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EstaPastaDeTrabalho"/>
  <mc:AlternateContent xmlns:mc="http://schemas.openxmlformats.org/markup-compatibility/2006">
    <mc:Choice Requires="x15">
      <x15ac:absPath xmlns:x15ac="http://schemas.microsoft.com/office/spreadsheetml/2010/11/ac" url="\\192.168.0.101\secad\DOC_COMPRAS\--- CONCORRÊNCIA ELETRÔNICA ---\CONCORRÊNCIA ELETRÔNICA 90003-2025\"/>
    </mc:Choice>
  </mc:AlternateContent>
  <xr:revisionPtr revIDLastSave="0" documentId="8_{FCC373F6-185B-4B9A-8796-95E8B82594DF}" xr6:coauthVersionLast="47" xr6:coauthVersionMax="47" xr10:uidLastSave="{00000000-0000-0000-0000-000000000000}"/>
  <bookViews>
    <workbookView xWindow="-120" yWindow="-120" windowWidth="20730" windowHeight="11160" tabRatio="747" firstSheet="1" activeTab="15" xr2:uid="{00000000-000D-0000-FFFF-FFFF00000000}"/>
  </bookViews>
  <sheets>
    <sheet name="Memória" sheetId="5" r:id="rId1"/>
    <sheet name="BDI - One" sheetId="56" r:id="rId2"/>
    <sheet name="BDI - Des" sheetId="57" r:id="rId3"/>
    <sheet name="BDI - Dif." sheetId="58" r:id="rId4"/>
    <sheet name="CÁLCULO BDI- DESON" sheetId="53" state="hidden" r:id="rId5"/>
    <sheet name="CÁLCULO BDI" sheetId="50" state="hidden" r:id="rId6"/>
    <sheet name="BDI DIFERENCIAL" sheetId="51" state="hidden" r:id="rId7"/>
    <sheet name="PC - ONE" sheetId="54" r:id="rId8"/>
    <sheet name="PC - DES" sheetId="52" r:id="rId9"/>
    <sheet name="UAL - DES" sheetId="59" r:id="rId10"/>
    <sheet name="Ual - ONE" sheetId="60" r:id="rId11"/>
    <sheet name="CCU" sheetId="46" r:id="rId12"/>
    <sheet name="RCO" sheetId="61" r:id="rId13"/>
    <sheet name="ABC" sheetId="44" r:id="rId14"/>
    <sheet name="Eventograma" sheetId="63" r:id="rId15"/>
    <sheet name="CRONOGRAMA - DESONERADO" sheetId="55" r:id="rId16"/>
    <sheet name="RESUM" sheetId="41" state="hidden" r:id="rId17"/>
    <sheet name="orçamento importação" sheetId="31" state="hidden" r:id="rId18"/>
    <sheet name="BASE" sheetId="49" state="hidden" r:id="rId19"/>
  </sheets>
  <externalReferences>
    <externalReference r:id="rId20"/>
    <externalReference r:id="rId21"/>
    <externalReference r:id="rId22"/>
  </externalReferences>
  <definedNames>
    <definedName name="_Fill">#REF!</definedName>
    <definedName name="_xlnm._FilterDatabase" localSheetId="13" hidden="1">ABC!$A$13:$I$14</definedName>
    <definedName name="_xlnm._FilterDatabase" localSheetId="18" hidden="1">BASE!$A$1:$E$23868</definedName>
    <definedName name="_xlnm._FilterDatabase" localSheetId="11" hidden="1">CCU!$A$14:$H$15</definedName>
    <definedName name="_xlnm._FilterDatabase" localSheetId="15" hidden="1">'CRONOGRAMA - DESONERADO'!$A$15:$H$16</definedName>
    <definedName name="_xlnm._FilterDatabase" localSheetId="0" hidden="1">Memória!$A$13:$T$2118</definedName>
    <definedName name="_xlnm._FilterDatabase" localSheetId="17" hidden="1">'orçamento importação'!$A$14:$J$328</definedName>
    <definedName name="_xlnm._FilterDatabase" localSheetId="8" hidden="1">'PC - DES'!$A$11:$J$308</definedName>
    <definedName name="_xlnm._FilterDatabase" localSheetId="7" hidden="1">'PC - ONE'!$A$11:$J$308</definedName>
    <definedName name="_Key1">#REF!</definedName>
    <definedName name="_Key2">#REF!</definedName>
    <definedName name="_Order1">255</definedName>
    <definedName name="_Order2">255</definedName>
    <definedName name="_Sort">#REF!</definedName>
    <definedName name="a">#REF!</definedName>
    <definedName name="ABC">#REF!</definedName>
    <definedName name="ACRE">#REF!</definedName>
    <definedName name="ademir">#REF!</definedName>
    <definedName name="ANO">#REF!</definedName>
    <definedName name="_xlnm.Print_Area" localSheetId="13">ABC!$A$1:$K$222</definedName>
    <definedName name="_xlnm.Print_Area" localSheetId="1">'BDI - One'!$A$1:$J$45</definedName>
    <definedName name="_xlnm.Print_Area" localSheetId="6">'BDI DIFERENCIAL'!$A$3:$N$18</definedName>
    <definedName name="_xlnm.Print_Area" localSheetId="5">'CÁLCULO BDI'!$A$3:$N$21</definedName>
    <definedName name="_xlnm.Print_Area" localSheetId="4">'CÁLCULO BDI- DESON'!$A$3:$N$21</definedName>
    <definedName name="_xlnm.Print_Area" localSheetId="11">CCU!$A$1:$K$2552</definedName>
    <definedName name="_xlnm.Print_Area" localSheetId="15">'CRONOGRAMA - DESONERADO'!$A$1:$I$67</definedName>
    <definedName name="_xlnm.Print_Area" localSheetId="0">Memória!$A$1:$N$2115</definedName>
    <definedName name="_xlnm.Print_Area" localSheetId="17">'orçamento importação'!$A$1:$J$330</definedName>
    <definedName name="_xlnm.Print_Area" localSheetId="8">'PC - DES'!$A$1:$J$330</definedName>
    <definedName name="_xlnm.Print_Area" localSheetId="7">'PC - ONE'!$A$1:$J$330</definedName>
    <definedName name="_xlnm.Print_Area" localSheetId="12">RCO!$A$1:$D$29</definedName>
    <definedName name="_xlnm.Print_Area" localSheetId="9">'UAL - DES'!$A$1:$L$48</definedName>
    <definedName name="_xlnm.Print_Area" localSheetId="10">'Ual - ONE'!$A$1:$L$48</definedName>
    <definedName name="AreaTeste">#REF!</definedName>
    <definedName name="AreaTeste2">#REF!</definedName>
    <definedName name="BDI">#REF!</definedName>
    <definedName name="bosta">#REF!</definedName>
    <definedName name="CA´L" localSheetId="18" hidden="1">{#N/A,#N/A,FALSE,"Cronograma";#N/A,#N/A,FALSE,"Cronogr. 2"}</definedName>
    <definedName name="CA´L" hidden="1">{#N/A,#N/A,FALSE,"Cronograma";#N/A,#N/A,FALSE,"Cronogr. 2"}</definedName>
    <definedName name="CélulaInicioPlanilha">#REF!</definedName>
    <definedName name="CélulaResumo">#REF!</definedName>
    <definedName name="CIFixa">#REF!</definedName>
    <definedName name="citotal">#REF!</definedName>
    <definedName name="CIvar">#REF!</definedName>
    <definedName name="coluna">#REF!</definedName>
    <definedName name="COMPOSIÇÃO">#REF!</definedName>
    <definedName name="COMPOSICAORIP">#REF!</definedName>
    <definedName name="concorrentes">#REF!</definedName>
    <definedName name="Conf">#REF!</definedName>
    <definedName name="COT">#REF!</definedName>
    <definedName name="CURVA">#REF!</definedName>
    <definedName name="CUSTODIRETO">#REF!</definedName>
    <definedName name="CUSTOFIN">#REF!</definedName>
    <definedName name="CUSTOINDIRETO">#REF!</definedName>
    <definedName name="DATA_BASE">#REF!</definedName>
    <definedName name="DATA_ENTREGA">#REF!</definedName>
    <definedName name="Data_Fecha">#REF!</definedName>
    <definedName name="DEDE">#REF!</definedName>
    <definedName name="DESCRICAO_OBRA">#REF!</definedName>
    <definedName name="deso">#REF!</definedName>
    <definedName name="Dir_Tecnico">#REF!</definedName>
    <definedName name="Document">#REF!</definedName>
    <definedName name="e">#REF!</definedName>
    <definedName name="ESCADARIA">#REF!</definedName>
    <definedName name="ESTADO">#REF!</definedName>
    <definedName name="eu" localSheetId="6">#REF!</definedName>
    <definedName name="eu" localSheetId="5">#REF!</definedName>
    <definedName name="eu" localSheetId="4">#REF!</definedName>
    <definedName name="eu">#REF!</definedName>
    <definedName name="Excel_BuiltIn_Print_Area_27">#REF!</definedName>
    <definedName name="Excel_BuiltIn_Print_Titles_27">#REF!</definedName>
    <definedName name="Fábio">#REF!</definedName>
    <definedName name="FATOR_K">#REF!</definedName>
    <definedName name="FatSabadoOut">'[1]TrafContExpan-NoPrint'!$O$5</definedName>
    <definedName name="FatSextaOut">'[1]TrafContExpan-NoPrint'!$O$4</definedName>
    <definedName name="firma2">#REF!</definedName>
    <definedName name="Ger_Tecnico">#REF!</definedName>
    <definedName name="I">#REF!</definedName>
    <definedName name="JORGE">#REF!</definedName>
    <definedName name="JR_PAGE_ANCHOR_0_1">[2]orcamento!#REF!</definedName>
    <definedName name="Lider_Oper">#REF!</definedName>
    <definedName name="LIMITADOR">#REF!</definedName>
    <definedName name="LINE">#REF!</definedName>
    <definedName name="LINHA">#REF!</definedName>
    <definedName name="linha2">#REF!</definedName>
    <definedName name="LOCALOBRA">#REF!</definedName>
    <definedName name="LUCÁCIA">#REF!</definedName>
    <definedName name="LUCRO">#REF!</definedName>
    <definedName name="mais">#REF!</definedName>
    <definedName name="MC">#REF!</definedName>
    <definedName name="medidas">#REF!</definedName>
    <definedName name="MEMORIA">#REF!</definedName>
    <definedName name="menos">#REF!</definedName>
    <definedName name="MIOJUF">#REF!</definedName>
    <definedName name="NOME1">#REF!</definedName>
    <definedName name="NOMEOBRA">#REF!</definedName>
    <definedName name="NUMOBRA">#REF!</definedName>
    <definedName name="Orcamen">#REF!</definedName>
    <definedName name="plan">#REF!</definedName>
    <definedName name="plan1">#REF!</definedName>
    <definedName name="PLANILHA">#REF!</definedName>
    <definedName name="Popular">#REF!</definedName>
    <definedName name="PRAZO_EDITAL">#REF!</definedName>
    <definedName name="PRAZO_ORC">#REF!</definedName>
    <definedName name="Print_Area_MI">#REF!</definedName>
    <definedName name="Quadra" localSheetId="6">#REF!</definedName>
    <definedName name="Quadra" localSheetId="5">#REF!</definedName>
    <definedName name="Quadra" localSheetId="4">#REF!</definedName>
    <definedName name="Quadra">#REF!</definedName>
    <definedName name="quadra2" localSheetId="6">#REF!</definedName>
    <definedName name="quadra2" localSheetId="5">#REF!</definedName>
    <definedName name="quadra2" localSheetId="4">#REF!</definedName>
    <definedName name="quadra2">#REF!</definedName>
    <definedName name="Quantidades" localSheetId="6">#REF!</definedName>
    <definedName name="Quantidades" localSheetId="5">#REF!</definedName>
    <definedName name="Quantidades" localSheetId="4">#REF!</definedName>
    <definedName name="Quantidades">#REF!</definedName>
    <definedName name="rio">#REF!</definedName>
    <definedName name="s" localSheetId="6">#REF!</definedName>
    <definedName name="s" localSheetId="5">#REF!</definedName>
    <definedName name="s" localSheetId="4">#REF!</definedName>
    <definedName name="s">#REF!</definedName>
    <definedName name="SERVIÇOS">#REF!</definedName>
    <definedName name="SINAPI_AC">#REF!</definedName>
    <definedName name="ss" localSheetId="18">{#N/A,#N/A,FALSE,"Cronograma";#N/A,#N/A,FALSE,"Cronogr. 2"}</definedName>
    <definedName name="ss">{#N/A,#N/A,FALSE,"Cronograma";#N/A,#N/A,FALSE,"Cronogr. 2"}</definedName>
    <definedName name="TABELA">#REF!</definedName>
    <definedName name="_xlnm.Print_Titles" localSheetId="13">ABC!$1:$13</definedName>
    <definedName name="_xlnm.Print_Titles" localSheetId="11">CCU!$1:$12</definedName>
    <definedName name="_xlnm.Print_Titles" localSheetId="0">Memória!$1:$12</definedName>
    <definedName name="_xlnm.Print_Titles" localSheetId="17">'orçamento importação'!$1:$15</definedName>
    <definedName name="_xlnm.Print_Titles" localSheetId="8">'PC - DES'!$1:$11</definedName>
    <definedName name="_xlnm.Print_Titles" localSheetId="7">'PC - ONE'!$1:$11</definedName>
    <definedName name="TOP">#REF!</definedName>
    <definedName name="TxCresc">'[1]TodasTraf-2000-NoPrint'!$C$7:$L$17</definedName>
    <definedName name="U">#REF!</definedName>
    <definedName name="V_VENDA">#REF!</definedName>
    <definedName name="VENDA_ADOTADA">#REF!</definedName>
    <definedName name="wrn.Cronograma.">#REF!</definedName>
    <definedName name="wrn.GERAL.">#REF!</definedName>
    <definedName name="wrn.mo2." localSheetId="6">#REF!</definedName>
    <definedName name="wrn.mo2." localSheetId="5">#REF!</definedName>
    <definedName name="wrn.mo2." localSheetId="4">#REF!</definedName>
    <definedName name="wrn.mo2.">#REF!</definedName>
    <definedName name="wrn.PENDENCIAS.">#REF!</definedName>
  </definedNames>
  <calcPr calcId="191029" fullPrecision="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62" i="55" l="1"/>
  <c r="H62" i="55"/>
  <c r="G62" i="55"/>
  <c r="F62" i="55"/>
  <c r="E62" i="55"/>
  <c r="D62" i="55"/>
  <c r="I60" i="55"/>
  <c r="H60" i="55"/>
  <c r="G60" i="55"/>
  <c r="F60" i="55"/>
  <c r="E60" i="55"/>
  <c r="I61" i="55"/>
  <c r="H61" i="55"/>
  <c r="G61" i="55"/>
  <c r="F61" i="55"/>
  <c r="E61" i="55"/>
  <c r="D61" i="55"/>
  <c r="I59" i="55"/>
  <c r="H59" i="55"/>
  <c r="G59" i="55"/>
  <c r="F59" i="55"/>
  <c r="E59" i="55"/>
  <c r="D59" i="55"/>
  <c r="C56" i="55"/>
  <c r="C54" i="55"/>
  <c r="C52" i="55"/>
  <c r="C50" i="55"/>
  <c r="C48" i="55"/>
  <c r="C46" i="55"/>
  <c r="C44" i="55"/>
  <c r="C42" i="55"/>
  <c r="C40" i="55"/>
  <c r="C38" i="55"/>
  <c r="C36" i="55"/>
  <c r="C34" i="55"/>
  <c r="C32" i="55"/>
  <c r="C30" i="55"/>
  <c r="C28" i="55"/>
  <c r="C26" i="55"/>
  <c r="C24" i="55"/>
  <c r="C22" i="55"/>
  <c r="C20" i="55"/>
  <c r="C18" i="55"/>
  <c r="C16" i="55"/>
  <c r="C28" i="61"/>
  <c r="C27" i="61"/>
  <c r="C26" i="61"/>
  <c r="C25" i="61"/>
  <c r="C24" i="61"/>
  <c r="C23" i="61"/>
  <c r="C22" i="61"/>
  <c r="C21" i="61"/>
  <c r="C20" i="61"/>
  <c r="C19" i="61"/>
  <c r="C18" i="61"/>
  <c r="C17" i="61"/>
  <c r="C16" i="61"/>
  <c r="C15" i="61"/>
  <c r="C14" i="61"/>
  <c r="C13" i="61"/>
  <c r="C12" i="61"/>
  <c r="C11" i="61"/>
  <c r="C10" i="61"/>
  <c r="C9" i="61"/>
  <c r="C8" i="61"/>
  <c r="G329" i="52"/>
  <c r="J322" i="52"/>
  <c r="I324" i="52"/>
  <c r="J324" i="52" s="1"/>
  <c r="I325" i="52"/>
  <c r="J325" i="52"/>
  <c r="I323" i="52"/>
  <c r="J323" i="52" s="1"/>
  <c r="J301" i="52"/>
  <c r="I303" i="52"/>
  <c r="J303" i="52" s="1"/>
  <c r="I304" i="52"/>
  <c r="J304" i="52"/>
  <c r="I305" i="52"/>
  <c r="J305" i="52" s="1"/>
  <c r="I306" i="52"/>
  <c r="J306" i="52"/>
  <c r="I307" i="52"/>
  <c r="J307" i="52" s="1"/>
  <c r="I308" i="52"/>
  <c r="J308" i="52"/>
  <c r="I309" i="52"/>
  <c r="J309" i="52" s="1"/>
  <c r="I310" i="52"/>
  <c r="J310" i="52"/>
  <c r="I311" i="52"/>
  <c r="J311" i="52" s="1"/>
  <c r="I312" i="52"/>
  <c r="J312" i="52"/>
  <c r="I313" i="52"/>
  <c r="J313" i="52" s="1"/>
  <c r="I314" i="52"/>
  <c r="J314" i="52"/>
  <c r="I315" i="52"/>
  <c r="J315" i="52" s="1"/>
  <c r="I316" i="52"/>
  <c r="J316" i="52"/>
  <c r="I317" i="52"/>
  <c r="J317" i="52" s="1"/>
  <c r="I318" i="52"/>
  <c r="J318" i="52"/>
  <c r="I319" i="52"/>
  <c r="J319" i="52" s="1"/>
  <c r="I320" i="52"/>
  <c r="J320" i="52"/>
  <c r="I321" i="52"/>
  <c r="J321" i="52" s="1"/>
  <c r="I302" i="52"/>
  <c r="J302" i="52" s="1"/>
  <c r="J296" i="52"/>
  <c r="I298" i="52"/>
  <c r="J298" i="52" s="1"/>
  <c r="I299" i="52"/>
  <c r="J299" i="52"/>
  <c r="I300" i="52"/>
  <c r="J300" i="52" s="1"/>
  <c r="I297" i="52"/>
  <c r="J297" i="52" s="1"/>
  <c r="J282" i="52"/>
  <c r="J283" i="52"/>
  <c r="I285" i="52"/>
  <c r="J285" i="52"/>
  <c r="I286" i="52"/>
  <c r="J286" i="52"/>
  <c r="I287" i="52"/>
  <c r="J287" i="52"/>
  <c r="I288" i="52"/>
  <c r="J288" i="52"/>
  <c r="I289" i="52"/>
  <c r="J289" i="52"/>
  <c r="I290" i="52"/>
  <c r="J290" i="52"/>
  <c r="I291" i="52"/>
  <c r="J291" i="52"/>
  <c r="I292" i="52"/>
  <c r="J292" i="52"/>
  <c r="I293" i="52"/>
  <c r="J293" i="52"/>
  <c r="I294" i="52"/>
  <c r="J294" i="52"/>
  <c r="I295" i="52"/>
  <c r="J295" i="52"/>
  <c r="J284" i="52"/>
  <c r="I284" i="52"/>
  <c r="J258" i="52"/>
  <c r="I260" i="52"/>
  <c r="J260" i="52" s="1"/>
  <c r="I261" i="52"/>
  <c r="J261" i="52"/>
  <c r="I262" i="52"/>
  <c r="J262" i="52" s="1"/>
  <c r="I263" i="52"/>
  <c r="J263" i="52"/>
  <c r="I264" i="52"/>
  <c r="J264" i="52" s="1"/>
  <c r="I265" i="52"/>
  <c r="J265" i="52"/>
  <c r="I266" i="52"/>
  <c r="J266" i="52" s="1"/>
  <c r="I267" i="52"/>
  <c r="J267" i="52"/>
  <c r="I268" i="52"/>
  <c r="J268" i="52" s="1"/>
  <c r="I269" i="52"/>
  <c r="J269" i="52"/>
  <c r="I270" i="52"/>
  <c r="J270" i="52" s="1"/>
  <c r="I271" i="52"/>
  <c r="J271" i="52"/>
  <c r="I272" i="52"/>
  <c r="J272" i="52" s="1"/>
  <c r="I273" i="52"/>
  <c r="J273" i="52"/>
  <c r="I274" i="52"/>
  <c r="J274" i="52" s="1"/>
  <c r="I275" i="52"/>
  <c r="J275" i="52"/>
  <c r="I276" i="52"/>
  <c r="J276" i="52" s="1"/>
  <c r="I277" i="52"/>
  <c r="J277" i="52"/>
  <c r="I278" i="52"/>
  <c r="J278" i="52" s="1"/>
  <c r="I279" i="52"/>
  <c r="J279" i="52"/>
  <c r="I280" i="52"/>
  <c r="J280" i="52" s="1"/>
  <c r="I281" i="52"/>
  <c r="J281" i="52"/>
  <c r="I259" i="52"/>
  <c r="J259" i="52" s="1"/>
  <c r="J256" i="52"/>
  <c r="J257" i="52"/>
  <c r="I257" i="52"/>
  <c r="J249" i="52"/>
  <c r="I251" i="52"/>
  <c r="J251" i="52" s="1"/>
  <c r="I252" i="52"/>
  <c r="J252" i="52"/>
  <c r="I253" i="52"/>
  <c r="J253" i="52" s="1"/>
  <c r="I254" i="52"/>
  <c r="J254" i="52"/>
  <c r="I255" i="52"/>
  <c r="J255" i="52" s="1"/>
  <c r="I250" i="52"/>
  <c r="J250" i="52" s="1"/>
  <c r="J245" i="52"/>
  <c r="I247" i="52"/>
  <c r="J247" i="52"/>
  <c r="I248" i="52"/>
  <c r="J248" i="52"/>
  <c r="I246" i="52"/>
  <c r="J246" i="52" s="1"/>
  <c r="J186" i="52"/>
  <c r="J227" i="52"/>
  <c r="I229" i="52"/>
  <c r="J229" i="52" s="1"/>
  <c r="I230" i="52"/>
  <c r="J230" i="52"/>
  <c r="I231" i="52"/>
  <c r="J231" i="52" s="1"/>
  <c r="I232" i="52"/>
  <c r="J232" i="52"/>
  <c r="I233" i="52"/>
  <c r="J233" i="52" s="1"/>
  <c r="I234" i="52"/>
  <c r="J234" i="52"/>
  <c r="I235" i="52"/>
  <c r="J235" i="52" s="1"/>
  <c r="I236" i="52"/>
  <c r="J236" i="52"/>
  <c r="I237" i="52"/>
  <c r="J237" i="52" s="1"/>
  <c r="I238" i="52"/>
  <c r="J238" i="52"/>
  <c r="I239" i="52"/>
  <c r="J239" i="52" s="1"/>
  <c r="I240" i="52"/>
  <c r="J240" i="52"/>
  <c r="I241" i="52"/>
  <c r="J241" i="52" s="1"/>
  <c r="I242" i="52"/>
  <c r="J242" i="52"/>
  <c r="I243" i="52"/>
  <c r="J243" i="52" s="1"/>
  <c r="I244" i="52"/>
  <c r="J244" i="52"/>
  <c r="I228" i="52"/>
  <c r="J228" i="52" s="1"/>
  <c r="J219" i="52"/>
  <c r="I221" i="52"/>
  <c r="J221" i="52"/>
  <c r="I222" i="52"/>
  <c r="J222" i="52"/>
  <c r="I223" i="52"/>
  <c r="J223" i="52"/>
  <c r="I224" i="52"/>
  <c r="J224" i="52"/>
  <c r="I225" i="52"/>
  <c r="J225" i="52"/>
  <c r="I226" i="52"/>
  <c r="J226" i="52"/>
  <c r="I220" i="52"/>
  <c r="J220" i="52" s="1"/>
  <c r="J201" i="52"/>
  <c r="I203" i="52"/>
  <c r="J203" i="52" s="1"/>
  <c r="I204" i="52"/>
  <c r="J204" i="52"/>
  <c r="I205" i="52"/>
  <c r="J205" i="52" s="1"/>
  <c r="I206" i="52"/>
  <c r="J206" i="52"/>
  <c r="I207" i="52"/>
  <c r="J207" i="52" s="1"/>
  <c r="I208" i="52"/>
  <c r="J208" i="52"/>
  <c r="I209" i="52"/>
  <c r="J209" i="52" s="1"/>
  <c r="I210" i="52"/>
  <c r="J210" i="52"/>
  <c r="I211" i="52"/>
  <c r="J211" i="52" s="1"/>
  <c r="I212" i="52"/>
  <c r="J212" i="52"/>
  <c r="I213" i="52"/>
  <c r="J213" i="52" s="1"/>
  <c r="I214" i="52"/>
  <c r="J214" i="52"/>
  <c r="I215" i="52"/>
  <c r="J215" i="52" s="1"/>
  <c r="I216" i="52"/>
  <c r="J216" i="52"/>
  <c r="I217" i="52"/>
  <c r="J217" i="52" s="1"/>
  <c r="I218" i="52"/>
  <c r="J218" i="52"/>
  <c r="I202" i="52"/>
  <c r="J202" i="52" s="1"/>
  <c r="J192" i="52"/>
  <c r="I194" i="52"/>
  <c r="J194" i="52" s="1"/>
  <c r="I195" i="52"/>
  <c r="J195" i="52"/>
  <c r="I196" i="52"/>
  <c r="J196" i="52" s="1"/>
  <c r="I197" i="52"/>
  <c r="J197" i="52"/>
  <c r="I198" i="52"/>
  <c r="J198" i="52" s="1"/>
  <c r="I199" i="52"/>
  <c r="J199" i="52"/>
  <c r="I200" i="52"/>
  <c r="J200" i="52" s="1"/>
  <c r="J193" i="52"/>
  <c r="I193" i="52"/>
  <c r="J187" i="52"/>
  <c r="I189" i="52"/>
  <c r="J189" i="52" s="1"/>
  <c r="I190" i="52"/>
  <c r="J190" i="52"/>
  <c r="I191" i="52"/>
  <c r="J191" i="52" s="1"/>
  <c r="I188" i="52"/>
  <c r="J188" i="52" s="1"/>
  <c r="K171" i="52"/>
  <c r="J171" i="52"/>
  <c r="I173" i="52"/>
  <c r="J173" i="52"/>
  <c r="I174" i="52"/>
  <c r="J174" i="52"/>
  <c r="I175" i="52"/>
  <c r="J175" i="52"/>
  <c r="I176" i="52"/>
  <c r="J176" i="52"/>
  <c r="I177" i="52"/>
  <c r="J177" i="52"/>
  <c r="I178" i="52"/>
  <c r="J178" i="52"/>
  <c r="I179" i="52"/>
  <c r="J179" i="52"/>
  <c r="I180" i="52"/>
  <c r="J180" i="52"/>
  <c r="I181" i="52"/>
  <c r="J181" i="52"/>
  <c r="I182" i="52"/>
  <c r="J182" i="52"/>
  <c r="I183" i="52"/>
  <c r="J183" i="52"/>
  <c r="I184" i="52"/>
  <c r="J184" i="52"/>
  <c r="I185" i="52"/>
  <c r="J185" i="52"/>
  <c r="I172" i="52"/>
  <c r="J172" i="52" s="1"/>
  <c r="K155" i="52"/>
  <c r="J155" i="52"/>
  <c r="I157" i="52"/>
  <c r="J157" i="52" s="1"/>
  <c r="I158" i="52"/>
  <c r="J158" i="52"/>
  <c r="I159" i="52"/>
  <c r="J159" i="52" s="1"/>
  <c r="I160" i="52"/>
  <c r="J160" i="52"/>
  <c r="I161" i="52"/>
  <c r="J161" i="52" s="1"/>
  <c r="I162" i="52"/>
  <c r="J162" i="52"/>
  <c r="I163" i="52"/>
  <c r="J163" i="52" s="1"/>
  <c r="I164" i="52"/>
  <c r="J164" i="52"/>
  <c r="I165" i="52"/>
  <c r="J165" i="52" s="1"/>
  <c r="I166" i="52"/>
  <c r="J166" i="52"/>
  <c r="I167" i="52"/>
  <c r="J167" i="52" s="1"/>
  <c r="I168" i="52"/>
  <c r="J168" i="52"/>
  <c r="I169" i="52"/>
  <c r="J169" i="52" s="1"/>
  <c r="I170" i="52"/>
  <c r="J170" i="52"/>
  <c r="J156" i="52"/>
  <c r="I156" i="52"/>
  <c r="K121" i="52"/>
  <c r="J121" i="52"/>
  <c r="J149" i="52"/>
  <c r="I151" i="52"/>
  <c r="J151" i="52" s="1"/>
  <c r="I152" i="52"/>
  <c r="J152" i="52"/>
  <c r="I153" i="52"/>
  <c r="J153" i="52" s="1"/>
  <c r="I154" i="52"/>
  <c r="J154" i="52" s="1"/>
  <c r="I150" i="52"/>
  <c r="J150" i="52" s="1"/>
  <c r="J146" i="52"/>
  <c r="I148" i="52"/>
  <c r="J148" i="52" s="1"/>
  <c r="I147" i="52"/>
  <c r="J147" i="52" s="1"/>
  <c r="J122" i="52"/>
  <c r="I124" i="52"/>
  <c r="J124" i="52" s="1"/>
  <c r="I125" i="52"/>
  <c r="J125" i="52"/>
  <c r="I126" i="52"/>
  <c r="J126" i="52" s="1"/>
  <c r="I127" i="52"/>
  <c r="J127" i="52"/>
  <c r="I128" i="52"/>
  <c r="J128" i="52" s="1"/>
  <c r="I129" i="52"/>
  <c r="J129" i="52"/>
  <c r="I130" i="52"/>
  <c r="J130" i="52" s="1"/>
  <c r="I131" i="52"/>
  <c r="J131" i="52"/>
  <c r="I132" i="52"/>
  <c r="J132" i="52" s="1"/>
  <c r="I133" i="52"/>
  <c r="J133" i="52"/>
  <c r="I134" i="52"/>
  <c r="J134" i="52" s="1"/>
  <c r="I135" i="52"/>
  <c r="J135" i="52"/>
  <c r="I136" i="52"/>
  <c r="J136" i="52" s="1"/>
  <c r="I137" i="52"/>
  <c r="J137" i="52"/>
  <c r="I138" i="52"/>
  <c r="J138" i="52" s="1"/>
  <c r="I139" i="52"/>
  <c r="J139" i="52"/>
  <c r="I140" i="52"/>
  <c r="J140" i="52" s="1"/>
  <c r="I141" i="52"/>
  <c r="J141" i="52"/>
  <c r="I142" i="52"/>
  <c r="J142" i="52" s="1"/>
  <c r="I143" i="52"/>
  <c r="J143" i="52"/>
  <c r="I144" i="52"/>
  <c r="J144" i="52" s="1"/>
  <c r="I145" i="52"/>
  <c r="J145" i="52"/>
  <c r="J123" i="52"/>
  <c r="I123" i="52"/>
  <c r="J87" i="52"/>
  <c r="J88" i="52"/>
  <c r="I90" i="52"/>
  <c r="J90" i="52" s="1"/>
  <c r="I91" i="52"/>
  <c r="J91" i="52"/>
  <c r="I92" i="52"/>
  <c r="J92" i="52" s="1"/>
  <c r="I93" i="52"/>
  <c r="J93" i="52"/>
  <c r="I94" i="52"/>
  <c r="J94" i="52" s="1"/>
  <c r="I95" i="52"/>
  <c r="J95" i="52"/>
  <c r="I96" i="52"/>
  <c r="J96" i="52" s="1"/>
  <c r="I97" i="52"/>
  <c r="J97" i="52"/>
  <c r="I98" i="52"/>
  <c r="J98" i="52" s="1"/>
  <c r="I99" i="52"/>
  <c r="J99" i="52"/>
  <c r="I100" i="52"/>
  <c r="J100" i="52" s="1"/>
  <c r="I101" i="52"/>
  <c r="J101" i="52"/>
  <c r="I102" i="52"/>
  <c r="J102" i="52" s="1"/>
  <c r="I103" i="52"/>
  <c r="J103" i="52"/>
  <c r="I104" i="52"/>
  <c r="J104" i="52" s="1"/>
  <c r="I105" i="52"/>
  <c r="J105" i="52"/>
  <c r="I106" i="52"/>
  <c r="J106" i="52" s="1"/>
  <c r="I107" i="52"/>
  <c r="J107" i="52"/>
  <c r="I108" i="52"/>
  <c r="J108" i="52" s="1"/>
  <c r="I109" i="52"/>
  <c r="J109" i="52"/>
  <c r="I110" i="52"/>
  <c r="J110" i="52" s="1"/>
  <c r="I111" i="52"/>
  <c r="J111" i="52"/>
  <c r="I112" i="52"/>
  <c r="J112" i="52" s="1"/>
  <c r="I113" i="52"/>
  <c r="J113" i="52"/>
  <c r="I114" i="52"/>
  <c r="J114" i="52" s="1"/>
  <c r="I115" i="52"/>
  <c r="J115" i="52"/>
  <c r="I116" i="52"/>
  <c r="J116" i="52" s="1"/>
  <c r="I117" i="52"/>
  <c r="J117" i="52"/>
  <c r="I118" i="52"/>
  <c r="J118" i="52" s="1"/>
  <c r="I119" i="52"/>
  <c r="J119" i="52"/>
  <c r="I120" i="52"/>
  <c r="J120" i="52" s="1"/>
  <c r="I89" i="52"/>
  <c r="J89" i="52" s="1"/>
  <c r="K77" i="52"/>
  <c r="J77" i="52"/>
  <c r="I79" i="52"/>
  <c r="J79" i="52" s="1"/>
  <c r="I80" i="52"/>
  <c r="J80" i="52"/>
  <c r="I81" i="52"/>
  <c r="J81" i="52" s="1"/>
  <c r="I82" i="52"/>
  <c r="J82" i="52"/>
  <c r="I83" i="52"/>
  <c r="J83" i="52" s="1"/>
  <c r="I84" i="52"/>
  <c r="J84" i="52"/>
  <c r="I85" i="52"/>
  <c r="J85" i="52" s="1"/>
  <c r="I86" i="52"/>
  <c r="J86" i="52"/>
  <c r="I78" i="52"/>
  <c r="J78" i="52" s="1"/>
  <c r="J72" i="52"/>
  <c r="I74" i="52"/>
  <c r="J74" i="52" s="1"/>
  <c r="I75" i="52"/>
  <c r="J75" i="52"/>
  <c r="I76" i="52"/>
  <c r="J76" i="52" s="1"/>
  <c r="J73" i="52"/>
  <c r="I73" i="52"/>
  <c r="J67" i="52"/>
  <c r="I69" i="52"/>
  <c r="J69" i="52"/>
  <c r="I70" i="52"/>
  <c r="J70" i="52"/>
  <c r="I71" i="52"/>
  <c r="J71" i="52"/>
  <c r="J68" i="52"/>
  <c r="I68" i="52"/>
  <c r="K54" i="52"/>
  <c r="J54" i="52"/>
  <c r="I56" i="52"/>
  <c r="J56" i="52" s="1"/>
  <c r="I57" i="52"/>
  <c r="J57" i="52"/>
  <c r="I58" i="52"/>
  <c r="J58" i="52" s="1"/>
  <c r="I59" i="52"/>
  <c r="J59" i="52"/>
  <c r="I60" i="52"/>
  <c r="J60" i="52" s="1"/>
  <c r="I61" i="52"/>
  <c r="J61" i="52"/>
  <c r="I62" i="52"/>
  <c r="J62" i="52" s="1"/>
  <c r="I63" i="52"/>
  <c r="J63" i="52"/>
  <c r="I64" i="52"/>
  <c r="J64" i="52" s="1"/>
  <c r="I65" i="52"/>
  <c r="J65" i="52"/>
  <c r="I66" i="52"/>
  <c r="J66" i="52" s="1"/>
  <c r="I55" i="52"/>
  <c r="J55" i="52" s="1"/>
  <c r="K42" i="52"/>
  <c r="J42" i="52"/>
  <c r="J43" i="52"/>
  <c r="I45" i="52"/>
  <c r="J45" i="52"/>
  <c r="I46" i="52"/>
  <c r="J46" i="52"/>
  <c r="I47" i="52"/>
  <c r="J47" i="52"/>
  <c r="I48" i="52"/>
  <c r="J48" i="52"/>
  <c r="I49" i="52"/>
  <c r="J49" i="52"/>
  <c r="I50" i="52"/>
  <c r="J50" i="52"/>
  <c r="I51" i="52"/>
  <c r="J51" i="52"/>
  <c r="I52" i="52"/>
  <c r="J52" i="52"/>
  <c r="I53" i="52"/>
  <c r="J53" i="52"/>
  <c r="J44" i="52"/>
  <c r="I44" i="52"/>
  <c r="K33" i="52"/>
  <c r="J33" i="52"/>
  <c r="I34" i="52"/>
  <c r="I35" i="52"/>
  <c r="J35" i="52" s="1"/>
  <c r="I36" i="52"/>
  <c r="J36" i="52"/>
  <c r="I37" i="52"/>
  <c r="J37" i="52" s="1"/>
  <c r="I38" i="52"/>
  <c r="J38" i="52"/>
  <c r="I39" i="52"/>
  <c r="J39" i="52" s="1"/>
  <c r="I40" i="52"/>
  <c r="J40" i="52"/>
  <c r="I41" i="52"/>
  <c r="J41" i="52" s="1"/>
  <c r="J34" i="52"/>
  <c r="K29" i="52"/>
  <c r="J29" i="52"/>
  <c r="I31" i="52"/>
  <c r="J31" i="52"/>
  <c r="I32" i="52"/>
  <c r="J32" i="52"/>
  <c r="I30" i="52"/>
  <c r="J30" i="52" s="1"/>
  <c r="K12" i="52"/>
  <c r="J12" i="52"/>
  <c r="I14" i="52"/>
  <c r="J14" i="52" s="1"/>
  <c r="I15" i="52"/>
  <c r="J15" i="52"/>
  <c r="I16" i="52"/>
  <c r="J16" i="52" s="1"/>
  <c r="I17" i="52"/>
  <c r="J17" i="52"/>
  <c r="I18" i="52"/>
  <c r="J18" i="52" s="1"/>
  <c r="I19" i="52"/>
  <c r="J19" i="52"/>
  <c r="I20" i="52"/>
  <c r="J20" i="52" s="1"/>
  <c r="I21" i="52"/>
  <c r="J21" i="52"/>
  <c r="I22" i="52"/>
  <c r="J22" i="52" s="1"/>
  <c r="I23" i="52"/>
  <c r="J23" i="52"/>
  <c r="I24" i="52"/>
  <c r="J24" i="52" s="1"/>
  <c r="I25" i="52"/>
  <c r="J25" i="52"/>
  <c r="I26" i="52"/>
  <c r="J26" i="52" s="1"/>
  <c r="I27" i="52"/>
  <c r="J27" i="52"/>
  <c r="I28" i="52"/>
  <c r="J28" i="52" s="1"/>
  <c r="J13" i="52"/>
  <c r="I13" i="52"/>
  <c r="L21" i="59"/>
  <c r="L22" i="59"/>
  <c r="L20" i="59"/>
  <c r="I324" i="54"/>
  <c r="J324" i="54" s="1"/>
  <c r="I323" i="54"/>
  <c r="J323" i="54" s="1"/>
  <c r="J301" i="54"/>
  <c r="I303" i="54"/>
  <c r="J303" i="54" s="1"/>
  <c r="I304" i="54"/>
  <c r="J304" i="54"/>
  <c r="I305" i="54"/>
  <c r="J305" i="54" s="1"/>
  <c r="I306" i="54"/>
  <c r="J306" i="54"/>
  <c r="I307" i="54"/>
  <c r="J307" i="54" s="1"/>
  <c r="I308" i="54"/>
  <c r="J308" i="54"/>
  <c r="I309" i="54"/>
  <c r="J309" i="54" s="1"/>
  <c r="I310" i="54"/>
  <c r="J310" i="54"/>
  <c r="I311" i="54"/>
  <c r="J311" i="54" s="1"/>
  <c r="I312" i="54"/>
  <c r="J312" i="54"/>
  <c r="I313" i="54"/>
  <c r="J313" i="54" s="1"/>
  <c r="I314" i="54"/>
  <c r="J314" i="54"/>
  <c r="I315" i="54"/>
  <c r="J315" i="54" s="1"/>
  <c r="I316" i="54"/>
  <c r="J316" i="54"/>
  <c r="I317" i="54"/>
  <c r="J317" i="54" s="1"/>
  <c r="I318" i="54"/>
  <c r="J318" i="54"/>
  <c r="I319" i="54"/>
  <c r="J319" i="54" s="1"/>
  <c r="I320" i="54"/>
  <c r="J320" i="54"/>
  <c r="I321" i="54"/>
  <c r="J321" i="54" s="1"/>
  <c r="I302" i="54"/>
  <c r="J302" i="54" s="1"/>
  <c r="J296" i="54"/>
  <c r="I298" i="54"/>
  <c r="J298" i="54" s="1"/>
  <c r="I299" i="54"/>
  <c r="J299" i="54"/>
  <c r="I300" i="54"/>
  <c r="J300" i="54" s="1"/>
  <c r="J297" i="54"/>
  <c r="I297" i="54"/>
  <c r="K282" i="54"/>
  <c r="J282" i="54"/>
  <c r="J283" i="54"/>
  <c r="I285" i="54"/>
  <c r="J285" i="54" s="1"/>
  <c r="I286" i="54"/>
  <c r="J286" i="54"/>
  <c r="I287" i="54"/>
  <c r="J287" i="54" s="1"/>
  <c r="I288" i="54"/>
  <c r="J288" i="54"/>
  <c r="I289" i="54"/>
  <c r="J289" i="54" s="1"/>
  <c r="I290" i="54"/>
  <c r="J290" i="54"/>
  <c r="I291" i="54"/>
  <c r="J291" i="54" s="1"/>
  <c r="I292" i="54"/>
  <c r="J292" i="54"/>
  <c r="I293" i="54"/>
  <c r="J293" i="54" s="1"/>
  <c r="I294" i="54"/>
  <c r="J294" i="54"/>
  <c r="I295" i="54"/>
  <c r="J295" i="54" s="1"/>
  <c r="J284" i="54"/>
  <c r="I284" i="54"/>
  <c r="J258" i="54"/>
  <c r="I260" i="54"/>
  <c r="J260" i="54" s="1"/>
  <c r="I261" i="54"/>
  <c r="J261" i="54"/>
  <c r="I262" i="54"/>
  <c r="J262" i="54" s="1"/>
  <c r="I263" i="54"/>
  <c r="J263" i="54"/>
  <c r="I264" i="54"/>
  <c r="J264" i="54" s="1"/>
  <c r="I265" i="54"/>
  <c r="J265" i="54"/>
  <c r="I266" i="54"/>
  <c r="J266" i="54" s="1"/>
  <c r="I267" i="54"/>
  <c r="J267" i="54"/>
  <c r="I268" i="54"/>
  <c r="J268" i="54" s="1"/>
  <c r="I269" i="54"/>
  <c r="J269" i="54"/>
  <c r="I270" i="54"/>
  <c r="J270" i="54" s="1"/>
  <c r="I271" i="54"/>
  <c r="J271" i="54"/>
  <c r="I272" i="54"/>
  <c r="J272" i="54" s="1"/>
  <c r="I273" i="54"/>
  <c r="J273" i="54"/>
  <c r="I274" i="54"/>
  <c r="J274" i="54" s="1"/>
  <c r="I275" i="54"/>
  <c r="J275" i="54"/>
  <c r="I276" i="54"/>
  <c r="J276" i="54" s="1"/>
  <c r="I277" i="54"/>
  <c r="J277" i="54"/>
  <c r="I278" i="54"/>
  <c r="J278" i="54" s="1"/>
  <c r="I279" i="54"/>
  <c r="J279" i="54"/>
  <c r="I280" i="54"/>
  <c r="J280" i="54" s="1"/>
  <c r="I281" i="54"/>
  <c r="J281" i="54"/>
  <c r="J259" i="54"/>
  <c r="I259" i="54"/>
  <c r="J256" i="54"/>
  <c r="I257" i="54"/>
  <c r="J257" i="54" s="1"/>
  <c r="J249" i="54"/>
  <c r="I251" i="54"/>
  <c r="J251" i="54" s="1"/>
  <c r="I252" i="54"/>
  <c r="J252" i="54"/>
  <c r="I253" i="54"/>
  <c r="J253" i="54" s="1"/>
  <c r="I254" i="54"/>
  <c r="J254" i="54"/>
  <c r="I255" i="54"/>
  <c r="J255" i="54" s="1"/>
  <c r="J250" i="54"/>
  <c r="I250" i="54"/>
  <c r="J245" i="54"/>
  <c r="I247" i="54"/>
  <c r="J247" i="54" s="1"/>
  <c r="I248" i="54"/>
  <c r="J248" i="54"/>
  <c r="I246" i="54"/>
  <c r="J246" i="54" s="1"/>
  <c r="J186" i="54"/>
  <c r="J227" i="54"/>
  <c r="I229" i="54"/>
  <c r="J229" i="54"/>
  <c r="I230" i="54"/>
  <c r="J230" i="54"/>
  <c r="I231" i="54"/>
  <c r="J231" i="54"/>
  <c r="I232" i="54"/>
  <c r="J232" i="54"/>
  <c r="I233" i="54"/>
  <c r="J233" i="54"/>
  <c r="I234" i="54"/>
  <c r="J234" i="54"/>
  <c r="I235" i="54"/>
  <c r="J235" i="54"/>
  <c r="I236" i="54"/>
  <c r="J236" i="54"/>
  <c r="I237" i="54"/>
  <c r="J237" i="54"/>
  <c r="I238" i="54"/>
  <c r="J238" i="54"/>
  <c r="I239" i="54"/>
  <c r="J239" i="54"/>
  <c r="I240" i="54"/>
  <c r="J240" i="54"/>
  <c r="I241" i="54"/>
  <c r="J241" i="54"/>
  <c r="I242" i="54"/>
  <c r="J242" i="54"/>
  <c r="I243" i="54"/>
  <c r="J243" i="54"/>
  <c r="I244" i="54"/>
  <c r="J244" i="54"/>
  <c r="J228" i="54"/>
  <c r="I228" i="54"/>
  <c r="J219" i="54"/>
  <c r="I221" i="54"/>
  <c r="J221" i="54" s="1"/>
  <c r="I222" i="54"/>
  <c r="J222" i="54"/>
  <c r="I223" i="54"/>
  <c r="J223" i="54" s="1"/>
  <c r="I224" i="54"/>
  <c r="J224" i="54"/>
  <c r="I225" i="54"/>
  <c r="J225" i="54" s="1"/>
  <c r="I226" i="54"/>
  <c r="J226" i="54"/>
  <c r="I220" i="54"/>
  <c r="J220" i="54" s="1"/>
  <c r="J201" i="54"/>
  <c r="I203" i="54"/>
  <c r="J203" i="54" s="1"/>
  <c r="I204" i="54"/>
  <c r="J204" i="54"/>
  <c r="I205" i="54"/>
  <c r="J205" i="54" s="1"/>
  <c r="I206" i="54"/>
  <c r="J206" i="54"/>
  <c r="I207" i="54"/>
  <c r="J207" i="54" s="1"/>
  <c r="I208" i="54"/>
  <c r="J208" i="54"/>
  <c r="I209" i="54"/>
  <c r="J209" i="54" s="1"/>
  <c r="I210" i="54"/>
  <c r="J210" i="54"/>
  <c r="I211" i="54"/>
  <c r="J211" i="54" s="1"/>
  <c r="I212" i="54"/>
  <c r="J212" i="54"/>
  <c r="I213" i="54"/>
  <c r="J213" i="54" s="1"/>
  <c r="I214" i="54"/>
  <c r="J214" i="54"/>
  <c r="I215" i="54"/>
  <c r="J215" i="54" s="1"/>
  <c r="I216" i="54"/>
  <c r="J216" i="54"/>
  <c r="I217" i="54"/>
  <c r="J217" i="54" s="1"/>
  <c r="I218" i="54"/>
  <c r="J218" i="54"/>
  <c r="J202" i="54"/>
  <c r="I202" i="54"/>
  <c r="J192" i="54"/>
  <c r="I194" i="54"/>
  <c r="J194" i="54" s="1"/>
  <c r="I195" i="54"/>
  <c r="J195" i="54"/>
  <c r="I196" i="54"/>
  <c r="J196" i="54" s="1"/>
  <c r="I197" i="54"/>
  <c r="J197" i="54"/>
  <c r="I198" i="54"/>
  <c r="J198" i="54" s="1"/>
  <c r="I199" i="54"/>
  <c r="J199" i="54"/>
  <c r="I200" i="54"/>
  <c r="J200" i="54" s="1"/>
  <c r="I193" i="54"/>
  <c r="J193" i="54" s="1"/>
  <c r="J187" i="54"/>
  <c r="I189" i="54"/>
  <c r="J189" i="54" s="1"/>
  <c r="I190" i="54"/>
  <c r="J190" i="54"/>
  <c r="I191" i="54"/>
  <c r="J191" i="54" s="1"/>
  <c r="I188" i="54"/>
  <c r="J188" i="54" s="1"/>
  <c r="K171" i="54"/>
  <c r="J171" i="54"/>
  <c r="I173" i="54"/>
  <c r="J173" i="54"/>
  <c r="I174" i="54"/>
  <c r="J174" i="54"/>
  <c r="I175" i="54"/>
  <c r="J175" i="54"/>
  <c r="I176" i="54"/>
  <c r="J176" i="54"/>
  <c r="I177" i="54"/>
  <c r="J177" i="54"/>
  <c r="I178" i="54"/>
  <c r="J178" i="54"/>
  <c r="I179" i="54"/>
  <c r="J179" i="54"/>
  <c r="I180" i="54"/>
  <c r="J180" i="54"/>
  <c r="I181" i="54"/>
  <c r="J181" i="54"/>
  <c r="I182" i="54"/>
  <c r="J182" i="54"/>
  <c r="I183" i="54"/>
  <c r="J183" i="54"/>
  <c r="I184" i="54"/>
  <c r="J184" i="54"/>
  <c r="I185" i="54"/>
  <c r="J185" i="54"/>
  <c r="J172" i="54"/>
  <c r="I172" i="54"/>
  <c r="K155" i="54"/>
  <c r="J155" i="54"/>
  <c r="I157" i="54"/>
  <c r="J157" i="54" s="1"/>
  <c r="I158" i="54"/>
  <c r="J158" i="54"/>
  <c r="I159" i="54"/>
  <c r="J159" i="54" s="1"/>
  <c r="I160" i="54"/>
  <c r="J160" i="54"/>
  <c r="I161" i="54"/>
  <c r="J161" i="54" s="1"/>
  <c r="I162" i="54"/>
  <c r="J162" i="54"/>
  <c r="I163" i="54"/>
  <c r="J163" i="54" s="1"/>
  <c r="I164" i="54"/>
  <c r="J164" i="54"/>
  <c r="I165" i="54"/>
  <c r="J165" i="54" s="1"/>
  <c r="I166" i="54"/>
  <c r="J166" i="54"/>
  <c r="I167" i="54"/>
  <c r="J167" i="54" s="1"/>
  <c r="I168" i="54"/>
  <c r="J168" i="54"/>
  <c r="I169" i="54"/>
  <c r="J169" i="54" s="1"/>
  <c r="I170" i="54"/>
  <c r="J170" i="54"/>
  <c r="J156" i="54"/>
  <c r="I156" i="54"/>
  <c r="K121" i="54"/>
  <c r="J121" i="54"/>
  <c r="J149" i="54"/>
  <c r="I151" i="54"/>
  <c r="J151" i="54"/>
  <c r="I152" i="54"/>
  <c r="J152" i="54"/>
  <c r="I153" i="54"/>
  <c r="J153" i="54"/>
  <c r="I154" i="54"/>
  <c r="J154" i="54"/>
  <c r="J150" i="54"/>
  <c r="I150" i="54"/>
  <c r="J146" i="54"/>
  <c r="I148" i="54"/>
  <c r="J148" i="54" s="1"/>
  <c r="I147" i="54"/>
  <c r="J147" i="54" s="1"/>
  <c r="J122" i="54"/>
  <c r="I124" i="54"/>
  <c r="J124" i="54" s="1"/>
  <c r="I125" i="54"/>
  <c r="J125" i="54"/>
  <c r="I126" i="54"/>
  <c r="J126" i="54" s="1"/>
  <c r="I127" i="54"/>
  <c r="J127" i="54"/>
  <c r="I128" i="54"/>
  <c r="J128" i="54" s="1"/>
  <c r="I129" i="54"/>
  <c r="J129" i="54"/>
  <c r="I130" i="54"/>
  <c r="J130" i="54" s="1"/>
  <c r="I131" i="54"/>
  <c r="J131" i="54"/>
  <c r="I132" i="54"/>
  <c r="J132" i="54" s="1"/>
  <c r="I133" i="54"/>
  <c r="J133" i="54"/>
  <c r="I134" i="54"/>
  <c r="J134" i="54" s="1"/>
  <c r="I135" i="54"/>
  <c r="J135" i="54"/>
  <c r="I136" i="54"/>
  <c r="J136" i="54" s="1"/>
  <c r="I137" i="54"/>
  <c r="J137" i="54"/>
  <c r="I138" i="54"/>
  <c r="J138" i="54" s="1"/>
  <c r="I139" i="54"/>
  <c r="J139" i="54"/>
  <c r="I140" i="54"/>
  <c r="J140" i="54" s="1"/>
  <c r="I141" i="54"/>
  <c r="J141" i="54"/>
  <c r="I142" i="54"/>
  <c r="J142" i="54" s="1"/>
  <c r="I143" i="54"/>
  <c r="J143" i="54"/>
  <c r="I144" i="54"/>
  <c r="J144" i="54" s="1"/>
  <c r="I145" i="54"/>
  <c r="J145" i="54"/>
  <c r="J123" i="54"/>
  <c r="I123" i="54"/>
  <c r="K88" i="54"/>
  <c r="J87" i="54"/>
  <c r="J88" i="54"/>
  <c r="I90" i="54"/>
  <c r="J90" i="54" s="1"/>
  <c r="I91" i="54"/>
  <c r="J91" i="54"/>
  <c r="I92" i="54"/>
  <c r="J92" i="54" s="1"/>
  <c r="I93" i="54"/>
  <c r="J93" i="54"/>
  <c r="I94" i="54"/>
  <c r="J94" i="54" s="1"/>
  <c r="I95" i="54"/>
  <c r="J95" i="54"/>
  <c r="I96" i="54"/>
  <c r="J96" i="54" s="1"/>
  <c r="I97" i="54"/>
  <c r="J97" i="54"/>
  <c r="I98" i="54"/>
  <c r="J98" i="54" s="1"/>
  <c r="I99" i="54"/>
  <c r="J99" i="54"/>
  <c r="I100" i="54"/>
  <c r="J100" i="54" s="1"/>
  <c r="I101" i="54"/>
  <c r="J101" i="54"/>
  <c r="I102" i="54"/>
  <c r="J102" i="54" s="1"/>
  <c r="I103" i="54"/>
  <c r="J103" i="54"/>
  <c r="I104" i="54"/>
  <c r="J104" i="54" s="1"/>
  <c r="I105" i="54"/>
  <c r="J105" i="54"/>
  <c r="I106" i="54"/>
  <c r="J106" i="54" s="1"/>
  <c r="I107" i="54"/>
  <c r="J107" i="54"/>
  <c r="I108" i="54"/>
  <c r="J108" i="54" s="1"/>
  <c r="I109" i="54"/>
  <c r="J109" i="54"/>
  <c r="I110" i="54"/>
  <c r="J110" i="54" s="1"/>
  <c r="I111" i="54"/>
  <c r="J111" i="54"/>
  <c r="I112" i="54"/>
  <c r="J112" i="54" s="1"/>
  <c r="I113" i="54"/>
  <c r="J113" i="54"/>
  <c r="I114" i="54"/>
  <c r="J114" i="54" s="1"/>
  <c r="I115" i="54"/>
  <c r="J115" i="54"/>
  <c r="I116" i="54"/>
  <c r="J116" i="54" s="1"/>
  <c r="I117" i="54"/>
  <c r="J117" i="54"/>
  <c r="I118" i="54"/>
  <c r="J118" i="54" s="1"/>
  <c r="I119" i="54"/>
  <c r="J119" i="54"/>
  <c r="I120" i="54"/>
  <c r="J120" i="54" s="1"/>
  <c r="I89" i="54"/>
  <c r="J89" i="54" s="1"/>
  <c r="K77" i="54"/>
  <c r="J77" i="54"/>
  <c r="I79" i="54"/>
  <c r="J79" i="54"/>
  <c r="I80" i="54"/>
  <c r="J80" i="54"/>
  <c r="I81" i="54"/>
  <c r="J81" i="54"/>
  <c r="I82" i="54"/>
  <c r="J82" i="54"/>
  <c r="I83" i="54"/>
  <c r="J83" i="54"/>
  <c r="I84" i="54"/>
  <c r="J84" i="54"/>
  <c r="I85" i="54"/>
  <c r="J85" i="54"/>
  <c r="I86" i="54"/>
  <c r="J86" i="54"/>
  <c r="I78" i="54"/>
  <c r="J78" i="54" s="1"/>
  <c r="J72" i="54"/>
  <c r="I74" i="54"/>
  <c r="J74" i="54" s="1"/>
  <c r="I75" i="54"/>
  <c r="J75" i="54"/>
  <c r="I76" i="54"/>
  <c r="J76" i="54" s="1"/>
  <c r="I73" i="54"/>
  <c r="J73" i="54" s="1"/>
  <c r="I69" i="54"/>
  <c r="J69" i="54" s="1"/>
  <c r="I70" i="54"/>
  <c r="J70" i="54" s="1"/>
  <c r="I71" i="54"/>
  <c r="J71" i="54" s="1"/>
  <c r="J68" i="54"/>
  <c r="I68" i="54"/>
  <c r="K54" i="54"/>
  <c r="J54" i="54"/>
  <c r="I56" i="54"/>
  <c r="J56" i="54" s="1"/>
  <c r="I57" i="54"/>
  <c r="J57" i="54" s="1"/>
  <c r="I58" i="54"/>
  <c r="J58" i="54" s="1"/>
  <c r="I59" i="54"/>
  <c r="J59" i="54" s="1"/>
  <c r="I60" i="54"/>
  <c r="J60" i="54" s="1"/>
  <c r="I61" i="54"/>
  <c r="J61" i="54" s="1"/>
  <c r="I62" i="54"/>
  <c r="J62" i="54" s="1"/>
  <c r="I63" i="54"/>
  <c r="J63" i="54"/>
  <c r="I64" i="54"/>
  <c r="J64" i="54" s="1"/>
  <c r="I65" i="54"/>
  <c r="J65" i="54" s="1"/>
  <c r="I66" i="54"/>
  <c r="J66" i="54" s="1"/>
  <c r="I55" i="54"/>
  <c r="J55" i="54" s="1"/>
  <c r="I45" i="54"/>
  <c r="J45" i="54" s="1"/>
  <c r="I46" i="54"/>
  <c r="J46" i="54" s="1"/>
  <c r="I47" i="54"/>
  <c r="J47" i="54" s="1"/>
  <c r="I48" i="54"/>
  <c r="J48" i="54" s="1"/>
  <c r="I49" i="54"/>
  <c r="J49" i="54" s="1"/>
  <c r="I50" i="54"/>
  <c r="J50" i="54" s="1"/>
  <c r="I51" i="54"/>
  <c r="J51" i="54" s="1"/>
  <c r="I52" i="54"/>
  <c r="J52" i="54"/>
  <c r="I53" i="54"/>
  <c r="J53" i="54" s="1"/>
  <c r="I44" i="54"/>
  <c r="J44" i="54" s="1"/>
  <c r="I34" i="54"/>
  <c r="J34" i="54" s="1"/>
  <c r="I35" i="54"/>
  <c r="J35" i="54" s="1"/>
  <c r="I36" i="54"/>
  <c r="J36" i="54" s="1"/>
  <c r="I37" i="54"/>
  <c r="J37" i="54"/>
  <c r="I38" i="54"/>
  <c r="J38" i="54" s="1"/>
  <c r="I39" i="54"/>
  <c r="J39" i="54"/>
  <c r="I40" i="54"/>
  <c r="J40" i="54" s="1"/>
  <c r="I41" i="54"/>
  <c r="J41" i="54"/>
  <c r="I31" i="54"/>
  <c r="J31" i="54"/>
  <c r="I32" i="54"/>
  <c r="J32" i="54" s="1"/>
  <c r="I30" i="54"/>
  <c r="J30" i="54" s="1"/>
  <c r="J29" i="54" s="1"/>
  <c r="K29" i="54" s="1"/>
  <c r="I14" i="54"/>
  <c r="J14" i="54"/>
  <c r="I15" i="54"/>
  <c r="J15" i="54" s="1"/>
  <c r="I16" i="54"/>
  <c r="J16" i="54"/>
  <c r="I17" i="54"/>
  <c r="J17" i="54" s="1"/>
  <c r="I18" i="54"/>
  <c r="J18" i="54"/>
  <c r="I19" i="54"/>
  <c r="J19" i="54" s="1"/>
  <c r="I20" i="54"/>
  <c r="J20" i="54"/>
  <c r="I21" i="54"/>
  <c r="J21" i="54" s="1"/>
  <c r="I22" i="54"/>
  <c r="J22" i="54"/>
  <c r="I23" i="54"/>
  <c r="J23" i="54" s="1"/>
  <c r="I24" i="54"/>
  <c r="J24" i="54"/>
  <c r="I25" i="54"/>
  <c r="J25" i="54" s="1"/>
  <c r="I26" i="54"/>
  <c r="J26" i="54"/>
  <c r="I27" i="54"/>
  <c r="J27" i="54" s="1"/>
  <c r="I28" i="54"/>
  <c r="J28" i="54"/>
  <c r="J13" i="54"/>
  <c r="I13" i="54"/>
  <c r="L46" i="60"/>
  <c r="L44" i="60" s="1"/>
  <c r="J22" i="60" s="1"/>
  <c r="L22" i="60" s="1"/>
  <c r="D44" i="60"/>
  <c r="B44" i="60"/>
  <c r="L40" i="60"/>
  <c r="L38" i="60" s="1"/>
  <c r="J21" i="60" s="1"/>
  <c r="L21" i="60" s="1"/>
  <c r="L35" i="60"/>
  <c r="L33" i="60"/>
  <c r="L20" i="60" s="1"/>
  <c r="L24" i="60" s="1"/>
  <c r="D33" i="60"/>
  <c r="H29" i="60"/>
  <c r="I22" i="60"/>
  <c r="I21" i="60"/>
  <c r="D21" i="60"/>
  <c r="I20" i="60"/>
  <c r="L46" i="59"/>
  <c r="L44" i="59" s="1"/>
  <c r="J22" i="59" s="1"/>
  <c r="D44" i="59"/>
  <c r="B44" i="59"/>
  <c r="L40" i="59"/>
  <c r="L38" i="59" s="1"/>
  <c r="J21" i="59" s="1"/>
  <c r="L35" i="59"/>
  <c r="L33" i="59" s="1"/>
  <c r="J20" i="59" s="1"/>
  <c r="D33" i="59"/>
  <c r="H29" i="59"/>
  <c r="I22" i="59"/>
  <c r="I21" i="59"/>
  <c r="D21" i="59"/>
  <c r="I20" i="59"/>
  <c r="C59" i="55" l="1"/>
  <c r="D60" i="55"/>
  <c r="C29" i="61"/>
  <c r="K72" i="54"/>
  <c r="J67" i="54"/>
  <c r="K67" i="54" s="1"/>
  <c r="J12" i="54"/>
  <c r="K12" i="54" s="1"/>
  <c r="J43" i="54"/>
  <c r="J42" i="54" s="1"/>
  <c r="K42" i="54" s="1"/>
  <c r="J33" i="54"/>
  <c r="H27" i="60"/>
  <c r="F29" i="60" s="1"/>
  <c r="L24" i="59"/>
  <c r="H27" i="59" s="1"/>
  <c r="F29" i="59" s="1"/>
  <c r="I29" i="59" s="1"/>
  <c r="D15" i="61" l="1"/>
  <c r="D10" i="61"/>
  <c r="D14" i="61"/>
  <c r="D18" i="61"/>
  <c r="D22" i="61"/>
  <c r="D26" i="61"/>
  <c r="D11" i="61"/>
  <c r="D19" i="61"/>
  <c r="D23" i="61"/>
  <c r="D27" i="61"/>
  <c r="D21" i="61"/>
  <c r="D8" i="61"/>
  <c r="D16" i="61"/>
  <c r="D28" i="61"/>
  <c r="D12" i="61"/>
  <c r="D17" i="61"/>
  <c r="D24" i="61"/>
  <c r="D13" i="61"/>
  <c r="D20" i="61"/>
  <c r="D25" i="61"/>
  <c r="D9" i="61"/>
  <c r="I29" i="60"/>
  <c r="G325" i="54" s="1"/>
  <c r="I325" i="54" s="1"/>
  <c r="J325" i="54" s="1"/>
  <c r="J322" i="54" s="1"/>
  <c r="G329" i="54" s="1"/>
  <c r="L17" i="59"/>
  <c r="G325" i="52"/>
  <c r="I31" i="58"/>
  <c r="I23" i="58"/>
  <c r="I19" i="58"/>
  <c r="I15" i="58"/>
  <c r="I31" i="57"/>
  <c r="I23" i="57"/>
  <c r="I19" i="57"/>
  <c r="I15" i="57"/>
  <c r="I31" i="56"/>
  <c r="I23" i="56"/>
  <c r="I19" i="56"/>
  <c r="I15" i="56"/>
  <c r="D29" i="61" l="1"/>
  <c r="L17" i="60"/>
  <c r="I43" i="57"/>
  <c r="I43" i="56"/>
  <c r="K145" i="5"/>
  <c r="B327" i="31"/>
  <c r="G327" i="31" s="1"/>
  <c r="I327" i="31" s="1"/>
  <c r="B321" i="31"/>
  <c r="G321" i="31" s="1"/>
  <c r="I321" i="31" s="1"/>
  <c r="B320" i="31"/>
  <c r="G320" i="31" s="1"/>
  <c r="I320" i="31" s="1"/>
  <c r="B319" i="31"/>
  <c r="G319" i="31" s="1"/>
  <c r="I319" i="31" s="1"/>
  <c r="B309" i="31"/>
  <c r="E309" i="31" s="1"/>
  <c r="B308" i="31"/>
  <c r="E308" i="31" s="1"/>
  <c r="B307" i="31"/>
  <c r="E307" i="31" s="1"/>
  <c r="B306" i="31"/>
  <c r="E306" i="31" s="1"/>
  <c r="B313" i="31"/>
  <c r="G313" i="31" s="1"/>
  <c r="I313" i="31" s="1"/>
  <c r="B312" i="31"/>
  <c r="G312" i="31" s="1"/>
  <c r="I312" i="31" s="1"/>
  <c r="B311" i="31"/>
  <c r="G311" i="31" s="1"/>
  <c r="I311" i="31" s="1"/>
  <c r="B310" i="31"/>
  <c r="G310" i="31" s="1"/>
  <c r="I310" i="31" s="1"/>
  <c r="B317" i="31"/>
  <c r="G317" i="31" s="1"/>
  <c r="I317" i="31" s="1"/>
  <c r="B316" i="31"/>
  <c r="G316" i="31" s="1"/>
  <c r="I316" i="31" s="1"/>
  <c r="B315" i="31"/>
  <c r="G315" i="31" s="1"/>
  <c r="I315" i="31" s="1"/>
  <c r="B314" i="31"/>
  <c r="G314" i="31" s="1"/>
  <c r="I314" i="31" s="1"/>
  <c r="B322" i="31"/>
  <c r="G322" i="31" s="1"/>
  <c r="I322" i="31" s="1"/>
  <c r="B318" i="31"/>
  <c r="E327" i="31" l="1"/>
  <c r="E319" i="31"/>
  <c r="E320" i="31"/>
  <c r="E321" i="31"/>
  <c r="G306" i="31"/>
  <c r="I306" i="31" s="1"/>
  <c r="G307" i="31"/>
  <c r="I307" i="31" s="1"/>
  <c r="G308" i="31"/>
  <c r="I308" i="31" s="1"/>
  <c r="G309" i="31"/>
  <c r="I309" i="31" s="1"/>
  <c r="E310" i="31"/>
  <c r="E311" i="31"/>
  <c r="E312" i="31"/>
  <c r="E313" i="31"/>
  <c r="E314" i="31"/>
  <c r="E315" i="31"/>
  <c r="E316" i="31"/>
  <c r="E317" i="31"/>
  <c r="E318" i="31"/>
  <c r="E322" i="31"/>
  <c r="G318" i="31"/>
  <c r="I318" i="31" s="1"/>
  <c r="B171" i="31"/>
  <c r="G171" i="31" s="1"/>
  <c r="I171" i="31" s="1"/>
  <c r="B172" i="31"/>
  <c r="G172" i="31" s="1"/>
  <c r="I172" i="31" s="1"/>
  <c r="T1195" i="5"/>
  <c r="S1195" i="5"/>
  <c r="P1195" i="5"/>
  <c r="T1194" i="5"/>
  <c r="S1194" i="5"/>
  <c r="P1194" i="5"/>
  <c r="D1194" i="5"/>
  <c r="T1193" i="5"/>
  <c r="S1193" i="5"/>
  <c r="P1193" i="5"/>
  <c r="T1192" i="5"/>
  <c r="S1192" i="5"/>
  <c r="P1192" i="5"/>
  <c r="K1192" i="5"/>
  <c r="C1194" i="5" s="1"/>
  <c r="Q1190" i="5" s="1"/>
  <c r="T1191" i="5"/>
  <c r="S1191" i="5"/>
  <c r="P1191" i="5"/>
  <c r="S1190" i="5"/>
  <c r="P1190" i="5"/>
  <c r="C172" i="31" s="1"/>
  <c r="B1190" i="5"/>
  <c r="D172" i="31" s="1"/>
  <c r="T1189" i="5"/>
  <c r="S1189" i="5"/>
  <c r="P1189" i="5"/>
  <c r="T1188" i="5"/>
  <c r="S1188" i="5"/>
  <c r="P1188" i="5"/>
  <c r="D1188" i="5"/>
  <c r="T1187" i="5"/>
  <c r="S1187" i="5"/>
  <c r="P1187" i="5"/>
  <c r="T1186" i="5"/>
  <c r="S1186" i="5"/>
  <c r="P1186" i="5"/>
  <c r="T1185" i="5"/>
  <c r="S1185" i="5"/>
  <c r="P1185" i="5"/>
  <c r="K1185" i="5"/>
  <c r="C1188" i="5" s="1"/>
  <c r="Q1183" i="5" s="1"/>
  <c r="T1184" i="5"/>
  <c r="S1184" i="5"/>
  <c r="P1184" i="5"/>
  <c r="S1183" i="5"/>
  <c r="P1183" i="5"/>
  <c r="C171" i="31" s="1"/>
  <c r="B1183" i="5"/>
  <c r="D171" i="31" s="1"/>
  <c r="T1190" i="5" l="1"/>
  <c r="E171" i="31"/>
  <c r="F171" i="31"/>
  <c r="J171" i="31" s="1"/>
  <c r="E172" i="31"/>
  <c r="F172" i="31"/>
  <c r="J172" i="31" s="1"/>
  <c r="T1183" i="5"/>
  <c r="B68" i="31"/>
  <c r="B67" i="31"/>
  <c r="B56" i="31"/>
  <c r="G56" i="31" s="1"/>
  <c r="I56" i="31" s="1"/>
  <c r="B55" i="31"/>
  <c r="G55" i="31" s="1"/>
  <c r="I55" i="31" s="1"/>
  <c r="B54" i="31"/>
  <c r="G54" i="31" s="1"/>
  <c r="I54" i="31" s="1"/>
  <c r="B43" i="31"/>
  <c r="G43" i="31" s="1"/>
  <c r="I43" i="31" s="1"/>
  <c r="K343" i="5"/>
  <c r="T346" i="5"/>
  <c r="S346" i="5"/>
  <c r="P346" i="5"/>
  <c r="T345" i="5"/>
  <c r="S345" i="5"/>
  <c r="P345" i="5"/>
  <c r="D345" i="5"/>
  <c r="C345" i="5"/>
  <c r="Q341" i="5" s="1"/>
  <c r="S344" i="5"/>
  <c r="T343" i="5"/>
  <c r="S343" i="5"/>
  <c r="P343" i="5"/>
  <c r="T342" i="5"/>
  <c r="S342" i="5"/>
  <c r="P342" i="5"/>
  <c r="S341" i="5"/>
  <c r="P341" i="5"/>
  <c r="B341" i="5"/>
  <c r="K2070" i="5"/>
  <c r="I2021" i="5"/>
  <c r="K2021" i="5" s="1"/>
  <c r="D1981" i="5"/>
  <c r="C1981" i="5"/>
  <c r="D1975" i="5"/>
  <c r="C1975" i="5"/>
  <c r="T1229" i="5"/>
  <c r="S1229" i="5"/>
  <c r="P1229" i="5"/>
  <c r="T1228" i="5"/>
  <c r="S1228" i="5"/>
  <c r="P1228" i="5"/>
  <c r="C1228" i="5"/>
  <c r="Q1222" i="5" s="1"/>
  <c r="S1227" i="5"/>
  <c r="S1226" i="5"/>
  <c r="T1225" i="5"/>
  <c r="S1225" i="5"/>
  <c r="P1225" i="5"/>
  <c r="T1224" i="5"/>
  <c r="S1224" i="5"/>
  <c r="P1224" i="5"/>
  <c r="T1223" i="5"/>
  <c r="S1223" i="5"/>
  <c r="P1223" i="5"/>
  <c r="S1222" i="5"/>
  <c r="P1222" i="5"/>
  <c r="B1222" i="5"/>
  <c r="B53" i="31"/>
  <c r="G53" i="31" s="1"/>
  <c r="I53" i="31" s="1"/>
  <c r="B52" i="31"/>
  <c r="E52" i="31" s="1"/>
  <c r="B51" i="31"/>
  <c r="G51" i="31" s="1"/>
  <c r="I51" i="31" s="1"/>
  <c r="K268" i="5"/>
  <c r="T264" i="5"/>
  <c r="S264" i="5"/>
  <c r="P264" i="5"/>
  <c r="D264" i="5"/>
  <c r="T262" i="5"/>
  <c r="S262" i="5"/>
  <c r="P262" i="5"/>
  <c r="G262" i="5"/>
  <c r="K262" i="5" s="1"/>
  <c r="T261" i="5"/>
  <c r="S261" i="5"/>
  <c r="P261" i="5"/>
  <c r="K261" i="5"/>
  <c r="T260" i="5"/>
  <c r="S260" i="5"/>
  <c r="P260" i="5"/>
  <c r="S259" i="5"/>
  <c r="P259" i="5"/>
  <c r="B259" i="5"/>
  <c r="T270" i="5"/>
  <c r="S270" i="5"/>
  <c r="P270" i="5"/>
  <c r="D270" i="5"/>
  <c r="T268" i="5"/>
  <c r="S268" i="5"/>
  <c r="P268" i="5"/>
  <c r="T267" i="5"/>
  <c r="S267" i="5"/>
  <c r="P267" i="5"/>
  <c r="S266" i="5"/>
  <c r="P266" i="5"/>
  <c r="B266" i="5"/>
  <c r="T252" i="5"/>
  <c r="S252" i="5"/>
  <c r="P252" i="5"/>
  <c r="T251" i="5"/>
  <c r="S251" i="5"/>
  <c r="P251" i="5"/>
  <c r="D251" i="5"/>
  <c r="T249" i="5"/>
  <c r="S249" i="5"/>
  <c r="P249" i="5"/>
  <c r="G249" i="5"/>
  <c r="K249" i="5" s="1"/>
  <c r="T248" i="5"/>
  <c r="S248" i="5"/>
  <c r="P248" i="5"/>
  <c r="K248" i="5"/>
  <c r="T247" i="5"/>
  <c r="S247" i="5"/>
  <c r="P247" i="5"/>
  <c r="S246" i="5"/>
  <c r="P246" i="5"/>
  <c r="B246" i="5"/>
  <c r="K255" i="5"/>
  <c r="I214" i="5"/>
  <c r="K208" i="5"/>
  <c r="T231" i="5"/>
  <c r="S231" i="5"/>
  <c r="P231" i="5"/>
  <c r="T230" i="5"/>
  <c r="S230" i="5"/>
  <c r="P230" i="5"/>
  <c r="D230" i="5"/>
  <c r="T229" i="5"/>
  <c r="S229" i="5"/>
  <c r="P229" i="5"/>
  <c r="T228" i="5"/>
  <c r="S228" i="5"/>
  <c r="P228" i="5"/>
  <c r="T227" i="5"/>
  <c r="S227" i="5"/>
  <c r="P227" i="5"/>
  <c r="C230" i="5"/>
  <c r="Q225" i="5" s="1"/>
  <c r="F316" i="31" s="1"/>
  <c r="J316" i="31" s="1"/>
  <c r="T226" i="5"/>
  <c r="S226" i="5"/>
  <c r="P226" i="5"/>
  <c r="S225" i="5"/>
  <c r="P225" i="5"/>
  <c r="B225" i="5"/>
  <c r="T195" i="5"/>
  <c r="S195" i="5"/>
  <c r="P195" i="5"/>
  <c r="T194" i="5"/>
  <c r="S194" i="5"/>
  <c r="P194" i="5"/>
  <c r="T193" i="5"/>
  <c r="S193" i="5"/>
  <c r="P193" i="5"/>
  <c r="T192" i="5"/>
  <c r="S192" i="5"/>
  <c r="P192" i="5"/>
  <c r="D192" i="5"/>
  <c r="T191" i="5"/>
  <c r="S191" i="5"/>
  <c r="P191" i="5"/>
  <c r="T190" i="5"/>
  <c r="S190" i="5"/>
  <c r="P190" i="5"/>
  <c r="T189" i="5"/>
  <c r="S189" i="5"/>
  <c r="P189" i="5"/>
  <c r="C192" i="5"/>
  <c r="Q187" i="5" s="1"/>
  <c r="T188" i="5"/>
  <c r="S188" i="5"/>
  <c r="P188" i="5"/>
  <c r="S187" i="5"/>
  <c r="P187" i="5"/>
  <c r="B187" i="5"/>
  <c r="I15" i="44"/>
  <c r="J15" i="44" s="1"/>
  <c r="I16" i="44"/>
  <c r="J16" i="44" s="1"/>
  <c r="I17" i="44"/>
  <c r="J17" i="44" s="1"/>
  <c r="I18" i="44"/>
  <c r="J18" i="44" s="1"/>
  <c r="I19" i="44"/>
  <c r="J19" i="44" s="1"/>
  <c r="I20" i="44"/>
  <c r="J20" i="44" s="1"/>
  <c r="I21" i="44"/>
  <c r="J21" i="44" s="1"/>
  <c r="I22" i="44"/>
  <c r="J22" i="44" s="1"/>
  <c r="I23" i="44"/>
  <c r="J23" i="44" s="1"/>
  <c r="I24" i="44"/>
  <c r="J24" i="44" s="1"/>
  <c r="I25" i="44"/>
  <c r="J25" i="44" s="1"/>
  <c r="I26" i="44"/>
  <c r="J26" i="44" s="1"/>
  <c r="I27" i="44"/>
  <c r="J27" i="44" s="1"/>
  <c r="I28" i="44"/>
  <c r="J28" i="44" s="1"/>
  <c r="I29" i="44"/>
  <c r="J29" i="44" s="1"/>
  <c r="I30" i="44"/>
  <c r="J30" i="44" s="1"/>
  <c r="I31" i="44"/>
  <c r="J31" i="44" s="1"/>
  <c r="I32" i="44"/>
  <c r="J32" i="44" s="1"/>
  <c r="I33" i="44"/>
  <c r="J33" i="44" s="1"/>
  <c r="I34" i="44"/>
  <c r="J34" i="44" s="1"/>
  <c r="I35" i="44"/>
  <c r="J35" i="44" s="1"/>
  <c r="I36" i="44"/>
  <c r="J36" i="44" s="1"/>
  <c r="I37" i="44"/>
  <c r="J37" i="44" s="1"/>
  <c r="I38" i="44"/>
  <c r="J38" i="44" s="1"/>
  <c r="I39" i="44"/>
  <c r="J39" i="44" s="1"/>
  <c r="I40" i="44"/>
  <c r="J40" i="44" s="1"/>
  <c r="I41" i="44"/>
  <c r="J41" i="44" s="1"/>
  <c r="I42" i="44"/>
  <c r="J42" i="44" s="1"/>
  <c r="I43" i="44"/>
  <c r="J43" i="44" s="1"/>
  <c r="I44" i="44"/>
  <c r="J44" i="44" s="1"/>
  <c r="I45" i="44"/>
  <c r="J45" i="44" s="1"/>
  <c r="I46" i="44"/>
  <c r="J46" i="44" s="1"/>
  <c r="I47" i="44"/>
  <c r="J47" i="44" s="1"/>
  <c r="I48" i="44"/>
  <c r="J48" i="44" s="1"/>
  <c r="I49" i="44"/>
  <c r="J49" i="44" s="1"/>
  <c r="I50" i="44"/>
  <c r="J50" i="44" s="1"/>
  <c r="I51" i="44"/>
  <c r="J51" i="44" s="1"/>
  <c r="I52" i="44"/>
  <c r="J52" i="44" s="1"/>
  <c r="I53" i="44"/>
  <c r="J53" i="44" s="1"/>
  <c r="I54" i="44"/>
  <c r="J54" i="44" s="1"/>
  <c r="I55" i="44"/>
  <c r="J55" i="44" s="1"/>
  <c r="I56" i="44"/>
  <c r="J56" i="44" s="1"/>
  <c r="I57" i="44"/>
  <c r="J57" i="44" s="1"/>
  <c r="I58" i="44"/>
  <c r="J58" i="44" s="1"/>
  <c r="I59" i="44"/>
  <c r="J59" i="44" s="1"/>
  <c r="I60" i="44"/>
  <c r="J60" i="44" s="1"/>
  <c r="I61" i="44"/>
  <c r="J61" i="44" s="1"/>
  <c r="I62" i="44"/>
  <c r="J62" i="44" s="1"/>
  <c r="I63" i="44"/>
  <c r="J63" i="44" s="1"/>
  <c r="I64" i="44"/>
  <c r="J64" i="44" s="1"/>
  <c r="I65" i="44"/>
  <c r="J65" i="44" s="1"/>
  <c r="I66" i="44"/>
  <c r="J66" i="44" s="1"/>
  <c r="I67" i="44"/>
  <c r="J67" i="44" s="1"/>
  <c r="I68" i="44"/>
  <c r="J68" i="44" s="1"/>
  <c r="I69" i="44"/>
  <c r="J69" i="44" s="1"/>
  <c r="I70" i="44"/>
  <c r="J70" i="44" s="1"/>
  <c r="I71" i="44"/>
  <c r="J71" i="44" s="1"/>
  <c r="I72" i="44"/>
  <c r="J72" i="44" s="1"/>
  <c r="I73" i="44"/>
  <c r="J73" i="44" s="1"/>
  <c r="I74" i="44"/>
  <c r="J74" i="44" s="1"/>
  <c r="I75" i="44"/>
  <c r="J75" i="44" s="1"/>
  <c r="I76" i="44"/>
  <c r="J76" i="44" s="1"/>
  <c r="I77" i="44"/>
  <c r="J77" i="44" s="1"/>
  <c r="I78" i="44"/>
  <c r="J78" i="44" s="1"/>
  <c r="I79" i="44"/>
  <c r="J79" i="44" s="1"/>
  <c r="I80" i="44"/>
  <c r="J80" i="44" s="1"/>
  <c r="I81" i="44"/>
  <c r="J81" i="44" s="1"/>
  <c r="I82" i="44"/>
  <c r="J82" i="44" s="1"/>
  <c r="I83" i="44"/>
  <c r="J83" i="44" s="1"/>
  <c r="I84" i="44"/>
  <c r="J84" i="44" s="1"/>
  <c r="I85" i="44"/>
  <c r="J85" i="44" s="1"/>
  <c r="I86" i="44"/>
  <c r="J86" i="44" s="1"/>
  <c r="I87" i="44"/>
  <c r="J87" i="44" s="1"/>
  <c r="I88" i="44"/>
  <c r="J88" i="44" s="1"/>
  <c r="I89" i="44"/>
  <c r="J89" i="44" s="1"/>
  <c r="I90" i="44"/>
  <c r="J90" i="44" s="1"/>
  <c r="I91" i="44"/>
  <c r="J91" i="44" s="1"/>
  <c r="I92" i="44"/>
  <c r="J92" i="44" s="1"/>
  <c r="I93" i="44"/>
  <c r="J93" i="44" s="1"/>
  <c r="I94" i="44"/>
  <c r="J94" i="44" s="1"/>
  <c r="I95" i="44"/>
  <c r="J95" i="44" s="1"/>
  <c r="I96" i="44"/>
  <c r="J96" i="44" s="1"/>
  <c r="I97" i="44"/>
  <c r="J97" i="44" s="1"/>
  <c r="I98" i="44"/>
  <c r="J98" i="44" s="1"/>
  <c r="I99" i="44"/>
  <c r="J99" i="44" s="1"/>
  <c r="I100" i="44"/>
  <c r="J100" i="44" s="1"/>
  <c r="I101" i="44"/>
  <c r="J101" i="44" s="1"/>
  <c r="I102" i="44"/>
  <c r="J102" i="44" s="1"/>
  <c r="I103" i="44"/>
  <c r="J103" i="44" s="1"/>
  <c r="I104" i="44"/>
  <c r="J104" i="44" s="1"/>
  <c r="I105" i="44"/>
  <c r="J105" i="44" s="1"/>
  <c r="I106" i="44"/>
  <c r="J106" i="44" s="1"/>
  <c r="I107" i="44"/>
  <c r="J107" i="44" s="1"/>
  <c r="I108" i="44"/>
  <c r="J108" i="44" s="1"/>
  <c r="I109" i="44"/>
  <c r="J109" i="44" s="1"/>
  <c r="I110" i="44"/>
  <c r="J110" i="44" s="1"/>
  <c r="I111" i="44"/>
  <c r="J111" i="44" s="1"/>
  <c r="I112" i="44"/>
  <c r="J112" i="44" s="1"/>
  <c r="I113" i="44"/>
  <c r="J113" i="44" s="1"/>
  <c r="I114" i="44"/>
  <c r="J114" i="44" s="1"/>
  <c r="I115" i="44"/>
  <c r="J115" i="44" s="1"/>
  <c r="I116" i="44"/>
  <c r="J116" i="44" s="1"/>
  <c r="I117" i="44"/>
  <c r="J117" i="44" s="1"/>
  <c r="I118" i="44"/>
  <c r="J118" i="44" s="1"/>
  <c r="I119" i="44"/>
  <c r="J119" i="44" s="1"/>
  <c r="I120" i="44"/>
  <c r="J120" i="44" s="1"/>
  <c r="I121" i="44"/>
  <c r="J121" i="44" s="1"/>
  <c r="I122" i="44"/>
  <c r="J122" i="44" s="1"/>
  <c r="I123" i="44"/>
  <c r="J123" i="44" s="1"/>
  <c r="I124" i="44"/>
  <c r="J124" i="44" s="1"/>
  <c r="I125" i="44"/>
  <c r="J125" i="44" s="1"/>
  <c r="I126" i="44"/>
  <c r="J126" i="44" s="1"/>
  <c r="I127" i="44"/>
  <c r="J127" i="44" s="1"/>
  <c r="I128" i="44"/>
  <c r="J128" i="44" s="1"/>
  <c r="I129" i="44"/>
  <c r="J129" i="44" s="1"/>
  <c r="I130" i="44"/>
  <c r="J130" i="44" s="1"/>
  <c r="I131" i="44"/>
  <c r="J131" i="44" s="1"/>
  <c r="I132" i="44"/>
  <c r="J132" i="44" s="1"/>
  <c r="I133" i="44"/>
  <c r="J133" i="44" s="1"/>
  <c r="I134" i="44"/>
  <c r="J134" i="44" s="1"/>
  <c r="I135" i="44"/>
  <c r="J135" i="44" s="1"/>
  <c r="I136" i="44"/>
  <c r="J136" i="44" s="1"/>
  <c r="I137" i="44"/>
  <c r="J137" i="44" s="1"/>
  <c r="I138" i="44"/>
  <c r="J138" i="44" s="1"/>
  <c r="I139" i="44"/>
  <c r="J139" i="44" s="1"/>
  <c r="I140" i="44"/>
  <c r="J140" i="44" s="1"/>
  <c r="I141" i="44"/>
  <c r="J141" i="44" s="1"/>
  <c r="I142" i="44"/>
  <c r="J142" i="44" s="1"/>
  <c r="I143" i="44"/>
  <c r="J143" i="44" s="1"/>
  <c r="I144" i="44"/>
  <c r="J144" i="44" s="1"/>
  <c r="I145" i="44"/>
  <c r="J145" i="44" s="1"/>
  <c r="I146" i="44"/>
  <c r="J146" i="44" s="1"/>
  <c r="I147" i="44"/>
  <c r="J147" i="44" s="1"/>
  <c r="I148" i="44"/>
  <c r="J148" i="44" s="1"/>
  <c r="I149" i="44"/>
  <c r="J149" i="44" s="1"/>
  <c r="I150" i="44"/>
  <c r="J150" i="44" s="1"/>
  <c r="I151" i="44"/>
  <c r="J151" i="44" s="1"/>
  <c r="I152" i="44"/>
  <c r="J152" i="44" s="1"/>
  <c r="I153" i="44"/>
  <c r="J153" i="44" s="1"/>
  <c r="I154" i="44"/>
  <c r="J154" i="44" s="1"/>
  <c r="I155" i="44"/>
  <c r="J155" i="44" s="1"/>
  <c r="I156" i="44"/>
  <c r="J156" i="44" s="1"/>
  <c r="I157" i="44"/>
  <c r="J157" i="44" s="1"/>
  <c r="I158" i="44"/>
  <c r="J158" i="44" s="1"/>
  <c r="I159" i="44"/>
  <c r="J159" i="44" s="1"/>
  <c r="I160" i="44"/>
  <c r="J160" i="44" s="1"/>
  <c r="I161" i="44"/>
  <c r="J161" i="44" s="1"/>
  <c r="I162" i="44"/>
  <c r="J162" i="44" s="1"/>
  <c r="I163" i="44"/>
  <c r="J163" i="44" s="1"/>
  <c r="I164" i="44"/>
  <c r="J164" i="44" s="1"/>
  <c r="I165" i="44"/>
  <c r="J165" i="44" s="1"/>
  <c r="I166" i="44"/>
  <c r="J166" i="44" s="1"/>
  <c r="I167" i="44"/>
  <c r="J167" i="44" s="1"/>
  <c r="I168" i="44"/>
  <c r="J168" i="44" s="1"/>
  <c r="I169" i="44"/>
  <c r="J169" i="44" s="1"/>
  <c r="I170" i="44"/>
  <c r="J170" i="44" s="1"/>
  <c r="I171" i="44"/>
  <c r="J171" i="44" s="1"/>
  <c r="I172" i="44"/>
  <c r="J172" i="44" s="1"/>
  <c r="I173" i="44"/>
  <c r="J173" i="44" s="1"/>
  <c r="I174" i="44"/>
  <c r="J174" i="44" s="1"/>
  <c r="I175" i="44"/>
  <c r="J175" i="44" s="1"/>
  <c r="I176" i="44"/>
  <c r="J176" i="44" s="1"/>
  <c r="I177" i="44"/>
  <c r="J177" i="44" s="1"/>
  <c r="I178" i="44"/>
  <c r="J178" i="44" s="1"/>
  <c r="I179" i="44"/>
  <c r="J179" i="44" s="1"/>
  <c r="I180" i="44"/>
  <c r="J180" i="44" s="1"/>
  <c r="I181" i="44"/>
  <c r="J181" i="44" s="1"/>
  <c r="I182" i="44"/>
  <c r="J182" i="44" s="1"/>
  <c r="I183" i="44"/>
  <c r="J183" i="44" s="1"/>
  <c r="I184" i="44"/>
  <c r="J184" i="44" s="1"/>
  <c r="I185" i="44"/>
  <c r="J185" i="44" s="1"/>
  <c r="I186" i="44"/>
  <c r="J186" i="44" s="1"/>
  <c r="I187" i="44"/>
  <c r="J187" i="44" s="1"/>
  <c r="I188" i="44"/>
  <c r="J188" i="44" s="1"/>
  <c r="I189" i="44"/>
  <c r="J189" i="44" s="1"/>
  <c r="I190" i="44"/>
  <c r="J190" i="44" s="1"/>
  <c r="I191" i="44"/>
  <c r="J191" i="44" s="1"/>
  <c r="I192" i="44"/>
  <c r="J192" i="44" s="1"/>
  <c r="I193" i="44"/>
  <c r="J193" i="44" s="1"/>
  <c r="I194" i="44"/>
  <c r="J194" i="44" s="1"/>
  <c r="I195" i="44"/>
  <c r="J195" i="44" s="1"/>
  <c r="I196" i="44"/>
  <c r="J196" i="44" s="1"/>
  <c r="I197" i="44"/>
  <c r="J197" i="44" s="1"/>
  <c r="I198" i="44"/>
  <c r="J198" i="44" s="1"/>
  <c r="I199" i="44"/>
  <c r="J199" i="44" s="1"/>
  <c r="I200" i="44"/>
  <c r="J200" i="44" s="1"/>
  <c r="I201" i="44"/>
  <c r="J201" i="44" s="1"/>
  <c r="I202" i="44"/>
  <c r="J202" i="44" s="1"/>
  <c r="I203" i="44"/>
  <c r="J203" i="44" s="1"/>
  <c r="I204" i="44"/>
  <c r="J204" i="44" s="1"/>
  <c r="I205" i="44"/>
  <c r="J205" i="44" s="1"/>
  <c r="I206" i="44"/>
  <c r="J206" i="44" s="1"/>
  <c r="I207" i="44"/>
  <c r="J207" i="44" s="1"/>
  <c r="I208" i="44"/>
  <c r="J208" i="44" s="1"/>
  <c r="I209" i="44"/>
  <c r="J209" i="44" s="1"/>
  <c r="I210" i="44"/>
  <c r="J210" i="44" s="1"/>
  <c r="I211" i="44"/>
  <c r="J211" i="44" s="1"/>
  <c r="I212" i="44"/>
  <c r="J212" i="44" s="1"/>
  <c r="I213" i="44"/>
  <c r="J213" i="44" s="1"/>
  <c r="I214" i="44"/>
  <c r="J214" i="44" s="1"/>
  <c r="I215" i="44"/>
  <c r="J215" i="44" s="1"/>
  <c r="I216" i="44"/>
  <c r="J216" i="44" s="1"/>
  <c r="I217" i="44"/>
  <c r="J217" i="44" s="1"/>
  <c r="I14" i="44"/>
  <c r="J14" i="44" l="1"/>
  <c r="K14" i="44" s="1"/>
  <c r="K15" i="44" s="1"/>
  <c r="K16" i="44" s="1"/>
  <c r="K17" i="44" s="1"/>
  <c r="K18" i="44" s="1"/>
  <c r="K19" i="44" s="1"/>
  <c r="K20" i="44" s="1"/>
  <c r="K21" i="44" s="1"/>
  <c r="K22" i="44" s="1"/>
  <c r="K23" i="44" s="1"/>
  <c r="K24" i="44" s="1"/>
  <c r="K25" i="44" s="1"/>
  <c r="K26" i="44" s="1"/>
  <c r="K27" i="44" s="1"/>
  <c r="K28" i="44" s="1"/>
  <c r="K29" i="44" s="1"/>
  <c r="K30" i="44" s="1"/>
  <c r="K31" i="44" s="1"/>
  <c r="K32" i="44" s="1"/>
  <c r="K33" i="44" s="1"/>
  <c r="K34" i="44" s="1"/>
  <c r="K35" i="44" s="1"/>
  <c r="K36" i="44" s="1"/>
  <c r="K37" i="44" s="1"/>
  <c r="K38" i="44" s="1"/>
  <c r="K39" i="44" s="1"/>
  <c r="K40" i="44" s="1"/>
  <c r="K41" i="44" s="1"/>
  <c r="K42" i="44" s="1"/>
  <c r="K43" i="44" s="1"/>
  <c r="K44" i="44" s="1"/>
  <c r="K45" i="44" s="1"/>
  <c r="K46" i="44" s="1"/>
  <c r="K47" i="44" s="1"/>
  <c r="K48" i="44" s="1"/>
  <c r="K49" i="44" s="1"/>
  <c r="K50" i="44" s="1"/>
  <c r="K51" i="44" s="1"/>
  <c r="K52" i="44" s="1"/>
  <c r="K53" i="44" s="1"/>
  <c r="K54" i="44" s="1"/>
  <c r="K55" i="44" s="1"/>
  <c r="K56" i="44" s="1"/>
  <c r="K57" i="44" s="1"/>
  <c r="K58" i="44" s="1"/>
  <c r="K59" i="44" s="1"/>
  <c r="K60" i="44" s="1"/>
  <c r="K61" i="44" s="1"/>
  <c r="K62" i="44" s="1"/>
  <c r="K63" i="44" s="1"/>
  <c r="K64" i="44" s="1"/>
  <c r="K65" i="44" s="1"/>
  <c r="K66" i="44" s="1"/>
  <c r="K67" i="44" s="1"/>
  <c r="K68" i="44" s="1"/>
  <c r="K69" i="44" s="1"/>
  <c r="K70" i="44" s="1"/>
  <c r="K71" i="44" s="1"/>
  <c r="K72" i="44" s="1"/>
  <c r="K73" i="44" s="1"/>
  <c r="K74" i="44" s="1"/>
  <c r="K75" i="44" s="1"/>
  <c r="K76" i="44" s="1"/>
  <c r="K77" i="44" s="1"/>
  <c r="K78" i="44" s="1"/>
  <c r="K79" i="44" s="1"/>
  <c r="K80" i="44" s="1"/>
  <c r="K81" i="44" s="1"/>
  <c r="K82" i="44" s="1"/>
  <c r="K83" i="44" s="1"/>
  <c r="K84" i="44" s="1"/>
  <c r="K85" i="44" s="1"/>
  <c r="K86" i="44" s="1"/>
  <c r="K87" i="44" s="1"/>
  <c r="K88" i="44" s="1"/>
  <c r="K89" i="44" s="1"/>
  <c r="K90" i="44" s="1"/>
  <c r="K91" i="44" s="1"/>
  <c r="K92" i="44" s="1"/>
  <c r="K93" i="44" s="1"/>
  <c r="K94" i="44" s="1"/>
  <c r="K95" i="44" s="1"/>
  <c r="K96" i="44" s="1"/>
  <c r="K97" i="44" s="1"/>
  <c r="K98" i="44" s="1"/>
  <c r="K99" i="44" s="1"/>
  <c r="K100" i="44" s="1"/>
  <c r="K101" i="44" s="1"/>
  <c r="K102" i="44" s="1"/>
  <c r="K103" i="44" s="1"/>
  <c r="K104" i="44" s="1"/>
  <c r="K105" i="44" s="1"/>
  <c r="K106" i="44" s="1"/>
  <c r="K107" i="44" s="1"/>
  <c r="K108" i="44" s="1"/>
  <c r="K109" i="44" s="1"/>
  <c r="K110" i="44" s="1"/>
  <c r="K111" i="44" s="1"/>
  <c r="K112" i="44" s="1"/>
  <c r="K113" i="44" s="1"/>
  <c r="K114" i="44" s="1"/>
  <c r="K115" i="44" s="1"/>
  <c r="K116" i="44" s="1"/>
  <c r="K117" i="44" s="1"/>
  <c r="K118" i="44" s="1"/>
  <c r="K119" i="44" s="1"/>
  <c r="K120" i="44" s="1"/>
  <c r="K121" i="44" s="1"/>
  <c r="K122" i="44" s="1"/>
  <c r="K123" i="44" s="1"/>
  <c r="K124" i="44" s="1"/>
  <c r="K125" i="44" s="1"/>
  <c r="K126" i="44" s="1"/>
  <c r="K127" i="44" s="1"/>
  <c r="K128" i="44" s="1"/>
  <c r="K129" i="44" s="1"/>
  <c r="K130" i="44" s="1"/>
  <c r="K131" i="44" s="1"/>
  <c r="K132" i="44" s="1"/>
  <c r="K133" i="44" s="1"/>
  <c r="K134" i="44" s="1"/>
  <c r="K135" i="44" s="1"/>
  <c r="K136" i="44" s="1"/>
  <c r="K137" i="44" s="1"/>
  <c r="K138" i="44" s="1"/>
  <c r="K139" i="44" s="1"/>
  <c r="K140" i="44" s="1"/>
  <c r="K141" i="44" s="1"/>
  <c r="K142" i="44" s="1"/>
  <c r="K143" i="44" s="1"/>
  <c r="K144" i="44" s="1"/>
  <c r="K145" i="44" s="1"/>
  <c r="K146" i="44" s="1"/>
  <c r="K147" i="44" s="1"/>
  <c r="K148" i="44" s="1"/>
  <c r="K149" i="44" s="1"/>
  <c r="K150" i="44" s="1"/>
  <c r="K151" i="44" s="1"/>
  <c r="K152" i="44" s="1"/>
  <c r="K153" i="44" s="1"/>
  <c r="K154" i="44" s="1"/>
  <c r="K155" i="44" s="1"/>
  <c r="K156" i="44" s="1"/>
  <c r="K157" i="44" s="1"/>
  <c r="K158" i="44" s="1"/>
  <c r="K159" i="44" s="1"/>
  <c r="K160" i="44" s="1"/>
  <c r="K161" i="44" s="1"/>
  <c r="K162" i="44" s="1"/>
  <c r="K163" i="44" s="1"/>
  <c r="K164" i="44" s="1"/>
  <c r="K165" i="44" s="1"/>
  <c r="K166" i="44" s="1"/>
  <c r="K167" i="44" s="1"/>
  <c r="K168" i="44" s="1"/>
  <c r="K169" i="44" s="1"/>
  <c r="K170" i="44" s="1"/>
  <c r="K171" i="44" s="1"/>
  <c r="K172" i="44" s="1"/>
  <c r="K173" i="44" s="1"/>
  <c r="K174" i="44" s="1"/>
  <c r="K175" i="44" s="1"/>
  <c r="K176" i="44" s="1"/>
  <c r="K177" i="44" s="1"/>
  <c r="K178" i="44" s="1"/>
  <c r="K179" i="44" s="1"/>
  <c r="K180" i="44" s="1"/>
  <c r="K181" i="44" s="1"/>
  <c r="K182" i="44" s="1"/>
  <c r="K183" i="44" s="1"/>
  <c r="K184" i="44" s="1"/>
  <c r="K185" i="44" s="1"/>
  <c r="K186" i="44" s="1"/>
  <c r="K187" i="44" s="1"/>
  <c r="K188" i="44" s="1"/>
  <c r="K189" i="44" s="1"/>
  <c r="K190" i="44" s="1"/>
  <c r="K191" i="44" s="1"/>
  <c r="K192" i="44" s="1"/>
  <c r="K193" i="44" s="1"/>
  <c r="K194" i="44" s="1"/>
  <c r="K195" i="44" s="1"/>
  <c r="K196" i="44" s="1"/>
  <c r="K197" i="44" s="1"/>
  <c r="K198" i="44" s="1"/>
  <c r="K199" i="44" s="1"/>
  <c r="K200" i="44" s="1"/>
  <c r="K201" i="44" s="1"/>
  <c r="K202" i="44" s="1"/>
  <c r="K203" i="44" s="1"/>
  <c r="K204" i="44" s="1"/>
  <c r="K205" i="44" s="1"/>
  <c r="K206" i="44" s="1"/>
  <c r="K207" i="44" s="1"/>
  <c r="K208" i="44" s="1"/>
  <c r="K209" i="44" s="1"/>
  <c r="K210" i="44" s="1"/>
  <c r="K211" i="44" s="1"/>
  <c r="K212" i="44" s="1"/>
  <c r="K213" i="44" s="1"/>
  <c r="K214" i="44" s="1"/>
  <c r="K215" i="44" s="1"/>
  <c r="K216" i="44" s="1"/>
  <c r="K217" i="44" s="1"/>
  <c r="T225" i="5"/>
  <c r="D53" i="31"/>
  <c r="C53" i="31"/>
  <c r="D43" i="31"/>
  <c r="C43" i="31"/>
  <c r="D55" i="31"/>
  <c r="D56" i="31"/>
  <c r="D68" i="31"/>
  <c r="C68" i="31"/>
  <c r="C55" i="31"/>
  <c r="C56" i="31"/>
  <c r="F68" i="31"/>
  <c r="G67" i="31"/>
  <c r="I67" i="31" s="1"/>
  <c r="G68" i="31"/>
  <c r="I68" i="31" s="1"/>
  <c r="E67" i="31"/>
  <c r="E68" i="31"/>
  <c r="E54" i="31"/>
  <c r="E55" i="31"/>
  <c r="E56" i="31"/>
  <c r="E43" i="31"/>
  <c r="F43" i="31"/>
  <c r="J43" i="31" s="1"/>
  <c r="T341" i="5"/>
  <c r="T1222" i="5"/>
  <c r="E53" i="31"/>
  <c r="E51" i="31"/>
  <c r="G52" i="31"/>
  <c r="I52" i="31" s="1"/>
  <c r="C264" i="5"/>
  <c r="Q259" i="5" s="1"/>
  <c r="C270" i="5"/>
  <c r="Q266" i="5" s="1"/>
  <c r="C251" i="5"/>
  <c r="Q246" i="5" s="1"/>
  <c r="C257" i="5"/>
  <c r="T187" i="5"/>
  <c r="T246" i="5" l="1"/>
  <c r="T259" i="5"/>
  <c r="T266" i="5"/>
  <c r="J68" i="31"/>
  <c r="F55" i="31"/>
  <c r="J55" i="31" s="1"/>
  <c r="F56" i="31"/>
  <c r="J56" i="31" s="1"/>
  <c r="F53" i="31"/>
  <c r="J53" i="31" s="1"/>
  <c r="B297" i="31"/>
  <c r="G297" i="31" s="1"/>
  <c r="I297" i="31" s="1"/>
  <c r="B154" i="31"/>
  <c r="G154" i="31" s="1"/>
  <c r="I154" i="31" s="1"/>
  <c r="B153" i="31"/>
  <c r="G153" i="31" s="1"/>
  <c r="I153" i="31" s="1"/>
  <c r="B156" i="31"/>
  <c r="G156" i="31" s="1"/>
  <c r="I156" i="31" s="1"/>
  <c r="B155" i="31"/>
  <c r="G155" i="31" s="1"/>
  <c r="I155" i="31" s="1"/>
  <c r="B151" i="31"/>
  <c r="G151" i="31" s="1"/>
  <c r="I151" i="31" s="1"/>
  <c r="B150" i="31"/>
  <c r="G150" i="31" s="1"/>
  <c r="I150" i="31" s="1"/>
  <c r="D149" i="31"/>
  <c r="B157" i="31"/>
  <c r="G157" i="31" s="1"/>
  <c r="I157" i="31" s="1"/>
  <c r="D152" i="31"/>
  <c r="S1050" i="5"/>
  <c r="S2110" i="5"/>
  <c r="S2108" i="5"/>
  <c r="S2107" i="5"/>
  <c r="S2106" i="5"/>
  <c r="S2105" i="5"/>
  <c r="S2104" i="5"/>
  <c r="S2103" i="5"/>
  <c r="S2102" i="5"/>
  <c r="S2101" i="5"/>
  <c r="S2100" i="5"/>
  <c r="S2099" i="5"/>
  <c r="S2098" i="5"/>
  <c r="S2097" i="5"/>
  <c r="S2096" i="5"/>
  <c r="S2095" i="5"/>
  <c r="S2094" i="5"/>
  <c r="S2093" i="5"/>
  <c r="S2092" i="5"/>
  <c r="S2091" i="5"/>
  <c r="S2090" i="5"/>
  <c r="S2089" i="5"/>
  <c r="S2088" i="5"/>
  <c r="S2087" i="5"/>
  <c r="S2086" i="5"/>
  <c r="S2085" i="5"/>
  <c r="S2084" i="5"/>
  <c r="S2083" i="5"/>
  <c r="S2082" i="5"/>
  <c r="S2081" i="5"/>
  <c r="S2080" i="5"/>
  <c r="S2079" i="5"/>
  <c r="S2078" i="5"/>
  <c r="S2077" i="5"/>
  <c r="S2076" i="5"/>
  <c r="S2075" i="5"/>
  <c r="S2074" i="5"/>
  <c r="S2073" i="5"/>
  <c r="S2072" i="5"/>
  <c r="S2071" i="5"/>
  <c r="S2070" i="5"/>
  <c r="S2069" i="5"/>
  <c r="S2068" i="5"/>
  <c r="S2067" i="5"/>
  <c r="S2066" i="5"/>
  <c r="S2065" i="5"/>
  <c r="S2064" i="5"/>
  <c r="S2063" i="5"/>
  <c r="S2062" i="5"/>
  <c r="S2061" i="5"/>
  <c r="S2060" i="5"/>
  <c r="S2059" i="5"/>
  <c r="S2058" i="5"/>
  <c r="S2057" i="5"/>
  <c r="S2056" i="5"/>
  <c r="S2055" i="5"/>
  <c r="S2054" i="5"/>
  <c r="S2053" i="5"/>
  <c r="S2052" i="5"/>
  <c r="S2051" i="5"/>
  <c r="S2050" i="5"/>
  <c r="S2049" i="5"/>
  <c r="S2048" i="5"/>
  <c r="S2047" i="5"/>
  <c r="S2046" i="5"/>
  <c r="S2045" i="5"/>
  <c r="S2044" i="5"/>
  <c r="S2043" i="5"/>
  <c r="S2042" i="5"/>
  <c r="S2041" i="5"/>
  <c r="S2040" i="5"/>
  <c r="S2039" i="5"/>
  <c r="S2038" i="5"/>
  <c r="S2037" i="5"/>
  <c r="S2036" i="5"/>
  <c r="S2035" i="5"/>
  <c r="S2034" i="5"/>
  <c r="S2033" i="5"/>
  <c r="S2032" i="5"/>
  <c r="S2031" i="5"/>
  <c r="S2030" i="5"/>
  <c r="S2029" i="5"/>
  <c r="S2028" i="5"/>
  <c r="S2027" i="5"/>
  <c r="S2026" i="5"/>
  <c r="S2025" i="5"/>
  <c r="S2024" i="5"/>
  <c r="S2023" i="5"/>
  <c r="S2022" i="5"/>
  <c r="S2021" i="5"/>
  <c r="S2020" i="5"/>
  <c r="S2019" i="5"/>
  <c r="S2018" i="5"/>
  <c r="S2017" i="5"/>
  <c r="S2016" i="5"/>
  <c r="S2015" i="5"/>
  <c r="S2014" i="5"/>
  <c r="S2013" i="5"/>
  <c r="S2012" i="5"/>
  <c r="S2011" i="5"/>
  <c r="S2010" i="5"/>
  <c r="S2009" i="5"/>
  <c r="S2008" i="5"/>
  <c r="S2007" i="5"/>
  <c r="S2006" i="5"/>
  <c r="S2005" i="5"/>
  <c r="S2004" i="5"/>
  <c r="S2003" i="5"/>
  <c r="S2002" i="5"/>
  <c r="S2001" i="5"/>
  <c r="S2000" i="5"/>
  <c r="S1999" i="5"/>
  <c r="S1998" i="5"/>
  <c r="S1997" i="5"/>
  <c r="S1996" i="5"/>
  <c r="S1995" i="5"/>
  <c r="S1994" i="5"/>
  <c r="S1993" i="5"/>
  <c r="S1992" i="5"/>
  <c r="S1991" i="5"/>
  <c r="S1990" i="5"/>
  <c r="S1989" i="5"/>
  <c r="S1988" i="5"/>
  <c r="S1987" i="5"/>
  <c r="S1986" i="5"/>
  <c r="S1985" i="5"/>
  <c r="S1984" i="5"/>
  <c r="S1983" i="5"/>
  <c r="S1982" i="5"/>
  <c r="S1981" i="5"/>
  <c r="S1980" i="5"/>
  <c r="S1979" i="5"/>
  <c r="S1978" i="5"/>
  <c r="S1977" i="5"/>
  <c r="S1976" i="5"/>
  <c r="S1975" i="5"/>
  <c r="S1973" i="5"/>
  <c r="S1972" i="5"/>
  <c r="S1971" i="5"/>
  <c r="S1970" i="5"/>
  <c r="S1969" i="5"/>
  <c r="S1968" i="5"/>
  <c r="S1967" i="5"/>
  <c r="S1966" i="5"/>
  <c r="S1965" i="5"/>
  <c r="S1964" i="5"/>
  <c r="S1963" i="5"/>
  <c r="S1962" i="5"/>
  <c r="S1961" i="5"/>
  <c r="S1960" i="5"/>
  <c r="S1959" i="5"/>
  <c r="S1958" i="5"/>
  <c r="S1957" i="5"/>
  <c r="S1956" i="5"/>
  <c r="S1955" i="5"/>
  <c r="S1954" i="5"/>
  <c r="S1953" i="5"/>
  <c r="S1952" i="5"/>
  <c r="S1951" i="5"/>
  <c r="S1950" i="5"/>
  <c r="S1949" i="5"/>
  <c r="S1948" i="5"/>
  <c r="S1947" i="5"/>
  <c r="S1946" i="5"/>
  <c r="S1945" i="5"/>
  <c r="S1944" i="5"/>
  <c r="S1943" i="5"/>
  <c r="S1942" i="5"/>
  <c r="S1941" i="5"/>
  <c r="S1940" i="5"/>
  <c r="S1939" i="5"/>
  <c r="S1933" i="5"/>
  <c r="S1932" i="5"/>
  <c r="S1931" i="5"/>
  <c r="S1930" i="5"/>
  <c r="S1929" i="5"/>
  <c r="S1928" i="5"/>
  <c r="S1927" i="5"/>
  <c r="S1926" i="5"/>
  <c r="S1925" i="5"/>
  <c r="S1924" i="5"/>
  <c r="S1923" i="5"/>
  <c r="S1922" i="5"/>
  <c r="S1921" i="5"/>
  <c r="S1920" i="5"/>
  <c r="S1919" i="5"/>
  <c r="S1918" i="5"/>
  <c r="S1917" i="5"/>
  <c r="S1916" i="5"/>
  <c r="S1915" i="5"/>
  <c r="S1914" i="5"/>
  <c r="S1913" i="5"/>
  <c r="S1912" i="5"/>
  <c r="S1911" i="5"/>
  <c r="S1910" i="5"/>
  <c r="S1909" i="5"/>
  <c r="S1908" i="5"/>
  <c r="S1907" i="5"/>
  <c r="S1906" i="5"/>
  <c r="S1905" i="5"/>
  <c r="S1904" i="5"/>
  <c r="S1903" i="5"/>
  <c r="S1902" i="5"/>
  <c r="S1901" i="5"/>
  <c r="S1900" i="5"/>
  <c r="S1899" i="5"/>
  <c r="S1898" i="5"/>
  <c r="S1897" i="5"/>
  <c r="S1896" i="5"/>
  <c r="S1895" i="5"/>
  <c r="S1894" i="5"/>
  <c r="S1893" i="5"/>
  <c r="S1892" i="5"/>
  <c r="S1938" i="5"/>
  <c r="S1937" i="5"/>
  <c r="S1936" i="5"/>
  <c r="S1935" i="5"/>
  <c r="S1934" i="5"/>
  <c r="S1891" i="5"/>
  <c r="S1890" i="5"/>
  <c r="S1889" i="5"/>
  <c r="S1888" i="5"/>
  <c r="S1887" i="5"/>
  <c r="S1886" i="5"/>
  <c r="S1885" i="5"/>
  <c r="S1884" i="5"/>
  <c r="S1883" i="5"/>
  <c r="S1882" i="5"/>
  <c r="S1881" i="5"/>
  <c r="S1880" i="5"/>
  <c r="S1879" i="5"/>
  <c r="S1878" i="5"/>
  <c r="S1877" i="5"/>
  <c r="S1876" i="5"/>
  <c r="S1875" i="5"/>
  <c r="S1874" i="5"/>
  <c r="S1873" i="5"/>
  <c r="S1872" i="5"/>
  <c r="S1871" i="5"/>
  <c r="S1870" i="5"/>
  <c r="S1869" i="5"/>
  <c r="S1868" i="5"/>
  <c r="S1867" i="5"/>
  <c r="S1866" i="5"/>
  <c r="S1865" i="5"/>
  <c r="S1864" i="5"/>
  <c r="S1863" i="5"/>
  <c r="S1862" i="5"/>
  <c r="S1861" i="5"/>
  <c r="S1860" i="5"/>
  <c r="S1859" i="5"/>
  <c r="S1858" i="5"/>
  <c r="S1857" i="5"/>
  <c r="S1856" i="5"/>
  <c r="S1855" i="5"/>
  <c r="S1854" i="5"/>
  <c r="S1853" i="5"/>
  <c r="S1852" i="5"/>
  <c r="S1851" i="5"/>
  <c r="S1850" i="5"/>
  <c r="S1849" i="5"/>
  <c r="S1848" i="5"/>
  <c r="S1847" i="5"/>
  <c r="S1846" i="5"/>
  <c r="S1845" i="5"/>
  <c r="S1844" i="5"/>
  <c r="S1843" i="5"/>
  <c r="S1842" i="5"/>
  <c r="S1841" i="5"/>
  <c r="S1840" i="5"/>
  <c r="S1839" i="5"/>
  <c r="S1838" i="5"/>
  <c r="S1837" i="5"/>
  <c r="S1836" i="5"/>
  <c r="S1835" i="5"/>
  <c r="S1834" i="5"/>
  <c r="S1833" i="5"/>
  <c r="S1832" i="5"/>
  <c r="S1831" i="5"/>
  <c r="S1830" i="5"/>
  <c r="S1829" i="5"/>
  <c r="S1828" i="5"/>
  <c r="S1827" i="5"/>
  <c r="S1826" i="5"/>
  <c r="S1825" i="5"/>
  <c r="S1824" i="5"/>
  <c r="S1823" i="5"/>
  <c r="S1822" i="5"/>
  <c r="S1821" i="5"/>
  <c r="S1820" i="5"/>
  <c r="S1819" i="5"/>
  <c r="S1818" i="5"/>
  <c r="S1817" i="5"/>
  <c r="S1816" i="5"/>
  <c r="S1815" i="5"/>
  <c r="S1814" i="5"/>
  <c r="S1813" i="5"/>
  <c r="S1812" i="5"/>
  <c r="S1811" i="5"/>
  <c r="S1810" i="5"/>
  <c r="S1809" i="5"/>
  <c r="S1808" i="5"/>
  <c r="S1807" i="5"/>
  <c r="S1806" i="5"/>
  <c r="S1805" i="5"/>
  <c r="S1804" i="5"/>
  <c r="S1803" i="5"/>
  <c r="S1802" i="5"/>
  <c r="S1801" i="5"/>
  <c r="S1800" i="5"/>
  <c r="S1799" i="5"/>
  <c r="S1798" i="5"/>
  <c r="S1797" i="5"/>
  <c r="S1796" i="5"/>
  <c r="S1795" i="5"/>
  <c r="S1794" i="5"/>
  <c r="S1793" i="5"/>
  <c r="S1792" i="5"/>
  <c r="S1791" i="5"/>
  <c r="S1790" i="5"/>
  <c r="S1789" i="5"/>
  <c r="S1788" i="5"/>
  <c r="S1787" i="5"/>
  <c r="S1786" i="5"/>
  <c r="S1785" i="5"/>
  <c r="S1784" i="5"/>
  <c r="S1783" i="5"/>
  <c r="S1782" i="5"/>
  <c r="S1781" i="5"/>
  <c r="S1780" i="5"/>
  <c r="S1779" i="5"/>
  <c r="S1778" i="5"/>
  <c r="S1777" i="5"/>
  <c r="S1776" i="5"/>
  <c r="S1775" i="5"/>
  <c r="S1774" i="5"/>
  <c r="S1773" i="5"/>
  <c r="S1772" i="5"/>
  <c r="S1771" i="5"/>
  <c r="S1770" i="5"/>
  <c r="S1769" i="5"/>
  <c r="S1768" i="5"/>
  <c r="S1767" i="5"/>
  <c r="S1766" i="5"/>
  <c r="S1765" i="5"/>
  <c r="S1764" i="5"/>
  <c r="S1763" i="5"/>
  <c r="S1762" i="5"/>
  <c r="S1761" i="5"/>
  <c r="S1760" i="5"/>
  <c r="S1759" i="5"/>
  <c r="S1758" i="5"/>
  <c r="S1757" i="5"/>
  <c r="S1756" i="5"/>
  <c r="S1755" i="5"/>
  <c r="S1754" i="5"/>
  <c r="S1753" i="5"/>
  <c r="S1752" i="5"/>
  <c r="S1751" i="5"/>
  <c r="S1750" i="5"/>
  <c r="S1749" i="5"/>
  <c r="S1748" i="5"/>
  <c r="S1747" i="5"/>
  <c r="S1746" i="5"/>
  <c r="S1745" i="5"/>
  <c r="S1744" i="5"/>
  <c r="S1743" i="5"/>
  <c r="S1742" i="5"/>
  <c r="S1741" i="5"/>
  <c r="S1740" i="5"/>
  <c r="S1739" i="5"/>
  <c r="S1738" i="5"/>
  <c r="S1737" i="5"/>
  <c r="S1736" i="5"/>
  <c r="S1735" i="5"/>
  <c r="S1734" i="5"/>
  <c r="S1733" i="5"/>
  <c r="S1732" i="5"/>
  <c r="S1731" i="5"/>
  <c r="S1730" i="5"/>
  <c r="S1729" i="5"/>
  <c r="S1728" i="5"/>
  <c r="S1727" i="5"/>
  <c r="S1726" i="5"/>
  <c r="S1725" i="5"/>
  <c r="S1724" i="5"/>
  <c r="S1723" i="5"/>
  <c r="S1722" i="5"/>
  <c r="S1721" i="5"/>
  <c r="S1720" i="5"/>
  <c r="S1719" i="5"/>
  <c r="S1718" i="5"/>
  <c r="S1717" i="5"/>
  <c r="S1716" i="5"/>
  <c r="S1715" i="5"/>
  <c r="S1714" i="5"/>
  <c r="S1713" i="5"/>
  <c r="S1712" i="5"/>
  <c r="S1711" i="5"/>
  <c r="S1710" i="5"/>
  <c r="S1709" i="5"/>
  <c r="S1708" i="5"/>
  <c r="S1706" i="5"/>
  <c r="S1705" i="5"/>
  <c r="S1704" i="5"/>
  <c r="S1703" i="5"/>
  <c r="S1702" i="5"/>
  <c r="S1701" i="5"/>
  <c r="S1700" i="5"/>
  <c r="S1699" i="5"/>
  <c r="S1698" i="5"/>
  <c r="S1697" i="5"/>
  <c r="S1696" i="5"/>
  <c r="S1695" i="5"/>
  <c r="S1694" i="5"/>
  <c r="S1693" i="5"/>
  <c r="S1692" i="5"/>
  <c r="S1691" i="5"/>
  <c r="S1690" i="5"/>
  <c r="S1689" i="5"/>
  <c r="S1688" i="5"/>
  <c r="S1687" i="5"/>
  <c r="S1686" i="5"/>
  <c r="S1685" i="5"/>
  <c r="S1684" i="5"/>
  <c r="S1683" i="5"/>
  <c r="S1682" i="5"/>
  <c r="S1681" i="5"/>
  <c r="S1680" i="5"/>
  <c r="S1679" i="5"/>
  <c r="S1678" i="5"/>
  <c r="S1677" i="5"/>
  <c r="S1676" i="5"/>
  <c r="S1675" i="5"/>
  <c r="S1674" i="5"/>
  <c r="S1673" i="5"/>
  <c r="S1672" i="5"/>
  <c r="S1671" i="5"/>
  <c r="S1670" i="5"/>
  <c r="S1669" i="5"/>
  <c r="S1668" i="5"/>
  <c r="S1667" i="5"/>
  <c r="S1666" i="5"/>
  <c r="S1665" i="5"/>
  <c r="S1664" i="5"/>
  <c r="S1663" i="5"/>
  <c r="S1662" i="5"/>
  <c r="S1661" i="5"/>
  <c r="S1660" i="5"/>
  <c r="S1659" i="5"/>
  <c r="S1658" i="5"/>
  <c r="S1657" i="5"/>
  <c r="S1656" i="5"/>
  <c r="S1655" i="5"/>
  <c r="S1654" i="5"/>
  <c r="S1653" i="5"/>
  <c r="S1652" i="5"/>
  <c r="S1651" i="5"/>
  <c r="S1650" i="5"/>
  <c r="S1649" i="5"/>
  <c r="S1648" i="5"/>
  <c r="S1647" i="5"/>
  <c r="S1646" i="5"/>
  <c r="S1645" i="5"/>
  <c r="S1644" i="5"/>
  <c r="S1643" i="5"/>
  <c r="S1642" i="5"/>
  <c r="S1641" i="5"/>
  <c r="S1640" i="5"/>
  <c r="S1639" i="5"/>
  <c r="S1638" i="5"/>
  <c r="S1637" i="5"/>
  <c r="S1636" i="5"/>
  <c r="S1635" i="5"/>
  <c r="S1634" i="5"/>
  <c r="S1633" i="5"/>
  <c r="S1632" i="5"/>
  <c r="S1631" i="5"/>
  <c r="S1630" i="5"/>
  <c r="S1629" i="5"/>
  <c r="S1628" i="5"/>
  <c r="S1627" i="5"/>
  <c r="S1626" i="5"/>
  <c r="S1625" i="5"/>
  <c r="S1624" i="5"/>
  <c r="S1623" i="5"/>
  <c r="S1622" i="5"/>
  <c r="S1621" i="5"/>
  <c r="S1620" i="5"/>
  <c r="S1619" i="5"/>
  <c r="S1618" i="5"/>
  <c r="S1617" i="5"/>
  <c r="S1616" i="5"/>
  <c r="S1615" i="5"/>
  <c r="S1614" i="5"/>
  <c r="S1613" i="5"/>
  <c r="S1612" i="5"/>
  <c r="S1611" i="5"/>
  <c r="S1610" i="5"/>
  <c r="S1609" i="5"/>
  <c r="S1608" i="5"/>
  <c r="S1607" i="5"/>
  <c r="S1606" i="5"/>
  <c r="S1605" i="5"/>
  <c r="S1604" i="5"/>
  <c r="S1603" i="5"/>
  <c r="S1602" i="5"/>
  <c r="S1601" i="5"/>
  <c r="S1600" i="5"/>
  <c r="S1599" i="5"/>
  <c r="S1598" i="5"/>
  <c r="S1597" i="5"/>
  <c r="S1596" i="5"/>
  <c r="S1595" i="5"/>
  <c r="S1594" i="5"/>
  <c r="S1593" i="5"/>
  <c r="S1592" i="5"/>
  <c r="S1591" i="5"/>
  <c r="S1590" i="5"/>
  <c r="S1589" i="5"/>
  <c r="S1588" i="5"/>
  <c r="S1587" i="5"/>
  <c r="S1586" i="5"/>
  <c r="S1585" i="5"/>
  <c r="S1584" i="5"/>
  <c r="S1583" i="5"/>
  <c r="S1582" i="5"/>
  <c r="S1581" i="5"/>
  <c r="S1580" i="5"/>
  <c r="S1579" i="5"/>
  <c r="S1578" i="5"/>
  <c r="S1577" i="5"/>
  <c r="S1576" i="5"/>
  <c r="S1575" i="5"/>
  <c r="S1574" i="5"/>
  <c r="S1573" i="5"/>
  <c r="S1572" i="5"/>
  <c r="S1571" i="5"/>
  <c r="S1570" i="5"/>
  <c r="S1569" i="5"/>
  <c r="S1568" i="5"/>
  <c r="S1567" i="5"/>
  <c r="S1566" i="5"/>
  <c r="S1565" i="5"/>
  <c r="S1564" i="5"/>
  <c r="S1563" i="5"/>
  <c r="S1562" i="5"/>
  <c r="S1561" i="5"/>
  <c r="S1560" i="5"/>
  <c r="S1559" i="5"/>
  <c r="S1558" i="5"/>
  <c r="S1557" i="5"/>
  <c r="S1556" i="5"/>
  <c r="S1555" i="5"/>
  <c r="S1554" i="5"/>
  <c r="S1553" i="5"/>
  <c r="S1552" i="5"/>
  <c r="S1551" i="5"/>
  <c r="S1550" i="5"/>
  <c r="S1549" i="5"/>
  <c r="S1548" i="5"/>
  <c r="S1547" i="5"/>
  <c r="S1546" i="5"/>
  <c r="S1545" i="5"/>
  <c r="S1544" i="5"/>
  <c r="S1543" i="5"/>
  <c r="S1542" i="5"/>
  <c r="S1541" i="5"/>
  <c r="S1540" i="5"/>
  <c r="S1539" i="5"/>
  <c r="S1538" i="5"/>
  <c r="S1537" i="5"/>
  <c r="S1536" i="5"/>
  <c r="S1535" i="5"/>
  <c r="S1534" i="5"/>
  <c r="S1533" i="5"/>
  <c r="S1532" i="5"/>
  <c r="S1531" i="5"/>
  <c r="S1530" i="5"/>
  <c r="S1529" i="5"/>
  <c r="S1528" i="5"/>
  <c r="S1527" i="5"/>
  <c r="S1526" i="5"/>
  <c r="S1525" i="5"/>
  <c r="S1524" i="5"/>
  <c r="S1523" i="5"/>
  <c r="S1522" i="5"/>
  <c r="S1521" i="5"/>
  <c r="S1520" i="5"/>
  <c r="S1519" i="5"/>
  <c r="S1518" i="5"/>
  <c r="S1517" i="5"/>
  <c r="S1516" i="5"/>
  <c r="S1515" i="5"/>
  <c r="S1514" i="5"/>
  <c r="S1513" i="5"/>
  <c r="S1512" i="5"/>
  <c r="S1511" i="5"/>
  <c r="S1510" i="5"/>
  <c r="S1509" i="5"/>
  <c r="S1508" i="5"/>
  <c r="S1507" i="5"/>
  <c r="S1506" i="5"/>
  <c r="S1505" i="5"/>
  <c r="S1504" i="5"/>
  <c r="S1503" i="5"/>
  <c r="S1502" i="5"/>
  <c r="S1501" i="5"/>
  <c r="S1500" i="5"/>
  <c r="S1499" i="5"/>
  <c r="S1498" i="5"/>
  <c r="S1497" i="5"/>
  <c r="S1496" i="5"/>
  <c r="S1495" i="5"/>
  <c r="S1494" i="5"/>
  <c r="S1493" i="5"/>
  <c r="S1492" i="5"/>
  <c r="S1491" i="5"/>
  <c r="S1490" i="5"/>
  <c r="S1489" i="5"/>
  <c r="S1488" i="5"/>
  <c r="S1487" i="5"/>
  <c r="S1486" i="5"/>
  <c r="S1485" i="5"/>
  <c r="S1484" i="5"/>
  <c r="S1483" i="5"/>
  <c r="S1482" i="5"/>
  <c r="S1481" i="5"/>
  <c r="S1480" i="5"/>
  <c r="S1479" i="5"/>
  <c r="S1478" i="5"/>
  <c r="S1477" i="5"/>
  <c r="S1476" i="5"/>
  <c r="S1475" i="5"/>
  <c r="S1474" i="5"/>
  <c r="S1473" i="5"/>
  <c r="S1472" i="5"/>
  <c r="S1471" i="5"/>
  <c r="S1470" i="5"/>
  <c r="S1469" i="5"/>
  <c r="S1468" i="5"/>
  <c r="S1467" i="5"/>
  <c r="S1466" i="5"/>
  <c r="S1465" i="5"/>
  <c r="S1464" i="5"/>
  <c r="S1463" i="5"/>
  <c r="S1462" i="5"/>
  <c r="S1461" i="5"/>
  <c r="S1460" i="5"/>
  <c r="S1459" i="5"/>
  <c r="S1458" i="5"/>
  <c r="S1457" i="5"/>
  <c r="S1456" i="5"/>
  <c r="S1455" i="5"/>
  <c r="S1454" i="5"/>
  <c r="S1453" i="5"/>
  <c r="S1452" i="5"/>
  <c r="S1451" i="5"/>
  <c r="S1450" i="5"/>
  <c r="S1449" i="5"/>
  <c r="S1448" i="5"/>
  <c r="S1447" i="5"/>
  <c r="S1446" i="5"/>
  <c r="S1445" i="5"/>
  <c r="S1444" i="5"/>
  <c r="S1443" i="5"/>
  <c r="S1442" i="5"/>
  <c r="S1441" i="5"/>
  <c r="S1440" i="5"/>
  <c r="S1439" i="5"/>
  <c r="S1438" i="5"/>
  <c r="S1437" i="5"/>
  <c r="S1436" i="5"/>
  <c r="S1435" i="5"/>
  <c r="S1434" i="5"/>
  <c r="S1433" i="5"/>
  <c r="S1432" i="5"/>
  <c r="S1431" i="5"/>
  <c r="S1430" i="5"/>
  <c r="S1429" i="5"/>
  <c r="S1428" i="5"/>
  <c r="S1427" i="5"/>
  <c r="S1426" i="5"/>
  <c r="S1425" i="5"/>
  <c r="S1424" i="5"/>
  <c r="S1423" i="5"/>
  <c r="S1422" i="5"/>
  <c r="S1421" i="5"/>
  <c r="S1420" i="5"/>
  <c r="S1419" i="5"/>
  <c r="S1418" i="5"/>
  <c r="S1417" i="5"/>
  <c r="S1416" i="5"/>
  <c r="S1415" i="5"/>
  <c r="S1414" i="5"/>
  <c r="S1413" i="5"/>
  <c r="S1412" i="5"/>
  <c r="S1411" i="5"/>
  <c r="S1410" i="5"/>
  <c r="S1409" i="5"/>
  <c r="S1408" i="5"/>
  <c r="S1407" i="5"/>
  <c r="S1406" i="5"/>
  <c r="S1405" i="5"/>
  <c r="S1404" i="5"/>
  <c r="S1403" i="5"/>
  <c r="S1402" i="5"/>
  <c r="S1401" i="5"/>
  <c r="S1400" i="5"/>
  <c r="S1399" i="5"/>
  <c r="S1398" i="5"/>
  <c r="S1397" i="5"/>
  <c r="S1396" i="5"/>
  <c r="S1395" i="5"/>
  <c r="S1394" i="5"/>
  <c r="S1393" i="5"/>
  <c r="S1392" i="5"/>
  <c r="S1391" i="5"/>
  <c r="S1390" i="5"/>
  <c r="S1389" i="5"/>
  <c r="S1388" i="5"/>
  <c r="S1387" i="5"/>
  <c r="S1386" i="5"/>
  <c r="S1385" i="5"/>
  <c r="S1384" i="5"/>
  <c r="S1383" i="5"/>
  <c r="S1382" i="5"/>
  <c r="S1381" i="5"/>
  <c r="S1380" i="5"/>
  <c r="S1379" i="5"/>
  <c r="S1378" i="5"/>
  <c r="S1377" i="5"/>
  <c r="S1376" i="5"/>
  <c r="S1375" i="5"/>
  <c r="S1374" i="5"/>
  <c r="S1373" i="5"/>
  <c r="S1372" i="5"/>
  <c r="S1371" i="5"/>
  <c r="S1370" i="5"/>
  <c r="S1369" i="5"/>
  <c r="S1368" i="5"/>
  <c r="S1367" i="5"/>
  <c r="S1366" i="5"/>
  <c r="S1365" i="5"/>
  <c r="S1364" i="5"/>
  <c r="S1363" i="5"/>
  <c r="S1362" i="5"/>
  <c r="S1361" i="5"/>
  <c r="S1360" i="5"/>
  <c r="S1359" i="5"/>
  <c r="S1358" i="5"/>
  <c r="S1357" i="5"/>
  <c r="S1356" i="5"/>
  <c r="S1355" i="5"/>
  <c r="S1354" i="5"/>
  <c r="S1353" i="5"/>
  <c r="S1352" i="5"/>
  <c r="S1351" i="5"/>
  <c r="S1350" i="5"/>
  <c r="S1349" i="5"/>
  <c r="S1348" i="5"/>
  <c r="S1347" i="5"/>
  <c r="S1346" i="5"/>
  <c r="S1345" i="5"/>
  <c r="S1344" i="5"/>
  <c r="S1343" i="5"/>
  <c r="S1342" i="5"/>
  <c r="S1341" i="5"/>
  <c r="S1340" i="5"/>
  <c r="S1339" i="5"/>
  <c r="S1338" i="5"/>
  <c r="S1337" i="5"/>
  <c r="S1336" i="5"/>
  <c r="S1335" i="5"/>
  <c r="S1334" i="5"/>
  <c r="S1333" i="5"/>
  <c r="S1332" i="5"/>
  <c r="S1331" i="5"/>
  <c r="S1330" i="5"/>
  <c r="S1329" i="5"/>
  <c r="S1328" i="5"/>
  <c r="S1327" i="5"/>
  <c r="S1326" i="5"/>
  <c r="S1325" i="5"/>
  <c r="S1324" i="5"/>
  <c r="S1323" i="5"/>
  <c r="S1322" i="5"/>
  <c r="S1321" i="5"/>
  <c r="S1320" i="5"/>
  <c r="S1319" i="5"/>
  <c r="S1318" i="5"/>
  <c r="S1317" i="5"/>
  <c r="S1316" i="5"/>
  <c r="S1315" i="5"/>
  <c r="S1314" i="5"/>
  <c r="S1313" i="5"/>
  <c r="S1312" i="5"/>
  <c r="S1311" i="5"/>
  <c r="S1310" i="5"/>
  <c r="S1309" i="5"/>
  <c r="S1308" i="5"/>
  <c r="S1307" i="5"/>
  <c r="S1306" i="5"/>
  <c r="S1305" i="5"/>
  <c r="S1304" i="5"/>
  <c r="S1303" i="5"/>
  <c r="S1302" i="5"/>
  <c r="S1301" i="5"/>
  <c r="S1300" i="5"/>
  <c r="S1299" i="5"/>
  <c r="S1298" i="5"/>
  <c r="S1297" i="5"/>
  <c r="S1296" i="5"/>
  <c r="S1295" i="5"/>
  <c r="S1294" i="5"/>
  <c r="S1293" i="5"/>
  <c r="S1292" i="5"/>
  <c r="S1291" i="5"/>
  <c r="S1290" i="5"/>
  <c r="S1289" i="5"/>
  <c r="S1288" i="5"/>
  <c r="S1287" i="5"/>
  <c r="S1286" i="5"/>
  <c r="S1285" i="5"/>
  <c r="S1284" i="5"/>
  <c r="S1283" i="5"/>
  <c r="S1282" i="5"/>
  <c r="S1281" i="5"/>
  <c r="S1280" i="5"/>
  <c r="S1279" i="5"/>
  <c r="S1278" i="5"/>
  <c r="S1277" i="5"/>
  <c r="S1276" i="5"/>
  <c r="S1275" i="5"/>
  <c r="S1274" i="5"/>
  <c r="S1273" i="5"/>
  <c r="S1272" i="5"/>
  <c r="S1271" i="5"/>
  <c r="S1270" i="5"/>
  <c r="S1269" i="5"/>
  <c r="S1268" i="5"/>
  <c r="S1267" i="5"/>
  <c r="S1266" i="5"/>
  <c r="S1265" i="5"/>
  <c r="S1264" i="5"/>
  <c r="S1263" i="5"/>
  <c r="S1262" i="5"/>
  <c r="S1261" i="5"/>
  <c r="S1260" i="5"/>
  <c r="S1259" i="5"/>
  <c r="S1258" i="5"/>
  <c r="S1257" i="5"/>
  <c r="S1256" i="5"/>
  <c r="S1255" i="5"/>
  <c r="S1254" i="5"/>
  <c r="S1253" i="5"/>
  <c r="S1252" i="5"/>
  <c r="S1251" i="5"/>
  <c r="S1250" i="5"/>
  <c r="S1249" i="5"/>
  <c r="S1248" i="5"/>
  <c r="S1247" i="5"/>
  <c r="S1246" i="5"/>
  <c r="S1245" i="5"/>
  <c r="S1244" i="5"/>
  <c r="S1243" i="5"/>
  <c r="S1242" i="5"/>
  <c r="S1241" i="5"/>
  <c r="S1240" i="5"/>
  <c r="S1239" i="5"/>
  <c r="S1238" i="5"/>
  <c r="S1237" i="5"/>
  <c r="S1236" i="5"/>
  <c r="S1235" i="5"/>
  <c r="S1234" i="5"/>
  <c r="S1233" i="5"/>
  <c r="S1232" i="5"/>
  <c r="S1231" i="5"/>
  <c r="S1230" i="5"/>
  <c r="S1221" i="5"/>
  <c r="S1220" i="5"/>
  <c r="S1219" i="5"/>
  <c r="S1218" i="5"/>
  <c r="S1217" i="5"/>
  <c r="S1216" i="5"/>
  <c r="S1215" i="5"/>
  <c r="S1214" i="5"/>
  <c r="S1213" i="5"/>
  <c r="S1212" i="5"/>
  <c r="S1211" i="5"/>
  <c r="S1210" i="5"/>
  <c r="S1209" i="5"/>
  <c r="S1208" i="5"/>
  <c r="S1207" i="5"/>
  <c r="S1206" i="5"/>
  <c r="S1205" i="5"/>
  <c r="S1204" i="5"/>
  <c r="S1203" i="5"/>
  <c r="S1202" i="5"/>
  <c r="S1201" i="5"/>
  <c r="S1200" i="5"/>
  <c r="S1199" i="5"/>
  <c r="S1198" i="5"/>
  <c r="S1197" i="5"/>
  <c r="S1196" i="5"/>
  <c r="S1182" i="5"/>
  <c r="S1181" i="5"/>
  <c r="S1180" i="5"/>
  <c r="S1179" i="5"/>
  <c r="S1178" i="5"/>
  <c r="S1177" i="5"/>
  <c r="S1176" i="5"/>
  <c r="S1175" i="5"/>
  <c r="S1174" i="5"/>
  <c r="S1173" i="5"/>
  <c r="S1172" i="5"/>
  <c r="S1171" i="5"/>
  <c r="S1170" i="5"/>
  <c r="S1169" i="5"/>
  <c r="S1168" i="5"/>
  <c r="S1167" i="5"/>
  <c r="S1166" i="5"/>
  <c r="S1165" i="5"/>
  <c r="S1164" i="5"/>
  <c r="S1163" i="5"/>
  <c r="S1162" i="5"/>
  <c r="S1161" i="5"/>
  <c r="S1160" i="5"/>
  <c r="S1159" i="5"/>
  <c r="S1158" i="5"/>
  <c r="S1157" i="5"/>
  <c r="S1156" i="5"/>
  <c r="S1155" i="5"/>
  <c r="S1154" i="5"/>
  <c r="S1153" i="5"/>
  <c r="S1152" i="5"/>
  <c r="S1151" i="5"/>
  <c r="S1150" i="5"/>
  <c r="S1149" i="5"/>
  <c r="S1148" i="5"/>
  <c r="S1147" i="5"/>
  <c r="S1146" i="5"/>
  <c r="S1145" i="5"/>
  <c r="S1144" i="5"/>
  <c r="S1143" i="5"/>
  <c r="S1142" i="5"/>
  <c r="S1141" i="5"/>
  <c r="S1140" i="5"/>
  <c r="S1139" i="5"/>
  <c r="S1138" i="5"/>
  <c r="S1137" i="5"/>
  <c r="S1136" i="5"/>
  <c r="S1135" i="5"/>
  <c r="S1134" i="5"/>
  <c r="S1133" i="5"/>
  <c r="S1132" i="5"/>
  <c r="S1131" i="5"/>
  <c r="S1130" i="5"/>
  <c r="S1129" i="5"/>
  <c r="S1128" i="5"/>
  <c r="S1127" i="5"/>
  <c r="S1126" i="5"/>
  <c r="S1125" i="5"/>
  <c r="S1124" i="5"/>
  <c r="S1123" i="5"/>
  <c r="S1122" i="5"/>
  <c r="S1121" i="5"/>
  <c r="S1120" i="5"/>
  <c r="S1119" i="5"/>
  <c r="S1118" i="5"/>
  <c r="S1117" i="5"/>
  <c r="S1116" i="5"/>
  <c r="S1115" i="5"/>
  <c r="S1114" i="5"/>
  <c r="S1113" i="5"/>
  <c r="S1112" i="5"/>
  <c r="S1111" i="5"/>
  <c r="S1110" i="5"/>
  <c r="S1109" i="5"/>
  <c r="S1108" i="5"/>
  <c r="S1107" i="5"/>
  <c r="S1106" i="5"/>
  <c r="S1105" i="5"/>
  <c r="S1104" i="5"/>
  <c r="S1103" i="5"/>
  <c r="S1102" i="5"/>
  <c r="S1101" i="5"/>
  <c r="S1100" i="5"/>
  <c r="S1099" i="5"/>
  <c r="S1098" i="5"/>
  <c r="S1097" i="5"/>
  <c r="S1096" i="5"/>
  <c r="S1095" i="5"/>
  <c r="S1094" i="5"/>
  <c r="S1093" i="5"/>
  <c r="S1092" i="5"/>
  <c r="S1091" i="5"/>
  <c r="S1090" i="5"/>
  <c r="S1089" i="5"/>
  <c r="S1088" i="5"/>
  <c r="S1087" i="5"/>
  <c r="S1086" i="5"/>
  <c r="S1085" i="5"/>
  <c r="S1084" i="5"/>
  <c r="S1083" i="5"/>
  <c r="S1082" i="5"/>
  <c r="S1081" i="5"/>
  <c r="S1080" i="5"/>
  <c r="S1079" i="5"/>
  <c r="S1078" i="5"/>
  <c r="S1077" i="5"/>
  <c r="S1076" i="5"/>
  <c r="S1075" i="5"/>
  <c r="S1074" i="5"/>
  <c r="S1073" i="5"/>
  <c r="S1072" i="5"/>
  <c r="S1071" i="5"/>
  <c r="S1070" i="5"/>
  <c r="S1069" i="5"/>
  <c r="S1068" i="5"/>
  <c r="S1067" i="5"/>
  <c r="S1066" i="5"/>
  <c r="S1065" i="5"/>
  <c r="S1064" i="5"/>
  <c r="S1063" i="5"/>
  <c r="S1062" i="5"/>
  <c r="S1061" i="5"/>
  <c r="S1060" i="5"/>
  <c r="S1059" i="5"/>
  <c r="S1058" i="5"/>
  <c r="S1057" i="5"/>
  <c r="S1056" i="5"/>
  <c r="S1055" i="5"/>
  <c r="S1054" i="5"/>
  <c r="S1053" i="5"/>
  <c r="S1052" i="5"/>
  <c r="S1051" i="5"/>
  <c r="S1049" i="5"/>
  <c r="S1048" i="5"/>
  <c r="S1047" i="5"/>
  <c r="S1046" i="5"/>
  <c r="S1045" i="5"/>
  <c r="S1044" i="5"/>
  <c r="S1043" i="5"/>
  <c r="S1042" i="5"/>
  <c r="S1041" i="5"/>
  <c r="S1040" i="5"/>
  <c r="S1039" i="5"/>
  <c r="S1038" i="5"/>
  <c r="S1037" i="5"/>
  <c r="S1036" i="5"/>
  <c r="S1035" i="5"/>
  <c r="S1034" i="5"/>
  <c r="S1033" i="5"/>
  <c r="S1032" i="5"/>
  <c r="S1031" i="5"/>
  <c r="S1030" i="5"/>
  <c r="S1029" i="5"/>
  <c r="S1028" i="5"/>
  <c r="S1027" i="5"/>
  <c r="S1026" i="5"/>
  <c r="S1025" i="5"/>
  <c r="S1024" i="5"/>
  <c r="S1023" i="5"/>
  <c r="S1022" i="5"/>
  <c r="S1021" i="5"/>
  <c r="S1020" i="5"/>
  <c r="S1019" i="5"/>
  <c r="S1018" i="5"/>
  <c r="S1017" i="5"/>
  <c r="S1016" i="5"/>
  <c r="S1015" i="5"/>
  <c r="S1014" i="5"/>
  <c r="S1013" i="5"/>
  <c r="S1012" i="5"/>
  <c r="S1011" i="5"/>
  <c r="S1010" i="5"/>
  <c r="S1009" i="5"/>
  <c r="S1008" i="5"/>
  <c r="S1007" i="5"/>
  <c r="S1006" i="5"/>
  <c r="S1005" i="5"/>
  <c r="S1004" i="5"/>
  <c r="S1003" i="5"/>
  <c r="S1002" i="5"/>
  <c r="S1001" i="5"/>
  <c r="S1000" i="5"/>
  <c r="S999" i="5"/>
  <c r="S998" i="5"/>
  <c r="S997" i="5"/>
  <c r="S996" i="5"/>
  <c r="S995" i="5"/>
  <c r="S994" i="5"/>
  <c r="S993" i="5"/>
  <c r="S992" i="5"/>
  <c r="S991" i="5"/>
  <c r="S990" i="5"/>
  <c r="S989" i="5"/>
  <c r="S988" i="5"/>
  <c r="S987" i="5"/>
  <c r="S986" i="5"/>
  <c r="S985" i="5"/>
  <c r="S984" i="5"/>
  <c r="S983" i="5"/>
  <c r="S982" i="5"/>
  <c r="S981" i="5"/>
  <c r="S980" i="5"/>
  <c r="S979" i="5"/>
  <c r="S978" i="5"/>
  <c r="S977" i="5"/>
  <c r="S976" i="5"/>
  <c r="S975" i="5"/>
  <c r="S974" i="5"/>
  <c r="S973" i="5"/>
  <c r="S972" i="5"/>
  <c r="S971" i="5"/>
  <c r="S970" i="5"/>
  <c r="S969" i="5"/>
  <c r="S968" i="5"/>
  <c r="S967" i="5"/>
  <c r="S966" i="5"/>
  <c r="S965" i="5"/>
  <c r="S964" i="5"/>
  <c r="S963" i="5"/>
  <c r="S962" i="5"/>
  <c r="S961" i="5"/>
  <c r="S960" i="5"/>
  <c r="S959" i="5"/>
  <c r="S958" i="5"/>
  <c r="S957" i="5"/>
  <c r="S956" i="5"/>
  <c r="S955" i="5"/>
  <c r="S954" i="5"/>
  <c r="S953" i="5"/>
  <c r="S952" i="5"/>
  <c r="S951" i="5"/>
  <c r="S950" i="5"/>
  <c r="S949" i="5"/>
  <c r="S948" i="5"/>
  <c r="S947" i="5"/>
  <c r="S946" i="5"/>
  <c r="S945" i="5"/>
  <c r="S944" i="5"/>
  <c r="S943" i="5"/>
  <c r="S942" i="5"/>
  <c r="S941" i="5"/>
  <c r="S940" i="5"/>
  <c r="S939" i="5"/>
  <c r="S938" i="5"/>
  <c r="S937" i="5"/>
  <c r="S936" i="5"/>
  <c r="S935" i="5"/>
  <c r="S934" i="5"/>
  <c r="S933" i="5"/>
  <c r="S932" i="5"/>
  <c r="S931" i="5"/>
  <c r="S930" i="5"/>
  <c r="S929" i="5"/>
  <c r="S928" i="5"/>
  <c r="S927" i="5"/>
  <c r="S926" i="5"/>
  <c r="S925" i="5"/>
  <c r="S924" i="5"/>
  <c r="S923" i="5"/>
  <c r="S922" i="5"/>
  <c r="S921" i="5"/>
  <c r="S920" i="5"/>
  <c r="S919" i="5"/>
  <c r="S918" i="5"/>
  <c r="S917" i="5"/>
  <c r="S916" i="5"/>
  <c r="S915" i="5"/>
  <c r="S914" i="5"/>
  <c r="S913" i="5"/>
  <c r="S912" i="5"/>
  <c r="S911" i="5"/>
  <c r="S910" i="5"/>
  <c r="S909" i="5"/>
  <c r="S908" i="5"/>
  <c r="S907" i="5"/>
  <c r="S906" i="5"/>
  <c r="S905" i="5"/>
  <c r="S904" i="5"/>
  <c r="S903" i="5"/>
  <c r="S902" i="5"/>
  <c r="S901" i="5"/>
  <c r="S900" i="5"/>
  <c r="S899" i="5"/>
  <c r="S898" i="5"/>
  <c r="S897" i="5"/>
  <c r="S896" i="5"/>
  <c r="S895" i="5"/>
  <c r="S894" i="5"/>
  <c r="S893" i="5"/>
  <c r="S892" i="5"/>
  <c r="S891" i="5"/>
  <c r="S890" i="5"/>
  <c r="S889" i="5"/>
  <c r="S888" i="5"/>
  <c r="S887" i="5"/>
  <c r="S886" i="5"/>
  <c r="S885" i="5"/>
  <c r="S884" i="5"/>
  <c r="S883" i="5"/>
  <c r="S882" i="5"/>
  <c r="S881" i="5"/>
  <c r="S880" i="5"/>
  <c r="S879" i="5"/>
  <c r="S878" i="5"/>
  <c r="S877" i="5"/>
  <c r="S876" i="5"/>
  <c r="S875" i="5"/>
  <c r="S874" i="5"/>
  <c r="S873" i="5"/>
  <c r="S872" i="5"/>
  <c r="S871" i="5"/>
  <c r="S870" i="5"/>
  <c r="S869" i="5"/>
  <c r="S868" i="5"/>
  <c r="S867" i="5"/>
  <c r="S866" i="5"/>
  <c r="S865" i="5"/>
  <c r="S864" i="5"/>
  <c r="S863" i="5"/>
  <c r="S862" i="5"/>
  <c r="S861" i="5"/>
  <c r="S860" i="5"/>
  <c r="S859" i="5"/>
  <c r="S858" i="5"/>
  <c r="S857" i="5"/>
  <c r="S856" i="5"/>
  <c r="S855" i="5"/>
  <c r="S854" i="5"/>
  <c r="S853" i="5"/>
  <c r="S852" i="5"/>
  <c r="S851" i="5"/>
  <c r="S850" i="5"/>
  <c r="S849" i="5"/>
  <c r="S848" i="5"/>
  <c r="S847" i="5"/>
  <c r="S846" i="5"/>
  <c r="S845" i="5"/>
  <c r="S844" i="5"/>
  <c r="S843" i="5"/>
  <c r="S842" i="5"/>
  <c r="S841" i="5"/>
  <c r="S840" i="5"/>
  <c r="S839" i="5"/>
  <c r="S838" i="5"/>
  <c r="S837" i="5"/>
  <c r="S836" i="5"/>
  <c r="S835" i="5"/>
  <c r="S834" i="5"/>
  <c r="S833" i="5"/>
  <c r="S832" i="5"/>
  <c r="S831" i="5"/>
  <c r="S830" i="5"/>
  <c r="S829" i="5"/>
  <c r="S828" i="5"/>
  <c r="S827" i="5"/>
  <c r="S826" i="5"/>
  <c r="S825" i="5"/>
  <c r="S824" i="5"/>
  <c r="S823" i="5"/>
  <c r="S822" i="5"/>
  <c r="S821" i="5"/>
  <c r="S820" i="5"/>
  <c r="S819" i="5"/>
  <c r="S818" i="5"/>
  <c r="S817" i="5"/>
  <c r="S816" i="5"/>
  <c r="S815" i="5"/>
  <c r="S814" i="5"/>
  <c r="S813" i="5"/>
  <c r="S812" i="5"/>
  <c r="S811" i="5"/>
  <c r="S810" i="5"/>
  <c r="S809" i="5"/>
  <c r="S808" i="5"/>
  <c r="S807" i="5"/>
  <c r="S806" i="5"/>
  <c r="S805" i="5"/>
  <c r="S804" i="5"/>
  <c r="S803" i="5"/>
  <c r="S802" i="5"/>
  <c r="S801" i="5"/>
  <c r="S800" i="5"/>
  <c r="S799" i="5"/>
  <c r="S798" i="5"/>
  <c r="S797" i="5"/>
  <c r="S796" i="5"/>
  <c r="S795" i="5"/>
  <c r="S794" i="5"/>
  <c r="S793" i="5"/>
  <c r="S792" i="5"/>
  <c r="S791" i="5"/>
  <c r="S790" i="5"/>
  <c r="S789" i="5"/>
  <c r="S788" i="5"/>
  <c r="S787" i="5"/>
  <c r="S786" i="5"/>
  <c r="S785" i="5"/>
  <c r="S784" i="5"/>
  <c r="S783" i="5"/>
  <c r="S782" i="5"/>
  <c r="S781" i="5"/>
  <c r="S780" i="5"/>
  <c r="S779" i="5"/>
  <c r="S778" i="5"/>
  <c r="S777" i="5"/>
  <c r="S776" i="5"/>
  <c r="S775" i="5"/>
  <c r="S774" i="5"/>
  <c r="S773" i="5"/>
  <c r="S772" i="5"/>
  <c r="S771" i="5"/>
  <c r="S770" i="5"/>
  <c r="S769" i="5"/>
  <c r="S768" i="5"/>
  <c r="S767" i="5"/>
  <c r="S766" i="5"/>
  <c r="S765" i="5"/>
  <c r="S764" i="5"/>
  <c r="S763" i="5"/>
  <c r="S762" i="5"/>
  <c r="S761" i="5"/>
  <c r="S760" i="5"/>
  <c r="S759" i="5"/>
  <c r="S758" i="5"/>
  <c r="S757" i="5"/>
  <c r="S756" i="5"/>
  <c r="S755" i="5"/>
  <c r="S754" i="5"/>
  <c r="S753" i="5"/>
  <c r="S752" i="5"/>
  <c r="S751" i="5"/>
  <c r="S750" i="5"/>
  <c r="S749" i="5"/>
  <c r="S748" i="5"/>
  <c r="S747" i="5"/>
  <c r="S746" i="5"/>
  <c r="S745" i="5"/>
  <c r="S744" i="5"/>
  <c r="S743" i="5"/>
  <c r="S742" i="5"/>
  <c r="S741" i="5"/>
  <c r="S740" i="5"/>
  <c r="S739" i="5"/>
  <c r="S738" i="5"/>
  <c r="S737" i="5"/>
  <c r="S736" i="5"/>
  <c r="S735" i="5"/>
  <c r="S734" i="5"/>
  <c r="S733" i="5"/>
  <c r="S732" i="5"/>
  <c r="S731" i="5"/>
  <c r="S730" i="5"/>
  <c r="S729" i="5"/>
  <c r="S728" i="5"/>
  <c r="S727" i="5"/>
  <c r="S726" i="5"/>
  <c r="S725" i="5"/>
  <c r="S724" i="5"/>
  <c r="S723" i="5"/>
  <c r="S722" i="5"/>
  <c r="S721" i="5"/>
  <c r="S720" i="5"/>
  <c r="S719" i="5"/>
  <c r="S718" i="5"/>
  <c r="S717" i="5"/>
  <c r="S716" i="5"/>
  <c r="S715" i="5"/>
  <c r="S714" i="5"/>
  <c r="S713" i="5"/>
  <c r="S712" i="5"/>
  <c r="S711" i="5"/>
  <c r="S710" i="5"/>
  <c r="S709" i="5"/>
  <c r="S708" i="5"/>
  <c r="S707" i="5"/>
  <c r="S706" i="5"/>
  <c r="S705" i="5"/>
  <c r="S704" i="5"/>
  <c r="S703" i="5"/>
  <c r="S702" i="5"/>
  <c r="S701" i="5"/>
  <c r="S700" i="5"/>
  <c r="S699" i="5"/>
  <c r="S698" i="5"/>
  <c r="S697" i="5"/>
  <c r="S696" i="5"/>
  <c r="S695" i="5"/>
  <c r="S694" i="5"/>
  <c r="S693" i="5"/>
  <c r="S692" i="5"/>
  <c r="S691" i="5"/>
  <c r="S690" i="5"/>
  <c r="S689" i="5"/>
  <c r="S688" i="5"/>
  <c r="S687" i="5"/>
  <c r="S686" i="5"/>
  <c r="S685" i="5"/>
  <c r="S684" i="5"/>
  <c r="S683" i="5"/>
  <c r="S682" i="5"/>
  <c r="S681" i="5"/>
  <c r="S680" i="5"/>
  <c r="S679" i="5"/>
  <c r="S678" i="5"/>
  <c r="S677" i="5"/>
  <c r="S676" i="5"/>
  <c r="S675" i="5"/>
  <c r="S674" i="5"/>
  <c r="S673" i="5"/>
  <c r="S672" i="5"/>
  <c r="S671" i="5"/>
  <c r="S670" i="5"/>
  <c r="S669" i="5"/>
  <c r="S668" i="5"/>
  <c r="S667" i="5"/>
  <c r="S666" i="5"/>
  <c r="S665" i="5"/>
  <c r="S664" i="5"/>
  <c r="S663" i="5"/>
  <c r="S662" i="5"/>
  <c r="S661" i="5"/>
  <c r="S660" i="5"/>
  <c r="S659" i="5"/>
  <c r="S658" i="5"/>
  <c r="S657" i="5"/>
  <c r="S656" i="5"/>
  <c r="S655" i="5"/>
  <c r="S654" i="5"/>
  <c r="S653" i="5"/>
  <c r="S652" i="5"/>
  <c r="S651" i="5"/>
  <c r="S650" i="5"/>
  <c r="S649" i="5"/>
  <c r="S648" i="5"/>
  <c r="S647" i="5"/>
  <c r="S646" i="5"/>
  <c r="S645" i="5"/>
  <c r="S644" i="5"/>
  <c r="S643" i="5"/>
  <c r="S642" i="5"/>
  <c r="S641" i="5"/>
  <c r="S640" i="5"/>
  <c r="S639" i="5"/>
  <c r="S638" i="5"/>
  <c r="S637" i="5"/>
  <c r="S636" i="5"/>
  <c r="S635" i="5"/>
  <c r="S634" i="5"/>
  <c r="S633" i="5"/>
  <c r="S632" i="5"/>
  <c r="S631" i="5"/>
  <c r="S630" i="5"/>
  <c r="S629" i="5"/>
  <c r="S628" i="5"/>
  <c r="S627" i="5"/>
  <c r="S626" i="5"/>
  <c r="S625" i="5"/>
  <c r="S624" i="5"/>
  <c r="S623" i="5"/>
  <c r="S622" i="5"/>
  <c r="S621" i="5"/>
  <c r="S620" i="5"/>
  <c r="S619" i="5"/>
  <c r="S618" i="5"/>
  <c r="S617" i="5"/>
  <c r="S616" i="5"/>
  <c r="S615" i="5"/>
  <c r="S614" i="5"/>
  <c r="S613" i="5"/>
  <c r="S612" i="5"/>
  <c r="S611" i="5"/>
  <c r="S610" i="5"/>
  <c r="S609" i="5"/>
  <c r="S608" i="5"/>
  <c r="S607" i="5"/>
  <c r="S606" i="5"/>
  <c r="S605" i="5"/>
  <c r="S604" i="5"/>
  <c r="S603" i="5"/>
  <c r="S602" i="5"/>
  <c r="S601" i="5"/>
  <c r="S600" i="5"/>
  <c r="S599" i="5"/>
  <c r="S598" i="5"/>
  <c r="S597" i="5"/>
  <c r="S596" i="5"/>
  <c r="S595" i="5"/>
  <c r="S594" i="5"/>
  <c r="S593" i="5"/>
  <c r="S592" i="5"/>
  <c r="S591" i="5"/>
  <c r="S590" i="5"/>
  <c r="S589" i="5"/>
  <c r="S588" i="5"/>
  <c r="S587" i="5"/>
  <c r="S586" i="5"/>
  <c r="S585" i="5"/>
  <c r="S584" i="5"/>
  <c r="S583" i="5"/>
  <c r="S582" i="5"/>
  <c r="S581" i="5"/>
  <c r="S580" i="5"/>
  <c r="S579" i="5"/>
  <c r="S578" i="5"/>
  <c r="S577" i="5"/>
  <c r="S576" i="5"/>
  <c r="S575" i="5"/>
  <c r="S574" i="5"/>
  <c r="S573" i="5"/>
  <c r="S572" i="5"/>
  <c r="S571" i="5"/>
  <c r="S570" i="5"/>
  <c r="S569" i="5"/>
  <c r="S568" i="5"/>
  <c r="S567" i="5"/>
  <c r="S566" i="5"/>
  <c r="S565" i="5"/>
  <c r="S564" i="5"/>
  <c r="S563" i="5"/>
  <c r="S562" i="5"/>
  <c r="S561" i="5"/>
  <c r="S560" i="5"/>
  <c r="S559" i="5"/>
  <c r="S558" i="5"/>
  <c r="S557" i="5"/>
  <c r="S556" i="5"/>
  <c r="S555" i="5"/>
  <c r="S554" i="5"/>
  <c r="S553" i="5"/>
  <c r="S552" i="5"/>
  <c r="S551" i="5"/>
  <c r="S550" i="5"/>
  <c r="S549" i="5"/>
  <c r="S548" i="5"/>
  <c r="S547" i="5"/>
  <c r="S546" i="5"/>
  <c r="S545" i="5"/>
  <c r="S544" i="5"/>
  <c r="S543" i="5"/>
  <c r="S542" i="5"/>
  <c r="S541" i="5"/>
  <c r="S540" i="5"/>
  <c r="S539" i="5"/>
  <c r="S538" i="5"/>
  <c r="S537" i="5"/>
  <c r="S536" i="5"/>
  <c r="S535" i="5"/>
  <c r="S534" i="5"/>
  <c r="S533" i="5"/>
  <c r="S532" i="5"/>
  <c r="S531" i="5"/>
  <c r="S530" i="5"/>
  <c r="S529" i="5"/>
  <c r="S528" i="5"/>
  <c r="S527" i="5"/>
  <c r="S526" i="5"/>
  <c r="S525" i="5"/>
  <c r="S524" i="5"/>
  <c r="S523" i="5"/>
  <c r="S522" i="5"/>
  <c r="S521" i="5"/>
  <c r="S520" i="5"/>
  <c r="S519" i="5"/>
  <c r="S518" i="5"/>
  <c r="S517" i="5"/>
  <c r="S516" i="5"/>
  <c r="S515" i="5"/>
  <c r="S514" i="5"/>
  <c r="S513" i="5"/>
  <c r="S512" i="5"/>
  <c r="S511" i="5"/>
  <c r="S510" i="5"/>
  <c r="S509" i="5"/>
  <c r="S508" i="5"/>
  <c r="S507" i="5"/>
  <c r="S506" i="5"/>
  <c r="S505" i="5"/>
  <c r="S504" i="5"/>
  <c r="S503" i="5"/>
  <c r="S502" i="5"/>
  <c r="S501" i="5"/>
  <c r="S500" i="5"/>
  <c r="S499" i="5"/>
  <c r="S498" i="5"/>
  <c r="S497" i="5"/>
  <c r="S496" i="5"/>
  <c r="S495" i="5"/>
  <c r="S494" i="5"/>
  <c r="S493" i="5"/>
  <c r="S492" i="5"/>
  <c r="S491" i="5"/>
  <c r="S490" i="5"/>
  <c r="S489" i="5"/>
  <c r="S488" i="5"/>
  <c r="S487" i="5"/>
  <c r="S486" i="5"/>
  <c r="S485" i="5"/>
  <c r="S484" i="5"/>
  <c r="S483" i="5"/>
  <c r="S482" i="5"/>
  <c r="S481" i="5"/>
  <c r="S480" i="5"/>
  <c r="S479" i="5"/>
  <c r="S478" i="5"/>
  <c r="S477" i="5"/>
  <c r="S476" i="5"/>
  <c r="S475" i="5"/>
  <c r="S474" i="5"/>
  <c r="S473" i="5"/>
  <c r="S472" i="5"/>
  <c r="S471" i="5"/>
  <c r="S470" i="5"/>
  <c r="S469" i="5"/>
  <c r="S468" i="5"/>
  <c r="S467" i="5"/>
  <c r="S466" i="5"/>
  <c r="S465" i="5"/>
  <c r="S464" i="5"/>
  <c r="S463" i="5"/>
  <c r="S462" i="5"/>
  <c r="S461" i="5"/>
  <c r="S460" i="5"/>
  <c r="S459" i="5"/>
  <c r="S458" i="5"/>
  <c r="S457" i="5"/>
  <c r="S456" i="5"/>
  <c r="S455" i="5"/>
  <c r="S454" i="5"/>
  <c r="S453" i="5"/>
  <c r="S452" i="5"/>
  <c r="S451" i="5"/>
  <c r="S450" i="5"/>
  <c r="S449" i="5"/>
  <c r="S448" i="5"/>
  <c r="S447" i="5"/>
  <c r="S446" i="5"/>
  <c r="S445" i="5"/>
  <c r="S444" i="5"/>
  <c r="S443" i="5"/>
  <c r="S442" i="5"/>
  <c r="S441" i="5"/>
  <c r="S440" i="5"/>
  <c r="S439" i="5"/>
  <c r="S438" i="5"/>
  <c r="S437" i="5"/>
  <c r="S436" i="5"/>
  <c r="S435" i="5"/>
  <c r="S434" i="5"/>
  <c r="S433" i="5"/>
  <c r="S432" i="5"/>
  <c r="S431" i="5"/>
  <c r="S430" i="5"/>
  <c r="S429" i="5"/>
  <c r="S428" i="5"/>
  <c r="S427" i="5"/>
  <c r="S426" i="5"/>
  <c r="S425" i="5"/>
  <c r="S424" i="5"/>
  <c r="S423" i="5"/>
  <c r="S422" i="5"/>
  <c r="S421" i="5"/>
  <c r="S420" i="5"/>
  <c r="S419" i="5"/>
  <c r="S418" i="5"/>
  <c r="S417" i="5"/>
  <c r="S416" i="5"/>
  <c r="S415" i="5"/>
  <c r="S414" i="5"/>
  <c r="S413" i="5"/>
  <c r="S412" i="5"/>
  <c r="S411" i="5"/>
  <c r="S410" i="5"/>
  <c r="S409" i="5"/>
  <c r="S408" i="5"/>
  <c r="S407" i="5"/>
  <c r="S406" i="5"/>
  <c r="S405" i="5"/>
  <c r="S404" i="5"/>
  <c r="S403" i="5"/>
  <c r="S402" i="5"/>
  <c r="S401" i="5"/>
  <c r="S400" i="5"/>
  <c r="S399" i="5"/>
  <c r="S398" i="5"/>
  <c r="S397" i="5"/>
  <c r="S396" i="5"/>
  <c r="S395" i="5"/>
  <c r="S394" i="5"/>
  <c r="S393" i="5"/>
  <c r="S392" i="5"/>
  <c r="S391" i="5"/>
  <c r="S390" i="5"/>
  <c r="S389" i="5"/>
  <c r="S388" i="5"/>
  <c r="S387" i="5"/>
  <c r="S386" i="5"/>
  <c r="S385" i="5"/>
  <c r="S384" i="5"/>
  <c r="S383" i="5"/>
  <c r="S382" i="5"/>
  <c r="S381" i="5"/>
  <c r="S380" i="5"/>
  <c r="S379" i="5"/>
  <c r="S378" i="5"/>
  <c r="S377" i="5"/>
  <c r="S376" i="5"/>
  <c r="S375" i="5"/>
  <c r="S374" i="5"/>
  <c r="S373" i="5"/>
  <c r="S372" i="5"/>
  <c r="S371" i="5"/>
  <c r="S370" i="5"/>
  <c r="S369" i="5"/>
  <c r="S368" i="5"/>
  <c r="S367" i="5"/>
  <c r="S366" i="5"/>
  <c r="S365" i="5"/>
  <c r="S364" i="5"/>
  <c r="S363" i="5"/>
  <c r="S362" i="5"/>
  <c r="S361" i="5"/>
  <c r="S360" i="5"/>
  <c r="S359" i="5"/>
  <c r="S358" i="5"/>
  <c r="S357" i="5"/>
  <c r="S356" i="5"/>
  <c r="S355" i="5"/>
  <c r="S354" i="5"/>
  <c r="S353" i="5"/>
  <c r="S352" i="5"/>
  <c r="S351" i="5"/>
  <c r="S350" i="5"/>
  <c r="S349" i="5"/>
  <c r="S348" i="5"/>
  <c r="S347" i="5"/>
  <c r="S340" i="5"/>
  <c r="S339" i="5"/>
  <c r="S338" i="5"/>
  <c r="S337" i="5"/>
  <c r="S336" i="5"/>
  <c r="S335" i="5"/>
  <c r="S334" i="5"/>
  <c r="S333" i="5"/>
  <c r="S332" i="5"/>
  <c r="S331" i="5"/>
  <c r="S330" i="5"/>
  <c r="S329" i="5"/>
  <c r="S328" i="5"/>
  <c r="S327" i="5"/>
  <c r="S326" i="5"/>
  <c r="S325" i="5"/>
  <c r="S324" i="5"/>
  <c r="S323" i="5"/>
  <c r="S322" i="5"/>
  <c r="S321" i="5"/>
  <c r="S320" i="5"/>
  <c r="S319" i="5"/>
  <c r="S318" i="5"/>
  <c r="S317" i="5"/>
  <c r="S316" i="5"/>
  <c r="S315" i="5"/>
  <c r="S314" i="5"/>
  <c r="S313" i="5"/>
  <c r="S312" i="5"/>
  <c r="S311" i="5"/>
  <c r="S310" i="5"/>
  <c r="S309" i="5"/>
  <c r="S308" i="5"/>
  <c r="S307" i="5"/>
  <c r="S306" i="5"/>
  <c r="S305" i="5"/>
  <c r="S304" i="5"/>
  <c r="S303" i="5"/>
  <c r="S302" i="5"/>
  <c r="S301" i="5"/>
  <c r="S300" i="5"/>
  <c r="S299" i="5"/>
  <c r="S298" i="5"/>
  <c r="S297" i="5"/>
  <c r="S296" i="5"/>
  <c r="S295" i="5"/>
  <c r="S294" i="5"/>
  <c r="S293" i="5"/>
  <c r="S292" i="5"/>
  <c r="S291" i="5"/>
  <c r="S290" i="5"/>
  <c r="S289" i="5"/>
  <c r="S288" i="5"/>
  <c r="S287" i="5"/>
  <c r="S286" i="5"/>
  <c r="S285" i="5"/>
  <c r="S284" i="5"/>
  <c r="S283" i="5"/>
  <c r="S282" i="5"/>
  <c r="S281" i="5"/>
  <c r="S280" i="5"/>
  <c r="S279" i="5"/>
  <c r="S278" i="5"/>
  <c r="S277" i="5"/>
  <c r="S276" i="5"/>
  <c r="S275" i="5"/>
  <c r="S274" i="5"/>
  <c r="S273" i="5"/>
  <c r="S272" i="5"/>
  <c r="S258" i="5"/>
  <c r="S257" i="5"/>
  <c r="S255" i="5"/>
  <c r="S254" i="5"/>
  <c r="S253" i="5"/>
  <c r="S245" i="5"/>
  <c r="S244" i="5"/>
  <c r="S243" i="5"/>
  <c r="S242" i="5"/>
  <c r="S241" i="5"/>
  <c r="S240" i="5"/>
  <c r="S239" i="5"/>
  <c r="S238" i="5"/>
  <c r="S237" i="5"/>
  <c r="S236" i="5"/>
  <c r="S235" i="5"/>
  <c r="S234" i="5"/>
  <c r="S233" i="5"/>
  <c r="S232" i="5"/>
  <c r="S224" i="5"/>
  <c r="S223" i="5"/>
  <c r="S222" i="5"/>
  <c r="S221" i="5"/>
  <c r="S220" i="5"/>
  <c r="S219" i="5"/>
  <c r="S218" i="5"/>
  <c r="S217" i="5"/>
  <c r="S216" i="5"/>
  <c r="S215" i="5"/>
  <c r="S214" i="5"/>
  <c r="S213" i="5"/>
  <c r="S212" i="5"/>
  <c r="S211" i="5"/>
  <c r="S210" i="5"/>
  <c r="S209" i="5"/>
  <c r="S208" i="5"/>
  <c r="S207" i="5"/>
  <c r="S206" i="5"/>
  <c r="S204" i="5"/>
  <c r="S203" i="5"/>
  <c r="S202" i="5"/>
  <c r="S201" i="5"/>
  <c r="S200" i="5"/>
  <c r="S199" i="5"/>
  <c r="S198" i="5"/>
  <c r="S197" i="5"/>
  <c r="S196" i="5"/>
  <c r="S186" i="5"/>
  <c r="S185" i="5"/>
  <c r="S184" i="5"/>
  <c r="S183" i="5"/>
  <c r="S182" i="5"/>
  <c r="S181" i="5"/>
  <c r="S180" i="5"/>
  <c r="S179" i="5"/>
  <c r="S178" i="5"/>
  <c r="S177" i="5"/>
  <c r="S176" i="5"/>
  <c r="S175" i="5"/>
  <c r="S174" i="5"/>
  <c r="S173" i="5"/>
  <c r="S172" i="5"/>
  <c r="S171" i="5"/>
  <c r="S170" i="5"/>
  <c r="S169" i="5"/>
  <c r="S168" i="5"/>
  <c r="S167" i="5"/>
  <c r="S166" i="5"/>
  <c r="S165" i="5"/>
  <c r="S164" i="5"/>
  <c r="S163" i="5"/>
  <c r="S162" i="5"/>
  <c r="S161" i="5"/>
  <c r="S160" i="5"/>
  <c r="S159" i="5"/>
  <c r="S158" i="5"/>
  <c r="S157" i="5"/>
  <c r="S156" i="5"/>
  <c r="S155" i="5"/>
  <c r="S154" i="5"/>
  <c r="S153" i="5"/>
  <c r="S152" i="5"/>
  <c r="S151" i="5"/>
  <c r="S150" i="5"/>
  <c r="S149" i="5"/>
  <c r="S148" i="5"/>
  <c r="S147" i="5"/>
  <c r="S146" i="5"/>
  <c r="S145" i="5"/>
  <c r="S144" i="5"/>
  <c r="S143" i="5"/>
  <c r="S142" i="5"/>
  <c r="S141" i="5"/>
  <c r="S140" i="5"/>
  <c r="S139" i="5"/>
  <c r="S138" i="5"/>
  <c r="S137" i="5"/>
  <c r="S136" i="5"/>
  <c r="S135" i="5"/>
  <c r="S134" i="5"/>
  <c r="S133" i="5"/>
  <c r="S132" i="5"/>
  <c r="S131" i="5"/>
  <c r="S130" i="5"/>
  <c r="S129" i="5"/>
  <c r="S128" i="5"/>
  <c r="S127" i="5"/>
  <c r="S126" i="5"/>
  <c r="S125" i="5"/>
  <c r="S124" i="5"/>
  <c r="S123" i="5"/>
  <c r="S122" i="5"/>
  <c r="S121" i="5"/>
  <c r="S120" i="5"/>
  <c r="S119" i="5"/>
  <c r="S118" i="5"/>
  <c r="S117" i="5"/>
  <c r="S116" i="5"/>
  <c r="S115" i="5"/>
  <c r="S114" i="5"/>
  <c r="S113" i="5"/>
  <c r="S112" i="5"/>
  <c r="S111" i="5"/>
  <c r="S110" i="5"/>
  <c r="S109" i="5"/>
  <c r="S108" i="5"/>
  <c r="S107" i="5"/>
  <c r="S106" i="5"/>
  <c r="S105" i="5"/>
  <c r="S104" i="5"/>
  <c r="S103" i="5"/>
  <c r="S102" i="5"/>
  <c r="S101" i="5"/>
  <c r="S100" i="5"/>
  <c r="S99" i="5"/>
  <c r="S98" i="5"/>
  <c r="S97" i="5"/>
  <c r="S96" i="5"/>
  <c r="S95" i="5"/>
  <c r="S94" i="5"/>
  <c r="S93" i="5"/>
  <c r="S92" i="5"/>
  <c r="S91" i="5"/>
  <c r="S90" i="5"/>
  <c r="S89" i="5"/>
  <c r="S88" i="5"/>
  <c r="S87" i="5"/>
  <c r="S86" i="5"/>
  <c r="S85" i="5"/>
  <c r="S84" i="5"/>
  <c r="S83" i="5"/>
  <c r="S82" i="5"/>
  <c r="S81" i="5"/>
  <c r="S80" i="5"/>
  <c r="S79" i="5"/>
  <c r="S78" i="5"/>
  <c r="S77" i="5"/>
  <c r="S76" i="5"/>
  <c r="S75" i="5"/>
  <c r="S74" i="5"/>
  <c r="S73" i="5"/>
  <c r="S72" i="5"/>
  <c r="S71" i="5"/>
  <c r="S70" i="5"/>
  <c r="S69" i="5"/>
  <c r="S68" i="5"/>
  <c r="S67" i="5"/>
  <c r="S66" i="5"/>
  <c r="S65" i="5"/>
  <c r="S64" i="5"/>
  <c r="S63" i="5"/>
  <c r="S62" i="5"/>
  <c r="S61" i="5"/>
  <c r="S60" i="5"/>
  <c r="S59" i="5"/>
  <c r="S58" i="5"/>
  <c r="S57" i="5"/>
  <c r="S56" i="5"/>
  <c r="S55" i="5"/>
  <c r="S54" i="5"/>
  <c r="S53" i="5"/>
  <c r="S52" i="5"/>
  <c r="S51" i="5"/>
  <c r="S50" i="5"/>
  <c r="S49" i="5"/>
  <c r="S48" i="5"/>
  <c r="S47" i="5"/>
  <c r="S46" i="5"/>
  <c r="S45" i="5"/>
  <c r="S44" i="5"/>
  <c r="S43" i="5"/>
  <c r="S42" i="5"/>
  <c r="S41" i="5"/>
  <c r="S40" i="5"/>
  <c r="S39" i="5"/>
  <c r="S38" i="5"/>
  <c r="S37" i="5"/>
  <c r="S36" i="5"/>
  <c r="S35" i="5"/>
  <c r="S34" i="5"/>
  <c r="S33" i="5"/>
  <c r="S32" i="5"/>
  <c r="S31" i="5"/>
  <c r="S30" i="5"/>
  <c r="S29" i="5"/>
  <c r="S28" i="5"/>
  <c r="S27" i="5"/>
  <c r="S26" i="5"/>
  <c r="S25" i="5"/>
  <c r="S24" i="5"/>
  <c r="S23" i="5"/>
  <c r="S22" i="5"/>
  <c r="S21" i="5"/>
  <c r="S20" i="5"/>
  <c r="S19" i="5"/>
  <c r="S18" i="5"/>
  <c r="S17" i="5"/>
  <c r="S16" i="5"/>
  <c r="S15" i="5"/>
  <c r="B246" i="31"/>
  <c r="G246" i="31" s="1"/>
  <c r="I246" i="31" s="1"/>
  <c r="B245" i="31"/>
  <c r="G245" i="31" s="1"/>
  <c r="I245" i="31" s="1"/>
  <c r="B244" i="31"/>
  <c r="G244" i="31" s="1"/>
  <c r="I244" i="31" s="1"/>
  <c r="B243" i="31"/>
  <c r="G243" i="31" s="1"/>
  <c r="I243" i="31" s="1"/>
  <c r="B242" i="31"/>
  <c r="G242" i="31" s="1"/>
  <c r="I242" i="31" s="1"/>
  <c r="B241" i="31"/>
  <c r="G241" i="31" s="1"/>
  <c r="I241" i="31" s="1"/>
  <c r="B240" i="31"/>
  <c r="G240" i="31" s="1"/>
  <c r="I240" i="31" s="1"/>
  <c r="B239" i="31"/>
  <c r="G239" i="31" s="1"/>
  <c r="I239" i="31" s="1"/>
  <c r="B238" i="31"/>
  <c r="G238" i="31" s="1"/>
  <c r="I238" i="31" s="1"/>
  <c r="B237" i="31"/>
  <c r="G237" i="31" s="1"/>
  <c r="I237" i="31" s="1"/>
  <c r="B236" i="31"/>
  <c r="G236" i="31" s="1"/>
  <c r="I236" i="31" s="1"/>
  <c r="B235" i="31"/>
  <c r="G235" i="31" s="1"/>
  <c r="I235" i="31" s="1"/>
  <c r="B234" i="31"/>
  <c r="G234" i="31" s="1"/>
  <c r="I234" i="31" s="1"/>
  <c r="B233" i="31"/>
  <c r="G233" i="31" s="1"/>
  <c r="I233" i="31" s="1"/>
  <c r="B232" i="31"/>
  <c r="G232" i="31" s="1"/>
  <c r="I232" i="31" s="1"/>
  <c r="B231" i="31"/>
  <c r="G231" i="31" s="1"/>
  <c r="I231" i="31" s="1"/>
  <c r="B229" i="31"/>
  <c r="G229" i="31" s="1"/>
  <c r="I229" i="31" s="1"/>
  <c r="B228" i="31"/>
  <c r="G228" i="31" s="1"/>
  <c r="I228" i="31" s="1"/>
  <c r="B227" i="31"/>
  <c r="G227" i="31" s="1"/>
  <c r="I227" i="31" s="1"/>
  <c r="B226" i="31"/>
  <c r="G226" i="31" s="1"/>
  <c r="I226" i="31" s="1"/>
  <c r="B225" i="31"/>
  <c r="G225" i="31" s="1"/>
  <c r="I225" i="31" s="1"/>
  <c r="B224" i="31"/>
  <c r="G224" i="31" s="1"/>
  <c r="I224" i="31" s="1"/>
  <c r="B223" i="31"/>
  <c r="G223" i="31" s="1"/>
  <c r="I223" i="31" s="1"/>
  <c r="D222" i="31"/>
  <c r="E297" i="31" l="1"/>
  <c r="E154" i="31"/>
  <c r="E153" i="31"/>
  <c r="E155" i="31"/>
  <c r="E156" i="31"/>
  <c r="E150" i="31"/>
  <c r="E151" i="31"/>
  <c r="E157" i="31"/>
  <c r="E239" i="31"/>
  <c r="E240" i="31"/>
  <c r="E241" i="31"/>
  <c r="E242" i="31"/>
  <c r="E243" i="31"/>
  <c r="E244" i="31"/>
  <c r="E245" i="31"/>
  <c r="E246" i="31"/>
  <c r="E231" i="31"/>
  <c r="E232" i="31"/>
  <c r="E233" i="31"/>
  <c r="E234" i="31"/>
  <c r="E235" i="31"/>
  <c r="E236" i="31"/>
  <c r="E237" i="31"/>
  <c r="E238" i="31"/>
  <c r="E223" i="31"/>
  <c r="E224" i="31"/>
  <c r="E225" i="31"/>
  <c r="E226" i="31"/>
  <c r="E227" i="31"/>
  <c r="E228" i="31"/>
  <c r="E229" i="31"/>
  <c r="B86" i="31" l="1"/>
  <c r="G86" i="31" s="1"/>
  <c r="I86" i="31" s="1"/>
  <c r="B85" i="31"/>
  <c r="G85" i="31" s="1"/>
  <c r="I85" i="31" s="1"/>
  <c r="B84" i="31"/>
  <c r="G84" i="31" s="1"/>
  <c r="I84" i="31" s="1"/>
  <c r="K658" i="5"/>
  <c r="K657" i="5"/>
  <c r="K656" i="5"/>
  <c r="K655" i="5"/>
  <c r="K654" i="5"/>
  <c r="K653" i="5"/>
  <c r="K652" i="5"/>
  <c r="K651" i="5"/>
  <c r="K650" i="5"/>
  <c r="K649" i="5"/>
  <c r="K648" i="5"/>
  <c r="K647" i="5"/>
  <c r="K646" i="5"/>
  <c r="K645" i="5"/>
  <c r="K644" i="5"/>
  <c r="K643" i="5"/>
  <c r="K642" i="5"/>
  <c r="K641" i="5"/>
  <c r="K640" i="5"/>
  <c r="K639" i="5"/>
  <c r="K638" i="5"/>
  <c r="K637" i="5"/>
  <c r="K636" i="5"/>
  <c r="K635" i="5"/>
  <c r="K634" i="5"/>
  <c r="K633" i="5"/>
  <c r="K632" i="5"/>
  <c r="K631" i="5"/>
  <c r="K625" i="5"/>
  <c r="K624" i="5"/>
  <c r="K623" i="5"/>
  <c r="K622" i="5"/>
  <c r="K621" i="5"/>
  <c r="K620" i="5"/>
  <c r="K619" i="5"/>
  <c r="K618" i="5"/>
  <c r="K617" i="5"/>
  <c r="K616" i="5"/>
  <c r="K615" i="5"/>
  <c r="K614" i="5"/>
  <c r="K613" i="5"/>
  <c r="K612" i="5"/>
  <c r="K611" i="5"/>
  <c r="K610" i="5"/>
  <c r="K609" i="5"/>
  <c r="K608" i="5"/>
  <c r="K607" i="5"/>
  <c r="K606" i="5"/>
  <c r="K605" i="5"/>
  <c r="K604" i="5"/>
  <c r="K603" i="5"/>
  <c r="K602" i="5"/>
  <c r="K601" i="5"/>
  <c r="K600" i="5"/>
  <c r="K599" i="5"/>
  <c r="K598" i="5"/>
  <c r="T661" i="5"/>
  <c r="P661" i="5"/>
  <c r="T660" i="5"/>
  <c r="P660" i="5"/>
  <c r="T659" i="5"/>
  <c r="P659" i="5"/>
  <c r="T658" i="5"/>
  <c r="P658" i="5"/>
  <c r="T657" i="5"/>
  <c r="P657" i="5"/>
  <c r="T656" i="5"/>
  <c r="P656" i="5"/>
  <c r="T655" i="5"/>
  <c r="P655" i="5"/>
  <c r="T654" i="5"/>
  <c r="P654" i="5"/>
  <c r="T653" i="5"/>
  <c r="P653" i="5"/>
  <c r="T652" i="5"/>
  <c r="P652" i="5"/>
  <c r="T651" i="5"/>
  <c r="P651" i="5"/>
  <c r="T650" i="5"/>
  <c r="P650" i="5"/>
  <c r="T649" i="5"/>
  <c r="P649" i="5"/>
  <c r="T648" i="5"/>
  <c r="P648" i="5"/>
  <c r="T647" i="5"/>
  <c r="P647" i="5"/>
  <c r="T646" i="5"/>
  <c r="P646" i="5"/>
  <c r="T645" i="5"/>
  <c r="P645" i="5"/>
  <c r="T644" i="5"/>
  <c r="P644" i="5"/>
  <c r="T643" i="5"/>
  <c r="P643" i="5"/>
  <c r="T642" i="5"/>
  <c r="P642" i="5"/>
  <c r="T641" i="5"/>
  <c r="P641" i="5"/>
  <c r="T640" i="5"/>
  <c r="P640" i="5"/>
  <c r="T639" i="5"/>
  <c r="P639" i="5"/>
  <c r="T638" i="5"/>
  <c r="P638" i="5"/>
  <c r="T637" i="5"/>
  <c r="P637" i="5"/>
  <c r="T636" i="5"/>
  <c r="P636" i="5"/>
  <c r="T635" i="5"/>
  <c r="P635" i="5"/>
  <c r="T634" i="5"/>
  <c r="P634" i="5"/>
  <c r="T633" i="5"/>
  <c r="P633" i="5"/>
  <c r="T632" i="5"/>
  <c r="P632" i="5"/>
  <c r="T631" i="5"/>
  <c r="P631" i="5"/>
  <c r="T630" i="5"/>
  <c r="P630" i="5"/>
  <c r="P629" i="5"/>
  <c r="B629" i="5"/>
  <c r="T628" i="5"/>
  <c r="P628" i="5"/>
  <c r="T627" i="5"/>
  <c r="P627" i="5"/>
  <c r="T626" i="5"/>
  <c r="P626" i="5"/>
  <c r="T625" i="5"/>
  <c r="P625" i="5"/>
  <c r="T624" i="5"/>
  <c r="P624" i="5"/>
  <c r="T623" i="5"/>
  <c r="P623" i="5"/>
  <c r="T622" i="5"/>
  <c r="P622" i="5"/>
  <c r="T621" i="5"/>
  <c r="P621" i="5"/>
  <c r="T620" i="5"/>
  <c r="P620" i="5"/>
  <c r="T619" i="5"/>
  <c r="P619" i="5"/>
  <c r="T618" i="5"/>
  <c r="P618" i="5"/>
  <c r="T617" i="5"/>
  <c r="P617" i="5"/>
  <c r="T616" i="5"/>
  <c r="P616" i="5"/>
  <c r="T615" i="5"/>
  <c r="P615" i="5"/>
  <c r="T614" i="5"/>
  <c r="P614" i="5"/>
  <c r="T613" i="5"/>
  <c r="P613" i="5"/>
  <c r="T612" i="5"/>
  <c r="P612" i="5"/>
  <c r="T611" i="5"/>
  <c r="P611" i="5"/>
  <c r="T610" i="5"/>
  <c r="P610" i="5"/>
  <c r="T609" i="5"/>
  <c r="P609" i="5"/>
  <c r="T608" i="5"/>
  <c r="P608" i="5"/>
  <c r="T607" i="5"/>
  <c r="P607" i="5"/>
  <c r="T606" i="5"/>
  <c r="P606" i="5"/>
  <c r="T605" i="5"/>
  <c r="P605" i="5"/>
  <c r="T604" i="5"/>
  <c r="P604" i="5"/>
  <c r="T603" i="5"/>
  <c r="P603" i="5"/>
  <c r="T602" i="5"/>
  <c r="P602" i="5"/>
  <c r="T601" i="5"/>
  <c r="P601" i="5"/>
  <c r="T600" i="5"/>
  <c r="P600" i="5"/>
  <c r="T599" i="5"/>
  <c r="P599" i="5"/>
  <c r="T598" i="5"/>
  <c r="P598" i="5"/>
  <c r="T597" i="5"/>
  <c r="P597" i="5"/>
  <c r="P596" i="5"/>
  <c r="B596" i="5"/>
  <c r="T595" i="5"/>
  <c r="P595" i="5"/>
  <c r="T594" i="5"/>
  <c r="P594" i="5"/>
  <c r="T593" i="5"/>
  <c r="P593" i="5"/>
  <c r="T592" i="5"/>
  <c r="P592" i="5"/>
  <c r="K592" i="5"/>
  <c r="T591" i="5"/>
  <c r="P591" i="5"/>
  <c r="K591" i="5"/>
  <c r="T590" i="5"/>
  <c r="P590" i="5"/>
  <c r="K590" i="5"/>
  <c r="T589" i="5"/>
  <c r="P589" i="5"/>
  <c r="K589" i="5"/>
  <c r="T588" i="5"/>
  <c r="P588" i="5"/>
  <c r="K588" i="5"/>
  <c r="T587" i="5"/>
  <c r="P587" i="5"/>
  <c r="K587" i="5"/>
  <c r="T586" i="5"/>
  <c r="P586" i="5"/>
  <c r="K586" i="5"/>
  <c r="T585" i="5"/>
  <c r="P585" i="5"/>
  <c r="K585" i="5"/>
  <c r="T584" i="5"/>
  <c r="P584" i="5"/>
  <c r="K584" i="5"/>
  <c r="T583" i="5"/>
  <c r="P583" i="5"/>
  <c r="K583" i="5"/>
  <c r="T582" i="5"/>
  <c r="P582" i="5"/>
  <c r="K582" i="5"/>
  <c r="T581" i="5"/>
  <c r="P581" i="5"/>
  <c r="K581" i="5"/>
  <c r="T580" i="5"/>
  <c r="P580" i="5"/>
  <c r="K580" i="5"/>
  <c r="T579" i="5"/>
  <c r="P579" i="5"/>
  <c r="K579" i="5"/>
  <c r="T578" i="5"/>
  <c r="P578" i="5"/>
  <c r="K578" i="5"/>
  <c r="T577" i="5"/>
  <c r="P577" i="5"/>
  <c r="K577" i="5"/>
  <c r="T576" i="5"/>
  <c r="P576" i="5"/>
  <c r="K576" i="5"/>
  <c r="T575" i="5"/>
  <c r="P575" i="5"/>
  <c r="K575" i="5"/>
  <c r="T574" i="5"/>
  <c r="P574" i="5"/>
  <c r="K574" i="5"/>
  <c r="T573" i="5"/>
  <c r="P573" i="5"/>
  <c r="K573" i="5"/>
  <c r="T572" i="5"/>
  <c r="P572" i="5"/>
  <c r="K572" i="5"/>
  <c r="T571" i="5"/>
  <c r="P571" i="5"/>
  <c r="K571" i="5"/>
  <c r="T570" i="5"/>
  <c r="P570" i="5"/>
  <c r="K570" i="5"/>
  <c r="T569" i="5"/>
  <c r="P569" i="5"/>
  <c r="K569" i="5"/>
  <c r="T568" i="5"/>
  <c r="P568" i="5"/>
  <c r="K568" i="5"/>
  <c r="T567" i="5"/>
  <c r="P567" i="5"/>
  <c r="K567" i="5"/>
  <c r="T566" i="5"/>
  <c r="P566" i="5"/>
  <c r="K566" i="5"/>
  <c r="T565" i="5"/>
  <c r="P565" i="5"/>
  <c r="K565" i="5"/>
  <c r="T564" i="5"/>
  <c r="P564" i="5"/>
  <c r="P563" i="5"/>
  <c r="B563" i="5"/>
  <c r="B26" i="41"/>
  <c r="B24" i="41"/>
  <c r="B23" i="41"/>
  <c r="B22" i="41"/>
  <c r="B21" i="41"/>
  <c r="B20" i="41"/>
  <c r="B16" i="41"/>
  <c r="B15" i="41"/>
  <c r="B14" i="41"/>
  <c r="B13" i="51"/>
  <c r="T2043" i="5"/>
  <c r="P2043" i="5"/>
  <c r="T2042" i="5"/>
  <c r="P2042" i="5"/>
  <c r="D2042" i="5"/>
  <c r="C2042" i="5"/>
  <c r="Q2038" i="5" s="1"/>
  <c r="T2041" i="5"/>
  <c r="P2041" i="5"/>
  <c r="T2040" i="5"/>
  <c r="P2040" i="5"/>
  <c r="T2039" i="5"/>
  <c r="P2039" i="5"/>
  <c r="P2038" i="5"/>
  <c r="C317" i="31" s="1"/>
  <c r="B2038" i="5"/>
  <c r="D317" i="31" s="1"/>
  <c r="T2037" i="5"/>
  <c r="P2037" i="5"/>
  <c r="T2036" i="5"/>
  <c r="P2036" i="5"/>
  <c r="D2036" i="5"/>
  <c r="C2036" i="5"/>
  <c r="Q2032" i="5" s="1"/>
  <c r="T2035" i="5"/>
  <c r="P2035" i="5"/>
  <c r="T2034" i="5"/>
  <c r="P2034" i="5"/>
  <c r="T2033" i="5"/>
  <c r="P2033" i="5"/>
  <c r="P2032" i="5"/>
  <c r="C316" i="31" s="1"/>
  <c r="B2032" i="5"/>
  <c r="D316" i="31" s="1"/>
  <c r="T2108" i="5"/>
  <c r="P2108" i="5"/>
  <c r="D2108" i="5"/>
  <c r="C2108" i="5"/>
  <c r="Q2104" i="5" s="1"/>
  <c r="F327" i="31" s="1"/>
  <c r="J327" i="31" s="1"/>
  <c r="T2107" i="5"/>
  <c r="P2107" i="5"/>
  <c r="T2106" i="5"/>
  <c r="P2106" i="5"/>
  <c r="T2105" i="5"/>
  <c r="P2105" i="5"/>
  <c r="P2104" i="5"/>
  <c r="C327" i="31" s="1"/>
  <c r="B2104" i="5"/>
  <c r="D327" i="31" s="1"/>
  <c r="G2064" i="5"/>
  <c r="K2064" i="5" s="1"/>
  <c r="C2066" i="5" s="1"/>
  <c r="Q2062" i="5" s="1"/>
  <c r="F321" i="31" s="1"/>
  <c r="J321" i="31" s="1"/>
  <c r="K336" i="31"/>
  <c r="K338" i="31" s="1"/>
  <c r="B77" i="31"/>
  <c r="G77" i="31" s="1"/>
  <c r="I77" i="31" s="1"/>
  <c r="B78" i="31"/>
  <c r="G78" i="31" s="1"/>
  <c r="I78" i="31" s="1"/>
  <c r="C402" i="5"/>
  <c r="K402" i="5" s="1"/>
  <c r="T399" i="5"/>
  <c r="P399" i="5"/>
  <c r="T398" i="5"/>
  <c r="P398" i="5"/>
  <c r="T396" i="5"/>
  <c r="P396" i="5"/>
  <c r="K396" i="5"/>
  <c r="C398" i="5" s="1"/>
  <c r="Q394" i="5" s="1"/>
  <c r="T395" i="5"/>
  <c r="P395" i="5"/>
  <c r="P394" i="5"/>
  <c r="B394" i="5"/>
  <c r="T393" i="5"/>
  <c r="P393" i="5"/>
  <c r="T392" i="5"/>
  <c r="P392" i="5"/>
  <c r="T390" i="5"/>
  <c r="P390" i="5"/>
  <c r="I390" i="5"/>
  <c r="K390" i="5" s="1"/>
  <c r="T389" i="5"/>
  <c r="P389" i="5"/>
  <c r="K389" i="5"/>
  <c r="T388" i="5"/>
  <c r="P388" i="5"/>
  <c r="K388" i="5"/>
  <c r="T387" i="5"/>
  <c r="P387" i="5"/>
  <c r="P386" i="5"/>
  <c r="B386" i="5"/>
  <c r="B326" i="31"/>
  <c r="G326" i="31" s="1"/>
  <c r="I326" i="31" s="1"/>
  <c r="B295" i="31"/>
  <c r="G295" i="31" s="1"/>
  <c r="I295" i="31" s="1"/>
  <c r="B294" i="31"/>
  <c r="G294" i="31" s="1"/>
  <c r="I294" i="31" s="1"/>
  <c r="B293" i="31"/>
  <c r="G293" i="31" s="1"/>
  <c r="I293" i="31" s="1"/>
  <c r="B292" i="31"/>
  <c r="G292" i="31" s="1"/>
  <c r="I292" i="31" s="1"/>
  <c r="B291" i="31"/>
  <c r="G291" i="31" s="1"/>
  <c r="I291" i="31" s="1"/>
  <c r="D286" i="31"/>
  <c r="B287" i="31"/>
  <c r="G287" i="31" s="1"/>
  <c r="I287" i="31" s="1"/>
  <c r="B289" i="31"/>
  <c r="G289" i="31" s="1"/>
  <c r="I289" i="31" s="1"/>
  <c r="B288" i="31"/>
  <c r="G288" i="31" s="1"/>
  <c r="I288" i="31" s="1"/>
  <c r="B296" i="31"/>
  <c r="G296" i="31" s="1"/>
  <c r="I296" i="31" s="1"/>
  <c r="B290" i="31"/>
  <c r="G290" i="31" s="1"/>
  <c r="I290" i="31" s="1"/>
  <c r="B298" i="31"/>
  <c r="G298" i="31" s="1"/>
  <c r="I298" i="31" s="1"/>
  <c r="B278" i="31"/>
  <c r="G278" i="31" s="1"/>
  <c r="I278" i="31" s="1"/>
  <c r="B277" i="31"/>
  <c r="G277" i="31" s="1"/>
  <c r="I277" i="31" s="1"/>
  <c r="B276" i="31"/>
  <c r="G276" i="31" s="1"/>
  <c r="I276" i="31" s="1"/>
  <c r="B275" i="31"/>
  <c r="G275" i="31" s="1"/>
  <c r="I275" i="31" s="1"/>
  <c r="B274" i="31"/>
  <c r="G274" i="31" s="1"/>
  <c r="I274" i="31" s="1"/>
  <c r="B273" i="31"/>
  <c r="G273" i="31" s="1"/>
  <c r="I273" i="31" s="1"/>
  <c r="B270" i="31"/>
  <c r="G270" i="31" s="1"/>
  <c r="I270" i="31" s="1"/>
  <c r="B269" i="31"/>
  <c r="G269" i="31" s="1"/>
  <c r="I269" i="31" s="1"/>
  <c r="B268" i="31"/>
  <c r="G268" i="31" s="1"/>
  <c r="I268" i="31" s="1"/>
  <c r="B267" i="31"/>
  <c r="G267" i="31" s="1"/>
  <c r="I267" i="31" s="1"/>
  <c r="B266" i="31"/>
  <c r="G266" i="31" s="1"/>
  <c r="I266" i="31" s="1"/>
  <c r="B265" i="31"/>
  <c r="G265" i="31" s="1"/>
  <c r="I265" i="31" s="1"/>
  <c r="B264" i="31"/>
  <c r="G264" i="31" s="1"/>
  <c r="I264" i="31" s="1"/>
  <c r="B263" i="31"/>
  <c r="G263" i="31" s="1"/>
  <c r="I263" i="31" s="1"/>
  <c r="B258" i="31"/>
  <c r="G258" i="31" s="1"/>
  <c r="I258" i="31" s="1"/>
  <c r="B257" i="31"/>
  <c r="G257" i="31" s="1"/>
  <c r="I257" i="31" s="1"/>
  <c r="B256" i="31"/>
  <c r="G256" i="31" s="1"/>
  <c r="I256" i="31" s="1"/>
  <c r="B255" i="31"/>
  <c r="G255" i="31" s="1"/>
  <c r="I255" i="31" s="1"/>
  <c r="B254" i="31"/>
  <c r="G254" i="31" s="1"/>
  <c r="I254" i="31" s="1"/>
  <c r="B253" i="31"/>
  <c r="G253" i="31" s="1"/>
  <c r="I253" i="31" s="1"/>
  <c r="D252" i="31"/>
  <c r="B221" i="31"/>
  <c r="G221" i="31" s="1"/>
  <c r="I221" i="31" s="1"/>
  <c r="B220" i="31"/>
  <c r="G220" i="31" s="1"/>
  <c r="I220" i="31" s="1"/>
  <c r="B219" i="31"/>
  <c r="G219" i="31" s="1"/>
  <c r="I219" i="31" s="1"/>
  <c r="B218" i="31"/>
  <c r="G218" i="31" s="1"/>
  <c r="I218" i="31" s="1"/>
  <c r="B217" i="31"/>
  <c r="G217" i="31" s="1"/>
  <c r="I217" i="31" s="1"/>
  <c r="B216" i="31"/>
  <c r="G216" i="31" s="1"/>
  <c r="I216" i="31" s="1"/>
  <c r="B215" i="31"/>
  <c r="G215" i="31" s="1"/>
  <c r="I215" i="31" s="1"/>
  <c r="B214" i="31"/>
  <c r="G214" i="31" s="1"/>
  <c r="I214" i="31" s="1"/>
  <c r="B213" i="31"/>
  <c r="G213" i="31" s="1"/>
  <c r="I213" i="31" s="1"/>
  <c r="B212" i="31"/>
  <c r="G212" i="31" s="1"/>
  <c r="I212" i="31" s="1"/>
  <c r="B211" i="31"/>
  <c r="G211" i="31" s="1"/>
  <c r="I211" i="31" s="1"/>
  <c r="B210" i="31"/>
  <c r="G210" i="31" s="1"/>
  <c r="I210" i="31" s="1"/>
  <c r="B209" i="31"/>
  <c r="G209" i="31" s="1"/>
  <c r="I209" i="31" s="1"/>
  <c r="B208" i="31"/>
  <c r="G208" i="31" s="1"/>
  <c r="I208" i="31" s="1"/>
  <c r="B207" i="31"/>
  <c r="G207" i="31" s="1"/>
  <c r="I207" i="31" s="1"/>
  <c r="B206" i="31"/>
  <c r="G206" i="31" s="1"/>
  <c r="I206" i="31" s="1"/>
  <c r="B205" i="31"/>
  <c r="G205" i="31" s="1"/>
  <c r="I205" i="31" s="1"/>
  <c r="D204" i="31"/>
  <c r="B203" i="31"/>
  <c r="G203" i="31" s="1"/>
  <c r="I203" i="31" s="1"/>
  <c r="B202" i="31"/>
  <c r="G202" i="31" s="1"/>
  <c r="I202" i="31" s="1"/>
  <c r="B201" i="31"/>
  <c r="G201" i="31" s="1"/>
  <c r="I201" i="31" s="1"/>
  <c r="B200" i="31"/>
  <c r="G200" i="31" s="1"/>
  <c r="I200" i="31" s="1"/>
  <c r="B199" i="31"/>
  <c r="G199" i="31" s="1"/>
  <c r="I199" i="31" s="1"/>
  <c r="B198" i="31"/>
  <c r="G198" i="31" s="1"/>
  <c r="I198" i="31" s="1"/>
  <c r="B197" i="31"/>
  <c r="G197" i="31" s="1"/>
  <c r="I197" i="31" s="1"/>
  <c r="B196" i="31"/>
  <c r="G196" i="31" s="1"/>
  <c r="I196" i="31" s="1"/>
  <c r="D195" i="31"/>
  <c r="D230" i="31"/>
  <c r="D190" i="31"/>
  <c r="B187" i="31"/>
  <c r="G187" i="31" s="1"/>
  <c r="I187" i="31" s="1"/>
  <c r="B186" i="31"/>
  <c r="G186" i="31" s="1"/>
  <c r="I186" i="31" s="1"/>
  <c r="B185" i="31"/>
  <c r="G185" i="31" s="1"/>
  <c r="I185" i="31" s="1"/>
  <c r="B184" i="31"/>
  <c r="G184" i="31" s="1"/>
  <c r="I184" i="31" s="1"/>
  <c r="B183" i="31"/>
  <c r="G183" i="31" s="1"/>
  <c r="I183" i="31" s="1"/>
  <c r="B182" i="31"/>
  <c r="G182" i="31" s="1"/>
  <c r="I182" i="31" s="1"/>
  <c r="B181" i="31"/>
  <c r="G181" i="31" s="1"/>
  <c r="I181" i="31" s="1"/>
  <c r="B116" i="31"/>
  <c r="G116" i="31" s="1"/>
  <c r="I116" i="31" s="1"/>
  <c r="B115" i="31"/>
  <c r="G115" i="31" s="1"/>
  <c r="I115" i="31" s="1"/>
  <c r="B114" i="31"/>
  <c r="G114" i="31" s="1"/>
  <c r="I114" i="31" s="1"/>
  <c r="B113" i="31"/>
  <c r="G113" i="31" s="1"/>
  <c r="I113" i="31" s="1"/>
  <c r="B112" i="31"/>
  <c r="G112" i="31" s="1"/>
  <c r="I112" i="31" s="1"/>
  <c r="B111" i="31"/>
  <c r="G111" i="31" s="1"/>
  <c r="I111" i="31" s="1"/>
  <c r="B110" i="31"/>
  <c r="G110" i="31" s="1"/>
  <c r="I110" i="31" s="1"/>
  <c r="B109" i="31"/>
  <c r="G109" i="31" s="1"/>
  <c r="I109" i="31" s="1"/>
  <c r="B106" i="31"/>
  <c r="G106" i="31" s="1"/>
  <c r="I106" i="31" s="1"/>
  <c r="B105" i="31"/>
  <c r="G105" i="31" s="1"/>
  <c r="I105" i="31" s="1"/>
  <c r="B104" i="31"/>
  <c r="G104" i="31" s="1"/>
  <c r="I104" i="31" s="1"/>
  <c r="B103" i="31"/>
  <c r="G103" i="31" s="1"/>
  <c r="I103" i="31" s="1"/>
  <c r="B102" i="31"/>
  <c r="G102" i="31" s="1"/>
  <c r="I102" i="31" s="1"/>
  <c r="B101" i="31"/>
  <c r="G101" i="31" s="1"/>
  <c r="I101" i="31" s="1"/>
  <c r="B100" i="31"/>
  <c r="G100" i="31" s="1"/>
  <c r="I100" i="31" s="1"/>
  <c r="B99" i="31"/>
  <c r="G99" i="31" s="1"/>
  <c r="I99" i="31" s="1"/>
  <c r="B98" i="31"/>
  <c r="G98" i="31" s="1"/>
  <c r="I98" i="31" s="1"/>
  <c r="B97" i="31"/>
  <c r="G97" i="31" s="1"/>
  <c r="I97" i="31" s="1"/>
  <c r="B117" i="31"/>
  <c r="G117" i="31" s="1"/>
  <c r="I117" i="31" s="1"/>
  <c r="B108" i="31"/>
  <c r="G108" i="31" s="1"/>
  <c r="I108" i="31" s="1"/>
  <c r="B107" i="31"/>
  <c r="G107" i="31" s="1"/>
  <c r="I107" i="31" s="1"/>
  <c r="B96" i="31"/>
  <c r="G96" i="31" s="1"/>
  <c r="I96" i="31" s="1"/>
  <c r="B95" i="31"/>
  <c r="G95" i="31" s="1"/>
  <c r="I95" i="31" s="1"/>
  <c r="B94" i="31"/>
  <c r="G94" i="31" s="1"/>
  <c r="I94" i="31" s="1"/>
  <c r="B93" i="31"/>
  <c r="G93" i="31" s="1"/>
  <c r="I93" i="31" s="1"/>
  <c r="B66" i="31"/>
  <c r="G66" i="31" s="1"/>
  <c r="I66" i="31" s="1"/>
  <c r="B65" i="31"/>
  <c r="G65" i="31" s="1"/>
  <c r="I65" i="31" s="1"/>
  <c r="B196" i="5"/>
  <c r="P196" i="5"/>
  <c r="P197" i="5"/>
  <c r="T197" i="5"/>
  <c r="P198" i="5"/>
  <c r="T198" i="5"/>
  <c r="P199" i="5"/>
  <c r="T199" i="5"/>
  <c r="P200" i="5"/>
  <c r="T200" i="5"/>
  <c r="D201" i="5"/>
  <c r="P201" i="5"/>
  <c r="T201" i="5"/>
  <c r="P202" i="5"/>
  <c r="T202" i="5"/>
  <c r="P203" i="5"/>
  <c r="T203" i="5"/>
  <c r="T1182" i="5"/>
  <c r="P1182" i="5"/>
  <c r="T1181" i="5"/>
  <c r="P1181" i="5"/>
  <c r="D1181" i="5"/>
  <c r="T1180" i="5"/>
  <c r="P1180" i="5"/>
  <c r="T1179" i="5"/>
  <c r="P1179" i="5"/>
  <c r="T1178" i="5"/>
  <c r="P1178" i="5"/>
  <c r="K1178" i="5"/>
  <c r="C1181" i="5" s="1"/>
  <c r="Q1176" i="5" s="1"/>
  <c r="T1177" i="5"/>
  <c r="P1177" i="5"/>
  <c r="P1176" i="5"/>
  <c r="B1176" i="5"/>
  <c r="K1108" i="5"/>
  <c r="T1161" i="5"/>
  <c r="P1161" i="5"/>
  <c r="T1160" i="5"/>
  <c r="P1160" i="5"/>
  <c r="D1160" i="5"/>
  <c r="T1159" i="5"/>
  <c r="P1159" i="5"/>
  <c r="T1158" i="5"/>
  <c r="P1158" i="5"/>
  <c r="T1157" i="5"/>
  <c r="P1157" i="5"/>
  <c r="K1157" i="5"/>
  <c r="C1160" i="5" s="1"/>
  <c r="Q1155" i="5" s="1"/>
  <c r="T1156" i="5"/>
  <c r="P1156" i="5"/>
  <c r="P1155" i="5"/>
  <c r="B1155" i="5"/>
  <c r="T1168" i="5"/>
  <c r="P1168" i="5"/>
  <c r="T1167" i="5"/>
  <c r="P1167" i="5"/>
  <c r="D1167" i="5"/>
  <c r="T1166" i="5"/>
  <c r="P1166" i="5"/>
  <c r="T1165" i="5"/>
  <c r="P1165" i="5"/>
  <c r="T1164" i="5"/>
  <c r="P1164" i="5"/>
  <c r="K1164" i="5"/>
  <c r="C1167" i="5" s="1"/>
  <c r="Q1162" i="5" s="1"/>
  <c r="T1163" i="5"/>
  <c r="P1163" i="5"/>
  <c r="P1162" i="5"/>
  <c r="B1162" i="5"/>
  <c r="T1154" i="5"/>
  <c r="P1154" i="5"/>
  <c r="T1153" i="5"/>
  <c r="P1153" i="5"/>
  <c r="D1153" i="5"/>
  <c r="T1152" i="5"/>
  <c r="P1152" i="5"/>
  <c r="T1151" i="5"/>
  <c r="P1151" i="5"/>
  <c r="T1150" i="5"/>
  <c r="P1150" i="5"/>
  <c r="K1150" i="5"/>
  <c r="C1153" i="5" s="1"/>
  <c r="Q1148" i="5" s="1"/>
  <c r="T1149" i="5"/>
  <c r="P1149" i="5"/>
  <c r="P1148" i="5"/>
  <c r="B1148" i="5"/>
  <c r="K1094" i="5"/>
  <c r="C1528" i="5"/>
  <c r="C1527" i="5"/>
  <c r="C1526" i="5"/>
  <c r="C1525" i="5"/>
  <c r="C1524" i="5"/>
  <c r="C1507" i="5"/>
  <c r="C1508" i="5"/>
  <c r="C1506" i="5"/>
  <c r="C1505" i="5"/>
  <c r="C1504" i="5"/>
  <c r="C1498" i="5"/>
  <c r="C1497" i="5"/>
  <c r="C1496" i="5"/>
  <c r="C1495" i="5"/>
  <c r="C1494" i="5"/>
  <c r="C1487" i="5"/>
  <c r="C1486" i="5"/>
  <c r="C1485" i="5"/>
  <c r="C1484" i="5"/>
  <c r="C1483" i="5"/>
  <c r="K349" i="5"/>
  <c r="C351" i="5" s="1"/>
  <c r="Q347" i="5" s="1"/>
  <c r="T340" i="5"/>
  <c r="P340" i="5"/>
  <c r="T339" i="5"/>
  <c r="P339" i="5"/>
  <c r="D339" i="5"/>
  <c r="T337" i="5"/>
  <c r="P337" i="5"/>
  <c r="K337" i="5"/>
  <c r="C339" i="5" s="1"/>
  <c r="Q335" i="5" s="1"/>
  <c r="T336" i="5"/>
  <c r="P336" i="5"/>
  <c r="P335" i="5"/>
  <c r="B335" i="5"/>
  <c r="T352" i="5"/>
  <c r="P352" i="5"/>
  <c r="T351" i="5"/>
  <c r="P351" i="5"/>
  <c r="D351" i="5"/>
  <c r="T349" i="5"/>
  <c r="P349" i="5"/>
  <c r="T348" i="5"/>
  <c r="P348" i="5"/>
  <c r="P347" i="5"/>
  <c r="B347" i="5"/>
  <c r="C115" i="5"/>
  <c r="K115" i="5" s="1"/>
  <c r="C118" i="5" s="1"/>
  <c r="Q113" i="5" s="1"/>
  <c r="T118" i="5"/>
  <c r="P118" i="5"/>
  <c r="D118" i="5"/>
  <c r="T117" i="5"/>
  <c r="P117" i="5"/>
  <c r="T116" i="5"/>
  <c r="P116" i="5"/>
  <c r="T115" i="5"/>
  <c r="P115" i="5"/>
  <c r="T114" i="5"/>
  <c r="P114" i="5"/>
  <c r="P113" i="5"/>
  <c r="B113" i="5"/>
  <c r="T120" i="5"/>
  <c r="P120" i="5"/>
  <c r="K2093" i="5"/>
  <c r="K2087" i="5"/>
  <c r="K2082" i="5"/>
  <c r="K2076" i="5"/>
  <c r="C2072" i="5"/>
  <c r="Q2068" i="5" s="1"/>
  <c r="F322" i="31" s="1"/>
  <c r="J322" i="31" s="1"/>
  <c r="K2058" i="5"/>
  <c r="C2060" i="5" s="1"/>
  <c r="Q2056" i="5" s="1"/>
  <c r="F320" i="31" s="1"/>
  <c r="J320" i="31" s="1"/>
  <c r="K2028" i="5"/>
  <c r="C2030" i="5" s="1"/>
  <c r="Q2026" i="5" s="1"/>
  <c r="F315" i="31" s="1"/>
  <c r="J315" i="31" s="1"/>
  <c r="C2024" i="5"/>
  <c r="I2009" i="5"/>
  <c r="D2005" i="5"/>
  <c r="C2005" i="5"/>
  <c r="Q2001" i="5" s="1"/>
  <c r="F311" i="31" s="1"/>
  <c r="J311" i="31" s="1"/>
  <c r="I1985" i="5"/>
  <c r="K1985" i="5" s="1"/>
  <c r="C1987" i="5" s="1"/>
  <c r="Q1983" i="5" s="1"/>
  <c r="F308" i="31" s="1"/>
  <c r="J308" i="31" s="1"/>
  <c r="T2049" i="5"/>
  <c r="P2049" i="5"/>
  <c r="T2048" i="5"/>
  <c r="P2048" i="5"/>
  <c r="D2048" i="5"/>
  <c r="T2047" i="5"/>
  <c r="P2047" i="5"/>
  <c r="T2046" i="5"/>
  <c r="P2046" i="5"/>
  <c r="C2048" i="5"/>
  <c r="Q2044" i="5" s="1"/>
  <c r="F318" i="31" s="1"/>
  <c r="J318" i="31" s="1"/>
  <c r="T2045" i="5"/>
  <c r="P2045" i="5"/>
  <c r="P2044" i="5"/>
  <c r="C318" i="31" s="1"/>
  <c r="B2044" i="5"/>
  <c r="D318" i="31" s="1"/>
  <c r="T2031" i="5"/>
  <c r="P2031" i="5"/>
  <c r="T2030" i="5"/>
  <c r="P2030" i="5"/>
  <c r="D2030" i="5"/>
  <c r="T2029" i="5"/>
  <c r="P2029" i="5"/>
  <c r="T2028" i="5"/>
  <c r="P2028" i="5"/>
  <c r="T2027" i="5"/>
  <c r="P2027" i="5"/>
  <c r="P2026" i="5"/>
  <c r="C315" i="31" s="1"/>
  <c r="B2026" i="5"/>
  <c r="D315" i="31" s="1"/>
  <c r="T2025" i="5"/>
  <c r="P2025" i="5"/>
  <c r="T2024" i="5"/>
  <c r="P2024" i="5"/>
  <c r="D2024" i="5"/>
  <c r="T2022" i="5"/>
  <c r="P2022" i="5"/>
  <c r="T2021" i="5"/>
  <c r="P2021" i="5"/>
  <c r="T2020" i="5"/>
  <c r="P2020" i="5"/>
  <c r="P2019" i="5"/>
  <c r="C314" i="31" s="1"/>
  <c r="B2019" i="5"/>
  <c r="D314" i="31" s="1"/>
  <c r="T1970" i="5"/>
  <c r="P1970" i="5"/>
  <c r="T1969" i="5"/>
  <c r="P1969" i="5"/>
  <c r="D1969" i="5"/>
  <c r="T1967" i="5"/>
  <c r="P1967" i="5"/>
  <c r="T1966" i="5"/>
  <c r="P1966" i="5"/>
  <c r="P1965" i="5"/>
  <c r="B1965" i="5"/>
  <c r="T1976" i="5"/>
  <c r="P1976" i="5"/>
  <c r="T1975" i="5"/>
  <c r="P1975" i="5"/>
  <c r="T1972" i="5"/>
  <c r="P1972" i="5"/>
  <c r="P1971" i="5"/>
  <c r="C306" i="31" s="1"/>
  <c r="B1971" i="5"/>
  <c r="D306" i="31" s="1"/>
  <c r="T1982" i="5"/>
  <c r="P1982" i="5"/>
  <c r="T1981" i="5"/>
  <c r="P1981" i="5"/>
  <c r="T1980" i="5"/>
  <c r="P1980" i="5"/>
  <c r="T1979" i="5"/>
  <c r="P1979" i="5"/>
  <c r="T1978" i="5"/>
  <c r="P1978" i="5"/>
  <c r="P1977" i="5"/>
  <c r="C307" i="31" s="1"/>
  <c r="B1977" i="5"/>
  <c r="D307" i="31" s="1"/>
  <c r="T1988" i="5"/>
  <c r="P1988" i="5"/>
  <c r="T1987" i="5"/>
  <c r="P1987" i="5"/>
  <c r="D1987" i="5"/>
  <c r="T1986" i="5"/>
  <c r="P1986" i="5"/>
  <c r="T1985" i="5"/>
  <c r="P1985" i="5"/>
  <c r="T1984" i="5"/>
  <c r="P1984" i="5"/>
  <c r="P1983" i="5"/>
  <c r="C308" i="31" s="1"/>
  <c r="B1983" i="5"/>
  <c r="D308" i="31" s="1"/>
  <c r="T1994" i="5"/>
  <c r="P1994" i="5"/>
  <c r="T1993" i="5"/>
  <c r="P1993" i="5"/>
  <c r="D1993" i="5"/>
  <c r="T1992" i="5"/>
  <c r="P1992" i="5"/>
  <c r="T1991" i="5"/>
  <c r="P1991" i="5"/>
  <c r="C1993" i="5"/>
  <c r="Q1989" i="5" s="1"/>
  <c r="F309" i="31" s="1"/>
  <c r="J309" i="31" s="1"/>
  <c r="T1990" i="5"/>
  <c r="P1990" i="5"/>
  <c r="P1989" i="5"/>
  <c r="C309" i="31" s="1"/>
  <c r="B1989" i="5"/>
  <c r="D309" i="31" s="1"/>
  <c r="T2000" i="5"/>
  <c r="P2000" i="5"/>
  <c r="T1999" i="5"/>
  <c r="P1999" i="5"/>
  <c r="D1999" i="5"/>
  <c r="T1998" i="5"/>
  <c r="P1998" i="5"/>
  <c r="T1997" i="5"/>
  <c r="P1997" i="5"/>
  <c r="C1999" i="5"/>
  <c r="Q1995" i="5" s="1"/>
  <c r="F310" i="31" s="1"/>
  <c r="J310" i="31" s="1"/>
  <c r="T1996" i="5"/>
  <c r="P1996" i="5"/>
  <c r="P1995" i="5"/>
  <c r="C310" i="31" s="1"/>
  <c r="B1995" i="5"/>
  <c r="D310" i="31" s="1"/>
  <c r="T2006" i="5"/>
  <c r="P2006" i="5"/>
  <c r="T2005" i="5"/>
  <c r="P2005" i="5"/>
  <c r="T2004" i="5"/>
  <c r="P2004" i="5"/>
  <c r="T2003" i="5"/>
  <c r="P2003" i="5"/>
  <c r="T2002" i="5"/>
  <c r="P2002" i="5"/>
  <c r="P2001" i="5"/>
  <c r="C311" i="31" s="1"/>
  <c r="B2001" i="5"/>
  <c r="D311" i="31" s="1"/>
  <c r="T2012" i="5"/>
  <c r="P2012" i="5"/>
  <c r="T2011" i="5"/>
  <c r="P2011" i="5"/>
  <c r="D2011" i="5"/>
  <c r="T2010" i="5"/>
  <c r="P2010" i="5"/>
  <c r="T2009" i="5"/>
  <c r="P2009" i="5"/>
  <c r="T2008" i="5"/>
  <c r="P2008" i="5"/>
  <c r="P2007" i="5"/>
  <c r="C312" i="31" s="1"/>
  <c r="B2007" i="5"/>
  <c r="D312" i="31" s="1"/>
  <c r="T2018" i="5"/>
  <c r="P2018" i="5"/>
  <c r="T2017" i="5"/>
  <c r="P2017" i="5"/>
  <c r="D2017" i="5"/>
  <c r="T2016" i="5"/>
  <c r="P2016" i="5"/>
  <c r="T2015" i="5"/>
  <c r="P2015" i="5"/>
  <c r="C2017" i="5"/>
  <c r="Q2013" i="5" s="1"/>
  <c r="F313" i="31" s="1"/>
  <c r="J313" i="31" s="1"/>
  <c r="T2014" i="5"/>
  <c r="P2014" i="5"/>
  <c r="P2013" i="5"/>
  <c r="C313" i="31" s="1"/>
  <c r="B2013" i="5"/>
  <c r="D313" i="31" s="1"/>
  <c r="T2055" i="5"/>
  <c r="P2055" i="5"/>
  <c r="T2054" i="5"/>
  <c r="P2054" i="5"/>
  <c r="D2054" i="5"/>
  <c r="T2053" i="5"/>
  <c r="P2053" i="5"/>
  <c r="T2052" i="5"/>
  <c r="P2052" i="5"/>
  <c r="C2054" i="5"/>
  <c r="Q2050" i="5" s="1"/>
  <c r="F319" i="31" s="1"/>
  <c r="J319" i="31" s="1"/>
  <c r="T2051" i="5"/>
  <c r="P2051" i="5"/>
  <c r="P2050" i="5"/>
  <c r="C319" i="31" s="1"/>
  <c r="B2050" i="5"/>
  <c r="D319" i="31" s="1"/>
  <c r="T2061" i="5"/>
  <c r="P2061" i="5"/>
  <c r="T2060" i="5"/>
  <c r="P2060" i="5"/>
  <c r="D2060" i="5"/>
  <c r="T2059" i="5"/>
  <c r="P2059" i="5"/>
  <c r="T2058" i="5"/>
  <c r="P2058" i="5"/>
  <c r="T2057" i="5"/>
  <c r="P2057" i="5"/>
  <c r="P2056" i="5"/>
  <c r="C320" i="31" s="1"/>
  <c r="B2056" i="5"/>
  <c r="D320" i="31" s="1"/>
  <c r="T2067" i="5"/>
  <c r="P2067" i="5"/>
  <c r="T2066" i="5"/>
  <c r="P2066" i="5"/>
  <c r="D2066" i="5"/>
  <c r="T2065" i="5"/>
  <c r="P2065" i="5"/>
  <c r="T2064" i="5"/>
  <c r="P2064" i="5"/>
  <c r="T2063" i="5"/>
  <c r="P2063" i="5"/>
  <c r="P2062" i="5"/>
  <c r="C321" i="31" s="1"/>
  <c r="B2062" i="5"/>
  <c r="D321" i="31" s="1"/>
  <c r="T2073" i="5"/>
  <c r="P2073" i="5"/>
  <c r="T2072" i="5"/>
  <c r="P2072" i="5"/>
  <c r="D2072" i="5"/>
  <c r="T2071" i="5"/>
  <c r="P2071" i="5"/>
  <c r="T2070" i="5"/>
  <c r="P2070" i="5"/>
  <c r="T2069" i="5"/>
  <c r="P2069" i="5"/>
  <c r="P2068" i="5"/>
  <c r="C322" i="31" s="1"/>
  <c r="B2068" i="5"/>
  <c r="D322" i="31" s="1"/>
  <c r="D67" i="31" l="1"/>
  <c r="C67" i="31"/>
  <c r="F67" i="31"/>
  <c r="J67" i="31" s="1"/>
  <c r="K2009" i="5"/>
  <c r="C2011" i="5" s="1"/>
  <c r="Q2007" i="5" s="1"/>
  <c r="T2007" i="5" s="1"/>
  <c r="D77" i="31"/>
  <c r="C77" i="31"/>
  <c r="D78" i="31"/>
  <c r="C78" i="31"/>
  <c r="E84" i="31"/>
  <c r="E85" i="31"/>
  <c r="E86" i="31"/>
  <c r="C627" i="5"/>
  <c r="Q596" i="5" s="1"/>
  <c r="C660" i="5"/>
  <c r="Q629" i="5" s="1"/>
  <c r="C594" i="5"/>
  <c r="Q563" i="5" s="1"/>
  <c r="T2104" i="5"/>
  <c r="T2032" i="5"/>
  <c r="T2038" i="5"/>
  <c r="T394" i="5"/>
  <c r="E78" i="31"/>
  <c r="E77" i="31"/>
  <c r="F78" i="31"/>
  <c r="J78" i="31" s="1"/>
  <c r="C392" i="5"/>
  <c r="Q386" i="5" s="1"/>
  <c r="E326" i="31"/>
  <c r="E291" i="31"/>
  <c r="E292" i="31"/>
  <c r="E293" i="31"/>
  <c r="E294" i="31"/>
  <c r="E295" i="31"/>
  <c r="E287" i="31"/>
  <c r="E288" i="31"/>
  <c r="E289" i="31"/>
  <c r="E290" i="31"/>
  <c r="E296" i="31"/>
  <c r="E298" i="31"/>
  <c r="E273" i="31"/>
  <c r="E274" i="31"/>
  <c r="E275" i="31"/>
  <c r="E276" i="31"/>
  <c r="E277" i="31"/>
  <c r="E278" i="31"/>
  <c r="E263" i="31"/>
  <c r="E264" i="31"/>
  <c r="E265" i="31"/>
  <c r="E266" i="31"/>
  <c r="E267" i="31"/>
  <c r="E268" i="31"/>
  <c r="E269" i="31"/>
  <c r="E270" i="31"/>
  <c r="E253" i="31"/>
  <c r="E254" i="31"/>
  <c r="E255" i="31"/>
  <c r="E256" i="31"/>
  <c r="E257" i="31"/>
  <c r="E258" i="31"/>
  <c r="E205" i="31"/>
  <c r="E206" i="31"/>
  <c r="E207" i="31"/>
  <c r="E208" i="31"/>
  <c r="E209" i="31"/>
  <c r="E210" i="31"/>
  <c r="E211" i="31"/>
  <c r="E212" i="31"/>
  <c r="E213" i="31"/>
  <c r="E214" i="31"/>
  <c r="E215" i="31"/>
  <c r="E216" i="31"/>
  <c r="E217" i="31"/>
  <c r="E218" i="31"/>
  <c r="E219" i="31"/>
  <c r="E220" i="31"/>
  <c r="E221" i="31"/>
  <c r="E196" i="31"/>
  <c r="E197" i="31"/>
  <c r="E198" i="31"/>
  <c r="E199" i="31"/>
  <c r="E200" i="31"/>
  <c r="E201" i="31"/>
  <c r="E202" i="31"/>
  <c r="E203" i="31"/>
  <c r="E181" i="31"/>
  <c r="E182" i="31"/>
  <c r="E183" i="31"/>
  <c r="E184" i="31"/>
  <c r="E185" i="31"/>
  <c r="E186" i="31"/>
  <c r="E187" i="31"/>
  <c r="E109" i="31"/>
  <c r="E110" i="31"/>
  <c r="E111" i="31"/>
  <c r="E112" i="31"/>
  <c r="E113" i="31"/>
  <c r="E114" i="31"/>
  <c r="E115" i="31"/>
  <c r="E116" i="31"/>
  <c r="E97" i="31"/>
  <c r="E98" i="31"/>
  <c r="E99" i="31"/>
  <c r="E100" i="31"/>
  <c r="E101" i="31"/>
  <c r="E102" i="31"/>
  <c r="E103" i="31"/>
  <c r="E104" i="31"/>
  <c r="E105" i="31"/>
  <c r="E106" i="31"/>
  <c r="E93" i="31"/>
  <c r="E94" i="31"/>
  <c r="E95" i="31"/>
  <c r="E96" i="31"/>
  <c r="E107" i="31"/>
  <c r="E108" i="31"/>
  <c r="E117" i="31"/>
  <c r="E65" i="31"/>
  <c r="E66" i="31"/>
  <c r="T1155" i="5"/>
  <c r="T1176" i="5"/>
  <c r="T1148" i="5"/>
  <c r="T1162" i="5"/>
  <c r="T335" i="5"/>
  <c r="C1530" i="5"/>
  <c r="T347" i="5"/>
  <c r="T113" i="5"/>
  <c r="C1969" i="5"/>
  <c r="Q1965" i="5" s="1"/>
  <c r="Q2019" i="5"/>
  <c r="T2019" i="5" s="1"/>
  <c r="Q1977" i="5"/>
  <c r="F307" i="31" s="1"/>
  <c r="J307" i="31" s="1"/>
  <c r="Q1971" i="5"/>
  <c r="F306" i="31" s="1"/>
  <c r="J306" i="31" s="1"/>
  <c r="T2044" i="5"/>
  <c r="T2026" i="5"/>
  <c r="T1989" i="5"/>
  <c r="T2050" i="5"/>
  <c r="T1983" i="5"/>
  <c r="T2056" i="5"/>
  <c r="T2001" i="5"/>
  <c r="T1995" i="5"/>
  <c r="T2013" i="5"/>
  <c r="T2062" i="5"/>
  <c r="T2068" i="5"/>
  <c r="T1965" i="5" l="1"/>
  <c r="T596" i="5"/>
  <c r="T386" i="5"/>
  <c r="T1971" i="5"/>
  <c r="T1977" i="5"/>
  <c r="T563" i="5"/>
  <c r="T629" i="5"/>
  <c r="F77" i="31"/>
  <c r="J77" i="31" s="1"/>
  <c r="K356" i="5" l="1"/>
  <c r="C358" i="5" s="1"/>
  <c r="K1087" i="5"/>
  <c r="T1090" i="5"/>
  <c r="P1090" i="5"/>
  <c r="T1089" i="5"/>
  <c r="P1089" i="5"/>
  <c r="D1089" i="5"/>
  <c r="T1088" i="5"/>
  <c r="P1088" i="5"/>
  <c r="T1087" i="5"/>
  <c r="P1087" i="5"/>
  <c r="T1086" i="5"/>
  <c r="P1086" i="5"/>
  <c r="K1086" i="5"/>
  <c r="T1085" i="5"/>
  <c r="P1085" i="5"/>
  <c r="P1084" i="5"/>
  <c r="B1084" i="5"/>
  <c r="D1060" i="5"/>
  <c r="T1060" i="5"/>
  <c r="P1060" i="5"/>
  <c r="T992" i="5"/>
  <c r="P992" i="5"/>
  <c r="T991" i="5"/>
  <c r="P991" i="5"/>
  <c r="D991" i="5"/>
  <c r="T990" i="5"/>
  <c r="P990" i="5"/>
  <c r="T989" i="5"/>
  <c r="P989" i="5"/>
  <c r="T988" i="5"/>
  <c r="P988" i="5"/>
  <c r="K988" i="5"/>
  <c r="C991" i="5" s="1"/>
  <c r="Q986" i="5" s="1"/>
  <c r="T987" i="5"/>
  <c r="P987" i="5"/>
  <c r="P986" i="5"/>
  <c r="B986" i="5"/>
  <c r="T999" i="5"/>
  <c r="P999" i="5"/>
  <c r="T998" i="5"/>
  <c r="P998" i="5"/>
  <c r="D998" i="5"/>
  <c r="T997" i="5"/>
  <c r="P997" i="5"/>
  <c r="T996" i="5"/>
  <c r="P996" i="5"/>
  <c r="T995" i="5"/>
  <c r="P995" i="5"/>
  <c r="K995" i="5"/>
  <c r="C998" i="5" s="1"/>
  <c r="Q993" i="5" s="1"/>
  <c r="T994" i="5"/>
  <c r="P994" i="5"/>
  <c r="P993" i="5"/>
  <c r="B993" i="5"/>
  <c r="D156" i="31" l="1"/>
  <c r="C156" i="31"/>
  <c r="C1089" i="5"/>
  <c r="Q1084" i="5" s="1"/>
  <c r="T986" i="5"/>
  <c r="T993" i="5"/>
  <c r="B250" i="31"/>
  <c r="G250" i="31" s="1"/>
  <c r="I250" i="31" s="1"/>
  <c r="B249" i="31"/>
  <c r="G249" i="31" s="1"/>
  <c r="I249" i="31" s="1"/>
  <c r="B251" i="31"/>
  <c r="G251" i="31" s="1"/>
  <c r="I251" i="31" s="1"/>
  <c r="K1314" i="5"/>
  <c r="C1316" i="5" s="1"/>
  <c r="K1308" i="5"/>
  <c r="C1310" i="5" s="1"/>
  <c r="K1302" i="5"/>
  <c r="C1304" i="5" s="1"/>
  <c r="C1322" i="5"/>
  <c r="D1322" i="5"/>
  <c r="D1316" i="5"/>
  <c r="D1310" i="5"/>
  <c r="D1304" i="5"/>
  <c r="T1084" i="5" l="1"/>
  <c r="F156" i="31"/>
  <c r="J156" i="31" s="1"/>
  <c r="E249" i="31"/>
  <c r="E250" i="31"/>
  <c r="E251" i="31"/>
  <c r="T1322" i="5"/>
  <c r="P1322" i="5"/>
  <c r="T1321" i="5"/>
  <c r="P1321" i="5"/>
  <c r="T1320" i="5"/>
  <c r="P1320" i="5"/>
  <c r="T1319" i="5"/>
  <c r="P1319" i="5"/>
  <c r="Q1318" i="5"/>
  <c r="P1318" i="5"/>
  <c r="B1318" i="5"/>
  <c r="T1317" i="5"/>
  <c r="P1317" i="5"/>
  <c r="T1316" i="5"/>
  <c r="P1316" i="5"/>
  <c r="Q1312" i="5"/>
  <c r="T1315" i="5"/>
  <c r="P1315" i="5"/>
  <c r="T1314" i="5"/>
  <c r="P1314" i="5"/>
  <c r="T1313" i="5"/>
  <c r="P1313" i="5"/>
  <c r="P1312" i="5"/>
  <c r="B1312" i="5"/>
  <c r="T1311" i="5"/>
  <c r="P1311" i="5"/>
  <c r="T1310" i="5"/>
  <c r="P1310" i="5"/>
  <c r="T1309" i="5"/>
  <c r="P1309" i="5"/>
  <c r="T1308" i="5"/>
  <c r="P1308" i="5"/>
  <c r="T1307" i="5"/>
  <c r="P1307" i="5"/>
  <c r="Q1306" i="5"/>
  <c r="P1306" i="5"/>
  <c r="B1306" i="5"/>
  <c r="T1305" i="5"/>
  <c r="P1305" i="5"/>
  <c r="T1304" i="5"/>
  <c r="P1304" i="5"/>
  <c r="Q1300" i="5"/>
  <c r="T1303" i="5"/>
  <c r="P1303" i="5"/>
  <c r="T1302" i="5"/>
  <c r="P1302" i="5"/>
  <c r="T1301" i="5"/>
  <c r="P1301" i="5"/>
  <c r="P1300" i="5"/>
  <c r="B1300" i="5"/>
  <c r="T1299" i="5"/>
  <c r="P1299" i="5"/>
  <c r="T1298" i="5"/>
  <c r="P1298" i="5"/>
  <c r="T1472" i="5"/>
  <c r="P1472" i="5"/>
  <c r="T1471" i="5"/>
  <c r="P1471" i="5"/>
  <c r="D1471" i="5"/>
  <c r="T1470" i="5"/>
  <c r="P1470" i="5"/>
  <c r="T1469" i="5"/>
  <c r="P1469" i="5"/>
  <c r="K1469" i="5"/>
  <c r="C1471" i="5" s="1"/>
  <c r="Q1467" i="5" s="1"/>
  <c r="T1468" i="5"/>
  <c r="P1468" i="5"/>
  <c r="P1467" i="5"/>
  <c r="B1467" i="5"/>
  <c r="D1477" i="5"/>
  <c r="K1475" i="5"/>
  <c r="C1477" i="5" s="1"/>
  <c r="K1457" i="5"/>
  <c r="C1459" i="5" s="1"/>
  <c r="Q1455" i="5" s="1"/>
  <c r="K1463" i="5"/>
  <c r="C1465" i="5" s="1"/>
  <c r="Q1461" i="5" s="1"/>
  <c r="T1454" i="5"/>
  <c r="P1454" i="5"/>
  <c r="T1453" i="5"/>
  <c r="P1453" i="5"/>
  <c r="D1453" i="5"/>
  <c r="T1452" i="5"/>
  <c r="P1452" i="5"/>
  <c r="T1451" i="5"/>
  <c r="P1451" i="5"/>
  <c r="K1451" i="5"/>
  <c r="C1453" i="5" s="1"/>
  <c r="Q1449" i="5" s="1"/>
  <c r="T1450" i="5"/>
  <c r="P1450" i="5"/>
  <c r="P1449" i="5"/>
  <c r="B1449" i="5"/>
  <c r="T1460" i="5"/>
  <c r="P1460" i="5"/>
  <c r="T1459" i="5"/>
  <c r="P1459" i="5"/>
  <c r="D1459" i="5"/>
  <c r="T1458" i="5"/>
  <c r="P1458" i="5"/>
  <c r="T1457" i="5"/>
  <c r="P1457" i="5"/>
  <c r="T1456" i="5"/>
  <c r="P1456" i="5"/>
  <c r="P1455" i="5"/>
  <c r="B1455" i="5"/>
  <c r="T1466" i="5"/>
  <c r="P1466" i="5"/>
  <c r="T1465" i="5"/>
  <c r="P1465" i="5"/>
  <c r="D1465" i="5"/>
  <c r="T1464" i="5"/>
  <c r="P1464" i="5"/>
  <c r="T1463" i="5"/>
  <c r="P1463" i="5"/>
  <c r="T1462" i="5"/>
  <c r="P1462" i="5"/>
  <c r="P1461" i="5"/>
  <c r="B1461" i="5"/>
  <c r="C217" i="31" l="1"/>
  <c r="C220" i="31"/>
  <c r="C218" i="31"/>
  <c r="D220" i="31"/>
  <c r="D219" i="31"/>
  <c r="D218" i="31"/>
  <c r="C219" i="31"/>
  <c r="D217" i="31"/>
  <c r="C190" i="31"/>
  <c r="F275" i="31"/>
  <c r="J275" i="31" s="1"/>
  <c r="F220" i="31"/>
  <c r="J220" i="31" s="1"/>
  <c r="F277" i="31"/>
  <c r="J277" i="31" s="1"/>
  <c r="F218" i="31"/>
  <c r="J218" i="31" s="1"/>
  <c r="F263" i="31"/>
  <c r="J263" i="31" s="1"/>
  <c r="F217" i="31"/>
  <c r="J217" i="31" s="1"/>
  <c r="F278" i="31"/>
  <c r="J278" i="31" s="1"/>
  <c r="F219" i="31"/>
  <c r="J219" i="31" s="1"/>
  <c r="T1312" i="5"/>
  <c r="T1300" i="5"/>
  <c r="T1318" i="5"/>
  <c r="T1306" i="5"/>
  <c r="T1467" i="5"/>
  <c r="T1449" i="5"/>
  <c r="T1455" i="5"/>
  <c r="T1461" i="5"/>
  <c r="D1447" i="5" l="1"/>
  <c r="K1445" i="5"/>
  <c r="C1447" i="5" s="1"/>
  <c r="D1441" i="5"/>
  <c r="K1439" i="5"/>
  <c r="C1441" i="5" s="1"/>
  <c r="K1433" i="5"/>
  <c r="D1435" i="5"/>
  <c r="D1429" i="5"/>
  <c r="K1427" i="5"/>
  <c r="C1429" i="5" s="1"/>
  <c r="K1421" i="5"/>
  <c r="C1423" i="5" s="1"/>
  <c r="T1392" i="5" l="1"/>
  <c r="P1392" i="5"/>
  <c r="D1392" i="5"/>
  <c r="C1392" i="5"/>
  <c r="Q1388" i="5" s="1"/>
  <c r="T1391" i="5"/>
  <c r="P1391" i="5"/>
  <c r="T1390" i="5"/>
  <c r="P1390" i="5"/>
  <c r="T1389" i="5"/>
  <c r="P1389" i="5"/>
  <c r="P1388" i="5"/>
  <c r="B1388" i="5"/>
  <c r="P1393" i="5"/>
  <c r="T1393" i="5"/>
  <c r="K2100" i="5"/>
  <c r="K221" i="5"/>
  <c r="B324" i="31"/>
  <c r="B323" i="31"/>
  <c r="B88" i="31"/>
  <c r="B87" i="31"/>
  <c r="B89" i="31"/>
  <c r="K123" i="5"/>
  <c r="T1288" i="5"/>
  <c r="P1288" i="5"/>
  <c r="T1287" i="5"/>
  <c r="P1287" i="5"/>
  <c r="C1287" i="5"/>
  <c r="Q1281" i="5" s="1"/>
  <c r="T1284" i="5"/>
  <c r="P1284" i="5"/>
  <c r="T1283" i="5"/>
  <c r="P1283" i="5"/>
  <c r="T1282" i="5"/>
  <c r="P1282" i="5"/>
  <c r="P1281" i="5"/>
  <c r="B1281" i="5"/>
  <c r="C1295" i="5"/>
  <c r="T1280" i="5"/>
  <c r="P1280" i="5"/>
  <c r="T1279" i="5"/>
  <c r="P1279" i="5"/>
  <c r="C1279" i="5"/>
  <c r="Q1275" i="5" s="1"/>
  <c r="T1278" i="5"/>
  <c r="P1278" i="5"/>
  <c r="T1277" i="5"/>
  <c r="P1277" i="5"/>
  <c r="T1276" i="5"/>
  <c r="P1276" i="5"/>
  <c r="P1275" i="5"/>
  <c r="B1275" i="5"/>
  <c r="C1273" i="5"/>
  <c r="C1266" i="5"/>
  <c r="C1241" i="5"/>
  <c r="C821" i="5"/>
  <c r="K1671" i="5"/>
  <c r="K1672" i="5"/>
  <c r="K1948" i="5"/>
  <c r="K1960" i="5"/>
  <c r="K1961" i="5"/>
  <c r="K1954" i="5"/>
  <c r="K1942" i="5"/>
  <c r="K1711" i="5"/>
  <c r="K1712" i="5"/>
  <c r="K1710" i="5"/>
  <c r="D1706" i="5"/>
  <c r="K1704" i="5"/>
  <c r="C1706" i="5" s="1"/>
  <c r="D1700" i="5"/>
  <c r="K1698" i="5"/>
  <c r="C1700" i="5" s="1"/>
  <c r="D1694" i="5"/>
  <c r="K1692" i="5"/>
  <c r="C1694" i="5" s="1"/>
  <c r="D1688" i="5"/>
  <c r="K1686" i="5"/>
  <c r="C1688" i="5" s="1"/>
  <c r="K1680" i="5"/>
  <c r="C1682" i="5" s="1"/>
  <c r="K1930" i="5"/>
  <c r="C1932" i="5" s="1"/>
  <c r="K1924" i="5"/>
  <c r="C1926" i="5" s="1"/>
  <c r="K1918" i="5"/>
  <c r="C1920" i="5" s="1"/>
  <c r="K1912" i="5"/>
  <c r="C1914" i="5" s="1"/>
  <c r="K1906" i="5"/>
  <c r="C1908" i="5" s="1"/>
  <c r="D1902" i="5"/>
  <c r="K1900" i="5"/>
  <c r="C1902" i="5" s="1"/>
  <c r="D1896" i="5"/>
  <c r="K1894" i="5"/>
  <c r="C1896" i="5" s="1"/>
  <c r="K1936" i="5"/>
  <c r="C1938" i="5" s="1"/>
  <c r="Q1934" i="5" s="1"/>
  <c r="K1888" i="5"/>
  <c r="C1890" i="5" s="1"/>
  <c r="Q1886" i="5" s="1"/>
  <c r="K1882" i="5"/>
  <c r="K1881" i="5"/>
  <c r="D1877" i="5"/>
  <c r="C1877" i="5"/>
  <c r="K1875" i="5"/>
  <c r="K1869" i="5"/>
  <c r="T1890" i="5"/>
  <c r="P1890" i="5"/>
  <c r="D1890" i="5"/>
  <c r="T1889" i="5"/>
  <c r="P1889" i="5"/>
  <c r="T1888" i="5"/>
  <c r="P1888" i="5"/>
  <c r="T1887" i="5"/>
  <c r="P1887" i="5"/>
  <c r="P1886" i="5"/>
  <c r="B1886" i="5"/>
  <c r="T1938" i="5"/>
  <c r="P1938" i="5"/>
  <c r="D1938" i="5"/>
  <c r="T1937" i="5"/>
  <c r="P1937" i="5"/>
  <c r="T1936" i="5"/>
  <c r="P1936" i="5"/>
  <c r="T1935" i="5"/>
  <c r="P1935" i="5"/>
  <c r="P1934" i="5"/>
  <c r="B1934" i="5"/>
  <c r="K1861" i="5"/>
  <c r="C1863" i="5" s="1"/>
  <c r="D1857" i="5"/>
  <c r="K1855" i="5"/>
  <c r="C1857" i="5" s="1"/>
  <c r="K1849" i="5"/>
  <c r="C1851" i="5" s="1"/>
  <c r="K1835" i="5"/>
  <c r="K1843" i="5"/>
  <c r="C1845" i="5" s="1"/>
  <c r="K1837" i="5"/>
  <c r="D1839" i="5"/>
  <c r="K1836" i="5"/>
  <c r="K1829" i="5"/>
  <c r="D1831" i="5"/>
  <c r="K1828" i="5"/>
  <c r="K1798" i="5"/>
  <c r="D1728" i="5"/>
  <c r="K1726" i="5"/>
  <c r="C1728" i="5" s="1"/>
  <c r="D1806" i="5"/>
  <c r="K1804" i="5"/>
  <c r="C1806" i="5" s="1"/>
  <c r="D1818" i="5"/>
  <c r="K1816" i="5"/>
  <c r="C1818" i="5" s="1"/>
  <c r="D1824" i="5"/>
  <c r="K1822" i="5"/>
  <c r="C1824" i="5" s="1"/>
  <c r="K1810" i="5"/>
  <c r="C1812" i="5" s="1"/>
  <c r="D290" i="31" l="1"/>
  <c r="F187" i="31"/>
  <c r="J187" i="31" s="1"/>
  <c r="F186" i="31"/>
  <c r="J186" i="31" s="1"/>
  <c r="D207" i="31"/>
  <c r="C207" i="31"/>
  <c r="C290" i="31"/>
  <c r="F270" i="31"/>
  <c r="J270" i="31" s="1"/>
  <c r="F207" i="31"/>
  <c r="J207" i="31" s="1"/>
  <c r="D187" i="31"/>
  <c r="C187" i="31"/>
  <c r="D186" i="31"/>
  <c r="C186" i="31"/>
  <c r="T1388" i="5"/>
  <c r="G89" i="31"/>
  <c r="I89" i="31" s="1"/>
  <c r="G87" i="31"/>
  <c r="I87" i="31" s="1"/>
  <c r="G88" i="31"/>
  <c r="I88" i="31" s="1"/>
  <c r="G323" i="31"/>
  <c r="I323" i="31" s="1"/>
  <c r="G324" i="31"/>
  <c r="I324" i="31" s="1"/>
  <c r="E324" i="31"/>
  <c r="E323" i="31"/>
  <c r="E89" i="31"/>
  <c r="E87" i="31"/>
  <c r="E88" i="31"/>
  <c r="T1281" i="5"/>
  <c r="T1275" i="5"/>
  <c r="C1714" i="5"/>
  <c r="C1884" i="5"/>
  <c r="T1886" i="5"/>
  <c r="C1831" i="5"/>
  <c r="T1934" i="5"/>
  <c r="C1839" i="5"/>
  <c r="D1794" i="5" l="1"/>
  <c r="C1794" i="5"/>
  <c r="K1792" i="5"/>
  <c r="K1786" i="5"/>
  <c r="D1782" i="5"/>
  <c r="K1780" i="5"/>
  <c r="C1782" i="5" s="1"/>
  <c r="Q1778" i="5" s="1"/>
  <c r="K1774" i="5"/>
  <c r="C1776" i="5" s="1"/>
  <c r="Q1772" i="5" s="1"/>
  <c r="K1768" i="5"/>
  <c r="C1770" i="5" s="1"/>
  <c r="Q1766" i="5" s="1"/>
  <c r="K1762" i="5"/>
  <c r="C1764" i="5" s="1"/>
  <c r="K1756" i="5"/>
  <c r="C1758" i="5" s="1"/>
  <c r="Q1754" i="5" s="1"/>
  <c r="K1750" i="5"/>
  <c r="C1752" i="5" s="1"/>
  <c r="K1744" i="5"/>
  <c r="C1746" i="5" s="1"/>
  <c r="K1738" i="5"/>
  <c r="C1740" i="5" s="1"/>
  <c r="K1732" i="5"/>
  <c r="C1734" i="5" s="1"/>
  <c r="T1789" i="5"/>
  <c r="P1789" i="5"/>
  <c r="T1788" i="5"/>
  <c r="P1788" i="5"/>
  <c r="D1788" i="5"/>
  <c r="C1788" i="5"/>
  <c r="Q1784" i="5" s="1"/>
  <c r="T1787" i="5"/>
  <c r="P1787" i="5"/>
  <c r="T1786" i="5"/>
  <c r="P1786" i="5"/>
  <c r="T1785" i="5"/>
  <c r="P1785" i="5"/>
  <c r="P1784" i="5"/>
  <c r="B1784" i="5"/>
  <c r="T1771" i="5"/>
  <c r="P1771" i="5"/>
  <c r="T1770" i="5"/>
  <c r="P1770" i="5"/>
  <c r="D1770" i="5"/>
  <c r="T1769" i="5"/>
  <c r="P1769" i="5"/>
  <c r="T1768" i="5"/>
  <c r="P1768" i="5"/>
  <c r="T1767" i="5"/>
  <c r="P1767" i="5"/>
  <c r="P1766" i="5"/>
  <c r="B1766" i="5"/>
  <c r="T1777" i="5"/>
  <c r="P1777" i="5"/>
  <c r="T1776" i="5"/>
  <c r="P1776" i="5"/>
  <c r="D1776" i="5"/>
  <c r="T1775" i="5"/>
  <c r="P1775" i="5"/>
  <c r="T1774" i="5"/>
  <c r="P1774" i="5"/>
  <c r="T1773" i="5"/>
  <c r="P1773" i="5"/>
  <c r="P1772" i="5"/>
  <c r="B1772" i="5"/>
  <c r="T1783" i="5"/>
  <c r="P1783" i="5"/>
  <c r="T1782" i="5"/>
  <c r="P1782" i="5"/>
  <c r="T1781" i="5"/>
  <c r="P1781" i="5"/>
  <c r="T1780" i="5"/>
  <c r="P1780" i="5"/>
  <c r="T1779" i="5"/>
  <c r="P1779" i="5"/>
  <c r="P1778" i="5"/>
  <c r="B1778" i="5"/>
  <c r="T1759" i="5"/>
  <c r="P1759" i="5"/>
  <c r="T1758" i="5"/>
  <c r="P1758" i="5"/>
  <c r="D1758" i="5"/>
  <c r="T1757" i="5"/>
  <c r="P1757" i="5"/>
  <c r="T1756" i="5"/>
  <c r="P1756" i="5"/>
  <c r="T1755" i="5"/>
  <c r="P1755" i="5"/>
  <c r="P1754" i="5"/>
  <c r="B1754" i="5"/>
  <c r="T554" i="5"/>
  <c r="P554" i="5"/>
  <c r="D554" i="5"/>
  <c r="T553" i="5"/>
  <c r="P553" i="5"/>
  <c r="I552" i="5"/>
  <c r="K552" i="5" s="1"/>
  <c r="T551" i="5"/>
  <c r="P551" i="5"/>
  <c r="I551" i="5"/>
  <c r="K551" i="5" s="1"/>
  <c r="T550" i="5"/>
  <c r="P550" i="5"/>
  <c r="I550" i="5"/>
  <c r="K550" i="5" s="1"/>
  <c r="T549" i="5"/>
  <c r="P549" i="5"/>
  <c r="P548" i="5"/>
  <c r="B548" i="5"/>
  <c r="I558" i="5"/>
  <c r="K558" i="5" s="1"/>
  <c r="I559" i="5"/>
  <c r="K559" i="5" s="1"/>
  <c r="I557" i="5"/>
  <c r="K557" i="5" s="1"/>
  <c r="T561" i="5"/>
  <c r="P561" i="5"/>
  <c r="D561" i="5"/>
  <c r="T560" i="5"/>
  <c r="P560" i="5"/>
  <c r="T558" i="5"/>
  <c r="P558" i="5"/>
  <c r="T557" i="5"/>
  <c r="P557" i="5"/>
  <c r="T556" i="5"/>
  <c r="P556" i="5"/>
  <c r="P555" i="5"/>
  <c r="B555" i="5"/>
  <c r="T512" i="5"/>
  <c r="P512" i="5"/>
  <c r="T511" i="5"/>
  <c r="P511" i="5"/>
  <c r="T510" i="5"/>
  <c r="P510" i="5"/>
  <c r="T509" i="5"/>
  <c r="P509" i="5"/>
  <c r="I509" i="5"/>
  <c r="K509" i="5" s="1"/>
  <c r="T508" i="5"/>
  <c r="P508" i="5"/>
  <c r="I508" i="5"/>
  <c r="K508" i="5" s="1"/>
  <c r="T507" i="5"/>
  <c r="P507" i="5"/>
  <c r="I507" i="5"/>
  <c r="K507" i="5" s="1"/>
  <c r="T506" i="5"/>
  <c r="P506" i="5"/>
  <c r="I506" i="5"/>
  <c r="K506" i="5" s="1"/>
  <c r="T505" i="5"/>
  <c r="P505" i="5"/>
  <c r="I505" i="5"/>
  <c r="K505" i="5" s="1"/>
  <c r="T504" i="5"/>
  <c r="P504" i="5"/>
  <c r="I504" i="5"/>
  <c r="K504" i="5" s="1"/>
  <c r="T503" i="5"/>
  <c r="P503" i="5"/>
  <c r="I503" i="5"/>
  <c r="K503" i="5" s="1"/>
  <c r="T502" i="5"/>
  <c r="P502" i="5"/>
  <c r="I502" i="5"/>
  <c r="K502" i="5" s="1"/>
  <c r="T501" i="5"/>
  <c r="P501" i="5"/>
  <c r="I501" i="5"/>
  <c r="K501" i="5" s="1"/>
  <c r="T500" i="5"/>
  <c r="P500" i="5"/>
  <c r="I500" i="5"/>
  <c r="K500" i="5" s="1"/>
  <c r="T499" i="5"/>
  <c r="P499" i="5"/>
  <c r="I499" i="5"/>
  <c r="K499" i="5" s="1"/>
  <c r="T498" i="5"/>
  <c r="P498" i="5"/>
  <c r="I498" i="5"/>
  <c r="K498" i="5" s="1"/>
  <c r="T497" i="5"/>
  <c r="P497" i="5"/>
  <c r="I497" i="5"/>
  <c r="K497" i="5" s="1"/>
  <c r="T496" i="5"/>
  <c r="P496" i="5"/>
  <c r="I496" i="5"/>
  <c r="K496" i="5" s="1"/>
  <c r="T495" i="5"/>
  <c r="P495" i="5"/>
  <c r="I495" i="5"/>
  <c r="K495" i="5" s="1"/>
  <c r="T494" i="5"/>
  <c r="P494" i="5"/>
  <c r="I494" i="5"/>
  <c r="K494" i="5" s="1"/>
  <c r="T493" i="5"/>
  <c r="P493" i="5"/>
  <c r="I493" i="5"/>
  <c r="K493" i="5" s="1"/>
  <c r="T492" i="5"/>
  <c r="P492" i="5"/>
  <c r="I492" i="5"/>
  <c r="K492" i="5" s="1"/>
  <c r="T491" i="5"/>
  <c r="P491" i="5"/>
  <c r="I491" i="5"/>
  <c r="K491" i="5" s="1"/>
  <c r="T490" i="5"/>
  <c r="P490" i="5"/>
  <c r="I490" i="5"/>
  <c r="K490" i="5" s="1"/>
  <c r="T489" i="5"/>
  <c r="P489" i="5"/>
  <c r="I489" i="5"/>
  <c r="K489" i="5" s="1"/>
  <c r="T488" i="5"/>
  <c r="P488" i="5"/>
  <c r="I488" i="5"/>
  <c r="K488" i="5" s="1"/>
  <c r="T487" i="5"/>
  <c r="P487" i="5"/>
  <c r="I487" i="5"/>
  <c r="K487" i="5" s="1"/>
  <c r="T486" i="5"/>
  <c r="P486" i="5"/>
  <c r="I486" i="5"/>
  <c r="K486" i="5" s="1"/>
  <c r="T485" i="5"/>
  <c r="P485" i="5"/>
  <c r="I485" i="5"/>
  <c r="K485" i="5" s="1"/>
  <c r="T484" i="5"/>
  <c r="P484" i="5"/>
  <c r="I484" i="5"/>
  <c r="K484" i="5" s="1"/>
  <c r="T483" i="5"/>
  <c r="P483" i="5"/>
  <c r="I483" i="5"/>
  <c r="K483" i="5" s="1"/>
  <c r="T482" i="5"/>
  <c r="P482" i="5"/>
  <c r="I482" i="5"/>
  <c r="K482" i="5" s="1"/>
  <c r="T481" i="5"/>
  <c r="P481" i="5"/>
  <c r="I481" i="5"/>
  <c r="K481" i="5" s="1"/>
  <c r="T480" i="5"/>
  <c r="P480" i="5"/>
  <c r="I480" i="5"/>
  <c r="K480" i="5" s="1"/>
  <c r="T479" i="5"/>
  <c r="P479" i="5"/>
  <c r="P478" i="5"/>
  <c r="B478" i="5"/>
  <c r="K374" i="5"/>
  <c r="C376" i="5" s="1"/>
  <c r="D376" i="5"/>
  <c r="K368" i="5"/>
  <c r="C370" i="5" s="1"/>
  <c r="D370" i="5"/>
  <c r="K362" i="5"/>
  <c r="C364" i="5" s="1"/>
  <c r="I544" i="5"/>
  <c r="K544" i="5" s="1"/>
  <c r="I543" i="5"/>
  <c r="K543" i="5" s="1"/>
  <c r="I542" i="5"/>
  <c r="K542" i="5" s="1"/>
  <c r="I541" i="5"/>
  <c r="K541" i="5" s="1"/>
  <c r="I540" i="5"/>
  <c r="K540" i="5" s="1"/>
  <c r="I539" i="5"/>
  <c r="K539" i="5" s="1"/>
  <c r="I538" i="5"/>
  <c r="K538" i="5" s="1"/>
  <c r="I537" i="5"/>
  <c r="K537" i="5" s="1"/>
  <c r="I536" i="5"/>
  <c r="K536" i="5" s="1"/>
  <c r="I535" i="5"/>
  <c r="K535" i="5" s="1"/>
  <c r="I534" i="5"/>
  <c r="K534" i="5" s="1"/>
  <c r="I533" i="5"/>
  <c r="K533" i="5" s="1"/>
  <c r="I532" i="5"/>
  <c r="K532" i="5" s="1"/>
  <c r="I531" i="5"/>
  <c r="K531" i="5" s="1"/>
  <c r="I530" i="5"/>
  <c r="K530" i="5" s="1"/>
  <c r="I529" i="5"/>
  <c r="K529" i="5" s="1"/>
  <c r="I528" i="5"/>
  <c r="K528" i="5" s="1"/>
  <c r="I527" i="5"/>
  <c r="K527" i="5" s="1"/>
  <c r="I526" i="5"/>
  <c r="K526" i="5" s="1"/>
  <c r="I525" i="5"/>
  <c r="K525" i="5" s="1"/>
  <c r="I524" i="5"/>
  <c r="K524" i="5" s="1"/>
  <c r="I523" i="5"/>
  <c r="K523" i="5" s="1"/>
  <c r="I522" i="5"/>
  <c r="K522" i="5" s="1"/>
  <c r="I521" i="5"/>
  <c r="K521" i="5" s="1"/>
  <c r="I520" i="5"/>
  <c r="K520" i="5" s="1"/>
  <c r="I519" i="5"/>
  <c r="K519" i="5" s="1"/>
  <c r="I518" i="5"/>
  <c r="K518" i="5" s="1"/>
  <c r="I517" i="5"/>
  <c r="K517" i="5" s="1"/>
  <c r="I516" i="5"/>
  <c r="K516" i="5" s="1"/>
  <c r="I515" i="5"/>
  <c r="K515" i="5" s="1"/>
  <c r="I473" i="5"/>
  <c r="K473" i="5" s="1"/>
  <c r="I472" i="5"/>
  <c r="K472" i="5" s="1"/>
  <c r="I471" i="5"/>
  <c r="K471" i="5" s="1"/>
  <c r="I470" i="5"/>
  <c r="K470" i="5" s="1"/>
  <c r="I469" i="5"/>
  <c r="K469" i="5" s="1"/>
  <c r="I468" i="5"/>
  <c r="K468" i="5" s="1"/>
  <c r="I467" i="5"/>
  <c r="K467" i="5" s="1"/>
  <c r="I466" i="5"/>
  <c r="K466" i="5" s="1"/>
  <c r="I465" i="5"/>
  <c r="K465" i="5" s="1"/>
  <c r="I464" i="5"/>
  <c r="K464" i="5" s="1"/>
  <c r="I463" i="5"/>
  <c r="K463" i="5" s="1"/>
  <c r="I462" i="5"/>
  <c r="K462" i="5" s="1"/>
  <c r="I461" i="5"/>
  <c r="K461" i="5" s="1"/>
  <c r="I460" i="5"/>
  <c r="K460" i="5" s="1"/>
  <c r="I459" i="5"/>
  <c r="K459" i="5" s="1"/>
  <c r="I458" i="5"/>
  <c r="K458" i="5" s="1"/>
  <c r="I457" i="5"/>
  <c r="K457" i="5" s="1"/>
  <c r="I456" i="5"/>
  <c r="K456" i="5" s="1"/>
  <c r="I455" i="5"/>
  <c r="K455" i="5" s="1"/>
  <c r="I454" i="5"/>
  <c r="K454" i="5" s="1"/>
  <c r="I453" i="5"/>
  <c r="K453" i="5" s="1"/>
  <c r="I452" i="5"/>
  <c r="K452" i="5" s="1"/>
  <c r="I451" i="5"/>
  <c r="K451" i="5" s="1"/>
  <c r="I450" i="5"/>
  <c r="K450" i="5" s="1"/>
  <c r="I449" i="5"/>
  <c r="K449" i="5" s="1"/>
  <c r="I448" i="5"/>
  <c r="K448" i="5" s="1"/>
  <c r="I447" i="5"/>
  <c r="K447" i="5" s="1"/>
  <c r="I446" i="5"/>
  <c r="K446" i="5" s="1"/>
  <c r="I445" i="5"/>
  <c r="K445" i="5" s="1"/>
  <c r="I444" i="5"/>
  <c r="K444" i="5" s="1"/>
  <c r="I438" i="5"/>
  <c r="K438" i="5" s="1"/>
  <c r="I437" i="5"/>
  <c r="K437" i="5" s="1"/>
  <c r="I436" i="5"/>
  <c r="K436" i="5" s="1"/>
  <c r="I435" i="5"/>
  <c r="K435" i="5" s="1"/>
  <c r="I434" i="5"/>
  <c r="K434" i="5" s="1"/>
  <c r="I433" i="5"/>
  <c r="K433" i="5" s="1"/>
  <c r="I432" i="5"/>
  <c r="K432" i="5" s="1"/>
  <c r="I431" i="5"/>
  <c r="K431" i="5" s="1"/>
  <c r="I430" i="5"/>
  <c r="K430" i="5" s="1"/>
  <c r="I429" i="5"/>
  <c r="K429" i="5" s="1"/>
  <c r="I428" i="5"/>
  <c r="K428" i="5" s="1"/>
  <c r="I427" i="5"/>
  <c r="K427" i="5" s="1"/>
  <c r="I426" i="5"/>
  <c r="K426" i="5" s="1"/>
  <c r="I425" i="5"/>
  <c r="K425" i="5" s="1"/>
  <c r="I424" i="5"/>
  <c r="K424" i="5" s="1"/>
  <c r="I423" i="5"/>
  <c r="K423" i="5" s="1"/>
  <c r="I422" i="5"/>
  <c r="K422" i="5" s="1"/>
  <c r="I421" i="5"/>
  <c r="K421" i="5" s="1"/>
  <c r="I420" i="5"/>
  <c r="K420" i="5" s="1"/>
  <c r="I419" i="5"/>
  <c r="K419" i="5" s="1"/>
  <c r="I418" i="5"/>
  <c r="K418" i="5" s="1"/>
  <c r="I417" i="5"/>
  <c r="K417" i="5" s="1"/>
  <c r="I416" i="5"/>
  <c r="K416" i="5" s="1"/>
  <c r="I415" i="5"/>
  <c r="K415" i="5" s="1"/>
  <c r="I414" i="5"/>
  <c r="K414" i="5" s="1"/>
  <c r="I413" i="5"/>
  <c r="K413" i="5" s="1"/>
  <c r="I412" i="5"/>
  <c r="K412" i="5" s="1"/>
  <c r="I411" i="5"/>
  <c r="K411" i="5" s="1"/>
  <c r="I410" i="5"/>
  <c r="K410" i="5" s="1"/>
  <c r="I409" i="5"/>
  <c r="K409" i="5" s="1"/>
  <c r="C269" i="31" l="1"/>
  <c r="F269" i="31"/>
  <c r="J269" i="31" s="1"/>
  <c r="D267" i="31"/>
  <c r="C267" i="31"/>
  <c r="D270" i="31"/>
  <c r="C270" i="31"/>
  <c r="F267" i="31"/>
  <c r="J267" i="31" s="1"/>
  <c r="D269" i="31"/>
  <c r="C89" i="31"/>
  <c r="C86" i="31"/>
  <c r="C88" i="31"/>
  <c r="C85" i="31"/>
  <c r="D88" i="31"/>
  <c r="D85" i="31"/>
  <c r="D89" i="31"/>
  <c r="D86" i="31"/>
  <c r="T1784" i="5"/>
  <c r="T1778" i="5"/>
  <c r="T1772" i="5"/>
  <c r="T1766" i="5"/>
  <c r="T1754" i="5"/>
  <c r="C554" i="5"/>
  <c r="Q548" i="5" s="1"/>
  <c r="C561" i="5"/>
  <c r="Q555" i="5" s="1"/>
  <c r="C511" i="5"/>
  <c r="Q478" i="5" s="1"/>
  <c r="C476" i="5"/>
  <c r="C440" i="5"/>
  <c r="C546" i="5"/>
  <c r="T478" i="5" l="1"/>
  <c r="F86" i="31"/>
  <c r="J86" i="31" s="1"/>
  <c r="F85" i="31"/>
  <c r="J85" i="31" s="1"/>
  <c r="T555" i="5"/>
  <c r="F89" i="31"/>
  <c r="J89" i="31" s="1"/>
  <c r="T548" i="5"/>
  <c r="F88" i="31"/>
  <c r="J88" i="31" s="1"/>
  <c r="K382" i="5"/>
  <c r="K381" i="5"/>
  <c r="K306" i="5"/>
  <c r="C308" i="5" s="1"/>
  <c r="G300" i="5"/>
  <c r="K300" i="5" s="1"/>
  <c r="G299" i="5"/>
  <c r="K299" i="5" s="1"/>
  <c r="G331" i="5"/>
  <c r="K331" i="5" s="1"/>
  <c r="G330" i="5"/>
  <c r="K330" i="5" s="1"/>
  <c r="G329" i="5"/>
  <c r="K329" i="5" s="1"/>
  <c r="I323" i="5"/>
  <c r="K323" i="5" s="1"/>
  <c r="I322" i="5"/>
  <c r="K322" i="5" s="1"/>
  <c r="K313" i="5"/>
  <c r="K314" i="5"/>
  <c r="K315" i="5"/>
  <c r="K316" i="5"/>
  <c r="K312" i="5"/>
  <c r="K293" i="5"/>
  <c r="C295" i="5" s="1"/>
  <c r="K287" i="5"/>
  <c r="C289" i="5" s="1"/>
  <c r="K281" i="5"/>
  <c r="C283" i="5" s="1"/>
  <c r="K275" i="5"/>
  <c r="C277" i="5" s="1"/>
  <c r="C404" i="5" l="1"/>
  <c r="C302" i="5"/>
  <c r="C384" i="5"/>
  <c r="C333" i="5"/>
  <c r="C325" i="5"/>
  <c r="C318" i="5"/>
  <c r="D257" i="5"/>
  <c r="D244" i="5"/>
  <c r="K241" i="5"/>
  <c r="C244" i="5" s="1"/>
  <c r="C237" i="5"/>
  <c r="D237" i="5"/>
  <c r="D223" i="5"/>
  <c r="C223" i="5"/>
  <c r="K214" i="5"/>
  <c r="C217" i="5" s="1"/>
  <c r="D104" i="5" l="1"/>
  <c r="F102" i="5"/>
  <c r="K102" i="5" s="1"/>
  <c r="C104" i="5" s="1"/>
  <c r="K96" i="5"/>
  <c r="C98" i="5" s="1"/>
  <c r="D98" i="5"/>
  <c r="D92" i="5"/>
  <c r="F90" i="5"/>
  <c r="K90" i="5" s="1"/>
  <c r="C92" i="5" s="1"/>
  <c r="K83" i="5"/>
  <c r="K84" i="5"/>
  <c r="K82" i="5"/>
  <c r="K75" i="5"/>
  <c r="K76" i="5"/>
  <c r="K74" i="5"/>
  <c r="T79" i="5"/>
  <c r="P79" i="5"/>
  <c r="T78" i="5"/>
  <c r="P78" i="5"/>
  <c r="D78" i="5"/>
  <c r="T75" i="5"/>
  <c r="P75" i="5"/>
  <c r="T74" i="5"/>
  <c r="P74" i="5"/>
  <c r="T73" i="5"/>
  <c r="P73" i="5"/>
  <c r="P72" i="5"/>
  <c r="B72" i="5"/>
  <c r="T86" i="5"/>
  <c r="P86" i="5"/>
  <c r="D86" i="5"/>
  <c r="T83" i="5"/>
  <c r="P83" i="5"/>
  <c r="T82" i="5"/>
  <c r="P82" i="5"/>
  <c r="T81" i="5"/>
  <c r="P81" i="5"/>
  <c r="P80" i="5"/>
  <c r="B80" i="5"/>
  <c r="T70" i="5"/>
  <c r="P70" i="5"/>
  <c r="D70" i="5"/>
  <c r="T69" i="5"/>
  <c r="P69" i="5"/>
  <c r="T68" i="5"/>
  <c r="P68" i="5"/>
  <c r="K68" i="5"/>
  <c r="C70" i="5" s="1"/>
  <c r="Q66" i="5" s="1"/>
  <c r="T67" i="5"/>
  <c r="P67" i="5"/>
  <c r="P66" i="5"/>
  <c r="B66" i="5"/>
  <c r="P65" i="5"/>
  <c r="T65" i="5"/>
  <c r="T64" i="5"/>
  <c r="P64" i="5"/>
  <c r="D64" i="5"/>
  <c r="T63" i="5"/>
  <c r="P63" i="5"/>
  <c r="T62" i="5"/>
  <c r="P62" i="5"/>
  <c r="K62" i="5"/>
  <c r="C64" i="5" s="1"/>
  <c r="Q60" i="5" s="1"/>
  <c r="T61" i="5"/>
  <c r="P61" i="5"/>
  <c r="P60" i="5"/>
  <c r="B60" i="5"/>
  <c r="D58" i="5"/>
  <c r="K56" i="5"/>
  <c r="C58" i="5" s="1"/>
  <c r="D51" i="5"/>
  <c r="C51" i="5"/>
  <c r="D45" i="5"/>
  <c r="C45" i="5"/>
  <c r="D39" i="5"/>
  <c r="C39" i="5"/>
  <c r="C33" i="5"/>
  <c r="Q29" i="5" s="1"/>
  <c r="D33" i="5"/>
  <c r="D27" i="5"/>
  <c r="D20" i="5"/>
  <c r="F24" i="5"/>
  <c r="C27" i="5" s="1"/>
  <c r="Q22" i="5" s="1"/>
  <c r="K17" i="5"/>
  <c r="C20" i="5" s="1"/>
  <c r="Q15" i="5" s="1"/>
  <c r="T27" i="5"/>
  <c r="P27" i="5"/>
  <c r="T26" i="5"/>
  <c r="P26" i="5"/>
  <c r="T25" i="5"/>
  <c r="P25" i="5"/>
  <c r="T24" i="5"/>
  <c r="P24" i="5"/>
  <c r="T23" i="5"/>
  <c r="P23" i="5"/>
  <c r="P22" i="5"/>
  <c r="B22" i="5"/>
  <c r="T20" i="5"/>
  <c r="P20" i="5"/>
  <c r="T19" i="5"/>
  <c r="P19" i="5"/>
  <c r="T18" i="5"/>
  <c r="P18" i="5"/>
  <c r="T17" i="5"/>
  <c r="P17" i="5"/>
  <c r="T16" i="5"/>
  <c r="P16" i="5"/>
  <c r="P15" i="5"/>
  <c r="B15" i="5"/>
  <c r="C78" i="5" l="1"/>
  <c r="Q72" i="5" s="1"/>
  <c r="C86" i="5"/>
  <c r="Q80" i="5" s="1"/>
  <c r="T60" i="5"/>
  <c r="T66" i="5"/>
  <c r="T22" i="5"/>
  <c r="T15" i="5"/>
  <c r="T80" i="5" l="1"/>
  <c r="T72" i="5"/>
  <c r="T21" i="5"/>
  <c r="T28" i="5"/>
  <c r="T30" i="5"/>
  <c r="T31" i="5"/>
  <c r="T34" i="5"/>
  <c r="T36" i="5"/>
  <c r="T37" i="5"/>
  <c r="T39" i="5"/>
  <c r="T40" i="5"/>
  <c r="T42" i="5"/>
  <c r="T43" i="5"/>
  <c r="T44" i="5"/>
  <c r="T45" i="5"/>
  <c r="T46" i="5"/>
  <c r="T48" i="5"/>
  <c r="T49" i="5"/>
  <c r="T50" i="5"/>
  <c r="T51" i="5"/>
  <c r="T52" i="5"/>
  <c r="T53" i="5"/>
  <c r="T55" i="5"/>
  <c r="T56" i="5"/>
  <c r="T57" i="5"/>
  <c r="T58" i="5"/>
  <c r="T59" i="5"/>
  <c r="T71" i="5"/>
  <c r="T87" i="5"/>
  <c r="T89" i="5"/>
  <c r="T90" i="5"/>
  <c r="T91" i="5"/>
  <c r="T92" i="5"/>
  <c r="T93" i="5"/>
  <c r="T95" i="5"/>
  <c r="T96" i="5"/>
  <c r="T97" i="5"/>
  <c r="T98" i="5"/>
  <c r="T101" i="5"/>
  <c r="T102" i="5"/>
  <c r="T103" i="5"/>
  <c r="T104" i="5"/>
  <c r="T105" i="5"/>
  <c r="T107" i="5"/>
  <c r="T108" i="5"/>
  <c r="T109" i="5"/>
  <c r="T110" i="5"/>
  <c r="T111" i="5"/>
  <c r="T112" i="5"/>
  <c r="T122" i="5"/>
  <c r="T123" i="5"/>
  <c r="T124" i="5"/>
  <c r="T125" i="5"/>
  <c r="T126" i="5"/>
  <c r="T127" i="5"/>
  <c r="T129" i="5"/>
  <c r="T130" i="5"/>
  <c r="T131" i="5"/>
  <c r="T132" i="5"/>
  <c r="T133" i="5"/>
  <c r="T134" i="5"/>
  <c r="T136" i="5"/>
  <c r="T137" i="5"/>
  <c r="T138" i="5"/>
  <c r="T139" i="5"/>
  <c r="T140" i="5"/>
  <c r="T141" i="5"/>
  <c r="T144" i="5"/>
  <c r="T145" i="5"/>
  <c r="T146" i="5"/>
  <c r="T147" i="5"/>
  <c r="T148" i="5"/>
  <c r="T149" i="5"/>
  <c r="T150" i="5"/>
  <c r="T151" i="5"/>
  <c r="T153" i="5"/>
  <c r="T154" i="5"/>
  <c r="T155" i="5"/>
  <c r="T156" i="5"/>
  <c r="T157" i="5"/>
  <c r="T158" i="5"/>
  <c r="T160" i="5"/>
  <c r="T161" i="5"/>
  <c r="T163" i="5"/>
  <c r="T164" i="5"/>
  <c r="T165" i="5"/>
  <c r="T167" i="5"/>
  <c r="T168" i="5"/>
  <c r="T170" i="5"/>
  <c r="T171" i="5"/>
  <c r="T172" i="5"/>
  <c r="T174" i="5"/>
  <c r="T175" i="5"/>
  <c r="T177" i="5"/>
  <c r="T178" i="5"/>
  <c r="T179" i="5"/>
  <c r="T181" i="5"/>
  <c r="T182" i="5"/>
  <c r="T183" i="5"/>
  <c r="T184" i="5"/>
  <c r="T185" i="5"/>
  <c r="T186" i="5"/>
  <c r="T207" i="5"/>
  <c r="T208" i="5"/>
  <c r="T209" i="5"/>
  <c r="T210" i="5"/>
  <c r="T211" i="5"/>
  <c r="T213" i="5"/>
  <c r="T214" i="5"/>
  <c r="T215" i="5"/>
  <c r="T216" i="5"/>
  <c r="T217" i="5"/>
  <c r="T218" i="5"/>
  <c r="T220" i="5"/>
  <c r="T221" i="5"/>
  <c r="T222" i="5"/>
  <c r="T223" i="5"/>
  <c r="T224" i="5"/>
  <c r="T233" i="5"/>
  <c r="T234" i="5"/>
  <c r="T235" i="5"/>
  <c r="T236" i="5"/>
  <c r="T237" i="5"/>
  <c r="T238" i="5"/>
  <c r="T240" i="5"/>
  <c r="T241" i="5"/>
  <c r="T242" i="5"/>
  <c r="T243" i="5"/>
  <c r="T244" i="5"/>
  <c r="T245" i="5"/>
  <c r="T254" i="5"/>
  <c r="T255" i="5"/>
  <c r="T257" i="5"/>
  <c r="T258" i="5"/>
  <c r="T274" i="5"/>
  <c r="T275" i="5"/>
  <c r="T276" i="5"/>
  <c r="T277" i="5"/>
  <c r="T278" i="5"/>
  <c r="T280" i="5"/>
  <c r="T281" i="5"/>
  <c r="T282" i="5"/>
  <c r="T283" i="5"/>
  <c r="T284" i="5"/>
  <c r="T286" i="5"/>
  <c r="T287" i="5"/>
  <c r="T288" i="5"/>
  <c r="T289" i="5"/>
  <c r="T290" i="5"/>
  <c r="T292" i="5"/>
  <c r="T293" i="5"/>
  <c r="T294" i="5"/>
  <c r="T295" i="5"/>
  <c r="T296" i="5"/>
  <c r="T298" i="5"/>
  <c r="T299" i="5"/>
  <c r="T300" i="5"/>
  <c r="T302" i="5"/>
  <c r="T303" i="5"/>
  <c r="T305" i="5"/>
  <c r="T306" i="5"/>
  <c r="T307" i="5"/>
  <c r="T308" i="5"/>
  <c r="T309" i="5"/>
  <c r="T311" i="5"/>
  <c r="T312" i="5"/>
  <c r="T318" i="5"/>
  <c r="T319" i="5"/>
  <c r="T321" i="5"/>
  <c r="T322" i="5"/>
  <c r="T323" i="5"/>
  <c r="T325" i="5"/>
  <c r="T326" i="5"/>
  <c r="T328" i="5"/>
  <c r="T329" i="5"/>
  <c r="T330" i="5"/>
  <c r="T333" i="5"/>
  <c r="T334" i="5"/>
  <c r="T355" i="5"/>
  <c r="T356" i="5"/>
  <c r="T357" i="5"/>
  <c r="T358" i="5"/>
  <c r="T359" i="5"/>
  <c r="T361" i="5"/>
  <c r="T362" i="5"/>
  <c r="T364" i="5"/>
  <c r="T365" i="5"/>
  <c r="T367" i="5"/>
  <c r="T368" i="5"/>
  <c r="T370" i="5"/>
  <c r="T371" i="5"/>
  <c r="T373" i="5"/>
  <c r="T374" i="5"/>
  <c r="T376" i="5"/>
  <c r="T377" i="5"/>
  <c r="T380" i="5"/>
  <c r="T381" i="5"/>
  <c r="T382" i="5"/>
  <c r="T383" i="5"/>
  <c r="T384" i="5"/>
  <c r="T385" i="5"/>
  <c r="T401" i="5"/>
  <c r="T402" i="5"/>
  <c r="T404" i="5"/>
  <c r="T405" i="5"/>
  <c r="T408" i="5"/>
  <c r="T409" i="5"/>
  <c r="T410" i="5"/>
  <c r="T411" i="5"/>
  <c r="T412" i="5"/>
  <c r="T413" i="5"/>
  <c r="T414" i="5"/>
  <c r="T415" i="5"/>
  <c r="T416" i="5"/>
  <c r="T417" i="5"/>
  <c r="T418" i="5"/>
  <c r="T419" i="5"/>
  <c r="T420" i="5"/>
  <c r="T421" i="5"/>
  <c r="T422" i="5"/>
  <c r="T423" i="5"/>
  <c r="T424" i="5"/>
  <c r="T425" i="5"/>
  <c r="T426" i="5"/>
  <c r="T427" i="5"/>
  <c r="T428" i="5"/>
  <c r="T429" i="5"/>
  <c r="T430" i="5"/>
  <c r="T431" i="5"/>
  <c r="T432" i="5"/>
  <c r="T433" i="5"/>
  <c r="T434" i="5"/>
  <c r="T435" i="5"/>
  <c r="T436" i="5"/>
  <c r="T437" i="5"/>
  <c r="T438" i="5"/>
  <c r="T439" i="5"/>
  <c r="T440" i="5"/>
  <c r="T441" i="5"/>
  <c r="T443" i="5"/>
  <c r="T444" i="5"/>
  <c r="T445" i="5"/>
  <c r="T446" i="5"/>
  <c r="T447" i="5"/>
  <c r="T448" i="5"/>
  <c r="T449" i="5"/>
  <c r="T450" i="5"/>
  <c r="T451" i="5"/>
  <c r="T452" i="5"/>
  <c r="T453" i="5"/>
  <c r="T454" i="5"/>
  <c r="T455" i="5"/>
  <c r="T456" i="5"/>
  <c r="T457" i="5"/>
  <c r="T458" i="5"/>
  <c r="T459" i="5"/>
  <c r="T460" i="5"/>
  <c r="T461" i="5"/>
  <c r="T462" i="5"/>
  <c r="T463" i="5"/>
  <c r="T464" i="5"/>
  <c r="T465" i="5"/>
  <c r="T466" i="5"/>
  <c r="T467" i="5"/>
  <c r="T468" i="5"/>
  <c r="T469" i="5"/>
  <c r="T470" i="5"/>
  <c r="T471" i="5"/>
  <c r="T472" i="5"/>
  <c r="T473" i="5"/>
  <c r="T474" i="5"/>
  <c r="T475" i="5"/>
  <c r="T476" i="5"/>
  <c r="T477" i="5"/>
  <c r="T514" i="5"/>
  <c r="T515" i="5"/>
  <c r="T516" i="5"/>
  <c r="T517" i="5"/>
  <c r="T518" i="5"/>
  <c r="T519" i="5"/>
  <c r="T520" i="5"/>
  <c r="T521" i="5"/>
  <c r="T522" i="5"/>
  <c r="T523" i="5"/>
  <c r="T524" i="5"/>
  <c r="T525" i="5"/>
  <c r="T526" i="5"/>
  <c r="T527" i="5"/>
  <c r="T528" i="5"/>
  <c r="T529" i="5"/>
  <c r="T530" i="5"/>
  <c r="T531" i="5"/>
  <c r="T532" i="5"/>
  <c r="T533" i="5"/>
  <c r="T534" i="5"/>
  <c r="T535" i="5"/>
  <c r="T536" i="5"/>
  <c r="T537" i="5"/>
  <c r="T538" i="5"/>
  <c r="T539" i="5"/>
  <c r="T540" i="5"/>
  <c r="T541" i="5"/>
  <c r="T542" i="5"/>
  <c r="T543" i="5"/>
  <c r="T544" i="5"/>
  <c r="T545" i="5"/>
  <c r="T546" i="5"/>
  <c r="T547" i="5"/>
  <c r="T665" i="5"/>
  <c r="T666" i="5"/>
  <c r="T667" i="5"/>
  <c r="T668" i="5"/>
  <c r="T669" i="5"/>
  <c r="T670" i="5"/>
  <c r="T672" i="5"/>
  <c r="T673" i="5"/>
  <c r="T674" i="5"/>
  <c r="T675" i="5"/>
  <c r="T676" i="5"/>
  <c r="T677" i="5"/>
  <c r="T679" i="5"/>
  <c r="T680" i="5"/>
  <c r="T681" i="5"/>
  <c r="T682" i="5"/>
  <c r="T683" i="5"/>
  <c r="T684" i="5"/>
  <c r="T686" i="5"/>
  <c r="T687" i="5"/>
  <c r="T688" i="5"/>
  <c r="T689" i="5"/>
  <c r="T690" i="5"/>
  <c r="T691" i="5"/>
  <c r="T693" i="5"/>
  <c r="T694" i="5"/>
  <c r="T695" i="5"/>
  <c r="T696" i="5"/>
  <c r="T697" i="5"/>
  <c r="T698" i="5"/>
  <c r="T700" i="5"/>
  <c r="T701" i="5"/>
  <c r="T702" i="5"/>
  <c r="T703" i="5"/>
  <c r="T704" i="5"/>
  <c r="T705" i="5"/>
  <c r="T707" i="5"/>
  <c r="T708" i="5"/>
  <c r="T709" i="5"/>
  <c r="T710" i="5"/>
  <c r="T711" i="5"/>
  <c r="T713" i="5"/>
  <c r="T714" i="5"/>
  <c r="T715" i="5"/>
  <c r="T716" i="5"/>
  <c r="T717" i="5"/>
  <c r="T718" i="5"/>
  <c r="T720" i="5"/>
  <c r="T721" i="5"/>
  <c r="T722" i="5"/>
  <c r="T723" i="5"/>
  <c r="T724" i="5"/>
  <c r="T725" i="5"/>
  <c r="T727" i="5"/>
  <c r="T728" i="5"/>
  <c r="T729" i="5"/>
  <c r="T730" i="5"/>
  <c r="T731" i="5"/>
  <c r="T732" i="5"/>
  <c r="T734" i="5"/>
  <c r="T735" i="5"/>
  <c r="T736" i="5"/>
  <c r="T737" i="5"/>
  <c r="T738" i="5"/>
  <c r="T739" i="5"/>
  <c r="T741" i="5"/>
  <c r="T742" i="5"/>
  <c r="T743" i="5"/>
  <c r="T744" i="5"/>
  <c r="T745" i="5"/>
  <c r="T746" i="5"/>
  <c r="T748" i="5"/>
  <c r="T749" i="5"/>
  <c r="T750" i="5"/>
  <c r="T751" i="5"/>
  <c r="T752" i="5"/>
  <c r="T753" i="5"/>
  <c r="T755" i="5"/>
  <c r="T756" i="5"/>
  <c r="T757" i="5"/>
  <c r="T758" i="5"/>
  <c r="T759" i="5"/>
  <c r="T760" i="5"/>
  <c r="T762" i="5"/>
  <c r="T763" i="5"/>
  <c r="T764" i="5"/>
  <c r="T765" i="5"/>
  <c r="T766" i="5"/>
  <c r="T767" i="5"/>
  <c r="T769" i="5"/>
  <c r="T770" i="5"/>
  <c r="T771" i="5"/>
  <c r="T772" i="5"/>
  <c r="T773" i="5"/>
  <c r="T774" i="5"/>
  <c r="T776" i="5"/>
  <c r="T777" i="5"/>
  <c r="T778" i="5"/>
  <c r="T779" i="5"/>
  <c r="T780" i="5"/>
  <c r="T781" i="5"/>
  <c r="T783" i="5"/>
  <c r="T784" i="5"/>
  <c r="T785" i="5"/>
  <c r="T786" i="5"/>
  <c r="T787" i="5"/>
  <c r="T789" i="5"/>
  <c r="T790" i="5"/>
  <c r="T791" i="5"/>
  <c r="T792" i="5"/>
  <c r="T793" i="5"/>
  <c r="T794" i="5"/>
  <c r="T796" i="5"/>
  <c r="T797" i="5"/>
  <c r="T798" i="5"/>
  <c r="T799" i="5"/>
  <c r="T800" i="5"/>
  <c r="T801" i="5"/>
  <c r="T803" i="5"/>
  <c r="T804" i="5"/>
  <c r="T805" i="5"/>
  <c r="T806" i="5"/>
  <c r="T807" i="5"/>
  <c r="T808" i="5"/>
  <c r="T810" i="5"/>
  <c r="T811" i="5"/>
  <c r="T812" i="5"/>
  <c r="T813" i="5"/>
  <c r="T814" i="5"/>
  <c r="T815" i="5"/>
  <c r="T817" i="5"/>
  <c r="T818" i="5"/>
  <c r="T819" i="5"/>
  <c r="T820" i="5"/>
  <c r="T821" i="5"/>
  <c r="T822" i="5"/>
  <c r="T824" i="5"/>
  <c r="T825" i="5"/>
  <c r="T826" i="5"/>
  <c r="T827" i="5"/>
  <c r="T828" i="5"/>
  <c r="T829" i="5"/>
  <c r="T831" i="5"/>
  <c r="T832" i="5"/>
  <c r="T833" i="5"/>
  <c r="T834" i="5"/>
  <c r="T835" i="5"/>
  <c r="T836" i="5"/>
  <c r="T838" i="5"/>
  <c r="T839" i="5"/>
  <c r="T840" i="5"/>
  <c r="T841" i="5"/>
  <c r="T842" i="5"/>
  <c r="T843" i="5"/>
  <c r="T845" i="5"/>
  <c r="T846" i="5"/>
  <c r="T847" i="5"/>
  <c r="T848" i="5"/>
  <c r="T849" i="5"/>
  <c r="T850" i="5"/>
  <c r="T852" i="5"/>
  <c r="T853" i="5"/>
  <c r="T854" i="5"/>
  <c r="T855" i="5"/>
  <c r="T856" i="5"/>
  <c r="T857" i="5"/>
  <c r="T859" i="5"/>
  <c r="T860" i="5"/>
  <c r="T861" i="5"/>
  <c r="T862" i="5"/>
  <c r="T863" i="5"/>
  <c r="T864" i="5"/>
  <c r="T866" i="5"/>
  <c r="T867" i="5"/>
  <c r="T868" i="5"/>
  <c r="T869" i="5"/>
  <c r="T870" i="5"/>
  <c r="T871" i="5"/>
  <c r="T873" i="5"/>
  <c r="T874" i="5"/>
  <c r="T875" i="5"/>
  <c r="T876" i="5"/>
  <c r="T877" i="5"/>
  <c r="T878" i="5"/>
  <c r="T880" i="5"/>
  <c r="T881" i="5"/>
  <c r="T882" i="5"/>
  <c r="T883" i="5"/>
  <c r="T884" i="5"/>
  <c r="T885" i="5"/>
  <c r="T889" i="5"/>
  <c r="T890" i="5"/>
  <c r="T891" i="5"/>
  <c r="T892" i="5"/>
  <c r="T893" i="5"/>
  <c r="T894" i="5"/>
  <c r="T896" i="5"/>
  <c r="T897" i="5"/>
  <c r="T898" i="5"/>
  <c r="T899" i="5"/>
  <c r="T900" i="5"/>
  <c r="T901" i="5"/>
  <c r="T903" i="5"/>
  <c r="T904" i="5"/>
  <c r="T905" i="5"/>
  <c r="T906" i="5"/>
  <c r="T907" i="5"/>
  <c r="T908" i="5"/>
  <c r="T910" i="5"/>
  <c r="T911" i="5"/>
  <c r="T912" i="5"/>
  <c r="T913" i="5"/>
  <c r="T914" i="5"/>
  <c r="T915" i="5"/>
  <c r="T917" i="5"/>
  <c r="T918" i="5"/>
  <c r="T919" i="5"/>
  <c r="T920" i="5"/>
  <c r="T921" i="5"/>
  <c r="T922" i="5"/>
  <c r="T924" i="5"/>
  <c r="T925" i="5"/>
  <c r="T926" i="5"/>
  <c r="T927" i="5"/>
  <c r="T928" i="5"/>
  <c r="T929" i="5"/>
  <c r="T931" i="5"/>
  <c r="T932" i="5"/>
  <c r="T933" i="5"/>
  <c r="T934" i="5"/>
  <c r="T935" i="5"/>
  <c r="T936" i="5"/>
  <c r="T938" i="5"/>
  <c r="T939" i="5"/>
  <c r="T940" i="5"/>
  <c r="T941" i="5"/>
  <c r="T942" i="5"/>
  <c r="T943" i="5"/>
  <c r="T945" i="5"/>
  <c r="T946" i="5"/>
  <c r="T947" i="5"/>
  <c r="T948" i="5"/>
  <c r="T949" i="5"/>
  <c r="T950" i="5"/>
  <c r="T952" i="5"/>
  <c r="T953" i="5"/>
  <c r="T954" i="5"/>
  <c r="T955" i="5"/>
  <c r="T956" i="5"/>
  <c r="T957" i="5"/>
  <c r="T959" i="5"/>
  <c r="T960" i="5"/>
  <c r="T961" i="5"/>
  <c r="T962" i="5"/>
  <c r="T963" i="5"/>
  <c r="T964" i="5"/>
  <c r="T966" i="5"/>
  <c r="T967" i="5"/>
  <c r="T968" i="5"/>
  <c r="T969" i="5"/>
  <c r="T970" i="5"/>
  <c r="T971" i="5"/>
  <c r="T973" i="5"/>
  <c r="T974" i="5"/>
  <c r="T975" i="5"/>
  <c r="T976" i="5"/>
  <c r="T977" i="5"/>
  <c r="T978" i="5"/>
  <c r="T980" i="5"/>
  <c r="T981" i="5"/>
  <c r="T982" i="5"/>
  <c r="T983" i="5"/>
  <c r="T984" i="5"/>
  <c r="T985" i="5"/>
  <c r="T1001" i="5"/>
  <c r="T1002" i="5"/>
  <c r="T1003" i="5"/>
  <c r="T1004" i="5"/>
  <c r="T1005" i="5"/>
  <c r="T1006" i="5"/>
  <c r="T1008" i="5"/>
  <c r="T1009" i="5"/>
  <c r="T1010" i="5"/>
  <c r="T1011" i="5"/>
  <c r="T1012" i="5"/>
  <c r="T1013" i="5"/>
  <c r="T1015" i="5"/>
  <c r="T1016" i="5"/>
  <c r="T1017" i="5"/>
  <c r="T1018" i="5"/>
  <c r="T1019" i="5"/>
  <c r="T1020" i="5"/>
  <c r="T1022" i="5"/>
  <c r="T1023" i="5"/>
  <c r="T1024" i="5"/>
  <c r="T1025" i="5"/>
  <c r="T1026" i="5"/>
  <c r="T1027" i="5"/>
  <c r="T1029" i="5"/>
  <c r="T1030" i="5"/>
  <c r="T1031" i="5"/>
  <c r="T1032" i="5"/>
  <c r="T1033" i="5"/>
  <c r="T1034" i="5"/>
  <c r="T1036" i="5"/>
  <c r="T1037" i="5"/>
  <c r="T1038" i="5"/>
  <c r="T1039" i="5"/>
  <c r="T1040" i="5"/>
  <c r="T1041" i="5"/>
  <c r="T1043" i="5"/>
  <c r="T1044" i="5"/>
  <c r="T1045" i="5"/>
  <c r="T1046" i="5"/>
  <c r="T1047" i="5"/>
  <c r="T1051" i="5"/>
  <c r="T1052" i="5"/>
  <c r="T1053" i="5"/>
  <c r="T1054" i="5"/>
  <c r="T1055" i="5"/>
  <c r="T1057" i="5"/>
  <c r="T1058" i="5"/>
  <c r="T1059" i="5"/>
  <c r="T1064" i="5"/>
  <c r="T1065" i="5"/>
  <c r="T1066" i="5"/>
  <c r="T1067" i="5"/>
  <c r="T1068" i="5"/>
  <c r="T1069" i="5"/>
  <c r="T1071" i="5"/>
  <c r="T1072" i="5"/>
  <c r="T1073" i="5"/>
  <c r="T1074" i="5"/>
  <c r="T1075" i="5"/>
  <c r="T1076" i="5"/>
  <c r="T1078" i="5"/>
  <c r="T1079" i="5"/>
  <c r="T1080" i="5"/>
  <c r="T1081" i="5"/>
  <c r="T1082" i="5"/>
  <c r="T1083" i="5"/>
  <c r="T1092" i="5"/>
  <c r="T1093" i="5"/>
  <c r="T1094" i="5"/>
  <c r="T1095" i="5"/>
  <c r="T1096" i="5"/>
  <c r="T1097" i="5"/>
  <c r="T1100" i="5"/>
  <c r="T1101" i="5"/>
  <c r="T1102" i="5"/>
  <c r="T1103" i="5"/>
  <c r="T1104" i="5"/>
  <c r="T1105" i="5"/>
  <c r="T1107" i="5"/>
  <c r="T1108" i="5"/>
  <c r="T1109" i="5"/>
  <c r="T1110" i="5"/>
  <c r="T1111" i="5"/>
  <c r="T1112" i="5"/>
  <c r="T1114" i="5"/>
  <c r="T1115" i="5"/>
  <c r="T1116" i="5"/>
  <c r="T1117" i="5"/>
  <c r="T1118" i="5"/>
  <c r="T1119" i="5"/>
  <c r="T1121" i="5"/>
  <c r="T1122" i="5"/>
  <c r="T1123" i="5"/>
  <c r="T1124" i="5"/>
  <c r="T1125" i="5"/>
  <c r="T1126" i="5"/>
  <c r="T1128" i="5"/>
  <c r="T1129" i="5"/>
  <c r="T1130" i="5"/>
  <c r="T1131" i="5"/>
  <c r="T1132" i="5"/>
  <c r="T1133" i="5"/>
  <c r="T1135" i="5"/>
  <c r="T1136" i="5"/>
  <c r="T1137" i="5"/>
  <c r="T1138" i="5"/>
  <c r="T1139" i="5"/>
  <c r="T1140" i="5"/>
  <c r="T1142" i="5"/>
  <c r="T1143" i="5"/>
  <c r="T1144" i="5"/>
  <c r="T1145" i="5"/>
  <c r="T1146" i="5"/>
  <c r="T1147" i="5"/>
  <c r="T1170" i="5"/>
  <c r="T1171" i="5"/>
  <c r="T1172" i="5"/>
  <c r="T1173" i="5"/>
  <c r="T1174" i="5"/>
  <c r="T1175" i="5"/>
  <c r="T1197" i="5"/>
  <c r="T1198" i="5"/>
  <c r="T1199" i="5"/>
  <c r="T1200" i="5"/>
  <c r="T1201" i="5"/>
  <c r="T1203" i="5"/>
  <c r="T1205" i="5"/>
  <c r="T1206" i="5"/>
  <c r="T1207" i="5"/>
  <c r="T1208" i="5"/>
  <c r="T1209" i="5"/>
  <c r="T1211" i="5"/>
  <c r="T1212" i="5"/>
  <c r="T1213" i="5"/>
  <c r="T1214" i="5"/>
  <c r="T1215" i="5"/>
  <c r="T1217" i="5"/>
  <c r="T1218" i="5"/>
  <c r="T1219" i="5"/>
  <c r="T1220" i="5"/>
  <c r="T1221" i="5"/>
  <c r="T1231" i="5"/>
  <c r="T1232" i="5"/>
  <c r="T1233" i="5"/>
  <c r="T1234" i="5"/>
  <c r="T1235" i="5"/>
  <c r="T1237" i="5"/>
  <c r="T1238" i="5"/>
  <c r="T1239" i="5"/>
  <c r="T1241" i="5"/>
  <c r="T1242" i="5"/>
  <c r="T1244" i="5"/>
  <c r="T1245" i="5"/>
  <c r="T1246" i="5"/>
  <c r="T1247" i="5"/>
  <c r="T1248" i="5"/>
  <c r="T1250" i="5"/>
  <c r="T1251" i="5"/>
  <c r="T1252" i="5"/>
  <c r="T1253" i="5"/>
  <c r="T1254" i="5"/>
  <c r="T1256" i="5"/>
  <c r="T1257" i="5"/>
  <c r="T1258" i="5"/>
  <c r="T1259" i="5"/>
  <c r="T1260" i="5"/>
  <c r="T1262" i="5"/>
  <c r="T1263" i="5"/>
  <c r="T1264" i="5"/>
  <c r="T1266" i="5"/>
  <c r="T1267" i="5"/>
  <c r="T1269" i="5"/>
  <c r="T1270" i="5"/>
  <c r="T1271" i="5"/>
  <c r="T1273" i="5"/>
  <c r="T1274" i="5"/>
  <c r="T1290" i="5"/>
  <c r="T1291" i="5"/>
  <c r="T1292" i="5"/>
  <c r="T1295" i="5"/>
  <c r="T1296" i="5"/>
  <c r="T1325" i="5"/>
  <c r="T1327" i="5"/>
  <c r="T1328" i="5"/>
  <c r="T1329" i="5"/>
  <c r="T1330" i="5"/>
  <c r="T1331" i="5"/>
  <c r="T1333" i="5"/>
  <c r="T1334" i="5"/>
  <c r="T1335" i="5"/>
  <c r="T1336" i="5"/>
  <c r="T1337" i="5"/>
  <c r="T1339" i="5"/>
  <c r="T1340" i="5"/>
  <c r="T1341" i="5"/>
  <c r="T1342" i="5"/>
  <c r="T1343" i="5"/>
  <c r="T1345" i="5"/>
  <c r="T1346" i="5"/>
  <c r="T1347" i="5"/>
  <c r="T1348" i="5"/>
  <c r="T1349" i="5"/>
  <c r="T1351" i="5"/>
  <c r="T1352" i="5"/>
  <c r="T1353" i="5"/>
  <c r="T1354" i="5"/>
  <c r="T1355" i="5"/>
  <c r="T1357" i="5"/>
  <c r="T1358" i="5"/>
  <c r="T1359" i="5"/>
  <c r="T1360" i="5"/>
  <c r="T1361" i="5"/>
  <c r="T1363" i="5"/>
  <c r="T1364" i="5"/>
  <c r="T1365" i="5"/>
  <c r="T1366" i="5"/>
  <c r="T1367" i="5"/>
  <c r="T1369" i="5"/>
  <c r="T1370" i="5"/>
  <c r="T1371" i="5"/>
  <c r="T1372" i="5"/>
  <c r="T1373" i="5"/>
  <c r="T1375" i="5"/>
  <c r="T1377" i="5"/>
  <c r="T1378" i="5"/>
  <c r="T1379" i="5"/>
  <c r="T1380" i="5"/>
  <c r="T1381" i="5"/>
  <c r="T1383" i="5"/>
  <c r="T1384" i="5"/>
  <c r="T1385" i="5"/>
  <c r="T1386" i="5"/>
  <c r="T1387" i="5"/>
  <c r="T1395" i="5"/>
  <c r="T1396" i="5"/>
  <c r="T1397" i="5"/>
  <c r="T1398" i="5"/>
  <c r="T1399" i="5"/>
  <c r="T1401" i="5"/>
  <c r="T1402" i="5"/>
  <c r="T1403" i="5"/>
  <c r="T1404" i="5"/>
  <c r="T1405" i="5"/>
  <c r="T1407" i="5"/>
  <c r="T1408" i="5"/>
  <c r="T1409" i="5"/>
  <c r="T1411" i="5"/>
  <c r="T1412" i="5"/>
  <c r="T1414" i="5"/>
  <c r="T1415" i="5"/>
  <c r="T1416" i="5"/>
  <c r="T1417" i="5"/>
  <c r="T1418" i="5"/>
  <c r="T1420" i="5"/>
  <c r="T1421" i="5"/>
  <c r="T1422" i="5"/>
  <c r="T1423" i="5"/>
  <c r="T1424" i="5"/>
  <c r="T1426" i="5"/>
  <c r="T1427" i="5"/>
  <c r="T1428" i="5"/>
  <c r="T1429" i="5"/>
  <c r="T1430" i="5"/>
  <c r="T1432" i="5"/>
  <c r="T1433" i="5"/>
  <c r="T1434" i="5"/>
  <c r="T1435" i="5"/>
  <c r="T1436" i="5"/>
  <c r="T1438" i="5"/>
  <c r="T1439" i="5"/>
  <c r="T1440" i="5"/>
  <c r="T1441" i="5"/>
  <c r="T1442" i="5"/>
  <c r="T1444" i="5"/>
  <c r="T1445" i="5"/>
  <c r="T1446" i="5"/>
  <c r="T1447" i="5"/>
  <c r="T1448" i="5"/>
  <c r="T1474" i="5"/>
  <c r="T1475" i="5"/>
  <c r="T1476" i="5"/>
  <c r="T1477" i="5"/>
  <c r="T1478" i="5"/>
  <c r="T1480" i="5"/>
  <c r="T1482" i="5"/>
  <c r="T1483" i="5"/>
  <c r="T1484" i="5"/>
  <c r="T1485" i="5"/>
  <c r="T1486" i="5"/>
  <c r="T1487" i="5"/>
  <c r="T1488" i="5"/>
  <c r="T1489" i="5"/>
  <c r="T1490" i="5"/>
  <c r="T1491" i="5"/>
  <c r="T1493" i="5"/>
  <c r="T1494" i="5"/>
  <c r="T1495" i="5"/>
  <c r="T1496" i="5"/>
  <c r="T1497" i="5"/>
  <c r="T1498" i="5"/>
  <c r="T1499" i="5"/>
  <c r="T1500" i="5"/>
  <c r="T1501" i="5"/>
  <c r="T1503" i="5"/>
  <c r="T1504" i="5"/>
  <c r="T1505" i="5"/>
  <c r="T1506" i="5"/>
  <c r="T1507" i="5"/>
  <c r="T1508" i="5"/>
  <c r="T1509" i="5"/>
  <c r="T1510" i="5"/>
  <c r="T1511" i="5"/>
  <c r="T1513" i="5"/>
  <c r="T1514" i="5"/>
  <c r="T1515" i="5"/>
  <c r="T1516" i="5"/>
  <c r="T1517" i="5"/>
  <c r="T1518" i="5"/>
  <c r="T1519" i="5"/>
  <c r="T1520" i="5"/>
  <c r="T1521" i="5"/>
  <c r="T1523" i="5"/>
  <c r="T1524" i="5"/>
  <c r="T1525" i="5"/>
  <c r="T1526" i="5"/>
  <c r="T1527" i="5"/>
  <c r="T1528" i="5"/>
  <c r="T1530" i="5"/>
  <c r="T1531" i="5"/>
  <c r="T1533" i="5"/>
  <c r="T1534" i="5"/>
  <c r="T1535" i="5"/>
  <c r="T1536" i="5"/>
  <c r="T1537" i="5"/>
  <c r="T1539" i="5"/>
  <c r="T1540" i="5"/>
  <c r="T1541" i="5"/>
  <c r="T1542" i="5"/>
  <c r="T1543" i="5"/>
  <c r="T1544" i="5"/>
  <c r="T1545" i="5"/>
  <c r="T1546" i="5"/>
  <c r="T1548" i="5"/>
  <c r="T1550" i="5"/>
  <c r="T1551" i="5"/>
  <c r="T1552" i="5"/>
  <c r="T1553" i="5"/>
  <c r="T1554" i="5"/>
  <c r="T1556" i="5"/>
  <c r="T1557" i="5"/>
  <c r="T1558" i="5"/>
  <c r="T1559" i="5"/>
  <c r="T1560" i="5"/>
  <c r="T1562" i="5"/>
  <c r="T1563" i="5"/>
  <c r="T1564" i="5"/>
  <c r="T1565" i="5"/>
  <c r="T1566" i="5"/>
  <c r="T1568" i="5"/>
  <c r="T1569" i="5"/>
  <c r="T1570" i="5"/>
  <c r="T1571" i="5"/>
  <c r="T1572" i="5"/>
  <c r="T1574" i="5"/>
  <c r="T1575" i="5"/>
  <c r="T1576" i="5"/>
  <c r="T1577" i="5"/>
  <c r="T1578" i="5"/>
  <c r="T1580" i="5"/>
  <c r="T1581" i="5"/>
  <c r="T1582" i="5"/>
  <c r="T1583" i="5"/>
  <c r="T1584" i="5"/>
  <c r="T1586" i="5"/>
  <c r="T1587" i="5"/>
  <c r="T1588" i="5"/>
  <c r="T1589" i="5"/>
  <c r="T1590" i="5"/>
  <c r="T1592" i="5"/>
  <c r="T1593" i="5"/>
  <c r="T1594" i="5"/>
  <c r="T1595" i="5"/>
  <c r="T1596" i="5"/>
  <c r="T1598" i="5"/>
  <c r="T1599" i="5"/>
  <c r="T1600" i="5"/>
  <c r="T1601" i="5"/>
  <c r="T1602" i="5"/>
  <c r="T1604" i="5"/>
  <c r="T1605" i="5"/>
  <c r="T1606" i="5"/>
  <c r="T1607" i="5"/>
  <c r="T1608" i="5"/>
  <c r="T1610" i="5"/>
  <c r="T1611" i="5"/>
  <c r="T1612" i="5"/>
  <c r="T1613" i="5"/>
  <c r="T1614" i="5"/>
  <c r="T1616" i="5"/>
  <c r="T1617" i="5"/>
  <c r="T1618" i="5"/>
  <c r="T1619" i="5"/>
  <c r="T1620" i="5"/>
  <c r="T1622" i="5"/>
  <c r="T1623" i="5"/>
  <c r="T1624" i="5"/>
  <c r="T1625" i="5"/>
  <c r="T1626" i="5"/>
  <c r="T1628" i="5"/>
  <c r="T1629" i="5"/>
  <c r="T1630" i="5"/>
  <c r="T1631" i="5"/>
  <c r="T1632" i="5"/>
  <c r="T1634" i="5"/>
  <c r="T1635" i="5"/>
  <c r="T1636" i="5"/>
  <c r="T1637" i="5"/>
  <c r="T1638" i="5"/>
  <c r="T1640" i="5"/>
  <c r="T1641" i="5"/>
  <c r="T1642" i="5"/>
  <c r="T1643" i="5"/>
  <c r="T1644" i="5"/>
  <c r="T1646" i="5"/>
  <c r="T1647" i="5"/>
  <c r="T1648" i="5"/>
  <c r="T1649" i="5"/>
  <c r="T1650" i="5"/>
  <c r="T1652" i="5"/>
  <c r="T1654" i="5"/>
  <c r="T1655" i="5"/>
  <c r="T1656" i="5"/>
  <c r="T1657" i="5"/>
  <c r="T1658" i="5"/>
  <c r="T1659" i="5"/>
  <c r="T1661" i="5"/>
  <c r="T1662" i="5"/>
  <c r="T1663" i="5"/>
  <c r="T1664" i="5"/>
  <c r="T1665" i="5"/>
  <c r="T1666" i="5"/>
  <c r="T1668" i="5"/>
  <c r="T1669" i="5"/>
  <c r="T1670" i="5"/>
  <c r="T1671" i="5"/>
  <c r="T1674" i="5"/>
  <c r="T1675" i="5"/>
  <c r="T1677" i="5"/>
  <c r="T1679" i="5"/>
  <c r="T1680" i="5"/>
  <c r="T1681" i="5"/>
  <c r="T1682" i="5"/>
  <c r="T1683" i="5"/>
  <c r="T1685" i="5"/>
  <c r="T1686" i="5"/>
  <c r="T1687" i="5"/>
  <c r="T1688" i="5"/>
  <c r="T1689" i="5"/>
  <c r="T1691" i="5"/>
  <c r="T1692" i="5"/>
  <c r="T1693" i="5"/>
  <c r="T1694" i="5"/>
  <c r="T1695" i="5"/>
  <c r="T1697" i="5"/>
  <c r="T1698" i="5"/>
  <c r="T1699" i="5"/>
  <c r="T1700" i="5"/>
  <c r="T1701" i="5"/>
  <c r="T1703" i="5"/>
  <c r="T1704" i="5"/>
  <c r="T1705" i="5"/>
  <c r="T1706" i="5"/>
  <c r="T1709" i="5"/>
  <c r="T1710" i="5"/>
  <c r="T1711" i="5"/>
  <c r="T1712" i="5"/>
  <c r="T1713" i="5"/>
  <c r="T1714" i="5"/>
  <c r="T1715" i="5"/>
  <c r="T1718" i="5"/>
  <c r="T1719" i="5"/>
  <c r="T1720" i="5"/>
  <c r="T1721" i="5"/>
  <c r="T1722" i="5"/>
  <c r="T1725" i="5"/>
  <c r="T1726" i="5"/>
  <c r="T1727" i="5"/>
  <c r="T1728" i="5"/>
  <c r="T1729" i="5"/>
  <c r="T1731" i="5"/>
  <c r="T1732" i="5"/>
  <c r="T1733" i="5"/>
  <c r="T1734" i="5"/>
  <c r="T1735" i="5"/>
  <c r="T1737" i="5"/>
  <c r="T1738" i="5"/>
  <c r="T1739" i="5"/>
  <c r="T1740" i="5"/>
  <c r="T1741" i="5"/>
  <c r="T1743" i="5"/>
  <c r="T1744" i="5"/>
  <c r="T1745" i="5"/>
  <c r="T1746" i="5"/>
  <c r="T1747" i="5"/>
  <c r="T1749" i="5"/>
  <c r="T1750" i="5"/>
  <c r="T1751" i="5"/>
  <c r="T1752" i="5"/>
  <c r="T1753" i="5"/>
  <c r="T1761" i="5"/>
  <c r="T1762" i="5"/>
  <c r="T1763" i="5"/>
  <c r="T1764" i="5"/>
  <c r="T1765" i="5"/>
  <c r="T1791" i="5"/>
  <c r="T1792" i="5"/>
  <c r="T1793" i="5"/>
  <c r="T1794" i="5"/>
  <c r="T1795" i="5"/>
  <c r="T1797" i="5"/>
  <c r="T1798" i="5"/>
  <c r="T1799" i="5"/>
  <c r="T1800" i="5"/>
  <c r="T1801" i="5"/>
  <c r="T1803" i="5"/>
  <c r="T1804" i="5"/>
  <c r="T1805" i="5"/>
  <c r="T1806" i="5"/>
  <c r="T1807" i="5"/>
  <c r="T1809" i="5"/>
  <c r="T1810" i="5"/>
  <c r="T1811" i="5"/>
  <c r="T1812" i="5"/>
  <c r="T1813" i="5"/>
  <c r="T1815" i="5"/>
  <c r="T1816" i="5"/>
  <c r="T1817" i="5"/>
  <c r="T1818" i="5"/>
  <c r="T1819" i="5"/>
  <c r="T1821" i="5"/>
  <c r="T1822" i="5"/>
  <c r="T1823" i="5"/>
  <c r="T1824" i="5"/>
  <c r="T1825" i="5"/>
  <c r="T1827" i="5"/>
  <c r="T1828" i="5"/>
  <c r="T1829" i="5"/>
  <c r="T1831" i="5"/>
  <c r="T1832" i="5"/>
  <c r="T1834" i="5"/>
  <c r="T1835" i="5"/>
  <c r="T1836" i="5"/>
  <c r="T1839" i="5"/>
  <c r="T1840" i="5"/>
  <c r="T1842" i="5"/>
  <c r="T1843" i="5"/>
  <c r="T1844" i="5"/>
  <c r="T1845" i="5"/>
  <c r="T1846" i="5"/>
  <c r="T1848" i="5"/>
  <c r="T1849" i="5"/>
  <c r="T1850" i="5"/>
  <c r="T1851" i="5"/>
  <c r="T1852" i="5"/>
  <c r="T1854" i="5"/>
  <c r="T1855" i="5"/>
  <c r="T1856" i="5"/>
  <c r="T1857" i="5"/>
  <c r="T1858" i="5"/>
  <c r="T1860" i="5"/>
  <c r="T1861" i="5"/>
  <c r="T1862" i="5"/>
  <c r="T1863" i="5"/>
  <c r="T1864" i="5"/>
  <c r="T1868" i="5"/>
  <c r="T1869" i="5"/>
  <c r="T1870" i="5"/>
  <c r="T1871" i="5"/>
  <c r="T1872" i="5"/>
  <c r="T1874" i="5"/>
  <c r="T1875" i="5"/>
  <c r="T1876" i="5"/>
  <c r="T1877" i="5"/>
  <c r="T1878" i="5"/>
  <c r="T1880" i="5"/>
  <c r="T1881" i="5"/>
  <c r="T1882" i="5"/>
  <c r="T1884" i="5"/>
  <c r="T1885" i="5"/>
  <c r="T1893" i="5"/>
  <c r="T1894" i="5"/>
  <c r="T1895" i="5"/>
  <c r="T1896" i="5"/>
  <c r="T1897" i="5"/>
  <c r="T1899" i="5"/>
  <c r="T1900" i="5"/>
  <c r="T1901" i="5"/>
  <c r="T1902" i="5"/>
  <c r="T1903" i="5"/>
  <c r="T1905" i="5"/>
  <c r="T1906" i="5"/>
  <c r="T1907" i="5"/>
  <c r="T1908" i="5"/>
  <c r="T1909" i="5"/>
  <c r="T1911" i="5"/>
  <c r="T1912" i="5"/>
  <c r="T1913" i="5"/>
  <c r="T1914" i="5"/>
  <c r="T1915" i="5"/>
  <c r="T1917" i="5"/>
  <c r="T1918" i="5"/>
  <c r="T1919" i="5"/>
  <c r="T1920" i="5"/>
  <c r="T1921" i="5"/>
  <c r="T1923" i="5"/>
  <c r="T1924" i="5"/>
  <c r="T1925" i="5"/>
  <c r="T1926" i="5"/>
  <c r="T1927" i="5"/>
  <c r="T1929" i="5"/>
  <c r="T1930" i="5"/>
  <c r="T1931" i="5"/>
  <c r="T1932" i="5"/>
  <c r="T1933" i="5"/>
  <c r="T1941" i="5"/>
  <c r="T1942" i="5"/>
  <c r="T1943" i="5"/>
  <c r="T1944" i="5"/>
  <c r="T1945" i="5"/>
  <c r="T1947" i="5"/>
  <c r="T1948" i="5"/>
  <c r="T1949" i="5"/>
  <c r="T1950" i="5"/>
  <c r="T1951" i="5"/>
  <c r="T1953" i="5"/>
  <c r="T1954" i="5"/>
  <c r="T1955" i="5"/>
  <c r="T1956" i="5"/>
  <c r="T1957" i="5"/>
  <c r="T1959" i="5"/>
  <c r="T1960" i="5"/>
  <c r="T1961" i="5"/>
  <c r="T1962" i="5"/>
  <c r="T1963" i="5"/>
  <c r="T2075" i="5"/>
  <c r="T2076" i="5"/>
  <c r="T2077" i="5"/>
  <c r="T2078" i="5"/>
  <c r="T2079" i="5"/>
  <c r="T2081" i="5"/>
  <c r="T2082" i="5"/>
  <c r="T2083" i="5"/>
  <c r="T2084" i="5"/>
  <c r="T2086" i="5"/>
  <c r="T2087" i="5"/>
  <c r="T2088" i="5"/>
  <c r="T2089" i="5"/>
  <c r="T2090" i="5"/>
  <c r="T2092" i="5"/>
  <c r="T2093" i="5"/>
  <c r="T2094" i="5"/>
  <c r="T2095" i="5"/>
  <c r="T2096" i="5"/>
  <c r="T2099" i="5"/>
  <c r="T2100" i="5"/>
  <c r="T2101" i="5"/>
  <c r="T2102" i="5"/>
  <c r="T2103" i="5"/>
  <c r="T2111" i="5"/>
  <c r="T2112" i="5"/>
  <c r="T2113" i="5"/>
  <c r="T2114" i="5"/>
  <c r="T2115" i="5"/>
  <c r="T142" i="5"/>
  <c r="T272" i="5"/>
  <c r="T353" i="5"/>
  <c r="T378" i="5"/>
  <c r="T406" i="5"/>
  <c r="T662" i="5"/>
  <c r="T663" i="5"/>
  <c r="T886" i="5"/>
  <c r="T887" i="5"/>
  <c r="T1049" i="5"/>
  <c r="T1062" i="5"/>
  <c r="T1098" i="5"/>
  <c r="T1202" i="5"/>
  <c r="T1297" i="5"/>
  <c r="T1324" i="5"/>
  <c r="T1374" i="5"/>
  <c r="T1479" i="5"/>
  <c r="T1547" i="5"/>
  <c r="T1651" i="5"/>
  <c r="T1676" i="5"/>
  <c r="T1716" i="5"/>
  <c r="T1723" i="5"/>
  <c r="T1865" i="5"/>
  <c r="T1866" i="5"/>
  <c r="T1939" i="5"/>
  <c r="T1964" i="5"/>
  <c r="T2097" i="5"/>
  <c r="S2111" i="5"/>
  <c r="S2112" i="5"/>
  <c r="S2113" i="5"/>
  <c r="S2114" i="5"/>
  <c r="K1670" i="5"/>
  <c r="D1674" i="5"/>
  <c r="P1675" i="5"/>
  <c r="P1674" i="5"/>
  <c r="P1671" i="5"/>
  <c r="P1670" i="5"/>
  <c r="P1669" i="5"/>
  <c r="P1668" i="5"/>
  <c r="P1667" i="5"/>
  <c r="B1667" i="5"/>
  <c r="P21" i="5"/>
  <c r="P28" i="5"/>
  <c r="P29" i="5"/>
  <c r="P30" i="5"/>
  <c r="P31" i="5"/>
  <c r="P34" i="5"/>
  <c r="P35" i="5"/>
  <c r="P36" i="5"/>
  <c r="P37" i="5"/>
  <c r="P39" i="5"/>
  <c r="P40" i="5"/>
  <c r="P41" i="5"/>
  <c r="P42" i="5"/>
  <c r="P43" i="5"/>
  <c r="P44" i="5"/>
  <c r="P45" i="5"/>
  <c r="P46" i="5"/>
  <c r="P47" i="5"/>
  <c r="P48" i="5"/>
  <c r="P49" i="5"/>
  <c r="P50" i="5"/>
  <c r="P51" i="5"/>
  <c r="P52" i="5"/>
  <c r="P53" i="5"/>
  <c r="P54" i="5"/>
  <c r="P55" i="5"/>
  <c r="P56" i="5"/>
  <c r="P57" i="5"/>
  <c r="P58" i="5"/>
  <c r="P59" i="5"/>
  <c r="P71" i="5"/>
  <c r="P87" i="5"/>
  <c r="P88" i="5"/>
  <c r="P89" i="5"/>
  <c r="P90" i="5"/>
  <c r="P91" i="5"/>
  <c r="P92" i="5"/>
  <c r="P93" i="5"/>
  <c r="P94" i="5"/>
  <c r="P95" i="5"/>
  <c r="P96" i="5"/>
  <c r="P97" i="5"/>
  <c r="P98" i="5"/>
  <c r="P100" i="5"/>
  <c r="P101" i="5"/>
  <c r="P102" i="5"/>
  <c r="P103" i="5"/>
  <c r="P104" i="5"/>
  <c r="P105" i="5"/>
  <c r="P106" i="5"/>
  <c r="P107" i="5"/>
  <c r="P108" i="5"/>
  <c r="P109" i="5"/>
  <c r="P110" i="5"/>
  <c r="P111" i="5"/>
  <c r="P112" i="5"/>
  <c r="P121" i="5"/>
  <c r="P122" i="5"/>
  <c r="P123" i="5"/>
  <c r="P124" i="5"/>
  <c r="P125" i="5"/>
  <c r="P126" i="5"/>
  <c r="P127" i="5"/>
  <c r="P128" i="5"/>
  <c r="P129" i="5"/>
  <c r="P130" i="5"/>
  <c r="P131" i="5"/>
  <c r="P132" i="5"/>
  <c r="P133" i="5"/>
  <c r="P134" i="5"/>
  <c r="P135" i="5"/>
  <c r="P136" i="5"/>
  <c r="P137" i="5"/>
  <c r="P138" i="5"/>
  <c r="P139" i="5"/>
  <c r="P140" i="5"/>
  <c r="P141" i="5"/>
  <c r="P142" i="5"/>
  <c r="P143" i="5"/>
  <c r="P144" i="5"/>
  <c r="P145" i="5"/>
  <c r="P146" i="5"/>
  <c r="P147" i="5"/>
  <c r="P148" i="5"/>
  <c r="P149" i="5"/>
  <c r="P150" i="5"/>
  <c r="P151" i="5"/>
  <c r="P152" i="5"/>
  <c r="P153" i="5"/>
  <c r="P154" i="5"/>
  <c r="P155" i="5"/>
  <c r="P156" i="5"/>
  <c r="P157" i="5"/>
  <c r="P158" i="5"/>
  <c r="P159" i="5"/>
  <c r="P160" i="5"/>
  <c r="P161" i="5"/>
  <c r="P163" i="5"/>
  <c r="P164" i="5"/>
  <c r="P165" i="5"/>
  <c r="P166" i="5"/>
  <c r="P167" i="5"/>
  <c r="P168" i="5"/>
  <c r="P170" i="5"/>
  <c r="P171" i="5"/>
  <c r="P172" i="5"/>
  <c r="P173" i="5"/>
  <c r="P174" i="5"/>
  <c r="P175" i="5"/>
  <c r="P177" i="5"/>
  <c r="P178" i="5"/>
  <c r="P179" i="5"/>
  <c r="P180" i="5"/>
  <c r="P181" i="5"/>
  <c r="P182" i="5"/>
  <c r="P183" i="5"/>
  <c r="P184" i="5"/>
  <c r="P185" i="5"/>
  <c r="P186" i="5"/>
  <c r="P204" i="5"/>
  <c r="P205" i="5"/>
  <c r="P206" i="5"/>
  <c r="P207" i="5"/>
  <c r="P208" i="5"/>
  <c r="P209" i="5"/>
  <c r="P210" i="5"/>
  <c r="P211" i="5"/>
  <c r="P212" i="5"/>
  <c r="P213" i="5"/>
  <c r="P214" i="5"/>
  <c r="P215" i="5"/>
  <c r="P216" i="5"/>
  <c r="P217" i="5"/>
  <c r="P218" i="5"/>
  <c r="P219" i="5"/>
  <c r="P220" i="5"/>
  <c r="P221" i="5"/>
  <c r="P222" i="5"/>
  <c r="P223" i="5"/>
  <c r="P224" i="5"/>
  <c r="P232" i="5"/>
  <c r="P233" i="5"/>
  <c r="P234" i="5"/>
  <c r="P235" i="5"/>
  <c r="P236" i="5"/>
  <c r="P237" i="5"/>
  <c r="P238" i="5"/>
  <c r="P239" i="5"/>
  <c r="P240" i="5"/>
  <c r="P241" i="5"/>
  <c r="P242" i="5"/>
  <c r="P243" i="5"/>
  <c r="P244" i="5"/>
  <c r="P245" i="5"/>
  <c r="P253" i="5"/>
  <c r="P254" i="5"/>
  <c r="P255" i="5"/>
  <c r="P257" i="5"/>
  <c r="P258" i="5"/>
  <c r="P272" i="5"/>
  <c r="P273" i="5"/>
  <c r="P274" i="5"/>
  <c r="P275" i="5"/>
  <c r="P276" i="5"/>
  <c r="P277" i="5"/>
  <c r="P278" i="5"/>
  <c r="P279" i="5"/>
  <c r="P280" i="5"/>
  <c r="P281" i="5"/>
  <c r="P282" i="5"/>
  <c r="P283" i="5"/>
  <c r="P284" i="5"/>
  <c r="P285" i="5"/>
  <c r="P286" i="5"/>
  <c r="P287" i="5"/>
  <c r="P288" i="5"/>
  <c r="P289" i="5"/>
  <c r="P290" i="5"/>
  <c r="P291" i="5"/>
  <c r="P292" i="5"/>
  <c r="P293" i="5"/>
  <c r="P294" i="5"/>
  <c r="P295" i="5"/>
  <c r="P296" i="5"/>
  <c r="P297" i="5"/>
  <c r="P298" i="5"/>
  <c r="P299" i="5"/>
  <c r="P300" i="5"/>
  <c r="P302" i="5"/>
  <c r="P303" i="5"/>
  <c r="P304" i="5"/>
  <c r="P305" i="5"/>
  <c r="P306" i="5"/>
  <c r="P307" i="5"/>
  <c r="P308" i="5"/>
  <c r="P309" i="5"/>
  <c r="P310" i="5"/>
  <c r="P311" i="5"/>
  <c r="P312" i="5"/>
  <c r="P318" i="5"/>
  <c r="P319" i="5"/>
  <c r="P320" i="5"/>
  <c r="P321" i="5"/>
  <c r="P322" i="5"/>
  <c r="P323" i="5"/>
  <c r="P325" i="5"/>
  <c r="P326" i="5"/>
  <c r="P327" i="5"/>
  <c r="P328" i="5"/>
  <c r="P329" i="5"/>
  <c r="P330" i="5"/>
  <c r="P333" i="5"/>
  <c r="P334" i="5"/>
  <c r="P353" i="5"/>
  <c r="P354" i="5"/>
  <c r="P355" i="5"/>
  <c r="P356" i="5"/>
  <c r="P357" i="5"/>
  <c r="P358" i="5"/>
  <c r="P359" i="5"/>
  <c r="P360" i="5"/>
  <c r="P361" i="5"/>
  <c r="P362" i="5"/>
  <c r="P364" i="5"/>
  <c r="P365" i="5"/>
  <c r="P366" i="5"/>
  <c r="P367" i="5"/>
  <c r="P368" i="5"/>
  <c r="P370" i="5"/>
  <c r="P371" i="5"/>
  <c r="P372" i="5"/>
  <c r="P373" i="5"/>
  <c r="P374" i="5"/>
  <c r="P376" i="5"/>
  <c r="P377" i="5"/>
  <c r="P378" i="5"/>
  <c r="P379" i="5"/>
  <c r="P380" i="5"/>
  <c r="P381" i="5"/>
  <c r="P382" i="5"/>
  <c r="P383" i="5"/>
  <c r="P384" i="5"/>
  <c r="P385" i="5"/>
  <c r="P400" i="5"/>
  <c r="P401" i="5"/>
  <c r="P402" i="5"/>
  <c r="P404" i="5"/>
  <c r="P405" i="5"/>
  <c r="P406" i="5"/>
  <c r="P407" i="5"/>
  <c r="P408" i="5"/>
  <c r="P409" i="5"/>
  <c r="P410" i="5"/>
  <c r="P411" i="5"/>
  <c r="P412" i="5"/>
  <c r="P413" i="5"/>
  <c r="P414" i="5"/>
  <c r="P415" i="5"/>
  <c r="P416" i="5"/>
  <c r="P417" i="5"/>
  <c r="P418" i="5"/>
  <c r="P419" i="5"/>
  <c r="P420" i="5"/>
  <c r="P421" i="5"/>
  <c r="P422" i="5"/>
  <c r="P423" i="5"/>
  <c r="P424" i="5"/>
  <c r="P425" i="5"/>
  <c r="P426" i="5"/>
  <c r="P427" i="5"/>
  <c r="P428" i="5"/>
  <c r="P429" i="5"/>
  <c r="P430" i="5"/>
  <c r="P431" i="5"/>
  <c r="P432" i="5"/>
  <c r="P433" i="5"/>
  <c r="P434" i="5"/>
  <c r="P435" i="5"/>
  <c r="P436" i="5"/>
  <c r="P437" i="5"/>
  <c r="P438" i="5"/>
  <c r="P439" i="5"/>
  <c r="P440" i="5"/>
  <c r="P441" i="5"/>
  <c r="P442" i="5"/>
  <c r="P443" i="5"/>
  <c r="P444" i="5"/>
  <c r="P445" i="5"/>
  <c r="P446" i="5"/>
  <c r="P447" i="5"/>
  <c r="P448" i="5"/>
  <c r="P449" i="5"/>
  <c r="P450" i="5"/>
  <c r="P451" i="5"/>
  <c r="P452" i="5"/>
  <c r="P453" i="5"/>
  <c r="P454" i="5"/>
  <c r="P455" i="5"/>
  <c r="P456" i="5"/>
  <c r="P457" i="5"/>
  <c r="P458" i="5"/>
  <c r="P459" i="5"/>
  <c r="P460" i="5"/>
  <c r="P461" i="5"/>
  <c r="P462" i="5"/>
  <c r="P463" i="5"/>
  <c r="P464" i="5"/>
  <c r="P465" i="5"/>
  <c r="P466" i="5"/>
  <c r="P467" i="5"/>
  <c r="P468" i="5"/>
  <c r="P469" i="5"/>
  <c r="P470" i="5"/>
  <c r="P471" i="5"/>
  <c r="P472" i="5"/>
  <c r="P473" i="5"/>
  <c r="P474" i="5"/>
  <c r="P475" i="5"/>
  <c r="P476" i="5"/>
  <c r="P477" i="5"/>
  <c r="P513" i="5"/>
  <c r="P514" i="5"/>
  <c r="P515" i="5"/>
  <c r="P516" i="5"/>
  <c r="P517" i="5"/>
  <c r="P518" i="5"/>
  <c r="P519" i="5"/>
  <c r="P520" i="5"/>
  <c r="P521" i="5"/>
  <c r="P522" i="5"/>
  <c r="P523" i="5"/>
  <c r="P524" i="5"/>
  <c r="P525" i="5"/>
  <c r="P526" i="5"/>
  <c r="P527" i="5"/>
  <c r="P528" i="5"/>
  <c r="P529" i="5"/>
  <c r="P530" i="5"/>
  <c r="P531" i="5"/>
  <c r="P532" i="5"/>
  <c r="P533" i="5"/>
  <c r="P534" i="5"/>
  <c r="P535" i="5"/>
  <c r="P536" i="5"/>
  <c r="P537" i="5"/>
  <c r="P538" i="5"/>
  <c r="P539" i="5"/>
  <c r="P540" i="5"/>
  <c r="P541" i="5"/>
  <c r="P542" i="5"/>
  <c r="P543" i="5"/>
  <c r="P544" i="5"/>
  <c r="P545" i="5"/>
  <c r="P546" i="5"/>
  <c r="P547" i="5"/>
  <c r="P662" i="5"/>
  <c r="P663" i="5"/>
  <c r="P664" i="5"/>
  <c r="P665" i="5"/>
  <c r="P666" i="5"/>
  <c r="P667" i="5"/>
  <c r="P668" i="5"/>
  <c r="P669" i="5"/>
  <c r="P670" i="5"/>
  <c r="P671" i="5"/>
  <c r="P672" i="5"/>
  <c r="P673" i="5"/>
  <c r="P674" i="5"/>
  <c r="P675" i="5"/>
  <c r="P676" i="5"/>
  <c r="P677" i="5"/>
  <c r="P678" i="5"/>
  <c r="P679" i="5"/>
  <c r="P680" i="5"/>
  <c r="P681" i="5"/>
  <c r="P682" i="5"/>
  <c r="P683" i="5"/>
  <c r="P684" i="5"/>
  <c r="P685" i="5"/>
  <c r="P686" i="5"/>
  <c r="P687" i="5"/>
  <c r="P688" i="5"/>
  <c r="P689" i="5"/>
  <c r="P690" i="5"/>
  <c r="P691" i="5"/>
  <c r="P692" i="5"/>
  <c r="P693" i="5"/>
  <c r="P694" i="5"/>
  <c r="P695" i="5"/>
  <c r="P696" i="5"/>
  <c r="P697" i="5"/>
  <c r="P698" i="5"/>
  <c r="P699" i="5"/>
  <c r="P700" i="5"/>
  <c r="P701" i="5"/>
  <c r="P702" i="5"/>
  <c r="P703" i="5"/>
  <c r="P704" i="5"/>
  <c r="P705" i="5"/>
  <c r="P706" i="5"/>
  <c r="P707" i="5"/>
  <c r="P708" i="5"/>
  <c r="P709" i="5"/>
  <c r="P710" i="5"/>
  <c r="P711" i="5"/>
  <c r="P712" i="5"/>
  <c r="P713" i="5"/>
  <c r="P714" i="5"/>
  <c r="P715" i="5"/>
  <c r="P716" i="5"/>
  <c r="P717" i="5"/>
  <c r="P718" i="5"/>
  <c r="P719" i="5"/>
  <c r="P720" i="5"/>
  <c r="P721" i="5"/>
  <c r="P722" i="5"/>
  <c r="P723" i="5"/>
  <c r="P724" i="5"/>
  <c r="P725" i="5"/>
  <c r="P726" i="5"/>
  <c r="P727" i="5"/>
  <c r="P728" i="5"/>
  <c r="P729" i="5"/>
  <c r="P730" i="5"/>
  <c r="P731" i="5"/>
  <c r="P732" i="5"/>
  <c r="P733" i="5"/>
  <c r="P734" i="5"/>
  <c r="P735" i="5"/>
  <c r="P736" i="5"/>
  <c r="P737" i="5"/>
  <c r="P738" i="5"/>
  <c r="P739" i="5"/>
  <c r="P740" i="5"/>
  <c r="P741" i="5"/>
  <c r="P742" i="5"/>
  <c r="P743" i="5"/>
  <c r="P744" i="5"/>
  <c r="P745" i="5"/>
  <c r="P746" i="5"/>
  <c r="P747" i="5"/>
  <c r="P748" i="5"/>
  <c r="P749" i="5"/>
  <c r="P750" i="5"/>
  <c r="P751" i="5"/>
  <c r="P752" i="5"/>
  <c r="P753" i="5"/>
  <c r="P754" i="5"/>
  <c r="P755" i="5"/>
  <c r="P756" i="5"/>
  <c r="P757" i="5"/>
  <c r="P758" i="5"/>
  <c r="P759" i="5"/>
  <c r="P760" i="5"/>
  <c r="P761" i="5"/>
  <c r="P762" i="5"/>
  <c r="P763" i="5"/>
  <c r="P764" i="5"/>
  <c r="P765" i="5"/>
  <c r="P766" i="5"/>
  <c r="P767" i="5"/>
  <c r="P768" i="5"/>
  <c r="P769" i="5"/>
  <c r="P770" i="5"/>
  <c r="P771" i="5"/>
  <c r="P772" i="5"/>
  <c r="P773" i="5"/>
  <c r="P774" i="5"/>
  <c r="P775" i="5"/>
  <c r="P776" i="5"/>
  <c r="P777" i="5"/>
  <c r="P778" i="5"/>
  <c r="P779" i="5"/>
  <c r="P780" i="5"/>
  <c r="P781" i="5"/>
  <c r="P782" i="5"/>
  <c r="P783" i="5"/>
  <c r="P784" i="5"/>
  <c r="P785" i="5"/>
  <c r="P786" i="5"/>
  <c r="P787" i="5"/>
  <c r="P788" i="5"/>
  <c r="P789" i="5"/>
  <c r="P790" i="5"/>
  <c r="P791" i="5"/>
  <c r="P792" i="5"/>
  <c r="P793" i="5"/>
  <c r="P794" i="5"/>
  <c r="P795" i="5"/>
  <c r="P796" i="5"/>
  <c r="P797" i="5"/>
  <c r="P798" i="5"/>
  <c r="P799" i="5"/>
  <c r="P800" i="5"/>
  <c r="P801" i="5"/>
  <c r="P802" i="5"/>
  <c r="P803" i="5"/>
  <c r="P804" i="5"/>
  <c r="P805" i="5"/>
  <c r="P806" i="5"/>
  <c r="P807" i="5"/>
  <c r="P808" i="5"/>
  <c r="P809" i="5"/>
  <c r="P810" i="5"/>
  <c r="P811" i="5"/>
  <c r="P812" i="5"/>
  <c r="P813" i="5"/>
  <c r="P814" i="5"/>
  <c r="P815" i="5"/>
  <c r="P816" i="5"/>
  <c r="P817" i="5"/>
  <c r="P818" i="5"/>
  <c r="P819" i="5"/>
  <c r="P820" i="5"/>
  <c r="P821" i="5"/>
  <c r="P822" i="5"/>
  <c r="P823" i="5"/>
  <c r="P824" i="5"/>
  <c r="P825" i="5"/>
  <c r="P826" i="5"/>
  <c r="P827" i="5"/>
  <c r="P828" i="5"/>
  <c r="P829" i="5"/>
  <c r="P830" i="5"/>
  <c r="P831" i="5"/>
  <c r="P832" i="5"/>
  <c r="P833" i="5"/>
  <c r="P834" i="5"/>
  <c r="P835" i="5"/>
  <c r="P836" i="5"/>
  <c r="P837" i="5"/>
  <c r="P838" i="5"/>
  <c r="P839" i="5"/>
  <c r="P840" i="5"/>
  <c r="P841" i="5"/>
  <c r="P842" i="5"/>
  <c r="P843" i="5"/>
  <c r="P844" i="5"/>
  <c r="P845" i="5"/>
  <c r="P846" i="5"/>
  <c r="P847" i="5"/>
  <c r="P848" i="5"/>
  <c r="P849" i="5"/>
  <c r="P850" i="5"/>
  <c r="P851" i="5"/>
  <c r="P852" i="5"/>
  <c r="P853" i="5"/>
  <c r="P854" i="5"/>
  <c r="P855" i="5"/>
  <c r="P856" i="5"/>
  <c r="P857" i="5"/>
  <c r="P858" i="5"/>
  <c r="P859" i="5"/>
  <c r="P860" i="5"/>
  <c r="P861" i="5"/>
  <c r="P862" i="5"/>
  <c r="P863" i="5"/>
  <c r="P864" i="5"/>
  <c r="P865" i="5"/>
  <c r="P866" i="5"/>
  <c r="P867" i="5"/>
  <c r="P868" i="5"/>
  <c r="P869" i="5"/>
  <c r="P870" i="5"/>
  <c r="P871" i="5"/>
  <c r="P872" i="5"/>
  <c r="P873" i="5"/>
  <c r="P874" i="5"/>
  <c r="P875" i="5"/>
  <c r="P876" i="5"/>
  <c r="P877" i="5"/>
  <c r="P878" i="5"/>
  <c r="P879" i="5"/>
  <c r="P880" i="5"/>
  <c r="P881" i="5"/>
  <c r="P882" i="5"/>
  <c r="P883" i="5"/>
  <c r="P884" i="5"/>
  <c r="P885" i="5"/>
  <c r="P886" i="5"/>
  <c r="P887" i="5"/>
  <c r="P888" i="5"/>
  <c r="P889" i="5"/>
  <c r="P890" i="5"/>
  <c r="P891" i="5"/>
  <c r="P892" i="5"/>
  <c r="P893" i="5"/>
  <c r="P894" i="5"/>
  <c r="P895" i="5"/>
  <c r="P896" i="5"/>
  <c r="P897" i="5"/>
  <c r="P898" i="5"/>
  <c r="P899" i="5"/>
  <c r="P900" i="5"/>
  <c r="P901" i="5"/>
  <c r="P902" i="5"/>
  <c r="P903" i="5"/>
  <c r="P904" i="5"/>
  <c r="P905" i="5"/>
  <c r="P906" i="5"/>
  <c r="P907" i="5"/>
  <c r="P908" i="5"/>
  <c r="P909" i="5"/>
  <c r="P910" i="5"/>
  <c r="P911" i="5"/>
  <c r="P912" i="5"/>
  <c r="P913" i="5"/>
  <c r="P914" i="5"/>
  <c r="P915" i="5"/>
  <c r="P916" i="5"/>
  <c r="P917" i="5"/>
  <c r="P918" i="5"/>
  <c r="P919" i="5"/>
  <c r="P920" i="5"/>
  <c r="P921" i="5"/>
  <c r="P922" i="5"/>
  <c r="P923" i="5"/>
  <c r="P924" i="5"/>
  <c r="P925" i="5"/>
  <c r="P926" i="5"/>
  <c r="P927" i="5"/>
  <c r="P928" i="5"/>
  <c r="P929" i="5"/>
  <c r="P930" i="5"/>
  <c r="P931" i="5"/>
  <c r="P932" i="5"/>
  <c r="P933" i="5"/>
  <c r="P934" i="5"/>
  <c r="P935" i="5"/>
  <c r="P936" i="5"/>
  <c r="P937" i="5"/>
  <c r="P938" i="5"/>
  <c r="P939" i="5"/>
  <c r="P940" i="5"/>
  <c r="P941" i="5"/>
  <c r="P942" i="5"/>
  <c r="P943" i="5"/>
  <c r="P944" i="5"/>
  <c r="P945" i="5"/>
  <c r="P946" i="5"/>
  <c r="P947" i="5"/>
  <c r="P948" i="5"/>
  <c r="P949" i="5"/>
  <c r="P950" i="5"/>
  <c r="P951" i="5"/>
  <c r="P952" i="5"/>
  <c r="P953" i="5"/>
  <c r="P954" i="5"/>
  <c r="P955" i="5"/>
  <c r="P956" i="5"/>
  <c r="P957" i="5"/>
  <c r="P958" i="5"/>
  <c r="P959" i="5"/>
  <c r="P960" i="5"/>
  <c r="P961" i="5"/>
  <c r="P962" i="5"/>
  <c r="P963" i="5"/>
  <c r="P964" i="5"/>
  <c r="P965" i="5"/>
  <c r="P966" i="5"/>
  <c r="P967" i="5"/>
  <c r="P968" i="5"/>
  <c r="P969" i="5"/>
  <c r="P970" i="5"/>
  <c r="P971" i="5"/>
  <c r="P972" i="5"/>
  <c r="P973" i="5"/>
  <c r="P974" i="5"/>
  <c r="P975" i="5"/>
  <c r="P976" i="5"/>
  <c r="P977" i="5"/>
  <c r="P978" i="5"/>
  <c r="P979" i="5"/>
  <c r="P980" i="5"/>
  <c r="P981" i="5"/>
  <c r="P982" i="5"/>
  <c r="P983" i="5"/>
  <c r="P984" i="5"/>
  <c r="P985" i="5"/>
  <c r="P1000" i="5"/>
  <c r="P1001" i="5"/>
  <c r="P1002" i="5"/>
  <c r="P1003" i="5"/>
  <c r="P1004" i="5"/>
  <c r="P1005" i="5"/>
  <c r="P1006" i="5"/>
  <c r="P1007" i="5"/>
  <c r="P1008" i="5"/>
  <c r="P1009" i="5"/>
  <c r="P1010" i="5"/>
  <c r="P1011" i="5"/>
  <c r="P1012" i="5"/>
  <c r="P1013" i="5"/>
  <c r="P1014" i="5"/>
  <c r="P1015" i="5"/>
  <c r="P1016" i="5"/>
  <c r="P1017" i="5"/>
  <c r="P1018" i="5"/>
  <c r="P1019" i="5"/>
  <c r="P1020" i="5"/>
  <c r="P1021" i="5"/>
  <c r="P1022" i="5"/>
  <c r="P1023" i="5"/>
  <c r="P1024" i="5"/>
  <c r="P1025" i="5"/>
  <c r="P1026" i="5"/>
  <c r="P1027" i="5"/>
  <c r="P1028" i="5"/>
  <c r="P1029" i="5"/>
  <c r="P1030" i="5"/>
  <c r="P1031" i="5"/>
  <c r="P1032" i="5"/>
  <c r="P1033" i="5"/>
  <c r="P1034" i="5"/>
  <c r="P1035" i="5"/>
  <c r="P1036" i="5"/>
  <c r="P1037" i="5"/>
  <c r="P1038" i="5"/>
  <c r="P1039" i="5"/>
  <c r="P1040" i="5"/>
  <c r="P1041" i="5"/>
  <c r="P1042" i="5"/>
  <c r="P1043" i="5"/>
  <c r="P1044" i="5"/>
  <c r="P1045" i="5"/>
  <c r="P1046" i="5"/>
  <c r="P1047" i="5"/>
  <c r="P1049" i="5"/>
  <c r="P1050" i="5"/>
  <c r="P1051" i="5"/>
  <c r="P1052" i="5"/>
  <c r="P1053" i="5"/>
  <c r="P1054" i="5"/>
  <c r="P1055" i="5"/>
  <c r="P1056" i="5"/>
  <c r="P1057" i="5"/>
  <c r="P1058" i="5"/>
  <c r="P1059" i="5"/>
  <c r="P1062" i="5"/>
  <c r="P1063" i="5"/>
  <c r="P1064" i="5"/>
  <c r="P1065" i="5"/>
  <c r="P1066" i="5"/>
  <c r="P1067" i="5"/>
  <c r="P1068" i="5"/>
  <c r="P1069" i="5"/>
  <c r="P1070" i="5"/>
  <c r="P1071" i="5"/>
  <c r="P1072" i="5"/>
  <c r="P1073" i="5"/>
  <c r="P1074" i="5"/>
  <c r="P1075" i="5"/>
  <c r="P1076" i="5"/>
  <c r="P1077" i="5"/>
  <c r="P1078" i="5"/>
  <c r="P1079" i="5"/>
  <c r="P1080" i="5"/>
  <c r="P1081" i="5"/>
  <c r="P1082" i="5"/>
  <c r="P1083" i="5"/>
  <c r="P1091" i="5"/>
  <c r="P1092" i="5"/>
  <c r="P1093" i="5"/>
  <c r="P1094" i="5"/>
  <c r="P1095" i="5"/>
  <c r="P1096" i="5"/>
  <c r="P1097" i="5"/>
  <c r="P1098" i="5"/>
  <c r="P1099" i="5"/>
  <c r="P1100" i="5"/>
  <c r="P1101" i="5"/>
  <c r="P1102" i="5"/>
  <c r="P1103" i="5"/>
  <c r="P1104" i="5"/>
  <c r="P1105" i="5"/>
  <c r="P1106" i="5"/>
  <c r="P1107" i="5"/>
  <c r="P1108" i="5"/>
  <c r="P1109" i="5"/>
  <c r="P1110" i="5"/>
  <c r="P1111" i="5"/>
  <c r="P1112" i="5"/>
  <c r="P1113" i="5"/>
  <c r="P1114" i="5"/>
  <c r="P1115" i="5"/>
  <c r="P1116" i="5"/>
  <c r="P1117" i="5"/>
  <c r="P1118" i="5"/>
  <c r="P1119" i="5"/>
  <c r="P1120" i="5"/>
  <c r="P1121" i="5"/>
  <c r="P1122" i="5"/>
  <c r="P1123" i="5"/>
  <c r="P1124" i="5"/>
  <c r="P1125" i="5"/>
  <c r="P1126" i="5"/>
  <c r="P1127" i="5"/>
  <c r="P1128" i="5"/>
  <c r="P1129" i="5"/>
  <c r="P1130" i="5"/>
  <c r="P1131" i="5"/>
  <c r="P1132" i="5"/>
  <c r="P1133" i="5"/>
  <c r="P1134" i="5"/>
  <c r="P1135" i="5"/>
  <c r="P1136" i="5"/>
  <c r="P1137" i="5"/>
  <c r="P1138" i="5"/>
  <c r="P1139" i="5"/>
  <c r="P1140" i="5"/>
  <c r="P1141" i="5"/>
  <c r="P1142" i="5"/>
  <c r="P1143" i="5"/>
  <c r="P1144" i="5"/>
  <c r="P1145" i="5"/>
  <c r="P1146" i="5"/>
  <c r="P1147" i="5"/>
  <c r="P1169" i="5"/>
  <c r="P1170" i="5"/>
  <c r="P1171" i="5"/>
  <c r="P1172" i="5"/>
  <c r="P1173" i="5"/>
  <c r="P1174" i="5"/>
  <c r="P1175" i="5"/>
  <c r="P1196" i="5"/>
  <c r="P1197" i="5"/>
  <c r="P1198" i="5"/>
  <c r="P1199" i="5"/>
  <c r="P1200" i="5"/>
  <c r="P1201" i="5"/>
  <c r="P1202" i="5"/>
  <c r="P1203" i="5"/>
  <c r="P1204" i="5"/>
  <c r="P1205" i="5"/>
  <c r="P1206" i="5"/>
  <c r="P1207" i="5"/>
  <c r="P1208" i="5"/>
  <c r="P1209" i="5"/>
  <c r="P1210" i="5"/>
  <c r="P1211" i="5"/>
  <c r="P1212" i="5"/>
  <c r="P1213" i="5"/>
  <c r="P1214" i="5"/>
  <c r="P1215" i="5"/>
  <c r="P1216" i="5"/>
  <c r="P1217" i="5"/>
  <c r="P1218" i="5"/>
  <c r="P1219" i="5"/>
  <c r="P1220" i="5"/>
  <c r="P1221" i="5"/>
  <c r="P1230" i="5"/>
  <c r="P1231" i="5"/>
  <c r="P1232" i="5"/>
  <c r="P1233" i="5"/>
  <c r="P1234" i="5"/>
  <c r="P1235" i="5"/>
  <c r="P1236" i="5"/>
  <c r="P1237" i="5"/>
  <c r="P1238" i="5"/>
  <c r="P1239" i="5"/>
  <c r="P1241" i="5"/>
  <c r="P1242" i="5"/>
  <c r="P1243" i="5"/>
  <c r="P1244" i="5"/>
  <c r="P1245" i="5"/>
  <c r="P1246" i="5"/>
  <c r="P1247" i="5"/>
  <c r="P1248" i="5"/>
  <c r="P1249" i="5"/>
  <c r="P1250" i="5"/>
  <c r="P1251" i="5"/>
  <c r="P1252" i="5"/>
  <c r="P1253" i="5"/>
  <c r="P1254" i="5"/>
  <c r="P1255" i="5"/>
  <c r="P1256" i="5"/>
  <c r="P1257" i="5"/>
  <c r="P1258" i="5"/>
  <c r="P1259" i="5"/>
  <c r="P1260" i="5"/>
  <c r="P1261" i="5"/>
  <c r="P1262" i="5"/>
  <c r="P1263" i="5"/>
  <c r="P1264" i="5"/>
  <c r="P1266" i="5"/>
  <c r="P1267" i="5"/>
  <c r="P1268" i="5"/>
  <c r="P1269" i="5"/>
  <c r="P1270" i="5"/>
  <c r="P1271" i="5"/>
  <c r="P1273" i="5"/>
  <c r="P1274" i="5"/>
  <c r="P1289" i="5"/>
  <c r="P1290" i="5"/>
  <c r="P1291" i="5"/>
  <c r="P1292" i="5"/>
  <c r="P1295" i="5"/>
  <c r="P1296" i="5"/>
  <c r="P1297" i="5"/>
  <c r="P1324" i="5"/>
  <c r="P1325" i="5"/>
  <c r="P1326" i="5"/>
  <c r="P1327" i="5"/>
  <c r="P1328" i="5"/>
  <c r="P1329" i="5"/>
  <c r="P1330" i="5"/>
  <c r="P1331" i="5"/>
  <c r="P1332" i="5"/>
  <c r="P1333" i="5"/>
  <c r="P1334" i="5"/>
  <c r="P1335" i="5"/>
  <c r="P1336" i="5"/>
  <c r="P1337" i="5"/>
  <c r="P1338" i="5"/>
  <c r="P1339" i="5"/>
  <c r="P1340" i="5"/>
  <c r="P1341" i="5"/>
  <c r="P1342" i="5"/>
  <c r="P1343" i="5"/>
  <c r="P1344" i="5"/>
  <c r="P1345" i="5"/>
  <c r="P1346" i="5"/>
  <c r="P1347" i="5"/>
  <c r="P1348" i="5"/>
  <c r="P1349" i="5"/>
  <c r="P1350" i="5"/>
  <c r="P1351" i="5"/>
  <c r="P1352" i="5"/>
  <c r="P1353" i="5"/>
  <c r="P1354" i="5"/>
  <c r="P1355" i="5"/>
  <c r="P1356" i="5"/>
  <c r="P1357" i="5"/>
  <c r="P1358" i="5"/>
  <c r="P1359" i="5"/>
  <c r="P1360" i="5"/>
  <c r="P1361" i="5"/>
  <c r="P1362" i="5"/>
  <c r="P1363" i="5"/>
  <c r="P1364" i="5"/>
  <c r="P1365" i="5"/>
  <c r="P1366" i="5"/>
  <c r="P1367" i="5"/>
  <c r="P1368" i="5"/>
  <c r="P1369" i="5"/>
  <c r="P1370" i="5"/>
  <c r="P1371" i="5"/>
  <c r="P1372" i="5"/>
  <c r="P1373" i="5"/>
  <c r="P1374" i="5"/>
  <c r="P1375" i="5"/>
  <c r="P1376" i="5"/>
  <c r="P1377" i="5"/>
  <c r="P1378" i="5"/>
  <c r="P1379" i="5"/>
  <c r="P1380" i="5"/>
  <c r="P1381" i="5"/>
  <c r="P1382" i="5"/>
  <c r="P1383" i="5"/>
  <c r="P1384" i="5"/>
  <c r="P1385" i="5"/>
  <c r="P1386" i="5"/>
  <c r="P1387" i="5"/>
  <c r="P1394" i="5"/>
  <c r="P1395" i="5"/>
  <c r="P1396" i="5"/>
  <c r="P1397" i="5"/>
  <c r="P1398" i="5"/>
  <c r="P1399" i="5"/>
  <c r="P1400" i="5"/>
  <c r="P1401" i="5"/>
  <c r="P1402" i="5"/>
  <c r="P1403" i="5"/>
  <c r="P1404" i="5"/>
  <c r="P1405" i="5"/>
  <c r="P1406" i="5"/>
  <c r="P1407" i="5"/>
  <c r="P1408" i="5"/>
  <c r="P1409" i="5"/>
  <c r="P1411" i="5"/>
  <c r="P1412" i="5"/>
  <c r="P1413" i="5"/>
  <c r="P1414" i="5"/>
  <c r="P1415" i="5"/>
  <c r="P1416" i="5"/>
  <c r="P1417" i="5"/>
  <c r="P1418" i="5"/>
  <c r="P1419" i="5"/>
  <c r="P1420" i="5"/>
  <c r="P1421" i="5"/>
  <c r="P1422" i="5"/>
  <c r="P1423" i="5"/>
  <c r="P1424" i="5"/>
  <c r="P1425" i="5"/>
  <c r="P1426" i="5"/>
  <c r="P1427" i="5"/>
  <c r="P1428" i="5"/>
  <c r="P1429" i="5"/>
  <c r="P1430" i="5"/>
  <c r="P1431" i="5"/>
  <c r="P1432" i="5"/>
  <c r="P1433" i="5"/>
  <c r="P1434" i="5"/>
  <c r="P1435" i="5"/>
  <c r="P1436" i="5"/>
  <c r="P1437" i="5"/>
  <c r="P1438" i="5"/>
  <c r="P1439" i="5"/>
  <c r="P1440" i="5"/>
  <c r="P1441" i="5"/>
  <c r="P1442" i="5"/>
  <c r="P1443" i="5"/>
  <c r="P1444" i="5"/>
  <c r="P1445" i="5"/>
  <c r="P1446" i="5"/>
  <c r="P1447" i="5"/>
  <c r="P1448" i="5"/>
  <c r="P1473" i="5"/>
  <c r="P1474" i="5"/>
  <c r="P1475" i="5"/>
  <c r="P1476" i="5"/>
  <c r="P1477" i="5"/>
  <c r="P1478" i="5"/>
  <c r="P1479" i="5"/>
  <c r="P1480" i="5"/>
  <c r="P1481" i="5"/>
  <c r="P1482" i="5"/>
  <c r="P1483" i="5"/>
  <c r="P1484" i="5"/>
  <c r="P1485" i="5"/>
  <c r="P1486" i="5"/>
  <c r="P1487" i="5"/>
  <c r="P1488" i="5"/>
  <c r="P1489" i="5"/>
  <c r="P1490" i="5"/>
  <c r="P1491" i="5"/>
  <c r="P1492" i="5"/>
  <c r="P1493" i="5"/>
  <c r="P1494" i="5"/>
  <c r="P1495" i="5"/>
  <c r="P1496" i="5"/>
  <c r="P1497" i="5"/>
  <c r="P1498" i="5"/>
  <c r="P1499" i="5"/>
  <c r="P1500" i="5"/>
  <c r="P1501" i="5"/>
  <c r="P1502" i="5"/>
  <c r="P1503" i="5"/>
  <c r="P1504" i="5"/>
  <c r="P1505" i="5"/>
  <c r="P1506" i="5"/>
  <c r="P1507" i="5"/>
  <c r="P1508" i="5"/>
  <c r="P1509" i="5"/>
  <c r="P1510" i="5"/>
  <c r="P1511" i="5"/>
  <c r="P1512" i="5"/>
  <c r="P1513" i="5"/>
  <c r="P1514" i="5"/>
  <c r="P1515" i="5"/>
  <c r="P1516" i="5"/>
  <c r="P1517" i="5"/>
  <c r="P1518" i="5"/>
  <c r="P1519" i="5"/>
  <c r="P1520" i="5"/>
  <c r="P1521" i="5"/>
  <c r="P1522" i="5"/>
  <c r="P1523" i="5"/>
  <c r="P1524" i="5"/>
  <c r="P1525" i="5"/>
  <c r="P1526" i="5"/>
  <c r="P1527" i="5"/>
  <c r="P1528" i="5"/>
  <c r="P1530" i="5"/>
  <c r="P1531" i="5"/>
  <c r="P1532" i="5"/>
  <c r="P1533" i="5"/>
  <c r="P1534" i="5"/>
  <c r="P1535" i="5"/>
  <c r="P1536" i="5"/>
  <c r="P1537" i="5"/>
  <c r="P1538" i="5"/>
  <c r="P1539" i="5"/>
  <c r="P1540" i="5"/>
  <c r="P1541" i="5"/>
  <c r="P1542" i="5"/>
  <c r="P1543" i="5"/>
  <c r="P1544" i="5"/>
  <c r="P1545" i="5"/>
  <c r="P1546" i="5"/>
  <c r="P1547" i="5"/>
  <c r="P1548" i="5"/>
  <c r="P1549" i="5"/>
  <c r="P1550" i="5"/>
  <c r="P1551" i="5"/>
  <c r="P1552" i="5"/>
  <c r="P1553" i="5"/>
  <c r="P1554" i="5"/>
  <c r="P1555" i="5"/>
  <c r="P1556" i="5"/>
  <c r="P1557" i="5"/>
  <c r="P1558" i="5"/>
  <c r="P1559" i="5"/>
  <c r="P1560" i="5"/>
  <c r="P1561" i="5"/>
  <c r="P1562" i="5"/>
  <c r="P1563" i="5"/>
  <c r="P1564" i="5"/>
  <c r="P1565" i="5"/>
  <c r="P1566" i="5"/>
  <c r="P1567" i="5"/>
  <c r="P1568" i="5"/>
  <c r="P1569" i="5"/>
  <c r="P1570" i="5"/>
  <c r="P1571" i="5"/>
  <c r="P1572" i="5"/>
  <c r="P1573" i="5"/>
  <c r="P1574" i="5"/>
  <c r="P1575" i="5"/>
  <c r="P1576" i="5"/>
  <c r="P1577" i="5"/>
  <c r="P1578" i="5"/>
  <c r="P1579" i="5"/>
  <c r="P1580" i="5"/>
  <c r="P1581" i="5"/>
  <c r="P1582" i="5"/>
  <c r="P1583" i="5"/>
  <c r="P1584" i="5"/>
  <c r="P1585" i="5"/>
  <c r="P1586" i="5"/>
  <c r="P1587" i="5"/>
  <c r="P1588" i="5"/>
  <c r="P1589" i="5"/>
  <c r="P1590" i="5"/>
  <c r="P1591" i="5"/>
  <c r="P1592" i="5"/>
  <c r="P1593" i="5"/>
  <c r="P1594" i="5"/>
  <c r="P1595" i="5"/>
  <c r="P1596" i="5"/>
  <c r="P1597" i="5"/>
  <c r="P1598" i="5"/>
  <c r="P1599" i="5"/>
  <c r="P1600" i="5"/>
  <c r="P1601" i="5"/>
  <c r="P1602" i="5"/>
  <c r="P1603" i="5"/>
  <c r="P1604" i="5"/>
  <c r="P1605" i="5"/>
  <c r="P1606" i="5"/>
  <c r="P1607" i="5"/>
  <c r="P1608" i="5"/>
  <c r="P1609" i="5"/>
  <c r="P1610" i="5"/>
  <c r="P1611" i="5"/>
  <c r="P1612" i="5"/>
  <c r="P1613" i="5"/>
  <c r="P1614" i="5"/>
  <c r="P1615" i="5"/>
  <c r="P1616" i="5"/>
  <c r="P1617" i="5"/>
  <c r="P1618" i="5"/>
  <c r="P1619" i="5"/>
  <c r="P1620" i="5"/>
  <c r="P1621" i="5"/>
  <c r="P1622" i="5"/>
  <c r="P1623" i="5"/>
  <c r="P1624" i="5"/>
  <c r="P1625" i="5"/>
  <c r="P1626" i="5"/>
  <c r="P1627" i="5"/>
  <c r="P1628" i="5"/>
  <c r="P1629" i="5"/>
  <c r="P1630" i="5"/>
  <c r="P1631" i="5"/>
  <c r="P1632" i="5"/>
  <c r="P1633" i="5"/>
  <c r="P1634" i="5"/>
  <c r="P1635" i="5"/>
  <c r="P1636" i="5"/>
  <c r="P1637" i="5"/>
  <c r="P1638" i="5"/>
  <c r="P1639" i="5"/>
  <c r="P1640" i="5"/>
  <c r="P1641" i="5"/>
  <c r="P1642" i="5"/>
  <c r="P1643" i="5"/>
  <c r="P1644" i="5"/>
  <c r="P1645" i="5"/>
  <c r="P1646" i="5"/>
  <c r="P1647" i="5"/>
  <c r="P1648" i="5"/>
  <c r="P1649" i="5"/>
  <c r="P1650" i="5"/>
  <c r="P1651" i="5"/>
  <c r="P1652" i="5"/>
  <c r="P1653" i="5"/>
  <c r="P1654" i="5"/>
  <c r="P1655" i="5"/>
  <c r="P1656" i="5"/>
  <c r="P1657" i="5"/>
  <c r="P1658" i="5"/>
  <c r="P1659" i="5"/>
  <c r="P1660" i="5"/>
  <c r="P1661" i="5"/>
  <c r="P1662" i="5"/>
  <c r="P1663" i="5"/>
  <c r="P1664" i="5"/>
  <c r="P1665" i="5"/>
  <c r="P1666" i="5"/>
  <c r="P1676" i="5"/>
  <c r="P1677" i="5"/>
  <c r="P1678" i="5"/>
  <c r="P1679" i="5"/>
  <c r="P1680" i="5"/>
  <c r="P1681" i="5"/>
  <c r="P1682" i="5"/>
  <c r="P1683" i="5"/>
  <c r="P1684" i="5"/>
  <c r="P1685" i="5"/>
  <c r="P1686" i="5"/>
  <c r="P1687" i="5"/>
  <c r="P1688" i="5"/>
  <c r="P1689" i="5"/>
  <c r="P1690" i="5"/>
  <c r="P1691" i="5"/>
  <c r="P1692" i="5"/>
  <c r="P1693" i="5"/>
  <c r="P1694" i="5"/>
  <c r="P1695" i="5"/>
  <c r="P1696" i="5"/>
  <c r="P1697" i="5"/>
  <c r="P1698" i="5"/>
  <c r="P1699" i="5"/>
  <c r="P1700" i="5"/>
  <c r="P1701" i="5"/>
  <c r="P1702" i="5"/>
  <c r="P1703" i="5"/>
  <c r="P1704" i="5"/>
  <c r="P1705" i="5"/>
  <c r="P1706" i="5"/>
  <c r="P1708" i="5"/>
  <c r="P1709" i="5"/>
  <c r="P1710" i="5"/>
  <c r="P1711" i="5"/>
  <c r="P1712" i="5"/>
  <c r="P1713" i="5"/>
  <c r="P1714" i="5"/>
  <c r="P1715" i="5"/>
  <c r="P1716" i="5"/>
  <c r="P1717" i="5"/>
  <c r="P1718" i="5"/>
  <c r="P1719" i="5"/>
  <c r="P1720" i="5"/>
  <c r="P1721" i="5"/>
  <c r="P1722" i="5"/>
  <c r="P1723" i="5"/>
  <c r="P1724" i="5"/>
  <c r="P1725" i="5"/>
  <c r="P1726" i="5"/>
  <c r="P1727" i="5"/>
  <c r="P1728" i="5"/>
  <c r="P1729" i="5"/>
  <c r="P1730" i="5"/>
  <c r="P1731" i="5"/>
  <c r="P1732" i="5"/>
  <c r="P1733" i="5"/>
  <c r="P1734" i="5"/>
  <c r="P1735" i="5"/>
  <c r="P1736" i="5"/>
  <c r="P1737" i="5"/>
  <c r="P1738" i="5"/>
  <c r="P1739" i="5"/>
  <c r="P1740" i="5"/>
  <c r="P1741" i="5"/>
  <c r="P1742" i="5"/>
  <c r="P1743" i="5"/>
  <c r="P1744" i="5"/>
  <c r="P1745" i="5"/>
  <c r="P1746" i="5"/>
  <c r="P1747" i="5"/>
  <c r="P1748" i="5"/>
  <c r="P1749" i="5"/>
  <c r="P1750" i="5"/>
  <c r="P1751" i="5"/>
  <c r="P1752" i="5"/>
  <c r="P1753" i="5"/>
  <c r="P1760" i="5"/>
  <c r="P1761" i="5"/>
  <c r="P1762" i="5"/>
  <c r="P1763" i="5"/>
  <c r="P1764" i="5"/>
  <c r="P1765" i="5"/>
  <c r="P1790" i="5"/>
  <c r="P1791" i="5"/>
  <c r="P1792" i="5"/>
  <c r="P1793" i="5"/>
  <c r="P1794" i="5"/>
  <c r="P1795" i="5"/>
  <c r="P1796" i="5"/>
  <c r="P1797" i="5"/>
  <c r="P1798" i="5"/>
  <c r="P1799" i="5"/>
  <c r="P1800" i="5"/>
  <c r="P1801" i="5"/>
  <c r="P1802" i="5"/>
  <c r="P1803" i="5"/>
  <c r="P1804" i="5"/>
  <c r="P1805" i="5"/>
  <c r="P1806" i="5"/>
  <c r="P1807" i="5"/>
  <c r="P1808" i="5"/>
  <c r="P1809" i="5"/>
  <c r="P1810" i="5"/>
  <c r="P1811" i="5"/>
  <c r="P1812" i="5"/>
  <c r="P1813" i="5"/>
  <c r="P1814" i="5"/>
  <c r="P1815" i="5"/>
  <c r="P1816" i="5"/>
  <c r="P1817" i="5"/>
  <c r="P1818" i="5"/>
  <c r="P1819" i="5"/>
  <c r="P1820" i="5"/>
  <c r="P1821" i="5"/>
  <c r="P1822" i="5"/>
  <c r="P1823" i="5"/>
  <c r="P1824" i="5"/>
  <c r="P1825" i="5"/>
  <c r="P1826" i="5"/>
  <c r="P1827" i="5"/>
  <c r="P1828" i="5"/>
  <c r="P1829" i="5"/>
  <c r="P1831" i="5"/>
  <c r="P1832" i="5"/>
  <c r="P1833" i="5"/>
  <c r="P1834" i="5"/>
  <c r="P1835" i="5"/>
  <c r="P1836" i="5"/>
  <c r="P1839" i="5"/>
  <c r="P1840" i="5"/>
  <c r="P1841" i="5"/>
  <c r="P1842" i="5"/>
  <c r="P1843" i="5"/>
  <c r="P1844" i="5"/>
  <c r="P1845" i="5"/>
  <c r="P1846" i="5"/>
  <c r="P1847" i="5"/>
  <c r="P1848" i="5"/>
  <c r="P1849" i="5"/>
  <c r="P1850" i="5"/>
  <c r="P1851" i="5"/>
  <c r="P1852" i="5"/>
  <c r="P1853" i="5"/>
  <c r="P1854" i="5"/>
  <c r="P1855" i="5"/>
  <c r="P1856" i="5"/>
  <c r="P1857" i="5"/>
  <c r="P1858" i="5"/>
  <c r="P1859" i="5"/>
  <c r="P1860" i="5"/>
  <c r="P1861" i="5"/>
  <c r="P1862" i="5"/>
  <c r="P1863" i="5"/>
  <c r="P1864" i="5"/>
  <c r="P1865" i="5"/>
  <c r="P1866" i="5"/>
  <c r="P1867" i="5"/>
  <c r="P1868" i="5"/>
  <c r="P1869" i="5"/>
  <c r="P1870" i="5"/>
  <c r="P1871" i="5"/>
  <c r="P1872" i="5"/>
  <c r="P1873" i="5"/>
  <c r="P1874" i="5"/>
  <c r="P1875" i="5"/>
  <c r="P1876" i="5"/>
  <c r="P1877" i="5"/>
  <c r="P1878" i="5"/>
  <c r="P1879" i="5"/>
  <c r="P1880" i="5"/>
  <c r="P1881" i="5"/>
  <c r="P1882" i="5"/>
  <c r="P1884" i="5"/>
  <c r="P1885" i="5"/>
  <c r="P1892" i="5"/>
  <c r="P1893" i="5"/>
  <c r="P1894" i="5"/>
  <c r="P1895" i="5"/>
  <c r="P1896" i="5"/>
  <c r="P1897" i="5"/>
  <c r="P1898" i="5"/>
  <c r="P1899" i="5"/>
  <c r="P1900" i="5"/>
  <c r="P1901" i="5"/>
  <c r="P1902" i="5"/>
  <c r="P1903" i="5"/>
  <c r="P1904" i="5"/>
  <c r="P1905" i="5"/>
  <c r="P1906" i="5"/>
  <c r="P1907" i="5"/>
  <c r="P1908" i="5"/>
  <c r="P1909" i="5"/>
  <c r="P1910" i="5"/>
  <c r="P1911" i="5"/>
  <c r="P1912" i="5"/>
  <c r="P1913" i="5"/>
  <c r="P1914" i="5"/>
  <c r="P1915" i="5"/>
  <c r="P1916" i="5"/>
  <c r="P1917" i="5"/>
  <c r="P1918" i="5"/>
  <c r="P1919" i="5"/>
  <c r="P1920" i="5"/>
  <c r="P1921" i="5"/>
  <c r="P1922" i="5"/>
  <c r="P1923" i="5"/>
  <c r="P1924" i="5"/>
  <c r="P1925" i="5"/>
  <c r="P1926" i="5"/>
  <c r="P1927" i="5"/>
  <c r="P1928" i="5"/>
  <c r="P1929" i="5"/>
  <c r="P1930" i="5"/>
  <c r="P1931" i="5"/>
  <c r="P1932" i="5"/>
  <c r="P1933" i="5"/>
  <c r="P1939" i="5"/>
  <c r="P1940" i="5"/>
  <c r="P1941" i="5"/>
  <c r="P1942" i="5"/>
  <c r="P1943" i="5"/>
  <c r="P1944" i="5"/>
  <c r="P1945" i="5"/>
  <c r="P1946" i="5"/>
  <c r="P1947" i="5"/>
  <c r="P1948" i="5"/>
  <c r="P1949" i="5"/>
  <c r="P1950" i="5"/>
  <c r="P1951" i="5"/>
  <c r="P1952" i="5"/>
  <c r="P1953" i="5"/>
  <c r="P1954" i="5"/>
  <c r="P1955" i="5"/>
  <c r="P1956" i="5"/>
  <c r="P1957" i="5"/>
  <c r="P1958" i="5"/>
  <c r="P1959" i="5"/>
  <c r="P1960" i="5"/>
  <c r="P1961" i="5"/>
  <c r="P1962" i="5"/>
  <c r="P1963" i="5"/>
  <c r="P1964" i="5"/>
  <c r="P2074" i="5"/>
  <c r="P2075" i="5"/>
  <c r="P2076" i="5"/>
  <c r="P2077" i="5"/>
  <c r="P2078" i="5"/>
  <c r="P2079" i="5"/>
  <c r="P2080" i="5"/>
  <c r="P2081" i="5"/>
  <c r="P2082" i="5"/>
  <c r="P2083" i="5"/>
  <c r="P2084" i="5"/>
  <c r="P2085" i="5"/>
  <c r="P2086" i="5"/>
  <c r="P2087" i="5"/>
  <c r="P2088" i="5"/>
  <c r="P2089" i="5"/>
  <c r="P2090" i="5"/>
  <c r="P2091" i="5"/>
  <c r="P2092" i="5"/>
  <c r="P2093" i="5"/>
  <c r="P2094" i="5"/>
  <c r="P2095" i="5"/>
  <c r="P2096" i="5"/>
  <c r="P2097" i="5"/>
  <c r="P2098" i="5"/>
  <c r="P2099" i="5"/>
  <c r="P2100" i="5"/>
  <c r="P2101" i="5"/>
  <c r="P2102" i="5"/>
  <c r="P2103" i="5"/>
  <c r="P2110" i="5"/>
  <c r="P2111" i="5"/>
  <c r="P2112" i="5"/>
  <c r="P2113" i="5"/>
  <c r="P2114" i="5"/>
  <c r="K1198" i="5"/>
  <c r="C1200" i="5" s="1"/>
  <c r="Q1196" i="5" s="1"/>
  <c r="K1171" i="5"/>
  <c r="C1174" i="5" s="1"/>
  <c r="Q1169" i="5" s="1"/>
  <c r="D1118" i="5"/>
  <c r="K1115" i="5"/>
  <c r="C1118" i="5" s="1"/>
  <c r="Q1113" i="5" s="1"/>
  <c r="B1113" i="5"/>
  <c r="D1111" i="5"/>
  <c r="C1111" i="5"/>
  <c r="Q1106" i="5" s="1"/>
  <c r="B1106" i="5"/>
  <c r="D1104" i="5"/>
  <c r="K1101" i="5"/>
  <c r="C1104" i="5" s="1"/>
  <c r="Q1099" i="5" s="1"/>
  <c r="B1099" i="5"/>
  <c r="D1139" i="5"/>
  <c r="K1136" i="5"/>
  <c r="C1139" i="5" s="1"/>
  <c r="Q1134" i="5" s="1"/>
  <c r="B1134" i="5"/>
  <c r="D1132" i="5"/>
  <c r="K1129" i="5"/>
  <c r="C1132" i="5" s="1"/>
  <c r="Q1127" i="5" s="1"/>
  <c r="B1127" i="5"/>
  <c r="D1125" i="5"/>
  <c r="K1122" i="5"/>
  <c r="C1125" i="5" s="1"/>
  <c r="Q1120" i="5" s="1"/>
  <c r="B1120" i="5"/>
  <c r="D1200" i="5"/>
  <c r="B1196" i="5"/>
  <c r="D1174" i="5"/>
  <c r="B1169" i="5"/>
  <c r="D1146" i="5"/>
  <c r="K1143" i="5"/>
  <c r="C1146" i="5" s="1"/>
  <c r="Q1141" i="5" s="1"/>
  <c r="B1141" i="5"/>
  <c r="C54" i="31" l="1"/>
  <c r="C326" i="31"/>
  <c r="C51" i="31"/>
  <c r="C52" i="31"/>
  <c r="C153" i="31"/>
  <c r="C154" i="31"/>
  <c r="C152" i="31"/>
  <c r="C155" i="31"/>
  <c r="C157" i="31"/>
  <c r="C150" i="31"/>
  <c r="C297" i="31"/>
  <c r="C151" i="31"/>
  <c r="C149" i="31"/>
  <c r="C287" i="31"/>
  <c r="C268" i="31"/>
  <c r="C206" i="31"/>
  <c r="C99" i="31"/>
  <c r="C257" i="31"/>
  <c r="C253" i="31"/>
  <c r="C249" i="31"/>
  <c r="C243" i="31"/>
  <c r="C239" i="31"/>
  <c r="C235" i="31"/>
  <c r="C231" i="31"/>
  <c r="C225" i="31"/>
  <c r="C181" i="31"/>
  <c r="C113" i="31"/>
  <c r="C106" i="31"/>
  <c r="C276" i="31"/>
  <c r="C211" i="31"/>
  <c r="C258" i="31"/>
  <c r="C254" i="31"/>
  <c r="C244" i="31"/>
  <c r="C240" i="31"/>
  <c r="C236" i="31"/>
  <c r="C232" i="31"/>
  <c r="C228" i="31"/>
  <c r="C224" i="31"/>
  <c r="C115" i="31"/>
  <c r="C108" i="31"/>
  <c r="C100" i="31"/>
  <c r="C93" i="31"/>
  <c r="C204" i="31"/>
  <c r="C298" i="31"/>
  <c r="C293" i="31"/>
  <c r="C277" i="31"/>
  <c r="C273" i="31"/>
  <c r="C264" i="31"/>
  <c r="C216" i="31"/>
  <c r="C212" i="31"/>
  <c r="C208" i="31"/>
  <c r="C201" i="31"/>
  <c r="C197" i="31"/>
  <c r="C116" i="31"/>
  <c r="C109" i="31"/>
  <c r="C101" i="31"/>
  <c r="C94" i="31"/>
  <c r="C296" i="31"/>
  <c r="C196" i="31"/>
  <c r="C107" i="31"/>
  <c r="C255" i="31"/>
  <c r="C245" i="31"/>
  <c r="C241" i="31"/>
  <c r="C237" i="31"/>
  <c r="C233" i="31"/>
  <c r="C227" i="31"/>
  <c r="C117" i="31"/>
  <c r="C102" i="31"/>
  <c r="C95" i="31"/>
  <c r="C263" i="31"/>
  <c r="C215" i="31"/>
  <c r="C200" i="31"/>
  <c r="C294" i="31"/>
  <c r="C278" i="31"/>
  <c r="C274" i="31"/>
  <c r="C265" i="31"/>
  <c r="C223" i="31"/>
  <c r="C221" i="31"/>
  <c r="C213" i="31"/>
  <c r="C209" i="31"/>
  <c r="C202" i="31"/>
  <c r="C198" i="31"/>
  <c r="C110" i="31"/>
  <c r="C103" i="31"/>
  <c r="C96" i="31"/>
  <c r="C65" i="31"/>
  <c r="C292" i="31"/>
  <c r="C229" i="31"/>
  <c r="C114" i="31"/>
  <c r="C256" i="31"/>
  <c r="C246" i="31"/>
  <c r="C242" i="31"/>
  <c r="C238" i="31"/>
  <c r="C234" i="31"/>
  <c r="C226" i="31"/>
  <c r="C111" i="31"/>
  <c r="C104" i="31"/>
  <c r="C97" i="31"/>
  <c r="D251" i="31"/>
  <c r="C250" i="31"/>
  <c r="C295" i="31"/>
  <c r="C291" i="31"/>
  <c r="C275" i="31"/>
  <c r="C266" i="31"/>
  <c r="C222" i="31"/>
  <c r="C214" i="31"/>
  <c r="C210" i="31"/>
  <c r="C205" i="31"/>
  <c r="C203" i="31"/>
  <c r="C199" i="31"/>
  <c r="C112" i="31"/>
  <c r="C105" i="31"/>
  <c r="C98" i="31"/>
  <c r="C66" i="31"/>
  <c r="C251" i="31"/>
  <c r="C87" i="31"/>
  <c r="C84" i="31"/>
  <c r="C323" i="31"/>
  <c r="C288" i="31"/>
  <c r="C324" i="31"/>
  <c r="C289" i="31"/>
  <c r="C230" i="31"/>
  <c r="C195" i="31"/>
  <c r="C182" i="31"/>
  <c r="C183" i="31"/>
  <c r="C184" i="31"/>
  <c r="C185" i="31"/>
  <c r="C1674" i="5"/>
  <c r="Q1667" i="5" s="1"/>
  <c r="T1113" i="5"/>
  <c r="T1169" i="5"/>
  <c r="T1120" i="5"/>
  <c r="T1127" i="5"/>
  <c r="T1134" i="5"/>
  <c r="T1141" i="5"/>
  <c r="T1099" i="5"/>
  <c r="T1106" i="5"/>
  <c r="T1196" i="5"/>
  <c r="D1714" i="5"/>
  <c r="Q1708" i="5"/>
  <c r="B1708" i="5"/>
  <c r="K1093" i="5"/>
  <c r="K1079" i="5"/>
  <c r="C1082" i="5" s="1"/>
  <c r="Q1077" i="5" s="1"/>
  <c r="K1072" i="5"/>
  <c r="C1075" i="5" s="1"/>
  <c r="Q1070" i="5" s="1"/>
  <c r="K1065" i="5"/>
  <c r="C1068" i="5" s="1"/>
  <c r="Q1063" i="5" s="1"/>
  <c r="D1047" i="5"/>
  <c r="K1044" i="5"/>
  <c r="C1047" i="5" s="1"/>
  <c r="Q1042" i="5" s="1"/>
  <c r="D1040" i="5"/>
  <c r="K1037" i="5"/>
  <c r="C1040" i="5" s="1"/>
  <c r="Q1035" i="5" s="1"/>
  <c r="D1033" i="5"/>
  <c r="K1030" i="5"/>
  <c r="C1033" i="5" s="1"/>
  <c r="Q1028" i="5" s="1"/>
  <c r="D1026" i="5"/>
  <c r="K1023" i="5"/>
  <c r="C1026" i="5" s="1"/>
  <c r="Q1021" i="5" s="1"/>
  <c r="D1019" i="5"/>
  <c r="K1016" i="5"/>
  <c r="C1019" i="5" s="1"/>
  <c r="Q1014" i="5" s="1"/>
  <c r="D1012" i="5"/>
  <c r="K1009" i="5"/>
  <c r="C1012" i="5" s="1"/>
  <c r="Q1007" i="5" s="1"/>
  <c r="D1005" i="5"/>
  <c r="K1002" i="5"/>
  <c r="C1005" i="5" s="1"/>
  <c r="Q1000" i="5" s="1"/>
  <c r="D984" i="5"/>
  <c r="K981" i="5"/>
  <c r="C984" i="5" s="1"/>
  <c r="Q979" i="5" s="1"/>
  <c r="D977" i="5"/>
  <c r="K974" i="5"/>
  <c r="C977" i="5" s="1"/>
  <c r="Q972" i="5" s="1"/>
  <c r="D970" i="5"/>
  <c r="K967" i="5"/>
  <c r="C970" i="5" s="1"/>
  <c r="Q965" i="5" s="1"/>
  <c r="D963" i="5"/>
  <c r="K960" i="5"/>
  <c r="C963" i="5" s="1"/>
  <c r="Q958" i="5" s="1"/>
  <c r="D956" i="5"/>
  <c r="K953" i="5"/>
  <c r="C956" i="5" s="1"/>
  <c r="Q951" i="5" s="1"/>
  <c r="D949" i="5"/>
  <c r="K946" i="5"/>
  <c r="C949" i="5" s="1"/>
  <c r="Q944" i="5" s="1"/>
  <c r="D942" i="5"/>
  <c r="K939" i="5"/>
  <c r="C942" i="5" s="1"/>
  <c r="Q937" i="5" s="1"/>
  <c r="D935" i="5"/>
  <c r="K932" i="5"/>
  <c r="C935" i="5" s="1"/>
  <c r="Q930" i="5" s="1"/>
  <c r="D928" i="5"/>
  <c r="K925" i="5"/>
  <c r="C928" i="5" s="1"/>
  <c r="Q923" i="5" s="1"/>
  <c r="D921" i="5"/>
  <c r="K918" i="5"/>
  <c r="C921" i="5" s="1"/>
  <c r="Q916" i="5" s="1"/>
  <c r="D914" i="5"/>
  <c r="K911" i="5"/>
  <c r="C914" i="5" s="1"/>
  <c r="Q909" i="5" s="1"/>
  <c r="D907" i="5"/>
  <c r="K904" i="5"/>
  <c r="C907" i="5" s="1"/>
  <c r="Q902" i="5" s="1"/>
  <c r="D900" i="5"/>
  <c r="K897" i="5"/>
  <c r="C900" i="5" s="1"/>
  <c r="Q895" i="5" s="1"/>
  <c r="D893" i="5"/>
  <c r="K890" i="5"/>
  <c r="C893" i="5" s="1"/>
  <c r="Q888" i="5" s="1"/>
  <c r="K1052" i="5"/>
  <c r="C1054" i="5" s="1"/>
  <c r="Q1050" i="5" s="1"/>
  <c r="K1058" i="5"/>
  <c r="D1075" i="5"/>
  <c r="B1070" i="5"/>
  <c r="D1068" i="5"/>
  <c r="B1063" i="5"/>
  <c r="D1096" i="5"/>
  <c r="B1091" i="5"/>
  <c r="D1082" i="5"/>
  <c r="B1077" i="5"/>
  <c r="B1007" i="5"/>
  <c r="B1014" i="5"/>
  <c r="B1021" i="5"/>
  <c r="B1028" i="5"/>
  <c r="B1035" i="5"/>
  <c r="B1042" i="5"/>
  <c r="D1054" i="5"/>
  <c r="B1050" i="5"/>
  <c r="B1056" i="5"/>
  <c r="B944" i="5"/>
  <c r="B937" i="5"/>
  <c r="B930" i="5"/>
  <c r="B923" i="5"/>
  <c r="B916" i="5"/>
  <c r="B909" i="5"/>
  <c r="B902" i="5"/>
  <c r="B895" i="5"/>
  <c r="B888" i="5"/>
  <c r="B951" i="5"/>
  <c r="B958" i="5"/>
  <c r="B965" i="5"/>
  <c r="B972" i="5"/>
  <c r="B979" i="5"/>
  <c r="B1000" i="5"/>
  <c r="C210" i="5"/>
  <c r="D157" i="31" l="1"/>
  <c r="D153" i="31"/>
  <c r="D154" i="31"/>
  <c r="D151" i="31"/>
  <c r="D150" i="31"/>
  <c r="D155" i="31"/>
  <c r="T1050" i="5"/>
  <c r="F150" i="31"/>
  <c r="J150" i="31" s="1"/>
  <c r="T1063" i="5"/>
  <c r="F153" i="31"/>
  <c r="J153" i="31" s="1"/>
  <c r="T1070" i="5"/>
  <c r="F154" i="31"/>
  <c r="J154" i="31" s="1"/>
  <c r="T1077" i="5"/>
  <c r="F155" i="31"/>
  <c r="J155" i="31" s="1"/>
  <c r="T965" i="5"/>
  <c r="T909" i="5"/>
  <c r="T1035" i="5"/>
  <c r="T888" i="5"/>
  <c r="T916" i="5"/>
  <c r="T944" i="5"/>
  <c r="T972" i="5"/>
  <c r="T1014" i="5"/>
  <c r="T1042" i="5"/>
  <c r="T895" i="5"/>
  <c r="T923" i="5"/>
  <c r="T951" i="5"/>
  <c r="T979" i="5"/>
  <c r="T1021" i="5"/>
  <c r="T1007" i="5"/>
  <c r="T937" i="5"/>
  <c r="T902" i="5"/>
  <c r="T930" i="5"/>
  <c r="T958" i="5"/>
  <c r="T1000" i="5"/>
  <c r="T1028" i="5"/>
  <c r="T1667" i="5"/>
  <c r="F251" i="31"/>
  <c r="J251" i="31" s="1"/>
  <c r="T1708" i="5"/>
  <c r="C1096" i="5"/>
  <c r="Q1091" i="5" s="1"/>
  <c r="C1060" i="5"/>
  <c r="Q1056" i="5" s="1"/>
  <c r="F157" i="31" l="1"/>
  <c r="J157" i="31" s="1"/>
  <c r="T1056" i="5"/>
  <c r="F151" i="31"/>
  <c r="J151" i="31" s="1"/>
  <c r="T1091" i="5"/>
  <c r="D111" i="5" l="1"/>
  <c r="K108" i="5"/>
  <c r="C111" i="5" s="1"/>
  <c r="Q106" i="5" s="1"/>
  <c r="B106" i="5"/>
  <c r="D2095" i="5"/>
  <c r="C2095" i="5"/>
  <c r="Q2091" i="5" s="1"/>
  <c r="T2091" i="5" s="1"/>
  <c r="B2091" i="5"/>
  <c r="D2089" i="5"/>
  <c r="C2089" i="5"/>
  <c r="Q2085" i="5" s="1"/>
  <c r="B2085" i="5"/>
  <c r="D2084" i="5"/>
  <c r="C2084" i="5"/>
  <c r="Q2080" i="5" s="1"/>
  <c r="B2080" i="5"/>
  <c r="D2078" i="5"/>
  <c r="C2078" i="5"/>
  <c r="Q2074" i="5" s="1"/>
  <c r="B2074" i="5"/>
  <c r="C863" i="5"/>
  <c r="C870" i="5"/>
  <c r="C877" i="5"/>
  <c r="C884" i="5"/>
  <c r="D884" i="5"/>
  <c r="D877" i="5"/>
  <c r="D870" i="5"/>
  <c r="D863" i="5"/>
  <c r="D856" i="5"/>
  <c r="C856" i="5"/>
  <c r="D849" i="5"/>
  <c r="C849" i="5"/>
  <c r="D842" i="5"/>
  <c r="C842" i="5"/>
  <c r="Q837" i="5" s="1"/>
  <c r="D835" i="5"/>
  <c r="C835" i="5"/>
  <c r="Q830" i="5" s="1"/>
  <c r="D828" i="5"/>
  <c r="C828" i="5"/>
  <c r="Q823" i="5" s="1"/>
  <c r="D821" i="5"/>
  <c r="Q816" i="5"/>
  <c r="D814" i="5"/>
  <c r="C814" i="5"/>
  <c r="Q809" i="5" s="1"/>
  <c r="D807" i="5"/>
  <c r="C807" i="5"/>
  <c r="Q802" i="5" s="1"/>
  <c r="D800" i="5"/>
  <c r="C800" i="5"/>
  <c r="Q795" i="5" s="1"/>
  <c r="D793" i="5"/>
  <c r="C793" i="5"/>
  <c r="D786" i="5"/>
  <c r="C786" i="5"/>
  <c r="Q782" i="5" s="1"/>
  <c r="D780" i="5"/>
  <c r="C780" i="5"/>
  <c r="Q775" i="5" s="1"/>
  <c r="D773" i="5"/>
  <c r="C773" i="5"/>
  <c r="Q768" i="5" s="1"/>
  <c r="D766" i="5"/>
  <c r="C766" i="5"/>
  <c r="Q761" i="5" s="1"/>
  <c r="D759" i="5"/>
  <c r="C759" i="5"/>
  <c r="Q754" i="5" s="1"/>
  <c r="D752" i="5"/>
  <c r="C752" i="5"/>
  <c r="Q747" i="5" s="1"/>
  <c r="C745" i="5"/>
  <c r="Q740" i="5" s="1"/>
  <c r="C738" i="5"/>
  <c r="Q733" i="5" s="1"/>
  <c r="C731" i="5"/>
  <c r="Q726" i="5" s="1"/>
  <c r="C724" i="5"/>
  <c r="Q719" i="5" s="1"/>
  <c r="C717" i="5"/>
  <c r="Q712" i="5" s="1"/>
  <c r="C711" i="5"/>
  <c r="Q706" i="5" s="1"/>
  <c r="C704" i="5"/>
  <c r="Q699" i="5" s="1"/>
  <c r="C697" i="5"/>
  <c r="Q692" i="5" s="1"/>
  <c r="C690" i="5"/>
  <c r="Q685" i="5" s="1"/>
  <c r="C683" i="5"/>
  <c r="Q678" i="5" s="1"/>
  <c r="C676" i="5"/>
  <c r="Q671" i="5" s="1"/>
  <c r="C669" i="5"/>
  <c r="Q664" i="5" s="1"/>
  <c r="D745" i="5"/>
  <c r="B740" i="5"/>
  <c r="D738" i="5"/>
  <c r="B733" i="5"/>
  <c r="D731" i="5"/>
  <c r="B726" i="5"/>
  <c r="D724" i="5"/>
  <c r="B719" i="5"/>
  <c r="D717" i="5"/>
  <c r="B712" i="5"/>
  <c r="D711" i="5"/>
  <c r="B706" i="5"/>
  <c r="D704" i="5"/>
  <c r="B699" i="5"/>
  <c r="D697" i="5"/>
  <c r="B692" i="5"/>
  <c r="D690" i="5"/>
  <c r="B685" i="5"/>
  <c r="D683" i="5"/>
  <c r="B678" i="5"/>
  <c r="D676" i="5"/>
  <c r="B671" i="5"/>
  <c r="D669" i="5"/>
  <c r="B664" i="5"/>
  <c r="B837" i="5"/>
  <c r="B830" i="5"/>
  <c r="B823" i="5"/>
  <c r="B816" i="5"/>
  <c r="B809" i="5"/>
  <c r="B802" i="5"/>
  <c r="B795" i="5"/>
  <c r="B788" i="5"/>
  <c r="B782" i="5"/>
  <c r="B775" i="5"/>
  <c r="B768" i="5"/>
  <c r="B761" i="5"/>
  <c r="B754" i="5"/>
  <c r="B747" i="5"/>
  <c r="D114" i="31" l="1"/>
  <c r="D107" i="31"/>
  <c r="D115" i="31"/>
  <c r="D102" i="31"/>
  <c r="D108" i="31"/>
  <c r="D116" i="31"/>
  <c r="D95" i="31"/>
  <c r="D99" i="31"/>
  <c r="D103" i="31"/>
  <c r="D105" i="31"/>
  <c r="D94" i="31"/>
  <c r="D109" i="31"/>
  <c r="D117" i="31"/>
  <c r="D113" i="31"/>
  <c r="D96" i="31"/>
  <c r="D100" i="31"/>
  <c r="T664" i="5"/>
  <c r="D98" i="31"/>
  <c r="D110" i="31"/>
  <c r="D111" i="31"/>
  <c r="T106" i="5"/>
  <c r="D106" i="31"/>
  <c r="D104" i="31"/>
  <c r="D112" i="31"/>
  <c r="D93" i="31"/>
  <c r="D97" i="31"/>
  <c r="D101" i="31"/>
  <c r="T2085" i="5"/>
  <c r="T2080" i="5"/>
  <c r="T2074" i="5"/>
  <c r="T685" i="5"/>
  <c r="F95" i="31"/>
  <c r="J95" i="31" s="1"/>
  <c r="T740" i="5"/>
  <c r="F103" i="31"/>
  <c r="J103" i="31" s="1"/>
  <c r="T692" i="5"/>
  <c r="F96" i="31"/>
  <c r="J96" i="31" s="1"/>
  <c r="T747" i="5"/>
  <c r="F104" i="31"/>
  <c r="J104" i="31" s="1"/>
  <c r="T775" i="5"/>
  <c r="F108" i="31"/>
  <c r="J108" i="31" s="1"/>
  <c r="T802" i="5"/>
  <c r="F112" i="31"/>
  <c r="J112" i="31" s="1"/>
  <c r="T830" i="5"/>
  <c r="F116" i="31"/>
  <c r="J116" i="31" s="1"/>
  <c r="T699" i="5"/>
  <c r="F97" i="31"/>
  <c r="J97" i="31" s="1"/>
  <c r="T706" i="5"/>
  <c r="F98" i="31"/>
  <c r="J98" i="31" s="1"/>
  <c r="T754" i="5"/>
  <c r="F105" i="31"/>
  <c r="J105" i="31" s="1"/>
  <c r="T782" i="5"/>
  <c r="F109" i="31"/>
  <c r="J109" i="31" s="1"/>
  <c r="T809" i="5"/>
  <c r="F113" i="31"/>
  <c r="J113" i="31" s="1"/>
  <c r="T837" i="5"/>
  <c r="F117" i="31"/>
  <c r="J117" i="31" s="1"/>
  <c r="T712" i="5"/>
  <c r="F99" i="31"/>
  <c r="J99" i="31" s="1"/>
  <c r="T719" i="5"/>
  <c r="F100" i="31"/>
  <c r="J100" i="31" s="1"/>
  <c r="T761" i="5"/>
  <c r="F106" i="31"/>
  <c r="J106" i="31" s="1"/>
  <c r="T816" i="5"/>
  <c r="F114" i="31"/>
  <c r="J114" i="31" s="1"/>
  <c r="T671" i="5"/>
  <c r="F93" i="31"/>
  <c r="J93" i="31" s="1"/>
  <c r="T726" i="5"/>
  <c r="F101" i="31"/>
  <c r="J101" i="31" s="1"/>
  <c r="T678" i="5"/>
  <c r="F94" i="31"/>
  <c r="J94" i="31" s="1"/>
  <c r="T733" i="5"/>
  <c r="F102" i="31"/>
  <c r="J102" i="31" s="1"/>
  <c r="T768" i="5"/>
  <c r="F107" i="31"/>
  <c r="J107" i="31" s="1"/>
  <c r="T795" i="5"/>
  <c r="F111" i="31"/>
  <c r="J111" i="31" s="1"/>
  <c r="T823" i="5"/>
  <c r="F115" i="31"/>
  <c r="J115" i="31" s="1"/>
  <c r="Q788" i="5"/>
  <c r="Q879" i="5"/>
  <c r="B879" i="5"/>
  <c r="Q872" i="5"/>
  <c r="B872" i="5"/>
  <c r="Q865" i="5"/>
  <c r="B865" i="5"/>
  <c r="Q858" i="5"/>
  <c r="B858" i="5"/>
  <c r="Q851" i="5"/>
  <c r="B851" i="5"/>
  <c r="Q844" i="5"/>
  <c r="B844" i="5"/>
  <c r="F294" i="31" l="1"/>
  <c r="J294" i="31" s="1"/>
  <c r="T872" i="5"/>
  <c r="T851" i="5"/>
  <c r="T879" i="5"/>
  <c r="T858" i="5"/>
  <c r="T865" i="5"/>
  <c r="T788" i="5"/>
  <c r="F110" i="31"/>
  <c r="J110" i="31" s="1"/>
  <c r="T844" i="5"/>
  <c r="T29" i="5"/>
  <c r="Q35" i="5"/>
  <c r="Q41" i="5"/>
  <c r="Q47" i="5"/>
  <c r="Q54" i="5"/>
  <c r="Q94" i="5"/>
  <c r="Q360" i="5"/>
  <c r="Q366" i="5"/>
  <c r="Q372" i="5"/>
  <c r="T94" i="5" l="1"/>
  <c r="T372" i="5"/>
  <c r="T54" i="5"/>
  <c r="T41" i="5"/>
  <c r="T35" i="5"/>
  <c r="T366" i="5"/>
  <c r="T47" i="5"/>
  <c r="T360" i="5"/>
  <c r="P2116" i="5"/>
  <c r="P2117" i="5"/>
  <c r="P2118" i="5"/>
  <c r="C2114" i="5" l="1"/>
  <c r="Q2110" i="5" s="1"/>
  <c r="D2114" i="5"/>
  <c r="D2102" i="5"/>
  <c r="C2102" i="5"/>
  <c r="Q2098" i="5" s="1"/>
  <c r="B2098" i="5"/>
  <c r="D1962" i="5"/>
  <c r="B1958" i="5"/>
  <c r="D1956" i="5"/>
  <c r="B1952" i="5"/>
  <c r="D1950" i="5"/>
  <c r="C1950" i="5"/>
  <c r="Q1946" i="5" s="1"/>
  <c r="B1946" i="5"/>
  <c r="D1944" i="5"/>
  <c r="C1944" i="5"/>
  <c r="Q1940" i="5" s="1"/>
  <c r="B1940" i="5"/>
  <c r="C1545" i="5"/>
  <c r="Q1538" i="5" s="1"/>
  <c r="C1536" i="5"/>
  <c r="Q1532" i="5" s="1"/>
  <c r="Q1522" i="5"/>
  <c r="C1520" i="5"/>
  <c r="Q1512" i="5" s="1"/>
  <c r="C1510" i="5"/>
  <c r="Q1502" i="5" s="1"/>
  <c r="C1500" i="5"/>
  <c r="Q1492" i="5" s="1"/>
  <c r="C1490" i="5"/>
  <c r="Q1481" i="5" s="1"/>
  <c r="C1417" i="5"/>
  <c r="Q1413" i="5" s="1"/>
  <c r="C1435" i="5"/>
  <c r="Q1431" i="5" s="1"/>
  <c r="B1431" i="5"/>
  <c r="Q1425" i="5"/>
  <c r="B1425" i="5"/>
  <c r="Q1443" i="5"/>
  <c r="B1443" i="5"/>
  <c r="Q1437" i="5"/>
  <c r="B1437" i="5"/>
  <c r="D1423" i="5"/>
  <c r="Q1419" i="5"/>
  <c r="B1419" i="5"/>
  <c r="Q1473" i="5"/>
  <c r="B1473" i="5"/>
  <c r="D1398" i="5"/>
  <c r="C1398" i="5"/>
  <c r="Q1394" i="5" s="1"/>
  <c r="B1394" i="5"/>
  <c r="D1404" i="5"/>
  <c r="C1404" i="5"/>
  <c r="Q1400" i="5" s="1"/>
  <c r="B1400" i="5"/>
  <c r="D1411" i="5"/>
  <c r="C1411" i="5"/>
  <c r="Q1406" i="5" s="1"/>
  <c r="B1406" i="5"/>
  <c r="C1386" i="5"/>
  <c r="Q1382" i="5" s="1"/>
  <c r="C1380" i="5"/>
  <c r="Q1376" i="5" s="1"/>
  <c r="C1649" i="5"/>
  <c r="Q1645" i="5" s="1"/>
  <c r="B1645" i="5"/>
  <c r="C1643" i="5"/>
  <c r="Q1639" i="5" s="1"/>
  <c r="B1639" i="5"/>
  <c r="C1631" i="5"/>
  <c r="Q1627" i="5" s="1"/>
  <c r="B1627" i="5"/>
  <c r="C1637" i="5"/>
  <c r="Q1633" i="5" s="1"/>
  <c r="B1633" i="5"/>
  <c r="D1417" i="5"/>
  <c r="B1413" i="5"/>
  <c r="D1386" i="5"/>
  <c r="D1380" i="5"/>
  <c r="C1619" i="5"/>
  <c r="Q1615" i="5" s="1"/>
  <c r="C1613" i="5"/>
  <c r="Q1609" i="5" s="1"/>
  <c r="C1601" i="5"/>
  <c r="Q1597" i="5" s="1"/>
  <c r="C1595" i="5"/>
  <c r="Q1591" i="5" s="1"/>
  <c r="C1583" i="5"/>
  <c r="Q1579" i="5" s="1"/>
  <c r="B1579" i="5"/>
  <c r="C1589" i="5"/>
  <c r="Q1585" i="5" s="1"/>
  <c r="B1585" i="5"/>
  <c r="C1571" i="5"/>
  <c r="Q1567" i="5" s="1"/>
  <c r="B1567" i="5"/>
  <c r="C1553" i="5"/>
  <c r="Q1549" i="5" s="1"/>
  <c r="B1549" i="5"/>
  <c r="C1372" i="5"/>
  <c r="Q1368" i="5" s="1"/>
  <c r="C1366" i="5"/>
  <c r="Q1362" i="5" s="1"/>
  <c r="C1360" i="5"/>
  <c r="Q1356" i="5" s="1"/>
  <c r="C1354" i="5"/>
  <c r="Q1350" i="5" s="1"/>
  <c r="C1348" i="5"/>
  <c r="Q1344" i="5" s="1"/>
  <c r="C1342" i="5"/>
  <c r="Q1338" i="5" s="1"/>
  <c r="C1336" i="5"/>
  <c r="Q1332" i="5" s="1"/>
  <c r="C1330" i="5"/>
  <c r="Q1326" i="5" s="1"/>
  <c r="D326" i="31" l="1"/>
  <c r="T1549" i="5"/>
  <c r="F231" i="31"/>
  <c r="J231" i="31" s="1"/>
  <c r="F215" i="31"/>
  <c r="J215" i="31" s="1"/>
  <c r="T1481" i="5"/>
  <c r="F223" i="31"/>
  <c r="J223" i="31" s="1"/>
  <c r="T1633" i="5"/>
  <c r="F245" i="31"/>
  <c r="J245" i="31" s="1"/>
  <c r="T1609" i="5"/>
  <c r="F241" i="31"/>
  <c r="J241" i="31" s="1"/>
  <c r="D244" i="31"/>
  <c r="D210" i="31"/>
  <c r="D216" i="31"/>
  <c r="F224" i="31"/>
  <c r="J224" i="31" s="1"/>
  <c r="T1940" i="5"/>
  <c r="T1615" i="5"/>
  <c r="F242" i="31"/>
  <c r="J242" i="31" s="1"/>
  <c r="T1627" i="5"/>
  <c r="F244" i="31"/>
  <c r="J244" i="31" s="1"/>
  <c r="F210" i="31"/>
  <c r="J210" i="31" s="1"/>
  <c r="D221" i="31"/>
  <c r="F216" i="31"/>
  <c r="J216" i="31" s="1"/>
  <c r="F225" i="31"/>
  <c r="J225" i="31" s="1"/>
  <c r="F199" i="31"/>
  <c r="J199" i="31" s="1"/>
  <c r="D237" i="31"/>
  <c r="D213" i="31"/>
  <c r="F226" i="31"/>
  <c r="J226" i="31" s="1"/>
  <c r="T2098" i="5"/>
  <c r="F197" i="31"/>
  <c r="J197" i="31" s="1"/>
  <c r="F198" i="31"/>
  <c r="J198" i="31" s="1"/>
  <c r="F200" i="31"/>
  <c r="J200" i="31" s="1"/>
  <c r="D246" i="31"/>
  <c r="F201" i="31"/>
  <c r="J201" i="31" s="1"/>
  <c r="T1585" i="5"/>
  <c r="F237" i="31"/>
  <c r="J237" i="31" s="1"/>
  <c r="T1639" i="5"/>
  <c r="F246" i="31"/>
  <c r="J246" i="31" s="1"/>
  <c r="D209" i="31"/>
  <c r="D212" i="31"/>
  <c r="F213" i="31"/>
  <c r="J213" i="31" s="1"/>
  <c r="F227" i="31"/>
  <c r="J227" i="31" s="1"/>
  <c r="T1946" i="5"/>
  <c r="T1597" i="5"/>
  <c r="F239" i="31"/>
  <c r="J239" i="31" s="1"/>
  <c r="T1567" i="5"/>
  <c r="F234" i="31"/>
  <c r="J234" i="31" s="1"/>
  <c r="F202" i="31"/>
  <c r="J202" i="31" s="1"/>
  <c r="F209" i="31"/>
  <c r="J209" i="31" s="1"/>
  <c r="F212" i="31"/>
  <c r="J212" i="31" s="1"/>
  <c r="D214" i="31"/>
  <c r="F228" i="31"/>
  <c r="J228" i="31" s="1"/>
  <c r="D234" i="31"/>
  <c r="D236" i="31"/>
  <c r="D211" i="31"/>
  <c r="F203" i="31"/>
  <c r="J203" i="31" s="1"/>
  <c r="T1579" i="5"/>
  <c r="F236" i="31"/>
  <c r="J236" i="31" s="1"/>
  <c r="T1645" i="5"/>
  <c r="F214" i="31"/>
  <c r="J214" i="31" s="1"/>
  <c r="F229" i="31"/>
  <c r="J229" i="31" s="1"/>
  <c r="D231" i="31"/>
  <c r="T1591" i="5"/>
  <c r="F238" i="31"/>
  <c r="J238" i="31" s="1"/>
  <c r="D245" i="31"/>
  <c r="D208" i="31"/>
  <c r="D215" i="31"/>
  <c r="F211" i="31"/>
  <c r="J211" i="31" s="1"/>
  <c r="T2110" i="5"/>
  <c r="T1326" i="5"/>
  <c r="F196" i="31"/>
  <c r="J196" i="31" s="1"/>
  <c r="T1382" i="5"/>
  <c r="F206" i="31"/>
  <c r="J206" i="31" s="1"/>
  <c r="T1394" i="5"/>
  <c r="F208" i="31"/>
  <c r="J208" i="31" s="1"/>
  <c r="T1473" i="5"/>
  <c r="F221" i="31"/>
  <c r="J221" i="31" s="1"/>
  <c r="T1502" i="5"/>
  <c r="T1492" i="5"/>
  <c r="T1512" i="5"/>
  <c r="T1522" i="5"/>
  <c r="T1532" i="5"/>
  <c r="T1376" i="5"/>
  <c r="F205" i="31"/>
  <c r="J205" i="31" s="1"/>
  <c r="T1538" i="5"/>
  <c r="T1362" i="5"/>
  <c r="T1332" i="5"/>
  <c r="T1338" i="5"/>
  <c r="T1350" i="5"/>
  <c r="T1344" i="5"/>
  <c r="T1356" i="5"/>
  <c r="T1368" i="5"/>
  <c r="T1413" i="5"/>
  <c r="T1437" i="5"/>
  <c r="T1431" i="5"/>
  <c r="T1406" i="5"/>
  <c r="T1443" i="5"/>
  <c r="T1425" i="5"/>
  <c r="T1400" i="5"/>
  <c r="T1419" i="5"/>
  <c r="C1962" i="5"/>
  <c r="Q1958" i="5" s="1"/>
  <c r="C1956" i="5"/>
  <c r="Q1952" i="5" s="1"/>
  <c r="B1356" i="5"/>
  <c r="B1350" i="5"/>
  <c r="B1344" i="5"/>
  <c r="B1338" i="5"/>
  <c r="B1332" i="5"/>
  <c r="B1326" i="5"/>
  <c r="B1368" i="5"/>
  <c r="B1362" i="5"/>
  <c r="C1607" i="5"/>
  <c r="Q1603" i="5" s="1"/>
  <c r="C1559" i="5"/>
  <c r="Q1555" i="5" s="1"/>
  <c r="C1577" i="5"/>
  <c r="Q1573" i="5" s="1"/>
  <c r="C1565" i="5"/>
  <c r="Q1561" i="5" s="1"/>
  <c r="C1625" i="5"/>
  <c r="Q1621" i="5" s="1"/>
  <c r="D197" i="31" l="1"/>
  <c r="T1573" i="5"/>
  <c r="F235" i="31"/>
  <c r="J235" i="31" s="1"/>
  <c r="D199" i="31"/>
  <c r="D198" i="31"/>
  <c r="T1555" i="5"/>
  <c r="F232" i="31"/>
  <c r="J232" i="31" s="1"/>
  <c r="D200" i="31"/>
  <c r="D201" i="31"/>
  <c r="T1561" i="5"/>
  <c r="F233" i="31"/>
  <c r="J233" i="31" s="1"/>
  <c r="D202" i="31"/>
  <c r="T1952" i="5"/>
  <c r="D203" i="31"/>
  <c r="T1621" i="5"/>
  <c r="F243" i="31"/>
  <c r="J243" i="31" s="1"/>
  <c r="T1603" i="5"/>
  <c r="F240" i="31"/>
  <c r="J240" i="31" s="1"/>
  <c r="T1958" i="5"/>
  <c r="D196" i="31"/>
  <c r="B1609" i="5"/>
  <c r="B1615" i="5"/>
  <c r="B1621" i="5"/>
  <c r="D243" i="31" l="1"/>
  <c r="D242" i="31"/>
  <c r="D241" i="31"/>
  <c r="B1382" i="5"/>
  <c r="B1376" i="5"/>
  <c r="B1538" i="5"/>
  <c r="B1532" i="5"/>
  <c r="B1492" i="5"/>
  <c r="B1502" i="5"/>
  <c r="B1512" i="5"/>
  <c r="B1522" i="5"/>
  <c r="B1481" i="5"/>
  <c r="D205" i="31" l="1"/>
  <c r="D206" i="31"/>
  <c r="D226" i="31"/>
  <c r="D225" i="31"/>
  <c r="D228" i="31"/>
  <c r="D224" i="31"/>
  <c r="D223" i="31"/>
  <c r="D229" i="31"/>
  <c r="D227" i="31"/>
  <c r="Q1928" i="5"/>
  <c r="Q1922" i="5"/>
  <c r="Q1916" i="5"/>
  <c r="Q1910" i="5"/>
  <c r="T1910" i="5" s="1"/>
  <c r="Q1904" i="5"/>
  <c r="Q1898" i="5"/>
  <c r="Q1892" i="5"/>
  <c r="Q1879" i="5"/>
  <c r="Q1873" i="5"/>
  <c r="C1871" i="5"/>
  <c r="Q1867" i="5" s="1"/>
  <c r="Q1859" i="5"/>
  <c r="Q1853" i="5"/>
  <c r="Q1847" i="5"/>
  <c r="Q1841" i="5"/>
  <c r="Q1833" i="5"/>
  <c r="Q1826" i="5"/>
  <c r="Q1820" i="5"/>
  <c r="T1820" i="5" s="1"/>
  <c r="Q1814" i="5"/>
  <c r="T1814" i="5" s="1"/>
  <c r="Q1808" i="5"/>
  <c r="Q1802" i="5"/>
  <c r="T1802" i="5" s="1"/>
  <c r="C1800" i="5"/>
  <c r="Q1796" i="5" s="1"/>
  <c r="Q1790" i="5"/>
  <c r="Q1760" i="5"/>
  <c r="Q1748" i="5"/>
  <c r="Q1742" i="5"/>
  <c r="Q1736" i="5"/>
  <c r="Q1730" i="5"/>
  <c r="T1730" i="5" s="1"/>
  <c r="Q1724" i="5"/>
  <c r="D1812" i="5"/>
  <c r="B1808" i="5"/>
  <c r="B1802" i="5"/>
  <c r="D1800" i="5"/>
  <c r="B1796" i="5"/>
  <c r="B1790" i="5"/>
  <c r="D1764" i="5"/>
  <c r="B1760" i="5"/>
  <c r="D1845" i="5"/>
  <c r="B1841" i="5"/>
  <c r="B1833" i="5"/>
  <c r="B1826" i="5"/>
  <c r="B1820" i="5"/>
  <c r="B1814" i="5"/>
  <c r="B1853" i="5"/>
  <c r="D1851" i="5"/>
  <c r="B1847" i="5"/>
  <c r="F297" i="31" l="1"/>
  <c r="J297" i="31" s="1"/>
  <c r="T1826" i="5"/>
  <c r="F289" i="31"/>
  <c r="J289" i="31" s="1"/>
  <c r="D276" i="31"/>
  <c r="T1841" i="5"/>
  <c r="F296" i="31"/>
  <c r="J296" i="31" s="1"/>
  <c r="D275" i="31"/>
  <c r="T1833" i="5"/>
  <c r="T1847" i="5"/>
  <c r="F298" i="31"/>
  <c r="J298" i="31" s="1"/>
  <c r="D268" i="31"/>
  <c r="T1724" i="5"/>
  <c r="T1853" i="5"/>
  <c r="T1859" i="5"/>
  <c r="F291" i="31"/>
  <c r="J291" i="31" s="1"/>
  <c r="D277" i="31"/>
  <c r="D273" i="31"/>
  <c r="F292" i="31"/>
  <c r="J292" i="31" s="1"/>
  <c r="D278" i="31"/>
  <c r="D274" i="31"/>
  <c r="F288" i="31"/>
  <c r="J288" i="31" s="1"/>
  <c r="F293" i="31"/>
  <c r="J293" i="31" s="1"/>
  <c r="T1808" i="5"/>
  <c r="F276" i="31"/>
  <c r="J276" i="31" s="1"/>
  <c r="T1736" i="5"/>
  <c r="F264" i="31"/>
  <c r="J264" i="31" s="1"/>
  <c r="T1867" i="5"/>
  <c r="F287" i="31"/>
  <c r="J287" i="31" s="1"/>
  <c r="T1742" i="5"/>
  <c r="F265" i="31"/>
  <c r="J265" i="31" s="1"/>
  <c r="T1748" i="5"/>
  <c r="F266" i="31"/>
  <c r="J266" i="31" s="1"/>
  <c r="T1760" i="5"/>
  <c r="F268" i="31"/>
  <c r="J268" i="31" s="1"/>
  <c r="T1916" i="5"/>
  <c r="F295" i="31"/>
  <c r="J295" i="31" s="1"/>
  <c r="T1790" i="5"/>
  <c r="F273" i="31"/>
  <c r="J273" i="31" s="1"/>
  <c r="T1796" i="5"/>
  <c r="F274" i="31"/>
  <c r="J274" i="31" s="1"/>
  <c r="T1892" i="5"/>
  <c r="T1898" i="5"/>
  <c r="T1873" i="5"/>
  <c r="F323" i="31"/>
  <c r="J323" i="31" s="1"/>
  <c r="T1904" i="5"/>
  <c r="T1879" i="5"/>
  <c r="F324" i="31"/>
  <c r="J324" i="31" s="1"/>
  <c r="T1922" i="5"/>
  <c r="T1928" i="5"/>
  <c r="D1884" i="5"/>
  <c r="B1879" i="5"/>
  <c r="B1873" i="5"/>
  <c r="D1871" i="5"/>
  <c r="B1867" i="5"/>
  <c r="B1892" i="5"/>
  <c r="B1898" i="5"/>
  <c r="D1908" i="5"/>
  <c r="B1904" i="5"/>
  <c r="D1914" i="5"/>
  <c r="B1910" i="5"/>
  <c r="D1920" i="5"/>
  <c r="B1916" i="5"/>
  <c r="D1926" i="5"/>
  <c r="B1922" i="5"/>
  <c r="D1932" i="5"/>
  <c r="B1928" i="5"/>
  <c r="B1724" i="5"/>
  <c r="D1734" i="5"/>
  <c r="B1730" i="5"/>
  <c r="D1740" i="5"/>
  <c r="B1736" i="5"/>
  <c r="D1746" i="5"/>
  <c r="B1742" i="5"/>
  <c r="D1752" i="5"/>
  <c r="B1748" i="5"/>
  <c r="D1863" i="5"/>
  <c r="B1859" i="5"/>
  <c r="Q1289" i="5"/>
  <c r="Q1268" i="5"/>
  <c r="Q1261" i="5"/>
  <c r="C1259" i="5"/>
  <c r="Q1255" i="5" s="1"/>
  <c r="C1253" i="5"/>
  <c r="Q1249" i="5" s="1"/>
  <c r="C1247" i="5"/>
  <c r="Q1243" i="5" s="1"/>
  <c r="Q1236" i="5"/>
  <c r="C1234" i="5"/>
  <c r="Q1230" i="5" s="1"/>
  <c r="C1220" i="5"/>
  <c r="Q1216" i="5" s="1"/>
  <c r="C1214" i="5"/>
  <c r="Q1210" i="5" s="1"/>
  <c r="C1208" i="5"/>
  <c r="Q1204" i="5" s="1"/>
  <c r="B1249" i="5"/>
  <c r="B1255" i="5"/>
  <c r="B1261" i="5"/>
  <c r="B1268" i="5"/>
  <c r="D297" i="31" l="1"/>
  <c r="D294" i="31"/>
  <c r="D298" i="31"/>
  <c r="D293" i="31"/>
  <c r="T1236" i="5"/>
  <c r="F182" i="31"/>
  <c r="J182" i="31" s="1"/>
  <c r="T1204" i="5"/>
  <c r="F183" i="31"/>
  <c r="J183" i="31" s="1"/>
  <c r="D265" i="31"/>
  <c r="F184" i="31"/>
  <c r="J184" i="31" s="1"/>
  <c r="D296" i="31"/>
  <c r="D292" i="31"/>
  <c r="T1210" i="5"/>
  <c r="D264" i="31"/>
  <c r="D291" i="31"/>
  <c r="D266" i="31"/>
  <c r="T1216" i="5"/>
  <c r="F185" i="31"/>
  <c r="J185" i="31" s="1"/>
  <c r="D295" i="31"/>
  <c r="D287" i="31"/>
  <c r="T1230" i="5"/>
  <c r="D263" i="31"/>
  <c r="D323" i="31"/>
  <c r="D288" i="31"/>
  <c r="D324" i="31"/>
  <c r="D289" i="31"/>
  <c r="T1243" i="5"/>
  <c r="F181" i="31"/>
  <c r="J181" i="31" s="1"/>
  <c r="D183" i="31"/>
  <c r="D185" i="31"/>
  <c r="D182" i="31"/>
  <c r="D184" i="31"/>
  <c r="T1249" i="5"/>
  <c r="T1255" i="5"/>
  <c r="T1261" i="5"/>
  <c r="T1268" i="5"/>
  <c r="T1289" i="5"/>
  <c r="Q239" i="5" l="1"/>
  <c r="Q232" i="5"/>
  <c r="F317" i="31" s="1"/>
  <c r="J317" i="31" s="1"/>
  <c r="Q219" i="5"/>
  <c r="B219" i="5"/>
  <c r="B232" i="5"/>
  <c r="B239" i="5"/>
  <c r="B253" i="5"/>
  <c r="D217" i="5"/>
  <c r="B212" i="5"/>
  <c r="D210" i="5"/>
  <c r="D148" i="5"/>
  <c r="D157" i="5"/>
  <c r="D164" i="5"/>
  <c r="D171" i="5"/>
  <c r="D178" i="5"/>
  <c r="D185" i="5"/>
  <c r="B180" i="5"/>
  <c r="B173" i="5"/>
  <c r="K154" i="5"/>
  <c r="B407" i="5"/>
  <c r="Q354" i="5"/>
  <c r="Q100" i="5"/>
  <c r="B100" i="5"/>
  <c r="D54" i="31" l="1"/>
  <c r="D51" i="31"/>
  <c r="F52" i="31"/>
  <c r="J52" i="31" s="1"/>
  <c r="D52" i="31"/>
  <c r="F51" i="31"/>
  <c r="J51" i="31" s="1"/>
  <c r="T239" i="5"/>
  <c r="T100" i="5"/>
  <c r="T354" i="5"/>
  <c r="T219" i="5"/>
  <c r="T232" i="5"/>
  <c r="Q253" i="5"/>
  <c r="Q212" i="5"/>
  <c r="F54" i="31" l="1"/>
  <c r="J54" i="31" s="1"/>
  <c r="T212" i="5"/>
  <c r="T253" i="5"/>
  <c r="C157" i="5"/>
  <c r="Q407" i="5"/>
  <c r="D358" i="5"/>
  <c r="D364" i="5"/>
  <c r="T407" i="5" l="1"/>
  <c r="D333" i="5"/>
  <c r="D325" i="5"/>
  <c r="Q304" i="5"/>
  <c r="Q297" i="5"/>
  <c r="Q273" i="5"/>
  <c r="T297" i="5" l="1"/>
  <c r="T304" i="5"/>
  <c r="T273" i="5"/>
  <c r="Q310" i="5"/>
  <c r="Q327" i="5"/>
  <c r="Q285" i="5"/>
  <c r="Q291" i="5"/>
  <c r="Q279" i="5"/>
  <c r="Q320" i="5"/>
  <c r="D283" i="5"/>
  <c r="B279" i="5"/>
  <c r="D289" i="5"/>
  <c r="B285" i="5"/>
  <c r="D295" i="5"/>
  <c r="B291" i="5"/>
  <c r="D302" i="5"/>
  <c r="B297" i="5"/>
  <c r="D308" i="5"/>
  <c r="B304" i="5"/>
  <c r="D318" i="5"/>
  <c r="B310" i="5"/>
  <c r="B320" i="5"/>
  <c r="B327" i="5"/>
  <c r="D277" i="5"/>
  <c r="B273" i="5"/>
  <c r="C1721" i="5"/>
  <c r="Q1717" i="5" s="1"/>
  <c r="T310" i="5" l="1"/>
  <c r="T279" i="5"/>
  <c r="T291" i="5"/>
  <c r="T1717" i="5"/>
  <c r="D66" i="31"/>
  <c r="D65" i="31"/>
  <c r="T285" i="5"/>
  <c r="T320" i="5"/>
  <c r="F65" i="31"/>
  <c r="J65" i="31" s="1"/>
  <c r="T327" i="5"/>
  <c r="F66" i="31"/>
  <c r="J66" i="31" s="1"/>
  <c r="D1721" i="5"/>
  <c r="B1717" i="5"/>
  <c r="D260" i="31" l="1"/>
  <c r="D1682" i="5"/>
  <c r="D258" i="31" l="1"/>
  <c r="B94" i="5"/>
  <c r="B513" i="5"/>
  <c r="B29" i="5"/>
  <c r="B35" i="5"/>
  <c r="B41" i="5"/>
  <c r="B47" i="5"/>
  <c r="B54" i="5"/>
  <c r="B88" i="5"/>
  <c r="B121" i="5"/>
  <c r="B128" i="5"/>
  <c r="B135" i="5"/>
  <c r="B354" i="5"/>
  <c r="B360" i="5"/>
  <c r="B366" i="5"/>
  <c r="B372" i="5"/>
  <c r="B379" i="5"/>
  <c r="B400" i="5"/>
  <c r="B442" i="5"/>
  <c r="B1653" i="5"/>
  <c r="B1660" i="5"/>
  <c r="B1678" i="5"/>
  <c r="B1684" i="5"/>
  <c r="B1690" i="5"/>
  <c r="B1696" i="5"/>
  <c r="B1702" i="5"/>
  <c r="D253" i="31" l="1"/>
  <c r="D250" i="31"/>
  <c r="D254" i="31"/>
  <c r="D255" i="31"/>
  <c r="D257" i="31"/>
  <c r="D256" i="31"/>
  <c r="D87" i="31"/>
  <c r="D84" i="31"/>
  <c r="D249" i="31"/>
  <c r="F258" i="31"/>
  <c r="J258" i="31" s="1"/>
  <c r="Q1702" i="5"/>
  <c r="Q1696" i="5"/>
  <c r="Q1690" i="5"/>
  <c r="Q1684" i="5"/>
  <c r="Q1678" i="5"/>
  <c r="T1696" i="5" l="1"/>
  <c r="F256" i="31"/>
  <c r="J256" i="31" s="1"/>
  <c r="T1678" i="5"/>
  <c r="F253" i="31"/>
  <c r="J253" i="31" s="1"/>
  <c r="T1684" i="5"/>
  <c r="F254" i="31"/>
  <c r="J254" i="31" s="1"/>
  <c r="T1702" i="5"/>
  <c r="F257" i="31"/>
  <c r="J257" i="31" s="1"/>
  <c r="F290" i="31"/>
  <c r="J290" i="31" s="1"/>
  <c r="F255" i="31"/>
  <c r="J255" i="31" s="1"/>
  <c r="T1690" i="5"/>
  <c r="C1665" i="5"/>
  <c r="Q1660" i="5" s="1"/>
  <c r="C1658" i="5"/>
  <c r="Q1653" i="5" s="1"/>
  <c r="C126" i="5"/>
  <c r="F130" i="5" s="1"/>
  <c r="H130" i="5" s="1"/>
  <c r="K130" i="5" s="1"/>
  <c r="C133" i="5" s="1"/>
  <c r="I137" i="5" l="1"/>
  <c r="K137" i="5" s="1"/>
  <c r="T1653" i="5"/>
  <c r="F249" i="31"/>
  <c r="J249" i="31" s="1"/>
  <c r="T1660" i="5"/>
  <c r="F250" i="31"/>
  <c r="J250" i="31" s="1"/>
  <c r="Q121" i="5"/>
  <c r="Q128" i="5"/>
  <c r="Q513" i="5"/>
  <c r="F84" i="31" l="1"/>
  <c r="J84" i="31" s="1"/>
  <c r="T121" i="5"/>
  <c r="T513" i="5"/>
  <c r="F87" i="31"/>
  <c r="J87" i="31" s="1"/>
  <c r="T128" i="5"/>
  <c r="C140" i="5"/>
  <c r="Q135" i="5" s="1"/>
  <c r="Q379" i="5"/>
  <c r="Q88" i="5"/>
  <c r="T88" i="5" l="1"/>
  <c r="T379" i="5"/>
  <c r="T135" i="5"/>
  <c r="Q400" i="5"/>
  <c r="Q442" i="5"/>
  <c r="T400" i="5" l="1"/>
  <c r="T442" i="5"/>
  <c r="B300" i="31" l="1"/>
  <c r="G300" i="31" s="1"/>
  <c r="I300" i="31" s="1"/>
  <c r="B283" i="31"/>
  <c r="G283" i="31" s="1"/>
  <c r="I283" i="31" s="1"/>
  <c r="D280" i="31"/>
  <c r="C272" i="31"/>
  <c r="B262" i="31"/>
  <c r="G262" i="31" s="1"/>
  <c r="I262" i="31" s="1"/>
  <c r="C260" i="31"/>
  <c r="D301" i="31"/>
  <c r="C280" i="31"/>
  <c r="B272" i="31"/>
  <c r="G272" i="31" s="1"/>
  <c r="I272" i="31" s="1"/>
  <c r="D303" i="31"/>
  <c r="C301" i="31"/>
  <c r="D282" i="31"/>
  <c r="B280" i="31"/>
  <c r="G280" i="31" s="1"/>
  <c r="I280" i="31" s="1"/>
  <c r="D271" i="31"/>
  <c r="C303" i="31"/>
  <c r="B301" i="31"/>
  <c r="G301" i="31" s="1"/>
  <c r="I301" i="31" s="1"/>
  <c r="D284" i="31"/>
  <c r="C282" i="31"/>
  <c r="D279" i="31"/>
  <c r="C271" i="31"/>
  <c r="B303" i="31"/>
  <c r="G303" i="31" s="1"/>
  <c r="I303" i="31" s="1"/>
  <c r="C284" i="31"/>
  <c r="B282" i="31"/>
  <c r="G282" i="31" s="1"/>
  <c r="I282" i="31" s="1"/>
  <c r="C279" i="31"/>
  <c r="B271" i="31"/>
  <c r="G271" i="31" s="1"/>
  <c r="I271" i="31" s="1"/>
  <c r="D305" i="31"/>
  <c r="D302" i="31"/>
  <c r="B284" i="31"/>
  <c r="G284" i="31" s="1"/>
  <c r="I284" i="31" s="1"/>
  <c r="D281" i="31"/>
  <c r="B279" i="31"/>
  <c r="G279" i="31" s="1"/>
  <c r="I279" i="31" s="1"/>
  <c r="C305" i="31"/>
  <c r="C302" i="31"/>
  <c r="D300" i="31"/>
  <c r="D283" i="31"/>
  <c r="C281" i="31"/>
  <c r="D262" i="31"/>
  <c r="C300" i="31"/>
  <c r="C177" i="31"/>
  <c r="C170" i="31"/>
  <c r="B168" i="31"/>
  <c r="G168" i="31" s="1"/>
  <c r="I168" i="31" s="1"/>
  <c r="B166" i="31"/>
  <c r="G166" i="31" s="1"/>
  <c r="I166" i="31" s="1"/>
  <c r="D163" i="31"/>
  <c r="D161" i="31"/>
  <c r="B159" i="31"/>
  <c r="G159" i="31" s="1"/>
  <c r="I159" i="31" s="1"/>
  <c r="B192" i="31"/>
  <c r="G192" i="31" s="1"/>
  <c r="I192" i="31" s="1"/>
  <c r="B177" i="31"/>
  <c r="G177" i="31" s="1"/>
  <c r="I177" i="31" s="1"/>
  <c r="C175" i="31"/>
  <c r="B170" i="31"/>
  <c r="G170" i="31" s="1"/>
  <c r="I170" i="31" s="1"/>
  <c r="B305" i="31"/>
  <c r="G305" i="31" s="1"/>
  <c r="I305" i="31" s="1"/>
  <c r="B260" i="31"/>
  <c r="G260" i="31" s="1"/>
  <c r="I260" i="31" s="1"/>
  <c r="B247" i="31"/>
  <c r="G247" i="31" s="1"/>
  <c r="I247" i="31" s="1"/>
  <c r="B194" i="31"/>
  <c r="G194" i="31" s="1"/>
  <c r="I194" i="31" s="1"/>
  <c r="C179" i="31"/>
  <c r="B175" i="31"/>
  <c r="G175" i="31" s="1"/>
  <c r="I175" i="31" s="1"/>
  <c r="D173" i="31"/>
  <c r="D169" i="31"/>
  <c r="D167" i="31"/>
  <c r="C165" i="31"/>
  <c r="B163" i="31"/>
  <c r="G163" i="31" s="1"/>
  <c r="I163" i="31" s="1"/>
  <c r="B161" i="31"/>
  <c r="G161" i="31" s="1"/>
  <c r="I161" i="31" s="1"/>
  <c r="C283" i="31"/>
  <c r="C188" i="31"/>
  <c r="B179" i="31"/>
  <c r="G179" i="31" s="1"/>
  <c r="I179" i="31" s="1"/>
  <c r="C173" i="31"/>
  <c r="C169" i="31"/>
  <c r="C167" i="31"/>
  <c r="B165" i="31"/>
  <c r="G165" i="31" s="1"/>
  <c r="I165" i="31" s="1"/>
  <c r="D160" i="31"/>
  <c r="B281" i="31"/>
  <c r="G281" i="31" s="1"/>
  <c r="I281" i="31" s="1"/>
  <c r="B191" i="31"/>
  <c r="G191" i="31" s="1"/>
  <c r="I191" i="31" s="1"/>
  <c r="B188" i="31"/>
  <c r="G188" i="31" s="1"/>
  <c r="I188" i="31" s="1"/>
  <c r="B173" i="31"/>
  <c r="G173" i="31" s="1"/>
  <c r="I173" i="31" s="1"/>
  <c r="B169" i="31"/>
  <c r="G169" i="31" s="1"/>
  <c r="I169" i="31" s="1"/>
  <c r="D272" i="31"/>
  <c r="C178" i="31"/>
  <c r="C176" i="31"/>
  <c r="D164" i="31"/>
  <c r="D162" i="31"/>
  <c r="B160" i="31"/>
  <c r="G160" i="31" s="1"/>
  <c r="I160" i="31" s="1"/>
  <c r="B193" i="31"/>
  <c r="G193" i="31" s="1"/>
  <c r="I193" i="31" s="1"/>
  <c r="C180" i="31"/>
  <c r="C163" i="31"/>
  <c r="B148" i="31"/>
  <c r="G148" i="31" s="1"/>
  <c r="I148" i="31" s="1"/>
  <c r="C143" i="31"/>
  <c r="B141" i="31"/>
  <c r="G141" i="31" s="1"/>
  <c r="I141" i="31" s="1"/>
  <c r="B139" i="31"/>
  <c r="G139" i="31" s="1"/>
  <c r="I139" i="31" s="1"/>
  <c r="B137" i="31"/>
  <c r="G137" i="31" s="1"/>
  <c r="I137" i="31" s="1"/>
  <c r="D134" i="31"/>
  <c r="B132" i="31"/>
  <c r="G132" i="31" s="1"/>
  <c r="I132" i="31" s="1"/>
  <c r="C129" i="31"/>
  <c r="D126" i="31"/>
  <c r="B122" i="31"/>
  <c r="G122" i="31" s="1"/>
  <c r="I122" i="31" s="1"/>
  <c r="B120" i="31"/>
  <c r="G120" i="31" s="1"/>
  <c r="I120" i="31" s="1"/>
  <c r="C92" i="31"/>
  <c r="D82" i="31"/>
  <c r="D79" i="31"/>
  <c r="D73" i="31"/>
  <c r="C71" i="31"/>
  <c r="B64" i="31"/>
  <c r="G64" i="31" s="1"/>
  <c r="I64" i="31" s="1"/>
  <c r="C61" i="31"/>
  <c r="B59" i="31"/>
  <c r="G59" i="31" s="1"/>
  <c r="I59" i="31" s="1"/>
  <c r="B180" i="31"/>
  <c r="G180" i="31" s="1"/>
  <c r="I180" i="31" s="1"/>
  <c r="B167" i="31"/>
  <c r="G167" i="31" s="1"/>
  <c r="I167" i="31" s="1"/>
  <c r="D145" i="31"/>
  <c r="B143" i="31"/>
  <c r="G143" i="31" s="1"/>
  <c r="I143" i="31" s="1"/>
  <c r="D140" i="31"/>
  <c r="D138" i="31"/>
  <c r="C134" i="31"/>
  <c r="D131" i="31"/>
  <c r="B129" i="31"/>
  <c r="G129" i="31" s="1"/>
  <c r="I129" i="31" s="1"/>
  <c r="C126" i="31"/>
  <c r="D119" i="31"/>
  <c r="B92" i="31"/>
  <c r="G92" i="31" s="1"/>
  <c r="I92" i="31" s="1"/>
  <c r="C82" i="31"/>
  <c r="C79" i="31"/>
  <c r="C73" i="31"/>
  <c r="B71" i="31"/>
  <c r="G71" i="31" s="1"/>
  <c r="I71" i="31" s="1"/>
  <c r="D63" i="31"/>
  <c r="B61" i="31"/>
  <c r="G61" i="31" s="1"/>
  <c r="I61" i="31" s="1"/>
  <c r="D58" i="31"/>
  <c r="C262" i="31"/>
  <c r="B178" i="31"/>
  <c r="G178" i="31" s="1"/>
  <c r="I178" i="31" s="1"/>
  <c r="D166" i="31"/>
  <c r="C162" i="31"/>
  <c r="D147" i="31"/>
  <c r="C145" i="31"/>
  <c r="D142" i="31"/>
  <c r="C140" i="31"/>
  <c r="C138" i="31"/>
  <c r="D136" i="31"/>
  <c r="B134" i="31"/>
  <c r="G134" i="31" s="1"/>
  <c r="I134" i="31" s="1"/>
  <c r="C131" i="31"/>
  <c r="D128" i="31"/>
  <c r="B126" i="31"/>
  <c r="G126" i="31" s="1"/>
  <c r="I126" i="31" s="1"/>
  <c r="D121" i="31"/>
  <c r="C119" i="31"/>
  <c r="B82" i="31"/>
  <c r="G82" i="31" s="1"/>
  <c r="I82" i="31" s="1"/>
  <c r="B79" i="31"/>
  <c r="G79" i="31" s="1"/>
  <c r="I79" i="31" s="1"/>
  <c r="B73" i="31"/>
  <c r="G73" i="31" s="1"/>
  <c r="I73" i="31" s="1"/>
  <c r="D69" i="31"/>
  <c r="C63" i="31"/>
  <c r="D60" i="31"/>
  <c r="C58" i="31"/>
  <c r="C166" i="31"/>
  <c r="B162" i="31"/>
  <c r="G162" i="31" s="1"/>
  <c r="I162" i="31" s="1"/>
  <c r="C147" i="31"/>
  <c r="B145" i="31"/>
  <c r="G145" i="31" s="1"/>
  <c r="I145" i="31" s="1"/>
  <c r="C142" i="31"/>
  <c r="B140" i="31"/>
  <c r="G140" i="31" s="1"/>
  <c r="I140" i="31" s="1"/>
  <c r="B138" i="31"/>
  <c r="G138" i="31" s="1"/>
  <c r="I138" i="31" s="1"/>
  <c r="C136" i="31"/>
  <c r="D133" i="31"/>
  <c r="B131" i="31"/>
  <c r="G131" i="31" s="1"/>
  <c r="I131" i="31" s="1"/>
  <c r="C128" i="31"/>
  <c r="D123" i="31"/>
  <c r="C121" i="31"/>
  <c r="B119" i="31"/>
  <c r="G119" i="31" s="1"/>
  <c r="I119" i="31" s="1"/>
  <c r="D81" i="31"/>
  <c r="D76" i="31"/>
  <c r="D72" i="31"/>
  <c r="C69" i="31"/>
  <c r="B63" i="31"/>
  <c r="G63" i="31" s="1"/>
  <c r="I63" i="31" s="1"/>
  <c r="C60" i="31"/>
  <c r="B58" i="31"/>
  <c r="G58" i="31" s="1"/>
  <c r="I58" i="31" s="1"/>
  <c r="D170" i="31"/>
  <c r="C160" i="31"/>
  <c r="D146" i="31"/>
  <c r="C144" i="31"/>
  <c r="D135" i="31"/>
  <c r="B133" i="31"/>
  <c r="G133" i="31" s="1"/>
  <c r="I133" i="31" s="1"/>
  <c r="C130" i="31"/>
  <c r="D127" i="31"/>
  <c r="C125" i="31"/>
  <c r="B123" i="31"/>
  <c r="G123" i="31" s="1"/>
  <c r="I123" i="31" s="1"/>
  <c r="C118" i="31"/>
  <c r="D83" i="31"/>
  <c r="B81" i="31"/>
  <c r="G81" i="31" s="1"/>
  <c r="I81" i="31" s="1"/>
  <c r="B76" i="31"/>
  <c r="G76" i="31" s="1"/>
  <c r="I76" i="31" s="1"/>
  <c r="C74" i="31"/>
  <c r="B72" i="31"/>
  <c r="G72" i="31" s="1"/>
  <c r="I72" i="31" s="1"/>
  <c r="C62" i="31"/>
  <c r="C161" i="31"/>
  <c r="C148" i="31"/>
  <c r="D141" i="31"/>
  <c r="B136" i="31"/>
  <c r="G136" i="31" s="1"/>
  <c r="I136" i="31" s="1"/>
  <c r="D129" i="31"/>
  <c r="D122" i="31"/>
  <c r="C76" i="31"/>
  <c r="D71" i="31"/>
  <c r="D61" i="31"/>
  <c r="D48" i="31"/>
  <c r="D44" i="31"/>
  <c r="B39" i="31"/>
  <c r="G39" i="31" s="1"/>
  <c r="I39" i="31" s="1"/>
  <c r="D34" i="31"/>
  <c r="C17" i="31"/>
  <c r="B20" i="31"/>
  <c r="G20" i="31" s="1"/>
  <c r="I20" i="31" s="1"/>
  <c r="C22" i="31"/>
  <c r="B25" i="31"/>
  <c r="G25" i="31" s="1"/>
  <c r="I25" i="31" s="1"/>
  <c r="D27" i="31"/>
  <c r="C30" i="31"/>
  <c r="D70" i="31"/>
  <c r="D248" i="31"/>
  <c r="B176" i="31"/>
  <c r="G176" i="31" s="1"/>
  <c r="I176" i="31" s="1"/>
  <c r="D159" i="31"/>
  <c r="B147" i="31"/>
  <c r="G147" i="31" s="1"/>
  <c r="I147" i="31" s="1"/>
  <c r="C141" i="31"/>
  <c r="C135" i="31"/>
  <c r="B128" i="31"/>
  <c r="G128" i="31" s="1"/>
  <c r="I128" i="31" s="1"/>
  <c r="C122" i="31"/>
  <c r="B60" i="31"/>
  <c r="G60" i="31" s="1"/>
  <c r="I60" i="31" s="1"/>
  <c r="D50" i="31"/>
  <c r="C48" i="31"/>
  <c r="C44" i="31"/>
  <c r="B41" i="31"/>
  <c r="G41" i="31" s="1"/>
  <c r="I41" i="31" s="1"/>
  <c r="C34" i="31"/>
  <c r="D17" i="31"/>
  <c r="C20" i="31"/>
  <c r="D22" i="31"/>
  <c r="C25" i="31"/>
  <c r="B28" i="31"/>
  <c r="G28" i="31" s="1"/>
  <c r="I28" i="31" s="1"/>
  <c r="D30" i="31"/>
  <c r="D75" i="31"/>
  <c r="B302" i="31"/>
  <c r="G302" i="31" s="1"/>
  <c r="I302" i="31" s="1"/>
  <c r="C159" i="31"/>
  <c r="C146" i="31"/>
  <c r="B135" i="31"/>
  <c r="G135" i="31" s="1"/>
  <c r="I135" i="31" s="1"/>
  <c r="C127" i="31"/>
  <c r="B121" i="31"/>
  <c r="G121" i="31" s="1"/>
  <c r="I121" i="31" s="1"/>
  <c r="D59" i="31"/>
  <c r="C50" i="31"/>
  <c r="B48" i="31"/>
  <c r="G48" i="31" s="1"/>
  <c r="I48" i="31" s="1"/>
  <c r="B44" i="31"/>
  <c r="G44" i="31" s="1"/>
  <c r="I44" i="31" s="1"/>
  <c r="B34" i="31"/>
  <c r="G34" i="31" s="1"/>
  <c r="I34" i="31" s="1"/>
  <c r="B18" i="31"/>
  <c r="G18" i="31" s="1"/>
  <c r="I18" i="31" s="1"/>
  <c r="D20" i="31"/>
  <c r="B23" i="31"/>
  <c r="G23" i="31" s="1"/>
  <c r="I23" i="31" s="1"/>
  <c r="D25" i="31"/>
  <c r="C28" i="31"/>
  <c r="D80" i="31"/>
  <c r="D259" i="31"/>
  <c r="D168" i="31"/>
  <c r="B146" i="31"/>
  <c r="G146" i="31" s="1"/>
  <c r="I146" i="31" s="1"/>
  <c r="D139" i="31"/>
  <c r="C133" i="31"/>
  <c r="B127" i="31"/>
  <c r="G127" i="31" s="1"/>
  <c r="I127" i="31" s="1"/>
  <c r="D120" i="31"/>
  <c r="D74" i="31"/>
  <c r="B69" i="31"/>
  <c r="G69" i="31" s="1"/>
  <c r="I69" i="31" s="1"/>
  <c r="C59" i="31"/>
  <c r="B50" i="31"/>
  <c r="G50" i="31" s="1"/>
  <c r="I50" i="31" s="1"/>
  <c r="B38" i="31"/>
  <c r="G38" i="31" s="1"/>
  <c r="I38" i="31" s="1"/>
  <c r="D35" i="31"/>
  <c r="C18" i="31"/>
  <c r="C23" i="31"/>
  <c r="B26" i="31"/>
  <c r="G26" i="31" s="1"/>
  <c r="I26" i="31" s="1"/>
  <c r="D28" i="31"/>
  <c r="D90" i="31"/>
  <c r="D261" i="31"/>
  <c r="C168" i="31"/>
  <c r="D144" i="31"/>
  <c r="C139" i="31"/>
  <c r="D132" i="31"/>
  <c r="D125" i="31"/>
  <c r="C120" i="31"/>
  <c r="C83" i="31"/>
  <c r="B74" i="31"/>
  <c r="G74" i="31" s="1"/>
  <c r="I74" i="31" s="1"/>
  <c r="D64" i="31"/>
  <c r="D49" i="31"/>
  <c r="D42" i="31"/>
  <c r="C35" i="31"/>
  <c r="D33" i="31"/>
  <c r="D18" i="31"/>
  <c r="B21" i="31"/>
  <c r="G21" i="31" s="1"/>
  <c r="I21" i="31" s="1"/>
  <c r="D23" i="31"/>
  <c r="C26" i="31"/>
  <c r="B29" i="31"/>
  <c r="G29" i="31" s="1"/>
  <c r="I29" i="31" s="1"/>
  <c r="B31" i="31"/>
  <c r="G31" i="31" s="1"/>
  <c r="I31" i="31" s="1"/>
  <c r="D32" i="31"/>
  <c r="D124" i="31"/>
  <c r="D285" i="31"/>
  <c r="D165" i="31"/>
  <c r="B144" i="31"/>
  <c r="G144" i="31" s="1"/>
  <c r="I144" i="31" s="1"/>
  <c r="C132" i="31"/>
  <c r="D118" i="31"/>
  <c r="B83" i="31"/>
  <c r="G83" i="31" s="1"/>
  <c r="I83" i="31" s="1"/>
  <c r="C64" i="31"/>
  <c r="C49" i="31"/>
  <c r="B47" i="31"/>
  <c r="G47" i="31" s="1"/>
  <c r="I47" i="31" s="1"/>
  <c r="C42" i="31"/>
  <c r="B40" i="31"/>
  <c r="G40" i="31" s="1"/>
  <c r="I40" i="31" s="1"/>
  <c r="B35" i="31"/>
  <c r="G35" i="31" s="1"/>
  <c r="I35" i="31" s="1"/>
  <c r="C33" i="31"/>
  <c r="B19" i="31"/>
  <c r="G19" i="31" s="1"/>
  <c r="I19" i="31" s="1"/>
  <c r="C21" i="31"/>
  <c r="B24" i="31"/>
  <c r="G24" i="31" s="1"/>
  <c r="I24" i="31" s="1"/>
  <c r="D26" i="31"/>
  <c r="C29" i="31"/>
  <c r="C31" i="31"/>
  <c r="D36" i="31"/>
  <c r="D158" i="31"/>
  <c r="D299" i="31"/>
  <c r="C164" i="31"/>
  <c r="D143" i="31"/>
  <c r="D137" i="31"/>
  <c r="D130" i="31"/>
  <c r="B118" i="31"/>
  <c r="C81" i="31"/>
  <c r="C72" i="31"/>
  <c r="D62" i="31"/>
  <c r="B49" i="31"/>
  <c r="G49" i="31" s="1"/>
  <c r="I49" i="31" s="1"/>
  <c r="D46" i="31"/>
  <c r="B42" i="31"/>
  <c r="G42" i="31" s="1"/>
  <c r="I42" i="31" s="1"/>
  <c r="B37" i="31"/>
  <c r="G37" i="31" s="1"/>
  <c r="I37" i="31" s="1"/>
  <c r="B33" i="31"/>
  <c r="G33" i="31" s="1"/>
  <c r="I33" i="31" s="1"/>
  <c r="C19" i="31"/>
  <c r="D21" i="31"/>
  <c r="C24" i="31"/>
  <c r="B27" i="31"/>
  <c r="G27" i="31" s="1"/>
  <c r="I27" i="31" s="1"/>
  <c r="D29" i="31"/>
  <c r="D31" i="31"/>
  <c r="D45" i="31"/>
  <c r="D174" i="31"/>
  <c r="D304" i="31"/>
  <c r="B164" i="31"/>
  <c r="G164" i="31" s="1"/>
  <c r="I164" i="31" s="1"/>
  <c r="D148" i="31"/>
  <c r="B142" i="31"/>
  <c r="G142" i="31" s="1"/>
  <c r="I142" i="31" s="1"/>
  <c r="C137" i="31"/>
  <c r="B130" i="31"/>
  <c r="G130" i="31" s="1"/>
  <c r="I130" i="31" s="1"/>
  <c r="C123" i="31"/>
  <c r="D92" i="31"/>
  <c r="B62" i="31"/>
  <c r="G62" i="31" s="1"/>
  <c r="I62" i="31" s="1"/>
  <c r="B17" i="31"/>
  <c r="G17" i="31" s="1"/>
  <c r="I17" i="31" s="1"/>
  <c r="D19" i="31"/>
  <c r="B22" i="31"/>
  <c r="G22" i="31" s="1"/>
  <c r="I22" i="31" s="1"/>
  <c r="D24" i="31"/>
  <c r="C27" i="31"/>
  <c r="B30" i="31"/>
  <c r="G30" i="31" s="1"/>
  <c r="I30" i="31" s="1"/>
  <c r="D57" i="31"/>
  <c r="D189" i="31"/>
  <c r="D325" i="31"/>
  <c r="B7" i="41"/>
  <c r="B8" i="41"/>
  <c r="B13" i="41"/>
  <c r="B5" i="41"/>
  <c r="B17" i="41"/>
  <c r="B30" i="41"/>
  <c r="B19" i="41"/>
  <c r="B6" i="41"/>
  <c r="B18" i="41"/>
  <c r="B31" i="41"/>
  <c r="B9" i="41"/>
  <c r="B32" i="41"/>
  <c r="B10" i="41"/>
  <c r="B25" i="41"/>
  <c r="B28" i="41"/>
  <c r="B29" i="41"/>
  <c r="B11" i="41"/>
  <c r="B33" i="41"/>
  <c r="B12" i="41"/>
  <c r="B27" i="41"/>
  <c r="B4" i="41"/>
  <c r="D16" i="31"/>
  <c r="B16" i="31"/>
  <c r="G16" i="31" s="1"/>
  <c r="I16" i="31" s="1"/>
  <c r="D15" i="31"/>
  <c r="C16" i="31"/>
  <c r="B3" i="41"/>
  <c r="Q206" i="5"/>
  <c r="T206" i="5" l="1"/>
  <c r="F326" i="31"/>
  <c r="J326" i="31" s="1"/>
  <c r="F118" i="31"/>
  <c r="G118" i="31"/>
  <c r="I118" i="31" s="1"/>
  <c r="F176" i="31"/>
  <c r="J176" i="31" s="1"/>
  <c r="E176" i="31"/>
  <c r="E39" i="31"/>
  <c r="F72" i="31"/>
  <c r="J72" i="31" s="1"/>
  <c r="E72" i="31"/>
  <c r="E119" i="31"/>
  <c r="F119" i="31"/>
  <c r="J119" i="31" s="1"/>
  <c r="F140" i="31"/>
  <c r="J140" i="31" s="1"/>
  <c r="E140" i="31"/>
  <c r="E137" i="31"/>
  <c r="F137" i="31"/>
  <c r="J137" i="31" s="1"/>
  <c r="E161" i="31"/>
  <c r="F161" i="31"/>
  <c r="J161" i="31" s="1"/>
  <c r="F279" i="31"/>
  <c r="J279" i="31" s="1"/>
  <c r="E279" i="31"/>
  <c r="E301" i="31"/>
  <c r="F301" i="31"/>
  <c r="J301" i="31" s="1"/>
  <c r="E22" i="31"/>
  <c r="F22" i="31"/>
  <c r="J22" i="31" s="1"/>
  <c r="F164" i="31"/>
  <c r="J164" i="31" s="1"/>
  <c r="E164" i="31"/>
  <c r="F29" i="31"/>
  <c r="J29" i="31" s="1"/>
  <c r="E29" i="31"/>
  <c r="E48" i="31"/>
  <c r="F48" i="31"/>
  <c r="J48" i="31" s="1"/>
  <c r="E17" i="31"/>
  <c r="F17" i="31"/>
  <c r="J17" i="31" s="1"/>
  <c r="E62" i="31"/>
  <c r="F62" i="31"/>
  <c r="J62" i="31" s="1"/>
  <c r="E146" i="31"/>
  <c r="F146" i="31"/>
  <c r="J146" i="31" s="1"/>
  <c r="E18" i="31"/>
  <c r="F18" i="31"/>
  <c r="J18" i="31" s="1"/>
  <c r="E147" i="31"/>
  <c r="F147" i="31"/>
  <c r="J147" i="31" s="1"/>
  <c r="E24" i="31"/>
  <c r="F24" i="31"/>
  <c r="J24" i="31" s="1"/>
  <c r="E83" i="31"/>
  <c r="F83" i="31"/>
  <c r="J83" i="31" s="1"/>
  <c r="F21" i="31"/>
  <c r="J21" i="31" s="1"/>
  <c r="E21" i="31"/>
  <c r="E38" i="31"/>
  <c r="E30" i="31"/>
  <c r="F30" i="31"/>
  <c r="J30" i="31" s="1"/>
  <c r="E130" i="31"/>
  <c r="F130" i="31"/>
  <c r="J130" i="31" s="1"/>
  <c r="E49" i="31"/>
  <c r="F49" i="31"/>
  <c r="J49" i="31" s="1"/>
  <c r="E19" i="31"/>
  <c r="F19" i="31"/>
  <c r="J19" i="31" s="1"/>
  <c r="E47" i="31"/>
  <c r="F47" i="31"/>
  <c r="J47" i="31" s="1"/>
  <c r="F74" i="31"/>
  <c r="J74" i="31" s="1"/>
  <c r="E74" i="31"/>
  <c r="F69" i="31"/>
  <c r="J69" i="31" s="1"/>
  <c r="E69" i="31"/>
  <c r="E142" i="31"/>
  <c r="F142" i="31"/>
  <c r="J142" i="31" s="1"/>
  <c r="E33" i="31"/>
  <c r="F33" i="31"/>
  <c r="J33" i="31" s="1"/>
  <c r="F35" i="31"/>
  <c r="J35" i="31" s="1"/>
  <c r="E35" i="31"/>
  <c r="F144" i="31"/>
  <c r="J144" i="31" s="1"/>
  <c r="E144" i="31"/>
  <c r="E26" i="31"/>
  <c r="F26" i="31"/>
  <c r="J26" i="31" s="1"/>
  <c r="E127" i="31"/>
  <c r="F127" i="31"/>
  <c r="J127" i="31" s="1"/>
  <c r="E44" i="31"/>
  <c r="F128" i="31"/>
  <c r="J128" i="31" s="1"/>
  <c r="E128" i="31"/>
  <c r="E25" i="31"/>
  <c r="F25" i="31"/>
  <c r="J25" i="31" s="1"/>
  <c r="F64" i="31"/>
  <c r="J64" i="31" s="1"/>
  <c r="E64" i="31"/>
  <c r="F120" i="31"/>
  <c r="J120" i="31" s="1"/>
  <c r="E120" i="31"/>
  <c r="E139" i="31"/>
  <c r="F139" i="31"/>
  <c r="J139" i="31" s="1"/>
  <c r="F163" i="31"/>
  <c r="J163" i="31" s="1"/>
  <c r="E163" i="31"/>
  <c r="F260" i="31"/>
  <c r="J260" i="31" s="1"/>
  <c r="E260" i="31"/>
  <c r="F170" i="31"/>
  <c r="J170" i="31" s="1"/>
  <c r="E170" i="31"/>
  <c r="E271" i="31"/>
  <c r="F271" i="31"/>
  <c r="J271" i="31" s="1"/>
  <c r="F283" i="31"/>
  <c r="J283" i="31" s="1"/>
  <c r="E283" i="31"/>
  <c r="E31" i="31"/>
  <c r="F31" i="31"/>
  <c r="J31" i="31" s="1"/>
  <c r="E50" i="31"/>
  <c r="F50" i="31"/>
  <c r="J50" i="31" s="1"/>
  <c r="F23" i="31"/>
  <c r="J23" i="31" s="1"/>
  <c r="E23" i="31"/>
  <c r="F136" i="31"/>
  <c r="J136" i="31" s="1"/>
  <c r="E136" i="31"/>
  <c r="F76" i="31"/>
  <c r="J76" i="31" s="1"/>
  <c r="E76" i="31"/>
  <c r="F123" i="31"/>
  <c r="J123" i="31" s="1"/>
  <c r="E123" i="31"/>
  <c r="E145" i="31"/>
  <c r="F145" i="31"/>
  <c r="J145" i="31" s="1"/>
  <c r="F73" i="31"/>
  <c r="J73" i="31" s="1"/>
  <c r="E73" i="31"/>
  <c r="F82" i="31"/>
  <c r="J82" i="31" s="1"/>
  <c r="E82" i="31"/>
  <c r="E134" i="31"/>
  <c r="F134" i="31"/>
  <c r="J134" i="31" s="1"/>
  <c r="F167" i="31"/>
  <c r="J167" i="31" s="1"/>
  <c r="E167" i="31"/>
  <c r="E122" i="31"/>
  <c r="F122" i="31"/>
  <c r="J122" i="31" s="1"/>
  <c r="F141" i="31"/>
  <c r="J141" i="31" s="1"/>
  <c r="E141" i="31"/>
  <c r="E160" i="31"/>
  <c r="F160" i="31"/>
  <c r="J160" i="31" s="1"/>
  <c r="E188" i="31"/>
  <c r="F188" i="31"/>
  <c r="J188" i="31" s="1"/>
  <c r="E284" i="31"/>
  <c r="F284" i="31"/>
  <c r="J284" i="31" s="1"/>
  <c r="F20" i="31"/>
  <c r="J20" i="31" s="1"/>
  <c r="E20" i="31"/>
  <c r="F162" i="31"/>
  <c r="J162" i="31" s="1"/>
  <c r="E162" i="31"/>
  <c r="F71" i="31"/>
  <c r="J71" i="31" s="1"/>
  <c r="E71" i="31"/>
  <c r="F92" i="31"/>
  <c r="J92" i="31" s="1"/>
  <c r="E92" i="31"/>
  <c r="E169" i="31"/>
  <c r="F169" i="31"/>
  <c r="J169" i="31" s="1"/>
  <c r="E192" i="31"/>
  <c r="F192" i="31"/>
  <c r="J192" i="31" s="1"/>
  <c r="F159" i="31"/>
  <c r="J159" i="31" s="1"/>
  <c r="E159" i="31"/>
  <c r="F282" i="31"/>
  <c r="J282" i="31" s="1"/>
  <c r="E282" i="31"/>
  <c r="F58" i="31"/>
  <c r="J58" i="31" s="1"/>
  <c r="E58" i="31"/>
  <c r="F131" i="31"/>
  <c r="J131" i="31" s="1"/>
  <c r="E131" i="31"/>
  <c r="E79" i="31"/>
  <c r="F79" i="31"/>
  <c r="J79" i="31" s="1"/>
  <c r="E178" i="31"/>
  <c r="F178" i="31"/>
  <c r="J178" i="31" s="1"/>
  <c r="E143" i="31"/>
  <c r="F143" i="31"/>
  <c r="J143" i="31" s="1"/>
  <c r="F148" i="31"/>
  <c r="J148" i="31" s="1"/>
  <c r="E148" i="31"/>
  <c r="F173" i="31"/>
  <c r="J173" i="31" s="1"/>
  <c r="E173" i="31"/>
  <c r="F194" i="31"/>
  <c r="J194" i="31" s="1"/>
  <c r="E194" i="31"/>
  <c r="F300" i="31"/>
  <c r="J300" i="31" s="1"/>
  <c r="E300" i="31"/>
  <c r="F34" i="31"/>
  <c r="J34" i="31" s="1"/>
  <c r="E34" i="31"/>
  <c r="E302" i="31"/>
  <c r="F302" i="31"/>
  <c r="J302" i="31" s="1"/>
  <c r="F60" i="31"/>
  <c r="J60" i="31" s="1"/>
  <c r="E60" i="31"/>
  <c r="F191" i="31"/>
  <c r="J191" i="31" s="1"/>
  <c r="E191" i="31"/>
  <c r="F281" i="31"/>
  <c r="J281" i="31" s="1"/>
  <c r="E281" i="31"/>
  <c r="F179" i="31"/>
  <c r="J179" i="31" s="1"/>
  <c r="E179" i="31"/>
  <c r="E247" i="31"/>
  <c r="F247" i="31"/>
  <c r="J247" i="31" s="1"/>
  <c r="F280" i="31"/>
  <c r="J280" i="31" s="1"/>
  <c r="E280" i="31"/>
  <c r="E272" i="31"/>
  <c r="F272" i="31"/>
  <c r="J272" i="31" s="1"/>
  <c r="E135" i="31"/>
  <c r="F135" i="31"/>
  <c r="J135" i="31" s="1"/>
  <c r="F133" i="31"/>
  <c r="J133" i="31" s="1"/>
  <c r="E133" i="31"/>
  <c r="E63" i="31"/>
  <c r="F63" i="31"/>
  <c r="J63" i="31" s="1"/>
  <c r="F180" i="31"/>
  <c r="J180" i="31" s="1"/>
  <c r="E180" i="31"/>
  <c r="F132" i="31"/>
  <c r="J132" i="31" s="1"/>
  <c r="E132" i="31"/>
  <c r="E193" i="31"/>
  <c r="F193" i="31"/>
  <c r="J193" i="31" s="1"/>
  <c r="F175" i="31"/>
  <c r="J175" i="31" s="1"/>
  <c r="E175" i="31"/>
  <c r="E305" i="31"/>
  <c r="F305" i="31"/>
  <c r="J305" i="31" s="1"/>
  <c r="F177" i="31"/>
  <c r="J177" i="31" s="1"/>
  <c r="E177" i="31"/>
  <c r="F166" i="31"/>
  <c r="J166" i="31" s="1"/>
  <c r="E166" i="31"/>
  <c r="F303" i="31"/>
  <c r="J303" i="31" s="1"/>
  <c r="E303" i="31"/>
  <c r="E262" i="31"/>
  <c r="F262" i="31"/>
  <c r="J262" i="31" s="1"/>
  <c r="E37" i="31"/>
  <c r="E28" i="31"/>
  <c r="F28" i="31"/>
  <c r="J28" i="31" s="1"/>
  <c r="E42" i="31"/>
  <c r="E40" i="31"/>
  <c r="F121" i="31"/>
  <c r="J121" i="31" s="1"/>
  <c r="E121" i="31"/>
  <c r="E41" i="31"/>
  <c r="E27" i="31"/>
  <c r="F27" i="31"/>
  <c r="J27" i="31" s="1"/>
  <c r="E118" i="31"/>
  <c r="E81" i="31"/>
  <c r="F81" i="31"/>
  <c r="J81" i="31" s="1"/>
  <c r="E138" i="31"/>
  <c r="F138" i="31"/>
  <c r="J138" i="31" s="1"/>
  <c r="E126" i="31"/>
  <c r="F126" i="31"/>
  <c r="J126" i="31" s="1"/>
  <c r="F61" i="31"/>
  <c r="J61" i="31" s="1"/>
  <c r="E61" i="31"/>
  <c r="F129" i="31"/>
  <c r="J129" i="31" s="1"/>
  <c r="E129" i="31"/>
  <c r="E59" i="31"/>
  <c r="F59" i="31"/>
  <c r="J59" i="31" s="1"/>
  <c r="F165" i="31"/>
  <c r="J165" i="31" s="1"/>
  <c r="E165" i="31"/>
  <c r="E168" i="31"/>
  <c r="F168" i="31"/>
  <c r="J168" i="31" s="1"/>
  <c r="F16" i="31"/>
  <c r="J16" i="31" s="1"/>
  <c r="E16" i="31"/>
  <c r="J118" i="31" l="1"/>
  <c r="C148" i="5"/>
  <c r="C201" i="5" s="1"/>
  <c r="Q196" i="5" s="1"/>
  <c r="T196" i="5" l="1"/>
  <c r="Q143" i="5"/>
  <c r="I161" i="5"/>
  <c r="K161" i="5" s="1"/>
  <c r="I175" i="5"/>
  <c r="K175" i="5" s="1"/>
  <c r="C178" i="5" s="1"/>
  <c r="Q173" i="5" s="1"/>
  <c r="Q152" i="5"/>
  <c r="T173" i="5" l="1"/>
  <c r="T143" i="5"/>
  <c r="T152" i="5"/>
  <c r="F38" i="31"/>
  <c r="J38" i="31" s="1"/>
  <c r="F37" i="31"/>
  <c r="J37" i="31" s="1"/>
  <c r="I182" i="5"/>
  <c r="K182" i="5" s="1"/>
  <c r="C185" i="5" s="1"/>
  <c r="Q180" i="5" s="1"/>
  <c r="I168" i="5"/>
  <c r="K168" i="5" s="1"/>
  <c r="C171" i="5" s="1"/>
  <c r="Q166" i="5" s="1"/>
  <c r="C164" i="5"/>
  <c r="Q159" i="5" s="1"/>
  <c r="F312" i="31" l="1"/>
  <c r="J312" i="31" s="1"/>
  <c r="F314" i="31"/>
  <c r="J314" i="31" s="1"/>
  <c r="T180" i="5"/>
  <c r="T166" i="5"/>
  <c r="T159" i="5"/>
  <c r="F42" i="31"/>
  <c r="J42" i="31" s="1"/>
  <c r="F39" i="31"/>
  <c r="J39" i="31" s="1"/>
  <c r="F40" i="31"/>
  <c r="J40" i="31" s="1"/>
  <c r="F44" i="31"/>
  <c r="J44" i="31" s="1"/>
  <c r="F41" i="31"/>
  <c r="J41" i="31" s="1"/>
  <c r="C194" i="31"/>
  <c r="B1561" i="5"/>
  <c r="C192" i="31"/>
  <c r="C193" i="31"/>
  <c r="C46" i="31"/>
  <c r="C38" i="31"/>
  <c r="B1236" i="5"/>
  <c r="C247" i="31"/>
  <c r="B1210" i="5"/>
  <c r="C191" i="31"/>
  <c r="B1603" i="5"/>
  <c r="B1243" i="5"/>
  <c r="D91" i="31"/>
  <c r="B152" i="5"/>
  <c r="C41" i="31"/>
  <c r="B1597" i="5"/>
  <c r="B1230" i="5"/>
  <c r="B143" i="5"/>
  <c r="C47" i="31"/>
  <c r="B1591" i="5"/>
  <c r="B1573" i="5"/>
  <c r="B1216" i="5"/>
  <c r="B206" i="5"/>
  <c r="C39" i="31"/>
  <c r="C37" i="31"/>
  <c r="B1555" i="5"/>
  <c r="B1204" i="5"/>
  <c r="B166" i="5"/>
  <c r="C91" i="31"/>
  <c r="C40" i="31"/>
  <c r="B1289" i="5"/>
  <c r="B159" i="5"/>
  <c r="D239" i="31" l="1"/>
  <c r="D238" i="31"/>
  <c r="D235" i="31"/>
  <c r="D232" i="31"/>
  <c r="D181" i="31"/>
  <c r="D41" i="31"/>
  <c r="D37" i="31"/>
  <c r="D240" i="31"/>
  <c r="D47" i="31"/>
  <c r="D233" i="31"/>
  <c r="D192" i="31"/>
  <c r="D176" i="31"/>
  <c r="D179" i="31"/>
  <c r="D247" i="31"/>
  <c r="D180" i="31"/>
  <c r="D188" i="31"/>
  <c r="D194" i="31"/>
  <c r="D178" i="31"/>
  <c r="D193" i="31"/>
  <c r="D177" i="31"/>
  <c r="D191" i="31"/>
  <c r="D175" i="31"/>
  <c r="D40" i="31"/>
  <c r="D39" i="31"/>
  <c r="D38" i="31"/>
  <c r="J329" i="31" l="1"/>
  <c r="J334" i="31" s="1"/>
  <c r="K329" i="3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Gabriel Ferreira</author>
  </authors>
  <commentList>
    <comment ref="J141" authorId="0" shapeId="0" xr:uid="{36AE1024-8432-4998-847A-C8B5888A9C21}">
      <text>
        <r>
          <rPr>
            <b/>
            <sz val="9"/>
            <color indexed="81"/>
            <rFont val="Segoe UI"/>
            <family val="2"/>
          </rPr>
          <t>Gabriel Ferreira:</t>
        </r>
        <r>
          <rPr>
            <sz val="9"/>
            <color indexed="81"/>
            <rFont val="Segoe UI"/>
            <family val="2"/>
          </rPr>
          <t xml:space="preserve">
ADM LOCAL 6%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11" authorId="0" shapeId="0" xr:uid="{B2D200D6-E6DA-41C7-A0B5-7C9244CF33E5}">
      <text>
        <r>
          <rPr>
            <b/>
            <sz val="9"/>
            <color indexed="81"/>
            <rFont val="Segoe UI"/>
            <family val="2"/>
          </rPr>
          <t>USER:</t>
        </r>
        <r>
          <rPr>
            <sz val="9"/>
            <color indexed="81"/>
            <rFont val="Segoe UI"/>
            <family val="2"/>
          </rPr>
          <t xml:space="preserve">
FOI CONSIDERADO STE PERCENTUAL, CONSIDERANDO EXISTIR O ITEM UR NO ORÇAMENTO, E QUE O MESMO SERÁ FISCALIZADO PELO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11" authorId="0" shapeId="0" xr:uid="{96B2965E-773B-4B02-AB89-91B5389FDEF1}">
      <text>
        <r>
          <rPr>
            <b/>
            <sz val="9"/>
            <color indexed="81"/>
            <rFont val="Segoe UI"/>
            <family val="2"/>
          </rPr>
          <t>USER:</t>
        </r>
        <r>
          <rPr>
            <sz val="9"/>
            <color indexed="81"/>
            <rFont val="Segoe UI"/>
            <family val="2"/>
          </rPr>
          <t xml:space="preserve">
FOI CONSIDERADO STE PERCENTUAL, CONSIDERANDO EXISTIR O ITEM UR NO ORÇAMENTO, E QUE O MESMO SERÁ FISCALIZADO PELO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11" authorId="0" shapeId="0" xr:uid="{087F45FD-79C7-44D7-B973-BEAE4655C785}">
      <text>
        <r>
          <rPr>
            <b/>
            <sz val="9"/>
            <color indexed="81"/>
            <rFont val="Segoe UI"/>
            <family val="2"/>
          </rPr>
          <t>USER:</t>
        </r>
        <r>
          <rPr>
            <sz val="9"/>
            <color indexed="81"/>
            <rFont val="Segoe UI"/>
            <family val="2"/>
          </rPr>
          <t xml:space="preserve">
FOI CONSIDERADO STE PERCENTUAL, CONSIDERANDO EXISTIR O ITEM UR NO ORÇAMENTO, E QUE O MESMO SERÁ FISCALIZADO PELO </t>
        </r>
      </text>
    </comment>
  </commentList>
</comments>
</file>

<file path=xl/sharedStrings.xml><?xml version="1.0" encoding="utf-8"?>
<sst xmlns="http://schemas.openxmlformats.org/spreadsheetml/2006/main" count="108334" uniqueCount="42156">
  <si>
    <t>CÁLCULO DE BDI</t>
  </si>
  <si>
    <t>BDI:</t>
  </si>
  <si>
    <t>Descrição</t>
  </si>
  <si>
    <t>m²</t>
  </si>
  <si>
    <t>m³</t>
  </si>
  <si>
    <t>ORSE</t>
  </si>
  <si>
    <t>FABRICAÇÃO, MONTAGEM E DESMONTAGEM DE FORMA PARA RADIER, PISO DE CONCRETO OU LAJE SOBRE SOLO, EM MADEIRA SERRADA, 4 UTILIZAÇÕES. AF_09/2021</t>
  </si>
  <si>
    <t>m</t>
  </si>
  <si>
    <t>PINTURA</t>
  </si>
  <si>
    <t>INSTALAÇÕES HIDRÁULICAS</t>
  </si>
  <si>
    <t>INSTALAÇÕES SANITÁRIAS</t>
  </si>
  <si>
    <t>LOUÇAS, ACESSÓRIOS E METAIS</t>
  </si>
  <si>
    <t>SERVIÇOS COMPLEMENTARES</t>
  </si>
  <si>
    <t>1.1</t>
  </si>
  <si>
    <t>Comp</t>
  </si>
  <si>
    <t>Alt</t>
  </si>
  <si>
    <t>Área</t>
  </si>
  <si>
    <t>und</t>
  </si>
  <si>
    <t>Larg</t>
  </si>
  <si>
    <t>Qtd</t>
  </si>
  <si>
    <t>Volume</t>
  </si>
  <si>
    <t>1.2</t>
  </si>
  <si>
    <t>2.1</t>
  </si>
  <si>
    <t>Peso</t>
  </si>
  <si>
    <t>2.2</t>
  </si>
  <si>
    <t>3.1</t>
  </si>
  <si>
    <t>3.2</t>
  </si>
  <si>
    <t>3.3</t>
  </si>
  <si>
    <t>4.1</t>
  </si>
  <si>
    <t>5.1</t>
  </si>
  <si>
    <t>6.1</t>
  </si>
  <si>
    <t>Kg</t>
  </si>
  <si>
    <t>7.1</t>
  </si>
  <si>
    <t>7.2</t>
  </si>
  <si>
    <t>7.3</t>
  </si>
  <si>
    <t>7.4</t>
  </si>
  <si>
    <t>8.1</t>
  </si>
  <si>
    <t>8.2</t>
  </si>
  <si>
    <t xml:space="preserve">ESQUADRIAS </t>
  </si>
  <si>
    <t>9.1</t>
  </si>
  <si>
    <t xml:space="preserve">SISTEMA DE COBERTURA </t>
  </si>
  <si>
    <t>2.3</t>
  </si>
  <si>
    <t>12.1</t>
  </si>
  <si>
    <t>13.1</t>
  </si>
  <si>
    <t>13.2</t>
  </si>
  <si>
    <t>ÁGUAS PLUVIAIS</t>
  </si>
  <si>
    <t>3.4</t>
  </si>
  <si>
    <t>3.5</t>
  </si>
  <si>
    <t>5.2</t>
  </si>
  <si>
    <t>kg</t>
  </si>
  <si>
    <t>(COMPOSIÇÃO REPRESENTATIVA) DO SERVIÇO DE INSTALAÇÃO TUBOS DE PVC, SOLDÁVEL, ÁGUA FRIA, DN 32 MM (INSTALADO EM RAMAL, SUB-RAMAL, RAMAL DE DISTRIBUIÇÃO OU PRUMADA), INCLUSIVE CONEXÕES, CORTES E FIXAÇÕES, PARA PRÉDIOS.</t>
  </si>
  <si>
    <t>Faces</t>
  </si>
  <si>
    <t>4.2</t>
  </si>
  <si>
    <t>6.2</t>
  </si>
  <si>
    <t>13.3</t>
  </si>
  <si>
    <t>13.4</t>
  </si>
  <si>
    <t>13.5</t>
  </si>
  <si>
    <t>MEMORIAL DE CÁLCULO</t>
  </si>
  <si>
    <t>14.1</t>
  </si>
  <si>
    <t>DISJUNTORES</t>
  </si>
  <si>
    <t>ELETRODUTOS E ACESSÓRIOS</t>
  </si>
  <si>
    <t>CABOS E FIOS (CONDUTORES)</t>
  </si>
  <si>
    <t>ILUMINAÇÃO E TOMADA</t>
  </si>
  <si>
    <t>10.1</t>
  </si>
  <si>
    <t>(COMPOSIÇÃO REPRESENTATIVA) DO SERVIÇO DE INSTALAÇÃO DE TUBO DE PVC, SÉRIE NORMAL, ESGOTO PREDIAL, DN 40 MM (INSTALADO EM RAMAL DE DESCARGA OU RAMAL DE ESGOTO SANITÁRIO), INCLUSIVE CONEXÕES, CORTES E FIXAÇÕES, PARA PRÉDIOS.</t>
  </si>
  <si>
    <t>(COMPOSIÇÃO REPRESENTATIVA) DO SERVIÇO DE INSTALAÇÃO DE TUBOS DE PVC, SÉRIE R, ÁGUA PLUVIAL, DN 75 MM (INSTALADO EM RAMAL DE ENCAMINHAMENTO, OU CONDUTORES VERTICAIS), INCLUSIVE CONEXÕES, CORTE E FIXAÇÕES, PARA PRÉDIOS.</t>
  </si>
  <si>
    <t>(COMPOSIÇÃO REPRESENTATIVA) DO SERVIÇO DE INSTALAÇÃO DE TUBOS DE PVC, SÉRIE R, ÁGUA PLUVIAL, DN 100 MM (INSTALADO EM RAMAL DE ENCAMINHAMENTO, OU CONDUTORES VERTICAIS), INCLUSIVE CONEXÕES, CORTES E FIXAÇÕES, PARA PRÉDIOS.</t>
  </si>
  <si>
    <t>RALO HEMISFÉRICO (FORMATO ABACAXI) DE FERRO FUNDIDO, Ø100MM.</t>
  </si>
  <si>
    <t>M²</t>
  </si>
  <si>
    <t>SINAPI</t>
  </si>
  <si>
    <t>COMPACTAÇÃO MECÂNICA DE SOLO PARA EXECUÇÃO DE RADIER, PISO DE CONCRETO OU LAJE SOBRE SOLO, COM COMPACTADOR DE SOLOS TIPO PLACA VIBRATÓRIA. AF_09/2021</t>
  </si>
  <si>
    <t>CONCRETAGEM DE RADIER, PISO DE CONCRETO OU LAJE SOBRE SOLO, FCK 30 MPA - LANÇAMENTO, ADENSAMENTO E ACABAMENTO. AF_09/2021</t>
  </si>
  <si>
    <t>ARMAÇÃO PARA EXECUÇÃO DE RADIER, PISO DE CONCRETO OU LAJE SOBRE SOLO, COM USO DE TELA Q-92. AF_09/2021</t>
  </si>
  <si>
    <t>KG</t>
  </si>
  <si>
    <t>CAMADA SEPARADORA PARA EXECUÇÃO DE RADIER, PISO DE CONCRETO OU LAJE SOBRE SOLO, EM LONA PLÁSTICA. AF_09/2021</t>
  </si>
  <si>
    <t>M</t>
  </si>
  <si>
    <t>CONCRETO FCK = 25MPA, TRAÇO 1:2,3:2,7 (EM MASSA SECA DE CIMENTO/ AREIA MÉDIA/ BRITA 1) - PREPARO MECÂNICO COM BETONEIRA 400 L. AF_05/2021</t>
  </si>
  <si>
    <t>LANÇAMENTO COM USO DE BALDES, ADENSAMENTO E ACABAMENTO DE CONCRETO EM ESTRUTURAS. AF_02/2022</t>
  </si>
  <si>
    <t>KIT DE PORTA DE MADEIRA PARA PINTURA, SEMI-OCA (LEVE OU MÉDIA), PADRÃO MÉDIO, 70X210CM, ESPESSURA DE 3,5CM, ITENS INCLUSOS: DOBRADIÇAS, MONTAGEM E INSTALAÇÃO DO BATENTE, FECHADURA COM EXECUÇÃO DO FURO - FORNECIMENTO E INSTALAÇÃO. AF_12/2019</t>
  </si>
  <si>
    <t>UN</t>
  </si>
  <si>
    <t>KIT DE PORTA DE MADEIRA PARA PINTURA, SEMI-OCA (LEVE OU MÉDIA), PADRÃO MÉDIO, 90X210CM, ESPESSURA DE 3,5CM, ITENS INCLUSOS: DOBRADIÇAS, MONTAGEM E INSTALAÇÃO DO BATENTE, FECHADURA COM EXECUÇÃO DO FURO - FORNECIMENTO E INSTALAÇÃO. AF_12/2019</t>
  </si>
  <si>
    <t>TRAMA DE MADEIRA COMPOSTA POR TERÇAS PARA TELHADOS DE ATÉ 2 ÁGUAS PARA TELHA ESTRUTURAL DE FIBROCIMENTO, INCLUSO TRANSPORTE VERTICAL.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</si>
  <si>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</si>
  <si>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</si>
  <si>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TELHAMENTO COM TELHA DE AÇO/ALUMÍNIO E = 0,5 MM, COM ATÉ 2 ÁGUAS, INCLUSO IÇAMENTO. AF_07/2019</t>
  </si>
  <si>
    <t>RUFO EM CHAPA DE AÇO GALVANIZADO NÚMERO 24, CORTE DE 25 CM, INCLUSO TRANSPORTE VERTICAL. AF_07/2019</t>
  </si>
  <si>
    <t>CALHA EM CHAPA DE AÇO GALVANIZADO NÚMERO 24, DESENVOLVIMENTO DE 33 CM, INCLUSO TRANSPORTE VERTICAL. AF_07/2019</t>
  </si>
  <si>
    <t>CONTRAPISO EM ARGAMASSA TRAÇO 1:4 (CIMENTO E AREIA), PREPARO MECÂNICO COM BETONEIRA 400 L, APLICADO EM ÁREAS SECAS SOBRE LAJE, ADERIDO, ACABAMENTO NÃO REFORÇADO, ESPESSURA 2CM. AF_07/2021</t>
  </si>
  <si>
    <t>REGISTRO DE PRESSÃO BRUTO, LATÃO, ROSCÁVEL, 3/4", COM ACABAMENTO E CANOPLA CROMADOS - FORNECIMENTO E INSTALAÇÃO. AF_08/2021</t>
  </si>
  <si>
    <t>REGISTRO DE GAVETA BRUTO, LATÃO, ROSCÁVEL, 1/2" - FORNECIMENTO E INSTALAÇÃO. AF_08/2021</t>
  </si>
  <si>
    <t>REGISTRO DE GAVETA BRUTO, LATÃO, ROSCÁVEL, 1" - FORNECIMENTO E INSTALAÇÃO. AF_08/2021</t>
  </si>
  <si>
    <t>CAIXA D´ÁGUA EM POLIETILENO, 500 LITROS (INCLUSOS TUBOS, CONEXÕES E TORNEIRA DE BÓIA) - FORNECIMENTO E INSTALAÇÃO. AF_06/2021</t>
  </si>
  <si>
    <t>LAVATÓRIO LOUÇA BRANCA COM COLUNA, *44 X 35,5* CM, PADRÃO POPULAR - FORNECIMENTO E INSTALAÇÃO. AF_01/2020</t>
  </si>
  <si>
    <t>CUBA DE EMBUTIR DE AÇO INOXIDÁVEL MÉDIA, INCLUSO VÁLVULA TIPO AMERICANA EM METAL CROMADO E SIFÃO FLEXÍVEL EM PVC - FORNECIMENTO E INSTALAÇÃO. AF_01/2020</t>
  </si>
  <si>
    <t>TANQUE DE LOUÇA BRANCA SUSPENSO, 18L OU EQUIVALENTE, INCLUSO SIFÃO TIPO GARRAFA EM PVC, VÁLVULA PLÁSTICA E TORNEIRA DE METAL CROMADO PADRÃO POPULAR - FORNECIMENTO E INSTALAÇÃO. AF_01/2020</t>
  </si>
  <si>
    <t>FORNECIMENTO E ASSENTAMENTO DE POSTE DE CONCRETO COM COMPRIMENTO NOMINAL DE 9 M, CARGA NOMINAL DE 150 DAN, ENGASTAMENTO BASE CONCRETADA COM 1 M DE CONCRETO E 0,5 M DE SOLO</t>
  </si>
  <si>
    <t>DISJUNTOR MONOPOLAR TIPO DIN, CORRENTE NOMINAL DE 10A - FORNECIMENTO E INSTALAÇÃO. AF_10/2020</t>
  </si>
  <si>
    <t>DISJUNTOR MONOPOLAR TIPO DIN, CORRENTE NOMINAL DE 16A - FORNECIMENTO E INSTALAÇÃO. AF_10/2020</t>
  </si>
  <si>
    <t>LIMPEZA DE PISO CERÂMICO OU PORCELANATO COM PANO ÚMIDO. AF_04/2019</t>
  </si>
  <si>
    <t>Código</t>
  </si>
  <si>
    <t>Banco</t>
  </si>
  <si>
    <t>Und</t>
  </si>
  <si>
    <t>Quant.</t>
  </si>
  <si>
    <t>Valor Unit</t>
  </si>
  <si>
    <t>Total</t>
  </si>
  <si>
    <t>H</t>
  </si>
  <si>
    <t>L</t>
  </si>
  <si>
    <t xml:space="preserve">OBRA: </t>
  </si>
  <si>
    <t xml:space="preserve">ENDEREÇO: </t>
  </si>
  <si>
    <t>BDI FORNECIMENTO DE PAINEL PVC:</t>
  </si>
  <si>
    <t>REFERÊNCIA DE PREÇOS:</t>
  </si>
  <si>
    <t>Encargos Sociais Não Desonerado: embutido nos preços unitário dos insumos de mão de obra, de acordo com as bases.</t>
  </si>
  <si>
    <t>ORÇAMENTO GLOBAL SINTÉTICO</t>
  </si>
  <si>
    <t>Item</t>
  </si>
  <si>
    <t>Valor Unit com BDI</t>
  </si>
  <si>
    <t>PRÓPRIA</t>
  </si>
  <si>
    <t>M2</t>
  </si>
  <si>
    <t>1.3</t>
  </si>
  <si>
    <t>1.4</t>
  </si>
  <si>
    <t>M3</t>
  </si>
  <si>
    <t>4.1.1</t>
  </si>
  <si>
    <t>4.1.2</t>
  </si>
  <si>
    <t>LASTRO COM MATERIAL GRANULAR (PEDRA BRITADA N.2), APLICADO EM PISOS OU LAJES SOBRE SOLO, ESPESSURA DE *10 CM*. AF_01/2024</t>
  </si>
  <si>
    <t>6.4</t>
  </si>
  <si>
    <t>ADITIVO SUPERPLASTIFICANTE DE PEGA NORMAL PARA CONCRETO, LIQUIDO E ISENTO DE CLORETOS</t>
  </si>
  <si>
    <t>EMASSAMENTO COM MASSA LÁTEX, APLICAÇÃO EM PAREDE, DUAS DEMÃOS, LIXAMENTO MANUAL. AF_04/2023</t>
  </si>
  <si>
    <t>FORRO EM RÉGUAS DE PVC, LISO, PARA AMBIENTES RESIDENCIAIS, INCLUSIVE ESTRUTURA UNIDIRECIONAL DE FIXAÇÃO. AF_08/2023_PS</t>
  </si>
  <si>
    <t>PEITORIL LINEAR EM GRANITO OU MÁRMORE, L = 15CM, COMPRIMENTO DE ATÉ 2M, ASSENTADO COM ARGAMASSA 1:6 COM ADITIVO. AF_11/2020</t>
  </si>
  <si>
    <t>CP-053033</t>
  </si>
  <si>
    <t>PROLONGAMENTO PARA CAIXA SIFONADA PVC 100X200MM</t>
  </si>
  <si>
    <t>TANQUE SÉPTICO CIRCULAR, EM CONCRETO PRÉ-MOLDADO, DIÂMETRO INTERNO = 1,10 M, ALTURA INTERNA = 2,50 M, VOLUME ÚTIL: 2138,2 L (PARA 5 CONTRIBUINTES). AF_12/2020_PA</t>
  </si>
  <si>
    <t>SUMIDOURO CIRCULAR, EM CONCRETO PRÉ-MOLDADO, DIÂMETRO INTERNO = 1,88 M, ALTURA INTERNA = 2,00 M, ÁREA DE INFILTRAÇÃO: 13,1 M² (PARA 5 CONTRIBUINTES). AF_12/2020_PA</t>
  </si>
  <si>
    <t>CP-86889</t>
  </si>
  <si>
    <t>BANCADA DE GRANITO CINZA POLIDO.</t>
  </si>
  <si>
    <t>CP-100599</t>
  </si>
  <si>
    <t>CP-S09969.1</t>
  </si>
  <si>
    <t>DISPOSITIVO DR, 4 POLOS, SENSIBILIDADE DE 30 MA, CORRENTE DE 63 A, TIPO AC.</t>
  </si>
  <si>
    <t>DISJUNTOR BIPOLAR TIPO DIN, CORRENTE NOMINAL DE 25A - FORNECIMENTO E INSTALAÇÃO. AF_10/2020</t>
  </si>
  <si>
    <t>CAIXA OCTOGONAL 4" X 4", PVC, INSTALADA EM LAJE - FORNECIMENTO E INSTALAÇÃO. AF_03/2023</t>
  </si>
  <si>
    <t>CABO DE COBRE FLEXÍVEL ISOLADO, 1,5 MM², ANTI-CHAMA 450/750 V, PARA CIRCUITOS TERMINAIS - FORNECIMENTO E INSTALAÇÃO. AF_03/2023</t>
  </si>
  <si>
    <t>CABO DE COBRE FLEXÍVEL ISOLADO, 2,5 MM², ANTI-CHAMA 450/750 V, PARA CIRCUITOS TERMINAIS - FORNECIMENTO E INSTALAÇÃO. AF_03/2023</t>
  </si>
  <si>
    <t>CABO DE COBRE FLEXÍVEL ISOLADO, 4 MM², ANTI-CHAMA 450/750 V, PARA CIRCUITOS TERMINAIS - FORNECIMENTO E INSTALAÇÃO. AF_03/2023</t>
  </si>
  <si>
    <t>CABO DE COBRE FLEXÍVEL ISOLADO, 16 MM², ANTI-CHAMA 450/750 V, PARA CIRCUITOS TERMINAIS - FORNECIMENTO E INSTALAÇÃO. AF_03/2023</t>
  </si>
  <si>
    <t>TOMADA MÉDIA DE EMBUTIR (1 MÓDULO), 2P+T 10 A, INCLUINDO SUPORTE E PLACA - FORNECIMENTO E INSTALAÇÃO. AF_03/2023</t>
  </si>
  <si>
    <t>TOMADA BAIXA DE EMBUTIR (1 MÓDULO), 2P+T 10 A, INCLUINDO SUPORTE E PLACA - FORNECIMENTO E INSTALAÇÃO. AF_03/2023</t>
  </si>
  <si>
    <t>TOMADA ALTA DE EMBUTIR (1 MÓDULO), 2P+T 20 A, INCLUINDO SUPORTE E PLACA - FORNECIMENTO E INSTALAÇÃO. AF_03/2023</t>
  </si>
  <si>
    <t>INTERRUPTOR SIMPLES (1 MÓDULO), 10A/250V, INCLUINDO SUPORTE E PLACA - FORNECIMENTO E INSTALAÇÃO. AF_03/2023</t>
  </si>
  <si>
    <t>Quantidade</t>
  </si>
  <si>
    <t>5.3</t>
  </si>
  <si>
    <t>LIMPEZA MANUAL DE VEGETAÇÃO EM TERRENO COM ENXADA. AF_03/2024</t>
  </si>
  <si>
    <t>PINTURA LÁTEX ACRÍLICA PREMIUM, APLICAÇÃO MANUAL EM PAREDES, DUAS DEMÃOS. AF_04/2023</t>
  </si>
  <si>
    <t>IMPERMEABILIZAÇÃO DE SUPERFÍCIE COM ARGAMASSA POLIMÉRICA / MEMBRANA ACRÍLICA, 3 DEMÃOS. AF_09/2023</t>
  </si>
  <si>
    <t>FIXAÇÃO (ENCUNHAMENTO) DE ALVENARIA DE VEDAÇÃO COM ESPUMA DE POLIURETANO EXPANSIVA. AF_03/2024</t>
  </si>
  <si>
    <t>TELHAMENTO COM TELHA ESTRUTURAL DE FIBROCIMENTO E= 8 MM, COM ATÉ 2 ÁGUAS, INCLUSO IÇAMENTO. AF_07/2019_PS</t>
  </si>
  <si>
    <t>ESTRUTURA TRELIÇADA DE COBERTURA, TIPO FINK, COM LIGAÇÕES SOLDADAS, INCLUSOS PERFIS METÁLICOS, CHAPAS METÁLICAS, MÃO DE OBRA E TRANSPORTE COM GUINDASTE - FORNECIMENTO E INSTALAÇÃO. AF_01/2020_PSA</t>
  </si>
  <si>
    <t>REVESTIMENTO CERÂMICO PARA PISO COM PLACAS TIPO ESMALTADA DE DIMENSÕES 45X45 CM APLICADA EM AMBIENTES DE ÁREA MAIOR QUE 10 M2. AF_02/2023_PE</t>
  </si>
  <si>
    <t>RODAPÉ CERÂMICO DE 7CM DE ALTURA COM PLACAS TIPO ESMALTADA DE DIMENSÕES 45X45CM. AF_02/2023</t>
  </si>
  <si>
    <t>PINTURA COM TINTA ACRÍLICA DE ACABAMENTO PULVERIZADA SOBRE SUPERFÍCIES METÁLICAS (EXCETO PERFIL) EXECUTADO EM OBRA (02 DEMÃOS). AF_01/2020_PE</t>
  </si>
  <si>
    <t>KIT CAVALETE PARA MEDIÇÃO DE ÁGUA - ENTRADA INDIVIDUALIZADA, EM PVC 25 MM (3/4"), PARA 1 MEDIDOR - FORNECIMENTO E INSTALAÇÃO (EXCLUSIVE HIDRÔMETRO). AF_03/2024</t>
  </si>
  <si>
    <t>CHUVEIRO ELÉTRICO COMUM CORPO PLÁSTICO, TIPO DUCHA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</si>
  <si>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</si>
  <si>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</si>
  <si>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ELETRODUTO FLEXÍVEL CORRUGADO, PVC, DN 25 MM (3/4"), PARA CIRCUITOS TERMINAIS, INSTALADO EM FORRO - FORNECIMENTO E INSTALAÇÃO. AF_03/2023_PA</t>
  </si>
  <si>
    <t>ELETRODUTO FLEXÍVEL LISO, PEAD, DN 32 MM (1"), PARA CIRCUITOS TERMINAIS, INSTALADO EM FORRO - FORNECIMENTO E INSTALAÇÃO. AF_03/2023_PA</t>
  </si>
  <si>
    <t>TOMADA BAIXA DE EMBUTIR (2 MÓDULOS), 2P+T 10 A, INCLUINDO SUPORTE E PLACA - FORNECIMENTO E INSTALAÇÃO. AF_03/2023</t>
  </si>
  <si>
    <t>INTERRUPTOR SIMPLES (1 MÓDULO) COM 1 TOMADA DE EMBUTIR 2P+T 10 A, INCLUINDO SUPORTE E PLACA - FORNECIMENTO E INSTALAÇÃO. AF_03/2023</t>
  </si>
  <si>
    <t>INTERRUPTOR SIMPLES (1 MÓDULO) COM INTERRUPTOR PARALELO (2 MÓDULOS), 10A/250V, INCLUINDO SUPORTE E PLACA - FORNECIMENTO E INSTALAÇÃO. AF_03/2023</t>
  </si>
  <si>
    <t>SERVIÇOS PRELIMINARES</t>
  </si>
  <si>
    <t>3.6</t>
  </si>
  <si>
    <t>CAIXA SIFONADA, COM GRELHA REDONDA, PVC, DN 100 X 150 X 50 MM, JUNTA SOLDÁVEL, FORNECIDA E INSTALADA EM RAMAL DE DESCARGA OU EM RAMAL DE ESGOTO SANITÁRIO.</t>
  </si>
  <si>
    <t>CP-104329.1</t>
  </si>
  <si>
    <t>CP-89709.1</t>
  </si>
  <si>
    <t>CP-98107.1</t>
  </si>
  <si>
    <t>CP-S09752.1</t>
  </si>
  <si>
    <t>CP-91785</t>
  </si>
  <si>
    <t>CP-91789</t>
  </si>
  <si>
    <t>CP-91790</t>
  </si>
  <si>
    <t>CP-91791</t>
  </si>
  <si>
    <t>CP-91792</t>
  </si>
  <si>
    <t>CP-91793</t>
  </si>
  <si>
    <t>CP-91795</t>
  </si>
  <si>
    <t>CP-91786</t>
  </si>
  <si>
    <t>CP-91787</t>
  </si>
  <si>
    <t>INSTALAÇÕES ELÉTRICAS - 127V</t>
  </si>
  <si>
    <t>CP-93666</t>
  </si>
  <si>
    <t>BDI (%)</t>
  </si>
  <si>
    <t>(COMPOSIÇÃO REPRESENTATIVA) DO SERVIÇO DE INSTALAÇÃO DE TUBOS DE PVC, SOLDÁVEL, ÁGUA FRIA, DN 25 MM (INSTALADO EM RAMAL, SUB-RAMAL, RAMAL DE DISTRIBUIÇÃO OU PRUMADA), INCLUSIVE CONEXÕES, CORTES E FIXAÇÕES, PARA PRÉDIOS.</t>
  </si>
  <si>
    <t>(COMPOSIÇÃO REPRESENTATIVA) DO SERVIÇO DE INSTALAÇÃO DE TUBOS DE PVC, SOLDÁVEL, ÁGUA FRIA, DN 40 MM (INSTALADO EM PRUMADA), INCLUSIVE CONEXÕES, CORTES E FIXAÇÕES, PARA PRÉDIOS.</t>
  </si>
  <si>
    <t>(COMPOSIÇÃO REPRESENTATIVA) DO SERVIÇO DE INSTALAÇÃO DE TUBO DE PVC, SÉRIE NORMAL, ESGOTO PREDIAL, DN 50 MM (INSTALADO EM RAMAL DE DESCARGA OU RAMAL DE ESGOTO SANITÁRIO), INCLUSIVE CONEXÕES, CORTES E FIXAÇÕES PARA, PRÉDIOS.</t>
  </si>
  <si>
    <t>(COMPOSIÇÃO REPRESENTATIVA) DO SERVIÇO DE INST. TUBO PVC, SÉRIE N, ESGOTO PREDIAL, 100 MM (INST. RAMAL DESCARGA, RAMAL DE ESG. SANIT., PRUMADA ESG. SANIT., VENTILAÇÃO OU SUB-COLETOR AÉREO), INCL. CONEXÕES E CORTES, FIXAÇÕES, P/ PRÉDIOS.</t>
  </si>
  <si>
    <t>CAIXA ENTERRADA HIDRÁULICA RETANGULAR, EM ALVENARIA COM BLOCOS DE CONCRETO, DIMENSÕES INTERNAS: 0,6X0,6X0,6 M PARA REDE DE ESGOTO. AF_12/2020</t>
  </si>
  <si>
    <t>RALO SIFONADO, PVC, DN 100 X 53 MM, SAIDA 40 MM, JUNTA SOLDÁVEL, FORNECIDO E INSTALADO EM RAMAL DE DESCARGA OU EM RAMAL DE ESGOTO SANITÁRIO.</t>
  </si>
  <si>
    <t>TERMINAL DE VENTILAÇÃO, PVC, SÉRIE NORMAL, ESGOTO PREDIAL, DN 50 MM, JUNTA SOLDÁVEL, FORNECIDO E INSTALADO EM PRUMADA DE ESGOTO SANITÁRIO OU VENTILAÇÃO. AF_08/2022</t>
  </si>
  <si>
    <t>CAIXA DE GORDURA SIMPLES (CAPACIDADE: 52 L), RETANGULAR, EM ALVENARIA COM BLOCOS DE CONCRETO, DIMENSÕES INTERNAS = 0,52 X 0,33 M, ALTURA INTERNA = 0,51 M.</t>
  </si>
  <si>
    <t>11.1</t>
  </si>
  <si>
    <t>(COMPOSIÇÃO REPRESENTATIVA) DO SERVIÇO DE INSTALAÇÃO DE TUBOS DE PVC, SÉRIE R, ÁGUA PLUVIAL, DN 150 MM (INSTALADO EM CONDUTORES VERTICAIS), INCLUSIVE CONEXÕES, CORTES E FIXAÇÕES, PARA PRÉDIOS.</t>
  </si>
  <si>
    <t>ASSENTO SANITÁRIO CONVENCIONAL - FORNECIMENTO E INSTALACAO. AF_01/2020</t>
  </si>
  <si>
    <t>ENTRADA DE ENERGIA ELÉTRICA, AÉREA, BIFÁSICA, COM CAIXA DE EMBUTIR, CABO DE 16 MM2 E DISJUNTOR DIN 50A (NÃO INCLUSO O POSTE DE CONCRETO). AF_07/2020_PS</t>
  </si>
  <si>
    <t>DISJUNTOR BIPOLAR TIPO DIN, CORRENTE NOMINAL DE 10A - FORNECIMENTO E INSTALAÇÃO. AF_10/2020</t>
  </si>
  <si>
    <t>DISJUNTOR BIPOLAR TIPO DIN, CORRENTE NOMINAL DE 6A3 - FORNECIMENTO E INSTALAÇÃO.</t>
  </si>
  <si>
    <t>LUMINÁRIA TIPO PLAFON CIRCULAR, DE SOBREPOR, COM LED DE 12/13 W - FORNECIMENTO E INSTALAÇÃO. AF_09/2024</t>
  </si>
  <si>
    <t>CP-101876.2</t>
  </si>
  <si>
    <t>QUADRO DE DISTRIBUIÇÃO DE ENERGIA EM PVC, DE EMBUTIR, COM BARRAMENTO, PARA 18/24 DISJUNTORES - FORNECIMENTO E INSTALAÇÃO</t>
  </si>
  <si>
    <t>1.5</t>
  </si>
  <si>
    <t>Construção e Reforma de quaisquer Edificações inclusive Unidades Habitacionais, Escolas, Hospitais, de uso Agropecuário, Estações p/Trens/Metrôs, Estádios e Quadras Esportivas Instalações p/Embarque/Desembarque de passageiros em Aeroportos, Rodoviárias, Portos, etc., Pórticos, Mirantes e outros Edifícios de finalidade turística</t>
  </si>
  <si>
    <t xml:space="preserve">Construção de Rodovias, Ferrovias, Pistas de Aeroportos, Pontes, Viadutos, Metrôs, Túneis, Barreiras Acústicas, Praças de Pedágio, Sinalização de Rodovias e Aeroportos, Placas de Sinalização de Tráfego e Semelhantes, Infra Viária Urbana, Estacionamento de Veículos, Praças, Calçadas p/Pedestres, Elevados, Passarelas, Ciclovias e VLT </t>
  </si>
  <si>
    <t>Abastecimento de Água, Coleta de Esgoto</t>
  </si>
  <si>
    <t>Fornecimento de materiais e equipamentos</t>
  </si>
  <si>
    <t>Construção e Manutenção de Estações e Redes de Distribuição de Energia Elétrica</t>
  </si>
  <si>
    <t>Portuárias, Marítimas e Fluviais</t>
  </si>
  <si>
    <t>Item componente do BDI</t>
  </si>
  <si>
    <t>% Informado</t>
  </si>
  <si>
    <t>1ºQ</t>
  </si>
  <si>
    <t>Médio</t>
  </si>
  <si>
    <t>3º Q</t>
  </si>
  <si>
    <t>Administração Central ( AC )</t>
  </si>
  <si>
    <t>7.85</t>
  </si>
  <si>
    <t>Seguro (S) e Garantia (G)</t>
  </si>
  <si>
    <t>Risco (R)</t>
  </si>
  <si>
    <t>Despesas Financeiras (DF)</t>
  </si>
  <si>
    <t>Lucro (L)</t>
  </si>
  <si>
    <t>Impostos (I) - PIS, COFINS, ISSQN, CPRB</t>
  </si>
  <si>
    <t>Conforme Legislação Específica</t>
  </si>
  <si>
    <t>VALORES DE BDI POR TIPO DE OBRA</t>
  </si>
  <si>
    <t>Tipo de Obra</t>
  </si>
  <si>
    <t>B.D.I  =</t>
  </si>
  <si>
    <t>Construção de Edifícios</t>
  </si>
  <si>
    <t>Fórmula Utilizada:</t>
  </si>
  <si>
    <t>Construção de Rodovias e Ferrovias</t>
  </si>
  <si>
    <t>Rede de Abastecimento de Água, Coleta de Esgotos</t>
  </si>
  <si>
    <t>Estações e Redes de Distribuição de Energia Elétrica</t>
  </si>
  <si>
    <t>Obras Portuárias, Marítimas e Fluviais</t>
  </si>
  <si>
    <t>Fornecimento de Materiais e Equipamentos</t>
  </si>
  <si>
    <t>TAPUME COM TELHA METÁLICA. AF_03/2024</t>
  </si>
  <si>
    <t>JANELA DE ALUMÍNIO TIPO MAXIM-AR, COM VIDROS, BATENTE E FERRAGENS, EXCLUSIVE ALIZAR, ACABAMENTO E CONTRAMARCO, FIXAÇÃO COM PARAFUSO. FORNECIMENTO E INSTALAÇÃO. AF_11/2024</t>
  </si>
  <si>
    <t>JANELA DE ALUMÍNIO DE CORRER COM 2 FOLHAS PARA VIDROS, COM VIDROS, BATENTE, ACABAMENTO COM ACETATO OU BRILHANTE E FERRAGENS, EXCLUSIVE ALIZAR E CONTRAMARCO, FIXAÇÃO COM PARAFUSO. FORNECIMENTO E INSTALAÇÃO. AF_11/2024</t>
  </si>
  <si>
    <t>FORNECIMENTO E INSTALAÇÃO DE PLACA DE OBRA COM CHAPA GALVANIZADA E ESTRUTURA DE MADEIRA. AF_03/2022_PS</t>
  </si>
  <si>
    <t>Placa de obra</t>
  </si>
  <si>
    <t>ESTRUTURA DE MADEIRA PROVISÓRIA PARA SUPORTE DE CAIXA DÁGUA ELEVADA DE 3000 LITROS. AF_03/2024</t>
  </si>
  <si>
    <t>01.08.02</t>
  </si>
  <si>
    <t>SUDECAP</t>
  </si>
  <si>
    <t>REDE INTERNA E PROVISORIA DE AGUA E ESGOTO TUBO PVC      D= 150 MM</t>
  </si>
  <si>
    <t>1.6</t>
  </si>
  <si>
    <t>1.7</t>
  </si>
  <si>
    <t>CAIXA D´ÁGUA EM POLIETILENO, 3000 LITROS - FORNECIMENTO E INSTALAÇÃO. AF_06/2021</t>
  </si>
  <si>
    <t>1.8</t>
  </si>
  <si>
    <t>1.9</t>
  </si>
  <si>
    <t>Mês</t>
  </si>
  <si>
    <t>1.10</t>
  </si>
  <si>
    <t>1.11</t>
  </si>
  <si>
    <t>1.12</t>
  </si>
  <si>
    <t>1.13</t>
  </si>
  <si>
    <t>1.14</t>
  </si>
  <si>
    <t>CP-0001</t>
  </si>
  <si>
    <t>TRAMA DE AÇO COMPOSTA POR TERÇAS PARA TELHADOS DE ATÉ 2 ÁGUAS PARA TELHA ONDULADA DE FIBROCIMENTO, METÁLICA, PLÁSTICA OU TERMOACÚSTICA, INCLUSO TRANSPORTE VERTICAL. AF_07/2019</t>
  </si>
  <si>
    <t>RUFO EXTERNO/INTERNO EM CHAPA DE AÇO GALVANIZADO NÚMERO 26, CORTE DE 33 CM, INCLUSO IÇAMENTO. AF_07/2019</t>
  </si>
  <si>
    <t>REATERRO MANUAL DE VALAS, COM PLACA VIBRATÓRIA. AF_08/2023</t>
  </si>
  <si>
    <t>GUIA (MEIO-FIO) CONCRETO, MOLDADA  IN LOCO  EM TRECHO RETO COM EXTRUSORA, 13 CM BASE X 22 CM ALTURA. AF_01/2024</t>
  </si>
  <si>
    <t>EXECUÇÃO DE PASSEIO EM PISO INTERTRAVADO, COM BLOCO RETANGULAR COLORIDO DE 20 X 10 CM, ESPESSURA 6 CM. AF_10/2022</t>
  </si>
  <si>
    <t>PISO EM GRANILITE, MARMORITE OU GRANITINA EM AMBIENTES INTERNOS, COM ESPESSURA DE 8 MM, INCLUSO MISTURA EM BETONEIRA, COLOCAÇÃO DAS JUNTAS, APLICAÇÃO DO PISO, 4 POLIMENTOS COM POLITRIZ, ESTUCAMENTO, SELADOR E CERA. AF_06/2022</t>
  </si>
  <si>
    <t>CONTRAPISO EM ARGAMASSA TRAÇO 1:4 (CIMENTO E AREIA), PREPARO MANUAL, APLICADO EM ÁREAS SECAS SOBRE LAJE, NÃO ADERIDO, ACABAMENTO NÃO REFORÇADO, ESPESSURA 4CM. AF_07/2021</t>
  </si>
  <si>
    <t>PISO EM VARANDAS EM GRANITO BRANCO SIENA 3CM</t>
  </si>
  <si>
    <t>SBC</t>
  </si>
  <si>
    <t xml:space="preserve">PISO FULGET EM PLACAS COR MEDIA 40x40cm </t>
  </si>
  <si>
    <t>PISO VINÍLICO SEMI-FLEXÍVEL EM PLACAS, PADRÃO LISO, ESPESSURA 3,2 MM, FIXADO COM COLA. AF_09/2020</t>
  </si>
  <si>
    <t>21.10.081</t>
  </si>
  <si>
    <t>CPOS</t>
  </si>
  <si>
    <t>Rodapé hospitalar flexível em PVC para piso vinílico, espessura de 2 mm e altura de 7,5 cm, com impermeabilizante acrílico</t>
  </si>
  <si>
    <t>REVESTIMENTO CERÂMICO PARA PISO COM PLACAS TIPO PORCELANATO DE DIMENSÕES 80X80 CM APLICADA EM AMBIENTES DE ÁREA MENOR QUE 5 M². AF_02/2023_PE</t>
  </si>
  <si>
    <t>EXECUÇÃO DE PAVIMENTO EM PISO INTERTRAVADO, COM BLOCO RETANGULAR COR NATURAL DE 20 X 10 CM, ESPESSURA 6 CM. AF_10/2022</t>
  </si>
  <si>
    <t>CP-0002</t>
  </si>
  <si>
    <t>CP-0003</t>
  </si>
  <si>
    <t>CP-0004</t>
  </si>
  <si>
    <t>ARGAMASSA TRAÇO 1:3 (EM VOLUME DE CIMENTO E AREIA MÉDIA ÚMIDA) PARA CONTRAPISO, PREPARO MECÂNICO COM BETONEIRA 600 L. AF_08/2019</t>
  </si>
  <si>
    <t>16.1</t>
  </si>
  <si>
    <t>14.2</t>
  </si>
  <si>
    <t>14.3</t>
  </si>
  <si>
    <t>TAMPA DE FERRO FUNDIDO 300MM PARA CAIXA DE ATERRAMENTO</t>
  </si>
  <si>
    <t>CONDULETE DE ALUMÍNIO, TIPO C, PARA ELETRODUTO DE AÇO GALVANIZADO DN 25 MM (1''), APARENTE - FORNECIMENTO E INSTALAÇÃO. AF_10/2022</t>
  </si>
  <si>
    <t>UND</t>
  </si>
  <si>
    <t>ORSE INSUMO</t>
  </si>
  <si>
    <t>ED-9918</t>
  </si>
  <si>
    <t>SETOP</t>
  </si>
  <si>
    <t>CP-0005</t>
  </si>
  <si>
    <t>PINTURA EPÓXI EM PAREDE, TRÊS (3) DEMÃOS, EXCLUSIVE SELADOR ACRÍLICO E MASSA ACRÍLICA/CORRIDA (PVA)</t>
  </si>
  <si>
    <t>APLICAÇÃO MANUAL DE PINTURA COM TINTA TEXTURIZADA ACRÍLICA EM PAREDES EXTERNAS DE CASAS, UMA COR. AF_03/2024</t>
  </si>
  <si>
    <t>8.3</t>
  </si>
  <si>
    <t>8.4</t>
  </si>
  <si>
    <t>m2</t>
  </si>
  <si>
    <t>CP-0006</t>
  </si>
  <si>
    <t>Revestimento cerâmico para piso ou parede, 10 x 40 cm, linha Krea Aqua Portobello ou similar, aplicado com argamassa industrializada ac-iii, rejuntado, exclusive regularização de base ou emboço</t>
  </si>
  <si>
    <t>CP-0007</t>
  </si>
  <si>
    <t>CP-0008</t>
  </si>
  <si>
    <t>Painel em ACM - Estruturado (fachadas)</t>
  </si>
  <si>
    <t>Perim.</t>
  </si>
  <si>
    <t>SICRO</t>
  </si>
  <si>
    <t>Desmatamento, destocamento e limpeza de área com árvores de diâmetro até 0,15 m</t>
  </si>
  <si>
    <t>Escavação, carga e transporte de material de 1ª categoria - DMT de 50 a 200 m - caminho de serviço em revestimento primário - com escavadeira e caminhão basculante de 14 m³</t>
  </si>
  <si>
    <t>Vol</t>
  </si>
  <si>
    <t>Regularização de bota-fora com espalhamento e compactação</t>
  </si>
  <si>
    <t>Compactação de aterros a 100% do Proctor intermediário</t>
  </si>
  <si>
    <t>TRANSPORTE COM CAMINHÃO BASCULANTE DE 14 M³, EM VIA INTERNA (DENTRO DO CANTEIRO - UNIDADE:M3XKM). AF_07/2020</t>
  </si>
  <si>
    <t>TRANSPORTE COM CAMINHÃO BASCULANTE DE 14 M³, EM VIA URBANA PAVIMENTADA, DMT ATÉ 30 KM (UNIDADE: M3XKM). AF_07/2020</t>
  </si>
  <si>
    <t>PROJETO DE COMBATE A INCÊNDIO  - PCI</t>
  </si>
  <si>
    <t>EXTINTOR DE INCÊNDIO PORTÁTIL COM CARGA DE PQS DE 4 KG, CLASSE BC - FORNECIMENTO E INSTALAÇÃO. AF_10/2020_PE</t>
  </si>
  <si>
    <t>LUMINÁRIA DE EMERGÊNCIA, COM 30 LÂMPADAS LED DE 2 W, SEM REATOR - FORNECIMENTO E INSTALAÇÃO. AF_09/2024</t>
  </si>
  <si>
    <t>UNIÃO, EM FERRO GALVANIZADO, DN 65 (2 1/2"), CONEXÃO ROSQUEADA, INSTALADO EM PRUMADAS - FORNECIMENTO E INSTALAÇÃO. AF_10/2020</t>
  </si>
  <si>
    <t>TÊ, EM AÇO, CONEXÃO SOLDADA, DN 65 (2 1/2"), INSTALADO EM REDE DE ALIMENTAÇÃO PARA HIDRANTE - FORNECIMENTO E INSTALAÇÃO. AF_10/2020</t>
  </si>
  <si>
    <t>TÊ, EM AÇO, CONEXÃO SOLDADA, DN 65 (2 1/2"), INSTALADO EM REDE DE ALIMENTAÇÃO PARA SPRINKLER - FORNECIMENTO E INSTALAÇÃO. AF_10/2020</t>
  </si>
  <si>
    <t>REGISTRO DE GAVETA BRUTO, LATÃO, ROSCÁVEL, 2 1/2" - FORNECIMENTO E INSTALAÇÃO. AF_08/2021</t>
  </si>
  <si>
    <t>REGISTRO OU VÁLVULA GLOBO ANGULAR EM LATÃO, PARA HIDRANTES EM INSTALAÇÃO PREDIAL DE INCÊNDIO, 45 GRAUS, 2 1/2" - FORNECIMENTO E INSTALAÇÃO. AF_08/2021</t>
  </si>
  <si>
    <t>CAIXA RETANGULAR 4" X 2" ALTA (2,00 M DO PISO), PVC, INSTALADA EM PAREDE - FORNECIMENTO E INSTALAÇÃO. AF_03/2023</t>
  </si>
  <si>
    <t>TUBO DE AÇO GALVANIZADO COM COSTURA, CLASSE MÉDIA, DN 32 (1 1/4"), CONEXÃO ROSQUEADA, INSTALADO EM REDE DE ALIMENTAÇÃO PARA HIDRANTE - FORNECIMENTO E INSTALAÇÃO. AF_10/2020</t>
  </si>
  <si>
    <t xml:space="preserve">CLIMATIZAÇÃO </t>
  </si>
  <si>
    <t>EXAUSTOR CENTRIFUGO LIMIT-LOAD SIMPLES NCL-700-6 ARRANJO 4</t>
  </si>
  <si>
    <t>TUBO PVC, SÉRIE R, ÁGUA PLUVIAL, DN 150 MM, FORNECIDO E INSTALADO EM RAMAL DE ENCAMINHAMENTO. AF_06/2022</t>
  </si>
  <si>
    <t>Comp.</t>
  </si>
  <si>
    <t>JOELHO 90 GRAUS, PVC, SERIE R, ÁGUA PLUVIAL, DN 150 MM, JUNTA ELÁSTICA, FORNECIDO E INSTALADO EM CONDUTORES VERTICAIS DE ÁGUAS PLUVIAIS. AF_06/2022</t>
  </si>
  <si>
    <t>Especificação do Serviço</t>
  </si>
  <si>
    <t>Und.</t>
  </si>
  <si>
    <t>Preço Unitário</t>
  </si>
  <si>
    <t>m3</t>
  </si>
  <si>
    <t>mês</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</si>
  <si>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</si>
  <si>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</si>
  <si>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</si>
  <si>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</si>
  <si>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</si>
  <si>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</si>
  <si>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</si>
  <si>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</si>
  <si>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</si>
  <si>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</si>
  <si>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</si>
  <si>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</si>
  <si>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</si>
  <si>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</si>
  <si>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</si>
  <si>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</si>
  <si>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</si>
  <si>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</si>
  <si>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</si>
  <si>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</si>
  <si>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</si>
  <si>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</si>
  <si>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</si>
  <si>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</si>
  <si>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</si>
  <si>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</si>
  <si>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</si>
  <si>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</si>
  <si>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</si>
  <si>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</si>
  <si>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</si>
  <si>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</si>
  <si>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</si>
  <si>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</si>
  <si>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</si>
  <si>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</si>
  <si>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</si>
  <si>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</si>
  <si>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</si>
  <si>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</si>
  <si>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</si>
  <si>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</si>
  <si>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</si>
  <si>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</si>
  <si>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</si>
  <si>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</si>
  <si>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</si>
  <si>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</si>
  <si>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</si>
  <si>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</si>
  <si>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</si>
  <si>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</si>
  <si>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</si>
  <si>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</si>
  <si>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</si>
  <si>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</si>
  <si>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</si>
  <si>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</si>
  <si>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</si>
  <si>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</si>
  <si>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</si>
  <si>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</si>
  <si>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</si>
  <si>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</si>
  <si>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</si>
  <si>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</si>
  <si>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</si>
  <si>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</si>
  <si>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</si>
  <si>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</si>
  <si>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</si>
  <si>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</si>
  <si>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</si>
  <si>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</si>
  <si>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</si>
  <si>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</si>
  <si>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</si>
  <si>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</si>
  <si>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</si>
  <si>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</si>
  <si>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</si>
  <si>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</si>
  <si>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</si>
  <si>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</si>
  <si>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</si>
  <si>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</si>
  <si>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</si>
  <si>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</si>
  <si>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</si>
  <si>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</si>
  <si>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</si>
  <si>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</si>
  <si>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</si>
  <si>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</si>
  <si>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</si>
  <si>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</si>
  <si>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</si>
  <si>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</si>
  <si>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</si>
  <si>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</si>
  <si>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</si>
  <si>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</si>
  <si>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</si>
  <si>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</si>
  <si>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</si>
  <si>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</si>
  <si>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</si>
  <si>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</si>
  <si>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</si>
  <si>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</si>
  <si>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</si>
  <si>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</si>
  <si>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</si>
  <si>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</si>
  <si>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</si>
  <si>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</si>
  <si>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</si>
  <si>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</si>
  <si>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</si>
  <si>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</si>
  <si>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</si>
  <si>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</si>
  <si>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</si>
  <si>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</si>
  <si>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</si>
  <si>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</si>
  <si>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</si>
  <si>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</si>
  <si>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</si>
  <si>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</si>
  <si>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</si>
  <si>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</si>
  <si>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</si>
  <si>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</si>
  <si>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</si>
  <si>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</si>
  <si>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</si>
  <si>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</si>
  <si>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</si>
  <si>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</si>
  <si>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</si>
  <si>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</si>
  <si>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</si>
  <si>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</si>
  <si>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</si>
  <si>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</si>
  <si>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</si>
  <si>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</si>
  <si>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</si>
  <si>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</si>
  <si>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</si>
  <si>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</si>
  <si>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</si>
  <si>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</si>
  <si>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</si>
  <si>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</si>
  <si>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</si>
  <si>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</si>
  <si>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</si>
  <si>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</si>
  <si>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</si>
  <si>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</si>
  <si>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</si>
  <si>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</si>
  <si>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</si>
  <si>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</si>
  <si>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</si>
  <si>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</si>
  <si>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</si>
  <si>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</si>
  <si>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</si>
  <si>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</si>
  <si>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</si>
  <si>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</si>
  <si>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</si>
  <si>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</si>
  <si>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</si>
  <si>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</si>
  <si>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</si>
  <si>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</si>
  <si>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</si>
  <si>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</si>
  <si>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</si>
  <si>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</si>
  <si>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</si>
  <si>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</si>
  <si>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</si>
  <si>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</si>
  <si>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</si>
  <si>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</si>
  <si>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</si>
  <si>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</si>
  <si>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</si>
  <si>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</si>
  <si>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</si>
  <si>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</si>
  <si>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</si>
  <si>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</si>
  <si>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</si>
  <si>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</si>
  <si>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</si>
  <si>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</si>
  <si>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</si>
  <si>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</si>
  <si>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</si>
  <si>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</si>
  <si>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</si>
  <si>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</si>
  <si>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</si>
  <si>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</si>
  <si>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</si>
  <si>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</si>
  <si>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</si>
  <si>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</si>
  <si>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</si>
  <si>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</si>
  <si>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</si>
  <si>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</si>
  <si>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</si>
  <si>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</si>
  <si>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</si>
  <si>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</si>
  <si>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</si>
  <si>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</si>
  <si>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</si>
  <si>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</si>
  <si>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</si>
  <si>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</si>
  <si>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</si>
  <si>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</si>
  <si>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</si>
  <si>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</si>
  <si>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</si>
  <si>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</si>
  <si>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</si>
  <si>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</si>
  <si>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</si>
  <si>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</si>
  <si>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</si>
  <si>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</si>
  <si>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</si>
  <si>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</si>
  <si>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</si>
  <si>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</si>
  <si>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</si>
  <si>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</si>
  <si>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</si>
  <si>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</si>
  <si>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</si>
  <si>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</si>
  <si>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</si>
  <si>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</si>
  <si>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</si>
  <si>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</si>
  <si>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</si>
  <si>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</si>
  <si>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</si>
  <si>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</si>
  <si>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</si>
  <si>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</si>
  <si>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</si>
  <si>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</si>
  <si>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</si>
  <si>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</si>
  <si>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</si>
  <si>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</si>
  <si>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</si>
  <si>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</si>
  <si>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</si>
  <si>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</si>
  <si>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</si>
  <si>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</si>
  <si>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</si>
  <si>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</si>
  <si>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</si>
  <si>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</si>
  <si>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</si>
  <si>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</si>
  <si>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</si>
  <si>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</si>
  <si>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</si>
  <si>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</si>
  <si>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</si>
  <si>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</si>
  <si>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</si>
  <si>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</si>
  <si>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</si>
  <si>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</si>
  <si>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</si>
  <si>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</si>
  <si>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</si>
  <si>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</si>
  <si>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</si>
  <si>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</si>
  <si>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</si>
  <si>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</si>
  <si>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</si>
  <si>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</si>
  <si>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</si>
  <si>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</si>
  <si>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</si>
  <si>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</si>
  <si>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</si>
  <si>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</si>
  <si>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</si>
  <si>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</si>
  <si>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</si>
  <si>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</si>
  <si>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</si>
  <si>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</si>
  <si>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</si>
  <si>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</si>
  <si>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</si>
  <si>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</si>
  <si>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</si>
  <si>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</si>
  <si>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</si>
  <si>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</si>
  <si>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</si>
  <si>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</si>
  <si>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</si>
  <si>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</si>
  <si>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</si>
  <si>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</si>
  <si>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</si>
  <si>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</si>
  <si>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</si>
  <si>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</si>
  <si>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</si>
  <si>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</si>
  <si>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</si>
  <si>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</si>
  <si>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</si>
  <si>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</si>
  <si>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</si>
  <si>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</si>
  <si>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</si>
  <si>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</si>
  <si>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</si>
  <si>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</si>
  <si>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</si>
  <si>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</si>
  <si>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</si>
  <si>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</si>
  <si>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</si>
  <si>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</si>
  <si>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</si>
  <si>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</si>
  <si>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</si>
  <si>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</si>
  <si>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</si>
  <si>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</si>
  <si>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</si>
  <si>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</si>
  <si>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</si>
  <si>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</si>
  <si>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</si>
  <si>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</si>
  <si>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</si>
  <si>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</si>
  <si>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</si>
  <si>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</si>
  <si>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</si>
  <si>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</si>
  <si>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</si>
  <si>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</si>
  <si>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</si>
  <si>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</si>
  <si>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</si>
  <si>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</si>
  <si>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</si>
  <si>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</si>
  <si>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</si>
  <si>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</si>
  <si>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</si>
  <si>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</si>
  <si>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</si>
  <si>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</si>
  <si>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</si>
  <si>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</si>
  <si>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</si>
  <si>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</si>
  <si>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</si>
  <si>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</si>
  <si>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</si>
  <si>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</si>
  <si>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</si>
  <si>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</si>
  <si>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</si>
  <si>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</si>
  <si>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</si>
  <si>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</si>
  <si>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</si>
  <si>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</si>
  <si>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</si>
  <si>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</si>
  <si>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</si>
  <si>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</si>
  <si>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</si>
  <si>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</si>
  <si>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</si>
  <si>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</si>
  <si>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</si>
  <si>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</si>
  <si>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</si>
  <si>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</si>
  <si>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</si>
  <si>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</si>
  <si>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</si>
  <si>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</si>
  <si>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</si>
  <si>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</si>
  <si>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</si>
  <si>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</si>
  <si>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</si>
  <si>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</si>
  <si>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</si>
  <si>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</si>
  <si>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</si>
  <si>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</si>
  <si>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</si>
  <si>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</si>
  <si>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</si>
  <si>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</si>
  <si>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</si>
  <si>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</si>
  <si>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</si>
  <si>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</si>
  <si>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</si>
  <si>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</si>
  <si>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</si>
  <si>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</si>
  <si>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</si>
  <si>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</si>
  <si>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</si>
  <si>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</si>
  <si>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</si>
  <si>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</si>
  <si>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</si>
  <si>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</si>
  <si>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</si>
  <si>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</si>
  <si>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</si>
  <si>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</si>
  <si>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</si>
  <si>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</si>
  <si>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</si>
  <si>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</si>
  <si>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</si>
  <si>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</si>
  <si>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</si>
  <si>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</si>
  <si>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</si>
  <si>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</si>
  <si>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</si>
  <si>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</si>
  <si>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</si>
  <si>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</si>
  <si>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</si>
  <si>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</si>
  <si>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</si>
  <si>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</si>
  <si>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</si>
  <si>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</si>
  <si>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</si>
  <si>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</si>
  <si>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</si>
  <si>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</si>
  <si>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</si>
  <si>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</si>
  <si>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</si>
  <si>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</si>
  <si>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</si>
  <si>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</si>
  <si>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</si>
  <si>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</si>
  <si>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</si>
  <si>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</si>
  <si>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</si>
  <si>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</si>
  <si>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</si>
  <si>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</si>
  <si>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</si>
  <si>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</si>
  <si>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</si>
  <si>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</si>
  <si>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</si>
  <si>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</si>
  <si>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</si>
  <si>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</si>
  <si>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</si>
  <si>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</si>
  <si>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</si>
  <si>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</si>
  <si>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</si>
  <si>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</si>
  <si>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</si>
  <si>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</si>
  <si>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</si>
  <si>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</si>
  <si>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</si>
  <si>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</si>
  <si>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</si>
  <si>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</si>
  <si>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</si>
  <si>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</si>
  <si>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</si>
  <si>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</si>
  <si>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</si>
  <si>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</si>
  <si>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</si>
  <si>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</si>
  <si>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</si>
  <si>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</si>
  <si>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</si>
  <si>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</si>
  <si>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</si>
  <si>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</si>
  <si>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</si>
  <si>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</si>
  <si>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</si>
  <si>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</si>
  <si>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</si>
  <si>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</si>
  <si>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</si>
  <si>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</si>
  <si>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</si>
  <si>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</si>
  <si>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</si>
  <si>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</si>
  <si>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</si>
  <si>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</si>
  <si>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</si>
  <si>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</si>
  <si>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</si>
  <si>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</si>
  <si>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</si>
  <si>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</si>
  <si>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</si>
  <si>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</si>
  <si>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</si>
  <si>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</si>
  <si>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</si>
  <si>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</si>
  <si>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</si>
  <si>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</si>
  <si>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</si>
  <si>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</si>
  <si>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</si>
  <si>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</si>
  <si>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</si>
  <si>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</si>
  <si>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</si>
  <si>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</si>
  <si>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</si>
  <si>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</si>
  <si>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</si>
  <si>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</si>
  <si>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</si>
  <si>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</si>
  <si>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</si>
  <si>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</si>
  <si>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</si>
  <si>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</si>
  <si>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</si>
  <si>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</si>
  <si>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</si>
  <si>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</si>
  <si>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</si>
  <si>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</si>
  <si>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</si>
  <si>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</si>
  <si>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</si>
  <si>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</si>
  <si>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</si>
  <si>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</si>
  <si>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</si>
  <si>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</si>
  <si>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</si>
  <si>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</si>
  <si>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</si>
  <si>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</si>
  <si>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</si>
  <si>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</si>
  <si>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</si>
  <si>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</si>
  <si>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</si>
  <si>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</si>
  <si>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</si>
  <si>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</si>
  <si>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</si>
  <si>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</si>
  <si>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</si>
  <si>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</si>
  <si>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</si>
  <si>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</si>
  <si>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</si>
  <si>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</si>
  <si>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</si>
  <si>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</si>
  <si>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</si>
  <si>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</si>
  <si>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</si>
  <si>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</si>
  <si>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</si>
  <si>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</si>
  <si>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</si>
  <si>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</si>
  <si>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</si>
  <si>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</si>
  <si>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</si>
  <si>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</si>
  <si>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</si>
  <si>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</si>
  <si>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</si>
  <si>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</si>
  <si>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</si>
  <si>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</si>
  <si>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</si>
  <si>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</si>
  <si>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</si>
  <si>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</si>
  <si>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</si>
  <si>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</si>
  <si>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</si>
  <si>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</si>
  <si>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</si>
  <si>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</si>
  <si>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</si>
  <si>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</si>
  <si>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</si>
  <si>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</si>
  <si>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</si>
  <si>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</si>
  <si>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</si>
  <si>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</si>
  <si>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</si>
  <si>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</si>
  <si>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</si>
  <si>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</si>
  <si>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POTÊNCIA LÍQUIDA DE *30* HP, PESO OPERACIONAL DE *3.500* KG - CHP DIURNO. AF_04/2017</t>
  </si>
  <si>
    <t>ROLO COMPACTADOR DE PNEUS, ESTÁTICO, PRESSÃO VARIÁVEL, POTÊNCIA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</si>
  <si>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</si>
  <si>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</si>
  <si>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</si>
  <si>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</si>
  <si>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</si>
  <si>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PERFURATRIZ HIDRÁULICA SOBRE ESTEIRA, TORQUE MÁXIMO 161 KNM, PROFUNDIDADE MÁXIMA 54 M, DIÂMETRO MÁXIMO 1500 MM, POTÊNCIA MOTOR 268 HP - CHP DIURNO. AF_04/2019</t>
  </si>
  <si>
    <t>PERFURATRIZ PARA EXECUÇÃO DE ESTACAS SECANTES, TIPO HÉLICE CONTÍNUA COM CABEÇOTE DUPLO E TUBO METÁLICO - CHP DIURNO. AF_04/2019</t>
  </si>
  <si>
    <t>PERFURATRIZ HIDRÁULICA SOBRE ESTEIRA, TORQUE MÁXIMO 98 KNM, PROFUNDIDADE MÁXIMA 25 M, DIÂMETRO MÁXIMO 115 MM, POTÊNCIA MOTOR 190 HP - CHP DIURNO. AF_02/2021</t>
  </si>
  <si>
    <t>PERFURATRIZ ROTATIVA SOBRE ESTEIRA, TORQUE MAXIMO 2500 KGM, POTENCIA 110 HP, MOTOR DIESEL- CHP DIURNO. AF_05/2017</t>
  </si>
  <si>
    <t>PERFURATRIZ PARA FURO DIRECIONAL HORIZONTAL (HDD) COM CAPACIDADE ATÉ 89 KN, POTÊNCIA 24,8 HP A 80 HP (INCLUSO FERRAMENTAS E LOCALIZADOR) - CHP DIURNO. AF_05/2023</t>
  </si>
  <si>
    <t>PERFURATRIZ PARA FURO DIRECIONAL HORIZONTAL (HDD) COM CAPACIDADE DE 90 KN A 200 KN, POTÊNCIA 100 HP A 160 HP (INCLUSO FERRAMENTAS E LOCALIZADOR) - CHP DIURNO. AF_05/2023</t>
  </si>
  <si>
    <t>PERFURATRIZ PARA FURO DIRECIONAL HORIZONTAL (HDD) COM CAPACIDADE DE 201 KN A 560 KN, POTÊNCIA 200 HP A 260 HP (INCLUSO FERRAMENTAS E LOCALIZADOR) - CHP DIURNO. AF_05/2023</t>
  </si>
  <si>
    <t>TERMOFUSORA PARA TUBOS E CONEXÕES EM PPR COM DIÂMETROS DE 20 A 63 MM, POTÊNCIA DE 800 W, TENSAO 220 V - CHP DIURNO. AF_05/2022</t>
  </si>
  <si>
    <t>TERMOFUSORA PARA TUBOS E CONEXÕES EM PPR COM DIÂMETROS DE 75 A 110 MM, POTÊNCIA DE *1100* W, TENSÃO 220 V - CHP DIURNO. AF_05/2022</t>
  </si>
  <si>
    <t>PERFURATRIZ DE COROA DIAMANTADA PARA CONCRETO, DIÂMETRO ATÉ 250 MM, MOTOR ELÉTRICO 220 V, POTÊNCIA 2.500 W - CHP DIURNO. AF_05/2023</t>
  </si>
  <si>
    <t>ESCAVADEIRA HIDRÁULICA DE BRAÇO LONGO (LONGO ALCANCE) SOBRE ESTEIRAS, CAÇAMBA 0,52 M3, PESO OPERACIONAL 24 T, POTÊNCIA LÍQUIDA 155 HP  - CHP DIURNO. AF_06/2023</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</si>
  <si>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</si>
  <si>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</si>
  <si>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</si>
  <si>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</si>
  <si>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</si>
  <si>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</si>
  <si>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</si>
  <si>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</si>
  <si>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</si>
  <si>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</si>
  <si>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</si>
  <si>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</si>
  <si>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</si>
  <si>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</si>
  <si>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</si>
  <si>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</si>
  <si>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</si>
  <si>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</si>
  <si>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</si>
  <si>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</si>
  <si>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</si>
  <si>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</si>
  <si>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</si>
  <si>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</si>
  <si>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</si>
  <si>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</si>
  <si>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</si>
  <si>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</si>
  <si>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</si>
  <si>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</si>
  <si>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</si>
  <si>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</si>
  <si>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</si>
  <si>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</si>
  <si>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</si>
  <si>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</si>
  <si>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</si>
  <si>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</si>
  <si>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</si>
  <si>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</si>
  <si>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</si>
  <si>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</si>
  <si>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</si>
  <si>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</si>
  <si>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</si>
  <si>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</si>
  <si>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</si>
  <si>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</si>
  <si>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</si>
  <si>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</si>
  <si>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</si>
  <si>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</si>
  <si>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</si>
  <si>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</si>
  <si>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</si>
  <si>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</si>
  <si>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</si>
  <si>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</si>
  <si>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</si>
  <si>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</si>
  <si>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</si>
  <si>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</si>
  <si>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</si>
  <si>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</si>
  <si>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</si>
  <si>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</si>
  <si>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</si>
  <si>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</si>
  <si>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</si>
  <si>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</si>
  <si>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</si>
  <si>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</si>
  <si>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</si>
  <si>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</si>
  <si>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</si>
  <si>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</si>
  <si>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</si>
  <si>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</si>
  <si>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</si>
  <si>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</si>
  <si>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</si>
  <si>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</si>
  <si>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</si>
  <si>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</si>
  <si>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</si>
  <si>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</si>
  <si>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</si>
  <si>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</si>
  <si>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</si>
  <si>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</si>
  <si>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</si>
  <si>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</si>
  <si>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</si>
  <si>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</si>
  <si>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</si>
  <si>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</si>
  <si>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</si>
  <si>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</si>
  <si>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</si>
  <si>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</si>
  <si>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</si>
  <si>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</si>
  <si>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</si>
  <si>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</si>
  <si>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</si>
  <si>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</si>
  <si>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</si>
  <si>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</si>
  <si>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</si>
  <si>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</si>
  <si>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</si>
  <si>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</si>
  <si>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</si>
  <si>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</si>
  <si>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</si>
  <si>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</si>
  <si>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</si>
  <si>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</si>
  <si>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</si>
  <si>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</si>
  <si>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</si>
  <si>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</si>
  <si>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</si>
  <si>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</si>
  <si>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</si>
  <si>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</si>
  <si>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</si>
  <si>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</si>
  <si>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</si>
  <si>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</si>
  <si>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</si>
  <si>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</si>
  <si>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</si>
  <si>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</si>
  <si>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</si>
  <si>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POTÊNCIA LÍQUIDA DE *30* HP, PESO OPERACIONAL DE *3.500* KG - CHI DIURNO. AF_04/2017</t>
  </si>
  <si>
    <t>ROLO COMPACTADOR DE PNEUS, ESTÁTICO, PRESSÃO VARIÁVEL, POTÊNCIA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</si>
  <si>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</si>
  <si>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</si>
  <si>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</si>
  <si>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</si>
  <si>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</si>
  <si>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PERFURATRIZ HIDRÁULICA SOBRE ESTEIRA, TORQUE MÁXIMO 161 KNM, PROFUNDIDADE MÁXIMA 54 M, DIÂMETRO MÁXIMO 1500 MM, POTÊNCIA MOTOR 268 HP - CHI DIURNO. AF_04/2019</t>
  </si>
  <si>
    <t>PERFURATRIZ PARA EXECUÇÃO DE ESTACAS SECANTES, TIPO HÉLICE CONTÍNUA COM CABEÇOTE DUPLO E TUBO METÁLICO - CHI DIURNO. AF_04/2019</t>
  </si>
  <si>
    <t>PERFURATRIZ HIDRÁULICA SOBRE ESTEIRA, TORQUE MÁXIMO 98 KNM, PROFUNDIDADE MÁXIMA 25 M, DIÂMETRO MÁXIMO 115 MM, POTÊNCIA MOTOR 190 HP - CHI DIURNO. AF_02/2021</t>
  </si>
  <si>
    <t>PERFURATRIZ ROTATIVA SOBRE ESTEIRA, TORQUE MAXIMO 2500 KGM, POTENCIA 110 HP, MOTOR DIESEL - CHI DIURNO. AF_05/2017</t>
  </si>
  <si>
    <t>PERFURATRIZ PARA FURO DIRECIONAL HORIZONTAL (HDD) COM CAPACIDADE ATÉ 89 KN, POTÊNCIA 24,8 HP A 80 HP (INCLUSO FERRAMENTAS E LOCALIZADOR) - CHI DIURNO. AF_05/2023</t>
  </si>
  <si>
    <t>PERFURATRIZ PARA FURO DIRECIONAL HORIZONTAL (HDD) COM CAPACIDADE DE 90 KN A 200 KN, POTÊNCIA 100 HP A 160 HP (INCLUSO FERRAMENTAS E LOCALIZADOR) - CHI DIURNO. AF_05/2023</t>
  </si>
  <si>
    <t>PERFURATRIZ PARA FURO DIRECIONAL HORIZONTAL (HDD) COM CAPACIDADE DE 201 KN A 560 KN, POTÊNCIA 200 HP A 260 HP (INCLUSO FERRAMENTAS E LOCALIZADOR) - CHI DIURNO. AF_05/2023</t>
  </si>
  <si>
    <t>TERMOFUSORA PARA TUBOS E CONEXÕES EM PPR COM DIÂMETROS DE 20 A 63 MM, POTÊNCIA DE 800 W, TENSAO 220 V - CHI DIURNO. AF_05/2022</t>
  </si>
  <si>
    <t>TERMOFUSORA PARA TUBOS E CONEXÕES EM PPR COM DIÂMETROS DE 75 A 110 MM, POTÊNCIA DE *1100* W, TENSÃO 220 V - CHI DIURNO. AF_05/2022</t>
  </si>
  <si>
    <t>PERFURATRIZ DE COROA DIAMANTADA PARA CONCRETO, DIÂMETRO ATÉ 250 MM, MOTOR ELÉTRICO 220 V, POTÊNCIA 2.500 W - CHI DIURNO. AF_05/2023</t>
  </si>
  <si>
    <t>ESCAVADEIRA HIDRÁULICA DE BRAÇO LONGO (LONGO ALCANCE) SOBRE ESTEIRAS, CAÇAMBA 0,52 M3, PESO OPERACIONAL 24 T, POTÊNCIA LÍQUIDA 155 HP - CHI DIURNO. AF_06/2023</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</si>
  <si>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</si>
  <si>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</si>
  <si>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</si>
  <si>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</si>
  <si>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</si>
  <si>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</si>
  <si>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</si>
  <si>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</si>
  <si>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</si>
  <si>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</si>
  <si>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</si>
  <si>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</si>
  <si>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</si>
  <si>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</si>
  <si>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</si>
  <si>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</si>
  <si>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</si>
  <si>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</si>
  <si>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</si>
  <si>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</si>
  <si>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</si>
  <si>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</si>
  <si>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</si>
  <si>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</si>
  <si>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</si>
  <si>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</si>
  <si>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</si>
  <si>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</si>
  <si>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</si>
  <si>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</si>
  <si>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</si>
  <si>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</si>
  <si>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</si>
  <si>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</si>
  <si>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</si>
  <si>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</si>
  <si>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</si>
  <si>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</si>
  <si>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</si>
  <si>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</si>
  <si>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</si>
  <si>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</si>
  <si>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</si>
  <si>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</si>
  <si>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</si>
  <si>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</si>
  <si>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</si>
  <si>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</si>
  <si>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</si>
  <si>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</si>
  <si>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</si>
  <si>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</si>
  <si>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</si>
  <si>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</si>
  <si>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</si>
  <si>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</si>
  <si>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</si>
  <si>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</si>
  <si>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</si>
  <si>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</si>
  <si>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</si>
  <si>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</si>
  <si>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</si>
  <si>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</si>
  <si>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</si>
  <si>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</si>
  <si>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</si>
  <si>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</si>
  <si>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</si>
  <si>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</si>
  <si>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</si>
  <si>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</si>
  <si>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</si>
  <si>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</si>
  <si>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</si>
  <si>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</si>
  <si>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</si>
  <si>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</si>
  <si>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</si>
  <si>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</si>
  <si>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</si>
  <si>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</si>
  <si>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</si>
  <si>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</si>
  <si>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</si>
  <si>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</si>
  <si>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</si>
  <si>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</si>
  <si>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</si>
  <si>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</si>
  <si>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</si>
  <si>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</si>
  <si>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</si>
  <si>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</si>
  <si>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</si>
  <si>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</si>
  <si>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</si>
  <si>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</si>
  <si>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</si>
  <si>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</si>
  <si>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</si>
  <si>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</si>
  <si>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</si>
  <si>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</si>
  <si>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</si>
  <si>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</si>
  <si>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</si>
  <si>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</si>
  <si>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</si>
  <si>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</si>
  <si>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</si>
  <si>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</si>
  <si>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</si>
  <si>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</si>
  <si>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</si>
  <si>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</si>
  <si>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</si>
  <si>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</si>
  <si>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</si>
  <si>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</si>
  <si>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</si>
  <si>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</si>
  <si>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</si>
  <si>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</si>
  <si>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</si>
  <si>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</si>
  <si>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</si>
  <si>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</si>
  <si>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</si>
  <si>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</si>
  <si>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</si>
  <si>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</si>
  <si>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</si>
  <si>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</si>
  <si>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</si>
  <si>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</si>
  <si>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</si>
  <si>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</si>
  <si>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</si>
  <si>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</si>
  <si>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</si>
  <si>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</si>
  <si>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</si>
  <si>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</si>
  <si>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</si>
  <si>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</si>
  <si>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</si>
  <si>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</si>
  <si>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</si>
  <si>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</si>
  <si>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</si>
  <si>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</si>
  <si>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</si>
  <si>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</si>
  <si>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</si>
  <si>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</si>
  <si>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</si>
  <si>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</si>
  <si>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</si>
  <si>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</si>
  <si>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</si>
  <si>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</si>
  <si>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</si>
  <si>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</si>
  <si>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</si>
  <si>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</si>
  <si>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</si>
  <si>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</si>
  <si>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</si>
  <si>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</si>
  <si>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</si>
  <si>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</si>
  <si>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</si>
  <si>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</si>
  <si>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</si>
  <si>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</si>
  <si>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</si>
  <si>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</si>
  <si>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</si>
  <si>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</si>
  <si>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</si>
  <si>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</si>
  <si>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</si>
  <si>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</si>
  <si>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</si>
  <si>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</si>
  <si>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</si>
  <si>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</si>
  <si>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</si>
  <si>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</si>
  <si>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</si>
  <si>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</si>
  <si>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</si>
  <si>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</si>
  <si>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</si>
  <si>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</si>
  <si>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</si>
  <si>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</si>
  <si>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</si>
  <si>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</si>
  <si>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</si>
  <si>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</si>
  <si>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</si>
  <si>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</si>
  <si>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</si>
  <si>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</si>
  <si>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</si>
  <si>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</si>
  <si>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</si>
  <si>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</si>
  <si>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</si>
  <si>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</si>
  <si>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</si>
  <si>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</si>
  <si>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</si>
  <si>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</si>
  <si>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</si>
  <si>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</si>
  <si>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</si>
  <si>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</si>
  <si>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</si>
  <si>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</si>
  <si>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</si>
  <si>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</si>
  <si>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</si>
  <si>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</si>
  <si>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</si>
  <si>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</si>
  <si>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</si>
  <si>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</si>
  <si>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</si>
  <si>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</si>
  <si>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</si>
  <si>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</si>
  <si>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</si>
  <si>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</si>
  <si>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</si>
  <si>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</si>
  <si>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</si>
  <si>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</si>
  <si>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</si>
  <si>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</si>
  <si>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</si>
  <si>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</si>
  <si>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</si>
  <si>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</si>
  <si>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</si>
  <si>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</si>
  <si>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</si>
  <si>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</si>
  <si>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</si>
  <si>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</si>
  <si>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</si>
  <si>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</si>
  <si>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</si>
  <si>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</si>
  <si>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</si>
  <si>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</si>
  <si>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</si>
  <si>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</si>
  <si>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</si>
  <si>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</si>
  <si>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</si>
  <si>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</si>
  <si>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</si>
  <si>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</si>
  <si>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</si>
  <si>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</si>
  <si>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</si>
  <si>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</si>
  <si>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</si>
  <si>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</si>
  <si>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</si>
  <si>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</si>
  <si>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</si>
  <si>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</si>
  <si>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</si>
  <si>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</si>
  <si>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</si>
  <si>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</si>
  <si>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</si>
  <si>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</si>
  <si>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</si>
  <si>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</si>
  <si>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</si>
  <si>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</si>
  <si>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</si>
  <si>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</si>
  <si>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</si>
  <si>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</si>
  <si>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</si>
  <si>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</si>
  <si>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</si>
  <si>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</si>
  <si>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</si>
  <si>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</si>
  <si>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</si>
  <si>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</si>
  <si>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</si>
  <si>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</si>
  <si>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</si>
  <si>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</si>
  <si>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</si>
  <si>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</si>
  <si>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</si>
  <si>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</si>
  <si>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</si>
  <si>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</si>
  <si>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</si>
  <si>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</si>
  <si>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</si>
  <si>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</si>
  <si>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</si>
  <si>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</si>
  <si>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</si>
  <si>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</si>
  <si>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</si>
  <si>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</si>
  <si>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</si>
  <si>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</si>
  <si>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</si>
  <si>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</si>
  <si>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</si>
  <si>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</si>
  <si>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</si>
  <si>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</si>
  <si>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</si>
  <si>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</si>
  <si>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</si>
  <si>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</si>
  <si>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</si>
  <si>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</si>
  <si>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</si>
  <si>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</si>
  <si>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</si>
  <si>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</si>
  <si>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</si>
  <si>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</si>
  <si>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</si>
  <si>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</si>
  <si>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</si>
  <si>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</si>
  <si>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</si>
  <si>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</si>
  <si>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</si>
  <si>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</si>
  <si>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</si>
  <si>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</si>
  <si>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</si>
  <si>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</si>
  <si>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</si>
  <si>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</si>
  <si>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</si>
  <si>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</si>
  <si>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</si>
  <si>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</si>
  <si>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</si>
  <si>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</si>
  <si>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</si>
  <si>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</si>
  <si>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</si>
  <si>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</si>
  <si>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</si>
  <si>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</si>
  <si>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</si>
  <si>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</si>
  <si>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</si>
  <si>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</si>
  <si>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</si>
  <si>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</si>
  <si>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</si>
  <si>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</si>
  <si>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</si>
  <si>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</si>
  <si>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</si>
  <si>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</si>
  <si>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</si>
  <si>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</si>
  <si>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</si>
  <si>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</si>
  <si>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</si>
  <si>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</si>
  <si>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</si>
  <si>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</si>
  <si>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</si>
  <si>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</si>
  <si>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</si>
  <si>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</si>
  <si>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</si>
  <si>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</si>
  <si>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</si>
  <si>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</si>
  <si>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</si>
  <si>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</si>
  <si>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</si>
  <si>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</si>
  <si>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</si>
  <si>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</si>
  <si>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</si>
  <si>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</si>
  <si>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</si>
  <si>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</si>
  <si>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</si>
  <si>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</si>
  <si>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</si>
  <si>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</si>
  <si>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</si>
  <si>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</si>
  <si>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</si>
  <si>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</si>
  <si>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</si>
  <si>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</si>
  <si>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</si>
  <si>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</si>
  <si>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</si>
  <si>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</si>
  <si>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</si>
  <si>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</si>
  <si>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</si>
  <si>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</si>
  <si>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</si>
  <si>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</si>
  <si>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</si>
  <si>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</si>
  <si>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</si>
  <si>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</si>
  <si>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</si>
  <si>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</si>
  <si>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</si>
  <si>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</si>
  <si>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</si>
  <si>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</si>
  <si>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</si>
  <si>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</si>
  <si>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</si>
  <si>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</si>
  <si>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</si>
  <si>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</si>
  <si>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</si>
  <si>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</si>
  <si>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</si>
  <si>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</si>
  <si>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</si>
  <si>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</si>
  <si>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</si>
  <si>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</si>
  <si>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</si>
  <si>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</si>
  <si>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</si>
  <si>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</si>
  <si>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</si>
  <si>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</si>
  <si>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</si>
  <si>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</si>
  <si>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</si>
  <si>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</si>
  <si>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</si>
  <si>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</si>
  <si>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</si>
  <si>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</si>
  <si>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</si>
  <si>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</si>
  <si>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</si>
  <si>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</si>
  <si>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</si>
  <si>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</si>
  <si>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</si>
  <si>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</si>
  <si>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</si>
  <si>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</si>
  <si>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</si>
  <si>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</si>
  <si>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</si>
  <si>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</si>
  <si>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</si>
  <si>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</si>
  <si>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</si>
  <si>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</si>
  <si>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</si>
  <si>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</si>
  <si>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</si>
  <si>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</si>
  <si>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</si>
  <si>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</si>
  <si>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</si>
  <si>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</si>
  <si>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</si>
  <si>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</si>
  <si>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</si>
  <si>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</si>
  <si>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</si>
  <si>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</si>
  <si>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</si>
  <si>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</si>
  <si>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</si>
  <si>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</si>
  <si>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</si>
  <si>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</si>
  <si>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</si>
  <si>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</si>
  <si>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</si>
  <si>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</si>
  <si>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</si>
  <si>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</si>
  <si>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</si>
  <si>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</si>
  <si>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</si>
  <si>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</si>
  <si>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</si>
  <si>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</si>
  <si>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</si>
  <si>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</si>
  <si>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</si>
  <si>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</si>
  <si>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</si>
  <si>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</si>
  <si>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</si>
  <si>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</si>
  <si>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</si>
  <si>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</si>
  <si>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</si>
  <si>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</si>
  <si>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</si>
  <si>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</si>
  <si>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</si>
  <si>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</si>
  <si>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</si>
  <si>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</si>
  <si>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</si>
  <si>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</si>
  <si>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</si>
  <si>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</si>
  <si>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</si>
  <si>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</si>
  <si>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</si>
  <si>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</si>
  <si>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</si>
  <si>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</si>
  <si>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</si>
  <si>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</si>
  <si>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</si>
  <si>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</si>
  <si>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</si>
  <si>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</si>
  <si>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</si>
  <si>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</si>
  <si>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</si>
  <si>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</si>
  <si>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</si>
  <si>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</si>
  <si>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</si>
  <si>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</si>
  <si>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</si>
  <si>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</si>
  <si>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</si>
  <si>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PERFURATRIZ ROTATIVA SOBRE ESTEIRA, TORQUE MAXIMO 2500 KGM, POTENCIA 110 HP, MOTOR DIESEL - MATERIAIS NA OPERAÇÃO. AF_05/2017</t>
  </si>
  <si>
    <t>ROLO COMPACTADOR DE PNEUS, ESTÁTICO, PRESSÃO VARIÁVEL, POTÊNCIA 110 HP, PESO SEM/COM LASTRO 10,8/27 T, LARGURA DE ROLAGEM 2,30 M - MATERIAIS NA OPERAÇÃO.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</si>
  <si>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</si>
  <si>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</si>
  <si>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</si>
  <si>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</si>
  <si>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</si>
  <si>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</si>
  <si>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</si>
  <si>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</si>
  <si>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</si>
  <si>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</si>
  <si>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</si>
  <si>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</si>
  <si>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</si>
  <si>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</si>
  <si>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</si>
  <si>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</si>
  <si>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</si>
  <si>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</si>
  <si>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</si>
  <si>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</si>
  <si>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</si>
  <si>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</si>
  <si>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</si>
  <si>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</si>
  <si>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</si>
  <si>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</si>
  <si>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</si>
  <si>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</si>
  <si>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</si>
  <si>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</si>
  <si>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</si>
  <si>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</si>
  <si>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</si>
  <si>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</si>
  <si>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</si>
  <si>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</si>
  <si>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</si>
  <si>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</si>
  <si>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</si>
  <si>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</si>
  <si>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</si>
  <si>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</si>
  <si>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</si>
  <si>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</si>
  <si>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</si>
  <si>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</si>
  <si>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</si>
  <si>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</si>
  <si>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</si>
  <si>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</si>
  <si>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</si>
  <si>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</si>
  <si>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</si>
  <si>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</si>
  <si>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</si>
  <si>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</si>
  <si>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</si>
  <si>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</si>
  <si>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</si>
  <si>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</si>
  <si>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</si>
  <si>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</si>
  <si>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</si>
  <si>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</si>
  <si>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</si>
  <si>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</si>
  <si>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</si>
  <si>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</si>
  <si>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</si>
  <si>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</si>
  <si>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</si>
  <si>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</si>
  <si>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PARA FURO DIRECIONAL HORIZONTAL (HDD) COM CAPACIDADE DE 90 KN A 200 KN, POTÊNCIA 100 HP A 160 HP (INCLUSO FERRAMENTAS E LOCALIZADOR - MANUTENÇÃO.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</si>
  <si>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</si>
  <si>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</si>
  <si>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</si>
  <si>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</si>
  <si>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</si>
  <si>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</si>
  <si>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</si>
  <si>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</si>
  <si>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</si>
  <si>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</si>
  <si>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</si>
  <si>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</si>
  <si>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</si>
  <si>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</si>
  <si>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</si>
  <si>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</si>
  <si>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</si>
  <si>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</si>
  <si>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</si>
  <si>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</si>
  <si>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</si>
  <si>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</si>
  <si>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</si>
  <si>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</si>
  <si>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</si>
  <si>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</si>
  <si>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</si>
  <si>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</si>
  <si>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</si>
  <si>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</si>
  <si>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</si>
  <si>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</si>
  <si>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</si>
  <si>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</si>
  <si>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</si>
  <si>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</si>
  <si>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</si>
  <si>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</si>
  <si>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</si>
  <si>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</si>
  <si>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</si>
  <si>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</si>
  <si>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</si>
  <si>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</si>
  <si>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</si>
  <si>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</si>
  <si>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</si>
  <si>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</si>
  <si>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</si>
  <si>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</si>
  <si>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</si>
  <si>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</si>
  <si>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</si>
  <si>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</si>
  <si>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</si>
  <si>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</si>
  <si>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</si>
  <si>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</si>
  <si>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</si>
  <si>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</si>
  <si>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</si>
  <si>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</si>
  <si>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</si>
  <si>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</si>
  <si>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</si>
  <si>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</si>
  <si>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</si>
  <si>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</si>
  <si>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</si>
  <si>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</si>
  <si>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</si>
  <si>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</si>
  <si>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</si>
  <si>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</si>
  <si>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</si>
  <si>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</si>
  <si>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</si>
  <si>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</si>
  <si>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</si>
  <si>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</si>
  <si>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</si>
  <si>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</si>
  <si>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</si>
  <si>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</si>
  <si>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</si>
  <si>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</si>
  <si>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</si>
  <si>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</si>
  <si>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</si>
  <si>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</si>
  <si>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</si>
  <si>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</si>
  <si>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</si>
  <si>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</si>
  <si>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</si>
  <si>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</si>
  <si>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</si>
  <si>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</si>
  <si>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</si>
  <si>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</si>
  <si>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</si>
  <si>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</si>
  <si>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</si>
  <si>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</si>
  <si>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</si>
  <si>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</si>
  <si>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</si>
  <si>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</si>
  <si>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</si>
  <si>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</si>
  <si>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</si>
  <si>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</si>
  <si>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50 CM, INCLUSO TRANSPORTE VERTICAL. AF_07/2019</t>
  </si>
  <si>
    <t>CALHA EM CHAPA DE AÇO GALVANIZADO NÚMERO 24, DESENVOLVIMENTO DE 100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</si>
  <si>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</si>
  <si>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</si>
  <si>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</si>
  <si>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</si>
  <si>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</si>
  <si>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</si>
  <si>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</si>
  <si>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</si>
  <si>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</si>
  <si>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</si>
  <si>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</si>
  <si>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</si>
  <si>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</si>
  <si>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</si>
  <si>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</si>
  <si>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</si>
  <si>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</si>
  <si>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</si>
  <si>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</si>
  <si>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</si>
  <si>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</si>
  <si>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</si>
  <si>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</si>
  <si>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</si>
  <si>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</si>
  <si>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</si>
  <si>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</si>
  <si>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</si>
  <si>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</si>
  <si>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</si>
  <si>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</si>
  <si>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</si>
  <si>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</si>
  <si>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</si>
  <si>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</si>
  <si>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</si>
  <si>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</si>
  <si>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</si>
  <si>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</si>
  <si>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</si>
  <si>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</si>
  <si>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</si>
  <si>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</si>
  <si>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</si>
  <si>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</si>
  <si>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</si>
  <si>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</si>
  <si>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</si>
  <si>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</si>
  <si>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</si>
  <si>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</si>
  <si>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</si>
  <si>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</si>
  <si>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</si>
  <si>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</si>
  <si>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</si>
  <si>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</si>
  <si>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</si>
  <si>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</si>
  <si>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</si>
  <si>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</si>
  <si>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</si>
  <si>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</si>
  <si>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</si>
  <si>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PERFURAÇÃO DE SOLO PARA SISTEMA DE REBAIXAMENTO DE LENÇOL FREÁTICO POR POÇOS PROFUNDOS, DIÂMETRO DO POÇO DE 400 MM. AF_12/2022</t>
  </si>
  <si>
    <t>INSTALAÇÃO E RETIRADA DE REVESTIMENTO METÁLICO PARA PERFURAÇÃO DE SOLO PARA SISTEMA DE REBAIXAMENTO DE LENÇOL FREÁTICO POR PORÇOS PROFUNDOS, DIÂMETRO DO POÇO DE 400 MM.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</si>
  <si>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</si>
  <si>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</si>
  <si>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</si>
  <si>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</si>
  <si>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</si>
  <si>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</si>
  <si>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</si>
  <si>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</si>
  <si>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</si>
  <si>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</si>
  <si>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</si>
  <si>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</si>
  <si>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</si>
  <si>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</si>
  <si>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</si>
  <si>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</si>
  <si>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</si>
  <si>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</si>
  <si>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</si>
  <si>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</si>
  <si>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</si>
  <si>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</si>
  <si>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</si>
  <si>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</si>
  <si>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</si>
  <si>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</si>
  <si>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</si>
  <si>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</si>
  <si>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</si>
  <si>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</si>
  <si>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</si>
  <si>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</si>
  <si>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</si>
  <si>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</si>
  <si>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</si>
  <si>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</si>
  <si>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</si>
  <si>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</si>
  <si>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</si>
  <si>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</si>
  <si>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</si>
  <si>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</si>
  <si>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</si>
  <si>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</si>
  <si>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</si>
  <si>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</si>
  <si>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</si>
  <si>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</si>
  <si>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</si>
  <si>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</si>
  <si>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</si>
  <si>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</si>
  <si>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</si>
  <si>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</si>
  <si>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</si>
  <si>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</si>
  <si>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</si>
  <si>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</si>
  <si>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</si>
  <si>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</si>
  <si>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</si>
  <si>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</si>
  <si>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</si>
  <si>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</si>
  <si>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</si>
  <si>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</si>
  <si>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</si>
  <si>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</si>
  <si>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</si>
  <si>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</si>
  <si>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</si>
  <si>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</si>
  <si>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</si>
  <si>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</si>
  <si>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</si>
  <si>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</si>
  <si>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</si>
  <si>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</si>
  <si>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</si>
  <si>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</si>
  <si>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</si>
  <si>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</si>
  <si>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</si>
  <si>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</si>
  <si>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</si>
  <si>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</si>
  <si>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</si>
  <si>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</si>
  <si>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</si>
  <si>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</si>
  <si>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</si>
  <si>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</si>
  <si>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</si>
  <si>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</si>
  <si>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</si>
  <si>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</si>
  <si>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</si>
  <si>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</si>
  <si>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</si>
  <si>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</si>
  <si>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</si>
  <si>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</si>
  <si>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</si>
  <si>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</si>
  <si>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MAIOR QUE 10 M, DIÂMETRO DE 7 CM, PERFURAÇÃO COM EQUIPAMENTO MANUAL E ARMADURA COM DIÂMETRO DE 20 MM. AF_07/2024</t>
  </si>
  <si>
    <t>EXECUÇÃO DE PROTEÇÃO DA CABEÇA DO TIRANTE COM USO DE FÔRMAS METÁLICAS, 50 UTILIZAÇÕES, E CONCRETO FCK =15 MPA. AF_11/2023</t>
  </si>
  <si>
    <t>FABRICAÇÃO, MONTAGEM E DESMONTAGEM DE FÔRMA PARA CORTINA DE CONTENÇÃO, EM CHAPA DE MADEIRA COMPENSADA PLASTIFICADA, E = 18 MM, 10 UTILIZAÇÕES. AF_11/2024</t>
  </si>
  <si>
    <t>ARMAÇÃO DE CORTINA DE CONTENÇÃO EM CONCRETO ARMADO, COM AÇO CA-50 DE 6,3 MM - MONTAGEM. AF_11/2024</t>
  </si>
  <si>
    <t>ARMAÇÃO DE CORTINA DE CONTENÇÃO EM CONCRETO ARMADO, COM AÇO CA-50 DE 8 MM - MONTAGEM. AF_11/2024</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</si>
  <si>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</si>
  <si>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</si>
  <si>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</si>
  <si>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</si>
  <si>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</si>
  <si>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CONCRETAGEM DE CORTINA DE CONTENÇÃO, ATRAVÉS DE BOMBA - LANÇAMENTO, ADENSAMENTO E ACABAMENTO. AF_11/2024</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</si>
  <si>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</si>
  <si>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</si>
  <si>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</si>
  <si>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</si>
  <si>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</si>
  <si>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</si>
  <si>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</si>
  <si>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</si>
  <si>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</si>
  <si>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</si>
  <si>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</si>
  <si>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</si>
  <si>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</si>
  <si>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</si>
  <si>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</si>
  <si>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PAREDE DIAFRAGMA COM COROA DIAMANTADA DE DIÂMETRO DE 102 MM.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</si>
  <si>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</si>
  <si>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</si>
  <si>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</si>
  <si>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</si>
  <si>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</si>
  <si>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</si>
  <si>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</si>
  <si>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</si>
  <si>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</si>
  <si>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</si>
  <si>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</si>
  <si>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</si>
  <si>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</si>
  <si>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</si>
  <si>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</si>
  <si>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</si>
  <si>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</si>
  <si>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</si>
  <si>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</si>
  <si>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</si>
  <si>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</si>
  <si>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</si>
  <si>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</si>
  <si>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</si>
  <si>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</si>
  <si>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</si>
  <si>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</si>
  <si>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</si>
  <si>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</si>
  <si>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</si>
  <si>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</si>
  <si>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</si>
  <si>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</si>
  <si>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</si>
  <si>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</si>
  <si>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</si>
  <si>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</si>
  <si>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</si>
  <si>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</si>
  <si>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</si>
  <si>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</si>
  <si>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</si>
  <si>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</si>
  <si>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</si>
  <si>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</si>
  <si>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</si>
  <si>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</si>
  <si>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</si>
  <si>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</si>
  <si>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</si>
  <si>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</si>
  <si>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</si>
  <si>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</si>
  <si>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</si>
  <si>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</si>
  <si>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</si>
  <si>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</si>
  <si>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</si>
  <si>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</si>
  <si>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</si>
  <si>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</si>
  <si>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</si>
  <si>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</si>
  <si>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</si>
  <si>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</si>
  <si>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</si>
  <si>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</si>
  <si>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</si>
  <si>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</si>
  <si>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</si>
  <si>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</si>
  <si>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</si>
  <si>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</si>
  <si>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</si>
  <si>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</si>
  <si>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</si>
  <si>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</si>
  <si>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</si>
  <si>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</si>
  <si>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</si>
  <si>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</si>
  <si>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</si>
  <si>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</si>
  <si>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</si>
  <si>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</si>
  <si>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</si>
  <si>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</si>
  <si>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</si>
  <si>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</si>
  <si>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</si>
  <si>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</si>
  <si>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</si>
  <si>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</si>
  <si>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</si>
  <si>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</si>
  <si>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</si>
  <si>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</si>
  <si>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</si>
  <si>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</si>
  <si>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</si>
  <si>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</si>
  <si>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</si>
  <si>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</si>
  <si>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</si>
  <si>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</si>
  <si>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</si>
  <si>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</si>
  <si>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</si>
  <si>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</si>
  <si>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</si>
  <si>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</si>
  <si>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</si>
  <si>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</si>
  <si>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</si>
  <si>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</si>
  <si>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</si>
  <si>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</si>
  <si>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</si>
  <si>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</si>
  <si>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</si>
  <si>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</si>
  <si>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</si>
  <si>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</si>
  <si>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</si>
  <si>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</si>
  <si>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</si>
  <si>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</si>
  <si>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</si>
  <si>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</si>
  <si>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</si>
  <si>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</si>
  <si>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</si>
  <si>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</si>
  <si>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</si>
  <si>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</si>
  <si>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</si>
  <si>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</si>
  <si>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</si>
  <si>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</si>
  <si>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</si>
  <si>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</si>
  <si>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</si>
  <si>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</si>
  <si>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</si>
  <si>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</si>
  <si>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</si>
  <si>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</si>
  <si>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</si>
  <si>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</si>
  <si>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</si>
  <si>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</si>
  <si>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</si>
  <si>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</si>
  <si>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</si>
  <si>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</si>
  <si>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</si>
  <si>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</si>
  <si>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</si>
  <si>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</si>
  <si>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</si>
  <si>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</si>
  <si>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</si>
  <si>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</si>
  <si>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</si>
  <si>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</si>
  <si>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</si>
  <si>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</si>
  <si>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</si>
  <si>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</si>
  <si>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</si>
  <si>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</si>
  <si>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</si>
  <si>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</si>
  <si>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</si>
  <si>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</si>
  <si>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</si>
  <si>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</si>
  <si>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</si>
  <si>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</si>
  <si>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</si>
  <si>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</si>
  <si>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</si>
  <si>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</si>
  <si>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</si>
  <si>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</si>
  <si>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</si>
  <si>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</si>
  <si>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</si>
  <si>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</si>
  <si>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</si>
  <si>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</si>
  <si>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</si>
  <si>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</si>
  <si>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</si>
  <si>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</si>
  <si>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</si>
  <si>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</si>
  <si>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</si>
  <si>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</si>
  <si>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</si>
  <si>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</si>
  <si>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</si>
  <si>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</si>
  <si>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</si>
  <si>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</si>
  <si>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</si>
  <si>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</si>
  <si>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</si>
  <si>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</si>
  <si>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</si>
  <si>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</si>
  <si>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</si>
  <si>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</si>
  <si>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</si>
  <si>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</si>
  <si>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</si>
  <si>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</si>
  <si>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</si>
  <si>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</si>
  <si>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</si>
  <si>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</si>
  <si>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</si>
  <si>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</si>
  <si>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</si>
  <si>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</si>
  <si>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</si>
  <si>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</si>
  <si>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</si>
  <si>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</si>
  <si>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</si>
  <si>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</si>
  <si>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</si>
  <si>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</si>
  <si>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</si>
  <si>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</si>
  <si>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</si>
  <si>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</si>
  <si>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</si>
  <si>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</si>
  <si>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</si>
  <si>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</si>
  <si>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</si>
  <si>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</si>
  <si>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</si>
  <si>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</si>
  <si>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</si>
  <si>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</si>
  <si>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</si>
  <si>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</si>
  <si>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</si>
  <si>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</si>
  <si>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</si>
  <si>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</si>
  <si>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</si>
  <si>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</si>
  <si>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</si>
  <si>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</si>
  <si>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</si>
  <si>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</si>
  <si>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</si>
  <si>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</si>
  <si>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</si>
  <si>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</si>
  <si>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</si>
  <si>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</si>
  <si>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</si>
  <si>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</si>
  <si>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</si>
  <si>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</si>
  <si>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</si>
  <si>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</si>
  <si>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</si>
  <si>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</si>
  <si>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</si>
  <si>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</si>
  <si>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</si>
  <si>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</si>
  <si>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</si>
  <si>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</si>
  <si>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</si>
  <si>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</si>
  <si>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</si>
  <si>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</si>
  <si>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</si>
  <si>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</si>
  <si>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</si>
  <si>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</si>
  <si>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</si>
  <si>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</si>
  <si>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</si>
  <si>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</si>
  <si>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</si>
  <si>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</si>
  <si>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</si>
  <si>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</si>
  <si>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</si>
  <si>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</si>
  <si>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</si>
  <si>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</si>
  <si>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</si>
  <si>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</si>
  <si>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</si>
  <si>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</si>
  <si>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</si>
  <si>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</si>
  <si>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</si>
  <si>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</si>
  <si>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</si>
  <si>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</si>
  <si>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</si>
  <si>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</si>
  <si>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</si>
  <si>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</si>
  <si>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</si>
  <si>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</si>
  <si>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</si>
  <si>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</si>
  <si>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</si>
  <si>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</si>
  <si>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</si>
  <si>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</si>
  <si>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</si>
  <si>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</si>
  <si>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</si>
  <si>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</si>
  <si>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</si>
  <si>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</si>
  <si>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</si>
  <si>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</si>
  <si>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</si>
  <si>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</si>
  <si>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</si>
  <si>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</si>
  <si>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</si>
  <si>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</si>
  <si>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</si>
  <si>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</si>
  <si>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</si>
  <si>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</si>
  <si>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</si>
  <si>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</si>
  <si>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</si>
  <si>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</si>
  <si>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</si>
  <si>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</si>
  <si>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</si>
  <si>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</si>
  <si>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</si>
  <si>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</si>
  <si>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</si>
  <si>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</si>
  <si>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</si>
  <si>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</si>
  <si>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</si>
  <si>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</si>
  <si>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</si>
  <si>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</si>
  <si>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</si>
  <si>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</si>
  <si>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</si>
  <si>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</si>
  <si>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</si>
  <si>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</si>
  <si>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</si>
  <si>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</si>
  <si>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</si>
  <si>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</si>
  <si>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</si>
  <si>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</si>
  <si>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</si>
  <si>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</si>
  <si>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</si>
  <si>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</si>
  <si>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</si>
  <si>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</si>
  <si>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</si>
  <si>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</si>
  <si>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</si>
  <si>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</si>
  <si>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</si>
  <si>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</si>
  <si>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</si>
  <si>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</si>
  <si>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</si>
  <si>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</si>
  <si>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</si>
  <si>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</si>
  <si>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</si>
  <si>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</si>
  <si>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</si>
  <si>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</si>
  <si>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</si>
  <si>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</si>
  <si>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</si>
  <si>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</si>
  <si>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</si>
  <si>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</si>
  <si>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</si>
  <si>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</si>
  <si>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</si>
  <si>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</si>
  <si>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</si>
  <si>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</si>
  <si>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</si>
  <si>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</si>
  <si>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</si>
  <si>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</si>
  <si>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</si>
  <si>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</si>
  <si>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</si>
  <si>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</si>
  <si>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</si>
  <si>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</si>
  <si>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</si>
  <si>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</si>
  <si>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</si>
  <si>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</si>
  <si>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</si>
  <si>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</si>
  <si>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</si>
  <si>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</si>
  <si>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</si>
  <si>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</si>
  <si>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</si>
  <si>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</si>
  <si>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</si>
  <si>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</si>
  <si>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</si>
  <si>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</si>
  <si>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</si>
  <si>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</si>
  <si>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</si>
  <si>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</si>
  <si>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</si>
  <si>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</si>
  <si>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</si>
  <si>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</si>
  <si>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</si>
  <si>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</si>
  <si>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</si>
  <si>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</si>
  <si>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</si>
  <si>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</si>
  <si>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</si>
  <si>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</si>
  <si>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</si>
  <si>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</si>
  <si>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</si>
  <si>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</si>
  <si>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</si>
  <si>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</si>
  <si>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</si>
  <si>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</si>
  <si>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</si>
  <si>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(CEDRINHO/ANGELIM OU EQUIV.) DE ABRIR COM 4 FOLHAS (2 VENEZIANAS E 2 GUILHOTINAS), COM BATENTE, ALIZAR E FERRAGENS, EXCLUSIVE VIDROS, ACABAMENTO E CONTRAMARCO, FIXAÇÃO C/ PARAFUSO E ESPUMA - FORNECIMENTO E INSTALAÇÃO. AF_11/2024</t>
  </si>
  <si>
    <t>JANELA DE MADEIRA (PINUS/EUCALIPTO OU EQUIV.) DE ABRIR COM 4 FOLHAS (2 VENEZIANAS E 2 GUILHOTINAS), COM BATENTE, ALIZAR E FERRAGENS, EXCLUSIVE VIDROS, ACABAMENTO E CONTRAMARCO, FIXAÇÃO C/ PARAFUSO E ESPUMA - FORNECIMENTO E INSTALAÇÃO. AF_11/2024</t>
  </si>
  <si>
    <t>JANELA DE MADEIRA (IMBUIA/CEDRO OU EQUIV.) DE ABRIR COM 4 FOLHAS (2 VENEZIANAS E 2 GUILHOTINAS), COM BATENTE, ALIZAR E FERRAGENS, EXCLUSIVE VIDROS, ACABAMENTO E CONTRAMARCO, FIXAÇÃO C/ PARAFUSO E ESPUMA - FORNECIMENTO E INSTALAÇÃO. AF_11/2024</t>
  </si>
  <si>
    <t>JANELA DE MADEIRA (CEDRINHO/ANGELIM OU EQUIV.) TIPO MAXIM-AR, PARA VIDRO, COM BATENTE, ALIZAR E FERRAGENS, EXCLUSIVE VIDRO, ACABAMENTO E CONTRAMARCO, FIXAÇÃO C/ PARAFUSO E ESPUMA - FORNECIMENTO E INSTALAÇÃO. AF_11/2024</t>
  </si>
  <si>
    <t>JANELA DE MADEIRA (PINUS/EUCALIPTO OU EQUIV.) TIPO BASCULANTE COM 2 FOLHAS PARA VIDRO, COM BATENTE, ALIZAR E FERRAGENS, EXCLUSIVE VIDROS, ACABAMENTO E CONTRAMARCO, FIXAÇÃO C/ PARAFUSO E ESPUMA - FORNECIMENTO E INSTALAÇÃO. AF_11/2024</t>
  </si>
  <si>
    <t>JANELA DE MADEIRA (CEDRINHO/ANGELIM OU EQUIV.) DE CORRER COM 6 FOLHAS (4 VENEZ. FIXAS E 2 DE CORRER), COM BATENTE, ALIZAR E FERRAGENS, EXCLUSIVE VIDROS, ACABAMENTO E CONTRAMARCO, FIXAÇÃO C/ PARAFUSO E ESPUMA - FORNECIMENTO E INSTALAÇÃO. AF_11/2024</t>
  </si>
  <si>
    <t>JANELA DE MADEIRA (IMBUIA/CEDRO OU EQUIV) DE CORRER COM 6 FOLHAS (4 VENEZ. FIXAS E 2 DE CORRER), COM BATENTE, ALIZAR E FERRAGENS, EXCLUSIVE VIDROS, ACABAMENTO E CONTRAMARCO, FIXAÇÃO C/ PARAFUSO E ESPUMA - FORNECIMENTO E INSTALAÇÃO. AF_11/2024</t>
  </si>
  <si>
    <t>JANELA DE MADEIRA (PINUS/EUCALIPTO OU EQUIV.) DE CORRER COM 6 FOLHAS (4 VENEZ. FIXAS E 2 DE CORRER), COM BATENTE, ALIZAR E FERRAGENS, EXCLUSIVE VIDROS, ACABAMENTO E CONTRAMARCO, FIXAÇÃO C/ PARAFUSO E ESPUMA - FORNECIMENTO E INSTALAÇÃO. AF_11/2024</t>
  </si>
  <si>
    <t>PORTA DE FERRO, DE ABRIR, TIPO GRADE COM CHAPA, COM GUARNIÇÕES. AF_12/2019</t>
  </si>
  <si>
    <t>JANELA DE AÇO TIPO BASCULANTE PARA VIDROS, COM BATENTE, FERRAGENS E PINTURA ANTICORROSIVA, EXCLUSIVE VIDROS, ACABAMENTO, ALIZAR E CONTRAMARCO, FIXAÇÃO COM ARGAMASSA. FORNECIMENTO E INSTALAÇÃO. AF_11/2024</t>
  </si>
  <si>
    <t>JANELA DE AÇO DE CORRER COM 4 FOLHAS PARA VIDRO, COM BATENTE, FERRAGENS E PINTURA ANTICORROSIVA, EXCLUSIVE VIDROS, ALIZAR E CONTRAMARCO, FIXAÇÃO COM ARGAMASSA. FORNECIMENTO E INSTALAÇÃO. AF_11/2024</t>
  </si>
  <si>
    <t>CONTRAMARCO DE AÇO, FIXAÇÃO COM ARGAMASSA - FORNECIMENTO E INSTALAÇÃO. AF_11/2024</t>
  </si>
  <si>
    <t>CONTRAMARCO DE AÇO, FIXAÇÃO COM PARAFUSO - FORNECIMENTO E INSTALAÇÃO. AF_11/2024</t>
  </si>
  <si>
    <t>JANELA DE AÇO GALVANIZADO TIPO MAXIM-AR, COM BATENTE, FERRAGENS, PINTURA ANTICORROSIVA E GRADE, 1 FOLHA, EXCLUSIVE ALIZAR E CONTRAMARCO, FIXAÇÃO COM ARGAMASSA - FORNECIMENTO E INSTALAÇÃO. AF_11/2024</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</si>
  <si>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</si>
  <si>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</si>
  <si>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</si>
  <si>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</si>
  <si>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</si>
  <si>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</si>
  <si>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</si>
  <si>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</si>
  <si>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</si>
  <si>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</si>
  <si>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</si>
  <si>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</si>
  <si>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</si>
  <si>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</si>
  <si>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</si>
  <si>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</si>
  <si>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</si>
  <si>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</si>
  <si>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</si>
  <si>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</si>
  <si>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</si>
  <si>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</si>
  <si>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</si>
  <si>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</si>
  <si>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</si>
  <si>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</si>
  <si>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</si>
  <si>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</si>
  <si>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</si>
  <si>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</si>
  <si>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</si>
  <si>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</si>
  <si>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</si>
  <si>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</si>
  <si>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</si>
  <si>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</si>
  <si>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</si>
  <si>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</si>
  <si>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</si>
  <si>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</si>
  <si>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</si>
  <si>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</si>
  <si>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</si>
  <si>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</si>
  <si>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</si>
  <si>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</si>
  <si>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</si>
  <si>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</si>
  <si>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</si>
  <si>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</si>
  <si>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</si>
  <si>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</si>
  <si>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</si>
  <si>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</si>
  <si>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</si>
  <si>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</si>
  <si>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</si>
  <si>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</si>
  <si>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</si>
  <si>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DE CORRER COM 3 FOLHAS (2 VENEZIANAS E 1 PARA VIDRO), COM VIDROS, BATENTE E FERRAGENS, EXCLUSIVE ACABAMENTO, ALIZAR E CONTRAMARCO, FIXAÇÃO COM PARAFUSO. FORNECIMENTO E INSTALAÇÃO. AF_11/2024</t>
  </si>
  <si>
    <t>JANELA DE ALUMÍNIO DE CORRER COM 4 FOLHAS PARA VIDROS, COM VIDROS, BATENTE E FERRAGENS, EXCLUSIVE ACABAMENTO, ALIZAR E CONTRAMARCO, FIXAÇÃO COM PARAFUSO. FORNECIMENTO E INSTALAÇÃO. AF_11/2024</t>
  </si>
  <si>
    <t>CONTRAMARCO DE ALUMÍNIO, FIXAÇÃO COM ARGAMASSA - FORNECIMENTO E INSTALAÇÃO. AF_11/2024</t>
  </si>
  <si>
    <t>CONTRAMARCO DE ALUMÍNIO, FIXAÇÃO COM PARAFUSO - FORNECIMENTO E INSTALAÇÃO. AF_11/2024</t>
  </si>
  <si>
    <t>JANELA FIXA DE ALUMÍNIO PARA VIDRO, COM VIDRO, BATENTE E FERRAGENS, EXCLUSIVE ACABAMENTO, ALIZAR E CONTRAMARCO, FIXAÇÃO COM PARAFUSO - FORNECIMENTO E INSTALAÇÃO. AF_11/2024</t>
  </si>
  <si>
    <t>GUARNIÇÃO DE ALUMÍNIO - FORNECIMENTO E INSTALAÇÃO. AF_11/2024</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</si>
  <si>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</si>
  <si>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</si>
  <si>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</si>
  <si>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</si>
  <si>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</si>
  <si>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</si>
  <si>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</si>
  <si>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</si>
  <si>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</si>
  <si>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</si>
  <si>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</si>
  <si>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</si>
  <si>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</si>
  <si>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</si>
  <si>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</si>
  <si>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</si>
  <si>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</si>
  <si>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</si>
  <si>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</si>
  <si>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</si>
  <si>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</si>
  <si>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</si>
  <si>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</si>
  <si>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MECÂNICO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</si>
  <si>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</si>
  <si>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</si>
  <si>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</si>
  <si>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</si>
  <si>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</si>
  <si>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</si>
  <si>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</si>
  <si>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</si>
  <si>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</si>
  <si>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</si>
  <si>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</si>
  <si>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</si>
  <si>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</si>
  <si>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</si>
  <si>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</si>
  <si>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</si>
  <si>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</si>
  <si>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</si>
  <si>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</si>
  <si>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</si>
  <si>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</si>
  <si>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</si>
  <si>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</si>
  <si>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</si>
  <si>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</si>
  <si>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</si>
  <si>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</si>
  <si>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</si>
  <si>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</si>
  <si>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</si>
  <si>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</si>
  <si>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</si>
  <si>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</si>
  <si>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</si>
  <si>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</si>
  <si>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</si>
  <si>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ESCAVAÇÃO MANUAL DE VIGA DE BORDA PARA RADIER. AF_09/2021</t>
  </si>
  <si>
    <t>COMPACTAÇÃO MECÂNICA DE SOLO PARA EXECUÇÃO DE RADIER, PISO DE CONCRETO OU LAJE SOBRE SOLO, COM COMPACTADOR DE SOLOS A PERCUSSÃO.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</si>
  <si>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</si>
  <si>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</si>
  <si>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</si>
  <si>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</si>
  <si>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</si>
  <si>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</si>
  <si>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</si>
  <si>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</si>
  <si>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</si>
  <si>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</si>
  <si>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</si>
  <si>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</si>
  <si>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</si>
  <si>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</si>
  <si>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</si>
  <si>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</si>
  <si>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</si>
  <si>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</si>
  <si>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</si>
  <si>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</si>
  <si>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</si>
  <si>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</si>
  <si>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</si>
  <si>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</si>
  <si>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</si>
  <si>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</si>
  <si>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</si>
  <si>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</si>
  <si>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</si>
  <si>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</si>
  <si>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</si>
  <si>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</si>
  <si>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</si>
  <si>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</si>
  <si>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</si>
  <si>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</si>
  <si>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</si>
  <si>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</si>
  <si>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</si>
  <si>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</si>
  <si>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</si>
  <si>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</si>
  <si>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</si>
  <si>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</si>
  <si>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</si>
  <si>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</si>
  <si>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</si>
  <si>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</si>
  <si>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</si>
  <si>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</si>
  <si>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</si>
  <si>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</si>
  <si>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</si>
  <si>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</si>
  <si>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</si>
  <si>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</si>
  <si>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</si>
  <si>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</si>
  <si>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</si>
  <si>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</si>
  <si>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</si>
  <si>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</si>
  <si>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</si>
  <si>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</si>
  <si>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</si>
  <si>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</si>
  <si>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</si>
  <si>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</si>
  <si>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</si>
  <si>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</si>
  <si>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</si>
  <si>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</si>
  <si>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</si>
  <si>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</si>
  <si>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</si>
  <si>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</si>
  <si>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</si>
  <si>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</si>
  <si>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</si>
  <si>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</si>
  <si>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</si>
  <si>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</si>
  <si>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</si>
  <si>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</si>
  <si>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</si>
  <si>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</si>
  <si>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</si>
  <si>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</si>
  <si>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</si>
  <si>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</si>
  <si>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</si>
  <si>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</si>
  <si>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</si>
  <si>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</si>
  <si>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</si>
  <si>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</si>
  <si>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</si>
  <si>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</si>
  <si>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</si>
  <si>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</si>
  <si>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</si>
  <si>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</si>
  <si>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</si>
  <si>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</si>
  <si>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</si>
  <si>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</si>
  <si>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</si>
  <si>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</si>
  <si>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</si>
  <si>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</si>
  <si>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</si>
  <si>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</si>
  <si>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</si>
  <si>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</si>
  <si>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</si>
  <si>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</si>
  <si>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</si>
  <si>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</si>
  <si>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</si>
  <si>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</si>
  <si>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</si>
  <si>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</si>
  <si>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</si>
  <si>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</si>
  <si>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</si>
  <si>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</si>
  <si>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</si>
  <si>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</si>
  <si>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</si>
  <si>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</si>
  <si>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</si>
  <si>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</si>
  <si>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</si>
  <si>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</si>
  <si>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</si>
  <si>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</si>
  <si>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</si>
  <si>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</si>
  <si>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</si>
  <si>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</si>
  <si>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</si>
  <si>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</si>
  <si>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</si>
  <si>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</si>
  <si>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</si>
  <si>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</si>
  <si>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</si>
  <si>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</si>
  <si>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</si>
  <si>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</si>
  <si>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</si>
  <si>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</si>
  <si>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</si>
  <si>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</si>
  <si>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</si>
  <si>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</si>
  <si>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</si>
  <si>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</si>
  <si>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</si>
  <si>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</si>
  <si>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</si>
  <si>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</si>
  <si>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</si>
  <si>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</si>
  <si>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</si>
  <si>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</si>
  <si>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</si>
  <si>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</si>
  <si>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</si>
  <si>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</si>
  <si>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</si>
  <si>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</si>
  <si>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</si>
  <si>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</si>
  <si>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</si>
  <si>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</si>
  <si>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</si>
  <si>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</si>
  <si>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</si>
  <si>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</si>
  <si>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</si>
  <si>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</si>
  <si>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</si>
  <si>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</si>
  <si>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</si>
  <si>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</si>
  <si>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</si>
  <si>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</si>
  <si>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</si>
  <si>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</si>
  <si>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</si>
  <si>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</si>
  <si>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</si>
  <si>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</si>
  <si>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</si>
  <si>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</si>
  <si>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</si>
  <si>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</si>
  <si>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</si>
  <si>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</si>
  <si>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</si>
  <si>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</si>
  <si>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</si>
  <si>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</si>
  <si>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</si>
  <si>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</si>
  <si>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</si>
  <si>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</si>
  <si>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</si>
  <si>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</si>
  <si>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</si>
  <si>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</si>
  <si>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</si>
  <si>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</si>
  <si>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</si>
  <si>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</si>
  <si>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</si>
  <si>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</si>
  <si>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</si>
  <si>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</si>
  <si>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</si>
  <si>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</si>
  <si>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</si>
  <si>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</si>
  <si>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</si>
  <si>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</si>
  <si>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</si>
  <si>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</si>
  <si>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</si>
  <si>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</si>
  <si>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</si>
  <si>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</si>
  <si>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FABRICAÇÃO DE FÔRMA PARA PILARES CIRCULARES, EM CHAPA DE MADEIRA COMPENSADA RESINADA, PÉ-DIREITO DUPLO. AF_05/2024</t>
  </si>
  <si>
    <t>MONTAGEM E DESMONTAGEM DE FÔRMA DE PILARES CIRCULARES, PÉ-DIREITO DUPLO, EM MADEIRA, 2 UTILIZAÇÕES. AF_05/2024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</si>
  <si>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</si>
  <si>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</si>
  <si>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</si>
  <si>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</si>
  <si>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</si>
  <si>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</si>
  <si>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</si>
  <si>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</si>
  <si>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</si>
  <si>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</si>
  <si>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</si>
  <si>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</si>
  <si>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</si>
  <si>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</si>
  <si>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</si>
  <si>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</si>
  <si>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</si>
  <si>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</si>
  <si>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</si>
  <si>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</si>
  <si>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</si>
  <si>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</si>
  <si>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</si>
  <si>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</si>
  <si>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</si>
  <si>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</si>
  <si>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</si>
  <si>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</si>
  <si>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</si>
  <si>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</si>
  <si>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</si>
  <si>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</si>
  <si>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</si>
  <si>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</si>
  <si>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</si>
  <si>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</si>
  <si>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</si>
  <si>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</si>
  <si>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</si>
  <si>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</si>
  <si>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</si>
  <si>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</si>
  <si>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</si>
  <si>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</si>
  <si>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</si>
  <si>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</si>
  <si>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</si>
  <si>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</si>
  <si>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</si>
  <si>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</si>
  <si>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</si>
  <si>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</si>
  <si>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DIÂMETRO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</si>
  <si>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</si>
  <si>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</si>
  <si>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</si>
  <si>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</si>
  <si>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</si>
  <si>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</si>
  <si>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</si>
  <si>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</si>
  <si>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</si>
  <si>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</si>
  <si>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</si>
  <si>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</si>
  <si>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</si>
  <si>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</si>
  <si>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</si>
  <si>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</si>
  <si>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</si>
  <si>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</si>
  <si>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</si>
  <si>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</si>
  <si>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</si>
  <si>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</si>
  <si>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</si>
  <si>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</si>
  <si>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</si>
  <si>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</si>
  <si>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</si>
  <si>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</si>
  <si>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</si>
  <si>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</si>
  <si>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</si>
  <si>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</si>
  <si>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</si>
  <si>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</si>
  <si>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</si>
  <si>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</si>
  <si>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</si>
  <si>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</si>
  <si>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</si>
  <si>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</si>
  <si>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</si>
  <si>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</si>
  <si>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</si>
  <si>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</si>
  <si>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</si>
  <si>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</si>
  <si>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</si>
  <si>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</si>
  <si>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</si>
  <si>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</si>
  <si>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</si>
  <si>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</si>
  <si>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</si>
  <si>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</si>
  <si>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</si>
  <si>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</si>
  <si>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</si>
  <si>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</si>
  <si>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</si>
  <si>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</si>
  <si>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</si>
  <si>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</si>
  <si>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</si>
  <si>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</si>
  <si>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</si>
  <si>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</si>
  <si>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</si>
  <si>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</si>
  <si>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AF_09/2024</t>
  </si>
  <si>
    <t>CONCRETAGEM DE LAJES EM EDIFICAÇÕES UNIFAMILIARES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</si>
  <si>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</si>
  <si>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UNIFAMILIARES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</si>
  <si>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</si>
  <si>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</si>
  <si>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</si>
  <si>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UNIFAMILIARES FEITAS COM SISTEMA DE FÔRMAS MANUSEÁVEIS, COM CONCRETO USINADO AUTOADENSÁVEL FCK 25 MPA - LANÇAMENTO E ACABAMENTO. AF_09/2024</t>
  </si>
  <si>
    <t>CONCRETAGEM DE PLATIBANDA EM EDIFICAÇÕES MULTIFAMILIARES FEITAS COM SISTEMA DE FÔRMAS MANUSEÁVEIS, COM CONCRETO USINADO AUTOADENSÁVEL FCK 25 MPA - LANÇAMENTO E ACABAMENTO. AF_09/2024</t>
  </si>
  <si>
    <t>CONCRETAGEM DE EDIFICAÇÕES (PAREDES E LAJES) FEITAS COM SISTEMA DE FÔRMAS MANUSEÁVEIS, COM CONCRETO USINADO BOMBEÁVEL FCK 25 MPA - LANÇAMENTO, ADENSAMENTO E ACABAMENTO. AF_09/2024</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</si>
  <si>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</si>
  <si>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</si>
  <si>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</si>
  <si>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</si>
  <si>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</si>
  <si>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</si>
  <si>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</si>
  <si>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</si>
  <si>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</si>
  <si>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</si>
  <si>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</si>
  <si>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</si>
  <si>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</si>
  <si>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</si>
  <si>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</si>
  <si>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</si>
  <si>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FCK 25 MPA - LANÇAMENTO E ACABAMENTO. AF_09/2024</t>
  </si>
  <si>
    <t>CONCRETAGEM DE PILARES, FCK = 25 MPA,  COM USO DE BALDES - LANÇAMENTO, ADENSAMENTO E ACABAMENTO.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</si>
  <si>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</si>
  <si>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</si>
  <si>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</si>
  <si>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</si>
  <si>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</si>
  <si>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</si>
  <si>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</si>
  <si>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</si>
  <si>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</si>
  <si>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</si>
  <si>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</si>
  <si>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</si>
  <si>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</si>
  <si>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</si>
  <si>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</si>
  <si>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</si>
  <si>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</si>
  <si>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</si>
  <si>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</si>
  <si>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</si>
  <si>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</si>
  <si>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</si>
  <si>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</si>
  <si>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</si>
  <si>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</si>
  <si>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</si>
  <si>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</si>
  <si>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</si>
  <si>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</si>
  <si>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</si>
  <si>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</si>
  <si>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</si>
  <si>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</si>
  <si>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</si>
  <si>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</si>
  <si>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</si>
  <si>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</si>
  <si>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</si>
  <si>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</si>
  <si>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</si>
  <si>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</si>
  <si>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</si>
  <si>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</si>
  <si>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</si>
  <si>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</si>
  <si>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</si>
  <si>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</si>
  <si>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</si>
  <si>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</si>
  <si>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</si>
  <si>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</si>
  <si>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</si>
  <si>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</si>
  <si>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</si>
  <si>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</si>
  <si>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</si>
  <si>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</si>
  <si>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</si>
  <si>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</si>
  <si>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</si>
  <si>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</si>
  <si>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TAXA DE AÇO APROXIMADA DE 70KG/M³.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</si>
  <si>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</si>
  <si>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</si>
  <si>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CIRCULAR PRÉ-MOLDADA, VOLUME DE CONCRETO ACIMA DE 100 LITROS, TAXA DE AÇO APROXIMADA DE 30KG/M³. AF_03/2024</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</si>
  <si>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</si>
  <si>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</si>
  <si>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</si>
  <si>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</si>
  <si>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</si>
  <si>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</si>
  <si>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</si>
  <si>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</si>
  <si>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</si>
  <si>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</si>
  <si>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</si>
  <si>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</si>
  <si>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CONTENÇÃO EM CORTINA COM ESTACAS SECANTES COM 40 CM DE DIÂMETRO E PROFUNDIDADE MENOR OU IGUAL A 10 M. AF_06/2018</t>
  </si>
  <si>
    <t>CONTENÇÃO EM CORTINA COM ESTACAS SECANTES COM 40 CM DE DIÂMETRO E PROFUNDIDADE MAIOR QUE 10 M E MENOR OU IGUAL A 15 M. AF_06/2018</t>
  </si>
  <si>
    <t>CONTENÇÃO EM CORTINA COM ESTACAS SECANTES COM 40 CM DE DIÂMETRO E PROFUNDIDADE MAIOR QUE 15 M. AF_06/2018</t>
  </si>
  <si>
    <t>CONTENÇÃO EM CORTINA COM ESTACAS SECANTES COM 50 CM DE DIÂMETRO E PROFUNDIDADE MENOR OU IGUAL A 10 M. AF_06/2018</t>
  </si>
  <si>
    <t>CONTENÇÃO EM CORTINA COM ESTACAS SECANTES COM 50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</si>
  <si>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</si>
  <si>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</si>
  <si>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</si>
  <si>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</si>
  <si>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</si>
  <si>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</si>
  <si>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</si>
  <si>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</si>
  <si>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</si>
  <si>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</si>
  <si>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</si>
  <si>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</si>
  <si>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</si>
  <si>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</si>
  <si>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</si>
  <si>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</si>
  <si>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</si>
  <si>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</si>
  <si>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</si>
  <si>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</si>
  <si>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</si>
  <si>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</si>
  <si>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</si>
  <si>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</si>
  <si>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</si>
  <si>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</si>
  <si>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</si>
  <si>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</si>
  <si>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</si>
  <si>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</si>
  <si>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</si>
  <si>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</si>
  <si>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</si>
  <si>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</si>
  <si>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</si>
  <si>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</si>
  <si>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</si>
  <si>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</si>
  <si>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</si>
  <si>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</si>
  <si>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</si>
  <si>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</si>
  <si>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</si>
  <si>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</si>
  <si>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</si>
  <si>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</si>
  <si>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</si>
  <si>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</si>
  <si>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</si>
  <si>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</si>
  <si>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</si>
  <si>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</si>
  <si>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</si>
  <si>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</si>
  <si>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</si>
  <si>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</si>
  <si>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</si>
  <si>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</si>
  <si>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</si>
  <si>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</si>
  <si>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</si>
  <si>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</si>
  <si>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</si>
  <si>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</si>
  <si>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</si>
  <si>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</si>
  <si>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</si>
  <si>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</si>
  <si>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</si>
  <si>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</si>
  <si>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</si>
  <si>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</si>
  <si>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</si>
  <si>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</si>
  <si>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</si>
  <si>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DE CIMENTO E AREIA, COM ADITIVO IMPERMEABILIZANTE, E = 1,5CM. AF_09/2023</t>
  </si>
  <si>
    <t>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</si>
  <si>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</si>
  <si>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</si>
  <si>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</si>
  <si>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</si>
  <si>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</si>
  <si>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</si>
  <si>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</si>
  <si>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</si>
  <si>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</si>
  <si>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</si>
  <si>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</si>
  <si>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</si>
  <si>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</si>
  <si>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</si>
  <si>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</si>
  <si>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</si>
  <si>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</si>
  <si>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</si>
  <si>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</si>
  <si>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</si>
  <si>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</si>
  <si>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</si>
  <si>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</si>
  <si>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</si>
  <si>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</si>
  <si>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</si>
  <si>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</si>
  <si>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</si>
  <si>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</si>
  <si>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</si>
  <si>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</si>
  <si>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</si>
  <si>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</si>
  <si>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</si>
  <si>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</si>
  <si>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</si>
  <si>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</si>
  <si>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</si>
  <si>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</si>
  <si>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</si>
  <si>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</si>
  <si>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</si>
  <si>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</si>
  <si>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</si>
  <si>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</si>
  <si>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</si>
  <si>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</si>
  <si>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</si>
  <si>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</si>
  <si>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</si>
  <si>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</si>
  <si>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</si>
  <si>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</si>
  <si>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</si>
  <si>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</si>
  <si>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</si>
  <si>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</si>
  <si>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(1/2"), APARENTE - FORNECIMENTO E INSTALAÇÃO. AF_10/2022_PA</t>
  </si>
  <si>
    <t>ELETRODUTO RÍGIDO SOLDÁVEL, PVC, DN 25 MM (3/4"), APARENTE - FORNECIMENTO E INSTALAÇÃO. AF_10/2022_PA</t>
  </si>
  <si>
    <t>ELETRODUTO RÍGIDO SOLDÁVEL, PVC, DN 32 MM (1"), APARENTE - FORNECIMENTO E INSTALAÇÃO. AF_10/2022_PA</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</si>
  <si>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</si>
  <si>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</si>
  <si>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</si>
  <si>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</si>
  <si>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</si>
  <si>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</si>
  <si>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</si>
  <si>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</si>
  <si>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</si>
  <si>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</si>
  <si>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</si>
  <si>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</si>
  <si>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</si>
  <si>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</si>
  <si>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</si>
  <si>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</si>
  <si>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</si>
  <si>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</si>
  <si>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</si>
  <si>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</si>
  <si>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</si>
  <si>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</si>
  <si>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</si>
  <si>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</si>
  <si>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</si>
  <si>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</si>
  <si>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</si>
  <si>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</si>
  <si>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</si>
  <si>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</si>
  <si>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</si>
  <si>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</si>
  <si>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</si>
  <si>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</si>
  <si>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</si>
  <si>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</si>
  <si>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</si>
  <si>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</si>
  <si>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</si>
  <si>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</si>
  <si>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</si>
  <si>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</si>
  <si>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</si>
  <si>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</si>
  <si>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</si>
  <si>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</si>
  <si>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</si>
  <si>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</si>
  <si>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</si>
  <si>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</si>
  <si>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</si>
  <si>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</si>
  <si>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</si>
  <si>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</si>
  <si>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0,6/1,0 KV, PARA CIRCUITOS TERMINAIS - FORNECIMENTO E INSTALAÇÃO. AF_03/2023</t>
  </si>
  <si>
    <t>CABO DE COBRE FLEXÍVEL ISOLADO, 2,5 MM², ANTI-CHAMA 0,6/1,0 KV,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</si>
  <si>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</si>
  <si>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</si>
  <si>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</si>
  <si>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</si>
  <si>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</si>
  <si>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</si>
  <si>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</si>
  <si>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</si>
  <si>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</si>
  <si>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</si>
  <si>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</si>
  <si>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</si>
  <si>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</si>
  <si>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</si>
  <si>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</si>
  <si>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</si>
  <si>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</si>
  <si>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</si>
  <si>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</si>
  <si>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</si>
  <si>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</si>
  <si>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</si>
  <si>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</si>
  <si>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</si>
  <si>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</si>
  <si>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</si>
  <si>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3" X 3", PVC, INSTALADA EM LAJE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</si>
  <si>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</si>
  <si>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</si>
  <si>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</si>
  <si>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</si>
  <si>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</si>
  <si>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</si>
  <si>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</si>
  <si>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</si>
  <si>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</si>
  <si>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</si>
  <si>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</si>
  <si>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</si>
  <si>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</si>
  <si>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</si>
  <si>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</si>
  <si>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</si>
  <si>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</si>
  <si>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</si>
  <si>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</si>
  <si>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</si>
  <si>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</si>
  <si>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</si>
  <si>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</si>
  <si>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</si>
  <si>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</si>
  <si>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</si>
  <si>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</si>
  <si>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</si>
  <si>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</si>
  <si>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</si>
  <si>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</si>
  <si>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</si>
  <si>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</si>
  <si>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</si>
  <si>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</si>
  <si>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</si>
  <si>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</si>
  <si>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</si>
  <si>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</si>
  <si>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</si>
  <si>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</si>
  <si>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</si>
  <si>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</si>
  <si>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</si>
  <si>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</si>
  <si>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</si>
  <si>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</si>
  <si>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</si>
  <si>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</si>
  <si>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</si>
  <si>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</si>
  <si>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</si>
  <si>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</si>
  <si>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</si>
  <si>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</si>
  <si>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</si>
  <si>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</si>
  <si>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</si>
  <si>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</si>
  <si>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</si>
  <si>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</si>
  <si>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</si>
  <si>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</si>
  <si>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</si>
  <si>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</si>
  <si>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</si>
  <si>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</si>
  <si>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</si>
  <si>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</si>
  <si>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</si>
  <si>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</si>
  <si>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</si>
  <si>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</si>
  <si>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</si>
  <si>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</si>
  <si>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</si>
  <si>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</si>
  <si>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</si>
  <si>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</si>
  <si>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</si>
  <si>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</si>
  <si>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</si>
  <si>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</si>
  <si>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</si>
  <si>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</si>
  <si>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</si>
  <si>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</si>
  <si>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</si>
  <si>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</si>
  <si>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</si>
  <si>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</si>
  <si>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</si>
  <si>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</si>
  <si>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</si>
  <si>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</si>
  <si>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</si>
  <si>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</si>
  <si>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</si>
  <si>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</si>
  <si>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</si>
  <si>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</si>
  <si>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</si>
  <si>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</si>
  <si>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</si>
  <si>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</si>
  <si>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</si>
  <si>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</si>
  <si>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</si>
  <si>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</si>
  <si>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</si>
  <si>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</si>
  <si>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</si>
  <si>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</si>
  <si>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</si>
  <si>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</si>
  <si>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</si>
  <si>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</si>
  <si>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</si>
  <si>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</si>
  <si>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</si>
  <si>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</si>
  <si>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</si>
  <si>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</si>
  <si>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</si>
  <si>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</si>
  <si>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</si>
  <si>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</si>
  <si>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</si>
  <si>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</si>
  <si>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</si>
  <si>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</si>
  <si>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</si>
  <si>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</si>
  <si>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</si>
  <si>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</si>
  <si>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</si>
  <si>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</si>
  <si>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</si>
  <si>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</si>
  <si>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</si>
  <si>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</si>
  <si>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</si>
  <si>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</si>
  <si>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</si>
  <si>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</si>
  <si>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</si>
  <si>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</si>
  <si>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</si>
  <si>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</si>
  <si>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</si>
  <si>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</si>
  <si>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</si>
  <si>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</si>
  <si>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</si>
  <si>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</si>
  <si>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</si>
  <si>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</si>
  <si>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</si>
  <si>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</si>
  <si>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</si>
  <si>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</si>
  <si>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</si>
  <si>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</si>
  <si>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</si>
  <si>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</si>
  <si>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</si>
  <si>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</si>
  <si>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</si>
  <si>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</si>
  <si>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</si>
  <si>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</si>
  <si>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</si>
  <si>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</si>
  <si>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</si>
  <si>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</si>
  <si>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</si>
  <si>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</si>
  <si>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</si>
  <si>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</si>
  <si>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</si>
  <si>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</si>
  <si>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</si>
  <si>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</si>
  <si>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</si>
  <si>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</si>
  <si>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</si>
  <si>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</si>
  <si>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</si>
  <si>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</si>
  <si>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</si>
  <si>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</si>
  <si>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</si>
  <si>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</si>
  <si>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</si>
  <si>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</si>
  <si>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</si>
  <si>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</si>
  <si>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SENSOR DE PRESENÇA COM FOTOCÉLULA, FIXAÇÃO EM PAREDE - FORNECIMENTO E INSTALAÇÃO. AF_09/2024</t>
  </si>
  <si>
    <t>SENSOR DE PRESENÇA SEM FOTOCÉLULA, FIXAÇÃO EM PAREDE - FORNECIMENTO E INSTALAÇÃO. AF_09/2024</t>
  </si>
  <si>
    <t>SENSOR DE PRESENÇA COM FOTOCÉLULA, FIXAÇÃO EM TETO - FORNECIMENTO E INSTALAÇÃO. AF_09/2024</t>
  </si>
  <si>
    <t>SENSOR DE PRESENÇA SEM FOTOCÉLULA, FIXAÇÃO EM TETO - FORNECIMENTO E INSTALAÇÃO. AF_09/2024</t>
  </si>
  <si>
    <t>LÂMPADA COMPACTA DE LED 6 W, BASE E27 - FORNECIMENTO E INSTALAÇÃO. AF_09/2024</t>
  </si>
  <si>
    <t>LÂMPADA COMPACTA DE LED 10 W, BASE E27 - FORNECIMENTO E INSTALAÇÃO. AF_09/2024</t>
  </si>
  <si>
    <t>LÂMPADA TUBULAR LED DE 9/10 W, COM SOQUETE, BASE G13 - FORNECIMENTO E INSTALAÇÃO. AF_09/2024_PS</t>
  </si>
  <si>
    <t>LÂMPADA TUBULAR LED DE 18/20 W, COM SOQUETE, BASE G13 - FORNECIMENTO E INSTALAÇÃO. AF_09/2024_PS</t>
  </si>
  <si>
    <t>LÂMPADA TUBULAR LED 9/10W SEM SOQUETE - FORNECIMENTO E INSTALAÇÃO. AF_09/2024</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</si>
  <si>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</si>
  <si>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</si>
  <si>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</si>
  <si>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</si>
  <si>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</si>
  <si>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</si>
  <si>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</si>
  <si>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</si>
  <si>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</si>
  <si>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</si>
  <si>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</si>
  <si>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</si>
  <si>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</si>
  <si>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</si>
  <si>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</si>
  <si>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</si>
  <si>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</si>
  <si>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</si>
  <si>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</si>
  <si>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</si>
  <si>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</si>
  <si>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</si>
  <si>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</si>
  <si>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</si>
  <si>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</si>
  <si>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</si>
  <si>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</si>
  <si>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</si>
  <si>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</si>
  <si>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</si>
  <si>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</si>
  <si>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</si>
  <si>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</si>
  <si>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</si>
  <si>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</si>
  <si>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</si>
  <si>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</si>
  <si>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</si>
  <si>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</si>
  <si>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</si>
  <si>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</si>
  <si>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</si>
  <si>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</si>
  <si>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</si>
  <si>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</si>
  <si>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</si>
  <si>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</si>
  <si>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</si>
  <si>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</si>
  <si>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</si>
  <si>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</si>
  <si>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</si>
  <si>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</si>
  <si>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</si>
  <si>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</si>
  <si>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</si>
  <si>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</si>
  <si>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</si>
  <si>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</si>
  <si>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</si>
  <si>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</si>
  <si>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</si>
  <si>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</si>
  <si>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</si>
  <si>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</si>
  <si>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</si>
  <si>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</si>
  <si>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</si>
  <si>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</si>
  <si>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</si>
  <si>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</si>
  <si>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</si>
  <si>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</si>
  <si>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</si>
  <si>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</si>
  <si>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</si>
  <si>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</si>
  <si>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</si>
  <si>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</si>
  <si>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</si>
  <si>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</si>
  <si>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</si>
  <si>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</si>
  <si>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</si>
  <si>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</si>
  <si>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</si>
  <si>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</si>
  <si>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</si>
  <si>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</si>
  <si>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</si>
  <si>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</si>
  <si>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</si>
  <si>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</si>
  <si>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</si>
  <si>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</si>
  <si>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</si>
  <si>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</si>
  <si>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</si>
  <si>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</si>
  <si>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</si>
  <si>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</si>
  <si>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</si>
  <si>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</si>
  <si>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</si>
  <si>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</si>
  <si>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</si>
  <si>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</si>
  <si>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</si>
  <si>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</si>
  <si>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</si>
  <si>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</si>
  <si>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</si>
  <si>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</si>
  <si>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</si>
  <si>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</si>
  <si>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</si>
  <si>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</si>
  <si>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</si>
  <si>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</si>
  <si>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</si>
  <si>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</si>
  <si>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</si>
  <si>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</si>
  <si>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</si>
  <si>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</si>
  <si>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</si>
  <si>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</si>
  <si>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</si>
  <si>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</si>
  <si>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</si>
  <si>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</si>
  <si>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</si>
  <si>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</si>
  <si>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</si>
  <si>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</si>
  <si>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</si>
  <si>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AF_09/2024</t>
  </si>
  <si>
    <t>LUMINÁRIA ARANDELA TIPO TARTARUGA, DE SOBREPOR, COM 1 LÂMPADA LED DE 6 W, SEM REATOR - FORNECIMENTO E INSTALAÇÃO. AF_09/2024</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</si>
  <si>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</si>
  <si>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</si>
  <si>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</si>
  <si>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</si>
  <si>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</si>
  <si>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</si>
  <si>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</si>
  <si>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</si>
  <si>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</si>
  <si>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</si>
  <si>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</si>
  <si>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</si>
  <si>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</si>
  <si>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</si>
  <si>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</si>
  <si>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</si>
  <si>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</si>
  <si>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</si>
  <si>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</si>
  <si>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</si>
  <si>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</si>
  <si>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</si>
  <si>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</si>
  <si>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</si>
  <si>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</si>
  <si>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</si>
  <si>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</si>
  <si>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</si>
  <si>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</si>
  <si>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</si>
  <si>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</si>
  <si>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</si>
  <si>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</si>
  <si>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</si>
  <si>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</si>
  <si>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</si>
  <si>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</si>
  <si>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</si>
  <si>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</si>
  <si>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</si>
  <si>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</si>
  <si>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</si>
  <si>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</si>
  <si>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</si>
  <si>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</si>
  <si>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</si>
  <si>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</si>
  <si>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</si>
  <si>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</si>
  <si>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</si>
  <si>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</si>
  <si>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</si>
  <si>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</si>
  <si>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</si>
  <si>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</si>
  <si>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</si>
  <si>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</si>
  <si>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</si>
  <si>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</si>
  <si>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</si>
  <si>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</si>
  <si>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</si>
  <si>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</si>
  <si>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</si>
  <si>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</si>
  <si>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</si>
  <si>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</si>
  <si>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</si>
  <si>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</si>
  <si>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</si>
  <si>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</si>
  <si>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</si>
  <si>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</si>
  <si>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</si>
  <si>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</si>
  <si>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</si>
  <si>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</si>
  <si>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</si>
  <si>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</si>
  <si>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</si>
  <si>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</si>
  <si>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</si>
  <si>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</si>
  <si>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</si>
  <si>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</si>
  <si>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</si>
  <si>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</si>
  <si>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</si>
  <si>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</si>
  <si>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</si>
  <si>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</si>
  <si>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</si>
  <si>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</si>
  <si>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</si>
  <si>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</si>
  <si>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</si>
  <si>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</si>
  <si>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</si>
  <si>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</si>
  <si>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</si>
  <si>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</si>
  <si>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</si>
  <si>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</si>
  <si>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</si>
  <si>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</si>
  <si>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</si>
  <si>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</si>
  <si>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</si>
  <si>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</si>
  <si>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</si>
  <si>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</si>
  <si>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AF_03/2024</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</si>
  <si>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</si>
  <si>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</si>
  <si>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</si>
  <si>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</si>
  <si>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</si>
  <si>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</si>
  <si>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</si>
  <si>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</si>
  <si>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</si>
  <si>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</si>
  <si>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</si>
  <si>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</si>
  <si>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</si>
  <si>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</si>
  <si>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</si>
  <si>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</si>
  <si>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</si>
  <si>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</si>
  <si>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</si>
  <si>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</si>
  <si>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</si>
  <si>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</si>
  <si>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</si>
  <si>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</si>
  <si>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</si>
  <si>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</si>
  <si>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</si>
  <si>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</si>
  <si>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</si>
  <si>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</si>
  <si>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</si>
  <si>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</si>
  <si>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</si>
  <si>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</si>
  <si>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</si>
  <si>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</si>
  <si>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</si>
  <si>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</si>
  <si>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</si>
  <si>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</si>
  <si>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</si>
  <si>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</si>
  <si>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</si>
  <si>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</si>
  <si>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</si>
  <si>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</si>
  <si>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</si>
  <si>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</si>
  <si>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</si>
  <si>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</si>
  <si>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</si>
  <si>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</si>
  <si>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</si>
  <si>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</si>
  <si>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</si>
  <si>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</si>
  <si>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</si>
  <si>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</si>
  <si>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</si>
  <si>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</si>
  <si>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</si>
  <si>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</si>
  <si>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</si>
  <si>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</si>
  <si>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</si>
  <si>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</si>
  <si>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</si>
  <si>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</si>
  <si>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</si>
  <si>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</si>
  <si>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</si>
  <si>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</si>
  <si>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</si>
  <si>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</si>
  <si>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</si>
  <si>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</si>
  <si>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</si>
  <si>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</si>
  <si>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</si>
  <si>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</si>
  <si>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</si>
  <si>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</si>
  <si>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</si>
  <si>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</si>
  <si>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</si>
  <si>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</si>
  <si>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</si>
  <si>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</si>
  <si>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</si>
  <si>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</si>
  <si>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</si>
  <si>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</si>
  <si>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</si>
  <si>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</si>
  <si>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</si>
  <si>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</si>
  <si>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</si>
  <si>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</si>
  <si>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</si>
  <si>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DE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</si>
  <si>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</si>
  <si>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</si>
  <si>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</si>
  <si>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</si>
  <si>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</si>
  <si>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</si>
  <si>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</si>
  <si>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</si>
  <si>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</si>
  <si>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</si>
  <si>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</si>
  <si>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</si>
  <si>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</si>
  <si>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</si>
  <si>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</si>
  <si>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</si>
  <si>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</si>
  <si>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</si>
  <si>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</si>
  <si>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</si>
  <si>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</si>
  <si>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</si>
  <si>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</si>
  <si>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</si>
  <si>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</si>
  <si>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</si>
  <si>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</si>
  <si>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</si>
  <si>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</si>
  <si>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</si>
  <si>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</si>
  <si>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</si>
  <si>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</si>
  <si>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</si>
  <si>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</si>
  <si>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</si>
  <si>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</si>
  <si>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</si>
  <si>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</si>
  <si>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</si>
  <si>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</si>
  <si>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</si>
  <si>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</si>
  <si>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</si>
  <si>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</si>
  <si>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</si>
  <si>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</si>
  <si>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</si>
  <si>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</si>
  <si>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</si>
  <si>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</si>
  <si>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</si>
  <si>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</si>
  <si>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</si>
  <si>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</si>
  <si>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</si>
  <si>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</si>
  <si>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</si>
  <si>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</si>
  <si>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</si>
  <si>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</si>
  <si>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</si>
  <si>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</si>
  <si>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</si>
  <si>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</si>
  <si>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</si>
  <si>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</si>
  <si>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</si>
  <si>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</si>
  <si>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</si>
  <si>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</si>
  <si>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</si>
  <si>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</si>
  <si>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</si>
  <si>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</si>
  <si>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</si>
  <si>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</si>
  <si>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</si>
  <si>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</si>
  <si>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</si>
  <si>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</si>
  <si>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</si>
  <si>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</si>
  <si>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</si>
  <si>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</si>
  <si>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</si>
  <si>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</si>
  <si>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</si>
  <si>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</si>
  <si>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</si>
  <si>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</si>
  <si>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</si>
  <si>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</si>
  <si>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</si>
  <si>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</si>
  <si>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</si>
  <si>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</si>
  <si>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</si>
  <si>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</si>
  <si>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</si>
  <si>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</si>
  <si>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</si>
  <si>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</si>
  <si>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</si>
  <si>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</si>
  <si>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</si>
  <si>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</si>
  <si>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</si>
  <si>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</si>
  <si>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</si>
  <si>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</si>
  <si>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</si>
  <si>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</si>
  <si>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</si>
  <si>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</si>
  <si>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</si>
  <si>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</si>
  <si>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</si>
  <si>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</si>
  <si>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</si>
  <si>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</si>
  <si>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</si>
  <si>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</si>
  <si>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</si>
  <si>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</si>
  <si>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</si>
  <si>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</si>
  <si>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</si>
  <si>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</si>
  <si>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</si>
  <si>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</si>
  <si>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</si>
  <si>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</si>
  <si>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</si>
  <si>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</si>
  <si>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</si>
  <si>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</si>
  <si>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</si>
  <si>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</si>
  <si>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</si>
  <si>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</si>
  <si>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</si>
  <si>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</si>
  <si>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</si>
  <si>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</si>
  <si>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</si>
  <si>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</si>
  <si>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</si>
  <si>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</si>
  <si>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</si>
  <si>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</si>
  <si>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</si>
  <si>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</si>
  <si>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</si>
  <si>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</si>
  <si>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</si>
  <si>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</si>
  <si>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</si>
  <si>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</si>
  <si>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</si>
  <si>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</si>
  <si>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</si>
  <si>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</si>
  <si>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</si>
  <si>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</si>
  <si>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</si>
  <si>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</si>
  <si>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</si>
  <si>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</si>
  <si>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</si>
  <si>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</si>
  <si>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</si>
  <si>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</si>
  <si>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</si>
  <si>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</si>
  <si>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</si>
  <si>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</si>
  <si>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</si>
  <si>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</si>
  <si>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</si>
  <si>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</si>
  <si>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</si>
  <si>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</si>
  <si>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</si>
  <si>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</si>
  <si>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</si>
  <si>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</si>
  <si>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</si>
  <si>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</si>
  <si>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DE 40MM, INSTALADO EM RAMAL DE DISTRIBUIÇÃO DE ÁGUA - FORNECIMENTO E INSTALAÇÃO. AF_06/2022</t>
  </si>
  <si>
    <t>TUBO, PVC, SOLDÁVEL, DE 50MM, INSTALADO EM RAMAL DE DISTRIBUIÇÃO DE ÁGUA - FORNECIMENTO E INSTALAÇÃO. AF_06/2022</t>
  </si>
  <si>
    <t>TUBO, CPVC, SOLDÁVEL, DN 42MM, INSTALADO EM RAMAL DE DISTRIBUIÇÃO DE ÁGUA - FORNECIMENTO E INSTALAÇÃO. AF_06/2022</t>
  </si>
  <si>
    <t>TUBO, PPR, DN 20, CLASSE PN20, INSTALADO EM RAMAL OU SUB-RAMAL DE ÁGUA - FORNECIMENTO E INSTALAÇÃO. AF_08/2022</t>
  </si>
  <si>
    <t>TUBO, PPR, DN 20, CLASSE PN25, INSTALADO EM RAMAL OU SUB-RAMAL DE ÁGUA - FORNECIMENTO E INSTALAÇÃO. AF_08/2022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</si>
  <si>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</si>
  <si>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</si>
  <si>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</si>
  <si>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</si>
  <si>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</si>
  <si>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</si>
  <si>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</si>
  <si>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</si>
  <si>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</si>
  <si>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</si>
  <si>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</si>
  <si>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</si>
  <si>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</si>
  <si>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</si>
  <si>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</si>
  <si>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</si>
  <si>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</si>
  <si>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</si>
  <si>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</si>
  <si>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</si>
  <si>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</si>
  <si>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</si>
  <si>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</si>
  <si>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</si>
  <si>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</si>
  <si>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</si>
  <si>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</si>
  <si>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</si>
  <si>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</si>
  <si>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</si>
  <si>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</si>
  <si>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</si>
  <si>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</si>
  <si>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</si>
  <si>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</si>
  <si>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</si>
  <si>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</si>
  <si>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</si>
  <si>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</si>
  <si>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</si>
  <si>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</si>
  <si>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</si>
  <si>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</si>
  <si>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</si>
  <si>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</si>
  <si>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</si>
  <si>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</si>
  <si>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</si>
  <si>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</si>
  <si>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</si>
  <si>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</si>
  <si>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</si>
  <si>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</si>
  <si>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</si>
  <si>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</si>
  <si>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</si>
  <si>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</si>
  <si>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</si>
  <si>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</si>
  <si>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</si>
  <si>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</si>
  <si>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</si>
  <si>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</si>
  <si>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</si>
  <si>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</si>
  <si>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</si>
  <si>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</si>
  <si>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</si>
  <si>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</si>
  <si>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</si>
  <si>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</si>
  <si>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</si>
  <si>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</si>
  <si>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</si>
  <si>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</si>
  <si>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</si>
  <si>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</si>
  <si>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</si>
  <si>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</si>
  <si>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</si>
  <si>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</si>
  <si>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</si>
  <si>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</si>
  <si>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</si>
  <si>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</si>
  <si>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</si>
  <si>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</si>
  <si>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</si>
  <si>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</si>
  <si>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</si>
  <si>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</si>
  <si>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</si>
  <si>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</si>
  <si>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</si>
  <si>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</si>
  <si>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</si>
  <si>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</si>
  <si>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</si>
  <si>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</si>
  <si>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</si>
  <si>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</si>
  <si>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</si>
  <si>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</si>
  <si>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</si>
  <si>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</si>
  <si>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</si>
  <si>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</si>
  <si>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</si>
  <si>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</si>
  <si>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</si>
  <si>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</si>
  <si>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</si>
  <si>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</si>
  <si>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</si>
  <si>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</si>
  <si>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</si>
  <si>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</si>
  <si>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</si>
  <si>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</si>
  <si>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</si>
  <si>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</si>
  <si>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</si>
  <si>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</si>
  <si>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</si>
  <si>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</si>
  <si>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</si>
  <si>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</si>
  <si>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</si>
  <si>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</si>
  <si>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</si>
  <si>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</si>
  <si>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</si>
  <si>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</si>
  <si>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</si>
  <si>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</si>
  <si>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</si>
  <si>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</si>
  <si>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</si>
  <si>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</si>
  <si>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</si>
  <si>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</si>
  <si>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</si>
  <si>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</si>
  <si>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</si>
  <si>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</si>
  <si>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</si>
  <si>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</si>
  <si>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</si>
  <si>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</si>
  <si>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</si>
  <si>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</si>
  <si>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</si>
  <si>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</si>
  <si>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</si>
  <si>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</si>
  <si>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</si>
  <si>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</si>
  <si>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</si>
  <si>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</si>
  <si>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</si>
  <si>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</si>
  <si>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</si>
  <si>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</si>
  <si>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</si>
  <si>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</si>
  <si>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</si>
  <si>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</si>
  <si>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</si>
  <si>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</si>
  <si>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</si>
  <si>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</si>
  <si>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</si>
  <si>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</si>
  <si>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</si>
  <si>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</si>
  <si>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</si>
  <si>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</si>
  <si>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</si>
  <si>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</si>
  <si>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</si>
  <si>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</si>
  <si>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</si>
  <si>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</si>
  <si>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</si>
  <si>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</si>
  <si>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</si>
  <si>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</si>
  <si>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</si>
  <si>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</si>
  <si>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</si>
  <si>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</si>
  <si>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</si>
  <si>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</si>
  <si>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</si>
  <si>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</si>
  <si>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</si>
  <si>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</si>
  <si>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</si>
  <si>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</si>
  <si>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</si>
  <si>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</si>
  <si>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</si>
  <si>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</si>
  <si>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</si>
  <si>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</si>
  <si>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</si>
  <si>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</si>
  <si>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</si>
  <si>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</si>
  <si>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</si>
  <si>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</si>
  <si>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</si>
  <si>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</si>
  <si>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</si>
  <si>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</si>
  <si>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</si>
  <si>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</si>
  <si>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</si>
  <si>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</si>
  <si>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</si>
  <si>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</si>
  <si>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</si>
  <si>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</si>
  <si>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</si>
  <si>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</si>
  <si>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</si>
  <si>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</si>
  <si>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</si>
  <si>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</si>
  <si>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</si>
  <si>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</si>
  <si>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</si>
  <si>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</si>
  <si>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</si>
  <si>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</si>
  <si>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</si>
  <si>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</si>
  <si>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</si>
  <si>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</si>
  <si>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</si>
  <si>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</si>
  <si>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</si>
  <si>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</si>
  <si>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</si>
  <si>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</si>
  <si>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</si>
  <si>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</si>
  <si>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</si>
  <si>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</si>
  <si>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</si>
  <si>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</si>
  <si>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</si>
  <si>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</si>
  <si>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</si>
  <si>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</si>
  <si>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</si>
  <si>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</si>
  <si>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</si>
  <si>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</si>
  <si>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</si>
  <si>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</si>
  <si>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</si>
  <si>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</si>
  <si>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</si>
  <si>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</si>
  <si>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</si>
  <si>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</si>
  <si>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</si>
  <si>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</si>
  <si>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</si>
  <si>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</si>
  <si>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</si>
  <si>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</si>
  <si>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</si>
  <si>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</si>
  <si>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</si>
  <si>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</si>
  <si>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</si>
  <si>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</si>
  <si>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</si>
  <si>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</si>
  <si>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</si>
  <si>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</si>
  <si>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</si>
  <si>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</si>
  <si>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</si>
  <si>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</si>
  <si>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</si>
  <si>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</si>
  <si>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</si>
  <si>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</si>
  <si>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</si>
  <si>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</si>
  <si>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</si>
  <si>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</si>
  <si>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</si>
  <si>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</si>
  <si>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</si>
  <si>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</si>
  <si>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</si>
  <si>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</si>
  <si>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</si>
  <si>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</si>
  <si>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</si>
  <si>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</si>
  <si>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</si>
  <si>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</si>
  <si>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</si>
  <si>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</si>
  <si>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</si>
  <si>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</si>
  <si>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</si>
  <si>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</si>
  <si>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</si>
  <si>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</si>
  <si>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</si>
  <si>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</si>
  <si>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</si>
  <si>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</si>
  <si>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</si>
  <si>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</si>
  <si>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</si>
  <si>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</si>
  <si>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</si>
  <si>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</si>
  <si>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</si>
  <si>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</si>
  <si>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</si>
  <si>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</si>
  <si>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</si>
  <si>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</si>
  <si>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</si>
  <si>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</si>
  <si>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</si>
  <si>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</si>
  <si>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</si>
  <si>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</si>
  <si>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</si>
  <si>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</si>
  <si>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</si>
  <si>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</si>
  <si>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</si>
  <si>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</si>
  <si>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</si>
  <si>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</si>
  <si>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</si>
  <si>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</si>
  <si>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</si>
  <si>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</si>
  <si>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</si>
  <si>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</si>
  <si>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</si>
  <si>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</si>
  <si>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</si>
  <si>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</si>
  <si>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</si>
  <si>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</si>
  <si>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</si>
  <si>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</si>
  <si>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</si>
  <si>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</si>
  <si>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</si>
  <si>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</si>
  <si>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</si>
  <si>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</si>
  <si>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</si>
  <si>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</si>
  <si>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</si>
  <si>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</si>
  <si>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</si>
  <si>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</si>
  <si>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</si>
  <si>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</si>
  <si>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</si>
  <si>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</si>
  <si>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</si>
  <si>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</si>
  <si>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</si>
  <si>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</si>
  <si>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</si>
  <si>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</si>
  <si>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</si>
  <si>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</si>
  <si>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</si>
  <si>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</si>
  <si>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</si>
  <si>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</si>
  <si>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</si>
  <si>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</si>
  <si>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</si>
  <si>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</si>
  <si>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</si>
  <si>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</si>
  <si>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</si>
  <si>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</si>
  <si>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</si>
  <si>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</si>
  <si>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</si>
  <si>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</si>
  <si>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</si>
  <si>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</si>
  <si>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</si>
  <si>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</si>
  <si>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</si>
  <si>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</si>
  <si>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</si>
  <si>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</si>
  <si>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</si>
  <si>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</si>
  <si>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</si>
  <si>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</si>
  <si>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</si>
  <si>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</si>
  <si>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</si>
  <si>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</si>
  <si>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</si>
  <si>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</si>
  <si>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</si>
  <si>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</si>
  <si>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</si>
  <si>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</si>
  <si>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</si>
  <si>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</si>
  <si>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</si>
  <si>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</si>
  <si>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</si>
  <si>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</si>
  <si>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</si>
  <si>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</si>
  <si>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</si>
  <si>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</si>
  <si>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</si>
  <si>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</si>
  <si>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</si>
  <si>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</si>
  <si>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</si>
  <si>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</si>
  <si>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</si>
  <si>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</si>
  <si>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</si>
  <si>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</si>
  <si>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</si>
  <si>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</si>
  <si>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</si>
  <si>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</si>
  <si>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</si>
  <si>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</si>
  <si>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</si>
  <si>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</si>
  <si>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</si>
  <si>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</si>
  <si>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</si>
  <si>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</si>
  <si>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</si>
  <si>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</si>
  <si>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</si>
  <si>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</si>
  <si>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</si>
  <si>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</si>
  <si>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</si>
  <si>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</si>
  <si>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</si>
  <si>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</si>
  <si>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</si>
  <si>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</si>
  <si>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</si>
  <si>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</si>
  <si>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</si>
  <si>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</si>
  <si>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</si>
  <si>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</si>
  <si>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</si>
  <si>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</si>
  <si>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</si>
  <si>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</si>
  <si>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</si>
  <si>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</si>
  <si>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</si>
  <si>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</si>
  <si>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</si>
  <si>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</si>
  <si>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</si>
  <si>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</si>
  <si>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</si>
  <si>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</si>
  <si>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</si>
  <si>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</si>
  <si>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</si>
  <si>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</si>
  <si>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</si>
  <si>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</si>
  <si>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</si>
  <si>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</si>
  <si>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</si>
  <si>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</si>
  <si>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</si>
  <si>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</si>
  <si>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</si>
  <si>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</si>
  <si>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</si>
  <si>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</si>
  <si>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</si>
  <si>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</si>
  <si>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</si>
  <si>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</si>
  <si>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</si>
  <si>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</si>
  <si>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</si>
  <si>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</si>
  <si>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</si>
  <si>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</si>
  <si>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</si>
  <si>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</si>
  <si>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</si>
  <si>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</si>
  <si>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</si>
  <si>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</si>
  <si>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</si>
  <si>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</si>
  <si>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</si>
  <si>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</si>
  <si>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</si>
  <si>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</si>
  <si>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</si>
  <si>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</si>
  <si>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</si>
  <si>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</si>
  <si>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</si>
  <si>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</si>
  <si>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</si>
  <si>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</si>
  <si>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</si>
  <si>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</si>
  <si>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</si>
  <si>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</si>
  <si>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</si>
  <si>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</si>
  <si>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</si>
  <si>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</si>
  <si>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</si>
  <si>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</si>
  <si>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</si>
  <si>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</si>
  <si>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</si>
  <si>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</si>
  <si>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</si>
  <si>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</si>
  <si>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</si>
  <si>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</si>
  <si>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</si>
  <si>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</si>
  <si>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</si>
  <si>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</si>
  <si>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</si>
  <si>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</si>
  <si>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</si>
  <si>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</si>
  <si>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</si>
  <si>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</si>
  <si>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</si>
  <si>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</si>
  <si>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</si>
  <si>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</si>
  <si>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</si>
  <si>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</si>
  <si>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</si>
  <si>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</si>
  <si>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</si>
  <si>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</si>
  <si>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</si>
  <si>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</si>
  <si>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</si>
  <si>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</si>
  <si>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</si>
  <si>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</si>
  <si>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</si>
  <si>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</si>
  <si>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</si>
  <si>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</si>
  <si>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</si>
  <si>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</si>
  <si>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</si>
  <si>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</si>
  <si>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</si>
  <si>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</si>
  <si>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</si>
  <si>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</si>
  <si>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</si>
  <si>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</si>
  <si>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</si>
  <si>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</si>
  <si>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</si>
  <si>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</si>
  <si>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</si>
  <si>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</si>
  <si>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</si>
  <si>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</si>
  <si>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</si>
  <si>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</si>
  <si>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</si>
  <si>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</si>
  <si>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</si>
  <si>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</si>
  <si>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</si>
  <si>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</si>
  <si>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</si>
  <si>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</si>
  <si>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</si>
  <si>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</si>
  <si>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</si>
  <si>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</si>
  <si>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</si>
  <si>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</si>
  <si>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</si>
  <si>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</si>
  <si>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</si>
  <si>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</si>
  <si>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</si>
  <si>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</si>
  <si>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</si>
  <si>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</si>
  <si>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</si>
  <si>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</si>
  <si>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</si>
  <si>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</si>
  <si>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</si>
  <si>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</si>
  <si>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</si>
  <si>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</si>
  <si>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</si>
  <si>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</si>
  <si>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</si>
  <si>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</si>
  <si>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</si>
  <si>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</si>
  <si>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</si>
  <si>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</si>
  <si>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</si>
  <si>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</si>
  <si>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</si>
  <si>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</si>
  <si>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</si>
  <si>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</si>
  <si>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</si>
  <si>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</si>
  <si>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</si>
  <si>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</si>
  <si>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</si>
  <si>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</si>
  <si>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</si>
  <si>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</si>
  <si>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</si>
  <si>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</si>
  <si>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</si>
  <si>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</si>
  <si>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</si>
  <si>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</si>
  <si>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</si>
  <si>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</si>
  <si>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</si>
  <si>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</si>
  <si>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</si>
  <si>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</si>
  <si>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</si>
  <si>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</si>
  <si>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</si>
  <si>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</si>
  <si>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</si>
  <si>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</si>
  <si>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</si>
  <si>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</si>
  <si>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</si>
  <si>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</si>
  <si>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</si>
  <si>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</si>
  <si>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</si>
  <si>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</si>
  <si>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</si>
  <si>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</si>
  <si>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</si>
  <si>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</si>
  <si>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</si>
  <si>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</si>
  <si>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</si>
  <si>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</si>
  <si>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</si>
  <si>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</si>
  <si>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</si>
  <si>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</si>
  <si>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</si>
  <si>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</si>
  <si>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</si>
  <si>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</si>
  <si>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</si>
  <si>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</si>
  <si>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</si>
  <si>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</si>
  <si>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</si>
  <si>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</si>
  <si>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</si>
  <si>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</si>
  <si>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</si>
  <si>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</si>
  <si>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</si>
  <si>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</si>
  <si>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</si>
  <si>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</si>
  <si>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</si>
  <si>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</si>
  <si>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</si>
  <si>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</si>
  <si>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</si>
  <si>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</si>
  <si>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</si>
  <si>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</si>
  <si>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</si>
  <si>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</si>
  <si>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</si>
  <si>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</si>
  <si>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</si>
  <si>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</si>
  <si>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</si>
  <si>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</si>
  <si>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</si>
  <si>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</si>
  <si>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</si>
  <si>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</si>
  <si>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</si>
  <si>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</si>
  <si>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</si>
  <si>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</si>
  <si>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</si>
  <si>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</si>
  <si>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</si>
  <si>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</si>
  <si>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</si>
  <si>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</si>
  <si>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</si>
  <si>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</si>
  <si>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</si>
  <si>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</si>
  <si>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</si>
  <si>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</si>
  <si>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</si>
  <si>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</si>
  <si>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</si>
  <si>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</si>
  <si>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</si>
  <si>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</si>
  <si>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</si>
  <si>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</si>
  <si>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</si>
  <si>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</si>
  <si>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</si>
  <si>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</si>
  <si>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</si>
  <si>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</si>
  <si>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</si>
  <si>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</si>
  <si>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</si>
  <si>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</si>
  <si>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</si>
  <si>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</si>
  <si>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</si>
  <si>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</si>
  <si>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</si>
  <si>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</si>
  <si>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</si>
  <si>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</si>
  <si>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</si>
  <si>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</si>
  <si>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</si>
  <si>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</si>
  <si>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</si>
  <si>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</si>
  <si>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</si>
  <si>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</si>
  <si>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</si>
  <si>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</si>
  <si>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</si>
  <si>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</si>
  <si>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</si>
  <si>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</si>
  <si>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</si>
  <si>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</si>
  <si>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</si>
  <si>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</si>
  <si>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</si>
  <si>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</si>
  <si>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</si>
  <si>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</si>
  <si>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</si>
  <si>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</si>
  <si>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</si>
  <si>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</si>
  <si>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</si>
  <si>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</si>
  <si>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</si>
  <si>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</si>
  <si>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</si>
  <si>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</si>
  <si>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</si>
  <si>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</si>
  <si>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</si>
  <si>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</si>
  <si>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</si>
  <si>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</si>
  <si>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</si>
  <si>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</si>
  <si>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</si>
  <si>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</si>
  <si>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</si>
  <si>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</si>
  <si>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</si>
  <si>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</si>
  <si>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</si>
  <si>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</si>
  <si>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</si>
  <si>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</si>
  <si>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</si>
  <si>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</si>
  <si>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</si>
  <si>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</si>
  <si>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</si>
  <si>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</si>
  <si>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</si>
  <si>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</si>
  <si>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</si>
  <si>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</si>
  <si>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</si>
  <si>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</si>
  <si>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</si>
  <si>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</si>
  <si>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</si>
  <si>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</si>
  <si>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</si>
  <si>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</si>
  <si>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</si>
  <si>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</si>
  <si>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</si>
  <si>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</si>
  <si>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</si>
  <si>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</si>
  <si>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</si>
  <si>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</si>
  <si>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</si>
  <si>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</si>
  <si>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</si>
  <si>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</si>
  <si>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</si>
  <si>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</si>
  <si>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</si>
  <si>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</si>
  <si>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</si>
  <si>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</si>
  <si>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</si>
  <si>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</si>
  <si>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</si>
  <si>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</si>
  <si>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</si>
  <si>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</si>
  <si>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</si>
  <si>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</si>
  <si>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</si>
  <si>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</si>
  <si>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</si>
  <si>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</si>
  <si>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</si>
  <si>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</si>
  <si>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</si>
  <si>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</si>
  <si>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</si>
  <si>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</si>
  <si>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</si>
  <si>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</si>
  <si>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</si>
  <si>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</si>
  <si>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</si>
  <si>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</si>
  <si>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</si>
  <si>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</si>
  <si>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</si>
  <si>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</si>
  <si>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</si>
  <si>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</si>
  <si>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</si>
  <si>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</si>
  <si>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</si>
  <si>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</si>
  <si>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</si>
  <si>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</si>
  <si>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</si>
  <si>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</si>
  <si>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</si>
  <si>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</si>
  <si>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</si>
  <si>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</si>
  <si>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</si>
  <si>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</si>
  <si>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</si>
  <si>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</si>
  <si>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</si>
  <si>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</si>
  <si>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</si>
  <si>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</si>
  <si>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</si>
  <si>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</si>
  <si>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</si>
  <si>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</si>
  <si>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</si>
  <si>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</si>
  <si>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</si>
  <si>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</si>
  <si>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</si>
  <si>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</si>
  <si>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</si>
  <si>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</si>
  <si>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</si>
  <si>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</si>
  <si>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</si>
  <si>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</si>
  <si>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</si>
  <si>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</si>
  <si>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</si>
  <si>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</si>
  <si>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</si>
  <si>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</si>
  <si>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</si>
  <si>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</si>
  <si>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</si>
  <si>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</si>
  <si>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</si>
  <si>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</si>
  <si>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</si>
  <si>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</si>
  <si>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</si>
  <si>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</si>
  <si>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</si>
  <si>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</si>
  <si>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</si>
  <si>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</si>
  <si>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</si>
  <si>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</si>
  <si>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</si>
  <si>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</si>
  <si>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</si>
  <si>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</si>
  <si>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</si>
  <si>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</si>
  <si>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</si>
  <si>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</si>
  <si>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</si>
  <si>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</si>
  <si>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</si>
  <si>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</si>
  <si>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</si>
  <si>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</si>
  <si>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</si>
  <si>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</si>
  <si>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</si>
  <si>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</si>
  <si>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</si>
  <si>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</si>
  <si>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</si>
  <si>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</si>
  <si>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</si>
  <si>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</si>
  <si>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</si>
  <si>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</si>
  <si>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</si>
  <si>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</si>
  <si>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</si>
  <si>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</si>
  <si>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</si>
  <si>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</si>
  <si>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</si>
  <si>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</si>
  <si>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</si>
  <si>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</si>
  <si>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</si>
  <si>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</si>
  <si>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</si>
  <si>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</si>
  <si>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</si>
  <si>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</si>
  <si>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</si>
  <si>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</si>
  <si>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</si>
  <si>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</si>
  <si>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</si>
  <si>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</si>
  <si>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</si>
  <si>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</si>
  <si>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</si>
  <si>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</si>
  <si>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</si>
  <si>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</si>
  <si>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</si>
  <si>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</si>
  <si>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</si>
  <si>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</si>
  <si>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</si>
  <si>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</si>
  <si>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</si>
  <si>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</si>
  <si>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</si>
  <si>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</si>
  <si>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</si>
  <si>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</si>
  <si>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</si>
  <si>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</si>
  <si>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</si>
  <si>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</si>
  <si>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</si>
  <si>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</si>
  <si>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</si>
  <si>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</si>
  <si>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</si>
  <si>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</si>
  <si>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</si>
  <si>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</si>
  <si>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</si>
  <si>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</si>
  <si>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</si>
  <si>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</si>
  <si>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</si>
  <si>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</si>
  <si>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</si>
  <si>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</si>
  <si>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</si>
  <si>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</si>
  <si>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</si>
  <si>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</si>
  <si>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</si>
  <si>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</si>
  <si>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</si>
  <si>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</si>
  <si>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</si>
  <si>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</si>
  <si>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</si>
  <si>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</si>
  <si>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</si>
  <si>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</si>
  <si>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</si>
  <si>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</si>
  <si>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</si>
  <si>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</si>
  <si>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</si>
  <si>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</si>
  <si>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</si>
  <si>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</si>
  <si>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</si>
  <si>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</si>
  <si>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</si>
  <si>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</si>
  <si>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</si>
  <si>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</si>
  <si>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</si>
  <si>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</si>
  <si>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</si>
  <si>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</si>
  <si>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</si>
  <si>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</si>
  <si>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</si>
  <si>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</si>
  <si>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</si>
  <si>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</si>
  <si>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</si>
  <si>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</si>
  <si>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</si>
  <si>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</si>
  <si>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</si>
  <si>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</si>
  <si>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</si>
  <si>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</si>
  <si>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</si>
  <si>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</si>
  <si>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</si>
  <si>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</si>
  <si>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</si>
  <si>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</si>
  <si>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</si>
  <si>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</si>
  <si>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</si>
  <si>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</si>
  <si>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</si>
  <si>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</si>
  <si>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</si>
  <si>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</si>
  <si>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</si>
  <si>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</si>
  <si>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</si>
  <si>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</si>
  <si>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</si>
  <si>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</si>
  <si>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</si>
  <si>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</si>
  <si>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</si>
  <si>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</si>
  <si>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</si>
  <si>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</si>
  <si>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</si>
  <si>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</si>
  <si>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</si>
  <si>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</si>
  <si>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</si>
  <si>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</si>
  <si>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</si>
  <si>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</si>
  <si>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</si>
  <si>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</si>
  <si>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</si>
  <si>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</si>
  <si>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</si>
  <si>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</si>
  <si>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</si>
  <si>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</si>
  <si>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</si>
  <si>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</si>
  <si>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</si>
  <si>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</si>
  <si>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</si>
  <si>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</si>
  <si>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</si>
  <si>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</si>
  <si>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</si>
  <si>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</si>
  <si>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</si>
  <si>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</si>
  <si>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</si>
  <si>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</si>
  <si>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</si>
  <si>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</si>
  <si>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</si>
  <si>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</si>
  <si>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</si>
  <si>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</si>
  <si>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</si>
  <si>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</si>
  <si>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</si>
  <si>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</si>
  <si>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</si>
  <si>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</si>
  <si>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</si>
  <si>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</si>
  <si>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</si>
  <si>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</si>
  <si>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</si>
  <si>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</si>
  <si>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</si>
  <si>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</si>
  <si>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</si>
  <si>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</si>
  <si>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</si>
  <si>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</si>
  <si>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</si>
  <si>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</si>
  <si>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</si>
  <si>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</si>
  <si>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</si>
  <si>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</si>
  <si>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</si>
  <si>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</si>
  <si>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</si>
  <si>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</si>
  <si>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</si>
  <si>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</si>
  <si>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</si>
  <si>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</si>
  <si>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</si>
  <si>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</si>
  <si>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</si>
  <si>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</si>
  <si>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</si>
  <si>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</si>
  <si>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</si>
  <si>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</si>
  <si>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</si>
  <si>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</si>
  <si>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</si>
  <si>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</si>
  <si>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</si>
  <si>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</si>
  <si>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</si>
  <si>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</si>
  <si>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</si>
  <si>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</si>
  <si>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</si>
  <si>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</si>
  <si>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</si>
  <si>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</si>
  <si>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</si>
  <si>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</si>
  <si>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</si>
  <si>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</si>
  <si>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</si>
  <si>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</si>
  <si>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</si>
  <si>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</si>
  <si>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</si>
  <si>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</si>
  <si>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</si>
  <si>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</si>
  <si>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</si>
  <si>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</si>
  <si>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</si>
  <si>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</si>
  <si>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</si>
  <si>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</si>
  <si>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</si>
  <si>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</si>
  <si>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</si>
  <si>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</si>
  <si>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</si>
  <si>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</si>
  <si>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</si>
  <si>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</si>
  <si>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</si>
  <si>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</si>
  <si>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</si>
  <si>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</si>
  <si>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</si>
  <si>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</si>
  <si>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</si>
  <si>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</si>
  <si>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</si>
  <si>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</si>
  <si>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</si>
  <si>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</si>
  <si>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</si>
  <si>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</si>
  <si>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</si>
  <si>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</si>
  <si>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</si>
  <si>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</si>
  <si>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</si>
  <si>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</si>
  <si>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</si>
  <si>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</si>
  <si>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</si>
  <si>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</si>
  <si>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</si>
  <si>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</si>
  <si>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</si>
  <si>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</si>
  <si>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</si>
  <si>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</si>
  <si>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</si>
  <si>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</si>
  <si>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</si>
  <si>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</si>
  <si>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</si>
  <si>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</si>
  <si>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</si>
  <si>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</si>
  <si>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</si>
  <si>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</si>
  <si>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</si>
  <si>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</si>
  <si>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</si>
  <si>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</si>
  <si>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</si>
  <si>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</si>
  <si>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</si>
  <si>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</si>
  <si>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</si>
  <si>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</si>
  <si>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</si>
  <si>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</si>
  <si>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</si>
  <si>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</si>
  <si>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</si>
  <si>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</si>
  <si>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</si>
  <si>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</si>
  <si>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</si>
  <si>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</si>
  <si>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</si>
  <si>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</si>
  <si>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</si>
  <si>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</si>
  <si>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</si>
  <si>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</si>
  <si>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</si>
  <si>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</si>
  <si>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</si>
  <si>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</si>
  <si>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</si>
  <si>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</si>
  <si>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</si>
  <si>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</si>
  <si>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</si>
  <si>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</si>
  <si>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</si>
  <si>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</si>
  <si>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</si>
  <si>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</si>
  <si>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</si>
  <si>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</si>
  <si>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</si>
  <si>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</si>
  <si>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</si>
  <si>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</si>
  <si>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</si>
  <si>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</si>
  <si>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</si>
  <si>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</si>
  <si>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</si>
  <si>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</si>
  <si>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</si>
  <si>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</si>
  <si>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</si>
  <si>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</si>
  <si>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</si>
  <si>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</si>
  <si>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</si>
  <si>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</si>
  <si>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</si>
  <si>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</si>
  <si>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</si>
  <si>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</si>
  <si>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</si>
  <si>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</si>
  <si>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</si>
  <si>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</si>
  <si>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</si>
  <si>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</si>
  <si>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</si>
  <si>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</si>
  <si>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</si>
  <si>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</si>
  <si>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</si>
  <si>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</si>
  <si>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</si>
  <si>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</si>
  <si>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</si>
  <si>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</si>
  <si>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</si>
  <si>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</si>
  <si>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</si>
  <si>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</si>
  <si>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</si>
  <si>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</si>
  <si>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</si>
  <si>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</si>
  <si>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</si>
  <si>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</si>
  <si>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</si>
  <si>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</si>
  <si>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</si>
  <si>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</si>
  <si>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</si>
  <si>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</si>
  <si>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</si>
  <si>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</si>
  <si>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</si>
  <si>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</si>
  <si>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</si>
  <si>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</si>
  <si>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</si>
  <si>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</si>
  <si>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</si>
  <si>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</si>
  <si>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</si>
  <si>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</si>
  <si>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</si>
  <si>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</si>
  <si>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</si>
  <si>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</si>
  <si>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</si>
  <si>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</si>
  <si>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</si>
  <si>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</si>
  <si>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</si>
  <si>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</si>
  <si>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</si>
  <si>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</si>
  <si>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</si>
  <si>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</si>
  <si>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</si>
  <si>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</si>
  <si>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</si>
  <si>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</si>
  <si>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</si>
  <si>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</si>
  <si>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</si>
  <si>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</si>
  <si>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</si>
  <si>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</si>
  <si>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</si>
  <si>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</si>
  <si>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</si>
  <si>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</si>
  <si>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</si>
  <si>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</si>
  <si>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</si>
  <si>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</si>
  <si>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</si>
  <si>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</si>
  <si>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</si>
  <si>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</si>
  <si>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</si>
  <si>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</si>
  <si>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</si>
  <si>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</si>
  <si>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</si>
  <si>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</si>
  <si>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</si>
  <si>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</si>
  <si>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</si>
  <si>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</si>
  <si>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</si>
  <si>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</si>
  <si>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</si>
  <si>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</si>
  <si>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</si>
  <si>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</si>
  <si>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</si>
  <si>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</si>
  <si>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</si>
  <si>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</si>
  <si>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</si>
  <si>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</si>
  <si>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</si>
  <si>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</si>
  <si>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</si>
  <si>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</si>
  <si>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</si>
  <si>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</si>
  <si>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</si>
  <si>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</si>
  <si>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</si>
  <si>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</si>
  <si>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</si>
  <si>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</si>
  <si>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</si>
  <si>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</si>
  <si>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</si>
  <si>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</si>
  <si>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</si>
  <si>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</si>
  <si>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</si>
  <si>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</si>
  <si>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</si>
  <si>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</si>
  <si>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</si>
  <si>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</si>
  <si>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</si>
  <si>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</si>
  <si>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</si>
  <si>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</si>
  <si>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</si>
  <si>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</si>
  <si>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</si>
  <si>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</si>
  <si>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</si>
  <si>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</si>
  <si>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</si>
  <si>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</si>
  <si>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</si>
  <si>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</si>
  <si>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</si>
  <si>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</si>
  <si>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</si>
  <si>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</si>
  <si>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</si>
  <si>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</si>
  <si>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</si>
  <si>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</si>
  <si>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</si>
  <si>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</si>
  <si>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</si>
  <si>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</si>
  <si>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</si>
  <si>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</si>
  <si>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</si>
  <si>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</si>
  <si>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</si>
  <si>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</si>
  <si>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</si>
  <si>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</si>
  <si>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</si>
  <si>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</si>
  <si>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</si>
  <si>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</si>
  <si>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</si>
  <si>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</si>
  <si>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</si>
  <si>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</si>
  <si>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</si>
  <si>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</si>
  <si>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</si>
  <si>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</si>
  <si>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</si>
  <si>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</si>
  <si>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</si>
  <si>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</si>
  <si>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</si>
  <si>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</si>
  <si>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</si>
  <si>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</si>
  <si>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</si>
  <si>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</si>
  <si>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</si>
  <si>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</si>
  <si>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</si>
  <si>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</si>
  <si>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</si>
  <si>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</si>
  <si>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</si>
  <si>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</si>
  <si>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</si>
  <si>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</si>
  <si>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</si>
  <si>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</si>
  <si>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</si>
  <si>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</si>
  <si>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</si>
  <si>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</si>
  <si>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</si>
  <si>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</si>
  <si>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</si>
  <si>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</si>
  <si>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</si>
  <si>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</si>
  <si>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</si>
  <si>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</si>
  <si>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</si>
  <si>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</si>
  <si>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</si>
  <si>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</si>
  <si>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</si>
  <si>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</si>
  <si>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</si>
  <si>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</si>
  <si>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</si>
  <si>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</si>
  <si>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</si>
  <si>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</si>
  <si>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</si>
  <si>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</si>
  <si>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</si>
  <si>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</si>
  <si>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</si>
  <si>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</si>
  <si>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</si>
  <si>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</si>
  <si>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</si>
  <si>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</si>
  <si>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</si>
  <si>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</si>
  <si>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</si>
  <si>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</si>
  <si>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</si>
  <si>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</si>
  <si>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</si>
  <si>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</si>
  <si>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</si>
  <si>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</si>
  <si>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</si>
  <si>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</si>
  <si>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</si>
  <si>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</si>
  <si>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</si>
  <si>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</si>
  <si>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</si>
  <si>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</si>
  <si>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</si>
  <si>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</si>
  <si>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</si>
  <si>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</si>
  <si>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</si>
  <si>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</si>
  <si>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</si>
  <si>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</si>
  <si>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</si>
  <si>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</si>
  <si>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</si>
  <si>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</si>
  <si>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</si>
  <si>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</si>
  <si>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</si>
  <si>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</si>
  <si>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</si>
  <si>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</si>
  <si>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</si>
  <si>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</si>
  <si>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</si>
  <si>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</si>
  <si>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</si>
  <si>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</si>
  <si>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</si>
  <si>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</si>
  <si>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</si>
  <si>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</si>
  <si>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</si>
  <si>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</si>
  <si>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</si>
  <si>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</si>
  <si>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</si>
  <si>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</si>
  <si>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</si>
  <si>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</si>
  <si>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</si>
  <si>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</si>
  <si>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</si>
  <si>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</si>
  <si>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</si>
  <si>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</si>
  <si>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</si>
  <si>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</si>
  <si>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</si>
  <si>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</si>
  <si>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</si>
  <si>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</si>
  <si>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</si>
  <si>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</si>
  <si>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</si>
  <si>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</si>
  <si>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</si>
  <si>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</si>
  <si>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</si>
  <si>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</si>
  <si>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</si>
  <si>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</si>
  <si>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</si>
  <si>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</si>
  <si>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</si>
  <si>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</si>
  <si>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</si>
  <si>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</si>
  <si>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</si>
  <si>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</si>
  <si>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</si>
  <si>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</si>
  <si>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</si>
  <si>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</si>
  <si>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</si>
  <si>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</si>
  <si>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</si>
  <si>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</si>
  <si>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</si>
  <si>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</si>
  <si>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</si>
  <si>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</si>
  <si>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</si>
  <si>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</si>
  <si>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</si>
  <si>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</si>
  <si>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</si>
  <si>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</si>
  <si>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</si>
  <si>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</si>
  <si>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</si>
  <si>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</si>
  <si>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</si>
  <si>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</si>
  <si>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</si>
  <si>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</si>
  <si>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</si>
  <si>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</si>
  <si>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</si>
  <si>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</si>
  <si>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</si>
  <si>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</si>
  <si>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</si>
  <si>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</si>
  <si>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</si>
  <si>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</si>
  <si>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</si>
  <si>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</si>
  <si>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</si>
  <si>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</si>
  <si>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</si>
  <si>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</si>
  <si>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</si>
  <si>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</si>
  <si>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</si>
  <si>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</si>
  <si>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</si>
  <si>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</si>
  <si>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</si>
  <si>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</si>
  <si>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</si>
  <si>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</si>
  <si>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</si>
  <si>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</si>
  <si>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</si>
  <si>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</si>
  <si>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</si>
  <si>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</si>
  <si>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</si>
  <si>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</si>
  <si>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</si>
  <si>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</si>
  <si>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</si>
  <si>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</si>
  <si>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</si>
  <si>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</si>
  <si>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</si>
  <si>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</si>
  <si>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</si>
  <si>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</si>
  <si>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</si>
  <si>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</si>
  <si>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</si>
  <si>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</si>
  <si>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</si>
  <si>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</si>
  <si>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</si>
  <si>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</si>
  <si>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</si>
  <si>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</si>
  <si>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</si>
  <si>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</si>
  <si>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</si>
  <si>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</si>
  <si>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</si>
  <si>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</si>
  <si>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</si>
  <si>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</si>
  <si>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</si>
  <si>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</si>
  <si>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</si>
  <si>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</si>
  <si>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</si>
  <si>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</si>
  <si>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</si>
  <si>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</si>
  <si>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</si>
  <si>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</si>
  <si>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</si>
  <si>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</si>
  <si>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</si>
  <si>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</si>
  <si>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</si>
  <si>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</si>
  <si>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</si>
  <si>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</si>
  <si>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</si>
  <si>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</si>
  <si>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</si>
  <si>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</si>
  <si>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</si>
  <si>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</si>
  <si>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</si>
  <si>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</si>
  <si>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</si>
  <si>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</si>
  <si>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</si>
  <si>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</si>
  <si>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</si>
  <si>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</si>
  <si>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</si>
  <si>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</si>
  <si>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</si>
  <si>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</si>
  <si>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</si>
  <si>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</si>
  <si>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</si>
  <si>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</si>
  <si>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</si>
  <si>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</si>
  <si>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</si>
  <si>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</si>
  <si>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</si>
  <si>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</si>
  <si>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</si>
  <si>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</si>
  <si>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</si>
  <si>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</si>
  <si>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</si>
  <si>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</si>
  <si>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</si>
  <si>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</si>
  <si>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</si>
  <si>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</si>
  <si>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</si>
  <si>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</si>
  <si>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</si>
  <si>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</si>
  <si>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</si>
  <si>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</si>
  <si>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</si>
  <si>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</si>
  <si>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</si>
  <si>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</si>
  <si>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</si>
  <si>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</si>
  <si>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</si>
  <si>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</si>
  <si>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</si>
  <si>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</si>
  <si>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</si>
  <si>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</si>
  <si>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</si>
  <si>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</si>
  <si>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</si>
  <si>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</si>
  <si>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</si>
  <si>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</si>
  <si>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</si>
  <si>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</si>
  <si>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</si>
  <si>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</si>
  <si>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</si>
  <si>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</si>
  <si>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</si>
  <si>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</si>
  <si>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</si>
  <si>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</si>
  <si>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</si>
  <si>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</si>
  <si>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</si>
  <si>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</si>
  <si>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</si>
  <si>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</si>
  <si>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</si>
  <si>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</si>
  <si>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</si>
  <si>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</si>
  <si>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</si>
  <si>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</si>
  <si>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</si>
  <si>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</si>
  <si>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</si>
  <si>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</si>
  <si>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</si>
  <si>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DRAGAGEM DE MATERIAIS DE 1A CATEGORIA E COMPOSTOS ORGÂNICOS E INORGÂNICOS COM ESCAVADEIRA HIDRÁULICA DE LONGO ALCANCE (CAÇAMBA: 0,52 M3/155 HP). AF_03/2024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</si>
  <si>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</si>
  <si>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</si>
  <si>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</si>
  <si>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</si>
  <si>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</si>
  <si>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</si>
  <si>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</si>
  <si>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</si>
  <si>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</si>
  <si>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</si>
  <si>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</si>
  <si>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</si>
  <si>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</si>
  <si>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</si>
  <si>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</si>
  <si>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</si>
  <si>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</si>
  <si>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</si>
  <si>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</si>
  <si>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</si>
  <si>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</si>
  <si>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</si>
  <si>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</si>
  <si>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</si>
  <si>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</si>
  <si>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</si>
  <si>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</si>
  <si>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</si>
  <si>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</si>
  <si>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</si>
  <si>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</si>
  <si>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</si>
  <si>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</si>
  <si>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</si>
  <si>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</si>
  <si>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</si>
  <si>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</si>
  <si>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</si>
  <si>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</si>
  <si>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</si>
  <si>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</si>
  <si>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</si>
  <si>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</si>
  <si>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</si>
  <si>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</si>
  <si>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</si>
  <si>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</si>
  <si>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</si>
  <si>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</si>
  <si>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</si>
  <si>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</si>
  <si>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</si>
  <si>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</si>
  <si>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</si>
  <si>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</si>
  <si>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</si>
  <si>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</si>
  <si>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</si>
  <si>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</si>
  <si>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</si>
  <si>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</si>
  <si>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</si>
  <si>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</si>
  <si>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</si>
  <si>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</si>
  <si>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</si>
  <si>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</si>
  <si>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</si>
  <si>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</si>
  <si>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</si>
  <si>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</si>
  <si>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</si>
  <si>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</si>
  <si>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</si>
  <si>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</si>
  <si>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</si>
  <si>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</si>
  <si>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</si>
  <si>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</si>
  <si>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</si>
  <si>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</si>
  <si>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</si>
  <si>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</si>
  <si>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</si>
  <si>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</si>
  <si>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</si>
  <si>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</si>
  <si>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</si>
  <si>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</si>
  <si>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</si>
  <si>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</si>
  <si>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</si>
  <si>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</si>
  <si>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</si>
  <si>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</si>
  <si>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</si>
  <si>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</si>
  <si>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</si>
  <si>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</si>
  <si>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</si>
  <si>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</si>
  <si>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</si>
  <si>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</si>
  <si>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</si>
  <si>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</si>
  <si>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</si>
  <si>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</si>
  <si>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</si>
  <si>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</si>
  <si>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</si>
  <si>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</si>
  <si>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</si>
  <si>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</si>
  <si>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</si>
  <si>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</si>
  <si>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</si>
  <si>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</si>
  <si>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</si>
  <si>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</si>
  <si>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</si>
  <si>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</si>
  <si>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</si>
  <si>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</si>
  <si>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</si>
  <si>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</si>
  <si>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</si>
  <si>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</si>
  <si>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</si>
  <si>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</si>
  <si>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</si>
  <si>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</si>
  <si>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</si>
  <si>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</si>
  <si>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</si>
  <si>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</si>
  <si>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</si>
  <si>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</si>
  <si>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</si>
  <si>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</si>
  <si>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</si>
  <si>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</si>
  <si>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</si>
  <si>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</si>
  <si>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MANUAL DE VALA.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</si>
  <si>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</si>
  <si>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</si>
  <si>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</si>
  <si>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</si>
  <si>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</si>
  <si>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</si>
  <si>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</si>
  <si>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</si>
  <si>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</si>
  <si>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</si>
  <si>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</si>
  <si>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</si>
  <si>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</si>
  <si>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</si>
  <si>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</si>
  <si>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</si>
  <si>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</si>
  <si>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</si>
  <si>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</si>
  <si>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</si>
  <si>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</si>
  <si>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</si>
  <si>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</si>
  <si>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</si>
  <si>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</si>
  <si>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</si>
  <si>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</si>
  <si>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</si>
  <si>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</si>
  <si>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</si>
  <si>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</si>
  <si>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</si>
  <si>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</si>
  <si>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</si>
  <si>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</si>
  <si>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</si>
  <si>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</si>
  <si>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</si>
  <si>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</si>
  <si>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</si>
  <si>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</si>
  <si>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</si>
  <si>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</si>
  <si>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</si>
  <si>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</si>
  <si>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</si>
  <si>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</si>
  <si>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</si>
  <si>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</si>
  <si>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</si>
  <si>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</si>
  <si>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</si>
  <si>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</si>
  <si>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</si>
  <si>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</si>
  <si>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</si>
  <si>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</si>
  <si>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</si>
  <si>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</si>
  <si>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</si>
  <si>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</si>
  <si>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</si>
  <si>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</si>
  <si>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</si>
  <si>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</si>
  <si>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</si>
  <si>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EXECUÇÃO E COMPACTAÇÃO DE CORPO DE ATERRO DE ATERRO (95% DE ENERGIA DO PROCTOR NORMAL) COM SOLO PREDOMINANTEMENTE ARGILOSO ESPESSURA 15 CM - EXCLUSIVE MATERIAL, ESCAVAÇÃO, CARGA E TRANSPORTE. AF_09/2024</t>
  </si>
  <si>
    <t>EXECUÇÃO E COMPACTAÇÃO DE CORPO DE ATERRO (95% DE ENERGIA DO PROCTOR NORMAL) COM SOLO PREDOMINANTEMENTE ARENOSO ESPESSURA 15CM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</si>
  <si>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</si>
  <si>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</si>
  <si>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</si>
  <si>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</si>
  <si>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</si>
  <si>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</si>
  <si>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</si>
  <si>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</si>
  <si>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CORPO DE ATERRO (95%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</si>
  <si>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</si>
  <si>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</si>
  <si>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</si>
  <si>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</si>
  <si>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</si>
  <si>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</si>
  <si>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</si>
  <si>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</si>
  <si>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</si>
  <si>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</si>
  <si>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</si>
  <si>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</si>
  <si>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</si>
  <si>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</si>
  <si>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</si>
  <si>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</si>
  <si>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</si>
  <si>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</si>
  <si>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</si>
  <si>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</si>
  <si>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</si>
  <si>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</si>
  <si>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</si>
  <si>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</si>
  <si>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</si>
  <si>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</si>
  <si>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</si>
  <si>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</si>
  <si>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</si>
  <si>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</si>
  <si>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</si>
  <si>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</si>
  <si>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</si>
  <si>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</si>
  <si>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</si>
  <si>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</si>
  <si>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</si>
  <si>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</si>
  <si>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</si>
  <si>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</si>
  <si>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</si>
  <si>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</si>
  <si>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</si>
  <si>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</si>
  <si>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</si>
  <si>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</si>
  <si>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</si>
  <si>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</si>
  <si>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</si>
  <si>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</si>
  <si>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</si>
  <si>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</si>
  <si>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</si>
  <si>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</si>
  <si>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</si>
  <si>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</si>
  <si>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</si>
  <si>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</si>
  <si>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</si>
  <si>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</si>
  <si>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</si>
  <si>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</si>
  <si>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</si>
  <si>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</si>
  <si>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</si>
  <si>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</si>
  <si>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</si>
  <si>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</si>
  <si>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</si>
  <si>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</si>
  <si>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</si>
  <si>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</si>
  <si>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</si>
  <si>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</si>
  <si>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</si>
  <si>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</si>
  <si>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</si>
  <si>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</si>
  <si>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</si>
  <si>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</si>
  <si>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</si>
  <si>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</si>
  <si>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</si>
  <si>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</si>
  <si>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</si>
  <si>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</si>
  <si>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</si>
  <si>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</si>
  <si>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</si>
  <si>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</si>
  <si>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</si>
  <si>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</si>
  <si>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</si>
  <si>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</si>
  <si>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</si>
  <si>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</si>
  <si>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</si>
  <si>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</si>
  <si>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</si>
  <si>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</si>
  <si>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</si>
  <si>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</si>
  <si>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</si>
  <si>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</si>
  <si>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</si>
  <si>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</si>
  <si>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</si>
  <si>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</si>
  <si>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</si>
  <si>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</si>
  <si>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</si>
  <si>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</si>
  <si>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</si>
  <si>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</si>
  <si>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</si>
  <si>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</si>
  <si>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</si>
  <si>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</si>
  <si>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</si>
  <si>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</si>
  <si>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</si>
  <si>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</si>
  <si>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</si>
  <si>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</si>
  <si>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</si>
  <si>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</si>
  <si>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</si>
  <si>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</si>
  <si>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</si>
  <si>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</si>
  <si>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</si>
  <si>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</si>
  <si>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</si>
  <si>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</si>
  <si>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</si>
  <si>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</si>
  <si>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</si>
  <si>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</si>
  <si>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</si>
  <si>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</si>
  <si>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</si>
  <si>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</si>
  <si>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</si>
  <si>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</si>
  <si>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</si>
  <si>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</si>
  <si>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</si>
  <si>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</si>
  <si>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</si>
  <si>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</si>
  <si>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</si>
  <si>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</si>
  <si>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</si>
  <si>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</si>
  <si>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</si>
  <si>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</si>
  <si>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</si>
  <si>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</si>
  <si>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</si>
  <si>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</si>
  <si>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</si>
  <si>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</si>
  <si>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</si>
  <si>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</si>
  <si>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</si>
  <si>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</si>
  <si>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</si>
  <si>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</si>
  <si>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</si>
  <si>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</si>
  <si>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</si>
  <si>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</si>
  <si>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</si>
  <si>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</si>
  <si>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</si>
  <si>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</si>
  <si>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</si>
  <si>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</si>
  <si>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</si>
  <si>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</si>
  <si>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</si>
  <si>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</si>
  <si>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</si>
  <si>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</si>
  <si>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</si>
  <si>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</si>
  <si>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</si>
  <si>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</si>
  <si>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</si>
  <si>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</si>
  <si>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</si>
  <si>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</si>
  <si>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</si>
  <si>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</si>
  <si>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</si>
  <si>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</si>
  <si>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</si>
  <si>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</si>
  <si>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</si>
  <si>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</si>
  <si>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</si>
  <si>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</si>
  <si>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</si>
  <si>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</si>
  <si>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</si>
  <si>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</si>
  <si>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PARA OBRAS DE CONSTRUÇÃO DE PAVIMENTOS. AF_09/2024</t>
  </si>
  <si>
    <t>REGULARIZAÇÃO E COMPACTAÇÃO DE SUBLEITO DE SOLO PREDOMINANTEMENTE ARENOSO, PARA OBRAS DE CONSTRUÇÃO DE PAVIMENTOS. AF_09/2024</t>
  </si>
  <si>
    <t>REGULARIZAÇÃO E COMPACTAÇÃO DE SUBLEITO DE SOLO PREDOMINANTEMENTE ARGILOSO, PARA OBRAS DE RECONSTRUÇÃO DE PAVIMENTOS. AF_09/2024</t>
  </si>
  <si>
    <t>REGULARIZAÇÃO E COMPACTAÇÃO DE SUBLEITO DE SOLO PREDOMINANTEMENTE ARENOSO, PARA OBRAS DE RECONSTRUÇÃO DE PAVIMENTOS. AF_09/2024</t>
  </si>
  <si>
    <t>CONSTRUÇÃO DE BASE E SUB-BASE PARA PAVIMENTAÇÃO DE SOLO DE COMPORTAMENTO LATERÍTICO (ARENOSO), COM ESPESSURA DE 15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</si>
  <si>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</si>
  <si>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</si>
  <si>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</si>
  <si>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</si>
  <si>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BRITA GRADUADA SIMPLES, COM ESPESSURA DE 15 CM - EXCLUSIVE CARGA E TRANSPORTE. AF_09/2024</t>
  </si>
  <si>
    <t>CONSTRUÇÃO DE BASE E SUB-BASE PARA PAVIMENTAÇÃO DE BRITA GRADUADA SIMPLES TRATADA COM CIMENTO, COM ESPESSURA DE 15 CM - EXCLUSIVE CARGA E TRANSPORTE. AF_09/2024</t>
  </si>
  <si>
    <t>CONSTRUÇÃO DE BASE E SUB-BASE PARA PAVIMENTAÇÃO DE CONCRETO COMPACTADO COM ROLO, COM ESPESSURA DE 15 CM - EXCLUSIVE CARGA E TRANSPORTE. AF_09/2024</t>
  </si>
  <si>
    <t>CONSTRUÇÃO DE BASE E SUB-BASE PARA PAVIMENTAÇÃO DE RACHÃO, COM ESPESSURA DE 40 CM - EXCLUSIVE CARGA E TRANSPORTE. AF_09/2024</t>
  </si>
  <si>
    <t>CONSTRUÇÃO DE BASE E SUB-BASE PARA PAVIMENTAÇÃO DE MACADAME SECO, COM ESPESSURA DE 15 CM - EXCLUSIVE CARGA E TRANSPORTE.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</si>
  <si>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</si>
  <si>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</si>
  <si>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</si>
  <si>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</si>
  <si>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</si>
  <si>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</si>
  <si>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</si>
  <si>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</si>
  <si>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</si>
  <si>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- 50%-50%, MISTURA EM PISTA, COM ESPESSURA DE 15 CM - EXCLUSIVE ESCAVAÇÃO, CARGA E TRANSPORTE E SOLO. AF_09/2024</t>
  </si>
  <si>
    <t>ESPALHAMENTO DE MATERIAL COM TRATOR DE ESTEIRAS. AF_09/2024</t>
  </si>
  <si>
    <t>REGULARIZAÇÃO DE SUPERFÍCIES COM MOTONIVELADORA.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</si>
  <si>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</si>
  <si>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</si>
  <si>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</si>
  <si>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</si>
  <si>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</si>
  <si>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</si>
  <si>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RECONSTRUÇÃO DE BASE E SUB-BASE PARA PAVIMENTAÇÃO DE SOLO DE COMPORTAMENTO LATERÍTICO (ARENOSO), COM ESPESSURA DE 20 CM - EXCLUSIVE ESCAVAÇÃO, CARGA E TRANSPORTE E SOLO. AF_09/2024</t>
  </si>
  <si>
    <t>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</si>
  <si>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</si>
  <si>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</si>
  <si>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</si>
  <si>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</si>
  <si>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</si>
  <si>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</si>
  <si>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</si>
  <si>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</si>
  <si>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</si>
  <si>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</si>
  <si>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</si>
  <si>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</si>
  <si>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</si>
  <si>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</si>
  <si>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</si>
  <si>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</si>
  <si>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</si>
  <si>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</si>
  <si>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</si>
  <si>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</si>
  <si>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RECONSTRUÇÃO DE BASE E SUB-BASE PARA PAVIMENTAÇÃO DE SOLO (PREDOMINANTEMENTE ARGILOSO) BRITA - 50%-50%, MISTURA EM PISTA, COM ESPESSURA DE 20 CM - EXCLUSIVE ESCAVAÇÃO, CARGA E TRANSPORTE E SOLO.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</si>
  <si>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</si>
  <si>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</si>
  <si>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</si>
  <si>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</si>
  <si>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</si>
  <si>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</si>
  <si>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</si>
  <si>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</si>
  <si>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</si>
  <si>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</si>
  <si>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</si>
  <si>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</si>
  <si>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</si>
  <si>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</si>
  <si>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</si>
  <si>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</si>
  <si>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</si>
  <si>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</si>
  <si>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</si>
  <si>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</si>
  <si>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</si>
  <si>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</si>
  <si>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</si>
  <si>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</si>
  <si>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</si>
  <si>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</si>
  <si>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</si>
  <si>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</si>
  <si>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</si>
  <si>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</si>
  <si>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</si>
  <si>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</si>
  <si>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</si>
  <si>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</si>
  <si>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</si>
  <si>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</si>
  <si>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</si>
  <si>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</si>
  <si>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</si>
  <si>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</si>
  <si>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</si>
  <si>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</si>
  <si>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</si>
  <si>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</si>
  <si>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</si>
  <si>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</si>
  <si>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</si>
  <si>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- 50%-50%, MISTURA EM PISTA, COM ESPESSURA DE 10 CM - EXCLUSIVE ESCAVAÇÃO, CARGA E TRANSPORTE E SOLO. AF_09/2024</t>
  </si>
  <si>
    <t>CONSTRUÇÃO DE BASE E SUB-BASE PARA PAVIMENTAÇÃO DE BRITA GRADUADA SIMPLES, COM ESPESSURA DE 10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</si>
  <si>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</si>
  <si>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</si>
  <si>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</si>
  <si>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RECONSTRUÇÃO DE BASE E SUB-BASE PARA PAVIMENTAÇÃO DE BRITA GRADUADA SIMPLES, COM ESPESSURA DE 20 CM - EXCLUSIVE CARGA E TRANSPORTE. AF_09/2024</t>
  </si>
  <si>
    <t>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</si>
  <si>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</si>
  <si>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</si>
  <si>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</si>
  <si>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RECONSTRUÇÃO DE BASE E SUB-BASE PARA PAVIMENTAÇÃO DE BRITA GRADUADA SIMPLES TRATADA COM CIMENTO, COM ESPESSURA DE 20 CM - EXCLUSIVE CARGA E TRANSPORTE. AF_09/2024</t>
  </si>
  <si>
    <t>CONSTRUÇÃO DE BASE E SUB-BASE PARA PAVIMENTAÇÃO DE CONCRETO COMPACTADO COM ROLO, COM ESPESSURA DE 10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</si>
  <si>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</si>
  <si>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</si>
  <si>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</si>
  <si>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RECONSTRUÇÃO DE BASE E SUB-BASE PARA PAVIMENTAÇÃO DE CONCRETO COMPACTADO COM ROLO, COM ESPESSURA DE 20 CM - EXCLUSIVE CARGA E TRANSPORTE. AF_09/2024</t>
  </si>
  <si>
    <t>CONSTRUÇÃO DE BASE E SUB-BASE PARA PAVIMENTAÇÃO DE RACHÃO, COM ESPESSURA DE 30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</si>
  <si>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</si>
  <si>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</si>
  <si>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CONSTRUÇÃO DE BASE E SUB-BASE PARA PAVIMENTAÇÃO DE RACHÃO, COM ESPESSURA DE 50 CM - EXCLUSIVE CARGA E TRANSPORTE. AF_09/2024</t>
  </si>
  <si>
    <t>RECONSTRUÇÃO DE BASE E SUB-BASE PARA PAVIMENTAÇÃO DE RACHÃO, COM ESPESSURA DE 50 CM - EXCLUSIVE CARGA E TRANSPORTE. AF_09/2024</t>
  </si>
  <si>
    <t>CONSTRUÇÃO DE BASE E SUB-BASE PARA PAVIMENTAÇÃO DE RACHÃO, COM ESPESSURA DE 60 CM - EXCLUSIVE CARGA E TRANSPORTE. AF_09/2024</t>
  </si>
  <si>
    <t>RECONSTRUÇÃO DE BASE E SUB-BASE PARA PAVIMENTAÇÃO DE RACHÃO, COM ESPESSURA DE 60 CM - EXCLUSIVE CARGA E TRANSPORTE. AF_09/2024</t>
  </si>
  <si>
    <t>CONSTRUÇÃO DE BASE E SUB-BASE PARA PAVIMENTAÇÃO DE MACADAME SECO, COM ESPESSURA DE 10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</si>
  <si>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</si>
  <si>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</si>
  <si>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CONSTRUÇÃO DE BASE E SUB-BASE PARA PAVIMENTAÇÃO DE MACADAME SECO, COM ESPESSURA DE 20 CM - EXCLUSIVE CARGA E TRANSPORTE. AF_09/2024</t>
  </si>
  <si>
    <t>RECONSTRUÇÃO DE BASE E SUB-BASE PARA PAVIMENTAÇÃO DE MACADAME SECO, COM ESPESSURA DE 20 CM - EXCLUSIVE CARGA E TRANSPORTE. AF_09/2024</t>
  </si>
  <si>
    <t>CONSTRUÇÃO DE BASE E SUB-BASE PARA PAVIMENTAÇÃO DE MACADAME SECO, COM ESPESSURA DE 25 CM - EXCLUSIVE CARGA E TRANSPORTE. AF_09/2024</t>
  </si>
  <si>
    <t>RECONSTRUÇÃO DE BASE E SUB-BASE PARA PAVIMENTAÇÃO DE MACADAME SECO, COM ESPESSURA DE 25 CM - EXCLUSIVE CARGA E TRANSPORTE. AF_09/2024</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</si>
  <si>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</si>
  <si>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</si>
  <si>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</si>
  <si>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</si>
  <si>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</si>
  <si>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</si>
  <si>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</si>
  <si>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</si>
  <si>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</si>
  <si>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</si>
  <si>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</si>
  <si>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</si>
  <si>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</si>
  <si>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</si>
  <si>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</si>
  <si>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</si>
  <si>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</si>
  <si>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</si>
  <si>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</si>
  <si>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</si>
  <si>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</si>
  <si>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</si>
  <si>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</si>
  <si>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</si>
  <si>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</si>
  <si>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</si>
  <si>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</si>
  <si>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</si>
  <si>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</si>
  <si>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</si>
  <si>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</si>
  <si>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</si>
  <si>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</si>
  <si>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</si>
  <si>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</si>
  <si>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</si>
  <si>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</si>
  <si>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</si>
  <si>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</si>
  <si>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</si>
  <si>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</si>
  <si>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</si>
  <si>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</si>
  <si>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</si>
  <si>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</si>
  <si>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</si>
  <si>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</si>
  <si>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</si>
  <si>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</si>
  <si>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</si>
  <si>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</si>
  <si>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</si>
  <si>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</si>
  <si>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</si>
  <si>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</si>
  <si>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</si>
  <si>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</si>
  <si>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</si>
  <si>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</si>
  <si>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</si>
  <si>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</si>
  <si>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</si>
  <si>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</si>
  <si>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</si>
  <si>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</si>
  <si>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</si>
  <si>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</si>
  <si>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</si>
  <si>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</si>
  <si>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</si>
  <si>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</si>
  <si>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</si>
  <si>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</si>
  <si>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</si>
  <si>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</si>
  <si>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FUNDO SELADOR ACRÍLICO, APLICAÇÃO MANUAL EM TETO, UMA DEMÃO. AF_04/2023</t>
  </si>
  <si>
    <t>FUNDO SELADOR ACRÍLICO, APLICAÇÃO MANUAL EM PAREDE, UMA DEMÃO. AF_04/2023</t>
  </si>
  <si>
    <t>PINTURA LÁTEX ACRÍLICA PREMIUM, APLICAÇÃO MANUAL EM TETO,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</si>
  <si>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</si>
  <si>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</si>
  <si>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</si>
  <si>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</si>
  <si>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</si>
  <si>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</si>
  <si>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</si>
  <si>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</si>
  <si>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</si>
  <si>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</si>
  <si>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</si>
  <si>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</si>
  <si>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</si>
  <si>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</si>
  <si>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</si>
  <si>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</si>
  <si>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</si>
  <si>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</si>
  <si>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</si>
  <si>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</si>
  <si>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</si>
  <si>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</si>
  <si>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</si>
  <si>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</si>
  <si>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</si>
  <si>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</si>
  <si>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</si>
  <si>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</si>
  <si>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</si>
  <si>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</si>
  <si>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</si>
  <si>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</si>
  <si>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</si>
  <si>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</si>
  <si>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</si>
  <si>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</si>
  <si>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</si>
  <si>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</si>
  <si>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</si>
  <si>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</si>
  <si>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</si>
  <si>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</si>
  <si>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</si>
  <si>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</si>
  <si>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</si>
  <si>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</si>
  <si>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</si>
  <si>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</si>
  <si>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</si>
  <si>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</si>
  <si>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</si>
  <si>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</si>
  <si>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</si>
  <si>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</si>
  <si>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</si>
  <si>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</si>
  <si>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</si>
  <si>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</si>
  <si>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</si>
  <si>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</si>
  <si>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</si>
  <si>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</si>
  <si>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</si>
  <si>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</si>
  <si>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</si>
  <si>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</si>
  <si>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</si>
  <si>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</si>
  <si>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</si>
  <si>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</si>
  <si>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</si>
  <si>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</si>
  <si>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</si>
  <si>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</si>
  <si>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</si>
  <si>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</si>
  <si>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</si>
  <si>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</si>
  <si>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</si>
  <si>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</si>
  <si>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</si>
  <si>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</si>
  <si>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</si>
  <si>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</si>
  <si>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</si>
  <si>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</si>
  <si>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</si>
  <si>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</si>
  <si>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</si>
  <si>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</si>
  <si>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</si>
  <si>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</si>
  <si>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</si>
  <si>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</si>
  <si>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</si>
  <si>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</si>
  <si>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</si>
  <si>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</si>
  <si>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</si>
  <si>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</si>
  <si>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</si>
  <si>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</si>
  <si>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</si>
  <si>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</si>
  <si>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</si>
  <si>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</si>
  <si>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</si>
  <si>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</si>
  <si>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</si>
  <si>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</si>
  <si>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</si>
  <si>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</si>
  <si>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</si>
  <si>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</si>
  <si>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</si>
  <si>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</si>
  <si>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</si>
  <si>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</si>
  <si>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</si>
  <si>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</si>
  <si>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</si>
  <si>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</si>
  <si>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</si>
  <si>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</si>
  <si>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</si>
  <si>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</si>
  <si>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</si>
  <si>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</si>
  <si>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</si>
  <si>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</si>
  <si>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</si>
  <si>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</si>
  <si>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</si>
  <si>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</si>
  <si>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</si>
  <si>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</si>
  <si>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</si>
  <si>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</si>
  <si>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</si>
  <si>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</si>
  <si>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</si>
  <si>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</si>
  <si>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</si>
  <si>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</si>
  <si>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</si>
  <si>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</si>
  <si>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</si>
  <si>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</si>
  <si>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</si>
  <si>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</si>
  <si>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</si>
  <si>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</si>
  <si>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</si>
  <si>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</si>
  <si>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</si>
  <si>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</si>
  <si>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</si>
  <si>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</si>
  <si>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</si>
  <si>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</si>
  <si>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</si>
  <si>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</si>
  <si>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</si>
  <si>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</si>
  <si>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</si>
  <si>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</si>
  <si>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</si>
  <si>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</si>
  <si>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</si>
  <si>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</si>
  <si>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DE DIMENSÕES 35X35CM. AF_02/2023</t>
  </si>
  <si>
    <t>RODAPÉ CERÂMICO DE 7CM DE ALTURA COM PLACAS TIPO ESMALTADA DE DIMENSÕES 60X60CM.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</si>
  <si>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</si>
  <si>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</si>
  <si>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</si>
  <si>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</si>
  <si>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</si>
  <si>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</si>
  <si>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</si>
  <si>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</si>
  <si>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</si>
  <si>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</si>
  <si>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AF_03/2024</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</si>
  <si>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</si>
  <si>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</si>
  <si>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</si>
  <si>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</si>
  <si>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</si>
  <si>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</si>
  <si>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</si>
  <si>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</si>
  <si>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</si>
  <si>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</si>
  <si>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</si>
  <si>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</si>
  <si>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</si>
  <si>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</si>
  <si>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</si>
  <si>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</si>
  <si>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</si>
  <si>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</si>
  <si>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</si>
  <si>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</si>
  <si>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</si>
  <si>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</si>
  <si>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</si>
  <si>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</si>
  <si>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</si>
  <si>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</si>
  <si>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</si>
  <si>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</si>
  <si>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</si>
  <si>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</si>
  <si>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</si>
  <si>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</si>
  <si>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</si>
  <si>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</si>
  <si>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</si>
  <si>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</si>
  <si>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</si>
  <si>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</si>
  <si>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</si>
  <si>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</si>
  <si>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</si>
  <si>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</si>
  <si>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</si>
  <si>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</si>
  <si>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</si>
  <si>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</si>
  <si>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</si>
  <si>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</si>
  <si>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</si>
  <si>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</si>
  <si>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</si>
  <si>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</si>
  <si>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</si>
  <si>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</si>
  <si>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</si>
  <si>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</si>
  <si>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</si>
  <si>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</si>
  <si>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</si>
  <si>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</si>
  <si>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</si>
  <si>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</si>
  <si>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</si>
  <si>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</si>
  <si>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</si>
  <si>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</si>
  <si>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</si>
  <si>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</si>
  <si>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</si>
  <si>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</si>
  <si>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</si>
  <si>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</si>
  <si>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</si>
  <si>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</si>
  <si>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</si>
  <si>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</si>
  <si>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</si>
  <si>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</si>
  <si>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</si>
  <si>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</si>
  <si>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</si>
  <si>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</si>
  <si>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</si>
  <si>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</si>
  <si>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</si>
  <si>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</si>
  <si>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</si>
  <si>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</si>
  <si>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</si>
  <si>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</si>
  <si>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</si>
  <si>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</si>
  <si>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</si>
  <si>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</si>
  <si>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</si>
  <si>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</si>
  <si>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</si>
  <si>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</si>
  <si>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</si>
  <si>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</si>
  <si>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</si>
  <si>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</si>
  <si>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</si>
  <si>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</si>
  <si>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</si>
  <si>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</si>
  <si>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</si>
  <si>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</si>
  <si>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</si>
  <si>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</si>
  <si>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</si>
  <si>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</si>
  <si>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</si>
  <si>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</si>
  <si>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</si>
  <si>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</si>
  <si>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</si>
  <si>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</si>
  <si>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</si>
  <si>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</si>
  <si>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</si>
  <si>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</si>
  <si>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</si>
  <si>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</si>
  <si>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</si>
  <si>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</si>
  <si>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</si>
  <si>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</si>
  <si>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</si>
  <si>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</si>
  <si>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</si>
  <si>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</si>
  <si>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</si>
  <si>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</si>
  <si>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</si>
  <si>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</si>
  <si>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</si>
  <si>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</si>
  <si>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</si>
  <si>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</si>
  <si>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</si>
  <si>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</si>
  <si>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</si>
  <si>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</si>
  <si>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</si>
  <si>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</si>
  <si>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</si>
  <si>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</si>
  <si>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</si>
  <si>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</si>
  <si>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</si>
  <si>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</si>
  <si>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</si>
  <si>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</si>
  <si>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</si>
  <si>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</si>
  <si>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</si>
  <si>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</si>
  <si>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</si>
  <si>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</si>
  <si>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</si>
  <si>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</si>
  <si>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</si>
  <si>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</si>
  <si>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</si>
  <si>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</si>
  <si>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</si>
  <si>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</si>
  <si>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</si>
  <si>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</si>
  <si>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</si>
  <si>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</si>
  <si>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</si>
  <si>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</si>
  <si>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</si>
  <si>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</si>
  <si>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</si>
  <si>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</si>
  <si>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</si>
  <si>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</si>
  <si>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</si>
  <si>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</si>
  <si>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</si>
  <si>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</si>
  <si>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</si>
  <si>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</si>
  <si>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</si>
  <si>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</si>
  <si>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</si>
  <si>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</si>
  <si>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</si>
  <si>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</si>
  <si>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</si>
  <si>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</si>
  <si>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</si>
  <si>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</si>
  <si>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</si>
  <si>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</si>
  <si>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</si>
  <si>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</si>
  <si>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</si>
  <si>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</si>
  <si>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</si>
  <si>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</si>
  <si>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</si>
  <si>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</si>
  <si>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</si>
  <si>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</si>
  <si>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</si>
  <si>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</si>
  <si>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</si>
  <si>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</si>
  <si>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</si>
  <si>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</si>
  <si>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</si>
  <si>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</si>
  <si>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</si>
  <si>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</si>
  <si>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</si>
  <si>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</si>
  <si>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</si>
  <si>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</si>
  <si>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</si>
  <si>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</si>
  <si>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</si>
  <si>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</si>
  <si>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</si>
  <si>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</si>
  <si>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</si>
  <si>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</si>
  <si>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</si>
  <si>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</si>
  <si>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</si>
  <si>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</si>
  <si>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</si>
  <si>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</si>
  <si>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</si>
  <si>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</si>
  <si>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</si>
  <si>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</si>
  <si>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</si>
  <si>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</si>
  <si>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</si>
  <si>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</si>
  <si>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</si>
  <si>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</si>
  <si>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</si>
  <si>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</si>
  <si>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</si>
  <si>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</si>
  <si>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</si>
  <si>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</si>
  <si>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</si>
  <si>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</si>
  <si>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</si>
  <si>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</si>
  <si>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</si>
  <si>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</si>
  <si>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</si>
  <si>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</si>
  <si>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</si>
  <si>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</si>
  <si>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</si>
  <si>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</si>
  <si>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</si>
  <si>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</si>
  <si>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</si>
  <si>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</si>
  <si>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</si>
  <si>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</si>
  <si>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</si>
  <si>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</si>
  <si>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</si>
  <si>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</si>
  <si>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</si>
  <si>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</si>
  <si>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</si>
  <si>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</si>
  <si>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</si>
  <si>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</si>
  <si>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</si>
  <si>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</si>
  <si>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</si>
  <si>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</si>
  <si>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</si>
  <si>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EXTERNAS, COM PLACAS TIPO GRÊS OU SEMIGRÊS, FORMATO MENOR OU IGUAL A 200 CM2, ALINHADAS A PRUMO. AF_02/2023</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</si>
  <si>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</si>
  <si>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DISPOSTAS EM AMARRAÇÃO. AF_02/2023</t>
  </si>
  <si>
    <t>REVESTIMENTO CERÂMICO PARA PAREDES EXTERNAS, COM PLACAS TIPO GRÊS OU SEMIGRÊS, FORMATO MENOR OU IGUAL A 200 CM2, DISPOSTAS EM AMARRAÇÃO, APLICADO  EM SUPERFÍCIES INTERNAS DE SACADA. AF_02/2023</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</si>
  <si>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</si>
  <si>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</si>
  <si>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</si>
  <si>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</si>
  <si>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</si>
  <si>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</si>
  <si>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</si>
  <si>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</si>
  <si>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DE DIMENSÕES 80X80CM. AF_02/2023</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</si>
  <si>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</si>
  <si>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</si>
  <si>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</si>
  <si>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</si>
  <si>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</si>
  <si>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</si>
  <si>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</si>
  <si>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</si>
  <si>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</si>
  <si>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</si>
  <si>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</si>
  <si>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</si>
  <si>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</si>
  <si>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</si>
  <si>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</si>
  <si>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COMERCIAIS, INCLUSIVE ESTRUTURA BIDIRECIONAL DE FIXAÇÃO. AF_08/2023_PS</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</si>
  <si>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</si>
  <si>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</si>
  <si>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</si>
  <si>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</si>
  <si>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</si>
  <si>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</si>
  <si>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</si>
  <si>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</si>
  <si>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</si>
  <si>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</si>
  <si>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</si>
  <si>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</si>
  <si>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</si>
  <si>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</si>
  <si>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</si>
  <si>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</si>
  <si>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</si>
  <si>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</si>
  <si>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</si>
  <si>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</si>
  <si>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</si>
  <si>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</si>
  <si>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</si>
  <si>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</si>
  <si>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</si>
  <si>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</si>
  <si>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</si>
  <si>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</si>
  <si>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</si>
  <si>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</si>
  <si>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</si>
  <si>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</si>
  <si>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</si>
  <si>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</si>
  <si>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</si>
  <si>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</si>
  <si>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</si>
  <si>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</si>
  <si>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</si>
  <si>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</si>
  <si>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</si>
  <si>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</si>
  <si>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</si>
  <si>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</si>
  <si>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</si>
  <si>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</si>
  <si>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</si>
  <si>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</si>
  <si>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</si>
  <si>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</si>
  <si>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</si>
  <si>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</si>
  <si>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</si>
  <si>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</si>
  <si>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</si>
  <si>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</si>
  <si>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</si>
  <si>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</si>
  <si>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</si>
  <si>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</si>
  <si>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</si>
  <si>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</si>
  <si>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</si>
  <si>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</si>
  <si>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</si>
  <si>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</si>
  <si>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</si>
  <si>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</si>
  <si>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</si>
  <si>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</si>
  <si>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</si>
  <si>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</si>
  <si>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</si>
  <si>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</si>
  <si>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</si>
  <si>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</si>
  <si>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</si>
  <si>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</si>
  <si>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</si>
  <si>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</si>
  <si>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</si>
  <si>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</si>
  <si>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</si>
  <si>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</si>
  <si>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</si>
  <si>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</si>
  <si>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</si>
  <si>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</si>
  <si>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</si>
  <si>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</si>
  <si>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</si>
  <si>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</si>
  <si>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</si>
  <si>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</si>
  <si>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</si>
  <si>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</si>
  <si>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</si>
  <si>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</si>
  <si>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</si>
  <si>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</si>
  <si>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</si>
  <si>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</si>
  <si>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</si>
  <si>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</si>
  <si>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</si>
  <si>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</si>
  <si>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AF_08/2019</t>
  </si>
  <si>
    <t>ARGAMASSA INDUSTRIALIZADA PARA REVESTIMENTOS, MISTURA E PROJEÇÃO DE 1,5 M³/H DE ARGAMASSA. AF_08/2019</t>
  </si>
  <si>
    <t>ARGAMASSA INDUSTRIALIZADA PARA REVESTIMENTOS, MISTURA E PROJEÇÃO DE 2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</si>
  <si>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</si>
  <si>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</si>
  <si>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</si>
  <si>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</si>
  <si>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</si>
  <si>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</si>
  <si>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</si>
  <si>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</si>
  <si>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</si>
  <si>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</si>
  <si>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</si>
  <si>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</si>
  <si>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</si>
  <si>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</si>
  <si>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</si>
  <si>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</si>
  <si>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</si>
  <si>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</si>
  <si>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</si>
  <si>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</si>
  <si>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</si>
  <si>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</si>
  <si>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</si>
  <si>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</si>
  <si>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</si>
  <si>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</si>
  <si>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</si>
  <si>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</si>
  <si>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</si>
  <si>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</si>
  <si>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</si>
  <si>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</si>
  <si>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</si>
  <si>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1:1,93 (EM VOLUME DE CIMENTO E AREIA MÉDIA ÚMIDA), FCK 20MPA, PREPARO MECÂNICO COM MISTURADOR DUPLO HORIZONTAL DE ALTA TURBULÊNCIA. AF_03/2020</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</si>
  <si>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</si>
  <si>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</si>
  <si>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</si>
  <si>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</si>
  <si>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</si>
  <si>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</si>
  <si>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</si>
  <si>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</si>
  <si>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</si>
  <si>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</si>
  <si>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</si>
  <si>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</si>
  <si>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</si>
  <si>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</si>
  <si>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</si>
  <si>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</si>
  <si>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</si>
  <si>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</si>
  <si>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</si>
  <si>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</si>
  <si>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</si>
  <si>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</si>
  <si>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</si>
  <si>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</si>
  <si>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</si>
  <si>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</si>
  <si>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</si>
  <si>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</si>
  <si>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</si>
  <si>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</si>
  <si>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</si>
  <si>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</si>
  <si>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</si>
  <si>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</si>
  <si>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</si>
  <si>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</si>
  <si>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</si>
  <si>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</si>
  <si>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</si>
  <si>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</si>
  <si>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</si>
  <si>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</si>
  <si>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</si>
  <si>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</si>
  <si>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</si>
  <si>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</si>
  <si>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</si>
  <si>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</si>
  <si>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</si>
  <si>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</si>
  <si>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</si>
  <si>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</si>
  <si>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</si>
  <si>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</si>
  <si>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</si>
  <si>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</si>
  <si>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</si>
  <si>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</si>
  <si>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</si>
  <si>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</si>
  <si>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</si>
  <si>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</si>
  <si>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</si>
  <si>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</si>
  <si>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</si>
  <si>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</si>
  <si>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</si>
  <si>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</si>
  <si>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</si>
  <si>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</si>
  <si>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</si>
  <si>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</si>
  <si>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</si>
  <si>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</si>
  <si>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</si>
  <si>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</si>
  <si>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</si>
  <si>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</si>
  <si>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</si>
  <si>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</si>
  <si>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</si>
  <si>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</si>
  <si>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</si>
  <si>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</si>
  <si>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</si>
  <si>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</si>
  <si>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</si>
  <si>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</si>
  <si>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</si>
  <si>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</si>
  <si>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</si>
  <si>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</si>
  <si>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</si>
  <si>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</si>
  <si>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</si>
  <si>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</si>
  <si>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</si>
  <si>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</si>
  <si>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</si>
  <si>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</si>
  <si>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</si>
  <si>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</si>
  <si>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</si>
  <si>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</si>
  <si>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</si>
  <si>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</si>
  <si>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</si>
  <si>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</si>
  <si>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</si>
  <si>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</si>
  <si>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</si>
  <si>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</si>
  <si>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</si>
  <si>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</si>
  <si>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</si>
  <si>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</si>
  <si>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</si>
  <si>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</si>
  <si>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</si>
  <si>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</si>
  <si>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</si>
  <si>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</si>
  <si>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</si>
  <si>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</si>
  <si>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</si>
  <si>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</si>
  <si>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</si>
  <si>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</si>
  <si>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</si>
  <si>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</si>
  <si>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</si>
  <si>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</si>
  <si>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</si>
  <si>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</si>
  <si>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</si>
  <si>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</si>
  <si>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</si>
  <si>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</si>
  <si>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</si>
  <si>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</si>
  <si>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</si>
  <si>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</si>
  <si>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</si>
  <si>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</si>
  <si>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</si>
  <si>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</si>
  <si>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</si>
  <si>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</si>
  <si>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</si>
  <si>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</si>
  <si>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</si>
  <si>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</si>
  <si>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</si>
  <si>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</si>
  <si>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</si>
  <si>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</si>
  <si>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</si>
  <si>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</si>
  <si>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</si>
  <si>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</si>
  <si>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</si>
  <si>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</si>
  <si>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</si>
  <si>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</si>
  <si>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</si>
  <si>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</si>
  <si>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</si>
  <si>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</si>
  <si>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</si>
  <si>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</si>
  <si>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</si>
  <si>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</si>
  <si>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</si>
  <si>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</si>
  <si>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</si>
  <si>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</si>
  <si>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</si>
  <si>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</si>
  <si>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</si>
  <si>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</si>
  <si>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</si>
  <si>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</si>
  <si>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</si>
  <si>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</si>
  <si>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</si>
  <si>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</si>
  <si>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</si>
  <si>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</si>
  <si>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</si>
  <si>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</si>
  <si>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</si>
  <si>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</si>
  <si>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</si>
  <si>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</si>
  <si>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</si>
  <si>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</si>
  <si>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</si>
  <si>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</si>
  <si>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</si>
  <si>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</si>
  <si>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</si>
  <si>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</si>
  <si>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</si>
  <si>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</si>
  <si>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</si>
  <si>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</si>
  <si>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</si>
  <si>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</si>
  <si>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</si>
  <si>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</si>
  <si>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</si>
  <si>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</si>
  <si>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</si>
  <si>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</si>
  <si>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</si>
  <si>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</si>
  <si>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</si>
  <si>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</si>
  <si>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</si>
  <si>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</si>
  <si>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</si>
  <si>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</si>
  <si>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</si>
  <si>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</si>
  <si>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</si>
  <si>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</si>
  <si>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</si>
  <si>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</si>
  <si>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</si>
  <si>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</si>
  <si>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</si>
  <si>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</si>
  <si>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</si>
  <si>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</si>
  <si>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</si>
  <si>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</si>
  <si>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</si>
  <si>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</si>
  <si>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</si>
  <si>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</si>
  <si>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</si>
  <si>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</si>
  <si>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</si>
  <si>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</si>
  <si>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</si>
  <si>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</si>
  <si>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</si>
  <si>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</si>
  <si>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</si>
  <si>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</si>
  <si>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</si>
  <si>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</si>
  <si>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</si>
  <si>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</si>
  <si>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</si>
  <si>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</si>
  <si>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</si>
  <si>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</si>
  <si>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</si>
  <si>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</si>
  <si>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</si>
  <si>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</si>
  <si>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</si>
  <si>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</si>
  <si>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</si>
  <si>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</si>
  <si>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</si>
  <si>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</si>
  <si>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</si>
  <si>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</si>
  <si>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</si>
  <si>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</si>
  <si>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</si>
  <si>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</si>
  <si>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</si>
  <si>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</si>
  <si>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</si>
  <si>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</si>
  <si>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</si>
  <si>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</si>
  <si>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</si>
  <si>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</si>
  <si>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</si>
  <si>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</si>
  <si>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</si>
  <si>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</si>
  <si>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</si>
  <si>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</si>
  <si>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</si>
  <si>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</si>
  <si>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</si>
  <si>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</si>
  <si>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</si>
  <si>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T</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</si>
  <si>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</si>
  <si>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</si>
  <si>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</si>
  <si>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</si>
  <si>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</si>
  <si>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</si>
  <si>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</si>
  <si>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</si>
  <si>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</si>
  <si>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</si>
  <si>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</si>
  <si>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</si>
  <si>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</si>
  <si>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</si>
  <si>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</si>
  <si>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</si>
  <si>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</si>
  <si>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</si>
  <si>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</si>
  <si>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</si>
  <si>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</si>
  <si>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</si>
  <si>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</si>
  <si>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</si>
  <si>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</si>
  <si>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</si>
  <si>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</si>
  <si>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</si>
  <si>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</si>
  <si>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</si>
  <si>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</si>
  <si>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</si>
  <si>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</si>
  <si>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</si>
  <si>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</si>
  <si>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</si>
  <si>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</si>
  <si>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</si>
  <si>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</si>
  <si>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</si>
  <si>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</si>
  <si>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</si>
  <si>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</si>
  <si>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</si>
  <si>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</si>
  <si>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</si>
  <si>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</si>
  <si>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</si>
  <si>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</si>
  <si>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</si>
  <si>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</si>
  <si>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</si>
  <si>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</si>
  <si>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</si>
  <si>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</si>
  <si>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</si>
  <si>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</si>
  <si>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</si>
  <si>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</si>
  <si>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</si>
  <si>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</si>
  <si>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</si>
  <si>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</si>
  <si>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</si>
  <si>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</si>
  <si>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</si>
  <si>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</si>
  <si>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</si>
  <si>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</si>
  <si>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</si>
  <si>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</si>
  <si>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</si>
  <si>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</si>
  <si>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</si>
  <si>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</si>
  <si>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</si>
  <si>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</si>
  <si>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</si>
  <si>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</si>
  <si>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</si>
  <si>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</si>
  <si>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</si>
  <si>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</si>
  <si>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</si>
  <si>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</si>
  <si>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</si>
  <si>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</si>
  <si>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</si>
  <si>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</si>
  <si>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</si>
  <si>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</si>
  <si>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</si>
  <si>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</si>
  <si>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</si>
  <si>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ALAMBRADO EM MOURÕES DE CONCRETO, COM TELA DE ARAME GALVANIZADO (INCLUSIVE MURETA EM CONCRETO). AF_05/2018</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</si>
  <si>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</si>
  <si>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</si>
  <si>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</si>
  <si>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</si>
  <si>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</si>
  <si>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</si>
  <si>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</si>
  <si>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</si>
  <si>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</si>
  <si>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</si>
  <si>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</si>
  <si>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</si>
  <si>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</si>
  <si>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</si>
  <si>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</si>
  <si>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</si>
  <si>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</si>
  <si>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</si>
  <si>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</si>
  <si>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</si>
  <si>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</si>
  <si>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</si>
  <si>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</si>
  <si>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</si>
  <si>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</si>
  <si>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</si>
  <si>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</si>
  <si>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</si>
  <si>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</si>
  <si>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</si>
  <si>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</si>
  <si>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</si>
  <si>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</si>
  <si>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</si>
  <si>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</si>
  <si>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</si>
  <si>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</si>
  <si>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</si>
  <si>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</si>
  <si>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</si>
  <si>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</si>
  <si>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</si>
  <si>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</si>
  <si>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</si>
  <si>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</si>
  <si>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</si>
  <si>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</si>
  <si>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</si>
  <si>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</si>
  <si>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</si>
  <si>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</si>
  <si>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</si>
  <si>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</si>
  <si>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</si>
  <si>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</si>
  <si>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</si>
  <si>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</si>
  <si>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</si>
  <si>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</si>
  <si>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</si>
  <si>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</si>
  <si>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</si>
  <si>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</si>
  <si>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</si>
  <si>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</si>
  <si>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</si>
  <si>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</si>
  <si>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</si>
  <si>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</si>
  <si>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</si>
  <si>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</si>
  <si>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</si>
  <si>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</si>
  <si>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</si>
  <si>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</si>
  <si>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</si>
  <si>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</si>
  <si>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</si>
  <si>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</si>
  <si>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</si>
  <si>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</si>
  <si>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</si>
  <si>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</si>
  <si>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</si>
  <si>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</si>
  <si>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</si>
  <si>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</si>
  <si>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</si>
  <si>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</si>
  <si>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</si>
  <si>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</si>
  <si>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</si>
  <si>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</si>
  <si>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</si>
  <si>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</si>
  <si>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</si>
  <si>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</si>
  <si>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</si>
  <si>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</si>
  <si>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</si>
  <si>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</si>
  <si>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</si>
  <si>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</si>
  <si>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</si>
  <si>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</si>
  <si>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</si>
  <si>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</si>
  <si>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</si>
  <si>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</si>
  <si>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</si>
  <si>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</si>
  <si>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</si>
  <si>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</si>
  <si>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</si>
  <si>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</si>
  <si>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</si>
  <si>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</si>
  <si>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</si>
  <si>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</si>
  <si>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</si>
  <si>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</si>
  <si>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</si>
  <si>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</si>
  <si>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</si>
  <si>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</si>
  <si>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</si>
  <si>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</si>
  <si>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</si>
  <si>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</si>
  <si>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</si>
  <si>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</si>
  <si>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</si>
  <si>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</si>
  <si>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</si>
  <si>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</si>
  <si>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</si>
  <si>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</si>
  <si>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</si>
  <si>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</si>
  <si>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</si>
  <si>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</si>
  <si>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</si>
  <si>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</si>
  <si>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</si>
  <si>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</si>
  <si>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</si>
  <si>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</si>
  <si>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</si>
  <si>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</si>
  <si>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</si>
  <si>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</si>
  <si>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</si>
  <si>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</si>
  <si>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</si>
  <si>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</si>
  <si>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</si>
  <si>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</si>
  <si>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</si>
  <si>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</si>
  <si>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</si>
  <si>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</si>
  <si>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</si>
  <si>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</si>
  <si>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</si>
  <si>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</si>
  <si>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</si>
  <si>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</si>
  <si>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</si>
  <si>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</si>
  <si>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</si>
  <si>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</si>
  <si>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</si>
  <si>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</si>
  <si>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</si>
  <si>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</si>
  <si>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</si>
  <si>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</si>
  <si>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</si>
  <si>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</si>
  <si>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</si>
  <si>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</si>
  <si>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</si>
  <si>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</si>
  <si>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</si>
  <si>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</si>
  <si>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</si>
  <si>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</si>
  <si>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</si>
  <si>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</si>
  <si>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</si>
  <si>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</si>
  <si>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</si>
  <si>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</si>
  <si>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</si>
  <si>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</si>
  <si>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</si>
  <si>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</si>
  <si>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</si>
  <si>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</si>
  <si>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</si>
  <si>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</si>
  <si>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</si>
  <si>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</si>
  <si>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</si>
  <si>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</si>
  <si>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</si>
  <si>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</si>
  <si>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</si>
  <si>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</si>
  <si>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</si>
  <si>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</si>
  <si>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</si>
  <si>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</si>
  <si>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</si>
  <si>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</si>
  <si>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</si>
  <si>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</si>
  <si>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</si>
  <si>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</si>
  <si>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</si>
  <si>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</si>
  <si>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</si>
  <si>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</si>
  <si>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</si>
  <si>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</si>
  <si>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</si>
  <si>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</si>
  <si>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</si>
  <si>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</si>
  <si>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</si>
  <si>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</si>
  <si>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</si>
  <si>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</si>
  <si>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</si>
  <si>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</si>
  <si>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</si>
  <si>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</si>
  <si>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</si>
  <si>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</si>
  <si>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</si>
  <si>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</si>
  <si>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</si>
  <si>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</si>
  <si>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</si>
  <si>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</si>
  <si>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</si>
  <si>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</si>
  <si>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</si>
  <si>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</si>
  <si>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</si>
  <si>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</si>
  <si>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</si>
  <si>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</si>
  <si>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</si>
  <si>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</si>
  <si>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</si>
  <si>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</si>
  <si>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</si>
  <si>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</si>
  <si>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</si>
  <si>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</si>
  <si>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</si>
  <si>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</si>
  <si>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</si>
  <si>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</si>
  <si>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</si>
  <si>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</si>
  <si>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</si>
  <si>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</si>
  <si>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</si>
  <si>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</si>
  <si>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</si>
  <si>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</si>
  <si>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</si>
  <si>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</si>
  <si>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</si>
  <si>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</si>
  <si>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</si>
  <si>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</si>
  <si>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</si>
  <si>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</si>
  <si>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</si>
  <si>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</si>
  <si>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</si>
  <si>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</si>
  <si>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</si>
  <si>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</si>
  <si>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</si>
  <si>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</si>
  <si>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</si>
  <si>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</si>
  <si>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</si>
  <si>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</si>
  <si>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</si>
  <si>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</si>
  <si>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</si>
  <si>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</si>
  <si>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</si>
  <si>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</si>
  <si>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</si>
  <si>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</si>
  <si>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</si>
  <si>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</si>
  <si>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</si>
  <si>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</si>
  <si>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</si>
  <si>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</si>
  <si>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</si>
  <si>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</si>
  <si>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</si>
  <si>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</si>
  <si>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</si>
  <si>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</si>
  <si>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</si>
  <si>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</si>
  <si>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</si>
  <si>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</si>
  <si>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</si>
  <si>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</si>
  <si>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</si>
  <si>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</si>
  <si>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</si>
  <si>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</si>
  <si>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</si>
  <si>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</si>
  <si>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</si>
  <si>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</si>
  <si>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</si>
  <si>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</si>
  <si>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</si>
  <si>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</si>
  <si>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</si>
  <si>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</si>
  <si>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</si>
  <si>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</si>
  <si>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</si>
  <si>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</si>
  <si>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</si>
  <si>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</si>
  <si>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</si>
  <si>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</si>
  <si>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</si>
  <si>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</si>
  <si>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</si>
  <si>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</si>
  <si>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</si>
  <si>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</si>
  <si>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</si>
  <si>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</si>
  <si>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</si>
  <si>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</si>
  <si>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</si>
  <si>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</si>
  <si>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</si>
  <si>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</si>
  <si>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</si>
  <si>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</si>
  <si>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</si>
  <si>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</si>
  <si>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</si>
  <si>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</si>
  <si>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</si>
  <si>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</si>
  <si>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</si>
  <si>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</si>
  <si>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</si>
  <si>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</si>
  <si>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</si>
  <si>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</si>
  <si>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</si>
  <si>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un</t>
  </si>
  <si>
    <t>h</t>
  </si>
  <si>
    <t>t</t>
  </si>
  <si>
    <t>Km</t>
  </si>
  <si>
    <t>ha</t>
  </si>
  <si>
    <t>cj</t>
  </si>
  <si>
    <t>par</t>
  </si>
  <si>
    <t>Limpeza geral</t>
  </si>
  <si>
    <t>l</t>
  </si>
  <si>
    <t>saco</t>
  </si>
  <si>
    <t>Preparo de superfície com lixamento de paredes e tetos</t>
  </si>
  <si>
    <t>Serviço de furo em concreto armado com Ø=3/8" a 1" e esp=20cm</t>
  </si>
  <si>
    <t>SINAPI INSUMO</t>
  </si>
  <si>
    <t>Cabo de cobre PP Cordplast 4 x 2,5 mm2, 450/750v</t>
  </si>
  <si>
    <t>CP-0009</t>
  </si>
  <si>
    <t>17.1</t>
  </si>
  <si>
    <t>17.2</t>
  </si>
  <si>
    <t>17.3</t>
  </si>
  <si>
    <t>17.4</t>
  </si>
  <si>
    <t>17.5</t>
  </si>
  <si>
    <t>17.6</t>
  </si>
  <si>
    <t>17.7</t>
  </si>
  <si>
    <t>17.8</t>
  </si>
  <si>
    <t>17.9</t>
  </si>
  <si>
    <t>18.1</t>
  </si>
  <si>
    <t>CP-0010</t>
  </si>
  <si>
    <t>PRECIPITADOR ELETROSTÁTICO 9.6DH – DUPLO ESTÁGIO- 11000m³/h- FORNECIMENTO E INSTALAÇÃO</t>
  </si>
  <si>
    <t>FORRO</t>
  </si>
  <si>
    <t>19.1</t>
  </si>
  <si>
    <t>5.4</t>
  </si>
  <si>
    <t>5.5</t>
  </si>
  <si>
    <t>5.6</t>
  </si>
  <si>
    <t>5.7</t>
  </si>
  <si>
    <t>5.8</t>
  </si>
  <si>
    <t>5.9</t>
  </si>
  <si>
    <t>CP-0011</t>
  </si>
  <si>
    <t>CP-0012</t>
  </si>
  <si>
    <t>CP-0013</t>
  </si>
  <si>
    <t>CP-0014</t>
  </si>
  <si>
    <t>CP-0015</t>
  </si>
  <si>
    <t>Porta em madeira de lei angelim pedra ou equivalente, esp. 30 a 35mm, maciça, tipo veneziana, inclusive dobradiças, exclusive alizar, marco e fechadura, nas dimensões: 1,00 x 2,10 m</t>
  </si>
  <si>
    <t>PORTA VAI E VEM DE PLÁSTICO DE ALTA PERFOMANCE (1,80 x 2,10) FECHAMENTO POR GRAVIDADE DUAS FACES 12mm COM VISOR VIDRO 6mm LISO LAMINADO QUADRADO FIXADO COM BORRACHA E ACESSÓRIOS DE FIXAÇÃO INOX 316 COR BRANCA</t>
  </si>
  <si>
    <t>PORTA DE CORRER DUAS FOLHAS EM VIDRO 2,00 X2,10 LAMINADO REFLETIVO 70%10mm COM TRILHO SUPERIOR FAIXA DE SINALIZAÇÃO CENTRAL COM PUXADOR INOX POLIDO 43CM TUBULAR COM FECHADURA</t>
  </si>
  <si>
    <t>Portão de correr (6,00 X 2,50m) com tela de arame galvanizado fio12, malha 2", revestida em pvc e quadro em tubo de ferro galvanizado de 11/2" com pinturaesmalte epoxi</t>
  </si>
  <si>
    <t xml:space="preserve"> Portão de correr (3,50 X 2,50m) com tela de arame galvanizado fio12, malha 2", revestida em pvc e quadro em tubo de ferro galvanizado de 11/2" com pinturaesmalte epoxi</t>
  </si>
  <si>
    <t>Subtotal</t>
  </si>
  <si>
    <t>Kit de automatização de portão, incluso: ferragens (viga U, roldanas com pino, cabo de aço, chapa e montante, etc.) e motor PPA 1/4 CV - 220V</t>
  </si>
  <si>
    <t>JANELA FIXO / GUILHOTINA/ VENEZIANA DE ALUMINIO EM PINTURA ELETROSTÁTICA BRANCA E VIDRO LISO PEITORIL (cm) 120 110 100 G2 FIXO / GUILHOTINA/ VENEZIANA DE ALUM</t>
  </si>
  <si>
    <t>CP-0017</t>
  </si>
  <si>
    <t>JANELA BASCULANTE EM ALUMINIO ANODIZADO BRANCO</t>
  </si>
  <si>
    <t>CP-0016</t>
  </si>
  <si>
    <t>A</t>
  </si>
  <si>
    <t>CP-0018</t>
  </si>
  <si>
    <t>8.5</t>
  </si>
  <si>
    <t>CAIXA DE PASSAGEM P/ SPLIT 35X13X7CM DRENO INFERIOR DE PLAST</t>
  </si>
  <si>
    <t>CP-0019</t>
  </si>
  <si>
    <t>MONTAGEM E TRAVAMENTO DE PAREDES EM MÓDULOS DE PVC (M²)</t>
  </si>
  <si>
    <t>CP-0020</t>
  </si>
  <si>
    <t>SubTotal</t>
  </si>
  <si>
    <t>Esp.</t>
  </si>
  <si>
    <t>Coef</t>
  </si>
  <si>
    <t>3.7</t>
  </si>
  <si>
    <t>Quant</t>
  </si>
  <si>
    <t>Dist</t>
  </si>
  <si>
    <t>4.1.3</t>
  </si>
  <si>
    <t>4.1.4</t>
  </si>
  <si>
    <t>4.1.5</t>
  </si>
  <si>
    <t>4.1.6</t>
  </si>
  <si>
    <t>Altura</t>
  </si>
  <si>
    <t>1.15</t>
  </si>
  <si>
    <t>18.006.0023-0</t>
  </si>
  <si>
    <t>CUBA DE LOUCA BRANCA,DE SOBREPOR,PADRAO MEDIO LUXO,MEDINDO E M TORNO DE (53X43)CM.FORNECIMENTO</t>
  </si>
  <si>
    <t>EMOP</t>
  </si>
  <si>
    <t>CABEAMENTO ESTRUTURADO</t>
  </si>
  <si>
    <t>20.1</t>
  </si>
  <si>
    <t>19.2</t>
  </si>
  <si>
    <t>19.3</t>
  </si>
  <si>
    <t>19.4</t>
  </si>
  <si>
    <t>GASES</t>
  </si>
  <si>
    <t>15.015.0186-0</t>
  </si>
  <si>
    <t>INSTALACAO DE PONTO PARA ANTENA DE TV OU SISTEMA DE CFTV,COM PREENDENDO: 1 VARA DE ELETRODUTO DE 3/4",CONEXOES E CAIXAS,E XCLUSIVE CABOS OU FIOS 3%-DESGASTE DE FERRAMENTAS E EPI</t>
  </si>
  <si>
    <t>15.018.0119-0</t>
  </si>
  <si>
    <t xml:space="preserve"> CONDULETE DE PVC - ADAPTADOR DE SAÍDA 1" </t>
  </si>
  <si>
    <t>CP-0021</t>
  </si>
  <si>
    <t>CP-0022</t>
  </si>
  <si>
    <t>CONDULETE METÁLICO - ADAPTADOR DE SAÍDA 3/4"</t>
  </si>
  <si>
    <t>CAIXA DE LIGACAO DE PVC,TIPO CONDULETES,PARA 5 OU 6 ENTRADAS ,COM DIAMETRO DE 1".FORNECIMENTO E COLOCACAO. 3%-DESGASTE DE FERRAMENTAS E EPI</t>
  </si>
  <si>
    <t xml:space="preserve">	GUIAS/ORGANIZADOR DE CABOS HORIZONTAIS FECHADO C/ TAMPA 2U P/ RACK</t>
  </si>
  <si>
    <t>IOPES INSUMO</t>
  </si>
  <si>
    <t>18.050.0200-0</t>
  </si>
  <si>
    <t>PAINEL MODULAR GASES MEDIC.P/LEITO HOSPITALAR,COMPR.1,0 0M ALT.0,30M,3 MODULOS INDEP. CONTENDO 3 SAIDAS P/GASES,SEND O:1 SAIDA OXIG.,1 SAIDA P/AR COMPRIM. E 1 SAIDA VACUO,CONF. RDC-50 ANVISA/MINIST.DA SAUDE E ABNT NBR 12188,4 TOMADAS ELE TR.110V,1 TOMADA ELETR.220V,1 CHAMADA ENFERMAGEM,1 LUMINARIA DESCANSO,1 INTERRUPTOR SIMPLES.FORNECIMENTO E INSTALACAO. 3%-DESGASTE DE FERRAMENTAS E EPI</t>
  </si>
  <si>
    <t>COTOVELO DE COBRE 90 GRAUS (REF 607) SEM ANEL DE SOLDA, BOLSA X BOLSA, 35 MM</t>
  </si>
  <si>
    <t>15.008.0105-0</t>
  </si>
  <si>
    <t>15.008.0115-0</t>
  </si>
  <si>
    <t>15.008.0120-0</t>
  </si>
  <si>
    <t>15.008.0125-0</t>
  </si>
  <si>
    <t>15.008.0130-0</t>
  </si>
  <si>
    <t>15.008.0173-0</t>
  </si>
  <si>
    <t>15.008.0175-0</t>
  </si>
  <si>
    <t>15.008.0179-0</t>
  </si>
  <si>
    <t>15.008.0205-0</t>
  </si>
  <si>
    <t>15.008.0230-0</t>
  </si>
  <si>
    <t>15.008.0232-0</t>
  </si>
  <si>
    <t>15.008.0245-0</t>
  </si>
  <si>
    <t>15.008.0255-0</t>
  </si>
  <si>
    <t>15.008.0260-0</t>
  </si>
  <si>
    <t>15.009.0130-0</t>
  </si>
  <si>
    <t>15.009.0140-0</t>
  </si>
  <si>
    <t>15.009.0143-0</t>
  </si>
  <si>
    <t>CABO DE COBRE FLEXIVEL COM ISOLAMENTO TERMOPLASTICO,COMPREENDENDO:PREPARO,CORTE E ENFIACAO EM ELETRODUTOS,NA BITOLA DE 16MM2, 450/750V.FORNECIMENTO E COLOCACAO</t>
  </si>
  <si>
    <t>CABO DE COBRE FLEXIVEL COM ISOLAMENTO TERMOPLASTICO,COMPREENDENDO:PREPARO,CORTE E ENFIACAO EM ELETRODUTOS,NA BITOLA DE 50MM2, 450/750V.FORNECIMENTO E COLOCACAO</t>
  </si>
  <si>
    <t>CABO DE COBRE FLEXIVEL COM ISOLAMENTO TERMOPLASTICO,COMPREENDENDO:PREPARO,CORTE E ENFIACAO EM ELETRODUTOS,NA BITOLA DE 70MM2, 450/750V.FORNECIMENTO E COLOCACAO</t>
  </si>
  <si>
    <t>CABO DE COBRE FLEXIVEL COM ISOLAMENTO TERMOPLASTICO,COMPREENDENDO:PREPARO,CORTE E ENFIACAO EM ELETRODUTOS,NA BITOLA DE 95MM2, 450/750V.FORNECIMENTO E COLOCACAO</t>
  </si>
  <si>
    <t>CABO DE COBRE FLEXIVEL COM ISOLAMENTO TERMOPLASTICO,COMPREENDENDO:PREPARO,CORTE E ENFIACAO EM ELETRODUTOS,NA BITOLA DE 120MM2, 450/750V.FORNECIMENTO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</si>
  <si>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</si>
  <si>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</si>
  <si>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</si>
  <si>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FLEXIVEL COM ISOLAMENTO TERMOPLASTICO,COMPREENDENDO:PREPARO,CORTE E ENFIACAO EM ELETRODUTOS,NA BITOLA DE 2,5MM2, 0,6/1KV.FORNECIMENTO E COLOCACAO</t>
  </si>
  <si>
    <t>CABO DE COBRE FLEXIVEL COM ISOLAMENTO TERMOPLASTICO,COMPREENDENDO:PREPARO,CORTE E ENFIACAO EM ELETRODUTOS,NA BITOLA DE 25MM2, 0,6/1KV.FORNECIMENTO E COLOCACAO</t>
  </si>
  <si>
    <t>CABO DE COBRE FLEXIVEL COM ISOLAMENTO TERMOPLASTICO,COMPREENDENDO:PREPARO,CORTE E ENFIACAO EM ELETRODUTOS,NA BITOLA DE 35MM2, 0,6/1KV.FORNECIMENTO E COLOCACAO</t>
  </si>
  <si>
    <t>CABO DE COBRE FLEXIVEL COM ISOLAMENTO TERMOPLASTICO,COMPREENDENDO:PREPARO,CORTE E ENFIACAO EM ELETRODUTOS,NA BITOLA DE 95MM2, 0,6/1KV.FORNECIMENTO E COLOCACAO</t>
  </si>
  <si>
    <t>CABO DE COBRE FLEXIVEL COM ISOLAMENTO TERMOPLASTICO,COMPREENDENDO:PREPARO,CORTE E ENFIACAO EM ELETRODUTOS,NA BITOLA DE 150MM2, 0,6/1KV.FORNECIMENTO E COLOCACAO</t>
  </si>
  <si>
    <t>CABO DE COBRE FLEXIVEL COM ISOLAMENTO TERMOPLASTICO,COMPREENDENDO:PREPARO,CORTE E ENFIACAO EM ELETRODUTOS,NA BITOLA DE 185MM2, 0,6/1KV.FORNECIMENTO E COLOCACAO</t>
  </si>
  <si>
    <t>CABO SOLIDO DE COBRE ELETROLITICO NU,TEMPERA MOLE,CLASSE 2,SECAO CIRCULAR DE 16MM2.FORNECIMENTO E COLOCACAO</t>
  </si>
  <si>
    <t>CABO SOLIDO DE COBRE ELETROLITICO NU,TEMPERA MOLE,CLASSE 2,SECAO CIRCULAR DE 35MM2.FORNECIMENTO E COLOCACAO</t>
  </si>
  <si>
    <t>CABO SOLIDO DE COBRE ELETROLITICO NU,TEMPERA MOLE,CLASSE 2,SECAO CIRCULAR DE 50MM2.FORNECIMENTO E COLOCACAO</t>
  </si>
  <si>
    <t>15.007.0495-0</t>
  </si>
  <si>
    <t>QUADRO DE DISTRIBUICAO DE ENERGIA PARA DISJUNTORES TERMO-MAGNETICOS UNIPOLARES,DE EMBUTIR,COM PORTA E BARRAMENTOS DE FASE,NEUTRO E TERRA,PARA INSTALACAO DE ATE 4 DISJUNTORES SEM DISPOSITIVO PARA CHAVE GERAL.FORNECIMENTO E COLOCACAO</t>
  </si>
  <si>
    <t>15.007.0501-0</t>
  </si>
  <si>
    <t>QUADRO DE DISTRIBUICAO DE ENERGIA PARA DISJUNTORES TERMO-MAGNETICOS UNIPOLARES,DE EMBUTIR,COM PORTA E BARRAMENTOS DE FASE,NEUTRO E TERRA,PARA INSTALACAO DE ATE 12 DISJUNTORES SEM DISPOSITIVO PARA CHAVE GERAL.FORNECIMENTO E COLOCACAO</t>
  </si>
  <si>
    <t>15.007.0511-0</t>
  </si>
  <si>
    <t>QUADRO DE DISTRIBUICAO DE ENERGIA,100A,PARA DISJUNTORES TERMO-MAGNETICOS UNIPOLARES,DE EMBUTIR,COM PORTA E BARRAMENTOS DE FASE,NEUTRO E TERRA,TRIFASICO,PARA INSTALACAO DE ATE 32 DISJUNTORES COM DISPOSITIVO PARA CHAVE GERAL.FORNECIMENTO E COLOCACAO</t>
  </si>
  <si>
    <t>15.007.0514-0</t>
  </si>
  <si>
    <t>QUADRO DE DISTRIBUICAO DE ENERGIA,100A,PARA DISJUNTORES TERMO-MAGNETICOS UNIPOLARES,DE EMBUTIR,COM PORTA E BARRAMENTOS DE FASE,NEUTRO E TERRA,TRIFASICO,PARA INSTALACAO DE ATE 40 DISJUNTORES COM DISPOSITIVO PARA CHAVE GERAL.FORNECIMENTO E COLOCACAO</t>
  </si>
  <si>
    <t>TOMADA DE EMBUTIR (2 MÓDULOS), 2P+T 20 A e 2P+T 10 A, INCLUINDO SUPORTE E PLACA - FORNECIMENTO E INSTALAÇÃO.</t>
  </si>
  <si>
    <t>PROPRIA</t>
  </si>
  <si>
    <t>CP-0023</t>
  </si>
  <si>
    <t>Peças</t>
  </si>
  <si>
    <t>TOMADA 2P+T 10A, 250V (APENAS MODULO)</t>
  </si>
  <si>
    <t>CABO DE COBRE FLEXIVEL COM ISOLAMENTO TERMOPLASTICO,COMPREEN DENDO:PREPARO,CORTE E ENFIACAO EM ELETRODUTOS,NA BITOLA DE 2 40MM2, 450/750V.FORNECIMENTO E COLOCACAO 3%-DESGASTE DE FERRAMENTAS E EPI</t>
  </si>
  <si>
    <t>15.008.0145-0</t>
  </si>
  <si>
    <t>DISCIPLINAS</t>
  </si>
  <si>
    <t>ETAPAS</t>
  </si>
  <si>
    <t>STATUS</t>
  </si>
  <si>
    <t>Obs.:</t>
  </si>
  <si>
    <t>QUADRO RESUMO ENTREGA</t>
  </si>
  <si>
    <t>ORÇAMENTO SINTETICO</t>
  </si>
  <si>
    <t>CCU</t>
  </si>
  <si>
    <t>MEMÓRIA DE CALCULO</t>
  </si>
  <si>
    <t>CRONOGRAMA</t>
  </si>
  <si>
    <t>ARQUIVOS</t>
  </si>
  <si>
    <t>CALCULO BDI</t>
  </si>
  <si>
    <t>CURVA ABC</t>
  </si>
  <si>
    <t>OBS.: Ajustar o nome do arquivo</t>
  </si>
  <si>
    <t>COTOVELO 90 GRAUS DE FERRO GALVANIZADO, COM ROSCA BSP MACHO/FEMEA, DE 2 1/2"</t>
  </si>
  <si>
    <t xml:space="preserve">132,20	</t>
  </si>
  <si>
    <t>21.1</t>
  </si>
  <si>
    <t>21.2</t>
  </si>
  <si>
    <t>21.3</t>
  </si>
  <si>
    <t>58.002.0318-1</t>
  </si>
  <si>
    <t>REGULARIZACAO DE SUB-LEITO DE ACORDO COM O DER-RJ EXCLUSIVE TRANSPORTE E ESCAVACAO DE CORRETIVOS.</t>
  </si>
  <si>
    <t>Volum.</t>
  </si>
  <si>
    <t>20.070.0023-0</t>
  </si>
  <si>
    <t>BUEIRO SIMPLES TUBULAR,DE CONCRETO SIMPLES(PS-1),DIAMETRO DE 0,60M,ASSENTE EM BERCO DE CONCRETO CICLOPICO,COM ALTURA DE REATERRO H=1,50M,INCLUSIVE ESCAVACAO,FORNECIMENTO DOS MATERI AIS E REATERRO,EXCLUSIVE ESCAVACAO DE MATERIAL DE REATERRO N A JAZIDA E SEU TRANSPORTE AO CANTEIRO</t>
  </si>
  <si>
    <t>SICRO 3</t>
  </si>
  <si>
    <t>Caixa coletora de sarjeta - CCS 200-80 B - com grelha de aço - areia e brita comerciais</t>
  </si>
  <si>
    <t>Descida d'água de cortes em degraus - DCD 60-30 - areia e brita comerciais</t>
  </si>
  <si>
    <t>Descida d'água de cortes em degraus - DCD 80-40 - areia e brita comerciais</t>
  </si>
  <si>
    <t>QUESTÕES</t>
  </si>
  <si>
    <t>MURO DE CONTORNO</t>
  </si>
  <si>
    <t>ESTRUTURA E VEDAÇÃO</t>
  </si>
  <si>
    <t>CP-0025</t>
  </si>
  <si>
    <t>REDE INTERNA E PROVISORIA DE AGUA E ESGOTO TUBO PVC D= 150 MM</t>
  </si>
  <si>
    <t>CP-0024</t>
  </si>
  <si>
    <t>CP-0026</t>
  </si>
  <si>
    <t>CP-0028</t>
  </si>
  <si>
    <t>CP-0029</t>
  </si>
  <si>
    <t>10.1.2</t>
  </si>
  <si>
    <t>10.1.3</t>
  </si>
  <si>
    <t>10.1.4</t>
  </si>
  <si>
    <t>10.1.5</t>
  </si>
  <si>
    <t>10.1.6</t>
  </si>
  <si>
    <t>10.1.7</t>
  </si>
  <si>
    <t>10.1.8</t>
  </si>
  <si>
    <t>10.1.9</t>
  </si>
  <si>
    <t>10.1.10</t>
  </si>
  <si>
    <t>10.1.11</t>
  </si>
  <si>
    <t>10.1.12</t>
  </si>
  <si>
    <t>10.1.13</t>
  </si>
  <si>
    <t>10.1.14</t>
  </si>
  <si>
    <t>10.1.15</t>
  </si>
  <si>
    <t>10.1.16</t>
  </si>
  <si>
    <t>10.1.17</t>
  </si>
  <si>
    <t>10.1.18</t>
  </si>
  <si>
    <t>10.1.19</t>
  </si>
  <si>
    <t>10.1.20</t>
  </si>
  <si>
    <t>10.1.21</t>
  </si>
  <si>
    <t>10.1.22</t>
  </si>
  <si>
    <t>10.1.23</t>
  </si>
  <si>
    <t>10.1.1</t>
  </si>
  <si>
    <t>ÁGUA FRIA</t>
  </si>
  <si>
    <t>CP-0027</t>
  </si>
  <si>
    <t>CP-0030</t>
  </si>
  <si>
    <t>CP-0031</t>
  </si>
  <si>
    <t>Filtro T Compact 2" - Bermad</t>
  </si>
  <si>
    <t>Bomba de circulação para água quente</t>
  </si>
  <si>
    <t>JUNTA DE BORRACHA ROSQUEADA DE 1.1/4"</t>
  </si>
  <si>
    <t>Reservatorio metalico, padrao SABESP ou similar, com capacidade para 40m3, para agua potavel, estilo torre Aco USI-SAC-41 ou cor-400, inclusive encanamento interno, escadas (interna e externa) entrada e saidas, suporte chave eletrica, dreno auto limpante, base para fixacao, guarda corpo de protecao e corrimao superior. Fornecimento e instalacao.</t>
  </si>
  <si>
    <t>BASE EM CONCRETO ARMADO, PARA RESERVATORIO METALICO, NA(S) ESPECIFICACAO(OES):- 40 M3 E H=18,0 M</t>
  </si>
  <si>
    <t>Montagens</t>
  </si>
  <si>
    <t>KM</t>
  </si>
  <si>
    <t>Empol</t>
  </si>
  <si>
    <t>1.16</t>
  </si>
  <si>
    <t>ESTRUTURA</t>
  </si>
  <si>
    <t>CP-0032</t>
  </si>
  <si>
    <t>Pojetos Executivos</t>
  </si>
  <si>
    <t>CP-0033</t>
  </si>
  <si>
    <t>FORNECIMENTO DE MODULOS EM PVC CINZA 10 CM, INCLUSIVE ACESSÓRIOS, EM CONFORMIDADE COM A NBR 17077 E AS DIRETRIZES SINAT 004/REV1-DATEC 017A (MINISTERIO DO DESENVOLVIMENTO REGIONAL)</t>
  </si>
  <si>
    <t>6.3</t>
  </si>
  <si>
    <t>ACESSÓRIOS E CONEXÕES</t>
  </si>
  <si>
    <t>11.2</t>
  </si>
  <si>
    <t>11.3</t>
  </si>
  <si>
    <t>TUBOS E PROLONGADORES</t>
  </si>
  <si>
    <t>COLETA E DESTINAÇÃO DE RESÍDUOS</t>
  </si>
  <si>
    <t>CP-0034</t>
  </si>
  <si>
    <t>CP-0035</t>
  </si>
  <si>
    <t>CP-0036</t>
  </si>
  <si>
    <t>CP-0037</t>
  </si>
  <si>
    <t>CP-0038</t>
  </si>
  <si>
    <t>UNIDADE CONDENSADORA 38EXD - 15 TR- FORNECIMENTO E INSTALAÇÃO</t>
  </si>
  <si>
    <t>CP-0039</t>
  </si>
  <si>
    <t>CP-0040</t>
  </si>
  <si>
    <t>CP-0041</t>
  </si>
  <si>
    <t xml:space="preserve"> UNIDADE CONDENSADORA 38EXD - 20 TR- FORNECIMENTO E INSTALAÇÃO</t>
  </si>
  <si>
    <t>UNIDADE CONDENSADORA 38EXD - 25 TR</t>
  </si>
  <si>
    <t>MODULO VENTILADOR + TROCADOR DE CALOR - 40MXA15 -FORNECIMENTO E INSTALAÇÃO</t>
  </si>
  <si>
    <t>MODULO VENTILADOR + TROCADOR DE CALOR - 40MXA20 - FORNECIMENTO E INSTALAÇÃO</t>
  </si>
  <si>
    <t>MODULO VENTILADOR + TROCADOR DE CALOR - 40MXA25 -FORNECIMENTO E INSTALAÇÃO</t>
  </si>
  <si>
    <t>MODULO VENTILADOR + TROCADOR DE CALOR - 40MXA30- FORNECIMENTO E INSTALAÇÃO</t>
  </si>
  <si>
    <t>MODULO VENTILADOR + TROCADOR DE CALOR - 40MXA40- FORNECIMENTO E INSTALAÇÃO</t>
  </si>
  <si>
    <t>CP-0042</t>
  </si>
  <si>
    <t>CAIXA D'AGUA EM POLIETILENO 15000 LITROS COM TAMPA</t>
  </si>
  <si>
    <t>12.2</t>
  </si>
  <si>
    <t>12.3</t>
  </si>
  <si>
    <t>12.4</t>
  </si>
  <si>
    <t>12.5</t>
  </si>
  <si>
    <t>12.6</t>
  </si>
  <si>
    <t>12.7</t>
  </si>
  <si>
    <t>12.8</t>
  </si>
  <si>
    <t>12.9</t>
  </si>
  <si>
    <t>12.10</t>
  </si>
  <si>
    <t>12.11</t>
  </si>
  <si>
    <t>12.12</t>
  </si>
  <si>
    <t>12.13</t>
  </si>
  <si>
    <t xml:space="preserve"> 103689 </t>
  </si>
  <si>
    <t xml:space="preserve"> 98462 </t>
  </si>
  <si>
    <t xml:space="preserve"> 102610 </t>
  </si>
  <si>
    <t>Próprio</t>
  </si>
  <si>
    <t xml:space="preserve"> 98459 </t>
  </si>
  <si>
    <t xml:space="preserve"> CP-0001 </t>
  </si>
  <si>
    <t xml:space="preserve"> 97637 </t>
  </si>
  <si>
    <t xml:space="preserve"> 97064 </t>
  </si>
  <si>
    <t xml:space="preserve"> 5501700 </t>
  </si>
  <si>
    <t>SICRO3</t>
  </si>
  <si>
    <t xml:space="preserve"> 100974 </t>
  </si>
  <si>
    <t xml:space="preserve"> 93589 </t>
  </si>
  <si>
    <t xml:space="preserve"> CP-0019 </t>
  </si>
  <si>
    <t xml:space="preserve"> CP-0020 </t>
  </si>
  <si>
    <t xml:space="preserve"> 94965 </t>
  </si>
  <si>
    <t xml:space="preserve"> 103670 </t>
  </si>
  <si>
    <t xml:space="preserve"> 91603 </t>
  </si>
  <si>
    <t>ARMAÇÃO DO SISTEMA DE PAREDES DE CONCRETO, EXECUTADA COMO REFORÇO, VERGALHÃO DE 10,0 MM DE DIÂMETRO. AF_12/2024</t>
  </si>
  <si>
    <t xml:space="preserve"> 93358 </t>
  </si>
  <si>
    <t xml:space="preserve"> 95241 </t>
  </si>
  <si>
    <t xml:space="preserve"> 97087 </t>
  </si>
  <si>
    <t xml:space="preserve"> 96535 </t>
  </si>
  <si>
    <t xml:space="preserve"> 94966 </t>
  </si>
  <si>
    <t>ESQUADRIAS</t>
  </si>
  <si>
    <t>SISTEMA DE COBERTURA</t>
  </si>
  <si>
    <t xml:space="preserve"> 100775 </t>
  </si>
  <si>
    <t xml:space="preserve"> 94216 </t>
  </si>
  <si>
    <t xml:space="preserve"> 100327 </t>
  </si>
  <si>
    <t xml:space="preserve"> 87682 </t>
  </si>
  <si>
    <t xml:space="preserve"> 88497 </t>
  </si>
  <si>
    <t xml:space="preserve"> CP-0007 </t>
  </si>
  <si>
    <t xml:space="preserve"> 94783 </t>
  </si>
  <si>
    <t xml:space="preserve"> 94706 </t>
  </si>
  <si>
    <t xml:space="preserve"> 94658 </t>
  </si>
  <si>
    <t xml:space="preserve"> 94662 </t>
  </si>
  <si>
    <t xml:space="preserve"> 89353 </t>
  </si>
  <si>
    <t xml:space="preserve"> 103948 </t>
  </si>
  <si>
    <t xml:space="preserve"> 89362 </t>
  </si>
  <si>
    <t xml:space="preserve"> 89481 </t>
  </si>
  <si>
    <t xml:space="preserve"> 89367 </t>
  </si>
  <si>
    <t xml:space="preserve"> 103984 </t>
  </si>
  <si>
    <t xml:space="preserve"> 94672 </t>
  </si>
  <si>
    <t xml:space="preserve"> 94795 </t>
  </si>
  <si>
    <t xml:space="preserve"> 89400 </t>
  </si>
  <si>
    <t xml:space="preserve"> 89627 </t>
  </si>
  <si>
    <t xml:space="preserve"> 94688 </t>
  </si>
  <si>
    <t xml:space="preserve"> 94692 </t>
  </si>
  <si>
    <t xml:space="preserve"> 94694 </t>
  </si>
  <si>
    <t xml:space="preserve"> 95252 </t>
  </si>
  <si>
    <t xml:space="preserve"> 95250 </t>
  </si>
  <si>
    <t xml:space="preserve"> 89446 </t>
  </si>
  <si>
    <t xml:space="preserve"> 89447 </t>
  </si>
  <si>
    <t xml:space="preserve"> 89448 </t>
  </si>
  <si>
    <t xml:space="preserve"> 89449 </t>
  </si>
  <si>
    <t xml:space="preserve"> 98102 </t>
  </si>
  <si>
    <t xml:space="preserve"> 104329 </t>
  </si>
  <si>
    <t xml:space="preserve"> 89739 </t>
  </si>
  <si>
    <t xml:space="preserve"> 89732 </t>
  </si>
  <si>
    <t xml:space="preserve"> 89746 </t>
  </si>
  <si>
    <t xml:space="preserve"> 89724 </t>
  </si>
  <si>
    <t xml:space="preserve"> 89731 </t>
  </si>
  <si>
    <t xml:space="preserve"> 89744 </t>
  </si>
  <si>
    <t xml:space="preserve"> 89783 </t>
  </si>
  <si>
    <t xml:space="preserve"> 89785 </t>
  </si>
  <si>
    <t>Junção simples em pvc rígido soldável, para esgoto primário, diâm = 75 x 50mmRev.01 -  10/2022</t>
  </si>
  <si>
    <t xml:space="preserve"> 89834 </t>
  </si>
  <si>
    <t xml:space="preserve"> 89753 </t>
  </si>
  <si>
    <t xml:space="preserve"> 89774 </t>
  </si>
  <si>
    <t xml:space="preserve"> 89856 </t>
  </si>
  <si>
    <t xml:space="preserve"> 89784 </t>
  </si>
  <si>
    <t xml:space="preserve"> 89711 </t>
  </si>
  <si>
    <t xml:space="preserve"> 89712 </t>
  </si>
  <si>
    <t xml:space="preserve"> 89713 </t>
  </si>
  <si>
    <t xml:space="preserve"> 89714 </t>
  </si>
  <si>
    <t xml:space="preserve"> 89849 </t>
  </si>
  <si>
    <t xml:space="preserve"> 89585 </t>
  </si>
  <si>
    <t xml:space="preserve"> 89584 </t>
  </si>
  <si>
    <t xml:space="preserve"> 89690 </t>
  </si>
  <si>
    <t xml:space="preserve"> 89554 </t>
  </si>
  <si>
    <t xml:space="preserve"> 89677 </t>
  </si>
  <si>
    <t xml:space="preserve"> 89512 </t>
  </si>
  <si>
    <t xml:space="preserve"> 104166 </t>
  </si>
  <si>
    <t xml:space="preserve"> 95472 </t>
  </si>
  <si>
    <t xml:space="preserve"> 18.006.0023-0 </t>
  </si>
  <si>
    <t xml:space="preserve"> 100852 </t>
  </si>
  <si>
    <t xml:space="preserve"> 86943 </t>
  </si>
  <si>
    <t xml:space="preserve"> 86872 </t>
  </si>
  <si>
    <t xml:space="preserve"> 86931 </t>
  </si>
  <si>
    <t xml:space="preserve"> 100849 </t>
  </si>
  <si>
    <t xml:space="preserve"> 86906 </t>
  </si>
  <si>
    <t xml:space="preserve"> 86910 </t>
  </si>
  <si>
    <t xml:space="preserve"> 91871 </t>
  </si>
  <si>
    <t xml:space="preserve"> 91855 </t>
  </si>
  <si>
    <t xml:space="preserve"> 91860 </t>
  </si>
  <si>
    <t xml:space="preserve"> 91914 </t>
  </si>
  <si>
    <t xml:space="preserve"> 91884 </t>
  </si>
  <si>
    <t xml:space="preserve"> 91936 </t>
  </si>
  <si>
    <t xml:space="preserve"> 91926 </t>
  </si>
  <si>
    <t xml:space="preserve"> 91928 </t>
  </si>
  <si>
    <t xml:space="preserve"> 91932 </t>
  </si>
  <si>
    <t xml:space="preserve"> 91934 </t>
  </si>
  <si>
    <t xml:space="preserve"> 91924 </t>
  </si>
  <si>
    <t xml:space="preserve"> 15.008.0115-0 </t>
  </si>
  <si>
    <t>CABO DE COBRE FLEXIVEL COM ISOLAMENTO TERMOPLASTICO,COMPREEN DENDO:PREPARO,CORTE E ENFIACAO EM ELETRODUTOS,NA BITOLA DE 5 0MM2, 450/750V.FORNECIMENTO E COLOCACAO 3%-DESGASTE DE FERRAMENTAS E EPI</t>
  </si>
  <si>
    <t xml:space="preserve"> 15.008.0125-0 </t>
  </si>
  <si>
    <t>CABO DE COBRE FLEXIVEL COM ISOLAMENTO TERMOPLASTICO,COMPREEN DENDO:PREPARO,CORTE E ENFIACAO EM ELETRODUTOS,NA BITOLA DE 9 5MM2, 450/750V.FORNECIMENTO E COLOCACAO 3%-DESGASTE DE FERRAMENTAS E EPI</t>
  </si>
  <si>
    <t xml:space="preserve"> 91955 </t>
  </si>
  <si>
    <t xml:space="preserve"> 91953 </t>
  </si>
  <si>
    <t xml:space="preserve"> 91959 </t>
  </si>
  <si>
    <t xml:space="preserve"> 91967 </t>
  </si>
  <si>
    <t xml:space="preserve"> 92023 </t>
  </si>
  <si>
    <t xml:space="preserve"> 92000 </t>
  </si>
  <si>
    <t xml:space="preserve"> 92001 </t>
  </si>
  <si>
    <t xml:space="preserve"> 92004 </t>
  </si>
  <si>
    <t xml:space="preserve"> 92016 </t>
  </si>
  <si>
    <t xml:space="preserve"> 104405 </t>
  </si>
  <si>
    <t xml:space="preserve"> 00038101 </t>
  </si>
  <si>
    <t xml:space="preserve"> CP-0021 </t>
  </si>
  <si>
    <t>CONDULETE DE PVC - ADAPTADOR DE SAÍDA 1"</t>
  </si>
  <si>
    <t xml:space="preserve"> 91872 </t>
  </si>
  <si>
    <t xml:space="preserve"> 101908 </t>
  </si>
  <si>
    <t xml:space="preserve"> 97599 </t>
  </si>
  <si>
    <t>CLIMATIZAÇÃO</t>
  </si>
  <si>
    <t xml:space="preserve"> CP-0009 </t>
  </si>
  <si>
    <t xml:space="preserve"> CP-0018 </t>
  </si>
  <si>
    <t xml:space="preserve"> 15.015.0186-0 </t>
  </si>
  <si>
    <t xml:space="preserve"> 91876 </t>
  </si>
  <si>
    <t xml:space="preserve"> 98307 </t>
  </si>
  <si>
    <t xml:space="preserve"> 98301 </t>
  </si>
  <si>
    <t xml:space="preserve"> 102487 </t>
  </si>
  <si>
    <t xml:space="preserve"> 88415 </t>
  </si>
  <si>
    <t xml:space="preserve"> 88489 </t>
  </si>
  <si>
    <t>Total sem BDI</t>
  </si>
  <si>
    <t>Total do BDI</t>
  </si>
  <si>
    <t>Total Geral</t>
  </si>
  <si>
    <t>Tipo</t>
  </si>
  <si>
    <t>Operativa</t>
  </si>
  <si>
    <t xml:space="preserve"> CPI-0002 </t>
  </si>
  <si>
    <t xml:space="preserve">FORNECIMENTO DE MODULOS EM PVC 8 CM, INCLUSIVE ACESSÓRIOS, EM CONFORMIDADE COM A NBR 17077 E AS DIRETRIZES SINAT 004/REV1-DATEC 017A (MINISTERIO DO DESENVOLVIMENTO REGIONAL) </t>
  </si>
  <si>
    <t>Material</t>
  </si>
  <si>
    <t xml:space="preserve"> 00040740 </t>
  </si>
  <si>
    <t>TELHA GALVALUME COM ISOLAMENTO TERMOACUSTICO EM ESPUMA RIGIDA DE POLIURETANO (PU) INJETADO, ESPESSURA DE 30 MM, DENSIDADE DE 35 KG/M3, REVESTIMENTO EM TELHA TRAPEZOIDAL NAS DUAS FACES COM ESPESSURA DE 0,50 MM CADA, ACABAMENTO NATURAL (NAO INCLUI ACESSORIOS DE FIXACAO)</t>
  </si>
  <si>
    <t xml:space="preserve"> 00001379 </t>
  </si>
  <si>
    <t>CIMENTO PORTLAND COMPOSTO CP II-32</t>
  </si>
  <si>
    <t xml:space="preserve"> 00000034 </t>
  </si>
  <si>
    <t>ACO CA-50, 10,0 MM, VERGALHAO</t>
  </si>
  <si>
    <t xml:space="preserve"> 00004721 </t>
  </si>
  <si>
    <t>PEDRA BRITADA N. 1 (9,5 A 19 MM) POSTO PEDREIRA/FORNECEDOR, SEM FRETE</t>
  </si>
  <si>
    <t xml:space="preserve"> 00010966 </t>
  </si>
  <si>
    <t>PERFIL "U" SIMPLES, EM CHAPA DOBRADA DE ACO LAMINADO, E = 8 MM, H = 150 MM, L = 75 MM (16,97 KG/M)</t>
  </si>
  <si>
    <t xml:space="preserve"> 00000370 </t>
  </si>
  <si>
    <t>AREIA MEDIA - POSTO JAZIDA/FORNECEDOR (RETIRADO NA JAZIDA, SEM TRANSPORTE)</t>
  </si>
  <si>
    <t xml:space="preserve"> 00009836 </t>
  </si>
  <si>
    <t>TUBO PVC SERIE NORMAL, DN 100 MM, PARA ESGOTO PREDIAL (NBR 5688)</t>
  </si>
  <si>
    <t xml:space="preserve"> 00036156 </t>
  </si>
  <si>
    <t>BLOQUETE/PISO INTERTRAVADO DE CONCRETO - MODELO ONDA/16 FACES/RETANGULAR/TIJOLINHO/PAVER/HOLANDES/PARALELEPIPEDO, *20 X 10* CM, E = 6 CM, RESISTENCIA DE 35 MPA, COLORIDO</t>
  </si>
  <si>
    <t xml:space="preserve"> 00004777 </t>
  </si>
  <si>
    <t>CANTONEIRA ACO ABAS IGUAIS (QUALQUER BITOLA), ESPESSURA ENTRE 1/8" E 1/4"</t>
  </si>
  <si>
    <t>SCO</t>
  </si>
  <si>
    <t xml:space="preserve"> 00004491 </t>
  </si>
  <si>
    <t>PONTALETE *7,5 X 7,5* CM EM PINUS, MISTA OU EQUIVALENTE DA REGIAO - BRUTA</t>
  </si>
  <si>
    <t xml:space="preserve"> 00006189 </t>
  </si>
  <si>
    <t>TABUA NAO APARELHADA *2,5 X 30* CM, EM MACARANDUBA/MASSARANDUBA, ANGELIM OU EQUIVALENTE DA REGIAO - BRUTA</t>
  </si>
  <si>
    <t xml:space="preserve"> 00009838 </t>
  </si>
  <si>
    <t>TUBO PVC SERIE NORMAL, DN 50 MM, PARA ESGOTO PREDIAL (NBR 5688)</t>
  </si>
  <si>
    <t xml:space="preserve"> 00043132 </t>
  </si>
  <si>
    <t>ARAME RECOZIDO 16 BWG, D = 1,65 MM (0,016 KG/M) OU 18 BWG, D = 1,25 MM (0,01 KG/M)</t>
  </si>
  <si>
    <t xml:space="preserve"> 00009840 </t>
  </si>
  <si>
    <t>TUBO PVC, SERIE R, DN 150 MM, PARA ESGOTO OU AGUAS PLUVIAIS PREDIAL (NBR 5688)</t>
  </si>
  <si>
    <t xml:space="preserve"> 00001014 </t>
  </si>
  <si>
    <t>CABO DE COBRE, FLEXIVEL, CLASSE 4 OU 5, ISOLACAO EM PVC/A, ANTICHAMA BWF-B, 1 CONDUTOR, 450/750 V, SECAO NOMINAL 2,5 MM2</t>
  </si>
  <si>
    <t xml:space="preserve"> 02366 </t>
  </si>
  <si>
    <t>CABO DE COBRE FLEXIVEL COM ISOLAMENTO TE RMOPLASTICO, DE 450/750V, DE 95MM2</t>
  </si>
  <si>
    <t xml:space="preserve"> 00007243 </t>
  </si>
  <si>
    <t>TELHA TRAPEZOIDAL EM ACO ZINCADO, SEM PINTURA, ALTURA DE APROXIMADAMENTE 40 MM, ESPESSURA DE 0,50 MM E LARGURA UTIL DE 980 MM</t>
  </si>
  <si>
    <t xml:space="preserve"> 02363 </t>
  </si>
  <si>
    <t>CABO DE COBRE FLEXIVEL COM ISOLAMENTO TE RMOPLASTICO, DE 450/750V, DE 50MM2</t>
  </si>
  <si>
    <t xml:space="preserve"> 00045190 </t>
  </si>
  <si>
    <t>PISO EM PORCELANATO, RETIFICADO, LISO, MONOCOLOR, ACETINADO OU POLIDO, FORMATO MAIOR QUE 2500 ATE 6400 CM2</t>
  </si>
  <si>
    <t xml:space="preserve"> 00006193 </t>
  </si>
  <si>
    <t>TABUA NAO APARELHADA *2,5 X 20* CM, EM MACARANDUBA/MASSARANDUBA, ANGELIM OU EQUIVALENTE DA REGIAO - BRUTA</t>
  </si>
  <si>
    <t xml:space="preserve"> 00011029 </t>
  </si>
  <si>
    <t>HASTE RETA PARA GANCHO DE FERRO GALVANIZADO, COM ROSCA 1/4" X 30 CM PARA FIXACAO DE TELHA METALICA, INCLUI PORCA E ARRUELAS DE VEDACAO</t>
  </si>
  <si>
    <t>CJ</t>
  </si>
  <si>
    <t xml:space="preserve"> 00034492 </t>
  </si>
  <si>
    <t>CONCRETO USINADO BOMBEAVEL, CLASSE DE RESISTENCIA C20, COM BRITA 0 E 1, SLUMP = 100 +/- 20 MM, EXCLUI SERVICO DE BOMBEAMENTO (NBR 8953)</t>
  </si>
  <si>
    <t xml:space="preserve"> 00009835 </t>
  </si>
  <si>
    <t>TUBO PVC SERIE NORMAL, DN 40 MM, PARA ESGOTO PREDIAL (NBR 5688)</t>
  </si>
  <si>
    <t xml:space="preserve"> 00043626 </t>
  </si>
  <si>
    <t>MASSA CORRIDA PARA SUPERFICIES DE AMBIENTES INTERNOS</t>
  </si>
  <si>
    <t xml:space="preserve"> 00007356 </t>
  </si>
  <si>
    <t>TINTA LATEX ACRILICA PREMIUM, COR BRANCO FOSCO</t>
  </si>
  <si>
    <t xml:space="preserve"> 00009841 </t>
  </si>
  <si>
    <t>TUBO PVC, SERIE R, DN 100 MM, PARA ESGOTO OU AGUAS PLUVIAIS PREDIAL (NBR 5688)</t>
  </si>
  <si>
    <t xml:space="preserve"> 00000981 </t>
  </si>
  <si>
    <t>CABO DE COBRE, FLEXIVEL, CLASSE 4 OU 5, ISOLACAO EM PVC/A, ANTICHAMA BWF-B, 1 CONDUTOR, 450/750 V, SECAO NOMINAL 4 MM2</t>
  </si>
  <si>
    <t xml:space="preserve"> 00039748 </t>
  </si>
  <si>
    <t>TUBO DE COBRE CLASSE "A", DN = 3/4" (22 MM), PARA INSTALACOES DE MEDIA PRESSAO PARA GASES COMBUSTIVEIS E MEDICINAIS</t>
  </si>
  <si>
    <t xml:space="preserve"> 00002674 </t>
  </si>
  <si>
    <t>ELETRODUTO DE PVC RIGIDO ROSCAVEL DE 3/4 ", SEM LUVA</t>
  </si>
  <si>
    <t xml:space="preserve"> 00006194 </t>
  </si>
  <si>
    <t>TABUA *2,5 X 15 CM EM PINUS, MISTA OU EQUIVALENTE DA REGIAO - BRUTA</t>
  </si>
  <si>
    <t xml:space="preserve"> 00000980 </t>
  </si>
  <si>
    <t>CABO DE COBRE, FLEXIVEL, CLASSE 4 OU 5, ISOLACAO EM PVC/A, ANTICHAMA BWF-B, 1 CONDUTOR, 450/750 V, SECAO NOMINAL 10 MM2</t>
  </si>
  <si>
    <t xml:space="preserve"> 00006085 </t>
  </si>
  <si>
    <t>SELADOR ACRILICO OPACO PREMIUM INTERIOR/EXTERIOR</t>
  </si>
  <si>
    <t xml:space="preserve"> 00001113 </t>
  </si>
  <si>
    <t>RUFO EXTERNO/INTERNO DE CHAPA DE ACO GALVANIZADA NUM 26, CORTE 33 CM</t>
  </si>
  <si>
    <t xml:space="preserve"> 00009837 </t>
  </si>
  <si>
    <t>TUBO PVC SERIE NORMAL, DN 75 MM, PARA ESGOTO PREDIAL (NBR 5688)</t>
  </si>
  <si>
    <t xml:space="preserve"> 00037595 </t>
  </si>
  <si>
    <t>ARGAMASSA COLANTE TIPO AC III</t>
  </si>
  <si>
    <t xml:space="preserve"> 00001747 </t>
  </si>
  <si>
    <t>CUBA ACO INOX (AISI 304) DE EMBUTIR COM VALVULA DE 3 1/2 ", DE *56 X 33 X 12* CM</t>
  </si>
  <si>
    <t xml:space="preserve"> 00009868 </t>
  </si>
  <si>
    <t>TUBO PVC, SOLDAVEL, DE 25 MM, AGUA FRIA (NBR-5648)</t>
  </si>
  <si>
    <t xml:space="preserve"> 00039244 </t>
  </si>
  <si>
    <t>ELETRODUTO PVC FLEXIVEL CORRUGADO, REFORCADO, COR LARANJA, DE 25 MM, PARA LAJES E PISOS</t>
  </si>
  <si>
    <t xml:space="preserve"> 00001879 </t>
  </si>
  <si>
    <t>CURVA 90 GRAUS, LONGA, DE PVC RIGIDO ROSCAVEL, DE 3/4", PARA ELETRODUTO</t>
  </si>
  <si>
    <t xml:space="preserve"> 00004741 </t>
  </si>
  <si>
    <t>PO DE PEDRA (POSTO PEDREIRA/FORNECEDOR, SEM FRETE)</t>
  </si>
  <si>
    <t xml:space="preserve"> 00042408 </t>
  </si>
  <si>
    <t>LONA PLASTICA EXTRA FORTE PRETA, E = 200 MICRA</t>
  </si>
  <si>
    <t xml:space="preserve"> 00020271 </t>
  </si>
  <si>
    <t>TANQUE DE LOUCA BRANCA, COM COLUNA, *30* L</t>
  </si>
  <si>
    <t xml:space="preserve"> 00001891 </t>
  </si>
  <si>
    <t>LUVA EM PVC RIGIDO ROSCAVEL, DE 3/4", PARA ELETRODUTO</t>
  </si>
  <si>
    <t xml:space="preserve"> 00149 </t>
  </si>
  <si>
    <t>CIMENTO PORTLAND COMPOSTO CP II-32, EM S ACO DE 50KG, CONFORME ABNT NBR 16697</t>
  </si>
  <si>
    <t xml:space="preserve"> 00012001 </t>
  </si>
  <si>
    <t>CAIXA OCTOGONAL DE FUNDO MOVEL, EM PVC, DE 4" X 4", PARA ELETRODUTO FLEXIVEL CORRUGADO</t>
  </si>
  <si>
    <t xml:space="preserve"> 00004517 </t>
  </si>
  <si>
    <t>SARRAFO *2,5 X 7,5* CM EM PINUS, MISTA OU EQUIVALENTE DA REGIAO - BRUTA</t>
  </si>
  <si>
    <t xml:space="preserve"> 00022 </t>
  </si>
  <si>
    <t>ALUMINIO EM PERFIL TUBULAR EXTRUDADO, LI GA COMUM</t>
  </si>
  <si>
    <t xml:space="preserve"> 00020065 </t>
  </si>
  <si>
    <t>TUBO PVC SERIE NORMAL, DN 150 MM, PARA ESGOTO PREDIAL (NBR 5688)</t>
  </si>
  <si>
    <t xml:space="preserve"> 00000979 </t>
  </si>
  <si>
    <t>CABO DE COBRE, FLEXIVEL, CLASSE 4 OU 5, ISOLACAO EM PVC/A, ANTICHAMA BWF-B, 1 CONDUTOR, 450/750 V, SECAO NOMINAL 16 MM2</t>
  </si>
  <si>
    <t xml:space="preserve"> 00009875 </t>
  </si>
  <si>
    <t>TUBO PVC, SOLDAVEL, DE 50 MM, AGUA FRIA (NBR-5648)</t>
  </si>
  <si>
    <t xml:space="preserve"> 00011773 </t>
  </si>
  <si>
    <t>TORNEIRA METALICA CROMADA DE PAREDE, PARA COZINHA, BICA MOVEL, COM AREJADOR, 1/2" OU 3/4"</t>
  </si>
  <si>
    <t xml:space="preserve"> 00004813 </t>
  </si>
  <si>
    <t>PLACA DE OBRA (PARA CONSTRUCAO CIVIL) EM CHAPA GALVANIZADA *N. 22*, ADESIVADA, DE *2,4 X 1,2* M (SEM POSTES PARA FIXACAO)</t>
  </si>
  <si>
    <t xml:space="preserve"> 00349 </t>
  </si>
  <si>
    <t>PINUS, EM PECAS DE 2,50X30,00CM (1"X12")  - GRUPOS:I,II,III E IV, DA TABELA CLASS IFICATORIA MUNICIPAL DE ESPECIFICACOES D E PRODUTOS MADEIREIROS DO MUNICIPIO RJ</t>
  </si>
  <si>
    <t xml:space="preserve"> 00001333 </t>
  </si>
  <si>
    <t>CHAPA DE ACO GROSSA, ASTM A36, E = 1/2" (12,70 MM) 99,59 KG/M2</t>
  </si>
  <si>
    <t>CENTO</t>
  </si>
  <si>
    <t xml:space="preserve"> 00040304 </t>
  </si>
  <si>
    <t>PREGO DE ACO POLIDO COM CABECA DUPLA 17 X 27 (2 1/2 X 11)</t>
  </si>
  <si>
    <t xml:space="preserve"> 00039594 </t>
  </si>
  <si>
    <t>PATCH PANEL, 24 PORTAS, CATEGORIA 5E, COM RACKS DE 19" DE LARGURA E 1 U DE ALTURA</t>
  </si>
  <si>
    <t xml:space="preserve"> 00039017 </t>
  </si>
  <si>
    <t>ESPACADOR / DISTANCIADOR CIRCULAR COM ENTRADA LATERAL, EM PLASTICO, PARA VERGALHAO *4,2 A 12,5* MM, COBRIMENTO 20 MM</t>
  </si>
  <si>
    <t xml:space="preserve"> 00006212 </t>
  </si>
  <si>
    <t>TABUA *2,5 X 30 CM EM PINUS, MISTA OU EQUIVALENTE DA REGIAO - BRUTA</t>
  </si>
  <si>
    <t xml:space="preserve"> 00013388 </t>
  </si>
  <si>
    <t>SOLDA EM BARRA DE ESTANHO-CHUMBO 50/50</t>
  </si>
  <si>
    <t xml:space="preserve"> 00004730 </t>
  </si>
  <si>
    <t>PEDRA DE MAO OU PEDRA RACHAO PARA ARRIMO/FUNDACAO (POSTO PEDREIRA/FORNECEDOR, SEM FRETE)</t>
  </si>
  <si>
    <t xml:space="preserve"> 00002747 </t>
  </si>
  <si>
    <t>MOURAO ROLICO DE MADEIRA TRATADA, D = 16 A 20 CM, H = 2,20 M, EM EUCALIPTO OU EQUIVALENTE DA REGIAO (PARA CERCA)</t>
  </si>
  <si>
    <t xml:space="preserve"> 00020083 </t>
  </si>
  <si>
    <t>SOLUCAO PREPARADORA / LIMPADORA PARA PVC, FRASCO COM 1000 CM3</t>
  </si>
  <si>
    <t xml:space="preserve"> 00020151 </t>
  </si>
  <si>
    <t>JOELHO, PVC SERIE R, 45 GRAUS, DN 100 MM, PARA ESGOTO PREDIAL</t>
  </si>
  <si>
    <t xml:space="preserve"> 00020170 </t>
  </si>
  <si>
    <t>LUVA SIMPLES, PVC SERIE R, 100 MM, PARA ESGOTO PREDIAL</t>
  </si>
  <si>
    <t xml:space="preserve"> 00020078 </t>
  </si>
  <si>
    <t>PASTA LUBRIFICANTE PARA TUBOS E CONEXOES COM JUNTA ELASTICA, EMBALAGEM DE *400* GR (USO EM PVC, ACO, POLIETILENO E OUTROS)</t>
  </si>
  <si>
    <t xml:space="preserve"> 00001 </t>
  </si>
  <si>
    <t>AREIA LAVADA, GROSSA, PARA REGIAO METROP OLITANA DO RIO DE JANEIRO</t>
  </si>
  <si>
    <t xml:space="preserve"> 00005318 </t>
  </si>
  <si>
    <t>DILUENTE AGUARRAS</t>
  </si>
  <si>
    <t xml:space="preserve"> 00000142 </t>
  </si>
  <si>
    <t>SELANTE ELASTICO MONOCOMPONENTE A BASE DE POLIURETANO (PU) PARA JUNTAS DIVERSAS</t>
  </si>
  <si>
    <t>310ML</t>
  </si>
  <si>
    <t xml:space="preserve"> 3162 </t>
  </si>
  <si>
    <t xml:space="preserve"> 00038774 </t>
  </si>
  <si>
    <t>LUMINARIA DE EMERGENCIA 30 LEDS, POTENCIA 2 W, BATERIA DE LITIO, AUTONOMIA DE 6 HORAS</t>
  </si>
  <si>
    <t xml:space="preserve"> 00003519 </t>
  </si>
  <si>
    <t>JOELHO PVC, SOLDAVEL, PB, 45 GRAUS, DN 75 MM, PARA ESGOTO PREDIAL</t>
  </si>
  <si>
    <t xml:space="preserve"> 00003899 </t>
  </si>
  <si>
    <t>LUVA SIMPLES, PVC, SOLDAVEL, DN 100 MM, SERIE NORMAL, PARA ESGOTO PREDIAL</t>
  </si>
  <si>
    <t xml:space="preserve"> 00010891 </t>
  </si>
  <si>
    <t>EXTINTOR DE INCENDIO PORTATIL COM CARGA DE PO QUIMICO SECO (PQS) DE 4 KG, CLASSE BC</t>
  </si>
  <si>
    <t xml:space="preserve"> 00043977 </t>
  </si>
  <si>
    <t>CAIXA D'AGUA / RESERVATORIO EM POLIETILENO, 3000 LITROS, COM TAMPA</t>
  </si>
  <si>
    <t xml:space="preserve"> 00000299 </t>
  </si>
  <si>
    <t>ANEL BORRACHA, DN 100 MM, PARA TUBO SERIE REFORCADA ESGOTO PREDIAL</t>
  </si>
  <si>
    <t xml:space="preserve"> 00000377 </t>
  </si>
  <si>
    <t>ASSENTO SANITARIO DE PLASTICO, TIPO CONVENCIONAL</t>
  </si>
  <si>
    <t xml:space="preserve"> 00000300 </t>
  </si>
  <si>
    <t>ANEL BORRACHA, DN 150 MM, PARA TUBO SERIE REFORCADA ESGOTO PREDIAL</t>
  </si>
  <si>
    <t xml:space="preserve"> 00000122 </t>
  </si>
  <si>
    <t>ADESIVO PLASTICO PARA PVC, FRASCO COM *850* GR</t>
  </si>
  <si>
    <t xml:space="preserve"> 00005061 </t>
  </si>
  <si>
    <t>PREGO DE ACO POLIDO COM CABECA 18 X 27 (2 1/2 X 10)</t>
  </si>
  <si>
    <t xml:space="preserve"> 00005068 </t>
  </si>
  <si>
    <t>PREGO DE ACO POLIDO COM CABECA 17 X 21 (2 X 11)</t>
  </si>
  <si>
    <t xml:space="preserve"> 00005073 </t>
  </si>
  <si>
    <t>PREGO DE ACO POLIDO COM CABECA 17 X 24 (2 1/4 X 11)</t>
  </si>
  <si>
    <t xml:space="preserve"> 00004351 </t>
  </si>
  <si>
    <t>PARAFUSO NIQUELADO 3 1/2" COM ACABAMENTO CROMADO PARA FIXAR PECA SANITARIA, INCLUI PORCA CEGA, ARRUELA E BUCHA DE NYLON TAMANHO S-8</t>
  </si>
  <si>
    <t xml:space="preserve"> 00004823 </t>
  </si>
  <si>
    <t>MASSA PLASTICA PARA MARMORE/GRANITO</t>
  </si>
  <si>
    <t xml:space="preserve"> 00020157 </t>
  </si>
  <si>
    <t>JOELHO, PVC SERIE R, 90 GRAUS, DN 100 MM, PARA ESGOTO PREDIAL</t>
  </si>
  <si>
    <t xml:space="preserve"> 00000297 </t>
  </si>
  <si>
    <t>ANEL BORRACHA PARA TUBO ESGOTO PREDIAL, DN 75 MM (NBR 5688)</t>
  </si>
  <si>
    <t xml:space="preserve"> 00000296 </t>
  </si>
  <si>
    <t>ANEL BORRACHA PARA TUBO ESGOTO PREDIAL, DN 50 MM (NBR 5688)</t>
  </si>
  <si>
    <t xml:space="preserve"> 00003875 </t>
  </si>
  <si>
    <t>LUVA SIMPLES, PVC, SOLDAVEL, DN 50 MM, SERIE NORMAL, PARA ESGOTO PREDIAL</t>
  </si>
  <si>
    <t xml:space="preserve"> 00011717 </t>
  </si>
  <si>
    <t>CAIXA SIFONADA, PVC, 150 X 150 X 50 MM, COM GRELHA REDONDA, BRANCA</t>
  </si>
  <si>
    <t xml:space="preserve"> 00000301 </t>
  </si>
  <si>
    <t>ANEL BORRACHA PARA TUBO ESGOTO PREDIAL, DN 100 MM (NBR 5688)</t>
  </si>
  <si>
    <t xml:space="preserve"> 00002685 </t>
  </si>
  <si>
    <t>ELETRODUTO DE PVC RIGIDO ROSCAVEL DE 1 ", SEM LUVA</t>
  </si>
  <si>
    <t xml:space="preserve"> 00009869 </t>
  </si>
  <si>
    <t>TUBO PVC, SOLDAVEL, DE 32 MM, AGUA FRIA (NBR-5648)</t>
  </si>
  <si>
    <t xml:space="preserve"> 00038383 </t>
  </si>
  <si>
    <t>LIXA D'AGUA EM FOLHA, COR PRETA, GRAO 100</t>
  </si>
  <si>
    <t xml:space="preserve"> 00020171 </t>
  </si>
  <si>
    <t>LUVA SIMPLES, PVC SERIE R, 150 MM, PARA ESGOTO PREDIAL</t>
  </si>
  <si>
    <t xml:space="preserve"> 1270 </t>
  </si>
  <si>
    <t>Juncao simples pvc rigido p/ esgoto primario, diam =100 x  50mm</t>
  </si>
  <si>
    <t xml:space="preserve"> 00021127 </t>
  </si>
  <si>
    <t>FITA ISOLANTE ADESIVA ANTICHAMA, USO ATE 750 V, EM ROLO DE 19 MM X 5 M</t>
  </si>
  <si>
    <t xml:space="preserve"> 00007097 </t>
  </si>
  <si>
    <t>TE SANITARIO, PVC, DN 50 X 50 MM, SERIE NORMAL, PARA ESGOTO PREDIAL</t>
  </si>
  <si>
    <t xml:space="preserve"> 00039443 </t>
  </si>
  <si>
    <t>PARAFUSO DRY WALL, EM ACO ZINCADO, CABECA LENTILHA E PONTA BROCA (LB), LARGURA 4,2 MM, COMPRIMENTO 13 MM</t>
  </si>
  <si>
    <t xml:space="preserve"> 00020144 </t>
  </si>
  <si>
    <t>JUNCAO SIMPLES, PVC SERIE R, DN 100 X 100 MM, PARA ESGOTO PREDIAL</t>
  </si>
  <si>
    <t xml:space="preserve"> 00003522 </t>
  </si>
  <si>
    <t>JOELHO PVC, SOLDAVEL COM ROSCA, 90 GRAUS, 25 MM X 3/4", COR MARROM, PARA AGUA FRIA PREDIAL</t>
  </si>
  <si>
    <t xml:space="preserve"> 00003528 </t>
  </si>
  <si>
    <t>JOELHO PVC, SOLDAVEL, PB, 45 GRAUS, DN 100 MM, PARA ESGOTO PREDIAL</t>
  </si>
  <si>
    <t xml:space="preserve"> 00011746 </t>
  </si>
  <si>
    <t>VALVULA DE ESFERA BRUTA EM BRONZE, BITOLA 1"</t>
  </si>
  <si>
    <t xml:space="preserve"> 00003520 </t>
  </si>
  <si>
    <t>JOELHO PVC, SOLDAVEL, PB, 90 GRAUS, DN 100 MM, PARA ESGOTO PREDIAL</t>
  </si>
  <si>
    <t xml:space="preserve"> 00003517 </t>
  </si>
  <si>
    <t>JOELHO PVC, SOLDAVEL, BB, 90 GRAUS, SEM ANEL, DN 40 MM, PARA ESGOTO PREDIAL SECUNDARIO</t>
  </si>
  <si>
    <t xml:space="preserve"> 00001347 </t>
  </si>
  <si>
    <t>CHAPA/PAINEL DE MADEIRA COMPENSADA PLASTIFICADA (MADEIRITE PLASTIFICADO) PARA FORMA DE CONCRETO, DE 2200 X 1100 MM, E = 12 MM</t>
  </si>
  <si>
    <t xml:space="preserve"> 00003670 </t>
  </si>
  <si>
    <t>JUNCAO SIMPLES, PVC, 45 GRAUS, DN 100 X 100 MM, SERIE NORMAL PARA ESGOTO PREDIAL</t>
  </si>
  <si>
    <t xml:space="preserve"> 00011881 </t>
  </si>
  <si>
    <t>CAIXA DE GORDURA CILINDRICA EM CONCRETO SIMPLES, PRE-MOLDADA, COM DIAMETRO DE 40 CM E ALTURA DE 45 CM, COM TAMPA</t>
  </si>
  <si>
    <t xml:space="preserve"> 00368 </t>
  </si>
  <si>
    <t>PINUS, EM PECAS DE 7,50X7,50CM (3"X3") -  GRUPOS: I,II,III E IV, DA TABELA CLASSI FICATORIA MUNICIPAL DE ESPECIFICACOES DE  PRODUTOS MADEIREIROS DO MUNICIPIO DO RJ</t>
  </si>
  <si>
    <t xml:space="preserve"> 00039247 </t>
  </si>
  <si>
    <t>ELETRODUTO/DUTO PEAD FLEXIVEL PAREDE SIMPLES, CORRUGACAO HELICOIDAL, COR PRETA, SEM ROSCA, DE 1 1/4", CRC 680 N, PARA CABEAMENTO SUBTERRANEO (NBR 15715)</t>
  </si>
  <si>
    <t xml:space="preserve"> 00003767 </t>
  </si>
  <si>
    <t>LIXA EM FOLHA PARA PAREDE OU MADEIRA, NUMERO 120, COR VERMELHA</t>
  </si>
  <si>
    <t xml:space="preserve"> 00009874 </t>
  </si>
  <si>
    <t>TUBO PVC, SOLDAVEL, DE 40 MM, AGUA FRIA (NBR-5648)</t>
  </si>
  <si>
    <t xml:space="preserve"> 00039432 </t>
  </si>
  <si>
    <t>FITA DE PAPEL REFORCADA COM LAMINA DE METAL PARA REFORCO DE CANTOS DE CHAPA DE GESSO PARA DRYWALL</t>
  </si>
  <si>
    <t xml:space="preserve"> 2036 </t>
  </si>
  <si>
    <t>Solucao limpadora pvc</t>
  </si>
  <si>
    <t xml:space="preserve"> 203047 </t>
  </si>
  <si>
    <t>CAIXA DE PASSAGEM PARA SPLIT 35x13x7cm DRENO INFERIOR DE PLASTICO</t>
  </si>
  <si>
    <t xml:space="preserve"> 00007129 </t>
  </si>
  <si>
    <t>TE DE REDUCAO, PVC, SOLDAVEL, 90 GRAUS, 50 MM X 25 MM, PARA AGUA FRIA PREDIAL</t>
  </si>
  <si>
    <t xml:space="preserve"> 00037329 </t>
  </si>
  <si>
    <t>REJUNTE EPOXI, QUALQUER COR</t>
  </si>
  <si>
    <t xml:space="preserve"> 00003529 </t>
  </si>
  <si>
    <t>JOELHO PVC, SOLDAVEL, 90 GRAUS, 25 MM, COR MARROM, PARA AGUA FRIA PREDIAL</t>
  </si>
  <si>
    <t xml:space="preserve"> 00001332 </t>
  </si>
  <si>
    <t>CHAPA DE ACO GROSSA, ASTM A36, E = 3/8" (9,53 MM) 74,69 KG/M2</t>
  </si>
  <si>
    <t xml:space="preserve"> 00040401 </t>
  </si>
  <si>
    <t>ELETRODUTO FLEXIVEL PLANO EM PEAD, COR PRETA E LARANJA, DIAMETRO 32 MM</t>
  </si>
  <si>
    <t xml:space="preserve"> 00003518 </t>
  </si>
  <si>
    <t>JOELHO PVC, SOLDAVEL, PB, 45 GRAUS, DN 50 MM, PARA ESGOTO PREDIAL</t>
  </si>
  <si>
    <t xml:space="preserve"> 00012734 </t>
  </si>
  <si>
    <t>TE DE COBRE SEM ANEL DE SOLDA, BOLSA X BOLSA X BOLSA, 22 MM</t>
  </si>
  <si>
    <t xml:space="preserve"> 00040547 </t>
  </si>
  <si>
    <t>PARAFUSO ZINCADO, AUTOBROCANTE, FLANGEADO, 4,2 MM X 19 MM</t>
  </si>
  <si>
    <t xml:space="preserve"> 00003526 </t>
  </si>
  <si>
    <t>JOELHO PVC, SOLDAVEL, PB, 90 GRAUS, DN 50 MM, PARA ESGOTO PREDIAL</t>
  </si>
  <si>
    <t xml:space="preserve"> 02341 </t>
  </si>
  <si>
    <t>ELETRODUTO DE PVC PRETO, RIGIDO ROSQUEAV EL, COM ROSCA EM AMBAS EXTREMIDADES, EM BARRAS DE 3 METROS, DE 3/4"</t>
  </si>
  <si>
    <t xml:space="preserve"> 00039341 </t>
  </si>
  <si>
    <t>CONDULETE EM PVC, TIPO "T", SEM TAMPA, DE 1"</t>
  </si>
  <si>
    <t xml:space="preserve"> 00115 </t>
  </si>
  <si>
    <t>BUCHA E ARRUELA DE ALUMINIO PARA ELETROD UTO, DE 3/4"</t>
  </si>
  <si>
    <t xml:space="preserve"> 138 </t>
  </si>
  <si>
    <t>Adesivo pvc em frasco de 850 gramas</t>
  </si>
  <si>
    <t xml:space="preserve"> 03905 </t>
  </si>
  <si>
    <t>CUBA DE LOUCA BRANCA, DE SOBREPOR, PADRA O MEDIO LUXO, MEDINDO EM TORNO DE (53X43 )CM</t>
  </si>
  <si>
    <t xml:space="preserve"> 00012732 </t>
  </si>
  <si>
    <t>SOLDA ESTANHO/COBRE PARA CONEXOES DE COBRE, FIO 2,5 MM, CARRETEL 500 GR (SEM CHUMBO)</t>
  </si>
  <si>
    <t>AGETOP CIVIL</t>
  </si>
  <si>
    <t xml:space="preserve"> 00001884 </t>
  </si>
  <si>
    <t>CURVA 90 GRAUS, LONGA, DE PVC RIGIDO ROSCAVEL, DE 1", PARA ELETRODUTO</t>
  </si>
  <si>
    <t xml:space="preserve"> 00001570 </t>
  </si>
  <si>
    <t>TERMINAL A COMPRESSAO EM COBRE ESTANHADO PARA CABO 2,5 MM2, 1 FURO E 1 COMPRESSAO, PARA PARAFUSO DE FIXACAO M5</t>
  </si>
  <si>
    <t xml:space="preserve"> 00002692 </t>
  </si>
  <si>
    <t>DESMOLDANTE PROTETOR PARA FORMAS DE MADEIRA, DE BASE OLEOSA EMULSIONADA EM AGUA</t>
  </si>
  <si>
    <t xml:space="preserve"> 00453 </t>
  </si>
  <si>
    <t>PREGO COM OU SEM CABECA, EM CAIXAS DE 50 KG, OU QUANTIDADES EQUIVALENTES, Nº12X12  A 18X30</t>
  </si>
  <si>
    <t xml:space="preserve"> 00034357 </t>
  </si>
  <si>
    <t>REJUNTE CIMENTICIO, QUALQUER COR</t>
  </si>
  <si>
    <t xml:space="preserve"> 00006016 </t>
  </si>
  <si>
    <t>REGISTRO GAVETA BRUTO EM LATAO FORJADO, BITOLA 3/4"</t>
  </si>
  <si>
    <t xml:space="preserve"> 00005 </t>
  </si>
  <si>
    <t>ARAME GALVANIZADO Nº 16</t>
  </si>
  <si>
    <t xml:space="preserve"> 00001892 </t>
  </si>
  <si>
    <t>LUVA EM PVC RIGIDO ROSCAVEL, DE 1", PARA ELETRODUTO</t>
  </si>
  <si>
    <t xml:space="preserve"> 00007139 </t>
  </si>
  <si>
    <t>TE SOLDAVEL, PVC, 90 GRAUS, 25 MM, PARA AGUA FRIA PREDIAL (NBR 5648)</t>
  </si>
  <si>
    <t xml:space="preserve"> 00011976 </t>
  </si>
  <si>
    <t>CHUMBADOR DE ACO ZINCADO, DIAMETRO 1/4" COM PARAFUSO 1/4" X 40 MM</t>
  </si>
  <si>
    <t xml:space="preserve"> 4021 </t>
  </si>
  <si>
    <t>ADAPTADOR DE SAÍDA 1" PARA CONDULETE DE PVC</t>
  </si>
  <si>
    <t xml:space="preserve"> 00007136 </t>
  </si>
  <si>
    <t>TE DE REDUCAO, PVC, SOLDAVEL, 90 GRAUS, 32 MM X 25 MM, PARA AGUA FRIA PREDIAL</t>
  </si>
  <si>
    <t xml:space="preserve"> 00011681 </t>
  </si>
  <si>
    <t>ENGATE/RABICHO FLEXIVEL PLASTICO (PVC OU ABS) BRANCO 1/2" X 40 CM</t>
  </si>
  <si>
    <t xml:space="preserve"> 00003662 </t>
  </si>
  <si>
    <t>JUNCAO SIMPLES, PVC, 45 GRAUS, DN 50 X 50 MM, SERIE NORMAL PARA ESGOTO PREDIAL</t>
  </si>
  <si>
    <t xml:space="preserve"> 00006142 </t>
  </si>
  <si>
    <t>CONJUNTO DE LIGACAO AJUSTAVEL, PARA VASO / BACIA SANITARIA, EM PLASTICO BRANCO, COM TUBO, CANOPLA E ESPUDE</t>
  </si>
  <si>
    <t xml:space="preserve"> 00038083 </t>
  </si>
  <si>
    <t>TOMADA RJ45, 8 FIOS, CAT 5E, CONJUNTO MONTADO PARA EMBUTIR 4" X 2" (PLACA + SUPORTE + MODULO)</t>
  </si>
  <si>
    <t xml:space="preserve"> 00004509 </t>
  </si>
  <si>
    <t>SARRAFO *2,5 X 10* CM EM PINUS, MISTA OU EQUIVALENTE DA REGIAO - BRUTA</t>
  </si>
  <si>
    <t xml:space="preserve"> 00011751 </t>
  </si>
  <si>
    <t>VALVULA DE ESFERA BRUTA EM BRONZE, BITOLA 1 1/2"</t>
  </si>
  <si>
    <t xml:space="preserve"> 00007568 </t>
  </si>
  <si>
    <t>BUCHA DE NYLON SEM ABA S10, COM PARAFUSO DE 6,10 X 65 MM EM ACO ZINCADO COM ROSCA SOBERBA, CABECA CHATA E FENDA PHILLIPS</t>
  </si>
  <si>
    <t xml:space="preserve"> 00003898 </t>
  </si>
  <si>
    <t>LUVA SIMPLES, PVC, SOLDAVEL, DN 75 MM, SERIE NORMAL, PARA ESGOTO PREDIAL</t>
  </si>
  <si>
    <t xml:space="preserve"> 00000112 </t>
  </si>
  <si>
    <t>ADAPTADOR PVC SOLDAVEL CURTO COM BOLSA E ROSCA, 50 MM X1 1/2", PARA AGUA FRIA</t>
  </si>
  <si>
    <t xml:space="preserve"> 00003666 </t>
  </si>
  <si>
    <t>JUNCAO SIMPLES, PVC, 45 GRAUS, DN 40 X 40 MM, SERIE NORMAL PARA ESGOTO PREDIAL</t>
  </si>
  <si>
    <t xml:space="preserve"> 00007142 </t>
  </si>
  <si>
    <t>TE SOLDAVEL, PVC, 90 GRAUS,50 MM, PARA AGUA FRIA PREDIAL (NBR 5648)</t>
  </si>
  <si>
    <t xml:space="preserve"> 00003540 </t>
  </si>
  <si>
    <t>JOELHO PVC, SOLDAVEL, 90 GRAUS, 50 MM, COR MARROM, PARA AGUA FRIA PREDIAL</t>
  </si>
  <si>
    <t xml:space="preserve"> 00012715 </t>
  </si>
  <si>
    <t>COTOVELO DE COBRE 90 GRAUS SEM ANEL DE SOLDA, BOLSA X BOLSA, 22 MM</t>
  </si>
  <si>
    <t xml:space="preserve"> 05749 </t>
  </si>
  <si>
    <t>CAIXA DE LUZ DE PVC, DE 3"x3"</t>
  </si>
  <si>
    <t xml:space="preserve"> 02961 </t>
  </si>
  <si>
    <t>CURVA 90º DE PVC RIGIDO, ROSQUEAVEL, PAR A ELETRODUTO, DE 3/4"</t>
  </si>
  <si>
    <t xml:space="preserve"> 00003148 </t>
  </si>
  <si>
    <t>FITA VEDA ROSCA, EM PTFE, ROLO DE 18 MM X 50 M (L X C)</t>
  </si>
  <si>
    <t xml:space="preserve"> 1268 </t>
  </si>
  <si>
    <t>Juncao simples pvc rigido p/ esgoto primario, diam = 75 x 50mm</t>
  </si>
  <si>
    <t xml:space="preserve"> 00001013 </t>
  </si>
  <si>
    <t>CABO DE COBRE, FLEXIVEL, CLASSE 4 OU 5, ISOLACAO EM PVC/A, ANTICHAMA BWF-B, 1 CONDUTOR, 450/750 V, SECAO NOMINAL 1,5 MM2</t>
  </si>
  <si>
    <t xml:space="preserve"> 00000099 </t>
  </si>
  <si>
    <t>ADAPTADOR PVC SOLDAVEL, COM FLANGE E ANEL DE VEDACAO, 50 MM X 1 1/2", PARA CAIXA D'AGUA</t>
  </si>
  <si>
    <t xml:space="preserve"> 00005104 </t>
  </si>
  <si>
    <t>REBITE DE REPUXO EM ALUMINIO VAZADO, DIAMETRO 3,2 X 8 MM DE COMPRIMENTO (1KG = 1025 UNIDADES)</t>
  </si>
  <si>
    <t xml:space="preserve"> 00000095 </t>
  </si>
  <si>
    <t>ADAPTADOR PVC SOLDAVEL, COM FLANGE E ANEL DE VEDACAO, 20 MM X 1/2", PARA CAIXA D'AGUA</t>
  </si>
  <si>
    <t xml:space="preserve"> 00003146 </t>
  </si>
  <si>
    <t>FITA VEDA ROSCA, EM PTFE, ROLO DE 18 MM X 10 M (L X C)</t>
  </si>
  <si>
    <t xml:space="preserve"> 02317 </t>
  </si>
  <si>
    <t>FITA ISOLANTE, ROLO DE 19MMX20M</t>
  </si>
  <si>
    <t xml:space="preserve"> 00003536 </t>
  </si>
  <si>
    <t>JOELHO PVC, SOLDAVEL, 90 GRAUS, 32 MM, COR MARROM, PARA AGUA FRIA PREDIAL</t>
  </si>
  <si>
    <t xml:space="preserve"> 00011829 </t>
  </si>
  <si>
    <t>TORNEIRA DE BOIA CONVENCIONAL PARA CAIXA D'AGUA, AGUA FRIA, 1/2", COM HASTE E TORNEIRA METALICOS E BALAO PLASTICO</t>
  </si>
  <si>
    <t xml:space="preserve"> 00011950 </t>
  </si>
  <si>
    <t>BUCHA DE NYLON SEM ABA S6, COM PARAFUSO DE 4,20 X 40 MM EM ACO ZINCADO COM ROSCA SOBERBA, CABECA CHATA E FENDA PHILLIPS</t>
  </si>
  <si>
    <t xml:space="preserve"> 11243 </t>
  </si>
  <si>
    <t xml:space="preserve"> 1703 </t>
  </si>
  <si>
    <t>Pasta lubrificante p/  pvc je</t>
  </si>
  <si>
    <t xml:space="preserve"> 00000829 </t>
  </si>
  <si>
    <t>BUCHA DE REDUCAO DE PVC, SOLDAVEL, CURTA, COM 32 X 25 MM, PARA AGUA FRIA PREDIAL</t>
  </si>
  <si>
    <t xml:space="preserve"> 00004350 </t>
  </si>
  <si>
    <t>BUCHA DE NYLON, DIAMETRO DO FURO 8 MM, COMPRIMENTO 40 MM, COM PARAFUSO DE ROSCA SOBERBA, CABECA CHATA, FENDA SIMPLES, 4,8 X 50 MM</t>
  </si>
  <si>
    <t xml:space="preserve"> 00039897 </t>
  </si>
  <si>
    <t>PASTA PARA SOLDA DE TUBOS E CONEXOES DE COBRE (EMBALAGEM COM 250 G)</t>
  </si>
  <si>
    <t xml:space="preserve"> 00005074 </t>
  </si>
  <si>
    <t>PREGO DE ACO POLIDO COM CABECA 15 X 18 (1 1/2 X 13)</t>
  </si>
  <si>
    <t xml:space="preserve"> 00007141 </t>
  </si>
  <si>
    <t>TE SOLDAVEL, PVC, 90 GRAUS, 40 MM, PARA AGUA FRIA PREDIAL (NBR 5648)</t>
  </si>
  <si>
    <t xml:space="preserve"> 00000108 </t>
  </si>
  <si>
    <t>ADAPTADOR PVC SOLDAVEL CURTO COM BOLSA E ROSCA, 32 MM X 1", PARA AGUA FRIA</t>
  </si>
  <si>
    <t xml:space="preserve"> 00005065 </t>
  </si>
  <si>
    <t>PREGO DE ACO POLIDO COM CABECA 10 X 10 (7/8 X 17)</t>
  </si>
  <si>
    <t xml:space="preserve"> 00005069 </t>
  </si>
  <si>
    <t>PREGO DE ACO POLIDO COM CABECA 17 X 27 (2 1/2 X 11)</t>
  </si>
  <si>
    <t xml:space="preserve"> 00000296/SINAPI </t>
  </si>
  <si>
    <t>Anel borracha para tubo esgoto predial, dn 50 mm (nbr 5688)</t>
  </si>
  <si>
    <t>CÓDIGO</t>
  </si>
  <si>
    <t>BANCO</t>
  </si>
  <si>
    <t>QNT</t>
  </si>
  <si>
    <t>STATS</t>
  </si>
  <si>
    <t>QNT SINT</t>
  </si>
  <si>
    <t>AGUARDANDO</t>
  </si>
  <si>
    <t xml:space="preserve"> 1 </t>
  </si>
  <si>
    <t/>
  </si>
  <si>
    <t xml:space="preserve"> 2 </t>
  </si>
  <si>
    <t xml:space="preserve"> 3 </t>
  </si>
  <si>
    <t xml:space="preserve"> 4 </t>
  </si>
  <si>
    <t xml:space="preserve"> 5 </t>
  </si>
  <si>
    <t xml:space="preserve"> 6 </t>
  </si>
  <si>
    <t xml:space="preserve"> 7 </t>
  </si>
  <si>
    <t xml:space="preserve"> 8 </t>
  </si>
  <si>
    <t xml:space="preserve"> 9 </t>
  </si>
  <si>
    <t xml:space="preserve"> 10 </t>
  </si>
  <si>
    <t xml:space="preserve"> 11 </t>
  </si>
  <si>
    <t xml:space="preserve"> 12 </t>
  </si>
  <si>
    <t xml:space="preserve"> 13 </t>
  </si>
  <si>
    <t xml:space="preserve"> 14 </t>
  </si>
  <si>
    <t xml:space="preserve"> 15 </t>
  </si>
  <si>
    <t xml:space="preserve"> 16 </t>
  </si>
  <si>
    <t xml:space="preserve"> 17 </t>
  </si>
  <si>
    <t xml:space="preserve"> 18 </t>
  </si>
  <si>
    <t xml:space="preserve"> 19 </t>
  </si>
  <si>
    <t xml:space="preserve"> 20 </t>
  </si>
  <si>
    <t xml:space="preserve"> 21 </t>
  </si>
  <si>
    <t>Porcentagem</t>
  </si>
  <si>
    <t>Custo</t>
  </si>
  <si>
    <t>Porcentagem Acumulado</t>
  </si>
  <si>
    <t>Custo Acumulado</t>
  </si>
  <si>
    <t xml:space="preserve">_______________________________________________________________
</t>
  </si>
  <si>
    <t>CRONOGRAMA FISICO-FINANCEIRO</t>
  </si>
  <si>
    <t>Porcent.</t>
  </si>
  <si>
    <t>Composição</t>
  </si>
  <si>
    <t>PAVI - PAVIMENTAÇÃO</t>
  </si>
  <si>
    <t>Composição Auxiliar</t>
  </si>
  <si>
    <t xml:space="preserve"> 102234 </t>
  </si>
  <si>
    <t>PINT - PINTURAS</t>
  </si>
  <si>
    <t xml:space="preserve"> 88262 </t>
  </si>
  <si>
    <t>SEDI - SERVIÇOS DIVERSOS</t>
  </si>
  <si>
    <t xml:space="preserve"> 88316 </t>
  </si>
  <si>
    <t>Insumo</t>
  </si>
  <si>
    <t>MO sem LS =&gt;</t>
  </si>
  <si>
    <t>LS =&gt;</t>
  </si>
  <si>
    <t>MO com LS =&gt;</t>
  </si>
  <si>
    <t>Valor do BDI =&gt;</t>
  </si>
  <si>
    <t>Valor com BDI =&gt;</t>
  </si>
  <si>
    <t xml:space="preserve"> 1.2 </t>
  </si>
  <si>
    <t>Mão de Obra</t>
  </si>
  <si>
    <t xml:space="preserve"> 1.3 </t>
  </si>
  <si>
    <t xml:space="preserve"> 1.4 </t>
  </si>
  <si>
    <t>CANT - CANTEIRO DE OBRAS</t>
  </si>
  <si>
    <t xml:space="preserve"> 88239 </t>
  </si>
  <si>
    <t xml:space="preserve"> 91692 </t>
  </si>
  <si>
    <t>CHOR - CUSTOS HORÁRIOS DE MÁQUINAS E EQUIPAMENTOS</t>
  </si>
  <si>
    <t xml:space="preserve"> 91693 </t>
  </si>
  <si>
    <t xml:space="preserve"> 1.5 </t>
  </si>
  <si>
    <t>INHI - INSTALAÇÕES HIDROS SANITÁRIAS</t>
  </si>
  <si>
    <t xml:space="preserve"> 88248 </t>
  </si>
  <si>
    <t xml:space="preserve"> 88267 </t>
  </si>
  <si>
    <t xml:space="preserve"> 1.6 </t>
  </si>
  <si>
    <t xml:space="preserve"> 1.7 </t>
  </si>
  <si>
    <t>ASTU - ASSENTAMENTO DE TUBOS E PECAS</t>
  </si>
  <si>
    <t xml:space="preserve"> 1.8 </t>
  </si>
  <si>
    <t xml:space="preserve"> 1.9 </t>
  </si>
  <si>
    <t>Serviços</t>
  </si>
  <si>
    <t xml:space="preserve"> 1.10 </t>
  </si>
  <si>
    <t xml:space="preserve"> 1.11 </t>
  </si>
  <si>
    <t xml:space="preserve"> 1.12 </t>
  </si>
  <si>
    <t xml:space="preserve"> 94974 </t>
  </si>
  <si>
    <t>FUES - FUNDAÇÕES E ESTRUTURAS</t>
  </si>
  <si>
    <t xml:space="preserve"> 1.13 </t>
  </si>
  <si>
    <t xml:space="preserve"> CPI-0001 </t>
  </si>
  <si>
    <t>TAXA CREA ART</t>
  </si>
  <si>
    <t>Taxas</t>
  </si>
  <si>
    <t xml:space="preserve"> 1.14 </t>
  </si>
  <si>
    <t>SERP - SERVIÇOS PRELIMINARES</t>
  </si>
  <si>
    <t xml:space="preserve"> 88278 </t>
  </si>
  <si>
    <t xml:space="preserve"> 1.15 </t>
  </si>
  <si>
    <t xml:space="preserve"> 1.16 </t>
  </si>
  <si>
    <t xml:space="preserve"> 100251 </t>
  </si>
  <si>
    <t xml:space="preserve"> 2.1 </t>
  </si>
  <si>
    <t>Equipamentos</t>
  </si>
  <si>
    <t>Utilização</t>
  </si>
  <si>
    <t>Custo Operacional</t>
  </si>
  <si>
    <t>Custo Horário</t>
  </si>
  <si>
    <t>Improdutiva</t>
  </si>
  <si>
    <t>E9541</t>
  </si>
  <si>
    <t>Trator sobre esteiras com lâmina - 259 kW</t>
  </si>
  <si>
    <t>Custo Horário de Equipamentos =&gt;</t>
  </si>
  <si>
    <t>B</t>
  </si>
  <si>
    <t>Salário Hora</t>
  </si>
  <si>
    <t>P9824</t>
  </si>
  <si>
    <t>Servente</t>
  </si>
  <si>
    <t>Custo Horário da Mão de Obra =&gt;</t>
  </si>
  <si>
    <t>Adc.M.O. - Ferramentas (0,0%) =&gt;</t>
  </si>
  <si>
    <t>Custo Horário de Execução =&gt;</t>
  </si>
  <si>
    <t>Fator de Influencia da Chuva - FIC =&gt;</t>
  </si>
  <si>
    <t>Custo do FIC =&gt;</t>
  </si>
  <si>
    <t>Produção de Equipe =&gt;</t>
  </si>
  <si>
    <t>Custo Unitário de Execução =&gt;</t>
  </si>
  <si>
    <t xml:space="preserve"> 2.2 </t>
  </si>
  <si>
    <t xml:space="preserve"> 2.3 </t>
  </si>
  <si>
    <t>TRAN - TRANSPORTES, CARGAS E DESCARGAS</t>
  </si>
  <si>
    <t xml:space="preserve"> 5940 </t>
  </si>
  <si>
    <t xml:space="preserve"> 5942 </t>
  </si>
  <si>
    <t xml:space="preserve"> 91386 </t>
  </si>
  <si>
    <t xml:space="preserve"> 91387 </t>
  </si>
  <si>
    <t xml:space="preserve"> 3.1 </t>
  </si>
  <si>
    <t xml:space="preserve"> 3.2 </t>
  </si>
  <si>
    <t xml:space="preserve"> 3.3 </t>
  </si>
  <si>
    <t xml:space="preserve"> 88309 </t>
  </si>
  <si>
    <t xml:space="preserve"> 3.4 </t>
  </si>
  <si>
    <t xml:space="preserve"> 88377 </t>
  </si>
  <si>
    <t xml:space="preserve"> 88830 </t>
  </si>
  <si>
    <t xml:space="preserve"> 88831 </t>
  </si>
  <si>
    <t xml:space="preserve"> 3.5 </t>
  </si>
  <si>
    <t xml:space="preserve"> 90586 </t>
  </si>
  <si>
    <t xml:space="preserve"> 90587 </t>
  </si>
  <si>
    <t xml:space="preserve"> 88238 </t>
  </si>
  <si>
    <t xml:space="preserve"> 88245 </t>
  </si>
  <si>
    <t xml:space="preserve"> 3.7 </t>
  </si>
  <si>
    <t xml:space="preserve"> 11802 </t>
  </si>
  <si>
    <t xml:space="preserve"> 100716 </t>
  </si>
  <si>
    <t xml:space="preserve"> 100719 </t>
  </si>
  <si>
    <t xml:space="preserve"> 88240 </t>
  </si>
  <si>
    <t xml:space="preserve"> 88317 </t>
  </si>
  <si>
    <t xml:space="preserve"> 93287 </t>
  </si>
  <si>
    <t xml:space="preserve"> 93288 </t>
  </si>
  <si>
    <t xml:space="preserve"> 4.1.1 </t>
  </si>
  <si>
    <t>MOVT - MOVIMENTO DE TERRA</t>
  </si>
  <si>
    <t xml:space="preserve"> 4.1.2 </t>
  </si>
  <si>
    <t xml:space="preserve"> 94968 </t>
  </si>
  <si>
    <t xml:space="preserve"> 4.1.3 </t>
  </si>
  <si>
    <t xml:space="preserve"> 4.1.4 </t>
  </si>
  <si>
    <t xml:space="preserve"> 4.1.5 </t>
  </si>
  <si>
    <t xml:space="preserve"> 4.1.6 </t>
  </si>
  <si>
    <t xml:space="preserve"> 92802 </t>
  </si>
  <si>
    <t xml:space="preserve"> 92803 </t>
  </si>
  <si>
    <t xml:space="preserve"> 5.1 </t>
  </si>
  <si>
    <t xml:space="preserve"> 5.2 </t>
  </si>
  <si>
    <t xml:space="preserve"> 5.3 </t>
  </si>
  <si>
    <t xml:space="preserve"> 5.4 </t>
  </si>
  <si>
    <t xml:space="preserve"> 5.5 </t>
  </si>
  <si>
    <t xml:space="preserve"> 5.6 </t>
  </si>
  <si>
    <t xml:space="preserve"> 5.7 </t>
  </si>
  <si>
    <t xml:space="preserve"> 5.8 </t>
  </si>
  <si>
    <t xml:space="preserve"> 5.9 </t>
  </si>
  <si>
    <t xml:space="preserve"> 5.10 </t>
  </si>
  <si>
    <t xml:space="preserve"> 5.11 </t>
  </si>
  <si>
    <t xml:space="preserve"> 88261 </t>
  </si>
  <si>
    <t>ESQV - ESQUADRIAS/FERRAGENS/VIDROS</t>
  </si>
  <si>
    <t xml:space="preserve"> 6.1 </t>
  </si>
  <si>
    <t xml:space="preserve"> 6.2 </t>
  </si>
  <si>
    <t>COBE - COBERTURA</t>
  </si>
  <si>
    <t xml:space="preserve"> 88323 </t>
  </si>
  <si>
    <t xml:space="preserve"> 93281 </t>
  </si>
  <si>
    <t xml:space="preserve"> 93282 </t>
  </si>
  <si>
    <t xml:space="preserve"> 6.3 </t>
  </si>
  <si>
    <t xml:space="preserve"> 6.4 </t>
  </si>
  <si>
    <t xml:space="preserve"> 7.1 </t>
  </si>
  <si>
    <t xml:space="preserve"> 5901 </t>
  </si>
  <si>
    <t xml:space="preserve"> 5903 </t>
  </si>
  <si>
    <t xml:space="preserve"> 91277 </t>
  </si>
  <si>
    <t xml:space="preserve"> 7.2 </t>
  </si>
  <si>
    <t xml:space="preserve"> 88260 </t>
  </si>
  <si>
    <t xml:space="preserve"> 91278 </t>
  </si>
  <si>
    <t xml:space="preserve"> 91283 </t>
  </si>
  <si>
    <t xml:space="preserve"> 91285 </t>
  </si>
  <si>
    <t xml:space="preserve"> 7.3 </t>
  </si>
  <si>
    <t>DROP - DRENAGEM/OBRAS DE CONTENÇÃO / POÇOS DE VISITA E CAIXAS</t>
  </si>
  <si>
    <t xml:space="preserve"> 88243 </t>
  </si>
  <si>
    <t xml:space="preserve"> 88631 </t>
  </si>
  <si>
    <t xml:space="preserve"> 92960 </t>
  </si>
  <si>
    <t xml:space="preserve"> 92961 </t>
  </si>
  <si>
    <t xml:space="preserve"> 7.4 </t>
  </si>
  <si>
    <t>PISO - PISOS</t>
  </si>
  <si>
    <t xml:space="preserve"> 88274 </t>
  </si>
  <si>
    <t xml:space="preserve"> 87373 </t>
  </si>
  <si>
    <t xml:space="preserve"> 88256 </t>
  </si>
  <si>
    <t xml:space="preserve"> 8.1 </t>
  </si>
  <si>
    <t xml:space="preserve"> 8.2 </t>
  </si>
  <si>
    <t xml:space="preserve"> 88310 </t>
  </si>
  <si>
    <t xml:space="preserve"> 8.3 </t>
  </si>
  <si>
    <t xml:space="preserve"> 8.4 </t>
  </si>
  <si>
    <t xml:space="preserve"> 8.5 </t>
  </si>
  <si>
    <t xml:space="preserve"> 2344 </t>
  </si>
  <si>
    <t>Tratamentos de Superfícies</t>
  </si>
  <si>
    <t>IMPE - IMPERMEABILIZAÇÕES E PROTEÇÕES DIVERSAS</t>
  </si>
  <si>
    <t xml:space="preserve"> 88270 </t>
  </si>
  <si>
    <t xml:space="preserve"> 10.1.1 </t>
  </si>
  <si>
    <t xml:space="preserve"> 10.1.2 </t>
  </si>
  <si>
    <t xml:space="preserve"> 10.1.3 </t>
  </si>
  <si>
    <t xml:space="preserve"> 10.1.4 </t>
  </si>
  <si>
    <t xml:space="preserve"> 10.1.5 </t>
  </si>
  <si>
    <t xml:space="preserve"> 10.1.6 </t>
  </si>
  <si>
    <t xml:space="preserve"> 10.1.7 </t>
  </si>
  <si>
    <t xml:space="preserve"> 10.1.8 </t>
  </si>
  <si>
    <t xml:space="preserve"> 10.1.9 </t>
  </si>
  <si>
    <t xml:space="preserve"> 10.1.10 </t>
  </si>
  <si>
    <t xml:space="preserve"> 10.1.11 </t>
  </si>
  <si>
    <t xml:space="preserve"> 10.1.12 </t>
  </si>
  <si>
    <t xml:space="preserve"> 10.1.13 </t>
  </si>
  <si>
    <t>Equipamento para Aquisição Permanente</t>
  </si>
  <si>
    <t xml:space="preserve"> 10.1.14 </t>
  </si>
  <si>
    <t xml:space="preserve"> 10.1.15 </t>
  </si>
  <si>
    <t xml:space="preserve"> 10.1.16 </t>
  </si>
  <si>
    <t xml:space="preserve"> 10.1.17 </t>
  </si>
  <si>
    <t xml:space="preserve"> 10.1.18 </t>
  </si>
  <si>
    <t xml:space="preserve"> 10.1.19 </t>
  </si>
  <si>
    <t xml:space="preserve"> 10.1.20 </t>
  </si>
  <si>
    <t xml:space="preserve"> 10.1.21 </t>
  </si>
  <si>
    <t xml:space="preserve"> 10.1.22 </t>
  </si>
  <si>
    <t xml:space="preserve"> 10.1.23 </t>
  </si>
  <si>
    <t xml:space="preserve"> 10.2.1 </t>
  </si>
  <si>
    <t xml:space="preserve"> 10.2.2 </t>
  </si>
  <si>
    <t xml:space="preserve"> 88264 </t>
  </si>
  <si>
    <t xml:space="preserve"> 88247 </t>
  </si>
  <si>
    <t xml:space="preserve"> 10.3.1 </t>
  </si>
  <si>
    <t xml:space="preserve"> 10.3.2 </t>
  </si>
  <si>
    <t xml:space="preserve"> 101618 </t>
  </si>
  <si>
    <t xml:space="preserve"> 5678 </t>
  </si>
  <si>
    <t xml:space="preserve"> 5679 </t>
  </si>
  <si>
    <t xml:space="preserve"> 12.1 </t>
  </si>
  <si>
    <t xml:space="preserve"> 12.2 </t>
  </si>
  <si>
    <t xml:space="preserve"> 12.3 </t>
  </si>
  <si>
    <t xml:space="preserve"> 12.4 </t>
  </si>
  <si>
    <t xml:space="preserve"> 12.5 </t>
  </si>
  <si>
    <t xml:space="preserve"> 12.6 </t>
  </si>
  <si>
    <t xml:space="preserve"> 12.7 </t>
  </si>
  <si>
    <t xml:space="preserve"> 12.8 </t>
  </si>
  <si>
    <t xml:space="preserve"> 12.9 </t>
  </si>
  <si>
    <t xml:space="preserve"> 12.10 </t>
  </si>
  <si>
    <t xml:space="preserve"> 12.11 </t>
  </si>
  <si>
    <t xml:space="preserve"> 12.12 </t>
  </si>
  <si>
    <t xml:space="preserve"> 12.13 </t>
  </si>
  <si>
    <t xml:space="preserve"> 95471 </t>
  </si>
  <si>
    <t xml:space="preserve"> 86879 </t>
  </si>
  <si>
    <t xml:space="preserve"> 86883 </t>
  </si>
  <si>
    <t xml:space="preserve"> 86884 </t>
  </si>
  <si>
    <t xml:space="preserve"> 86904 </t>
  </si>
  <si>
    <t xml:space="preserve"> 86885 </t>
  </si>
  <si>
    <t xml:space="preserve"> 86888 </t>
  </si>
  <si>
    <t>INEL - INSTALAÇÃO ELÉTRICA/ELETRIFICAÇÃO E ILUMINAÇÃO EXTERNA</t>
  </si>
  <si>
    <t xml:space="preserve"> 01999 </t>
  </si>
  <si>
    <t>MAO-DE-OBRA DE SERVENTE DA CONSTRUCAO CI VIL, INCLUSIVE ENCARGOS SOCIAIS</t>
  </si>
  <si>
    <t xml:space="preserve"> 91946 </t>
  </si>
  <si>
    <t xml:space="preserve"> 91954 </t>
  </si>
  <si>
    <t xml:space="preserve"> 91952 </t>
  </si>
  <si>
    <t xml:space="preserve"> 91958 </t>
  </si>
  <si>
    <t xml:space="preserve"> 91966 </t>
  </si>
  <si>
    <t xml:space="preserve"> 92022 </t>
  </si>
  <si>
    <t xml:space="preserve"> 91998 </t>
  </si>
  <si>
    <t xml:space="preserve"> 91999 </t>
  </si>
  <si>
    <t xml:space="preserve"> 92002 </t>
  </si>
  <si>
    <t xml:space="preserve"> 92014 </t>
  </si>
  <si>
    <t xml:space="preserve"> 0008 </t>
  </si>
  <si>
    <t>AJUDANTE</t>
  </si>
  <si>
    <t xml:space="preserve"> 0012 </t>
  </si>
  <si>
    <t>ELETRICISTA</t>
  </si>
  <si>
    <t xml:space="preserve"> 15.1 </t>
  </si>
  <si>
    <t xml:space="preserve"> 15.2 </t>
  </si>
  <si>
    <t xml:space="preserve"> 099806 </t>
  </si>
  <si>
    <t>AJUDANTE DE ELETRICISTA</t>
  </si>
  <si>
    <t xml:space="preserve"> 15.3 </t>
  </si>
  <si>
    <t xml:space="preserve"> 15.4 </t>
  </si>
  <si>
    <t xml:space="preserve"> 15.5 </t>
  </si>
  <si>
    <t xml:space="preserve"> 15.6 </t>
  </si>
  <si>
    <t xml:space="preserve"> 16.1 </t>
  </si>
  <si>
    <t>INES - INSTALAÇÕES ESPECIAIS</t>
  </si>
  <si>
    <t>Equipamento</t>
  </si>
  <si>
    <t xml:space="preserve"> 17.1 </t>
  </si>
  <si>
    <t xml:space="preserve"> 17.3 </t>
  </si>
  <si>
    <t xml:space="preserve"> 17.4 </t>
  </si>
  <si>
    <t xml:space="preserve"> 17.5 </t>
  </si>
  <si>
    <t xml:space="preserve"> 17.6 </t>
  </si>
  <si>
    <t xml:space="preserve"> 17.10 </t>
  </si>
  <si>
    <t xml:space="preserve"> 17.12 </t>
  </si>
  <si>
    <t xml:space="preserve"> 17.13 </t>
  </si>
  <si>
    <t xml:space="preserve"> 17.15 </t>
  </si>
  <si>
    <t xml:space="preserve"> 17.18 </t>
  </si>
  <si>
    <t xml:space="preserve"> 91170 </t>
  </si>
  <si>
    <t xml:space="preserve"> 17.19 </t>
  </si>
  <si>
    <t xml:space="preserve"> 17.20 </t>
  </si>
  <si>
    <t xml:space="preserve"> 17.21 </t>
  </si>
  <si>
    <t xml:space="preserve"> 17.22 </t>
  </si>
  <si>
    <t xml:space="preserve"> 17.23 </t>
  </si>
  <si>
    <t>REVE - REVESTIMENTO E TRATAMENTO DE SUPERFÍCIES</t>
  </si>
  <si>
    <t xml:space="preserve"> 19.1 </t>
  </si>
  <si>
    <t xml:space="preserve"> 101616 </t>
  </si>
  <si>
    <t xml:space="preserve"> 87316 </t>
  </si>
  <si>
    <t xml:space="preserve"> 88628 </t>
  </si>
  <si>
    <t xml:space="preserve"> 89998 </t>
  </si>
  <si>
    <t xml:space="preserve"> 94970 </t>
  </si>
  <si>
    <t xml:space="preserve"> 19.2 </t>
  </si>
  <si>
    <t xml:space="preserve"> 19.3 </t>
  </si>
  <si>
    <t xml:space="preserve"> 19.4 </t>
  </si>
  <si>
    <t xml:space="preserve"> 21.2 </t>
  </si>
  <si>
    <t xml:space="preserve"> 21.3 </t>
  </si>
  <si>
    <t>M.</t>
  </si>
  <si>
    <t xml:space="preserve"> 94963 </t>
  </si>
  <si>
    <t>BETONEIRA PARA 320L DE MISTURA SECA,DE CARREGAMENTO MECANICO E TAMBOR REVERSIVEL,COM MOTOR A GASOLINA,EXCLUSIVE OPERADOR</t>
  </si>
  <si>
    <t xml:space="preserve"> 92800 </t>
  </si>
  <si>
    <t>CAMINHAO COM CARROCERIA FIXA,NO TOCO,CAPACIDADE DE 7,5T,INCL USIVE MOTORISTA 50%-FILTRO 20,62%-SEGURO TOTAL</t>
  </si>
  <si>
    <t xml:space="preserve"> 91534 </t>
  </si>
  <si>
    <t xml:space="preserve"> 91533 </t>
  </si>
  <si>
    <t>PINUS EM PECAS DE 2,50X22,50CM, (1"X9")</t>
  </si>
  <si>
    <t>GUINDAUTO COM CAPACIDADE MAXIMA DE CARGA EM TORNO DE 3,5T A APROXIMADAMENTE 2,00M E ALCANCE MAXIMO VERTICAL(DO SOLO)A AP ROXIMADAMENTE 7,00M,ANGULO DE GIRO DE 180º,MONTADO SOBRE CHA SSIS DE CAMINHAO,EXCLUSIVE ESTE.SAO CONSIDERADOS DOIS AJUDAN TES,EXCLUSIVE OPERADOR QUE E CONSIDERADO O MOTORISTA DO CAMI NHAO</t>
  </si>
  <si>
    <t>VIBRADOR DE IMERSAO,TUBO DE 48X480MM,COM MANGOTE DE 5,00M DE COMPRIMENTO,MOTOR ELETRICO,EXCLUSIVE OPERADOR</t>
  </si>
  <si>
    <t xml:space="preserve"> 01968 </t>
  </si>
  <si>
    <t>MAO-DE-OBRA DE PEDREIRO, INCLUSIVE ENCAR GOS SOCIAIS</t>
  </si>
  <si>
    <t>UNXMES</t>
  </si>
  <si>
    <t>BDI diferenciado</t>
  </si>
  <si>
    <t>PROJETOS EXECUTIVOS</t>
  </si>
  <si>
    <t>Valor  Unit</t>
  </si>
  <si>
    <t>Peso (%)</t>
  </si>
  <si>
    <t>Peso Acumulado (%)</t>
  </si>
  <si>
    <t>COMPOSIÇÕES DE PREÇOS UNITARIOS</t>
  </si>
  <si>
    <t xml:space="preserve">BDI PARA ITENS DE MERO FORNECIMENTO DE MATERIAIS E
EQUIPAMENTOS </t>
  </si>
  <si>
    <t>Impostos (I) - PIS, COFINS, ISSQN</t>
  </si>
  <si>
    <t>VALORES DE BDI</t>
  </si>
  <si>
    <t>01.001.0001-0</t>
  </si>
  <si>
    <t>LIMITE DE PLASTICIDADE</t>
  </si>
  <si>
    <t>01.001.0002-0</t>
  </si>
  <si>
    <t>LIMITE DE LIQUIDEZ</t>
  </si>
  <si>
    <t>01.001.0003-0</t>
  </si>
  <si>
    <t>LIMITE DE CONTRACAO</t>
  </si>
  <si>
    <t>01.001.0004-0</t>
  </si>
  <si>
    <t>ANALISE GRANULOMETRICA SEM SEDIMENTACAO (PENEIRAMENTO)</t>
  </si>
  <si>
    <t>01.001.0005-0</t>
  </si>
  <si>
    <t>ANALISE GRANULOMETRICA COM SEDIMENTACAO</t>
  </si>
  <si>
    <t>01.001.0006-0</t>
  </si>
  <si>
    <t>MASSA ESPECIFICA REAL</t>
  </si>
  <si>
    <t>01.001.0007-0</t>
  </si>
  <si>
    <t>MASSA ESPECIFICA APARENTE "IN SITU"</t>
  </si>
  <si>
    <t>01.001.0008-0</t>
  </si>
  <si>
    <t>UMIDADE NATURAL EM ESTUFA</t>
  </si>
  <si>
    <t>01.001.0009-0</t>
  </si>
  <si>
    <t>EQUIVALENTE DE AREIA</t>
  </si>
  <si>
    <t>01.001.0010-0</t>
  </si>
  <si>
    <t>UMIDADE PELO METODO EXPEDITO "SPEEDY"</t>
  </si>
  <si>
    <t>01.001.0011-0</t>
  </si>
  <si>
    <t>COMPACTACAO: ENERGIA PROCTOR NORMAL</t>
  </si>
  <si>
    <t>01.001.0012-0</t>
  </si>
  <si>
    <t>COMPACTACAO: ENERGIA AASHTO INTERMEDIARIA</t>
  </si>
  <si>
    <t>01.001.0013-0</t>
  </si>
  <si>
    <t>COMPACTACAO: ENERGIA AASHTO MODIFICADA</t>
  </si>
  <si>
    <t>01.001.0014-0</t>
  </si>
  <si>
    <t>INDICE SUPORTE CALIFORNIA,POR 1 PONTO,COMPACTACAO COM ENERGIA PROCTOR NORMAL</t>
  </si>
  <si>
    <t>01.001.0015-0</t>
  </si>
  <si>
    <t>INDICE SUPORTE CALIFORNIA,POR 1 PONTO,COMPACTACAO COM ENERGIA AASHTO INTERMEDIARIA</t>
  </si>
  <si>
    <t>01.001.0016-0</t>
  </si>
  <si>
    <t>INDICE SUPORTE CALIFORNIA,POR 1 PONTO,COMPACTACAO COM ENERGIA AASHTO MODIFICADA</t>
  </si>
  <si>
    <t>01.001.0017-0</t>
  </si>
  <si>
    <t>INDICE SUPORTE CALIFORNIA,POR 3 PONTOS,COMPACTACAO COM ENERGIA PROCTOR NORMAL</t>
  </si>
  <si>
    <t>01.001.0018-0</t>
  </si>
  <si>
    <t>INDICE SUPORTE CALIFORNIA,POR 3 PONTOS,COMPACTACAO COM ENERGIA AASHTO INTERMEDIARIA</t>
  </si>
  <si>
    <t>01.001.0019-0</t>
  </si>
  <si>
    <t>INDICE SUPORTE CALIFORNIA,POR 3 PONTOS,COMPACTACAO COM ENERGIA AASHTO MODIFICADA</t>
  </si>
  <si>
    <t>01.001.0020-0</t>
  </si>
  <si>
    <t>INDICE SUPORTE CALIFORNIA,POR 5 PONTOS,COMPACTACAO COM ENERGIA PROCTOR NORMAL</t>
  </si>
  <si>
    <t>01.001.0021-0</t>
  </si>
  <si>
    <t>INDICE SUPORTE CALIFORNIA,POR 5 PONTOS,COMPACTACAO COM ENERGIA AASHTO INTERMEDIARIA</t>
  </si>
  <si>
    <t>01.001.0022-0</t>
  </si>
  <si>
    <t>INDICE SUPORTE CALIFORNIA,POR 5 PONTOS,COMPACTACAO COM ENERGIA AASHTO MODIFICADA</t>
  </si>
  <si>
    <t>01.001.0023-0</t>
  </si>
  <si>
    <t>PERMEABILIDADE EM AMOSTRA NATURAL</t>
  </si>
  <si>
    <t>01.001.0024-0</t>
  </si>
  <si>
    <t>PERMEABILIDADE EM AMOSTRA MOLDADA ARGILOSA</t>
  </si>
  <si>
    <t>01.001.0025-0</t>
  </si>
  <si>
    <t>PERMEABILIDADE EM AMOSTRA DE AREIA</t>
  </si>
  <si>
    <t>01.001.0026-0</t>
  </si>
  <si>
    <t>COMPRESSAO SIMPLES EM AMOSTRA NATURAL,POR CORPO DE PROVA</t>
  </si>
  <si>
    <t>01.001.0027-0</t>
  </si>
  <si>
    <t>COMPRESSAO SIMPLES EM AMOSTRA MOLDADA,POR CORPO DE PROVA</t>
  </si>
  <si>
    <t>01.001.0028-0</t>
  </si>
  <si>
    <t>ADENSAMENTO EM AMOSTRA NATURAL</t>
  </si>
  <si>
    <t>01.001.0029-0</t>
  </si>
  <si>
    <t>ADENSAMENTO EM AMOSTRA MOLDADA</t>
  </si>
  <si>
    <t>01.001.0030-0</t>
  </si>
  <si>
    <t>ADENSAMENTO:PAR DE ENSAIOS PARA DETERMINACAO DO FATOR DE CORRECAO DE COEFICIENTE DE RECALQUE</t>
  </si>
  <si>
    <t>01.001.0032-0</t>
  </si>
  <si>
    <t>CISALHAMENTO LENTO OU RAPIDO,POR CORPO DE PROVA</t>
  </si>
  <si>
    <t>01.001.0034-0</t>
  </si>
  <si>
    <t>TRIAXIAL DRENADO,EM AMOSTRAS NATURAL OU MOLDADA,POR CORPO DE PROVA</t>
  </si>
  <si>
    <t>01.001.0036-0</t>
  </si>
  <si>
    <t>TRIAXIAL NAO DRENADO,EM AMOSTRAS NATURAL OU MOLDADA,POR CORPO DE PROVA</t>
  </si>
  <si>
    <t>01.001.0037-0</t>
  </si>
  <si>
    <t>TRIAXIAL NAO DRENADO,PRE-ADENSADO,EM AMOSTRAS NATURAL OU MOLDADA,POR CORPO DE PROVA</t>
  </si>
  <si>
    <t>01.001.0039-0</t>
  </si>
  <si>
    <t>DURABILIDADE POR MOLHAGEM E SECAGEM,EM SOLO-CIMENTO,POR ENSAIO</t>
  </si>
  <si>
    <t>01.001.0040-0</t>
  </si>
  <si>
    <t>SONDAGEM MANUAL,COM TRADO CAVADEIRA,POR METRO LINEAR OU FRACAO</t>
  </si>
  <si>
    <t>01.001.0042-0</t>
  </si>
  <si>
    <t>SONDAGEM MANUAL,COM PA E PICARETA,POR METRO LINEAR OU FRACAO</t>
  </si>
  <si>
    <t>01.001.0043-0</t>
  </si>
  <si>
    <t>SONDAGEM DE RECONHECIMENTO A TRADO MANUAL DE 4".PARA TRADO DE 6",ACRESCENTAR 50% AO VALOR DESTE ITEM</t>
  </si>
  <si>
    <t>01.001.0044-0</t>
  </si>
  <si>
    <t>SONDAGEM EXPEDITA,DE SIMPLES RECONHECIMENTO A PERCUSSAO,EXCLUSIVAMENTE POR LAVAGEM,DIAMETRO DE 2",INCLUSIVE DESLOCAMENTO E INSTALACAO</t>
  </si>
  <si>
    <t>01.001.0046-0</t>
  </si>
  <si>
    <t>FRACIONAMENTO QUIMICO (METODO ROSTLER)</t>
  </si>
  <si>
    <t>01.001.0047-0</t>
  </si>
  <si>
    <t>ENSAIO DE PALHETA("VANE TEST")REALIZADO NO CAMPO,EXCLUSIVE PERFURACAO</t>
  </si>
  <si>
    <t>01.001.0048-0</t>
  </si>
  <si>
    <t>ENSAIO DE PALHETA("VANE TEST"),REALIZADO EM LABORATORIO</t>
  </si>
  <si>
    <t>01.001.0049-0</t>
  </si>
  <si>
    <t>CLASSIFICACAO MACROSCOPICA DE AMOSTRAS DE SONDAGEM ROTATIVA</t>
  </si>
  <si>
    <t>01.001.0050-0</t>
  </si>
  <si>
    <t>CLASSIFICACAO MACROSCOPICA DE AMOSTRAS DE SONDAGEM ROTATIVA,COM LAMINA DE ROCHA</t>
  </si>
  <si>
    <t>01.001.0051-0</t>
  </si>
  <si>
    <t>BRITAGEM EM LABORATORIO,DE BLOCOS DE ROCHA,MATACOES OU TESTEMUNHOS DE SONDAGEM ROTATIVA,POR AMOSTRA REPRESENTATIVA</t>
  </si>
  <si>
    <t>01.001.0052-0</t>
  </si>
  <si>
    <t>MINI-CBR E EXPANSAO DE SOLO COMPACTADO EM EQUIPAMENTO MINIATURA</t>
  </si>
  <si>
    <t>01.001.0053-0</t>
  </si>
  <si>
    <t>MINI-MCV - SOLO COMPACTADO EM EQUIPAMENTO MINIATURA</t>
  </si>
  <si>
    <t>01.001.0054-0</t>
  </si>
  <si>
    <t>DETERMINACAO DA PERDA DE MASSA POR IMERSAO DE SOLOS COMPACTADOS EM EQUIPAMENTO MINIATURA</t>
  </si>
  <si>
    <t>01.001.0055-0</t>
  </si>
  <si>
    <t>EXTRACAO DE AMOSTRA INDEFORMADA EM BLOCOS DE 30X30X30CM,INCLUSIVE EMBALAGEM DE MADEIRA,EXCLUSIVE TRANSPORTE</t>
  </si>
  <si>
    <t>01.001.0056-0</t>
  </si>
  <si>
    <t>CLASSIFICACAO DE SOLOS TROPICAIS PARA FINALIDADES RODOVIARIAS,UTILIZANDO CORPOS DE PROVA COMPACTADOS EM EQUIPAMENTO MINIATURA</t>
  </si>
  <si>
    <t>01.001.0057-0</t>
  </si>
  <si>
    <t>EXTRACAO DE AMOSTRA INDEFORMADA EM ANEL BISELADO,EXCLUSIVE TRANSPORTE</t>
  </si>
  <si>
    <t>01.001.0059-0</t>
  </si>
  <si>
    <t>EXTRACAO DE AMOSTRA TIPO "SHELBY" DURANTE SERVICO DE SONDAGEM DO SOLO,EXCLUSIVE TRANSPORTE</t>
  </si>
  <si>
    <t>01.001.0060-0</t>
  </si>
  <si>
    <t>AMOSTRA DE SOLO - PREPARACAO PARA ENSAIOS DE COMPACTACAO E ENSAIOS DE CARACTERIZACAO</t>
  </si>
  <si>
    <t>01.001.0061-0</t>
  </si>
  <si>
    <t>GRAOS DE SOLOS QUE PASSAM NA PENEIRA DE MALHA 4,8MM - DETERMINACAO DA MASSA ESPECIFICA</t>
  </si>
  <si>
    <t>01.001.0062-0</t>
  </si>
  <si>
    <t>ADENSAMENTO UNIDIMENSIONAL</t>
  </si>
  <si>
    <t>01.001.0063-0</t>
  </si>
  <si>
    <t>METODO RIEDEL-WEBER(AGREGADO GRAUDO)</t>
  </si>
  <si>
    <t>01.001.0064-0</t>
  </si>
  <si>
    <t>COMPACTACAO DE SOLO EM EQUIPAMENTO MINIATURA</t>
  </si>
  <si>
    <t>01.001.0065-0</t>
  </si>
  <si>
    <t>ENSAIO DE PERDA D'AGUA DURANTE A SONDAGEM ROTATIVA EM ROCHA, CONSTANDO DE 3 ESTAGIOS DE PRESSAO</t>
  </si>
  <si>
    <t>01.001.0066-0</t>
  </si>
  <si>
    <t>ENSAIO DE PERDA D'AGUA DURANTE A SONDAGEM ROTATIVA EM ROCHA,CONSTANDO DE 5 ESTAGIOS DE PRESSAO</t>
  </si>
  <si>
    <t>01.001.0068-0</t>
  </si>
  <si>
    <t>ENSAIO DE PENETRACAO TIPO "DEEP SOUNDING"</t>
  </si>
  <si>
    <t>01.001.0069-0</t>
  </si>
  <si>
    <t>ENSAIO DE INFILTRACAO EM SOLO</t>
  </si>
  <si>
    <t>01.001.0071-0</t>
  </si>
  <si>
    <t>ENSAIO DE CARACTERIZACAO GEOTECNICA DE SOLOS,COM UTILIZACAODE DILATOMETRO,EXCLUSIVE PERFURACAO</t>
  </si>
  <si>
    <t>01.001.0073-0</t>
  </si>
  <si>
    <t>ENSAIO DE PENETRACAO TIPO SPT</t>
  </si>
  <si>
    <t>01.001.0075-1</t>
  </si>
  <si>
    <t>PERFURACAO MANUAL DE SOLO,A TRADO ATE 6"</t>
  </si>
  <si>
    <t>01.001.0076-0</t>
  </si>
  <si>
    <t>PERFURACAO MANUAL DE SOLO,A TRADO ATE 8"</t>
  </si>
  <si>
    <t>01.001.0077-0</t>
  </si>
  <si>
    <t>PERFURACAO MANUAL DE SOLO,A TRADO ATE 10"</t>
  </si>
  <si>
    <t>01.001.0078-0</t>
  </si>
  <si>
    <t>PERFURACAO MANUAL DE SOLO,A TRADO ACIMA DE 10"</t>
  </si>
  <si>
    <t>01.001.0081-0</t>
  </si>
  <si>
    <t>ANALISE GRANULOMETRICA EM AGREGADO MIUDO</t>
  </si>
  <si>
    <t>01.001.0082-0</t>
  </si>
  <si>
    <t>ANALISE GRANULOMETRICA EM AGREGADO GRAUDO</t>
  </si>
  <si>
    <t>01.001.0083-0</t>
  </si>
  <si>
    <t>AVALIACAO DAS IMPUREZAS ORGANICAS DAS AREIAS</t>
  </si>
  <si>
    <t>01.001.0084-0</t>
  </si>
  <si>
    <t>QUALIDADE DA AREIA COM ANALISE GRANULOMETRICA E INDICE DE MATERIA ORGANICA</t>
  </si>
  <si>
    <t>01.001.0085-0</t>
  </si>
  <si>
    <t>TEOR DE ARGILA EM TORROES(AGREGADO MIUDO)</t>
  </si>
  <si>
    <t>01.001.0086-0</t>
  </si>
  <si>
    <t>TEOR DE ARGILA EM TORROES(AGREGADO GRAUDO)</t>
  </si>
  <si>
    <t>01.001.0087-0</t>
  </si>
  <si>
    <t>TEOR DE MATERIAIS PULVERULENTOS(AGREGADO MIUDO)</t>
  </si>
  <si>
    <t>01.001.0088-0</t>
  </si>
  <si>
    <t>TEOR DE MATERIAIS PULVERULENTOS(AGREGADO GRAUDO)</t>
  </si>
  <si>
    <t>01.001.0089-0</t>
  </si>
  <si>
    <t>DENSIDADE REAL(AGREGADO MIUDO)</t>
  </si>
  <si>
    <t>01.001.0090-0</t>
  </si>
  <si>
    <t>DENSIDADE REAL(AGREGADO GRAUDO)</t>
  </si>
  <si>
    <t>01.001.0091-0</t>
  </si>
  <si>
    <t>DENSIDADE APARENTE(AGREGADO MIUDO)</t>
  </si>
  <si>
    <t>01.001.0092-0</t>
  </si>
  <si>
    <t>DENSIDADE APARENTE(AGREGADO GRAUDO)</t>
  </si>
  <si>
    <t>01.001.0093-0</t>
  </si>
  <si>
    <t>DESGASTE A ABRASAO "LOS ANGELES"</t>
  </si>
  <si>
    <t>01.001.0094-0</t>
  </si>
  <si>
    <t>ESMAGAMENTO</t>
  </si>
  <si>
    <t>01.001.0095-0</t>
  </si>
  <si>
    <t>RESISTENCIA AO IMPACTO "TRETON"</t>
  </si>
  <si>
    <t>01.001.0096-0</t>
  </si>
  <si>
    <t>INDICE DE FORMA(CUBICIDADE)</t>
  </si>
  <si>
    <t>01.001.0097-0</t>
  </si>
  <si>
    <t>QUALIDADE DE AGREGADO PELO USO DE SOLUCAO DE SULFATO DE SODIO OU MAGNESIO,EM AGREGADO MIUDO</t>
  </si>
  <si>
    <t>01.001.0098-0</t>
  </si>
  <si>
    <t>QUALIDADE DE AGREGADO PELO USO DE SOLUCAO DE SULFATO DE SODIO OU MAGNESIO,EM AGREGADO GRAUDO</t>
  </si>
  <si>
    <t>01.001.0121-0</t>
  </si>
  <si>
    <t>REMATE OU CAPEAMENTO DE CORPO DE PROVA CILINDRICO,DE 15X30CM POR TOPO</t>
  </si>
  <si>
    <t>01.001.0123-0</t>
  </si>
  <si>
    <t>RESISTENCIA A COMPRESSAO DE CORPO DE PROVA CILINDRICO DE 15X30CM,POR CORPO DE PROVA</t>
  </si>
  <si>
    <t>01.001.0124-0</t>
  </si>
  <si>
    <t>RESISTENCIA A COMPRESSAO SIMPLES DE CORPO DE PROVA DE ARGAMASSA DE CONCRETO,COM 5X10CM,POR CORPO DE PROVA</t>
  </si>
  <si>
    <t>01.001.0125-0</t>
  </si>
  <si>
    <t>RESISTENCIA A TRACAO,NA FLEXAO,EM CORPO DE PROVA PRISMATICO,COM ESFORCO ATE 5T</t>
  </si>
  <si>
    <t>01.001.0126-0</t>
  </si>
  <si>
    <t>RESISTENCIA A TRACAO,NA FLEXAO,EM CORPO DE PROVA PRISMATICO,COM ESFORCO DE 5 ATE 30T</t>
  </si>
  <si>
    <t>01.001.0127-0</t>
  </si>
  <si>
    <t>RESISTENCIA A TRACAO,NA FLEXAO,EM CORPO DE PROVA PRISMATICO,COM ESFORCO DE 30 ATE 200T</t>
  </si>
  <si>
    <t>01.001.0128-0</t>
  </si>
  <si>
    <t>RESISTENCIA A COMPRESSAO SIMPLES DE CORPO DE PROVA,COM AUXILIO DE ESCLEROMETRO,POR CORPO DE PROVA</t>
  </si>
  <si>
    <t>01.001.0129-0</t>
  </si>
  <si>
    <t>"SLUMP TEST"</t>
  </si>
  <si>
    <t>01.001.0130-0</t>
  </si>
  <si>
    <t>DOSAGEM COM ESTUDO GRANULOMETRICO DOS AGREGADOS,DETERMINACAO DE UM TRACO A PARTIR DOS GRAFICOS OBTIDOS DE MISTURAS EXPERIMENTAIS E COM RUPTURA DE CORPO DE PROVA,DE 15X30CM,AOS 3,7E 28 DIAS DE IDADE,UTILIZANDO COMO MATERIAIS CIMENTO,UM AGREGADO GRAUDO E UM AGREGADO MIUDO</t>
  </si>
  <si>
    <t>01.001.0131-0</t>
  </si>
  <si>
    <t>DOSAGEM COM ESTUDO GRANULOMETRICO DOS AGREGADOS,DETERMINACAO DE UM TRACO A PARTIR DOS GRAFICOS OBTIDOS DE MISTURAS EXPERIMENTAIS E COM RUPTURA DE CORPO DE PROVA,DE 15X30CM,AOS 3,7E 28 DIAS DE IDADE,PARA CADA AGREGADO MIUDO ADICIONAL AO ITEM 01.001.0130</t>
  </si>
  <si>
    <t>01.001.0132-0</t>
  </si>
  <si>
    <t>DOSAGEM COM ESTUDO GRANULOMETRICO DOS AGREGADOS,DETERMINACAO DE UM TRACO A PARTIR DOS GRAFICOS OBTIDOS DE MISTURAS EXPERIMENTAIS E COM RUPTURA DE CORPO DE PROVA,DE 15X30CM,AOS 3,7E 28 DIAS DE IDADE,PARA CADA AGREGADO GRAUDO ADICIONAL AO ITEM 01.001.0130</t>
  </si>
  <si>
    <t>01.001.0133-0</t>
  </si>
  <si>
    <t>DETERMINACAO DE OUTROS TRACOS A PARTIR DOS MESMOS GRAFICOS,MENCIONADOS NO ITEM 01.001.0130,POR TRACO</t>
  </si>
  <si>
    <t>01.001.0134-0</t>
  </si>
  <si>
    <t>DOSAGEM COM ESTUDO GRANULOMETRICO DOS AGREGADOS,POR TRACO ADICIONAL AO ITEM 01.001.0130,A PARTIR DOS GRAFICOS OBTIDOS DE MISTURAS EXPERIMENTAIS E COM RUPTURA DE CORPO DE PROVA,DE 15X30CM,AOS 3,7 E 28 DIAS DE IDADE,UTILIZANDO AGREGADOS DA MESMA QUALIDADE,POREM EM PROPORCOES DIFERENTES DE CIMENTO,UM AGREGADO MIUDO E UM AGREGADO GRAUDO</t>
  </si>
  <si>
    <t>01.001.0135-0</t>
  </si>
  <si>
    <t>DOSAGEM COM ESTUDO GRANULOMETRICO DOS AGREGADOS,POR TRACO ADICIONAL AO ITEM 01.001.0130,A PARTIR DOS GRAFICOS OBTIDOS DE MISTURAS EXPERIMENTAIS E COM RUPTURA DO CORPO DE PROVA,DE 15X30CM,AOS 3,7 E 28 DIAS DE IDADE,UTILIZANDO AGREGADOS DA MESMA QUALIDADE,POREM EM PROPORCOES DIFERENTES DE CIMENTO,MAIS DE UM AGREGADO MIUDO E MAIS DE UM AGREGADO GRAUDO</t>
  </si>
  <si>
    <t>01.001.0136-0</t>
  </si>
  <si>
    <t>DOSAGEM COM ESTUDO GRANULOMETRICO DOS AGREGADOS,DETERMINACAO 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</si>
  <si>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01.001.0137-0</t>
  </si>
  <si>
    <t>TRACADO DAS CURVAS QUE CORRELACIONAM A RESISTENCIA A COMPRESSAO AO FATOR AGUA-CIMENTO,COM MOLDAGEM DE 24 CORPOS-DE-PROVA CILINDRICOS DE CONCRETO,DE 15X30CM,COM TRACOS 1:5,1:6,1:7,1:8 E DETERMINACAO DAS TENSOES DE RUPTURA A COMPRESSAO AOS 3,7 E 28 DIAS DE IDADE(AMOSTRAS 6 SACOS DE CIMENTO)</t>
  </si>
  <si>
    <t>01.001.0138-0</t>
  </si>
  <si>
    <t>RECONSTITUICAO DE TRACOS DE CONCRETO,POR TRACO</t>
  </si>
  <si>
    <t>01.001.0139-0</t>
  </si>
  <si>
    <t>AVALIACAO DA ESPESSURA DE CARBONATACAO,POR PONTO,EM ESTRUTURAS DE CONCRETO ARMADO OU PROTENDIDO,ATRAVES DE ASPERSAO DE SOLUCAO DE FENOLFTALEINA,INCLUSIVE COLETA DA AMOSTRA</t>
  </si>
  <si>
    <t>01.001.0140-0</t>
  </si>
  <si>
    <t>DETERMINACAO DO TEOR DE CLORETOS,POR AMOSTRA,EM ESTRUTURAS DE CONCRETO ARMADO OU PROTENDIDO,CONFORME NORMA DA ACI-318/31-BR36,INCLUSIVE COLETA DA AMOSTRA</t>
  </si>
  <si>
    <t>01.001.0141-0</t>
  </si>
  <si>
    <t>DETERMINACAO DO TEOR DE SULFATOS,POR AMOSTRA,EM ESTRUTURAS DE CONCRETO ARMADO OU PROTENDIDO,CONFORME BOLETIM N°25 DO IPT,INCLUSIVE COLETA DA AMOSTRA</t>
  </si>
  <si>
    <t>01.001.0143-0</t>
  </si>
  <si>
    <t>ENSAIO DE RESISTENCIA A TRACAO SIMPLES,POR COMPRESSAO DIAMETRAL DE CORPOS DE PROVA CILINDRICOS DE 15X30CM,EXCLUSIVE CORPO DE PROVA</t>
  </si>
  <si>
    <t>01.001.0144-0</t>
  </si>
  <si>
    <t>RESISTENCIA A COMPRESSAO E TRACAO,MODULO DE ELASTICIDADE DINAMICA,EXCLUSIVE CORPO DE PROVA</t>
  </si>
  <si>
    <t>01.001.0145-0</t>
  </si>
  <si>
    <t>DETERMINACAO DO AR INCORPORADO EM CONCRETO,EXCLUSIVE CORPO DE PROVA</t>
  </si>
  <si>
    <t>01.001.0147-0</t>
  </si>
  <si>
    <t>MOLDAGEM E COLETA DE CORPO DE PROVA DE CONCRETO,EXECUTADO POR FIRMA ESPECIALIZADA,INCLUSIVE TRANSPORTE ATE 50KM</t>
  </si>
  <si>
    <t>01.001.0148-0</t>
  </si>
  <si>
    <t>MOLDAGEM E COLETA DE CORPO DE PROVA DE CONCRETO,EXECUTADO POR FIRMA ESPECIALIZADA,INCLUSIVE TRANSPORTE PARA UMA DISTANCIA DE 51 A 100KM</t>
  </si>
  <si>
    <t>01.001.0149-0</t>
  </si>
  <si>
    <t>MOLDAGEM E COLETA DE CORPO DE PROVA DE CONCRETO,EXECUTADO POR FIRMA ESPECIALIZADA,INCLUSIVE TRANSPORTE PARA UMA DISTANCIA DE 101 A 250KM</t>
  </si>
  <si>
    <t>01.001.0150-0</t>
  </si>
  <si>
    <t>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t>
  </si>
  <si>
    <t>01.001.0151-0</t>
  </si>
  <si>
    <t>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t>
  </si>
  <si>
    <t>01.001.0152-0</t>
  </si>
  <si>
    <t>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t>
  </si>
  <si>
    <t>01.001.0160-0</t>
  </si>
  <si>
    <t>PENETRACAO A 25°C,100G E 5S</t>
  </si>
  <si>
    <t>01.001.0161-0</t>
  </si>
  <si>
    <t>PONTO DE FULGOR CLEVELAND</t>
  </si>
  <si>
    <t>01.001.0162-0</t>
  </si>
  <si>
    <t>DUCTIBILIDADE A 25°C</t>
  </si>
  <si>
    <t>01.001.0163-0</t>
  </si>
  <si>
    <t>VISCOSIDADE SSF,A CADA TEMPERATURA PARA EMULSAO</t>
  </si>
  <si>
    <t>01.001.0164-0</t>
  </si>
  <si>
    <t>VISCOSIDADE SSF,A CADA TEMPERATURA PARA ASFALTO DILUIDO</t>
  </si>
  <si>
    <t>01.001.0165-0</t>
  </si>
  <si>
    <t>VISCOSIDADE CINEMATICA,A CADA TEMPERATURA</t>
  </si>
  <si>
    <t>01.001.0166-0</t>
  </si>
  <si>
    <t>VISCOSIDADE DINAMICA,A CADA TEMPERATURA</t>
  </si>
  <si>
    <t>01.001.0167-0</t>
  </si>
  <si>
    <t>TEOR DE BETUME (SOLUBILIDADE)</t>
  </si>
  <si>
    <t>01.001.0168-0</t>
  </si>
  <si>
    <t>INDICE DE SUSCETIBILIDADE TERMICA</t>
  </si>
  <si>
    <t>01.001.0169-0</t>
  </si>
  <si>
    <t>EFEITO DO CALOR E DO AR,POR PERCENTAGEM DA PENETRACAO ORIGINAL</t>
  </si>
  <si>
    <t>01.001.0170-0</t>
  </si>
  <si>
    <t>EFEITO DO CALOR E DO AR,POR PERCENTAGEM DA VARIACAO EM PESO</t>
  </si>
  <si>
    <t>01.001.0171-0</t>
  </si>
  <si>
    <t>PONTO DE AMOLECIMENTO</t>
  </si>
  <si>
    <t>01.001.0172-0</t>
  </si>
  <si>
    <t>DENSIDADE A 25°C</t>
  </si>
  <si>
    <t>01.001.0173-0</t>
  </si>
  <si>
    <t>DETERMINACAO DA CURVA VISCOSIDADE X TEMPERATURA</t>
  </si>
  <si>
    <t>01.001.0174-0</t>
  </si>
  <si>
    <t>PONTO DE FULGOR TAG</t>
  </si>
  <si>
    <t>01.001.0175-0</t>
  </si>
  <si>
    <t>DESTILACAO DE ASFALTOS DILUIDOS</t>
  </si>
  <si>
    <t>01.001.0176-0</t>
  </si>
  <si>
    <t>DETERMINACAO DE AGUA POR DESTILACAO</t>
  </si>
  <si>
    <t>01.001.0177-0</t>
  </si>
  <si>
    <t>ENSAIOS DO RESIDUO DA DESTILACAO</t>
  </si>
  <si>
    <t>01.001.0178-0</t>
  </si>
  <si>
    <t>VISCOSIDADE ESPECIFICA ENGLER</t>
  </si>
  <si>
    <t>01.001.0179-0</t>
  </si>
  <si>
    <t>FLUTUACAO</t>
  </si>
  <si>
    <t>01.001.0180-0</t>
  </si>
  <si>
    <t>DESTILACAO DO ALCATRAO</t>
  </si>
  <si>
    <t>01.001.0181-0</t>
  </si>
  <si>
    <t>INDICE DE SULFONACAO</t>
  </si>
  <si>
    <t>01.001.0182-0</t>
  </si>
  <si>
    <t>BETUME TOTAL</t>
  </si>
  <si>
    <t>01.001.0183-0</t>
  </si>
  <si>
    <t>SEDIMENTACAO A 5 DIAS</t>
  </si>
  <si>
    <t>01.001.0184-0</t>
  </si>
  <si>
    <t>PENEIRACAO</t>
  </si>
  <si>
    <t>01.001.0185-0</t>
  </si>
  <si>
    <t>RESISTENCIA A AGUA</t>
  </si>
  <si>
    <t>01.001.0186-0</t>
  </si>
  <si>
    <t>MISTURA COM CIMENTO OU COM FILLER SILICICO</t>
  </si>
  <si>
    <t>01.001.0187-0</t>
  </si>
  <si>
    <t>CARGA DAS PARTICULAS</t>
  </si>
  <si>
    <t>01.001.0188-0</t>
  </si>
  <si>
    <t>DESEMULSIBILIDADE</t>
  </si>
  <si>
    <t>01.001.0189-0</t>
  </si>
  <si>
    <t>DESTILACAO DE EMULSOES ASFALTICAS E OLEO DESTILADO</t>
  </si>
  <si>
    <t>01.001.0190-0</t>
  </si>
  <si>
    <t>RESISTENCIA AO CALOR</t>
  </si>
  <si>
    <t>01.001.0191-0</t>
  </si>
  <si>
    <t>ENSAIO RRL PARA AGREGADO GRAUDO</t>
  </si>
  <si>
    <t>01.001.0192-0</t>
  </si>
  <si>
    <t>DETERMINACAO DE PERCENTAGEM DE AGENTES ATIVOS</t>
  </si>
  <si>
    <t>01.001.0193-0</t>
  </si>
  <si>
    <t>ENSAIO LCPC</t>
  </si>
  <si>
    <t>01.001.0194-0</t>
  </si>
  <si>
    <t>MATERIAL DE ENCHIMENTO (AMOSTRA GRANULOMETRICA)</t>
  </si>
  <si>
    <t>01.001.0195-0</t>
  </si>
  <si>
    <t>DETERMINACAO DE PERCENTAGEM DE CARBONATO DE CALCIO</t>
  </si>
  <si>
    <t>01.001.0196-0</t>
  </si>
  <si>
    <t>MASSA ESPECIFICA REAL DO CORRETIVO DE ADESIVIDADE</t>
  </si>
  <si>
    <t>01.001.0197-0</t>
  </si>
  <si>
    <t>MASSA ESPECIFICA APARENTE DO CORRETIVO DE ADESIVIDADE</t>
  </si>
  <si>
    <t>01.001.0198-0</t>
  </si>
  <si>
    <t>DETERMINACAO DO TEOR DE BETUME</t>
  </si>
  <si>
    <t>01.001.0199-0</t>
  </si>
  <si>
    <t>DETERMINACAO DA ESTABILIDADE E FLUENCIA MARSHALL</t>
  </si>
  <si>
    <t>01.001.0200-0</t>
  </si>
  <si>
    <t>DENSIDADE APARENTE</t>
  </si>
  <si>
    <t>01.001.0201-0</t>
  </si>
  <si>
    <t>PERCENTAGEM DE VAZIOS RICE</t>
  </si>
  <si>
    <t>01.001.0202-0</t>
  </si>
  <si>
    <t>DOSAGEM MARSHALL</t>
  </si>
  <si>
    <t>01.001.0203-0</t>
  </si>
  <si>
    <t>RECUPERACAO DO LIGANTE (ALSON)</t>
  </si>
  <si>
    <t>01.001.0204-0</t>
  </si>
  <si>
    <t>AMOSTRA GRANULOMETRICA APOS EXTRACAO DO LIGANTE</t>
  </si>
  <si>
    <t>01.001.0205-0</t>
  </si>
  <si>
    <t>DETERMINACAO,COM AUXILIO DE SONDA ROTATIVA,DA DENSIDADE DE MISTURA COMPACTADA,POR CORPO DE PROVA</t>
  </si>
  <si>
    <t>01.001.0206-0</t>
  </si>
  <si>
    <t>CONTROLE DE COMPACTACAO,POR PONTO(METODO DO ANEL)</t>
  </si>
  <si>
    <t>01.001.0208-0</t>
  </si>
  <si>
    <t>DETERMINACAO DA RESISTENCIA A TRACAO POR COMPRESSAO DIAMETRAL DE MISTURAS BETUMINOSAS</t>
  </si>
  <si>
    <t>01.001.0209-0</t>
  </si>
  <si>
    <t>DETERMINACAO DO MODULO DE RESISTENCIA DE MISTURAS BETUMINOSAS</t>
  </si>
  <si>
    <t>01.001.0210-0</t>
  </si>
  <si>
    <t>DETERMINACAO DE MASSA ESPECIFICA APARENTE "IN SITU" COM EMPREGO DO FRASCO DE AREIA</t>
  </si>
  <si>
    <t>01.001.0220-0</t>
  </si>
  <si>
    <t>ENSAIO NORMAL COMPLETO</t>
  </si>
  <si>
    <t>01.001.0221-0</t>
  </si>
  <si>
    <t>ENSAIO DE PEGA</t>
  </si>
  <si>
    <t>01.001.0222-0</t>
  </si>
  <si>
    <t>ENSAIO DE EXPANSIBILIDADE(LE CHATELIER)</t>
  </si>
  <si>
    <t>01.001.0223-0</t>
  </si>
  <si>
    <t>ENSAIO DE EXPANSIBILIDADE EM AUTO-CLAVE</t>
  </si>
  <si>
    <t>01.001.0224-0</t>
  </si>
  <si>
    <t>ENSAIO DE FINURA: RESIDUO NA PENEIRA Nº 200</t>
  </si>
  <si>
    <t>01.001.0225-0</t>
  </si>
  <si>
    <t>ENSAIO DE FINURA: SUPERFICIE ESPECIFICA BLAINE</t>
  </si>
  <si>
    <t>01.001.0226-0</t>
  </si>
  <si>
    <t>RESISTENCIA A COMPRESSAO AOS 3,7 E 28 DIAS DE IDADE</t>
  </si>
  <si>
    <t>01.001.0227-0</t>
  </si>
  <si>
    <t>RESISTENCIA A COMPRESSAO,PARA CADA IDADE COMPLEMENTAR</t>
  </si>
  <si>
    <t>01.001.0228-0</t>
  </si>
  <si>
    <t>MASSA ESPECIFICA REAL DO CIMENTO PORTLAND</t>
  </si>
  <si>
    <t>01.001.0229-0</t>
  </si>
  <si>
    <t>CALOR DE HIDRATACAO AOS 7 E 28 DIAS DE IDADE</t>
  </si>
  <si>
    <t>01.001.0230-0</t>
  </si>
  <si>
    <t>PERDA AO FOGO(PORTLAND COMUM)</t>
  </si>
  <si>
    <t>01.001.0231-0</t>
  </si>
  <si>
    <t>PERDA AO FOGO(POZOLANICO)</t>
  </si>
  <si>
    <t>01.001.0232-0</t>
  </si>
  <si>
    <t>RESIDUO INSOLUVEL</t>
  </si>
  <si>
    <t>01.001.0233-0</t>
  </si>
  <si>
    <t>QUANTIDADE DE ANIDRIDO SULFURICO</t>
  </si>
  <si>
    <t>01.001.0234-0</t>
  </si>
  <si>
    <t>QUANTIDADE DE SILICA</t>
  </si>
  <si>
    <t>01.001.0235-0</t>
  </si>
  <si>
    <t>QUANTIDADE DE OXIDO DE FERRO</t>
  </si>
  <si>
    <t>01.001.0236-0</t>
  </si>
  <si>
    <t>QUANTIDADE DE OXIDO DE ALUMINIO</t>
  </si>
  <si>
    <t>01.001.0237-0</t>
  </si>
  <si>
    <t>QUANTIDADE DE OXIDO DE CALCIO</t>
  </si>
  <si>
    <t>01.001.0238-0</t>
  </si>
  <si>
    <t>QUANTIDADE DE OXIDO DE MAGNESIO</t>
  </si>
  <si>
    <t>01.001.0239-0</t>
  </si>
  <si>
    <t>QUANTIDADE DE ANIDRIDO SILICICO</t>
  </si>
  <si>
    <t>01.001.0240-0</t>
  </si>
  <si>
    <t>QUANTIDADE DE OXIDO DE POTASSIO</t>
  </si>
  <si>
    <t>01.001.0241-0</t>
  </si>
  <si>
    <t>QUANTIDADE DE OXIDO DE SODIO</t>
  </si>
  <si>
    <t>01.001.0242-0</t>
  </si>
  <si>
    <t>QUANTIDADE DE CALCIO</t>
  </si>
  <si>
    <t>01.001.0243-0</t>
  </si>
  <si>
    <t>QUANTIDADE DE OXIDO DE MANGANES</t>
  </si>
  <si>
    <t>01.001.0244-0</t>
  </si>
  <si>
    <t>QUANTIDADE DE SULFATO</t>
  </si>
  <si>
    <t>01.001.0245-0</t>
  </si>
  <si>
    <t>DETERMINACAO DOS COMPOSTOS PRINCIPAIS PRESENTES NO CIMENTO PORTLAND</t>
  </si>
  <si>
    <t>01.001.0246-0</t>
  </si>
  <si>
    <t>ENSAIO QUIMICO COMPLETO DE CIMENTO</t>
  </si>
  <si>
    <t>01.001.0247-0</t>
  </si>
  <si>
    <t>CONTROLE TECNOLOGICO DE OBRAS,CONSIDERANDO APENAS O CONTROLE DAS ARMADURAS,CONSTANDO DE COLETA DE CORPOS DE PROVA,TRANSPORTE ATE 50KM,ENSAIO DE DOBRAMENTO E DE TRACAO SIMPLES,MEDIDO POR TONELADA DE ACO GEOMETRICAMENTE NECESSARIO</t>
  </si>
  <si>
    <t>01.001.0248-0</t>
  </si>
  <si>
    <t>CONTROLE TECNOLOGICO DE OBRAS,CONSIDERANDO APENAS O CONTROLE DAS ARMADURAS,CONSTANDO DE COLETA DE CORPOS DE PROVA,TRANSPORTE ATE 100KM,ENSAIO DE DOBRAMENTO E DE TRACAO SIMPLES,MEDIDO POR TONELADA DE ACO GEOMETRICAMENTE NECESSARIO</t>
  </si>
  <si>
    <t>01.001.0249-0</t>
  </si>
  <si>
    <t>CONTROLE TECNOLOGICO DE OBRAS,CONSIDERANDO APENAS O CONTROLE DAS ARMADURAS,CONSTANDO DE COLETA DE CORPOS DE PROVA,TRANSPORTE ATE 250KM,ENSAIO DE DOBRAMENTO E DE TRACAO SIMPLES,MEDIDO POR TONELADA DE ACO GEOMETRICAMENTE NECESSARIO</t>
  </si>
  <si>
    <t>01.001.0250-0</t>
  </si>
  <si>
    <t>DOBRAMENTO SIMPLES,EM UMA OPERACAO</t>
  </si>
  <si>
    <t>01.001.0251-0</t>
  </si>
  <si>
    <t>DOBRAMENTO SIMPLES, EM DUAS OPERACOES (FLEXAO E COMPRESSAO)</t>
  </si>
  <si>
    <t>01.001.0252-0</t>
  </si>
  <si>
    <t>TRACAO SIMPLES,COM ESFORCO ATE 5T</t>
  </si>
  <si>
    <t>01.001.0253-0</t>
  </si>
  <si>
    <t>TRACAO SIMPLES,COM ESFORCO DE 5 ATE 30T</t>
  </si>
  <si>
    <t>01.001.0254-0</t>
  </si>
  <si>
    <t>TRACAO SIMPLES,COM ESFORCO DE 30 ATE 100T</t>
  </si>
  <si>
    <t>01.001.0255-0</t>
  </si>
  <si>
    <t>TRACAO COM DETERMINACAO DE ALONGAMENTO SOB CARGA</t>
  </si>
  <si>
    <t>01.001.0256-0</t>
  </si>
  <si>
    <t>MODULO DE ELASTICIDADE</t>
  </si>
  <si>
    <t>01.001.0257-0</t>
  </si>
  <si>
    <t>FLEXAO POR IMPACTO,COM TRACADO DO DIAGRAMA TENSAO X DEFORMACAO ESPECIFICA,NA TEMPERATURA AMBIENTE</t>
  </si>
  <si>
    <t>01.001.0258-0</t>
  </si>
  <si>
    <t>TRACAO COM MEDIDAS DE DEFORMACAO(0,2%),INCLUSIVE TRACADO DEGRAFICOS SENDO O ESFORCO ATE 5T</t>
  </si>
  <si>
    <t>01.001.0259-0</t>
  </si>
  <si>
    <t>TRACAO COM MEDIDAS DE DEFORMACAO(0,2%),INCLUSIVE TRACADO DEGRAFICOS,SENDO O ESFORCO DE 5 ATE 30T</t>
  </si>
  <si>
    <t>01.001.0260-0</t>
  </si>
  <si>
    <t>TRACAO COM MEDIDAS DE DEFORMACAO(0,2%),INCLUSIVE TRACADO DEGRAFICOS SENDO O ESFORCO DE 30 ATE 200T</t>
  </si>
  <si>
    <t>01.001.0261-0</t>
  </si>
  <si>
    <t>COMPRESSAO DIAMETRAL</t>
  </si>
  <si>
    <t>01.001.0262-0</t>
  </si>
  <si>
    <t>PERMEABILIDADE</t>
  </si>
  <si>
    <t>01.001.0263-0</t>
  </si>
  <si>
    <t>ABSORCAO</t>
  </si>
  <si>
    <t>01.001.0264-0</t>
  </si>
  <si>
    <t>DIMENSAO</t>
  </si>
  <si>
    <t>01.001.0265-0</t>
  </si>
  <si>
    <t>COMPRESSAO DIAMETRAL EM TUBOS OU CALHAS DE CONCRETO SIMPLES,DIAMETRO ATE 0,30M</t>
  </si>
  <si>
    <t>01.001.0266-0</t>
  </si>
  <si>
    <t>COMPRESSAO DIAMETRAL EM TUBOS OU CALHAS DE CONCRETO SIMPLES,DIAMETRO ACIMA DE 0,30M</t>
  </si>
  <si>
    <t>01.001.0267-0</t>
  </si>
  <si>
    <t>COMPRESSAO DIAMETRAL EM TUBOS OU CALHAS DE CONCRETO ARMADO,DIAMETRO DE 0,30 A 0,60M</t>
  </si>
  <si>
    <t>01.001.0268-0</t>
  </si>
  <si>
    <t>COMPRESSAO DIAMETRAL EM TUBOS OU CALHAS DE CONCRETO ARMADO,DIAMETRO DE 0,60 A 1,20M</t>
  </si>
  <si>
    <t>01.001.0269-0</t>
  </si>
  <si>
    <t>COMPRESSAO DIAMETRAL EM TUBOS OU CALHAS DE CONCRETO ARMADO,DIAMETRO DE 1,20 A 2,00M</t>
  </si>
  <si>
    <t>01.001.0270-0</t>
  </si>
  <si>
    <t>01.001.0271-0</t>
  </si>
  <si>
    <t>01.001.0272-0</t>
  </si>
  <si>
    <t>RESISTENCIA A COMPRESSAO EM UNIDADES MACICAS</t>
  </si>
  <si>
    <t>01.001.0273-0</t>
  </si>
  <si>
    <t>RESISTENCIA A COMPRESSAO EM UNIDADES FURADAS</t>
  </si>
  <si>
    <t>01.001.0274-0</t>
  </si>
  <si>
    <t>INDICE DE VICAT DE CAL HIDRAULICA</t>
  </si>
  <si>
    <t>01.001.0275-0</t>
  </si>
  <si>
    <t>ENSAIO QUIMICO COMPLETO DE CAL</t>
  </si>
  <si>
    <t>01.001.0278-0</t>
  </si>
  <si>
    <t>FINURA</t>
  </si>
  <si>
    <t>01.001.0279-0</t>
  </si>
  <si>
    <t>ESTABILIDADE</t>
  </si>
  <si>
    <t>01.001.0280-0</t>
  </si>
  <si>
    <t>VERIFICACAO DA QUALIDADE PARA POSSIBILIDADE DE EMPREGO EM PREPARO DE CONCRETO</t>
  </si>
  <si>
    <t>01.001.0281-0</t>
  </si>
  <si>
    <t>ENSAIO COMPARATIVO DE RESISTENCIA A COMPRESSAO DE CORPOS DEPROVA DE ARGAMASSA</t>
  </si>
  <si>
    <t>01.001.0290-0</t>
  </si>
  <si>
    <t>DETERMINACAO DAS CONSTANTES ELASTICAS DOS MATERIAIS DE CONSTRUCAO(PROCESSO MECANICO OU ELETRONICO)</t>
  </si>
  <si>
    <t>01.001.0298-0</t>
  </si>
  <si>
    <t>ENSAIO COMPLETO</t>
  </si>
  <si>
    <t>01.001.0300-0</t>
  </si>
  <si>
    <t>DETERMINACAO DA TAXA DE LIGANTE</t>
  </si>
  <si>
    <t>01.001.0301-0</t>
  </si>
  <si>
    <t>DETERMINACAO DA TAXA DE AGREGADO</t>
  </si>
  <si>
    <t>01.001.0302-0</t>
  </si>
  <si>
    <t>DETERMINACAO DA DEFORMACAO DE PAVIMENTOS COM O AUXILIO DA VIGA BENKELMANN,POR PONTO</t>
  </si>
  <si>
    <t>01.001.0303-0</t>
  </si>
  <si>
    <t>EXTRACAO COM O AUXILIO DE SONDA ROTATIVA,DE CORPOS DE PROVACOM 15CM DE DIAMETRO,EM PAVIMENTOS COM REVESTIMENTO BETUMINOSO,COM ATE 10CM DE ESPESSURA,POR CORPO DE PROVA</t>
  </si>
  <si>
    <t>01.001.0304-0</t>
  </si>
  <si>
    <t>EXTRACAO,COM O AUXILIO DE SONDA ROTATIVA,DE CORPOS DE PROVACOM 15CM DE DIAMETRO,EM PAVIMENTOS COM REVESTIMENTO BETUMINOSO,COM MAIS DE 10CM DE ESPESSURA,POR CORPO DE PROVA</t>
  </si>
  <si>
    <t>01.001.0305-0</t>
  </si>
  <si>
    <t>EXTRACAO COM O AUXILIO DE SONDA ROTATIVA,DE CORPOS DE PROVACOM 15CM DE DIAMETRO,EM PAVIMENTOS COM PLACAS DE CONCRETO,COM ATE 15CM DE ESPESSURA,POR CORPO DE PROVA</t>
  </si>
  <si>
    <t>01.001.0306-0</t>
  </si>
  <si>
    <t>EXTRACAO COM O AUXILIO DE SONDA ROTATIVA,DE CORPOS DE PROVACOM 15CM DE DIAMETRO,EM PAVIMENTOS COM PLACAS DE CONCRETO,COM ESPESSURA ENTRE 15 E 20CM,POR CORPO DE PROVA</t>
  </si>
  <si>
    <t>01.001.0307-0</t>
  </si>
  <si>
    <t>EXTRACAO COM O AUXILIO DE SONDA ROTATIVA,DE CORPOS DE PROVACOM 15CM DE DIAMETRO,EM PAVIMENTOS COM PLACAS DE CONCRETO,COM MAIS DE 20CM DE ESPESSURA,POR CORPO DE PROVA</t>
  </si>
  <si>
    <t>01.001.0400-0</t>
  </si>
  <si>
    <t>ENSAIOS PARA RECUPERACAO DE CORROSAO EM ARMADURAS,CONSTANDODE ENSAIO DO POTENCIAL ELETRICO DA ARMADURA EM RELACAO AO ELEMENTO ESTRUTURAL QUE A CERCA</t>
  </si>
  <si>
    <t>01.001.0405-0</t>
  </si>
  <si>
    <t>ENSAIOS PARA RECUPERACAO DE ARMADURAS,CONSTANDO DE APLICACAO DE LAPIS COLORIMETRICO PARA TESTES DE PH E AVALIACAO DA FRENTE DE CARBONATACAO</t>
  </si>
  <si>
    <t>01.001.0410-0</t>
  </si>
  <si>
    <t>ENSAIOS PARA RECUPERACAO DE CORROSAO EM ARMADURAS,CONSTANDODE CRAVACAO POR AMOSTRAGEM,EM DIVERSAS LAJES E VIGAS,DE PINOS LISOS PARA ESTIMATIVA DA TENSAO DE COMPRESSAO DO CONCRETO</t>
  </si>
  <si>
    <t>01.001.0450-0</t>
  </si>
  <si>
    <t>MARCO DE REFERENCIA TOPOGRAFICO DO TIPO RNP (REFERENCIA DE NIVEL PROFUNDO-BENCHMARK),COM CAIXA DE PROTECAO DA CABECA DARNP,CONFORME A NORMA TECNICA PETROBRAS N-47</t>
  </si>
  <si>
    <t>01.001.0460-0</t>
  </si>
  <si>
    <t>PINO DE REFERENCIA PARA LEITURA DE CONTROLE DE RECALQUE ATRAVES DE BENCHMARK</t>
  </si>
  <si>
    <t>01.002.0001-0</t>
  </si>
  <si>
    <t>SONDAGEM ROTATIVA COM COROA DE WIDIA,EM SOLO,DIAMETRO AX,VERTICAL,INCLUSIVE DESLOCAMENTO DENTRO DO CANTEIRO E INSTALACAO DA SONDA EM CADA FURO</t>
  </si>
  <si>
    <t>01.002.0002-0</t>
  </si>
  <si>
    <t>SONDAGEM ROTATIVA COM COROA DE WIDIA,EM SOLO,DIAMETRO AX,HORIZONTAL,INCLUSIVE DESLOCAMENTO DENTRO DO CANTEIRO E INSTALACAO DA SONDA EM CADA FURO</t>
  </si>
  <si>
    <t>01.002.0003-0</t>
  </si>
  <si>
    <t>SONDAGEM ROTATIVA COM COROA DE WIDIA,EM SOLO,DIAMETRO BX,VERTICAL,INCLUSIVE DESLOCAMENTO DENTRO DO CANTEIRO E INSTALACAO DA SONDA EM CADA FURO</t>
  </si>
  <si>
    <t>01.002.0004-0</t>
  </si>
  <si>
    <t>SONDAGEM ROTATIVA COM COROA DE WIDIA,EM SOLO,DIAMETRO BX,HORIZONTAL,INCLUSIVE DESLOCAMENTO DENTRO DO CANTEIRO E INSTALACAO DA SONDA EM CADA FURO</t>
  </si>
  <si>
    <t>01.002.0005-0</t>
  </si>
  <si>
    <t>SONDAGEM ROTATIVA COM COROA DE WIDIA,EM SOLO,DIAMETRO NX,VERTICAL,INCLUSIVE DESLOCAMENTO DENTRO DO CANTEIRO E INSTALACAO DA SONDA EM CADA FURO</t>
  </si>
  <si>
    <t>01.002.0006-0</t>
  </si>
  <si>
    <t>SONDAGEM ROTATIVA COM COROA DE WIDIA,EM SOLO,DIAMETRO NX,HORIZONTAL,INCLUSIVE DESLOCAMENTO DENTRO DO CANTEIRO E INSTALACAO DA SONDA EM CADA FURO</t>
  </si>
  <si>
    <t>01.002.0007-0</t>
  </si>
  <si>
    <t>SONDAGEM ROTATIVA COM COROA DE WIDIA,EM SOLO,DIAMETRO H,VERTICAL,INCLUSIVE DESLOCAMENTO DENTRO DO CANTEIRO E INSTALACAODA SONDA EM CADA FURO</t>
  </si>
  <si>
    <t>01.002.0008-0</t>
  </si>
  <si>
    <t>SONDAGEM ROTATIVA COM COROA DE WIDIA,EM SOLO,DIAMETRO H,HORIZONTAL,INCLUSIVE DESLOCAMENTO DENTRO DO CANTEIRO E INSTALACAO DA SONDA EM CADA FURO</t>
  </si>
  <si>
    <t>01.002.0009-0</t>
  </si>
  <si>
    <t>SONDAGEM ROTATIVA COM COROA DE WIDIA,EM ALTERACAO DE ROCHA,DIAMETRO AX,VERTICAL,INCLUSIVE DESLOCAMENTO DENTRO DO CANTEIRO E INSTALACAO DA SONDA EM CADA FURO</t>
  </si>
  <si>
    <t>01.002.0010-0</t>
  </si>
  <si>
    <t>SONDAGEM ROTATIVA COM COROA DE WIDIA,EM ALTERACAO DE ROCHA,DIAMETRO BX,VERTICAL,INCLUSIVE DESLOCAMENTO DENTRO DO CANTEIRO E INSTALACAO DA SONDA EM CADA FURO</t>
  </si>
  <si>
    <t>01.002.0011-0</t>
  </si>
  <si>
    <t>SONDAGEM ROTATIVA COM COROA DE WIDIA,EM ALTERACAO DE ROCHA,DIAMETRO NX,VERTICAL,INCLUSIVE DESLOCAMENTO DENTRO DO CANTEIRO E INSTALACAO DA SONDA EM CADA FURO</t>
  </si>
  <si>
    <t>01.002.0012-0</t>
  </si>
  <si>
    <t>SONDAGEM ROTATIVA COM COROA DE WIDIA,EM ALTERACAO DE ROCHA,DIAMETRO H,VERTICAL,INCLUSIVE DESLOCAMENTO DENTRO DO CANTEIRO E INSTALACAO DA SONDA EM CADA FURO</t>
  </si>
  <si>
    <t>01.002.0013-0</t>
  </si>
  <si>
    <t>SONDAGEM ROTATIVA COM COROA DE WIDIA,EM ROCHA SA,DIAMETRO AX,VERTICAL,INCLUSIVE DESLOCAMENTO DENTRO DO CANTEIRO E INSTALACAO DA SONDA EM CADA FURO</t>
  </si>
  <si>
    <t>01.002.0014-0</t>
  </si>
  <si>
    <t>SONDAGEM ROTATIVA COM COROA DE WIDIA,EM ROCHA SA,DIAMETRO BX,VERTICAL,INCLUSIVE DESLOCAMNETO DENTRO DO CANTEIRO E INSTALACAO DA SONDA EM CADA FURO</t>
  </si>
  <si>
    <t>01.002.0015-0</t>
  </si>
  <si>
    <t>SONDAGEM ROTATIVA COM COROA DE WIDIA,EM ROCHA SA,DIAMETRO NX,VERTICAL,INCLUSIVE DESLOCAMENTO DENTRO DO CANTEIRO E INSTALACAO DA SONDA EM CADA FURO</t>
  </si>
  <si>
    <t>01.002.0016-0</t>
  </si>
  <si>
    <t>SONDAGEM ROTATIVA COM COROA DE WIDIA,EM ROCHA SA,DIAMETRO H,VERTICAL,INCLUSIVE DESLOCAMENTO DENTRO DO CANTEIRO E INSTALACAO DA SONDA EM CADA FURO</t>
  </si>
  <si>
    <t>01.002.0021-0</t>
  </si>
  <si>
    <t>PERFURACAO ROTATIVA COM COROA DE WIDIA,EM SOLO,DIAMETRO AX,VERTICAL,INCLUSIVE DESLOCAMENTO DENTRO DO CANTEIRO E INSTALACAO DA SONDA EM CADA FURO</t>
  </si>
  <si>
    <t>01.002.0022-0</t>
  </si>
  <si>
    <t>PERFURACAO ROTATIVA COM COROA DE WIDIA,EM SOLO,DIAMETRO AX,HORIZONTAL,INCLUSIVE DESLOCAMENTO DENTRO DO CANTEIRO E INSTALACAO DA SONDA EM CADA FURO</t>
  </si>
  <si>
    <t>01.002.0023-0</t>
  </si>
  <si>
    <t>PERFURACAO ROTATIVA COM COROA DE WIDIA,EM SOLO,DIAMETRO BX,VERTICAL,INCLUSIVE DESLOCAMENTO DENTRO DO CANTEIRO E INSTALACAO DA SONDA EM CADA FURO</t>
  </si>
  <si>
    <t>01.002.0024-0</t>
  </si>
  <si>
    <t>PERFURACAO ROTATIVA COM COROA DE WIDIA,EM SOLO,DIAMETRO BX,HORIZONTAL,INCLUSIVE DESLOCAMENTO DENTRO DO CANTEIRO E INSTALACAO DA SONDA EM CADA FURO</t>
  </si>
  <si>
    <t>01.002.0025-0</t>
  </si>
  <si>
    <t>PERFURACAO ROTATIVA COM COROA DE WIDIA,EM SOLO,DIAMETRO NX,VERTICAL,INCLUSIVE DESLOCAMENTO DENTRO DO CANTEIRO E INSTALACAO DA SONDA EM CADA FURO</t>
  </si>
  <si>
    <t>01.002.0026-0</t>
  </si>
  <si>
    <t>PERFURACAO ROTATIVA COM COROA DE WIDIA,EM SOLO,DIAMETRO NX,HORIZONTAL,INCLUSIVE DESLOCAMENTO DENTRO DO CANTEIRO E INSTALACAO DA SONDA EM CADA FURO</t>
  </si>
  <si>
    <t>01.002.0027-0</t>
  </si>
  <si>
    <t>PERFURACAO ROTATIVA COM COROA DE WIDIA,EM SOLO,DIAMETRO H,VERTICAL,INCLUSIVE DESLOCAMENTO DENTRO DO CANTEIRO E INSTALACAO DA SONDA EM CADA FURO</t>
  </si>
  <si>
    <t>01.002.0028-0</t>
  </si>
  <si>
    <t>PERFURACAO ROTATIVA COM COROA DE WIDIA,EM SOLO,DIAMETRO H,HORIZONTAL,INCLUSIVE DESLOCAMENTO DENTRO DO CANTEIRO E INSTALACAO DA SONDA EM CADA FURO</t>
  </si>
  <si>
    <t>01.002.0039-0</t>
  </si>
  <si>
    <t>PERFURACAO ROTATIVA COM COROA DE WIDIA,EM SOLO,DIAMETRO 5",VERTICAL,INCLUSIVE DESLOCAMENTO DENTRO DO CANTEIRO E INSTALACAO DA SONDA EM CADA FURO</t>
  </si>
  <si>
    <t>01.002.0041-0</t>
  </si>
  <si>
    <t>PERFURACAO ROTATIVA COM COROA DE WIDIA,EM SOLO,DIAMETRO 6",VERTICAL,INCLUSIVE DESLOCAMENTO DENTRO DO CANTEIRO E INSTALACAO DA SONDA EM CADA FURO</t>
  </si>
  <si>
    <t>01.002.0042-0</t>
  </si>
  <si>
    <t>PERFURACAO ROTATIVA COM COROA DE WIDIA,EM SOLO,DIAMETRO 8",VERTICAL,INCLUSIVE DESLOCAMENTO DENTRO DO CANTEIRO E INSTALACAO DA SONDA EM CADA FURO</t>
  </si>
  <si>
    <t>01.002.0043-0</t>
  </si>
  <si>
    <t>PERFURACAO ROTATIVA COM COROA DE WIDIA,EM SOLO,DIAMETRO 10",VERTICAL,INCLUSIVE DESLOCAMENTO DENTRO DO CANTEIRO E INSTALACAO DA SONDA EM CADA FURO</t>
  </si>
  <si>
    <t>01.002.0044-0</t>
  </si>
  <si>
    <t>PERFURACAO ROTATIVA COM COROA DE WIDIA,EM SOLO,DIAMETRO 12",VERTICAL,INCLUSIVE DESLOCAMENTO DENTRO DO CANTEIRO E INSTALACAO DA SONDA EM CADA FURO</t>
  </si>
  <si>
    <t>01.002.0045-0</t>
  </si>
  <si>
    <t>PERFURACAO ROTATIVA COM COROA DE WIDIA,EM SOLO,DIAMETRO 14",VERTICAL,INCLUSIVE DESLOCAMENTO DENTRO DO CANTEIRO E INSTALACAO DA SONDA EM CADA FURO</t>
  </si>
  <si>
    <t>01.002.0046-0</t>
  </si>
  <si>
    <t>PERFURACAO ROTATIVA COM COROA DE WIDIA,EM SOLO,DIAMETRO 16",VERTICAL,INCLUSIVE DESLOCAMENTO DENTRO DO CANTEIRO E INSTALACAO DA SONDA EM CADA FURO</t>
  </si>
  <si>
    <t>01.002.0060-0</t>
  </si>
  <si>
    <t>PERFURACAO ROTATIVA COM COROA DE WIDIA,EM ALTERACAO DE ROCHA,DIAMETRO AX,VERTICAL,INCLUSIVE DESLOCAMENTO DENTRO DO CANTEIRO E INSTALACAO DA SONDA EM CADA FURO</t>
  </si>
  <si>
    <t>01.002.0061-0</t>
  </si>
  <si>
    <t>PERFURACAO ROTATIVA COM COROA DE WIDIA,EM ALTERACAO DE ROCHA,DIAMETRO BX,VERTICAL,INCLUSIVE DESLOCAMENTO DENTRO DO CANTEIRO E INSTALACAO DA SONDA EM CADA FURO</t>
  </si>
  <si>
    <t>01.002.0062-0</t>
  </si>
  <si>
    <t>PERFURACAO ROTATIVA COM COROA DE WIDIA,EM ALTERACAO DE ROCHA,DIAMETRO NX,VERTICAL,INCLUSIVE DESLOCAMENTO DENTRO DO CANTEIRO E INSTALACAO DA SONDA EM CADA FURO</t>
  </si>
  <si>
    <t>01.002.0063-0</t>
  </si>
  <si>
    <t>PERFURACAO ROTATIVA COM COROA DE WIDIA,EM ALTERACAO EM ROCHA,DIAMETRO H,VERTICAL,INCLUSIVE DESLOCAMENTO DENTRO DO CANTEIRO E INSTALACAO DA SONDA EM CADA FURO</t>
  </si>
  <si>
    <t>01.002.0064-0</t>
  </si>
  <si>
    <t>PERFURACAO ROTATIVA COM COROA DE WIDIA,EM ALTERACAO DE ROCHA,DIAMETRO 5",VERTICAL,INCLUSIVE DESLOCAMENTO DENTRO DO CANTEIRO E INSTALACAO DA SONDA EM CADA FURO</t>
  </si>
  <si>
    <t>01.002.0065-0</t>
  </si>
  <si>
    <t>PERFURACAO ROTATIVA COM COROA DE WIDIA,EM ALTERACAO DE ROCHA,DIAMETRO 6",VERTICAL,INCLUSIVE DESLOCAMENTO DENTRO DO CANTEIRO E INSTALACAO DA SONDA EM CADA FURO</t>
  </si>
  <si>
    <t>01.002.0066-0</t>
  </si>
  <si>
    <t>PERFURACAO ROTATIVA COM COROA DE WIDIA,EM ALTERACAO DE ROCHA,DIAMETRO 8",VERTICAL,INCLUSIVE DESLOCAMENTO DENTRO DO CANTEIRO E INSTALACAO DA SONDA EM CADA FURO</t>
  </si>
  <si>
    <t>01.002.0067-0</t>
  </si>
  <si>
    <t>PERFURACAO ROTATIVA COM COROA DE WIDIA,EM ALTERACAO DE ROCHA,DIAMETRO 10",VERTICAL,INCLUSIVE DESLOCAMENTO DENTRO DO CANTEIRO E INSTALACAO DA SONDA EM CADA FURO</t>
  </si>
  <si>
    <t>01.002.0068-0</t>
  </si>
  <si>
    <t>PERFURACAO ROTATIVA COM COROA DE WIDIA,EM ALTERACAO DE ROCHA,DIAMETRO 12",VERTICAL,INCLUSIVE DESLOCAMENTO DENTRO DO CANTEIRO E INSTALACAO DA SONDA EM CADA FURO</t>
  </si>
  <si>
    <t>01.002.0069-0</t>
  </si>
  <si>
    <t>PERFURACAO ROTATIVA COM COROA DE WIDIA,EM ALTERACAO DE ROCHA,DIAMETRO 14",VERTICAL,INCLUSIVE DESLOCAMENTO DENTRO DO CANTEIRO E INSTALACAO DA SONDA EM CADA FURO</t>
  </si>
  <si>
    <t>01.002.0070-0</t>
  </si>
  <si>
    <t>PERFURACAO ROTATIVA COM COROA DE WIDIA,EM ALTERACAO DE ROCHA,DIAMETRO 16",VERTICAL,INCLUSIVE DESLOCAMENTO DENTRO DO CANTEIRO E INSTALACAO DA SONDA EM CADA FURO</t>
  </si>
  <si>
    <t>01.002.0075-0</t>
  </si>
  <si>
    <t>PERFURACAO ROTATIVA COM COROA DE WIDIA,EM ROCHA SA,DIAMETROAX,VERTICAL,INCLUSIVE DESLOCAMENTO DENTRO DO CANTEIRO E INSTALACAO DA SONDA EM CADA FURO</t>
  </si>
  <si>
    <t>01.002.0076-0</t>
  </si>
  <si>
    <t>PERFURACAO ROTATIVA COM COROA DE WIDIA,EM ROCHA SA,DIAMETROBX,VERTICAL,INCLUSIVE DESLOCAMENTO DENTRO DO CANTEIRO E INSTALACAO DA SONDA EM CADA FURO</t>
  </si>
  <si>
    <t>01.002.0077-0</t>
  </si>
  <si>
    <t>PERFURACAO ROTATIVA COM COROA DE WIDIA,EM ROCHA SA,DIAMETRONX,VERTICAL,INCLUSIVE DESLOCAMENTO DENTRO DO CANTEIRO E INSTALACAO DA SONDA EM CADA FURO</t>
  </si>
  <si>
    <t>01.002.0078-0</t>
  </si>
  <si>
    <t>PERFURACAO ROTATIVA COM COROA DE WIDIA,EM ROCHA SA,DIAMETROH,VERTICAL,INCLUSIVE DESLOCAMENTO DENTRO DO CANTEIRO E INSTALACAO DA SONDA EM CADA FURO</t>
  </si>
  <si>
    <t>01.002.0079-0</t>
  </si>
  <si>
    <t>PERFURACAO ROTATIVA COM COROA DE WIDIA,EM ROCHA SA,DIAMETRO5",VERTICAL,INCLUSIVE DESLOCAMENTO DENTRO DO CANTEIRO E INSTALACAO DA SONDA EM CADA FURO</t>
  </si>
  <si>
    <t>01.002.0080-0</t>
  </si>
  <si>
    <t>PERFURACAO ROTATIVA COM COROA DE WIDIA,EM ROCHA SA,DIAMETRO6",VERTICAL,INCLUSIVE DESLOCAMENTO DENTRO DO CANTEIRO E INSTALACAO DA SONDA EM CADA FURO</t>
  </si>
  <si>
    <t>01.002.0081-0</t>
  </si>
  <si>
    <t>PERFURACAO ROTATIVA COM COROA DE WIDIA,EM ROCHA SA,DIAMETRO8",VERTICAL,INCLUSIVE DESLOCAMENTO DENTRO DO CANTEIRO E INSTALACAO DA SONDA EM CADA FURO</t>
  </si>
  <si>
    <t>01.002.0082-0</t>
  </si>
  <si>
    <t>PERFURACAO ROTATIVA COM COROA DE WIDIA,EM ROCHA SA,DIAMETRO10",VERTICAL,INCLUSIVE DESLOCAMENTO DENTRO DO CANTEIRO E INSTALACAO DA SONDA EM CADA FURO</t>
  </si>
  <si>
    <t>01.002.0083-0</t>
  </si>
  <si>
    <t>PERFURACAO ROTATIVA COM COROA DE WIDIA,EM ROCHA SA,DIAMETRO12",VERTICAL,INCLUSIVE DESLOCAMENTO DENTRO DO CANTEIRO E INSTALACAO DA SONDA EM CADA FURO</t>
  </si>
  <si>
    <t>01.002.0084-0</t>
  </si>
  <si>
    <t>PERFURACAO ROTATIVA COM COROA DE WIDIA,EM ROCHA SA,DIAMETRO14",VERTICAL,INCLUSIVE DESLOCAMENTO DENTRO DO CANTEIRO E INSTALACAO DA SONDA EM CADA FURO</t>
  </si>
  <si>
    <t>01.002.0085-0</t>
  </si>
  <si>
    <t>PERFURACAO ROTATIVA COM COROA DE WIDIA,EM ROCHA SA,DIAMETRO16",VERTICAL,INCLUSIVE DESLOCAMENTO DENTRO DO CANTEIRO E INSTALACAO DA SONDA EM CADA FURO</t>
  </si>
  <si>
    <t>01.003.0001-0</t>
  </si>
  <si>
    <t>SONDAGEM A PERCUSSAO,EM TERRENO COMUM,COM ENSAIO DE PENETRACAO,DIAMETRO 3",INCLUSIVE DESLOCAMENTO DENTRO DO CANTEIRO E INSTALACAO DA SONDA EM CADA FURO</t>
  </si>
  <si>
    <t>01.003.0002-0</t>
  </si>
  <si>
    <t>SONDAGEM A PERCUSSAO,EM TERRENO COMUM,COM ENSAIO DE PENETRACAO,DIAMETRO 4.1/2",INCLUSIVE DESLOCAMENTO DENTRO DO CANTEIRO E INSTALACAO DA SONDA EM CADA FURO</t>
  </si>
  <si>
    <t>01.003.0003-0</t>
  </si>
  <si>
    <t>SONDAGEM A PERCUSSAO,EM TERRENO COMUM,COM ENSAIO DE PENETRACAO,DIAMETRO 6",INCLUSIVE DESLOCAMENTO DENTRO DO CANTEIRO E INSTALACAO DA SONDA EM CADA FURO</t>
  </si>
  <si>
    <t>01.003.0005-0</t>
  </si>
  <si>
    <t>SONDAGEM A PERCUSSAO,EM TERRENO COMUM,COM ENSAIO DE PENETRACAO,DIAMETRO 8",INCLUSIVE DESLOCAMENTO DENTRO DO CANTEIRO E INSTALACAO DA SONDA EM CADA FURO</t>
  </si>
  <si>
    <t>01.003.0006-0</t>
  </si>
  <si>
    <t>SONDAGEM A PERCUSSAO,EM TERRENO COMUM,COM ENSAIO DE PENETRACAO,DIAMETRO 10",INCLUSIVE DESLOCAMENTO DENTRO DO CANTEIRO EINSTALACAO DA SONDA EM CADA FURO</t>
  </si>
  <si>
    <t>01.003.0011-0</t>
  </si>
  <si>
    <t>SONDAGEM A PERCUSSAO,SOB LAMINA D'AGUA DE RIOS E LAGOAS,COMENSAIO DE PENETRACAO,DIAMETRO 3",INCLUSIVE DESLOCAMENTO DENTRO DO CANTEIRO E INSTALACAO DA SONDA EM CADA FURO (VIDE ITENS DE MOBILIZACAO E DESMOBILIZACAO NA FAMILIA 01.008)</t>
  </si>
  <si>
    <t>01.003.0012-0</t>
  </si>
  <si>
    <t>SONDAGEM A PERCUSSAO,SOB LAMINA D'AGUA DE RIOS E LAGOAS,COMENSAIO DE PENETRACAO,DIAMETRO 4.1/2",INCLUSIVE DESLOCAMENTODENTRO DO CANTEIRO E INSTALACAO DA SONDA EM CADA FURO (VIDEITENS DE MOBILIZACAO E DESMOBILIZACAO NA FAMILIA 01.008)</t>
  </si>
  <si>
    <t>01.003.0013-0</t>
  </si>
  <si>
    <t>SONDAGEM A PERCUSSAO,SOB LAMINA D'AGUA DE RIOS E LAGOAS,COMENSAIO DE PENETRACAO,DIAMETRO 6",INCLUSIVE DESLOCAMENTO DENTRO DO CANTEIRO E INSTALACAO DA SONDA EM CADA FURO (VIDE ITENS DE MOBILIZACAO E DESMOBILIZACAO NA FAMILIA 01.008)</t>
  </si>
  <si>
    <t>01.003.0021-0</t>
  </si>
  <si>
    <t>PERFURACAO A PERCUSSAO,EM TERRENO COMUM,DIAMETRO 3",INCLUSIVE DESLOCAMENTO DENTRO DO CANTEIRO E INSTALACAO DA SONDA EM CADA FURO</t>
  </si>
  <si>
    <t>01.003.0022-0</t>
  </si>
  <si>
    <t>PERFURACAO A PERCUSSAO,EM TERRENO COMUM,DIAMETRO 4.1/2",INCLUSIVE DESLOCAMENTO DENTRO DO CANTEIRO E INSTALACAO DA SONDAEM CADA FURO</t>
  </si>
  <si>
    <t>01.003.0023-0</t>
  </si>
  <si>
    <t>PERFURACAO A PERCUSSAO,EM TERRENO COMUM,DIAMETRO 6",INCLUSIVE DESLOCAMENTO DENTRO DO CANTEIRO E INSTALACAO DA SONDA EM CADA FURO</t>
  </si>
  <si>
    <t>01.003.0029-0</t>
  </si>
  <si>
    <t>PERFURACAO A PERCUSSAO,EM TERRENO COMUM,DIAMETRO 8",INCLUSIVE DESLOCAMENTO DENTRO DO CANTEIRO E INSTALACAO DA SONDA EM CADA FURO</t>
  </si>
  <si>
    <t>01.003.0030-0</t>
  </si>
  <si>
    <t>PERFURACAO A PERCUSSAO,EM TERRENO COMUM,DIAMETRO 10",INCLUSIVE DESLOCAMENTO DENTRO DO CANTEIRO E INSTALACAO DA SONDA EMCADA FURO</t>
  </si>
  <si>
    <t>01.003.0032-0</t>
  </si>
  <si>
    <t>PERFURACAO A PERCUSSAO,EM ROCHA ALTERADA,DIAMETRO 3",INCLUSIVE DESLOCAMENTO DENTRO DO CANTEIRO E INSTALACAO DA SONDA EMCADA FURO</t>
  </si>
  <si>
    <t>01.003.0034-0</t>
  </si>
  <si>
    <t>PERFURACAO A PERCUSSAO,EM ROCHA ALTERADA,DIAMETRO 4.1/2",INCLUSIVE DESLOCAMENTO DENTRO DO CANTEIRO E INSTALACAO DA SONDA EM CADA FURO</t>
  </si>
  <si>
    <t>01.003.0036-0</t>
  </si>
  <si>
    <t>PERFURACAO A PERCUSSAO,EM ROCHA ALTERADA,DIAMETRO 6",INCLUSIVE DESLOCAMENTO DENTRO DO CANTEIRO E INSTALACAO DA SONDA EMCADA FURO</t>
  </si>
  <si>
    <t>01.003.0038-0</t>
  </si>
  <si>
    <t>PERFURACAO A PERCUSSAO,EM ROCHA ALTERADA,DIAMETRO 8",INCLUSIVE DESLOCAMENTO DENTRO DO CANTEIRO E INSTALACAO DA SONDA EMCADA FURO</t>
  </si>
  <si>
    <t>01.003.0040-0</t>
  </si>
  <si>
    <t>PERFURACAO A PERCUSSAO,EM ROCHA ALTERADA,DIAMETRO 10",INCLUSIVE DESLOCAMENTO DENTRO DO CANTEIRO E INSTALACAO DA SONDA EM CADA FURO</t>
  </si>
  <si>
    <t>01.003.0050-0</t>
  </si>
  <si>
    <t>PERFURACAO COM "WAGON DRILL" DIAMETRO ATE 2.1/2",EM GRANITOOU GNAISSE,INCLUSIVE AR COMPRIMIDO</t>
  </si>
  <si>
    <t>01.003.0052-0</t>
  </si>
  <si>
    <t>PERFURACAO COM "WAGON DRILL" PESADO,DIAMETRO ATE 4.1/2",EM GRANITO OU GNAISSE,INCLUSIVE AR COMPRIMIDO</t>
  </si>
  <si>
    <t>01.003.0054-0</t>
  </si>
  <si>
    <t>PERFURACAO COM EQUIPAMENTO DE AR COMPRIMIDO,DIAMETRO ATE 1.1/4",EM GRANITO OU GNAISSE,ADMITINDO UMA PRODUCAO MEDIA BRUTA EM TORNO DE 2,00M/H</t>
  </si>
  <si>
    <t>01.003.0056-0</t>
  </si>
  <si>
    <t>PERFURACAO COM EQUIPAMENTO DE AR COMPRIMIDO,DIAMETRO ATE 1.1/4",EM GRANITO OU GNAISSE,ADMITINDO UMA PRODUCAO MEDIA BRUTA EM TORNO DE 0,50M/H</t>
  </si>
  <si>
    <t>01.004.0001-0</t>
  </si>
  <si>
    <t>SONDAGEM ROTATIVA COM COROA DE DIAMANTE,EM ALTERACAO DE ROCHA,DIAMETRO EX(35MM),INCLUSIVE DESLOCAMENTO DENTRO DO CANTEIRO E INSTALACAO DA SONDA EM CADA FURO</t>
  </si>
  <si>
    <t>01.004.0002-0</t>
  </si>
  <si>
    <t>SONDAGEM ROTATIVA COM COROA DE DIAMANTE,EM ALTERACAO DE ROCHA,DIAMETRO AWG(45MM),INCLUSIVE DESLOCAMENTO DENTRO DO CANTEIRO E INSTALACAO DA SONDA EM CADA FURO</t>
  </si>
  <si>
    <t>01.004.0003-0</t>
  </si>
  <si>
    <t>SONDAGEM ROTATIVA COM COROA DE DIAMANTE,EM ALTERACAO DE ROCHA,DIAMETRO BWG(60MM),INCLUSIVE DESLOCAMENTO DENTRO DO CANTEIRO E INSTALACAO DA SONDA EM CADA FURO</t>
  </si>
  <si>
    <t>01.004.0004-0</t>
  </si>
  <si>
    <t>SONDAGEM ROTATIVA COM COROA DE DIAMANTE,EM ALTERACAO DE ROCHA,DIAMETRO NWG(75MM),INCLUSIVE DESLOCAMENTO DENTRO DO CANTEIRO E INSTALACAO DA SONDA EM CADA FURO</t>
  </si>
  <si>
    <t>01.004.0005-0</t>
  </si>
  <si>
    <t>SONDAGEM ROTATIVA COM COROA DE DIAMANTE,EM ALTERACAO DE ROCHA,DIAMETRO HWG(100MM),INCLUSIVE DESLOCAMENTO DENTRO DO CANTEIRO E INSTALACAO DA SONDA EM CADA FURO</t>
  </si>
  <si>
    <t>01.004.0011-0</t>
  </si>
  <si>
    <t>SONDAGEM ROTATIVA COM COROA DE DIAMANTE,EM ALTERACAO DE ROCHA,DIAMETRO DE SW,INCLUSIVE DESLOCAMENTO DENTRO DO CANTEIRO E INSTALACAO DE SONDA EM CADA FURO</t>
  </si>
  <si>
    <t>01.004.0012-0</t>
  </si>
  <si>
    <t>SONDAGEM ROTATIVA COM COROA DE DIAMANTE,EM ROCHA SA,DIAMETRO EX(35MM),INCLUSIVE DESLOCAMENTO DENTRO DO CANTEIRO E INSTALACAO DA SONDA EM CADA FURO</t>
  </si>
  <si>
    <t>01.004.0013-0</t>
  </si>
  <si>
    <t>SONDAGEM ROTATIVA COM COROA DE DIAMANTE,EM ROCHA SA,DIAMETRO AWG(45MM),INCLUSIVE DESLOCAMENTO DENTRO DO CANTEIRO E INSTALACAO DA SONDA EM CADA FURO</t>
  </si>
  <si>
    <t>01.004.0014-0</t>
  </si>
  <si>
    <t>SONDAGEM ROTATIVA COM COROA DE DIAMANTE,EM ROCHA SA,DIAMETRO BWG(60MM),INCLUSIVE DESLOCAMENTO DENTRO DO CANTEIRO E INSTALACAO DA SONDA EM CADA FURO</t>
  </si>
  <si>
    <t>01.004.0015-0</t>
  </si>
  <si>
    <t>SONDAGEM ROTATIVA COM COROA DE DIAMANTE,EM ROCHA SA,DIAMETRO NWG(75MM),INCLUSIVE DESLOCAMENTO DENTRO DO CANTEIRO E INSTALACAO DA SONDA EM CADA FURO</t>
  </si>
  <si>
    <t>01.004.0016-0</t>
  </si>
  <si>
    <t>SONDAGEM ROTATIVA COM COROA DE DIAMANTE,EM ROCHA SA,DIAMETRO HWG(100MM),INCLUSIVE DESLOCAMENTO DENTRO DO CANTEIRO E INSTALACAO DA SONDA EM CADA FURO</t>
  </si>
  <si>
    <t>01.004.0017-0</t>
  </si>
  <si>
    <t>SONDAGEM ROTATIVA COM COROA DE DIAMANTE,ROCHA SA,DIAMETRO DE SW, INCLUSIVE DESLOCAMENTO DENTRO DO CANTEIRO E INSTALACAODA SONDA EM CADA FURO</t>
  </si>
  <si>
    <t>01.004.0021-0</t>
  </si>
  <si>
    <t>PERFURACAO ROTATIVA COM COROA DE DIAMANTE,EM ALTERACAO DE ROCHA,DIAMETRO EX(35MM),INCLUSIVE DESLOCAMENTO DENTRO DO CANTEIRO E INSTALACAO DA SONDA EM CADA FURO</t>
  </si>
  <si>
    <t>01.004.0022-0</t>
  </si>
  <si>
    <t>PERFURACAO ROTATIVA COM COROA DE DIAMANTE,EM ALTERACAO DE ROCHA,DIAMETRO AWG(45MM),INCLUSIVE DESLOCAMENTO DENTRO DO CANTEIRO E INSTALACAO DA SONDA EM CADA FURO</t>
  </si>
  <si>
    <t>01.004.0023-0</t>
  </si>
  <si>
    <t>PERFURACAO ROTATIVA COM COROA DE DIAMANTE,EM ALTERACAO DE ROCHA,DIAMETRO BWG(60MM),INCLUSIVE DESLOCAMENTO DENTRO DO CANTEIRO E INSTALACAO DA SONDA EM CADA FURO</t>
  </si>
  <si>
    <t>01.004.0024-0</t>
  </si>
  <si>
    <t>PERFURACAO ROTATIVA COM COROA DE DIAMANTE,EM ALTERACAO DE ROCHA,DIAMETRO NWG(75MM),INCLUSIVE DESLOCAMENTO DENTRO DO CANTEIRO E INSTALACAO DA SONDA EM CADA FURO</t>
  </si>
  <si>
    <t>01.004.0025-0</t>
  </si>
  <si>
    <t>PERFURACAO ROTATIVA COM COROA DE DIAMANTE,EM ALTERACAO DE ROCHA,DIAMETRO HWG(100MM),INCLUSIVE DESLOCAMENTO DENTRO DO CANTEIRO E INSTALACAO DA SONDA EM CADA FURO</t>
  </si>
  <si>
    <t>01.004.0031-0</t>
  </si>
  <si>
    <t>PERFURACAO ROTATIVA COM COROA DE DIAMANTE,EM ALTERACAO DE ROCHA DIAMETRO SW,INCLUSIVE DESLOCAMENTO DENTRO DO CANTEIRO EINSTALACAO DA SONDA EM CADA FURO</t>
  </si>
  <si>
    <t>01.004.0035-0</t>
  </si>
  <si>
    <t>PERFURACAO ROTATIVA COM COROA DE DIAMANTE,EM ROCHA SA,DIAMETRO EX(35MM),INCLUSIVE DESLOCAMENTO DENTRO DO CANTEIRO E INSTALACAO DA SONDA EM CADA FURO</t>
  </si>
  <si>
    <t>01.004.0037-0</t>
  </si>
  <si>
    <t>PERFURACAO ROTATIVA COM COROA DE DIAMANTE,EM ROCHA SA,DIAMETRO AWG(45MM),INCLUSIVE DESLOCAMENTO DENTRO DO CANTEIRO E INSTALACAO DA SONDA EM CADA FURO</t>
  </si>
  <si>
    <t>01.004.0039-0</t>
  </si>
  <si>
    <t>PERFURACAO ROTATIVA COM COROA DE DIAMANTE,EM ROCHA SA,DIAMETRO BWG(60MM),INCLUSIVE DESLOCAMENTO DENTRO DO CANTEIRO E INSTALACAO DA SONDA EM CADA FURO</t>
  </si>
  <si>
    <t>01.004.0041-0</t>
  </si>
  <si>
    <t>PERFURACAO ROTATIVA COM COROA DE DIAMANTE,EM ROCHA SA,DIAMETRO NWG(75MM),INCLUSIVE DESLOCAMENTO DENTRO DO CANTEIRO E INSTALACAO DA SONDA EM CADA FURO</t>
  </si>
  <si>
    <t>01.004.0043-0</t>
  </si>
  <si>
    <t>PERFURACAO ROTATIVA COM COROA DE DIAMANTE,EM ROCHA SA,DIAMETRO HWG(100MM),INCLUSIVE DESLOCAMENTO DENTRO DO CANTEIRO E INSTALACAO DA SONDA EM CADA FURO</t>
  </si>
  <si>
    <t>01.004.0045-0</t>
  </si>
  <si>
    <t>PERFURACAO ROTATIVA COM COROA DE DIAMANTE,EM ROCHA SA,DIAMETRO SW,INCLUSIVE DESLOCAMENTO DENTRO DO CANTEIRO E INSTALACAO DA SONDA EM CADA FURO</t>
  </si>
  <si>
    <t>01.004.0070-0</t>
  </si>
  <si>
    <t>PERFURACAO ROTATIVA COM COROA DE DIAMANTE EM CONCRETO,COM DIAMETRO DE 45MM(2"),INCLUSIVE DESLOCAMENTO DENTRO DO CANTEIRO E INSTALACAO DA SONDA EM CADA FURO</t>
  </si>
  <si>
    <t>01.004.0073-0</t>
  </si>
  <si>
    <t>PERFURACAO ROTATIVA COM COROA DE DIAMANTE EM CONCRETO,COM DIAMETRO DE 75MM(3"),INCLUSIVE DESLOCAMENTO DENTRO DO CANTEIRO E INSTALACAO DA SONDA EM CADA FURO</t>
  </si>
  <si>
    <t>01.004.0075-0</t>
  </si>
  <si>
    <t>PERFURACAO ROTATIVA COM COROA DE DIAMANTE EM CONCRETO,COM DIAMETRO DE 100MM(4"),INCLUSIVE DESLOCAMENTO DENTRO DO CANTEIRO E INSTALACAO DA SONDA EM CADA FURO</t>
  </si>
  <si>
    <t>01.004.0079-0</t>
  </si>
  <si>
    <t>PERFURACAO ROTATIVA COM COROA DE DIAMANTE EM CONCRETO,COM DIAMETRO DE 150MM(6"),INCLUSIVE DESLOCAMENTO DENTRO DO CANTEIRO E INSTALACAO DA SONDA EM CADA FURO</t>
  </si>
  <si>
    <t>01.004.0100-0</t>
  </si>
  <si>
    <t>EXECUCAO DE SONDAGEM ELETRICA VERTICAL(SEV),INCLUSIVE O PROCESSAMENTO E INTERPRETACAO DOS PERFIS,BEM COMO A APRESENTACAO DOS RESULTADOS EM PAPEL E EM MEIO DIGITAL</t>
  </si>
  <si>
    <t>01.004.0105-0</t>
  </si>
  <si>
    <t>EXECUCAO DE LINHA DE PROSPECCAO GEOFISICA PELO METODO DE CAMINHAMENTO ELETRICO,INCLUSIVE O PROCESSAMENTO E INTERPRETACAO DAS SECOES BEM COMO A APRESENTACAO DOS RESULTADOS(SECOES ORIGINAIS E INTERPRETADAS),EM PAPEL E EM MEIO DIGITAL</t>
  </si>
  <si>
    <t>01.004.0110-0</t>
  </si>
  <si>
    <t>EXECUCAO DE LINHA DE PROSPECCAO SISMICA PELO METODO DE REFLEXAO,UTILIZANDO MARTELO OU EXPLOSIVO COMO FONTE GERADORA DO PULSO SISMICO,INCLUSIVE A APRESENTACAO DO RELATORIO COM OS DADOS,EM PAPEL E EM MEIO DIGITAL,EXCLUSIVE O PROCESSAMENTO E INTERPRETACAO DOS DADOS</t>
  </si>
  <si>
    <t>01.004.0115-0</t>
  </si>
  <si>
    <t>EXECUCAO DE LINHA DE PROSPECCAO SISMICA PELO METODO DE REFRACAO,UTILIZANDO MARTELO OU EXPLOSIVO COMO FONTE GERADORA DO PULSO SISMICO,INCLUSIVE A APRESENTACAO DO RELATORIO COM OS DADOS,EM PAPEL E EM MEIO DIGITAL,EXCLUSIVE O PROCESSAMENTO E INTERPRETACAO DOS DADOS</t>
  </si>
  <si>
    <t>01.004.0120-0</t>
  </si>
  <si>
    <t>EXECUCAO DE LINHA DE PROSPECCAO POR RADAR DE PENETRACAO NO SOLO(GPR),INCLUSIVE A APRESENTACAO DO RELATORIO COM AS SECOES PROCESSADAS,EM PAPEL E EM MEIO DIGITAL,EXCLUSIVE O PROCESSAMENTO E INTERPRETACAO DOS DADOS</t>
  </si>
  <si>
    <t>01.004.0125-0</t>
  </si>
  <si>
    <t>INTERPRETACAO DE DADOS DE RADAR DE PENETRACAO NO SOLO(GPR),INCLUSIVE A ANALISE DE SECOES MIGRADAS E NAO MIGRADAS E APRESENTACAO DO RELATORIO COM AS SECOES INTERPRETADAS,EM PAPEL EEM MEIO DIGITAL</t>
  </si>
  <si>
    <t>01.004.0130-0</t>
  </si>
  <si>
    <t>PROCESSAMENTO DE DADOS DE RADAR DE PENETRACAO NO SOLO(GPR),INCLUSIVE CORRECAO TOPOGRAFICA,FILTROS,GANHOS E MIGRACAO,ATRAVES DE SOFTWARES PARA ESSE FIM,E A APRESENTACAO DO RELATORIO COM AS SECOES PROCESSADAS,EM PAPEL E EM MEIO DIGITAL</t>
  </si>
  <si>
    <t>01.004.0135-0</t>
  </si>
  <si>
    <t>INTERPRETACAO DE LINHA SISMICA DE REFLEXAO,INCLUSIVE A ANALISE DE SECOES MIGRADAS E NAO MIGRADAS E A APRESENTACAO DO RELATORIO COM AS SECOES INTERPRETADAS,EM PAPEL E EM MEIO DIGITAL</t>
  </si>
  <si>
    <t>01.004.0140-0</t>
  </si>
  <si>
    <t>PROCESSAMENTO DE LINHA SISMICA DE REFRACAO,INCLUSIVE CORRECAO TOPOGRAFICA,FILTROS,GANHOS,ANALISES DE VELOCIDADE E MIGRACAO,ATRAVES DE SOFTWARES ESPECIFICOS PARA ESTE FIM,E A APRESENTACAO DO RELATORIO COM AS SECOES PROCESSADAS EM PAPEL E EMMEIO DIGITAL</t>
  </si>
  <si>
    <t>01.004.0145-0</t>
  </si>
  <si>
    <t>PROCESSAMENTO E INTERPRETACAO DE LINHA SISMICA DE REFRACAO,INCLUSIVE A APRESENTACAO DE RELATORIO COM AS SECOES PROCESSADAS E INTERPRETADAS,EM PAPEL E EM MEIO DIGITAL</t>
  </si>
  <si>
    <t>01.005.0001-0</t>
  </si>
  <si>
    <t>PREPARO MANUAL DE TERRENO,COMPREENDENDO ACERTO,RASPAGEM EVENTUALMENTE ATE 0.30M DE PROFUNDIDADE E AFASTAMENTO LATERAL DO MATERIAL EXCEDENTE,EXCLUSIVE COMPACTACAO</t>
  </si>
  <si>
    <t>01.005.0003-0</t>
  </si>
  <si>
    <t>PREPARO MANUAL DE TERRENO,COMPREENDENDO ACERTO,RASPAGEM EVENTUALMENTE ATE 0.30M DE PROFUNDIDADE E AFASTAMENTO LATERAL DO MATERIAL EXCEDENTE,INCLUSIVE COMPACTACAO MECANICA</t>
  </si>
  <si>
    <t>01.005.0004-0</t>
  </si>
  <si>
    <t>PREPARO MANUAL DE TERRENO,COMPREENDENDO ACERTO,RASPAGEM EVENTUAL ATE 0.30M DE PROFUNDIDADE E AFASTAMENTO LATERAL DO MATERIAL EXCEDENTE,INCLUSIVE COMPACTACAO MANUAL</t>
  </si>
  <si>
    <t>01.005.0005-0</t>
  </si>
  <si>
    <t>ROCADO EM VEGETACAO ESPESSA,COM EMPILHAMENTO LATERAL E QUEIMA DOS RESIDUOS</t>
  </si>
  <si>
    <t>01.005.0006-0</t>
  </si>
  <si>
    <t>ROCADO EM VEGETACAO RALA,COM EMPILHAMENTO LATERAL E QUEIMA DOS RESIDUOS</t>
  </si>
  <si>
    <t>01.005.0007-0</t>
  </si>
  <si>
    <t>ROCADO A FOICE E MACHADO EM MATA DE PEQUENO PORTE E QUEIMA DOS RESIDUOS SEM DESTOCAMENTO OU REMOCAO</t>
  </si>
  <si>
    <t>01.005.0008-0</t>
  </si>
  <si>
    <t>DESTOCAMENTO DE ARVORES DE PORTE MEDIO E RAIZES PROFUNDAS,SEM REMOCAO E AUXILIO MECANICO</t>
  </si>
  <si>
    <t>01.005.0009-0</t>
  </si>
  <si>
    <t>ABERTURA DE PICADA,EM ENCOSTA,EM TERRENO DE VEGETACAO DENSA</t>
  </si>
  <si>
    <t>01.005.0013-0</t>
  </si>
  <si>
    <t>ABERTURA DE PICADAS EM TERRENO COM VEGETACAO QUE POSSIBILITE O USO APENAS DE FACAO E FOICE</t>
  </si>
  <si>
    <t>01.005.0014-0</t>
  </si>
  <si>
    <t>ABERTURA DE PICADAS EM TERRENO QUE EXIJA ALEM DO USO DE FACAO E FOICE,TAMBEM MACHADO E MOTOSSERRA</t>
  </si>
  <si>
    <t>01.005.0020-0</t>
  </si>
  <si>
    <t>SUAVIZACAO E RECONFORMACAO MANUAL DE TALUDES,COM PEQUENO DESMATAMENTO E ALTURA MEDIA DE 0,50M</t>
  </si>
  <si>
    <t>01.005.0021-0</t>
  </si>
  <si>
    <t>SUAVIZACAO E RECONFORMACAO MANUAL DE TALUDES,COM PEQUENO DESMATAMENTO E ALTURA MEDIA DE 1,00M</t>
  </si>
  <si>
    <t>01.005.0022-0</t>
  </si>
  <si>
    <t>SUAVIZACAO E RECONFORMACAO MANUAL DE TALUDES,COM PEQUENO DESMATAMENTO E ALTURA MEDIA DE 1,50M</t>
  </si>
  <si>
    <t>01.006.0001-0</t>
  </si>
  <si>
    <t>DESTOCAMENTO MECANICO DE TOCOS DE ATE 0,30M DE DIAMETRO</t>
  </si>
  <si>
    <t>01.006.0002-0</t>
  </si>
  <si>
    <t>DESTOCAMENTO MECANICO DE TOCOS DE 0,30 A 0,50M DE DIAMETRO</t>
  </si>
  <si>
    <t>01.006.0003-0</t>
  </si>
  <si>
    <t>DESTOCAMENTO MECANICO DE TOCOS MAIORES QUE O,50M DE DIAMETRO</t>
  </si>
  <si>
    <t>01.006.0004-0</t>
  </si>
  <si>
    <t>DESMATAMENTO E LIMPEZA DE TERRENOS COM TRATOR DE ESTEIRAS COM POTENCIA EM TORNO DE 200CV</t>
  </si>
  <si>
    <t>01.006.0010-0</t>
  </si>
  <si>
    <t>REGULARIZACAO DE TERRENO COM TRATOR EM TORNO DE 80CV,COMPREENDENDO ACERTO,RASPAGEM EVENTUALMENTE ATE 0,30M DE PROFUNDIDADE E AFASTAMENTO LATERAL DO MATERIAL EXCEDENTE</t>
  </si>
  <si>
    <t>01.007.0010-0</t>
  </si>
  <si>
    <t>MONTAGEM E DESMONTAGEM DE UM CONJUNTO DE BOMBAS PARA ATE 70,00M DE COLETORES (INCLUSIVE ESTES)</t>
  </si>
  <si>
    <t>01.007.0020-0</t>
  </si>
  <si>
    <t>CRAVACAO E RETIRADA DE UMA PONTEIRA FILTRANTE</t>
  </si>
  <si>
    <t>01.007.0025-0</t>
  </si>
  <si>
    <t>OPERACAO E MANUTENCAO DO SISTEMA,EXCLUSIVE ENERGIA ELETRICA,PELO TEMPO CORRIDO DE EMPREGO NA OBRA</t>
  </si>
  <si>
    <t>DIA</t>
  </si>
  <si>
    <t>01.007.0030-0</t>
  </si>
  <si>
    <t>ENERGIA CONSUMIDA PELO SISTEMA,MEDIDA PELA POTENCIA INSTALADA E PELO TEMPO DE FUNCIONAMENTO</t>
  </si>
  <si>
    <t>CV X H</t>
  </si>
  <si>
    <t>01.007.0080-0</t>
  </si>
  <si>
    <t>POCO ARTESIANO,PROFUNDIDADE ATE 50 METROS,INCLUSIVE PERFURACAO,INSTALACAO E ANALISE DA AGUA,EXCLUSIVE MOTOBOMBA</t>
  </si>
  <si>
    <t>01.007.0081-0</t>
  </si>
  <si>
    <t>POCO ARTESIANO PROFUNDO,PROFUNDIDADE DE 51 METROS ATE 100 METROS,INCLUSIVE PERFURACAO,REVESTIMENTO E ANALISE DA AGUA,EXCLUSIVE MOTOBOMBA</t>
  </si>
  <si>
    <t>01.008.0050-0</t>
  </si>
  <si>
    <t>MOBILIZACAO E DESMOBILIZACAO DE EQUIPAMENTO E EQUIPE DE SONDAGEM E PERFURACAO A PERCUSSAO,COM TRANSPORTE ATE 50KM</t>
  </si>
  <si>
    <t>01.008.0100-0</t>
  </si>
  <si>
    <t>MOBILIZACAO E DESMOBILIZACAO DE EQUIPAMENTO E EQUIPE DE SONDAGEM E PERFURACAO A PERCUSSAO,COM TRANSPORTE DE 51 A 100KM</t>
  </si>
  <si>
    <t>01.008.0200-0</t>
  </si>
  <si>
    <t>MOBILIZACAO E DESMOBILIZACAO DE EQUIPAMENTO E EQUIPE DE SONDAGEM E PERFURACAO A PERCUSSAO,COM TRANSPORTE DE 101 A 200KM</t>
  </si>
  <si>
    <t>01.009.0050-0</t>
  </si>
  <si>
    <t>MOBILIZACAO E DESMOBILIZACAO DE EQUIPAMENTO E EQUIPE DE SONDAGEM E PERFURACAO ROTATIVA,COM TRANSPORTE ATE 50KM</t>
  </si>
  <si>
    <t>01.009.0100-0</t>
  </si>
  <si>
    <t>MOBILIZACAO E DESMOBILIZACAO DE EQUIPAMENTO E EQUIPE DE SONDAGEM E PERFURACAO ROTATIVA,COM TRANSPORTE DE 51 A 100KM</t>
  </si>
  <si>
    <t>01.009.0200-0</t>
  </si>
  <si>
    <t>MOBILIZACAO E DESMOBILIZACAO DE EQUIPAMENTO E EQUIPE DE SONDAGEM E PERFURACAO ROTATIVA,COM TRANSPORTE DE 101 A 200KM</t>
  </si>
  <si>
    <t>01.016.0001-0</t>
  </si>
  <si>
    <t>LEVANTAMENTO TOPOGRAFICO,PLANIALTIMETRICO E CADASTRAL,DE TERRENO DE OROGRAFIA ACIDENTADA,VEGETACAO DENSA E EDIFICACAO DENSA (ESCALA 1:500)</t>
  </si>
  <si>
    <t>HA</t>
  </si>
  <si>
    <t>01.016.0002-0</t>
  </si>
  <si>
    <t>LEVANTAMENTO TOPOGRAFICO,PLANIALTIMETRICO E CADASTRAL,DE TERRENO DE OROGRAFIA ACIDENTADA,VEGETACAO DENSA E EDIFICACAO MEDIA</t>
  </si>
  <si>
    <t>01.016.0003-0</t>
  </si>
  <si>
    <t>LEVANTAMENTO TOPOGRAFICO,PLANIALTIMETRICO E CADASTRAL,DE TERRENO DE OROGRAFIA ACIDENTADA,VEGETACAO DENSA E EDIFICACAO LEVE</t>
  </si>
  <si>
    <t>01.016.0004-0</t>
  </si>
  <si>
    <t>LEVANTAMENTO TOPOGRAFICO,PLANIALTIMETRICO E CADASTRAL,DE TERRENO DE OROGRAFIA ACIDENTADA,VEGETACAO RALA E EDIFICACAO DENSA</t>
  </si>
  <si>
    <t>01.016.0005-0</t>
  </si>
  <si>
    <t>LEVANTAMENTO TOPOGRAFICO,PLANIALTIMETRICO E CADASTRAL,DE TERRENO DE OROGRAFIA ACIDENTADA,VEGETACAO RALA E EDIFICACAO MEDIA</t>
  </si>
  <si>
    <t>01.016.0006-0</t>
  </si>
  <si>
    <t>LEVANTAMENTO TOPOGRAFICO,PLANIALTIMETRICO E CADASTRAL,DE TERRENO DE OROGRAFIA ACIDENTADA,VEGETACAO RALA E EDIFICACAO LEVE</t>
  </si>
  <si>
    <t>01.016.0007-0</t>
  </si>
  <si>
    <t>LEVANTAMENTO TOPOGRAFICO,PLANIALTIMETRICO E CADASTRAL,DE TERRENO DE OROGRAFIA NAO ACIDENTADA,VEGETACAO DENSA E EDIFICACAO DENSA</t>
  </si>
  <si>
    <t>01.016.0008-0</t>
  </si>
  <si>
    <t>LEVANTAMENTO TOPOGRAFICO,PLANIALTIMETRICO E CADASTRAL,DE TERRENO OROGRAFIA NAO ACIDENTADA,VEGETACAO DENSA E EDIFICACAO MEDIA</t>
  </si>
  <si>
    <t>01.016.0009-0</t>
  </si>
  <si>
    <t>LEVANTAMENTO TOPOGRAFICO,PLANIALTIMETRICO E CADASTRAL,DE TERRENO DE OROGRAFIA NAO ACIDENTADA,VEGETACAO DENSA E EDIFICACAO LEVE</t>
  </si>
  <si>
    <t>01.016.0010-0</t>
  </si>
  <si>
    <t>LEVANTAMENTO TOPOGRAFICO,PLANIALTIMETRICO E CADASTRAL,DE TERRENO DE OROGRAFIA NAO ACIDENTADA,VEGETACAO RALA E EDIFICACAO DENSA</t>
  </si>
  <si>
    <t>01.016.0011-0</t>
  </si>
  <si>
    <t>LEVANTAMENTO TOPOGRAFICO,PLANIALTIMETRICO E CADASTRAL,DE TERRENO DE OROGRAFIA NAO ACIDENTADA,VEGETACAO RALA E EDIFICACAO MEDIA</t>
  </si>
  <si>
    <t>01.016.0012-0</t>
  </si>
  <si>
    <t>LEVANTAMENTO TOPOGRAFICO,PLANIALTIMETRICO E CADASTRAL,DE TERRENO DE OROGRAFIA NAO ACIDENTADA,VEGETACAO RALA E EDIFICACAO LEVE</t>
  </si>
  <si>
    <t>01.016.0020-0</t>
  </si>
  <si>
    <t>DETERMINACAO DE NORTE VERDADEIRO(N.V.)POR OBSERVACAO DIRETADE ALTURA DE SOL,PELO PROCESSO DAS DISTANCIAS ZENITAIS ABSOLUTAS</t>
  </si>
  <si>
    <t>01.016.0021-0</t>
  </si>
  <si>
    <t>IMPLANTACAO DE MARCO DE R.N.,EM CONCRETO COM TARUGO METALICO,E DETERMINACAO DE SUA COTA POR TRANSPORTE DE COTA,DE R.N.JA ESTABELECIDO.O CUSTO INCLUI ESTE TRANSPORTE ATE A DISTANCIA DE 150,00M.ALEM DESTE CUSTO,PAGAR O NIVELAMENTO PELOS CODIGOS 01.016.0050 A 01.016.0052</t>
  </si>
  <si>
    <t>01.016.0030-0</t>
  </si>
  <si>
    <t>LANCAMENTO DE LINHA POLIGONAL BASICA,COM PRECISAO DE FECHAMENTO RELATIVA A 1ª ORDEM,USANDO DISTANCIOMETRO ELETRONICO EMTERRENO DE OROGRAFIA ACIDENTADA E VEGETACAO DENSA,PARA POLIGONAIS DE 2ª ORDEM TOMAR 85% DO CUSTO</t>
  </si>
  <si>
    <t>01.016.0031-0</t>
  </si>
  <si>
    <t>LANCAMENTO DE LINHA POLIGONAL BASICA,COM PRECISAO DE FECHAMENTO RELATIVA A 1ª ORDEM,USANDO DISTANCIOMETRO ELETRONICO EMTERRENO DE OROGRAFIA ACIDENTADA E VEGETACAO RALA,PARA POLIGONAIS DE 2ª ORDEM TOMAR 85% DO CUSTO</t>
  </si>
  <si>
    <t>01.016.0032-0</t>
  </si>
  <si>
    <t>LANCAMENTO DE LINHA POLIGONAL BASICA,COM PRECISAO DE FECHAMENTO RELATIVA A 1ª ORDEM,USANDO DISTANCIOMETRO ELETRONICO EMTERRENO DE OROGRAFIA NAO ACIDENTADA E VEGETACAO DENSA,PARAPOLIGONAIS DE 2ª ORDEM TOMAR 85% DO CUSTO</t>
  </si>
  <si>
    <t>01.016.0033-0</t>
  </si>
  <si>
    <t>LANCAMENTO DE LINHA POLIGONAL BASICA,COM PRECISAO DE FECHAMENTO RELATIVA A 1ª ORDEM,USANDO DISTANCIOMETRO ELETRONICO EMTERRENO DE OROGRAFIA NAO ACIDENTADA E VEGETACAO RALA,PARAPOLIGONAIS DE 2ª ORDEM TOMAR 85% DO CUSTO</t>
  </si>
  <si>
    <t>01.016.0034-0</t>
  </si>
  <si>
    <t>LANCAMENTO DE LINHA POLIGONAL,COM PRECISAO DE FECHAMENTO RELATIVO A 3ª ORDEM,EM TERRENO DE OROGRAFIA ACIDENTADA E VEGETACAO DENSA</t>
  </si>
  <si>
    <t>01.016.0035-0</t>
  </si>
  <si>
    <t>LANCAMENTO DE LINHA POLIGONAL,COM PRECISAO DE FECHAMENTO RELATIVO A 3ª ORDEM,EM TERRENO DE OROGRAFIA ACIDENTADA E VEGETACAO RALA</t>
  </si>
  <si>
    <t>01.016.0036-0</t>
  </si>
  <si>
    <t>LANCAMENTO DE LINHA POLIGONAL,COM PRECISAO DE FECHAMENTO RELATIVO A 3ª ORDEM,EM TERRENO DE OROGRAFIA NAO ACIDENTADA E VEGETACAO DENSA</t>
  </si>
  <si>
    <t>01.016.0037-0</t>
  </si>
  <si>
    <t>LANCAMENTO DE LINHA POLIGONAL,COM PRECISAO DE FECHAMENTO RELATIVO A 3ª ORDEM,EM TERRENO DE OROGRAFIA NAO ACIDENTADA E VEGETACAO RALA</t>
  </si>
  <si>
    <t>01.016.0050-0</t>
  </si>
  <si>
    <t>NIVELAMENTO E CONTRANIVELAMENTO DE LINHA TOPOGRAFICA,EM TERRENO DE OROGRAFIA ACIDENTADA.O CUSTO INCLUI O DESENHO EM ESCALA 1:2000(H) OU 1:1000(H) E 1:200(V) OU 1:100(V)</t>
  </si>
  <si>
    <t>01.016.0051-0</t>
  </si>
  <si>
    <t>NIVELAMENTO E CONTRANIVELAMENTO DE LINHA TOPOGRAFICA,EM TERRENO DE OROGRAFIA ONDULADA.O CUSTO INCLUI O DESENHO EM ESCALA 1:2000(H) OU 1:1000(H) E 1:200(V) OU 1:100(V)</t>
  </si>
  <si>
    <t>01.016.0052-0</t>
  </si>
  <si>
    <t>NIVELAMENTO E CONTRANIVELAMENTO DE LINHA TOPOGRAFICA,EM TERRENO DE OROGRAFIA NAO ACIDENTADA OU EM ESTRADA IMPLANTADA.O CUSTO INCLUI O DESENHO EM ESCALA 1:2000(H) OU 1:1000(H) E 1:200(V) OU 1:100(V)</t>
  </si>
  <si>
    <t>01.016.0060-0</t>
  </si>
  <si>
    <t>LEVANTAMENTO DE SECAO TRANSVERSAL EM TERRENO DE OROGRAFIA ACIDENTADA E VEGETACAO DENSA.O EQUIPAMENTO CONSIDERADO E O TEODOLITO,USANDO-SE A ESTADIMETRIA.MEDIDO POR METRO LINEAR DE SECAO.O CUSTO INCLUI DESENHO NA ESCALA 1:200</t>
  </si>
  <si>
    <t>01.016.0061-0</t>
  </si>
  <si>
    <t>LEVANTAMENTO DE SECAO TRANSVERSAL EM TERRENO DE OROGRAFIA ACIDENTADA E VEGETACAO RALA.O EQUIPAMENTO CONSIDERADO E O TEODOLITO,USANDO-SE A ESTADIMETRIA.MEDIDO POR METRO LINEAR DE SECAO.O CUSTO INCLUI DESENHO NA ESCALA 1:200</t>
  </si>
  <si>
    <t>01.016.0062-0</t>
  </si>
  <si>
    <t>LEVANTAMENTO DE SECAO TRANSVERSAL EM TERRENO DE OROGRAFIA NAO ACIDENTADA E VEGETACAO DENSA.O EQUIPAMENTO CONSIDERADO E O NIVEL.O CUSTO INCLUI DESENHO DE SECAO NA ESCALA 1:200.MEDIDO POR METRO LINEAR DE SECAO</t>
  </si>
  <si>
    <t>01.016.0063-0</t>
  </si>
  <si>
    <t>LEVANTAMENTO DE SECAO TRANSVERSAL EM TERRENO DE OROGRAFIA NAO ACIDENTADA E VEGETACAO RALA.O EQUIPAMENTO CONSIDERADO E ONIVEL.O CUSTO INCLUI DESENHO DE SECAO NA ESCALA 1:200.MEDIDO POR METRO LINEAR DE SECAO</t>
  </si>
  <si>
    <t>01.016.0064-0</t>
  </si>
  <si>
    <t>LEVANTAMENTO TOPOGRAFICO PLANIALTIMETRICO E CADASTRAL,EM AREAS DE FAVELAS,EM TERRENOS DE OROGRAFIA NAO ACIDENTADA.ESTAOINCLUIDOS NOS SERVICOS O LEVANTAMENTO DE SOLEIRAS E TESTADAS DAS EDIFICACOES</t>
  </si>
  <si>
    <t>01.016.0067-0</t>
  </si>
  <si>
    <t>LEVANTAMENTO TOPOGRAFICO PLANIALTIMETRICO E CADASTRAL EXECUTADO EM AREAS DE FAVELAS,EM TERRENOS DE OROGRAFIA ACIDENTADA.ESTAO INCLUIDOS NOS SERVICOS O LEVANTAMENTO DE SOLEIRAS E TESTADAS DAS EDIFICACOES</t>
  </si>
  <si>
    <t>01.016.0070-0</t>
  </si>
  <si>
    <t>MOBILIZACAO E DESMOBILIZACAO DE EQUIPE E EQUIPAMENTO DE TOPOGRAFIA COM DESLOCAMENTO SUPERIOR A 20KM,MEDIDO POR KM EXCEDENTE,A PARTIR DA CIDADE DO RIO DE JANEIRO (KM 0 DA AV.BRASIL)</t>
  </si>
  <si>
    <t>01.016.0080-0</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</si>
  <si>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</si>
  <si>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01.016.0081-0</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</si>
  <si>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</si>
  <si>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01.016.0082-0</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</si>
  <si>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 10000M2</t>
  </si>
  <si>
    <t>01.016.0083-0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</si>
  <si>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</si>
  <si>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01.016.0084-0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</si>
  <si>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</si>
  <si>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01.016.0085-0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</si>
  <si>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</si>
  <si>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01.016.0086-0</t>
  </si>
  <si>
    <t>LEVANTAMENTO PLANIALTIMETRICO CADASTRAL DE AREA RURAL,DESTINADO A PROJETOS VIARIOS,DE SANEAMENTO,DUTOS,LINHAS DE TRANSMISSAO,ETC,EXECUTADOS COM POLIGONAL CLASSE II PAC,COMPREENDENDO CALCULOS E DESENHOS NA ESCALA DE 1:2000 ATE 1:500 EM AREAS ATE 1HA</t>
  </si>
  <si>
    <t>01.016.0087-0</t>
  </si>
  <si>
    <t>LEVANTAMENTO PLANIALTIMETRICO CADASTRAL DE AREA RURAL,DESTINADO A PROJETOS VIARIOS,DE SANEAMENTO,DUTOS,LINHAS DE TRANSMISSAO,ETC,EXECUTADOS COM POLIGONAL CLASSE II PAC,COMPREENDENDO CALCULOS E DESENHOS NA ESCALA DE 1:2000 ATE 1:500 EM AREAS ACIMA DE 1HA</t>
  </si>
  <si>
    <t>01.016.0090-0</t>
  </si>
  <si>
    <t>LEVANTAMENTO TOPOGRAFICO POR BATIMETRIA,SERVICOS DE CAMPO EESCRITORIO,COM SECOES DE LEVANTAMENTO EQUIDISTANTE DE ATE 20 METROS,INCLUSIVE TRANSPORTE DO PESSOAL,COM AREA DE ATE 10 HA (ESCALA 1:500)</t>
  </si>
  <si>
    <t>01.016.0092-0</t>
  </si>
  <si>
    <t>LEVANTAMENTO FOTOGRAFICO DE ASPECTO DE AREA URBANA,COM IMPRESSAO COLORIDA</t>
  </si>
  <si>
    <t>01.016.0100-0</t>
  </si>
  <si>
    <t>LEVANTAMENTO TOPOGRAFICO,PLANIALTIMETRICO CADASTRAL DE AREAS DE LOGRADOUROS PUBLICOS,COMPREENDENDO NIVELAMENTO DO EIXO DE LOGRADOUROS,COM COTAS DE TAMPOES DE POCOS DE VISITA,COTASDE SOLEIRAS DE EDIFICACOES E/OU TERRENOS,LEVANTAMENTO DE POSTEACAO,ARVORES,ETC</t>
  </si>
  <si>
    <t>01.016.0150-0</t>
  </si>
  <si>
    <t>IMPLANTACAO DE POLIGONAL PELO PERIMETRO DE AREA DE ENCOSTA A SER LEVANTADA,LOCADA EM RELACAO A MARCOS TOPOGRAFICOS(EXCLUINDO ESTES),TERRENO DE VEGETACAO LEVE</t>
  </si>
  <si>
    <t>01.016.0152-0</t>
  </si>
  <si>
    <t>IMPLANTACAO DE POLIGONAL PELO PERIMETRO DE AREA DE ENCOSTA A SER LEVANTADA,LOCADA EM RELACAO A MARCOS TOPOGRAFICOS(EXCLUINDO ESTES),TERRENO DE VEGETACAO DENSA</t>
  </si>
  <si>
    <t>01.016.0155-0</t>
  </si>
  <si>
    <t>MARCOS TOPOGRAFICOS DE CONCRETO COM PINO DE REFERENCIA,EM ENCOSTA.FORNECIMENTO E COLOCACAO</t>
  </si>
  <si>
    <t>01.016.0160-0</t>
  </si>
  <si>
    <t>EXECUCAO DE PERFIS TOPOGRAFICOS,EM ENCOSTAS COM LEVANTAMENTO DE DETALHES,TERRENO DE VEGETACAO LEVE,INCLUINDO SERVICOS DE CAMPO,DE ESCRITORIO E APRESENTACAO DE DESENHOS</t>
  </si>
  <si>
    <t>01.016.0165-0</t>
  </si>
  <si>
    <t>EXECUCAO DE PERFIS TOPOGRAFICOS,EM ENCOSTAS COM LEVANTAMENTO DE DETALHES,TERRENO DE VEGETACAO DENSA,INCLUINDO SERVICOS DE CAMPO,DE ESCRITORIO E APRESENTACAO DE DESENHOS</t>
  </si>
  <si>
    <t>01.016.0190-0</t>
  </si>
  <si>
    <t>LEVANTAMENTO TOPOGRAFICO PLANIALTIMETRICO, EM AREAS DE RECUPERACAO DE LOGRADOUROS PUBLICOS</t>
  </si>
  <si>
    <t>01.016.0200-0</t>
  </si>
  <si>
    <t>LEVANTAMENTO TOPOGRAFICO PLANIALTIMETRICO E CADASTRAL,COM CURVAS DE NIVEL A CADA 1,00M,CONSIDERANDO TERRENO DE OROGRAFIA ACIDENTADA,VEGETACAO DENSA E EDIFICACAO LEVE.CUSTO PARA AREA ATE 5000M2 (ESCALA 1:250/500)</t>
  </si>
  <si>
    <t>01.016.0201-0</t>
  </si>
  <si>
    <t>LEVANTAMENTO TOPOGRAFICO PLANIALTIMETRICO E CADASTRAL,COM CURVAS DE NIVEL A CADA 1,00M,CONSIDERANDO TERRENO DE OROGRAFIA ACIDENTADA,VEGETACAO DENSA E EDIFICACAO MEDIA.CUSTO PARA AREA ATE 5000M2 (ESCALA 1:250/500)</t>
  </si>
  <si>
    <t>01.016.0202-0</t>
  </si>
  <si>
    <t>LEVANTAMENTO TOPOGRAFICO PLANIALTIMETRICO E CADASTRAL,COM CURVAS DE NIVEL A CADA 1,00M,CONSIDERANDO TERRENO DE OROGRAFIA ACIDENTADA,VEGETACAO DENSA E EDIFICACAO DENSA.CUSTO PARA AREA ATE 5000M2 (ESCALA 1:250/500)</t>
  </si>
  <si>
    <t>01.016.0203-0</t>
  </si>
  <si>
    <t>LEVANTAMENTO TOPOGRAFICO PLANIALTIMETRICO E CADASTRAL,COM CURVAS DE NIVEL A CADA 1,00M,CONSIDERANDO TERRENO DE OROGRAFIA ACIDENTADA,VEGETACAO RALA E EDIFICACAO LEVE.CUSTO PARA AREA   ATE 5000M2 (ESCALA 1:250/500)</t>
  </si>
  <si>
    <t>01.016.0204-0</t>
  </si>
  <si>
    <t>LEVANTAMENTO TOPOGRAFICO PLANIALTIMETRICO E CADASTRAL,COM CURVAS DE NIVEL A CADA 1,00M,CONSIDERANDO TERRENO DE OROGRAFIA ACIDENTADA,VEGETACAO RALA E EDIFICACAO MEDIA.CUSTO PARA AREA ATE 5000M2 (ESCALA 1:250/500)</t>
  </si>
  <si>
    <t>01.016.0205-0</t>
  </si>
  <si>
    <t>LEVANTAMENTO TOPOGRAFICO PLANIALTIMETRICO E CADASTRAL,COM CURVAS DE NIVEL A CADA 1,00M,CONSIDERANDO TERRENO DE OROGRAFIA ACIDENTADA,VEGETACAO RALA E EDIFICACAO DENSA.CUSTO PARA AREA ATE 5000M2 (ESCALA 1:250/500)</t>
  </si>
  <si>
    <t>01.016.0206-0</t>
  </si>
  <si>
    <t>LEVANTAMENTO TOPOGRAFICO PLANIALTIMETRICO E CADASTRAL,COM CURVAS DE NIVEL A CADA 1,00M,CONSIDERANDO TERRENO DE OROGRAFIA NAO ACIDENTADA,VEGETACAO DENSA E EDIFICACAO LEVE.CUSTO PARA AREA ATE 5000M2 (ESCALA 1:250/500)</t>
  </si>
  <si>
    <t>01.016.0207-0</t>
  </si>
  <si>
    <t>LEVANTAMENTO TOPOGRAFICO PLANIALTIMETRICO E CADASTRAL,COM CURVAS DE NIVEL A CADA 1,00M,CONSIDERANDO TERRENO DE OROGRAFIANAO ACIDENTADA,VEGETACAO DENSA E EDIFICACAO MEDIA.CUSTO PARA AREA ATE 5000M2 (ESCALA 1:250/500)</t>
  </si>
  <si>
    <t>01.016.0208-0</t>
  </si>
  <si>
    <t>LEVANTAMENTO TOPOGRAFICO PLANIALTIMETRICO E CADASTRAL,COM CURVAS DE NIVEL A CADA 1,00M,CONSIDERANDO TERRENO DE OROGRAFIA NAO ACIDENTADA,VEGETACAO DENSA E EDIFICACAO DENSA.CUSTO PARA AREA ATE 5000M2 (ESCALA 1:250/500)</t>
  </si>
  <si>
    <t>01.016.0209-0</t>
  </si>
  <si>
    <t>LEVANTAMENTO TOPOGRAFICO PLANIALTIMETRICO E CADASTRAL,COM CURVAS DE NIVEL A CADA 1,00M,CONSIDERANDO TERRENO DE OROGRAFIA NAO ACIDENTADA,VEGETACAO RALA E EDIFICACAO LEVE.CUSTO PARA AREA ATE 5000M2 (ESCALA 1:250/500)</t>
  </si>
  <si>
    <t>01.016.0210-0</t>
  </si>
  <si>
    <t>LEVANTAMENTO TOPOGRAFICO PLANIALTIMETRICO E CADASTRAL,COM CURVAS DE NIVEL A CADA 1,00M,CONSIDERANDO TERRENO DE OROGRAFIA NAO ACIDENTADA,VEGETACAO RALA E EDIFICACAO MEDIA.CUSTO PARA AREA ATE 5000M2 (ESCALA 1:250/500)</t>
  </si>
  <si>
    <t>01.016.0211-0</t>
  </si>
  <si>
    <t>LEVANTAMENTO TOPOGRAFICO PLANIALTIMETRICO E CADASTRAL,COM CURVAS DE NIVEL A CADA 1,00M,CONSIDERANDO TERRENO DE OROGRAFIA NAO ACIDENTADA,VEGETACAO RALA E EDIFICACAO DENSA.CUSTO PARA AREA ATE 5000M2 (ESCALA 1:250/500)</t>
  </si>
  <si>
    <t>01.016.0220-0</t>
  </si>
  <si>
    <t>LEVANTAMENTO TOPOGRAFICO PLANIALTIMETRICO E CADASTRAL,COM CURVAS DE NIVEL A CADA 1,00M,CONSIDERANDO TERRENO DE OROGRAFIA ACIDENTADA,VEGETACAO DENSA E EDIFICACAO LEVE.CUSTO PARA AREA DE 5000 A 10000M2 (ESCALA 1:200/500)</t>
  </si>
  <si>
    <t>01.016.0221-0</t>
  </si>
  <si>
    <t>LEVANTAMENTO TOPOGRAFICO PLANIALTIMETRICO E CADASTRAL,COM CURVAS DE NIVEL A CADA 1,00M,CONSIDERANDO TERRENO DE OROGRAFIA ACIDENTADA,VEGETACAO DENSA E EDIFICACAO MEDIA.CUSTO PARA AREA DE 5000 A 10000M2 (ESCALA 1:250/500)</t>
  </si>
  <si>
    <t>01.016.0222-0</t>
  </si>
  <si>
    <t>LEVANTAMENTO TOPOGRAFICO PLANIALTIMETRICO E CADASTRAL,COM CURVAS DE NIVEL A CADA 1,00M,CONSIDERANDO TERRENO DE OROGRAFIA ACIDENTADA,VEGETACAO DENSA E EDIFICACAO DENSA.CUSTO PARA AREA DE 5000 A 10000M2 (ESCALA 1:250/500)</t>
  </si>
  <si>
    <t>01.016.0223-0</t>
  </si>
  <si>
    <t>LEVANTAMENTO TOPOGRAFICO PLANIALTIMETRICO E CADASTRAL,COM CURVAS DE NIVEL A CADA 1,00M,CONSIDERANDO TERRENO DE OROGRAFIA ACIDENTADA,VEGETACAO RALA E EDIFICACAO LEVE.CUSTO PARA AREA DE 5000 A 10000M2 (ESCALA 1:250/500)</t>
  </si>
  <si>
    <t>01.016.0224-0</t>
  </si>
  <si>
    <t>LEVANTAMENTO TOPOGRAFICO PLANIALTIMETRICO E CADASTRAL,COM CURVAS DE NIVEL A CADA 1,00M,CONSIDERANDO TERRENO DE OROGRAFIA ACIDENTADA,VEGETACAO RALA E EDIFICACAO MEDIA.CUSTO PARA AREA DE 5000 A 10000M2 (ESCALA 1:250/500)</t>
  </si>
  <si>
    <t>01.016.0225-0</t>
  </si>
  <si>
    <t>LEVANTAMENTO TOPOGRAFICO PLANIALTIMETRICO E CADASTRAL,COM CURVAS DE NIVEL A CADA 1,00M,CONSIDERANDO TERRENO DE OROGRAFIA ACIDENTADA,VEGETACAO RALA E EDIFICACAO DENSA.CUSTO PARA AREA DE 5000 A 10000M2 (ESCALA 1:250/500)</t>
  </si>
  <si>
    <t>01.016.0226-0</t>
  </si>
  <si>
    <t>LEVANTAMENTO TOPOGRAFICO PLANIALTIMETRICO E CADASTRAL,COM CURVAS DE NIVEL A CADA 1,00M,CONSIDERANDO TERRENO DE OROGRAFIA NAO ACIDENTADA,VEGETACAO DENSA E EDIFICACAO LEVE.CUSTO PARA AREA DE 5000 A 10000M2 (ESCALA 1:250/500)</t>
  </si>
  <si>
    <t>01.016.0227-0</t>
  </si>
  <si>
    <t>LEVANTAMENTO TOPOGRAFICO PLANIALTIMETRICO E CADASTRAL,COM CURVAS DE NIVEL A CADA 1,00M,CONSIDERANDO TERRENO DE OROGRAFIA NAO ACIDENTADA,VEGETACAO DENSA E EDIFICACAO MEDIA.CUSTO PARA AREA DE 5000 A 10000M2 (ESCALA 1:250/500)</t>
  </si>
  <si>
    <t>01.016.0228-0</t>
  </si>
  <si>
    <t>LEVANTAMENTO TOPOGRAFICO PLANIALTIMETRICO E CADASTRAL,COM CURVAS DE NIVEL A CADA 1,00M,CONSIDERANDO TERRENO DE OROGRAFIA NAO ACIDENTADA,VEGETACAO DENSA E EDIFICACAO DENSA.CUSTO PARA AREA DE 5000 A 10000M2 (ESCALA 1:250/500)</t>
  </si>
  <si>
    <t>01.016.0229-0</t>
  </si>
  <si>
    <t>LEVANTAMENTO TOPOGRAFICO PLANIALTIMETRICO E CADASTRAL,COM CURVAS DE NIVEL A CADA 1,00M,CONSIDERANDO TERRENO DE OROGRAFIA NAO ACIDENTADA,VEGETACAO RALA E EDIFICACAO LEVE.CUSTO PARA AREA DE 5000 A 10000M2 (ESCALA 1:250/500)</t>
  </si>
  <si>
    <t>01.016.0230-0</t>
  </si>
  <si>
    <t>LEVANTAMENTO TOPOGRAFICO PLANIALTIMETRICO E CADASTRAL,COM CURVAS DE NIVEL A CADA 1,00M,CONSIDERANDO TERRENO DE OROGRAFIA NAO ACIDENTADA,VEGETACAO RALA E EDIFICACAO MEDIA.CUSTO PARA AREA DE 5000 A 10000M2 (ESCALA 1:250/500)</t>
  </si>
  <si>
    <t>01.016.0231-0</t>
  </si>
  <si>
    <t>LEVANTAMENTO TOPOGRAFICO PLANIALTIMETRICO E CADASTRAL,COM CURVAS DE NIVEL A CADA 1,00M,CONSIDERANDO TERRENO DE OROGRAFIA NAO ACIDENTADA,VEGETACAO RALA E EDIFICACAO DENSA.CUSTO PARA AREA DE 5000 A 10000M2 (ESCALA 1:250/500)</t>
  </si>
  <si>
    <t>01.016.0240-0</t>
  </si>
  <si>
    <t>LEVANTAMENTO TOPOGRAFICO PLANIALTIMETRICO E CADASTRAL,COM CURVAS DE NIVEL A CADA 1,00M,CONSIDERANDO TERRENO DE OROGRAFIA ACIDENTADA,VEGETACAO DENSA E EDIFICACAO LEVE.CUSTO PARA AREA DE 10000 A 20000M2 (ESCALA 1:250/500)</t>
  </si>
  <si>
    <t>01.016.0241-0</t>
  </si>
  <si>
    <t>LEVANTAMENTO TOPOGRAFICO PLANIALTIMETRICO E CADASTRAL,COM CURVAS DE NIVEL A CADA 1,00M,CONSIDERANDO TERRENO DE OROGRAFIA ACIDENTADA,VEGETACAO DENSA E EDIFICACAO MEDIA.CUSTO PARA AREA DE 10000 A 20000M2 (ESCALA 1:250/500)</t>
  </si>
  <si>
    <t>01.016.0242-0</t>
  </si>
  <si>
    <t>LEVANTAMENTO TOPOGRAFICO PLANIALTIMETRICO E CADASTRAL,COM CURVAS DE NIVEL A CADA 1,00M,CONSIDERANDO TERRENO DE OROGRAFIA ACIDENTADA,VEGETACAO DENSA E EDIFICACAO DENSA.CUSTO PARA AREA DE 10000 A 20000M2 (ESCALA 1:250/500)</t>
  </si>
  <si>
    <t>01.016.0243-0</t>
  </si>
  <si>
    <t>LEVANTAMENTO TOPOGRAFICO PLANIALTIMETRICO E CADASTRAL,COM CURVAS DE NIVEL A CADA 1,00M,CONSIDERANDO TERRENO DE OROGRAFIA ACIDENTADA,VEGETACAO RALA E EDIFICACAO LEVE.CUSTO PARA AREA DE 10000 A 20000M2 (ESCALA 1:250/500)</t>
  </si>
  <si>
    <t>01.016.0244-0</t>
  </si>
  <si>
    <t>LEVANTAMENTO TOPOGRAFICO PLANIALTIMETRICO E CADASTRAL,COM CURVAS DE NIVEL A CADA 1,00M,CONSIDERANDO TERRENO DE OROGRAFIA ACIDENTADA,VEGETACAO RALA E EDIFICACAO MEDIA.CUSTO PARA AREA DE 10000 A 20000M2 (ESCALA 1:250/500)</t>
  </si>
  <si>
    <t>01.016.0245-0</t>
  </si>
  <si>
    <t>LEVANTAMENTO TOPOGRAFICO PLANIALTIMETRICO E CADASTRAL,COM CURVAS DE NIVEL A CADA 1,00M,CONSIDERANDO TERRENO DE OROGRAFIA ACIDENTADA,VEGETACAO RALA E EDIFICACAO DENSA.CUSTO PARA AREA DE 10000 A 20000M2 (ESCALA 1:250/500)</t>
  </si>
  <si>
    <t>01.016.0246-0</t>
  </si>
  <si>
    <t>LEVANTAMENTO TOPOGRAFICO PLANIALTIMETRICO E CADASTRAL,COM CURVAS DE NIVEL A CADA 1,00M,CONSIDERANDO TERRENO DE OROGRAFIA NAO ACIDENTADA,VEGETACAO DENSA E EDIFICACAO LEVE.CUSTO PARA AREA DE 10000 ATE 20000M2 (ESCALA 1:250/500)</t>
  </si>
  <si>
    <t>01.016.0247-0</t>
  </si>
  <si>
    <t>LEVANTAMENTO TOPOGRAFICO PLANIALTIMETRICO E CADASTRAL,COM CURVAS DE NIVEL A CADA 1,00M,CONSIDERANDO TERRENO DE OROGRAFIA NAO ACIDENTADA,VEGETACAO DENSA E EDIFICACAO MEDIA.CUSTO PARA AREA DE 10000 A 20000M2 (ESCALA 1:250/500)</t>
  </si>
  <si>
    <t>01.016.0248-0</t>
  </si>
  <si>
    <t>LEVANTAMENTO TOPOGRAFICO PLANIALTIMETRICO E CADASTRAL,COM CURVAS DE NIVEL A CADA 1,00M,CONSIDERANDO TERRENO DE OROGRAFIA NAO ACIDENTADA,VEGETACAO DENSA E EDIFICACAO DENSA.CUSTO PARA AREA DE 10000 A 20000M2 (ESCALA 1:250/500)</t>
  </si>
  <si>
    <t>01.016.0249-0</t>
  </si>
  <si>
    <t>LEVANTAMENTO TOPOGRAFICO PLANIALTIMETRICO E CADASTRAL,COM CURVAS DE NIVEL A CADA 1,00M,CONSIDERANDO TERRENO DE OROGRAFIA NAO ACIDENTADA,VEGETACAO RALA E EDIFICACAO LEVE.CUSTO PARAAREA DE 10000 A 20.000M2 (ESCALA 1:250/500)</t>
  </si>
  <si>
    <t>01.016.0250-0</t>
  </si>
  <si>
    <t>LEVANTAMENTO TOPOGRAFICO PLANIALTIMETRICO E CADASTRAL,COM CURVAS DE NIVEL A CADA 1,00M,CONSIDERANDO TERRENO DE OROGRAFIA NAO ACIDENTADA,VEGETACAO RALA E EDIFICACAO MEDIA.CUSTO PARA AREA DE 10000 A 20000M2 (ESCALA 1:250/500)</t>
  </si>
  <si>
    <t>01.016.0251-0</t>
  </si>
  <si>
    <t>LEVANTAMENTO TOPOGRAFICO PLANIALTIMETRICO E CADASTRAL,COM CURVAS DE NIVEL A CADA 1,00M,CONSIDERANDO TERRENO DE OROGRAFIA NAO ACIDENTADA,VEGETACAO RALA E EDIFICACAO DENSA.CUSTO PARA AREA DE 10000 A 20000M2 (ESCALA 1:250/500)</t>
  </si>
  <si>
    <t>01.017.0001-0</t>
  </si>
  <si>
    <t>LOCACAO DE PROJETO DE ESTRADAS,EXECUTADAS DE ACORDO COM A INSTRUCAO IT-28/80 DO DER-RJ,INCLUSIVE NIVELAMENTO E SECOES TRANSVERSAIS E DELIMITACAO DAS LINHAS DEMARCADORAS DE FAIXA DE DOMINIO,EM TERRENO DE OROGRAFIA ACIDENTADA E VEGETACAO DENSA</t>
  </si>
  <si>
    <t>01.017.0002-0</t>
  </si>
  <si>
    <t>LOCACAO DE PROJETO DE ESTRADAS,EXECUTADAS DE ACORDO COM A INSTRUCAO IT-28/80 DO DER-RJ,INCLUSIVE NIVELAMENTO E SECOES TRANSVERSAIS E DELIMITACAO DAS LINHAS DEMARCADORAS DE FAIXA DE DOMINIO,EM TERRENO DE OROGRAFIA ACIDENTADA E VEGETACAO LEVE</t>
  </si>
  <si>
    <t>01.017.0003-0</t>
  </si>
  <si>
    <t>LOCACAO DE PROJETO DE ESTRADAS,EXECUTADAS DE ACORDO COM A INSTRUCAO IT-28/80 DO DER-RJ,INCLUSIVE NIVELAMENTO E SECOES TRANSVERSAIS E DELIMITACAO DAS LINHAS DEMARCADORAS DE FAIXA DE DOMINIO,EM TERRENO DE OROGRAFIA NAO ACIDENTADA E VEGETACAODENSA</t>
  </si>
  <si>
    <t>01.017.0004-0</t>
  </si>
  <si>
    <t>LOCACAO DE PROJETO DE ESTRADAS,EXECUTADAS DE ACORDO COM A INSTRUCAO IT-28/80 DO DER-RJ,INCLUSIVE NIVELAMENTO E SECOES TRANSVERSAIS E DELIMITACAO DAS LINHAS DEMARCADORAS DE FAIXA DE DOMINIO,EM TERRENO DE OROGRAFIA NAO ACIDENTADA E VEGETACAOLEVE</t>
  </si>
  <si>
    <t>01.017.0005-0</t>
  </si>
  <si>
    <t>RELOCACAO DE PROJETO DE ESTRADA EXISTENTE EXECUTADA DE ACORDO COM A INSTRUCAO IT-28/80 DO DER-RJ,INCLUSIVE NIVELAMENTO E SECOES TRANSVERSAIS PARA TRAFEGO COM VOLUME MEDIO DIARIO MENOR QUE 500 VEICULOS/DIA</t>
  </si>
  <si>
    <t>01.017.0010-0</t>
  </si>
  <si>
    <t>SERVICOS TOPOGRAFICOS PARA RESTAURACAO DE RODOVIAS,DE ACORDO COM A INSTRUCAO IT-55/83 DO DER-RJ,COMPREENDENDO RELOCACAO,NIVELAMENTO,SECOES TRANSVERSAIS,IMPLANTACAO DE MARCOS,CADASTRO DE OBRAS DE ARTE CORRENTE,ELEMENTOS DE DRENAGEM,CONDICOES DE SUPERFICIE DA PISTA E INTERSECOES,PARA VOLUME MEDIO DIARIO ATE 1000 VEICULOS/DIA</t>
  </si>
  <si>
    <t>01.018.0001-0</t>
  </si>
  <si>
    <t>MARCACAO DE OBRA SEM INSTRUMENTO TOPOGRAFICO,CONSIDERADA A PROJECAO HORIZONTAL DA AREA ENVOLVENTE</t>
  </si>
  <si>
    <t>01.018.0002-0</t>
  </si>
  <si>
    <t>LOCACAO DE OBRA COM APARELHO TOPOGRAFICO SOBRE CERCA DE MARCACAO,INCLUSIVE CONSTRUCAO DESTA E SUA PRE-LOCACAO E O FORNECIMENTO DO MATERIAL E TENDO POR MEDICAO O PERIMETRO A CONSTRUIR</t>
  </si>
  <si>
    <t>01.019.0010-0</t>
  </si>
  <si>
    <t>LEVANTAMENTO CADASTRAL GEOMETRICO DE IMOVEIS COM AREA ATE 1500M2</t>
  </si>
  <si>
    <t>01.019.0012-0</t>
  </si>
  <si>
    <t>LEVANTAMENTO CADASTRAL GEOMETRICO DE IMOVEIS COM AREA ENTRE1501 E 3000M2. ESTE ITEM DEVE SER UTILIZADO COMO COMPLEMENTO DO ANTERIOR</t>
  </si>
  <si>
    <t>01.019.0015-0</t>
  </si>
  <si>
    <t>LEVANTAMENTO CADASTRAL GEOMETRICO DE IMOVEIS COM AREA ACIMADE 3000M2. ESTE ITEM DEVE SER UTILIZADO COMO COMPLEMENTO DOS ANTERIORES</t>
  </si>
  <si>
    <t>01.019.0040-0</t>
  </si>
  <si>
    <t>LEVANTAMENTO CADASTRAL DAS PROFUNDIDADES DOS TUBOS E GALERIAS QUE CONCORREM EM UM POCO DE VISITA,PROFUNDIDADES ESTAS,MEDIDAS A REGUA E REFERENCIADAS A COTA DA TAMPA DO POCO-POCO ENCONTRADO EM CONDICOES DE LIMPEZA QUE PERMITAM A LEITURA IMEDIATA</t>
  </si>
  <si>
    <t>01.019.0045-0</t>
  </si>
  <si>
    <t>LEVANTAMENTO CADASTRAL DAS PROFUNDIDADES DOS TUBOS E GALERIAS QUE CONCORREM EM UM POCO DE VISITA,PROFUNDIDADES ESTAS,MEDIDAS A REGUA E REFERENCIADAS A COTA DA TAMPA DO POCO-POCO ENCONTRADO INUNDADO TENDO QUE SER ESGOTADO ANTES QUE SE POSSAFAZER A LEITURA</t>
  </si>
  <si>
    <t>01.019.0050-0</t>
  </si>
  <si>
    <t>LEVANTAMENTO CADASTRAL DAS PROFUNDIDADES DOS TUBOS E GALERIAS QUE CONCORREM EM UM POCO DE VISITA,PROFUNDIDADES ESTAS,MEDIDAS A REGUA E REFERENCIADAS A COTA DA TAMPA DO POCO-POCO ENCONTRADO ASSOREADO TENDO QUE SER LIMPO ANTES QUE SE POSSA FAZER A LEITURA</t>
  </si>
  <si>
    <t>01.019.0055-0</t>
  </si>
  <si>
    <t>LEVANTAMENTO CADASTRAL DAS PROFUNDIDADES DOS TUBOS E GALERIAS QUE CONCORREM EM UM POCO DE VISITA,PROFUNDIDADES ESTAS,MEDIDAS A REGUA E REFERENCIADAS A COTA DA TAMPA DO POCO-POCO EM MEIO A UMA VIA PUBLICA COM TRAFEGO,ENCONTRADO EM CONDICOESDE LIMPEZA QUE PERMITAM A LEITURA IMEDIATA</t>
  </si>
  <si>
    <t>01.019.0060-0</t>
  </si>
  <si>
    <t>LEVANTAMENTO CADASTRAL DAS PROFUNDIDADES DOS TUBOS E GALERIAS QUE CONCORREM EM UM POCO DE VISITA,PROFUNDIDADES ESTAS MEDIDAS A REGUA E REFERENCIADAS A COTA DA TAMPA DO POCO-POCO EM MEIO A UMA VIA PUBLICA COM TRAFEGO,ENCONTRADO INUNDADO TENDO QUE SER ESGOTADO ANTES QUE SE POSSA FAZER A LEITURA</t>
  </si>
  <si>
    <t>01.019.0065-0</t>
  </si>
  <si>
    <t>LEVANTAMENTO CADASTRAL DAS PROFUNDIDADES DOS TUBOS E GALERIAS QUE CONCORREM EM UM POCO DE VISITA,PROFUNDIDADES ESTAS,MEDIDAS A REGUA E REFERENCIADAS A COTA DA TAMPA DO POCO-POCO EM MEIO A UMA VIA PUBLICA COM TRAFEGO,ENCONTRADO ASSOREADO TENDO QUE SER LIMPO ANTES QUE SE POSSA FAZER A LEITURA</t>
  </si>
  <si>
    <t>01.019.0070-0</t>
  </si>
  <si>
    <t>LEVANTAMENTO CADASTRAL DAS PROFUNDIDADES DOS TUBOS E GALERIAS QUE CONCORREM EM UM POCO DE VISITA,PROFUNDIDADES ESTAS,MEDIDAS A REGUA E REFERENCIADAS A COTA DA TAMPA DO POCO-POCO EM MEIO A UMA VIA PUBLICA COM TRAFEGO,COBERTO POR CAMADA ASFALTICA,ENCONTRADO EM CONDICOES DE LIMPEZA QUE PERMITAM A LEITURA IMEDIATA</t>
  </si>
  <si>
    <t>01.019.0075-0</t>
  </si>
  <si>
    <t>LEVANTAMENTO CADASTRAL DAS PROFUNDIDADES DOS TUBOS E GALERIAS QUE CONCORREM EM UM POCO DE VISITA,PROFUNDIDADES ESTAS MEDIDAS A REGUA E REFERENCIADAS A COTA DA TAMPA DO POCO-POCO EM MEIO A UMA VIA PUBLICA COM TRAFEGO,COBERTO POR CAMADA ASFALTICA,ENCONTRADO INUNDADO TENDO QUE SER ESGOTADO ANTES QUE SE POSSA FAZER A LEITURA</t>
  </si>
  <si>
    <t>01.019.0080-0</t>
  </si>
  <si>
    <t>LEVANTAMENTO CADASTRAL DAS PROFUNDIDADES DOS TUBOS E GALERIAS QUE CONCORREM EM UM POCO DE VISITA,PROFUNDIDADES ESTAS,MEDIDAS A REGUA E REFERENCIADAS A COTA DA TAMPA DO POCO-POCO EM MEIO A UMA VIA PUBLICA COM TRAFEGO,COBERTO POR CAMADA ASFALTICA,ENCONTRADO ASSOREADO TENDO QUE SER LIMPO ANTES QUE SE POSSA FAZER A LEITURA</t>
  </si>
  <si>
    <t>01.050.0010-0</t>
  </si>
  <si>
    <t>PROJETO BASICO DE ARQUITETURA PARA PREDIOS HOSPITALARES ATE1.000M2,APRESENTADO NOS PADROES DA CONTRATANTE,INCLUSIVE ASLEGALIZACOES PERTINENTES,COORDENACAO E COMPATIBILIZACAO COMOS PROJETOS COMPLEMENTARES</t>
  </si>
  <si>
    <t>01.050.0011-0</t>
  </si>
  <si>
    <t>PROJETO BASICO DE ARQUITETURA PARA PREDIOS HOSPITALARES DE 1.001 ATE 4.000M2,APRESENTADO NOS PADROES DA CONTRATANTE,INCLUSIVE AS LEGALIZACOES PERTINENTES,COORDENACAO E COMPATIBILIZACAO COM OS PROJETOS COMPLEMENTARES</t>
  </si>
  <si>
    <t>01.050.0012-0</t>
  </si>
  <si>
    <t>PROJETO BASICO DE ARQUITETURA PARA PREDIOS HOSPITALARES ACIMA DE 4.000M2,APRESENTADO NOS PADROES DA CONTRATANTE,INCLUSIVE AS LEGALIZACOES PERTINENTES,COORDENACAO E COMPATIBILIZACAO COM OS PROJETOS COMPLEMENTARES</t>
  </si>
  <si>
    <t>01.050.0013-0</t>
  </si>
  <si>
    <t>PROJETO EXECUTIVO ESTRUTURAL PARA PREDIOS HOSPITALARES ATE 1000M2,INCLUSIVE PROJETO BASICO,APRESENTADO NOS PADROES DA CONTRATANTE,CONSTANDO DE PLANTAS DE FORMA,ARMACAO E DETALHES</t>
  </si>
  <si>
    <t>01.050.0014-0</t>
  </si>
  <si>
    <t>PROJETO EXECUTIVO ESTRUTURAL PARA PREDIOS HOSPITALARES DE 1001 ATE 4000M2,INCLUSIVE PROJETO BASICO,APRESENTADO NOS PADROES DA CONTRATANTE,CONSTANDO DE PLANTAS DE FORMA,ARMACAO E DETALHES</t>
  </si>
  <si>
    <t>01.050.0015-0</t>
  </si>
  <si>
    <t>PROJETO EXECUTIVO ESTRUTURAL PARA PREDIOS HOSPITALARES ACIMADE 4000M2,INCLUSIVE PROJETO BASICO,APRESENTADO NOS PADROES DA CONTRATANTE,CONSTANDO DE PLANTAS DE FORMA,ARMACAO E DETALHES</t>
  </si>
  <si>
    <t>01.050.0016-0</t>
  </si>
  <si>
    <t>PROJETO EXECUTIVO DE ARQUITETURA PARA PREDIOS HOSPITALARES ATE 1000M2,INCLUSIVE PROJETO BASICO,APRESENTADO NOS PADROES DA CONTRATANTE,INCLUSIVE AS LEGALIZACOES PERTINENTES,COORDENACAO E COMPATIBILIZACAO COM OS PROJETOS COMPLEMENTARES</t>
  </si>
  <si>
    <t>01.050.0017-0</t>
  </si>
  <si>
    <t>PROJETO EXECUTIVO DE ARQUITETURA PARA PREDIOS HOSPITALARES DE 1001 ATE 4000M2,INCLUSIVE PROJETO BASICO,APRESENTADO NOS PADROES DA CONTRATANTE,INCLUSIVE AS LEGALIZACOES PERTINENTES,COORDENACAO E COMPATIBILIZACAO COM OS PROJETOS COMPLEMENTARES</t>
  </si>
  <si>
    <t>01.050.0018-0</t>
  </si>
  <si>
    <t>PROJETO EXECUTIVO DE ARQUITETURA PARA PREDIOS HOSPITALARES ACIMA DE 4.000M2,INCLUSIVE PROJETO BASICO,APRESENTADO NOS PADROES DA CONTRATANTE,INCLUSIVE AS LEGALIZACOES PERTINENTES,COORDENACAO E COMPATIBILIZACAO COM OS PROJETOS COMPLEMENTARES</t>
  </si>
  <si>
    <t>01.050.0019-0</t>
  </si>
  <si>
    <t>PROJETO BASICO DE ARQUITETURA PARA PREDIOS CULTURAIS ATE 500M2,APRESENTADO NOS PADROES DA CONTRATANTE,INCLUSIVE AS LEGALIZACOES PERTINENTES,COORDENACAO E COMPATIBILIZACAO COM OS PROJETOS COMPLEMENTARES</t>
  </si>
  <si>
    <t>01.050.0020-0</t>
  </si>
  <si>
    <t>PROJETO BASICO DE ARQUITETURA PARA PREDIOS CULTURAIS DE 501ATE 3.000M2,APRESENTADO NOS PADROES DA CONTRATANTE,INCLUSIVE AS LEGALIZACOES PERTINENTES,COORDENACAO E COMPATIBILIZACAOCOM OS PROJETOS COMPLEMENTARES</t>
  </si>
  <si>
    <t>01.050.0021-0</t>
  </si>
  <si>
    <t>PROJETO BASICO DE ARQUITETURA PARA PREDIOS CULTURAIS ACIMA DE 3.000M2,APRESENTADO NOS PADROES DA CONTRATANTE,INCLUSIVE AS LEGALIZACOES PERTINENTES,COORDENACAO E COMPATIBILIZACAO COM OS PROJETOS COMPLEMENTARES</t>
  </si>
  <si>
    <t>01.050.0022-0</t>
  </si>
  <si>
    <t>PROJETO EXECUTIVO DE ARQUITETURA PARA PREDIOS CULTURAIS ATE500M2,INCLUSIVE PROJETO BASICO,APRESENTADO NOS PADROES DA CONTRATANTE,INCLUSIVE AS LEGALIZACOES PERTINENTES,COORDENACAOE COMPATIBILIZACAO COM OS PROJETOS COMPLEMENTARES</t>
  </si>
  <si>
    <t>01.050.0023-0</t>
  </si>
  <si>
    <t>PROJETO EXECUTIVO DE ARQUITETURA PARA PREDIOS CULTURAIS DE 501 ATE 3.000M2,INCLUSIVE PROJETO BASICO,APRESENTADO NOS PADROES DA CONTRATANTE,INCLUSIVE AS LEGALIZACOES PERTINENTES,COORDENACAO E COMPATIBILIZACAO COM OS PROJETOS COMPLEMENTARES</t>
  </si>
  <si>
    <t>01.050.0024-0</t>
  </si>
  <si>
    <t>PROJETO EXECUTIVO DE ARQUITETURA PARA PREDIOS CULTURAIS ACIMA DE 3.000M2,INCLUSIVE PROJETO BASICO,APRESENTADO NOS PADROES DA CONTRATANTE,INCLUSIVE AS LEGALIZACOES PERTINENTES,COORDENACAO E COMPATIBILIZACAO COM OS PROJETOS COMPLEMENTARES</t>
  </si>
  <si>
    <t>01.050.0025-0</t>
  </si>
  <si>
    <t>PROJETO EXECUTIVO ESTRUTURAL PARA PREDIOS CULTURAIS ATE 500M2,INCLUSIVE PROJETO BASICO,APRESENTADO NOS PADROES DA CONTRATANTE,CONSTANDO DE PLANTAS DE FORMA,ARMACAO E DETALHES</t>
  </si>
  <si>
    <t>01.050.0026-0</t>
  </si>
  <si>
    <t>PROJETO EXECUTIVO ESTRUTURAL PARA PREDIOS CULTURAIS DE 501 ATE 3000M2,INCLUSIVE PROJETO BASICO,APRESENTADO NOS PADROES DA CONTRATANTE,CONSTANDO DE PLANTAS DE FORMA,ARMACAO E DETALHES</t>
  </si>
  <si>
    <t>01.050.0027-0</t>
  </si>
  <si>
    <t>PROJETO EXECUTIVO ESTRUTURAL PARA PREDIOS CULTURAIS ACIMA DE 3000M2,INCLUSIVE PROJETO BASICO,APRESENTADO NOS PADROES DACONTRATANTE,CONSTANDO DE PLANTAS DE FORMA,ARMACAO E DETALHES</t>
  </si>
  <si>
    <t>01.050.0028-0</t>
  </si>
  <si>
    <t>PROJETO BASICO DE ARQUITETURA PARA PREDIOS ESCOLARES E/OU ADMINISTRATIVOS ATE 500M2,APRESENTADO NOS PADROES DA CONTRATANTE,INCLUSIVE AS LEGALIZACOES PERTINENTES,COORDENACAO E COMPATIBILIZACAO COM OS PROJETOS COMPLEMENTARES</t>
  </si>
  <si>
    <t>01.050.0029-0</t>
  </si>
  <si>
    <t>PROJETO BASICO DE ARQUITETURA PARA PREDIOS ESCOLARES E/OU ADMINISTRATIVOS DE 501 ATE 3.000M2,APRESENTADO NOS PADROES DACONTRATANTE,INCLUSIVE AS LEGALIZACOES PERTINENTES,COORDENACAO E COMPATIBILIZACAO COM OS PROJETOS COMPLEMENTARES</t>
  </si>
  <si>
    <t>01.050.0030-0</t>
  </si>
  <si>
    <t>PROJETO BASICO DE ARQUITETURA PARA PREDIOS ESCOLARES E/OU ADMINISTRATIVOS ACIMA DE 3.000M2,APRESENTADO NOS PADROES DA CONTRATANTE,INCLUSIVE AS LEGALIZACOES PERTINENTES,COORDENACAOE COMPATIBILIZACAO COM OS PROJETOS COMPLEMENTARES</t>
  </si>
  <si>
    <t>01.050.0031-0</t>
  </si>
  <si>
    <t>PROJETO EXECUTIVO DE ARQUITETURA PARA PREDIOS ESCOLARES E/OU ADMINISTRATIVOS ATE 500M2,INCLUSIVE PROJETO BASICO,APRESENTADO NOS PADROES DA CONTRATANTE,INCLUSIVE AS LEGALIZACOES PERTINENTES,COORDENACAO E COMPATIBILIZACAO COM OS PROJETOS COMPLEMENTARES</t>
  </si>
  <si>
    <t>01.050.0032-0</t>
  </si>
  <si>
    <t>PROJETO EXECUTIVO DE ARQUITETURA PARA PREDIOS ESCOLARES E/OU ADMINISTRATIVOS DE 501 ATE 3.000M2,INCLUSIVE PROJETO BASICO,APRESENTADO NOS PADROES DA CONTRATANTE,INCLUSIVE AS LEGALIZACOES PERTINENTES,COORDENACAO E COMPATIBILIZACAO COM OS PROJETOS COMPLEMENTARES</t>
  </si>
  <si>
    <t>01.050.0033-0</t>
  </si>
  <si>
    <t>PROJETO EXECUTIVO DE ARQUITETURA PARA PREDIOS ESCOLARES E/OU ADMINISTRATIVOS ACIMA DE 3.000M2,INCLUSIVE PROJETO BASICO,APRESENTADO NOS PADROES DA CONTRATANTE,INCLUSIVE AS LEGALIZACOES PERTINENTES,COORDENACAO E COMPATIBILIZACAO COM OS PROJETOS COMPLEMENTARES</t>
  </si>
  <si>
    <t>01.050.0034-0</t>
  </si>
  <si>
    <t>PROJETO EXECUTIVO ESTRUTURAL PARA PREDIOS ESCOLARES E ADMINISTRATIVOS ATE 500M2,INCLUSIVE PROJETO BASICO,APRESENTADO NOS PADROES DA CONTRATANTE,CONSTANDO DE PLANTAS DE FORMA,ARMACAO E DETALHES</t>
  </si>
  <si>
    <t>01.050.0035-0</t>
  </si>
  <si>
    <t>PROJETO EXECUTIVO ESTRUTURAL PARA PREDIOS ESCOLARES E ADMINISTRATIVOS DE 501 ATE 3.000M2,INCLUSIVE PROJETO BASICO,APRESENTADO NOS PADROES DA CONTRATANTE,CONSTANDO DE PLANTAS DE FORMA,ARMACAO E DETALHES</t>
  </si>
  <si>
    <t>01.050.0036-0</t>
  </si>
  <si>
    <t>PROJETO EXECUTIVO ESTRUTURAL PARA PREDIOS ESCOLARES E ADMINISTRATIVOS ACIMA DE 3.000M2,INCLUSIVE PROJETO BASICO,APRESENTADO NOS PADROES DA CONTRATANTE,CONSTANDO DE PLANTAS DE FORMA,ARMACAO E DETALHES</t>
  </si>
  <si>
    <t>01.050.0037-0</t>
  </si>
  <si>
    <t>PROJETO BASICO DE ARQUITETURA PARA LOTEAMENTOS COM 3 UNIDADES UNIFAMILIARES OU BIFAMILIARES PARA AREAS ATE 12.000M2,APRESENTADO NOS PADROES DA CONTRATANTE, INCLUSIVE AS LEGALIZACOES PERTINENTES,COORDENACAO E COMPATIBILIZACAO COM OS PROJETOS COMPLEMENTARES</t>
  </si>
  <si>
    <t>01.050.0038-0</t>
  </si>
  <si>
    <t>PROJETO BASICO DE ARQUITETURA PARA LOTEAMENTOS COM 3 UNIDADES UNIFAMILIARES OU BIFAMILIARES PARA AREAS DE 12.001 ATE 36.000M2,APRESENTADO NOS PADROES DA CONTRATANTE,INCLUSIVE AS LEGALIZACOES PERTINENTES,COORDENACAO E COMPATIBILIZACAO COM OS PROJETOS COMPLEMENTARES</t>
  </si>
  <si>
    <t>01.050.0039-0</t>
  </si>
  <si>
    <t>PROJETO BASICO DE ARQUITETURA PARA LOTEAMENTOS COM 3 UNIDADES UNIFAMILIARES OU BIFAMILIARES PARA AREAS ACIMA DE 36.000M2,APRESENTADO NOS PADROES DA CONTRATANTE,INCLUSIVE AS LEGALIZACOES PERTINENTES,COORDENACAO E COMPATIBILIZACAO COM OS PROJETOS COMPLEMENTARES</t>
  </si>
  <si>
    <t>01.050.0040-0</t>
  </si>
  <si>
    <t>PROJETO EXECUTIVO DE ARQUITETURA PARA LOTEAMENTOS COM 3 UNIDADES UNIFAMILIARES OU BIFAMILIARES TIPO PARA AREAS ATE 12.000M2,INCLUSIVE PROJETO BASICO,APRESENTADO NOS PADROES DA CONTRATANTE,INCLUSIVE AS LEGALIZACOES PERTINENTES,COORDENACAO ECOMPATIBILIZACAO COM OS PROJETOS COMPLEMENTARES</t>
  </si>
  <si>
    <t>01.050.0041-0</t>
  </si>
  <si>
    <t>PROJETO EXECUTIVO DE ARQUITETURA PARA LOTEAMENTOS COM 3 UNIDADES UNIFAMILIARES OU BIFAMILIARES TIPO PARA AREAS DE 12.001 ATE 36.000M2,INCLUSIVE PROJETO BASICO,APRESENTADO NOS PADROES DA CONTRATANTE,INCLUSIVE AS LEGALIZACOES PERTINENTES,COORDENACAO E COMPATIBILIZACAO COM OS PROJETOS COMPLEMENTARES</t>
  </si>
  <si>
    <t>01.050.0042-0</t>
  </si>
  <si>
    <t>PROJETO EXECUTIVO DE ARQUITETURA PARA LOTEAMENTOS COM 3 UNIDADES UNIFAMILIARES OU BIFAMILIARES TIPO PARA AREAS ACIMA DE36.000M2,INCLUSIVE PROJETO BASICO,APRESENTADO NOS PADROES DA CONTRATANTE,INCLUSIVE AS LEGALIZACOES PERTINENTES,COORDENACAO E COMPATIBILIZACAO COM OS PROJETOS COMPLEMENTARES</t>
  </si>
  <si>
    <t>01.050.0043-0</t>
  </si>
  <si>
    <t>PROJETO BASICO DE ARQUITETURA PARA HABITACAO/EDIFICIOS ATE 6.000M2,APRESENTADO NOS PADROES DA CONTRATANTE,INCLUSIVE AS LEGALIZACOES PERTINENTES,COORDENACAO E COMPATIBILIZACAO COM OS PROJETOS COMPLEMENTARES</t>
  </si>
  <si>
    <t>01.050.0044-0</t>
  </si>
  <si>
    <t>PROJETO BASICO DE ARQUITETURA PARA HABITACAO/EDIFICIOS DE 6.001 ATE 12.000M2,APRESENTADO NOS PADROES DA CONTRATANTE,INCLUSIVE AS LEGALIZACOES PERTINENTES,COORDENACAO E CCOMPATIBILIZACAO COM OS PROJETOS COMPLEMENTARES</t>
  </si>
  <si>
    <t>01.050.0045-0</t>
  </si>
  <si>
    <t>PROJETO BASICO DE ARQUITETURA PARA HABITACAO/EDIFICIOS ACIMA DE 12.000M2,APRESENTADO NOS PADROES DA CONTRATANTE,INCLUSIVE AS LEGALIZACOES PERTINENTES,COORDENACAO E COMPATIBILIZACAO COM OS PROJETOS COMPLEMENTARES</t>
  </si>
  <si>
    <t>01.050.0046-0</t>
  </si>
  <si>
    <t>PROJETO EXECUTIVO DE ARQUITETURA PARA HABITACAO/EDIFICIOS ATE 6.000M2,INCLUSIVE PROJETO BASICO,APRESENTADO NOS PADROES DA CONTRATANTE,INCLUSIVE AS LEGALIZACOES PERTINENTES,COORDENACAO E COMPATIBILIZACAO COM OS PROJETOS COMPLEMENTARES</t>
  </si>
  <si>
    <t>01.050.0047-0</t>
  </si>
  <si>
    <t>PROJETO EXECUTIVO DE ARQUITETURA PARA HABITACAO/EDIFICIOS DE 6.001 ATE 12.000M2,INCLUSIVE PROJETO BASICO,APRESENTADO NOS PADROES DA CONTRATANTE,INCLUSIVE AS LEGALIZACOES PERTINENTES,COORDENACAO E COMPATIBILIZACAO COM OS PROJETOS COMPLEMENTARES</t>
  </si>
  <si>
    <t>01.050.0048-0</t>
  </si>
  <si>
    <t>PROJETO EXECUTIVO DE ARQUITETURA PARA HABITACAO/EDIFICIOS ACIMA DE 12.000M2,INCLUSIVE PROJETO BASICO,APRESENTADO NOS PADROES DA CONTRATANTE,INCLUSIVE AS LEGALIZACOES PERTINENTES,COORDENACAO E COMPATIBLIZACAO COM OS PROJETOS COMPLEMENTARES</t>
  </si>
  <si>
    <t>01.050.0049-0</t>
  </si>
  <si>
    <t>PROJETO EXECUTIVO DE INSTALACAO DE INCENDIO E SPDA PARA PREDIOS ESCOLARES E/OU ADMINISTRATIVOS ATE 500M2,INCLUSIVE PROJETO BASICO,APRESENTADO NOS PADROES DA CONTRATANTE,INCLUSIVE AS LEGALIZACOES PERTINENTES</t>
  </si>
  <si>
    <t>01.050.0050-0</t>
  </si>
  <si>
    <t>PROJETO EXECUTIVO DE INSTALACAO DE INCENDIO E SPDA PARA PREDIOS ESCOLARES E/OU ADMINISTRATIVOS DE 501 ATE 3.000M2,INCLUSIVE PROJETO BASICO,APRESENTADO NOS PADROES DA CONTRATANTE,INCLUSIVE AS LEGALIZACOES PERTINENTES</t>
  </si>
  <si>
    <t>01.050.0051-0</t>
  </si>
  <si>
    <t>PROJETO EXECUTIVO DE INSTALACAO DE INCENDIO E SPDA PARA PREDIOS ESCOLARES E/OU ADMINISTRATIVOS ACIMA DE 3.000M2,INCLUSIVE PROJETO BASICO,APRESENTADO NOS PADROES DA CONTRATANTE,INCLUSIVE AS LEGALILIZACOES PERTINENTES</t>
  </si>
  <si>
    <t>01.050.0052-0</t>
  </si>
  <si>
    <t>PROJETO EXECUTIVO DE INSTALACAO DE INCENDIO E SPDA PARA PREDIOS CULTURAIS ATE 500M2,INCLUSIVE PROJETO BASICO,APRESENTADO NOS PADROES DA CONTRATANTE,INCLUSIVE AS LEGALIZACOES PERTINENTES</t>
  </si>
  <si>
    <t>01.050.0053-0</t>
  </si>
  <si>
    <t>PROJETO EXECUTIVO DE INSTALACAO DE INCENDIO E SPDA PARA PREDIOS CULTURAIS ACIMA DE 500M2,INCLUSIVE PROJETO BASICO,APRESENTADO NOS PADROES DA CONTRATANTE,INCLUSIVE AS LEGALIZACOES PERTINENTES</t>
  </si>
  <si>
    <t>01.050.0054-0</t>
  </si>
  <si>
    <t>PROJETO EXECUTIVO DE INSTALACAO DE INCENDIO E SPDA PARA PREDIOS HOSPITALARES,INCLUSIVE PROJETO BASICO,APRESENTADO NOS PADROES DA CONTRATANTE,INCLUSIVE AS LEGALIZACOES PERTINENTES</t>
  </si>
  <si>
    <t>01.050.0055-0</t>
  </si>
  <si>
    <t>PROJETO EXECUTIVO DE INSTALACAO DE INCENDIO E SPDA PARA HABITACOES/EDIFICIOS ATE 500M2,INCLUSIVE PROJETO BASICO,APRESENTADO NOS PADROES DA CONTRATANTE,INCLUSIVE AS LEGALIZACOES PERTINENTES</t>
  </si>
  <si>
    <t>01.050.0056-0</t>
  </si>
  <si>
    <t>PROJETO EXECUTIVO DE INSTALACAO DE INCENDIO E SPDA PARA HABITACOES/EDIFICIOS DE 501 ATE 3.000M2,INCLUSIVE PROJETO BASICO,APRESENTADO NOS PADROES DA CONTRATANTE,INCLUSIVE AS LEGALIZACOES PERTINENTES</t>
  </si>
  <si>
    <t>01.050.0057-0</t>
  </si>
  <si>
    <t>PROJETO EXECUTIVO DE INSTALACAO DE INCENDIO E SPDA PARA HABITACOES/EDIFICIOS ACIMA DE 3000M2,INCLUSIVE PROJETO BASICO,APRESENTADO NOS PADROES DA CONTRATANTE,INCLUSIVE AS LEGALIZACOES PERTINENTES</t>
  </si>
  <si>
    <t>01.050.0058-0</t>
  </si>
  <si>
    <t>PROJETO EXECUTIVO DE INSTALACAO DE INCENDIO E SPDA PARA HABITACAO/LOTEAMENTO ATE 36.000M2,INCLUSIVE PROJETO BASICO,APRESENTADO NOS PADROES DA CONTRATANTE,INCLUSIVE AS LEGALIZACOESPERTINENTES</t>
  </si>
  <si>
    <t>01.050.0059-0</t>
  </si>
  <si>
    <t>PROJETO EXECUTIVO DE INSTALACAO DE INCENDIO E SPDA PARA HABITACAO/LOTEAMENTO ACIMA DE 36.000M2,INCLUSIVE PROJETO BASICO,APRESENTADO NOS PADROES DA CONTRATANTE,INCLUSIVE AS LEGALIZACOES PERTINENTES</t>
  </si>
  <si>
    <t>01.050.0060-0</t>
  </si>
  <si>
    <t>PROJETO EXECUTIVO DE INSTALACAO DE GAS PARA PREDIOS ESCOLARES E/OU ADMINISTRATIVOS ATE 500M2,INCLUSIVE PROJETO BASICO,APRESENTADO NOS PADROES DA CONTRATANTE,INCLUSIVE AS LEGALIZACOES PERTINENTES</t>
  </si>
  <si>
    <t>01.050.0061-0</t>
  </si>
  <si>
    <t>PROJETO EXECUTIVO DE INSTALACAO DE GAS PARA PREDIOS ESCOLARES E/OU ADMINISTRATIVOS ACIMA DE 500M2,INCLUSIVE PROJETO BASICO,APRESENTADO NOS PADROES DA CONTRATANTE,INCLUSIVE AS LEGALIZACOES PERTINENTES</t>
  </si>
  <si>
    <t>01.050.0062-0</t>
  </si>
  <si>
    <t>PROJETO EXECUTIVO DE INSTALACAO DE GAS PARA PREDIOS CULTURAIS,INCLUSIVE PROJETO BASICO,APRESENTADO NOS PADROES DA CONTRATANTE,INCLUSIVE AS LEGALIZACOES PERTINENTES</t>
  </si>
  <si>
    <t>01.050.0063-0</t>
  </si>
  <si>
    <t>PROJETO EXECUTIVO DE INSTALACAO DE GAS PARA PREDIOS HOSPITALARES ATE 4.000M2,INCLUSIVE PROJETO BASICO,APRESENTADO NOS PADROES DA CONTRATANTE,INCLUSIVE AS LEGALIZACOES PERTINENTES</t>
  </si>
  <si>
    <t>01.050.0064-0</t>
  </si>
  <si>
    <t>PROJETO EXECUTIVO DE INSTALACAO DE GAS PARA PREDIOS HOSPITALARES ACIMA DE 4.000M2,INCLUSIVE PROJETO BASICO,APRESENTADO NOS PADROES DA CONTRATANTE,INCLUSIVE AS LEGALIZACOES PERTINENTES</t>
  </si>
  <si>
    <t>01.050.0065-0</t>
  </si>
  <si>
    <t>PROJETO EXECUTIVO DE INSTALACAO DE GAS PARA HABITACOES/EDIFICIOS ATE 500M2,INCLUSIVE PROJETO BASICO,APRESENTADO NOS PADROES DA CONTRATANTE,INCLUSIVE AS LEGALIZACOES PERTINENTES</t>
  </si>
  <si>
    <t>01.050.0066-0</t>
  </si>
  <si>
    <t>PROJETO EXECUTIVO DE INSTALACAO DE GAS PARA HABITACOES/EDIFICIOS ACIMA DE 500M2,INCLUSIVE PROJETO BASICO,APRESENTADO NOS PADROES DA CONTRATANTE,INCLUSIVE AS LEGALIZACOES PERTINENTES</t>
  </si>
  <si>
    <t>01.050.0067-0</t>
  </si>
  <si>
    <t>PROJETO EXECUTIVO DE INSTALACAO DE GAS PARA HABITACAO/LOTEAMENTO ATE 12.000M2,INCLUSIVE PROJETO BASICO,APRESENTADO NOS PADROES DA CONTRATANTE,INCLUSIVE AS LEGALIZACOES PERTINENTES</t>
  </si>
  <si>
    <t>01.050.0068-0</t>
  </si>
  <si>
    <t>PROJETO EXECUTIVO DE INSTALACAO DE GAS PARA HABITACAO/LOTEAMENTO ACIMA DE 12.000M2,INCLUSIVE PROJETO BASICO,APRESENTADONOS PADROES DA CONTRATANTE,INCLUSIVE AS LEGALIZACOES PERTINENTES</t>
  </si>
  <si>
    <t>01.050.0078-0</t>
  </si>
  <si>
    <t>PROJETO EXECUTIVO DE INSTALACAO DE TELEMATICA PARA PREDIOS ESCOLARES E/OU ADMINISTRATIVOS ATE 500M2,INCLUSIVE PROJETO BASICO,APRESENTADO NOS PADROES DA CONTRATANTE,INCLUSIVE AS LEGALIZACOES PERTINENTES</t>
  </si>
  <si>
    <t>01.050.0079-0</t>
  </si>
  <si>
    <t>PROJETO EXECUTIVO DE INSTALACAO DE TELEMATICA PARA PREDIOS ESCOLARES E/OU ADMINISTRATIVOS ACIMA DE 500M2,INCLUSIVE PROJETO BASICO,APRESENTADO NOS PADROES DA CONTRATANTE,INCLUSIVE AS LEGALIZACOES PERTINENTES</t>
  </si>
  <si>
    <t>01.050.0080-0</t>
  </si>
  <si>
    <t>PROJETO EXECUTIVO DE INSTALACAO DE TELEMATICA PARA PREDIOS CULTURAIS ATE 500M2,INCLUSIVE PROJETO BASICO,APRESENTADO NOSPADROES DA CONTRATANTE,INCLUSIVE AS LEGALIZACOES PERTINENTES</t>
  </si>
  <si>
    <t>01.050.0081-0</t>
  </si>
  <si>
    <t>PROJETO EXECUTIVO DE INSTALACAO DE TELEMATICA PARA PREDIOS CULTURAIS ACIMA DE 500M2,INCLUSIVE PROJETO BASICO,APRESENTADO NOS PADROES DA CONTRATANTE,INCLUSIVE AS LEGALIZACOES PERTINENTES</t>
  </si>
  <si>
    <t>01.050.0082-0</t>
  </si>
  <si>
    <t>PROJETO EXECUTIVO DE INSTALACAO DE TELEMATICA PARA PREDIOS HOSPITALARES,INCLUSIVE PROJETO BASICO,APRESENTADO NOS PADROES DA CONTRATANTE,INCLUSIVE AS LEGALIZACOES PERTINENTES</t>
  </si>
  <si>
    <t>01.050.0083-0</t>
  </si>
  <si>
    <t>PROJETO EXECUTIVO DE INSTALACAO DE TELEMATICA PARA HABITACOES/EDIFICIOS ATE 500M2,INCLUSIVE PROJETO BASICO,APRESENTADO NOS PADROES DA CONTRATANTE,INCLUSIVE AS LEGALIZACOES PERTINENTES</t>
  </si>
  <si>
    <t>01.050.0084-0</t>
  </si>
  <si>
    <t>PROJETO EXECUTIVO DE INSTALACAO DE TELEMATICA PARA HABITACOES/EDIFICIOS DE 501 ATE 3.000M2,INCLUSIVE PROJETO BASICO,APRESENTADO NOS PADROES DA CONTRATANTE,INCLUSIVE AS LEGALIZACOES PERTINENTES</t>
  </si>
  <si>
    <t>01.050.0085-0</t>
  </si>
  <si>
    <t>PROJETO EXECUTIVO DE INSTALACAO DE TELEMATICA PARA HABITACAO/LOTEAMENTO ATE 12.000M2,INCLUSIVE PROJETO BASICO,APRESENTADO NOS PADROES DA CONTRATANTE,INCLUSIVE AS LEGALIZACOES PERTINENTES</t>
  </si>
  <si>
    <t>01.050.0086-0</t>
  </si>
  <si>
    <t>PROJETO EXECUTIVO DE INSTALACAO DE TELEMATICA PARA HABITACAO/LOTEAMENTO ACIMA DE 12.000M2,INCLUSIVE PROJETO BASICO,APRESENTADO NOS PADROES DA CONTRATANTE,INCLUSIVE AS LEGALIZACOESPERTINENTES</t>
  </si>
  <si>
    <t>01.050.0087-0</t>
  </si>
  <si>
    <t>PROJETO EXECUTIVO DE INSTALACAO DE ESGOTO SANITARIO E AGUASPLUVIAIS PARA PREDIOS ESCOLARES E/OU ADMINISTRATIVOS ATE 500M2,INCLUSIVE PROJETO BASICO,APRESENTADO NOS PADROES DA CONTRATANTE,INCLUSIVE AS LEGALIZACOES PERTINENTES</t>
  </si>
  <si>
    <t>01.050.0088-0</t>
  </si>
  <si>
    <t>PROJETO EXECUTIVO DE INSTALACAO DE ESGOTO SANITARIO E AGUASPLUVIAIS PARA PREDIOS ESCOLARES E/OU ADMINISTRATIVOS DE 501ATE 3.000M2,INCLUSIVE PROJETO BASICO,APRESENTADO NOS PADROES DA CONTRATANTE,INCLUSIVE AS LEGALIZACOES PERTINENTES</t>
  </si>
  <si>
    <t>01.050.0089-0</t>
  </si>
  <si>
    <t>PROJETO EXECUTIVO DE INSTALACAO DE ESGOTO SANITARIO E AGUASPLUVIAIS PARA PREDIOS ESCOLARES E/OU ADMINISTRATIVOS ACIMA DE 3.000M2,INCLUSIVE PROJETO BASICO,APRESENTADO NOS PADROES DA CONTRATANTE,INCLUSIVE AS LEGALIZACOES PERTINENTES</t>
  </si>
  <si>
    <t>01.050.0090-0</t>
  </si>
  <si>
    <t>PROJETO EXECUTIVO DE INSTALACAO DE ESGOTO SANITARIO E AGUASPLUVIAIS PARA PREDIOS CULTURAIS,INCLUSIVE PROJETO BASICO,APRESENTADO NOS PADROES DA CONTRATANTE,INCLUSIVE AS LEGALIZACOES PERTINENTES</t>
  </si>
  <si>
    <t>01.050.0091-0</t>
  </si>
  <si>
    <t>PROJETO EXECUTIVO DE INSTALACAO DE ESGOTO SANITARIO E AGUASPLUVIAIS PARA PREDIOS HOSPITALARES ATE 4.000M2,INCLUSIVE PROJETO BASICO,APRESENTADO NOS PADROES DA CONTRATANTE,INCLUSIVE AS LEGALIZACOES PERTINENTES</t>
  </si>
  <si>
    <t>01.050.0092-0</t>
  </si>
  <si>
    <t>PROJETO EXECUTIVO DE INSTALACAO DE ESGOTO SANITARIO E AGUASPLUVIAIS PARA PREDIOS HOSPITALARES ACIMA DE 4.000M2,INCLUSIVE PROJETO BASICO,APRESENTADO NOS PADROES DA CONTRATANTE,INCLUSIVE AS LEGALIZACOES PERTINENTES</t>
  </si>
  <si>
    <t>01.050.0093-0</t>
  </si>
  <si>
    <t>PROJETO EXECUTIVO DE INSTALACAO DE ESGOTO SANITARIO E AGUASPLUVIAIS PARA URBANIZACAO ATE 15.000M2,INCLUSIVE PROJETO BASICO,APRESENTADO NOS PADROES DA CONTRATANTE,INCLUSIVE AS LEGALIZACOES PERTINENTES</t>
  </si>
  <si>
    <t>01.050.0094-0</t>
  </si>
  <si>
    <t>PROJETO EXECUTIVO DE INSTALACAO DE ESGOTO SANITARIO E AGUASPLUVIAIS PARA URBANIZACAO ACIMA DE 15.000M2,INCLUSIVE PROJETO BASICO,APRESENTADO NOS PADROES DA CONTRATANTE,INCLUSIVE AS LEGALIZACOES PERTINENTES</t>
  </si>
  <si>
    <t>01.050.0095-0</t>
  </si>
  <si>
    <t>PROJETO EXECUTIVO DE INSTALACAO DE ESGOTO SANITARIO E AGUASPLUVIAIS PARA HABITACAO/LOTEAMENTO ATE 12.000M2,INCLUSIVE PROJETO BASICO,APRESENTADO NOS PADROES DA CONTRATANTE,INCLUSIVE AS LEGALIZACOES PERTINENTES</t>
  </si>
  <si>
    <t>01.050.0096-0</t>
  </si>
  <si>
    <t>PROJETO EXECUTIVO DE INSTALACAO DE ESGOTO SANITARIO E AGUASPLUVIAIS PARA HABITACAO/LOTEAMENTO DE 12.001 ATE 36.000M2,INCLUSIVE PROJETO BASICO,APRESENTADO NOS PADROES DA CONTRATANTE,INCLUSIVE AS LEGALIZACOES PERTINENTES</t>
  </si>
  <si>
    <t>01.050.0097-0</t>
  </si>
  <si>
    <t>PROJETO EXECUTIVO DE INSTALACAO DE ESGOTO SANITARIO E AGUASPLUVIAIS PARA HABITACAO/LOTEAMENTO ACIMA DE 36.000M2,INCLUSIVE PROJETO BASICO,APRESENTADO NOS PADROES DA CONTRATANTE,INCLUSIVE AS LEGALIZACOES PERTINENTES</t>
  </si>
  <si>
    <t>01.050.0098-0</t>
  </si>
  <si>
    <t>PROJETO EXECUTIVO DE INSTALACAO HIDRAULICA PARA PREDIOS ESCOLARES E/OU ADMINISTRATIVOS ATE 500M2,INCLUSIVE PROJETO BASICO,APRESENTADO NOS PADROES DA CONTRATANTE,INCLUSIVE AS LEGALIZACOES PERTINENTES</t>
  </si>
  <si>
    <t>01.050.0099-0</t>
  </si>
  <si>
    <t>PROJETO EXECUTIVO DE INSTALACAO HIDRAULICA PARA PREDIOS ESCOLARES E/OU ADMINISTRATIVOS DE 501 A 3.000M2,INCLUSIVE PROJETO BASICO,APRESENTADO NOS PADROES DA CONTRATANTE,INCLUSIVE AS LEGALIZACOES PERTINENTES</t>
  </si>
  <si>
    <t>01.050.0100-0</t>
  </si>
  <si>
    <t>PROJETO EXECUTIVO DE INSTALACAO HIDRAULICA PARA PREDIOS ESCOLARES E/OU ADMINISTRATIVOS ACIMA DE 3.000M2,INCLUSIVE PROJETO BASICO,APRESENTADO NOS PADROES DA CONTRATANTE,INCLUSIVE AS LEGALIZACOES PERTINENTES</t>
  </si>
  <si>
    <t>01.050.0101-0</t>
  </si>
  <si>
    <t>PROJETO EXECUTIVO DE INSTALACAO HIDRAULICA PARA PREDIOS CULTURAIS,INCLUSIVE PROJETO BASICO,APRESENTADO NOS PADROES DA CONTRATANTE,INCLUSIVE AS LEGALIZACOES PERTINENTES</t>
  </si>
  <si>
    <t>01.050.0102-0</t>
  </si>
  <si>
    <t>PROJETO EXECUTIVO DE INSTALACAO HIDRAULICA PARA PREDIOS HOSPITALARES ATE 4.000M2,INCLUSIVE PROJETO BASICO,APRESENTADO NOS PADROES DA CONTRATANTE,INCLUSIVE AS LEGALIZACOES PERTINENTES</t>
  </si>
  <si>
    <t>01.050.0103-0</t>
  </si>
  <si>
    <t>PROJETO EXECUTIVO DE INSTALACAO HIDRAULICA PARA PREDIOS HOSPITALARES ACIMA DE 4.000M2,INCLUSIVE PROJETO BASICO,APRESENTADO NOS PADROES DA CONTRATANTE,INCLUSIVE AS LEGALIZACOES PERTINENTES</t>
  </si>
  <si>
    <t>01.050.0104-0</t>
  </si>
  <si>
    <t>PROJETO EXECUTIVO DE INSTALACAO HIDRAULICA PARA HABITACOES/EDIFICIOS ATE 500M2,INCLUSIVE PROJETO BASICO,APRESENTADO NOSPADROES DA CONTRATANTE,INCLUSIVE AS LEGALIZACOES PERTINENTES</t>
  </si>
  <si>
    <t>01.050.0105-0</t>
  </si>
  <si>
    <t>PROJETO EXECUTIVO DE INSTALACAO HIDRAULICA PARA HABITACOES/EDIFICIOS DE 501 ATE 3.000M2,INCLUSVE PROJETO BASICO,APRESENTADO NOS PADROES DA CONTRATANTE,INCLUSIVE AS LEGALIZACOES PERTINENTES</t>
  </si>
  <si>
    <t>01.050.0106-0</t>
  </si>
  <si>
    <t>PROJETO EXECUTIVO DE INSTALACAO HIDRAULICA PARA HABITACOES/EDIFICIOS ACIMA DE 3.000M2,INCLUSIVE PROJETO BASICO,APRESENTADO NOS PADROES DA CONTRATANTE,INCLUSIVE AS LEGALIZACOES PERTINENTES</t>
  </si>
  <si>
    <t>01.050.0107-0</t>
  </si>
  <si>
    <t>PROJETO EXECUTIVO DE INSTALACAO HIDRAULICA PARA URBANIZACAOATE 15.000M2,INCLUSIVE PROJETO BASICO,APRESENTADO NOS PADROES DA CONTRATANTE,INCLUSIVE AS LEGALIZACOES PERTINENTES</t>
  </si>
  <si>
    <t>01.050.0108-0</t>
  </si>
  <si>
    <t>PROJETO EXECUTIVO DE INSTALACAO HIDRAULICA PARA URBANIZACAOACIMA DE 15.000M2,INCLUSIVE PROJETO BASICO,APRESENTADO NOS PADROES DA CONTRATANTE,INCLUSIVE AS LEGALIZACOES PERTINENTES</t>
  </si>
  <si>
    <t>01.050.0109-0</t>
  </si>
  <si>
    <t>PROJETO EXECUTIVO DE INSTALACAO HIDRAULICA PARA HABITACAO/LOTEAMENTO ATE 12.000M2,INCLUSIVE PROJETO BASICO,APRESENTADO NOS PADROES DA CONTRATANTE,INCLUSIVE AS LEGALIZACOES PERTINENTES</t>
  </si>
  <si>
    <t>01.050.0110-0</t>
  </si>
  <si>
    <t>PROJETO EXECUTIVO DE INSTALACAO HIDRAULICA PARA HABITACAO/LOTEAMENTO DE 12.001 ATE 36.000M2,INCLUSIVE PROJETO BASICO,APRESENTADO NOS PADROES DA CONTRATANTE,INCLUSIVE AS LEGALIZACOES PERTINENTES</t>
  </si>
  <si>
    <t>01.050.0111-0</t>
  </si>
  <si>
    <t>PROJETO EXECUTIVO DE INSTALACAO HIDRAULICA PARA HABITACAO/LOTEAMENTO ACIMA DE 36.000M2,INCLUSIVE PROJETO BASICO,APRESENTADO NOS PADROES DA CONTRATANTE,INCLUSIVE AS LEGALIZACOES PERTINENTES</t>
  </si>
  <si>
    <t>01.050.0112-0</t>
  </si>
  <si>
    <t>PROJETO EXECUTIVO DE INSTALACAO HIDRAULICA DE MONTAGEM INTERNA DE CHAFARIZES,APRESENTADO NOS PADROES DA CONTRATANTE</t>
  </si>
  <si>
    <t>01.050.0113-0</t>
  </si>
  <si>
    <t>PROJETO EXECUTIVO DE INSTALACAO ELETRICA PARA PREDIOS ESCOLARES E/OU ADMINISTRATIVOS ATE 500M2,INCLUSIVE PROJETO BASICO,APRESENTADO NOS PADROES DA CONTRATANTE,INCLUSIVE AS LEGALIZACOES PERTINENTES</t>
  </si>
  <si>
    <t>01.050.0114-0</t>
  </si>
  <si>
    <t>PROJETO EXECUTIVO DE INSTALACAO ELETRICA PARA PREDIOS ESCOLARES E/OU ADMINISTRATIVOS DE 501 ATE 3.000M2,INCLUSIVE PROJETO BASICO,APRESENTADO NOS PADROES DA CONTRATANTE,INCLUSIVE AS LEGALIZACOES PERTINENTES</t>
  </si>
  <si>
    <t>01.050.0115-0</t>
  </si>
  <si>
    <t>PROJETO EXECUTIVO DE INSTALACAO ELETRICA PARA PREDIOS ESCOLARES E/OU ADMINISTRATIVOS ACIMA DE 3.000M2,INCLUSIVE PROJETOBASICO,APRESENTADO NOS PADROES DA CONTRATANTE,INCLUSIVE AS LEGALIZACOES PERTINENTES</t>
  </si>
  <si>
    <t>01.050.0116-0</t>
  </si>
  <si>
    <t>PROJETO EXECUTIVO DE INSTALACAO ELETRICA PARA PREDIOS CULTURAIS ATE 3.000M2,INCLUSIVE PROJETO BASICO,APRESENTADO NOS PADROES DA CONTRATANTE,INCLUSIVE AS LEGALIZACOES PERTINENTES</t>
  </si>
  <si>
    <t>01.050.0117-0</t>
  </si>
  <si>
    <t>PROJETO EXECUTIVO DE INSTALACAO ELETRICA PARA PREDIOS CULTURAIS ACIMA DE 3.000M2,INCLUSIVE PROJETO BASICO,APRESENTADO NOS PADROES DA CONTRATANTE,INCLUSIVE AS LEGALIZACOES PERTINENTES</t>
  </si>
  <si>
    <t>01.050.0118-0</t>
  </si>
  <si>
    <t>PROJETO EXECUTIVO DE INSTALACAO ELETRICA PARA PREDIOS HOSPITALARES,INCLUSIVE PROJETO BASICO,APRESENTADO NOS PADROES DA CONTRATANTE,INCLUSIVE AS LEGALIZACOES PERTINENTES</t>
  </si>
  <si>
    <t>01.050.0119-0</t>
  </si>
  <si>
    <t>PROJETO EXECUTIVO DE INSTALACAO ELETRICA PARA HABITACOES/EDIFICIOS ATE 500M2,INCLUSIVE PROJETO BASICO,APRESENTADO NOS PADROES DA CONTRATANTE,INCLUSIVE AS LEGALIZACOES PERTINENTES</t>
  </si>
  <si>
    <t>01.050.0120-0</t>
  </si>
  <si>
    <t>PROJETO EXECUTIVO DE INSTALACAO ELETRICA PARA HABITACOES/EDIFICIOS DE 501 ATE 3.000M2,INCLUSIVE PROJETO BASICO,APRESENTADO NOS PADROES DA CONTRATANTE,INCLUSIVE AS LEGALIZACOES PERTINENTES</t>
  </si>
  <si>
    <t>01.050.0121-0</t>
  </si>
  <si>
    <t>PROJETO EXECUTIVO DE INSTALACAO ELETRICA PARA HABITACOES/EDIFICIOS ACIMA DE 3.000M2,INCLUSIVE PROJETO BASICO,APRESENTADO NOS PADROES DA CONTRATANTE,INCLUSIVE AS LEGALIZACOES PERTINENTES</t>
  </si>
  <si>
    <t>01.050.0122-0</t>
  </si>
  <si>
    <t>PROJETO EXECUTIVO DE INSTALACAO ELETRICA PARA URBANIZACAO ATE 15.000M2,INCLUSIVE PROJETO BASICO,APRESENTADO NOS PADROESDA CONTRATANTE,INCLUSIVE AS LEGALIZACOES PERTINENTES</t>
  </si>
  <si>
    <t>01.050.0123-0</t>
  </si>
  <si>
    <t>PROJETO EXECUTIVO DE INSTALACAO ELETRICA PARA URBANIZACAO ACIMA DE 15.000M2,INCLUSIVE PROJETO BASICO,APRESENTADO NOS PADROES DA CONTRATANTE,INCLUSIVE AS LEGALIZACOES PERTINENTES</t>
  </si>
  <si>
    <t>01.050.0124-0</t>
  </si>
  <si>
    <t>PROJETO EXECUTIVO DE INSTALACAO ELETRICA PARA HABITACAO/LOTEAMENTO ATE 12.000M2,INCLUSIVE PROJETO BASICO,APRESENTADO NOS PADROES DA CONTRATANTE,INCLUSIVE AS LEGALIZACOES PERTINENTES</t>
  </si>
  <si>
    <t>01.050.0125-0</t>
  </si>
  <si>
    <t>PROJETO EXECUTIVO DE INSTALACAO ELETRICA PARA HABITACAO/LOTEAMENTO DE 12.001 ATE 36.000M2,INCLUSIVE PROJETO BASICO,APRESENTADO NOS PADROES DA CONTRATANTE,INCLUSIVE AS LEGALIZACOESPERTINENTES</t>
  </si>
  <si>
    <t>01.050.0126-0</t>
  </si>
  <si>
    <t>PROJETO EXECUTIVO DE INSTALACAO ELETRICA PARA HABITACAO/LOTEAMENTO ACIMA DE 36.000M2,INCLUSIVE PROJETO BASICO,APRESENTADO NOS PADROES DA CONTRATANTE,INCLUSIVE AS LEGALIZACOES PERTINENTES</t>
  </si>
  <si>
    <t>01.050.0127-0</t>
  </si>
  <si>
    <t>PROJETO EXECUTIVO DE INSTALACAO ELETRICA DO QUADRO DOS COMANDOS DE MOTORES PARA CHAFARIZES,APRESENTADO NOS PADROES DA CONTRATANTE</t>
  </si>
  <si>
    <t>01.050.0128-0</t>
  </si>
  <si>
    <t>PROJETO EXECUTIVO DE SISTEMA DE AR CONDICIONADO,INCLUSIVE PROJETO BASICO,APRESENTADO NOS PADROES DA CONTRATANTE,EM PREDIOS COM AREA DE ATE 500M2</t>
  </si>
  <si>
    <t>01.050.0129-0</t>
  </si>
  <si>
    <t>PROJETO EXECUTIVO DE SISTEMA DE AR CONDICIONADO,INCLUSIVE PROJETO BASICO,APRESENTADO NOS PADROES DA CONTRATANTE,EM PREDIOS COM AREA DE 501 ATE 3000M2</t>
  </si>
  <si>
    <t>01.050.0130-0</t>
  </si>
  <si>
    <t>PROJETO EXECUTIVO DE SISTEMA DE AR CONDICIONADO,INCLUSIVE PROJETO BASICO,APRESENTADO NOS PADROES DA CONTRATANTE,EM PREDIOS COM AREA ACIMA DE 3000M2</t>
  </si>
  <si>
    <t>01.050.0137-0</t>
  </si>
  <si>
    <t>PROJETO EXECUTIVO DE ARQUITETURA PARA CONSTRUCAO DE GALPAO (GEOMETRICO,CORTES,DETALHAMENTO E PERSPECTIVA) ATE 500M2,APRESENTADO NOS PADROES DA CONTRATANTE</t>
  </si>
  <si>
    <t>01.050.0138-0</t>
  </si>
  <si>
    <t>PROJETO EXECUTIVO DE ARQUITETURA PARA AREA DESTINADA A ABRIGAR SUBESTACAO,ATE 2750KVA,INCLUSIVE DETALHAMENTO DA SERRALHERIA E DOS CUBICULOS,APRESENTADO NOS PADROES DA CONTRATANTE</t>
  </si>
  <si>
    <t>01.050.0139-0</t>
  </si>
  <si>
    <t>DESENHO EM PERSPECTIVA NO TAMANHO DE (70X50)CM, COLORIDO, PARA PROJETO DE TRATAMENTO PAISAGISTICO EM AREA PUBLICAS,APRESENTADO NOS PADROES DA CONTRATANTE</t>
  </si>
  <si>
    <t>01.050.0140-0</t>
  </si>
  <si>
    <t>PROJETO EXECUTIVO DE ARQUITETURA PARA IMPLANTACAO DE VIVEIROS DE MUDAS DE ARVORES E HORTAS (GEOMETRICO,CORTES,DETALHAMENTO E PERSPECTIVAS) ATE 20.000M2,APRESENTADO NOS PADROES DA CONTRATANTE</t>
  </si>
  <si>
    <t>01.050.0141-0</t>
  </si>
  <si>
    <t>PROJETO EXECUTIVO DE INSTALACAO ELETRICA PARA CHAFARIZES,APRESENTADO NOS PADROES DA CONTRATANTE,INCLUSIVE AS LEGALIZACOES PERTINENTES</t>
  </si>
  <si>
    <t>01.050.0142-0</t>
  </si>
  <si>
    <t>PROJETO EXECUTIVO DE INSTALACAO HIDROSSANITARIA PARA CHAFARIZES,APRESENTADO NOS PADROES DA CONTRATANTE,INCLUSIVE AS LEGALIZACOES PERTINENTES</t>
  </si>
  <si>
    <t>01.050.0143-0</t>
  </si>
  <si>
    <t>PROJETO EXECUTIVO DE SISTEMA DE DRENAGEM E IRRIGACAO PARA IMPLANTACAO DE VIVEIROS DE MUDAS DE ARVORES E HORTAS,ATE 20.000M2,APRESENTADO NOS PADROES DA CONTRATANTE</t>
  </si>
  <si>
    <t>01.050.0150-0</t>
  </si>
  <si>
    <t>PROJETO EXECUTIVO DE INSTALACAO DE SEGURANCA (CFTV E SONORIZACAO),ATE 500M2,INCLUSIVE PROJETO BASICO,APRESENTADO NOS PADROES DA CONTRATANTE,INCLUSIVE AS LEGALIZACOES PERTINENTES</t>
  </si>
  <si>
    <t>01.050.0151-0</t>
  </si>
  <si>
    <t>PROJETO EXECUTIVO DE INSTALACAO DE SEGURANCA (CFTV E SONORIZACAO),DE 501 ATE 3000M2,INCLUSIVE PROJETO BASICO,APRESENTADO NOS PADROES DA CONTRATANTE,INCLUSIVE AS LEGALIZACOES PERTINENTES</t>
  </si>
  <si>
    <t>01.050.0152-0</t>
  </si>
  <si>
    <t>PROJETO EXECUTIVO DE INSTALACAO DE SEGURANCA (CFTV E SONORIZACAO),ACIMA DE 3000M2,INCLUSIVE PROJETO BASICO,APRESENTADO NOS PADROES DA CONTRATANTE,INCLUSIVE AS LEGALIZACOES PERTINENTES</t>
  </si>
  <si>
    <t>01.050.0153-0</t>
  </si>
  <si>
    <t>ELABORACAO MICRO E MESODRENAGEM (VAZAO ATE 10M3/SEG) CONFORMIDADE C/AS NORMAS ESTABELECIDAS PELA RIO-AGUAS (PORTARIA O/SUB-RIO-AGUAS "N" Nº 004/2010).SERVICOS MEDIDOS KM PROJETO EFETIVAMENTE CONCLUIDO,OS QUAIS APOS APROVACOES SERAO ENTREGUES A FISCALIZACAO.APRESENTADO NOS PADROES DA CONTRATANTE.</t>
  </si>
  <si>
    <t>01.050.0154-0</t>
  </si>
  <si>
    <t>ELABORACAO MACRODRENAGEM (VAZAO A PARTIR DE 10M3/SEG) CONFORMIDADE C/AS NORMAS ESTABELECIDAS PELA RIO-AGUAS (PORTARIA O/SUB-RIO-AGUAS "N" Nº 004/2010).SERVICOS MEDIDOS KM PROJETO EFETIVAMENTE CONCLUIDO,OS QUAIS APOS APROVACAO SERAO ENTREGUES A FISCALIZACAO.APRESENTADO NOS PADROES DA CONTRATANTE</t>
  </si>
  <si>
    <t>01.050.0156-0</t>
  </si>
  <si>
    <t>PROJETO EXECUTIVO DE SISTEMA DE DRENAGEM ATE 20.000M2,APRESENTADO NOS PADROES DA CONTRATANTE</t>
  </si>
  <si>
    <t>01.050.0157-0</t>
  </si>
  <si>
    <t>PROJETO EXECUTIVO DE SISTEMA DE DRENAGEM ACIMA DE 20.000M2,APRESENTADO NOS PADROES DA CONTRATANTE</t>
  </si>
  <si>
    <t>01.050.0160-0</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</si>
  <si>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NOS PADROES DA CONTRATANTE</t>
  </si>
  <si>
    <t>01.050.0162-0</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</si>
  <si>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NOS PADROES DA CONTRATANTE</t>
  </si>
  <si>
    <t>01.050.0165-0</t>
  </si>
  <si>
    <t>PROJETO EXECUTIVO PARA URBANIZACAO/REURBANIZACAO (GEOMETRICO,CORTES E DETALHES) PARA TRATAMENTO PAISAGISTICO DE AREAS PUBLICAS,APRESENTADO NOS PADROES DA CONTRATANTE,INCLUSIVE AS OPERACOES PERTINENTES E A COORDENACAO DOS PROJETOS COMPLEMENTARES</t>
  </si>
  <si>
    <t>01.050.0168-0</t>
  </si>
  <si>
    <t>PROJETO DE VIA SIMPLES DE VEICULOS EM FAVELA,COM 1 FAIXA DEROLAMENTO,COM LARGURA MAXIMA DE 3M,APRESENTADO NOS PADROES DA CONTRATANTE</t>
  </si>
  <si>
    <t>01.050.0170-0</t>
  </si>
  <si>
    <t>PROJETO PARA PASSARELA SOBRE LOGRADOURO PUBLICO,COM RAMPAS E/OU ESCADAS,APRESENTADO NOS PADROES DA CONTRATANTE</t>
  </si>
  <si>
    <t>01.050.0175-0</t>
  </si>
  <si>
    <t>PROJETO EXECUTIVO PARA TRATAMENTO PAISAGISTICO COM ESPECIFICACAO VEGETAL LEGENDADA E QUANTIFICADA,EM AREAS PUBLICAS,CONSIDERANDO A AREA EFETIVA DE PLANTIO,APRESENTADO NOS PADROES DA CONTRATANTE</t>
  </si>
  <si>
    <t>01.050.0180-0</t>
  </si>
  <si>
    <t>PROJETO EXECUTIVO DE VIA ESPECIAL PARA VEICULOS E PEDESTRES,EM AVENIDAS CANAL,COM CALCADAS EM AMBOS OS LADOS,COM LARGURA MAXIMA DE 40M,APRESENTADO NOS PADROES DA CONTRATANTE</t>
  </si>
  <si>
    <t>01.050.0185-0</t>
  </si>
  <si>
    <t>PROJETO EXECUTIVO DE VIA ESPECIAL PARA VEICULOS E PEDESTRESEM RUAS E AVENIDAS URBANAS,COM CALCADAS EM AMBOS OS LADOS,CANTEIRO CENTRAL E SEPARADORES DE PISTAS LATERAIS EM AMBOS OSSENTIDOS E COM LARGURA MAXIMA DE 46M,APRESENTADO NOS PADROES DA CONTRATANTE</t>
  </si>
  <si>
    <t>01.050.0190-0</t>
  </si>
  <si>
    <t>PROJETO EXECUTIVO DE VIA PARA VEICULOS E PEDESTRES EM RUAS EAVENIDAS URBANAS,COM CALCADAS EM AMBOS OS LADOS E 2 FAIXAS DE ROLAMENTO COM LARGURA MAXIMA DE 13M,APRESENTADO NOS PADROES DA CONTRATANTE</t>
  </si>
  <si>
    <t>01.050.0195-0</t>
  </si>
  <si>
    <t>PROJETO EXECUTIVO DE VIA PARA VEICULOS E PEDESTRES EM RUAS EAVENIDAS URBANAS,COM CALCADAS EM AMBOS OS LADOS E 3 FAIXAS DE ROLAMENTO COM LARGURA MAXIMA DE 16M,APRESENTADO NOS PADROES DA CONTRATANTE</t>
  </si>
  <si>
    <t>01.050.0200-0</t>
  </si>
  <si>
    <t>PROJETO EXECUTIVO DE VIA ESPECIAL PARA VEICULOS E PEDESTRESEM RUAS E AVENIDAS URBANAS,COM CALCADAS EM AMBOS OS LADOS,CANTEIRO CENTRAL,COM 3 FAIXAS DE ROLAMENTO NAS PISTAS CENTRAIS E SEPARADORES DE PISTAS LATERAIS EM AMBOS OS SENTIDOS E COM LARGURA MAXIMA DE 53M,APRESENTADO NOS PADROES DA CONTRATANTE</t>
  </si>
  <si>
    <t>01.050.0205-0</t>
  </si>
  <si>
    <t>PROJETO EXECUTIVO DE VIA PARA VEICULOS E PEDESTRES EM RUAS EAVENIDAS URBANAS,COM CALCADAS EM AMBOS OS LADOS E 4 FAIXASDE ROLAMENTO COM LARGURA MAXIMA DE 25M,APRESENTADO NOS PADROES DA CONTRATANTE</t>
  </si>
  <si>
    <t>01.050.0210-0</t>
  </si>
  <si>
    <t>PROJETO EXECUTIVO DE VIA ESPECIAL PARA VEICULOS E PEDESTRESEM RUAS E AVENIDAS URBANAS,COM CALCADAS EM AMBOS OS LADOS,CANTEIRO CENTRAL E PISTAS COM 4 FAIXAS DE ROLAMENTO EM CADA SENTIDO,COM LARGURA MAXIMA DE 40M,APRESENTADO NOS PADROES DA CONTRATANTE</t>
  </si>
  <si>
    <t>01.050.0215-0</t>
  </si>
  <si>
    <t>PROJETO EXECUTIVO DE VIA SIMPLES DE CICLOVIA,COM 1 FAIXA DEROLAMENTO,COM LARGURA MAXIMA DE 1,30M,APRESENTADO NOS PADROES DA CONTRATANTE</t>
  </si>
  <si>
    <t>01.050.0220-0</t>
  </si>
  <si>
    <t>PROJETO EXECUTIVO DE VIA DUPLA DE CICLOVIA,COM 2 FAIXAS DE ROLAMENTO,COM LARGURA MAXIMA DE 3M,APRESENTADO NOS PADROES DA CONTRATANTE</t>
  </si>
  <si>
    <t>01.050.0222-0</t>
  </si>
  <si>
    <t>PROJETO EXECUTIVO DE SISTEMA CENTRAL DE GASES MEDICINAIS (OXIGENIO,AR COMPRIMIDO E VACUO),INCLUSIVE PROJETO BASICO,APRESENTADO NOS PADROES DA CONTRATANTE,COM AREA ATE 1000M2</t>
  </si>
  <si>
    <t>01.050.0223-0</t>
  </si>
  <si>
    <t>PROJETO EXECUTIVO DE SISTEMA CENTRAL DE GASES MEDICINAIS (OXIGENIO,AR COMPRIMIDO E VACUO),INCLUSIVE PROJETO BASICO,APRESENTADO NOS PADROES DA CONTRATANTE,COM AREA DE 1001 ATE 4000M2</t>
  </si>
  <si>
    <t>01.050.0224-0</t>
  </si>
  <si>
    <t>PROJETO EXECUTIVO DE SISTEMA CENTRAL DE GASES MEDICINAIS (OXIGENIO,AR COMPRIMIDO E VACUO),INCLUSIVE PROJETO BASICO,APRESENTADO NOS PADROES DA CONTRATANTE,COM AREA ACIMA DE 4000M2</t>
  </si>
  <si>
    <t>01.050.0225-0</t>
  </si>
  <si>
    <t>PROJETO EXECUTIVO PARA SISTEMA DE EXAUSTAO MECANICA DE COZINHA,INCLUSIVE PROJETO BASICO,APRESENTADO NOS PADROES DA CONTRATANTE COM AREA ATE 50M2</t>
  </si>
  <si>
    <t>01.050.0226-0</t>
  </si>
  <si>
    <t>PROJETO EXECUTIVO PARA SISTEMA DE EXAUSTAO MECANICA DE COZINHA,INCLUSIVE PROJETO BASICO,APRESENTADO NOS PADROES DA CONTRATANTE,COM AREA DE 51 ATE 100M2</t>
  </si>
  <si>
    <t>01.050.0227-0</t>
  </si>
  <si>
    <t>PROJETO EXECUTIVO PARA SISTEMA DE EXAUSTAO MECANICA DE COZINHA,INCLUSIVE PROJETO BASICO,APRESENTADO NOS PADROES DA CONTRATANTE,COM AREA ACIMA DE 100M2</t>
  </si>
  <si>
    <t>01.050.0230-0</t>
  </si>
  <si>
    <t>PROJETO ESTRUTURAL FINAL DE ENGENHARIA DE OBRAS-DE-ARTE ESPECIAIS (PONTES,VIADUTOS E PASSARELAS) EM CONCRETO ARMADO E/OU PROTENDIDO OU ESTRUTURA DE ACO,COM AREA DE PROJECAO HORIZONTAL INFERIOR A 500M2,APRESENTADO NOS PADROES DA CONTRATANTE</t>
  </si>
  <si>
    <t>01.050.0232-0</t>
  </si>
  <si>
    <t>PROJETO ESTRUTURAL FINAL DE ENGENHARIA DE OBRAS-DE-ARTE ESPECIAIS (PONTES,VIADUTOS E PASSARELAS) EM CONCRETO ARMADO E/OU PROTENDIDO OU ESTRUTURA DE ACO,COM AREA DE PROJECAO HORIZONTAL DE 501 ATE 5.000M2,APRESENTADO NOS PADROES DA CONTRATANTE</t>
  </si>
  <si>
    <t>01.050.0235-0</t>
  </si>
  <si>
    <t>PROJETO ESTRUTURAL FINAL DE ENGENHARIA DE OBRAS-DE-ARTE ESPECIAIS (PONTES,VIADUTOS E PASSARELAS) EM CONCRETO ARMADO E/OU PROTENDIDO OU ESTRUTURA DE ACO,COM AREA DE PROJECAO HORIZONTAL DE 5.001 ATE 7.000M2,APRESENTADO NOS PADROES DA CONTRATANTE</t>
  </si>
  <si>
    <t>01.050.0245-0</t>
  </si>
  <si>
    <t>PROJETO EXECUTIVO DE PROGRAMACAO VISUAL PARA PREDIOS ESCOLARES E/OU ADMINISTRATIVOS ATE 500M2,APRESENTADO NOS PADROES DA CONTRATANTE</t>
  </si>
  <si>
    <t>01.050.0250-0</t>
  </si>
  <si>
    <t>PROJETO EXECUTIVO DE PROGRAMACAO VISUAL PARA PREDIOS ESCOLARES E/OU ADMINISTRATIVOS,DE 501 ATE 3000M2,APRESENTADO NOS PADROES DA CONTRATANTE</t>
  </si>
  <si>
    <t>01.050.0300-0</t>
  </si>
  <si>
    <t>RELATORIO FINAL DE OBRAS OU SERVICOS DE ENGENHARIA,REGISTROFOTOGRAFICO DOS SERVICOS,ACOMPANHADO DE LEGENDAS E INDICACAO DA LOCALIZACAO,INFORMACOES CONTRATUAIS,PLANILHA ORCAMENTARIA E DESCRICAO DO ESCOPO DOS SERVICOS REALIZADOS,CONF.RECOMENDACOES E ESPECIFICACOES DO ORGAO CONTRATANTE.O ITEM DEVERA SER MEDIDO PELO NUMERO PRANCHAS ORIGINAIS COMPOE RELATORIO</t>
  </si>
  <si>
    <t>01.050.0315-0</t>
  </si>
  <si>
    <t>SERVICOS DE ELABORACAO DE VISTORIAS,LAUDOS TECNICOS,ANTEPROJETOS DE INTERVENCOES LOCALIZADAS,QUANTITATIVOS E RELATORIO FOTOGRAFICO PARA EXECUCAO DE RECUPERACAO ESTRUTURAL DE OBRAS-DE-ARTE ESPECIAIS,COM AREAS DE PROJECAO HORIZONTAL ATE 1000M2,APRESENTADO NOS PADROES DA CONTRATANTE</t>
  </si>
  <si>
    <t>01.050.0320-0</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</si>
  <si>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PERTINENTE,APRESENTADO NOS PADROES DA CONTRATANTE</t>
  </si>
  <si>
    <t>01.050.0322-0</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</si>
  <si>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PERTINENTES,APRESENTADO NOS PADROES DA CONTRATANTE</t>
  </si>
  <si>
    <t>01.050.0324-0</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</si>
  <si>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PERTINENTES,APRESENTADO NOS PADROES DA CONTRATANTE</t>
  </si>
  <si>
    <t>01.050.0325-0</t>
  </si>
  <si>
    <t>SERVICOS DE ELABORACAO DE VISTORIAS,LAUDOS TECNICOS,ANTEPROJETOS DE INTERVENCOES LOCALIZADAS,QUANTITATIVOS E RELATORIO FOTOGRAFICO PARA EXECUCAO DE RECUPERACAO ESTRUTURAL DE PREDIOS PUBLICOS,COM AREAS DE PROJECAO HORIZONTAL ATE 1000M2,APRESENTADO NOS PADROES DA CONTRATANTE</t>
  </si>
  <si>
    <t>01.050.0326-0</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</si>
  <si>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PERTINENTE,APRESENTADO NOS PADROES DA CONTRATANTE</t>
  </si>
  <si>
    <t>01.050.0327-0</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</si>
  <si>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PERTINENTES,APRESENTADO NOS PADROES DA CONTRATANTE</t>
  </si>
  <si>
    <t>01.050.0328-0</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</si>
  <si>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PERTINENTES,APRESENTADO NOS PADROES DA CONTRATANTE</t>
  </si>
  <si>
    <t>01.050.0350-0</t>
  </si>
  <si>
    <t>PROJETO EXECUTIVO DE ARQUITETURA,CONSIDERANDO O PROJETO BASICO EXISTENTE,PARA PREDIOS HOSPITALARES ATE 1000M2,APRESENTADO NOS PADROES DA CONTRATANTE,INCLUSIVE AS LEGALIZACOES PERTINENTES,COORDENACAO E COMPATIBILIZACAO COM OS PROJETOS COMPLEMENTARES</t>
  </si>
  <si>
    <t>01.050.0351-0</t>
  </si>
  <si>
    <t>PROJETO EXECUTIVO DE ARQUITETURA,CONSIDERANDO O PROJETO BASICO EXISTENTE,PARA PREDIOS HOSPITALARES DE 1001 ATE 4000M2,APRESENTADO NOS PADROES DA CONTRATANTE,INCLUSIVE AS LEGALIZACOES PERTINENTES,COORDENACAO E COMPATIBILIZACAO COM OS PROJETOS COMPLEMENTARES</t>
  </si>
  <si>
    <t>01.050.0352-0</t>
  </si>
  <si>
    <t>PROJETO EXECUTIVO DE ARQUITETURA,CONSIDERANDO O PROJETO BASICO EXISTENTE,PARA PREDIOS HOSPITALARES ACIMA DE 4000M2,APRESENTADO NOS PADROES DA CONTRATANTE,INCLUSIVE AS LEGALIZACOESPERTINENTES,COORDENACAO E COMPATIBILIZACAO COM OS PROJETOS COMPLEMENTARES</t>
  </si>
  <si>
    <t>01.050.0353-0</t>
  </si>
  <si>
    <t>PROJETO EXECUTIVO DE ARQUITETURA,CONSIDERANDO O PROJETO BASICO EXISTENTE,PARA PREDIOS CULTURAIS ATE 500M2,APRESENTADO NOS PADROES DA CONTRATANTE,INCLUSIVE AS LEGALIZACOES PERTINENTES,COORDENACAO E COMPATIBILIZACAO COM OS PROJETOS COMPLEMENTARES</t>
  </si>
  <si>
    <t>01.050.0354-0</t>
  </si>
  <si>
    <t>PROJETO EXECUTIVO DE ARQUITETURA,CONSIDERANDO O PROJETO BASICO EXISTENTE,PARA PREDIOS CULTURAIS DE 501 ATE 3000M2,APRESENTADO NOS PADROES DA CONTRATANTE,INCLUSIVE AS LEGALIZACOES PERTINENTES,COORDENACAO E COMPATIBILIZACAO COM OS PROJETOS COMPLEMENTARES</t>
  </si>
  <si>
    <t>01.050.0355-0</t>
  </si>
  <si>
    <t>PROJETO EXECUTIVO DE ARQUITETURA,CONSIDERANDO O PROJETO BASICO EXISTENTE,PARA PREDIOS CULTURAIS ACIMA DE 3000M2,APRESENTADO NOS PADROES DA CONTRATANTE,INCLUSIVE AS LEGALIZACOES PERTINENTES,COORDENACAO E COMPATIBILIZACAO COM OS PROJETOS COMPLEMENTARES</t>
  </si>
  <si>
    <t>01.050.0356-0</t>
  </si>
  <si>
    <t>PROJETO EXECUTIVO DE ARQUITETURA,CONSIDERANDO O PROJETO BASICO EXISTENTE,PARA PREDIOS ESCOLARES E/OU ADMINISTRATIVOS ATE 500M2,APRESENTADO NOS PADROES DA CONTRATANTE,INCLUSIVE AS LEGALIZACOES PERTINENTES,COORDENACAO E COMPATIBILIZACAO COM OS PROJETOS COMPLEMENTARES</t>
  </si>
  <si>
    <t>01.050.0357-0</t>
  </si>
  <si>
    <t>PROJETO EXECUTIVO DE ARQUITETURA,CONSIDERANDO O PROJETO BASICO EXISTENTE,PARA PREDIOS ESCOLARES E/OU ADMINISTRATIVOS DE501 ATE 3000M2,APRESENTADO NOS PADROES DA CONTRATANTE,INCLUSIVE AS LEGALIZACOES PERTINENTES,COORDENACAO E COMPATIBILIZACAO COM OS PROJETOS COMPLEMENTARES</t>
  </si>
  <si>
    <t>01.050.0358-0</t>
  </si>
  <si>
    <t>PROJETO EXECUTIVO DE ARQUITETURA,CONSIDERANDO O PROJETO BASICO EXISTENTE,PARA PREDIOS ESCOLARES E/OU ADMINISTRATIVOS ACIMA DE 3000M2,APRESENTADO NOS PADROES DA CONTRATANTE,INCLUSIVE AS LEGALIZACOES PERTINENTES,COORDENACAO E COMPATIBILIZACAO COM OS PROJETOS COMPLEMENTARES</t>
  </si>
  <si>
    <t>01.050.0359-0</t>
  </si>
  <si>
    <t>PROJETO EXECUTIVO DE ARQUITETURA PARA LOTEAMENTOS COM 3 UNIDADES UNIFAMILIARES OU BIFAMILIARES TIPO PARA AREAS ATE 12000M2,CONSIDERANDO O PROJETO BASICO EXISTENTE,APRESENTADO NOS PADROES DA CONTRATANTE,INCLUSIVE AS LEGALIZACOES PERTINENTES,,COORDENACAO E COMPATIBILIZACAO COM OS PROJETOS COMPLEMENTARES</t>
  </si>
  <si>
    <t>01.050.0360-0</t>
  </si>
  <si>
    <t>PROJETO EXECUTIVO DE ARQUITETURA PARA LOTEAMENTOS COM 3 UNIDADES UNIFAMILIARES OU BIFAMILIARES TIPO PARA AREAS DE 12001ATE 36000M2,CONSIDERANDO O PROJETO BASICO EXISTENTE,APRESENTADO NOS PADROES DA CONTRATANTE,INCLUSIVE AS LEGALIZACOES PERTINENTES,COORDENACAO E COMPATIBILIZACAO COM OS PROJETOS COMPLEMENTARES</t>
  </si>
  <si>
    <t>01.050.0361-0</t>
  </si>
  <si>
    <t>PROJETO EXECUTIVO DE ARQUITETURA PARA LOTEAMENTOS COM 3 UNIDADES UNIFAMILIARES OU BIFAMILIARES TIPO PARA AREAS ACIMA DE3600M2,CONSIDERANDO O PROJETO BASICO EXISTENTE,APRESENTADO NOS PADROES DA CONTRATANTE,INCLUSIVE AS LEGALIZACOES PERTINENTES,COORDENACAO E COMPATIBILIZACAO COM OS PROJETOS COMPLEMENTARES</t>
  </si>
  <si>
    <t>01.050.0362-0</t>
  </si>
  <si>
    <t>PROJETO EXECUTIVO DE ARQUITETURA,CONSIDERANDO O PROJETO BASICO EXISTENTE,PARA HABITACAO/EDIFICIOS ATE 6000M2,APRESENTADO NOS PADROES DA CONTRATANTE,INCLUSIVE AS LEGALIZACOES PERTINENTES,COORDENACAO E COMPATIBILIZACAO COM OS PROJETOS COMPLEMENTARES</t>
  </si>
  <si>
    <t>01.050.0363-0</t>
  </si>
  <si>
    <t>PROJETO EXECUTIVO DE ARQUITETURA,CONSIDERANDO O PROJETO BASICO EXISTENTE,PARA HABITACAO/EDIFICIOS DE 6001 ATE 12000M2,APRESENTADO NOS PADROES DA CONTRATANTE,INCLUSIVE AS LEGALIZACOES PERTINENTES,COORDENACAO E COMPATIBILIZACAO COM OS PROJETOS COMPLEMENTARES</t>
  </si>
  <si>
    <t>01.050.0364-0</t>
  </si>
  <si>
    <t>PROJETO EXECUTIVO DE ARQUITETURA,CONSIDERANDO O PROJETO BASICO EXISTENTE,PARA HABITACAO/EDIFICIOS ACIMA DE 12000M2,APRESENTADO NOS PADROES DA CONTRATANTE,INCLUSIVE AS LEGALIZACOESPERTINENTES,COORDENACAO E COMPATIBILIZACAO COM OS PROJETOS COMPLEMENTARES</t>
  </si>
  <si>
    <t>01.050.0365-0</t>
  </si>
  <si>
    <t>PROJETO BASICO DE INSTALACAO DE INCENDIO E SPDA PARA PREDIOS ESCOLARES E/OU ADMINISTRATIVOS ATE 500M2,APRESENTADO NOS PADROES DA CONTRATANTE,INCLUSIVE AS LEGALIZACOES PERTINENTES</t>
  </si>
  <si>
    <t>01.050.0366-0</t>
  </si>
  <si>
    <t>PROJETO BASICO DE INSTALACAO DE INCENDIO E SPDA PARA PREDIOS ESCOLARES E/OU ADMINISTRATIVOS DE 501 ATE 3000M2,APRESENTADO NOS PADROES DA CONTRATANTE,INCLUSIVE AS LEGALIZACOES PERTINENTES</t>
  </si>
  <si>
    <t>01.050.0367-0</t>
  </si>
  <si>
    <t>PROJETO BASICO DE INSTALACAO DE INCENDIO E SPDA PARA PREDIOS ESCOLARES E/OU ADMINISTRATIVOS ACIMA DE 3000M2,APRESENTADONOS PADROES DA CONTRATANTE,INCLUSIVE AS LEGALIZACOES PERTINENTES</t>
  </si>
  <si>
    <t>01.050.0368-0</t>
  </si>
  <si>
    <t>PROJETO BASICO DE INSTALACAO DE INCENDIO E SPDA PARA PREDIOS CULTURAIS ATE 500M2,APRESENTADO NOS PADROES DA CONTRATANTE,INCLUSIVE AS LEGALIZACOES PERTINENTES</t>
  </si>
  <si>
    <t>01.050.0369-0</t>
  </si>
  <si>
    <t>PROJETO BASICO DE INSTALACAO DE INCENDIO E SPDA PARA PREDIOS CULTURAIS ACIMA DE 500M2,APRESENTADO NOS PADROES DA CONTRATANTE,INCLUSIVE AS LEGALIZACOES PERTINENTES</t>
  </si>
  <si>
    <t>01.050.0370-0</t>
  </si>
  <si>
    <t>PROJETO BASICO DE INSTALACAO DE INCENDIO E SPDA PARA PREDIOS HOSPITALARES,APRESENTADO NOS PADROES DA CONTRATANTE,INCLUSIVE AS LEGALIZACOES PERTINENTES</t>
  </si>
  <si>
    <t>01.050.0371-0</t>
  </si>
  <si>
    <t>PROJETO BASICO DE INSTALACAO DE INCENDIO E SPDA PARA HABITACOES/EDIFICIOS ATE 500M2,APRESENTADO NOS PADROES DA CONTRATANTE,INCLUSIVE AS LEGALIZACOES PERTINENTES</t>
  </si>
  <si>
    <t>01.050.0372-0</t>
  </si>
  <si>
    <t>PROJETO BASICO DE INSTALACAO DE INCENDIO E SPDA PARA HABITACOES/EDIFICIOS DE 501 ATE 3000M2,APRESENTADO NOS PADROES DA CONTRATANTE,INCLUSIVE AS LEGALIZACOES PERTINENTES</t>
  </si>
  <si>
    <t>01.050.0373-0</t>
  </si>
  <si>
    <t>PROJETO BASICO DE INSTALACAO DE INCENDIO E SPDA PARA HABITACOES/EDIFICIOS ACIMA DE 3000M2,APRESENTADO NOS PADROES DA CONTRATANTE,INCLUSIVE AS LEGALIZACOES PERTINENTES</t>
  </si>
  <si>
    <t>01.050.0374-0</t>
  </si>
  <si>
    <t>PROJETO BASICO DE INSTALACAO DE INCENDIO E SPDA PARA HABITACAO/LOTEAMENTO ATE 36000M2,APRESENTADO NOS PADROES DA CONTRATANTE,INCLUSIVE AS LEGALIZACOES PERTINENTES</t>
  </si>
  <si>
    <t>01.050.0375-0</t>
  </si>
  <si>
    <t>PROJETO BASICO DE INSTALACAO DE INCENDIO E SPDA PARA HABITACAO/LOTEAMENTO ACIMA DE 36000M2,APRESENTADO NOS PADROES DA CONTRATANTE,INCLUSIVE AS LEGALIZACOES PERTINENTES</t>
  </si>
  <si>
    <t>01.050.0376-0</t>
  </si>
  <si>
    <t>PROJETO EXECUTIVO DE INSTALACAO DE INCENDIO E SPDA,CONSIDERANDO PROJETO BASICO EXISTENTE,PARA PREDIOS ESCOLARES E/OU ADMINISTRATIVOS ATE 500M2,APRESENTADO NOS PADROES DA CONTRATANTE,INCLUSIVE AS LEGALIZACOES PERTINENTES</t>
  </si>
  <si>
    <t>01.050.0377-0</t>
  </si>
  <si>
    <t>PROJETO EXECUTIVO DE INSTALACAO DE INCENDIO E SPDA,CONSIDERANDO PROJETO BASICO EXISTENTE,PARA PREDIOS ESCOLARES E/OU ADMINISTRATIVOS DE 501 ATE 3000M2,APRESENTADO NOS PADROES DA CONTRATANTE,INCLUSIVE AS LEGALIZACOES PERTINENTES</t>
  </si>
  <si>
    <t>01.050.0378-0</t>
  </si>
  <si>
    <t>PROJETO EXECUTIVO DE INSTALACAO DE INCENDIO E SPDA,CONSIDERANDO PROJETO BASICO EXISTENTE,PARA PREDIOS ESCOLARES E/OU ADMINISTRATIVOS ACIMA DE 3000M2,APRESENTADO NOS PADROES DA CONTRATANTE,INCLUSIVE AS LEGALIZACOES PERTINENTES</t>
  </si>
  <si>
    <t>01.050.0379-0</t>
  </si>
  <si>
    <t>PROJETO EXECUTIVO DE INSTALACAO DE INCENDIO E SPDA,CONSIDERANDO PROJETO BASICO EXISTENTE,PARA PREDIOS CULTURAIS ATE 500M2,APRESENTADO NOS PADROES DA CONTRATANTE,INCLUSIVE AS LEGALIZACOES PERTINENTES</t>
  </si>
  <si>
    <t>01.050.0380-0</t>
  </si>
  <si>
    <t>PROJETO EXECUTIVO DE INSTALACAO DE INCENDIO E SPDA,CONSIDERANDO PROJETO BASICO EXISTENTE,PARA PREDIOS CULTURAIS ACIMA DE500M2,APRESENTADO NOS PADROES DA CONTRATANTE,INCLUSIVE AS LEGALIZACOES PERTINENTES</t>
  </si>
  <si>
    <t>01.050.0381-0</t>
  </si>
  <si>
    <t>PROJETO EXECUTIVO DE INSTALACAO DE INCENDIO E SPDA,CONSIDERANDO PROJETO BASICO EXISTENTE,PARA PREDIOS HOSPITALARES,APRESENTADO NOS PADROES DA CONTRATANTE,INCLUSIVE AS LEGALIZACOESPERTINENTES</t>
  </si>
  <si>
    <t>01.050.0382-0</t>
  </si>
  <si>
    <t>PROJETO EXECUTIVO DE INSTALACAO DE INCENDIO E SPDA,CONSIDERANDO PROJETO BASICO EXISTENTE,PARA HABITACOES/EDIFICIOS ATE 500M2,APRESENTADO NOS PADROES DA CONTRATANTE,INCLUSIVE AS LEGALIZACOES PERTINENTES</t>
  </si>
  <si>
    <t>01.050.0383-0</t>
  </si>
  <si>
    <t>PROJETO EXECUTIVO DE INSTALACAO DE INCENDIO E SPDA,CONSIDERANDO PROJETO BASICO EXISTENTE,PARA HABITACOES/EDIFICIOS DE 501 ATE 3000M2,APRESENTADO NOS PADROES DA CONTRATANTE,INCLUSIVE AS LEGALIZACOES PERTINENTES</t>
  </si>
  <si>
    <t>01.050.0384-0</t>
  </si>
  <si>
    <t>PROJETO EXECUTIVO DE INSTALACAO DE INCENDIO E SPDA,CONSIDERANDO PROJETO BASICO EXISTENTE,PARA HABITACOES/EDIFICIOS ACIMADE 3000M2,APRESENTADO NOS PADROES DA CONTRATANTE,INCLUSIVE AS LEGALIZACOES PERTINENTES</t>
  </si>
  <si>
    <t>01.050.0385-0</t>
  </si>
  <si>
    <t>PROJETO EXECUTIVO DE INSTALACAO DE INCENDIO E SPDA,CONSIDERANDO PROJETO BASICO EXISTENTE,PARA HABITACAO/LOTEAMENTO ATE 36000M2,APRESENTADO NOS PADROES DA CONTRATANTE,INCLUSIVE AS LEGALIZACOES PERTINENTES</t>
  </si>
  <si>
    <t>01.050.0386-0</t>
  </si>
  <si>
    <t>PROJETO EXECUTIVO DE INSTALACAO DE INCENDIO E SPDA,CONSIDERANDO PROJETO BASICO EXISTENTE,PARA HABITACAO/LOTEAMENTO ACIMA DE 36000M2,APRESENTADO NOS PADROES DA CONTRATANTE,INCLUSIVE AS LEGALIZACOES PERTINENTES</t>
  </si>
  <si>
    <t>01.050.0387-0</t>
  </si>
  <si>
    <t>PROJETO BASICO DE INSTALACAO DE GAS PARA PREDIOS ESCOLARES E/OU ADMINISTRATIVOS ATE 500M2,APRESENTADO NOS PADROES DA CONTRATANTE,INCLUSIVE AS LEGALIZACOES PERTINENTES</t>
  </si>
  <si>
    <t>01.050.0388-0</t>
  </si>
  <si>
    <t>PROJETO BASICO DE INSTALACAO DE GAS PARA PREDIOS ESCOLARES E/OU ADMINISTRATIVOS ACIMA DE 500M2,APRESENTADO NOS PADROES DA CONTRATANTE,INCLUSIVE AS LEGALIZACOES PERTINENTES</t>
  </si>
  <si>
    <t>01.050.0389-0</t>
  </si>
  <si>
    <t>PROJETO BASICO DE INSTALACAO DE GAS PARA PREDIOS CULTURAIS,APRESENTADO NOS PADROES DA CONTRATANTE,INCLUSIVE AS LEGALIZACOES PERTINENTES</t>
  </si>
  <si>
    <t>01.050.0390-0</t>
  </si>
  <si>
    <t>PROJETO BASICO DE INSTALACAO DE GAS PARA PREDIOS HOSPITALARES ATE 4000M2,APRESENTADO NOS PADROES DA CONTRATANTE,INCLUSIVE AS LEGALIZACOES PERTINENTES</t>
  </si>
  <si>
    <t>01.050.0391-0</t>
  </si>
  <si>
    <t>PROJETO BASICO DE INSTALACAO DE GAS PARA PREDIOS HOSPITALARES ACIMA DE 4000M2,APRESENTADO NOS PADROES DA CONTRATANTE,INCLUSIVE AS LEGALIZACOES PERTINENTES</t>
  </si>
  <si>
    <t>01.050.0392-0</t>
  </si>
  <si>
    <t>PROJETO BASICO DE INSTALACAO DE GAS PARA HABITACOES/EDIFICIOS ATE 500M2,APRESENTADO NOS PADROES DA CONTRATANTE,INCLUSIVE AS LEGALIZACOESPERTINENTES</t>
  </si>
  <si>
    <t>01.050.0393-0</t>
  </si>
  <si>
    <t>PROJETO BASICO DE INSTALACAO DE GAS PARA HABITACOES/EDIFICIOS ACIMA DE 500M2,APRESENTADO NOS PADROES DA CONTRATANTE,INCLUSIVE AS LEGALIZACOES PERTINENTES</t>
  </si>
  <si>
    <t>01.050.0394-0</t>
  </si>
  <si>
    <t>PROJETO BASICO DE INSTALACAO DE GAS PARA HABITACAO/LOTEAMENTO ACIMA DE 12000M2,APRESENTADO NOS PADROES DA CONTRATANTE,INCLUSIVE AS LEGALIZACOES PERTINENTES</t>
  </si>
  <si>
    <t>01.050.0395-0</t>
  </si>
  <si>
    <t>01.050.0396-0</t>
  </si>
  <si>
    <t>PROJETO EXECUTIVO DE INSTALACAO DE GAS,CONSIDERANDO O PROJETO BASICO EXISTENTE,PARA PREDIOS ESCOLARES E/OU ADMINISTRATIVOS ATE 500M2,APRESENTADO NOS PADROES DA CONTRATANTE,INCLUSIVE AS LEGALIZACOES PERTINENTES</t>
  </si>
  <si>
    <t>01.050.0397-0</t>
  </si>
  <si>
    <t>PROJETO EXECUTIVO DE INSTALACAO DE GAS,CONSIDERANDO O PROJETO BASICO EXISTENTE,PARA PREDIOS ESCOLARES E/OU ADMINISTRATIVOS ACIMA DE 500M2,APRESENTADO NOS PADROES DA CONTRATANTE,INCLUSIVE AS LEGALIZACOES PERTINENTES</t>
  </si>
  <si>
    <t>01.050.0398-0</t>
  </si>
  <si>
    <t>PROJETO EXECUTIVO DE INSTALACAO DE GAS,CONSIDERANDO O PROJETO BASICO EXISTENTE,PARA PREDIOS CULTURAIS,APRESENTADO NOS PADROES DA CONTRATANTE,INCLUSIVE AS LEGALIZACOES PERTINENTES</t>
  </si>
  <si>
    <t>01.050.0399-0</t>
  </si>
  <si>
    <t>PROJETO EXECUTIVO DE INSTALACAO DE GAS,CONSIDERANDO O PROJETO BASICO EXISTENTE,PARA PREDIOS HOSPITALARES ATE 4000M2,APRESENTADO NOS PADROES DA CONTRATANTE,INCLUSIVE AS LEGALIZACOES PERTINENTES</t>
  </si>
  <si>
    <t>01.050.0400-0</t>
  </si>
  <si>
    <t>PROJETO EXECUTIVO DE INSTALACAO DE GAS,CONSIDERANDO O PROJETO BASICO EXISTENTE,PARA PREDIOS HOSPITALARES ACIMA DE 4000M2,APRESENTADO NOS PADROES DA CONTRATANTE,INCLUSIVE AS LEGALIZACOES PERTINENTES</t>
  </si>
  <si>
    <t>01.050.0401-0</t>
  </si>
  <si>
    <t>PROJETO EXECUTIVO DE INSTALACAO DE GAS,CONSIDERANDO O PROJETO BASICO EXISTENTE,PARA HABITACOES/EDIFICIOS ATE 500M2,APRESENTADO NOS PADROES DA CONTRATANTE,INCLUSIVE AS LEGALIZACOESPERTINENTES</t>
  </si>
  <si>
    <t>01.050.0402-0</t>
  </si>
  <si>
    <t>PROJETO EXECUTIVO DE INSTALACAO DE GAS,CONSIDERANDO O PROJETO BASICO EXISTENTE,PARA HABITACOES/EDIFICIOS ACIMA DE 500M2,APRESENTADO NOS PADROES DA CONTRATANTE,INCLUSIVE AS LEGALIZACOES PERTINENTES</t>
  </si>
  <si>
    <t>01.050.0403-0</t>
  </si>
  <si>
    <t>PROJETO EXECUTIVO DE INSTALACAO DE GAS,CONSIDERANDO O PROJETO BASICO EXISTENTE,PARA HABITACAO/LOTEAMENTO ATE 12000M2,APRESENTADO NOS PADROES DA CONTRATANTE,INCLUSIVE AS LEGALIZACOES PERTINENTES</t>
  </si>
  <si>
    <t>01.050.0404-0</t>
  </si>
  <si>
    <t>PROJETO EXECUTIVO DE INSTALACAO DE GAS,CONSIDERANDO O PROJETO BASICO EXISTENTE,PARA HABITACAO/LOTEAMENTO ACIMA DE 12000M2,APRESENTADO NOS PADROES DA CONTRATANTE,INCLUSIVE AS LEGALIZACOES PERTINENTES</t>
  </si>
  <si>
    <t>01.050.0423-0</t>
  </si>
  <si>
    <t>PROJETO BASICO DE INSTALACAO DE TELEMATICA PARA PREDIOS ESCOLARES E/OU ADMINISTRATIVOS ATE 500M2,APRESENTADO NOS PADROES DA CONTRATANTE,INCLUSIVE AS LEGALIZACOES PERTINENTES</t>
  </si>
  <si>
    <t>01.050.0424-0</t>
  </si>
  <si>
    <t>PROJETO BASICO DE INSTALACAO DE TELEMATICA PARA PREDIOS ESCOLARES E/OU ADMINISTRATIVOS ACIMA DE 500M2,APRESENTADO NOS PADROES DA CONTRATANTE,INCLUSIVE AS LEGALIZACOES PERTINENTES</t>
  </si>
  <si>
    <t>01.050.0425-0</t>
  </si>
  <si>
    <t>PROJETO BASICO DE INSTALACAO DE TELEMATICA PARA PREDIOS CULTURAIS ATE 500M2,APRESENTADO NOS PADROES DA CONTRATANTE,INCLUSIVE AS LEGALIZACOES PERTINENTES</t>
  </si>
  <si>
    <t>01.050.0426-0</t>
  </si>
  <si>
    <t>PROJETO BASICO DE INSTALACAO DE TELEMATICA PARA PREDIOS CULTURAIS ACIMA DE 500M2,APRESENTADO NOS PADROES DA CONTRATANTE,INCLUSIVE AS LEGALIZACOES PERTINENTES</t>
  </si>
  <si>
    <t>01.050.0427-0</t>
  </si>
  <si>
    <t>PROJETO BASICO DE INSTALACAO DE TELEMATICA PARA PREDIOS HOSPITALARES,APRESENTADO NOS PADROES DA CONTRATANTE,INCLUSIVE AS LEGALIZACOES PERTINENTES</t>
  </si>
  <si>
    <t>01.050.0428-0</t>
  </si>
  <si>
    <t>PROJETO BASICO DE INSTALACAO DE TELEMATICA PARA HABITACOES/EDIFICIOS ATE 500M2,APRESENTADO NOS PADROES DA CONTRATANTE,INCLUSIVE AS LEGALIZACOES PERTINENTES</t>
  </si>
  <si>
    <t>01.050.0429-0</t>
  </si>
  <si>
    <t>PROJETO BASICO DE INSTALACAO DE TELEMATICA PARA HABITACOES/EDIFICIOS DE 501 ATE 3000M2,APRESENTADO NOS PADROES DA CONTRATANTE,INCLUSIVEAS LEGALIZACOES PERTINENTES</t>
  </si>
  <si>
    <t>01.050.0430-0</t>
  </si>
  <si>
    <t>PROJETO BASICO DE INSTALACAO DE TELEMATICA PARA HABITACAO/LOTEAMENTO ATE 12000M2,APRESENTADO NOS PADROES DA CONTRATANTE,INCLUSIVE AS LEGALIZACOES PERTINENTES</t>
  </si>
  <si>
    <t>01.050.0431-0</t>
  </si>
  <si>
    <t>PROJETO BASICO DE INSTALACAO DE TELEMATICA PARA HABITACAO/LOTEAMENTO ACIMA DE 12000M2,APRESENTADO NOS PADROES DA CONTRATANTE,INCLUSIVE AS LEGALIZACOES PERTINENTES</t>
  </si>
  <si>
    <t>01.050.0432-0</t>
  </si>
  <si>
    <t>PROJETO EXECUTIVO DE INSTALACAO DE TELEMATICA,CONSIDERANDO O PROJETO BASICO EXISTENTE,PARA PREDIOS ESCOLARES E/OU ADMINISTRATIVOS ATE 500M2,APRESENTADO NOS PADROES DA CONTRATANTE,INCLUSIVE AS LEGALIZACOES PERTINENTES</t>
  </si>
  <si>
    <t>01.050.0433-0</t>
  </si>
  <si>
    <t>PROJETO EXECUTIVO DE INSTALACAO DE TELEMATICA,CONSIDERANDO O PROJETO BASICO EXISTENTE,PARA PREDIOS ESCOLARES E/OU ADMINISTRATIVOS ACIMA DE 500M2,APRESENTADO NOS PADROES DA CONTRATANTE,INCLUSIVE AS LEGALIZACOES PERTINENTES</t>
  </si>
  <si>
    <t>01.050.0434-0</t>
  </si>
  <si>
    <t>PROJETO EXECUTIVO DE INSTALACAO DE TELEMATICA,CONSIDERANDO O PROJETO BASICO EXISTENTE,PARA PREDIOS CULTURAIS ATE 500M2,APRESENTADO NOS PADROES DA CONTRATANTE,INCLUSIVE AS LEGALIZACOES PERTINENTES</t>
  </si>
  <si>
    <t>01.050.0435-0</t>
  </si>
  <si>
    <t>PROJETO EXECUTIVO DE INSTALACAO DE TELEMATICA,CONSIDERANDO O PROJETO BASICO EXISTENTE,PARA PREDIOS CULTURAIS ACIMA DE 500M2,APRESENTADO NOS PADROES DA CONTRATANTE,INCLUSIVE AS LEGALIZACOES PERTINENTES</t>
  </si>
  <si>
    <t>01.050.0436-0</t>
  </si>
  <si>
    <t>PROJETO EXECUTIVO DE INSTALACAO DE TELEMATICA,CONSIDERANDO O PROJETO BASICO EXISTENTE,PARA PREDIOS HOSPITALARES,APRESENTADO NOS PADROES DA CONTRATANTE,INCLUSIVE AS LEGALIZACOES PERTINENTES</t>
  </si>
  <si>
    <t>01.050.0437-0</t>
  </si>
  <si>
    <t>PROJETO EXECUTIVO DE INSTALACAO DE TELEMATICA,CONSIDERANDO O PROJETO BASICO EXISTENTE,PARA HABITACOES/EDIFICIOS ATE 500M2,APRESENTADO NOS PADROES DA CONTRATANTE,INCLUSIVE AS LEGALIZACOES PERTINENTES</t>
  </si>
  <si>
    <t>01.050.0438-0</t>
  </si>
  <si>
    <t>PROJETO EXECUTIVO DE INSTALACAO DE TELEMATICA,CONSIDERANDO O PROJETO BASICO EXISTENTE,PARA HABITACOES/EDIFICIOS DE 501 ATE 3000M2,APRESENTADO NOS PADROES DA CONTRATANTE,INCLUSIVE AS LEGALIZACOES PERTINENTES</t>
  </si>
  <si>
    <t>01.050.0439-0</t>
  </si>
  <si>
    <t>PROJETO EXECUTIVO DE INSTALACAO DE TELEMATICA,CONSIDERANDO O PROJETO BASICO EXISTENTE,PARA HABITACAO/LOTEAMENTO ATE 12000M2,APRESENTADO NOS PADROES DA CONTRATANTE,INCLUSIVE AS LEGALIZACOES PERTINENTES</t>
  </si>
  <si>
    <t>01.050.0440-0</t>
  </si>
  <si>
    <t>PROJETO EXECUTIVO DE INSTALACAO DE TELEMATICA,CONSIDERANDO O PROJETO BASICO EXISTENTE,PARA HABITACAO/LOTEAMENTO ACIMA DE 12000M2,APRESENTADO NOS PADROES DA CONTRATANTE,INCLUSIVE AS LEGALIZACOES PERTINENTES</t>
  </si>
  <si>
    <t>01.050.0441-0</t>
  </si>
  <si>
    <t>PROJETO BASICO DE INSTALACAO DE ESGOTO SANITARIO E AGUAS PLUVIAIS PARA PREDIOS ESCOLARES E/OU ADMINISTRATIVOS ATE 500M2,APRESENTADO NOS PADROES DA CONTRATANTE,INCLUSIVE AS LEGALIZACOES PERTINENTES</t>
  </si>
  <si>
    <t>01.050.0442-0</t>
  </si>
  <si>
    <t>PROJETO BASICO DE INSTALACAO DE ESGOTO SANITARIO E AGUAS PLUVIAIS PARA PREDIOS ESCOLARES E/OU ADMINISTRATIVOS DE 501 ATE 3000M2,APRESENTADO NOS PADROES DA CONTRATANTE,INCLUSIVE ASLEGALIZACOES PERTINENTES</t>
  </si>
  <si>
    <t>01.050.0443-0</t>
  </si>
  <si>
    <t>PROJETO BASICO DE INSTALACAO DE ESGOTO SANITARIO E AGUAS PLUVIAIS PARA PREDIOS ESCOLARES E/OU ADMINISTRATIVOS ACIMA DE 3000M2,APRESENTADO NOS PADROES DA CONTRATANTE,INCLUSIVE AS LEGALIZACOES PERTINENTES</t>
  </si>
  <si>
    <t>01.050.0444-0</t>
  </si>
  <si>
    <t>PROJETO BASICO DE INSTALACAO DE ESGOTO SANITARIO E AGUAS PLUVIAIS PARA PREDIOS CULTURAIS,APRESENTADO NOS PADROES DA CONTRATANTE,INCLUSIVE AS LEGALIZACOES PERTINENTES</t>
  </si>
  <si>
    <t>01.050.0445-0</t>
  </si>
  <si>
    <t>PROJETO BASICO DE INSTALACAO DE ESGOTO SANITARIO E AGUAS PLUVIAIS PARA PREDIOS HOSPITALARES ATE 4000M2,APRESENTADO NOS PADROES DA CONTRATANTE,INCLUSIVE AS LEGALIZACOES PERTINENTES</t>
  </si>
  <si>
    <t>01.050.0446-0</t>
  </si>
  <si>
    <t>PROJETO BASICO DE INSTALACAO DE ESGOTO SANITARIO E AGUAS PLUVIAIS PARA PREDIOS HOSPITALARES ACIMA DE 4000M2,APRESENTADONOS PADROES DA CONTRATANTE,INCLUSIVE AS LEGALIZACOES PERTINENTES</t>
  </si>
  <si>
    <t>01.050.0447-0</t>
  </si>
  <si>
    <t>PROJETO BASICO DE INSTALACAO DE ESGOTO SANITARIO E AGUAS PLUVIAIS PARA URBANIZACAO ATE 15000M2,APRESENTADO NOS PADROES DA CONTRATANTE,INCLUSIVE AS LEGALIZACOES PERTINENTES</t>
  </si>
  <si>
    <t>01.050.0448-0</t>
  </si>
  <si>
    <t>PROJETO BASICO DE INSTALACAO DE ESGOTO SANITARIO E AGUAS PLUVIAIS PARA URBANIZACAO ACIMA DE 15000M2,APRESENTADO NOS PADROES DA CONTRATANTE,INCLUSIVE AS LEGALIZACOES PERTINENTES</t>
  </si>
  <si>
    <t>01.050.0449-0</t>
  </si>
  <si>
    <t>PROJETO BASICO DE INSTALACAO DE ESGOTO SANITARIO E AGUAS PLUVIAIS PARA HABITACAO/LOTEAMENTO ATE 12000M2,APRESENTADO NOSPADROES DA CONTRATANTE,INCLUSIVE AS LEGALIZACOES PERTINENTES</t>
  </si>
  <si>
    <t>01.050.0450-0</t>
  </si>
  <si>
    <t>PROJETO BASICO DE INSTALACAO DE ESGOTO SANITARIO E AGUAS PLUVIAIS PARA HABITACAO/LOTEAMENTO DE 12001 ATE 36000M2,APRESENTADO NOS PADROES DA CONTRATANTE,INCLUSIVE AS LEGALIZACOES PERTINENTES</t>
  </si>
  <si>
    <t>01.050.0451-0</t>
  </si>
  <si>
    <t>PROJETO BASICO DE INSTALACAO DE ESGOTO SANITARIO E AGUAS PLUVIAIS PARA HABITACAO/LOTEAMENTO ACIMA DE 36000M2,APRESENTADO NOS PADROES DA CONTRATANTE,INCLUSIVE AS LEGALIZACOES PERTINENTES</t>
  </si>
  <si>
    <t>01.050.0452-0</t>
  </si>
  <si>
    <t>PROJETO EXECUTIVO DE INSTALACAO DE ESGOTO SANITARIO E AGUASPLUVIAIS,CONSIDERANDO O PROJETO BASICO EXISTENTE,PARA PREDIOS ESCOLARES E/OU ADMINISTRATIVOS ATE 500M2,APRESENTADO NOS PADROES DA CONTRATANTE,INCLUSIVE AS LEGALIZACOES PERTINENTES</t>
  </si>
  <si>
    <t>01.050.0453-0</t>
  </si>
  <si>
    <t>PROJETO EXECUTIVO DE INSTALACAO DE ESGOTO SANITARIO E AGUASPLUVIAIS,CONSIDERANDO O PROJETO BASICO EXISTENTE,PARA PREDIOS ESCOLARES E/OU ADMINISTRATIVOS DE 501 ATE 3000M2,APRESENTADO NOS PADROES DA CONTRATANTE,INCLUSIVE AS LEGALIZACOES PERTINENTES</t>
  </si>
  <si>
    <t>01.050.0454-0</t>
  </si>
  <si>
    <t>PROJETO EXECUTIVO DE INSTALACAO DE ESGOTO SANITARIO E AGUASPLUVIAIS,CONSIDERANDO O PROJETO BASICO EXISTENTE,PARA PREDIOS ESCOLARES E/OU ADMINISTRATIVOS ACIMA DE 3000M2,APRESENTADO NOS PADROES DA CONTRATANTE,INCLUSIVE AS LEGALIZACOES PERTINENTES</t>
  </si>
  <si>
    <t>01.050.0455-0</t>
  </si>
  <si>
    <t>PROJETO EXECUTIVO DE INSTALACAO DE ESGOTO SANITARIO E AGUASPLUVIAIS,CONSIDERANDO O PROJETO BASICO EXISTENTE,PARA PREDIOS CULTURAIS,APRESENTADO NOS PADROES DA CONTRATANTE,INCLUSIVE AS LEGALIZACOES PERTINENTES</t>
  </si>
  <si>
    <t>01.050.0456-0</t>
  </si>
  <si>
    <t>PROJETO EXECUTIVO DE INSTALACAO DE ESGOTO SANITARIO E AGUASPLUVIAIS,CONSIDERANDO O PROJETO BASICO EXISTENTE,PARA PREDIOS HOSPITALARES ATE 4000M2,APRESENTADO NOS PADROES DA CONTRATANTE,INCLUSIVE AS LEGALIZACOES PERTINENTES</t>
  </si>
  <si>
    <t>01.050.0457-0</t>
  </si>
  <si>
    <t>PROJETO EXECUTIVO DE INSTALACAO DE ESGOTO SANITARIO E AGUASPLUVIAIS,CONSIDERANDO O PROJETO BASICO EXISTENTE,PARA PREDIOS HOSPITALARES ACIMA DE 4000M2,APRESENTADO NOS PADROES DA CONTRATANTE,INCLUSIVE AS LEGALIZACOES PERTINENTES</t>
  </si>
  <si>
    <t>01.050.0458-0</t>
  </si>
  <si>
    <t>PROJETO EXECUTIVO DE INSTALACAO DE ESGOTO SANITARIO E AGUASPLUVIAIS,CONSIDERANDO O PROJETO BASICO EXISTENTE,PARA URBANIZACAO ATE 15000M2,APRESENTADO NOS PADROES DA CONTRATANTE,INCLUSIVE AS LEGALIZACOES PERTINENTES</t>
  </si>
  <si>
    <t>01.050.0459-0</t>
  </si>
  <si>
    <t>PROJETO EXECUTIVO DE INSTALACAO DE ESGOTO SANITARIO E AGUASPLUVIAIS,CONSIDERANDO O PROJETO BASICO EXISTENTE,PARA URBANIZACAO ACIMA DE 15000M2,APRESENTADO NOS PADROES DA CONTRATANTE,INCLUSIVE AS LEGALIZACOES PERTINENTES</t>
  </si>
  <si>
    <t>01.050.0460-0</t>
  </si>
  <si>
    <t>PROJETO EXECUTIVO DE INSTALACAO DE ESGOTO SANITARIO E AGUASPLUVIAIS,CONSIDERANDO O PROJETO BASICO EXISTENTE,PARA HABITACAO/LOTEAMENTO ATE 12000M2,APRESENTADO NOS PADROES DA CONTRATANTE,INCLUSIVE AS LEGALIZACOES PERTINENTES</t>
  </si>
  <si>
    <t>01.050.0461-0</t>
  </si>
  <si>
    <t>PROJETO EXECUTIVO DE INSTALACAO DE ESGOTO SANITARIO E AGUASPLUVIAIS,CONSIDERANDO O PROJETO BASICO EXISTENTE,PARA HABITACAO/LOTEAMENTO DE 12001 ATE 36000M2,APRESENTADO NOS PADROESDA CONTRATANTE,INCLUSIVE AS LEGALIZACOES PERTINENTES</t>
  </si>
  <si>
    <t>01.050.0462-0</t>
  </si>
  <si>
    <t>PROJETO EXECUTIVO DE INSTALACAO DE ESGOTO SANITARIO E AGUASPLUVIAIS,CONSIDERANDO O PROJETO BASICO EXISTENTE,PARA HABITACAO/LOTEAMENTO ACIMA DE 36000M2,APRESENTADO NOS PADROES DA CONTRATANTE,INCLUSIVE AS LEGALIZACOES PERTINENTES</t>
  </si>
  <si>
    <t>01.050.0463-0</t>
  </si>
  <si>
    <t>PROJETO BASICO DE INSTALACAO HIDRAULICA PARA PREDIOS ESCOLARES E/OU ADMINISTRATIVOS ATE 500M2,APRESENTADO NOS PADROES DA CONTRATANTE,INCLUSIVE AS LEGALIZACOES PERTINENTES</t>
  </si>
  <si>
    <t>01.050.0464-0</t>
  </si>
  <si>
    <t>PROJETO BASICO DE INSTALACAO HIDRAULICA PARA PREDIOS ESCOLARES E/OU ADMINISTRATIVOS DE 501 ATE 3000M2,APRESENTADO NOS PADROES DA CONTRATANTE,INCLUSIVE AS LEGALIZACOES PERTINENTES</t>
  </si>
  <si>
    <t>01.050.0465-0</t>
  </si>
  <si>
    <t>PROJETO BASICO DE INSTALACAO HIDRAULICA PARA PREDIOS ESCOLARES E/OU ADMINISTRATIVOS ACIMA DE 3000M2,APRESENTADO NOS PADROES DA CONTRATANTE,INCLUSIVE AS LEGALIZACOES PERTINENTES</t>
  </si>
  <si>
    <t>01.050.0466-0</t>
  </si>
  <si>
    <t>PROJETO BASICO DE INSTALACAO HIDRAULICA PARA PREDIOS CULTURAIS,APRESENTADO NOS PADROES DA CONTRATANTE,INCLUSIVE AS LEGALIZACOES PERTINENTES</t>
  </si>
  <si>
    <t>01.050.0467-0</t>
  </si>
  <si>
    <t>PROJETO BASICO DE INSTALACAO HIDRAULICA PARA PREDIOS HOSPITALARES ATE 4000M2,APRESENTADO NOS PADROES DA CONTRATANTE,INCLUSIVE AS LEGALIZACOES PERTINENTES</t>
  </si>
  <si>
    <t>01.050.0468-0</t>
  </si>
  <si>
    <t>PROJETO BASICO DE INSTALACAO HIDRAULICA PARA PREDIOS HOSPITALARES ACIMA DE 4000M2,APRESENTADO NOS PADROES DA CONTRATANTE,INCLUSIVE AS LEGALIZACOES PERTINENTES</t>
  </si>
  <si>
    <t>01.050.0469-0</t>
  </si>
  <si>
    <t>PROJETO BASICO DE INSTALACAO HIDRAULICA PARA HABITACOES/EDIFICIOS ATE 500M2,APRESENTADO NOS PADROES DA CONTRATANTE,INCLUSIVE AS LEGALIZACOES PERTINENTES</t>
  </si>
  <si>
    <t>01.050.0470-0</t>
  </si>
  <si>
    <t>PROJETO BASICO DE INSTALACAO HIDRAULICA PARA HABITACOES/EDIFICIOS DE 501 ATE 3000M2,APRESENTADO NOS PADROES DA CONTRATANTE,INCLUSIVE AS LEGALIZACOES PERTINENTES</t>
  </si>
  <si>
    <t>01.050.0471-0</t>
  </si>
  <si>
    <t>PROJETO BASICO DE INSTALACAO HIDRAULICA PARA HABITACOES/EDIFICIOS ACIMA DE 3000M2,APRESENTADO NOS PADROES DA CONTRATANTE,INCLUSIVE AS LEGALIZACOES PERTINENTES</t>
  </si>
  <si>
    <t>01.050.0472-0</t>
  </si>
  <si>
    <t>PROJETO BASICO DE INSTALACAO HIDRAULICA PARA URBANIZACAO ATE 15000M2,APRESENTADO NOS PADROES DA CONTRATANTE,INCLUSIVE AS LEGALIZACOES PERTINENTES</t>
  </si>
  <si>
    <t>01.050.0473-0</t>
  </si>
  <si>
    <t>PROJETO BASICO DE INSTALACAO HIDRAULICA PARA URBANIZACAO ACIMA DE 15000M2,APRESENTADO NOS PADROES DA CONTRATANTE,INCLUSIVE AS LEGALIZACOES PERTINENTES</t>
  </si>
  <si>
    <t>01.050.0474-0</t>
  </si>
  <si>
    <t>PROJETO BASICO DE INSTALACAO HIDRAULICA PARA HABITACAO/LOTEAMENTO ATE 12000M2,APRESENTADO NOS PADROES DA CONTRATANTE,INCLUSIVE AS LEGALIZACOES PERTINENTES</t>
  </si>
  <si>
    <t>01.050.0475-0</t>
  </si>
  <si>
    <t>PROJETO BASICO DE INSTALACAO HIDRAULICA PARA HABITACAO/LOTEAMENTO DE 12001 ATE 36000M2,APRESENTADO NOS PADROES DA CONTRATANTE,INCLUSIVE AS LEGALIZACOES PERTINENTES</t>
  </si>
  <si>
    <t>01.050.0476-0</t>
  </si>
  <si>
    <t>PROJETO BASICO DE INSTALACAO HIDRAULICA PARA HABITACAO/LOTEAMENTO ACIMA DE 36000M2,APRESENTADO NOS PADROES DA CONTRATANTE,INCLUSIVE AS LEGALIZACOES PERTINENTES</t>
  </si>
  <si>
    <t>01.050.0478-0</t>
  </si>
  <si>
    <t>PROJETO EXECUTIVO DE INSTALACAO HIDRAULICA,CONSIDERANDO O PROJETO BASICO EXISTENTE,PARA PREDIOS ESCOLARES E/OU ADMINISTRATIVOS ATE 500M2,APRESENTADO NOS PADROES DA CONTRATANTE,INCLUSIVE AS LEGALIZACOES PERTINENTES</t>
  </si>
  <si>
    <t>01.050.0479-0</t>
  </si>
  <si>
    <t>PROJETO EXECUTIVO DE INSTALACAO HIDRAULICA,CONSIDERANDO O PROJETO BASICO EXISTENTE,PARA PREDIOS ESCOLARES E/OU ADMINISTRATIVOS DE 501 ATE 3000M2,APRESENTADO NOS PADROES DA CONTRATANTE,INCLUSIVE ASLEGALIZACOES PERTINENTES</t>
  </si>
  <si>
    <t>01.050.0480-0</t>
  </si>
  <si>
    <t>PROJETO EXECUTIVO DE INSTALACAO HIDRAULICA,CONSIDERANDO O PROJETO BASICO EXISTENTE,PARA PREDIOS ESCOLARES E/OU ADMINISTRATIVOS ACIMA DE 3000M2,APRESENTADO NOS PADROES DA CONTRATANTE,INCLUSIVE AS LEGALIZACOES PERTINENTES</t>
  </si>
  <si>
    <t>01.050.0481-0</t>
  </si>
  <si>
    <t>PROJETO EXECUTIVO DE INSTALACAO HIDRAULICA,CONSIDERANDO O PROJETO BASICO EXISTENTE,PARA PREDIOS CULTURAIS,APRESENTADO NOS PADROES DA CONTRATANTE,INCLUSIVE AS LEGALIZACOES PERTINENTES</t>
  </si>
  <si>
    <t>01.050.0482-0</t>
  </si>
  <si>
    <t>PROJETO EXECUTIVO DE INSTALACAO HIDRAULICA,CONSIDERANDO O PROJETO BASICO EXISTENTE,PARA PREDIOS HOSPITALARES ATE 4000M2,APRESENTADO NOS PADROES DA CONTRATANTE,INCLUSIVE AS LEGALIZACOES PERTINENTES</t>
  </si>
  <si>
    <t>01.050.0483-0</t>
  </si>
  <si>
    <t>PROJETO EXECUTIVO DE INSTALACAO HIDRAULICA,CONSIDERANDO O PROJETO BASICO EXISTENTE,PARA PREDIOS HOSPITALARES ACIMA DE 4000M2,APRESENTADO NOS PADROES DA CONTRATANTE,INCLUSIVE AS LEGALIZACOES PERTINENTES</t>
  </si>
  <si>
    <t>01.050.0484-0</t>
  </si>
  <si>
    <t>PROJETO EXECUTIVO DE INSTALACAO HIDRAULICA,CONSIDERANDO O PROJETO BASICO EXISTENTE,PARA HABITACOES/EDIFICIOS ATE 500M2,APRESENTADO NOS PADROES DA CONTRATANTE,INCLUSIVE AS LEGALIZACOES PERTINENTES</t>
  </si>
  <si>
    <t>01.050.0485-0</t>
  </si>
  <si>
    <t>PROJETO EXECUTIVO DE INSTALACAO HIDRAULICA,CONSIDERANDO O PROJETO BASICO EXISTENTE,PARA HABITACOES/EDIFICIOS DE 501 ATE3000M2,APRESENTADO NOS PADROES DA CONTRATANTE,INCLUSIVE AS LEGALIZACOES PERTINENTES</t>
  </si>
  <si>
    <t>01.050.0486-0</t>
  </si>
  <si>
    <t>PROJETO EXECUTIVO DE INSTALACAO HIDRAULICA,CONSIDERANDO O PROJETO BASICO EXISTENTE,PARA HABITACOES/EDIFICIOS ACIMA DE 3000M2,APRESENTADO NOS PADROES DA CONTRATANTE,INCLUSIVE AS LEGALIZACOES PERTINENTES</t>
  </si>
  <si>
    <t>01.050.0487-0</t>
  </si>
  <si>
    <t>PROJETO EXECUTIVO DE INSTALACAO HIDRAULICA,CONSIDERANDO O PROJETO BASICO EXISTENTE,PARA URBANIZACAO ATE 15000M2,APRESENTADO NOS PADROES DA CONTRATANTE,INCLUSIVE AS LEGALIZACOES PERTINENTES</t>
  </si>
  <si>
    <t>01.050.0488-0</t>
  </si>
  <si>
    <t>PROJETO EXECUTIVO DE INSTALACAO HIDRAULICA,CONSIDERANDO O PROJETO BASICO EXISTENTE,PARA URBANIZACAO ACIMA DE 15000M2,APRESENTADO NOS PADROES DA CONTRATANTE,INCLUSIVE AS LEGALIZACOES PERTINENTES</t>
  </si>
  <si>
    <t>01.050.0489-0</t>
  </si>
  <si>
    <t>PROJETO EXECUTIVO DE INSTALACAO HIDRAULICA,CONSIDERANDO O PROJETO BASICO EXISTENTE,PARA HABITACAO/LOTEAMENTO ATE 12000M,APRESENTADO NOS PADROES DA CONTRATANTE,INCLUSIVE AS LEGALIZACOES PERTINENTES</t>
  </si>
  <si>
    <t>01.050.0490-0</t>
  </si>
  <si>
    <t>PROJETO EXECUTIVO DE INSTALACAO HIDRAULICA,CONSIDERANDO O PROJETO BASICO EXISTENTE,PARA HABITACAO/LOTEAMENTO DE 12001 ATE 36000M2,APRESENTADO NOS PADROES DA CONTRATANTE,INCLUSIVE AS LEGALIZACOES PERTINENTES</t>
  </si>
  <si>
    <t>01.050.0491-0</t>
  </si>
  <si>
    <t>PROJETO EXECUTIVO DE INSTALACAO HIDRAULICA,CONSIDERANDO O PROJETO BASICO EXISTENTE,PARA HABITACAO/LOTEAMENTO ACIMA DE 36000M2,APRESENTADO NOS PADROES DA CONTRATANTE,INCLUSIVE AS LEGALIZACOES PERTINENTES</t>
  </si>
  <si>
    <t>01.050.0493-0</t>
  </si>
  <si>
    <t>PROJETO BASICO DE INSTALACAO ELETRICA PARA PREDIOS ESCOLARESE/OU ADMINISTRATIVOS ATE 500M2,APRESENTADO NOS PADROES DA CONTRATANTE,INCLUSIVE AS LEGALIZACOES PERTINENTES</t>
  </si>
  <si>
    <t>01.050.0494-0</t>
  </si>
  <si>
    <t>PROJETO BASICO DE INSTALACAO ELETRICA PARA PREDIOS ESCOLARESE/OU ADMINISTRATIVOS DE 501 ATE 3000M2,APRESENTADO NOS PADROES DA CONTRATANTE,INCLUSIVE AS LEGALIZACOES PERTINENTES</t>
  </si>
  <si>
    <t>01.050.0495-0</t>
  </si>
  <si>
    <t>PROJETO BASICO DE INSTALACAO ELETRICA PARA PREDIOS ESCOLARESE/OU ADMINISTRATIVOS ACIMA DE 3000M2,APRESENTADO NOS PADROES DA CONTRATANTE,INCLUSIVE AS LEGALIZACOES PERTINENTES</t>
  </si>
  <si>
    <t>01.050.0496-0</t>
  </si>
  <si>
    <t>PROJETO BASICO DE INSTALACAO ELETRICA PARA PREDIOS CULTURAIS ATE 3000M2,APRESENTADO NOS PADROES DA CONTRATANTE,INCLUSIVE AS LEGALIZACOES PERTINENTES</t>
  </si>
  <si>
    <t>01.050.0497-0</t>
  </si>
  <si>
    <t>PROJETO BASICO DE INSTALACAO ELETRICA PARA PREDIOS CULTURAIS ACIMA DE 3000M2,APRESENTADO NOS PADROES DA CONTRATANTE,INCLUSIVE AS LEGALIZACOES PERTINENTES</t>
  </si>
  <si>
    <t>01.050.0498-0</t>
  </si>
  <si>
    <t>PROJETO BASICO DE INSTALACAO ELETRICA PARA PREDIOS HOSPITALARES,APRESENTADO NOS PADROES DA CONTRATANTE,INCLUSIVE AS LEGALIZACOES PERTINENTES</t>
  </si>
  <si>
    <t>01.050.0499-0</t>
  </si>
  <si>
    <t>PROJETO BASICO DE INSTALACAO ELETRICA PARA HABITACOES/EDIFICIOS ATE 500M2,APRESENTADO NOS PADROES DA CONTRATANTE,INCLUSIVE AS LEGALIZACOES PERTINENTES</t>
  </si>
  <si>
    <t>01.050.0500-0</t>
  </si>
  <si>
    <t>PROJETO BASICO DE INSTALACAO ELETRICA PARA HABITACOES/EDIFICIOS DE 501 ATE 3000M2,APRESENTADO NOS PADROES DA CONTRATANTE,INCLUSIVE AS LEGALIZACOES PERTINENTES</t>
  </si>
  <si>
    <t>01.050.0501-0</t>
  </si>
  <si>
    <t>PROJETO BASICO DE INSTALACAO ELETRICA PARA HABITACOES/EDIFICIOS ACIMA DE 3000M2,APRESENTADO NOS PADROES DA CONTRATANTE,INCLUSIVE AS LEGALIZACOES PERTINENTES</t>
  </si>
  <si>
    <t>01.050.0502-0</t>
  </si>
  <si>
    <t>PROJETO BASICO DE INSTALACAO ELETRICA PARA URBANIZACAO ATE 15000M2,APRESENTADO NOS PADROES DA CONTRATANTE,INCLUSIVE AS LEGALIZACOES PERTINENTES</t>
  </si>
  <si>
    <t>01.050.0503-0</t>
  </si>
  <si>
    <t>PROJETO BASICO DE INSTALACAO ELETRICA PARA URBANIZACAO ACIMADE 15000M2,APRESENTADO NOS PADROES DA CONTRATANTE,INCLUSIVEAS LEGALIZACOES PERTINENTES</t>
  </si>
  <si>
    <t>01.050.0504-0</t>
  </si>
  <si>
    <t>PROJETO BASICO DE INSTALACAO ELETRICA PARA HABITACAO/LOTEAMENTO ATE 12000M2,APRESENTADO NOS PADROES DA CONTRATANTE,INCLUSIVE AS LEGALIZACOES PERTINENTES</t>
  </si>
  <si>
    <t>01.050.0505-0</t>
  </si>
  <si>
    <t>PROJETO BASICO DE INSTALACAO ELETRICA PARA HABITACAO/LOTEAMENTO DE 12001 ATE 36000M2,APRESENTADO NOS PADROES DA CONTRATANTE,INCLUSIVE AS LEGALIZACOES PERTINENTES</t>
  </si>
  <si>
    <t>01.050.0506-0</t>
  </si>
  <si>
    <t>PROJETO BASICO DE INSTALACAO ELETRICA PARA HABITACAO/LOTEAMENTO ACIMA DE 36000M2,APRESENTADO NOS PADROES DA CONTRATANTE,INCLUSIVE AS LEGALIZACOES PERTINENTES</t>
  </si>
  <si>
    <t>01.050.0508-0</t>
  </si>
  <si>
    <t>PROJETO BASICO DE SISTEMA DE AR CONDICIONADO,APRESENTADO NOS PADROES DA CONTRATANTE,PARA PREDIOS COM AREA ATE 500M2</t>
  </si>
  <si>
    <t>01.050.0509-0</t>
  </si>
  <si>
    <t>PROJETO BASICO DE SISTEMA DE AR CONDICIONADO,APRESENTADO NOS PADROES DA CONTRATANTE,PARA PREDIOS COM AREA DE 501 ATE 3000M2</t>
  </si>
  <si>
    <t>01.050.0510-0</t>
  </si>
  <si>
    <t>PROJETO BASICO DE SISTEMA DE AR CONDICIONADO,APRESENTADO NOS PADROES DA CONTRATANTE,PARA PREDIOS COM AREA ACIMA DE 3000M2</t>
  </si>
  <si>
    <t>01.050.0515-0</t>
  </si>
  <si>
    <t>PROJETO EXECUTIVO DE INSTALACAO ELETRICA,CONSIDERANDO O PROJETO BASICO EXISTENTE,PARA PREDIOS ESCOLARES E/OU ADMINISTRATIVOS ATE 500M2,APRESENTADO NOS PADROES DA CONTRATANTE,INCLUSIVE AS LEGALIZACOES PERTINENTES</t>
  </si>
  <si>
    <t>01.050.0516-0</t>
  </si>
  <si>
    <t>PROJETO EXECUTIVO DE INSTALACAO ELETRICA,CONSIDERANDO O PROJETO BASICO EXISTENTE,PARA PREDIOS ESCOLARES E/OU ADMINISTRATIVOS DE 501 ATE 3000M2,APRESENTADO NOS PADROES DA CONTRATANTE,INCLUSIVE AS LEGALIZACOES PERTINENTES</t>
  </si>
  <si>
    <t>01.050.0517-0</t>
  </si>
  <si>
    <t>PROJETO EXECUTIVO DE INSTALACAO ELETRICA,CONSIDERANDO O PROJETO BASICO EXISTENTE,PARA PREDIOS ESCOLARES E/OU ADMINISTRATIVOS ACIMA DE 3000M2,APRESENTADO NOS PADROES DA CONTRATANTE,INCLUSIVE AS LEGALIZACOES PERTINENTES</t>
  </si>
  <si>
    <t>01.050.0518-0</t>
  </si>
  <si>
    <t>PROJETO EXECUTIVO DE INSTALACAO ELETRICA,CONSIDERANDO O PROJETO BASICO EXISTENTE,PARA PREDIOS CULTURAIS ATE 3000M2,APRESENTADO NOS PADROES DA CONTRATANTE,INCLUSIVE AS LEGALIZACOESPERTINENTES</t>
  </si>
  <si>
    <t>01.050.0519-0</t>
  </si>
  <si>
    <t>PROJETO EXECUTIVO DE INSTALACAO ELETRICA,CONSIDERANDO O PROJETO BASICO EXISTENTE,PARA PREDIOS CULTURAIS ACIMA DE 3000M2,APRESENTADO NOS PADROES DA CONTRATANTE,INCLUSIVE AS LEGALIZACOES PERTINENTES</t>
  </si>
  <si>
    <t>01.050.0520-0</t>
  </si>
  <si>
    <t>PROJETO EXECUTIVO DE INSTALACAO ELETRICA,CONSIDERANDO O PROJETO BASICO EXISTENTE,PARA PREDIOS HOSPITALARES,APRESENTADO NOS PADROES DA CONTRATANTE,INCLUSIVE AS LEGALIZACOES PERTINENTES</t>
  </si>
  <si>
    <t>01.050.0521-0</t>
  </si>
  <si>
    <t>PROJETO EXECUTIVO DE INSTALACAO ELETRICA,CONSIDERANDO O PROJETO BASICO EXISTENTE,PARA HABITACOES/EDIFICIOS ATE 500M2,APRESENTADO NOS PADROES DA CONTRATANTE,INCLUSIVE AS LEGALIZACOES PERTINENTES</t>
  </si>
  <si>
    <t>01.050.0522-0</t>
  </si>
  <si>
    <t>PROJETO EXECUTIVO DE INSTALACAO ELETRICA,CONSIDERANDO O PROJETO BASICO EXISTENTE,PARA HABITACOES/EDIFICIOS DE 501 ATE 3000M2,APRESENTADO NOS PADROES DA CONTRATANTE,INCLUSIVE AS LEGALIZACOES PERTINENTES</t>
  </si>
  <si>
    <t>01.050.0523-0</t>
  </si>
  <si>
    <t>PROJETO EXECUTIVO DE INSTALACAO ELETRICA,CONSIDERANDO O PROJETO BASICO EXISTENTE,PARA HABITACOES/EDIFICIOS ACIMA DE 3000M2,APRESENTADO NOS PADROES DA CONTRATANTE,INCLUSIVE AS LEGALIZACOES PERTINENTES</t>
  </si>
  <si>
    <t>01.050.0524-0</t>
  </si>
  <si>
    <t>PROJETO EXECUTIVO DE INSTALACAO ELETRICA,CONSIDERANDO O PROJETO BASICO EXISTENTE,PARA URBANIZACAO ATE 15000M2,APRESENTADO NOS PADROES DA CONTRATANTE,INCLUSIVE AS LEGALIZACOES PERTINENTES</t>
  </si>
  <si>
    <t>01.050.0525-0</t>
  </si>
  <si>
    <t>PROJETO EXECUTIVO DE INSTALACAO ELETRICA,CONSIDERANDO O PROJETO BASICO EXISTENTE,PARA URBANIZACAO ACIMA DE 15000M2,APRESENTADO NOS PADROES DA CONTRATANTE,INCLUSIVE AS LEGALIZACOESPERTINENTES</t>
  </si>
  <si>
    <t>01.050.0526-0</t>
  </si>
  <si>
    <t>PROJETO EXECUTIVO DE INSTALACAO ELETRICA,CONSIDERANDO O PROJETO BASICO EXISTENTE,PARA HABITACAO/LOTEAMENTO ATE 12000M2,APRESENTADO NOS PADROES DA CONTRATANTE,INCLUSIVE AS LEGALIZACOES PERTINENTES</t>
  </si>
  <si>
    <t>01.050.0527-0</t>
  </si>
  <si>
    <t>PROJETO EXECUTIVO DE INSTALACAO ELETRICA,CONSIDERANDO O PROJETO BASICO EXISTENTE,PARA HABITACAO/LOTEAMENTO DE 12001 ATE36000M2,APRESENTADO NOS PADROES DA CONTRATANTE,INCLUSIVE AS LEGALIZACOES PERTINENTES</t>
  </si>
  <si>
    <t>01.050.0528-0</t>
  </si>
  <si>
    <t>PROJETO EXECUTIVO DE INSTALACAO ELETRICA,CONSIDERANDO O PROJETO BASICO EXISTENTE,PARA HABITACAO/LOTEAMENTO ACIMA DE 36000M2,APRESENTADO NOS PADROES DA CONTRATANTE,INCLUSIVE AS LEGALIZACOES PERTINENTES</t>
  </si>
  <si>
    <t>01.050.0530-0</t>
  </si>
  <si>
    <t>PROJETO EXECUTIVO DE SISTEMA DE AR CONDICIONADO,CONSIDERANDOO PROJETO BASICO EXISTENTE,APRESENTADO NOS PADROES DA CONTRATANTE,PARA PREDIOS COM AREA ATE 500M2</t>
  </si>
  <si>
    <t>01.050.0531-0</t>
  </si>
  <si>
    <t>PROJETO EXECUTIVO DE SISTEMA DE AR CONDICIONADO,CONSIDERANDOO PROJETO BASICO EXISTENTE,APRESENTADO NOS PADROES DA CONTRATANTE,PARA PREDIOS COM AREA DE 501 ATE 3000M2</t>
  </si>
  <si>
    <t>01.050.0532-0</t>
  </si>
  <si>
    <t>PROJETO EXECUTIVO DE SISTEMA DE AR CONDICIONADO,CONSIDERANDOO PROJETO BASICO EXISTENTE,APRESENTADO NOS PADROES DA CONTRATANTE,PARA PREDIOS COM AREA ACIMA DE 3000M2</t>
  </si>
  <si>
    <t>01.050.0537-0</t>
  </si>
  <si>
    <t>PROJETO ESTRUTURAL BASICO PARA PREDIOS HOSPITALARES ATE 1000M2,APRESENTADO NOS PADROES DA CONTRATANTE</t>
  </si>
  <si>
    <t>01.050.0538-0</t>
  </si>
  <si>
    <t>PROJETO ESTRUTURAL BASICO PARA PREDIOS HOSPITALARES DE 1001ATE 4000M2,APRESENTADO NOS PADROES DA CONTRATANTE</t>
  </si>
  <si>
    <t>01.050.0539-0</t>
  </si>
  <si>
    <t>PROJETO ESTRUTURAL BASICO PARA PREDIOS HOSPITALARES ACIMA DE 4000M2,APRESENTADO NOS PADROES DA CONTRATANTE NOS PADROES DA CONSTRATANTE</t>
  </si>
  <si>
    <t>01.050.0540-0</t>
  </si>
  <si>
    <t>PROJETO EXECUTIVO ESTRUTURAL PARA PREDIOS HOSPITALARES ATE 1000M2,CONSIDERANDO O PROJETO BASICO EXISTENTE,APRESENTADO NOS PADROES DA CONTRATANTE,CONSTANDO DE PLANTAS DE FORMA,ARMACAO E DETALHES</t>
  </si>
  <si>
    <t>01.050.0541-0</t>
  </si>
  <si>
    <t>PROJETO EXECUTIVO ESTRUTURAL PARA PREDIOS HOSPITALARES DE 1001 ATE 4000M2,CONSIDERANDO O PROJETO BASICO EXISTENTE,APRESENTADO NOS PADROES DA CONTRATANTE,CONSTANDO DE PLANTAS DE FORMA,ARMACAO E DETALHES</t>
  </si>
  <si>
    <t>01.050.0542-0</t>
  </si>
  <si>
    <t>PROJETO EXECUTIVO ESTRUTURAL PARA PREDIOS HOSPITALARES ACIMA DE 4000M2,CONSIDERANDO O PROJETO BASICO EXISTENTE,APRESENTADO NOS PADROES DA CONTRATANTE,CONSTANDO DE PLANTAS DE FORMA,ARMACAO E DETALHES</t>
  </si>
  <si>
    <t>01.050.0543-0</t>
  </si>
  <si>
    <t>PROJETO ESTRUTURAL BASICO PARA PREDIOS CULTURAIS ATE 500M2,APRESENTADO NOS PADROES DA CONTRATANTE</t>
  </si>
  <si>
    <t>01.050.0544-0</t>
  </si>
  <si>
    <t>PROJETO ESTRUTURAL BASICO PARA PREDIOS CULTURAIS DE 501 ATE3000M2,APRESENTADO NOS PADROES DA CONTRATANTE</t>
  </si>
  <si>
    <t>01.050.0545-0</t>
  </si>
  <si>
    <t>PROJETO ESTRUTURAL BASICO PARA PREDIOS CULTURAIS ACIMA DE 3000M2,APRESENTADO NOS PADROES DA CONTRATANTE</t>
  </si>
  <si>
    <t>01.050.0546-0</t>
  </si>
  <si>
    <t>PROJETO EXECUTIVO ESTRUTURAL PARA PREDIOS CULTURAIS ATE 500M2,CONSIDERANDO O PROJETO BASICO EXISTENTE,APRESENTADO NOS PADROES DA CONTRATANTE,CONSTANDO DE PLANTAS DE FORMA,ARMACAO E DETALHES</t>
  </si>
  <si>
    <t>01.050.0547-0</t>
  </si>
  <si>
    <t>PROJETO EXECUTIVO ESTRUTURAL PARA PREDIOS CULTURAIS DE 501 ATE 3000M2,CONSIDERANDO O PROJETO BASICO EXISTENTE,APRESENTADO NOS PADROES DA CONTRATANTE,CONSTANDO DE PLANTAS DE FORMA,ARMACAO E DETALHES</t>
  </si>
  <si>
    <t>01.050.0548-0</t>
  </si>
  <si>
    <t>PROJETO EXECUTIVO ESTRUTURAL PARA PREDIOS CULTURAIS ACIMA DE 3000M2,CONSIDERANDO O PROJETO BASICO EXISTENTE,APRESENTADONOS PADROES DA CONTRATANTE,CONSTANDO DE PLANTAS DE FORMA,ARMACAO E DETALHES</t>
  </si>
  <si>
    <t>01.050.0549-0</t>
  </si>
  <si>
    <t>PROJETO ESTRUTURAL BASICO PARA PREDIOS ESCOLARES E/OU ADMINISTRATIVOS ATE 500M2,APRESENTADO NOS PADROES DA CONTRATANTE</t>
  </si>
  <si>
    <t>01.050.0550-0</t>
  </si>
  <si>
    <t>PROJETO ESTRUTURAL BASICO PARA PREDIOS ESCOLARES E/OU ADMINISTRATIVOS DE 501 ATE 3000M2,APRESENTADO NOS PADROES DA CONTRATANTE</t>
  </si>
  <si>
    <t>01.050.0551-0</t>
  </si>
  <si>
    <t>PROJETO ESTRUTURAL BASICO PARA PREDIOS ESCOLARES E/OU ADMINISTRATIVOS ACIMA DE 3000M2,APRESENTADO NOS PADROES DA CONTRATANTE</t>
  </si>
  <si>
    <t>01.050.0552-0</t>
  </si>
  <si>
    <t>PROJETO EXECUTIVO ESTRUTURAL PARA PREDIOS ESCOLARES E/OU ADMINISTRATIVOS ATE 500M2,CONSIDERANDO O PROJETO BASICO EXISTENTE,APRESENTADO NOS PADROES DA CONTRATANTE,CONSTANDO DE PLANTAS DE FORMA,ARMACAO E DETALHES</t>
  </si>
  <si>
    <t>01.050.0553-0</t>
  </si>
  <si>
    <t>PROJETO EXECUTIVO ESTRUTURAL PARA PREDIOS ESCOLARES E/OU ADMINISTRATIVOS DE 501 ATE 3000M2,CONSIDERANDO O PROJETO BASICO EXISTENTE,APRESENTADO NOS PADROES DA CONTRATANTE,CONSTANDODE PLANTAS DE FORMA,ARMACAO E DETALHES</t>
  </si>
  <si>
    <t>01.050.0554-0</t>
  </si>
  <si>
    <t>PROJETO EXECUTIVO ESTRUTURAL PARA PREDIOS ESCOLARES E/OU ADMINISTRATIVOS ACIMA DE 3000M2,CONSIDERANDO O PROJETO BASICO EXISTENTE,APRESENTADO NOS PADROES DA CONTRATANTE,CONSTANDO DE PLANTAS DE FORMA,ARMACAO E DETALHES</t>
  </si>
  <si>
    <t>01.050.0560-0</t>
  </si>
  <si>
    <t>PROJETO BASICO DE INSTALACAO DE SEGURANCA (CFTV E SONORIZACAO),ATE 500M2,APRESENTADO NOS PADROES DA CONTRATANTE,INCLUSIVE AS LEGALIZACOES PERTINENTES</t>
  </si>
  <si>
    <t>01.050.0561-0</t>
  </si>
  <si>
    <t>PROJETO BASICO DE INSTALACAO DE SEGURANCA (CFTV E SONORIZACAO),DE 501 ATE 3000M2,APRESENTADO NOS PADROES DA CONTRATANTE,INCLUSIVE AS LEGALIZACOES PERTINENTES</t>
  </si>
  <si>
    <t>01.050.0562-0</t>
  </si>
  <si>
    <t>PROJETO BASICO DE INSTALACAO DE SEGURANCA (CFTV E SONORIZACAO),ACIMA DE 3000M2,APRESENTADO NOS PADROES DA CONTRATANTE,INCLUSIVE AS LEGALIZACOES PERTINENTES</t>
  </si>
  <si>
    <t>01.050.0563-0</t>
  </si>
  <si>
    <t>PROJETO EXECUTIVO DE INSTALACAO DE SEGURANCA(CFTV E SONORIZACAO),CONSIDERANDO PROJETO BASICO EXISTENTE,ATE 500M2,APRESENTADO NOS PADROES DA CONTRATANTE,INCLUSIVE AS LEGALIZACOES PERTINENTES</t>
  </si>
  <si>
    <t>01.050.0564-0</t>
  </si>
  <si>
    <t>PROJETO EXECUTIVO DE INSTALACAO DE SEGURANCA(CFTV E SONORIZACAO),CONSIDERANDO PROJETO BASICO EXISTENTE,DE 501 ATE 3000M2,APRESENTADO NOS PADROES DA CONTRATANTE,INCLUSIVE AS LEGALIZACOES PERTINENTES</t>
  </si>
  <si>
    <t>01.050.0565-0</t>
  </si>
  <si>
    <t>PROJETO EXECUTIVO DE INSTALACAO DE SEGURANCA(CFTV E SONORIZACAO),CONSIDERANDO PROJETO BASICO EXISTENTE,ACIMA DE 3000M2,APRESENTADO NOS PADROES DA CONTRATANTE,INCLUSIVE AS LEGALIZACOES PERTINENTES</t>
  </si>
  <si>
    <t>01.050.0570-0</t>
  </si>
  <si>
    <t>PROJETO BASICO DE SISTEMA CENTRAL DE GASES MEDICINAIS (OXIGENIO,AR COMPRIMIDO E VACUO),APRESENTADO NOS PADROES DA CONTRATANTE,COM AREA ATE 1000M2</t>
  </si>
  <si>
    <t>01.050.0571-0</t>
  </si>
  <si>
    <t>PROJETO BASICO DE SISTEMA CENTRAL DE GASES MEDICINAIS (OXIGENIO,AR COMPRIMIDO E VACUO),APRESENTADO NOS PADROES DA CONTRATANTE,COM AREA DE 1001 ATE 4000M2</t>
  </si>
  <si>
    <t>01.050.0572-0</t>
  </si>
  <si>
    <t>PROJETO BASICO DE SISTEMA CENTRAL DE GASES MEDICINAIS (OXIGENIO,AR COMPRIMIDO E VACUO),APRESENTADO NOS PADROES DA CONTRATANTE,COM AREA ACIMA DE 4000M2</t>
  </si>
  <si>
    <t>01.050.0575-0</t>
  </si>
  <si>
    <t>PROJETO EXECUTIVO DE SISTEMA CENTRAL DE GASES MEDICINAIS (OXIGENIO,AR COMPRIMIDO E VACUO),CONSIDERANDO O PROJETO BASICOEXISTENTE,APRESENTADO NOS PADROES DA CONTRATANTE,COM AREA ATE 1000M2</t>
  </si>
  <si>
    <t>01.050.0576-0</t>
  </si>
  <si>
    <t>PROJETO EXECUTIVO DE SISTEMA CENTRAL DE GASES MEDICINAIS (OXIGENIO,AR COMPRIMIDO E VACUO),CONSIDERANDO O PROJETO BASICOEXISTENTE,APRESENTADO NOS PADROES DA CONTRATANTE,COM AREA DE 1001 ATE 4000M2</t>
  </si>
  <si>
    <t>01.050.0577-0</t>
  </si>
  <si>
    <t>PROJETO EXECUTIVO DE SISTEMA CENTRAL DE GASES MEDICINAIS (OXIGENIO,AR COMPRIMIDO E VACUO),CONSIDERANDO O PROJETO BASICOEXISTENTE,APRESENTADO NOS PADROES DA CONTRATANTE,COM AREA ACIMA DE 4000M2</t>
  </si>
  <si>
    <t>01.050.0580-0</t>
  </si>
  <si>
    <t>PROJETO BASICO PARA SISTEMA DE EXAUSTAO MECANICA DE COZINHA,APRESENTADO NOS PADROES DA CONTRATANTE,COM AREA ATE 50M2</t>
  </si>
  <si>
    <t>01.050.0581-0</t>
  </si>
  <si>
    <t>PROJETO BASICO PARA SISTEMA DE EXAUSTAO MECANICA DE COZINHA,APRESENTADO NOS PADROES DA CONTRATANTE,COM AREA DE 51 ATE 100M2</t>
  </si>
  <si>
    <t>01.050.0582-0</t>
  </si>
  <si>
    <t>PROJETO BASICO PARA SISTEMA DE EXAUSTAO MECANICA DE COZINHA,APRESENTADO NOS PADROES DA CONTRATANTE,COM AREA ACIMA DE 100M2</t>
  </si>
  <si>
    <t>01.050.0586-0</t>
  </si>
  <si>
    <t>PROJETO EXECUTIVO PARA SISTEMA DE EXAUSTAO MECANICA DE COZINHA,CONSIDERANDO O PROJETO BASICO EXISTENTE,APRESENTADO NOS PADROES DA CONTRATANTE,COM AREA ATE 50M2</t>
  </si>
  <si>
    <t>01.050.0587-0</t>
  </si>
  <si>
    <t>PROJETO EXECUTIVO PARA SISTEMA DE EXAUSTAO MECANICA DE COZINHA,CONSIDERANDO O PROJETO BASICO EXISTENTE,APRESENTADO NOS PADROES DA CONTRATANTE,COM AREA DE 51 ATE 100M2</t>
  </si>
  <si>
    <t>01.050.0588-0</t>
  </si>
  <si>
    <t>PROJETO EXECUTIVO PARA SISTEMA DE EXAUSTAO MECANICA DE COZINHA,CONSIDERANDO O PROJETO BASICO EXISTENTE,APRESENTADO NOS PADROES DA CONTRATANTE,COM AREA ACIMA DE 100M2</t>
  </si>
  <si>
    <t>01.050.0700-0</t>
  </si>
  <si>
    <t>MAO-DE-OBRA DE BIOLOGO JUNIOR,PARA SERVICOS DE CONSULTORIA DE ENGENHARIA E ARQUITETURA,INCLUSIVE ENCARGOS SOCIAIS</t>
  </si>
  <si>
    <t>01.050.0701-0</t>
  </si>
  <si>
    <t>MAO-DE-OBRA DE BIOLOGO PLENO,PARA SERVICOS DE CONSULTORIA DE ENGENHARIA E ARQUITETURA,INCLUSIVE ENCARGOS SOCIAIS</t>
  </si>
  <si>
    <t>01.050.0702-0</t>
  </si>
  <si>
    <t>MAO-DE-OBRA DE BIOLOGO SENIOR,PARA SERVICOS DE CONSULTORIA DE ENGENHARIA E ARQUITETURA,INCLUSIVE ENCARGOS SOCIAIS</t>
  </si>
  <si>
    <t>01.050.0703-0</t>
  </si>
  <si>
    <t>MAO-DE-OBRA DE AGRONOMO JUNIOR,PARA SERVICOS DE CONSULTORIADE ENGENHARIA E ARQUITETURA,INCLUSIVE ENCARGOS SOCIAIS</t>
  </si>
  <si>
    <t>01.050.0704-0</t>
  </si>
  <si>
    <t>MAO-DE-OBRA DE AGRONOMO PLENO,PARA SERVICOS DE CONSULTORIA DE ENGENHARIA E ARQUITETURA,INCLUSIVE ENCARGOS SOCIAIS</t>
  </si>
  <si>
    <t>01.050.0705-0</t>
  </si>
  <si>
    <t>MAO-DE-OBRA DE AGRONOMO SENIOR,PARA SERVICOS DE CONSULTORIADE ENGENHARIA E ARQUITETURA,INCLUSIVE ENCARGOS SOCIAIS</t>
  </si>
  <si>
    <t>01.050.0706-0</t>
  </si>
  <si>
    <t>MAO-DE-OBRA DE GEOLOGO JUNIOR,PARA SERVICOS DE CONSULTORIA DE ENGENHARIA E ARQUITETURA,INCLUSIVE ENCARGOS SOCIAIS</t>
  </si>
  <si>
    <t>01.050.0707-0</t>
  </si>
  <si>
    <t>MAO-DE-OBRA DE GEOLOGO PLENO,PARA SERVICOS DE CONSULTORIA DE ENGENHARIA E ARQUITETURA,INCLUSIVE ENCARGOS SOCIAIS</t>
  </si>
  <si>
    <t>01.050.0708-0</t>
  </si>
  <si>
    <t>MAO-DE-OBRA DE GEOLOGO SENIOR,PARA SERVICOS DE CONSULTORIA DE ENGENHARIA E ARQUITETURA,INCLUSIVE ENCARGOS SOCIAIS</t>
  </si>
  <si>
    <t>01.050.0710-0</t>
  </si>
  <si>
    <t>MAO-DE-OBRA DE TECNICO ESPECIALIZADO,PARA SERVICOS DE CONSULTORIA DE ENGENHARIA E ARQUITETURA,INCLUSIVE ENCARGOS SOCIAIS</t>
  </si>
  <si>
    <t>01.050.0711-0</t>
  </si>
  <si>
    <t>MAO-DE-OBRA DE AUXILIAR TECNICO,PARA SERVICOS DE CONSULTORIA DE ENGENHARIA E ARQUITETURA,INCLUSIVE ENCARGOS SOCIAIS</t>
  </si>
  <si>
    <t>01.050.0712-0</t>
  </si>
  <si>
    <t>MAO-DE-OBRA DE SECRETARIA,PARA SERVICOS DE CONSULTORIA DE ENGENHARIA E ARQUITETURA,INCLUSIVE ENCARGOS SOCIAIS</t>
  </si>
  <si>
    <t>01.050.0713-0</t>
  </si>
  <si>
    <t>MAO-DE-OBRA DE ARQUITETO OU ENGENHEIRO COORDENADOR,PARA SERVICOS DE CONSULTORIA DE ENGENHARIA E ARQUITETURA,INCLUSIVE ENCARGOS SOCIAIS</t>
  </si>
  <si>
    <t>01.050.0714-0</t>
  </si>
  <si>
    <t>MAO-DE-OBRA DE ARQUITETO OU ENGENHEIRO JUNIOR,PARA SERVICOSDE CONSULTORIA DE ENGENHARIA E ARQUITETURA,INCLUSIVE ENCARGOS SOCIAIS</t>
  </si>
  <si>
    <t>01.050.0715-0</t>
  </si>
  <si>
    <t>MAO-DE-OBRA DE ARQUITETO OU ENGENHEIRO PLENO,PARA SERVICOS DE CONSULTORIA DE ENGENHARIA E ARQUITETURA,INCLUSIVE ENCARGOS SOCIAIS</t>
  </si>
  <si>
    <t>01.050.0716-0</t>
  </si>
  <si>
    <t>MAO-DE-OBRA DE ARQUITETO OU ENGENHEIRO SENIOR,PARA SERVICOSDE CONSULTORIA DE ENGENHARIA E ARQUITETURA,INCLUSIVE ENCARGOS SOCIAIS</t>
  </si>
  <si>
    <t>01.050.0717-0</t>
  </si>
  <si>
    <t>MAO-DE-OBRA DE DESENHISTA CADISTA JUNIOR,PARA SERVICOS DE CONSULTORIA DE ENGENHARIA E ARQUITETURA,INCLUSIVE ENCARGOS SOCIAIS</t>
  </si>
  <si>
    <t>01.050.0718-0</t>
  </si>
  <si>
    <t>MAO-DE-OBRA DE DESENHISTA CADISTA PLENO,PARA SERVICOS DE CONSULTORIA DE ENGENHARIA E ARQUITETURA,INCLUSIVE ENCARGOS SOCIAIS</t>
  </si>
  <si>
    <t>01.050.0719-0</t>
  </si>
  <si>
    <t>MAO-DE-OBRA DE DESENHISTA CADISTA SENIOR,PARA SERVICOS DE CONSULTORIA DE ENGENHARIA E ARQUITETURA,INCLUSIVE ENCARGOS SOCIAIS</t>
  </si>
  <si>
    <t>01.050.0720-0</t>
  </si>
  <si>
    <t>MAO-DE-OBRA DE PROJETISTA CADISTA JUNIOR,PARA SERVICOS DE CONSULTORIA DE ENGENHARIA E ARQUITETURA,INCLUSIVE ENCARGOS SOCIAIS</t>
  </si>
  <si>
    <t>01.050.0721-0</t>
  </si>
  <si>
    <t>MAO-DE-OBRA DE PROJETISTA CADISTA PLENO,PARA SERVICOS DE CONSULTORIA DE ENGENHARIA E ARQUITETURA,INCLUSIVE ENCARGOS SOCIAIS</t>
  </si>
  <si>
    <t>01.050.0722-0</t>
  </si>
  <si>
    <t>MAO-DE-OBRA DE PROJETISTA CADISTA SENIOR,PARA SERVICOS DE CONSULTORIA DE ENGENHARIA E ARQUITETURA,INCLUSIVE ENCARGOS SOCIAIS</t>
  </si>
  <si>
    <t>01.050.0723-0</t>
  </si>
  <si>
    <t>MAO-DE-OBRA DE CONSULTOR,PARA SERVICOS DE CONSULTORIA DE ENGENHARIA E ARQUITETURA,EXCLUSIVE ENCARGOS SOCIAIS</t>
  </si>
  <si>
    <t>01.050.0724-0</t>
  </si>
  <si>
    <t>MAO-DE-OBRA DE CONSULTOR,PARA SERVICOS DE CONSULTORIA DE ENGENHARIA E ARQUITETURA,INCLUSIVE ENCARGOS SOCIAIS</t>
  </si>
  <si>
    <t>01.050.0726-0</t>
  </si>
  <si>
    <t>MAO-DE-OBRA DE PROGRAMADOR DE INFORMATICA JUNIOR,PARA SERVICOS DE CONSULTORIA DE ENGENHARIA E ARQUITETURA,INCLUSIVE ENCARGOS SOCIAIS</t>
  </si>
  <si>
    <t>01.050.0727-0</t>
  </si>
  <si>
    <t>MAO-DE-OBRA DE PROGRAMADOR DE INFORMATICA PLENO,PARA SERVICOS DE CONSULTORIA DE ENGENHARIA E ARQUITETURA,INCLUSIVE ENCARGOS SOCIAIS</t>
  </si>
  <si>
    <t>01.050.0728-0</t>
  </si>
  <si>
    <t>MAO-DE-OBRA DE PROGRAMADOR DE INFORMATICA SENIOR,PARA SERVICOS DE CONSULTORIA DE ENGENHARIA E ARQUITETURA,INCLUSIVE ENCARGOS SOCIAIS</t>
  </si>
  <si>
    <t>01.050.0729-0</t>
  </si>
  <si>
    <t>MAO-DE-OBRA DE ANALISTA DE SISTEMA JUNIOR,PARA SERVICOS DE CONSULTORIA DE ENGENHARIA E ARQUITETURA,INCLUSIVE ENCARGOS SOCIAIS</t>
  </si>
  <si>
    <t xml:space="preserve"> MES</t>
  </si>
  <si>
    <t>01.050.0730-0</t>
  </si>
  <si>
    <t>MAO-DE-OBRA DE ANALISTA DE SISTEMA PLENO,PARA SERVICOS DE CONSULTORIA DE ENGENHARIA E ARQUITETURA,INCLUSIVE ENCARGOS SOCIAIS</t>
  </si>
  <si>
    <t>01.050.0731-0</t>
  </si>
  <si>
    <t>MAO-DE-OBRA DE ANALISTA DE SISTEMA SENIOR,PARA SERVICOS DE CONSULTORIA DE ENGENHARIA E ARQUITETURA,INCLUSIVE ENCARGOS SOCIAIS</t>
  </si>
  <si>
    <t>01.050.0732-0</t>
  </si>
  <si>
    <t>MAO-DE-OBRA DE DIGITADOR,PARA SERVICOS DE CONSULTORIA DE ENGENHARIA E ARQUITETURA,INCLUSIVE ENCARGOS SOCIAIS</t>
  </si>
  <si>
    <t>01.050.0735-0</t>
  </si>
  <si>
    <t>MAO-DE-OBRA DE ADVOGADO,PARA SERVICOS DE CONSULTORIA DE ENGENHARIA E ARQUITETURA,EXCLUSIVE ENCARGOS SOCIAIS</t>
  </si>
  <si>
    <t>01.050.0736-0</t>
  </si>
  <si>
    <t>MAO-DE-OBRA DE ADVOGADO,PARA SERVICOS DE CONSULTORIA DE ENGENHARIA E ARQUITETURA,INCLUSIVE ENCARGOS SOCIAIS</t>
  </si>
  <si>
    <t>01.050.0740-0</t>
  </si>
  <si>
    <t>MAO-DE-OBRA DE ENGENHEIRO SANITARISTA,PARA SERVICOS DE CONSULTORIA DE ENGENHARIA E ARQUITETURA,EXCLUSIVE ENCARGOS SOCIAIS</t>
  </si>
  <si>
    <t>01.050.0741-0</t>
  </si>
  <si>
    <t>MAO-DE-OBRA DE ENGENHEIRO SANITARISTA,PARA SERVICOS DE CONSULTORIA DE ENGENHARIA E ARQUITETURA,INCLUSIVE ENCARGOS SOCIAIS</t>
  </si>
  <si>
    <t>01.050.0750-0</t>
  </si>
  <si>
    <t>MAO-DE-OBRA DE ANALISTA AMBIENTAL,PARA SERVICOS DE CONSULTORIA DE ENGENHARIA E ARQUITETURA,EXCLUSIVE ENCARGOS SOCIAIS</t>
  </si>
  <si>
    <t>01.050.0751-0</t>
  </si>
  <si>
    <t>MAO-DE-OBRA DE ANALISTA AMBIENTAL,PARA SERVICOS DE CONSULTORIA DE ENGENHARIA E ARQUITETURA,INCLUSIVE ENCARGOS SOCIAIS</t>
  </si>
  <si>
    <t>01.050.9999-0</t>
  </si>
  <si>
    <t>FAMILIA 01.050PROJETOS E CONSULTORIA</t>
  </si>
  <si>
    <t>02.001.0001-0</t>
  </si>
  <si>
    <t>TAPUME DE VEDACAO OU PROTECAO,EXECUTADO C/CHAPAS DE MADEIRACOMPENSADA,RESINADA,LISA,DE COLAGEM FENOLICA,A PROVA D`AGUA,COM 2,20X1,10M E 6MM DE ESPESSURA,PREGADAS EM PECAS DE MADEIRA DE 3ª DE 3"X3" HORIZONTAIS E VERTICAIS A CADA 1,22M,EXCLUSIVE PINTURA</t>
  </si>
  <si>
    <t>02.001.0002-0</t>
  </si>
  <si>
    <t>TAPUME DE VEDACAO OU PROTECAO,EXECUTADO C/CHAPAS DE MADEIRACOMPENSADA,RESINADA,LISA,DE COLAGEM FENOLICA,A PROVA D`AGUA,COM 2,20X1,10M E 6MM DE ESPESSURA,PREGADAS EM PECAS DE MADEIRA DE 3ª DE 3"X3" HORIZONTAIS E VERTICAIS A CADA 1,22M,EXCLUSIVE PINTURA,COM UTILIZACAO 2 VEZES</t>
  </si>
  <si>
    <t>02.001.0003-0</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</si>
  <si>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</si>
  <si>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02.002.0005-0</t>
  </si>
  <si>
    <t>TAPUME DE VEDACAO OU PROTECAO,EXECUTADO COM TELHAS TRAPEZOIDAIS DE ACO GALVANIZADO,ESPESSURA DE 0,5MM,ESTAS COM 4 VEZESDE UTILIZACAO,INCLUSIVE ENGRADAMENTO DE MADEIRA,UTILIZADO 2VEZES E PINTURA ESMALTE SINTETICO NA FACE EXTERNA</t>
  </si>
  <si>
    <t>02.002.0006-0</t>
  </si>
  <si>
    <t>TAPUME DE VEDACAO OU PROTECAO EXECUTADO COM TELHAS TRAPEZOIDAIS DE ACO GALVANIZADO,ESPESSURA DE 0,5MM,ESTAS COM 4 VEZESDE UTILIZACAO,INCLUSIVE ENGRADAMENTO DE MADEIRA,UTILIZADO 2VEZES E PINTURA ESMALTE SINTETICO NAS FACES INTERNA E EXTERNA</t>
  </si>
  <si>
    <t>02.002.0007-0</t>
  </si>
  <si>
    <t>TAPUME DE VEDACAO OU PROTECAO EXECUTADO COM TELHAS TRAPEZOIDAIS DE ACO GALVANIZADO,ESPESSURA DE 0,5MM,ESTAS COM 4 VEZESDE UTILIZACAO,INCLUSIVE ENGRADAMENTO DE MADEIRA,UTILIZADO 2VEZES,EXCLUSIVE PINTURA</t>
  </si>
  <si>
    <t>02.002.0010-0</t>
  </si>
  <si>
    <t>TAPUME DE VEDACAO OU PROTECAO,EXECUTADO COM TELHAS TRAPEZOIDAIS DE ACO GALVANIZADO,ESPESSURA DE 0,5MM,ESTAS COM 2 VEZESDE UTILIZACAO,INCLUSIVE ENGRADAMENTO DE MADEIRA,UTILIZADO 2VEZES E PINTURA ESMALTE SINTETICO NA FACE EXTERNA</t>
  </si>
  <si>
    <t>02.002.0011-0</t>
  </si>
  <si>
    <t>TAPUME DE VEDACAO OU PROTECAO,EXECUTADO COM TELHAS TRAPEZOIDAIS DE ACO GALVANIZADO,ESPESSURA DE 0,5MM,ESTAS COM 2 VEZESDE UTILIZACAO,INCLUSIVE ENGRADAMENTO DE MADEIRA,UTILIZADO 2VEZES E PINTURA ESMALTE SINTETICO NAS FACES INTERNA E EXTERNA</t>
  </si>
  <si>
    <t>02.002.0012-0</t>
  </si>
  <si>
    <t>TAPUME DE VEDACAO OU PROTECAO,EXECUTADO COM TELHAS TRAPEZOIDAIS DE ACO GALVANIZADO,ESPESSURA DE 0,5MM,ESTAS COM 2 VEZESDE UTILIZACAO,INCLUSIVE ENGRADAMENTO DE MADEIRA,UTILIZADO 2VEZES,EXCLUSIVE PINTURA</t>
  </si>
  <si>
    <t>02.003.0001-1</t>
  </si>
  <si>
    <t>TAPUME DE VEDACAO OU PROTECAO,EXECUTADO COM TABUAS DE MADEIRA DE 3ª DE 1"X9" E 1"X12" PREGADAS EM PECAS DE MADEIRA DE 3ª DE 3"X3" VERTICAIS A CADA 1,50M,EXCLUSIVE PINTURA</t>
  </si>
  <si>
    <t>02.004.0001-0</t>
  </si>
  <si>
    <t>BARRACAO DE OBRA,COM PAREDES E PISO DE TABUAS DE MADEIRA DE3ª,COBERTURA DE TELHAS DE FIBROCIMENTO DE 6MM,E INSTALACOES,EXCLUSIVE PINTURA,SENDO REAPROVEITADO 2 VEZES</t>
  </si>
  <si>
    <t>02.004.0002-1</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</si>
  <si>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</si>
  <si>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02.004.0003-0</t>
  </si>
  <si>
    <t>BARRACAO OBRA C/PAREDES CHAPAS MADEIRA COMPENSADA,PLASTIF.,LISA,COLAGEM FENOLICA,PROVA D'AGUA, COM 10MM ESP.PISO E ESTRUTURA MADEIRA 3ª,COBERTURA TELHAS ONDULADAS 6MM FIBROCIMENTO, EXCL.PINT.E LIGACOES PROVISORIAS,INCL.INST.,APARELHOS,ESQUADRIAS E FERRAG.,PROJ.Nº2006/EMOP,ESCRITORIO,SANITARIOS,DEPOSITOS E TORRE C/CAIXA D`AGUA 500L,REAPROVEITADO 5 VEZES</t>
  </si>
  <si>
    <t>02.004.0004-0</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</si>
  <si>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</si>
  <si>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02.004.0005-0</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</si>
  <si>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</si>
  <si>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02.004.0006-0</t>
  </si>
  <si>
    <t>BARRACAO OBRA C/DIVISAO INTERNA P/ESCRITORIO E ALOJAMENTO,PISO TABUAS MAD.3ª,2,50M ACIMA DO SOLO SOBRE ESTAQUEAMENTO PECAS MAD.3ª,3"X4.1/2",PAREDES CHAPAS MAD.COMPENSADA,PROVA D'AGUA,10MM ESP.COBERTURA TELHAS ONDULADAS 6MM FIBROCIMENTO,EXCL PINT.E LIGACOES PROVISORIAS,REAPROVEITADO 5 VEZES.ESPACO ENTRE SOLO E PISO BARRACAO DIVIDIDO 3 DEPOSITOS DE MAT.INERTE</t>
  </si>
  <si>
    <t>02.004.0007-0</t>
  </si>
  <si>
    <t>BARRACAO OBRA C/PAREDES CHAPAS MAD.COMP.PLASTIF.LISA,COLAGEM FENOLICA,PROVA D'AGUA,2,44X1,22M,9MM ESP.PISO/ESTRUT.MAD.3ª,COBERT.TELHAS ONDULADAS 6MM FIBROCIMENTO,EXCL.PINT.E LIG.PROVIS.INCL.INST.APARELHOS,ESQUADRIAS E FERRAG.PROJ.2005,ESCRIT.SANITARIOS,DEPOSITOS E TORRE C/CAIXA D'AGUA 1000L,REAPROVEITADO 5 VEZES,C/ALOJAMENTO CONF.PROJ.2008,ACIMA SOLO 2,50M</t>
  </si>
  <si>
    <t>02.004.0010-0</t>
  </si>
  <si>
    <t>BARRACAO DE OBRA EM CHAPA DE MADEIRA COMPENSADA DE 6MM DE ESPESSURA,RESINADA,SIMPLES,REAPROVEITAMENTO DE 2 VEZES,PISO EMCIMENTADO,COBERTURA COM TELHAS DE FIBROCIMENTO SEM AMIANTO,ESPESSURA 6MM,INCLUSIVE INSTALACOES</t>
  </si>
  <si>
    <t>02.004.0012-0</t>
  </si>
  <si>
    <t>SANITARIO COM VASO E CHUVEIRO PARA PESSOAL DE OBRA,COM 2,00M2 EXECUTADO COM TABUAS DE MADEIRA DE 3ª,E TELHAS ONDULADAS DE 6MM DE FIBROCIMENTO,INCLUSIVE INSTALACOES,APARELHOS,ESQUADRIAS E FERRAGENS CONSIDERANDO REAPROVEITAMENTO DAS INSTALACOES E APARELHOS 2 VEZES</t>
  </si>
  <si>
    <t>02.004.0013-0</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</si>
  <si>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</si>
  <si>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02.006.0010-0</t>
  </si>
  <si>
    <t>ALUGUEL DE CONTAINER (MODULO METALICO ICAVEL) P/ESCRITORIO,MEDINDO APROX.2,30M LARGURA,6,00M COMPRIMENTO E 2,50M ALTURA,COMPOSTO CHAPAS ACO C/NERVURAS TRAPEZOIDAIS,ISOLAMENTO TERMO-ACUSTICO FORRO,CHASSIS REFORCADO E PISO EM COMPENSADO NAVAL,INCLUINDO INSTALACOES ELETRICAS,EXCLUSIVE TRANSPORTE (VIDEITEM 04.005.0300),CARGA E DESCARGA (VIDE ITEM 04.013.0015)</t>
  </si>
  <si>
    <t>02.006.0015-0</t>
  </si>
  <si>
    <t>ALUGUEL CONTAINER (MODULO METALICO ICAVEL),P/ESCRITORIO C/WC,MED.APROX.2,30M LARG.6,00M COMPR.E 2,50M ALT.CHAPAS ACO C/NERVURAS TRAPEZOIDAIS,ISOLAMENTO TERMO-ACUSTICO FORRO,CHASSIS REFORCADO E PISO COMPENSADO NAVAL,INCLUINDO INST.ELETR.HIDROSSANITARIAS,SUPRIDO ACESSORIOS,1 BACIA SANITARIA E 1 LAVATORIO,EXCL.TRANSP.(04.005.0300),CARGA E DESCARGA (04.013.0015)</t>
  </si>
  <si>
    <t>02.006.0030-0</t>
  </si>
  <si>
    <t>ALUGUEL CONTAINER(MODULO METALICO ICAVEL),SANITARIO-VESTIARIO,MED.APROX.2,30M LARG.6,00M COMPR.2,50M ALT.CHAPAS ACO NERVURAS TRAPEZOIDAIS,ISOLAMENTO TERMO-ACUSTICO FORRO,CHASSIS REFORCADO PISO COMPENSADO NAVAL,INCL.INST.ELETR.HIDROSSANITARIAS,SUPRIDO ACESS.7 BACIAS SANITARIAS,2 LAVATORIOS E 2 MICTORIOS,EXCL.TRANSP.(04.005.0300),CARGA E DESCARGA(04.013.0015)</t>
  </si>
  <si>
    <t>02.006.0035-0</t>
  </si>
  <si>
    <t>ALUGUEL CONTAINER,P/SANITARIO-VESTIARIO,MED.APROX.2,30M LARGURA,6,00M COMPR.E 2,50M ALT.CHAPAS ACO NERVURAS TRAPEZOIDAIS,ISOLAMENTO TERMO-ACUSTICO FORRO,CHASSIS REFORCADO E PISO COMPENSADO NAVAL,INCL.INST.ELETR.HIDROSSANITARIAS,SUPRIDO ACESSORIOS,3 BACIAS SANITARIAS,2 LAVATORIOS,1 MICTORIO E 4 CHUVEIROS,EXCL.TRANSP.(04.005.0300),CARGA E DESCARGA(04.013.0015)</t>
  </si>
  <si>
    <t>02.006.0050-0</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</si>
  <si>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</si>
  <si>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02.010.0001-0</t>
  </si>
  <si>
    <t>GALPAO ABERTO PARA OFICINAS E DEPOSITOS DE CANTEIRO DE OBRAS,ESTRUTURADO EM MADEIRA DE LEI,COBERTURA DE TELHAS DE CIMENTO SEM AMIANTO ONDULADAS,DE 6MM DE ESPESSURA,PISO CIMENTADO E PREPARO DO TERRENO</t>
  </si>
  <si>
    <t>02.010.0002-0</t>
  </si>
  <si>
    <t>GALPAO ABERTO PARA OFICINAS E DEPOSITOS DE CANTEIRO DE OBRAS,ESTRUTURADO EM MADEIRA DE LEI,COBERTURA DE TELHAS DE CIMENTO SEM AMIANTO ONDULADAS,DE 6MM DE ESPESSURA,PISO CIMENTADO E PREPARO DO TERRENO,SENDO A MADEIRA E A COBERTURA EMPREGADAS 3 VEZES</t>
  </si>
  <si>
    <t>02.011.0001-0</t>
  </si>
  <si>
    <t>CERCA PROTETORA DE BORDA DE VALA,CONSTRUIDA COM MONTANTES DE 3"X3" DE MADEIRA DE 3ª,C/1,50M DE COMPRIMENTO,FICANDO 0,50M ENTERRADO, COM INTERVALO DE 2,00M E 2 TABUAS DE MADEIRA DE1"X12",HORIZONTAIS,COM 40CM DE SEPARACAO,COM APROVEITAMENTODE UMA VEZ DA MADEIRA</t>
  </si>
  <si>
    <t>02.011.0002-0</t>
  </si>
  <si>
    <t>CERCA PROTETORA DE BORDA DE VALA,CONSTRUIDA COM MONTANTES DE 3"X3" DE MADEIRA DE 3ª,COM 1,50M DE COMPRIMENTO,FICANDO 0,50M ENTERRADO,COM INTERVALO DE 2,00M E 2 TABUAS DE MADEIRA DE 1"X12",HORIZONTAIS,COM 40CM DE SEPARACAO,COM APROVEITAMENTO DE 3 VEZES DA MADEIRA</t>
  </si>
  <si>
    <t>02.011.0003-0</t>
  </si>
  <si>
    <t>RETIRADA E RECOLOCACAO DA CERCA PROTETORA DE BORDA DE VALA,SEGUNDO DESCRICAO DO ITEM 02.011.0001,EXCETO MATERIAIS</t>
  </si>
  <si>
    <t>02.011.0010-0</t>
  </si>
  <si>
    <t>CERCA PROTETORA DE BORDA DE VALA OU OBRA,COM TELA PLASTICA NA COR LARANJA OU AMARELA,CONSIDERANDO 2 VEZES DE UTILIZACAO,INCLUSIVE APOIOS,FORNECIMENTO,COLOCACAO E RETIRADA</t>
  </si>
  <si>
    <t>02.011.0014-0</t>
  </si>
  <si>
    <t>CERCA PROTETORA DE BORDA DE VALA OU OBRA,COM TELA PLASTICA NA COR LARANJA OU AMARELA,CONSIDERANDO 1 VEZ DE UTILIZACAO,INCLUSIVE APOIOS,FORNECIMENTO,COLOCACAO E RETIRADA</t>
  </si>
  <si>
    <t>02.015.0001-0</t>
  </si>
  <si>
    <t>INSTALACAO E LIGACAO PROVISORIA PARA ABASTECIMENTO DE AGUA E ESGOTAMENTO SANITARIO EM CANTEIRO DE OBRAS,INCLUSIVE ESCAVACAO,EXCLUSIVE REPOSICAO DA PAVIMENTACAO DO LOGRADOURO PUBLICO</t>
  </si>
  <si>
    <t>02.016.0001-0</t>
  </si>
  <si>
    <t>INSTALACAO E LIGACAO PROVISORIA DE ALIMENTACAO DE ENERGIA ELETRICA,EM BAIXA TENSAO,PARA CANTEIRO DE OBRAS,M3-CHAVE 100A,CARGA 3KW,20CV,EXCLUSIVE O FORNECIMENTO DO MEDIDOR</t>
  </si>
  <si>
    <t>02.016.0003-0</t>
  </si>
  <si>
    <t>ENTRADA DE SERVICO AEREA,EM MEDIA TENSAO(15KV),PARA 30KVA,INCLUSIVE MEDICAO,POSTE E TODOS OS MATERIAIS ELETRICOS NECESSARIOS,EXCLUSIVE ALUGUEL DO TRANSFORMADOR (VIDE FAMILIA 05.014)</t>
  </si>
  <si>
    <t>02.016.0004-0</t>
  </si>
  <si>
    <t>ENTRADA DE SERVICO AEREA,EM MEDIA TENSAO(15KV),PARA 45KVA,INCLUSIVE MEDICAO,POSTE E TODOS OS MATERIAIS ELETRICOS NECESSARIOS,EXCLUSIVE ALUGUEL DO TRANSFORMADOR (VIDE FAMILIA 05.014)</t>
  </si>
  <si>
    <t>02.016.0006-0</t>
  </si>
  <si>
    <t>ENTRADA DE SERVICO AEREA,EM MEDIA TENSAO(15KV),PARA 75KVA,INCLUSIVE MEDICAO,POSTE E TODOS OS MATERIAIS ELETRICOS NECESSARIOS,EXCLUSIVE ALUGUEL DO TRANSFORMADOR (VIDE FAMILIA 05.014)</t>
  </si>
  <si>
    <t>02.016.0008-0</t>
  </si>
  <si>
    <t>ENTRADA DE SERVICO AEREA,EM MEDIA TENSAO(15KV),PARA 112,5KVA,INCLUSIVE MEDICAO,POSTE E TODOS OS MATERIAIS ELETRICOS NECESSARIOS,EXCLUSIVE ALUGUEL DO TRANSFORMADOR (VIDE FAMILIA 05.014)</t>
  </si>
  <si>
    <t>02.016.0010-0</t>
  </si>
  <si>
    <t>ENTRADA DE SERVICO AEREA,EM MEDIA TENSAO(15KV),PARA 150KVA,INCLUSIVE MEDICAO,POSTE E TODOS OS MATERIAIS ELETRICOS NECESSARIOS,EXCLUSIVE ALUGUEL DO TRANSFORMADOR (VIDE FAMILIA 05.014)</t>
  </si>
  <si>
    <t>02.020.0001-0</t>
  </si>
  <si>
    <t>PLACA DE IDENTIFICACAO DE OBRA PUBLICA,INCLUSIVE PINTURA E SUPORTES DE MADEIRA.FORNECIMENTO E COLOCACAO</t>
  </si>
  <si>
    <t>02.020.0002-0</t>
  </si>
  <si>
    <t>PLACA DE IDENTIFICACAO DE OBRA PUBLICA,TIPO BANNER/PLOTTER,CONSTITUIDA POR LONA E IMPRESSAO DIGITAL,INCLUSIVE SUPORTES DE MADEIRA.FORNECIMENTO E COLOCACAO</t>
  </si>
  <si>
    <t>02.020.0003-0</t>
  </si>
  <si>
    <t>PLACA DE IDENTIFICACAO DE OBRA PUBLICA,TIPO BANNER/PLOTTER,CONSTITUIDA POR LONA E IMPRESSAO DIGITAL,EXCLUSIVE SUPORTE DE MADEIRA.FORNECIMENTO E COLOCACAO</t>
  </si>
  <si>
    <t>02.020.0005-0</t>
  </si>
  <si>
    <t>BARRAGEM DE BLOQUEIO DE OBRA NA VIA PUBLICA,DE ACORDO COM ARESOLUCAO DA PREFEITURA-RJ,COMPREENDENDO FORNECIMENTO,COLOCACAO E PINTURA DOS SUPORTES DE MADEIRA COM REAPROVEITAMENTO DO CONJUNTO 40 (QUARENTA) VEZES</t>
  </si>
  <si>
    <t>02.020.0009-0</t>
  </si>
  <si>
    <t>SEMAFORO PARA SINALIZACAO DE BLOQUEIO DE OBRA NA VIA PUBLICA,DE ACORDO COM A RESOLUCAO DA PREFEITURA-RJ,COMPREENDENDO FORNECIMENTO E COLOCACAO DE TODOS OS MATERIAIS NECESSARIOS,INCLUSIVE MATERIAIS ELETRICOS,CONSIDERANDO 40 VEZES O REAPROVEITAMENTO DA MADEIRA</t>
  </si>
  <si>
    <t>02.025.0010-0</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</si>
  <si>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</si>
  <si>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02.025.0012-0</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</si>
  <si>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</si>
  <si>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02.025.0015-0</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</si>
  <si>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</si>
  <si>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02.025.0020-0</t>
  </si>
  <si>
    <t>GABARITO DUPLO DE PASSAGEM,PROVISORIO PARA VIA PUBLICA MEDINDO 19,00M DE VAO E 4,50M DE ALTURA(VIGA EM "I" 8" E 3 COLUNAS EM "I" 8" ESTAIADAS COM VERGALHAO DE 1/4")ASSENTES EM BASE DE CONCRETO CICLOPICO,SENDO O MATERIAL UTILIZADO 1 VEZ,INCLUSIVE DEMOLICAO POSTERIOR DO PAVIMENTO E REMOCAO DA ESTRUTURA</t>
  </si>
  <si>
    <t>02.025.0025-0</t>
  </si>
  <si>
    <t>GABARITO DUPLO DE PASSAGEM,PROVISORIO PARA VIA PUBLICA,MEDINDO 19,00M DE VAO E 4,50M DE ALTURA(VIGA EM "I" 8" E 3 COLUNAS EM "I" 8" ESTAIADAS COM VERGALHAO DE 1/4")ASSENTES EM BASE DE CONCRETO CICLOPICO,SENDO O MATERIAL UTILIZADO 2 VEZES,INCLUSIVE DEMOLICAO POSTERIOR DO PAVIMENTO E REMOCAO DA ESTRUTURA</t>
  </si>
  <si>
    <t>02.025.0030-0</t>
  </si>
  <si>
    <t>GABARITO DUPLO DE PASSAGEM,PROVISORIO PARA VIA PUBLICA MEDINDO 19,00M DE VAO E 4,50M DE ALTURA(VIGA EM "I" 8" E 3 COLUNAS EM "I" 8" ESTAIADAS COM VERGALHAO DE 1/4")ASSENTES EM BASE DE CONCRETO CICLOPICO,SENDO O MATERIAL UTILIZADO 4 VEZES,INCLUSIVE DEMOLICAO POSTERIOR DO PAVIMENTO E REMOCAO DA ESTRUTURA</t>
  </si>
  <si>
    <t>02.030.0005-0</t>
  </si>
  <si>
    <t>PLACA DE SINALIZACAO PREVENTIVA PARA OBRA NA VIA PUBLICA,DEACORDO COM A RESOLUCAO DA PREFEITURA-RJ, COMPREENDENDO FORNECIMENTO E PINTURA DA PLACA E DOS SUPORTES DE MADEIRA.FORNECIMENTO E COLOCACAO</t>
  </si>
  <si>
    <t>02.030.0010-0</t>
  </si>
  <si>
    <t>BALIZADOR VAGALUME (ALUGUEL),EQUIPADO COM PISCA ALERTA E PAINEIS DE FITA REFLETIVA PADRAO ENGENHARIA COM ALTURA DE 1,32M,DE ACORDO COM O MANUAL DA CET-RIO,INCLUSIVE MANUTENCAO,PRIMEIRA COLOCACAO E RETIRADA DA OBRA</t>
  </si>
  <si>
    <t>02.030.0020-0</t>
  </si>
  <si>
    <t>CAVALETE MINICADE (ALUGUEL),EQUIPADO COM PAINEIS REFLETIVOSDE ALTA INTENSIDADE E UM PISCA ALERTA COM CELULA FOTO-ELETRICA,ALIMENTADA POR 2 BATERIAS DE 6V (DISPENSA O USO DE GERADOR)</t>
  </si>
  <si>
    <t>02.030.0025-0</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</si>
  <si>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</si>
  <si>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02.030.0035-0</t>
  </si>
  <si>
    <t>SINALIZADOR ELETRONICO (ALUGUEL) A LED BIDIRECIONAL (PISCA ALERTA) PARA ADAPTACAO EM CONES, CAVALETES E BARREIRAS</t>
  </si>
  <si>
    <t>02.030.0040-0</t>
  </si>
  <si>
    <t>PLACAS DE SINALIZACAO DE OBRAS (ALUGUEL),REFLETIVAS,REVESTIDAS COM PELICULA REFLETIVA GRAU TECNICO</t>
  </si>
  <si>
    <t>M2XMES</t>
  </si>
  <si>
    <t>02.030.0060-0</t>
  </si>
  <si>
    <t>DEMARCACAO DE PAVIMENTO POR PINTURA EM FAIXAS ALTERNADAS,PARA DESVIO DO TRAFEGO EM OBRAS NA VIA PUBLICA,DE ACORDO COM ARESOLUCAO DA PREFEITURA-RJ,MEDIDO POR UNIDADE DE SUPERFICIEDEMARCADA</t>
  </si>
  <si>
    <t>02.050.0001-0</t>
  </si>
  <si>
    <t>REPINTURA DE PLACA DE IDENTIFICACAO DE OBRAS PUBLICAS</t>
  </si>
  <si>
    <t>03.001.0001-1</t>
  </si>
  <si>
    <t>ESCAVACAO MANUAL DE VALA/CAVA EM MATERIAL DE 1ª CATEGORIA (A(AREIA,ARGILA OU PICARRA),ATE 1,50M DE PROFUNDIDADE,EXCLUSIVE ESCORAMENTO E ESGOTAMENTO</t>
  </si>
  <si>
    <t>03.001.0002-1</t>
  </si>
  <si>
    <t>ESCAVACAO MANUAL DE VALA/CAVA EM MATERIAL DE 1ª CATEGORIA (AREIA,ARGILA OU PICARRA),ENTRE 1,50 E 3,00M DE PROFUNDIDADE,EXCLUSIVE ESCORAMENTO E ESGOTAMENTO</t>
  </si>
  <si>
    <t>03.001.0003-1</t>
  </si>
  <si>
    <t>ESCAVACAO MANUAL DE VALA/CAVA EM MATERIAL DE 1ª CATEGORIA (AREIA,ARGILA OU PICARRA),ENTRE 3,00 E 4,50M DE PROFUNDIDADE,EXCLUSIVE ESCORAMENTO E ESGOTAMENTO</t>
  </si>
  <si>
    <t>03.001.0004-1</t>
  </si>
  <si>
    <t>ESCAVACAO MANUAL DE VALA/CAVA EM MATERIAL DE 1ª CATEGORIA (AREIA,ARGILA OU PICARRA),ENTRE 4,50 E 6,00M DE PROFUNDIDADE,EXCLUSIVE ESCORAMENTO E ESGOTAMENTO</t>
  </si>
  <si>
    <t>03.001.0009-1</t>
  </si>
  <si>
    <t>ESCAVACAO MANUAL DE VALA/CAVA EM MATERIAL DE 1ª CATEGORIA (AREIA,ARGILA OU PICARRA),ENTRE 6,00 E 7,50M DE PROFUNDIDADE,EXCLUSIVE ESCORAMENTO E ESGOTAMENTO</t>
  </si>
  <si>
    <t>03.001.0010-0</t>
  </si>
  <si>
    <t>ESCAVACAO MANUAL DE VALA/CAVA A FRIO EM MATERIAL DE 2ªCATEGORIA(MOLEDO OU ROCHA DECOMPOSTA),ATE 1,50M DE PROFUNDIDADE,EXCLUSIVE ESCORAMENTO E ESGOTAMENTO</t>
  </si>
  <si>
    <t>03.001.0011-0</t>
  </si>
  <si>
    <t>ESCAVACAO MANUAL DE VALA/CAVA A FRIO EM MATERIAL DE 2ªCATEGORIA(MOLEDO OU ROCHA DECOMPOSTA),ENTRE 1,50 E 3,00M DE PROFUNDIDADE,EXCLUSIVE ESCORAMENTO E ESGOTAMENTO</t>
  </si>
  <si>
    <t>03.001.0012-0</t>
  </si>
  <si>
    <t>ESCAVACAO MANUAL DE VALA/CAVA A FRIO EM MATERIAL DE 2ªCATEGORIA(MOLEDO OU ROCHA DECOMPOSTA),ENTRE 3,00 E 4,50M DE PROFUNDIDADE,EXCLUSIVE ESCORAMENTO E ESGOTAMENTO</t>
  </si>
  <si>
    <t>03.001.0021-0</t>
  </si>
  <si>
    <t>ESCAVACAO MANUAL DE VALA/CAVA A FRIO EM MATERIAL DE 2ªCATEGORIA(MOLEDO OU ROCHA DECOMPOSTA),ENTRE 4,50 E 6,00M DE PROFUNDIDADE,EXCLUSIVE ESCORAMENTO E ESGOTAMENTO</t>
  </si>
  <si>
    <t>03.001.0022-0</t>
  </si>
  <si>
    <t>ESCAVACAO MANUAL DE VALA/CAVA A FRIO EM MATERIAL DE 2ªCATEGORIA(MOLEDO OU ROCHA DECOMPOSTA),ENTRE 6,00 E 7,50M DE PROFUNDIDADE,EXCLUSIVE ESCORAMENTO E ESGOTAMENTO</t>
  </si>
  <si>
    <t>03.001.0041-0</t>
  </si>
  <si>
    <t>ESCAVACAO MANUAL DE VALA/CAVA EM PEDRA SOLTA DO TAMANHO MEDIO DE PEDRA DE MAO OU ARGILA RIJA,ATE 1,50M DE PROFUNDIDADE,EXCLUSIVE ESCORAMENTO E ESGOTAMENTO</t>
  </si>
  <si>
    <t>03.001.0042-0</t>
  </si>
  <si>
    <t>ESCAVACAO MANUAL DE VALA/CAVA EM PEDRA SOLTA DO TAMANHO MEDIO DE PEDRA DE MAO OU ARGILA RIJA,ENTRE 1,50 E 3,00M DE PROFUNDIDADE,EXCLUSIVE ESCORAMENTO E ESGOTAMENTO</t>
  </si>
  <si>
    <t>03.001.0043-0</t>
  </si>
  <si>
    <t>ESCAVACAO MANUAL DE VALA/CAVA EM PEDRA SOLTA DO TAMANHO MEDIO DE PEDRA DE MAO OU ARGILA RIJA,ENTRE 3,00 E 4,50M DE PROFUNDIDADE,EXCLUSIVE ESCORAMENTO E ESGOTAMENTO</t>
  </si>
  <si>
    <t>03.001.0044-0</t>
  </si>
  <si>
    <t>ESCAVACAO MANUAL DE VALA/CAVA EM PEDRA SOLTA DO TAMANHO MEDIO DE PEDRA DE MAO OU ARGILA RIJA,ENTRE 4,50 E 6,00M DE PROFUNDIDADE,EXCLUSIVE ESCORAMENTO E ESGOTAMENTO</t>
  </si>
  <si>
    <t>03.001.0045-0</t>
  </si>
  <si>
    <t>ESCAVACAO MANUAL DE VALA/CAVA EM PEDRA SOLTA DO TAMANHO MEDIO DE PEDRA DE MAO OU ARGILA RIJA,ENTRE 6,00 E 7,50M DE PROFUNDIDADE,EXCLUSIVE ESCORAMENTO E ESGOTAMENTO</t>
  </si>
  <si>
    <t>03.001.0047-0</t>
  </si>
  <si>
    <t>ESCAVACAO MANUAL DE VALA/CAVA EM LODO,ATE 1,50M DE PROFUNDIDADE,EXCLUSIVE ESCORAMENTO E ESGOTAMENTO</t>
  </si>
  <si>
    <t>03.001.0048-0</t>
  </si>
  <si>
    <t>ESCAVACAO MANUAL DE VALA/CAVA EM LODO,ENTRE 1,50 E 3,00M DEPROFUNDIDADE,EXCLUSIVE ESCORAMENTO E ESGOTAMENTO</t>
  </si>
  <si>
    <t>03.001.0049-0</t>
  </si>
  <si>
    <t>ESCAVACAO MANUAL DE VALA/CAVA EM LODO,ENTRE 3,00 E 4,50M DEPROFUNDIDADE,EXCLUSIVE ESCORAMENTO E ESGOTAMENTO</t>
  </si>
  <si>
    <t>03.001.0050-0</t>
  </si>
  <si>
    <t>ESCAVACAO MANUAL DE VALA/CAVA EM LODO, ENTRE 4,50 E 6,00M DE PROFUNDIDADE,EXCLUSIVE ESCORAMENTO E ESGOTAMENTO</t>
  </si>
  <si>
    <t>03.001.0051-0</t>
  </si>
  <si>
    <t>ESCAVACAO MANUAL DE VALA/CAVA EM LODO,ENTRE 6,00 E 7,50M DEPROFUNDIDADE,EXCLUSIVE ESCORAMENTO E ESGOTAMENTO</t>
  </si>
  <si>
    <t>03.001.0061-0</t>
  </si>
  <si>
    <t>MARROAMENTO DE MATERIAL DE 3ªCATEGORIA(ROCHA VIVA),COM VOLUME MAXIMO DE 0,064M3,PARA REDUCAO A PEDRA DE MAO,REFERINDO-SE O PRECO AO MATERIAL SOLTO,DEPOIS DE MARROADO</t>
  </si>
  <si>
    <t>03.001.0065-1</t>
  </si>
  <si>
    <t>DESMONTE MANUAL DE BLOCO DE MATERIAL DE 3ªCATEGORIA(ROCHA VIVA),COM VOLUME ATE 1,00M3,INCLUSIVE REDUCAO A PEDRA DE MAO.PARA VOLUMES ACIMA DE 1,00M3 VER CATALOGO DE REFERENCIA</t>
  </si>
  <si>
    <t>03.001.0070-1</t>
  </si>
  <si>
    <t>DESMONTE MANUAL EM MATERIAL DE 2ªCATEGORIA(MOLEDO OU ROCHA DECOMPOSTA).VALEM A FORMULA E AS OBSERVACOES DO ITEM 03.001.0065</t>
  </si>
  <si>
    <t>03.001.0071-1</t>
  </si>
  <si>
    <t>MARROAMENTO DE MATERIAL DE 2ªCATEGORIA(ROCHA DECOMPOSTA),COM VOLUME MAXIMO DE 0,064M3,PARA REDUCAO A PEDRA DE MAO,REFERINDO-SE O PRECO AO MATERIAL SOLTO,DEPOIS DE MARROADO</t>
  </si>
  <si>
    <t>03.001.0080-1</t>
  </si>
  <si>
    <t>ESCAVACAO MANUAL EM MATERIAL DE 1ªCATEGORIA,A CEU ABERTO,ATE 0,50M DE PROFUNDIDADE COM REMOCAO ATE 1 DAM</t>
  </si>
  <si>
    <t>03.001.0085-1</t>
  </si>
  <si>
    <t>ESCAVACAO MANUAL EM MATERIAL DE 1ªCATEGORIA,A CEU ABERTO,PARA PROFUNDIDADES MAIORES QUE 0,50M COM REMOCAO ATE 1 DAM</t>
  </si>
  <si>
    <t>03.001.0090-0</t>
  </si>
  <si>
    <t>ESCAVACAO EM TUNEL DE PEQUENAS DIMENSOES,EM MATERIAL DE 1ªCATEGORIA(AREIA,ARGILA OU PICARRA),INTEIRAMENTE SECO,EM SERVICO SEMI-MECANIZADO,EXCLUSIVE ESCORAMENTO</t>
  </si>
  <si>
    <t>03.001.0095-0</t>
  </si>
  <si>
    <t>ESCAVACAO E REATERRO DE VALA,EM MATERIAL DE 1ªCATEGORIA,PARA LIGACAO PREDIAL DE ESGOTO SANITARIO</t>
  </si>
  <si>
    <t>03.001.0096-0</t>
  </si>
  <si>
    <t>ESCAVACAO E REATERRO DE VALA,EM MATERIAL DE 2ªCATEGORIA,PARA LIGACAO PREDIAL DE ESGOTO SANITARIO</t>
  </si>
  <si>
    <t>03.001.0098-0</t>
  </si>
  <si>
    <t>ESCAVACAO E REATERRO DE VALA,EM MATERIAL DE 1ªCATEGORIA,PARA LIGACAO DE AGUA POTAVEL</t>
  </si>
  <si>
    <t>03.001.0099-0</t>
  </si>
  <si>
    <t>ESCAVACAO E REATERRO DE VALA,EM MATERIAL DE 2ª CATEGORIA,PARA LIGACAO DE AGUA POTAVEL</t>
  </si>
  <si>
    <t>03.001.0100-0</t>
  </si>
  <si>
    <t>ESCAVACAO MANUAL DE VALA/CAVA EM MATERIAL DE 1ªCATEGORIA ATE 1,50M DE PROFUNDIDADE,EM BECOS DE ATE 2,00M DE LARGURA COMIMPOSSIBILIDADE DE ENTRADA DE CAMINHAO OU EQUIPAMENTO MOTORIZADO PARA RETIRADA DO MATERIAL,EM FAVELAS,EXCLUSIVE ESCORAMENTO E ESGOTAMENTO</t>
  </si>
  <si>
    <t>03.001.0101-0</t>
  </si>
  <si>
    <t>ESCAVACAO MANUAL DE VALA/CAVA EM MATERIAL DE 1ªCATEGORIA ENTRE 1,50 E 3,00M DE PROFUNDIDADE,EM BECOS DE ATE 2,00M DE LARGURA COM IMPOSSIBILIDADE DE ENTRADA DE CAMINHAO OU EQUIPAMENTO MOTORIZADO PARA RETIRADA DO MATERIAL,EM FAVELAS,EXCLUSIVE ESCORAMENTO E ESGOTAMENTO</t>
  </si>
  <si>
    <t>03.001.0102-0</t>
  </si>
  <si>
    <t>ESCAVACAO MANUAL DE VALA/CAVA EM MATERIAL DE 1ªCATEGORIA ENTRE 3,00 E 4,50M DE PROFUNDIDADE,EM BECOS DE ATE 2,00M DE LARGURA COM IMPOSSIBILIDADE DE ENTRADA DE CAMINHAO OU EQUIPAMENTO MOTORIZADO PARA RETIRADA DO MATERIAL,EM FAVELAS,EXCLUSIVE ESCORAMENTO E ESGOTAMENTO</t>
  </si>
  <si>
    <t>03.001.0110-0</t>
  </si>
  <si>
    <t>ESCAVACAO MANUAL DE VALA/CAVA EM LODO OU LAMA ATE 1,50M DE PROFUNDIDADE,EM BECOS DE ATE 2,00M DE LARGURA,EM FAVELAS,EXCLUSIVE ESCORAMENTO E ESGOTAMENTO</t>
  </si>
  <si>
    <t>03.001.0111-0</t>
  </si>
  <si>
    <t>ESCAVACAO MANUAL DE VALA/CAVA EM LODO OU LAMA COM PROFUNDIDADE ENTRE 1,50 E 3,00M,EM BECOS DE ATE 2,00M DE LARGURA,EM FAVELAS,EXCLUSIVE ESCORAMENTO E ESGOTAMENTO</t>
  </si>
  <si>
    <t>03.002.0001-1</t>
  </si>
  <si>
    <t>ESCAVACAO MANUAL DE VALA EM MATERIAL DE 1ªCATEGORIA,COM ESCORAMENTO E ESGOTAMENTO MANUAL</t>
  </si>
  <si>
    <t>03.004.0001-1</t>
  </si>
  <si>
    <t>ESCAVACAO DE VALA/CAVA A FOGO EM MATERIAL DE 2ª CATEGORIA(MOLEDO OU ROCHA DECOMPOSTA),ATE 1,50M DE PROFUNDIDADE,FURACAOA BARRA MINA,INCLUSIVE EMPILHAMENTO DO MATERIAL PARA REMOCAO</t>
  </si>
  <si>
    <t>03.004.0002-0</t>
  </si>
  <si>
    <t>ESCAVACAO DE VALA/CAVA A FOGO EM MATERIAL DE 2ªCATEGORIA(MOLEDO OU ROCHA DECOMPOSTA),ENTRE 1,50 E 3,00M DE PROFUNDIDADE,FURACAO A BARRA MINA,INCLUSIVE EMPILHAMENTO DO MATERIAL PARA REMOCAO</t>
  </si>
  <si>
    <t>03.004.0003-0</t>
  </si>
  <si>
    <t>ESCAVACAO DE VALA/CAVA A FOGO EM MATERIAL DE 2ªCATEGORIA(MOLEDO OU ROCHA DECOMPOSTA),ENTRE 3,00 E 4,50M DE PROFUNDIDADE,FURACAO A BARRA MINA,INCLUSIVE EMPILHAMENTO DO MATERIAL PARA REMOCAO</t>
  </si>
  <si>
    <t>03.004.0012-0</t>
  </si>
  <si>
    <t>ESCAVACAO DE VALA/CAVA A FOGO EM MATERIAL DE 2ªCATEGORIA(MOLEDO OU ROCHA DECOMPOSTA),ENTRE 4,50 E 6,00M DE PROFUNDIDADE,FURACAO A BARRA MINA,INCLUSIVE EMPILHAMENTO DO MATERIAL PARA REMOCAO</t>
  </si>
  <si>
    <t>03.004.0013-0</t>
  </si>
  <si>
    <t>ESCAVACAO DE VALA/CAVA A FOGO EM MATERIAL DE 2ªCATEGORIA(MOLEDO OU ROCHA DECOMPOSTA),ENTRE 6,00 E 7,50M DE PROFUNDIDADE,FURACAO A BARRA MINA,INCLUSIVE EMPILHAMENTO DO MATERIAL PARA REMOCAO</t>
  </si>
  <si>
    <t>03.004.0020-1</t>
  </si>
  <si>
    <t>ESCAVACAO DE VALA/CAVA A FOGO EM MATERIAL DE 3ªCATEGORIA(ROCHA VIVA),ATE 1,50M DE PROFUNDIDADE,FURACAO A BARRA MINA,INCLUSIVE EMPILHAMENTO DO MATERIAL PARA REMOCAO</t>
  </si>
  <si>
    <t>03.004.0021-0</t>
  </si>
  <si>
    <t>ESCAVACAO DE VALA/CAVA A FOGO EM MATERIAL DE 3ªCATEGORIA(ROCHA VIVA),ENTRE 1,50 E 3,00M DE PROFUNDIDADE,FURACAO A BARRAMINA,INCLUSIVE EMPILHAMENTO DO MATERIAL PARA A REMOCAO</t>
  </si>
  <si>
    <t>03.004.0022-0</t>
  </si>
  <si>
    <t>ESCAVACAO DE VALA/CAVA A FOGO EM MATERIAL DE 3ªCATEGORIA(ROCHA VIVA),ENTRE 3,00 E 4,50M DE PROFUNDIDADE,FURACAO A BARRAMINA,INCLUSIVE EMPILHAMENTO DO MATERIAL PARA REMOCAO</t>
  </si>
  <si>
    <t>03.004.0023-0</t>
  </si>
  <si>
    <t>ESCAVACAO DE VALA/CAVA A FOGO EM MATERIAL DE 3ªCATEGORIA(ROCHA VIVA),ENTRE 4,50 E 6,00M DE PROFUNDIDADE,FURACAO A BARRAMINA,INCLUSIVE EMPILHAMENTO DO MATERIAL PARA REMOCAO</t>
  </si>
  <si>
    <t>03.004.0024-0</t>
  </si>
  <si>
    <t>ESCAVACAO DE VALA/CAVA A FOGO EM MATERIAL DE 3ªCATEGORIA(ROCHA VIVA),ENTRE 6,00 E 7,50M DE PROFUNDIDADE,FURACAO A BARRAMINA,INCLUSIVE EMPILHAMENTO DO MATERIAL PARA REMOCAO</t>
  </si>
  <si>
    <t>03.004.0025-0</t>
  </si>
  <si>
    <t>ESCAVACAO A FOGO EM MATERIAL DE 2ªCATEGORIA(MOLEDO OU ROCHADECOMPOSTA),A CEU ABERTO,FURACAO A BARRA MINA</t>
  </si>
  <si>
    <t>03.004.0028-0</t>
  </si>
  <si>
    <t>ESCAVACAO A FOGO EM MATERIAL DE 3ªCATEGORIA(ROCHA VIVA),A CEU ABERTO,FURACAO A BARRA MINA</t>
  </si>
  <si>
    <t>03.004.0030-0</t>
  </si>
  <si>
    <t>DESMONTE A FOGO DE BLOCOS DE MATERIAL DE 3ªCATEGORIA(ROCHA VIVA),COM VOLUME DE 1,00 A 20,00M3,SENDO OS FUROS ABERTOS A BROCA E MARRETA,INCLUSIVE REDUCAO MANUAL A PEDRA DE MAO</t>
  </si>
  <si>
    <t>03.004.0031-0</t>
  </si>
  <si>
    <t>DESMONTE A FOGO DE BLOCOS DE MATERIAL DE 2ªCATEGORIA(ROCHA MEDIANAMENTE DECOMPOSTA),COM VOLUME DE 1,00 A 20,00M3,SENDO OS FUROS ABERTOS A BROCA E MARRETA,INCLUSIVE REDUCAO MANUAL A PEDRA DE MAO</t>
  </si>
  <si>
    <t>03.005.0011-0</t>
  </si>
  <si>
    <t>ESCAVACAO DE ROCHA COM UTILIZACAO DE FOGO CUIDADOSO(SMOOTH BLASTING),A CEU ABERTO,EM AREA URBANA,SENDO A PERFURACAO A AR COMPRIMIDO,INCLUSIVE EMPILHAMENTO DO MATERIAL PARA REMOCAO</t>
  </si>
  <si>
    <t>03.005.0013-0</t>
  </si>
  <si>
    <t>ESCAVACAO DE ROCHA COM UTILIZACAO DE FOGO CUIDADOSO(SMOOTH BLASTING),A CEU ABERTO,EM AREA URBANA,SENDO A PERFURACAO A AR COMPRIMIDO,INCLUSIVE EMPILHAMENTO DO MATERIAL PARA REMOCAOE TRANSPORTE A 50,00M COM TRATOR</t>
  </si>
  <si>
    <t>03.005.0020-1</t>
  </si>
  <si>
    <t>ESCAVACAO A FOGO EM MATERIAL DE 2ªCATEGORIA(MOLEDO OU ROCHADECOMPOSTA)EM TALUDES,VALA/CAVA,ATE 1,50M DE PROFUNDIDADE,SENDO A PERFURACAO A AR COMPRIMIDO,INCLUSIVE EMPILHAMENTO DO MATERIAL PARA REMOCAO</t>
  </si>
  <si>
    <t>03.005.0021-0</t>
  </si>
  <si>
    <t>ESCAVACAO A FOGO EM MATERIAL DE 2ªCATEGORIA(MOLEDO OU ROCHADECOMPOSTA)EM TALUDES,VALA/CAVA,ENTRE 1,50 E 3,00M DE PROFUNDIDADE,SENDO A PERFURACAO A AR COMPRIMIDO,INCLUSIVE EMPILHAMENTO DO MATERIAL PARA REMOCAO</t>
  </si>
  <si>
    <t>03.005.0022-0</t>
  </si>
  <si>
    <t>ESCAVACAO A FOGO EM MATERIAL DE 2ªCATEGORIA(MOLEDO OU ROCHADECOMPOSTA)EM TALUDES,VALA/CAVA,ENTRE 3,00 E 4,50M DE PROFUNDIDADE,SENDO A PERFURACAO A AR COMPRIMIDO,INCLUSIVE EMPILHAMENTO DO MATERIAL PARA REMOCAO</t>
  </si>
  <si>
    <t>03.005.0023-0</t>
  </si>
  <si>
    <t>ESCAVACAO A FOGO EM MATERIAL DE 2ªCATEGORIA(MOLEDO OU ROCHADECOMPOSTA)EM TALUDES,VALA/CAVA,ENTRE 4,50 E 6,00M DE PROFUNDIDADE,SENDO A PERFURACAO A AR COMPRIMIDO,INCLUSIVE EMPILHAMENTO DO MATERIAL PARA REMOCAO</t>
  </si>
  <si>
    <t>03.005.0024-0</t>
  </si>
  <si>
    <t>ESCAVACAO A FOGO EM MATERIAL DE 2ªCATEGORIA(MOLEDO OU ROCHADECOMPOSTA)EM TALUDES,VALA/CAVA,ENTRE 6,00 E 7,50M DE PROFUNDIDADE,SENDO A PERFURACAO A AR COMPRIMIDO,INCLUSIVE EMPILHAMENTO DO MATERIAL PARA REMOCAO</t>
  </si>
  <si>
    <t>03.005.0025-0</t>
  </si>
  <si>
    <t>ESCAVACAO A FOGO EM MATERIAL DE 3ªCATEGORIA(ROCHA VIVA),A CEU ABERTO,SENDO A PERFURACAO A AR COMPRIMIDO,INCLUSIVE TRANSPORTE A 50,00M,COM TRATOR COM LAMINA</t>
  </si>
  <si>
    <t>03.005.0026-0</t>
  </si>
  <si>
    <t>ESCAVACAO A FOGO EM MATERIAL DE 3ªCATEGORIA(ROCHA VIVA),A CEU ABERTO,SENDO A PERFURACAO A AR COMPRIMIDO,INCLUSIVE TRANSPORTE A 100,00M,COM TRATOR COM LAMINA</t>
  </si>
  <si>
    <t>03.005.0030-1</t>
  </si>
  <si>
    <t>ESCAVACAO A FOGO EM MATERIAL DE 3ªCATEGORIA(ROCHA VIVA)EM TALUDES,VALA/CAVA,ATE 1,50M DE PROFUNDIDADE,SENDO A PERFURACAO A AR COMPRIMIDO,INCLUSIVE EMPILHAMENDO DO MATERIAL PARA REMOCAO</t>
  </si>
  <si>
    <t>03.005.0031-0</t>
  </si>
  <si>
    <t>ESCAVACAO A FOGO EM MATERIAL DE 3ªCATEGORIA(ROCHA VIVA)EM TALUDES,VALA/CAVA,ENTRE 1,50 E 3,00M DE PROFUNDIDADE,SENDO A PERFURACAO A AR COMPRIMIDO,INCLUSIVE EMPILHAMENTO DO MATERIAL PARA REMOCAO</t>
  </si>
  <si>
    <t>03.005.0032-0</t>
  </si>
  <si>
    <t>ESCAVACAO A FOGO EM MATERIAL DE 3ªCATEGORIA(ROCHA VIVA)EM TALUDES,VALA/CAVA,ENTRE 3,00 E 4,50M DE PROFUNDIDADE,SENDO A PERFURACAO A AR COMPRIMIDO,INCLUSIVE EMPILHAMENTO DO MATERIAL PARA REMOCAO</t>
  </si>
  <si>
    <t>03.005.0033-0</t>
  </si>
  <si>
    <t>ESCAVACAO A FOGO EM MATERIAL DE 3ªCATEGORIA(ROCHA VIVA)EM TALUDES,VALA/CAVA,ENTRE 4,50 E 6,00M DE PROFUNDIDADE,SENDO A PERFURACAO A AR COMPRIMIDO,INCLUSIVE EMPILHAMENTO DO MATERIAL PARA REMOCAO</t>
  </si>
  <si>
    <t>03.005.0034-0</t>
  </si>
  <si>
    <t>ESCAVACAO A FOGO EM MATERIAL DE 3ªCATEGORIA(ROCHA VIVA)EM TALUDES,VALA/CAVA,ENTRE 6,00 E 7,50M DE PROFUNDIDADE,SENDO A PERFURACAO A AR COMPRIMIDO,INCLUSIVE EMPILHAMENTO DO MATERIAL PARA REMOCAO</t>
  </si>
  <si>
    <t>03.005.0038-1</t>
  </si>
  <si>
    <t>ESCAVACAO A FOGO EM MATERIAL DE 3ªCATEGORIA(ROCHA VIVA),A CEU ABERTO,SENDO A PERFURACAO A AR COMPRIMIDO,INCLUSIVE CARGACOM CARREGADOR FRONTAL DE PNEUS DE 3,10M3 E TRATOR DE LAMINA COM POTENCIA EM TORNO DE 200CV,COM LAMINA</t>
  </si>
  <si>
    <t>03.005.0039-0</t>
  </si>
  <si>
    <t>ESCAVACAO A FOGO EM MATERIAL DE 2ªCATEGORIA(MOLEDO OU ROCHADECOMPOSTA),A CEU ABERTO,SENDO A PERFURACAO A AR COMPRIMIDO,INCLUSIVE CARGA COM CARREGADOR FRONTAL DE PNEUS DE 3,10M3 ETRATOR DE LAMINA COM POTENCIA EM TORNO DE 200CV,COM LAMINA</t>
  </si>
  <si>
    <t>03.005.0040-0</t>
  </si>
  <si>
    <t>DESMONTE A FOGO DE BLOCO DE MATERIAL DE 3ªCATEGORIA(ROCHA VIVA),COM VOLUME DE 1,00 A 50,00M3,SENDO A PERFURACAO A AR COMPRIMIDO,INCLUSIVE REDUCAO MANUAL A PEDRA DE MAO</t>
  </si>
  <si>
    <t>03.005.0041-0</t>
  </si>
  <si>
    <t>DESMONTE A FOGO DE BLOCO DE MATERIAL DE 2ªCATEGORIA,COM VOLUME DE 1,00 A 50,00M3,SENDO A PERFURACAO A AR COMPRIMIDO,INCLUSIVE REDUCAO MANUAL A PEDRA DE MAO</t>
  </si>
  <si>
    <t>03.005.0045-0</t>
  </si>
  <si>
    <t>DESMONTE A FOGO DE BLOCO DE MATERIAL DE 2ªCATEGORIA,COM VOLUME DE 1,00 A 50,00M3,SENDO A AR COMPRIMIDO TANTO A PERFURACAO COMO A REDUCAO A PEDRA DE MAO,ESTA ULTIMA AINDA COM O AUXILIO DE CUNHA E PALMETA</t>
  </si>
  <si>
    <t>03.005.0046-0</t>
  </si>
  <si>
    <t>DESMONTE A FOGO DE BLOCO DE MATERIAL DE 3ª CATEGORIA,COM VOLUME DE 1,00 A 50,00M3,SENDO A PERFURACAO A AR COMPRIMIDO E A REDUCAO A PEDRA DE MAO A ROMPEDOR,ESTA ULTIMA AINDA COM O AUXILIO DE CUNHA E PALMETA</t>
  </si>
  <si>
    <t>03.008.0010-1</t>
  </si>
  <si>
    <t>ESCAVACAO EM MATERIAL DE 2ªCATEGORIA(MOLEDO OU ROCHA MUITO DECOMPOSTA),COM EQUIPAMENTO A AR COMPRIMIDO,SEM UTILIZACAO DE EXPLOSIVOS,EM TALUDES,VALA/CAVA,ATE 1,50M DE PROFUNDIDADE,INCLUSIVE EMPILHAMENTO DO MATERIAL PARA REMOCAO</t>
  </si>
  <si>
    <t>03.008.0011-0</t>
  </si>
  <si>
    <t>ESCAVACAO EM MATERIAL DE 2ªCATEGORIA(MOLEDO OU ROCHA MUITO DECOMPOSTA),COM EQUIPAMENTO A AR COMPRIMIDO,SEM UTILIZACAO DE EXPLOSIVOS,EM TALUDES,VALA/CAVA,ENTRE 1,50 E 3,00M DE PROFUNDIDADE,INCLUSIVE EMPILHAMENTO DO MATERIAL PARA REMOCAO</t>
  </si>
  <si>
    <t>03.008.0012-0</t>
  </si>
  <si>
    <t>ESCAVACAO EM MATERIAL DE 2ªCATEGORIA(MOLEDO OU ROCHA MUITO DECOMPOSTA),COM EQUIPAMENTO A AR COMPRIMIDO,SEM UTILIZACAO DE EXPLOSIVOS,EM TALUDES,VALA/CAVA,ENTRE 3,00 E 4,50M DE PROFUNDIDADE,INCLUSIVE EMPILHAMENTO DO MATERIAL PARA REMOCAO</t>
  </si>
  <si>
    <t>03.008.0013-0</t>
  </si>
  <si>
    <t>ESCAVACAO EM MATERIAL DE 2ªCATEGORIA(MOLEDO OU ROCHA MUITO DECOMPOSTA),COM EQUIPAMENTO A AR COMPRIMIDO,SEM UTILIZACAO DE EXPLOSIVOS,EM TALUDES,VALA/CAVA,ENTRE 4,50 E 6,00M DE PROFUNDIDADE,INCLUSIVE EMPILHAMENTO DO MATERIAL PARA REMOCAO</t>
  </si>
  <si>
    <t>03.008.0014-0</t>
  </si>
  <si>
    <t>ESCAVACAO EM MATERIAL DE 2ªCATEGORIA(MOLEDO OU ROCHA MUITO DECOMPOSTA),COM EQUIPAMENTO A AR COMPRIMIDO,SEM UTILIZACAO DE EXPLOSIVOS,EM TALUDES,VALA/CAVA,ENTRE 6,00 E 7,50M DE PROFUNDIDADE,INCLUSIVE EMPILHAMENTO DO MATERIAL PARA REMOCAO</t>
  </si>
  <si>
    <t>03.008.0020-1</t>
  </si>
  <si>
    <t>ESCAVACAO EM MATERIAL DE 2ªCATEGORIA(MOLEDO OU ROCHA DECOMPOSTA),COM EQUIPAMENTO A AR COMPRIMIDO,SEM UTILIZACAO DE EXPLOSIVOS,EM TALUDES,VALA/CAVA,ATE 1,50M DE PROFUNDIDADE,INCLUSIVE EMPILHAMENTO DO MATERIAL PARA REMOCAO</t>
  </si>
  <si>
    <t>03.008.0021-0</t>
  </si>
  <si>
    <t>ESCAVACAO EM MATERIAL DE 2ªCATEGORIA(MOLEDO OU ROCHA DECOMPOSTA),COM EQUIPAMENTO A AR COMPRIMIDO,SEM UTILIZACAO DE EXPLOSIVOS,EM TALUDES,VALA/CAVA,ENTRE 1,50 E 3,00M DE PROFUNDIDADE,INCLUSIVE EMPILHAMENTO DO MATERIAL PARA REMOCAO</t>
  </si>
  <si>
    <t>03.008.0022-0</t>
  </si>
  <si>
    <t>ESCAVACAO EM MATERIAL DE 2ªCATEGORIA(MOLEDO OU ROCHA DECOMPOSTA),COM EQUIPAMENTO A AR COMPRIMIDO,SEM UTILIZACAO DE EXPLOSIVOS,EM TALUDES,VALA/CAVA,ENTRE 3,00 E 4,50M DE PROFUNDIDADE,INCLUSIVE EMPILHAMENTO DO MATERIAL PARA REMOCAO</t>
  </si>
  <si>
    <t>03.008.0023-0</t>
  </si>
  <si>
    <t>ESCAVACAO EM MATERIAL DE 2ªCATEGORIA(MOLEDO OU ROCHA DECOMPOSTA),COM EQUIPAMENTO A AR COMPRIMIDO,SEM UTILIZACAO DE EXPLOSIVOS,EM TALUDES,VALA/CAVA,ENTRE 4,50 E 6,00M DE PROFUNDIDADE,INCLUSIVE EMPILHAMENTO DO MATERIAL PARA REMOCAO</t>
  </si>
  <si>
    <t>03.008.0024-0</t>
  </si>
  <si>
    <t>ESCAVACAO EM MATERIAL DE 2ªCATEGORIA(MOLEDO OU ROCHA DECOMPOSTA),COM EQUIPAMENTO A AR COMPRIMIDO,SEM UTILIZACAO DE EXPLOSIVOS,EM TALUDES,VALA/CAVA,ENTRE 6,00 E 7,50M DE PROFUNDIDADE,INCLUSIVE EMPILHAMENTO DO MATERIAL PARA REMOCAO</t>
  </si>
  <si>
    <t>03.008.0050-1</t>
  </si>
  <si>
    <t>ESCAVACAO EM MATERIAL DE 3ªCATEGORIA(ROCHA SA FRATURADA),COM EQUIPAMENTO A AR COMPRIMIDO E ENCUNHAMENTO GENERALIZADO,SEM UTILIZACAO DE EXPLOSIVOS,EM TALUDES,VALA/CAVA,ATE 1,50M DEPROFUNDIDADE,INCLUSIVE EMPILHAMENTO DO MATERIAL PARA REMOCAO</t>
  </si>
  <si>
    <t>03.008.0051-0</t>
  </si>
  <si>
    <t>ESCAVACAO EM MATERIAL DE 3ªCATEGORIA(ROCHA SA FRATURADA),COM EQUIPAMENTO A AR COMPRIMIDO E ENCUNHAMENTO GENERALIZADO,SEM UTILIZACAO DE EXPLOSIVOS,EM TALUDES,VALA/CAVA,ENTRE 1,50 E3,00M DE PROFUNDIDADE,INCLUSIVE EMPILHAMENTO DO MATERIAL PARA REMOCAO</t>
  </si>
  <si>
    <t>03.008.0052-0</t>
  </si>
  <si>
    <t>ESCAVACAO EM MATERIAL DE 3ªCATEGORIA(ROCHA SA FRATURADA),COM EQUIPAMENTO A AR COMPRIMIDO E ENCUNHAMENTO GENERALIZADO,SEM UTILIZACAO DE EXPLOSIVOS,EM TALUDES,VALA/CAVA,ENTRE 3,00 E4,50M DE PROFUNDIDADE,INCLUSIVE EMPILHAMENTO DO MATERIAL PARA REMOCAO</t>
  </si>
  <si>
    <t>03.008.0053-0</t>
  </si>
  <si>
    <t>ESCAVACAO EM MATERIAL DE 3ªCATEGORIA(ROCHA SA FRATURADA),COM EQUIPAMENTO A AR COMPRIMIDO E ENCUNHAMENTO GENERALIZADO,SEM UTILIZACAO DE EXPLOSIVOS,EM TALUDES,VALA/CAVA,ENTRE 4,50 E6,00M DE PROFUNDIDADE,INCLUSIVE EMPILHAMENTO DO MATERIAL PARA REMOCAO</t>
  </si>
  <si>
    <t>03.008.0054-0</t>
  </si>
  <si>
    <t>ESCAVACAO EM MATERIAL DE 3ªCATEGORIA(ROCHA SA FRATURADA),COM EQUIPAMENTO A AR COMPRIMIDO E ENCUNHAMENTO GENERALIZADO,SEM UTILIZACAO DE EXPLOSIVOS,EM TALUDES,VALA/CAVA,ENTRE 6,00 E7,50M DE PROFUNDIDADE,INCLUSIVE EMPILHAMENTO DO MATERIAL PARA REMOCAO</t>
  </si>
  <si>
    <t>03.008.0060-1</t>
  </si>
  <si>
    <t>ESCAVACAO EM MATERIAL DE 3ªCATEGORIA(ROCHA VIVA),COM EQUIPAMENTO A AR COMPRIMIDO E SERRACAO COM BROCAS,SEGUIDA DE ENCUNHAMENTO,SEM UTILIZACAO DE EXPLOSIVOS,EM TALUDES,VALA/CAVA,ATE 1,50M DE PROFUNDIDADE,INCLUSIVE EMPILHAMENTO DO MATERIAL PARA REMOCAO</t>
  </si>
  <si>
    <t>03.008.0061-0</t>
  </si>
  <si>
    <t>ESCAVACAO EM MATERIAL DE 3ªCATEGORIA(ROCHA VIVA),COM EQUIPAMENTO A AR COMPRIMIDO E SERRACAO COM BROCAS,SEGUIDA DE ENCUNHAMENTO,SEM UTILIZACAO DE EXPLOSIVOS,EM TALUDES,VALA/CAVA,ENTRE 1,50 E 3,00M DE PROFUNDIDADE,INCLUSIVE EMPILHAMENTO DO MATERIAL PARA REMOCAO</t>
  </si>
  <si>
    <t>03.008.0062-0</t>
  </si>
  <si>
    <t>ESCAVACAO EM MATERIAL DE 3ªCATEGORIA(ROCHA VIVA),COM EQUIPAMENTO A AR COMPRIMIDO E SERRACAO COM BROCAS,SEGUIDA DE ENCUNHAMENTO,SEM UTILIZACAO DE EXPLOSIVOS,EM TALUDES,VALA/CAVA,ENTRE 3,00 E 4,50M DE PROFUNDIDADE,INCLUSIVE EMPILHAMENTO DO MATERIAL PARA REMOCAO</t>
  </si>
  <si>
    <t>03.008.0063-0</t>
  </si>
  <si>
    <t>ESCAVACAO EM MATERIAL DE 3ªCATEGORIA(ROCHA VIVA),COM EQUIPAMENTO A AR COMPRIMIDO E SERRACAO COM BROCAS,SEGUIDA DE ENCUNHAMENTO,SEM UTILIZACAO DE EXPLOSIVOS,EM TALUDES,VALA/CAVA,ENTRE 4,50 E 6,00M DE PROFUNDIDADE,INCLUSIVE EMPILHAMENTO DO MATERIAL PARA REMOCAO</t>
  </si>
  <si>
    <t>03.008.0064-0</t>
  </si>
  <si>
    <t>ESCAVACAO EM MATERIAL DE 3ªCATEGORIA(ROCHA VIVA),COM EQUIPAMENTO A AR COMPRIMIDO E SERRACAO COM BROCAS,SEGUIDA DE ENCUNHAMENTO,SEM UTILIZACAO DE EXPLOSIVOS,EM TALUDES,VALA/CAVA,ENTRE 6,00 E 7,50M DE PROFUNDIDADE,INCLUSIVE EMPILHAMENTO DO MATERIAL PARA REMOCAO</t>
  </si>
  <si>
    <t>03.008.0080-1</t>
  </si>
  <si>
    <t>ESCAVACAO EM MATERIAL DE 3ªCATEGORIA(ROCHA SA FRATURADA),COM EQUIPAMENTO A AR COMPRIMIDO,A CEU ABERTO,SEM UTILIZACAO DEEXPLOSIVOS,INCLUSIVE EMPILHAMENTO DO MATERIAL PARA REMOCAO</t>
  </si>
  <si>
    <t>03.008.0085-0</t>
  </si>
  <si>
    <t>ESCAVACAO EM MATERIAL DE 3ªCATEGORIA(ROCHA VIVA),COM EQUIPAMENTO A AR COMPRIMIDO,A CEU ABERTO,SEM UTILIZACAO DE EXPLOSIVOS,INCLUSIVE EMPILHAMENTO DO MATERIAL PARA REMOCAO</t>
  </si>
  <si>
    <t>03.008.0090-1</t>
  </si>
  <si>
    <t>ESCAVACAO EM MATERIAL DE 2ªCATEGORIA(MOLEDO OU ROCHA MUITO DECOMPOSTA),COM EQUIPAMENTO A AR COMPRIMIDO,A CEU ABERTO,SEMUTILIZACAO DE EXPLOSIVOS,INCLUSIVE EMPILHAMENTO DO MATERIALPARA REMOCAO</t>
  </si>
  <si>
    <t>03.008.0095-0</t>
  </si>
  <si>
    <t>ESCAVACAO EM MATERIAL DE 2ªCATEGORIA(MOLEDO OU ROCHA DECOMPOSTA),COM EQUIPAMENTO A AR COMPRIMIDO,A CEU ABERTO,SEM UTILIZACAO DE EXPLOSIVOS,INCLUSIVE EMPILHAMENTO DO MATERIAL PARA REMOCAO</t>
  </si>
  <si>
    <t>03.008.0120-1</t>
  </si>
  <si>
    <t>DESMONTE DE BLOCO DE MATERIAL DE 3ªCATEGORIA(ROCHA VIVA),COM EQUIPAMENTO A AR COMPRIMIDO,COM VOLUME ATE 1,00M3,SEM UTILIZACAO DE EXPLOSIVOS,INCLUSIVE REDUCAO A PEDRA DE MAO COM O MESMO EQUIPAMENTO</t>
  </si>
  <si>
    <t>03.008.0125-1</t>
  </si>
  <si>
    <t>DESMONTE DE BLOCO DE MATERIAL DE 2ªCATEGORIA,SEM UTILIZACAODE EXPLOSIVOS,COM ROMPEDOR A AR COMPRIMIDO</t>
  </si>
  <si>
    <t>03.008.0150-1</t>
  </si>
  <si>
    <t>SERRACAO CONTINUA EM MATERIAL DE 3ªCATEGORIA(ROCHA VIVA),COM A FINALIDADE DE IMPEDIR PROPAGACAO DE VIBRACOES DECORRENTES DE ESCAVACAO A FOGO</t>
  </si>
  <si>
    <t>03.009.0002-1</t>
  </si>
  <si>
    <t>COMPACTACAO DE ATERRO,EM CAMADAS DE 15CM,COM MACO</t>
  </si>
  <si>
    <t>03.009.0003-0</t>
  </si>
  <si>
    <t>COMPACTACAO DE ATERRO,EM CAMADAS DE 20CM,COM MACO</t>
  </si>
  <si>
    <t>03.009.0004-0</t>
  </si>
  <si>
    <t>ATERRO COM MATERIAL DE 1ªCATEGORIA,COMPACTADO MANUALMENTE EM CAMADAS DE 20CM,ATE UMA ALTURA MAXIMA DE 80CM,PARA SUPORTEDE CAMADA DE CONCRETO,INCLUSIVE DOIS TIROS DE PA,ESPALHAMENTO E REGA,EXCLUSIVE FORNECIMENTO DA TERRA</t>
  </si>
  <si>
    <t>03.009.0005-0</t>
  </si>
  <si>
    <t>ATERRO COM MATERIAL DE 1ª CATEGORIA,COMPACTADO MANUALMENTE EM CAMADAS DE 20CM DE MATERIAL APILOADO,PROVENIENTE DE JAZIDA DISTANTE ATE 1KM,INCLUSIVE ESCAVACAO,CARGA,TRANSPORTE EM CAMINHAO BASCULANTE,DESCARGA,ESPALHAMENTO E IRRIGACAO MANUAIS</t>
  </si>
  <si>
    <t>03.009.0006-0</t>
  </si>
  <si>
    <t>ATERRO COM MATERIAL DE 1ª CATEGORIA,COMPACTADO MANUALMENTE EM CAMADAS DE 20CM DE MATERIAL APILOADO,PROVENIENTE DE JAZIDA DISTANTE ATE 2KM,INCLUSIVE ESCAVACAO,CARGA,TRANSPORTE EM CAMINHAO BASCULANTE,DESCARGA,ESPALHAMENTO E IRRIGACAO MANUAIS</t>
  </si>
  <si>
    <t>03.009.0007-0</t>
  </si>
  <si>
    <t>ATERRO COM MATERIAL DE 1ª CATEGORIA,COMPACTADO MANUALMENTE EM CAMADAS DE 20CM DE MATERIAL APILOADO,PROVENIENTE DE JAZIDA DISTANTE ATE 3KM,INCLUSIVE ESCAVACAO,CARGA,TRANSPORTE EM CAMINHAO BASCULANTE,DESCARGA,ESPALHAMENTO E IRRIGACAO MANUAIS</t>
  </si>
  <si>
    <t>03.009.0008-0</t>
  </si>
  <si>
    <t>ATERRO COM MATERIAL DE 1ª CATEGORIA,COMPACTADO MANUALMENTE EM CAMADAS DE 20CM DE MATERIAL APILOADO,PROVENIENTE DE JAZIDA DISTANTE ATE 4KM,INCLUSIVE ESCAVACAO,CARGA,TRANSPORTE EM CAMINHAO BASCULANTE,DESCARGA,ESPALHAMENTO E IRRIGACAO MANUAIS</t>
  </si>
  <si>
    <t>03.009.0009-0</t>
  </si>
  <si>
    <t>ATERRO COM MATERIAL DE 1ª CATEGORIA,COMPACTADO MANUALMENTE EM CAMADAS DE 20CM DE MATERIAL APILOADO,PROVENIENTE DE JAZIDA DISTANTE ATE 5KM,INCLUSIVE ESCAVACAO,CARGA,TRANSPORTE EM CAMINHAO BASCULANTE,DESCARGA,ESPALHAMENTO E IRRIGACAO MANUAIS</t>
  </si>
  <si>
    <t>03.009.0015-0</t>
  </si>
  <si>
    <t>ATERRO COM MATERIAL DE 1ª CATEGORIA,COMPACTADO MANUALMENTE EM CAMADAS DE 20CM DE MATERIAL APILOADO,PROVENIENTE DE JAZIDA DISTANTE ATE 10KM,INCLUSIVE ESCAVACAO,CARGA,TRANSPORTE EM CAMINHAO BASCULANTE,DESCARGA,ESPALHAMENTO E IRRIGACAO MANUAIS</t>
  </si>
  <si>
    <t>03.009.0020-0</t>
  </si>
  <si>
    <t>ATERRO COM MATERIAL DE 1ª CATEGORIA,COMPACTADO MANUALMENTE EM CAMADAS DE 20CM DE MATERIAL APILOADO,PROVENIENTE DE JAZIDA DISTANTE ATE 15KM,INCLUSIVE ESCAVACAO,CARGA,TRANSPORTE EM CAMINHAO BASCULANTE,DESCARGA,ESPALHAMENTO E IRRIGACAO MANUAIS</t>
  </si>
  <si>
    <t>03.009.0025-0</t>
  </si>
  <si>
    <t>ATERRO COM MATERIAL DE 1ª CATEGORIA,COMPACTADO MANUALMENTE EM CAMADAS DE 20CM DE MATERIAL APILOADO,PROVENIENTE DE JAZIDA DISTANTE ATE 20KM,INCLUSIVE ESCAVACAO,CARGA,TRANSPORTE EM CAMINHAO BASCULANTE,DESCARGA,ESPALHAMENTO E IRRIGACAO MANUAIS</t>
  </si>
  <si>
    <t>03.009.0030-0</t>
  </si>
  <si>
    <t>ATERRO COM MATERIAL DE 1ª CATEGORIA,COMPACTADO MANUALMENTE EM CAMADAS DE 20CM DE MATERIAL APILOADO,PROVENIENTE DE JAZIDA DISTANTE ATE 25KM,INCLUSIVE ESCAVACAO,CARGA,TRANSPORTE EM CAMINHAO BASCULANTE,DESCARGA,ESPALHAMENTO E IRRIGACAO MANUAIS</t>
  </si>
  <si>
    <t>03.009.0035-0</t>
  </si>
  <si>
    <t>ATERRO COM MATERIAL DE 1ª CATEGORIA,COMPACTADO MANUALMENTE EM CAMADAS DE 20CM DE MATERIAL APILOADO,PROVENIENTE DE JAZIDA DISTANTE ATE 30KM,INCLUSIVE ESCAVACAO,CARGA,TRANSPORTE EM CAMINHAO BASCULANTE,DESCARGA,ESPALHAMENTO E IRRIGACAO MANUAIS</t>
  </si>
  <si>
    <t>03.009.0080-0</t>
  </si>
  <si>
    <t>COMPACTACAO DE MATERIAL DE 1ªCATEGORIA,INCLUSIVE DESCARGA DE CAMINHAO BASCULANTE,MOVIMENTACAO A 1 TIRO DE PA,ESPALHAMENTO E SOCAMENTO MANUAL EM CAMADAS DE 30CM DE MATERIAL APILOADO</t>
  </si>
  <si>
    <t>03.010.0015-0</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</si>
  <si>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</si>
  <si>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03.010.0016-0</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</si>
  <si>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</si>
  <si>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03.010.0017-0</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</si>
  <si>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</si>
  <si>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03.010.0018-0</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</si>
  <si>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</si>
  <si>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03.010.0019-0</t>
  </si>
  <si>
    <t>ATERRO COM MATERIAL DE 1ªCATEGORIA,ESPALHADO POR RETRO ESCAVADEIRA,EM CAMADAS DE 20CM DE MATERIAL ADENSADO,REGADO POR CAMINHAO TANQUE E COMPACTADO A 90% COM SOQUETE VIBRATORIO,INTERVINDO 2(DOIS) SERVENTES,EXCLUSIVE O FORNECIMENTO DA TERRA</t>
  </si>
  <si>
    <t>03.010.0020-0</t>
  </si>
  <si>
    <t>MATERIAL DE 1ª CATEGORIA PARA ATERROS,COMPREENDENDO:ESCAVACAO,CARGA,TRANSPORTE A 1KM EM CAMINHAO BASCULANTE E DESCARGA,CONSIDERANDO O VOLUME NECESSARIO A EXECUCAO DE 1,00M3 DE MATERIAL COMPACTADO</t>
  </si>
  <si>
    <t>03.010.0021-0</t>
  </si>
  <si>
    <t>MATERIAL DE 1ª CATEGORIA PARA ATERROS,COMPREENDENDO:ESCAVACAO,CARGA,TRANSPORTE A 2KM EM CAMINHAO BASCULANTE E DESCARGA,CONSIDERANDO O VOLUME NECESSARIO A EXECUCAO DE 1,00M3 DE MATERIAL COMPACTADO</t>
  </si>
  <si>
    <t>03.010.0022-0</t>
  </si>
  <si>
    <t>MATERIAL DE 1ª CATEGORIA PARA ATERROS,COMPREENDENDO:ESCAVACAO,CARGA,TRANSPORTE A 3KM EM CAMINHAO BASCULANTE E DESCARGA,CONSIDERANDO O VOLUME NECESSARIO A EXECUCAO DE 1,00M3 DE MATERIAL COMPACTADO</t>
  </si>
  <si>
    <t>03.010.0023-0</t>
  </si>
  <si>
    <t>MATERIAL DE 1ª CATEGORIA PARA ATERROS,COMPREENDENDO:ESCAVACAO,CARGA,TRANSPORTE A 4KM EM CAMINHAO BASCULANTE E DESCARGA,CONSIDERANDO O VOLUME NECESSARIO A EXECUCAO DE 1,00M3 DE MATERIAL COMPACTADO</t>
  </si>
  <si>
    <t>03.010.0024-0</t>
  </si>
  <si>
    <t>MATERIAL DE 1ª CATEGORIA PARA ATERROS,COMPREENDENDO:ESCAVACAO,CARGA,TRANSPORTE A 5KM EM CAMINHAO BASCULANTE E DESCARGA,CONSIDERANDO O VOLUME NECESSARIO A EXECUCAO DE 1,00M3 DE MATERIAL COMPACTADO</t>
  </si>
  <si>
    <t>03.010.0030-0</t>
  </si>
  <si>
    <t>MATERIAL DE 1ª CATEGORIA PARA ATERROS,COMPREENDENDO:ESCAVACAO,CARGA,TRANSPORTE A 10KM EM CAMINHAO BASCULANTE E DESCARGA,CONSIDERANDO O VOLUME NECESSARIO A EXECUCAO DE 1,00M3 DE MATERIAL COMPACTADO</t>
  </si>
  <si>
    <t>03.010.0035-0</t>
  </si>
  <si>
    <t>MATERIAL DE 1ª CATEGORIA PARA ATERROS,COMPREENDENDO:ESCAVACAO,CARGA,TRANSPORTE A 15KM EM CAMINHAO BASCULANTE E DESCARGA,CONSIDERANDO O VOLUME NECESSARIO A EXECUCAO DE 1,00M3 DE MATERIAL COMPACTADO</t>
  </si>
  <si>
    <t>03.010.0040-0</t>
  </si>
  <si>
    <t>MATERIAL DE 1ª CATEGORIA PARA ATERROS,COMPREENDENDO:ESCAVACAO,CARGA,TRANSPORTE A 20KM EM CAMINHAO BASCULANTE E DESCARGA,CONSIDERANDO O VOLUME NECESSARIO A EXECUCAO DE 1,00M3 DE MATERIAL COMPACTADO</t>
  </si>
  <si>
    <t>03.010.0045-0</t>
  </si>
  <si>
    <t>MATERIAL DE 1ª CATEGORIA PARA ATERROS,COMPREENDENDO:ESCAVACAO,CARGA,TRANSPORTE A 25KM EM CAMINHAO BASCULANTE E DESCARGA,CONSIDERANDO O VOLUME NECESSARIO A EXECUCAO DE 1,00M3 DE MATERIAL COMPACTADO</t>
  </si>
  <si>
    <t>03.010.0049-0</t>
  </si>
  <si>
    <t>MATERIAL DE 1ª CATEGORIA PARA ATERROS,COMPREENDENDO:ESCAVACAO,CARGA,TRANSPORTE A 30KM EM CAMINHAO BASCULANTE E DESCARGA,CONSIDERANDO O VOLUME NECESSARIO A EXECUCAO DE 1,00M3 DE MATERIAL COMPACTADO</t>
  </si>
  <si>
    <t>03.010.0100-0</t>
  </si>
  <si>
    <t>COMPACTACAO DE ATERRO,EM CAMADAS DE 30CM,UTILIZANDO COMPACTADOR PNEUMATICO(SAPO),INCLUSIVE COMPRESSOR</t>
  </si>
  <si>
    <t>03.010.0101-0</t>
  </si>
  <si>
    <t>COMPACTACAO DE ATERRO,EM CAMADAS DE 20CM,UTILIZANDO COMPACTADOR PNEUMATICO(SAPO),INCLUSIVE COMPRESSOR</t>
  </si>
  <si>
    <t>03.010.0105-0</t>
  </si>
  <si>
    <t>ATERRO COMPACTADO A 95%,PARA CONSTRUCAO DE BARRAGENS OU DIQUES,EXECUTADOS EM CAMADAS DE 20CM DE MATERIAL SOLTO DE BOA QUALIDADE,INCLUSIVE ESPALHAMENTO E IRRIGACAO,EM TERRENO DE BOA RESISTENCIA,EXCLUSIVE FORNECIMENTO DA TERRA</t>
  </si>
  <si>
    <t>03.010.0106-0</t>
  </si>
  <si>
    <t>ATERRO COMPACTADO A 95%,PARA CONSTRUCAO DE BARRAGENS OU DIQUES,EXECUTADOS EM CAMADAS DE 20CM DE MATERIAL SOLTO DE BOA QUALIDADE,INCLUSIVE ESPALHAMENTO E IRRIGACAO,EM TERRENO DE BAIXA RESISTENCIA(ARGILA MOLE),EXCLUSIVE FORNECIMENTO DA TERRA</t>
  </si>
  <si>
    <t>03.011.0015-1</t>
  </si>
  <si>
    <t>REATERRO DE VALA/CAVA COM MATERIAL DE BOA QUALIDADE,UTILIZANDO VIBRO COMPACTADOR PORTATIL,EXCLUSIVE MATERIAL</t>
  </si>
  <si>
    <t>03.012.0010-0</t>
  </si>
  <si>
    <t>REATERRO DE VALA/CAVA COM TRATOR COM POTENCIA EM TORNO DE 200CV,EXCLUSIVE COMPACTACAO E MATERIAL</t>
  </si>
  <si>
    <t>03.013.0001-1</t>
  </si>
  <si>
    <t>REATERRO DE VALA/CAVA COMPACTADA A MACO,EM CAMADAS DE 30CM DE ESPESSURA MAXIMA,COM MATERIAL DE BOA QUALIDADE,EXCLUSIVEESTE</t>
  </si>
  <si>
    <t>03.013.0002-0</t>
  </si>
  <si>
    <t>REATERRO DE VALA/CAVA COMPACTADA A MACO,EM CAMADAS DE 20CM DE ESPESSURA MAXIMA,COM MATERIAL DE BOA QUALIDADE,EXCLUSIVEESTE</t>
  </si>
  <si>
    <t>03.013.0005-0</t>
  </si>
  <si>
    <t>REATERRO DE VALA/CAVA COMPACTADA A MACO,EM CAMADAS DE 20CM DE ESPESSURA MAXIMA,EM BECOS DE ATE 2,50M DE LARGURA,EM FAVELAS,EXCLUSIVE MATERIAL</t>
  </si>
  <si>
    <t>03.013.0006-0</t>
  </si>
  <si>
    <t>REATERRO DE VALA/CAVA COMPACTADA A MACO,EM CAMADAS DE 30CM DE ESPESSURA MAXIMA,EM BECOS DE ATE 2,50M DE LARGURA,EM FAVELAS,EXCLUSIVE MATERIAL</t>
  </si>
  <si>
    <t>03.014.0005-0</t>
  </si>
  <si>
    <t>REATERRO DE VALA/CAVA,ESPALHAMENTO COM RETRO-ESCAVADEIRA E COMPACTACAO VIBRATORIA,EXCLUSIVE MATERIAL</t>
  </si>
  <si>
    <t>03.014.0010-0</t>
  </si>
  <si>
    <t>REATERRO DE VALA/CAVA UTILIZANDO CARREGADOR FRONTAL DE RODAS 170CV,ESPALHAMENTO COM TRATOR DE ESTEIRAS 80CV E COMPACTADOR VIBRATORIO (PE-DE-CARNEIRO),EXCLUSIVE MATERIAL</t>
  </si>
  <si>
    <t>03.015.0010-0</t>
  </si>
  <si>
    <t>REATERRO DE VALA/CAVA COM PO-DE-PEDRA,INCLUSIVE FORNECIMENTO DO MATERIAL E COMPACTACAO MANUAL</t>
  </si>
  <si>
    <t>03.015.0012-0</t>
  </si>
  <si>
    <t>REATERRO DE VALA/CAVA COM PO-DE-PEDRA,INCLUSIVE FORNECIMENTO DO MATERIAL E COMPACTACAO MANUAL,EM BECOS DE ATE 2,50M DE LARGURA,EM FAVELAS</t>
  </si>
  <si>
    <t>03.015.0014-0</t>
  </si>
  <si>
    <t>REATERRO DE VALA/CAVA COM AREIA,INCLUSIVE FORNECIMENTO DO MATERIAL E COMPACTACAO MANUAL</t>
  </si>
  <si>
    <t>03.015.0016-0</t>
  </si>
  <si>
    <t>REATERRO DE VALA/CAVA COM AREIA,INCLUSIVE FORNECIMENTO DO MATERIAL E COMPACTACAO MANUAL,EM BECOS DE ATE 2,50M DE LARGURA,EM FAVELAS</t>
  </si>
  <si>
    <t>03.015.0025-0</t>
  </si>
  <si>
    <t>REATERRO DE VALA/CAVA COM BRITA 1,INCLUSIVE FORNECIMENTO DOMATERIAL E COMPACTACAO MANUAL</t>
  </si>
  <si>
    <t>03.015.0026-0</t>
  </si>
  <si>
    <t>REATERRO DE VALA/CAVA COM BRITA 1,INCLUSIVE FORNECIMENTO DOMATERIAL E COMPACTACAO MANUAL,EM BECOS DE ATE 2,50M DE LARGURA,EM FAVELAS</t>
  </si>
  <si>
    <t>03.016.0005-1</t>
  </si>
  <si>
    <t>ESCAVACAO MECANICA DE VALA NAO ESCORADA EM MATERIAL DE 1ªCATEGORIA COM PEDRAS,INSTALACOES PREDIAIS OU OUTROS REDUTORES DE PRODUTIVIDADE OU CAVAS DE FUNDACAO,ATE 1,50M DE PROFUNDIDADE,UTILIZANDO RETRO-ESCAVADEIRA,EXCLUSIVE ESGOTAMENTO</t>
  </si>
  <si>
    <t>03.016.0010-1</t>
  </si>
  <si>
    <t>ESCAVACAO MECANICA DE VALA NAO ESCORADA EM MATERIAL DE 1ªCATEGORIA COM PEDRAS,INSTALACOES PREDIAIS OU OUTROS REDUTORES DE PRODUTIVIDADE OU CAVAS DE FUNDACAO,ENTRE 1,50 E 3,00M DE PROFUNDIDADE,UTILIZANDO RETRO-ESCAVADEIRA,EXCLUSIVE ESGOTAMENTO</t>
  </si>
  <si>
    <t>03.016.0015-1</t>
  </si>
  <si>
    <t>ESCAVACAO MECANICA DE VALA NAO ESCORADA,EM MATERIAL DE 1ªCATEGORIA,ATE 1,50M DE PROFUNDIDADE,UTILIZANDO RETRO-ESCAVADEIRA,EXCLUSIVE ESGOTAMENTO</t>
  </si>
  <si>
    <t>03.016.0018-1</t>
  </si>
  <si>
    <t>ESCAVACAO MECANICA DE VALA NAO ESCORADA,EM MATERIAL DE 1ªCATEGORIA,ENTRE 1,50 E 3,00M DE PROFUNDIDADE,UTILIZANDO RETRO-ESCAVADEIRA,EXCLUSIVE ESGOTAMENTO</t>
  </si>
  <si>
    <t>03.016.0020-1</t>
  </si>
  <si>
    <t>ESCAVACAO MECANICA DE VALA ESCORADA,EM MATERIAL DE 1ªCATEGORIA COM PEDRAS,INSTALACOES PREDIAIS OU OUTROS REDUTORES DE PRODUTIVIDADE,OU CAVAS DE FUNDACAO,ATE 1,50M DE PROFUNDIDADE,UTILIZANDO RETRO-ESCAVADEIRA,EXCLUSIVE ESGOTAMENTO E ESCORAMENTO</t>
  </si>
  <si>
    <t>03.016.0025-1</t>
  </si>
  <si>
    <t>ESCAVACAO MECANICA DE VALA ESCORADA,EM MATERIAL DE 1ªCATEGORIA COM PEDRAS,INSTALACOES PREDIAIS OU OUTROS REDUTORES DE PRODUTIVIDADE,OU CAVAS DE FUNDACAO,ENTRE 1,50 E 3,00M DE PROFUNDIDADE,UTILIZANDO RETRO-ESCAVADEIRA,EXCLUSIVE ESGOTAMENTO E ESCORAMENTO</t>
  </si>
  <si>
    <t>03.016.0050-1</t>
  </si>
  <si>
    <t>ESCAVACAO MECANICA DE VALA ESCORADA,EM MATERIAL DE 1ªCATEGORIA,ATE 1,50M DE PROFUNDIDADE,UTILIZANDO RETRO-ESCAVADEIRA,EXCLUSIVE ESGOTAMENTO E ESCORAMENTO</t>
  </si>
  <si>
    <t>03.016.0055-1</t>
  </si>
  <si>
    <t>ESCAVACAO MECANICA DE VALA ESCORADA,EM MATERIAL DE 1ªCATEGORIA,ENTRE 1,50 E 3,00M DE PROFUNDIDADE,UTILIZANDO RETRO-ESCAVADEIRA,EXCLUSIVE ESGOTAMENTO E ESCORAMENTO</t>
  </si>
  <si>
    <t>03.020.0030-1</t>
  </si>
  <si>
    <t>ESCAVACAO MECANICA DE VALA NAO ESCORADA,EM MATERIAL DE 1ªCATEGORIA COM PEDRAS,INSTALACOES PREDIAIS OU OUTROS REDUTORES DE PRODUTIVIDADE,OU CAVAS DE FUNDACAO,ATE 1,50M DE PROFUNDIDADE,UTILIZANDO ESCAVADEIRA HIDRAULICA DE 0,78M3,EXCLUSIVE ESGOTAMENTO</t>
  </si>
  <si>
    <t>03.020.0035-1</t>
  </si>
  <si>
    <t>ESCAVACAO MECANICA DE VALA NAO ESCORADA,EM MATERIAL DE 1ªCATEGORIA COM PEDRAS,INSTALACOES PREDIAIS OU OUTROS REDUTORES DE PRODUTIVIDADE,OU CAVAS DE FUNDACAO,ENTRE 1,50 E 3,00M DE PROFUNDIDADE,UTILIZANDO ESCAVADEIRA HIDRAULICA DE 0,78M3,EXCLUSIVE ESGOTAMENTO</t>
  </si>
  <si>
    <t>03.020.0040-1</t>
  </si>
  <si>
    <t>ESCAVACAO MECANICA DE VALA NAO ESCORADA,EM MATERIAL DE 1ªCATEGORIA COM PEDRAS,INSTALACOES PREDIAIS OU OUTROS REDUTORES DE PRODUTIVIDADE,OU CAVAS DE FUNDACAO,ENTRE 3,00 E 4,50M DE PROFUNDIDADE,UTILIZANDO ESCAVADEIRA HIDRAULICA DE 0,78M3,EXCLUSIVE ESGOTAMENTO</t>
  </si>
  <si>
    <t>03.020.0045-1</t>
  </si>
  <si>
    <t>ESCAVACAO MECANICA DE VALA NAO ESCORADA,EM MATERIAL DE 1ªCATEGORIA COM PEDRAS,INSTALACOES PREDIAIS,OU OUTROS REDUTORES DE PRODUTIVIDADE,OU CAVAS DE FUNDACAO,ENTRE 4,50 E 6,00M DE PROFUNDIDADE,UTILIZANDO ESCAVADEIRA HIDRAULICA DE 0,78M3,EXCLUSIVE ESGOTAMENTO</t>
  </si>
  <si>
    <t>03.020.0050-1</t>
  </si>
  <si>
    <t>ESCAVACAO MECANICA DE VALA NAO ESCORADA,EM MATERIAL DE 1ªCATEGORIA,ATE 1,50M DE PROFUNDIDADE,UTILIZANDO ESCAVADEIRA HIDRAULICA DE 0,78M3,EXCLUSIVE ESGOTAMENTO</t>
  </si>
  <si>
    <t>03.020.0052-1</t>
  </si>
  <si>
    <t>ESCAVACAO MECANICA DE VALA NAO ESCORADA,EM MATERIAL DE 1ªCATEGORIA,ENTRE 1,50 E 3,00M DE PROFUNDIDADE,UTILIZANDO ESCAVADEIRA HIDRAULICA DE 0,78M3,EXCLUSIVE ESGOTAMENTO</t>
  </si>
  <si>
    <t>03.020.0055-1</t>
  </si>
  <si>
    <t>ESCAVACAO MECANICA DE VALA NAO ESCORADA,EM MATERIAL DE 1ªCATEGORIA,ENTRE 3,00 E 4,50M DE PROFUNDIDADE,UTILIZANDO ESCAVADEIRA HIDRAULICA DE 0,78M3,EXCLUSIVE ESGOTAMENTO</t>
  </si>
  <si>
    <t>03.020.0057-1</t>
  </si>
  <si>
    <t>ESCAVACAO MECANICA DE VALA NAO ESCORADA,EM MATERIAL DE 1ªCATEGORIA,ENTRE 4,50 E 6,00M DE PROFUNDIDADE,UTILIZANDO ESCAVADEIRA HIDRAULICA DE 0,78M3,EXCLUSIVE ESGOTAMENTO</t>
  </si>
  <si>
    <t>03.020.0060-1</t>
  </si>
  <si>
    <t>ESCAVACAO MECANICA DE VALA ESCORADA,EM MATERIAL DE 1ªCATEGORIA COM PEDRAS,INSTALACOES PREDIAIS OU OUTROS REDUTORES DE PRODUTIVIDADE,OU CAVAS DE FUNDACAO,ATE 1,50M DE PROFUNDIDADE,UTILIZANDO ESCAVADEIRA HIDRAULICA DE 0,78M3,EXCLUSIVE ESGOTAMENTO E ESCORAMENTO</t>
  </si>
  <si>
    <t>03.020.0065-1</t>
  </si>
  <si>
    <t>ESCAVACAO MECANICA DE VALA ESCORADA,EM MATERIAL DE 1ªCATEGORIA COM PEDRAS,INSTALACOES PREDIAIS OU OUTROS REDUTORES DE PRODUTIVIDADE,OU CAVAS DE FUNDACAO,ENTRE 1,50 E 3,00M DE PROFUNDIDADE,UTILIZANDO ESCAVADEIRA HIDRAULICA DE 0,78M3,EXCLUSIVE ESGOTAMENTO E ESCORAMENTO</t>
  </si>
  <si>
    <t>03.020.0070-1</t>
  </si>
  <si>
    <t>ESCAVACAO MECANICA DE VALA ESCORADA,EM MATERIAL DE 1ªCATEGORIA COM PEDRAS,INSTALACOES PREDIAIS OU OUTROS REDUTORES DE PRODUTIVIDADE,OU CAVAS DE FUNDACAO,ENTRE 3,00 E 4,50M DE PROFUNDIDADE,UTILIZANDO ESCAVADEIRA HIDRAULICA DE 0,78M3,EXCLUSIVE ESGOTAMENTO E ESCORAMENTO</t>
  </si>
  <si>
    <t>03.020.0075-1</t>
  </si>
  <si>
    <t>ESCAVACAO MECANICA DE VALA ESCORADA,EM MATERIAL DE 1ªCATEGORIA COM PEDRAS,INSTALACOES PREDIAIS OU OUTROS REDUTORES DE PRODUTIVIDADE,OU CAVAS DE FUNDACAO,ENTRE 4,50 E 6,00M DE PROFUNDIDADE,UTILIZANDO ESCAVADEIRA HIDRAULICA DE 0,78M3,EXCLUSIVE ESGOTAMENTO E ESCORAMENTO</t>
  </si>
  <si>
    <t>03.020.0080-1</t>
  </si>
  <si>
    <t>ESCAVACAO MECANICA DE VALA ESCORADA,EM MATERIAL DE 1ªCATEGORIA,ATE 1,50M DE PROFUNDIDADE,UTILIZANDO ESCAVADEIRA HIDRAULICA DE 0,78M3,EXCLUSIVE ESGOTAMENTO E ESCORAMENTO</t>
  </si>
  <si>
    <t>03.020.0085-1</t>
  </si>
  <si>
    <t>ESCAVACAO MECANICA DE VALA ESCORADA,EM MATERIAL DE 1ªCATEGORIA,ENTRE 1,50 E 3,00M DE PROFUNDIDADE,UTILIZANDO ESCAVADEIRA HIDRAULICA DE 0,78M3,EXCLUSIVE ESGOTAMENTO E ESCORAMENTO</t>
  </si>
  <si>
    <t>03.020.0090-1</t>
  </si>
  <si>
    <t>ESCAVACAO MECANICA DE VALA ESCORADA,EM MATERIAL DE 1ªCATEGORIA,ENTRE 3,00 E 4,50M DE PROFUNDIDADE,UTILIZANDO ESCAVADEIRA HIDRAULICA DE 0,78M3,EXCLUSIVE ESGOTAMENTO E ESCORAMENTO</t>
  </si>
  <si>
    <t>03.020.0100-1</t>
  </si>
  <si>
    <t>ESCAVACAO MECANICA DE VALA ESCORADA,EM MATERIAL DE 1ªCATEGORIA,ENTRE 4,50 E 6,00M DE PROFUNDIDADE,UTILIZANDO ESCAVADEIRA HIDRAULICA DE 0,78M3,EXCLUSIVE ESGOTAMENTO E ESCORAMENTO</t>
  </si>
  <si>
    <t>03.020.0200-0</t>
  </si>
  <si>
    <t>ESCAVACAO MECANICA,PARA ACERTO DE TALUDES,EM MATERIAL DE 1ªCATEGORIA,UTILIZANDO ESCAVADEIRA HIDRAULICA DE 0,78M3</t>
  </si>
  <si>
    <t>03.021.0005-1</t>
  </si>
  <si>
    <t>ESCAVACAO MECANICA,A CEU ABERTO,EM MATERIAL DE 1ªCATEGORIA,UTILIZANDO ESCAVADEIRA HIDRAULICA DE 0,78M3</t>
  </si>
  <si>
    <t>03.022.0010-0</t>
  </si>
  <si>
    <t>ESCAVACAO MECANICA DE VALA,EM MATERIAL DE 2ªCATEGORIA(MOLEDO OU ROCHA MUITO DECOMPOSTA),UTILIZANDO ESCAVADEIRA HIDRAULICA DE 0,78M3,EXCLUSIVE ESCORAMENTO E ESGOTAMENTO,SEM USO DE COMPRESSOR</t>
  </si>
  <si>
    <t>03.023.0010-1</t>
  </si>
  <si>
    <t>ESCAVACAO E CARGA MECANICA DE VALA EM RODOVIAS,UTILIZANDO VALETADEIRA DE 135HP,INCLUSIVE CAMINHAO</t>
  </si>
  <si>
    <t>03.025.0005-0</t>
  </si>
  <si>
    <t>ESCAVACAO MECANICA,COM TRATOR DE LAMINA COM POTENCIA EM TORNO DE 200CV,EM MATERIAL DE 1ªCATEGORIA,COM TRANSPORTE ENTRE 50,00 E 100,00M</t>
  </si>
  <si>
    <t>03.025.0010-0</t>
  </si>
  <si>
    <t>ESCAVACAO MECANICA,COM TRATOR DE LAMINA COM POTENCIA EM TORNO DE 200CV,EM MATERIAL DE 1ªCATEGORIA,COM TRANSPORTE A 50,00M</t>
  </si>
  <si>
    <t>03.025.0015-1</t>
  </si>
  <si>
    <t>ESCAVACAO MECANICA,COM TRATOR DE LAMINA COM POTENCIA EM TORNO DE 200CV,EM MATERIAL DE 1ªCATEGORIA,COM TRANSPORTE A 15,00M</t>
  </si>
  <si>
    <t>03.025.0020-0</t>
  </si>
  <si>
    <t>ESCAVACAO MECANICA,COM TRATOR COM POTENCIA EM TORNO DE 80CV,EM MATERIAL DE 1ªCATEGORIA,COM TRANSPORTE A 20,00M</t>
  </si>
  <si>
    <t>03.025.0025-0</t>
  </si>
  <si>
    <t>ESCAVACAO MECANICA,COM TRATOR DE LAMINA COM POTENCIA EM TORNO DE 200CV,EM MATERIAL DE 2ªCATEGORIA,SEM USO PREVIO DE ESCARIFICADOR,COM TRANSPORTE ATE 50,00M</t>
  </si>
  <si>
    <t>03.025.0027-0</t>
  </si>
  <si>
    <t>ESCAVACAO MECANICA,COM TRATOR DE LAMINA COM POTENCIA EM TORNO DE 200CV,EM MATERIAL DE 2ªCATEGORIA,SEM USO PREVIO DE ESCARIFICADOR,COM TRANSPORTE ENTRE 50,00 E 100,00M</t>
  </si>
  <si>
    <t>03.025.0030-0</t>
  </si>
  <si>
    <t>REMOCAO ATE 20,00M,DE MATERIAL DE 2ª OU 3ªCATEGORIA,APOS ESCAVACAO,MEDIDO NO CORTE,COM TRATOR COM POTENCIA EM TORNO DE 200CV,CONSIDERANDO-SE ESTE TRABALHANDO A METADE DE SUA PRODUCAO NORMAL</t>
  </si>
  <si>
    <t>03.025.0031-0</t>
  </si>
  <si>
    <t>REMOCAO ATE 20,00M,DE MATERIAL DE 2ª OU 3ªCATEGORIA,APOS ESCAVACAO,MEDIDO NO CORTE,COM TRATOR COM POTENCIA EM TORNO DE 80CV,CONSIDERANDO-SE ESTE TRABALHANDO A METADE DE SUA PRODUCAO NORMAL</t>
  </si>
  <si>
    <t>03.025.0033-0</t>
  </si>
  <si>
    <t>ESPALHAMENTO DE MATERIAL DE 1ª CATEGORIA E ATERROS,COM TRATOR DE LAMINA COM POTENCIA EM TORNO DE 80CV.MEDIDO PELO VOLUME SOLTO</t>
  </si>
  <si>
    <t>03.025.0035-0</t>
  </si>
  <si>
    <t>ESPALHAMENTO DE MATERIAL DE 1ª CATEGORIA E ATERROS,COM TRATOR DE LAMINA COM POTENCIA EM TORNO DE 140CV.MEDIDO PELO VOLUME SOLTO</t>
  </si>
  <si>
    <t>03.025.0036-0</t>
  </si>
  <si>
    <t>ESPALHAMENTO DE MATERIAL DE 1ª CATEGORIA E ATERROS,COM TRATOR DE LAMINA COM POTENCIA EM TORNO DE 200CV.MEDIDO PELO VOLUME SOLTO</t>
  </si>
  <si>
    <t>03.025.0037-0</t>
  </si>
  <si>
    <t>ESPALHAMENTO DE ESCORIA COM TRATOR DE LAMINA COM POTENCIA EM TORNO DE 140CV.MEDIDO PELO VOLUME SOLTO</t>
  </si>
  <si>
    <t>03.025.0038-0</t>
  </si>
  <si>
    <t>ESPALHAMENTO DE BRITA COM TRATOR DE LAMINA COM POTENCIA EM TORNO DE 140CV.MEDIDO PELO VOLUME SOLTO</t>
  </si>
  <si>
    <t>03.025.0039-0</t>
  </si>
  <si>
    <t>ESCARIFICACAO DE SOLO COM TRATOR COM POTENCIA EM TORNO DE 335CV</t>
  </si>
  <si>
    <t>03.025.0040-0</t>
  </si>
  <si>
    <t>ESCAVACAO MECANICA,COM TRATOR DE LAMINA COM POTENCIA EM TORNO DE 80CV,EM MATERIAL DE 1ªCATEGORIA,NOS SERVICOS DE TERRACEAMENTO DE TALUDES EM CORTES,SEJA PARA ALARGAMENTO OU PARA PREPARO DO LEITO DE VALETAS DE DRENAGEM,TENDO CADA PATAMAR 4,00M DE LARGURA</t>
  </si>
  <si>
    <t>03.026.0010-0</t>
  </si>
  <si>
    <t>ESCAVACAO MECANICA,EM MATERIAL DE 1ªCATEGORIA,UTILIZANDO TRATOR DE LAMINA COM POTENCIA EM TORNO DE 335CV,INCLUSIVE CARGA COM CARREGADOR FRONTAL DE PNEUS DE 3,10M3</t>
  </si>
  <si>
    <t>03.026.0015-0</t>
  </si>
  <si>
    <t>ESCAVACAO MECANICA,EM MATERIAL DE 1ªCATEGORIA,UTILIZANDO TRATOR DE LAMINA COM POTENCIA EM TORNO DE 200CV,INCLUSIVE CARGA COM CARREGADOR FRONTAL DE PNEUS DE 3,10M3</t>
  </si>
  <si>
    <t>03.026.0020-0</t>
  </si>
  <si>
    <t>ESCAVACAO MECANICA,EM MATERIAL DE 2ªCATEGORIA,UTILIZANDO TRATOR DE LAMINA E ESCARIFICADOR COM POTENCIA EM TORNO DE 335CV,INCLUSIVE CARGA COM CARREGADOR FRONTAL DE PNEUS DE 3,10M3</t>
  </si>
  <si>
    <t>03.030.0150-0</t>
  </si>
  <si>
    <t>ESCAVACAO MECANICA,A CEU ABERTO,DE MATERIAL DE 1ªCATEGORIA,UTILIZANDO ESCAVADEIRA,SOBRE ESTEIRAS,VERSAO CLAM-SHELL,COM CACAMBA DE 0,38M3(1/2JD3)</t>
  </si>
  <si>
    <t>03.030.0155-0</t>
  </si>
  <si>
    <t>ESCAVACAO MECANICA,A CEU ABERTO,DE MATERIAL DE 1ªCATEGORIA,UTILIZANDO ESCAVADEIRA,SOBRE ESTEIRAS,VERSAO CLAM-SHELL,COM CACAMBA DE 0,76M3(1JD3)</t>
  </si>
  <si>
    <t>03.030.0159-0</t>
  </si>
  <si>
    <t>ESCAVACAO MECANICA,A CEU ABERTO,DE MATERIAL DE 1ªCATEGORIA,UTILIZANDO ESCAVADEIRA,SOBRE ESTEIRAS,VERSAO CLAM-SHELL,COM CACAMBA E 0,96M3(1.1/4JD3)</t>
  </si>
  <si>
    <t>03.036.0200-0</t>
  </si>
  <si>
    <t>ESCAVACAO EM LEITO DE RIO OU CANAL(DRAGAGEM)DE MATERIAL MOLE,ATE 4,50M DE PROFUNDIDADE,MEDIDA A PARTIR DO PLANO DE ESTACIONAMENTO DA MAQUINA,UTILIZANDO ESCAVADEIRA SOBRE ESTEIRAS,VERSAO DRAG-LINE,COM CACAMBA DE 0,57M3(3/4JD3)</t>
  </si>
  <si>
    <t>03.036.0205-0</t>
  </si>
  <si>
    <t>ESCAVACAO EM LEITO DE RIO OU CANAL(DRAGAGEM)DE MATERIAL MOLE,ENTRE 4,50 E 9,00M DE PROFUNDIDADE,MEDIDA A PARTIR DO PLANO DE ESTACIONAMENTO DA MAQUINA,UTILIZANDO ESCAVADEIRA SOBRE ESTEIRAS,VERSAO DRAG-LINE,COM CACAMBA DE 0,57M3(3/4JD3)</t>
  </si>
  <si>
    <t>03.036.0210-0</t>
  </si>
  <si>
    <t>ESCAVACAO EM LEITO DE RIO OU CANAL(DRAGAGEM)DE MATERIAL MOLE,ATE 4,50M DE PROFUNDIDADE,MEDIDA A PARTIR DO PLANO DE ESTACIONAMENTO DA MAQUINA,UTILIZANDO ESCAVADEIRA SOBRE ESTEIRAS,VERSAO CLAM-SHELL,COM CACAMBA DE 0.57M3(3/4JD3)</t>
  </si>
  <si>
    <t>03.036.0215-0</t>
  </si>
  <si>
    <t>ESCAVACAO EM LEITO DE RIO OU CANAL(DRAGAGEM)DE MATERIAL MOLE,ENTRE 4,50 E 9,00M DE PROFUNDIDADE,MEDIDA A PARTIR DO PLANODE ESTACIONAMENTO DA MAQUINA,UTILIZANDO ESCAVADEIRA SOBRE ESTEIRAS,VERSAO CLAM-SHELL,COM CACAMBA DE 0.57M3(3/4JD3)</t>
  </si>
  <si>
    <t>03.040.0001-0</t>
  </si>
  <si>
    <t>ESCAVACAO,CARGA E TRANSPORTE DE MATERIAL DE 1ªCATEGORIA,UTILIZANDO MOTO-ESCAVO-TRANSPORTADOR,TRATOR(PUSHER) E MOTONIVELADORA,ADMITINDO UMA DISTANCIA MEDIA DE TRANSPORTE DE 100,00M</t>
  </si>
  <si>
    <t>03.040.0002-0</t>
  </si>
  <si>
    <t>ESCAVACAO,CARGA E TRANSPORTE DE MATERIAL DE 1ªCATEGORIA,UTILIZANDO MOTO-ESCAVO-TRANSPORTADOR,TRATOR(PUSHER) E MOTONIVELADORA,ADMITINDO UMA DISTANCIA MEDIA DE TRANSPORTE DE 150,00M</t>
  </si>
  <si>
    <t>03.040.0003-0</t>
  </si>
  <si>
    <t>ESCAVACAO,CARGA E TRANSPORTE DE MATERIAL DE 1ªCATEGORIA,UTILIZANDO MOTO-ESCAVO-TRANSPORTADOR,TRATOR(PUSHER) E MOTONIVELADORA,ADMITINDO UMA DISTANCIA MEDIA DE TRANSPORTE DE 200,00M</t>
  </si>
  <si>
    <t>03.040.0004-0</t>
  </si>
  <si>
    <t>ESCAVACAO,CARGA E TRANSPORTE DE MATERIAL DE 1ªCATEGORIA,UTILIZANDO MOTO-ESCAVO-TRANSPORTADOR,TRATOR(PUSHER) E MOTONIVELADORA,ADMITINDO UMA DISTANCIA MEDIA DE TRANSPORTE DE 250,00M</t>
  </si>
  <si>
    <t>03.040.0005-0</t>
  </si>
  <si>
    <t>ESCAVACAO,CARGA E TRANSPORTE DE MATERIAL DE 1ªCATEGORIA,UTILIZANDO MOTO-ESCAVO-TRANSPORTADOR,TRATOR(PUSHER) E MOTONIVELADORA,ADMITINDO UMA DISTANCIA MEDIA DE TRANSPORTE DE 300,00M</t>
  </si>
  <si>
    <t>03.040.0006-0</t>
  </si>
  <si>
    <t>ESCAVACAO,CARGA E TRANSPORTE DE MATERIAL DE 1ªCATEGORIA,UTILIZANDO MOTO-ESCAVO-TRANSPORTADOR,TRATOR(PUSHER) E MOTONIVELADORA,ADMITINDO UMA DISTANCIA MEDIA DE TRANSPORTE DE 350,00M</t>
  </si>
  <si>
    <t>03.040.0007-0</t>
  </si>
  <si>
    <t>ESCAVACAO,CARGA E TRANSPORTE DE MATERIAL DE 1ªCATEGORIA,UTILIZANDO MOTO-ESCAVO-TRANSPORTADOR,TRATOR(PUSHER) E MOTONIVELADORA,ADMITINDO UMA DISTANCIA MEDIA DE TRANSPORTE DE 400,00M</t>
  </si>
  <si>
    <t>03.040.0008-0</t>
  </si>
  <si>
    <t>ESCAVACAO,CARGA E TRANSPORTE DE MATERIAL DE 1ªCATEGORIA,UTILIZANDO MOTO-ESCAVO-TRANSPORTADOR,TRATOR(PUSHER) E MOTONIVELADORA,ADMITINDO UMA DISTANCIA MEDIA DE TRANSPORTE DE 450,00M</t>
  </si>
  <si>
    <t>03.040.0009-0</t>
  </si>
  <si>
    <t>ESCAVACAO,CARGA E TRANSPORTE DE MATERIAL DE 1ªCATEGORIA,UTILIZANDO MOTO-ESCAVO-TRANSPORTADOR,TRATOR(PUSHER) E MOTONIVELADORA,ADMITINDO UMA DISTANCIA MEDIA DE TRANSPORTE DE 500,00M</t>
  </si>
  <si>
    <t>03.040.0010-0</t>
  </si>
  <si>
    <t>ESCAVACAO,CARGA E TRANSPORTE DE MATERIAL DE 1ªCATEGORIA,UTILIZANDO MOTO-ESCAVO-TRANSPORTADOR,TRATOR(PUSHER) E MOTONIVELADORA,ADMITINDO UMA DISTANCIA MEDIA DE TRANSPORTE DE 550,00M</t>
  </si>
  <si>
    <t>03.040.0011-0</t>
  </si>
  <si>
    <t>ESCAVACAO,CARGA E TRANSPORTE DE MATERIAL DE 1ªCATEGORIA,UTILIZANDO MOTO-ESCAVO-TRANSPORTADOR,TRATOR(PUSHER) E MOTONIVELADORA,ADMITINDO UMA DISTANCIA MEDIA DE TRANSPORTE DE 600,00M</t>
  </si>
  <si>
    <t>03.040.0012-0</t>
  </si>
  <si>
    <t>ESCAVACAO,CARGA E TRANSPORTE DE MATERIAL DE 1ªCATEGORIA,UTILIZANDO MOTO-ESCAVO-TRANSPORTADOR,TRATOR(PUSHER) E MOTONIVELADORA,ADMITINDO UMA DISTANCIA MEDIA DE TRANSPORTE DE 650,00M</t>
  </si>
  <si>
    <t>03.040.0013-0</t>
  </si>
  <si>
    <t>ESCAVACAO,CARGA E TRANSPORTE DE MATERIAL DE 1ªCATEGORIA,UTILIZANDO MOTO-ESCAVO-TRANSPORTADOR,TRATOR(PUSHER) E MOTONIVELADORA,ADMITINDO UMA DISTANCIA MEDIA DE TRANSPORTE DE 700,00M</t>
  </si>
  <si>
    <t>03.040.0014-0</t>
  </si>
  <si>
    <t>ESCAVACAO,CARGA E TRANSPORTE DE MATERIAL DE 1ªCATEGORIA,UTILIZANDO MOTO-ESCAVO-TRANSPORTADOR,TRATOR(PUSHER) E MOTONIVELADORA,ADMITINDO UMA DISTANCIA MEDIA DE TRANSPORTE DE 750,OOM</t>
  </si>
  <si>
    <t>03.040.0015-0</t>
  </si>
  <si>
    <t>ESCAVACAO,CARGA E TRANSPORTE DE MATERIAL DE 1ªCATEGORIA,UTILIZANDO MOTO-ESCAVO-TRANSPORTADOR,TRATOR(PUSHER) E MOTONIVELADORA,ADMITINDO UMA DISTANCIA MEDIA DE TRANSPORTE DE 800,00M</t>
  </si>
  <si>
    <t>03.040.0016-0</t>
  </si>
  <si>
    <t>ESCAVACAO,CARGA E TRANSPORTE DE MATERIAL DE 1ªCATEGORIA,UTILIZANDO MOTO-ESCAVO-TRANSPORTADOR,TRATOR(PUSHER) E MOTONIVELADORA,ADMITINDO UMA DISTANCIA MEDIA DE TRANSPORTE DE 850,00M</t>
  </si>
  <si>
    <t>03.040.0017-0</t>
  </si>
  <si>
    <t>ESCAVACAO,CARGA E TRANSPORTE DE MATERIAL DE 1ªCATEGORIA,UTILIZANDO MOTO-ESCAVO-TRANSPORTADOR,TRATOR(PUSHER) E MOTONIVELADORA,ADMITINDO UMA DISTANCIA MEDIA DE TRANSPORTE DE 900,00M</t>
  </si>
  <si>
    <t>03.040.0018-0</t>
  </si>
  <si>
    <t>ESCAVACAO,CARGA E TRANSPORTE DE MATERIAL DE 1ªCATEGORIA,UTILIZANDO MOTO-ESCAVO-TRANSPORTADOR,TRATOR(PUSHER) E MOTONIVELADORA,ADMITINDO UMA DISTANCIA MEDIA DE TRANSPORTE DE 950,00M</t>
  </si>
  <si>
    <t>03.040.0019-0</t>
  </si>
  <si>
    <t>ESCAVACAO,CARGA E TRANSPORTE DE MATERIAL DE 1ªCATEGORIA,UTILIZANDO MOTO-ESCAVO-TRANSPORTADOR,TRATOR(PUSHER) E MOTONIVELADORA,ADMITINDO UMA DISTANCIA MEDIA DE TRANSPORTE DE 1000,00M</t>
  </si>
  <si>
    <t>03.040.0020-0</t>
  </si>
  <si>
    <t>ESCAVACAO,CARGA E TRANSPORTE DE MATERIAL DE 1ªCATEGORIA,UTILIZANDO MOTO-ESCAVO-TRANSPORTADOR,TRATOR(PUSHER) E MOTONIVELADORA,ADMITINDO UMA DISTANCIA MEDIA DE TRANSPORTE DE 1050,00M</t>
  </si>
  <si>
    <t>03.040.0021-0</t>
  </si>
  <si>
    <t>ESCAVACAO,CARGA E TRANSPORTE DE MATERIAL DE 1ªCATEGORIA,UTILIZANDO MOTO-ESCAVO-TRANSPORTADOR,TRATOR(PUSHER) E MOTONIVELADORA,ADMITINDO UMA DISTANCIA MEDIA DE TRANSPORTE DE 1100,00M</t>
  </si>
  <si>
    <t>03.040.0022-0</t>
  </si>
  <si>
    <t>ESCAVACAO,CARGA E TRANSPORTE DE MATERIAL DE 1ªCATEGORIA,UTILIZANDO MOTO-ESCAVO-TRANSPORTADOR,TRATOR(PUSHER) E MOTONIVELADORA,ADMITINDO UMA DISTANCIA MEDIA DE TRANSPORTE DE 1150,00M</t>
  </si>
  <si>
    <t>03.040.0023-0</t>
  </si>
  <si>
    <t>ESCAVACAO,CARGA E TRANSPORTE DE MATERIAL DE 1ªCATEGORIA,UTILIZANDO MOTO-ESCAVO-TRANSPORTADOR,TRATOR(PUSHER) E MOTONIVELADORA,ADMITINDO UMA DISTANCIA MEDIA DE TRANSPORTE DE 1200,00M</t>
  </si>
  <si>
    <t>03.040.0024-0</t>
  </si>
  <si>
    <t>ESCAVACAO,CARGA E TRANSPORTE DE MATERIAL DE 2ªCATEGORIA,UTILIZANDO MOTO-ESCAVO-TRANSPORTADOR,TRATOR(PUSHER),MOTONIVELADORA E TRATOR COM ESCARIFICADOR,ADMITINDO UMA DISTANCIA MEDIADE TRANSPORTE DE 100,00M</t>
  </si>
  <si>
    <t>03.040.0025-0</t>
  </si>
  <si>
    <t>ESCAVACAO,CARGA E TRANSPORTE DE MATERIAL DE 2ªCATEGORIA,UTILIZANDO MOTO-ESCAVO-TRANSPORTADOR,TRATOR(PUSHER),MOTONIVELADORA E TRATOR COM ESCARIFICADOR,ADMITINDO UMA DISTANCIA MEDIADE TRANSPORTE DE 150,00M</t>
  </si>
  <si>
    <t>03.040.0026-0</t>
  </si>
  <si>
    <t>ESCAVACAO,CARGA E TRANSPORTE DE MATERIAL DE 2ªCATEGORIA,UTILIZANDO MOTO-ESCAVO-TRANSPORTADOR,TRATOR(PUSHER),MOTONIVELADORA E TRATOR COM ESCARIFICADOR,ADMITINDO UMA DISTANCIA MEDIADE TRANSPORTE DE 200,00M</t>
  </si>
  <si>
    <t>03.040.0027-0</t>
  </si>
  <si>
    <t>ESCAVACAO,CARGA E TRANSPORTE DE MATERIAL DE 2ªCATEGORIA,UTILIZANDO MOTO-ESCAVO-TRANSPORTADOR,TRATOR(PUSHER),MOTONIVELADORA E TRATOR COM ESCARIFICADOR,ADMITINDO UMA DISTANCIA MEDIADE TRANSPORTE DE 250,00M</t>
  </si>
  <si>
    <t>03.040.0028-0</t>
  </si>
  <si>
    <t>ESCAVACAO,CARGA E TRANSPORTE DE MATERIAL DE 2ªCATEGORIA,UTILIZANDO MOTO-ESCAVO-TRANSPORTADOR,TRATOR(PUSHER),MOTONIVELADORA E TRATOR COM ESCARIFICADOR,ADMITINDO UMA DISTANCIA MEDIADE TRANSPORTE DE 300,00M</t>
  </si>
  <si>
    <t>03.040.0029-0</t>
  </si>
  <si>
    <t>ESCAVACAO,CARGA E TRANSPORTE DE MATERIAL DE 2ªCATEGORIA,UTILIZANDO MOTO-ESCAVO-TRANSPORTADOR,TRATOR(PUSHER),MOTONIVELADORA E TRATOR COM ESCARIFICADOR,ADMITINDO UMA DISTANCIA MEDIADE TRANSPORTE DE 350,00M</t>
  </si>
  <si>
    <t>03.040.0030-0</t>
  </si>
  <si>
    <t>ESCAVACAO,CARGA E TRANSPORTE DE MATERIAL DE 2ªCATEGORIA,UTILIZANDO MOTO-ESCAVO-TRANSPORTADOR,TRATOR(PUSHER),MOTONIVELADORA E TARTOR COM ESCARIFICADOR,ADMITINDO UMA DISTANCIA MEDIADE TRANSPORTE DE 400,00M</t>
  </si>
  <si>
    <t>03.040.0031-0</t>
  </si>
  <si>
    <t>ESCAVACAO,CARGA E TRANSPORTE DE MATERIAL DE 2ªCATEGORIA,UTILIZANDO MOTO-ESCAVO-TRANSPORTADOR,TRATOR(PUSHER),MOTONIVELADORA E TRATOR COM ESCARIFICADOR,ADMITINDO UMA DISTANCIA MEDIADE TRANSPORTE DE 450,00M</t>
  </si>
  <si>
    <t>03.040.0032-0</t>
  </si>
  <si>
    <t>ESCAVACAO,CARGA E TRANSPORTE DE MATERIAL DE 2ªCATEGORIA,UTILIZANDO MOTO-ESCAVO-TRANSPORTADOR,TRATOR(PUSHER),MOTONIVELADORA E TRATOR COM ESCARIFICADOR,ADMITINDO UMA DISTANCIA MEDIADE TRANSPORTE DE 500,00M</t>
  </si>
  <si>
    <t>03.040.0033-0</t>
  </si>
  <si>
    <t>ESCAVACAO,CARGA E TRANSPORTE DE MATERIAL DE 2ªCATEGORIA,UTILIZANDO MOTO-ESCAVO-TRANSPORTADOR,TRATOR(PUSHER),MOTONIVELADORA E TRATOR COM ESCARIFICADOR,ADMITINDO UMA DISTANCIA MEDIADE TRANSPORTE DE 550,00M</t>
  </si>
  <si>
    <t>03.040.0034-0</t>
  </si>
  <si>
    <t>ESCAVACAO,CARGA E TRANSPORTE DE MATERIAL DE 2ªCATEGORIA,UTILIZANDO MOTO-ESCAVO-TRAMSPORTADOR,TRATOR(PUSHER),MOTONIVELADORA E TRATOR COM ESCARIFICADOR,ADMITINDO UMA DISTANCIA MEDIADE TRANSPORTE DE 600,00M</t>
  </si>
  <si>
    <t>03.040.0035-0</t>
  </si>
  <si>
    <t>ESCAVACAO,CARGA E TRANSPORTE DE MATERIAL DE 2ªCATEGORIA,UTILIZANDO MOTO-ESCAVO-TRANSPORTADOR,TRATOR(PUSHER),MOTONIVELADORA E TRATOR COM ESCARIFICADOR,ADMITINDO UMA DISTANCIA MEDIADE TRANSPORTE DE 650,00M</t>
  </si>
  <si>
    <t>03.040.0036-0</t>
  </si>
  <si>
    <t>ESCAVACAO,CARGA E TRANSPORTE DE MATERIAL DE 2ªCATEGORIA,UTILIZANDO MOTO-ESCAVO-TRANSPORTADOR,TRATOR(PUSHER),MOTONIVELADORA E TRATOR COM ESCARIFICADOR,ADMITINDO UMA DISTANCIA MEDIADE TRANSPORTE DE 700,00M</t>
  </si>
  <si>
    <t>03.040.0037-0</t>
  </si>
  <si>
    <t>ESCAVACAO,CARGA E TRANSPORTE DE MATERIAL DE 2ªCATEGORIA,UTILIZANDO MOTO-ESCAVO-TRANSPORTADOR,TRATOR(PUSHER),MOTONIVELADORA E TRATOR COM ESCARIFICADOR,ADMITINDO UMA DISTANCIA MEDIADE TRANSPORTE DE 750,00M</t>
  </si>
  <si>
    <t>03.040.0038-0</t>
  </si>
  <si>
    <t>ESCAVACAO,CARGA E TRANSPORTE DE MATERIAL DE 2ªCATEGORIA,UTILIZANDO MOTO-ESCAVO-TRANSPORTADOR,TRATOR(PUSHER),MOTONIVELADORA E TRATOR COM ESCARIFICADOR,ADMITINDO UMA DISTANCIA MEDIADE TRANSPORTE DE 800,00M</t>
  </si>
  <si>
    <t>03.040.0039-0</t>
  </si>
  <si>
    <t>ESCAVACAO,CARGA E TRANSPORTE DE MATERIAL DE 2ªCATEGORIA,UTILIZANDO MOTO-ESCAVO-TRANSPORTADOR,TRATOR(PUSHER),MOTONIVELADORA E TRATOR COM ESCARIFICADOR,ADMITINDO UMA DISTANCIA MEDIADE TRANSPORTE DE 850,00M</t>
  </si>
  <si>
    <t>03.040.0040-0</t>
  </si>
  <si>
    <t>ESCAVACAO,CARGA E TRANSPORTE DE MATERIAL DE 2ªCATEGORIA,UTILIZANDO MOTO-ESCAVO-TRANSPORTADOR,TRATOR(PUSHER),MOTONIVELADORA E TRATOR COM ESCARIFICADOR,ADMITINDO UMA DISTANCIA MEDIADE TRANSPORTE DE 900,00M</t>
  </si>
  <si>
    <t>03.040.0041-0</t>
  </si>
  <si>
    <t>ESCAVACAO,CARGA E TRANSPORTE DE MATERIAL DE 2ªCATEGORIA,UTILIZANDO MOTO-ESCAVO-TRANSPORTADOR,TRATOR(PUSHER),MOTONIVELADORA E TRATOR COM ESCARIFICADOR,ADMITINDO UMA DISTANCIA MEDIADE TRANSPORTE DE 950,00M</t>
  </si>
  <si>
    <t>03.040.0042-0</t>
  </si>
  <si>
    <t>ESCAVACAO,CARGA E TRANSPORTE DE MATERIAL DE 2ªCATEGORIA,UTILIZANDO MOTO-ESCAVO-TRANSPORTADOR,TRATOR(PUSHER),MOTONIVELADORA E TRATOR COM ESCARIFICADOR,ADMITINDO UMA DISTANCIA MEDIADE TRANSPORTE DE 1000,00M</t>
  </si>
  <si>
    <t>03.040.0043-0</t>
  </si>
  <si>
    <t>ESCAVACAO,CARGA E TRANSPORTE DE MATERIAL DE 2ªCATEGORIA,UTILIZANDO MOTO-ESCAVO-TRANSPORTADOR,TRATOR(PUSHER),MOTONIVELADORA E TRATOR COM ESCARIFICADOR,ADMITINDO UMA DISTANCIA MEDIADE TRANSPORTE DE 1050,00M</t>
  </si>
  <si>
    <t>03.040.0044-0</t>
  </si>
  <si>
    <t>ESCAVACAO,CARGA E TRANSPORTE DE MATERIAL DE 2ªCATEGORIA,UTILIZANDO MOTO-ESCAVO-TRANSPORTADOR,TRATOR(PUSHER),MOTONIVELADORA E TRATOR COM ESCARIFICADOR,ADMITINDO UMA DISTANCIA MEDIADE TRANSPORTE DE 1100,00M</t>
  </si>
  <si>
    <t>03.040.0045-0</t>
  </si>
  <si>
    <t>ESCAVACAO,CARGA E TRANSPORTE DE MATERIAL DE 2ªCATEGORIA,UTILIZANDO MOTO-ESCAVO-TRANSPORTADOR,TRATOR(PUSHER),MOTONIVELADORA E TRATOR COM ESCARIFICADOR,ADMITINDO UMA DISTANCIA MEDIADE TRANSPORTE DE 1150,00M</t>
  </si>
  <si>
    <t>03.040.0046-0</t>
  </si>
  <si>
    <t>ESCAVACAO,CARGA E TRANSPORTE DE MATERIAL DE 2ªCATEGORIA,UTILIZANDO MOTO-ESCAVO-TRANSPORTADOR,TRATOR(PUSHER),MOTONIVELADORA E TRATOR COM ESCARIFICADOR,ADMITINDO UMA DISTANCIA MEDIADE TRANSPORTE DE 1200,00M</t>
  </si>
  <si>
    <t>04.005.0003-0</t>
  </si>
  <si>
    <t>TRANSPORTE DE CARGA DE QUALQUER NATUREZA,EXCLUSIVE AS DESPESAS DE CARGA E DESCARGA,TANTO DE ESPERA DO CAMINHAO COMO DO SERVENTE OU EQUIPAMENTO AUXILIAR,A VELOCIDADE MEDIA DE 50KM/H,EM CAMINHAO DE CARROCERIA FIXA A OLEO DIESEL,COM CAPACIDADE UTIL DE 7,5T</t>
  </si>
  <si>
    <t>T X KM</t>
  </si>
  <si>
    <t>04.005.0004-0</t>
  </si>
  <si>
    <t>TRANSPORTE DE CARGA DE QUALQUER NATUREZA,EXCLUSIVE AS DESPESAS DE CARGA E DESCARGA,TANTO DE ESPERA DO CAMINHAO COMO DO SERVENTE OU EQUIPAMENTO AUXILIAR,A VELOCIDADE MEDIA DE 40KM/H,EM CAMINHAO DE CARROCERIA FIXA A OLEO DIESEL,COM CAPACIDADE UTIL DE 7,5T</t>
  </si>
  <si>
    <t>04.005.0005-0</t>
  </si>
  <si>
    <t>TRANSPORTE DE CARGA DE QUALQUER NATUREZA,EXCLUSIVE AS DESPESAS DE CARGA E DESCARGA,TANTO DE ESPERA DO CAMINHAO COMO DO SERVENTE OU EQUIPAMENTO AUXILIAR,A VELOCIDADE MEDIA DE 35KM/H,EM CAMINHAO DE CARROCERIA FIXA A OLEO DIESEL,COM CAPACIDADE UTIL DE 7,5T</t>
  </si>
  <si>
    <t>04.005.0006-1</t>
  </si>
  <si>
    <t>TRANSPORTE DE CARGA DE QUALQUER NATUREZA,EXCLUSIVE AS DESPESAS DE CARGA E DESCARGA,TANTO DE ESPERA DO CAMINHAO COMO DO SERVENTE OU EQUIPAMENTO AUXILIAR,A VELOCIDADE MEDIA DE 30KM/H,EM CAMINHAO DE CARROCERIA FIXA A OLEO DIESEL,COM CAPACIDADE UTIL DE 7,5T</t>
  </si>
  <si>
    <t>04.005.0007-0</t>
  </si>
  <si>
    <t>TRANSPORTE DE CARGA DE QUALQUER NATUREZA,EXCLUSIVE AS DESPESAS DE CARGA E DESCARGA,TANTO DE ESPERA DO CAMINHAO COMO DO SERVENTE OU EQUIPAMENTO AUXILIAR,A VELOCIDADE MEDIA DE 25KM/H,EM CAMINHAO DE CARROCEIRA FIXA A OLEO DIESEL,COM CAPACIDADE UTIL DE 7,5T</t>
  </si>
  <si>
    <t>04.005.0011-0</t>
  </si>
  <si>
    <t>TRANSPORTE DE CARGA DE QUALQUER NATUREZA,EXCLUSIVE AS DESPESAS DE CARGA E DESCARGA,TANTO DE ESPERA DO CAMINHAO COMO DO SERVENTE OU EQUIPAMENTO AUXILIAR,A VELOCIDADE MEDIA DE 20KM/H,EM CAMINHAO DE CARROCERIA FIXA A OLEO DIESEL,COM CAPACIDADE UTIL DE 7,5T</t>
  </si>
  <si>
    <t>04.005.0012-1</t>
  </si>
  <si>
    <t>TRANSPORTE DE CARGA DE QUALQUER NATUREZA,EXCLUSIVE AS DESPESAS DE CARGA E DESCARGA,TANTO DE ESPERA DO CAMINHAO COMO DO SERVENTE OU EQUIPAMENTO AUXILIAR,A VELOCIDADE MEDIA DE 15KM/H,EM CAMINHAO DE CARROCERIA FIXA A OLEO DIESEL,COM CAPACIDADE UTIL DE 7,5T</t>
  </si>
  <si>
    <t>04.005.0013-0</t>
  </si>
  <si>
    <t>TRANSPORTE DE CARGA DE QUALQUER NATUREZA,EXCLUSIVE AS DESPESAS DE CARGA E DESCARGA,TANTO DE ESPERA DO CAMINHAO COMO DO SERVENTE OU EQUIPAMENTO AUXILIAR,A VELOCIDADE MEDIA DE 10KM/H,EM CAMINHAO DE CARROCERIA FIXA A OLEO DIESEL,COM CAPACIDADE UTIL DE 7,5T</t>
  </si>
  <si>
    <t>04.005.0014-0</t>
  </si>
  <si>
    <t>TRANSPORTE DE CARGA DE QUALQUER NATUREZA,EXCLUSIVE AS DESPESAS DE CARGA E DESCARGA,TANTO DE ESPERA DO CAMINHAO COMO DO SERVENTE OU EQUIPAMENTO AUXILIAR,A VELOCIDADE MEDIA DE 5KM/H,EM CAMINHAO DE CARROCERIA FIXA A OLEO DIESEL,COM CAPACIDADEUTIL DE 7,5T</t>
  </si>
  <si>
    <t>04.005.0015-0</t>
  </si>
  <si>
    <t>TRANSPORTE DE CARGA DE QUALQUER NATUREZA,EXCLUSIVE AS DESPESAS DE CARGA E DESCARGA,TANTO DE ESPERA DO CAMINHAO COMO DO SERVENTE OU EQUIPAMENTO AUXILIAR,A VELOCIDADE MEDIA DE 50KM/H,EM CAMINHAO TRUCADO DE CARROCERIA FIXA A OLEO DIESEL,COM CAPACIDADE UTIL DE 12T</t>
  </si>
  <si>
    <t>04.005.0016-0</t>
  </si>
  <si>
    <t>TRANSPORTE DE CARGA DE QUALQUER NATUREZA,EXCLUSIVE AS DESPESAS DE CARGA E DESCARGA,TANTO DE ESPERA DO CAMINHAO COMO DO SERVENTE OU EQUIPAMENTO AUXILIAR,A VELOCIDADE MEDIA DE 40KM/H,EM CAMINHAO TRUCADO DE CARROCERIA FIXA A OLEO DIESEL,COM CAPACIDADE UTIL DE 12T</t>
  </si>
  <si>
    <t>04.005.0017-0</t>
  </si>
  <si>
    <t>TRANSPORTE DE CARGA DE QUALQUER NATUREZA,EXCLUSIVE AS DESPESAS DE CARGA E DESCARGA,TANTO DE ESPERA DO CAMINHAO COMO DO SERVENTE OU EQUIPAMENTO AUXILIAR,A VELOCIDADE MEDIA DE 35KM/H,EM CAMINHAO TRUCADO DE CARROCERIA FIXA A OLEO DIESEL,COM CAPACIDADE UTIL DE 12T</t>
  </si>
  <si>
    <t>04.005.0018-0</t>
  </si>
  <si>
    <t>TRANSPORTE DE CARGA DE QUALQUER NATUREZA,EXCLUSIVE AS DESPESAS DE CARGA E DESCARGA,TANTO DE ESPERA DO CAMINHAO COMO DO SERVENTE OU EQUIPAMENTO AUXILIAR,A VELOCIDADE MEDIA DE 30KM/H,EM CAMINHAO TRUCADO DE CARROCERIA FIXA A OLEO DIESEL,COM CAPACIDADE UTIL DE 12T</t>
  </si>
  <si>
    <t>04.005.0019-0</t>
  </si>
  <si>
    <t>TRANSPORTE DE CARGA DE QUALQUER NATUREZA,EXCLUSIVE AS DESPESAS DE CARGA E DESCARGA,TANTO DE ESPERA DO CAMINHAO COMO DO SERVENTE OU EQUIPAMENTO AUXILIAR,A VELOCIDADE MEDIA DE 25KM/H,EM CAMINHAO TRUCADO DE CARROCERIA FIXA A OLEO DIESEL,COM CAPACIDADE UTIL DE 12T</t>
  </si>
  <si>
    <t>04.005.0020-0</t>
  </si>
  <si>
    <t>TRANSPORTE DE CARGA DE QUALQUER NATUREZA,EXCLUSIVE AS DESPESAS DE CARGA E DESCARGA,TANTO DE ESPERA DO CAMINHAO COMO DO SERVENTE OU EQUIPAMENTO AUXILIAR,A VELOCIDADE MEDIA DE 20KM/H,EM CAMINHAO TRUCADO DE CARROCERIA FIXA A OLEO DIESEL,COM CAPACIDADE UTIL DE 12T</t>
  </si>
  <si>
    <t>04.005.0021-0</t>
  </si>
  <si>
    <t>TRANSPORTE DE CARGA DE QUALQUER NATUREZA,EXCLUSIVE AS DESPESAS DE CARGA E DESCARGA,TANTO DE ESPERA DO CAMINHAO COMO DO SERVENTE OU EQUIPAMENTO AUXILIAR,A VELOCIDADE MEDIA DE 15KM/H,EM CAMINHAO TRUCADO DE CARROCERIA FIXA A OLEO DIESEL,COM CAPACIDADE UTIL DE 12T</t>
  </si>
  <si>
    <t>04.005.0022-0</t>
  </si>
  <si>
    <t>TRANSPORTE DE CARGA DE QUALQUER NATUREZA,EXCLUSIVE AS DESPESAS DE CARGA E DESCARGA,TANTO DE ESPERA DO CAMINHAO COMO DO SERVENTE OU EQUIPAMENTO AUXILIAR,A VELOCIDADE MEDIA DE 10KM/H,EM CAMINHAO TRUCADO DE CARROCERIA FIXA A OLEO DIESEL,COM CAPACIDADE UTIL DE 12T</t>
  </si>
  <si>
    <t>04.005.0023-0</t>
  </si>
  <si>
    <t>TRANSPORTE DE CARGA DE QUALQUER NATUREZA,EXCLUSIVE AS DESPESAS DE CARGA E DESCARGA,TANTO DE ESPERA DO CAMINHAO COMO DO SERVENTE OU EQUIPAMENTO AUXILIAR,A VELOCIDADE MEDIA DE 5KM/H,EM CAMINHAO TRUCADO DE CARROCERIA FIXA A OLEO DIESEL,COM CAPACIDADE UTIL DE 12T</t>
  </si>
  <si>
    <t>04.005.0100-0</t>
  </si>
  <si>
    <t>TRANSPORTE DE CARGA DE QUALQUER NATUREZA,EXCLUSIVE AS DESPESAS DE CARGA E DESCARGA,TANTO DE ESPERA DO CAMINHAO COMO DO SERVENTE OU EQUIPAMENTO AUXILIAR,A VELOCIDADE MEDIA DE 50KM/H,EM CAMINHAO DE CARROCERIA FIXA A OLEO DIESEL,COM CAPACIDADE UTIL DE 7,5T,CONSIDERANDO O CAMINHAO EQUIPADO COM GUINDAUTO DE 3,5T</t>
  </si>
  <si>
    <t>04.005.0101-0</t>
  </si>
  <si>
    <t>TRANSPORTE DE CARGA DE QUALQUER NATUREZA,EXCLUSIVE AS DESPESAS DE CARGA E DESCARGA,TANTO DE ESPERA DO CAMINHAO COMO DO SERVENTE OU EQUIPAMENTO AUXILIAR,A VELOCIDADE MEDIA DE 40KM/H,EM CAMINHAO DE CARROCERIA FIXA A OLEO DIESEL,COM CAPACIDADE UTIL DE 7,5T,CONSIDERANDO O CAMINHAO EQUIPADO COM GUINDAUTO DE 3,5T</t>
  </si>
  <si>
    <t>04.005.0102-0</t>
  </si>
  <si>
    <t>TRANSPORTE DE CARGA DE QUALQUER NATUREZA,EXCLUSIVE AS DESPESAS DE CARGA E DESCARGA,TANTO DE ESPERA DO CAMINHAO COMO DO SERVENTE OU EQUIPAMENTO AUXILIAR,A VELOCIDADE MEDIA DE 35KM/H,EM CAMINHAO DE CARROCERIA FIXA A OLEO DIESEL,COM CAPACIDADE UTIL DE 7,5T,CONSIDERANDO O CAMINHAO EQUIPADO COM GUINDAUTO DE 3,5T</t>
  </si>
  <si>
    <t>04.005.0103-0</t>
  </si>
  <si>
    <t>TRANSPORTE DE CARGA DE QUALQUER NATUREZA,EXCLUSIVE AS DESPESAS DE CARGA E DESCARGA,TANTO DE ESPERA DO CAMINHAO COMO DO SERVENTE OU EQUIPAMENTO AUXILIAR,A VELOCIDADE MEDIA DE 30KM/H,EM CAMINHAO DE CARROCERIA FIXA A OLEO DIESEL,COM CAPACIDADE UTIL DE 7,5T,CONSIDERANDO O CAMINHAO EQUIPADO COM GUINDAUTO DE 3,5T</t>
  </si>
  <si>
    <t>04.005.0104-0</t>
  </si>
  <si>
    <t>TRANSPORTE DE CARGA DE QUALQUER NATUREZA,EXCLUSIVE AS DESPESAS DE CARGA E DESCARGA,TANTO DE ESPERA DO CAMINHAO COMO DO SERVENTE OU EQUIPAMENTO AUXILIAR,A VELOCIDADE MEDIA DE 25KM/H,EM CAMINHAO DE CARROCERIA FIXA A OLEO DIESEL,COM CAPACIDADE UTIL DE 7,5T,CONSIDERANDO O CAMINHAO EQUIPADO COM GUINDAUTO DE 3,5T</t>
  </si>
  <si>
    <t>04.005.0105-0</t>
  </si>
  <si>
    <t>TRANSPORTE DE CARGA DE QUALQUER NATUREZA,EXCLUSIVE AS DESPESAS DE CARGA E DESCARGA,TANTO DE ESPERA DO CAMINHAO COMO DO SERVENTE OU EQUIPAMENTO AUXILIAR,A VELOCIDADE MEDIA DE 20KM/H,EM CAMINHAO DE CARROCERIA FIXA A OLEO DIESEL,COM CAPACIDADE UTIL DE 7,5T,CONSIDERANDO O CAMINHAO EQUIPADO COM GUINDAUTO DE 3,5T</t>
  </si>
  <si>
    <t>04.005.0106-0</t>
  </si>
  <si>
    <t>TRANSPORTE DE CARGA DE QUALQUER NATUREZA,EXCLUSIVE AS DESPESAS DE CARGA E DESCARGA,TANTO DE ESPERA DO CAMINHAO COMO DO SERVENTE OU EQUIPAMENTO AUXILIAR,A VELOCIDADE MEDIA DE 15KM/H,EM CAMINHAO DE CARROCERIA FIXA A OLEO DIESEL,COM CAPACIDADE UTIL DE 7,5T,CONSIDERANDO O CAMINHAO EQUIPADO COM GUINDAUTO DE 3,5T</t>
  </si>
  <si>
    <t>04.005.0107-0</t>
  </si>
  <si>
    <t>TRANSPORTE DE CARGA DE QUALQUER NATUREZA,EXCLUSIVE AS DESPESAS DE CARGA E DESCARGA,TANTO DE ESPERA DO CAMINHAO COMO DO SERVENTE OU EQUIPAMENTO AUXILIAR,A VELOCIDADE MEDIA DE 10KM/H,EM CAMINHAO DE CARROCERIA FIXA A OLEO DIESEL,COM CAPACIDADE UTIL DE 7,5T,CONSIDERANDO O CAMINHAO EQUIPADO COM GUINDAUTO DE 3,5T</t>
  </si>
  <si>
    <t>04.005.0108-0</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</si>
  <si>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</si>
  <si>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04.005.0120-0</t>
  </si>
  <si>
    <t>TRANSPORTE DE CARGA DE QUALQUER NATUREZA,EXCLUSIVE AS DESPESAS DE CARGA E DESCARGA,TANTO DE ESPERA DO CAMINHAO COMO DO SERVENTE OU EQUIPAMENTO AUXILIAR,A VELOCIDADE MEDIA DE 50KM/H,EM CAMINHAO BASCULANTE A OLEO DIESEL,COM CAPACIDADE UTIL DE 8T</t>
  </si>
  <si>
    <t>04.005.0121-0</t>
  </si>
  <si>
    <t>TRANSPORTE DE CARGA DE QUALQUER NATUREZA,EXCLUSIVE AS DESPESAS DE CARGA E DESCARGA,TANTO DE ESPERA DO CAMINHAO COMO DO SERVENTE OU EQUIPAMENTO AUXILIAR,A VELOCIDADE MEDIA DE 40KM/H,EM CAMINHAO BASCULANTE A OLEO DIESEL,COM CAPACIDADE UTIL DE 8T</t>
  </si>
  <si>
    <t>04.005.0122-0</t>
  </si>
  <si>
    <t>TRANSPORTE DE CARGA DE QUALQUER NATUREZA,EXCLUSIVE AS DESPESAS DE CARGA E DESCARGA,TANTO DE ESPERA DO CAMINHAO COMO DO SERVENTE OU EQUIPAMENTO AUXILIAR,A VELOCIDADE MEDIA DE 35KM/H,EM CAMINHAO BASCULANTE A OLEO DIESEL,COM CAPACIDADE UTIL DE 8T</t>
  </si>
  <si>
    <t>04.005.0123-1</t>
  </si>
  <si>
    <t>TRANSPORTE DE CARGA DE QUALQUER NATUREZA,EXCLUSIVE AS DESPESAS DE CARGA E DESCARGA,TANTO DE ESPERA DO CAMINHAO COMO DO SERVENTE OU EQUIPAMENTO AUXILIAR,A VELOCIDADE MEDIA DE 30KM/H,EM CAMINHAO BASCULANTE A OLEO DIESEL,COM CAPACIDADE UTIL DE 8T</t>
  </si>
  <si>
    <t>04.005.0124-0</t>
  </si>
  <si>
    <t>TRANSPORTE DE CARGA DE QUALQUER NATUREZA,EXCLUSIVE AS DESPESAS DE CARGA E DESCARGA,TANTO DE ESPERA DO CAMINHAO COMO DO SERVENTE OU EQUIPAMENTO AUXILIAR,A VELOCIDADE MEDIA DE 25KM/H,EM CAMINHAO BASCULANTE A OLEO DIESEL,COM CAPACIDADE UTIL DE 8T</t>
  </si>
  <si>
    <t>04.005.0125-0</t>
  </si>
  <si>
    <t>TRANSPORTE DE CARGA DE QUALQUER NATUREZA,EXCLUSIVE AS DESPESAS DE CARGA E DESCARGA,TANTO DE ESPERA DO CAMINHAO COMO DO SERVENTE OU EQUIPAMENTO AUXILIAR,A VELOCIDADE MEDIA DE 20KM/H,EM CAMINHAO BASCULANTE A OLEO DIESEL,COM CAPACIDADE UTIL DE 8T</t>
  </si>
  <si>
    <t>04.005.0126-0</t>
  </si>
  <si>
    <t>TRANSPORTE DE CARGA DE QUALQUER NATUREZA,EXCLUSIVE AS DESPESAS DE CARGA E DESCARGA,TANTO DE ESPERA DO CAMINHAO COMO DO SERVENTE OU EQUIPAMENTO AUXILIAR,A VELOCIDADE MEDIA DE 15KM/H,EM CAMINHAO BASCULANTE A OLEO DIESEL,COM CAPACIDADE UTIL DE 8T</t>
  </si>
  <si>
    <t>04.005.0127-0</t>
  </si>
  <si>
    <t>TRANSPORTE DE CARGA DE QUALQUER NATUREZA,EXCLUSIVE AS DESPESAS DE CARGA E DESCARGA,TANTO DE ESPERA DO CAMINHAO COMO DO SERVENTE OU EQUIPAMENTO AUXILIAR,A VELOCIDADE MEDIA DE 10KM/H,EM CAMINHAO BASCULANTE A OLEO DIESEL,COM CAPACIDADE UTIL DE 8T</t>
  </si>
  <si>
    <t>04.005.0128-0</t>
  </si>
  <si>
    <t>TRANSPORTE DE CARGA DE QUALQUER NATUREZA,EXCLUSIVE AS DESPESAS DE CARGA E DESCARGA,TANTO DE ESPERA DO CAMINHAO COMO DO SERVENTE OU EQUIPAMENTO AUXILIAR,A VELOCIDADE MEDIA DE 5KM/H,EM CAMINHAO BASCULANTE A OLEO DIESEL,COM CAPACIDADE UTIL DE8T</t>
  </si>
  <si>
    <t>04.005.0140-0</t>
  </si>
  <si>
    <t>TRANSPORTE DE CARGA DE QUALQUER NATUREZA,EXCLUSIVE AS DESPESAS DE CARGA E DESCARGA,TANTO DE ESPERA DO CAMINHAO COMO DO SERVENTE OU EQUIPAMENTO AUXILIAR,A VELOCIDADE MEDIA DE 50KM/H,EM CAMINHAO BASCULANTE A OLEO DIESEL,COM CAPACIDADE UTIL DE 12T</t>
  </si>
  <si>
    <t>04.005.0141-0</t>
  </si>
  <si>
    <t>TRANSPORTE DE CARGA DE QUALQUER NATUREZA,EXCLUSIVE AS DESPESAS DE CARGA E DESCARGA,TANTO DE ESPERA DO CAMINHAO COMO DO SERVENTE OU EQUIPAMENTO AUXILIAR,A VELOCIDADE MEDIA DE 40KM/H,EM CAMINHAO BASCULANTE A OLEO DIESEL,COM CAPACIDADE UTIL DE 12T</t>
  </si>
  <si>
    <t>04.005.0142-0</t>
  </si>
  <si>
    <t>TRANSPORTE DE CARGA DE QUALQUER NATUREZA,EXCLUSIVE AS DESPESAS DE CARGA E DESCARGA,TANTO DE ESPERA DO CAMINHAO COMO DO SERVENTE OU EQUIPAMENTO AUXILIAR,A VELOCIDADE MEDIA DE 35KM/H,EM CAMINHAO BASCULANTE A OLEO DIESEL,COM CAPACIDADE UTIL DE 12T</t>
  </si>
  <si>
    <t>04.005.0143-1</t>
  </si>
  <si>
    <t>TRANSPORTE DE CARGA DE QUALQUER NATUREZA,EXCLUSIVE AS DESPESAS DE CARGA E DESCARGA,TANTO DE ESPERA DO CAMINHAO COMO DO SERVENTE OU EQUIPAMENTO AUXILIAR,A VELOCIDADE MEDIA DE 30KM/H,EM CAMINHAO BASCULANTE A OLEO DIESEL,COM CAPACIDADE UTIL DE 12T</t>
  </si>
  <si>
    <t>04.005.0144-0</t>
  </si>
  <si>
    <t>TRANSPORTE DE CARGA DE QUALQUER NATUREZA,EXCLUSIVE AS DESPESAS DE CARGA E DESCARGA,TANTO DE ESPERA DO CAMINHAO COMO DO SERVENTE OU EQUIPAMENTO AUXILIAR,A VELOCIDADE MEDIA DE 25KM/H,EM CAMINHAO BASCULANTE A OLEO DIESEL,COM CAPACIDADE UTIL DE 12T</t>
  </si>
  <si>
    <t>04.005.0145-0</t>
  </si>
  <si>
    <t>TRANSPORTE DE CARGA DE QUALQUER NATUREZA,EXCLUSIVE AS DESPESAS DE CARGA E DESCARGA,TANTO DE ESPERA DO CAMINHAO COMO DO SERVENTE OU EQUIPAMENTO AUXILIAR,A VELOCIDADE MEDIA DE 20KM/H,EM CAMINHAO BASCULANTE A OLEO DIESEL,COM CAPACIDADE UTIL DE 12T</t>
  </si>
  <si>
    <t>04.005.0146-0</t>
  </si>
  <si>
    <t>TRANSPORTE DE CARGA DE QUALQUER NATUREZA,EXCLUSIVE AS DESPESAS DE CARGA E DESCARGA,TANTO DE ESPERA DO CAMINHAO COMO DO SERVENTE OU EQUIPAMENTO AUXILIAR,A VELOCIDADE MEDIA DE 15KM/H,EM CAMINHAO BASCULANTE A OLEO DIESEL,COM CAPACIDADE UTIL DE 12T</t>
  </si>
  <si>
    <t>04.005.0147-0</t>
  </si>
  <si>
    <t>TRANSPORTE DE CARGA DE QUALQUER NATUREZA,EXCLUSIVE AS DESPESAS DE CARGA E DESCARGA,TANTO DE ESPERA DO CAMINHAO COMO DO SERVENTE OU EQUIPAMENTO AUXILIAR,A VELOCIDADE MEDIA DE 10KM/H,EM CAMINHAO BASCULANTE A OLEO DIESEL,COM CAPACIDADE UTIL DE 12T</t>
  </si>
  <si>
    <t>04.005.0148-0</t>
  </si>
  <si>
    <t>TRANSPORTE DE CARGA DE QUALQUER NATUREZA,EXCLUSIVE AS DESPESAS DE CARGA E DESCARGA,TANTO DE ESPERA DO CAMINHAO COMO DO SERVENTE OU EQUIPAMENTO AUXILIAR,A VELOCIDADE MEDIA DE 5KM/H,EM CAMINHAO BASCULANTE A OLEO DIESEL,COM CAPACIDADE UTIL DE12T</t>
  </si>
  <si>
    <t>04.005.0160-0</t>
  </si>
  <si>
    <t>TRANSPORTE DE CARGA DE QUALQUER NATUREZA,EXCLUSIVE AS DESPESAS DE CARGA E DESCARGA,TANTO DE ESPERA DO CAMINHAO COMO DO SERVENTE OU EQUIPAMENTO AUXILIAR,A VELOCIDADE MEDIA DE 50KM/H,EM CAMINHAO BASCULANTE A OLEO DIESEL,COM CAPACIDADE UTIL DE 17T</t>
  </si>
  <si>
    <t>04.005.0161-0</t>
  </si>
  <si>
    <t>TRANSPORTE DE CARGA DE QUALQUER NATUREZA,EXCLUSIVE AS DESPESAS DE CARGA E DESCARGA,TANTO DE ESPERA DO CAMINHAO COMO DO SERVENTE OU EQUIPAMENTO AUXILIAR,A VELOCIDADE MEDIA DE 40KM/H,EM CAMINHAO BASCULANTE A OLEO DIESEL,COM CAPACIDADE UTIL DE 17T</t>
  </si>
  <si>
    <t>04.005.0162-0</t>
  </si>
  <si>
    <t>TRANSPORTE DE CARGA DE QUALQUER NATUREZA,EXCLUSIVE AS DESPESAS DE CARGA E DESCARGA,TANTO DE ESPERA DO CAMINHAO COMO DO SERVENTE OU EQUIPAMENTO AUXILIAR,A VELOCIDADE MEDIA DE 35KM/H,EM CAMINHAO BASCULANTE A OLEO DIESEL,COM CAPACIDADE UTIL DE 17T</t>
  </si>
  <si>
    <t>04.005.0163-0</t>
  </si>
  <si>
    <t>TRANSPORTE DE CARGA DE QUALQUER NATUREZA,EXCLUSIVE AS DESPESAS DE CARGA E DESCARGA,TANTO DE ESPERA DO CAMINHAO COMO DO SERVENTE OU EQUIPAMENTO AUXILIAR,A VELOCIDADE MEDIA DE 30KM/H,EM CAMINHAO BASCULANTE A OLEO DIESEL,COM CAPACIDADE UTIL DE 17T</t>
  </si>
  <si>
    <t>04.005.0164-0</t>
  </si>
  <si>
    <t>TRANSPORTE DE CARGA DE QUALQUER NATUREZA,EXCLUSIVE AS DESPESAS DE CARGA E DESCARGA,TANTO DE ESPERA DO CAMINHAO COMO DO SERVENTE OU EQUIPAMENTO AUXILIAR,A VELOCIDADE MEDIA DE 25KM/H,EM CAMINHAO BASCULANTE A OLEO DIESEL,COM CAPACIDADE UTIL DE 17T</t>
  </si>
  <si>
    <t>04.005.0165-0</t>
  </si>
  <si>
    <t>TRANSPORTE DE CARGA DE QUALQUER NATUREZA,EXCLUSIVE AS DESPESAS DE CARGA E DESCARGA,TANTO DE ESPERA DO CAMINHAO COMO DO SERVENTE OU EQUIPAMENTO AUXILIAR,A VELOCIDADE MEDIA DE 20KM/H,EM CAMINHAO BASCULANTE A OLEO DIESEL,COM CAPACIDADE UTIL DE 17T</t>
  </si>
  <si>
    <t>04.005.0166-0</t>
  </si>
  <si>
    <t>TRANSPORTE DE CARGA DE QUALQUER NATUREZA,EXCLUSIVE AS DESPESAS DE CARGA E DESCARGA,TANTO DE ESPERA DO CAMINHAO COMO DO SERVENTE OU EQUIPAMENTO AUXILIAR,A VELOCIDADE MEDIA DE 15KM/H,EM CAMINHAO BASCULANTE A OLEO DIESEL,COM CAPACIDADE UTIL DE 17T</t>
  </si>
  <si>
    <t>04.005.0167-0</t>
  </si>
  <si>
    <t>TRANSPORTE DE CARGA DE QUALQUER NATUREZA,EXCLUSIVE AS DESPESAS DE CARGA E DESCARGA,TANTO DE ESPERA DO CAMINHAO COMO DO SERVENTE OU EQUIPAMENTO AUXILIAR,A VELOCIDADE MEDIA DE 10KM/H,EM CAMINHAO BASCULANTE A OLEO DIESEL,COM CAPACIDADE UTIL DE 17T</t>
  </si>
  <si>
    <t>04.005.0168-0</t>
  </si>
  <si>
    <t>TRANSPORTE DE CARGA DE QUALQUER NATUREZA,EXCLUSIVE AS DESPESAS DE CARGA E DESCARGA,TANTO DE ESPERA DO CAMINHAO COMO DO SERVENTE OU EQUIPAMENTO AUXILIAR,A VELOCIDADE MEDIA DE 5KM/H,EM CAMINHAO BASCULANTE A OLEO DIESEL,COM CAPACIDADE UTIL DE17T</t>
  </si>
  <si>
    <t>04.005.0170-0</t>
  </si>
  <si>
    <t>TRANSPORTE DE CARGA DE QUALQUER NATUREZA,EXCLUSIVE AS DESPESAS DE CARGA E DESCARGA,TANTO DE ESPERA DA CARRETA COMO DO SERVENTE OU EQUIPAMENTO AUXILIAR,A VELOCIDADE MEDIA DE 50KM/H,EM CARRETA,COM CAPACIDADE UTIL DE 30T</t>
  </si>
  <si>
    <t>04.005.0171-0</t>
  </si>
  <si>
    <t>TRANSPORTE DE CARGA DE QUALQUER NATUREZA,EXCLUSIVE AS DESPESAS DE CARGA E DESCARGA,TANTO DE ESPERA DA CARRETA COMO DO SERVENTE OU EQUIPAMENTO AUXILIAR,A VELOCIDADE MEDIA DE 40KM/H,EM CARRETA,COM CAPACIDADE UTIL DE 30T</t>
  </si>
  <si>
    <t>04.005.0172-0</t>
  </si>
  <si>
    <t>TRANSPORTE DE CARGA DE QUALQUER NATUREZA,EXCLUSIVE AS DESPESAS DE CARGA E DESCARGA,TANTO DE ESPERA DA CARRETA COMO DO SERVENTE OU EQUIPAMENTO AUXILIAR,A VELOCIDADE MEDIA DE 30KM/H,EM CARRETA,COM CAPACIDADE UTIL DE 30T</t>
  </si>
  <si>
    <t>04.005.0180-0</t>
  </si>
  <si>
    <t>TRANSPORTE DE CARGA DE QUALQUER NATUREZA,EXCLUSIVE AS DESPESAS DE CARGA E DESCARGA TANTO DE ESPERA DO SERVENTE E MANOBRA DO EQUIPAMENTO AUXILIAR,A VELOCIDADE MEDIA DE 5KM/H,EM DUMPER DE 18HP A OLEO DIESEL COM CAPACIDADE UTIL DE 2,3T OU 1000L</t>
  </si>
  <si>
    <t>04.005.0300-0</t>
  </si>
  <si>
    <t>TRANSPORTE DE CONTAINER,SEGUNDO DESCRICAO DA FAMILIA 02.006,EXCLUSIVE CARGA E DESCARGA(VIDE ITEM 04.013.0015)</t>
  </si>
  <si>
    <t>04.005.0350-1</t>
  </si>
  <si>
    <t>TRANSPORTE DE EQUIPAMENTOS PESADOS EM CARRETAS,EXCLUSIVE A CARGA E DESCARGA(VIDE ITEM 04.014.0091) E O CUSTO HORARIO DOS EQUIPAMENTOS TRANSPORTADOS</t>
  </si>
  <si>
    <t>04.005.0495-0</t>
  </si>
  <si>
    <t>TRANSPORTE DE TUBO RIBLOC COM DIAMETRO DE 400MM,EM CAMINHAO,DISTANCIA ATE 3KM,INCLUSIVE CARGA E DESCARGA</t>
  </si>
  <si>
    <t>04.005.0501-0</t>
  </si>
  <si>
    <t>TRANSPORTE DE TUBO RIBLOC COM DIAMETRO DE 500MM,EM CAMINHAO,DISTANCIA ATE 3KM,INCLUSIVE CARGA E DESCARGA</t>
  </si>
  <si>
    <t>04.005.0502-0</t>
  </si>
  <si>
    <t>TRANSPORTE DE TUBO RIBLOC COM DIAMETRO DE 600MM,EM CAMINHAO,DISTANCIA ATE 3KM,INCLUSIVE CARGA E DESCARGA</t>
  </si>
  <si>
    <t xml:space="preserve"> UN</t>
  </si>
  <si>
    <t>04.005.0503-0</t>
  </si>
  <si>
    <t>TRANSPORTE DE TUBO RIBLOC COM DIAMETRO DE 700MM,EM CAMINHAO,DISTANCIA ATE 3KM,INCLUSIVE CARGA E DESCARGA</t>
  </si>
  <si>
    <t>04.005.0504-0</t>
  </si>
  <si>
    <t>TRANSPORTE DE TUBO RIBLOC COM DIAMETRO DE 800MM,EM CAMINHAO,DISTANCIA ATE 3KM,INCLUSIVE CARGA E DESCARGA</t>
  </si>
  <si>
    <t>04.005.0505-0</t>
  </si>
  <si>
    <t>TRANSPORTE DE TUBO RIBLOC COM DIAMETRO DE 900MM,EM CAMINHAO,DISTANCIA ATE 3KM,INCLUSIVE CARGA E DESCARGA</t>
  </si>
  <si>
    <t>04.005.0506-0</t>
  </si>
  <si>
    <t>TRANSPORTE DE TUBO RIBLOC COM DIAMETRO DE 1000MM,EM CAMINHAO,DISTANCIA ATE 3KM,INCLUSIVE CARGA E DESCARGA</t>
  </si>
  <si>
    <t>04.005.0507-0</t>
  </si>
  <si>
    <t>TRANSPORTE DE TUBO RIBLOC COM DIAMETRO DE 1100MM,EM CAMINHAO,DISTANCIA ATE 3KM,INCLUSIVE CARGA E DESCARGA</t>
  </si>
  <si>
    <t>04.005.0508-0</t>
  </si>
  <si>
    <t>TRANSPORTE DE TUBO RIBLOC COM DIAMETRO DE 1200MM,EM CAMINHAO,DISTANCIA ATE 3KM,INCLUSIVE CARGA E DESCARGA</t>
  </si>
  <si>
    <t>04.006.0008-1</t>
  </si>
  <si>
    <t>CARGA MANUAL E DESCARGA MECANICA DE MATERIAL A GRANEL(AGREGADOS,PEDRA-DE-MAO,PARALELOS,TERRA E ESCOMBROS),COMPREENDENDOOS TEMPOS PARA CARGA,DESCARGA E MANOBRAS DO CAMINHAO BASCULANTE A OLEO DIESEL,COM CAPACIDADE UTIL DE 8T,EMPREGANDO 2 SERVENTES NA CARGA</t>
  </si>
  <si>
    <t>04.006.0009-0</t>
  </si>
  <si>
    <t>CARGA MANUAL E DESCARGA MECANICA DE MATERIAL A GRANEL(AGREGADOS,PEDRA-DE-MAO,PARALELOS,TERRA E ESCOMBROS),COMPREENDENDOOS TEMPOS PARA CARGA,DESCARGA E MANOBRAS DO CAMINHAO BASCULANTE A OLEO DIESEL,COM CAPACIDADE UTIL DE 8T,EMPREGANDO 4 SERVENTES NA CARGA</t>
  </si>
  <si>
    <t>04.006.0010-0</t>
  </si>
  <si>
    <t>CARGA MANUAL E DESCARGA MECANICA DE MATERIAL A GRANEL(AGREGADOS,PEDRA-DE-MAO,PARALELOS,TERRA E ESCOMBROS),COMPREENDENDOOS TEMPOS PARA CARGA,DESCARGA E MANOBRAS DO CAMINHAO BASCULANTE A OLEO DIESEL,COM CAPACIDADE UTIL DE 12T,EMPREGANDO 4 SERVENTES NA CARGA</t>
  </si>
  <si>
    <t>04.006.0012-0</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</si>
  <si>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</si>
  <si>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04.006.0013-1</t>
  </si>
  <si>
    <t>CARGA E DESCARGA MANUAL DE PECAS DE PESO REDUZIDO:TIJOLOS,TELHAS,CIMENTO E AGREGADOS EM SACOS,EM CAMINHAO DE CARROCERIAFIXA A OLEO DIESEL,COM CAPACIDADE UTIL DE 7,5T,INCLUSIVE O TEMPO DE CARGA,DESCARGA E MANOBRA</t>
  </si>
  <si>
    <t>04.006.0014-1</t>
  </si>
  <si>
    <t>CARGA E DESCARGA MANUAL DE MATERIAL QUE EXIJA O CONCURSO DEMAIS DE UM SERVENTE PARA CADA PECA:VERGALHOES,VIGAS DE MADEIRA,CAIXAS E MEIOS-FIOS,EM CAMINHAO DE CARROCERIA FIXA A OLEO DIESEL,COM CAPACIDADE UTIL DE 7,5T,INCLUSIVE O TEMPO DE CARGA,DESCARGA E MANOBRA</t>
  </si>
  <si>
    <t>04.006.0020-0</t>
  </si>
  <si>
    <t>CARGA E DESCARGA MANUAL DE POSTE DE CONCRETO OU ACO,EM CAMINHAO DE CARROCERIA FIXA A OLEO DIESEL,COM CAPACIDADE UTIL DE7,5T,INCLUSIVE O TEMPO DE CARGA,DESCARGA E MANOBRA</t>
  </si>
  <si>
    <t>04.007.0015-0</t>
  </si>
  <si>
    <t>CARGA E DESCARGA MECANICA DE TUBOS DE CONCRETO COM 20CM DE DIAMETRO,EM CAMINHAO DE CARROCERIA FIXA A OLEO DIESEL,COM CAPACIDADE UTIL DE 7,5T,INCLUSIVE O TEMPO DE CARGA,DESCARGA E MANOBRA DO CAMINHAO E DO EQUIPAMENTO AUXILIAR,COM CAPACIDADEUTIL DE 4T</t>
  </si>
  <si>
    <t>04.007.0016-0</t>
  </si>
  <si>
    <t>CARGA E DESCARGA MECANICA DE TUBOS DE CONCRETO COM 40CM DE DIAMETRO,EM CAMINHAO DE CARROCERIA FIXA A OLEO DIESEL,COM CAPACIDADE UTIL DE 7,5T,INCLUSIVE O TEMPO DE CARGA,DESCARGA E MANOBRA DO CAMINHAO E DO EQUIPAMENTO AUXILIAR,COM CAPACIDADEUTIL DE 4T</t>
  </si>
  <si>
    <t>04.007.0017-0</t>
  </si>
  <si>
    <t>CARGA E DESCARGA MECANICA DE TUBOS DE CONCRETO COM 60CM DE DIAMETRO,EM CAMINHAO DE CARROCERIA FIXA A OLEO DIESEL,COM CAPACIDADE UTIL DE 7,5T,INCLUSIVE O TEMPO DE CARGA,DESCARGA E MANOBRA DO CAMINHAO E DO EQUIPAMENTO AUXILIAR,COM CAPACIDADEUTIL DE 4T</t>
  </si>
  <si>
    <t>04.007.0018-0</t>
  </si>
  <si>
    <t>CARGA E DESCARGA MECANICA DE TUBOS DE CONCRETO COM 80CM DE DIAMETRO,EM CAMINHAO DE CARROCERIA FIXA A OLEO DIESEL,COM CAPACIDADE UTIL DE 7,5T,INCLUSIVE O TEMPO DE CARGA,DESCARGA E MANOBRA DO CAMINHAO E DO EQUIPAMENTO AUXILIAR,COM CAPACIDADEUTIL DE 4T</t>
  </si>
  <si>
    <t>04.007.0019-0</t>
  </si>
  <si>
    <t>CARGA E DESCARGA MECANICA DE TUBOS DE CONCRETO COM 100CM DEDIAMETRO,EM CAMINHAO DE CARROCERIA FIXA A OLEO DIESEL,COM CAPACIDADE UTIL DE 7,5T,INCLUSIVE O TEMPO DE CARGA,DESCARGA EMANOBRA DO CAMINHAO E DO EQUIPAMENTO AUXILIAR,COM CAPACIDADE UTIL DE 4T</t>
  </si>
  <si>
    <t>04.007.0050-0</t>
  </si>
  <si>
    <t>CARGA E DESCARGA MECANICA DE POSTES DE CONCRETO OU ACO,EM CAMINHAO DE CARROCERIA FIXA A OLEO DIESEL,COM CAPACIDADE UTILDE 7,5T,INCLUSIVE O TEMPO DE CARGA,DESCARGA E MANOBRA DO CAMINHAO E DO EQUIPAMENTO AUXILIAR</t>
  </si>
  <si>
    <t>04.008.0020-0</t>
  </si>
  <si>
    <t>CARGA E DESCARGA MANUAL DE TUBOS DE FERRO FUNDIDO NOS DIAMETROS DE 5 A 15CM,EM CAMINHAO DE CARROCERIA FIXA A OLEO DIESEL,COM CAPACIDADE UTIL DE 7,5T,INCLUSIVE O TEMPO DE CARGA,DESCARGA E MANOBRA</t>
  </si>
  <si>
    <t>04.008.0021-0</t>
  </si>
  <si>
    <t>CARGA E DESCARGA MANUAL DE TUBOS DE FERRO FUNDIDO NOS DIAMETROS DE 20, 25 E 30CM,EM CAMINHAO DE CARROCERIA FIXA A OLEO DIESEL,COM CAPACIDADE UTIL DE 7,5T,INCLUSIVE O TEMPO DE CARGA,DESCARGA E MANOBRA</t>
  </si>
  <si>
    <t>04.009.0022-0</t>
  </si>
  <si>
    <t>CARGA E DESCARGA MECANICA DE TUBOS DE FERRO FUNDIDO,COM O DIAMETRO DE 40CM,INCLUSIVE O TEMPO DE CARGA E DESCARGA E MANOBRA DO CAMINHAO DE CARROCERIA FIXA A OLEO DIESEL,COM CAPACIDADE UTIL DE 7,5T,INCLUSIVE OS MESMOS TEMPOS DE GUINDAUTO,DE 4T</t>
  </si>
  <si>
    <t>04.009.0023-0</t>
  </si>
  <si>
    <t>CARGA E DESCARGA MECANICA DE TUBOS DE FERRO FUNDIDO,COM O DIAMETRO DE 60 A 80CM,INCLUSIVE O TEMPO DE CARGA E DESCARGA EMANOBRA DO CAMINHAO DE CARROCERIA FIXA A OLEO DIESEL,COM CAPACIDADE UTIL DE 7,5T,INCLUSIVE OS MESMOS TEMPOS DE GUINDAUTO,DE 4T</t>
  </si>
  <si>
    <t>04.010.0045-0</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</si>
  <si>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</si>
  <si>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04.010.0046-0</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</si>
  <si>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</si>
  <si>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04.010.0047-0</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</si>
  <si>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</si>
  <si>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04.011.0051-1</t>
  </si>
  <si>
    <t>CARGA E DESCARGA MECANICA,COM PA-CARREGADEIRA,COM 1,30M3 DECAPACIDADE,UTILIZANDO CAMINHAO BASCULANTE A OLEO DIESEL,COMCAPACIDADE UTIL DE 8T,CONSIDERADOS PARA O CAMINHAO OS TEMPOS DE ESPERA,MANOBRA,CARGA E DESCARGA E PARA A CARREGADEIRA OS TEMPOS DE ESPERA E OPERACAO PARA CARGAS DE 50T POR DIA DE 8H</t>
  </si>
  <si>
    <t>04.011.0052-1</t>
  </si>
  <si>
    <t>CARGA E DESCARGA MECANICA,COM PA-CARREGADEIRA,COM 1,30M3 DECAPACIDADE,UTILIZANDO CAMINHAO BASCULANTE A OLEO DIESEL,COMCAPACIDADE UTIL DE 8T,CONSIDERADOS PARA O CAMINHAO OS TEMPOS DE ESPERA,MANOBRA,CARGA E DESCARGA E PARA A CARREGADEIRA OS TEMPOS DE ESPERA E OPERACAO PARA CARGAS DE 100T POR DIA DE8H</t>
  </si>
  <si>
    <t>04.011.0053-1</t>
  </si>
  <si>
    <t>CARGA E DESCARGA MECANICA,COM PA-CARREGADEIRA,COM 1,30M3 DECAPACIDADE,UTILIZANDO CAMINHAO BASCULANTE A OLEO DIESEL,COMCAPACIDADE UTIL DE 8T,CONSIDERADOS PARA O CAMINHAO OS TEMPOS DE ESPERA,MANOBRA,CARGA E DESCARGA E PARA A CARREGADEIRA OS TEMPOS DE ESPERA E OPERACAO PARA CARGAS DE 150T POR DIA DE8H</t>
  </si>
  <si>
    <t>04.011.0054-1</t>
  </si>
  <si>
    <t>CARGA E DESCARGA MECANICA,COM PA-CARREGADEIRA,COM 1,30M3 DECAPACIDADE,UTILIZANDO CAMINHAO BASCULANTE A OLEO DIESEL,COMCAPACIDADE UTIL DE 8T,CONSIDERADOS PARA O CAMINHAO OS TEMPOS DE ESPERA,MANOBRA,CARGA E DESCARGA E PARA A CARREGADEIRA OS TEMPOS DE ESPERA E OPERACAO PARA CARGAS DE 200T POR DIA DE8H</t>
  </si>
  <si>
    <t>04.011.0055-1</t>
  </si>
  <si>
    <t>CARGA E DESCARGA MECANICA,COM PA-CARREGADEIRA,COM 1,30M3 DECAPACIDADE,UTILIZANDO CAMINHAO BASCULANTE A OLEO DIESEL,COMCAPACIDADE UTIL DE 8T,CONSIDERADOS PARA O CAMINHAO OS TEMPOS DE ESPERA,MANOBRA,CARGA E DESCARGA E PARA A CARREGADEIRA OS TEMPOS DE ESPERA E OPERACAO PARA CARGAS DE 250T POR DIA DE8H</t>
  </si>
  <si>
    <t>04.011.0056-1</t>
  </si>
  <si>
    <t>CARGA E DESCARGA MECANICA,COM PA-CARREGADEIRA,COM 1,30M3 DECAPACIDADE,UTILIZANDO CAMINHAO BASCULANTE A OLEO DIESEL,COMCAPACIDADE UTIL DE 8T,CONSIDERADOS PARA O CAMINHAO OS TEMPOS DE ESPERA,MANOBRA,CARGA E DESCARGA E PARA A CARREGADEIRA OS TEMPOS DE ESPERA E OPERACAO PARA CARGAS DE 500T POR DIA DE8H</t>
  </si>
  <si>
    <t>04.011.0057-1</t>
  </si>
  <si>
    <t>CARGA E DESCARGA MECANICA,COM PA CARREGADEIRA,COM 3,10M3 DECAPACIDADE,UTILIZANDO CAMINHAO BASCULANTE A OLEO DIESEL,COMCAPACIDADE UTIL DE 8T,CONSIDERADOS PARA O CAMINHAO OS TEMPOS DE ESPERA,MANOBRA,CARGA E DESCARGA E PARA A CARREGADEIRA OS TEMPOS DE ESPERA E OPERACAO PARA CARGAS DE 750T POR DIA DE8H</t>
  </si>
  <si>
    <t>04.011.0058-1</t>
  </si>
  <si>
    <t>CARGA E DESCARGA MECANICA,COM PA CARREGADEIRA,COM 3,10M3 DECAPACIDADE,UTILIZANDO CAMINHAO BASCULANTE A OLEO DIESEL,COMCAPACIDADE UTIL DE 8T,CONSIDERADOS PARA O CAMINHAO OS TEMPOS DE ESPERA,MANOBRA,CARGA E DESCARGA E PARA A CARREGADEIRA OS TEMPOS DE ESPERA E OPERACAO PARA CARGAS DE 1000T POR DIA DE 8H</t>
  </si>
  <si>
    <t>04.012.0071-1</t>
  </si>
  <si>
    <t>CARGA DE MATERIAL COM PA-CARREGADEIRA DE 1,30M3,EXCLUSIVE DESPESAS COM O CAMINHAO,COMPREENDENDO TEMPO COM ESPERA E OPERACAO PARA CARGAS DE 50T POR DIA DE 8H</t>
  </si>
  <si>
    <t>04.012.0072-1</t>
  </si>
  <si>
    <t>CARGA DE MATERIAL COM PA-CARREGADEIRA DE 1,30M3,EXCLUSIVE DESPESAS COM O CAMINHAO,COMPREENDENDO TEMPO COM ESPERA E OPERACAO PARA CARGAS DE 100T POR DIA DE 8H</t>
  </si>
  <si>
    <t>04.012.0073-1</t>
  </si>
  <si>
    <t>CARGA DE MATERIAL COM PA-CARREGADEIRA DE 1,30M3,EXCLUSIVE DESPESAS COM O CAMINHAO,COMPREENDENDO TEMPO COM ESPERA E OPERACAO PARA CARGAS DE 150T POR DIA DE 8H</t>
  </si>
  <si>
    <t>04.012.0074-1</t>
  </si>
  <si>
    <t>CARGA DE MATERIAL COM PA-CARREGADEIRA DE 1,30M3,EXCLUSIVE DESPESAS COM O CAMINHAO,COMPREENDENDO TEMPO COM ESPERA E OPERACAO PARA CARGAS DE 200T POR DIA DE 8H</t>
  </si>
  <si>
    <t>04.012.0075-1</t>
  </si>
  <si>
    <t>CARGA DE MATERIAL COM PA-CARREGADEIRA DE 1,30M3,EXCLUSIVE DESPESAS COM O CAMINHAO,COMPREENDENDO TEMPO COM ESPERA E OPERACAO PARA CARGAS DE 250T POR DIA DE 8H</t>
  </si>
  <si>
    <t>04.012.0076-1</t>
  </si>
  <si>
    <t>CARGA DE MATERIAL COM PA-CARREGADEIRA DE 1,30M3,EXCLUSIVE DESPESAS COM O CAMINHAO,COMPREENDENDO TEMPO COM ESPERA E OPERACAO PARA CARGAS DE 500T POR DIA DE 8H</t>
  </si>
  <si>
    <t>04.012.0077-1</t>
  </si>
  <si>
    <t>CARGA DE MATERIAL COM PA-CARREGADEIRA DE 3,10M3,EXCLUSIVE DESPESAS COM O CAMINHAO,COMPREENDENDO TEMPO COM ESPERA E OPERACAO PARA CARGAS DE 750T POR DIA DE 8H</t>
  </si>
  <si>
    <t>04.012.0078-1</t>
  </si>
  <si>
    <t>CARGA DE MATERIAL COM PA-CARREGADEIRA DE 3,10M3,EXCLUSIVE DESPESAS COM O CAMINHAO,COMPREENDENDO TEMPO COM ESPERA E OPERACAO PARA CARGAS DE 1000T POR DIA DE 8H</t>
  </si>
  <si>
    <t>04.013.0015-0</t>
  </si>
  <si>
    <t>CARGA E DESCARGA DE CONTAINER,SEGUNDO DESCRICAO DA FAMILIA 02.006</t>
  </si>
  <si>
    <t>04.014.0091-1</t>
  </si>
  <si>
    <t>CARGA E DESCARGA DE EQUIPAMENTOS PESADOS,EM CARRETAS,EXCLUSIVE O CUSTO HORARIO DO EQUIPAMENTO DURANTE A OPERACAO</t>
  </si>
  <si>
    <t>04.014.0095-0</t>
  </si>
  <si>
    <t>RETIRADA DE ENTULHO DE OBRA COM CACAMBA DE ACO TIPO CONTAINER COM 5M3 DE CAPACIDADE,INCLUSIVE CARREGAMENTO,TRANSPORTE E DESCARREGAMENTO.CUSTO POR UNIDADE DE CACAMBA E INCLUI A TAXA PARA DESCARGA EM LOCAIS AUTORIZADOS</t>
  </si>
  <si>
    <t>04.015.0100-0</t>
  </si>
  <si>
    <t>CUSTO DE DESPESAS COM VEICULO PROPRIO,CONSIDERANDO 50% DE UTILIZACAO DO MESMO EM SERVICO E MEDIA MENSAL PERCORRIDA ATE1500KM, TENDO EM VISTA DESLOCAMENTO PARA FISCALIZACAO DE OBRAS OU VISTORIAS</t>
  </si>
  <si>
    <t>04.015.0101-0</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</si>
  <si>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</si>
  <si>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04.015.0105-0</t>
  </si>
  <si>
    <t>CUSTO DE DESPESAS COM VEICULO PROPRIO,CONSIDERANDO 75% DE UTILIZACAO DO MESMO EM SERVICO E MEDIA MENSAL PERCORRIDA ATE 1500KM,TENDO EM VISTA DESLOCAMENTOS PARA FISCALIZACAO DE OBRAS OU VISTORIAS</t>
  </si>
  <si>
    <t>04.015.0106-0</t>
  </si>
  <si>
    <t>CUSTO DE DESPESAS COM VEICULO PROPRIO,CONSIDERANDO 75% DE UTILIZACAO DO MESMO EM SERVICO E MEDIA MENSAL PERCORRIDA ENTRE 1501 E 3000KM RODADOS,TENDO EM VISTA DESLOCAMENTOS PARA FISCALIZACAO DE OBRAS OU VISTORIAS.ESTE ITEM DEVE SER UTILIZADO COMO COMPLEMENTO DO ITEM 04.015.0105</t>
  </si>
  <si>
    <t>04.015.0110-0</t>
  </si>
  <si>
    <t>CUSTO DE DESPESAS COM VEICULO PROPRIO,CONSIDERANDO 100% DE UTILIZACAO DO MESMO EM SERVICO E MEDIA MENSAL PERCORRIDA ATE1500KM,TENDO EM VISTA DESLOCAMENTOS PARA FISCALIZACAO DE OBRAS OU VISTORIAS</t>
  </si>
  <si>
    <t>04.015.0111-0</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</si>
  <si>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</si>
  <si>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04.018.0010-0</t>
  </si>
  <si>
    <t>RECEBIMENTO DE CARGA DE CAMINHAO BASCULANTE EM SERVICOS DE DESCARGA MECANICA</t>
  </si>
  <si>
    <t>04.018.0012-0</t>
  </si>
  <si>
    <t>RECEBIMENTO DE CARGA DE CARRETA DE 30T,INCLUSIVE UTILIZACAODE GUINDASTE NA DESCARGA</t>
  </si>
  <si>
    <t>04.018.0015-0</t>
  </si>
  <si>
    <t>RECEBIMENTO DE CARGA,DESCARGA E MANOBRA DE CAMINHAO BASCULANTE DE 10M3 OU 15T</t>
  </si>
  <si>
    <t>04.018.0020-1</t>
  </si>
  <si>
    <t>RECEBIMENTO DE CARGA,DESCARGA E MANOBRA DE CAMINHAO BASCULANTE DE 8,00M3 OU 12T</t>
  </si>
  <si>
    <t>04.018.0025-0</t>
  </si>
  <si>
    <t>RECEBIMENTO DE CARGA,DESCARGA E MANOBRA DE CAMINHAO BASCULANTE DE 5,00M3 OU 7,5T</t>
  </si>
  <si>
    <t>04.018.0030-0</t>
  </si>
  <si>
    <t>RECEBIMENTO DE CARGA,DESCARGA E MANOBRA DE CAMINHAO DE CARROCERIA FIXA,DE 8,00M3 OU 12T</t>
  </si>
  <si>
    <t>04.020.0122-0</t>
  </si>
  <si>
    <t>TRANSPORTE DE ANDAIME TUBULAR,CONSIDERANDO-SE A AREA DE PROJECAO VERTICAL DO ANDAIME,EXCLUSIVE CARGA,DESCARGA E TEMPO DE ESPERA DO CAMINHAO(VIDE ITEM 04.021.0010)</t>
  </si>
  <si>
    <t>04.020.0126-0</t>
  </si>
  <si>
    <t>TRANSPORTE DE ANDAIME SUSPENSO,EXCLUSIVE CARGA,DESCARGA E TEMPO DE ESPERA DO CAMINHAO (VIDE ITEM 04.021.0015)</t>
  </si>
  <si>
    <t>04.020.0136-0</t>
  </si>
  <si>
    <t>TRANSPORTE DE ELEVADOR DE OBRAS,CONSTITUIDO POR CACAMBA,FUNIL E SILO OU ELEVADOR DE CABINE ABERTA COM PLATAFORMA,AMBOS COM GUINCHO E CABO ATE 16,00M DE ALTURA,EXCLUSIVE CARGA,DESCARGA E TEMPO DE ESPERA DO CAMINHAO(VIDE ITEM 04.021.0025)</t>
  </si>
  <si>
    <t>04.021.0010-0</t>
  </si>
  <si>
    <t>CARGA E DESCARGA MANUAL DE ANDAIME TUBULAR,INCLUSIVE TEMPO DE ESPERA DO CAMINHAO,CONSIDERANDO-SE A AREA DE PROJECAO VERTICAL</t>
  </si>
  <si>
    <t>04.021.0015-0</t>
  </si>
  <si>
    <t>CARGA E DESCARGA MANUAL DE ANDAIME SUSPENSO,INCLUSIVE TEMPODE ESPERA DO CAMINHAO</t>
  </si>
  <si>
    <t>04.021.0025-0</t>
  </si>
  <si>
    <t>CARGA E DESCARGA MANUAL DE ELEVADOR DE OBRAS,INCLUSIVE TEMPO DE ESPERA DO CAMINHAO REFERENTE AO ITEM 04.020.0136</t>
  </si>
  <si>
    <t>04.025.0200-0</t>
  </si>
  <si>
    <t>TRANSPORTE ATE 25KM,MONTAGEM E DESMONTAGEM DE BATE-ESTACAS COM MARTELO PESANDO ATE 1,5T,COM OU SEM TORRE,INCLUSIVE HORAS IMPRODUTIVAS DA EQUIPE E DO EQUIPAMENTO NA IDA,VOLTA,NA MONTAGEM E NA DESMONTAGEM.PARA DISTANCIA ALEM DE 25KM ACRESCENTAR 0,6% PARA CADA KM ADICIONAL</t>
  </si>
  <si>
    <t>04.025.0205-0</t>
  </si>
  <si>
    <t>TRANSPORTE ATE 25KM,MONTAGEM E DESMONTAGEM DE BATE-ESTACAS COM MARTELO PESANDO ATE 2,5T,COM TORRE,INCLUSIVE HORAS IMPRODUTIVAS DA EQUIPE E DO EQUIPAMENTO NA IDA,VOLTA,NA MONTAGEM E NA DESMONTAGEM.PARA DISTANCIA ALEM DE 25KM,ACRESCENTAR 0,5% PARA CADA KM ADICIONAL</t>
  </si>
  <si>
    <t>04.025.0210-0</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</si>
  <si>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</si>
  <si>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04.025.0215-0</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</si>
  <si>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</si>
  <si>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05.001.0001-0</t>
  </si>
  <si>
    <t>DEMOLICAO MANUAL DE CONCRETO SIMPLES COM EMPILHAMENTO LATERAL DENTRO DO CANTEIRO DE SERVICO</t>
  </si>
  <si>
    <t>05.001.0002-1</t>
  </si>
  <si>
    <t>DEMOLICAO MANUAL DE CONCRETO ARMADO COMPREENDENDO PILARES,VIGAS E LAJES,EM ESTRUTURA APRESENTANDO POSICAO ESPECIAL,INCLUSIVE EMPILHAMENTO LATERAL DENTRO DO CANTEIRO DE SERVICO</t>
  </si>
  <si>
    <t>05.001.0005-0</t>
  </si>
  <si>
    <t>DEMOLICAO MANUAL DE ALVENARIA DE PEDRA ARGAMASSADA,INCLUSIVE EMPILHAMENTO LATERAL DENTRO DO CANTEIRO DE SERVICO</t>
  </si>
  <si>
    <t>05.001.0006-0</t>
  </si>
  <si>
    <t>DEMOLICAO MANUAL DE ALVENARIA DE PEDRA SECA,INCLUSIVE EMPILHAMENTO DENTRO DO CANTEIRO DE SERVICO</t>
  </si>
  <si>
    <t>05.001.0007-0</t>
  </si>
  <si>
    <t>DEMOLICAO DE REVESTIMENTO EM ARGAMASSA DE CAL E AREIA OU CIMENTO E SAIBRO</t>
  </si>
  <si>
    <t>05.001.0008-0</t>
  </si>
  <si>
    <t>DEMOLICAO DE REVESTIMENTO EM ARGAMASSA DE CIMENTO E AREIA EM PAREDE</t>
  </si>
  <si>
    <t>05.001.0009-0</t>
  </si>
  <si>
    <t>DEMOLICAO DE REVESTIMENTO EM AZULEJOS,CERAMICAS OU MARMORE EM PAREDE,EXCLUSIVE A CAMADA DE ASSENTAMENTO</t>
  </si>
  <si>
    <t>05.001.0010-0</t>
  </si>
  <si>
    <t>DEMOLICAO DE FILME (PELICULA) DE IMPERMEABILIZACAO E RESPECTIVA TELA DE POLIESTER.VIDE ITEM 05.001.0162</t>
  </si>
  <si>
    <t>05.001.0011-0</t>
  </si>
  <si>
    <t>DEMOLICAO DE REVESTIMENTO DE PASTILHA,A PONTEIRO,COM RESPECTIVA CAMADA DE ARGAMASSA DE ASSENTAMENTO,INCLUSIVE EMPILHAMENTO LATERAL DENTRO DO CANTEIRO DE SERVICO</t>
  </si>
  <si>
    <t>05.001.0012-0</t>
  </si>
  <si>
    <t>DEMOLICAO DE REVESTIMENTO DE ARGAMASSA DE CIMENTO E AREIA EIMPERMEABILIZANTE EM RESERVATORIOS OU OUTRA SUPERFICIE DE CONCRETO,INCLUSIVE LIMPEZA COM ESCOVA DE ACO,EXCLUSIVE JATO DE AREIA,AGUA OU AR.VIDE ITEM 05.004.0011</t>
  </si>
  <si>
    <t>05.001.0013-0</t>
  </si>
  <si>
    <t>DEMOLICAO A PONTEIRO DE ARREMATE DE PATIO CIMENTADO PARA REEXECUCAO DO MESMO,EXCLUSIVE ESTA REEXECUCAO</t>
  </si>
  <si>
    <t>05.001.0014-0</t>
  </si>
  <si>
    <t>DEMOLICAO DE ARGAMASSA DE ASSENTAMENTO DE AZULEJO,CERAMICA OU MARMORE EM PAREDE,INCLUSIVE EMPILHAMENTO LATERAL DENTRO DO CANTEIRO DE SERVICO</t>
  </si>
  <si>
    <t>05.001.0015-0</t>
  </si>
  <si>
    <t>DEMOLICAO DE PISO DE LADRILHO COM RESPECTIVA CAMADA DE ARGAMASSA DE ASSENTAMENTO,INCLUSIVE EMPILHAMENTO LATERAL DENTRO DO CANTEIRO DE SERVICO</t>
  </si>
  <si>
    <t>05.001.0016-0</t>
  </si>
  <si>
    <t>DEMOLICAO MANUAL DE PISO CIMENTADO,EXCLUSIVE A BASE DE CONCRETO,INCLUSIVE EMPILHAMENTO LATERAL DENTRO DO CANTEIRO DE SERVICO</t>
  </si>
  <si>
    <t>05.001.0017-0</t>
  </si>
  <si>
    <t>DEMOLICAO MANUAL DE PAVIMENTACAO DE CONCRETO ASFALTICO DE 5CM DE ESPESSURA</t>
  </si>
  <si>
    <t>05.001.0018-0</t>
  </si>
  <si>
    <t>DEMOLICAO MANUAL DE PISO CIMENTADO E DA RESPECTIVA BASE DE CONCRETO,OU PASSEIO DE CONCRETO,INCLUSIVE EMPILHAMENTO LATERAL DENTRO DO CANTEIRO DE SERVICO</t>
  </si>
  <si>
    <t>05.001.0019-0</t>
  </si>
  <si>
    <t>DEMOLICAO MANUAL DE PAVIMENTACAO DE MACADAME BETUMINOSO,INCLUSIVE EMPILHAMENTO LATERAL DENTRO DO CANTEIRO DE SERVICO</t>
  </si>
  <si>
    <t>05.001.0020-0</t>
  </si>
  <si>
    <t>DEMOLICAO DE PISO DE MARMORE,SOLEIRAS,PEITORIS E ESCADAS COM RESPECTIVA CAMADA DE ARGAMASSA DE ASSENTAMENTO,INCLUSIVE EMPILHAMENTO LATERAL DENTRO DO CANTEIRO DE SERVICO</t>
  </si>
  <si>
    <t>05.001.0021-0</t>
  </si>
  <si>
    <t>DEMOLICAO A PONTEIRO,DE BASE SUPORTE,CONTRAPISO,CAMADA REGULARIZADORA OU DE ASSENTAMENTO DE TACOS,CERAMICAS E AZULEJOS,COM ESPESSURA ATE 4CM</t>
  </si>
  <si>
    <t>05.001.0022-0</t>
  </si>
  <si>
    <t>DEMOLICAO DE ESTRUTURA DE CONCRETO CELULAR(LAJES,VIGAS,ETC)</t>
  </si>
  <si>
    <t>05.001.0023-0</t>
  </si>
  <si>
    <t>DEMOLICAO MANUAL DE ALVENARIA DE TIJOLOS FURADOS,INCLUSIVE EMPILHAMENTO LATERAL DENTRO DO CANTEIRO DE SERVICO</t>
  </si>
  <si>
    <t>05.001.0024-0</t>
  </si>
  <si>
    <t>DEMOLICAO MANUAL DE ALVENARIA DE TIJOLOS MACICOS,INCLUSIVE EMPILHAMENTO LATERAL DENTRO DO CANTEIRO DE SERVICO</t>
  </si>
  <si>
    <t>05.001.0025-0</t>
  </si>
  <si>
    <t>DEMOLICAO MANUAL DE ALVENARIA DE BLOCOS DE CONCRETO,INCLUSIVE EMPILHAMENTO LATERAL DENTRO DO CANTEIRO DE SERVICO</t>
  </si>
  <si>
    <t>05.001.0027-0</t>
  </si>
  <si>
    <t>DEMOLICAO MANUAL DE LAJE PRE-FABRICADA COMPOSTA DE TIJOLOSCERAMICOS,VIGOTAS,ARMACAO E CAMADA DE CAPEAMENTO,INCLUSIVEEMPILHAMENTO LATERAL DENTRO DO CANTEIRO DE SERVICO</t>
  </si>
  <si>
    <t>05.001.0031-0</t>
  </si>
  <si>
    <t>DEMOLICAO DE PISO DE ALTA RESISTENCIA,EXCLUSIVE CAMADA DE ASSENTAMENTO(CONTRAPISO)</t>
  </si>
  <si>
    <t>05.001.0033-0</t>
  </si>
  <si>
    <t>DEMOLICAO MANUAL DE CONCRETO ARMADO ESTANDO AS PECAS EM POSICAO ESPECIAL SOBRE O TERRENO OU PLANO HORIZONTAL DE TRABALHO</t>
  </si>
  <si>
    <t>05.001.0035-0</t>
  </si>
  <si>
    <t>DEMOLICAO DE RODAPE DE ALTA RESISTENCIA</t>
  </si>
  <si>
    <t>05.001.0039-0</t>
  </si>
  <si>
    <t>DEMOLICAO DE DIVISORIAS DE PLACAS DE MARMORITE OU CONCRETO</t>
  </si>
  <si>
    <t>05.001.0040-0</t>
  </si>
  <si>
    <t>REMOCAO DE COBERTURA EM TELHAS DE ALUMINIO,EXCLUSIVE SUPORTE,ESTRUTURA OU MADEIRAMENTO,MEDIDA PELA AREA REAL DE COBERTURA</t>
  </si>
  <si>
    <t>05.001.0041-0</t>
  </si>
  <si>
    <t>REMOCAO DE COBERTURA EM TELHAS DE FIBROCIMENTO CONVENCIONAL,ONDULADA,INCLUSIVE MADEIRAMENTO,MEDIDO O CONJUNTO PELA AREAREAL DE COBERTURA</t>
  </si>
  <si>
    <t>05.001.0042-0</t>
  </si>
  <si>
    <t>REMOCAO DE COBERTURA DE TELHAS DE FIBROCIMENTO CONVENCIONAL,ONDULADA,EXCLUSIVE MADEIRAMENTO,MEDIDA PELA AREA REAL DA COBERTURA</t>
  </si>
  <si>
    <t>05.001.0043-0</t>
  </si>
  <si>
    <t>REMOCAO DE COBERTURA EM TELHAS COLONIAIS,MEDIDA PELA AREA REAL DE COBERTURA,EXCLUSIVE MADEIRAMENTO</t>
  </si>
  <si>
    <t>05.001.0044-0</t>
  </si>
  <si>
    <t>REMOCAO DE COBERTURA EM TELHAS FRANCESAS,MEDIDA PELA AREA REAL DE COBERTURA,EXCLUSIVE MADEIRAMENTO</t>
  </si>
  <si>
    <t>05.001.0045-0</t>
  </si>
  <si>
    <t>REMOCAO DE COBERTURA EM TELHAS DE FIBROCIMENTO,TIPO CALHA,COM 90CM DE LARGURA,INCLUSIVE MADEIRAMENTO,MEDIDO O CONJUNTO PELA AREA REAL DE COBERTURA</t>
  </si>
  <si>
    <t>05.001.0046-0</t>
  </si>
  <si>
    <t>REMOCAO DE COBERTURA EM TELHAS DE FIBROCIMENTO,TIPO CALHA COM 90CM DE LARGURA,OU METALICA,MEDIDA PELA AREA REAL DE COBERTURA,EXCLUSIVE MADEIRAMENTO</t>
  </si>
  <si>
    <t>05.001.0047-0</t>
  </si>
  <si>
    <t>REMOCAO DE COBERTURA EM TELHAS DE FIBROCIMENTO TIPO CALHA,COM 43 OU 49CM DE LARGURA,INCLUSIVE MADEIRAMENTO,MEDIDO PELA AREA REAL DE COBERTURA</t>
  </si>
  <si>
    <t>05.001.0048-0</t>
  </si>
  <si>
    <t>REMOCAO DE COBERTURA EM TELHAS DE FIBROCIMENTO,TIPO CALHA,COM 43 OU 49CM DE LARGURA,EXCLUSIVE MADEIRAMENTO,MEDIDO PELA AREA REAL DA COBERTURA</t>
  </si>
  <si>
    <t>05.001.0049-0</t>
  </si>
  <si>
    <t>REMOCAO DE MADEIRAMENTO DE TELHADO EM TELHA CERAMICA</t>
  </si>
  <si>
    <t>05.001.0050-0</t>
  </si>
  <si>
    <t>REMOCAO DE COBERTURA EM TELHAS COLONIAIS,INCLUSIVE MADEIRAMENTO,MEDIDO O CONJUNTO PELA AREA REAL DE COBERTURA</t>
  </si>
  <si>
    <t>05.001.0051-0</t>
  </si>
  <si>
    <t>REMOCAO DE COBERTURA EM TELHAS DE ARDOSIA,INCLUSIVE MADEIRAMENTO,MEDIDO O CONJUNTO PELA AREA REAL DE COBERTURA</t>
  </si>
  <si>
    <t>05.001.0052-0</t>
  </si>
  <si>
    <t>REMOCAO DE COBERTURA EM TELHAS FRANCESAS,INCLUSIVE MADEIRAMENTO,MEDIDO O CONJUNTO PELA AREA REAL DE COBERTURA</t>
  </si>
  <si>
    <t>05.001.0055-0</t>
  </si>
  <si>
    <t>REMOCAO DE FORRO DE ESTUQUE,GESSO,PLACAS PRENSADAS E SEMELHANTES</t>
  </si>
  <si>
    <t>05.001.0056-0</t>
  </si>
  <si>
    <t>REMOCAO MANUAL CUIDADOSA DA CAMADA DE CAPEAMENTO DE CONCRETO ARMADO,VISANDO EXPOSICAO DA ARMADURA,USANDO CINZEL,PONTEIRO E ESCOVA DE ACO</t>
  </si>
  <si>
    <t>05.001.0057-0</t>
  </si>
  <si>
    <t>REMOCAO MANUAL CUIDADOSA DA CAMADA DE CAPEAMENTO DE CONCRETO ARMADO,VISANDO EXPOSICAO DA ARMADURA,USANDO CINZEL,PONTEIRO E ESCOVA DE ACO,PARA ESPESSURA DE 3CM</t>
  </si>
  <si>
    <t>05.001.0058-0</t>
  </si>
  <si>
    <t>REMOCAO MANUAL CUIDADOSA DA CAMADA DE CAPEAMENTO DE CONCRETO ARMADO,VISANDO EXPOSICAO DA ARMADURA,USANDO CINZEL,PONTEIRO E ESCOVA DE ACO,PARA ESPESSURA DE 5CM</t>
  </si>
  <si>
    <t>05.001.0059-0</t>
  </si>
  <si>
    <t>REMOCAO MANUAL DE PISO DE PEDRA PORTUGUESA,INCLUSIVE BASE DE ASSENTAMENTO</t>
  </si>
  <si>
    <t>05.001.0060-0</t>
  </si>
  <si>
    <t>REMOCACO MANUAL DE PASSEIO DE PEDRA PORTUGUESA</t>
  </si>
  <si>
    <t>05.001.0061-0</t>
  </si>
  <si>
    <t>REMOCAO MANUAL DE PAVIMENTACAO DE LAJOES DE GRANITO EM PASSEIO</t>
  </si>
  <si>
    <t>05.001.0062-0</t>
  </si>
  <si>
    <t>REMOCAO DE PLAQUEAMENTO DE CONCRETO</t>
  </si>
  <si>
    <t>05.001.0063-0</t>
  </si>
  <si>
    <t>REMOCAO CUIDADOSA DE CAMADA DE PROTECAO DE IMPERMEABILIZACAO</t>
  </si>
  <si>
    <t>05.001.0064-0</t>
  </si>
  <si>
    <t>REMOCAO DE CAMADA DE ISOLAMENTO TERMICO DE TERRACO OU DE ENCHIMENTO EM BANHEIROS,ETC</t>
  </si>
  <si>
    <t>05.001.0065-0</t>
  </si>
  <si>
    <t>REMOCAO DE FORRO OU LAMBRI DE FRISOS DE MADEIRA OU PVC,PLACAS DE AGLOMERADO PRENSADO OU SEMELHANTES,INCLUSIVE O ENGRADAMAMENTO</t>
  </si>
  <si>
    <t>05.001.0066-0</t>
  </si>
  <si>
    <t>REMOCAO MANUAL DE MATERIAL ROCHOSO,EM BLOCOS DE 15KG,A 1,50M DE ALTURA,REFERINDO-SE O CUSTO AO MATERIAL SOLTO</t>
  </si>
  <si>
    <t>05.001.0067-0</t>
  </si>
  <si>
    <t>REMOCAO MANUAL DE MATERIAL ROCHOSO,EM BLOCOS ATE 15KG,A 2,50M DE DISTANCIA,REFERINDO-SE O CUSTO AO MATERIAL SOLTO</t>
  </si>
  <si>
    <t>05.001.0068-0</t>
  </si>
  <si>
    <t>REMOCAO,A PA,DE CASCALHO E PO DE MATERIAL ROCHOSO,A 1,50M DE ALTURA</t>
  </si>
  <si>
    <t>05.001.0069-0</t>
  </si>
  <si>
    <t>REMOCAO,A PA,DE CASCALHO E PO DE MATERIAL ROCHOSO,A 2,50M DE DISTANCIA</t>
  </si>
  <si>
    <t>05.001.0070-0</t>
  </si>
  <si>
    <t>REMOCAO DE PAVIMENTACAO DE LAJOTAS DE CONCRETO,ALTAMENTE VIBRADO,INTERTRAVADO,PRE-FABRICADO</t>
  </si>
  <si>
    <t>05.001.0071-0</t>
  </si>
  <si>
    <t>REMOCAO CUIDADOSA DE PEITORIS,SOLEIRAS OU CHAPINS</t>
  </si>
  <si>
    <t>05.001.0072-0</t>
  </si>
  <si>
    <t>REMOCAO DE CALHAS E CONDUTORES</t>
  </si>
  <si>
    <t>05.001.0073-0</t>
  </si>
  <si>
    <t>REMOCAO DE PLACAS DE PISO VINILICO OU DE BORRACHA SINTETICA</t>
  </si>
  <si>
    <t>05.001.0074-0</t>
  </si>
  <si>
    <t>REMOCAO DE FORRO OU LAMBRI DE FRISOS DE MADEIRA OU PVC,PLACAS DE AGLOMERADO PRENSADO OU SEMELHANTES,EXCLUSIVE O ENGRADAMENTO</t>
  </si>
  <si>
    <t>05.001.0075-0</t>
  </si>
  <si>
    <t>REMOCAO DE PISO DE TACOS,INCLUSIVE CAMADA DE ARGAMASSA DE ASSENTAMENTO</t>
  </si>
  <si>
    <t>05.001.0076-0</t>
  </si>
  <si>
    <t>REMOCAO DE DIVISORIAS DE MADEIRA,PRE-MOLDADAS,PRENSADAS OU SEMELHANTES</t>
  </si>
  <si>
    <t>05.001.0077-0</t>
  </si>
  <si>
    <t>REMOCAO DE ESCADA DE MADEIRA</t>
  </si>
  <si>
    <t>05.001.0078-0</t>
  </si>
  <si>
    <t>REMOCAO DE RODAPES DE MADEIRA,CERAMICA OU SEMELHANTE</t>
  </si>
  <si>
    <t>05.001.0079-0</t>
  </si>
  <si>
    <t>REMOCAO DE FRISOS DE ASSOALHO,EXCLUSIVE BARROTES OU GRAZEPES</t>
  </si>
  <si>
    <t>05.001.0080-0</t>
  </si>
  <si>
    <t>REMOCAO DE CARPETE OU TAPETE COLADO NO PISO,INCLUSIVE LIMPEZA DE RESIDUO DE COLA COM PALHA DE ACO</t>
  </si>
  <si>
    <t>05.001.0081-0</t>
  </si>
  <si>
    <t>REMOCAO DE RIPAS,SEM APROVEITAMENTO DE MATERIAL RETIRADO</t>
  </si>
  <si>
    <t>05.001.0082-0</t>
  </si>
  <si>
    <t>REMOCAO DE PISO DE ARDOSIA,PEDRA SAO TOME,COM A RESPECTIVA CAMADA DE ASSENTAMENTO</t>
  </si>
  <si>
    <t>05.001.0083-0</t>
  </si>
  <si>
    <t>REMOCAO DE PLACAS DE MURO PRE-MOLDADO,COM APROVEITAMENTO DOMATERIAL</t>
  </si>
  <si>
    <t>05.001.0084-0</t>
  </si>
  <si>
    <t>REMOCAO DE PISO DE MARMORE OU GRANITO</t>
  </si>
  <si>
    <t>05.001.0085-0</t>
  </si>
  <si>
    <t>REMOCAO A PA,DE CASCALHO OU LAMA A 1,50M DE ALTURA EM LOGRADOURO(BECO) DE ATE 2,00M,EM FAVELAS</t>
  </si>
  <si>
    <t>05.001.0086-0</t>
  </si>
  <si>
    <t>REMOCAO DE TERRA OU ENTULHO,A PA,ATE A DISTANCIA HORIZONTALDE 5,00M</t>
  </si>
  <si>
    <t>05.001.0087-0</t>
  </si>
  <si>
    <t>REMOCAO DE PAPEL DE PAREDE,INCLUSIVE LIMPEZA DO EXCESSO DE COLA NA PAREDE</t>
  </si>
  <si>
    <t>05.001.0088-0</t>
  </si>
  <si>
    <t>REMOCAO DE PISO ELEVADO EM PLACAS</t>
  </si>
  <si>
    <t>05.001.0089-0</t>
  </si>
  <si>
    <t>REMOCAO DE REVESTIMENTO LAMINADO MELAMINICO EM PAREDES,INCLUSIVE RETIRADA DA COLA</t>
  </si>
  <si>
    <t>05.001.0090-0</t>
  </si>
  <si>
    <t>REMOCAO DE REVESTIMENTO LAMINADO MELAMINICO EM PISOS,INCLUSIVE RETIRADA DA COLA</t>
  </si>
  <si>
    <t>05.001.0095-0</t>
  </si>
  <si>
    <t>REMOCAO DE JUNTA DE DILATACAO E VEDACAO</t>
  </si>
  <si>
    <t>05.001.0097-0</t>
  </si>
  <si>
    <t>REMOCAO CUIDADOSA DE DIVISORIAS DE MADEIRA PRE-MOLDADAS,PRENSADAS OU SEMELHANTES</t>
  </si>
  <si>
    <t>05.001.0098-0</t>
  </si>
  <si>
    <t>REMOCAO CUIDADOSA E REMONTAGEM DE DIVISORIAS DE MADEIRA PRE-MOLDADAS,PRENSADAS OU SEMELHANTES</t>
  </si>
  <si>
    <t>05.001.0100-0</t>
  </si>
  <si>
    <t>REMOCAO CUIDADOSA DE DIVISORIA DE GRANITO</t>
  </si>
  <si>
    <t>05.001.0101-0</t>
  </si>
  <si>
    <t>REMOCAO CUIDADOSA  DE DIVISORIA EM PLACA CIMENTICIA</t>
  </si>
  <si>
    <t>05.001.0105-0</t>
  </si>
  <si>
    <t>REMOCAO CUIDADOSA DE DIVISORIA DE MARMORE</t>
  </si>
  <si>
    <t>05.001.0106-0</t>
  </si>
  <si>
    <t>REMOCAO DE REVESTIMENTO DE LENCOL DE CHUMBO EM PAREDES</t>
  </si>
  <si>
    <t>05.001.0123-0</t>
  </si>
  <si>
    <t>REMOCAO DE LEITO FILTRANTE</t>
  </si>
  <si>
    <t>05.001.0124-0</t>
  </si>
  <si>
    <t>REMOCAO DE TUBULACAO DE ACO,EXCLUSIVE ESCAVACAO E REATERRO</t>
  </si>
  <si>
    <t>05.001.0125-0</t>
  </si>
  <si>
    <t>REMOCAO DE TUBULACAO DE FERRO FUNDIDO COM D.N DE 50 A 300MM,EXCLUSIVE ESCAVACAO E REATERRO</t>
  </si>
  <si>
    <t>05.001.0126-0</t>
  </si>
  <si>
    <t>REMOCAO DE TUBULACAO DE FERRO FUNDIDO COM D.N DE 400 A 600MM,EXCLUSIVE ESCAVACAO E REATERRO</t>
  </si>
  <si>
    <t>05.001.0127-0</t>
  </si>
  <si>
    <t>REMOCAO DE TUBULACAO DE FERRO FUNDIDO COM D.N DE 700 A 1200MM,EXCLUSIVE ESCAVACAO E REATERRO</t>
  </si>
  <si>
    <t>05.001.0128-0</t>
  </si>
  <si>
    <t>REMOCAO DE TUBO DE CONCRETO COM D.N ACIMA DE 1500MM</t>
  </si>
  <si>
    <t>05.001.0130-0</t>
  </si>
  <si>
    <t>REMOCAO DE VIDRO ATE 0,30X0,30M COM LIMPEZA LOCAL</t>
  </si>
  <si>
    <t>05.001.0131-0</t>
  </si>
  <si>
    <t>REMOCAO DE VIDRO ACIMA DE 0,30X0,30M,COM LIMPEZA LOCAL</t>
  </si>
  <si>
    <t>05.001.0132-0</t>
  </si>
  <si>
    <t>REMOCAO DE CERCA DE ARAME FARPADO E MOIROES,EXCLUSIVE TRANSPORTE</t>
  </si>
  <si>
    <t>05.001.0133-0</t>
  </si>
  <si>
    <t>ARRANCAMENTO DE BARROTEAMENTO DE DIMENSOES ATE 3"X9" OU DE GRAZEPES CHUMBADOS EM PISOS OU PAREDES,SEM APROVEITAMENTO DOMATERIAL RETIRADO</t>
  </si>
  <si>
    <t>05.001.0134-0</t>
  </si>
  <si>
    <t>ARRANCAMENTO DE PORTAS,JANELAS E CAIXILHOS DE AR CONDICIONADO OU OUTROS</t>
  </si>
  <si>
    <t>05.001.0135-0</t>
  </si>
  <si>
    <t>ARRANCAMENTO DE TUBOS DE CONCRETO E MANILHAS CERAMICAS,COM DIAMETRO DE 0,70 A 1,50M,INCLUSIVE EMPILHAMENTO LATERAL DENTRO DO CANTEIRO DE SERVICO</t>
  </si>
  <si>
    <t>05.001.0136-0</t>
  </si>
  <si>
    <t>ARRANCAMENTO DE TUBOS DE CONCRETO E MANILHAS CERAMICAS,COM DIAMETRO DE 0,10 A 0,30M,INCLUSIVE EMPILHAMENTO LATERAL DENTRO DO CANTEIRO DE SERVICO</t>
  </si>
  <si>
    <t>05.001.0137-0</t>
  </si>
  <si>
    <t>ARRANCAMENTO DE TUBOS DE CONCRETO E MANILHAS CERAMICAS,COM DIAMETRO DE 0,40 A 0,60M,INCLUSIVE EMPILHAMENTO LATERAL DENTRO DO CANTEIRO DE SERVICO</t>
  </si>
  <si>
    <t>05.001.0138-0</t>
  </si>
  <si>
    <t>ARRANCAMENTO DE TUBULACAO DE FERRO GALVANIZADO,SEM ESCAVACAO OU RASGO EM ALVENARIA</t>
  </si>
  <si>
    <t>05.001.0141-0</t>
  </si>
  <si>
    <t>ARRANCAMENTO DE TENTOS OU TRAVESSOES,DE GRANITO OU CONCRETO,INCLUSIVE EMPILHAMENTO LATERAL DENTRO DO CANTEIRO DE SERVICO</t>
  </si>
  <si>
    <t>05.001.0142-0</t>
  </si>
  <si>
    <t>ARRANCAMENTO DE MEIOS-FIOS,DE GRANITO OU CONCRETO,RETOS OU CURVOS,INCLUSIVE EMPILHAMENTO LATERAL DENTRO DO CANTEIRO DE SERVICO</t>
  </si>
  <si>
    <t>05.001.0143-0</t>
  </si>
  <si>
    <t>ARRANCAMENTO DE PARALELEPIPEDOS,INCLUSIVE EMPILHAMENTO LATERAL DENTRO DO CANTEIRO DE SERVICO</t>
  </si>
  <si>
    <t>05.001.0144-0</t>
  </si>
  <si>
    <t>ARRANCAMENTO DE APARELHOS DE ILUMINACAO, INCLUSIVE LAMPADAS</t>
  </si>
  <si>
    <t>05.001.0145-0</t>
  </si>
  <si>
    <t>ARRANCAMENTO DE APARELHOS SANITARIOS</t>
  </si>
  <si>
    <t>05.001.0146-0</t>
  </si>
  <si>
    <t>ARRANCAMENTO DE BANCADA DE PIA/LAVATORIO OU BANCA SECA DE ATE 1,00M DE ALTURA E ATE 0,80M DE LARGURA</t>
  </si>
  <si>
    <t>05.001.0147-0</t>
  </si>
  <si>
    <t>ARRANCAMENTO DE GRADES,GRADIS,ALAMBRADOS,CERCAS E PORTOES</t>
  </si>
  <si>
    <t>05.001.0148-0</t>
  </si>
  <si>
    <t>ARRANCAMENTO DE CALHA QUEBRADA EM ENCOSTA</t>
  </si>
  <si>
    <t>05.001.0149-0</t>
  </si>
  <si>
    <t>ARRANCAMENTO DE CERCAS DE MOIROES E ARAME FARPADO</t>
  </si>
  <si>
    <t>05.001.0155-0</t>
  </si>
  <si>
    <t>RETIRADA DE TRANSFORMADOR DO LOCAL EM QUE SE ENCONTRA INSTALADO,INCLUSIVE DESLIGAMENTOS ELETRICOS,EXCLUSIVE EQUIPAMENTOPARA CARGA E DESCARGA EM CAMINHAO E TRANSPORTE</t>
  </si>
  <si>
    <t>05.001.0158-0</t>
  </si>
  <si>
    <t>RETIRADA DE GERADOR DO LOCAL EM QUE SE ENCONTRA INSTALADO,EXCLUSIVE EQUIPAMENTO PARA CARGA E DESCARGA EM CAMINHAO E TRANSPORTE</t>
  </si>
  <si>
    <t>05.001.0160-0</t>
  </si>
  <si>
    <t>PERCUSSAO COM BATIDAS LEVES,SEM RETIRADA DO MATERIAL SOLTO</t>
  </si>
  <si>
    <t>05.001.0162-0</t>
  </si>
  <si>
    <t>RETIRADA DE IMPERMEABILIZACAO FLEXIVEL,INCLUSIVE EMPILHAMENTO LATERAL DENTRO DO CANTEIRO DE SERVICO,EXCLUSIVE CAMADA DEPROTECAO</t>
  </si>
  <si>
    <t>05.001.0163-0</t>
  </si>
  <si>
    <t>RETIRADA CUIDADOSA DE AZULEJOS OU LADRILHOS CERAMICOS E RESPECTIVA ARGAMASSA DE ASSENTAMENTO,SEM REAPROVEITAMENTO DO MATERIAL RETIRADO</t>
  </si>
  <si>
    <t>05.001.0164-0</t>
  </si>
  <si>
    <t>RETIRADA CUIDADOSA DE REVESTIMENTO DE ARGAMASSA(INTERNO OU EXTERNO)</t>
  </si>
  <si>
    <t>05.001.0168-0</t>
  </si>
  <si>
    <t>RECOLOCACAO DE CALHA EM ENCOSTA</t>
  </si>
  <si>
    <t>05.001.0169-0</t>
  </si>
  <si>
    <t>RECOLOCACAO DE TACOS SOLTOS USANDO PICHE,PEDRISCO E ARGAMASSA DE CIMENTO E SAIBRO,NO TRACO 1:6,COM REMOCAO DA BASE EXISTENTE</t>
  </si>
  <si>
    <t>05.001.0170-0</t>
  </si>
  <si>
    <t>TRANSPORTE HORIZONTAL DE MATERIAL DE 1ªCATEGORIA OU ENTULHO,EM CARRINHOS,A 10,00M DE DISTANCIA,INCLUSIVE CARGA A PA</t>
  </si>
  <si>
    <t>05.001.0171-0</t>
  </si>
  <si>
    <t>TRANSPORTE HORIZONTAL DE MATERIAL DE 1ªCATEGORIA OU ENTULHO,EM CARRINHOS,A 20,00M DE DISTANCIA,INCLUSIVE CARGA A PA</t>
  </si>
  <si>
    <t>05.001.0172-0</t>
  </si>
  <si>
    <t>TRANSPORTE HORIZONTAL DE MATERIAL DE 1ªCATEGORIA OU ENTULHO,EM CARRINHOS,A 30,00M DE DISTANCIA,INCLUSIVE CARGA A PA</t>
  </si>
  <si>
    <t>05.001.0173-0</t>
  </si>
  <si>
    <t>TRANSPORTE HORIZONTAL DE MATERIAL DE 1ªCATEGORIA OU ENTULHO,EM CARRINHOS,A 60,00M DE DISTANCIA,INCLUSIVE CARGA A PA</t>
  </si>
  <si>
    <t>05.001.0177-0</t>
  </si>
  <si>
    <t>TRANSPORTE HORIZONTAL DE MATERIAL DE 1ªCATEGORIA OU ENTULHO,EM CARRINHOS,A 100,00M DE DISTANCIA,INCLUSIVE CARGA A PA</t>
  </si>
  <si>
    <t>05.001.0178-0</t>
  </si>
  <si>
    <t>TRANSPORTE HORIZONTAL DE MATERIAL DE 1ªCATEGORIA OU ENTULHO,EM CARRINHOS,A 150,00M DE DISTANCIA,INCLUSIVE CARGA A PA</t>
  </si>
  <si>
    <t>05.001.0179-0</t>
  </si>
  <si>
    <t>TRANSPORTE HORIZONTAL DE MATERIAL DE 1ªCATEGORIA OU ENTULHO,EM CARRINHOS,A 200,00M DE DISTANCIA,INCLUSIVE CARGA A PA</t>
  </si>
  <si>
    <t>05.001.0182-0</t>
  </si>
  <si>
    <t>TRANSPORTE DE MATERIAIS DE QUALQUER NATUREZA,ESCADA ACIMA,SERVICO INTEIRAMENTE MANUAL,EM OBRAS PREDIAIS,INCLUSIVE CARGAE DESCARGA</t>
  </si>
  <si>
    <t>TXM</t>
  </si>
  <si>
    <t>05.001.0183-0</t>
  </si>
  <si>
    <t>TRANSPORTE DE MATERIAIS DE QUALQUER NATUREZA,ESCADA ABAIXO,SERVICO INTEIRAMENTE MANUAL,EM OBRAS PREDIAIS,INCLUSIVE CARGA E DESCARGA</t>
  </si>
  <si>
    <t>05.001.0185-0</t>
  </si>
  <si>
    <t>TRANSPORTE DE MATERIAIS ENCOSTA ACIMA,SERVICO INTEIRAMENTE MANUAL,INCLUSIVE CARGA E DESCARGA</t>
  </si>
  <si>
    <t>05.001.0186-0</t>
  </si>
  <si>
    <t>TRANSPORTE DE MATERIAIS ENCOSTA ABAIXO,SERVICO INTEIRAMENTEMANUAL,INCLUSIVE CARGA E DESCARGA</t>
  </si>
  <si>
    <t>05.001.0187-0</t>
  </si>
  <si>
    <t>TRANSPORTE HORIZONTAL DE ENTULHO OU LAMA EM CARRINHO,INCLUSIVE CARGA A PA,EM FAVELAS</t>
  </si>
  <si>
    <t>05.001.0188-0</t>
  </si>
  <si>
    <t>TRANSPORTE DE MATERIAIS ENCOSTA ACIMA,EM CARRINHOS,INCLUSIVE CARGA E DESCARGA</t>
  </si>
  <si>
    <t>05.001.0189-0</t>
  </si>
  <si>
    <t>TRANSPORTE DE MATERIAIS ENCOSTA ABAIXO,EM CARRINHOS,INCLUSIVE CARGA E DESCARGA</t>
  </si>
  <si>
    <t>05.001.0195-0</t>
  </si>
  <si>
    <t>TRANSPORTE DE MATERIAIS DE GRANDE VOLUME E BAIXO PESO ESPECIFICO,SERVICO INTEIRAMENTE MANUAL,ENCOSTA ACIMA,INCLUSIVE CARGA E DESCARGA</t>
  </si>
  <si>
    <t>M3XM</t>
  </si>
  <si>
    <t>05.001.0196-0</t>
  </si>
  <si>
    <t>TRANSPORTE DE MATERIAIS DE GRANDE VOLUME E BAIXO PESO ESPECIFICO,SERVICO INTEIRAMENTE MANUAL,ENCOSTA ABAIXO,INCLUSIVE CARGA E DESCARGA</t>
  </si>
  <si>
    <t>05.001.0205-0</t>
  </si>
  <si>
    <t>TRANSPORTE MANUAL DE CALHA ATE O LOCAL DE ASSENTAMENTO,ENCOSTA ACIMA,INCLUSIVE CARGA E DESCARGA</t>
  </si>
  <si>
    <t>UNXM</t>
  </si>
  <si>
    <t>05.001.0206-0</t>
  </si>
  <si>
    <t>TRANSPORTE MANUAL DE CALHA ATE O LOCAL DE ASSENTAMENTO,ENCOSTA ABAIXO,INCLUSIVE CARGA E DESCARGA</t>
  </si>
  <si>
    <t>05.001.0250-0</t>
  </si>
  <si>
    <t>TRANSPORTE MANUAL DE MATERIAIS DIVERSOS EM MANGUEZAL,INCLUSIVE CARGA E DESCARGA EM CESTO TIPO COMLURB(MUDA E LIXO)</t>
  </si>
  <si>
    <t>05.001.0300-0</t>
  </si>
  <si>
    <t>CALHA FECHADA,DE TABUAS DE MADEIRA DE 3ª,COM A SECAO DE 0,45X0,45M,PARA DESCIDA DE ESCOMBROS,COM COLOCACAO</t>
  </si>
  <si>
    <t>05.001.0301-0</t>
  </si>
  <si>
    <t>CALHA FECHADA,DE TABUAS DE MADEIRA DE 3ª,COM A SECAO 0,35X0,35M,PARA DESCIDA DE ESCOMBROS,COM COLOCACAO</t>
  </si>
  <si>
    <t>05.001.0305-0</t>
  </si>
  <si>
    <t>DESCIDA DE ESCOMBROS POR CALHAS FECHADAS,DE TABUAS DE PINHODE 3ª</t>
  </si>
  <si>
    <t>05.001.0310-0</t>
  </si>
  <si>
    <t>ENSACAMENTO E TRANSPORTE DE ESCOMBROS EM SACOS PLASTICOS,DESDE UM PAVIMENTO ELEVADO ATE O TERREO,UTILIZANDO ELEVADOR</t>
  </si>
  <si>
    <t>05.001.0315-0</t>
  </si>
  <si>
    <t>ENSACAMENTO E TRANSPORTE DE ESCOMBROS EM SACOS PLASTICOS,DESDE UM PAVIMENTO ELEVADO ATE O TERREO,UTILIZANDO A ESCADA DOPREDIO</t>
  </si>
  <si>
    <t>05.001.0320-0</t>
  </si>
  <si>
    <t>RETIRADA DE LAMA,ESCOMBROS OU DETRITOS DO INTERIOR DE RESERVATORIOS OU CAIXAS ENTERRADAS,UTILIZANDO PROCESSOS DE SUSPENSAO MANUAL,MEDIDO POR VOLUME DE MATERIAL RETIRADO</t>
  </si>
  <si>
    <t>05.001.0325-0</t>
  </si>
  <si>
    <t>DESOBSTRUCAO DE DRENOS DE MUROS DE CONTENCAO,BUZINOTES DE COBERTURAS E SIMILARES</t>
  </si>
  <si>
    <t>05.001.0350-0</t>
  </si>
  <si>
    <t>LIMPEZA DE VIDROS,FEITA NOS DOIS LADOS,CONTADO UM LADO</t>
  </si>
  <si>
    <t>05.001.0360-0</t>
  </si>
  <si>
    <t>LIMPEZA DE PISOS CIMENTADOS</t>
  </si>
  <si>
    <t>05.001.0365-0</t>
  </si>
  <si>
    <t>LIMPEZA DE PISOS CERAMICO,MARMORE OU GRANITO (SEM POLIMENTO)</t>
  </si>
  <si>
    <t>05.001.0366-0</t>
  </si>
  <si>
    <t>LIMPEZA DE PISOS DE BORRACHA</t>
  </si>
  <si>
    <t>05.001.0370-0</t>
  </si>
  <si>
    <t>LIMPEZA DE APARELHOS SANITARIOS,INCLUSIVE METAIS</t>
  </si>
  <si>
    <t>05.001.0375-0</t>
  </si>
  <si>
    <t>LIMPEZA DE METAIS,EXCLUSIVE APARELHOS SANITARIOS</t>
  </si>
  <si>
    <t>05.001.0380-0</t>
  </si>
  <si>
    <t>LIMPEZA DE PEITORIS</t>
  </si>
  <si>
    <t>05.001.0385-0</t>
  </si>
  <si>
    <t>LIMPEZA DE PAREDES REVESTIDAS DE CERAMICAS OU AZULEJOS</t>
  </si>
  <si>
    <t>05.001.0386-0</t>
  </si>
  <si>
    <t>LIMPEZA DE PISOS VINILICOS</t>
  </si>
  <si>
    <t>05.001.0387-0</t>
  </si>
  <si>
    <t>LIMPEZA DE PISOS DE PEDRA</t>
  </si>
  <si>
    <t>05.001.0388-0</t>
  </si>
  <si>
    <t>LAVAGEM DE TAPETES EXECUTADA NO LOCAL</t>
  </si>
  <si>
    <t>05.001.0389-0</t>
  </si>
  <si>
    <t>LIMPEZA EM PAREDE REVESTIDA COM PASTILHAS,INCLUSIVE O USO DE ESCADA ATE 2 PAVIMENTOS,EXCLUSIVE ANDAIMES</t>
  </si>
  <si>
    <t>05.001.0391-0</t>
  </si>
  <si>
    <t>LIMPEZA EM PAREDE REVESTIDA COM MARMORE OU GRANITO(POLIMENTO),INCLUSIVE O USO DE ESCADA ATE 2 PAVIMENTOS,EXCLUSIVE ANDAIMES</t>
  </si>
  <si>
    <t>05.001.0392-0</t>
  </si>
  <si>
    <t>LIMPEZA EM PAREDE REVESTIDA COM PEDRAS(LAVAGEM COM SOLUCAO ACIDA),INCLUSIVE O USO DE ESCADA ATE 2 PAVIMENTOS,EXCLUSIVE ANDAIMES</t>
  </si>
  <si>
    <t>05.001.0393-0</t>
  </si>
  <si>
    <t>LIMPEZA EM PAREDE REVESTIDA COM CHAPAS LAMINADAS,INCLUSIVE O USO DE ESCADA ATE 2 PAVIMENTOS,EXCLUSIVE ANDAIMES</t>
  </si>
  <si>
    <t>05.001.0400-0</t>
  </si>
  <si>
    <t>LIMPEZA DE CALHA EM ENCOSTA</t>
  </si>
  <si>
    <t>05.001.0402-0</t>
  </si>
  <si>
    <t>LIMPEZA DE TELHA CERAMICA,CONSTANDO DE LAVAGEM COM AGUA PURA E ESCOVACAO COM ESCOVA DE ACO</t>
  </si>
  <si>
    <t>05.001.0405-0</t>
  </si>
  <si>
    <t>LIMPEZA DE CAIXA DE AREIA,EM ENCOSTA,ATE 1,50M DE PROFUNDIDADE</t>
  </si>
  <si>
    <t>05.001.0410-0</t>
  </si>
  <si>
    <t>LIMPEZA DE PAINEIS DE ALUMINIO</t>
  </si>
  <si>
    <t>05.001.0415-0</t>
  </si>
  <si>
    <t>LIMPEZA DE PAINEIS DE ACO ESCOVADO</t>
  </si>
  <si>
    <t>05.001.0450-0</t>
  </si>
  <si>
    <t>LIMPEZA DE CAIXA D'AGUA OU CISTERNA,COM CAPACIDADE ATE 1000L,INCLUSIVE DESINFECCAO,CONFORME APROVACAO PELA COMISSAO ESTADUAL DE CONTROLE AMBIENTAL-CECA,COM BASE NA LEI Nº 1.893/91E NO DECRETO Nº 20.356/93,MN-353 MANUAL DE LIMPEZA E DESINFECCAO DE RESERVATORIOS DE AGUA</t>
  </si>
  <si>
    <t>05.001.0455-0</t>
  </si>
  <si>
    <t>LIMPEZA DE CAIXA D'AGUA OU CISTERNA,COM CAPACIDADE DE 1001 A 2000L,INCLUSIVE DESINFECCAO,CONFORME APROVACAO PELA COMISSAO ESTADUAL DE CONTROLE AMBIENTAL-CECA,COM BASE NA LEI Nº 1.893/91 E NO DECRETO Nº20.356/93,MN-353 MANUAL DE LIMPEZA E DESINFECCAO DE RESERVATORIOS DE AGUA</t>
  </si>
  <si>
    <t>05.001.0460-0</t>
  </si>
  <si>
    <t>LIMPEZA DE CAIXA D'AGUA OU CISTERNA,COM CAPACIDADE DE 2001 A 20000L,INCLUSIVE DESINFECCAO,CONFORME APROVACAO PELA COMISSAO ESTADUAL DE CONTROLE AMBIENTAL-CECA,COM BASE NA LEI Nº 1.893/91 E NO DECRETO Nº 20.356/93,MN-353 MANUAL DE LIMPEZA EDESINFECCAO DE RESERVATORIOS DE AGUA</t>
  </si>
  <si>
    <t>05.001.0465-0</t>
  </si>
  <si>
    <t>LIMPEZA DE CAIXA D'AGUA OU CISTERNA,COM CAPACIDADE DE 20001A 60000L,INCLUSIVE DESINFECCAO,CONFORME APROVACAO PELA COMISSAO ESTADUAL DE CONTROLE AMBIENTAL-CECA,COM BASE NA LEI Nº 1.893/91 E NO DECRETO Nº20.356/93,MN-353 MANUAL DE LIMPEZA EDESINFECCAO DE RESERVATORIOS DE AGUA</t>
  </si>
  <si>
    <t>05.001.0600-0</t>
  </si>
  <si>
    <t>APICOAMENTO DE MEIOS-FIOS,UTILIZANDO PONTEIRO,CONSIDERANDO ESPELHO DE 15CM,FACE E ARESTA</t>
  </si>
  <si>
    <t>05.001.0601-0</t>
  </si>
  <si>
    <t>APICOAMENTO DE CONCRETO OU PISO CIMENTADO</t>
  </si>
  <si>
    <t>05.001.0602-0</t>
  </si>
  <si>
    <t>APICOAMENTO PARA EXECUCAO DE CONCRETO APARENTE EM SUPERFICIES HORIZONTAIS SUPERIORES(TETOS)</t>
  </si>
  <si>
    <t>05.001.0603-0</t>
  </si>
  <si>
    <t>APICOAMENTO PARA EXECUCAO DE CONCRETO APARENTE EM SUPERFICIES VERTICAIS</t>
  </si>
  <si>
    <t>05.001.0605-0</t>
  </si>
  <si>
    <t>APICOAMENTO DE CONCRETO,EM SUPERFICIES VERTICIAS,INCLUSIVE CORRECAO DE FALHAS</t>
  </si>
  <si>
    <t>05.001.0606-0</t>
  </si>
  <si>
    <t>APICOAMENTO DE CONCRETO,EM SUPERFICIES HORIZONTAIS(TETO),INCLUSIVE CORRECAO DE FALHAS</t>
  </si>
  <si>
    <t>05.001.0607-0</t>
  </si>
  <si>
    <t>FURACAO EM CONCRETO COM FURADEIRA MANUAL E BROCA DE WIDIA DE DIAMETRO ATE 1/2"</t>
  </si>
  <si>
    <t>05.001.0608-0</t>
  </si>
  <si>
    <t>FURACAO EM CONCRETO COM FURADEIRA MANUAL E BROCA DE WIDIA DE DIAMETRO DE 5/8"</t>
  </si>
  <si>
    <t>05.001.0609-0</t>
  </si>
  <si>
    <t>FURACAO EM CONCRETO COM FURADEIRA MANUAL E BROCA DE WIDIA DE DIAMETRO DE 3/4"</t>
  </si>
  <si>
    <t>05.001.0612-0</t>
  </si>
  <si>
    <t>FURACAO EM CONCRETO COM FURADEIRA MANUAL E BROCA DE WIDIA DE DIAMETRO DE 1"</t>
  </si>
  <si>
    <t>05.001.0613-0</t>
  </si>
  <si>
    <t>FURACAO EM CONCRETO COM FURADEIRA MANUAL E BROCA DE WIDIA DE DIAMETRO DE 1.1/2"</t>
  </si>
  <si>
    <t>05.001.0615-0</t>
  </si>
  <si>
    <t>FURACAO DE CONCRETO,A PONTEIRO,TENDO O FURO 5X5X7CM</t>
  </si>
  <si>
    <t>05.001.0616-0</t>
  </si>
  <si>
    <t>FURACAO DE CONCRETO,A PONTEIRO,TENDO O FURO 10X10X15CM</t>
  </si>
  <si>
    <t>05.001.0618-0</t>
  </si>
  <si>
    <t>TIRO COM PISTOLA PARA FIXACAO DE PINO DE 1/4" EM CONCRETO ARMADO,INCLUSIVE O PINO E 0,50M DE FITA PERFURADA.FORNECIMENTO E COLOCACAO</t>
  </si>
  <si>
    <t>05.001.0620-0</t>
  </si>
  <si>
    <t>CORTE EM ALVENARIA DE TIJOLO,PARA COLOCACAO DE CAIXA DE 0,25X0,25X0,12M,INCLUSIVE ARREMATES DE RECOMPOSICAO</t>
  </si>
  <si>
    <t>05.001.0621-0</t>
  </si>
  <si>
    <t>CORTE EM ALVENARIA DE TIJOLO,PARA COLOCACAO DE CAIXA DE 0,35X0,45X0,15M,INCLUSIVE ARREMATES DE RECOMPOSICAO</t>
  </si>
  <si>
    <t>05.001.0622-0</t>
  </si>
  <si>
    <t>CORTE EM ALVENARIA DE TIJOLO,PARA COLOCACAO DE CAIXA DE 0,50X1,00X0,15M,INCLUSIVE ARREMATES DE RECOMPOSICAO</t>
  </si>
  <si>
    <t>05.001.0623-0</t>
  </si>
  <si>
    <t>CORTE EM ALVENARIA DE TIJOLO,PARA COLOCACAO DE CAIXA DE 1,00X1,00X0,15M,INCLUSIVE ARREMATES DE RECOMPOSICAO</t>
  </si>
  <si>
    <t>05.001.0680-0</t>
  </si>
  <si>
    <t>CORTE EM TETO DE GESSO COM MAQUITA</t>
  </si>
  <si>
    <t>05.001.0690-0</t>
  </si>
  <si>
    <t>CORTE EM PISOS DE MARMORE,MARMORITE OU CERAMICA COM MAQUITA</t>
  </si>
  <si>
    <t>05.001.0700-0</t>
  </si>
  <si>
    <t>ARRUMACAO DE MATERIAL ROCHOSO,EM BLOCOS ATE 15KG,EM PILHAS REGULARES,REFERINDO-SE O CUSTO AO MATERIAL SOLTO</t>
  </si>
  <si>
    <t>05.001.0750-0</t>
  </si>
  <si>
    <t>LIMPEZA DE SUPERFICIE DE CONCRETO E DA ARMADURA,COM ESCOVA DE ACO,APOS RETIRADA DO CAPEAMENTO,EXCLUSIVE ESTE</t>
  </si>
  <si>
    <t>05.001.0755-0</t>
  </si>
  <si>
    <t>LIXAMENTO DE CONCRETO APARENTE,ANTIGO,SERVICO MANUAL</t>
  </si>
  <si>
    <t>05.001.0758-0</t>
  </si>
  <si>
    <t>LIMPEZA DE SUPERFICIE DE CONCRETO APARENTE LISO(ANTIGO),COMAGUA PURA E ESCOVACAO COM ESCOVA DE ACO,UTILIZANDO MANGUEIRA DE 1/2",EXCLUSIVE ANDAIMES</t>
  </si>
  <si>
    <t>05.001.0800-0</t>
  </si>
  <si>
    <t>POLIMENTO MANUAL DE PEITORIL DE MARMORITE</t>
  </si>
  <si>
    <t>05.001.0802-0</t>
  </si>
  <si>
    <t>POLIMENTO MANUAL DE PEITORIL DE MARMORE</t>
  </si>
  <si>
    <t>05.001.0805-0</t>
  </si>
  <si>
    <t>POLIMENTO MANUAL DE PISO E ESPELHO,EM ESCADA DE MARMORITE</t>
  </si>
  <si>
    <t>05.001.0810-0</t>
  </si>
  <si>
    <t>POLIMENTO MANUAL DE RODAPE DE MARMORITE</t>
  </si>
  <si>
    <t>05.001.0815-0</t>
  </si>
  <si>
    <t>POLIMENTO MANUAL DE RODAPE EM MATERIAL DE ALTA RESISTENCIA</t>
  </si>
  <si>
    <t>05.001.0820-0</t>
  </si>
  <si>
    <t>LIMPEZA E POLIMENTO DE PISO DE ALTA RESISTENCIA,ANTIGO,USANDO ESTUQUE COM ADESIVO,CIMENTO BRANCO E CORANTE,SENDO 2 POLIMENTOS MECANICOS</t>
  </si>
  <si>
    <t>05.001.0825-0</t>
  </si>
  <si>
    <t>LIMPEZA E POLIMENTO DE PISO DE MARMORITE,ANTIGO,USANDO ESTUQUE COM ADESIVO,CIMENTO BRANCO E CORANTE,SENDO 2 POLIMENTOS MECANICOS</t>
  </si>
  <si>
    <t>05.001.0840-0</t>
  </si>
  <si>
    <t>LIMPEZA E POLIMENTO DE PISO DE MARMORE,ANTIGO,USANDO ESTUQUE COM ADESIVO,CIMENTO BRANCO E CORANTE,SENDO 2 POLIMENTOS MECANICOS</t>
  </si>
  <si>
    <t>05.001.0845-0</t>
  </si>
  <si>
    <t>LIMPEZA E POLIMENTO DE PISO DE GRANITO,ANTIGO,USANDO ESTUQUE COM ADESIVO,CIMENTO BRANCO E CORANTE,SENDO 2 POLIMENTOS MECANICOS</t>
  </si>
  <si>
    <t>05.001.0850-0</t>
  </si>
  <si>
    <t>POLIMENTO MECANICO EM PISO CIMENTADO ANTIGO,APOS REPAROS DOREVESTIMENTO COM ESTUQUE DE CIMENTO E ADESIVO,INCLUSIVE ESTES MATERIAIS</t>
  </si>
  <si>
    <t>05.001.0876-0</t>
  </si>
  <si>
    <t>RASPAGEM COM ESPATULA DE ACO OU ESCOVA DE ACO PARA REMOCAO DE CRAQUELE DE PINTURA</t>
  </si>
  <si>
    <t>05.001.0900-0</t>
  </si>
  <si>
    <t>CORTE DE ACO(VERGALHAO),INCLUSIVE REMOCAO DO LOCAL,APOS SERVICOS DE DEMOLICAO DE CONCRETO</t>
  </si>
  <si>
    <t>05.001.0950-0</t>
  </si>
  <si>
    <t>DESMONTAGEM E REMOCAO MANUAIS DE TUBOS,CONEXOES,REGISTROS,VALVULAS E SIMILARES,COM JUNTAS FLANGEADAS.CUSTO POR JUNTA DEDN ATE 80MM</t>
  </si>
  <si>
    <t>05.001.0955-0</t>
  </si>
  <si>
    <t>DESMONTAGEM E REMOCAO MANUAIS DE TUBOS,CONEXOES,REGISTROS,VALVULAS E SIMILARES,COM JUNTAS FLANGEADAS.CUSTO POR JUNTA DEDN=100 OU 150MM</t>
  </si>
  <si>
    <t>05.001.0960-0</t>
  </si>
  <si>
    <t>DESMONTAGEM E REMOCAO MANUAIS DE TUBOS,CONEXOES,REGISTROS,VALVULAS E SIMILARES,COM JUNTAS FLANGEADAS.CUSTO POR JUNTA DEDN=200MM</t>
  </si>
  <si>
    <t>05.002.0001-0</t>
  </si>
  <si>
    <t>DEMOLICAO,COM EQUIPAMENTO DE AR COMPRIMIDO,DE PISOS OU PAVIMENTOS DE CONCRETO SIMPLES,INCLUSIVE EMPILHAMENTO LATERAL DENTRO DO CANTEIRO DE SERVICO</t>
  </si>
  <si>
    <t>05.002.0002-0</t>
  </si>
  <si>
    <t>DEMOLICAO,COM EQUIPAMENTO DE AR COMPRIMENTO,DE PISOS OU PAVIMENTOS DE CONCRETO ARMADO,INCLUSIVE EMPILHAMENTO LATERAL DENTRO DO CANTEIRO DE SERVICO</t>
  </si>
  <si>
    <t>05.002.0003-1</t>
  </si>
  <si>
    <t>DEMOLICAO,COM EQUIPAMENTO DE AR COMPRIMIDO,DE MASSAS DE CONCRETO SIMPLES,EXCETO PISOS OU PAVIMENTOS,INCLUSIVE EMPILHAMENTO LATERAL DENTRO DO CANTEIRO DE SERVICO</t>
  </si>
  <si>
    <t>05.002.0004-0</t>
  </si>
  <si>
    <t>DEMOLICAO,COM EQUIPAMENTO DE AR COMPRIMIDO,DE MASSAS DE CONCRETO ARMADO,EXCETO PISOS OU PAVIMENTOS,INCLUSIVE EMPILHAMENTO LATERAL DENTRO DO CANTEIRO DE SERVICO</t>
  </si>
  <si>
    <t>05.002.0005-1</t>
  </si>
  <si>
    <t>DEMOLICAO COM EQUIPAMENTO DE AR COMPRIMIDO,DE PAVIMENTACAO DE CONCRETO ASFALTICO,COM 5CM DE ESPESSURA,INCLUSIVE EMPILHAMENTO LATERAL DENTRO DO CANTEIRO DE SERVICO</t>
  </si>
  <si>
    <t>05.002.0006-1</t>
  </si>
  <si>
    <t>DEMOLICAO COM EQUIPAMENTO DE AR COMPRIMIDO,DE PAVIMENTACAO DE CONCRETO ASFALTICO,COM 10CM DE ESPESSURA,INCLUSIVE EMPILHAMENTO LATERAL DENTRO DO CANTEIRO DE SERVICO</t>
  </si>
  <si>
    <t>05.002.0007-0</t>
  </si>
  <si>
    <t>DEMOLICAO COM EQUIPAMENTO DE AR COMPRIMIDO,DE PAVIMENTACAO DE CONCRETO ASFALTICO,COM 5CM DE ESPESSURA,EM FAIXAS DE ATE 1,20M DE LARGURA,INCLUSIVE EMPILHAMENTO LATERAL DENTRO DO CANTEIRO DE SERVICO</t>
  </si>
  <si>
    <t>05.002.0008-0</t>
  </si>
  <si>
    <t>DEMOLICAO COM EQUIPAMENTO DE AR COMPRIMIDO,DE PAVIMENTACAO DE CONCRETO ASFALTICO,COM 10CM DE ESPESSURA,EM FAIXAS DE ATE1,20M DE LARGURA,INCLUSIVE EMPILHAMENTO LATERAL DENTRO DO CANTEIRO DE SERVICO</t>
  </si>
  <si>
    <t>05.002.0009-1</t>
  </si>
  <si>
    <t>DEMOLICAO COM EQUIPAMENTO DE AR COMPRIMIDO,DE PAVIMENTACAO DE CONCRETO SIMPLES,COM 15CM DE ESPESSURA,INCLUSIVE EMPILHAMENTO LATERAL DENTRO DO CANTEIRO DE SERVICO</t>
  </si>
  <si>
    <t>05.002.0010-1</t>
  </si>
  <si>
    <t>DEMOLICAO COM EQUIPAMENTO DE AR COMPRIMIDO,DE PAVIMENTACAO DE CONCRETO SIMPLES,COM 20CM DE ESPESSURA,INCLUSIVE EMPILHAMENTO LATERAL DENTRO DO CANTEIRO DE SERVICO</t>
  </si>
  <si>
    <t>05.002.0011-0</t>
  </si>
  <si>
    <t>DEMOLICAO COM EQUIPAMENTO DE AR COMPRIMIDO,DE PAVIMENTACAO DE CONCRETO SIMPLES,COM 15CM DE ESPESSURA,EM FAIXAS DE ATE 1,20M DE LARGURA,INCLUSIVE EMPILHAMENTO LATERAL DENTRO DO CANTIRO DE SERVICO</t>
  </si>
  <si>
    <t>05.002.0012-0</t>
  </si>
  <si>
    <t>DEMOLICAO COM EQUIPAMENTO DE AR COMPRIMIDO,DE PAVIMENTACAO DE CONCRETO SIMPLES,COM 20CM DE ESPESSURA,EM FAIXAS DE ATE 1,20M DE LARGURA,INCLUSIVE EMPILHAMENTO LATERAL DENTRO DO CANTEIRO DE SERVICO</t>
  </si>
  <si>
    <t>05.002.0013-0</t>
  </si>
  <si>
    <t>DEMOLICAO COM EQUIPAMENTO DE AR COMPRIMIDO,DE CONCRETO ARMADO,VISANDO A EXPOSICAO OU RETIRADA DE ARMADURA</t>
  </si>
  <si>
    <t>05.002.0014-0</t>
  </si>
  <si>
    <t>DEMOLICAO COM EQUIPAMENTO DE AR COMPRIMIDO,DE PASSEIO CIMENTADO COM ESPESSURA ATE 10CM,INCLUSIVE EMPILHAMENTO LATERAL DENTRO DO CANTEIRO DE SERVICO</t>
  </si>
  <si>
    <t>05.002.0015-0</t>
  </si>
  <si>
    <t>DEMOLICAO COM EQUIPAMENTO DE AR COMPRIMIDO,DE BASE DE MACADAME CIMENTADO,INCLUSIVE EMPILHAMENTO LATERAL DENTRO DO CANTEIRO DE SERVICO</t>
  </si>
  <si>
    <t>05.002.0016-0</t>
  </si>
  <si>
    <t>DEMOLICAO COM EQUIPAMENTO DE AR COMPRIMIDO,DE BASE DE MACADAME BETUMINOSO,INCLUSIVE EMPILHAMENTO LATERAL DENTRO DO CANTEIRO DE SERVICO</t>
  </si>
  <si>
    <t>05.002.0018-0</t>
  </si>
  <si>
    <t>DEMOLICAO COM EQUIAMENTO DE AR COMPRIMIDO,DE PISO DE ALTA RESISTENCIA MOLDADO NO LOCAL,COM ESPESSURA DE 0,80CM,INCLUSIVE BASE SUPORTE E EMPILHAMENTO LATERAL DENTRO DO CANTEIRO DE SERVICO</t>
  </si>
  <si>
    <t>05.002.0019-0</t>
  </si>
  <si>
    <t>DEMOLICAO COM EQUIPAMENTO DE AR COMPRIMIDO,DE PISO DE ALTARESISTENCIA PRE-MOLDADO,COM ESPESSURA DE ATE 3CM E RESPECTIVO CONTRAPISO COM ATE 10CM DE ESPESSURA,INCLUSIVE EMPILHAMENTO LATERAL DENTRO DO CANTEIRO DE SERVICO</t>
  </si>
  <si>
    <t>05.002.0030-0</t>
  </si>
  <si>
    <t>DEMOLICAO DE PISOS OU PAVIMENTOS DE CONCRETO SIMPLES,UTILIZANDO QUEDA DE MACO DE 750KG,ADAPTADO A UMA ESCAVADEIRA DE 0,78M3</t>
  </si>
  <si>
    <t>05.002.0031-0</t>
  </si>
  <si>
    <t>DEMOLICAO DE PECAS DE CONCRETO ARMADO EM POSICAO ESPECIAL,UTILIZANDO QUEDA DE MACO DE 750KG,ADAPTADO A UMA ESCAVADEIRA DE 0,78M3</t>
  </si>
  <si>
    <t>05.002.0050-0</t>
  </si>
  <si>
    <t>ARRANCAMENTO COM EQUIPAMENTO DE AR COMPRIMIDO,DE PISO DE PARALELEPIPEDOS REJUNTADOS COM ARGAMASSA DE CIMENTO E AREIA,INCLUSIVE LIMPEZA E EMPILHAMENTO SOBRE O PASSEIO</t>
  </si>
  <si>
    <t>05.002.0055-0</t>
  </si>
  <si>
    <t>ARRANCAMENTO,COM EQUIPAMENTO DE AR COMPRIMIDO,DE TAMPAO DE FERRO FUNDIDO (TAMPA E TELAR)</t>
  </si>
  <si>
    <t>05.002.0060-0</t>
  </si>
  <si>
    <t>ARRANCAMENTO,COM EQUIPAMENTO DE AR COMPRIMIDO,E CARGA EM CAMINHAO DE TRILHO DE BONDE</t>
  </si>
  <si>
    <t>05.002.0061-0</t>
  </si>
  <si>
    <t>DEMOLICAO COM EQUIPAMENTO DE AR COMPRIMIDO DE LAJE PRE-FABRICADA COMPOSTA DE TIJOLOS CERAMICOS,VIGOTAS,ARMACAO E CAMADADE CAPEAMENTO,INCLUSIVE EMPILHAMENTO LATERAL DENTRO DO CANTERO DE SERVICO</t>
  </si>
  <si>
    <t>05.002.0062-0</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</si>
  <si>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 FORA),CARGA E DESCARGA.MEDIDO PELA AREA X ALTURA DO PREDIO</t>
  </si>
  <si>
    <t>05.002.0063-0</t>
  </si>
  <si>
    <t>DEMOLICAO DE CONCRETO ARMADO COM ROMPEDOR HIDRAULICO ADAPTADO A ESCAVADEIRA,INCLUSIVE EMPILHAMENTO LATERAL DENTRO DO CANTEIRO DE SERVICO</t>
  </si>
  <si>
    <t>05.002.0065-0</t>
  </si>
  <si>
    <t>DEMOLICAO E REMOCAO DE ESTRUTURAS METALICAS TRELICADAS DE VERGALHOES E/OU PERFIS LEVES DE ACO,MEDIDAS PELO PESO REMOVIDO</t>
  </si>
  <si>
    <t>05.002.0070-0</t>
  </si>
  <si>
    <t>DEMOLICAO E REMOCAO COM MACARICO E GUINDASTES,DE ESTRUTURASMETALICAS DE PERFIS PESADOS DE ACO,MEDIDAS PELO PESO REMOVIDO</t>
  </si>
  <si>
    <t>05.002.0075-0</t>
  </si>
  <si>
    <t>DEMOLICAO E REMOCAO COM MACARICO E GUINDASTES,DE ESTRUTURASMETALICAS OU SIMILARES DE CHAPAS DE ACO,MEDIDAS PELO PESO REMOVIDO</t>
  </si>
  <si>
    <t>05.002.0081-0</t>
  </si>
  <si>
    <t>DESMONTAGEM E REMOCAO COM AUXILIO DE GUINDASTE,DE TUBOS,CONEXOES,REGISTROS,VALVULAS E SIMILARES COM JUNTAS FLANGEADAS,CUSTO POR JUNTA,COM DN=200MM</t>
  </si>
  <si>
    <t>05.002.0082-0</t>
  </si>
  <si>
    <t>DESMONTAGEM E REMOCAO COM AUXILIO DE GUINDASTE,DE TUBOS,CONEXOES,REGISTROS,VALVULAS E SIMILARES COM JUNTAS FLANGEADAS,CUSTO POR JUNTA,COM DN=250MM</t>
  </si>
  <si>
    <t>05.002.0083-0</t>
  </si>
  <si>
    <t>DESMONTAGEM E REMOCAO COM AUXILIO DE GUINDASTE,DE TUBOS,CONEXOES,REGISTROS,VALVULAS E SIMILARES COM JUNTAS FLANGEADAS CUSTO POR JUNTA,COM DN= 300MM</t>
  </si>
  <si>
    <t>05.002.0084-0</t>
  </si>
  <si>
    <t>DESMONTAGEM E REMOCAO COM AUXILIO DE GUINDASTE,DE TUBOS,CONEXOES,REGISTROS,VALVULAS E SIMILARES COM JUNTAS FLANGEADAS CUSTO POR JUNTA,COM DN=350MM</t>
  </si>
  <si>
    <t>05.002.0085-0</t>
  </si>
  <si>
    <t>DESMONTAGEM E REMOCAO COM AUXILIO DE GUINDASTE,DE TUBOS,CONEXOES,REGISTROS,VALVULAS E SIMILARES COM JUNTAS FLANGEADAS CUSTO POR JUNTA,COM DN=400MM</t>
  </si>
  <si>
    <t>05.002.0086-0</t>
  </si>
  <si>
    <t>DESMONTAGEM E REMOCAO COM AUXILIO DE GUINDASTE,DE TUBOS,CONEXOES,REGISTROS,VALVULAS E SIMILARES COM JUNTAS FLANGEADAS CUSTO POR JUNTA,COM DN=450MM</t>
  </si>
  <si>
    <t>05.002.0087-0</t>
  </si>
  <si>
    <t>DESMONTAGEM E REMOCAO COM AUXILIO DE GUINDASTE,DE TUBOS,CONEXOES,REGISTROS,VALVULAS E SIMILARES COM JUNTAS FLANGEADAS CUSTO POR JUNTA,COM DN=500MM</t>
  </si>
  <si>
    <t>05.002.0088-0</t>
  </si>
  <si>
    <t>DESMONTAGEM E REMOCAO COM AUXILIO DE GUINDASTE,DE TUBOS,CONEXOES,REGISTROS,VALVULAS E SIMILARES COM JUNTAS FLANGEADAS CUSTO POR JUNTA,COM DN=600MM</t>
  </si>
  <si>
    <t>05.002.0089-0</t>
  </si>
  <si>
    <t>DESMONTAGEM E REMOCAO COM AUXILIO DE GUINDASTE,DE TUBOS,CONEXOES,REGISTROS,VALVULAS E SIMILARES COM JUNTAS FLANGEADAS CUSTO POR JUNTA,COM DN=700MM</t>
  </si>
  <si>
    <t>05.002.0090-0</t>
  </si>
  <si>
    <t>DESMONTAGEM E REMOCAO COM AUXILIO DE GUINDASTE,DE TUBOS,CONEXOES,REGISTROS,VALVULAS E SIMILARES COM JUNTAS FLANGEADAS CUSTO POR JUNTA,COM DN=800MM</t>
  </si>
  <si>
    <t>05.002.0091-0</t>
  </si>
  <si>
    <t>DESMONTAGEM E REMOCAO COM AUXILIO DE GUINDASTE,DE TUBOS,CONEXOES,REGISTROS,VALVULAS E SIMILARES COM JUNTAS FLANGEADAS CUSTO POR JUNTA,COM DN=900MM</t>
  </si>
  <si>
    <t>05.002.0092-0</t>
  </si>
  <si>
    <t>DESMONTAGEM E REMOCAO COM AUXILIO DE GUINDASTE,DE TUBOS,CONEXOES,REGISTROS,VALVULAS E SIMILARES COM JUNTAS FLANGEADAS CUSTO POR JUNTA,COM DN=1000MM</t>
  </si>
  <si>
    <t>05.002.0093-0</t>
  </si>
  <si>
    <t>DESMONTAGEM E REMOCAO COM AUXILIO DE GUINDASTE,DE TUBOS,CONEXOES,REGISTROS,VALVULAS E SIMILARES COM JUNTAS FLANGEADAS CUSTO POR JUNTA,COM DN=1200MM</t>
  </si>
  <si>
    <t>05.002.0100-0</t>
  </si>
  <si>
    <t>LEVANTAMENTO OU REBAIXAMENTO DE TAMPAO DE RUA,CONSIDERANDO DEMOLICAO DE CAMADA DE ASFALTO E CONCRETO,MOVIMENTACAO E CONCRETAGEM,EXCLUSIVE CERCA PROTETORA</t>
  </si>
  <si>
    <t>05.002.0101-0</t>
  </si>
  <si>
    <t>LEVANTAMENTO OU REBAIXAMENTO DE TAMPAO DE RUA,CONSIDERANDO DEMOLICAO DE CAMADA DE ASFALTO E CONCRETO,MOVIMENTACAO E CONCRETAGEM,INCLUSIVE CERCA PROTETORA</t>
  </si>
  <si>
    <t>05.002.0102-0</t>
  </si>
  <si>
    <t>LEVANTAMENTO OU REBAIXAMENTO DE TAMPAO EM PATIO,PASSEIO OU JARDIM COM VARIACAO DE MOVIMENTACAO ATE 0,50M,CONSIDERANDO DEMOLICAO DE CAMADA DE CONCRETO E CONCRETAGEM,INCLUSIVE CERCAPROTETORA</t>
  </si>
  <si>
    <t>05.002.0105-0</t>
  </si>
  <si>
    <t>LEVANTAMENTO DE TAMPAO DE RUA,UTILIZANDO CONJUNTO DE ANEIS METALICOS SUPLEMENTARES,EXCLUSIVE CERCA PROTETORA</t>
  </si>
  <si>
    <t>05.002.0106-0</t>
  </si>
  <si>
    <t>LEVANTAMENTO DE TAMPAO DE RUA,UTILIZANDO CONJUNTO DE ANEISMETALICOS SUPLEMENTARES, INCLUSIVE CERCA PROTETORA</t>
  </si>
  <si>
    <t>05.003.0010-1</t>
  </si>
  <si>
    <t>LIMPEZA MANUAL DE POCO DE VISITA DE ATE 3,00M DE PROFUNDIDADE,EXCLUSIVE TRANSPORTE DO MATERIAL RETIRADO</t>
  </si>
  <si>
    <t>05.003.0011-0</t>
  </si>
  <si>
    <t>LIMPEZA MANUAL DE POCO DE VISITA DE ATE 3,00M DE PROFUNDIDADE,COM TRANSPORTE DO MATERIAL RETIRADO ATE 10KM DE DISTANCIA,INCLUSIVE CARGA MANUAL E DESCARGA MECANICA</t>
  </si>
  <si>
    <t>05.003.0015-1</t>
  </si>
  <si>
    <t>TRANSPORTE DE MATERIAL DEPOSITADO EM POCOS DE VISITA E GALERIAS(AREIA MOLHADA,LODO),COM CARGA MANUAL E DESCARGA MECANICA,ATE 10KM DE DISTANCIA</t>
  </si>
  <si>
    <t>05.003.0016-1</t>
  </si>
  <si>
    <t>TRANSPORTE DE MATERIAL DEPOSITADO EM POCOS DE VISITA E GALERIAS(AREIA MOLHADA,LODO),COM CARGA MANUAL E DESCARGA MECANICA,ATE 20KM DE DISTANCIA</t>
  </si>
  <si>
    <t>05.003.0017-1</t>
  </si>
  <si>
    <t>TRANSPORTE DE MATERIAL DEPOSITADO EM POCOS DE VISITA E GALERIAS(AREIA MOLHADA,LODO),COM CARGA MANUAL E DESCARGA MECANICA,ATE 30KM DE DISTANCIA</t>
  </si>
  <si>
    <t>05.003.0020-0</t>
  </si>
  <si>
    <t>LIMPEZA MANUAL DE GALERIA RETANGULAR,COM TRANSPORTE DE MATERIAL RETIRADO ATE 10KM DE DISTANCIA,INCLUSIVE CARGA MANUAL EDESCARGA MECANICA</t>
  </si>
  <si>
    <t>05.003.0021-0</t>
  </si>
  <si>
    <t>LIMPEZA MANUAL DE GALERIA RETANGULAR,COM TRANSPORTE DE MATERIAL RETIRADO ATE 20KM DE DISTANCIA,INCLUSIVE CARGA MANUAL EDESCARGA MECANICA</t>
  </si>
  <si>
    <t>05.003.0022-0</t>
  </si>
  <si>
    <t>LIMPEZA MANUAL DE GALERIA RETANGULAR,COM TRANSPORTE DE MATERIAL RETIRADO ATE 30KM DE DISTANCIA,INCLUSIVE CARGA MANUAL EDESCARGA MECANICA</t>
  </si>
  <si>
    <t>05.003.0090-0</t>
  </si>
  <si>
    <t>LIMPEZA MANUAL DE RAMAL DE RALO,COM DIAMETRO MENOR QUE 0,40M,COM TRANSPORTE DO MATERIAL RETIRADO ATE 10KM DE DISTANCIA,INCLUSIVE CARGA MANUAL E DESCARGA MECANICA</t>
  </si>
  <si>
    <t>05.003.0091-0</t>
  </si>
  <si>
    <t>LIMPEZA MANUAL DE RAMAL DE RALO,COM DIAMETRO MENOR QUE 0,40M,COM TRANSPORTE DO MATERIAL RETIRADO ATE 20KM DE DISTANCIA,INCLUSIVE CARGA MANUAL E DESCARGA MECANICA</t>
  </si>
  <si>
    <t>05.003.0092-0</t>
  </si>
  <si>
    <t>LIMPEZA MANUAL DE RAMAL DE RALO,COM DIAMETRO MENOR QUE 0,40M,COM TRANSPORTE DO MATERIAL RETIRADO ATE 30KM DE DISTANCIA,INCLUSIVE CARGA MANUAL E DESCARGA MECANICA</t>
  </si>
  <si>
    <t>05.004.0010-0</t>
  </si>
  <si>
    <t>LIMPEZA DE CONCRETO APARENTE COM JATO D`AGUA,SOLVENTE E ESCOVA DE PIACAVA</t>
  </si>
  <si>
    <t>05.004.0025-0</t>
  </si>
  <si>
    <t>LIMPEZA DE SUPERFICIE METALICA,EM PONTES,VIADUTOS OU ESTRUTURAS SEMELHANTES,UTILIZANDO LIXADEIRA E RASPADEIRA,ADMITINDOUMA PRODUCAO MEDIA DE 280,00M2/MES</t>
  </si>
  <si>
    <t>05.004.0026-0</t>
  </si>
  <si>
    <t>LIMPEZA DE SUPERFICIE METALICA,EM PONTES,VIADUTOS OU ESTRUTURAS SEMELHANTES,UTILIZANDO LIXADEIRA E RASPADEIRA,ADMITINDOUMA PRODUCAO MEDIA DE 100,00M2/MES</t>
  </si>
  <si>
    <t>05.004.0027-0</t>
  </si>
  <si>
    <t>LIMPEZA DE SUPERFICIE METALICA,EM PONTES,VIADUTOS OU ESTRUTURAS SEMELHANTES,UTILIZANDO LIXADEIRA E RASPADEIRA,ADMITINDOUMA PRODUCAO MEDIA DE 180,00M2/MES</t>
  </si>
  <si>
    <t>05.004.0028-0</t>
  </si>
  <si>
    <t>LIMPEZA DE SUPERFICIE METALICA,EM PONTES,VIADUTOS OU ESTRUTUTAS SEMELHANTES,UTILIZANDO LIXADEIRA E RASPADEIRA,ADMITINDOUMA PRODUCAO MEDIA DE 350,00M2/MES</t>
  </si>
  <si>
    <t>05.004.0030-0</t>
  </si>
  <si>
    <t>LIMPEZA DE TUNEIS COM JATO D`AGUA,SOLVENTE E ESCOVA DE PIACAVA</t>
  </si>
  <si>
    <t>05.004.0035-0</t>
  </si>
  <si>
    <t>DECAPAGEM CUIDADOSA DE ESCULTURAS,PECAS EM ARGAMASSA E/OU FERRO,COM REMOCAO DE SUCESSIVAS CAMADAS DE TINTAS,EXCLUSIVE RETIRADA E TRANSPORTE</t>
  </si>
  <si>
    <t>05.004.0040-0</t>
  </si>
  <si>
    <t>LIMPEZA OU PREPARO DE SUPERFICIE DE CONCRETO COM JATO DE AGUA QUENTE COM PRESSAO MINIMA DE 2400LB,SOLVENTE E ESCOVA DE PIACAVA</t>
  </si>
  <si>
    <t>05.004.0045-0</t>
  </si>
  <si>
    <t>LIMPEZA OU PREPARO DE SUPERFICIE DE CONCRETO COM JATO DE AGUA PRESSURIZADA OU AR,EM CONDICOES QUE PERMITAM UM RENDIMENTO MEDIO DE 5M2/H</t>
  </si>
  <si>
    <t>05.004.0050-0</t>
  </si>
  <si>
    <t>LIMPEZA OU PREPARO DE SUPERFICIE DE CONCRETO COM JATO DE AGUA PRESSURIZADA OU AR,EM CONDICOES QUE PERMITAM UM RENDIMENTO MEDIO DE 15M2/H</t>
  </si>
  <si>
    <t>05.004.0055-0</t>
  </si>
  <si>
    <t>LIMPEZA DE SUPERFICIE DE MONUMENTOS HISTORICOS DE ARGAMASSA,FERRO,BRONZE,MARMORE,GRANITO,RESINA,ETC EXCLUSIVE RETIRADA E TRANSPORTE</t>
  </si>
  <si>
    <t>05.004.0060-0</t>
  </si>
  <si>
    <t>RESINA PARA PROTECAO DE SUPERFICIE DE MONUMENTOS HISTORICOS.FORNECIMENTO E APLICACAO</t>
  </si>
  <si>
    <t>05.004.0065-0</t>
  </si>
  <si>
    <t>LIXAMENTO MANUAL PARA LIMPEZA OU PREPARACAO DE ESTRUTURAS METALICAS,UTILIZANDO ESCOVA DE ACO DE 30CM DE CABO,CONSIDERANDO A AREA EFETIVAMENTE LIXADA</t>
  </si>
  <si>
    <t>05.004.0070-0</t>
  </si>
  <si>
    <t>LIXAMENTO MECANICO PARA LIMPEZA OU PREPARACAO DE ESTRUTURASMETALICAS,UTILIZANDO LIXADEIRA ELETRICA,CONSIDERANDO A AREAEFETIVAMENTE LIXADA</t>
  </si>
  <si>
    <t>05.004.0080-0</t>
  </si>
  <si>
    <t>LIMPEZA OU PREPARO DE SUPERFICIE DE PISOS E PAREDES DE CONCRETO COM JATO DE MATERIAL ABRASIVO METALICO,SEGUIDO DE AGUA OU AR,CONDICOES QUE NAO PERMITAM O REAPROVEITAMENTO DO MATERIAL ABRASIVO</t>
  </si>
  <si>
    <t>05.004.0081-0</t>
  </si>
  <si>
    <t>LIMPEZA OU PREPARO DE SUPERFICIE DE PISOS E PAREDES DE CONCRETO COM JATO DE MATERIAL ABRASIVO METALICO,SEGUIDO DE AGUA OU AR,EM CONDICOES QUE PERMITAM O REAPROVEITAMENTO DE 50% DEMATERIAL ABRASIVO</t>
  </si>
  <si>
    <t>05.004.0083-0</t>
  </si>
  <si>
    <t>LIMPEZA OU PREPARO DE SUPERFICIE DE PISOS E PAREDES DE FERRO OU ACO COM JATO DE MATERIAL ABRASIVO METALICO,SEGUIDO DE AGUA OU AR,EM CONDICOES QUE NAO PERMITAM O REAPROVEITAMENTO DO MATERIAL ABRASIVO</t>
  </si>
  <si>
    <t>05.004.0084-0</t>
  </si>
  <si>
    <t>LIMPEZA OU PREPARO DE SUPERFICIE DE PISOS E PAREDES DE FERRO OU ACO COM JATO DE MATERIAL ABRASIVO METALICO,SEGUIDO DE AGUA OU AR,EM CONDICOES QUE PERMITAM O REAPROVEITAMENTO DE 50% DO MATERIAL ABRASIVO</t>
  </si>
  <si>
    <t>05.004.0085-0</t>
  </si>
  <si>
    <t>LIMPEZA OU PREPARO DE SUPERFICIE DE TUBOS E PERFIS DE FERROOU ACO COM JATO DE MATERIAL ABRASIVO METALICO,SEGUIDO DE AGUA OU AR,EM CONDICOES QUE NAO PERMITAM O REAPROVEITAMENTO DOMATERIAL ABRASIVO</t>
  </si>
  <si>
    <t>05.004.0086-0</t>
  </si>
  <si>
    <t>LIMPEZA OU PREPARO DE SUPERFICIE DE TUBOS E PERFIS DE FERROOU ACO COM JATO DE MATERIAL ABRASIVO METALICO,SEGUIDO DE AGUA OU AR,EM CONDICOES QUE PERMITAM O REAPROVEITAMENTO DE 50%DO MATERIAL ABRASIVO</t>
  </si>
  <si>
    <t>05.004.0090-0</t>
  </si>
  <si>
    <t>REMOCAO DE PICHACAO DE MONUMENTOS HISTORICOS DE ARGAMASSA,FERRO,BRONZE,MARMORE,GRANITO,ACO CORTEN,PINTURA AUTOMOTIVA,RESINA,ETC,EXCLUSIVE RETIRADA E TRANSPORTE</t>
  </si>
  <si>
    <t>05.005.0001-1</t>
  </si>
  <si>
    <t>ANDAIME DE MADEIRA DE 1ª,ATE 7,00M DE ALTURA,EM PECAS DE 3"X3",1"X9" E 1"X12",CONSIDERANDO-SE O APROVEITAMENTO DA MADEIRA 3 VEZES,INCLUSIVE A DESMONTAGEM E MEDIDO PELO VOLUME ABRANGIDO,EXCLUSIVE PLATAFORMA</t>
  </si>
  <si>
    <t>05.005.0002-0</t>
  </si>
  <si>
    <t>ANDAIME DE MADEIRA DE 1ª,ATE 7,00M DE ALTURA,EM PECAS DE 3"X3",1"X9" E 1"X12",CONSIDERANDO-SE O APROVEITAMENTO DA MADEIRA 5 VEZES,INCLUSIVE A DESMONTAGEM E MEDIDO PELO VOLUME ABRANGIDO,EXCLUSIVE PLATAFORMA</t>
  </si>
  <si>
    <t>05.005.0003-1</t>
  </si>
  <si>
    <t>ANDAIME DE MADEIRA DE 1ª,DE 7,00 A 14,00M DE ALTURA,EM PECAS DE 3"X3",1"X9" E 1"X12",CONSIDERANDO-SE O APROVEITAMENTO DA MADEIRA 2 VEZES,INCLUSIVE A DESMONTAGEM E MEDIDO PELO VOLUME ABRANGIDO,EXCLUSIVE PLATAFORMA</t>
  </si>
  <si>
    <t>05.005.0004-0</t>
  </si>
  <si>
    <t>ANDAIME DE TORAS DE EUCALIPTO,COM APROVEITAMENTO DA MADEIRA20 VEZES,PASSARELA DE MADEIRA DE 1ª,COM APROVEITAMENTO DA MADEIRA 5 VEZES,INCLUSIVE A DESMONTAGEM DO ANDAIME E DA PASSARELA</t>
  </si>
  <si>
    <t>05.005.0005-1</t>
  </si>
  <si>
    <t>ANDAIME DE TABUADO SOBRE CAVALETES,INCLUSIVE ESTES,EM MADEIRA DE 1ª,COM APROVEITAMENTO DA MADEIRA 20 VEZES,INCLUSIVE MOVIMENTACAO</t>
  </si>
  <si>
    <t>05.005.0006-1</t>
  </si>
  <si>
    <t>ANDAIME DE TABUADO SOBRE CAVALETES,INCLUSIVE ESTES,EM MADEIRA DE 1ª,COM APROVEITAMENTO DA MADEIRA 10 VEZES,INCLUSIVE MOVIMENTACAO</t>
  </si>
  <si>
    <t>05.005.0007-0</t>
  </si>
  <si>
    <t>ANDAIME DE TABUADO SOBRE CAVALETES,INCLUSIVE ESTES,EM MADEIRA DE 1ª,COM APROVEITAMENTO DA MADEIRA 20 VEZES,INCLUSIVE MOVIMENTACAO PARA PE DIREITO DE 4,00M</t>
  </si>
  <si>
    <t>05.005.0012-1</t>
  </si>
  <si>
    <t>PLATAFORMA OU PASSARELA DE MADEIRA DE 1ª,CONSIDERANDO-SE APROVEITAMENTO DA  MADEIRA 20 VEZES,EXCLUSIVE ANDAIME OU OUTROSUPORTE E MOVIMENTACAO(VIDE ITEM 05.008.0008)</t>
  </si>
  <si>
    <t>05.005.0013-0</t>
  </si>
  <si>
    <t>PLATAFORMA OU PASSARELA DE MADEIRA DE 1ª,CONSIDERANDO-SE APROVEITAMENTO DA MADEIRA 40 VEZES,EXCLUSIVE ANDAIME OU OUTRO SUPORTE E MOVIMENTACAO(VIDE ITEM 05.008.0008)</t>
  </si>
  <si>
    <t>05.005.0014-0</t>
  </si>
  <si>
    <t>PLATAFORMA OU PASSARELA DE MADEIRA DE 1ª,CONSIDERANDO-SE APROVEITAMENTO DA MADEIRA 60 VEZES,EXCLUSIVE ANDAIME OU OUTRO SUPORTE E MOVIMENTACAO (VIDE ITEM 05.008.0008)</t>
  </si>
  <si>
    <t>05.005.0015-0</t>
  </si>
  <si>
    <t>PLATAFORMA OU PASSARELA DE MADEIRA DE 1ª,CONSIDERANDO-SE APROVEITAMENTO DA MADEIRA 80 VEZES,EXCLUSIVE ANDAIME OU OUTRO SUPORTE E MOVIMENTACAO(VIDE ITEM 05.008.0008)</t>
  </si>
  <si>
    <t>05.005.0018-0</t>
  </si>
  <si>
    <t>ESCADA DE MADEIRA DE 3ª EXECUTADA SOBRE TERRENO COM INCLINACAO MEDIA ATE 45°,COM 0,80M DE LARGURA,CONSIDERANDO 30% DE APROVEITAMENTO DA MADEIRA,EXCLUSIVE ANCORAGEM</t>
  </si>
  <si>
    <t>05.005.0019-0</t>
  </si>
  <si>
    <t>ESCADA DE MADEIRA DE 3ª EXECUTADA SOBRE TERRENO COM INCLINACAO MEDIA SUPERIOR A 45°,COM 0,80M DE LARGURA,CONSIDERANDO 30% DE APROVEITAMENTO DA MADEIRA,EXCLUSIVE ANCORAGEM</t>
  </si>
  <si>
    <t>05.005.0020-0</t>
  </si>
  <si>
    <t>TORRE PARA GUINCHO,COM PRUMOS DE MADEIRA DE LEI,PRANCHA DE 1,50X1,60M,INCLUSIVE FORNECIMENTO DO CABO,MONTAGEM E DESMONTAGEM DA TORRE E DO GUINCHO,EXCLUSIVE FORNECIMENTO DO GUINCHO(VIDE ITEM 19.011.0017)</t>
  </si>
  <si>
    <t>05.005.0025-0</t>
  </si>
  <si>
    <t>ANDAIME SUSPENSO DE MADEIRA,PENDENTE DA ESTRUTURA POR CABOSDE ACO DE 3/8",INCLUSIVE PLATAFORMA DE MADEIRA E PERFURACAODA LAJE DE CONCRETO,MONTAGEM E DESMONTAGEM</t>
  </si>
  <si>
    <t>05.005.0030-0</t>
  </si>
  <si>
    <t>ANDAIME SUSPENSO DE MADEIRA,PENDENTE DA ESTRUTURA POR CABOSDE ACO DE 3/8",INCLUSIVE PLATAFORMA DE MADEIRA E PERFURACAODA LAJE DE CONCRETO,COM UTILIZACAO DAS TABUAS 2 VEZES,TORAS E CABOS 4 VEZES,MONTAGEM E DESMONTAGEM 1 VEZ</t>
  </si>
  <si>
    <t>05.005.0035-0</t>
  </si>
  <si>
    <t>ANDAIME SUSPENSO DE MADEIRA,PENDENTE DA ESTRUTURA POR CABOSDE ACO DE 3/8",INCLUSIVE PLATAFORMA DE MADEIRA E PERFURACAODA LAJE DE CONCRETO,COM UTILIZACAO DAS TABUAS 3 VEZES,TORAS E CABOS 6 VEZES,MONTAGEM E DESMONTAGEM 1 VEZ</t>
  </si>
  <si>
    <t>05.005.0040-0</t>
  </si>
  <si>
    <t>ANDAIME SUSPENSO DE MADEIRA,PENDENTE DA ESTRUTURA POR CABOSDE ACO DE 3/8",INCLUSIVE PLATAFORMA DE MADEIRA E PERFURACAODA LAJE DE CONCRETO,COM UTILIZACAO DAS TABUAS 4 VEZES,TORAS E CABOS 8 VEZES,MONTAGEM E DESMONTAGEM 1 VEZ</t>
  </si>
  <si>
    <t>05.005.0046-0</t>
  </si>
  <si>
    <t>TELA SOLTA DE POLIPROPILENO PARA PROTECAO DE FACHADAS AMARRADA SOMENTE NOS EXTREMOS.FORNECIMENTO E COLOCACAO</t>
  </si>
  <si>
    <t>05.005.0048-0</t>
  </si>
  <si>
    <t>TELA SOLTA DE POLIPROPILENO PARA PROTECAO DE FACHADAS AMARRADA SOMENTE NOS EXTREMOS,UTILIZACAO DE 2 VEZES,INCLUSIVE COSTURA DA TELA SE NECESSARIO.FORNECIMENTO E COLOCACAO</t>
  </si>
  <si>
    <t>05.005.0050-0</t>
  </si>
  <si>
    <t>TELA DE POLIPROPILENO PARA PROTECAO DE FACHADAS,AMARRADA EMANDAIME,EXCLUSIVE ESTE.FORNECIMENTO E COLOCACAO</t>
  </si>
  <si>
    <t>05.005.0051-0</t>
  </si>
  <si>
    <t>TELA DE POLIPROPILENO PARA PROTECAO DE FACHADAS AMARRADA EMANDAIME,EXCLUSIVE ESTE,COM UTILIZACAO DE 2 VEZES,INCLUSIVE COSTURA DA TELA SE NECESSARIO.FORNECIMENTO E COLOCACAO</t>
  </si>
  <si>
    <t>05.005.0053-0</t>
  </si>
  <si>
    <t>TELA METALICA FIO Nº12,MALHA 3X3CM,PARA PROTECAO DE FACHADAS,AMARRADA EM ANDAIME,EXCLUSIVE ESTE.FORNECIMENTO E COLOCACAO</t>
  </si>
  <si>
    <t>05.005.0054-0</t>
  </si>
  <si>
    <t>TELA EM POLIETILENO DE ALTA DENSIDADE,100% VIRGEM,COM MALHADE (5X5)CM,FIO DE 2,5MM,COM RESISTENCIA DE 350KG/M2.FORNECIMENTO E COLOCACAO</t>
  </si>
  <si>
    <t>05.005.0055-0</t>
  </si>
  <si>
    <t>PLATAFORMA DE PROTECAO A TRANSEUNTES(PARA-LIXO),EM MADEIRA DE 1ª,EM PECAS DE 3"X6" E 1"X12",COM 2,00M DE LARGURA,COM APROVEITAMENTO DA MADEIRA 2 VEZES,INCLUSIVE A DESMONTAGEM E RETIRADA DA MADEIRA</t>
  </si>
  <si>
    <t>05.005.0060-0</t>
  </si>
  <si>
    <t>TELA DE POLIPROPILENO PARA PROTECAO DE FACHADAS,CONSIDERANDO APENAS O FORNECIMENTO DA TELA (VIDE ITENS 05.005.0062 E 05.005.0064 PARA COLOCACAO)</t>
  </si>
  <si>
    <t>05.005.0062-0</t>
  </si>
  <si>
    <t>TELA DE POLIPROPILENO PARA PROTECAO DE FACHADAS AMARRADA SOMENTE NOS EXTREMOS,EXCLUSIVE TELA (VIDE ITEM 05.005.0060 PARA FORNECIMENTO),INCLUSIVE COSTURA DA TELA SE NECESSARIO.COLOCACAO E RETIRADA.</t>
  </si>
  <si>
    <t>05.005.0064-0</t>
  </si>
  <si>
    <t>TELA DE POLIPROPILENO PARA PROTECAO DE FACHADAS AMARRADA EMANDAIME,EXCLUSIVE TELA(VIDE ITEM 05.005.0060 PARA FORNECIMENTO) E ANDAIME,INCLUSIVE COSTURA DA TELA SE NECESSARIO.COLOCACAO E RETIRADA.</t>
  </si>
  <si>
    <t>05.006.0001-1</t>
  </si>
  <si>
    <t>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t>
  </si>
  <si>
    <t>05.006.0002-1</t>
  </si>
  <si>
    <t>LOCACAO DE TORRE-ANDAIME TUBULAR SOBRE RODIZIOS,EXCLUSIVE ALUGUEL DOS RODIZIOS,TRANSPORTE DOS ELEMENTOS DA TORRE,PLATAFORMA OU PASSARELA DE PINHO,MONTAGEM E DESMONTAGEM</t>
  </si>
  <si>
    <t>MXMES</t>
  </si>
  <si>
    <t>05.006.0004-0</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</si>
  <si>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</si>
  <si>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05.006.0010-0</t>
  </si>
  <si>
    <t>LOCACAO DE RODIZIOS DE FERRO,PARA TORRE TUBULAR.CUSTO PARA 4 RODIZIOS</t>
  </si>
  <si>
    <t>05.006.0015-0</t>
  </si>
  <si>
    <t>LOCACAO DE RODIZIOS DE BORRACHA,PARA TORRE TUBULAR.CUSTO PARA 4 RODIZIOS</t>
  </si>
  <si>
    <t>05.007.0005-0</t>
  </si>
  <si>
    <t>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t>
  </si>
  <si>
    <t>05.007.0006-0</t>
  </si>
  <si>
    <t>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t>
  </si>
  <si>
    <t>05.007.0007-0</t>
  </si>
  <si>
    <t>LOCACAO DE PASSARELA METALICA,PERFURADA,PARA ANDAIME METALICO TUBULAR,INCLUSIVE TRANSPORTE,CARGA E DESCARGA,EXCLUSIVE ANDAIME TUBULAR E MOVIMENTACAO (VIDE ITEM 05.008.0008)</t>
  </si>
  <si>
    <t>05.007.0015-0</t>
  </si>
  <si>
    <t>LOCACAO DE CADEIRA SUSPENSA (BALANCIM),CONFORME NR 18 E ABNT NBR 14751,INCLUSIVE KIT DE SEGURANCA COMPLETO,EXCLUSIVE MONMONTAGEM E DESMONTAGEM (VIDE ITEM 05.008.0004)</t>
  </si>
  <si>
    <t>05.008.0001-0</t>
  </si>
  <si>
    <t>MONTAGEM E DESMONTAGEM DE ANDAIME COM ELEMENTOS TUBULARES,CONSIDERANDO-SE A AREA VERTICAL RECOBERTA</t>
  </si>
  <si>
    <t>05.008.0002-0</t>
  </si>
  <si>
    <t>MONTAGEM E DESMONTAGEM DE ANDAIME SUSPENSO MANUAL,CONSIDERANDO-SE EXTENSAO HORIZONTAL DAS FACHADAS E/OU EMPENAS</t>
  </si>
  <si>
    <t>05.008.0003-0</t>
  </si>
  <si>
    <t>MONTAGEM E DESMONTAGEM DE ELEVADOR DE OBRA REFERIDO NOS ITENS 05.006.0003 E 05.006.0004</t>
  </si>
  <si>
    <t>05.008.0004-0</t>
  </si>
  <si>
    <t>MONTAGEM E DESMONTAGEM DE CADEIRA SUSPENSA (BALANCIM).CUSTOPOR BALANCIM</t>
  </si>
  <si>
    <t>05.008.0006-0</t>
  </si>
  <si>
    <t>MOVIMENTACAO VERTICAL DE ANDAIME SUSPENSO MANUAL,CONSIDERANDO-SE UMA VEZ A AREA TRABALHADA,EM PROJECAO VERTICAL</t>
  </si>
  <si>
    <t>05.008.0007-0</t>
  </si>
  <si>
    <t>MOVIMENTACAO VERTICAL DE ANDAIME SUSPENSO ELETRICO,CONSIDERANDO-SE UMA VEZ A AREA TRABALHADA,EM PROJECAO VERTICAL</t>
  </si>
  <si>
    <t>05.008.0008-1</t>
  </si>
  <si>
    <t>MOVIMENTACAO VERTICAL OU HORIZONTAL DE PLATAFORMA OU PASSARELA</t>
  </si>
  <si>
    <t>05.008.0009-0</t>
  </si>
  <si>
    <t>MOVIMENTACAO HORIZONTAL DE ANDAIME COM ELEMENTOS TUBULARES TIPO TORRE</t>
  </si>
  <si>
    <t>05.008.0010-0</t>
  </si>
  <si>
    <t>MONTAGEM E DESMONTAGEM DE USINA MISTURADORA DE CONCRETO,TIPO PAREDE,COM SILOS HORIZONTAIS PARA TRES AGREGADOS.</t>
  </si>
  <si>
    <t>05.008.0012-0</t>
  </si>
  <si>
    <t>MONTAGEM E DESMONTAGEM DE USINA MISTURADORA DE CONCRETO,TIPO VERTICAL,COM SILOS PARA 45,00M3 DE AGREGADOS E 30T DE CIMENTO</t>
  </si>
  <si>
    <t>05.008.0013-0</t>
  </si>
  <si>
    <t>MONTAGEM E DESMONTAGEM DE TELEFERICO DE OBRA,COM VAO DE APROXIMADAMENTE 180,00M,INCLUSIVE O PREPARO DO TERRENO,EXCLUSIVE AS DEMAIS OBRAS NAO LIGADAS A PARTE MECANICA E O TRANSPORTE SECUNDARIO ATE O PONTO INICIAL DE OPERACAO</t>
  </si>
  <si>
    <t>05.008.0015-0</t>
  </si>
  <si>
    <t>MONTAGEM E DESMONTAGEM DE ANDAIME SUSPENSO ELETRICO CONSIDERANDO-SE A EXTENSAO HORIZONTAL DAS FACHADAS E/OU EMPENAS</t>
  </si>
  <si>
    <t>05.009.0002-0</t>
  </si>
  <si>
    <t>ENCHIMENTO PARA ELEVACAO DE PISO,COM BLOCO DE CONCRETO CELULAR,COM 10CM DE ALTURA,ASSENTE COM ARGAMASSA DE CIMENTO E AREIA NO TRACO 1:8</t>
  </si>
  <si>
    <t>05.009.0003-0</t>
  </si>
  <si>
    <t>ENCHIMENTO PARA ELEVACAO DE PISO,COM BLOCO DE CONCRETO CELULAR,COM 15CM DE ALTURA,ASSENTE COM ARGAMASSA DE CIMENTO E AREIA NO TRACO 1:8</t>
  </si>
  <si>
    <t>05.009.0004-0</t>
  </si>
  <si>
    <t>ENCHIMENTO PARA ELEVACAO DE PISO,COM BLOCO DE CONCRETO CELULAR,COM 30CM DE ALTURA,ASSENTE COM ARGAMASSA DE CIMENTO E AREIA NO TRACO 1:8</t>
  </si>
  <si>
    <t>05.009.0010-0</t>
  </si>
  <si>
    <t>ARGILA EXPANDIDA COM GRANULOMETRIA FINA DE 2215,INCLUSIVE TRANSPORTE.FORNECIMENTO</t>
  </si>
  <si>
    <t>05.009.0015-0</t>
  </si>
  <si>
    <t>ARGILA EXPANDIDA COM GRANULOMETRIA GROSSA DE 3222,INCLUSIVETRANSPORTE.FORNECIMENTO</t>
  </si>
  <si>
    <t>05.010.0001-0</t>
  </si>
  <si>
    <t>ESGOTAMENTO NORMAL DE VALAS,MEDIDO POR VOLUME D`AGUA ESGOTADO,UTILIZANDO BOMBA ACIONADA POR MOTOR A GASOLINA,DIAMETRO DE SUCCAO E DESCARGA DE 1.1/2",CONSIDERANDO UMA ALTURA MANOMETRICA ATE 10,00M</t>
  </si>
  <si>
    <t>05.010.0005-0</t>
  </si>
  <si>
    <t>ESGOTAMENTO DE VALA MEDIDO PELA POTENCIA INSTALADA E PELO TEMPO DE FUNCIONAMENTO</t>
  </si>
  <si>
    <t>CVxH</t>
  </si>
  <si>
    <t>05.010.0006-0</t>
  </si>
  <si>
    <t>ESGOTAMENTO DE VALA MEDIDO PELA POTENCIA INSTALADA E PELO TEMPO DE FUNCIONAMENTO,DEVENDO SER USADO COMO SEU COMPLEMENTO,CONSIDERANDO A HORA IMPRODUTIVA DA BOMBA.</t>
  </si>
  <si>
    <t>CVXH</t>
  </si>
  <si>
    <t>05.010.0020-0</t>
  </si>
  <si>
    <t>ESGOTAMENTO DE AGUA DE SUBSOLO RESULTANTE DE INFILTRACAO OUALAGAMENTO,USANDO MOTOR ELETRICO EM BOMBA DE 3HP,DIAMETRO DE SUCCAO DE 1.1/2".ALTURA MANOMETRICA ATE 10,00M,MEDIDA PELOTEMPO DE FUNCIONAMENTO</t>
  </si>
  <si>
    <t>05.010.0021-0</t>
  </si>
  <si>
    <t>ESGOTAMENTO DE AGUA DE SUBSOLO RESULTANTE DE INFILTRACAO OUALAGAMENTO,USANDO MOTOR ELETRICO EM BOMBA DE 3HP,DIAMETRO DE SUCCAO DE 1.1/2",DEVENDO SER USADO COMO SEU COMPLEMENTO,CONSIDERANDO A HORA IMPRODUTIVA DA BOMBA.ALTURA MANOMETRICA ATE 10,00M,MEDIDA PELO TEMPO DE FUNCIONAMENTO</t>
  </si>
  <si>
    <t>05.011.0001-0</t>
  </si>
  <si>
    <t>ESCORAMENTO SIMPLES,FECHADO,DE VALA DE POUCA PROFUNDIDADE(ATE 1,00M DE PROFUNDIDADE),INCLUSIVE FORNECIMENTO DOS MATERIAIS(PECAS DE MADEIRA DE 3ª-1.1/2"X9" E 3"X6")</t>
  </si>
  <si>
    <t>05.011.0002-0</t>
  </si>
  <si>
    <t>ESCORAMENTO SIMPLES,ABERTO,DE VALA DE POUCA PROFUNDIDADE(ATE 1,00M DE PROFUNDIDADE),INCLUSIVE FORNECIMENTO DOS MATERIAIS(PECAS DE MADEIRA DE 3ª-1.1/2"X9" E 3"X6")</t>
  </si>
  <si>
    <t>05.011.0006-0</t>
  </si>
  <si>
    <t>ESCORAMENTO SIMPLES,FECHADO,DE VALA DE POUCA PROFUNDIDADE(ATE 1,00M DE PROFUNDIDADE),INCLUSIVE FORNECIMENTO DOS MATERIAIS,COM ESGOTAMENTO MANUAL</t>
  </si>
  <si>
    <t>05.012.0001-0</t>
  </si>
  <si>
    <t>CHAPA DE ACO CARBONO SAE 1006/10 PERFURADA EM FUROS REDONDOS ALTERNADOS LONGITUDINALMENTE,DIAMETRO DE 1,80MM,DISTANCIA ENTRE FUROS DE 2,55MM (DE CENTRO),NAS DIMENSOES DE(2000X1000X0,90)MM.FORNECIMENTO</t>
  </si>
  <si>
    <t>05.012.0005-0</t>
  </si>
  <si>
    <t>CHAPA DE ACO CARBONO SAE 1006/10,PERFURADA EM FUROS REDONDOSALTERNADOS LONGITUDINALMENTE,DIAMETRO DE 6,35MM,DISTANCIA ENTRE FUROS DE 9,00MM (DE CENTRO),NAS DIMENSOES DE(2000X1000X1,5)MM.FORNECIMENTO</t>
  </si>
  <si>
    <t>05.013.0001-0</t>
  </si>
  <si>
    <t>CHAPA DE ACO CARBONO COMUM DE 3/8",PARA PASSAGEM DE VEICULOS,SOBRE VALAS EM TRAVESSIAS,COMPREENDENDO COLOCACAO,USO E RETIRADA,MEDIDA PELA AREA DE CHAPA,EM CADA APLICACAO</t>
  </si>
  <si>
    <t>05.013.0002-0</t>
  </si>
  <si>
    <t>CHAPA DE ACO CARBONO COMUM DE 3/8",PARA PASSAGEM DE VEICULOS,SOBRE VALAS EM TRAVESSIAS,COMPREENDENDO COLOCACAO,USO E RETIRADA,MEDIDA PELA AREA DE CHAPA,EM CADA APLICACAO,INCLUSIVEMOBILIZACAO,TRANSPORTE,CARGA E DESCARGA</t>
  </si>
  <si>
    <t>05.013.0003-0</t>
  </si>
  <si>
    <t>CHAPA DE ACO CARBONO COMUM DE 3/8",PARA PASSAGEM DE VEICULOS,SOBRE VALAS EM TRAVESSIAS,COMPREENDENDO SOMENTE A COLOCACAO E RETIRADA,MEDIDA PELA AREA DE CHAPA,EM CADA APLICACAO</t>
  </si>
  <si>
    <t>05.014.0001-0</t>
  </si>
  <si>
    <t>ALUGUEL DE TRANSFORMADOR DE DISTRIBUICAO,TRIFASICO,60HZ,13,8KV-220/127V,30KVA</t>
  </si>
  <si>
    <t>05.014.0005-0</t>
  </si>
  <si>
    <t>ALUGUEL DE TRANSFORMADOR DE DISTRIBUICAO,TRIFASICO,60HZ,13,8KV-220/127V,45KVA</t>
  </si>
  <si>
    <t>05.014.0009-0</t>
  </si>
  <si>
    <t>ALUGUEL DE TRANSFORMADOR DE DISTRIBUICAO,TRIFASICO,60HZ,13,8KV-220/127V,75KVA</t>
  </si>
  <si>
    <t>05.014.0015-0</t>
  </si>
  <si>
    <t>ALUGUEL DE TRANSFORMADOR DE DISTRIBUICAO,TRIFASICO,60HZ,13,8KV-220/127V,112,5KVA</t>
  </si>
  <si>
    <t>05.014.0020-0</t>
  </si>
  <si>
    <t>ALUGUEL DE TRANSFORMADOR DE DISTRIBUICAO,TRIFASICO,60HZ,13,8KV-220/127V,150KVA</t>
  </si>
  <si>
    <t>05.014.0023-0</t>
  </si>
  <si>
    <t>ALUGUEL DE TRANSFORMADOR DE DISTRIBUICAO,TRIFASICO,60HZ,13,8KV-220/127KV,225KVA</t>
  </si>
  <si>
    <t>05.014.0025-0</t>
  </si>
  <si>
    <t>ALUGUEL DE TRANSFORMADOR DE DISTRIBUICAO,TRIFASICO,60HZ,13,8KV-220/127V,300KVA</t>
  </si>
  <si>
    <t>05.015.0030-0</t>
  </si>
  <si>
    <t>PORTICO EM ACO,PARA SUPORTE DE SINALIZACAO VERTICAL,COMPOSTO POR 2(DUAS) COLUNAS TUBULARES,1(UMA) VIGA TRELICADA E CHUMBADORES PARA FIXACAO,GALVANIZADO POR IMERSAO A QUENTE,COM ZINCAGEM MINIMA DE 350GR/M2 EM CADA FACE,CONFORME ABNT NBR 6323,SENDO O VAO DE 22,40M.FORNECIMENTO E COLOCACAO</t>
  </si>
  <si>
    <t>05.015.0031-0</t>
  </si>
  <si>
    <t>PORTICO EM ACO,PARA SUPORTE DE SINALIZACAO VERTICAL,COMPOSTO POR 2(DUAS) COLUNAS TUBULARES,1(UMA) VIGA TRELICADA E CHUMBADORES PARA FIXACAO,GALVANIZADO POR IMERSAO A QUENTE,COM ZINCAGEM MINIMA DE 350GR/M2 EM CADA FACE,CONFORME ABNT NBR 6323,SENDO O VAO DE 18,80M.FORNECIMENTO E COLOCACAO</t>
  </si>
  <si>
    <t>05.015.0032-0</t>
  </si>
  <si>
    <t>PORTICO EM ACO,PARA SUPORTE DE SINALIZACAO VERTICAL,COMPOSTO POR 2(DUAS) COLUNAS TUBULARES,1(UMA) VIGA TRELICADA E CHUMBADORES PARA FIXACAO,GALVANIZADO POR IMERSAO A QUENTE,COM ZINCAGEM MINIMA DE 350GR/M2 EM CADA FACE,CONFORME ABNT NBR 6323,SENDO O VAO DE 17,20M.FORNECIMENTO E COLOCACAO</t>
  </si>
  <si>
    <t>05.015.0033-0</t>
  </si>
  <si>
    <t>PORTICO EM ACO,PARA SUPORTE DE SINALIZACAO VERTICAL,COMPOSTO POR 2(DUAS) COLUNAS TUBULARES,1(UMA) VIGA TRELICADA E CHUMBADORES PARA FIXACAO,GALVANIZADO POR IMERSAO A QUENTE,COM ZINCAGEM MINIMA DE 350GR/M2 EM CADA FACE,CONFORME ABNT NBR 6323,SENDO O VAO DE 15,20M.FORNECIMENTO E COLOCACAO</t>
  </si>
  <si>
    <t>05.015.0034-0</t>
  </si>
  <si>
    <t>PORTICO EM ACO,PARA SUPORTE DE SINALIZACAO VERTICAL,COMPOSTO POR 2(DUAS) COLUNAS TUBULARES,1(UMA) VIGA TRELICADA E CHUMBADORES PARA FIXACAO,GALVANIZADO POR IMERSAO A QUENTE,COM ZINCAGEM MINIMA DE 350GR/M2 EM CADA FACE,CONFORME ABNT NBR 6323,SENDO O VAO DE 13,20M.FORNECIMENTO E COLOCACAO</t>
  </si>
  <si>
    <t>05.015.0040-0</t>
  </si>
  <si>
    <t>SEMIPORTICO EM ACO,BANDEIRA SIMPLES,PARA SUPORTE DE SINALIZACAO VERTICAL,COMPOSTO POR 1(UMA) COLUNA TUBULAR,1(UMA) VIGATRELICADA EM BALANCO E CHUMBADORES PARA FIXACAO,GALVANIZADOPOR IMERSAO A QUENTE,COM ZINCAGEM MINIMA DE 350GR/M2 EM CADA FACE,CONFORME ABNT NBR 6323,SENDO O BALANCO DE 8,60M.FORNECIMENTO E COLOCACAO</t>
  </si>
  <si>
    <t>05.015.0041-0</t>
  </si>
  <si>
    <t>SEMIPORTICO EM ACO,BANDEIRA SIMPLES,PARA SUPORTE DE SINALIZACAO VERTICAL,COMPOSTO POR 1(UMA) COLUNA TUBULAR,1(UMA) VIGATRELICADA EM BALANCO E CHUMBADORES PARA FIXACAO,GALVANIZADOPOR IMERSAO A QUENTE,COM ZINCAGEM MINIMA DE 350GR/M2 EM CADA FACE,CONFORME ABNT NBR 6323,SENDO O BALANCO DE 5,10M.FORNECIMENTO E COLOCACAO</t>
  </si>
  <si>
    <t>05.015.0045-0</t>
  </si>
  <si>
    <t>SEMIPORTICO EM ACO,BANDEIRA DUPLA,PARA SUPORTE DE SINALIZACAO VERTICAL,COMPOSTO POR 1(UMA) COLUNA TUBULAR,2(DUAS) VIGASTRELICADAS EM BALANCO E CHUMBADORES PARA FIXACAO,GALVANIZADO POR IMERSAO A QUENTE,COM ZINCAGEM MINIMA DE 350GR/M2 EM CADA FACE,CONFORME ABNT NBR 6323,SENDO O BALANCO DE 8,60M.FORNECIMENTO E COLOCACAO</t>
  </si>
  <si>
    <t>05.015.0046-0</t>
  </si>
  <si>
    <t>SEMIPORTICO EM ACO,BANDEIRA DUPLA,PARA SUPORTE DE SINALIZACAA VERTICAL,COMPOSTO POR 1(UMA) COLUNA TUBULAR,2(DUAS) VIGASTRELICADAS EM BALANCO E CHUMBADORES PARA FIXACAO,GALVANIZADO POR IMERSAO A QUENTE,COM ZINCAGEM MINIMA DE 350GR/M2 EM CADA FACE,CONFORME ABNT NBR 6323,SENDO O BALANCO DE 5,10M.FORNECIMENTO E COLOCACAO</t>
  </si>
  <si>
    <t>05.015.0050-0</t>
  </si>
  <si>
    <t>PLACA DE SINALIZACAO DE RODOVIAS,EM CHAPA DE ACO Nº16,TRATADA QUIMICAMENTE,INCLUSIVE PINTURA COM METAL PRIMER NAS DUAS FACES E ESMALTE SINTETICO PRETO NO VERSO.APLICACAO DE PELICULAS REFLETIVAS NO GRAU TECNICO E PELICULA PARA LEGENDA FIXADA ATRAVES DE CASTANHAS DUPLAS EM POSTE DE CONCRETO ARMADO.FORNECIMENTO E COLOCACAO</t>
  </si>
  <si>
    <t>05.015.0055-0</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</si>
  <si>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</si>
  <si>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05.015.0060-0</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</si>
  <si>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</si>
  <si>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05.015.0065-0</t>
  </si>
  <si>
    <t>PLACA DE SINALIZACAO DE RODOVIAS,EM CHAPA DE ACO Nº16,TRATADA QUIMICAMENTE,INCLUSIVE PINTURA COM METAL PRIMER NAS DUAS FACES E ESMALTE SINTETICO PRETO NO VERSO.APLICACAO DE PELICULAS REFLETIVAS NO GRAU TECNICO E PELICULA PARA LEGENDA FIXADO EM UM OU DOIS POSTES DE MADEIRA DE LEI.FORNECIMENTO E COLOCACAO</t>
  </si>
  <si>
    <t>05.015.0070-0</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</si>
  <si>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</si>
  <si>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05.015.0075-0</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</si>
  <si>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</si>
  <si>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05.020.0005-0</t>
  </si>
  <si>
    <t>SINALIZACAO HORIZONTAL,MECANICA,COM TINTA TERMOPLASTICA A BASE DE RESINAS NATURAIS E/OU SINTETICAS,EM VIAS RODOVIARIAS,APLICADA POR EXTRUSAO,CONFORME ABNT NBR 12935,13132 E NORMA DNIT 100/2018-ES.</t>
  </si>
  <si>
    <t>05.020.0007-0</t>
  </si>
  <si>
    <t>SINALIZACAO HORIZONTAL,MECANICA,COM TINTA TERMOPLASTICA A BASE DE RESINAS NATURAIS E/OU SINTETICAS,EM VIAS URBANAS,APLICADA POR EXTRUSAO,CONFORME ABNT NBR 12935,13132 E NORMA DNIT100/2018-ES.</t>
  </si>
  <si>
    <t>05.020.0010-0</t>
  </si>
  <si>
    <t>SINALIZACAO HORIZONTAL,MECANICA,COM TINTA TERMOPLASTICA A BASE DE RESINAS NATURAIS E/OU SINTETICAS,EM VIAS RODOVIARIAS,APLICADA COM PISTOLA(SPRAY),CONFORME ABNT NBR 12935,15405 E NORMA DNIT 100/2018-ES.</t>
  </si>
  <si>
    <t>05.020.0012-0</t>
  </si>
  <si>
    <t>SINALIZACAO HORIZONTAL,MECANICA,COM TINTA TERMOPLASTICA A BASE DE RESINAS NATURAIS E/OU SINTETICAS,EM VIAS URBANAS,APLICADA COM PISTOLA(SPRAY),CONFORME ABNT NBR 12935,15405 E NORMA DNIT 100/2018-ES.</t>
  </si>
  <si>
    <t>05.020.0013-0</t>
  </si>
  <si>
    <t>SINALIZACAO MANUAL DE FAIXAS E FIGURAS PARA PEDESTRES,COM TINTA TERMOPLASTICA A BASE DE RESINAS NATURAIS E/OU SINTETICAS,EM VIAS RODOVIARIAS,APLICADO POR EXTRUSAO,CONFORME ABNT NBR 12935,13132,7396 E NORMA DNIT 100/2018-ES.</t>
  </si>
  <si>
    <t>05.020.0014-0</t>
  </si>
  <si>
    <t>SINALIZACAO MANUAL DE FAIXAS E FIGURAS PARA PEDESTRES,COM TINTA TERMOPLASTICA A BASE DE RESINAS NATURAIS E/OU SINTETICAS,EM VIAS URBANAS,APLICADO POR EXTRUSAO,CONFORME ABNT NBR 12935,13132,7396 E NORMA DNIT 100/2018-ES.</t>
  </si>
  <si>
    <t>05.020.0015-1</t>
  </si>
  <si>
    <t>SINALIZACAO HORIZONTAL,MECANICA,COM TINTA A BASE DE RESINA ACRILICA,EM VIAS RODOVIARIAS,CONFORME ABNT NBR 12935 E NORMADNIT 100/2018-ES.</t>
  </si>
  <si>
    <t>05.020.0020-0</t>
  </si>
  <si>
    <t>SINALIZACAO HORIZONTAL,MECANICA,COM TINTA A BASE DE RESINA ACRILICA,EM VIAS URBANAS,CONFORME ABNT NBR 12935 E NORMA DNIT 100/2018-ES.</t>
  </si>
  <si>
    <t>05.020.0025-0</t>
  </si>
  <si>
    <t>SINALIZACAO MANUAL DE FAIXAS E FIGURAS PARA PEDESTRES,COM TINTA A BASE DE RESINA ACRILICA,EM VIAS RODOVIARIAS,COM UTILIZACAO DE PISTOLA PNEUMATICA(SPRAY),CONFORME ABNT NBR 12935,13132,7396 E NORMA DNIT 100/2018-ES.</t>
  </si>
  <si>
    <t>05.020.0030-0</t>
  </si>
  <si>
    <t>SINALIZACAO MANUAL DE FAIXAS E FIGURAS PARA PEDESTRES,COM TINTA A BASE DE RESINA ACRILICA,EM VIAS URBANAS,COM UTILIZACAO DE PISTOLA PNEUMATICA(SPRAY),CONFORME NORMAS DO DER-RJ</t>
  </si>
  <si>
    <t>05.021.0030-0</t>
  </si>
  <si>
    <t>SONORIZADOR TIPO CALOTA,DIAMETRO 15CM,CONFECCIONADO EM RESINA DE POLIESTER,COM ELEMENTOS REFLETIVOS E PINO DE FIXACAO.FORNECIMENTO E COLOCACAO</t>
  </si>
  <si>
    <t>05.021.0050-0</t>
  </si>
  <si>
    <t>MINI-TACHAO CEGO,FUNDIDO,MEDINDO 220X100X40MM,CONSTITUIDO DE UM CORPO A BASE DE RESINAS DE POLIESTER E FILERIZANTES MINERAIS,COM TELA DE NYLON PARA ABSORCAO DE IMPACTOS E PINO DE ACO PARA MAIOR FIXACAO NO PAVIMENTO.FORNECIMENTO E COLOCACAO</t>
  </si>
  <si>
    <t>05.021.0055-0</t>
  </si>
  <si>
    <t>MINI-TACHAO REFLETIVO,MONODIRECIONAL,MEDINDO 220X100X40MM,SEUS REFLETORES CONTEM 50 ESFERAS DE VIDRO LAPIDADO E ESPELHADO,INCRUSTADOS EM "ABS",NAS CORES BRANCA E AMARELA.FORNECIMENTO E COLOCACAO</t>
  </si>
  <si>
    <t>05.021.0060-0</t>
  </si>
  <si>
    <t>MINI-TACHAO REFLETIVO,BIDIRECIONAL,MEDINDO 220X100X40MM,SEUS REFLETORES CONTEM 50 ESFERAS DE VIDRO LAPIDADO E ESPELHADO,INCRUSTADOS EM "ABS",NAS CORES BRANCA E AMARELA.FORNECIMENTO E COLOCACAO</t>
  </si>
  <si>
    <t>05.021.0065-0</t>
  </si>
  <si>
    <t>TACHAO CEGO,FUNDIDO,MEDINDO 230X125X45MM,CONSTITUIDO DE UM CORPO A BASE DE RESINAS DE POLIESTER E FILERIZANTES MINERAIS,COM TELA DE NYLON PARA ABSORCAO DE IMPACTOS E PINO DE ACO PARA MAIOR FIXACAO NO PAVIMENTO.FORNECIMENTO E COLOCACAO</t>
  </si>
  <si>
    <t>05.021.0070-0</t>
  </si>
  <si>
    <t>TACHAO MONODIRECIONAL,MEDINDO 230X125X45MM,SEUS REFLETORES CONTEM 50 ESFERAS DE VIDRO LAPIDADO E ESPELHADO,INCRUSTADOS EM "ABS",NAS CORES BRANCA E AMARELA.FORNECIMENTO E COLOCACAO</t>
  </si>
  <si>
    <t>05.021.0075-0</t>
  </si>
  <si>
    <t>TACHAO BIDIRECIONAL,MEDINDO 230X125X45MM, SEUS REFLETORES CONTEM 50 ESFERAS DE VIDRO LAPIDADO E ESPELHADO,INCRUSTADOS EM "ABS",NAS CORES BRANCA E AMARELA.FORNECIMENTO E COLOCACAO</t>
  </si>
  <si>
    <t>05.021.0090-0</t>
  </si>
  <si>
    <t>TACHA REFLETIVA INJETADA EM "ABS",MONODIRECIONAL,MEDINDO 100X100X19,5MM,PINO DE ACO PARA MAIOR FIXACAO NO PAVIMENTO E SEUS REFLETORES PODERAO CONTER:23 OU 24 ESFERAS DE VIDRO LAPIDADO E ESPELHADO,DIVERSAS CORES.FORNECIMENTO E COLOCACAO</t>
  </si>
  <si>
    <t>05.021.0095-0</t>
  </si>
  <si>
    <t>TACHA REFLETIVA INJETADA EM "ABS",BIDIRECIONAL,MEDINDO 100X100X19,5MM,PINO DE ACO PARA MAIOR FIXACAO NO PAVIMENTO E SEUS REFLETORES PODERAO CONTER:23 OU 24 ESFERAS DE VIDRO LAPIDADO E ESPELHADO,DIVERSAS CORES.FORNECIMENTO E COLOCACAO</t>
  </si>
  <si>
    <t>05.021.0100-0</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</si>
  <si>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</si>
  <si>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05.021.0110-0</t>
  </si>
  <si>
    <t>SINALIZADOR FOTOLUMINESCENTE AUTOADESIVO PARA ESCADA,APLICADO EM PISOS E ESPELHOS,AMARELO,MEDINDO (7X3)CM,ESPESSURA APROXIMADA DE 1MM,CONFORME ABNT NBR 9050.FORNECIMENTO E COLOCACAO</t>
  </si>
  <si>
    <t>05.021.0112-0</t>
  </si>
  <si>
    <t>SINALIZADOR FOTOLUMINESCENTE AUTOADESIVO PARA ESCADA,APLICADO EM PISOS E ESPELHOS,AMARELO,MEDINDO (20X3)CM,ESPESSURA APROXIMADA DE 1MM,CONFORME ABNT NBR 9050.FORNECIMENTO E COLOCACAO</t>
  </si>
  <si>
    <t>05.021.0150-0</t>
  </si>
  <si>
    <t>FITA ANTIDERRAPANTE AUTOADESIVA NA COR PRETA,PARA AREAS INTERNAS E EXTERNAS,COM LARGURA DE 50MM.FORNECIMENTO E COLOCACAO</t>
  </si>
  <si>
    <t>05.022.0015-0</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</si>
  <si>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</si>
  <si>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05.022.0016-0</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</si>
  <si>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</si>
  <si>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05.022.0018-0</t>
  </si>
  <si>
    <t>CORTE MECANICO COM MAQUINA FRESADORA,EM CONCRETO ASFALTICO,EM AREAS SEM INTERFERENCIA,COM ESPESSURA DE ATE 5CM,INCLUSIVE COLETA DO MATERIAL FRESADO EM CAMINHAO BASCULANTE,EXCLUSIVE TRANSPORTE PARA FORA DO CANTEIRO DE OBRA(VIDE FAMILIA 04.005).O ITEM INCLUI MAO-DE-OBRA COM HORARIO DIURNO</t>
  </si>
  <si>
    <t>05.022.0020-0</t>
  </si>
  <si>
    <t>CORTE MECANICO COM MAQUINA FRESADORA,EM CONCRETO ASFALTICO,EM AREAS SEM INTERFERENCIA,COM ESPESSURA DE ATE 5CM,INCLUSIVECOLETA DO MATERIAL FRESADO EM CAMINHAO BASCULANTE, EXCLUSIVE TRANSPORTE PARA FORA DO CANTEIRO DE OBRA. (VIDE FAMILIA 04.005) O ITEM INCLUI MAO DE OBRA COM ADICIONAL NOTURNO</t>
  </si>
  <si>
    <t>05.022.0030-0</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</si>
  <si>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</si>
  <si>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05.022.0031-0</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</si>
  <si>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</si>
  <si>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05.022.0033-0</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</si>
  <si>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</si>
  <si>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05.022.0035-0</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</si>
  <si>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</si>
  <si>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05.025.0025-1</t>
  </si>
  <si>
    <t>SOLDA DE TOPO,DESCENDENTE,EM CHAPA DE ACO CHANFRADA DE 3/16" DE ESPESSURA,PARA SERVICO DE ASSENTAMENTO DE TUBULACAO OU PECA DE ACO,UTILIZANDO CONVERSOR MOVIDO A OLEO DIESEL</t>
  </si>
  <si>
    <t>05.025.0026-0</t>
  </si>
  <si>
    <t>SOLDA DE TOPO,DESCENDENTE,EM CHAPA DE ACO CHANFRADA DE 3/16" DE ESPESSURA,PARA SERVICO DE ASSENTAMENTO DE TUBULACAO OU PECA DE ACO,UTILIZANDO MAQUINA DE SOLDA ELETROMOTORIZADA</t>
  </si>
  <si>
    <t>05.025.0027-1</t>
  </si>
  <si>
    <t>SOLDA DE TOPO,DESCENDENTE,EM CHAPA DE ACO CHANFRADA DE 1/4"DE ESPESSURA,PARA SERVICO DE ASSENTAMENTO DE TUBULACAO OU PECA DE ACO,UTILIZANDO CONVERSOR MOVIDO A OLEO DIESEL</t>
  </si>
  <si>
    <t>05.025.0028-0</t>
  </si>
  <si>
    <t>SOLDA DE TOPO,DESCENDENTE,EM CHAPA DE ACO CHANFRADA DE 1/4"DE ESPESSURA,PARA SERVICO DE ASSENTAMENTO DE TUBULACAO OU PECA DE ACO,UTILIZANDO MAQUINA DE SOLDA ELETROMOTORIZADA</t>
  </si>
  <si>
    <t>05.025.0029-1</t>
  </si>
  <si>
    <t>SOLDA DE TOPO,DESCENDENTE,EM CHAPA DE ACO CHANFRADA DE 5/16" DE ESPESSURA,PARA SERVICO DE ASSENTAMENTO DE TUBULACAO OU PECA DE ACO,UTILIZANDO CONVERSOR MOVIDO A OLEO DIESEL</t>
  </si>
  <si>
    <t>05.025.0030-0</t>
  </si>
  <si>
    <t>SOLDA DE TOPO,DESCENDENTE,EM CHAPA DE ACO CHANFRADA DE 5/16" DE ESPESSURA,PARA SERVICO DE ASSENTAMENTO DE TUBULACAO OU PECA DE ACO,UTILIZANDO MAQUINA DE SOLDA ELETROMOTORIZADA</t>
  </si>
  <si>
    <t>05.025.0031-1</t>
  </si>
  <si>
    <t>SOLDA DE TOPO,DESCENDENTE,EM CHAPA DE ACO CHANFRADA DE 3/8"DE ESPESSURA,PARA SERVICO DE ASSENTAMENTO DE TUBULACAO OU PECA DE ACO,UTILIZANDO CONVERSOR MOVIDO A OLEO DIESEL</t>
  </si>
  <si>
    <t>05.025.0032-0</t>
  </si>
  <si>
    <t>SOLDA DE TOPO,DESCENDENTE,EM CHAPA DE ACO CHANFRADA DE 3/8"DE ESPESSURA,PARA SERVICO DE ASSENTAMENTO DE TUBULACAO OU PECA DE ACO,UTILIZANDO MAQUINA DE SOLDA ELETROMOTORIZADA</t>
  </si>
  <si>
    <t>05.025.0033-1</t>
  </si>
  <si>
    <t>SOLDA DE TOPO,DESCENDENTE,EM CHAPA DE ACO CHANFRADA DE 1/2"DE ESPESSURA,PARA SERVICO DE ASSENTAMENTO DE TUBULACAO OU PECA DE ACO,UTILIZANDO CONVERSOR MOVIDO A OLEO DIESEL</t>
  </si>
  <si>
    <t>05.025.0034-0</t>
  </si>
  <si>
    <t>SOLDA DE TOPO,DESCENDENTE,EM CHAPA DE ACO CHANFRADA DE 1/2"DE ESPESSURA,PARA SERVICO DE ASSENTAMENTO DE TUBULACAO OU PECA DE ACO,UTILIZANDO MAQUINA DE SOLDA ELETROMOTORIZADA</t>
  </si>
  <si>
    <t>05.025.0035-1</t>
  </si>
  <si>
    <t>SOLDA DE TOPO,DESCENDENTE,EM CHAPA DE ACO CHANFRADA DE 5/8"DE ESPESSURA,PARA SERVICO DE ASSENTAMENTO DE TUBULACAO OU PECA DE ACO,UTILIZANDO CONVERSOR MOVIDO A OLEO DIESEL</t>
  </si>
  <si>
    <t>05.025.0036-0</t>
  </si>
  <si>
    <t>SOLDA DE TOPO,DESCENDENTE,EM CHAPA DE ACO CHANFRADA DE 5/8"DE ESPESSURA,PARA SERVICO DE ASSENTAMENTO DE TUBULACAO OU PECA DE ACO,UTILIZANDO MAQUINA DE SOLDA ELETROMOTORIZADA</t>
  </si>
  <si>
    <t>05.025.0041-1</t>
  </si>
  <si>
    <t>SOLDA DE TOPO,DESCENDENTE,EM CHAPA ACO CHANFRADA A 30°,DE 1/4" DE ESPESSURA,UTILIZANDO CONVERSOR ELETROMOTORIZADO,E ADMITINDO UM TEMPO PRODUTIVO DE 75%</t>
  </si>
  <si>
    <t>05.025.0042-0</t>
  </si>
  <si>
    <t>SOLDA DE TOPO,DESCENDENTE,EM CHAPA DE ACO CHANFRADA A 30°,DE 1/4" DE ESPESSURA,UTILIZANDO MAQUINA DE SOLDA A OLEO DIESEL</t>
  </si>
  <si>
    <t>05.025.0043-1</t>
  </si>
  <si>
    <t>SOLDA DE TOPO,DESCENDENTE,EM CHAPA DE ACO CHANFRADA A 30°,DE 5/16" DE ESPESSURA,UTILIZANDO CONVERSOR ELETROMOTORIZADO,EADMITINDO UM TEMPO PRODUTIVO DE 75%</t>
  </si>
  <si>
    <t>05.025.0044-0</t>
  </si>
  <si>
    <t>SOLDA DE TOPO,DESCENDENTE,EM CHAPA DE ACO CHANFRADA A 30°,DE 5/16" DE ESPESSURA,UTILIZANDO MAQUINA DE SOLDA A OLEO DIESEL</t>
  </si>
  <si>
    <t>05.025.0045-1</t>
  </si>
  <si>
    <t>SOLDA DE TOPO,DESCENDENTE,EM CHAPA DE ACO CHANFRADA A 30°,DE 3/8" DE ESPESSURA,UTILIZANDO CONVERSOR ELETROMOTORIZADO,E ADMITINDO UM TEMPO PRODUTIVO DE 75%</t>
  </si>
  <si>
    <t>05.025.0046-0</t>
  </si>
  <si>
    <t>SOLDA DE TOPO,DESCENDENTE,EM CHAPA DE ACO CHANFRADA A 30°,DE 3/8" DE ESPESSURA,UTILIZANDO MAQUINA DE SOLDA A OLEO DIESEL</t>
  </si>
  <si>
    <t>05.025.0047-1</t>
  </si>
  <si>
    <t>SOLDA DE TOPO,DESCENDENTE,EM CHAPA DE ACO CHANFRADA A 30°,DE 1/2" DE ESPESSURA,UTILIZANDO CONVERSOR ELETROMOTORIZADO,E ADMITINDO UM TEMPO PRODUTIVO DE 75%</t>
  </si>
  <si>
    <t>05.025.0048-0</t>
  </si>
  <si>
    <t>SOLDA DE TOPO,DESCENDENTE,EM CHAPA DE ACO CHANFRADA A 30°,DE 1/2" DE ESPESSURA,UTILIZANDO MAQUINA DE SOLDA A OLEO DIESEL</t>
  </si>
  <si>
    <t>05.025.0049-0</t>
  </si>
  <si>
    <t>SOLDA DE TOPO EM VERGALHOES DE ACO,COM DIAMETRO DE 1/4"</t>
  </si>
  <si>
    <t>05.025.0050-0</t>
  </si>
  <si>
    <t>SOLDA DE TOPO EM VERGALHOES DE ACO,COM DIAMETRO DE 3/8"</t>
  </si>
  <si>
    <t>05.025.0051-0</t>
  </si>
  <si>
    <t>SOLDA DE TOPO EM VERGALHOES DE ACO,COM DIAMETRO DE 1/2"</t>
  </si>
  <si>
    <t>05.025.0052-0</t>
  </si>
  <si>
    <t>SOLDA DE TOPO EM VERGALHOES DE ACO,COM DIAMETRO DE 5/8"</t>
  </si>
  <si>
    <t>05.025.0053-0</t>
  </si>
  <si>
    <t>SOLDA DE TOPO EM VERGALHOES DE ACO,COM DIAMETRO DE 1"</t>
  </si>
  <si>
    <t>05.026.0001-0</t>
  </si>
  <si>
    <t>CORTE COM MACARICO MANUAL DE OXIACETILENO,EM CHAPA DE ACO NA ESPESSURA DE 1/4"</t>
  </si>
  <si>
    <t>05.026.0002-0</t>
  </si>
  <si>
    <t>CORTE COM MACARICO MANUAL DE OXIACETILENO,EM CHAPA DE ACO NA ESPESSURA DE 5/16"</t>
  </si>
  <si>
    <t>05.026.0003-0</t>
  </si>
  <si>
    <t>CORTE COM MACARICO MANUAL DE OXIACETILENO,EM CHAPA DE ACO NA ESPESSURA DE 3/8"</t>
  </si>
  <si>
    <t>05.026.0004-0</t>
  </si>
  <si>
    <t>CORTE COM MACARICO MANUAL DE OXIACETILENO,EM CHAPA DE ACO NA ESPESSURA DE 1/2"</t>
  </si>
  <si>
    <t>05.027.0001-0</t>
  </si>
  <si>
    <t>SOLDA DE TOPO,EM TUBOS DE ACO GALVANIZADO NO DIAMETRO DE 1/2",UTILIZANDO CONVERSOR ELETRICO,INCLUSIVE CORTE E/OU CHANFRO DAS EXTREMIDADES</t>
  </si>
  <si>
    <t>05.027.0003-0</t>
  </si>
  <si>
    <t>SOLDA DE TOPO,EM TUBOS DE ACO GALVANIZADO NO DIAMETRO DE 3/4",UTILIZANDO CONVERSOR ELETRICO,INCLUSIVE CORTE E/OU CHANFRO DAS EXTREMIDADES</t>
  </si>
  <si>
    <t>05.027.0005-0</t>
  </si>
  <si>
    <t>SOLDA DE TOPO,EM TUBOS DE ACO GALVANIZADO NO DIAMETRO DE 1",UTILIZANDO CONVERSOR ELETRICO,INCLUSIVE CORTE E/OU CHANFRO DAS EXTREMIDADES</t>
  </si>
  <si>
    <t>05.027.0007-0</t>
  </si>
  <si>
    <t>SOLDA DE TOPO,EM TUBOS DE ACO GALVANIZADO NO DIAMETRO DE 1.1/4",UTILIZANDO CONVERSOR ELETRICO,INCLUSIVE CORTE E/OU CHANFRO DAS EXTREMIDADES</t>
  </si>
  <si>
    <t>05.027.0009-0</t>
  </si>
  <si>
    <t>SOLDO DO TOPO,EM TUBOS DE ACO GALVANIZADO NO DIAMETRO DE 1.1/2",UTILIZANDO CONVERSOR ELETRICO,INCLUSIVE CORTE E/OU CHANFRO DAS EXTREMIDADES</t>
  </si>
  <si>
    <t>05.027.0011-0</t>
  </si>
  <si>
    <t>SOLDA DE TOPO,EM TUBOS DE ACO GALVANIZADO NO DIAMETRO DE 2",UTILIZANDO CONVERSOR ELETRICO,INCLUSIVE CORTE E/OU CHANFRO DAS EXTREMIDADES</t>
  </si>
  <si>
    <t>05.032.0001-0</t>
  </si>
  <si>
    <t>ESCORAMENTO DE POSTE DE CONCRETO OU METALICO</t>
  </si>
  <si>
    <t>05.033.0001-0</t>
  </si>
  <si>
    <t>ENCHIMENTO DE VAO SOBRE ABOBADA DE TUNEL,COM PEDRA-DE-MAO JOGADA,INCLUSIVE FORNECIMENTO DESTA</t>
  </si>
  <si>
    <t>05.033.0002-0</t>
  </si>
  <si>
    <t>ENCHIMENTO DE VAO SOBRE ABOBADA DE TUNEL,COM PEDRA-DE-MAO ARRUMADA,INCLUSIVE FORNECIMENTO DESTA</t>
  </si>
  <si>
    <t>05.033.0003-0</t>
  </si>
  <si>
    <t>ARRUMACAO DE MATERIAL ROCHOSO,EM BLOCOS DE ATE 15KG,EM PILHAS REGULARES,REFERINDO-SE O CUSTO AO MATERIAL SOLTO,EXCLUSIVE ESTE</t>
  </si>
  <si>
    <t>05.035.0001-0</t>
  </si>
  <si>
    <t>CERCA DE VEDACAO DE TERRENO COM MOUROES DE MADEIRA DE LEI DE 3"X3",COM 2,00M DE ALTURA LIVRE E 0,50M ENTERRADOS,ESPACADOS DE 3,00M,COM 7 FIOS CORRIDOS DE ARAME FARPADO Nº14.FORNECIMENTO E COLOCACAO</t>
  </si>
  <si>
    <t>05.035.0002-0</t>
  </si>
  <si>
    <t>CERCA DE VEDACAO DE TERRENO COM MOUROES DE MADEIRA DE LEI DE 3"X3",COM 1,50M DE ALTURA LIVRE E 0,50M ENTERRADOS,ESPACADOS DE 3,00M,COM 5 FIOS CORRIDOS DE ARAME FARPADO Nº14.FORNECIMENTO E COLOCACAO</t>
  </si>
  <si>
    <t>05.035.0003-0</t>
  </si>
  <si>
    <t>CERCA DE VEDACAO ESTRUTURADA EM PECAS DE MADEIRA DE 3"X3",FORMANDO QUADROS DE 2,00X2,00M,COM TRAVESSA INFERIOR A 12,5CMDO SOLO,REVESTIDOS COM TELA DE ARAME GALVANIZADO FIO N°12,COM MALHA LOSANGULAR DE (80X80)MM,SENDO O MADEIRAMENTO PINTADO COM DUAS DEMAOS DE IMUNIZANTE FUNGICIDA A BASE DE OLEO DE CREOSOTO,ANTES DA COLOCACAO.FORNECIMENTO E COLOCACAO</t>
  </si>
  <si>
    <t>05.035.0004-0</t>
  </si>
  <si>
    <t>CERCA CONSTRUIDA COM MOUROES RETOS DE CONCRETO ARMADO,COMPRIMENTO DE 2,50M,ESPACADOS DE 3,00M,CRAVADOS 0,50M NO SOLO,COM 5 FIOS CORRIDOS DE ARAME LISO GALVANIZADO Nº 12.FORNECIMENTO E COLOCACAO</t>
  </si>
  <si>
    <t>05.035.0005-0</t>
  </si>
  <si>
    <t>CERCA CONSTRUIDA COM MOUROES RETOS DE CONCRETO ARMADO,COMPRIMENTO DE 2,50M,ESPACADOS DE 3,00M,CRAVADOS 0,50M NO SOLO,COM 8 FIOS CORRIDOS DE ARAME FARPADO Nº 14.FORNECIMENTO E COLOCACAO</t>
  </si>
  <si>
    <t>05.035.0006-0</t>
  </si>
  <si>
    <t>CERCA CONSTRUIDA COM MOUROES CURVOS DE CONCRETO ARMADO,ALTURA DE 2,90M MAIS 0,44M DE PONTA INCLINADA,ESPACOS DE 3,00M,CRAVADOS 0,50M NO SOLO,COM 11 FIOS CORRIDOS DE ARAME LISO GALVANIZADO Nº 12.FORNECIMENTO E COLOCACAO</t>
  </si>
  <si>
    <t>05.035.0007-0</t>
  </si>
  <si>
    <t>CERCA CONSTRUIDA C/MOUROES CONCRETO ARMADO,COM PONTA INCLINADA,ALTURA DE 2,90 MAIS 0,44M DE PONTA INCLINADA,ESPACADOS DE 2,00M,CRAVADOS 0,50M NO SOLO,MOUROES ESTICADORES COM ESCORAS A CADA 8 MOUROES E NAS MUDANCAS DE DIRECAO,COM 9 FIADAS DE ARAME FARPADO Nº 14,INCLUSIVE ESCAVACAO,REATERRO E FUNDACOES EM CONCRETO SIMPLES FCK=10MPA.FORNECIMENTO E COLOCACAO</t>
  </si>
  <si>
    <t>05.035.0008-0</t>
  </si>
  <si>
    <t>CERCA CONSTRUIDA COM MOUROES RETOS DE CONCRETO ARMADO,COMPRIMENTO DE 2,50M,ESPACADOS DE 3,00M, CRAVADOS 0,50M NO SOLO,COM 8 FIOS CORRIDOS DE ARAME FARPADO Nº 14,INCLUSIVE MOUROES ESTICADORES COM ESCORAS A CADA 7 MOUROES,ESCAVACAO,REATERRO E FUNDACOES EM CONCRETO SIMPLES FCK 10 MPA.FORNECIMENTO E COLOCACAO</t>
  </si>
  <si>
    <t>05.035.0009-0</t>
  </si>
  <si>
    <t>CERCA CONSTRUIDA C/MOURAO DE PONTA INCLINADA,ALTURA UTIL DE2,50M E 0,70M CRAVADO NO SOLO C/CONCRETO FCK=15MPA,ESPACADOS DE 3,00M,FECHAMENTO C/TELA DE ARAME GALVANIZADO N°10,MALHALOSANGULAR DE (80X80)MM,FIXADA C/ARAME GALVANIZADO N°6 E 3 (TRES) FIOS DE ARAME FARPADO NA PARTE SUPERIOR,INCLUSIVE MURERETA DE CONCRETO CICLOPICO E TODOS OS MATERIAIS.FORN.COLOC.</t>
  </si>
  <si>
    <t>05.035.0010-0</t>
  </si>
  <si>
    <t>CERCA DIVISORIA COM MOUROES DE MADEIRA DE LEI DE 3"X3",COM 2,00M DE ALTURA LIVRE,0,50M ENTERRADOS,ESPACADOS DE 3,00M,COM 4 FIOS DE ARAME FARPADO.FORNECIMENTO E COLOCACAO</t>
  </si>
  <si>
    <t>05.035.0011-0</t>
  </si>
  <si>
    <t>CERCA DIVISORIA C/ALTURA UTIL 2,5M,ALT.2,0M TELA DE ARAME GALV.N°12 REVESTIDO PVC,MALHA LOSANGULAR (75X75)MM,PARTE SUP.C/4 FIADAS ARAME FARPADO Nº14,AMBAS PARTES FIXADAS A MOUROESCONCR.ARMADO,COMPR.RETO 2,90M MAIS 0,44M PONTA INCLINADA,ESPACADOS 2,50M,CRAVADOS 0,80M SOLO,MOUROES ESTICADORES C/ESCORAS A CADA 7,5M,INCL.ESC.REAT.FUND.FCK=10MPA.FORN.E COLOC.</t>
  </si>
  <si>
    <t>05.035.0012-0</t>
  </si>
  <si>
    <t>CERCA CONSTRUIDA C/MOUROES CONCRETO ARMADO,C/PONTA INCLINADA,COMPRIMENTO RETO DE 2,90M MAIS 0,44M DE PONTA INCLINADA,ESPACADOS DE 3,00M,CRAVADOS 0,50M,NO SOLO,MOUROES ESTICADORES COM ESCORAS A CADA 8 MOUROES E NAS MUDANCAS DE DIRECAO,C/9 FIADAS ARAME FARPADO Nº14,INCLUSIVE ESCAVACAO,REATERRO E FUNDACOES EM CONCRETO SIMPLES FCK=10MPA.FORNECIMENTO E COLOCACAO</t>
  </si>
  <si>
    <t>05.035.0013-0</t>
  </si>
  <si>
    <t>CERCA DE SARRAFOS VERTICAIS DE MADEIRA DE LEI,2X4CM,E 120CMDE ALTURA,PREGADOS SOBRE SARRAFOS HORIZONTAIS DE 5X5CM,A CADA 8CM,CENTRO A CENTRO,APOIADOS SOBRE MONTANTES DE 7,5X7,5CM,ESPACADOS DE 2,00M.FORNECIMENTO E COLOCACAO</t>
  </si>
  <si>
    <t>05.035.0015-0</t>
  </si>
  <si>
    <t>CERCA DE ARAME FARPADO,CONSTITUIDA DE 4 FIOS DE ARAME GALVANIZADO,DE 2MM DE ESPESSURA,EXCLUSIVE ESTICADORES E POSTES.FORNECIMENTO E COLOCACAO</t>
  </si>
  <si>
    <t>05.035.0016-0</t>
  </si>
  <si>
    <t>CERCA DE ARAME FARPADO,CONSTITUIDA DE 4 FIOS DE ARAME GALVANIZADO,DE 2MM DE ESPESSURA,INCLUSIVE FORNECIMENTO E ASSENTAMENTO DE MOUROES DE CONCRETO ARMADO (CADA 3,00M),FUNDIDOS NO LOCAL E ESTICADORES (CADA 48,00M E NOS DESVIOS).FORNECIMENTOE COLOCACAO</t>
  </si>
  <si>
    <t>05.035.0019-0</t>
  </si>
  <si>
    <t>CERCA DIVISORIA EM MADEIRA DE REFLORESTAMENTO,TRATADA,MODULO DE 12,30M,COM DIAMETRO DE 0,15M,ALTURA VARIAVEL DE 1M A 1,50M LIVRE,1M ENTERRADO,ESPACADOS DE 1,35M COM 5 FIOS CORRIDOS DE ARAME GALVANIZADO Nº12(MODULO)</t>
  </si>
  <si>
    <t>05.035.0020-0</t>
  </si>
  <si>
    <t>CERCA DE ARAME FARPADO Nº14 COM 4 FIOS FIXADOS EM CANTONEIRAS DE ACO DE 2.1/2"X2.1/2",FINCADAS SOBRE MURO EXISTENTE A CADA 2,00M,COM 1,00M DE ALTURA UTIL,INCLUSIVE PINTURA DOS PERFIS E ANDAIME</t>
  </si>
  <si>
    <t>05.035.0021-0</t>
  </si>
  <si>
    <t>CERCA DE ARAME FARPADO Nº14 COM 6 FIOS FIXADOS EM CANTONEIRAS DE ACO DE 2.1/2"X2.1/2",FINCADAS SOBRE MURO EXISTENTE A CADA 2,00M,COM 1,50M DE ALTURA UTIL,INCLUSIVE PINTURA DOS PERFIS E ANDAIME</t>
  </si>
  <si>
    <t>05.035.0025-0</t>
  </si>
  <si>
    <t>ARAME FARPADO COLOCADO,INCLUSIVE ARAME LISO GALVANIZADO PARA AMARRACAO,MEDIDO PELO PESO INCORPORADO DE ARAME FARPADO.FORNECIMENTO E COLOCACAO</t>
  </si>
  <si>
    <t>05.038.0001-0</t>
  </si>
  <si>
    <t>MURO DE CONCRETO PRE-MOLDADO COM 1,80M DE ALTURA,ESPESSURA DE 3 A 4CM,COM MONTANTES ESPACADOS DE 1,50M,INCLUSIVE ESCAVACAO,REATERRO E FUNDACOES EM CONCRETO</t>
  </si>
  <si>
    <t>05.039.0001-0</t>
  </si>
  <si>
    <t>BARREIRA DE PROTECAO PERIMETRAL,TIPO OURICO,EM ACO INOXIDAVEL.FORNECIMENTO E COLOCACAO</t>
  </si>
  <si>
    <t>05.039.0005-0</t>
  </si>
  <si>
    <t>BARREIRA DE PROTECAO,TIPO CONCERTINA,COM DIAMETRO DE ESPIRAL 450MM,MODELO SIMPLES,LAMINAS DE 30MM COM 54 ESPIRAIS E 22 LAMINAS POR ESPIRAIS,FIO 3MM EM ACO GALVANIZADO.FORNECIMENTOE COLOCACAO</t>
  </si>
  <si>
    <t>05.039.0010-0</t>
  </si>
  <si>
    <t>BARREIRA DE PROTECAO,TIPO CONCERTINA,COM DIAMETRO DE ESPIRAL 450MM,MODELO DUPLO,LAMINAS DE 30MM COM 54 ESPIRAIS E 22 LAMINAS POR ESPIRAS,FIO DE 3MM EM ACO GALVANIZADO,3 CHIPS POR ESPIRAL.FORNECIMENTO E COLOCACAO</t>
  </si>
  <si>
    <t>05.040.0870-0</t>
  </si>
  <si>
    <t>RASPAGEM,CALAFETACAO E ENCERAMENTO DE PISO DE TACOS COMUNS OU SOALHO DE MADEIRA,COM UMA DEMAO DE CERA</t>
  </si>
  <si>
    <t>05.041.0875-0</t>
  </si>
  <si>
    <t>RASPAGEM,CALAFETACAO E APLICACAO DE TRES DEMAOS DE RESINA LIQUIDA A BASE DE UREIA-FORMOL,EM TACOS OU SOALHO DE MADEIRA</t>
  </si>
  <si>
    <t>05.042.0880-0</t>
  </si>
  <si>
    <t>ENCERAMENTO DE PISO DE QUALQUER NATUREZA,UMA DEMAO</t>
  </si>
  <si>
    <t>05.042.0881-0</t>
  </si>
  <si>
    <t>ENCERAMENTO DE ROPADE DE QUALQUER NATUREZA,UMA DEMAO</t>
  </si>
  <si>
    <t>05.042.0882-0</t>
  </si>
  <si>
    <t>ENCERAMENTO DE DEGRAU DE QUALQUER NATUREZA,UMA DEMAO</t>
  </si>
  <si>
    <t>05.050.0001-0</t>
  </si>
  <si>
    <t>PLACA DE INAUGURACAO EM ALUMINIO,MEDINDO (0,40X0,60)M,COM 1MM DE ESPESSURA,COM INSCRICAO EM PLOTTER.FORNECIMENTO E COLOCACAO</t>
  </si>
  <si>
    <t>05.050.0003-0</t>
  </si>
  <si>
    <t>PLACA DE INAUGURACAO EM ALUMINIO FUNDIDO (DURALUMINIO),MEDINDO (0,40X0,60)M,COM 6MM DE ESPESSURA,EM ALTO RELEVO.FORNECIMENTO E COLOCACAO</t>
  </si>
  <si>
    <t>05.050.0008-0</t>
  </si>
  <si>
    <t>PLACA DE INAUGURACAO EM BRONZE COM AS DIMENSOES DE (0,35X0,50)M.FORNECIMENTO E COLOCACAO</t>
  </si>
  <si>
    <t>05.051.0010-0</t>
  </si>
  <si>
    <t>PLACA DE INAUGURACAO EM LATAO COM ESPESSURA MINIMA DE 3MM,GRAVACAO POSITIVA E NEGATIVA,ACABAMENTO NAS BORDAS POR ABRASAO,GRAVADA COM PINTURA NAS LOGOMARCAS PELO SISTEMA DE EXPOSICAO DE LUZ,FIXADAS COM PARAFUSOS COM ACABAMENTO DAS CABECAS EM LATAO,INCLUSIVE CORTINA DE VELUDO PARA DESCERRAMENTO COM FITA DE CETIM.FORNECIMENTO E COLOCACAO</t>
  </si>
  <si>
    <t>CM2</t>
  </si>
  <si>
    <t>05.054.0001-0</t>
  </si>
  <si>
    <t>PLACA DE ACRILICO PARA IDENTIFICACAO DE PORTAS,MEDINDO (25X8)CM.FORNECIMENTO E COLOCACAO</t>
  </si>
  <si>
    <t>05.054.0015-0</t>
  </si>
  <si>
    <t>PLACA DE ACRILICO,DESENHADA,INDICANDO SANITARIO MASCULINO OU FEMININO,DE (39X19)CM.FORNECIMENTO E COLOCACAO</t>
  </si>
  <si>
    <t>05.054.0045-0</t>
  </si>
  <si>
    <t>PLACAS DE IDENTIFICACAO DE MONUMENTOS HISTORICOS EM BRONZE COM AS DIMENSOES DE (35X50)CM,EXCLUSIVE PEDESTAL DE CONCRETO.FORNECIMENTO E COLOCACAO</t>
  </si>
  <si>
    <t>05.054.0050-0</t>
  </si>
  <si>
    <t>PLACAS DE IDENTIFICACAO DE MONUMENTOS HISTORICOS EM BRONZE COM AS DIMENSOES DE(35X50)CM,INCLUSIVE PEDESTAL DE CONCRETO.FORNECIMENTO E COLOCACAO</t>
  </si>
  <si>
    <t>05.054.0055-0</t>
  </si>
  <si>
    <t>PLACA DE IDENTIFICACAO MONUMENTOS E/OU ARVORES NOTAVEIS(15,5X15)CM,ACO ESCOVADO C/IMPRESSAO EM CORROSAO A ACIDO EM BAIXO RELEVO,COR DOS TEXTOS EM PRETO 100% E MARCAS EM CORES,TIPOLOGIA OTTWA OU SIMILAR,FIXACAO SOBRE TUBO DE FERRO GALVANIZADO 1.1/2" E ALTURA DE 100CM,PINTADO PRETO FOSCO,C/BANDEJA INCLINADA 30º COM A MESMA MEDIDA DA PLACA.FORNECIMENTO E COLOC.</t>
  </si>
  <si>
    <t>05.054.0100-0</t>
  </si>
  <si>
    <t>PLACA FOTOLUMINESCENTE DE SINALIZACAO DE SEGURANCA CONTRA INCENDIO,PARA SAIDA DE EMERGENCIA,EM PVC ANTICHAMA,DIMENSOES APROXIMADAS DE (10X20)CM,CONFORME ABNT NBR 16820.FORNECIMENTO E COLOCACAO</t>
  </si>
  <si>
    <t>05.054.0102-0</t>
  </si>
  <si>
    <t>PLACA FOTOLUMINESCENTE DE SINALIZACAO DE SEGURANCA CONTRA INCENDIO,PARA SAIDA DE EMERGENCIA,EM PVC ANTICHAMA,DIMENSOES APROXIMADAS DE (20X40)CM,CONFORME ABNT NBR 16820.FORNECIMENTO E COLOCACAO</t>
  </si>
  <si>
    <t>05.054.0103-0</t>
  </si>
  <si>
    <t>PLACA FOTOLUMINESCENTE DE SINALIZACAO DE SEGURANCA CONTRA INCENDIO,PARA INDICACAO DE NUMERO DE PAVIMENTOS,EM PVC ANTICHAMA,DIMENSOES APROXIMADAS DE (10X10)CM,CONFORME ABNT NBR 16820.FORNECIMENTO E COLOCACAO</t>
  </si>
  <si>
    <t>05.054.0104-0</t>
  </si>
  <si>
    <t>PLACA FOTOLUMINESCENTE DE SINALIZACAO DE SEGURANCA CONTRA INCENDIO,PARA INDICACAO CONTINUADA DE ROTA DE FUGA,EM PVC ANTICHAMA,DIMENSOES APROXIMADAS DE (7X20)CM,CONFORME ABNT NBR 16820.FORNECIMENTO E COLOCACAO</t>
  </si>
  <si>
    <t>05.054.0105-0</t>
  </si>
  <si>
    <t>PLACA FOTOLUMINESCENTE DE SINALIZACAO DE SEGURANCA CONTRA INCENDIO,PARA EQUIPAMENTOS DE COMBATE A INCENDIO E ALARME,EM PVC ANTICHAMA,DIMENSOES APROXIMADAS DE (15X15)CM,CONFORME ABNT NBR 16820.FORNECIMENTO E COLOCACAO</t>
  </si>
  <si>
    <t>05.054.0110-0</t>
  </si>
  <si>
    <t>PLACA FOTOLUMINESCENTE DE SINALIZACAO DE SEGURANCA CONTRA INCENDIO,PARA EQUIPAMENTOS DE COMBATE A INCENDIO E ALARME,EM PVC ANTICHAMA,DIMENSOES APROXIMADAS DE (30X30)CM,CONFORME ABNT NBR 16820.FORNECIMENTO E COLOCACAO</t>
  </si>
  <si>
    <t>05.054.0115-0</t>
  </si>
  <si>
    <t>PLACA FOTOLUMINESCENTE DE SINALIZACAO DE SEGURANCA CONTRA INCENDIO,PARA EQUIPAMENTOS DE COMBATE A INCENDIO E ALARME,EM PVC ANTICHAMA,DIMENSOES APROXIMADAS DE (20X15)CM,CONFORME ABNT NBR 16820.FORNECIMENTO E COLOCACAO</t>
  </si>
  <si>
    <t>05.054.0120-0</t>
  </si>
  <si>
    <t>PLACA FOTOLUMINESCENTE DE SINALIZACAO DE SEGURANCA CONTRA INCENDIO,DE PROIBICAO,EM PVC ANTICHAMA,FORMA CIRCULAR,DIAMETRO APROXIMADO DE 20CM,CONFORME ABNT NBR 16820.FORNECIMENTO E COLOCACAO</t>
  </si>
  <si>
    <t>05.054.0130-0</t>
  </si>
  <si>
    <t>PLACA FOTOLUMINESCENTE DE SINALIZACAO DE SEGURANCA CONTRA INCENDIO,DE ALERTA,EM PVC ANTICHAMA,FORMA TRIANGULAR,DIMENSAO APROXIMADA DA BASE DE 20CM,CONFORME ABNT NBR 16820.FORNECIMENTO E COLOCACAO</t>
  </si>
  <si>
    <t>05.055.0010-0</t>
  </si>
  <si>
    <t>LETRA CAIXA DE ACO INOX POLIDO OU ESCOVADO,COM 20CM DE ALTURA,ESPESSURA DE 2CM,COM PINOS PARA FIXACAO.FORNECIMENTO E COLOCACAO</t>
  </si>
  <si>
    <t>05.055.0022-0</t>
  </si>
  <si>
    <t>LETRA CAIXA DE ACO INOX POLIDO OU ESCOVADO,COM 30CM DE ALTURA,ESPESSURA DE 3CM,COM PINOS PARA FIXACAO.FORNECIMENTO E COLOCACAO</t>
  </si>
  <si>
    <t>05.055.0024-0</t>
  </si>
  <si>
    <t>LETRA CAIXA DE ACO INOX POLIDO OU ESCOVADO,COM 40CM DE ALTURA,ESPESSURA DE 4CM,COM PINOS PARA FIXACAO.FORNECIMENTO E COLOCACAO</t>
  </si>
  <si>
    <t>05.055.0026-0</t>
  </si>
  <si>
    <t>LETRA CAIXA DE LATAO,COM 30CM DE ALTURA,ESPESSURA DE 3CM,COM PINOS PARA FIXACAO.FORNECIMENTO E COLOCACAO</t>
  </si>
  <si>
    <t>05.055.0030-0</t>
  </si>
  <si>
    <t>LETRA FUNDIDA EM ALUMINIO,COM 10CM DE ALTURA,ESPESSURA DE 5MM,COM PINOS PARA FIXACAO.FORNECIMENTO E COLOCACAO</t>
  </si>
  <si>
    <t>05.055.0040-0</t>
  </si>
  <si>
    <t>LETRA FUNDIDA EM BRONZE,COM 10CM DE ALTURA,ESPESSURA DE 5MM,COM PINOS PARA FIXACAO.FORNECIMENTO E COLOCACAO</t>
  </si>
  <si>
    <t>05.056.0001-0</t>
  </si>
  <si>
    <t>PLACA DE FERRO ESMALTADO DE 12X18CM COM NUMERACAO PARA IDENTIFICACAO DE IMOVEL EM LOGRADOURO.FORNECIMENTO E COLOCACAO</t>
  </si>
  <si>
    <t>05.056.0002-0</t>
  </si>
  <si>
    <t>PLACA DE FERRO ESMALTADO FORMA ELIPTICA,Nº13,PARA IDENTIFICACAO DE MARCADOR,DE LUZ OU GAS OU OUTRO,EM CONJUNTO HABITACIONAL.FORNECIMENTO E COLOCACAO</t>
  </si>
  <si>
    <t>05.057.0010-0</t>
  </si>
  <si>
    <t>PLACA DE IDENTIFICACAO EM ACO INOXIDAVEL,ESCRITA EM BRAILLE,MEDINDO (8X25)CM,CONFORME ABNT NBR 9050.FORNECIMENTO E COLOCACAO</t>
  </si>
  <si>
    <t>05.057.0015-0</t>
  </si>
  <si>
    <t>MAPA TATIL EM ACRILICO,COM TEXTOS,SIMBOLOS E BRAILLE EM RELEVO,MEDINDO APROXIMADAMENTE (54X39)CM,PARA SINALIZACAO E LOCALIZACAO DE AMBIENTES,CONFORME ABNT NBR 9050,EXCLUSIVE PEDESTAL.FORNECIMENTO E COLOCACAO</t>
  </si>
  <si>
    <t>05.057.0025-0</t>
  </si>
  <si>
    <t>PLACA DE ALUMINIO OU ACRILICO,ESCRITA EM BRAILLE,MEDINDO (10X3)CM,PARA SINALIZACAO DE CORRIMAO,CONFORME ABNT NBR 9050.FORNECIMENTO E COLOCACAO</t>
  </si>
  <si>
    <t>05.058.0010-0</t>
  </si>
  <si>
    <t>PLASTICO NA COR PRETA,DESTINADO A PROTECAO DE TELHADOS,MOVEIS E PISOS,COM 0,15MM DE ESPESSURA,REUTILIZADO 5 VEZES,INCLUSIVE RETIRADA.FORNECIMENTO E COLOCACAO</t>
  </si>
  <si>
    <t>05.058.0020-0</t>
  </si>
  <si>
    <t>LONA DE POLIETILENO(LONA TERREIRO)COM ESPESSURA DE 0,20MM PARA IMPERMEABILIZACAO DE SOLO,MEDIDA PELA AREA COBERTA,INCLUSIVE PERDAS E TRANSPASSE</t>
  </si>
  <si>
    <t>05.058.0030-0</t>
  </si>
  <si>
    <t>PLASTICO BOLHA,LARGURA DE 1,30M.FORNECIMENTO E COLOCACAO</t>
  </si>
  <si>
    <t>05.058.0100-0</t>
  </si>
  <si>
    <t>PALLET DE CONTENCAO PARA DOIS TAMBORES DE COMBUSTIVEL,EM POLIETILENO ROTOMOLDADO COM PROTECAO UV,CAPACIDADE APROXIMADA DE 200 LITROS,COMPOSTO DE BACIA E GRELHA.FORNECIMENTO</t>
  </si>
  <si>
    <t>05.075.0005-0</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</si>
  <si>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</si>
  <si>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05.075.0006-0</t>
  </si>
  <si>
    <t>CRAVACAO DE PERFIL "H" DE 6"X6",1ª ALMA,ATE 4,50M DE COMPRIMENTO,ADMITINDO-SE SUA UTILIZACAO 4 VEZES,P/EXEC.DE PRANCHADA HORIZ.,INCL.FORN.CONSIDERA-SE A CRAVACAO C/BATE-ESTACAS E RETIRADA C/PORTICO MOVEL DEPOIS DA REDUCAO DO ATRITO,EMPREGANDO-SE MACACOS,TRANSP.INT.C/TRATOR E LIMPEZA DO PERFIL APOS CADA UTILIZACAO</t>
  </si>
  <si>
    <t>05.075.0007-1</t>
  </si>
  <si>
    <t>CRAVACAO DE PERFIL "H" DE 6"X6",1ª ALMA,ATE 9,00M DE COMPRIMENTO,ADMITINDO-SE SUA UTILIZACAO 5 VEZES,PARA EXECUCAO DE PRANCHADA HORIZONTAL,INCLUSIVE FORNECIMENTO.CONSIDERA-SE A CRAVACAO COM BATE-ESTACAS E RETIRADA COM ESCAVADEIRA,TRANSPORTE INTERNO COM TRATOR E LIMPEZA DO PERFIL APOS CADA UTILIZACAO</t>
  </si>
  <si>
    <t>05.075.0008-0</t>
  </si>
  <si>
    <t>CRAVACAO DE PERFIL "H" DE 6"X6",1ª ALMA,ATE 9,00M DE COMPRIMENTO,ADMITINDO-SE SUA UTILIZACAO 3 VEZES,PARA EXEC.DE PRANCHADA HORIZ.,INCL.FORN.CONSIDERA-SE A CRAVACAO C/BATE-ESTACAS  E RETIRADA C/ESCAVADEIRA DEPOIS DA REDUCAO DO ATRITO,EMPREGANDO-SE MACACOS,TRANSP.INT.C/TRATOR E LIMPEZA DO PERFIL APOS CADA UTILIZACAO</t>
  </si>
  <si>
    <t>05.077.0001-0</t>
  </si>
  <si>
    <t>ESCORAMENTO DE VALAS EM PRANCHADA HORIZONTAL,EMPREGANDO-SE MADEIRA DE 3ª E PERFIL METALICO "H" DE 6"X6",REUTILIZADOS EM5 VEZES,INCLUSIVE FORNECIMENTO DE TODOS OS MATERIAIS,COLOCACAO E RETIRADA</t>
  </si>
  <si>
    <t>05.077.0010-0</t>
  </si>
  <si>
    <t>ESCORAMENTO MISTO DE PRANCHADA HORIZONTAL ATE 8M DE PROFUNDIDADE COM PRANCHAS DE MADEIRA,ESTACAS E LONGARINAS DE ACO I DE 10",ESTRONCAS DE DUPLO I DE 8",COMPREENDENDO FORNECIMENTO,COLOCACAO E RETIRADA DE TODOS OS COMPONENTES COM REAPROVEITAMENTO DESTES</t>
  </si>
  <si>
    <t>05.080.0020-0</t>
  </si>
  <si>
    <t>ENSECADEIRA DE ESTACAS-PRANCHAS DE ACO EM CAVAS OU VALAS COM 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</si>
  <si>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05.080.0025-0</t>
  </si>
  <si>
    <t>ENSECADEIRA DE ESTACAS-PRANCHAS DE ACO EM CAVAS OU VALAS COM 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</si>
  <si>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05.080.0030-0</t>
  </si>
  <si>
    <t>ENSECADEIRA DE ESTACAS-PRANCHAS DE ACO EM CAVAS OU VALAS COM 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</si>
  <si>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05.080.0040-0</t>
  </si>
  <si>
    <t>ENSECADEIRA DE ESTACAS-PRANCHAS DE ACO EM CAVAS OU VALAS COM 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</si>
  <si>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05.080.0045-0</t>
  </si>
  <si>
    <t>ENSECADEIRA DE ESTACAS-PRANCHAS DE ACO EM CAVAS OU VALAS COM 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</si>
  <si>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05.080.0050-0</t>
  </si>
  <si>
    <t>ENSECADEIRA DE ESTACAS-PRANCHAS DE ACO EM CAVAS OU VALAS COM 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</si>
  <si>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05.080.0060-0</t>
  </si>
  <si>
    <t>ENSECADEIRA DE ESTACAS-PRANCHAS DE ACO EM CAVAS OU VALAS COM 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</si>
  <si>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05.080.0065-0</t>
  </si>
  <si>
    <t>ENSECADEIRA DE ESTACAS-PRANCHAS DE ACO EM CAVAS OU VALAS COM 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</si>
  <si>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05.080.0070-0</t>
  </si>
  <si>
    <t>ENSECADEIRA DE ESTACAS-PRANCHAS DE ACO EM CAVAS OU VALAS COM 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</si>
  <si>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05.081.0010-0</t>
  </si>
  <si>
    <t>ENSECADEIRA DE ESTACAS-PRANCHAS DE ACO EM CAVAS OU VALAS COM PROFUNDIDADE ATE 4,00M.CUSTO INCLUI FORNECIMENTO,EXECUCAO E RETIRADA DE TODOS OS MATERIAIS,CONSIDERANDO A REUTILIZACAODE 60 VEZES PARA ESTACAS-PRANCHAS E 60 VEZES PARA GUIAS E ESTRONCAS DE PERFIL"I"DE ACO,EXCL.ESCAVACAO.MEDICAO SERVICO SERA PELA SUPERFICIE UTIL COBRINDO PAREDES DAS CAVAS OU VALAS</t>
  </si>
  <si>
    <t>05.081.0012-0</t>
  </si>
  <si>
    <t>ENSECADEIRA DE ESTACAS-PRANCHAS DE ACO EM CAVAS OU VALAS COM PROFUNDIDADE ATE 4,00M.CUSTO INCLUI FORNECIMENTO,EXECUCAO E RETIRADA DE TODOS OS MATERIAIS,CONSIDERANDO A REUTILIZACAODE 40 VEZES PARA ESTACAS-PRANCHAS E 60 VEZES PARA GUIAS E ESTRONCAS DE PERFIL"I"DE ACO,EXCL.ESCAVACAO.MEDICAO SERVICO SERA PELA SUPERFICIE UTIL COBRINDO PAREDES DAS CAVAS OU VALAS</t>
  </si>
  <si>
    <t>05.081.0015-0</t>
  </si>
  <si>
    <t>ENSECADEIRA DE ESTACAS-PRANCHAS DE ACO EM CAVAS OU VALAS COM PROFUNDIDADE ATE 4,00M.CUSTO INCLUI FORNECIMENTO,EXECUCAO E RETIRADA DE TODOS OS MATERIAIS,CONSIDERANDO A REUTILIZACAODE 15 VEZES PARA ESTACAS-PRANCHAS E 60 VEZES PARA GUIAS E ESTRONCAS DE PERFIL"I"DE ACO,EXCL.ESCAVACAO.MEDICAO SERVICO SERA PELA SUPERFICIE UTIL COBRINDO PAREDES DAS CAVAS OU VALAS</t>
  </si>
  <si>
    <t>05.081.0017-0</t>
  </si>
  <si>
    <t>ENSECADEIRA DE ESTACAS-PRANCHAS DE ACO EM CAVAS OU VALAS COM PROFUNDIDADE ATE 5,00M.CUSTO INCLUI FORNECIMENTO,EXECUCAO E RETIRADA DE TODOS OS MATERIAIS,CONSIDERANDO A REUTILIZACAODE 60 VEZES PARA ESTACAS-PRANCHAS E 60 VEZES PARA GUIAS E ESTRONCAS DE PERFIL"I"DE ACO,EXCL.ESCAVACAO.MEDICAO SERVICO SERA PELA SUPERFICIE UTIL COBRINDO PAREDES DAS CAVAS OU VALAS</t>
  </si>
  <si>
    <t>05.081.0020-0</t>
  </si>
  <si>
    <t>ENSECADEIRA DE ESTACAS-PRANCHAS DE ACO EM CAVAS OU VALAS COM PROFUNDIDADE ATE 5,00M.CUSTO INCLUI FORNECIMENTO,EXECUCAO E RETIRADA DE TODOS OS MATERIAIS,CONSIDERANDO A REUTILIZACAODE 40 VEZES PARA ESTACAS-PRANCHAS E 60 VEZES PARA GUIAS E ESTRONCAS DE PERFIL"I"DE ACO,EXCL.ESCAVACAO.MEDICAO SERVICO SERA PELA SUPERFICIE UTIL COBRINDO PAREDES DAS CAVAS OU VALAS</t>
  </si>
  <si>
    <t>05.081.0022-0</t>
  </si>
  <si>
    <t>ENSECADEIRA DE ESTACAS-PRANCHAS DE ACO EM CAVAS OU VALAS COM PROFUNDIDADE ATE 5,00M.CUSTO INCLUI FORNECIMENTO,EXECUCAO E RETIRADA DE TODOS OS MATERIAIS,CONSIDERANDO A REUTILIZACAODE 15 VEZES PARA ESTACAS-PRANCHAS E 60 VEZES PARA GUIAS E ESTRONCAS DE PERFIL"I"DE ACO,EXCL.ESCAVACAO.MEDICAO SERVICO SERA PELA SUPERFICIE UTIL COBRINDO PAREDES DAS CAVAS OU VALAS</t>
  </si>
  <si>
    <t>05.081.0025-0</t>
  </si>
  <si>
    <t>ENSECADEIRA DE ESTACAS-PRANCHAS DE ACO EM CAVAS OU VALAS COM PROFUNDIDADE ATE 6,00M.CUSTO INCLUI FORNECIMENTO,EXECUCAO E RETIRADA DE TODOS OS MATERIAIS,CONSIDERANDO A REUTILIZACAODE 60 VEZES PARA ESTACAS-PRANCHAS E 60 VEZES PARA GUIAS E ESTRONCAS DE PERFIL"I"DE ACO,EXCL.ESCAVACAO.MEDICAO SERVICO SERA PELA SUPERFICIE UTIL COBRINDO PAREDES DAS CAVAS OU VALAS</t>
  </si>
  <si>
    <t>05.081.0027-0</t>
  </si>
  <si>
    <t>ENSECADEIRA DE ESTACAS-PRANCHAS DE ACO EM CAVAS OU VALAS COM PROFUNDIDADE ATE 6,00M.CUSTO INCLUI FORNECIMENTO,EXECUCAO E RETIRADA DE TODOS OS MATERIAIS,CONSIDERANDO A REUTILIZACAODE 40 VEZES PARA ESTACAS-PRANCHAS E 60 VEZES PARA GUIAS E ESTRONCAS DE PERFIL"I"DE ACO,EXCL.ESCAVACAO.MEDICAO SERVICO SERA PELA SUPERFICIE UTIL COBRINDO PAREDES DAS CAVAS OU VALAS</t>
  </si>
  <si>
    <t>05.081.0029-0</t>
  </si>
  <si>
    <t>ENSECADEIRA DE ESTACAS-PRANCHAS DE ACO EM CAVAS OU VALAS COM PROFUNDIDADE ATE 6,00M.CUSTO INCLUI FORNECIMENTO,EXECUCAO E RETIRADA DE TODOS OS MATERIAIS,CONSIDERANDO A REUTILIZACAODE 15 VEZES PARA ESTACAS-PRANCHAS E 60 VEZES PARA GUIAS E ESTRONCAS DE PERFIL"I"DE ACO,EXCL.ESCAVACAO.MEDICAO SERVICO SERA PELA SUPERFICIE UTIL COBRINDO PAREDES DAS CAVAS OU VALAS</t>
  </si>
  <si>
    <t>05.081.0031-0</t>
  </si>
  <si>
    <t>ESCORAMENTO PARA VALAS "TIPO BLINDAGEM",COM LARGURA DE 3,00M E PROFUNDIDADE DE 2,50M,INCLUSIVE MOVIMENTACAO COM ESCAVADEIRA HIDRAULICA E MAO-DE-OBRA.A MEDICAO SERA FEITA PELO PRODUTO DAS ALTURAS DAS PAREDES ESCORADAS (2 LADOS) VEZES O COMPRIMENTO DA VALA</t>
  </si>
  <si>
    <t>05.081.0032-0</t>
  </si>
  <si>
    <t>ESCORAMENTO PARA VALAS "TIPO BLINDAGEM",COM LARGURA DE 3,00M E PROFUNDIDADE DE 4,50M,INCLUSIVE MOVIMENTACAO COM ESCAVADEIRA HIDRAULICA E MAO-DE-OBRA.A MEDICAO SERA FEITA PELO PRODUTO DAS ALTURAS DAS PAREDES ESCORADAS (2 LADOS) VEZES O COMPRIMENTO DA VALA</t>
  </si>
  <si>
    <t>05.081.0033-0</t>
  </si>
  <si>
    <t>ESCORAMENTO PARA VALAS "TIPO BLINDAGEM",COM LARGURA DE 3,00M E PROFUNDIDADE DE 6,00M,INCLUSIVE MOVIMENTACAO COM ESCAVADEIRA HIDRAULICA E MAO-DE-OBRA.A MEDICAO SERA FEITA PELO PRODUTO DAS ALTURAS DAS PAREDES ESCORADAS (2 LADOS) VEZES O COMPRIMENTO DA VALA</t>
  </si>
  <si>
    <t>05.082.0001-0</t>
  </si>
  <si>
    <t>RETIRADA E RECOLOCACAO DE ESTACAS PRANCHAS DE ACO.MEDICAO PELA SUPERFICIE UTIL COBRINDO AS PAREDES DAS CAVAS OU VALAS</t>
  </si>
  <si>
    <t>05.085.0010-1</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</si>
  <si>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 ESTRONCAS 2 VEZES</t>
  </si>
  <si>
    <t>05.085.0011-0</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</si>
  <si>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</si>
  <si>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05.085.0012-0</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</si>
  <si>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 ESTRONCAS 2 VEZES</t>
  </si>
  <si>
    <t>05.085.0013-1</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</si>
  <si>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 ESTRONCAS 2 VEZES</t>
  </si>
  <si>
    <t>05.085.0014-0</t>
  </si>
  <si>
    <t>ENSECADEIRA DE ESTACAS-PRANCHAS PECAS DE MADEIRA 3"X9",ENCAIXE,CAIXAS ATE 4,00M VAO,MEDIDA SUPERFICIE UTIL COBRINDO PAREDE CAIXA,ATE 3,00M DE PROFUNDIDADE,CRAVACAO EXECUTADA MANUALMENTE S/FICHA E EXTRACAO C/"TIRFOR"OU MACACO.FORN.,EXECUCAO E RETIRADA DOS MATERIAIS.ESTACAS USADAS 4 VEZES,GUIAS 3 VEZES E ESTRONCAS 3 VEZES</t>
  </si>
  <si>
    <t>05.085.0015-0</t>
  </si>
  <si>
    <t>ENSECADEIRA DE ESTACAS-PRANCHAS PECAS DE MADEIRA 3"X9",ENCAIXE,CAIXAS ATE 4,00M VAO,MEDIDA SUPERFICIE UTIL COBRINDO PAREDE CAIXA,ATE 4,50M DE PROFUNDIDADE,CRAVACAO EXECUTADA MANUALMENTE S/FICHA E EXTRACAO C/"TIRFOR" OU MACACO.FORN.,EXECUCAO E RETIRADA DOS MATERIAIS.ESTACAS USADAS 4 VEZES,GUIAS 3 VEZES E ESTRONCAS 3 VEZES</t>
  </si>
  <si>
    <t>05.085.0016-1</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</si>
  <si>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 ESTRONCAS 2 VEZES</t>
  </si>
  <si>
    <t>05.085.0017-0</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</si>
  <si>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 E ESTRONCAS 2 VEZES</t>
  </si>
  <si>
    <t>05.085.0018-0</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</si>
  <si>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 ESTRONCAS 2 VEZES</t>
  </si>
  <si>
    <t>05.085.0019-0</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</si>
  <si>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 ESTRONCAS 2 VEZES</t>
  </si>
  <si>
    <t>05.085.0020-0</t>
  </si>
  <si>
    <t>ENSECADEIRA SIMPLES(ESCORAMENTO FECHADO)ESTACAS-PRANCHAS PECAS MADEIRA 3"X9",S/ENCAIXE,CAIXAS ATE 4,00M VAO,MEDIDA SUPERFICIE UTIL COBRINDO PAREDE CAIXA,ATE 3,00M PROFUND.,CRAVACAO EXEC.MANUALMENTE S/FICHA E EXTRACAO C/"TIRFOR"OU MACACO.FORN.,EXECUCAO E RETIRADA DOS MAT.ESTACAS USADAS 4 VEZES,GUIASE ESTRONCAS 3 VEZES</t>
  </si>
  <si>
    <t>05.085.0021-0</t>
  </si>
  <si>
    <t>ENSECADEIRA SIMPLES(ESCORAMENTO FECHADO)ESTACAS-PRANCHAS PECAS MADEIRA 3"X9",S/ENCAIXE,CAIXAS ATE 4,00M VAO,MEDIDA SUPERFICIE UTIL COBRINDO PAREDE CAIXA,ATE 4,50M PROFUND.,CRAVACAO EXEC.MANUALMENTE S/FICHA E EXTRACAO C/"TIRFOR"OU MACACO.FORN.,EXECUCAO E RETIRADA DOS MAT.ESTACAS USADAS 4 VEZES,GUIASE ESTRONCAS 3 VEZES</t>
  </si>
  <si>
    <t>05.090.0001-0</t>
  </si>
  <si>
    <t>ENSECADEIRA SIMPLES(ESCORAMENTO FECHADO)DE ESTACAS-PRANCHASDE MADEIRA DE 3ª DE 3"X9",SERRADO,SEM ENCAIXE,EM VALAS ATE 3,00M DE LARGURA E ATE 3,00M DE PROFUNDIDADE,SENDO A CRAVACAO MANUAL E SEM FICHA E A EXTRACAO COM PA CARREGADEIRA.ESTACAS,LONGARINAS E ESTRONCAS USADAS 3 VEZES</t>
  </si>
  <si>
    <t>05.090.0002-0</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</si>
  <si>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</si>
  <si>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05.095.0001-0</t>
  </si>
  <si>
    <t>PRANCHADA HORIZONTAL EM ESCORAMENTO FECHADO DE MESMA DENOMINACAO,ATE 8,00M DE PROFUNDIDADE,APOIADA EM PERFIS,EXCLUSIVE ESTES.PRANCHAS EM PECAS DE MADEIRA DE 3ª DE 3"X12",NO COMPRIMENTO MAXIMO DE 2,50M,CALCADAS COM MADEIRA DE 3ª,APROVEITADAS 4,5 VEZES,INCLUSIVE FORNECIMENTO,COLOCACAO,RETIRADA E TRANSPORTE INTERNO COM CAMINHAO BASCULANTE</t>
  </si>
  <si>
    <t>05.095.0002-1</t>
  </si>
  <si>
    <t>PRANCHADA HORIZONTAL EM ESCORAMENTO FECHADO DE MESMA DENOMINACAO,ATE 6,00M DE PROFUNDIDADE,APOIADA EM PERFIS,EXCLUSIVE ESTES.PRANCHAS EM PECAS DE MADEIRA DE 3ª DE 3"X9",NO COMPRIMENTO MAXIMO DE 2,00M,CALCADAS COM MESMO MATERIAL,APROVEITADAS 3 VEZES,INCLUSIVE FORNECIMENTO,COLOCACAO,RETIRADA E TRASNPORTE INTERNO COM CAMINHAO BASCULANTE</t>
  </si>
  <si>
    <t>05.097.0001-0</t>
  </si>
  <si>
    <t>BARRAGEM PROVISORIA OU ENSECADEIRA,PARA DESVIOS DE PEQUENOSCURSOS D'AGUA COM SACOS DE AREIA</t>
  </si>
  <si>
    <t>05.098.0002-0</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</si>
  <si>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</si>
  <si>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05.099.0001-1</t>
  </si>
  <si>
    <t>CONSOLO DE PERFIL DE ACO,COM PESO ATE 10KG,PARA SUPORTES DEGUIA(VIGA,LONGARINA),EM TRABALHOS DE ESCORAMENTO E CONGENERES,SOLDADO EM ESTACA DO MESMO MATERIAL,INCLUSIVE FORNECIMENTO,COLOCACAO E RETIRADA,ADMITINDO-SE SUA UTILIZACAO 10 VEZES</t>
  </si>
  <si>
    <t>05.099.0002-1</t>
  </si>
  <si>
    <t>GUIA(VIGA,LONGARINA) DE PERFIL DE ACO "I",DE 6",1ª ALMA,EM TRABALHOS DE ESCORAMENTO E CONGENERES,SOLDADA SOBRE CONSOLOSE ESTACAS,ESTAS INTERVALADAS DE 1,50 A 2,00M,INCLUSIVE FORNECIMENTO,COLOCACAO,RETIRADA E TRANSPORTE INTERNO COM TRATOR,ADMITINDO-SE SUA UTILIZACAO 7 VEZES</t>
  </si>
  <si>
    <t>05.099.0003-0</t>
  </si>
  <si>
    <t>GUIA (VIGA,LONGARINA) DE PERFIL DE ACO "I",DE 10",1ª ALMA,EM TRABALHOS DE ESCORAMENTO E CONGENERES,SOLDADA SOBRE CONSOLOS E ESTACAS,ESTAS INTERVALADAS DE 2,00 A 2,50M,INCLUSIVE FORNECIMENTO,COLOCACAO,RETIRADA E TRANSPORTE INTERNO COM TRATOR,ADMITINDO-SE SUA UTILIZACAO 7 VEZES</t>
  </si>
  <si>
    <t>05.099.0004-1</t>
  </si>
  <si>
    <t>ESTRONCA(ESCORA)DE PERFIL DE ACO "I",DE 6",1ª ALMA,EM TRABALHOS DE ESCORAMENTO E CONGENERES,TENDO COMPRIMENTO DE 2,50 A3,00M,SOLDADA EM GUIAS,INCLUSIVE FORNECIMENTO,COLOCACAO,RETIRADA E TRANSPORTE INTERNO COM CAMINHAO,ADMITINDO-SE SUA UTILIZACAO 7 VEZES</t>
  </si>
  <si>
    <t>05.100.0020-0</t>
  </si>
  <si>
    <t>CAFE DA MANHA, CONFORME CONVENCAO DO TRABALHO PARA CONSTRUCAO CIVIL E CONDICOES HIGIENICAS E SANITARIAS ADEQUADAS</t>
  </si>
  <si>
    <t>05.100.0022-0</t>
  </si>
  <si>
    <t>REFEICAO CONFORME CONVENCAO DO TRABALHO PARA CONSTRUCAO CIVIL E CONDICOES HIGIENICAS E SANITARIAS ADEQUADAS</t>
  </si>
  <si>
    <t>05.100.0024-0</t>
  </si>
  <si>
    <t>CESTA BASICA E AUXILIO SAUDE COM BENEFICIOS MEDICOS E ODONTOLOGICOS,CONFORME CONVENCAO DO TRABALHO PARA CONSTRUCAO CIVIL</t>
  </si>
  <si>
    <t>05.100.0026-0</t>
  </si>
  <si>
    <t>VALE TRANSPORTE, CONSIDERANDO PASSAGEM IDA E VOLTA</t>
  </si>
  <si>
    <t>05.100.0900-0</t>
  </si>
  <si>
    <t>UNIDADE REF.P/COMPL.ADM LOCAL,CONSID:CONSUMO AGUA,TEL.ENERGIA ELETR.MAT.LIMPEZA ESCRITORIO,COMPUTADORES LICENCA OBRA,MOVEIS UTENSILIOS,AR COND.BEBEDOURO,ART,RRT,FOTOGRAFIAS,UNIFORMES,DARIAS,EXAMES ADMISSIONAIS,PERIODICOS E DEMISSIONAIS,CURSOS CAPACITACAO/TREINAMENTO ITENS COMPLEMENTEM DESP.NECESS.EXCL.DESP.C/CAFE MANHA,REFEICAO,CESTA BASICA E VALE TRANSPORTE</t>
  </si>
  <si>
    <t>UR</t>
  </si>
  <si>
    <t>05.100.9999-0</t>
  </si>
  <si>
    <t>INDICE GERAL DA CONSTRUCAO CIVIL (PREDIOS PUBLICOS)</t>
  </si>
  <si>
    <t>05.103.9999-0</t>
  </si>
  <si>
    <t>INDICE GERAL PARA FORNECIMENTO DE MATERIAIS DA CONSTRUCAO CIVIL</t>
  </si>
  <si>
    <t>05.105.0100-0</t>
  </si>
  <si>
    <t>MAO-DE-OBRA DE VIGIA,INCLUSIVE ENCARGOS SOCIAIS</t>
  </si>
  <si>
    <t>05.105.0101-0</t>
  </si>
  <si>
    <t>MAO-DE-OBRA DE MARCENEIRO,INCLUSIVE ENCARGOS SOCIAIS</t>
  </si>
  <si>
    <t>05.105.0102-0</t>
  </si>
  <si>
    <t>MAO-DE-OBRA DE SERRALHEIRO DE CONSTRUCAO CIVIL,INCLUSIVE ENCARGOS SOCIAIS</t>
  </si>
  <si>
    <t>05.105.0103-0</t>
  </si>
  <si>
    <t>MAO-DE-OBRA DE PINTOR,INCLUSIVE ENCARGOS SOCIAIS</t>
  </si>
  <si>
    <t>05.105.0104-0</t>
  </si>
  <si>
    <t>MAO-DE-OBRA DE GESSEIRO,INCLUSIVE ENCARGOS SOCIAIS</t>
  </si>
  <si>
    <t>05.105.0105-0</t>
  </si>
  <si>
    <t>MAO-DE-OBRA DE LADRILHEIRO,INCLUSIVE ENCARGOS SOCIAIS</t>
  </si>
  <si>
    <t>05.105.0106-0</t>
  </si>
  <si>
    <t>MAO-DE-OBRA DE TAQUEIRO,INCLUSIVE ENCARGOS SOCIAIS</t>
  </si>
  <si>
    <t>05.105.0107-0</t>
  </si>
  <si>
    <t>MAO-DE-OBRA DE ESTUCADOR,INCLUSIVE ENCARGOS SOCIAIS</t>
  </si>
  <si>
    <t>05.105.0108-0</t>
  </si>
  <si>
    <t>MAO-DE-OBRA DE PEDREIRO,INCLUSIVE ENCARGOS SOCIAIS</t>
  </si>
  <si>
    <t>05.105.0109-0</t>
  </si>
  <si>
    <t>MAO-DE-OBRA DE CARPINTEIRO DE FORMAS,INCLUSIVE ENCARGOS SOCIAIS</t>
  </si>
  <si>
    <t>05.105.0110-0</t>
  </si>
  <si>
    <t>MAO-DE-OBRA DE BOMBEIRO HIDRAULICO,INCLUSIVE ENCARGOS SOCIAIS</t>
  </si>
  <si>
    <t>05.105.0111-0</t>
  </si>
  <si>
    <t>MAO-DE-OBRA DE CARPINTEIRO DE ESQUADRIAS,INCLUSIVE ENCARGOSSOCIAIS</t>
  </si>
  <si>
    <t>05.105.0112-0</t>
  </si>
  <si>
    <t>MAO-DE-OBRA DE ELETRICISTA,INCLUSIVE ENCARGOS SOCIAIS</t>
  </si>
  <si>
    <t>05.105.0113-0</t>
  </si>
  <si>
    <t>MAO-DE-OBRA DE PINTOR DE LETRAS,INCLUSIVE ENCARGOS SOCIAIS</t>
  </si>
  <si>
    <t>05.105.0114-0</t>
  </si>
  <si>
    <t>MAO-DE-OBRA DE SERVENTE,INCLUSIVE ENCARGOS SOCIAIS</t>
  </si>
  <si>
    <t>05.105.0115-0</t>
  </si>
  <si>
    <t>MAO-DE-OBRA DE AJUDANTE,INCLUSIVE ENCARGOS SOCIAIS</t>
  </si>
  <si>
    <t>05.105.0116-0</t>
  </si>
  <si>
    <t>MAO-DE-OBRA DE SOLDADOR,INCLUSIVE ENCARGOS SOCIAIS</t>
  </si>
  <si>
    <t>05.105.0117-0</t>
  </si>
  <si>
    <t>MAO-DE-OBRA DE ARMADOR,INCLUSIVE ENCARGOS SOCIAIS</t>
  </si>
  <si>
    <t>05.105.0118-0</t>
  </si>
  <si>
    <t>MAO-DE-OBRA DE MARTELETEIRO,INCLUSIVE ENCARGOS SOCIAIS</t>
  </si>
  <si>
    <t>05.105.0119-0</t>
  </si>
  <si>
    <t>MAO-DE-OBRA DE JARDINEIRO,INCLUSIVE ENCARGOS SOCIAIS</t>
  </si>
  <si>
    <t>05.105.0120-0</t>
  </si>
  <si>
    <t>MAO-DE-OBRA DE OPERADOR DE MAQUINAS,INCLUSIVE ENCARGOS SOCIAIS</t>
  </si>
  <si>
    <t>05.105.0121-0</t>
  </si>
  <si>
    <t>MAO-DE-OBRA DE APONTADOR,INCLUSIVE ENCARGOS SOCIAIS</t>
  </si>
  <si>
    <t>05.105.0122-0</t>
  </si>
  <si>
    <t>MAO-DE-OBRA DE ALMOXARIFE,INCLUSIVE ENCARGOS SOCIAIS</t>
  </si>
  <si>
    <t>05.105.0123-0</t>
  </si>
  <si>
    <t>MAO-DE-OBRA DE AUXILIAR DE ALMOXARIFE,INCLUSIVE ENCARGOS SOCIAIS</t>
  </si>
  <si>
    <t>05.105.0124-0</t>
  </si>
  <si>
    <t>MAO-DE-OBRA DE ESTAGIARIO,INCLUSIVE ENCARGOS SOCIAIS</t>
  </si>
  <si>
    <t>05.105.0125-0</t>
  </si>
  <si>
    <t>MAO-DE-OBRA DE AUXILIAR TECNICO,INCLUSIVE ENCARGOS SOCIAIS</t>
  </si>
  <si>
    <t>05.105.0126-0</t>
  </si>
  <si>
    <t>MAO-DE-OBRA DE FEITOR (ENCARREGADO DE TURMA),INCLUSIVE ENCARGOS SOCIAIS</t>
  </si>
  <si>
    <t>05.105.0127-0</t>
  </si>
  <si>
    <t>MAO-DE-OBRA DE ENCARREGADO DE OBRA,INCLUSIVE ENCARGOS SOCIAIS</t>
  </si>
  <si>
    <t>05.105.0128-0</t>
  </si>
  <si>
    <t>MAO-DE-OBRA DE MESTRE DE OBRA "A",INCLUSIVE ENCARGOS SOCIAIS</t>
  </si>
  <si>
    <t>05.105.0129-0</t>
  </si>
  <si>
    <t>MAO-DE-OBRA DE MESTRE DE OBRA "B",INCLUSIVE ENCARGOS SOCIAIS</t>
  </si>
  <si>
    <t>05.105.0130-0</t>
  </si>
  <si>
    <t>MAO-DE-OBRA DE ENGENHEIRO OU ARQUITETO JR.,INCLUSIVE ENCARGOS SOCIAIS</t>
  </si>
  <si>
    <t>05.105.0131-0</t>
  </si>
  <si>
    <t>MAO-DE-OBRA DE ENGENHEIRO OU ARQUITETO SENIOR,INCLUSIVE ENCARGOS SOCIAIS</t>
  </si>
  <si>
    <t>05.105.0132-0</t>
  </si>
  <si>
    <t>MAO-DE-OBRA DE ENGENHEIRO OU ARQUITETO COORDENADOR GERAL DEPROJETOS OU SUPERVISOR DE OBRAS,INCLUSIVE ENCARGOS SOCIAIS</t>
  </si>
  <si>
    <t>05.105.0133-0</t>
  </si>
  <si>
    <t>MAO-DE-OBRA DESENHISTA "A",INCLUSIVE ENCARGOS SOCIAIS</t>
  </si>
  <si>
    <t>05.105.0134-0</t>
  </si>
  <si>
    <t>MAO-DE-OBRA AUXILIAR DE DESENHISTA,INCLUSIVE ENCARGOS SOCIAIS</t>
  </si>
  <si>
    <t>05.105.0135-0</t>
  </si>
  <si>
    <t>MAO-DE-OBRA DE CHEFE DE ESCRITORIO,INCLUSIVE ENCARGOS SOCIAIS</t>
  </si>
  <si>
    <t>05.105.0136-0</t>
  </si>
  <si>
    <t>MAO-DE-OBRA DE SECRETARIA,INCLUSIVE ENCARGOS SOCIAIS</t>
  </si>
  <si>
    <t>05.105.0137-0</t>
  </si>
  <si>
    <t>MAO DE OBRA DE ENGENHEIRO OU ARQUITETO PLENO,INCLUSIVE ENCARGOS SOCIAIS</t>
  </si>
  <si>
    <t>05.105.0138-0</t>
  </si>
  <si>
    <t>MAO-DE-OBRA DE ESCRITURARIO,INCLUSIVE ENCARGOS SOCIAIS</t>
  </si>
  <si>
    <t>05.105.0139-0</t>
  </si>
  <si>
    <t>MAO-DE-OBRA DE AUXILIAR DE ESCRITORIO,INCLUSIVE ENCARGOS SOCIAIS</t>
  </si>
  <si>
    <t>05.105.0140-0</t>
  </si>
  <si>
    <t>MAO-DE-OBRA DE CALCETEIRO,INCLUSIVE ENCARGOS SOCIAIS</t>
  </si>
  <si>
    <t>05.105.0141-0</t>
  </si>
  <si>
    <t>MAO-DE-OBRA DE VIDRACEIRO,INCLUSIVE ENCARGOS SOCIAIS</t>
  </si>
  <si>
    <t>05.105.0142-0</t>
  </si>
  <si>
    <t>MAO-DE-OBRA DE ENGARREGADO DE MONTAGEM,INCLUSIVE ENCARGOS SOCIAIS</t>
  </si>
  <si>
    <t>05.105.0143-0</t>
  </si>
  <si>
    <t>MAO-DE-OBRA DE IMPERMEABILIZADOR,INCLUSIVE ENCARGOS SOCIAIS</t>
  </si>
  <si>
    <t>05.105.0144-0</t>
  </si>
  <si>
    <t>MAO-DE-OBRA DE TECNICO DE EDIFICACOES,INCLUSIVE ENCARGOS SOCIAIS</t>
  </si>
  <si>
    <t>05.105.0145-0</t>
  </si>
  <si>
    <t>MAO-DE-OBRA PARA TOPOGRAFO "A",INCLUSIVE ENCARGOS SOCIAIS</t>
  </si>
  <si>
    <t>05.105.0146-0</t>
  </si>
  <si>
    <t>MAO-DE-OBRA PARA AUXILIAR DE TOPOGRAFIA,INCLUSIVE ENCARGOS SOCIAIS</t>
  </si>
  <si>
    <t>05.105.0147-0</t>
  </si>
  <si>
    <t>MAO-DE-OBRA PARA LABORATORISTA "A",INCLUSIVE ENCARGOS SOCIAIS</t>
  </si>
  <si>
    <t>05.105.0148-0</t>
  </si>
  <si>
    <t>MAO-DE-OBRA DE MOTORISTA,INCLUSIVE ENCARGOS SOCIAIS</t>
  </si>
  <si>
    <t>05.105.0149-0</t>
  </si>
  <si>
    <t>MAO-DE-OBRA DE TOPOGRAFO B,INCLUSIVE ENCARGOS SOCIAIS</t>
  </si>
  <si>
    <t>05.105.0150-0</t>
  </si>
  <si>
    <t>MAO-DE-OBRA DE DESENHISTA B,INCLUSIVE ENCARGOS SOCIAIS</t>
  </si>
  <si>
    <t>05.105.0151-0</t>
  </si>
  <si>
    <t>MAO-DE-OBRA DE MECANICO DE MAQUINAS,INCLUSIVE ENCARGOS SOCIAIS</t>
  </si>
  <si>
    <t>05.105.0152-0</t>
  </si>
  <si>
    <t>MAO-DE-OBRA DE TORNEIRO MECANICO,INCLUSIVE ENCARGOS SOCIAIS</t>
  </si>
  <si>
    <t>05.105.0153-0</t>
  </si>
  <si>
    <t>MAO-DE-OBRA DE MONTADOR ELETROMECANICO,INCLUSIVE ENCARGOS SOCIAIS</t>
  </si>
  <si>
    <t>05.105.0154-0</t>
  </si>
  <si>
    <t>MAO-DE-OBRA DE AJUDANTE DE MONTADOR ELETROMECANICO,INCLUSIVE ENCARGOS SOCIAIS</t>
  </si>
  <si>
    <t>05.105.0155-0</t>
  </si>
  <si>
    <t>MAO-DE-OBRA ELETROTECNICO,INCLUSIVE ENCARGOS SOCIAIS</t>
  </si>
  <si>
    <t>05.105.0156-0</t>
  </si>
  <si>
    <t>MAO-DE-OBRA DE MERGULHADOR,INCLUSIVE ENCARGOS SOCIAIS</t>
  </si>
  <si>
    <t>05.105.0157-0</t>
  </si>
  <si>
    <t>MAO-DE-OBRA DE RASTILHEIRO,INCLUSIVE ENCARGOS SOCIAIS</t>
  </si>
  <si>
    <t>05.105.0158-0</t>
  </si>
  <si>
    <t>MAO-DE-OBRA DE MUSEOLOGO RESTAURADOR,INCLUSIVE ENCARGOS SOCIAIS</t>
  </si>
  <si>
    <t>05.105.0159-0</t>
  </si>
  <si>
    <t>MAO-DE-OBRA DE TECNICO A,PARA OBRAS RODOVIARIAS,INCLUSIVE ENCARGOS SOCIAIS</t>
  </si>
  <si>
    <t>05.105.0165-0</t>
  </si>
  <si>
    <t>MAO-DE-OBRA DE ENGENHEIRO DE SEGURANCA DO TRABALHO,INCLUSIVE ENCARGOS SOCIAIS</t>
  </si>
  <si>
    <t>05.105.0169-0</t>
  </si>
  <si>
    <t>MAO-DE-OBRA DE TECNICO DE SEGURANCA DO TRABALHO,INCLUSIVE ENCARGOS SOCIAIS</t>
  </si>
  <si>
    <t>05.105.0175-0</t>
  </si>
  <si>
    <t>MAO-DE-OBRA DE ENFERMEIRO,INCLUSIVE ENCARGOS SOCIAIS</t>
  </si>
  <si>
    <t>05.105.0176-0</t>
  </si>
  <si>
    <t>MAO-DE-OBRA DE AUXILIAR DE ENFERMAGEM,INCLUSIVE ENCARGOS SOCIAIS</t>
  </si>
  <si>
    <t>05.105.0178-0</t>
  </si>
  <si>
    <t>MAO-DE-OBRA DE TECNICO DE QUALIDADE,INCLUSIVE ENCARGOS SOCIAIS</t>
  </si>
  <si>
    <t>05.105.0179-0</t>
  </si>
  <si>
    <t>MAO-DE-OBRA DE TECNICO DE MEDICAO DE OBRAS,INCLUSIVE ENCARGOS SOCIAIS</t>
  </si>
  <si>
    <t>05.105.0180-0</t>
  </si>
  <si>
    <t>MAO-DE-OBRA DE MEDICO DO TRABALHO,INCLUSIVE ENCARGOS SOCIAIS</t>
  </si>
  <si>
    <t>05.105.0185-0</t>
  </si>
  <si>
    <t>MAO-DE-OBRA DE APROPRIADOR,INCLUSIVE ENCARGOS SOCIAIS</t>
  </si>
  <si>
    <t>05.105.0186-0</t>
  </si>
  <si>
    <t>MAO-DE-OBRA DE DIGITADOR,INCLUSIVE ENCARGOS SOCIAIS</t>
  </si>
  <si>
    <t>05.105.0187-0</t>
  </si>
  <si>
    <t>MAO-DE-OBRA DE COMPRADOR,INCLUSIVE ENCARGOS SOCIAIS</t>
  </si>
  <si>
    <t>05.105.0188-0</t>
  </si>
  <si>
    <t>MAO-DE-OBRA DE COZINHEIRO,INCLUSIVE ENCARGOS SOCIAIS</t>
  </si>
  <si>
    <t>05.105.0190-0</t>
  </si>
  <si>
    <t>MAO-DE-OBRA DE FAXINEIRO,INCLUSIVE ENCARGOS SOCIAIS</t>
  </si>
  <si>
    <t>05.105.0195-0</t>
  </si>
  <si>
    <t>MAO-DE-OBRA DE COPEIRO,INCLUSIVE ENCARGOS SOCIAIS</t>
  </si>
  <si>
    <t>05.105.0200-0</t>
  </si>
  <si>
    <t>SERVICO DE VIGILANCIA COM VIGIA DE OBRA 24H/DIA,PARA 1 POSTO</t>
  </si>
  <si>
    <t>05.105.0201-0</t>
  </si>
  <si>
    <t>SERVICO DE VIGILANCIA COM VIGIA DE OBRA 24H/DIA,PARA 2 POSTOS</t>
  </si>
  <si>
    <t>05.105.0202-0</t>
  </si>
  <si>
    <t>SERVICO DE VIGILANCIA COM VIGIA DE OBRA 24H/DIA,PARA 3 POSTOS</t>
  </si>
  <si>
    <t>05.105.0203-0</t>
  </si>
  <si>
    <t>SERVICO DE VIGILANCIA COM VIGIA DE OBRA 24H/DIA,PARA 4 POSTOS</t>
  </si>
  <si>
    <t>05.105.0204-0</t>
  </si>
  <si>
    <t>SERVICO DE VIGILANCIA COM VIGIA DE OBRA,PARA 1 POSTO,CONSIDERANDO APENAS O CUSTO APOS A JORNADA NORMAL DE TRABALHO.O CUSTO INCLUI VIGILANCIA AOS SABADOS,DOMINGOS E FERIADOS</t>
  </si>
  <si>
    <t>05.105.0205-0</t>
  </si>
  <si>
    <t>SERVICO DE VIGILANCIA COM VIGIA DE OBRA,PARA 2 POSTOS,CONSIDERANDO APENAS O CUSTO APOS A JORNADA NORMAL DE TRABALHO.O CUSTO INCLUI VIGILANCIA AOS SABADOS,DOMINGOS E FERIADOS</t>
  </si>
  <si>
    <t>05.105.0206-0</t>
  </si>
  <si>
    <t>SERVICO DE VIGILANCIA COM VIGIA DE OBRA,PARA 3 POSTOS,CONSIDERANDO APENAS O CUSTO APOS A JORNADA NORMAL DE TRABALHO.O CUSTO INCLUI VIGILANCIA AOS SABADOS,DOMINGOS E FERIADOS</t>
  </si>
  <si>
    <t>05.105.0207-0</t>
  </si>
  <si>
    <t>SERVICO DE VIGILANCIA COM VIGIA DE OBRA,PARA 4 POSTOS,CONSIDERANDO APENAS O CUSTO APOS A JORNADA NORMAL DE TRABALHO.O CUSTO INCLUI VIGILANCIA AOS SABADOS,DOMINGOS E FERIADOS</t>
  </si>
  <si>
    <t>05.105.9999-0</t>
  </si>
  <si>
    <t>INDICE DE SALARIO DA CONSTRUCAO CIVIL</t>
  </si>
  <si>
    <t>05.205.0010-0</t>
  </si>
  <si>
    <t>SERVICO DE VIGILANCIA ARMADA OU DESARMADA 24H/DIA,PARA 1 POSTO</t>
  </si>
  <si>
    <t>05.205.0011-0</t>
  </si>
  <si>
    <t>SERVICO DE VIGILANCIA ARMADA OU DESARMADA 24H/DIA,PARA 2 POSTOS</t>
  </si>
  <si>
    <t>05.205.0012-0</t>
  </si>
  <si>
    <t>SERVICO DE VIGILANCIA ARMADA OU DESARMADA 24H/DIA,PARA 3 POSTOS</t>
  </si>
  <si>
    <t>05.205.0013-0</t>
  </si>
  <si>
    <t>SERVICO DE VIGILANCIA ARMADA OU DESARMADA 24H/DIA,PARA 4 POSTOS</t>
  </si>
  <si>
    <t>05.205.0015-0</t>
  </si>
  <si>
    <t>SERVICO DE VIGILANCIA ARMADA OU DESARMADA,PARA 1 POSTO,CONSIDERANDO APENAS O CUSTO APOS A JORNADA NORMAL DE TRABALHO.O CUSTO INCLUI VIGILANCIA AOS SABADOS,DOMINGOS E FERIADOS</t>
  </si>
  <si>
    <t>05.205.0016-0</t>
  </si>
  <si>
    <t>SERVICO DE VIGILANCIA ARMADA OU DESARMADA,PARA 2 POSTOS,CONSIDERANDO APENAS O CUSTO APOS A JORNADA NORMAL DE TRABALHO.O CUSTO INCLUI VIGILANCIA AOS SABADOS,DOMINGOS E FERIADOS</t>
  </si>
  <si>
    <t>05.205.0017-0</t>
  </si>
  <si>
    <t>SERVICO DE VIGILANCIA ARMADA OU DESARMADA,PARA 3 POSTOS,CONSIDERANDO APENAS O CUSTO APOS A JORNADA NORMAL DE TRABALHO.O CUSTO INCLUI VIGILANCIA AOS SABADOS,DOMINGOS E FERIADOS</t>
  </si>
  <si>
    <t>05.205.0018-0</t>
  </si>
  <si>
    <t>SERVICO DE VIGILANCIA ARMADA OU DESARMADA,PARA 4 POSTOS,CONSIDERANDO APENAS O CUSTO APOS A JORNADA NORMAL DE TRABALHO.O CUSTO INCLUI VIGILANCIA AOS SABADOS,DOMINGOS E FERIADOS</t>
  </si>
  <si>
    <t>05.205.9999-0</t>
  </si>
  <si>
    <t>INDICE PARA SERVICOS DE SEGURANCA E VIGILANCIA</t>
  </si>
  <si>
    <t>06.001.0020-0</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</si>
  <si>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</si>
  <si>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06.001.0022-0</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</si>
  <si>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</si>
  <si>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06.001.0023-0</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</si>
  <si>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</si>
  <si>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06.001.0024-0</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</si>
  <si>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</si>
  <si>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06.001.0025-0</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</si>
  <si>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</si>
  <si>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06.001.0030-0</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</si>
  <si>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</si>
  <si>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06.001.0031-0</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</si>
  <si>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</si>
  <si>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06.001.0032-0</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</si>
  <si>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</si>
  <si>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06.001.0033-0</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</si>
  <si>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</si>
  <si>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06.001.0034-0</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</si>
  <si>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</si>
  <si>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06.001.0035-0</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</si>
  <si>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</si>
  <si>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06.001.0036-0</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</si>
  <si>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</si>
  <si>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06.001.0037-0</t>
  </si>
  <si>
    <t>ASSENTAMENTO DE TUBOS DE CONCRETO ARMADO,EXCLUSIVE FORN.DESTES,PARA COLETOR DE AGUAS PLUVIAIS,COM DIAMETRO DE 1000MM,ATERRO E SOCA ATE A ALTURA DA GERATRIZ SUPERIOR DO TUBO,CONSIDERANDO O MATERIAL DA PROPRIA ESCAVACAO,INCLUSIVE FORNECIMENTO DO MATERIAL PARA REJUNTAMENTO COM ARGAMASSA DE CIMENTO E AREIA,NO TRACO 1:4 E ACERTO DE FUNDO DE VALA</t>
  </si>
  <si>
    <t>06.001.0038-0</t>
  </si>
  <si>
    <t>ASSENTAMENTO DE TUBOS DE CONCRETO ARMADO,EXCLUSIVE FORN.DESTES,PARA COLETOR DE AGUAS PLUVIAIS,COM DIAMETRO DE 1100MM,ATERRO E SOCA ATE A ALTURA DA GERATRIZ SUPERIOR DO TUBO,CONSIDERANDO O MATERIAL DA PROPRIA ESCAVACAO,INCLUSIVE FORNECIMENTO DO MATERIAL PARA REJUNTAMENTO COM ARGAMASSA DE CIMENTO E AREIA,NO TRACO 1:4 E ACERTO DE FUNDO DE VALA</t>
  </si>
  <si>
    <t>06.001.0039-0</t>
  </si>
  <si>
    <t>ASSENTAMENTO DE TUBOS DE CONCRETO ARMADO,EXCLUSIVE FORN.DESTES,PARA COLETOR DE AGUAS PLUVIAIS,COM DIAMETRO DE 1200MM,ATERRO E SOCA ATE A ALTURA DA GERATRIZ SUPERIOR DO TUBO,CONSIDERANDO O MATERIAL DA PROPRIA ESCAVACAO,INCLUSIVE FORNECIMENTO DO MATERIAL PARA REJUNTAMENTO COM ARGAMASSA DE CIMENTO E AREIA,NO TRACO 1:4 E ACERTO DE FUNDO DE VALA</t>
  </si>
  <si>
    <t>06.001.0040-0</t>
  </si>
  <si>
    <t>ASSENTAMENTO DE TUBOS DE CONCRETO ARMADO,EXCLUSIVE FORN.DESTES,PARA COLETOR DE AGUAS PLUVIAIS,COM DIAMETRO DE 1500MM,ATERRO E SOCA ATE A ALTURA DA GERATRIZ SUPERIOR DO TUBO,CONSIDERANDO O MATERIAL DA PROPRIA ESCAVACAO,INCLUSIVE FORNECIMENTO DO MATERIAL PARA REJUNTAMENTO COM ARGAMASSA DE CIMENTO E AREIA,NO TRACO 1:4 E ACERTO DE FUNDO DE VALA</t>
  </si>
  <si>
    <t>06.001.0041-0</t>
  </si>
  <si>
    <t>ASSENTAMENTO DE TUBOS DE CONCRETO ARMADO,EXCLUSIVE FORN.DESTES,PARA COLETOR DE AGUAS PLUVIAIS,COM DIAMETRO DE 1750MM,ATERRO E SOCA ATE A ALTURA DA GERATRIZ SUPERIOR DO TUBO,CONSIDERANDO O MATERIAL DA PROPRIA ESCAVACAO,INCLUSIVE FORNECIMENTO DO MATERIAL PARA REJUNTAMENTO COM ARGAMASSA DE CIMENTO E AREIA,NO TRACO 1:4 E ACERTO DE FUNDO DE VALA</t>
  </si>
  <si>
    <t>06.001.0042-0</t>
  </si>
  <si>
    <t>ASSENTAMENTO DE TUBOS DE CONCRETO ARMADO,EXCLUSIVE FORN.DESTES,PARA COLETOR DE AGUAS PLUVIAIS,COM DIAMETRO DE 2000MM,ATERRO E SOCA ATE A ALTURA DA GERATRIZ SUPERIOR DO TUBO,CONSIDERANDO O MATERIAL DA PROPRIA ESCAVACAO,INCLUSIVE FORNECIMENTO DO MATERIAL PARA REJUNTAMENTO COM ARGAMASSA DE CIMENTO E AREIA,NO TRACO 1:4 E ACERTO DE FUNDO DE VALA</t>
  </si>
  <si>
    <t>06.001.0059-0</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</si>
  <si>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</si>
  <si>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06.001.0060-0</t>
  </si>
  <si>
    <t>ASSENTAMENTO DE TUBOS DE CONCRETO ARMADO COM JUNTAS DE ANELDE BORRACHA,EXCLUSIVE FORNECIMENTO DESTES(TUBOS E JUNTAS),PARA GALERIAS DE ESGOTO SANITARIO,COM DIAMETRO DE 400MM,ATERRO E SOCA ATE A ALTURA DA GERATRIZ SUPERIOR DO TUBO,CONSIDERANDO O MATERIAL DA PROPRIA ESCAVACAO,INCLUSIVE ACERTO DE FUNDO DE VALA</t>
  </si>
  <si>
    <t>06.001.0061-0</t>
  </si>
  <si>
    <t>ASSENTAMENTO DE TUBOS DE CONCRETO ARMADO COM JUNTAS DE ANELDE BORRACHA,EXCLUSIVE FORNECIMENTO DESTES(TUBOS E JUNTAS),PARA GALERIAS DE ESGOTO SANITARIO,COM DIAMETRO DE 500MM,ATERRO E SOCA ATE A ALTURA DA GERATRIZ SUPERIOR DO TUBO,CONSIDERANDO O MATERIAL DA PROPRIA ESCAVACAO,INCLUSIVE ACERTO DE FUNDO DE VALA</t>
  </si>
  <si>
    <t>06.001.0062-0</t>
  </si>
  <si>
    <t>ASSENTAMENTO DE TUBOS DE CONCRETO ARMADO COM JUNTAS DE ANELDE BORRACHA,EXCLUSIVE FORNECIMENTO DESTES(TUBOS E JUNTAS),PARA GALERIAS DE ESGOTO SANITARIO,COM DIAMETRO DE 600MM,ATERRO E SOCA ATE A ALTURA DA GERATRIZ SUPERIOR DO TUBO,CONSIDERANDO O MATERIAL DA PROPRIA ESCAVACAO,INCLUSIVE ACERTO DE FUNDO DE VALA</t>
  </si>
  <si>
    <t>06.001.0063-0</t>
  </si>
  <si>
    <t>ASSENTAMENTO DE TUBOS DE CONCRETO ARMADO COM JUNTAS DE ANELDE BORRACHA,EXCLUSIVE FORNECIMENTO DESTES(TUBOS E JUNTAS).PARA GALERIAS DE ESGOTO SANITARIO,COM DIAMETRO DE 700MM,ATERRO E SOCA ATE A ALTURA DA GERATRIZ SUPERIOR DO TUBO,CONSIDERANDO O MATERIAL DA PROPRIA ESCAVACAO,INCLUSIVE ACERTO DE FUNDO DE VALA</t>
  </si>
  <si>
    <t>06.001.0064-0</t>
  </si>
  <si>
    <t>ASSENTAMENTO DE TUBOS DE CONCRETO ARMADO COM JUNTAS DE ANELNE BORRACHA,EXCLUSIVE FORNECIMENTO DESTES(TUBOS E JUNTAS),PARA GALERIAS DE ESGOTO SANITARIO,COM DIAMETRO DE 800MM,ATERRO E SOCA ATE A ALTURA DA GERATRIZ SUPERIOR DO TUBO,CONSIDERANDO O MATERIAL DA PROPRIA ESCAVACAO,INCLUSIVE ACERTO DE FUNDO DE VALA</t>
  </si>
  <si>
    <t>06.001.0065-0</t>
  </si>
  <si>
    <t>ASSENTAMENTO DE TUBOS DE CONCRETO ARMADO COM JUNTAS DE ANELDE BORRACHA,EXCLUSIVE FORNECIMENTO DESTES(TUBOS E JUNTAS),PARA GALERIAS DE ESGOTO SANITARIO,COM DIAMETRO DE 900MM,ATERRO E SOCA ATE A ALTURA DA GERATRIZ SUPERIOR DO TUBO,CONSIDERANDO O MATERIAL DA PROPRIA ESCAVACAO,INCLUSIVE ACERTO DE FUNDO DE VALA</t>
  </si>
  <si>
    <t>06.001.0066-0</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</si>
  <si>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</si>
  <si>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06.001.0067-0</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</si>
  <si>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</si>
  <si>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06.001.0068-0</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</si>
  <si>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</si>
  <si>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06.001.0069-0</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</si>
  <si>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</si>
  <si>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06.001.0070-0</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</si>
  <si>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</si>
  <si>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06.001.0071-0</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</si>
  <si>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</si>
  <si>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06.001.0080-0</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</si>
  <si>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</si>
  <si>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06.001.0081-0</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</si>
  <si>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</si>
  <si>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06.001.0082-0</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</si>
  <si>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</si>
  <si>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06.001.0083-0</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</si>
  <si>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</si>
  <si>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06.001.0084-0</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</si>
  <si>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</si>
  <si>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06.001.0085-0</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</si>
  <si>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</si>
  <si>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06.001.0101-0</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</si>
  <si>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</si>
  <si>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06.001.0102-0</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</si>
  <si>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</si>
  <si>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06.001.0103-0</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</si>
  <si>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</si>
  <si>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06.001.0105-0</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</si>
  <si>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</si>
  <si>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06.001.0106-0</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</si>
  <si>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</si>
  <si>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06.001.0110-0</t>
  </si>
  <si>
    <t>ASSENTAMENTO DE TUBOS DE CERAMICA VIDRADA,ATERRO E SOCA ATEA ALTURA DA GERATRIZ SUPERIOR DO TUBO,CONSIDERANDO O MATERIAL DA PROPRIA ESCAVACAO,COM JUNTA ELASTICA,NO DIAMETRO DE 100MM,EXCLUSIVE O TUBO E ANEL DE BORRACHA,INCLUSIVE ACERTO DE FUNDO DE VALA</t>
  </si>
  <si>
    <t>06.001.0115-0</t>
  </si>
  <si>
    <t>ASSENTAMENTO DE TUBOS DE CERAMICA VIDRADA,ATERRO E SOCA ATEA ALTURA DA GERATRIZ SUPERIOR DO TUBO,CONSIDERANDO O MATERIAL DA PROPRIA ESCAVACAO,COM JUNTA ELASTICA,NO DIAMETRO DE 150MM,EXCLUSIVE O TUBO E ANEL DE BORRACHA,INCLUSIVE ACERTO DE FUNDO DE VALA</t>
  </si>
  <si>
    <t>06.001.0120-0</t>
  </si>
  <si>
    <t>ASSENTAMENTO DE TUBOS DE CERAMICA VIDRADA,ATERRO E SOCA ATEA ALTURA DA GERATRIZ SUPERIOR DO TUBO,CONSIDERANDO O MATERIAL DA PROPRIA ESCAVACAO,COM JUNTA ELASTICA,NO DIAMETRO DE 200MM,EXCLUSIVE O TUBO E ANEL DE BORRACHA,INCLUSIVE ACERTO DE FUNDO DE VALA</t>
  </si>
  <si>
    <t>06.001.0125-0</t>
  </si>
  <si>
    <t>ASSENTAMENTO DE TUBOS DE CERAMICA VIDRADA,ATERRO E SOCA ATEA ALTURA DA GERATRIZ SUPERIOR DO TUBO,CONSIDERANDO O MATERIAL DA PROPRIA ESCAVACAO,COM JUNTA ELASTICA,NO DIAMETRO DE 250MM,EXCLUSIVE O TUBO E ANEL DE BORRACHA,INCLUSIVE ACERTO DE FUNDO DE VALA</t>
  </si>
  <si>
    <t>06.001.0130-0</t>
  </si>
  <si>
    <t>ASSENTAMENTO DE TUBOS DE CERAMICA VIDRADA,ATERRO E SOCA ATEA ALTURA DA GERATRIZ SUPERIOR DO TUBO,CONSIDERANDO O MATERIAL DA PROPRIA ESCAVACAO,COM JUNTA ELASTICA,NO DIAMETRO DE 300MM,EXCLUSIVE O TUBO E ANEL DE BORRACHA,INCLUSIVE ACERTO DE FUNDO DE VALA</t>
  </si>
  <si>
    <t>06.001.0151-0</t>
  </si>
  <si>
    <t>LEVANTAMENTO,LIMPEZA E REASSENTAMENTO DE TUBO DE CERAMICA,COM JUNTA ARGAMASSADA,DIAMETRO DE 100MM</t>
  </si>
  <si>
    <t>06.001.0152-0</t>
  </si>
  <si>
    <t>LEVANTAMENTO,LIMPEZA E REASSENTAMENTO DE TUBO DE CERAMICA,COM JUNTA ARGAMASSADA,DIAMETRO DE 150MM</t>
  </si>
  <si>
    <t>06.001.0153-0</t>
  </si>
  <si>
    <t>LEVANTAMENTO,LIMPEZA E REASSENTAMENTO DE TUBO DE CERAMICA,COM JUNTA ARGAMASSADA,DIAMETRO DE 200MM</t>
  </si>
  <si>
    <t>06.001.0155-0</t>
  </si>
  <si>
    <t>LEVANTAMENTO,LIMPEZA E REASSENTAMENTO DE TUBO DE CERAMICA,COM JUNTA ARGAMASSADA,DIAMETRO DE 250MM</t>
  </si>
  <si>
    <t>06.001.0161-0</t>
  </si>
  <si>
    <t>LEVANTAMENTO,LIMPEZA E REASSENTAMENTO DE CURVA CERAMICA,COMJUNTA ARGAMASSADA,DIAMETRO DE 100MM</t>
  </si>
  <si>
    <t>06.001.0162-0</t>
  </si>
  <si>
    <t>LEVANTAMENTO,LIMPEZA E REASSENTAMENTO DE CURVA CERAMICA,COMJUNTA ARGAMASSADA,DIAMETRO DE 150MM</t>
  </si>
  <si>
    <t>06.001.0163-0</t>
  </si>
  <si>
    <t>LEVANTAMENTO,LIMPEZA E REASSENTAMENTO DE CURVA CERAMICA,COMJUNTA ARGAMASSADA,DIAMETRO DE 200MM</t>
  </si>
  <si>
    <t>06.001.0165-0</t>
  </si>
  <si>
    <t>LEVANTAMENTO,LIMPEZA E REASSENTAMENTO DE CURVA CERAMICA,COMJUNTA ARGAMASSADA,DIAMETRO DE 250MM</t>
  </si>
  <si>
    <t>06.001.0170-0</t>
  </si>
  <si>
    <t>LEVANTAMENTO,LIMPEZA E REASSENTAMENTO DE JUNCAO CERAMICA,COM JUNTA ARGAMASSADA,DIAMETRO DE 75MM</t>
  </si>
  <si>
    <t>06.001.0171-0</t>
  </si>
  <si>
    <t>LEVANTAMENTO,LIMPEZA E REASSENTAMENTO DE JUNCAO CERAMICA,COM JUNTA ARGAMASSADA,DIAMETRO DE 100MM</t>
  </si>
  <si>
    <t>06.001.0172-0</t>
  </si>
  <si>
    <t>LEVANTAMENTO,LIMPEZA E REASSENTAMENTO DE JUNCAO CERAMICA,COMJUNTA ARGAMASSADA,DIAMETRO DE 150MM</t>
  </si>
  <si>
    <t>06.001.0173-0</t>
  </si>
  <si>
    <t>LEVANTAMENTO,LIMPEZA E REASSENTAMENTO DE JUNCAO CERAMICA,COM JUNTA ARGAMASSADA,DIAMETRO DE 200MM</t>
  </si>
  <si>
    <t>06.001.0174-0</t>
  </si>
  <si>
    <t>LEVANTAMENTO,LIMPEZA E REASSENTAMENTO DE JUNCAO CERAMICA,COM JUNTA ARGAMASSADA,DIAMETRO DE 250MM</t>
  </si>
  <si>
    <t>06.001.0180-0</t>
  </si>
  <si>
    <t>ASSENTAMENTO DE TUBO FLEXIVEL,EXCLUSIVE FORNECIMENTO DESTE,PARA AGUAS PLUVIAIS,ATERRO E SOCA ATE A ALTURA DA GERATRIZ SUPERIOR DO TUBO,CONSIDERANDO O MATERIAL DA PROPRIA ESCAVACAO,DIAMETRO DE 300MM</t>
  </si>
  <si>
    <t>06.001.0183-0</t>
  </si>
  <si>
    <t>ASSENTAMENTO DE TUBO FLEXIVEL,EXCLUSIVE FORNECIMENTO DESTE,PARA AGUAS PLUVIAIS,ATERRO E SOCA ATE A ALTURA DA GERATRIZ SUPERIOR DO TUBO,CONSIDERANDO O MATERIAL DA PROPRIA ESCAVACAO,DIAMETRO DE 400MM</t>
  </si>
  <si>
    <t>06.001.0184-0</t>
  </si>
  <si>
    <t>ASSENTAMENTO DE TUBO FLEXIVEL,EXCLUSIVE FORNECIMENTO DESTE,PARA AGUAS PLUVIAIS,ATERRO E SOCA ATE A ALTURA DA GERATRIZ SUPERIOR DO TUBO,CONSIDERANDO O MATERIAL DA PROPRIA ESCAVACAO,DIAMETRO DE 500MM</t>
  </si>
  <si>
    <t>06.001.0185-0</t>
  </si>
  <si>
    <t>ASSENTAMENTO DE TUBO FLEXIVEL,EXCLUSIVE FORNECIMENTO DESTE,PARA AGUAS PLUVIAIS,ATERRO E SOCA ATE A ALTURA DA GERATRIZ SUPERIOR DO TUBO,CONSIDERANDO O MATERIAL DA PROPRIA ESCAVACAO,DIAMETRO DE 600MM</t>
  </si>
  <si>
    <t>06.001.0187-0</t>
  </si>
  <si>
    <t>ASSENTAMENTO DE TUBO FLEXIVEL,EXCLUSIVE FORNECIMENTO DESTE,PARA AGUAS PLUVIAIS,ATERRO E SOCA ATE A ALTURA DA GERATRIZ SUPERIOR DO TUBO,CONSIDERANDO O MATERIAL DA PROPRIA ESCAVACAO,DIAMETRO DE 700MM</t>
  </si>
  <si>
    <t>06.001.0188-0</t>
  </si>
  <si>
    <t>ASSENTAMENTO DE TUBO FLEXIVEL,EXCLUSIVE FORNECIMENTO DESTE,PARA AGUAS PLUVIAIS,ATERRO E SOCA ATE A ALTURA DA GERATRIZ SUPERIOR DO TUBO,CONSIDERANDO O MATERIAL DA PROPRIA ESCAVACAO,DIAMETRO DE 800MM</t>
  </si>
  <si>
    <t>06.001.0189-0</t>
  </si>
  <si>
    <t>ASSENTAMENTO DE TUBO FLEXIVEL,EXCLUSIVE FORNECIMENTO DESTE,PARA AGUAS PLUVIAIS,ATERRO E SOCA ATE A ALTURA DA GERATRIZ SUPERIOR DO TUBO,CONSIDERANDO O MATERIAL DA PROPRIA ESCAVACAO,DIAMETRO DE 900MM</t>
  </si>
  <si>
    <t>06.001.0190-0</t>
  </si>
  <si>
    <t>ASSENTAMENTO DE TUBO FLEXIVEL,EXCLUSIVE FORNECIMENTO DESTE,PARA AGUAS PLUVIAIS,ATERRO E SOCA ATE A ALTURA DA GERATRIZ SUPERIOR DO TUBO,CONSIDERANDO O MATERIAL DA PROPRIA ESCAVACAO,DIAMETRO DE 1000MM</t>
  </si>
  <si>
    <t>06.001.0192-0</t>
  </si>
  <si>
    <t>ASSENTAMENTO DE TUBO FLEXIVEL,EXCLUSIVE FORNECIMENTO DESTE,PARA AGUAS PLUVIAIS,ATERRO E SOCA ATE A ALTURA DA GERATRIZ SUPERIOR DO TUBO,CONSIDERANDO O MATERIAL DA PROPRIA ESCAVACAO,DIAMETRO DE 1100MM</t>
  </si>
  <si>
    <t>06.001.0193-0</t>
  </si>
  <si>
    <t>ASSENTAMENTO DE TUBO FLEXIVEL,EXCLUSIVE FORNECIMENTO DESTE,PARA AGUAS PLUVIAIS,ATERRO E SOCA ATE A ALTURA DA GERATRIZ SUPERIOR DO TUBO,CONSIDERANDO O MATERIAL DA PROPRIA ESCAVACAO,DIAMETRO DE 1200MM</t>
  </si>
  <si>
    <t>06.001.0195-0</t>
  </si>
  <si>
    <t>ASSENTAMENTO DE TUBO FLEXIVEL,EXCLUSIVE FORNECIMENTO DESTE,PARA AGUAS PLUVIAIS,ATERRO E SOCA ATE A ALTURA DA GERATRIZ SUPERIOR DO TUBO,CONSIDERANDO O MATERIAL DA PROPRIA ESCAVACAO,DIAMETRO DE 1500MM</t>
  </si>
  <si>
    <t>06.001.0198-0</t>
  </si>
  <si>
    <t>ASSENTAMENTO DE TUBO FLEXIVEL,EXCLUSIVE FORNECIMENTO DESTE,PARA AGUAS PLUVIAIS,ATERRO E SOCA ATE A ALTURA DA GERATRIZ SUPERIOR DO TUBO,CONSIDERANDO O MATERIAL DA PROPRIA ESCAVACAO,DIAMETRO DE 1800MM</t>
  </si>
  <si>
    <t>06.001.0200-0</t>
  </si>
  <si>
    <t>ASSENTAMENTO DE TUBO FLEXIVEL,EXCLUSIVE FORNECIMENTO DESTE,PARA AGUAS PLUVIAIS,ATERRO E SOCA ATE A ALTURA DA GERATRIZ SUPERIOR DO TUBO,CONSIDERANDO O MATERIAL DA PROPRIA ESCAVACAO,DIAMETRO DE 2000MM</t>
  </si>
  <si>
    <t>06.001.0205-0</t>
  </si>
  <si>
    <t>ASSENTAMENTO DE TUBO FLEXIVEL,EXCLUSIVE FORNECIMENTO DESTE,PARA AGUAS PLUVIAIS,ATERRO E SOCA ATE A ALTURA DA GERATRIZ SUPERIOR DO TUBO,CONSIDERANDO O MATERIAL DA PROPRIA ESCAVACAO,DIAMETRO DE 2500MM</t>
  </si>
  <si>
    <t>06.001.0210-0</t>
  </si>
  <si>
    <t>ASSENTAMANTO DE TUBO FLEXIVEL,EXCLUSIVE FORNECIMENTO DESTE,PARA AGUAS PLUVIAIS,ATERRO E SOCA ATE A ALTURA DA GERATRIZ SUPERIOR DO TUBO,CONSIDERANDO O MATERIAL DA PROPRIA ESCAVACAO,DIAMETRO DE 3000MM</t>
  </si>
  <si>
    <t>06.001.0242-0</t>
  </si>
  <si>
    <t>ASSENTAMENTO DE TUBULACAO DE PVC,COM JUNTA ELASTICA,PARA COLETOR DE ESGOTOS,COM DIAMETRO NOMINAL DE 100MM,ATERRO E SOCAATE A ALTURA DA GERATRIZ SUPERIOR DO TUBO,CONSIDERANDO O MATERIAL DA PROPRIA ESCAVACAO,EXCLUSIVE TUBO E JUNTA</t>
  </si>
  <si>
    <t>06.001.0243-0</t>
  </si>
  <si>
    <t>ASSENTAMENTO DE TUBULACAO DE PVC,COM JUNTA ELASTICA,PARA COLETOR DE ESGOTOS,COM DIAMETRO NOMINAL DE 150MM,ATERRO E SOCAATE A ALTURA DA GERATRIZ SUPERIOR DO TUBO,CONSIDERANDO O MATERIAL DA PROPRIA ESCAVACAO,EXCLUSIVE TUBO E JUNTA</t>
  </si>
  <si>
    <t>06.001.0244-0</t>
  </si>
  <si>
    <t>ASSENTAMENTO DE TUBULACAO DE PVC,COM JUNTA ELASTICA,PARA COLETOR DE ESGOTOS,COM DIAMETRO NOMINAL DE 200MM,ATERRO E SOCAATE A ALTURA DA GERATRIZ SUPERIOR DO TUBO,CONSIDERANDO O MATERIAL DA PROPRIA ESCAVACAO,EXCLUSIVE TUBO E JUNTA</t>
  </si>
  <si>
    <t>06.001.0245-0</t>
  </si>
  <si>
    <t>ASSENTAMENTO DE TUBULACAO DE PVC COM JUNTA ELASTICA,PARA COLETOR DE ESGOTOS,COM DIAMETRO NOMINAL DE 250MM,ATERRO E SOCAATE A ALTURA DA GERATRIZ SUPERIOR DO TUBO,CONSIDERANDO O MATERIAL DA PROPRIA ESCAVACAO,EXCLUSIVE TUBO E JUNTA</t>
  </si>
  <si>
    <t>06.001.0246-0</t>
  </si>
  <si>
    <t>ASSENTAMENTO DE TUBULACAO DE PVC COM JUNTA ELASTICA,PARA COLETOR DE ESGOTOS,COM DIAMETRO NOMINAL DE 300MM,ATERRO E SOCAATE A ALTURA DA GERATRIZ SUPERIOR DO TUBO,CONSIDERANDO O MATERIAL DA PROPRIA ESCAVACAO,EXCLUSIVE TUBO E JUNTA</t>
  </si>
  <si>
    <t>06.001.0247-0</t>
  </si>
  <si>
    <t>ASSENTAMENTO DE TUBULACAO DE PVC,COM JUNTA ELASTICA,PARA COLETOR DE ESGOTOS,COM DIAMETRO NOMINAL DE 350MM,ATERRO E SOCAATE A ALTURA DA GERATRIZ SUPERIOR DO TUBO,CONSIDERANDO O MATERIAL DA PROPRIA ESCAVACAO,EXCLUSIVE TUBO E JUNTA</t>
  </si>
  <si>
    <t>06.001.0248-0</t>
  </si>
  <si>
    <t>ASSENTAMENTO DE TUBULACAO DE PVC,COM JUNTA ELASTICA,PARA COLETOR DE ESGOTOS,COM DIAMETRO NOMINAL DE 400MM,ATERRO E SOCAATE A ALTURA DA GERATRIZ SUPERIOR DO TUBO,CONSIDERANDO O MATERIAL DA PROPRIA ESCAVACAO,EXCLUSIVE TUBO E JUNTA</t>
  </si>
  <si>
    <t>06.001.0250-0</t>
  </si>
  <si>
    <t>ASSENTAMENTO DE TUBULACAO DE PVC RIGIDO,COM JUNTA ELASTICA,COM DIAMETRO NOMINAL DE 50MM,COMPREENDENDO CARGA E DESCARGA,ACERTO DE FUNDO DE VALA,COLOCACAO NA VALA,MONTAGEM E REATERRO ATE A GERATRIZ SUPERIOR DO TUBO CONSIDERANDO MATERIAL DA PROPRIA ESCAVACAO E TESTE HIDROSTATICO,EXCLUSIVE TUBO E JUNTAELASTICA</t>
  </si>
  <si>
    <t>06.001.0251-0</t>
  </si>
  <si>
    <t>ASSENTAMENTO DE TUBULACAO DE PVC RIGIDO,COM JUNTA ELASTICA,COM DIAMETRO NOMINAL DE 75MM,COMPREENDENDO CARGA E DESCARGA,ACERTO DE FUNDO DE VALA,COLOCACAO NA VALA,MONTAGEM E REATERRO ATE A GERATRIZ SUPERIOR DO TUBO CONSIDERANDO O MATERIAL DAPROPRIA ESCAVACAO E TESTE HIDROSTATICO,EXCLUSIVE TUBO E JUNTA ELASTICA</t>
  </si>
  <si>
    <t>06.001.0252-0</t>
  </si>
  <si>
    <t>ASSENTAMENTO DE TUBULACAO DE PVC RIGIDO,COM JUNTA ELASTICA,COM DIAMETRO NOMINAL DE 100MM,COMPREENDENDO CARGA E DESCARGA,ACERTO DE FUNDO DE VALA,COLOCACAO NA VALA,MONTAGEM E REATERRO ATE A GERATRIZ SUPERIOR DO TUBO CONSIDERANDO O MATERIAL DA PROPRIA ESCAVACAO E TESTE HIDROSTATICO,EXCLUSIVE TUBO E JUNTA ELASTICA</t>
  </si>
  <si>
    <t>06.001.0254-0</t>
  </si>
  <si>
    <t>ASSENTAMENTO DE TUBULACAO DE PVC RIGIDO,COM JUNTA ELASTICA,COM DIAMETRO NOMINAL DE 150MM,COMPREENDENDO CARGA E DESCARGA,ACERTO DE FUNDO DE VALA,COLOCACAO NA VALA,MONTAGEM E REATERRO ATE A GERATRIZ SUPERIOR DO TUBO CONSIDERANDO O MATERIAL DA PROPRIA ESCAVACAO E TESTE HIDROSTATICO,EXCLUSIVE TUBO E JUNTA ELASTICA</t>
  </si>
  <si>
    <t>06.001.0255-0</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</si>
  <si>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</si>
  <si>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06.001.0256-0</t>
  </si>
  <si>
    <t>ASSENTAMENTO DE TUBULACAO DE PVC RIGIDO,COM JUNTA ELASTICA,COM DIAMETRO NOMINAL DE 250MM,COMPREENDENDO CARGA E DESCARGA,ACERTO DE FUNDO DE VALA,COLOCACAO NA VALA,MONTAGEM E REATERRO ATE A GERATRIZ SUPERIOR DO TUBO CONSIDERANDO O MATERIAL DA PROPRIA ESCAVACAO E TESTE HIDROSTATICO,EXCLUSIVE TUBO E JUNTA ELASTICA</t>
  </si>
  <si>
    <t>06.001.0257-0</t>
  </si>
  <si>
    <t>ASSENTAMENTO DE TUBULACAO DE PVC RIGIDO,COM JUNTA ELASTICA,COM DIAMETRO NOMINAL DE 300MM,COMPREENDENDO CARGA E DESCARGA,ACERTO DE FUNDO DE VALA,COLOCACAO NA VALA,MONTAGEM E REATERRO ATE A GERATRIZ SUPERIOR DO TUBO CONSIDERANDO O MATERIAL DA PROPRIA ESCAVACAO E TESTE HIDROSTATICO,EXCLUSIVE TUBO E JUNTA ELASTICA</t>
  </si>
  <si>
    <t>06.001.0258-0</t>
  </si>
  <si>
    <t>ASSENTAMENTO DE TUBULACAO DE PVC RIGIDO,COM JUNTA ELASTICA,COM DIAMETRO NOMINAL DE 400MM,COMPREENDENDO CARGA E DESCARGA,ACERTO DE FUNDO DE VALA,COLOCACAO NA VALA,MONTAGEM E REATERRO ATE A GERATRIZ SUPERIOR DO TUBO CONSIDERANDO O MATERIAL DA PROPRIA ESCAVACAO E TESTE HIDROSTATICO,EXCLUSIVE TUBO E JUNTA ELASTICA</t>
  </si>
  <si>
    <t>06.001.0259-0</t>
  </si>
  <si>
    <t>ASSENTAMENTO DE TUBULACAO DE PVC RIGIDO,COM JUNTA ELASTICA,COM DIAMETRO NOMINAL DE 500MM,COMPREENDENDO CARGA E DESCARGA,ACERTO DE FUNDO DE VALA,COLOCACAO NA VALA,MONTAGEM E REATERRO ATE A GERATRIZ SUPERIOR DO TUBO CONSIDERANDO O MATERIAL DA PROPRIA ESCAVACAO E TESTE HIDROSTATICO,EXCLUSIVE TUBO E JUNTA ELASTICA</t>
  </si>
  <si>
    <t>06.001.0260-0</t>
  </si>
  <si>
    <t>ASSENTAMENTO DE PECAS E ACESSORIOS DE PVC RIGIDO,COM JUNTA ELASTICA,COM DIAMETRO NOMINAL DE 50MM,EXCLUSIVE PECAS E JUNTAS ELASTICAS.CUSTO POR BOLSA</t>
  </si>
  <si>
    <t>06.001.0261-0</t>
  </si>
  <si>
    <t>ASSENTAMENTO DE PECAS E ACESSORIOS DE PVC RIGIDO,COM JUNTA ELASTICA,COM DIAMETRO NOMINAL DE 75MM,EXCLUSIVE PECAS E JUNTAS ELASTICAS.CUSTO POR BOLSA</t>
  </si>
  <si>
    <t>06.001.0262-0</t>
  </si>
  <si>
    <t>ASSENTAMENTO DE PECAS E ACESSORIOS DE PVC RIGIDO,COM JUNTA ELASTICA,COM DIAMETRO NOMINAL DE 100MM,EXCLUSIVE PECAS E JUNTAS ELASTICAS.CUSTO POR BOLSA</t>
  </si>
  <si>
    <t>06.001.0263-0</t>
  </si>
  <si>
    <t>ASSENTAMENTO DE PECAS E ACESSORIOS DE PVC RIGIDO,COM JUNTA ELASTICA,COM DIAMETRO NOMINAL DE 150MM,EXCLUSIVE PECAS E JUNTAS ELASTICAS.CUSTO POR BOLSA</t>
  </si>
  <si>
    <t>06.001.0264-0</t>
  </si>
  <si>
    <t>ASSENTAMENTO DE PECAS E ACESSORIOS DE PVC RIGIDO,COM JUNTA ELASTICA,COM DIAMETRO NOMINAL DE 200MM,EXCLUSIVE PECAS E JUNTAS ELASTICAS.CUSTO POR BOLSA</t>
  </si>
  <si>
    <t>06.001.0265-0</t>
  </si>
  <si>
    <t>ASSENTAMENTO DE PECAS E ACESSORIOS DE PVC RIGIDO,COM JUNTA ELASTICA,COM DIAMETRO NOMINAL DE 250MM,EXCLUSIVE PECAS E JUNTAS ELASTICAS.CUSTO POR BOLSA</t>
  </si>
  <si>
    <t>06.001.0266-0</t>
  </si>
  <si>
    <t>ASSENTAMENTO DE PECAS E ACESSORIOS DE PVC RIGIDO,COM JUNTA ELASTICA,COM DIAMETRO NOMINAL DE 300MM,EXCLUSIVE PECAS E JUNTAS ELASTICAS.CUSTO POR BOLSA</t>
  </si>
  <si>
    <t>06.001.0267-0</t>
  </si>
  <si>
    <t>ASSENTAMENTO DE PECAS E ACESSORIOS DE PVC RIGIDO,COM JUNTA ELASTICA,COM DIAMETRO NOMINAL DE 350MM,EXCLUSIVE PECAS E JUNTAS ELASTICAS.CUSTO POR BOLSA</t>
  </si>
  <si>
    <t>06.001.0268-0</t>
  </si>
  <si>
    <t>ASSENTAMENTO DE PECAS E ACESSORIOS DE PVC RIGIDO,COM JUNTA ELASTICA,COM DIAMETRO NOMINAL DE 400MM,EXCLUSIVE PECAS E JUNTAS ELASTICAS.CUSTO POR BOLSA</t>
  </si>
  <si>
    <t>06.001.0269-0</t>
  </si>
  <si>
    <t>ASSENTAMENTO DE PECAS E ACESSORIOS DE PVC RIGIDO,COM JUNTA ELASTICA,COM DIAMETRO NOMINAL DE 500MM,EXCLUSIVE PECAS E JUNTAS ELASTICAS.CUSTO POR BOLSA</t>
  </si>
  <si>
    <t>06.001.0270-0</t>
  </si>
  <si>
    <t>ASSENTAMENTO DE TUBO DE PVC ROSQUEAVEL,EXCLUSIVE FORNECIMENTO DESTE,INCLUSIVE MONTAGEM DAS CONEXOES E MATERIAIS PARA VEDACAO,DIAMETRO DE 1/2"</t>
  </si>
  <si>
    <t>06.001.0271-0</t>
  </si>
  <si>
    <t>ASSENTAMENTO DE TUBO DE PVC ROSQUEAVEL,EXCLUSIVE FORNECIMENTO DESTE,INCLUSIVE MONTAGEM DAS CONEXOES E MATERIAIS PARA VEDACAO,DIAMETRO DE 3/4"</t>
  </si>
  <si>
    <t>06.001.0272-0</t>
  </si>
  <si>
    <t>ASSENTAMENTO DE TUBO DE PVC ROSQUEAVEL,EXCLUSIVE FORNECIMENTO DESTE,INCLUSIVE MONTAGEM DAS CONEXOES E MATERIAIS PARA VEDACAO,DIAMETRO DE 1"</t>
  </si>
  <si>
    <t>06.001.0273-0</t>
  </si>
  <si>
    <t>ASSENTAMENTO DE TUBO DE PVC ROSQUEAVEL,EXCLUSIVE FORNECIMENTO DESTE,INCLUSIVE MONTAGEM DAS CONEXOES E MATERIAIS PARA VEDACAO,DIAMETRO DE 1.1/2"</t>
  </si>
  <si>
    <t>06.001.0274-0</t>
  </si>
  <si>
    <t>ASSENTAMENTO DE TUBO DE PVC ROSQUEAVEL,EXCLUSIVE FORNECIMENTO DESTE,INCLUSIVE MONTAGEM DAS CONEXOES E MATERIAIS PARA VEDACAO,DIAMETRO DE 2"</t>
  </si>
  <si>
    <t>06.001.0275-0</t>
  </si>
  <si>
    <t>ASSENTAMENTO DE TUBO DE PVC ROSQUEAVEL,EXCLUSIVE FORNECIMENTO DESTE,INCLUSIVE MONTAGEM DAS CONEXOES E MATERIAIS PARA VEDACAO,DIAMETRO DE 3"</t>
  </si>
  <si>
    <t>06.001.0276-0</t>
  </si>
  <si>
    <t>ASSENTAMENTO DE TUBO DE PVC ROSQUEAVEL,EXCLUSIVE FORNECIMENTO DESTE,INCLUSIVE MONTAGEM DAS CONEXOES E MATERIAIS PARA VEDACAO,DIAMETRO DE 4"</t>
  </si>
  <si>
    <t>06.001.0300-0</t>
  </si>
  <si>
    <t>MONTAGEM DE COMPORTA QUADRADA OU CIRCULAR COM DIMENSOES MAIORES QUE 0,70 X 0,70M,INCLUSIVE OS MATERIAIS NECESSARIOS A MONTAGEM,EXCETO CHUMBADORES</t>
  </si>
  <si>
    <t>06.001.0301-0</t>
  </si>
  <si>
    <t>MONTAGEM DE COMPORTA QUADRADA OU CIRCULAR COM DIMENSOES ATE0.70 X 0.70M,INCLUSIVE OS MATERIAIS NECESSARIOS A MONTAGEM,EXCETO CHUMBADORES</t>
  </si>
  <si>
    <t>06.001.0305-0</t>
  </si>
  <si>
    <t>MONTAGEM DE PEDESTAL E HASTE SIMPLES PARA ACIONAMENTO DE COMPORTA,ADUFA,VALVULA OU REGISTRO,INCLUSIVE OS MATERIAIS NECESSARIOS A MONTAGEM,EXCETO CHUMBADORES.CUSTO POR CONJUNTO</t>
  </si>
  <si>
    <t>06.001.0306-0</t>
  </si>
  <si>
    <t>MONTAGEM DE ADUFA DE PAREDE COM FLANGE,DIAMETRO DE 150MM,EXCLUSIVE FORNECIMENTO DOS PARAFUSOS DE FIXACAO</t>
  </si>
  <si>
    <t>06.001.0307-0</t>
  </si>
  <si>
    <t>MONTAGEM DE ADUFA DE PAREDE COM FLANGE,DIAMETRO DE 200MM,EXCLUSIVE FORNECIMENTO DE PARAFUSOS DE FIXACAO</t>
  </si>
  <si>
    <t>06.001.0308-0</t>
  </si>
  <si>
    <t>MONTAGEM DE ADUFA DE PAREDES COM FLANGE,DIAMETRO DE 250MM,EXCLUSIVE FORNECIMENTO DE PARAFUSOS DE FIXACAO</t>
  </si>
  <si>
    <t>06.001.0309-0</t>
  </si>
  <si>
    <t>MONTAGEM DE ADUFA DE PAREDE COM FLANGE,DIAMETRO DE 300MM,EXCLUSIVE FORNECIMENTO DE PARAFUSOS DE FIXACAO</t>
  </si>
  <si>
    <t>06.001.0310-0</t>
  </si>
  <si>
    <t>MONTAGEM DE ADUFA DE PAREDE COM FLANGE,DIAMETRO DE 400MM,EXCLUSIVE FORNECIMENTO DOS PARAFUSOS DE FIXACAO</t>
  </si>
  <si>
    <t>06.001.0311-0</t>
  </si>
  <si>
    <t>MONTAGEM DE ADUFA DE PAREDE COM FLANGE,DIAMETRO DE 500MM,EXCLUSIVE FORNECIMENTO DOS PARAFUSOS DE FIXACAO</t>
  </si>
  <si>
    <t>06.001.0312-0</t>
  </si>
  <si>
    <t>MONTAGEM DE ADUFA DE PAREDE COM FLANGE,DIAMETRO DE 600MM,EXCLUSIVE FORNECIMENTO DOS PARAFUSOS DE FIXACAO</t>
  </si>
  <si>
    <t>06.001.0313-0</t>
  </si>
  <si>
    <t>MONTAGEM DE ADUFA DE FUNDO COM FLANGE,DIAMETRO DE 150MM,EXCLUSIVE FORNECIMENTO DOS PARAFUSOS DE FIXACAO</t>
  </si>
  <si>
    <t>06.001.0314-0</t>
  </si>
  <si>
    <t>MONTAGEM DE ADUFA DE FUNDO COM FLANGE,DIAMETRO DE 200MM,EXCLUSIVE FORNECIMENTO DOS PARAFUSOS DE FIXACAO</t>
  </si>
  <si>
    <t>06.001.0315-0</t>
  </si>
  <si>
    <t>MONTAGEM DE ADUFA DE FUNDO COM FLANGE,DIAMETRO DE 250MM,EXCLUSIVE FORNECIMENTO DOS PARAFUSOS DE FIXACAO</t>
  </si>
  <si>
    <t>06.001.0316-0</t>
  </si>
  <si>
    <t>MONTAGEM DE ADUFA DE FUNDO COM FLANGE,DIAMETRO DE 300MM,EXCLUSIVE FORNECIMENTO DE PARAFUSOS DE FIXACAO</t>
  </si>
  <si>
    <t>06.001.0317-0</t>
  </si>
  <si>
    <t>MONTAGEM DE ADUFA DE FUNDO COM FLANGE,DIAMETRO DE 400MM,EXCLUSIVE FORNECIMENTO DE PARAFUSOS DE FIXACAO</t>
  </si>
  <si>
    <t>06.001.0318-0</t>
  </si>
  <si>
    <t>MONTAGEM DE 1 MANCAL INTERMEDIARIO E 1 HASTE DE PROLONGAMENTO EM PEDESTAIS DE COMANDO OU MANOBRA</t>
  </si>
  <si>
    <t>06.001.0319-0</t>
  </si>
  <si>
    <t>ASSENTAMENTO DE TAMPAO DE FºFº,TIPO QUADRADO,ATE 0,25 X 0,25M,ASSENTADO COM ARGAMASSA DE CIMENTO E AREIA,NO TRACO 1:4 EM VOLUME,EXCLUSIVE TAMPAO</t>
  </si>
  <si>
    <t>06.001.0320-0</t>
  </si>
  <si>
    <t>ASSENTAMENTO DE TAMPAO DE FºFº,TIPO QUADRADO,COM MAIS DE 0,50 X 0,50M ATE 1,00 X 1,00M,ASSENTADO C0M ARGAMASSA DE CIMENTO E AREIA,NO TRACO 1:4 EM VOLUME,EXCLUSIVE O TAMPAO</t>
  </si>
  <si>
    <t>06.001.0325-0</t>
  </si>
  <si>
    <t>ASSENTAMENTO DE TAMPAO DE FºFº,TIPO CIRCULAR,COM DIAMETRO ACIMA DE 0,60M E ATE 1,00M,ASSENTADO COM ARGASSA DE CIMENTO EAREIA,NO TRACO 1:4 EM VOLUME,EXCLUSIVE TAMPAO</t>
  </si>
  <si>
    <t>06.001.0327-0</t>
  </si>
  <si>
    <t>ASSENTAMENTO DE TAMPAO DE FºFº,TIPO CIRCULAR,COM DIAMETRO DE 0,40 A 0,60M,ASSENTADO COM ARGAMASSA DE CIMENTO E AREIA,NOTRACO 1:4 EM VOLUME,EXCLUSIVE TAMPAO</t>
  </si>
  <si>
    <t>06.001.0328-0</t>
  </si>
  <si>
    <t>ASSENTAMENTO DE TAMPAO DE FºFº,TIPO CIRCULAR,COM DIAMETRO DE 0,60M E ATE 225KG,ASSENTADO COM ARGAMASSA DE CIMENTO E AREIA,NO TRACO 1:4 EM VOLUME,EXCLUSIVE TAMPAO</t>
  </si>
  <si>
    <t>06.001.0329-0</t>
  </si>
  <si>
    <t>ASSENTAMENTO DE TAMPAO DE FºFº,DE TRES SECOES,COM LARGURA ATE 1,60M,ASSENTADO COM ARGAMASSA DE CIMENTO E AREIA,NO TRACO1:4 EM VOLUME,EXCLUSIVE TAMPAO</t>
  </si>
  <si>
    <t>06.001.0330-0</t>
  </si>
  <si>
    <t>ASSENTAMENTO DE TAMPAO DE FºFº,DE QUATRO SECOES,COM LARGURAMINIMA DE 2,00M,ASSENTADO COM ARGAMASSA DE CIMENTO E AREIA,NO TRACO 1:4 EM VOLUME,EXCLUSIVE TAMPAO</t>
  </si>
  <si>
    <t>06.001.0331-0</t>
  </si>
  <si>
    <t>ASSENTAMENTO DE TAMPAO DE FºFº,DE SETE SECOES,COM LARGURA MINIMA DE 4,00M,ASSENTADO COM ARGAMASSA DE CIMENTO E AREIA,NOTRACO 1:4 EM VOLUME,EXCLUSIVE TAMPAO</t>
  </si>
  <si>
    <t>06.001.0332-0</t>
  </si>
  <si>
    <t>ASSENTAMENTO DE TAMPAO DE FºFº,DE 30 X 90CM,PARA CAIXA DE RALO,ASSENTADO COM ARGAMASSA DE CIMENTO E AREIA,NO TRACO 1:4 EM VOLUME,EXCLUSIVE TAMPAO</t>
  </si>
  <si>
    <t>06.001.0335-0</t>
  </si>
  <si>
    <t>ASSENTAMENTO DE CAIXA DE PASSEIO PARA REGISTRO EM FºFº,PADRAO CEDAE,ASSENTADA COM ARGAMASSA DE CIMENTO E AREIA,NO TRACO1:4 EM VOLUME,EXCLUSIVE TAMPAO</t>
  </si>
  <si>
    <t>06.001.0500-0</t>
  </si>
  <si>
    <t>ASSENTAMENTO DE TUBULACAO DE FERRO FUNDIDO,COM JUNTA ELASTICA,PARA SISTEMAS DE ESCOAMENTO FORCADO DE AGUA OU ESGOTO,COMPREENDENDO CARGA E DESCARGA,ACERTO DE FUNDO DE VALA,COLOCACAO NA VALA,MONTAGEM E REATERRO ATE A GERATRIZ SUPERIOR DO TUBO CONSIDERANDO MATERIAL DA PROPRIA ESCAVACAO E TESTE HIDROSTATICO,EXCL.FORN.DO TUBO E JUNTA ELASTICA,COM DIAMETRO DE 50MM</t>
  </si>
  <si>
    <t>06.001.0501-0</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</si>
  <si>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ELAST.,C/DIAMETR.DE 75 OU 80MM</t>
  </si>
  <si>
    <t>06.001.0502-0</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</si>
  <si>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100MM</t>
  </si>
  <si>
    <t>06.001.0503-0</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</si>
  <si>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150MM</t>
  </si>
  <si>
    <t>06.001.0504-0</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</si>
  <si>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200MM</t>
  </si>
  <si>
    <t>06.001.0505-0</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</si>
  <si>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250MM</t>
  </si>
  <si>
    <t>06.001.0506-0</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</si>
  <si>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300MM</t>
  </si>
  <si>
    <t>06.001.0507-0</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</si>
  <si>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350MM</t>
  </si>
  <si>
    <t>06.001.0508-0</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</si>
  <si>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400MM</t>
  </si>
  <si>
    <t>06.001.0509-0</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</si>
  <si>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450MM</t>
  </si>
  <si>
    <t>06.001.0510-0</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</si>
  <si>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500MM</t>
  </si>
  <si>
    <t>06.001.0511-0</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</si>
  <si>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600MM</t>
  </si>
  <si>
    <t>06.001.0512-0</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</si>
  <si>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700MM</t>
  </si>
  <si>
    <t>06.001.0513-0</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</si>
  <si>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800MM</t>
  </si>
  <si>
    <t>06.001.0514-0</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</si>
  <si>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900MM</t>
  </si>
  <si>
    <t>06.001.0515-0</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</si>
  <si>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ELASTICA,C/DIAMETRO DE 1000MM</t>
  </si>
  <si>
    <t>06.001.0516-0</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</si>
  <si>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ELASTICA,C/DIAMETRO DE 1200MM</t>
  </si>
  <si>
    <t>06.001.0550-0</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</si>
  <si>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50MM</t>
  </si>
  <si>
    <t>06.001.0551-0</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</si>
  <si>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75 OU 80MM</t>
  </si>
  <si>
    <t>06.001.0552-0</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</si>
  <si>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100MM</t>
  </si>
  <si>
    <t>06.001.0553-0</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</si>
  <si>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150MM</t>
  </si>
  <si>
    <t>06.001.0554-0</t>
  </si>
  <si>
    <t>ASSENTAMENTO DE TUBULACAO DE FERRO FUNDIDO,COM JUNTA ESLASTCA,INSTALACAO AEREA,PARA SISTEMAS DE ESCOAMENTO FORCADO DE AGUA OU ESGOTO,COMPREENDENDO CARGA E DESCARGA,MONTAGEM SOBRE APOIOS EXISTENTES E TESTE HIDROSTATICO,EXCLUSIVE FORNECIMENTO DO TUBO E JUNTA ELASTICA,COM DIAMETRO DE 200MM</t>
  </si>
  <si>
    <t>06.001.0555-0</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</si>
  <si>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250MM</t>
  </si>
  <si>
    <t>06.001.0556-0</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</si>
  <si>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300MM</t>
  </si>
  <si>
    <t>06.001.0557-0</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</si>
  <si>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350MM</t>
  </si>
  <si>
    <t>06.001.0558-0</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</si>
  <si>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400MM</t>
  </si>
  <si>
    <t>06.001.0559-0</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</si>
  <si>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450MM</t>
  </si>
  <si>
    <t>06.001.0560-0</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</si>
  <si>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500MM</t>
  </si>
  <si>
    <t>06.001.0561-0</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</si>
  <si>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600MM</t>
  </si>
  <si>
    <t>06.001.0562-0</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</si>
  <si>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700MM</t>
  </si>
  <si>
    <t>06.001.0563-0</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</si>
  <si>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800MM</t>
  </si>
  <si>
    <t>06.001.0564-0</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</si>
  <si>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900MM</t>
  </si>
  <si>
    <t>06.001.0565-0</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</si>
  <si>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1000MMM</t>
  </si>
  <si>
    <t>06.001.0566-0</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</si>
  <si>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1200MM</t>
  </si>
  <si>
    <t>06.001.0630-0</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</si>
  <si>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</si>
  <si>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06.001.0631-0</t>
  </si>
  <si>
    <t>ASSENTAMENTO DE TUBO DE FºFº,COM JUNTA ELASTICA,PARA SISTEMAS DE ESCOAMENTO LIVRE DE AGUA OU ESGOTOS,COMPREENDENDO CARGA E DESCARGA,ACERTO DE FUNDO DE VALA,COLOCACAO NA VALA,MONTAGEM E REATERRO ATE A GERATRIZ SUPERIOR DO TUBO CONSIDERANDO O MATERIAL DA PROPRIA ESCAVACAO,EXCLUSIVE FORNECIMENTO DO TUBO E JUNTA ELASTICA,COM DIAMETRO DE 150MM</t>
  </si>
  <si>
    <t>06.001.0632-0</t>
  </si>
  <si>
    <t>ASSENTAMENTO DE TUBO DE FºFº,COM JUNTA ELASTICA,PARA SISTEMAS DE ESCOAMENTO LIVRE DE AGUA OU ESGOTOS,COMPREENDENDO CARGA E DESCARGA,ACERTO DE FUNDO DE VALA,COLOCACAO NA VALA,MONTAGEM E REATERRO ATE A GERATRIZ SUPERIOR DO TUBO CONSIDERANDO OMATERIAL DA PROPRIA ESCAVACAO,EXCLUSIVE FORNECIMENTO DO TUBO E JUNTA ELASTICA,COM DIAMETRO DE 200MM</t>
  </si>
  <si>
    <t>06.001.0633-0</t>
  </si>
  <si>
    <t>ASSENTAMENTO DE TUBO DE FºFº,COM JUNTA ELASTICA,PARA SISTEMAS DE ESCOAMENTO LIVRE DE AGUA OU ESGOTOS,COMPREENDENDO CARGA E DESCARGA,ACERTO DE FUNDO DE VALA,COLOCACAO NA VALA,MONTAGEM E REATERRO ATE A GERATRIZ SUPERIOR DO TUBO CONSIDERANDO O MATERIAL DA PROPRIA ESCAVACAO,EXCLUSIVE FORNECIMENTO DO TUBO E JUNTA ELASTICA,COM DIAMETRO DE 250MM</t>
  </si>
  <si>
    <t>06.001.0634-0</t>
  </si>
  <si>
    <t>ASSENTAMENTO DE TUBO DE FºFº,COM JUNTA ELASTICA,PARA SISTEMAS DE ESCOAMENTO LIVRE DE AGUA OU ESGOTOS,COMPREENDENDO CARGA E DESCARGA,ACERTO DE FUNDO DE VALA,COLOCACAO NA VALA,MONTAGEM E REATERRO ATE A GERATRIZ SUPERIOR DO TUBO CONSIDERANDO O MATERIAL DA PROPRIA ESCAVACAO,EXCLUSIVE FORNECIMENTO DO TUBO E JUNTA ELASTICA,COM DIAMETRO DE 300MM</t>
  </si>
  <si>
    <t>06.001.0650-0</t>
  </si>
  <si>
    <t>ASSENTAMENTO DE CONEXOES DE FºFº,COM JUNTA ELASTICA,COM DIAMETRO DE 50MM,EXCLUSIVE CONEXOES E JUNTAS ELASTICAS.CUSTO POR JUNTA</t>
  </si>
  <si>
    <t>06.001.0651-0</t>
  </si>
  <si>
    <t>ASSENTAMENTO DE CONEXOES DE FºFº,COM JUNTA ELASTICA,COM DIAMETRO DE 75MM,EXCLUSIVE CONEXOES E JUNTAS ELASTICAS.CUSTO POR JUNTA</t>
  </si>
  <si>
    <t>06.001.0652-0</t>
  </si>
  <si>
    <t>ASSENTAMENTO DE CONEXOES DE FºFº,COM JUNTA ELASTICA,COM DIAMETRO DE 100MM,EXCLUSIVE CONEXOES E JUNTAS ELASTICAS.CUSTO POR JUNTA</t>
  </si>
  <si>
    <t>06.001.0653-0</t>
  </si>
  <si>
    <t>ASSENTAMENTO DE CONEXOES DE FºFº,COM JUNTA ELASTICA,COM DIAMETRO DE 150MM,EXCLUSIVE CONEXOES E JUNTAS ELASTICAS.CUSTO POR JUNTA</t>
  </si>
  <si>
    <t>06.001.0654-0</t>
  </si>
  <si>
    <t>ASSENTAMENTO DE CONEXOES DE FºFº,COM JUNTA ELASTICA,COM DIAMETRO DE 200MM,EXCLUSIVE CONEXOES E JUNTAS ELASTICAS.CUSTO POR JUNTA</t>
  </si>
  <si>
    <t>06.001.0655-0</t>
  </si>
  <si>
    <t>ASSENTAMENTO DE CONEXOES DE FºFº,COM JUNTA ELASTICA,COM DIAMETRO DE 250MM,EXCLUSIVE CONEXOES E JUNTAS ELASTICAS.CUSTO POR JUNTA</t>
  </si>
  <si>
    <t>06.001.0656-0</t>
  </si>
  <si>
    <t>ASSENTAMENTO DE CONEXOES DE FºFº,COM JUNTA ELASTICA,COM DIAMETRO DE 300MM,EXCLUSIVE CONEXOES E JUNTAS ELASTICAS.CUSTO POR JUNTA</t>
  </si>
  <si>
    <t>06.001.0657-0</t>
  </si>
  <si>
    <t>ASSENTAMENTO DE CONEXOES DE FºFº,COM JUNTA ELASTICA,COM DIAMETRO DE 350MM,EXCLUSIVE CONEXOES E JUNTAS ELASTICAS.CUSTO POR JUNTA</t>
  </si>
  <si>
    <t>06.001.0658-0</t>
  </si>
  <si>
    <t>ASSENTAMENTO DE CONEXOES DE FºFº,COM JUNTA ELASTICA,COM DIAMETRO DE 400MM,EXCLUSIVE CONEXOES E JUNTAS ELASTICAS.CUSTO POR JUNTA</t>
  </si>
  <si>
    <t>06.001.0659-0</t>
  </si>
  <si>
    <t>ASSENTAMENTO DE CONEXOES DE FºFº,COM JUNTA ELASTICA,COM DIAMETRO DE 450MM,EXCLUSIVE CONEXOES E JUNTAS ELASTICAS.CUSTO POR JUNTA</t>
  </si>
  <si>
    <t>06.001.0660-0</t>
  </si>
  <si>
    <t>ASSENTAMENTO DE CONEXOES DE FºFº,COM JUNTA ELASTICA,COM DIAMETRO DE 500MM,EXCLUSIVE CONEXOES E JUNTAS ELASTICAS.CUSTO POR JUNTA</t>
  </si>
  <si>
    <t>06.001.0661-0</t>
  </si>
  <si>
    <t>ASSENTAMENTO DE CONEXOES DE FºFº,COM JUNTA ELASTICA,COM DIAMETRO DE 600MM,EXCLUSIVE CONEXOES E JUNTAS ELASTICAS.CUSTO POR JUNTA</t>
  </si>
  <si>
    <t>06.001.0662-0</t>
  </si>
  <si>
    <t>ASSENTAMENTO DE CONEXOES DE FERRO FUNDIDO,COM JUNTA ELASTICA,COM DIAMETRO DE 700MM,EXCLUSIVE CONEXOES E JUNTAS ELASTICAS.CUSTO POR JUNTA</t>
  </si>
  <si>
    <t>06.001.0663-0</t>
  </si>
  <si>
    <t>ASSENTAMENTO DE CONEXOES DE FERRO FUNDIDO,COM JUNTA ELASTICA,COM DIAMETRO DE 800MM,EXCLUSIVE CONEXOES E JUNTAS ELASTICAS.CUSTO POR JUNTA</t>
  </si>
  <si>
    <t>06.001.0664-0</t>
  </si>
  <si>
    <t>ASSENTAMENTO DE CONEXOES DE FERRO FUNDIDO,COM JUNTA ELASTICA,COM DIAMETRO DE 900MM,EXCLUSIVE CONEXOES E JUNTAS ELASTICAS.CUSTO POR JUNTA</t>
  </si>
  <si>
    <t>06.001.0665-0</t>
  </si>
  <si>
    <t>ASSENTAMENTO DE CONEXOES DE FERRO FUNDIDO,COM JUNTA ELASTICA,COM DIAMETRO DE 1000MM,EXCLUSIVE CONEXOES E JUNTAS ELASTICAS.CUSTO POR JUNTA</t>
  </si>
  <si>
    <t>06.001.0666-0</t>
  </si>
  <si>
    <t>ASSENTAMENTO DE CONEXOES DE FERRO FUNDIDO,COM JUNTA ELASTICA,COM DIAMETRO DE 1200MM,EXCLUSIVE CONEXOES E JUNTAS ELASTICAS.CUSTO POR JUNTA</t>
  </si>
  <si>
    <t>06.001.0670-0</t>
  </si>
  <si>
    <t>ASSENTAMENTO SEM FORNECIMENTO DE CONEXOES E REGISTROS DE FERRO FUNDIDO,COM JUNTAS MECANICAS OU FLANGEADAS,EXCLUSIVE MATERIAIS DAS JUNTAS,COM DIAMETRO DE 50MM.CUSTO POR JUNTA</t>
  </si>
  <si>
    <t>06.001.0671-0</t>
  </si>
  <si>
    <t>ASSENTAMENTO SEM FORNECIMENTO DE CONEXOES E REGISTROS DE FERRO FUNDIDO,COM JUNTAS MECANICAS OU FLANGEADAS,EXCLUSIVE MATERIAIS DAS JUNTAS,COM DIAMETRO DE 75MM.CUSTO POR JUNTA</t>
  </si>
  <si>
    <t>06.001.0672-0</t>
  </si>
  <si>
    <t>ASSENTAMENTO SEM FORNECIMENTO DE CONEXOES E REGISTROS DE FERRO FUNDIDO,COM JUNTAS MECANICAS OU FLANGEADAS,EXCLUSIVE MATERIAIS DAS JUNTAS,COM DIAMETRO DE 100MM.CUSTO POR JUNTA</t>
  </si>
  <si>
    <t>06.001.0673-0</t>
  </si>
  <si>
    <t>ASSENTAMENTO SEM FORNECIMENTO DE CONEXOES E REGISTROS DE FERRO FUNDIDO,COM JUNTAS MECANICAS OU FLANGEADAS,EXCLUSIVE MATERIAIS DAS JUNTAS,COM DIAMETRO DE 150MM.CUSTO POR JUNTA</t>
  </si>
  <si>
    <t>06.001.0674-0</t>
  </si>
  <si>
    <t>ASSENTAMENTO SEM FORNECIMENTO DE CONEXOES E REGISTROS DE FERRO FUNDIDO,COM JUNTAS MECANICAS OU FLANGEADAS,EXCLUSIVE MATERIAIS DAS JUNTAS,COM DIAMETRO DE 200MM.CUSTO POR JUNTA</t>
  </si>
  <si>
    <t>06.001.0675-0</t>
  </si>
  <si>
    <t>ASSENTAMENTO SEM FORNECIMENTO DE CONEXOES E REGISTROS DE FERRO FUNDIDO,COM JUNTAS MECANICAS OU FLANGEADAS,EXCLUSIVE MATERIAIS DAS JUNTAS,COM DIAMETRO DE 250MM.CUSTO POR JUNTA</t>
  </si>
  <si>
    <t>06.001.0676-0</t>
  </si>
  <si>
    <t>ASSENTAMENTO SEM FORNECIMENTO DE CONEXOES E REGISTROS DE FERRO FUNDIDO,COM JUNTAS MECANICAS OU FLANGEADAS,EXCLUSIVE MATERIAIS DAS JUNTAS,COM DIAMETRO DE 300MM.CUSTO POR JUNTA</t>
  </si>
  <si>
    <t>06.001.0677-0</t>
  </si>
  <si>
    <t>ASSENTAMENTO SEM FORNECIMENTO DE CONEXOES E REGISTROS DE FERRO FUNDIDO,COM JUNTAS MECANICAS OU FLANGEADAS,EXCLUSIVE MATERIAIS DAS JUNTAS,COM DIAMETRO DE 350MM.CUSTO POR JUNTA</t>
  </si>
  <si>
    <t>06.001.0678-0</t>
  </si>
  <si>
    <t>ASSENTAMENTO SEM FORNECIMENTO DE CONEXOES E REGISTROS DE FERRO FUNDIDO,COM JUNTAS MECANICAS OU FLANGEADAS,EXCLUSIVE MATERIAIS DAS JUNTAS,COM DIAMETRO DE 400MM.CUSTO POR JUNTA</t>
  </si>
  <si>
    <t>06.001.0679-0</t>
  </si>
  <si>
    <t>ASSENTAMENTO SEM FORNECIMENTO DE CONEXOES E REGISTROS DE FERRO FUNDIDO,COM JUNTAS MECANICAS OU FLANGEADAS,EXCLUSIVE MATERIAIS DAS JUNTAS,COM DIAMETRO DE 450MM.CUSTO POR JUNTA</t>
  </si>
  <si>
    <t>06.001.0680-0</t>
  </si>
  <si>
    <t>ASSENTAMENTO SEM FORNECIMENTO DE CONEXOES E REGISTROS DE FERRO FUNDIDO,COM JUNTAS MECANICAS OU FLANGEADAS,EXCLUSIVE MATERIAIS DAS JUNTAS,COM DIAMETRO DE 500MM.CUSTO POR JUNTA</t>
  </si>
  <si>
    <t>06.001.0681-0</t>
  </si>
  <si>
    <t>ASSENTAMENTO SEM FORNECIMENTO DE CONEXOES E REGISTROS DE FERRO FUNDIDO,COM JUNTAS MECANICAS OU FLANGEADAS,EXCLUSIVE MATERIAIS DAS JUNTAS,COM DIAMETRO DE 600MM.CUSTO POR JUNTA</t>
  </si>
  <si>
    <t>06.001.0682-0</t>
  </si>
  <si>
    <t>ASSENTAMENTO SEM FORNECIMENTO DE CONEXOES E REGISTROS DE FERRO FUNDIDO,COM JUNTAS MECANICAS OU FLANGEADAS,EXCLUSIVE MATERIAIS DAS JUNTAS,COM DIAMETRO DE 700MM.CUSTO POR JUNTA</t>
  </si>
  <si>
    <t>06.001.0683-0</t>
  </si>
  <si>
    <t>ASSENTAMENTO SEM FORNECIMENTO DE CONEXOES E REGISTROS DE FERRO FUNDIDO,COM JUNTAS MECANICAS OU FLANGEADAS,EXCLUSIVE MATERIAIS DAS JUNTAS,COM DIAMETRO DE 800MM.CUSTO POR JUNTA</t>
  </si>
  <si>
    <t>06.001.0684-0</t>
  </si>
  <si>
    <t>ASSENTAMENTO SEM FORNECIMENTO DE CONEXOES E REGISTROS DE FERRO FUNDIDO,COM JUNTAS MECANICAS OU FLANGEADAS,EXCLUSIVE MATERIAIS DAS JUNTAS,COM DIAMETRO DE 900MM.CUSTO POR JUNTA</t>
  </si>
  <si>
    <t>06.001.0685-0</t>
  </si>
  <si>
    <t>ASSENTAMENTO SEM FORNECIMENTO DE CONEXOES E REGISTROS DE FERRO FUNDIDO,COM JUNTAS MECANICAS OU FLANGEADAS,EXCLUSIVE MATERIAIS DAS JUNTAS,COM DIAMETRO DE 1000MM.CUSTO POR JUNTA</t>
  </si>
  <si>
    <t>06.001.0686-0</t>
  </si>
  <si>
    <t>ASSENTAMENTO SEM FORNECIMENTO DE CONEXOES E REGISTROS DE FERRO FUNDIDO,COM JUNTAS MECANICAS OU FLANGEADAS,EXCLUSIVE MATERIAIS DAS JUNTAS,COM DIAMETRO DE 1200MM.CUSTO POR JUNTA</t>
  </si>
  <si>
    <t>06.001.0710-0</t>
  </si>
  <si>
    <t>MONTAGEM DE JUNTA GIBAULT,EXCLUSIVE PECA,COM DIAMETRO ATE 200MM.CUSTO POR PECA</t>
  </si>
  <si>
    <t>06.001.0711-0</t>
  </si>
  <si>
    <t>MONTAGEM DE JUNTA GIBAULT,EXCLUSIVE A PECA,COM DIAMETRO DE 250 A 300MM. CUSTO POR PECA</t>
  </si>
  <si>
    <t>06.001.0712-0</t>
  </si>
  <si>
    <t>MONTAGEM DE JUNTA GIBAULT,EXCLUSIVE A PECA,COM DIAMETRO DE 300 A 600MM.CUSTO POR PECA</t>
  </si>
  <si>
    <t>06.001.0715-0</t>
  </si>
  <si>
    <t>MONTAGEM SEM FORNECIMENTO DE LUVA TRIPARTIDA DE FERRO DUCTIL PARA DN ATE 100MM</t>
  </si>
  <si>
    <t>06.001.0716-0</t>
  </si>
  <si>
    <t>MONTAGEM SEM FORNECIMENTO DE LUVA TRIPARTIDA DE FERRO DUCTIL PARA DN ACIMA DE 100MM ATE 250MM</t>
  </si>
  <si>
    <t>06.001.0717-0</t>
  </si>
  <si>
    <t>MONTAGEM SEM FORNECIMENTO DE LUVA TRIPARTIDA DE FERRO DUCTIL PARA DN ACIMA DE 250MM ATE 400MM</t>
  </si>
  <si>
    <t>06.001.0718-0</t>
  </si>
  <si>
    <t>MONTAGEM SEM FORNECIMENTO DE LUVA TRIPARTIDA DE FERRO DUCTIL PARA DN ACIMA DE 400MM ATE 500MM</t>
  </si>
  <si>
    <t>06.001.0719-0</t>
  </si>
  <si>
    <t>MONTAGEM SEM FORNECIMENTO DE LUVA TRIPARTIDA DE FERRO DUCTIL PARA DN ACIMA DE 500MM ATE 600MM</t>
  </si>
  <si>
    <t>06.001.0720-0</t>
  </si>
  <si>
    <t>MONTAGEM DE JUNTA DE DESMONTAGEM,EXCLUSIVE A PECA,COM DIAMETRO DE 100MM.CUSTO POR PECA</t>
  </si>
  <si>
    <t>06.001.0721-0</t>
  </si>
  <si>
    <t>MONTAGEM DE JUNTA DE DESMONTAGEM,EXCLUSIVE A PECA,COM DIAMETRO DE 150MM.CUSTO POR PECA</t>
  </si>
  <si>
    <t>06.001.0722-0</t>
  </si>
  <si>
    <t>MONTAGEM DE JUNTA DE DESMONTAGEM,EXCLUSIVE A PECA,COM DIAMETRO DE 200MM.CUSTO POR PECA</t>
  </si>
  <si>
    <t>06.001.0723-0</t>
  </si>
  <si>
    <t>MONTAGEM DE JUNTA DE DESMONTAGEM,EXCLUSIVE A PECA,COM DIAMETRO DE 250MM.CUSTO POR PECA</t>
  </si>
  <si>
    <t>06.001.0724-0</t>
  </si>
  <si>
    <t>MONTAGEM DE JUNTA DE DESMONTAGEM,EXCLUSIVE A PECA,COM DIAMETRO DE 300MM.CUSTO POR PECA</t>
  </si>
  <si>
    <t>06.001.0725-0</t>
  </si>
  <si>
    <t>MONTAGEM DE JUNTA DE DESMONTAGEM,EXCLUSIVE A PECA,COM DIAMETRO DE 350MM.CUSTO POR PECA</t>
  </si>
  <si>
    <t>06.001.0726-0</t>
  </si>
  <si>
    <t>MONTAGEM DE JUNTA DE DESMONTAGEM,EXCLUSIVE A PECA,COM DIAMETRO DE 400MM.CUSTO POR PECA</t>
  </si>
  <si>
    <t>06.001.0727-0</t>
  </si>
  <si>
    <t>MONTAGEM DE JUNTA DE DESMONTAGEM,EXCLUSIVE A PECA,COM DIAMETRO DE 450MM.CUSTO POR PECA</t>
  </si>
  <si>
    <t>06.001.0728-0</t>
  </si>
  <si>
    <t>MONTAGEM DE JUNTA DE DESMONTAGEM,EXCLUSIVE A PECA,COM DIAMETRO DE 500MM. CUSTO POR PECA</t>
  </si>
  <si>
    <t>06.001.0729-0</t>
  </si>
  <si>
    <t>MONTAGEM DE JUNTA DE DESMONTAGEM,EXCLUSIVE A PECA,COM DIAMETRO DE 600MM.CUSTO POR PECA</t>
  </si>
  <si>
    <t>06.001.0730-0</t>
  </si>
  <si>
    <t>MONTAGEM DE JUNTA DE DESMONTAGEM,EXCLUSIVE A PECA,COM DIAMETRO DE 700MM.CUSTO POR PECA</t>
  </si>
  <si>
    <t>06.001.0731-0</t>
  </si>
  <si>
    <t>MONTAGEM DE JUNTA DE DESMONTAGEM,EXCLUSIVE A PECA,COM DIAMETRO DE 800MM.CUSTO POR PECA</t>
  </si>
  <si>
    <t>06.001.0732-0</t>
  </si>
  <si>
    <t>MONTAGEM DE JUNTA DE DESMONTAGEM,EXCLUSIVE A PECA,COM DIAMETRO DE 900MM.CUSTO POR PECA</t>
  </si>
  <si>
    <t>06.001.0733-0</t>
  </si>
  <si>
    <t>MONTAGEM DE JUNTA DE DESMONTAGEM,EXCLUSIVE A PECA,COM DIAMETRO DE 1000MM.CUSTO POR PECA</t>
  </si>
  <si>
    <t>06.001.0734-0</t>
  </si>
  <si>
    <t>MONTAGEM DE JUNTA DE DESMONTAGEM,EXCLUSIVE A PECA,COM DIAMETRO DE 1200MM.CUSTO POR PECA</t>
  </si>
  <si>
    <t>06.001.0735-0</t>
  </si>
  <si>
    <t>MONTAGEM DE JUNTA DE DESMONTAGEM,EXCLUSIVE A PECA,COM DIAMETRO DE 1400MM.CUSTO POR PECA</t>
  </si>
  <si>
    <t>06.001.0736-0</t>
  </si>
  <si>
    <t>MONTAGEM DE JUNTA DE DESMONTAGEM,EXCLUSIVE A PECA,COM DIAMETRO DE 1500MM.CUSTO POR PECA</t>
  </si>
  <si>
    <t>06.001.0750-0</t>
  </si>
  <si>
    <t>MONTAGEM DE JUNTA DRESSER SEM ANCORAGENS (HARNESS),EXCLUSIVE A PECA,COM DIAMETRO DE 150MM.CUSTO POR PECA</t>
  </si>
  <si>
    <t>06.001.0751-0</t>
  </si>
  <si>
    <t>MONTAGEM DE JUNTA DRESSER SEM ANCORAGENS (HARNESS),EXCLUSIVE A PECA,COM DIAMETRO DE 200MM.CUSTO POR PECA</t>
  </si>
  <si>
    <t>06.001.0752-0</t>
  </si>
  <si>
    <t>MONTAGEM DE JUNTA DRESSER SEM ANCORAGENS (HARNESS),EXCLUSIVE A PECA,COM DIAMETRO DE 250MM.CUSTO POR PECA</t>
  </si>
  <si>
    <t>06.001.0753-0</t>
  </si>
  <si>
    <t>MONTAGEM DE JUNTA DRESSER SEM ANCORAGENS (HARNESS),EXCLUSIVE A PECA,COM DIAMETRO DE 300MM.CUSTO POR PECA</t>
  </si>
  <si>
    <t>06.001.0754-0</t>
  </si>
  <si>
    <t>MONTAGEM DE JUNTA DRESSER SEM ANCORAGENS (HARNESS),EXCLUSIVE A PECA,COM DIAMETRO DE 350MM.CUSTO POR PECA</t>
  </si>
  <si>
    <t>06.001.0755-0</t>
  </si>
  <si>
    <t>MONTAGEM DE JUNTA DRESSER SEM ANCORAGENS (HARNESS),EXCLUSIVE A PECA,COM DIAMETRO DE 400MM.CUSTO POR PECA</t>
  </si>
  <si>
    <t>06.001.0756-0</t>
  </si>
  <si>
    <t>MONTAGEM DE JUNTA DRESSER SEM ANCORAGENS (HARNESS),EXCLUSIVE A PECA,COM DIAMETRO DE 450MM.CUSTO POR PECA</t>
  </si>
  <si>
    <t>06.001.0757-0</t>
  </si>
  <si>
    <t>MONTAGEM DE JUNTA DRESSER SEM ANCORAGENS (HARNESS),EXCLUSIVE A PECA,COM DIAMETRO DE 500MM.CUSTO POR PECA</t>
  </si>
  <si>
    <t>06.001.0758-0</t>
  </si>
  <si>
    <t>MONTAGEM DE JUNTA DRESSER SEM ANCORAGENS (HARNESS),EXCLUSIVE A PECA,COM DIAMETRO DE 600MM.CUSTO POR PECA</t>
  </si>
  <si>
    <t>06.001.0759-0</t>
  </si>
  <si>
    <t>MONTAGEM DE JUNTA DRESSER SEM ANCORAGENS (HARNESS),EXCLUSIVE A PECA,COM DIAMETRO DE 700MM.CUSTO POR PECA</t>
  </si>
  <si>
    <t>06.001.0760-0</t>
  </si>
  <si>
    <t>MONTAGEM DE JUNTA DRESSER SEM ANCORAGENS (HARNESS),EXCLUSIVE A PECA,COM DIAMETRO DE 800MM.CUSTO POR PECA</t>
  </si>
  <si>
    <t>06.001.0761-0</t>
  </si>
  <si>
    <t>MONTAGEM DE JUNTA DRESSER SEM ANCORAGENS (HARNESS),EXCLUSIVE A PECA,COM DIAMETRO DE 900MM.CUSTO POR PECA</t>
  </si>
  <si>
    <t>06.001.0762-0</t>
  </si>
  <si>
    <t>MONTAGEM DE JUNTA DRESSER SEM ANCORAGENS (HARNESS),EXCLUSIVE A PECA,COM DIAMETRO DE 1000MM.CUSTO POR PECA</t>
  </si>
  <si>
    <t>06.001.0763-0</t>
  </si>
  <si>
    <t>MONTAGEM DE JUNTA DRESSER SEM ANCORAGENS (HARNESS),EXCLUSIVE A PECA,COM DIAMETRO DE 1200MM.CUSTO POR PECA</t>
  </si>
  <si>
    <t>06.001.0764-0</t>
  </si>
  <si>
    <t>MONTAGEM DE JUNTA DRESSER SEM ANCORAGENS (HARNESS),EXCLUSIVE A PECA,COM DIAMETRO DE 1300MM.CUSTO POR PECA</t>
  </si>
  <si>
    <t>06.001.0765-0</t>
  </si>
  <si>
    <t>MONTAGEM DE JUNTA DRESSER SEM ANCORAGENS (HARNESS),EXCLUSIVE A PECA,COM DIAMETRO DE 1500MM.CUSTO POR PECA</t>
  </si>
  <si>
    <t>06.001.0766-0</t>
  </si>
  <si>
    <t>MONTAGEM DE JUNTA DRESSER SEM ANCORAGENS (HARNESS),EXCLUSIVE A PECA,COM DIAMETRO DE 2000MM.CUSTO POR PECA</t>
  </si>
  <si>
    <t>06.001.0767-0</t>
  </si>
  <si>
    <t>MONTAGEM DE JUNTA DRESSER SEM ANCORAGENS (HARNESS),EXCLUSIVE A PECA,COM DIAMETRO DE 2500MM.CUSTO POR PECA</t>
  </si>
  <si>
    <t>06.001.0770-0</t>
  </si>
  <si>
    <t>ASSENTAMENTO DE TUBOS DE POLIETILENO,COM DE=20 A 40MM,INCLUSIVE TESTE HIDROSTATICO,EXCLUSIVE SOLDA DAS JUNTAS E FORNECIMENTO DE TUBOS E DE CONEXOES</t>
  </si>
  <si>
    <t>06.001.0771-0</t>
  </si>
  <si>
    <t>ASSENTAMENTO DE TUBOS DE POLIETILENO,COM DE ACIMA DE 40 A 75MM,INCLUSIVE TESTE HIDROSTATICO,EXCLUSIVE SOLDA DAS JUNTAS E FORNECIMENTO DE TUBOS E DE CONEXOES</t>
  </si>
  <si>
    <t>06.001.0772-0</t>
  </si>
  <si>
    <t>ASSENTAMENTO DE TUBOS DE POLIETILENO,COM DE ACIMA DE 75MM A125MM,INCLUSIVE TESTE HIDROSTATICO,EXCLUSIVE SOLDA DAS JUNTAS E FORNECIMENTO DE TUBOS E DE CONEXOES</t>
  </si>
  <si>
    <t>06.001.0773-0</t>
  </si>
  <si>
    <t>ASSENTAMENTO DE TUBOS DE POLIETILENO,COM DE ACIMA DE 125MM A 180MM,INCLUSIVE TESTE HIDROSTATICO,EXCLUSIVE SOLDA DAS JUNTAS E FORNECIMENTO DE TUBOS E DE CONEXOES</t>
  </si>
  <si>
    <t>06.001.0774-0</t>
  </si>
  <si>
    <t>ASSENTAMENTO DE TUBOS DE POLIETILENO,COM DE ACIMA DE 180MM A 225MM,INCLUSIVE TESTE HIDROSTATICO,EXCLUSIVE SOLDA DAS JUNTAS E FORNECIMENTO DE TUBOS E DE CONEXOES</t>
  </si>
  <si>
    <t>06.001.0775-0</t>
  </si>
  <si>
    <t>ASSENTAMENTO DE TUBOS DE POLIETILENO,COM DE ACIMA DE 225MM A 280MM,INCLUSIVE TESTE HIDROSTATICO,EXCLUSIVE SOLDA DAS JUNTAS E FORNECIMENTO DE TUBOS E DE CONEXOES</t>
  </si>
  <si>
    <t>06.001.0776-0</t>
  </si>
  <si>
    <t>ASSENTAMENTO DE TUBOS DE POLIETILENO,COM DE ACIMA DE 280MM A 355MM,INCLUSIVE TESTE HIDROSTATICO,EXCLUSIVE SOLDA DAS JUNTAS E FORNECIMENTO DE TUBOS E DE CONEXOES</t>
  </si>
  <si>
    <t>06.001.0777-0</t>
  </si>
  <si>
    <t>ASSENTAMENTO DE TUBOS DE POLIETILENO,COM DE ACIMA DE 355MM A 450MM,INCLUSIVE TESTE HIDROSTATICO,EXCLUSIVE SOLDA DAS JUNTAS E FORNECIMENTO DE TUBOS E DE CONEXOES</t>
  </si>
  <si>
    <t>06.001.0778-0</t>
  </si>
  <si>
    <t>ASSENTAMENTO DE TUBOS DE POLIETILENO,COM DE ACIMA DE 450MM A 560MM,INCLUSIVE TESTE HIDROSTATICO,EXCLUSIVE SOLDA DAS JUNTAS E FORNECIMENTO DE TUBOS E DE CONEXOES</t>
  </si>
  <si>
    <t>06.001.0779-0</t>
  </si>
  <si>
    <t>ASSENTAMENTO DE TUBOS DE POLIETILENO,COM DE ACIMA DE 560MM A 800MM,INCLUSIVE TESTE HIDROSTATICO,EXCLUSIVE SOLDA DAS JUNTAS E FORNECIMENTO DE TUBOS E DE CONEXOES</t>
  </si>
  <si>
    <t>06.001.0780-0</t>
  </si>
  <si>
    <t>ASSENTAMENTO DE TUBOS DE POLIETILENO,COM DE ACIMA DE 800MM A 1000MM,INCLUSIVE TESTE HIDROSTATICO,EXCLUSIVE SOLDA DAS JUNTAS E FORNECIMENTO DE TUBOS E DE CONEXOES</t>
  </si>
  <si>
    <t>06.001.0781-0</t>
  </si>
  <si>
    <t>ASSENTAMENTO DE TUBOS DE POLIETILENO,COM DE ACIMA DE 1000MMA 1200MM,INCLUSIVE TESTE HIDROSTATICO,EXCLUSIVE SOLDA DAS JUNTAS E FORNECIMENTO DE TUBOS E DE CONEXOES</t>
  </si>
  <si>
    <t>06.002.0010-0</t>
  </si>
  <si>
    <t>TUBO DE CONCRETO ARMADO,CLASSE EA-2,CONFORME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t>
  </si>
  <si>
    <t>06.002.0011-0</t>
  </si>
  <si>
    <t>TUBO DE CONCRETO ARMADO,CLASSE EA-2,CONFORME ABNT NBR 8890,COM JUNTA ELASTICA,PARA ESGOTO SANITARIO,COM DIAMETRO DE 500MM,INCLUSIVE CARGA E DESCARGA,ACERTO DE FUNDO DE VALA,COLOCACAO,ATERRO E SOCA ATE A ALTURA DE GERATRIZ SUPERIOR DO TUBO,CONSIDERANDO O MATERIAL DA PROPRIA ESCAVACAO E FORNECIMENTO DO ANEL DE BORRACHA.FORNECIMENTO E ASSENTAMENTO</t>
  </si>
  <si>
    <t>06.002.0012-0</t>
  </si>
  <si>
    <t>TUBO DE CONCRETO ARMADO,CLASSE EA-2,CONFORME ABNR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t>
  </si>
  <si>
    <t>06.002.0013-0</t>
  </si>
  <si>
    <t>TUBO DE CONCRETO ARMADO,CLASSE EA-2,CONFORME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t>
  </si>
  <si>
    <t>06.002.0014-0</t>
  </si>
  <si>
    <t>TUBO DE CONCRETO ARMADO,CLASSE EA-2,CONFORME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t>
  </si>
  <si>
    <t>06.002.0015-0</t>
  </si>
  <si>
    <t>TUBO DE CONCRETO ARMADO,CLASSE EA-2,CONFORME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t>
  </si>
  <si>
    <t>06.002.0016-0</t>
  </si>
  <si>
    <t>TUBO DE CONCRETO ARMADO,CLASSE EA-2,CONFORME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t>
  </si>
  <si>
    <t>06.002.0017-0</t>
  </si>
  <si>
    <t>TUBO DE CONCRETO ARMADO,CLASSE EA-2,CONFORME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t>
  </si>
  <si>
    <t>06.002.0018-0</t>
  </si>
  <si>
    <t>TUBO DE CONCRETO ARMADO,CLASSE EA-2,CONFORME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t>
  </si>
  <si>
    <t>06.002.0041-0</t>
  </si>
  <si>
    <t>TUBO DE CONCRETO ARMADO,CLASSE EA-3,CONFORME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t>
  </si>
  <si>
    <t>06.002.0042-0</t>
  </si>
  <si>
    <t>TUBO DE CONCRETO ARMADO,CLASSE EA-3,CONFORME ABNT NBR 8890,COM JUNTA ELASTICA,PARA ESGOTO SANITARIO,COM DIAMETRO DE 500MM,INCLUSIVE CARGA E DESCARGA,ACERTO DE FUNDO DA VALA,COLOCACAO,ATERRO E SOCA ATE A ALTURA DA GERATRIZ SUPERIOR DO TUBO,CONSIDERANDO O MATERIAL DA PROPRIA ESCAVACAO E FORNECIMENTO DO ANEL DE BORRACHA.FORNECIMENTO E ASSENTAMENTO</t>
  </si>
  <si>
    <t>06.002.0043-0</t>
  </si>
  <si>
    <t>TUBO DE CONCRETO ARMADO,CLASSE EA-3,CONFORME ABNT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t>
  </si>
  <si>
    <t>06.002.0044-0</t>
  </si>
  <si>
    <t>TUBO DE CONCRETO ARMADO,CLASSE EA-3,CONFORME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t>
  </si>
  <si>
    <t>06.002.0045-0</t>
  </si>
  <si>
    <t>TUBO DE CONCRETO ARMADO,CLASSE EA-3,CONFORME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t>
  </si>
  <si>
    <t>06.002.0046-0</t>
  </si>
  <si>
    <t>TUBO DE CONCRETO ARMADO,CLASSE EA-3,CONFORME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t>
  </si>
  <si>
    <t>06.002.0047-0</t>
  </si>
  <si>
    <t>TUBO DE CONCRETO ARMADO,CLASSE EA-3,CONFORME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t>
  </si>
  <si>
    <t>06.002.0049-0</t>
  </si>
  <si>
    <t>TUBO DE CONCRETO ARMADO,CLASSE EA-3,CONFORME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t>
  </si>
  <si>
    <t>06.002.0050-0</t>
  </si>
  <si>
    <t>TUBO DE CONCRETO ARMADO,CLASSE EA-3,CONFORME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t>
  </si>
  <si>
    <t>06.002.0061-0</t>
  </si>
  <si>
    <t>TUBO DE CONCRETO ARMADO,CLASSE EA-4,CONFORME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t>
  </si>
  <si>
    <t>06.002.0062-0</t>
  </si>
  <si>
    <t>TUBO DE CONCRETO ARMADO,CLASSE EA-4,CONFORME ABNT NBR 8890,COM JUNTA ELASTICA,PARA ESGOTO SANITARIO,COM DIAMETRO DE 500MM,INCLUSICE CARGA E DESCARGA,ACERTO DE FUNDO DE VALA,COLOCACAO,ATERRO E SOCA ATE A ALTURA DA GERATRIZ SUPERIOR DO TUBO,CONSIDERANDO O MATERIAL DA PROPRIA ESCAVACAO E FORNECIMENTO DO ANEL DE BORRACHA.FORNECIMENTO E ASSENTAMENTO</t>
  </si>
  <si>
    <t>06.002.0063-0</t>
  </si>
  <si>
    <t>TUBO DE CONCRETO ARMADO,CLASSE EA-4,CONFORME ABNT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t>
  </si>
  <si>
    <t>06.002.0064-0</t>
  </si>
  <si>
    <t>TUBO DE CONCRETO ARMADO,CLASSE EA-4,CONFORME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t>
  </si>
  <si>
    <t>06.002.0065-0</t>
  </si>
  <si>
    <t>TUBO DE CONCRETO ARMADO,CLASSE EA-4,CONFORME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t>
  </si>
  <si>
    <t>06.002.0066-0</t>
  </si>
  <si>
    <t>TUBO DE CONCRETO ARMADO,CLASSE EA-4,CONFORME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t>
  </si>
  <si>
    <t>06.002.0067-0</t>
  </si>
  <si>
    <t>TUBO DE CONCRETO ARMADO,CLASSE EA-4,CONFORME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t>
  </si>
  <si>
    <t>06.002.0069-0</t>
  </si>
  <si>
    <t>TUBO DE CONCRETO ARMADO,CLASSE EA-4,CONFORME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t>
  </si>
  <si>
    <t>06.002.0070-0</t>
  </si>
  <si>
    <t>TUBO DE CONCRETO ARMADO,CLASSE EA-4,CONFORME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t>
  </si>
  <si>
    <t>06.003.0010-0</t>
  </si>
  <si>
    <t>CALHA MEIO-TUBO CIRCULAR DE CONCRETO VIBRADO,DIAMETRO INTERNO DE 300MM,INCLUSIVE ACERTO DE FUNDO DE VALA.FORNECIMENTO EASSENTAMENTO</t>
  </si>
  <si>
    <t>06.003.0011-0</t>
  </si>
  <si>
    <t>CALHA MEIO-TUBO CIRCULAR DE CONCRETO VIBRADO,DIAMETRO INTERNO DE 400MM,INCLUSIVE ACERTO DE FUNDO DE VALA.FORNECIMENTO EASSENTAMENTO</t>
  </si>
  <si>
    <t>06.003.0012-0</t>
  </si>
  <si>
    <t>CALHA DE MEIO-TUBO CIRCULAR DE CONCRETO VIBRADO,DIAMETRO INTERNO DE 500MM,INCLUSIVE ACERTO DE FUNDO DE VALA.FORNECIMENTO E ASSENTAMENTO</t>
  </si>
  <si>
    <t>06.003.0013-0</t>
  </si>
  <si>
    <t>CALHA MEIO-TUBO CIRCULAR DE CONCRETO VIBRADO,DIAMETRO INTERNO DE 600MM,INCLUSIVE ACERTO DE FUNDO DE VALA.FORNECIMENTO EASSENTAMENTO</t>
  </si>
  <si>
    <t>06.003.0015-0</t>
  </si>
  <si>
    <t>CALHA MEIO-TUBO CIRCULAR DE CONCRETO VIBRADO,DIAMETRO INTERNO DE 800MM,INCLUSIVE ACERTO DE FUNDO DE VALA.FORNECIMENTO EASSENTAMENTO</t>
  </si>
  <si>
    <t>06.003.0017-0</t>
  </si>
  <si>
    <t>CALHA MEIO-TUBO CIRCULAR DE CONCRETO VIBRADO,DIAMETRO INTERNO DE 1000MM,INCLUSIVE ACERTO DE FUNDO DE VALA.FORNECIMENTO E ASSENTAMENTO</t>
  </si>
  <si>
    <t>06.003.0050-0</t>
  </si>
  <si>
    <t>TUBO DE CONCRETO SIMPLES,CLASSE PS-1,CONFORME ABNT NBR 8890,PARA COLETOR DE AGUAS PLUVIAIS,COM DIAMETRO DE 200MM,ATERROE SOCA ATE A ALTURA DA GERATRIZ SUPERIOR DO TUBO,CONSIDERANDO O MATERIAL DA PROPRIA ESCAVACAO,INCLUSIVE FORNECIMENTO DOMATERIAL P/REJUNTAMENTO COM ARGAMASSA DE CIMENTO E AREIA,NOTRACO 1:4 E ACERTO DE FUNDO DE VALA.FORNECIMENTO E ASSENT.</t>
  </si>
  <si>
    <t>06.003.0053-0</t>
  </si>
  <si>
    <t>TUBO DE CONCRETO SIMPLES,CLASSE PS-1,CONFORME ABNT NBR 8890,PARA COLETOR DE AGUAS PLUVIAIS,COM DIAMETRO DE 300MM,ATERROE SOCA ATE A ALTURA DE GERATRIZ SUPERIOR DO TUBO,CONSIDERANDO O MATERIAL DA PROPRIA ESCAVACAO,INCLUSIVE FORNECIMENTO DOMATERIAL P/REJUNTAMENTO COM ARGAMASSA DE CIMENTO E AREIA,NOTRACO 1:4 E ACERTO DE FUNDO DE VALA.FORNECIMENTO E ASSENT.</t>
  </si>
  <si>
    <t>06.003.0055-0</t>
  </si>
  <si>
    <t>TUBO DE CONCRETO SIMPLES,CLASSE PS-1,CONFORME ABNT NBR 8890,PARA COLETOR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</si>
  <si>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06.003.0057-0</t>
  </si>
  <si>
    <t>TUBO DE CONCRETO SIMPLES,CLASSE PS-1,CONFORME ABNT NBR 8890,PARA COLETOR DE AGUAS PLUVIAIS,COM DIAMETRO DE 500MM,ATERROE SOCA ATE A ALTURA DA GERATRIZ SUPERIOR DO TUBO,CONSIDERANDO O MATERIAL DA PROPRIA ESCAVACAO,INCLUSIVE FORNECIMENTO DOMATERIAL P/REJUNTAMENTO COM ARGAMASSA DE CIMENTO E AREIA,NOTRACO 1:4 E ACERTO DE FUNDO DE VALA.FORNECIMENTO E ASSENT.</t>
  </si>
  <si>
    <t>06.003.0058-0</t>
  </si>
  <si>
    <t>TUBO DE CONCRETO SIMPLES,CLASSE PS-1,CONFORME ABNT NBR 8890,PARA COLETOR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</si>
  <si>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06.003.0060-0</t>
  </si>
  <si>
    <t>TUBO DE CONCRETO SIMPLES,CLASSE PS-2,CONFORME ABNT NBR 8890,PARA COLETOR DE AGUAS PLUVIAIS,COM DIAMETRO DE 200MM,ATERROE SOCA ATE A ALTURA DA GERATRIZ SUPERIOR DO TUBO,CONSIDERANDO O MATERIAL DA PROPRIA ESCAVACAO,INCLUSIVE FORNECIMENTO DOMATERIAL P/REJUNTAMENTO COM ARGAMASSA DE CIMENTO E AREIA,NOTRACO 1:4 E ACERTO DE FUNDO DE VALA.FORNECIMENTO E ASSENT.</t>
  </si>
  <si>
    <t>06.003.0062-0</t>
  </si>
  <si>
    <t>TUBO DE CONCRETO SIMPLES,CLASSE PS-2,CONFORME ABNT NBR 8890,PARA COLETOR DE AGUAS PLUVIAIS,COM DIAMETRO DE 300MM,ATERROE SOCA ATE A ALTURA DA GERATRIZ SUPERIOR DO TUBO,CONSIDERANDO O MATERIAL DA PROPRIA ESCAVACAO,INCLUSIVE FORNECIMENTO DOMATERIAL P/REJUNTAMENTO COM ARGAMASSA DE CIMENTO E AREIA,NOTRACO 1:4 E ACERTO DE FUNDO DE VALA.FORNECIMENTO E ASSENT.</t>
  </si>
  <si>
    <t>06.003.0064-0</t>
  </si>
  <si>
    <t>TUBO DE CONCRETO SIMPLES,CLASSE PS-2,CONFORME ABNT NBR 8890,PARA COLETOR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</si>
  <si>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06.003.0066-0</t>
  </si>
  <si>
    <t>TUBO DE CONCRETO SIMPLES,CLASSE PS-2,CONFORME ABNT NBR 8890,PARA COLETOR DE AGUAS PLUVIAIS,COM DIAMETRO DE 500MM,ATERROE SOCA ATE A ALTURA DA GERATRIZ SUPERIOR DO TUBO,CONSIDERANDO O MATERIAL DA PROPRIA ESCAVACAO,INCLUSIVE FORNECIMENTO DOMATERIAL P/REJUNTAMENTO COM ARGAMASSA DE CIMENTO E AREIA,NOTRACO 1:4 E ACERTO DE FUNDO DE VALA.FORNECIMENTO E ASSENT.</t>
  </si>
  <si>
    <t>06.003.0068-0</t>
  </si>
  <si>
    <t>TUBO DE CONCRETO SIMPLES,CLASSE PS-2,CONFORME ABNT NBR 8890,PARA COLETOR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</si>
  <si>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06.004.0060-0</t>
  </si>
  <si>
    <t>TUBO DE CONCRETO ARMADO,CLASSE PA-1,CONFORME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t>
  </si>
  <si>
    <t>06.004.0062-0</t>
  </si>
  <si>
    <t>TUBO DE CONCRETO ARMADO,CLASSE PA-1,CONFORME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</si>
  <si>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06.004.0064-0</t>
  </si>
  <si>
    <t>TUBO DE CONCRETO ARMADO,CLASSE PA-1,CONFORME ABNT NBR 8890,PARA GALERIAS DE AGUAS PLUVIAIS,COM DIAMETRO DE 500MM,ATERROE SOCA ATE A ALTURA DA GERATRIZ SUPERIOR DO TUBO,CONSIDERANDO MATERIAL DA PROPRIA ESCAVACAO,INCLUSIVE FORNECIMENTO DO MAMATERIAL P/REJUNTAMENTO COM ARGAMASSA DE CIMENTO E AREIA,NOTRACO 1:4 E ACERTO DE FUNDO DE VALA.FORNECIMENTO E ASSENT.</t>
  </si>
  <si>
    <t>06.004.0066-0</t>
  </si>
  <si>
    <t>TUBO DE CONCRETO ARMADO,CLASSE PA-1,CONFORME ABNT NBR 8890,PARA GALERIAS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</si>
  <si>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06.004.0068-0</t>
  </si>
  <si>
    <t>TUBO DE CONCRETO ARMADO,CLASSE PA-1,CONFORME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t>
  </si>
  <si>
    <t>06.004.0070-0</t>
  </si>
  <si>
    <t>TUBO DE CONCRETO ARMADO,CLASSE PA-1,CONFORME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t>
  </si>
  <si>
    <t>06.004.0072-0</t>
  </si>
  <si>
    <t>TUBO DE CONCRETO ARMADO,CLASSE PA-1,CONFORME ABNT NBR 8890,PARA GALERIAS DE AGUAS PLUVIAIS,COM DIAMETRO DE 900MM,ATERROE SOCA ATE A ALTURA DA GERATRIZ SUPERIOR DO TUBO,CONSIDERANDO O MATERIAL DA PROPRIA ESCAVACAO,INCLUSIVE FORNECIMENTO DOMATERIAL P/REJUNTAMENTO COM ARGAMASSA DE CIMENTO E AREIA,NOTRACO 1:4 E ACERTO DE FUNDO DE VALA.FORNECIMENTO E ASSENT.</t>
  </si>
  <si>
    <t>06.004.0074-0</t>
  </si>
  <si>
    <t>TUBO DE CONCRETO ARMADO,CLASSE PA-1,CONFORME ABNT NBR 8890,PARA GALERIAS DE AGUAS PLUVIAIS,COM DIAMETRO DE 1000MM,ATERRO E SOCA ATE A ALTURA DA GERATRIZ SUPERIOR DO TUBO,CONSIDERANDO O MATERIAL DA PROPRIA ESCAVACAO,INCLUSIVE FORNECIMENTO DO MATERIAL P/REJUNTAMENTO COM ARGAMASSA DE CIMENTO E AREIA,NO TRACO 1:4 E ACERTO DE FUNDO DE VALA.FORNECIMENTO E ASSENT.</t>
  </si>
  <si>
    <t>06.004.0076-0</t>
  </si>
  <si>
    <t>TUBO DE CONCRETO ARMADO,CLASSE PA-1,CONFORME ABNT NBR 8890,PARA GALERIAS DE AGUAS PLUVIAIS,COM DIAMETRO DE 1100MM,ATERRO E SOCA ATE A ALTURA DA GERATRIZ SUPERIOR DO TUBO,CONSIDERANDO O MATERIAL DA PROPRIA ESCAVACAO,INCLUSIVE FORNECIMENTO DO MATERIAL P/REJUNTAMENTO COM ARGAMASSA DE CIMENTO E AREIA,NO TRACO 1:4 E ACERTO DE FUNDO DE VALA.FORNECIMENTO E ASSENT.</t>
  </si>
  <si>
    <t>06.004.0078-0</t>
  </si>
  <si>
    <t>TUBO DE CONCRETO ARMADO,CLASSE PA-1,CONFORME ABNT NBR 8890,PARA GALERIAS DE AGUAS PLUVIAIS,COM DIAMETRO DE 1200MM,ATERRO E SOCA ATE A ALTURA DA GERATRIZ SUPERIOR DO TUBO,CONSIDERANDO O MATERIAL DA PROPRIA ESCAVACAO,INCLUSIVE FORNECIMENTO DO MATERIAL P/REJUNTAMENTO COM ARGAMASSA DE CIMENTO E AREIA,NO TRACO 1:4 E ACERTO DE FUNDO DE VALA.FORNECIMENTO E ASSENT.</t>
  </si>
  <si>
    <t>06.004.0080-0</t>
  </si>
  <si>
    <t>TUBO DE CONCRETO ARMADO,CLASSE PA-1,CONFORME ABNT NBR 8890,PARA GALERIAS DE AGUAS PLUVIAIS,COM DIAMETRO DE 1500MM,ATERRO E SOCA ATE A ALTURA DA GERATRIZ SUPERIOR DO TUBO,CONSIDERANDO O MATERIAL DA PROPRIA ESCAVACAO,INCLUSIVE FORNECIMENTO DO MATERIAL P/REJUNTAMENTO COM ARGAMASSA DE CIMENTO E AREIA,NO TRACO 1:4 E ACERTO DE FUNDO DE VALA.FORNECIMENTO E ASSENT.</t>
  </si>
  <si>
    <t>06.004.0084-0</t>
  </si>
  <si>
    <t>TUBO DE CONCRETO ARMADO,CLASSE PA-1,CONFORME ABNT NBR 8890,PARA GALERIAS DE AGUAS PLUVIAIS,COM DIAMETRO DE 2000MM,ATERRO E SOCA ATE A ALTURA DA GERATRIZ SUPERIOR DO TUBO,CONSIDERANDO O MATERIAL DA PROPRIA ESCAVACAO,INCLUSIVE FORNECIMENTO DO MATERIAL P/REJUNTAMENTO COM ARGAMASSA DE CIMENTO E AREIA,NO TRACO 1:4 E ACERTO DE FUNDO DE VALA.FORNECIMENTO E ASSENT.</t>
  </si>
  <si>
    <t>06.004.0090-0</t>
  </si>
  <si>
    <t>TUBO DE CONCRETO ARMADO,CLASSE PA-2,CONFORME ABNT NBR 8890,PARA GALERIAS DE AGUAS PLUVIAIS,COM DIAMETRO DE 300MM,ATERROE SOCA ATE A ALTURA DA GERATRIZ SUPERIOR DO TUBO,CONSIDERANDO O MATERIAL DA PROPRIA ESCAVACAO,INCLUSIVE FORNECIMENTO DO MATERIAL P/REJUNTAMENTO COM ARGAMASSA DE CIMENTO E AREIA,NO TRACO 1:4 E ACERTO DE FUNDO DE VALA.FORNECIMENTO E ASSENT.</t>
  </si>
  <si>
    <t>06.004.0092-0</t>
  </si>
  <si>
    <t>TUBO DE CONCRETO ARMADO,CLASSE PA-2,CONFORME ABNT NBR 8890,PARA GALERIAS DE AGUAS PLUVIAIS,COM DIAMETRO DE 400MM,ATERRO E SOCA ATE A ALTURA DA GERATRIZ SUPERIOR DO TUBO,CONSIDERANDO O MATERIAL DA PROPRIA ESCAVACAO,INCLUSIVE FORNECIMENTO DO MATERIAL P/REJUNTAMENTO COM ARGAMASSA DE CIMENTO E AREIA,NO TRACO 1:4 E ACERTO DE FUNDO DE VALA.FORNECIMENTO E ASSENT.</t>
  </si>
  <si>
    <t>06.004.0094-0</t>
  </si>
  <si>
    <t>TUBO DE CONCRETO ARMADO,CLASSE PA-2,CONFORME ABNT NBR 8890,PARA GALERIAS DE AGUAS PLUVIAIS,COM DIAMETRO DE 500MM,ATERROE SOCA ATE A ALTURA DA GERATRIZ SUPERIOR DO TUBO,CONSIDERANDO O MATERIAL DA PROPRIA ESCAVACAO,INCLUSIVE FORNECIMENTO DO MATERIAL P/REJUNTAMENTO COM ARGAMASSA DE CIMENTO E AREIA,NO TRACO 1:4 E ACERTO DE FUNDO DE VALA.FORNECIMENTO E ASSENT.</t>
  </si>
  <si>
    <t>06.004.0096-0</t>
  </si>
  <si>
    <t>TUBO DE CONCRETO ARMADO,CLASSE PA-2,CONFORME ABNT NBR 8890,PARA GALERIAS DE AGUAS PLUVIAIS,COM DIAMETRO DE 600MM,ATERROE SOCA ATE A ALTURA DE GERATRIZ SUPERIOR DO TUBO,CONSIDERANDO O MATERIAL DA PROPRIA ESCAVACAO,INCLUSIVE FORNECIMENTO DO MATERIAL P/REJUNTAMENTO COM ARGAMASSA DE CIMENTO E AREIA,NO TRACO 1:4 E ACERTO DE FUNDO DE VALA.FORNECIMENTO E ASSENT.</t>
  </si>
  <si>
    <t>06.004.0098-0</t>
  </si>
  <si>
    <t>TUBO DE CONCRETO ARMADO,CLASSE PA-2,CONFORME ABNT NBR 8890,PARA GALERIAS DE AGUAS PLUVIAIS,COM DIAMETRO DE 700MM,ATERROE SOCA ATE A ALTURA DA GERATRIZ SUPERIOR DO TUBO,CONSIDERANDO O MATERIAL DA PROPRIA ESCAVACAO,INCLUSIVE FORNECIMENTO DO MATERIAL P/REJUNTAMENTO COM ARGAMASSA DE CIMENTO E AREIA,NO TRACO 1:4 E ACERTO DE FUNDO DE VALA.FORNECIMENTO E ASSENT.</t>
  </si>
  <si>
    <t>06.004.0100-0</t>
  </si>
  <si>
    <t>TUBO DE CONCRETO ARMADO,CLASSE PA-2,CONFORME ABNT NBR 8890,PARA GALERIAS DE AGUAS PLUVIAIS,COM DIAMETRO DE 800MM,ATERROE SOCA ATE A ALTURA DA GERATRIZ SUPERIOR DO TUBO,CONSIDERANDO O MATERIAL DA PROPRIA ESCAVACAO,INCLUSIVE FORNECIMENTO DO MATERIAL P/REJUNTAMENTO COM ARGAMASSA DE CIMENTO E AREIA,NO TRACO 1:4 E ACERTO DE FUNDO DE VALA.FORNECIMENTO E ASSENT.</t>
  </si>
  <si>
    <t>06.004.0102-0</t>
  </si>
  <si>
    <t>TUBO DE CONCRETO ARMADO,CLASSE PA-2,CONFORME ABNT NBR 8890,PARA GALERIAS DE AGUAS PLUVIAIS,COM DIAMETRO DE 900MM,ATERROE SOCA ATE A ALTURA DA GERATRIZ SUPERIOR DO TUBO,CONSIDERANDO O MATERIAL DA PROPRIA ESCAVACAO,INCLUSIVE FORNECIMENTO DO MATERIAL P/REJUNTAMENTO COM ARGAMASSA DE CIMENTO E AREIA,NO TRACO 1:4 E ACERTO DE FUNDO DE VALA.FORNECIMENTO E ASSENT.</t>
  </si>
  <si>
    <t>06.004.0104-0</t>
  </si>
  <si>
    <t>TUBO DE CONCRETO ARMADO,CLASSE PA-2,CONFORME ABNT NBR 8890,PARA GALERIAS DE AGUAS PLUVIAIS,COM DIAMETRO DE 1000MM,ATERRO E SOCA ATE A ALTURA DA GERATRIZ SUPERIOR DO TUBO,CONSIDERANDO O MATERIAL DA PROPRIA ESCAVACAO,INCLUSIVE FORNECIMENTO DO  MATERIAL P/REJUNTAMENTO COM ARGAMASSA DE CIMENTO E AREIA,NO TRACO 1:4 E ACERTO DE FUNDO DE VALA.FORNECIMENTO E ASSENT.</t>
  </si>
  <si>
    <t>06.004.0108-0</t>
  </si>
  <si>
    <t>TUBO DE CONCRETO ARMADO,CLASSE PA-2,CONFORME ABNT NBR 8890,PARA GALERIAS DE AGUAS PLUVIAIS,COM DIAMETRO DE 1200MM,ATERRO E SOCA ATE A ALTURA DA GERATRIZ SUPERIOR DO TUBO,CONSIDERANDO O MATERIAL DA PROPRIA ESCAVACAO,INCLUSIVE FORNECIMENTO DO MATERIAL P/REJUNTAMENTO COM ARGAMASSA DE CIMENTO E AREIA,NO TRACO 1:4 E ACERTO DE FUNDO DE VALA.FORNECIMENTO E ASSENT.</t>
  </si>
  <si>
    <t>06.004.0110-0</t>
  </si>
  <si>
    <t>TUBO DE CONCRETO ARMADO,CLASSE PA-2,CONFORME ABNT NBR 8890,PARA GALERIAS DE AGUAS PLUVIAIS,COM DIAMETRO DE 1500MM,ATERRO E SOCA ATE A ALTURA DA GERATRIZ SUPERIOR DO TUBO,CONSIDERANDO O MATERIAL DA PROPRIA ESCAVACAO,INCLUSIVE FORNECIMENTO DO MATERIAL P/REJUNTAMENTO COM ARGAMASSA DE CIMENTO E AREIA,NO TRACO 1:4 E ACERTO DE FUNDO DE VALA.FORNECIMENTO E ASSENT.</t>
  </si>
  <si>
    <t>06.004.0114-0</t>
  </si>
  <si>
    <t>TUBO DE CONCRETO ARMADO,CLASSE PA-2,CONFORME ABNT NBR 8890,PARA GALERIAS DE AGUAS PLUVIAIS,COM DIAMETRO DE 2000MM,ATERRO E SOCA ATE A ALTURA DA GERATRIZ SUPERIOR DO TUBO,CONSIDERANDO O MATERIAL DA PROPRIA ESCAVACAO,INCLUSIVE FORNECIMENTO DO MATERIAL P/REJUNTAMENTO COM ARGAMASSA DE CIMENTO E AREIA,NO TRACO 1:4 E ACERTO DE FUNDO DE VALA.FORNECIMENTO E ASSENT.</t>
  </si>
  <si>
    <t>06.004.0120-0</t>
  </si>
  <si>
    <t>TUBO DE CONCRETO ARMADO,CLASSE PA-3,CONFORME ABNT NBR 8890,PARA GALERIAS DE AGUAS PLUVIAIS,COM DIAMETRO DE 300MM,ATERROE SOCA ATE A ALTURA DA GERATRIZ SUPERIOR DO TUBO,CONSIDERANDO O MATERIAL DA PROPRIA ESCAVACAO,INCLUSIVE FORNECIMENTO DO MATERIAL P/REJUNTAMENTO COM ARGAMASSA DE CIMENTO E AREIA,NO TRACO 1:4 E ACERTO DE FUNDO DE VALA.FORNECIMENTO E ASSENT.</t>
  </si>
  <si>
    <t>06.004.0122-0</t>
  </si>
  <si>
    <t>TUBO DE CONCRETO ARMADO,CLASSE PA-3,CONFORME ABNT NBR 8890,PARA GALERIAS DE AGUAS PLUVIAIS,COM DIAMETRO DE 400MM,ATERROE SOCA ATE A ALTURA DA GERATRIZ SUPERIOR DO TUBO,CONSIDERANDO O MATERIAL DA PROPRIA ESCAVACAO,INCLUSIVE FORNECIMENTO DO MATERIAL P/REJUNTAMENTO COM ARGAMASSA DE CIMENTO E AREIA,NO TRACO 1:4 E ACERTO DE FUNDO DE VALA.FORNECIMENTO E ASSENT.</t>
  </si>
  <si>
    <t>06.004.0124-0</t>
  </si>
  <si>
    <t>TUBO DE CONCRETO ARMADO,CLASSE PA-3,CONFORME ABNT NBR 8890,PARA GALERIAS DE AGUAS PLUVIAIS,COM DIAMETRO DE 500MM,ATERROE SOCA ATE A ALTURA DA GERATRIZ SUPERIOR DO TUBO,CONSIDERANDO O MATERIAL DA PROPRIA ESCAVACAO,INCLUSIVE FORNECIMENTO DO MATERIAL P/REJUNTAMENTO COM ARGAMASSA DE CIMENTO E AREIA NO TRACO 1:4 E ACERTO DE FUNDO DE VALA.FORNECIMENTO E ASSENT.</t>
  </si>
  <si>
    <t>06.004.0126-0</t>
  </si>
  <si>
    <t>TUBO DE CONCRETO ARMADO,CLASSE PA-3,CONFORME ABNT NBR 8890,PARA GALERIAS DE AGUAS PLUVIAIS,COM DIAMETRO DE 600MM,ATERROE SOCA ATE A ALTURA DA GERATRIZ SUPERIOR DO TUBO,CONSIDERANDO O MATERIAL DA PROPRIA ESCAVACAO,INCLUSIVE FORNECIMENTO DO MATERIAL P/REJUNTAMENTO COM ARGAMASSA DE CIMENTO E AREIA,NO TRACO 1:4 E ACERTO DE FUNDO DE VALA.FORNECIMENTO E ASSENT.</t>
  </si>
  <si>
    <t>06.004.0128-0</t>
  </si>
  <si>
    <t>TUBO DE CONCRETO ARMADO,CLASSE PA-3,CONFORME ABNT NBR 8890,PARA GALERIAS DE AGUAS PLUVIAIS,COM DIAMETRO DE 700MM,ATERROE SOCA ATE A ALTURA DA GERATRIZ SUPERIOR DO TUBO,CONSIDERANDO O MATERIAL DA PROPRIA ESCAVACAO,INCLUSIVE FORNECIMENTO DO MATERIAL P/REJUNTAMENTO COM ARGAMASSA DE CIMENTO E AREIA,NO TRACO 1:4 E ACERTO DE FUNDO DE VALA.FORNECIMENTO E ASSENT.</t>
  </si>
  <si>
    <t>06.004.0130-0</t>
  </si>
  <si>
    <t>TUBO DE CONCRETO ARMADO,CLASSE PA-3,CONFORME ABNT NBR 8890,PARA GALERIAS DE AGUAS PLUVIAIS,COM DIAMETRO DE 800MM,ATERROE SOCA ATE A ALTURA DA GERATRIZ SUPERIOR DO TUBO,CONSIDERANDO O MATERIAL DA PROPRIA ESCAVACAO,INCLUSIVE FORNECIMENTO DO MATERIAL P/REJUNTAMENTO COM ARGAMASSA DE CIMENTO E AREIA,NO TRACO 1:4 E ACERTO DE FUNDO DE VALA.FORNECIMENTO E ASSENT.</t>
  </si>
  <si>
    <t>06.004.0134-0</t>
  </si>
  <si>
    <t>TUBO DE CONCRETO ARMADO,CLASSE PA-3,CONFORME ABNT NBR 8890,PARA GALERIAS DE AGUAS PLUVIAIS,COM DIAMETRO DE 1000MM,ATERRO E SOCA ATE A ALTURA DA GERATRIZ SUPERIOR DO TUBO,CONSIDERANDO O MATERIAL DA PROPRIA ESCAVACAO,INCLUSIVE FORNECIMENTO DO MATERIAL P/REJUNTAMENTO COM ARGAMASSA DE CIMENTO E AREIA,NO TRACO 1:4 E ACERTO DE FUNDO DE VALA.FORNECIMENTO E ASSENT.</t>
  </si>
  <si>
    <t>06.004.0138-0</t>
  </si>
  <si>
    <t>TUBO DE CONCRETO ARMADO,CLASSE PA-3,CONFORME ABNT NBR 8890,PARA GALERIAS DE AGUAS PLUVIAIS,COM DIAMETRO DE 1200MM,ATERRO E SOCA ATE A ALTURA DA GERATRIZ SUPERIOR DO TUBO,CONSIDERANDO O MATERIAL DA PROPRIA ESCAVACAO,INCLUSIVE FORNECIMENTO DO MATERIAL P/REJUNTAMENTO COM ARGAMASSA DE CIMENTO E AREIA NO TRACO 1:4 E ACERTO DE FUNDO DE VALA.FORNECIMENTO E ASSENT.</t>
  </si>
  <si>
    <t>06.004.0140-0</t>
  </si>
  <si>
    <t>TUBO DE CONCRETO ARMADO,CLASSE PA-3,CONFORME ABNT NBR 8890,PARA GALERIAS DE AGUAS PLUVIAIS,COM DIAMETRO DE 1500MM,ATERRO E SOCA ATE A ALTURA DA GERATRIZ SUPERIOR DO TUBO,CONSIDERANDO O MATERIAL DA PROPRIA ESCAVACAO,INCLUSIVE FORNECIMENTO DO MATERIAL P/REJUNTAMENTO COM ARGAMASSA DE CIMENTO E AREIA,NO TRACO 1:4 E ACERTO DE FUNDO DE VALA.FORNECIMENTO E ASSENT.</t>
  </si>
  <si>
    <t>06.004.0150-0</t>
  </si>
  <si>
    <t>TUBO DE CONCRETO ARMADO,CLASSE PA-4,CONFORME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t>
  </si>
  <si>
    <t>06.004.0152-0</t>
  </si>
  <si>
    <t>TUBO DE CONCRETO ARMADO,CLASSE PA-4,CONFORME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</si>
  <si>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06.004.0154-0</t>
  </si>
  <si>
    <t>TUBO DE CONCRETO ARMADO,CLASSE PA-4,CONFORME ABNT NBR 8890,PARA GALERIAS DE AGUAS PLUVIAIS,COM DIAMETRO DE 500MM,ATERROE SOCA ATE A ALTURA DA GERATRIZ SUPERIOR DO TUBO,CONSIDERANDO O MATERIAL DA PROPRIA ESCAVACAO,INCLUSIVE FORNECIMENTO DOMATERIAL P/REJUNTAMENTO COM ARGAMASSA DE CIMENTO E AREIA,NOTRACO 1:4 E ACERTO DE FUNDO DE VALA.FORNECIMENTO E ASSENT.</t>
  </si>
  <si>
    <t>06.004.0156-0</t>
  </si>
  <si>
    <t>TUBO DE CONCRETO ARMADO,CLASSE PA-4,CONFORME ABNT NBR 8890,PARA GALERIAS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</si>
  <si>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06.004.0158-0</t>
  </si>
  <si>
    <t>TUBO DE CONCRETO ARMADO,CLASSE PA-4,CONFORME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t>
  </si>
  <si>
    <t>06.004.0160-0</t>
  </si>
  <si>
    <t>TUBO DE CONCRETO ARMADO,CLASSE PA-4,CONFORME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t>
  </si>
  <si>
    <t>06.004.0162-0</t>
  </si>
  <si>
    <t>TUBO DE CONCRETO ARMADO,CLASSE PA-4,CONFORME ABNT NBR 8890,PARA GALERIAS DE AGUAS PLUVIAIS,COM DIAMETRO DE 900MM,ATERROE SOCA ATE A ALTURA DA GERATRIZ SUPERIOR DO TUBO,CONSIDERANDO O MATERIAL DA PROPRIA ESCAVACAO,INCLUSIVE FORNECIMENTO DOMATERIAL P/REJUNTAMENTO COM ARGAMASSA DE CIMENTO E AREIA,NOTRACO 1:4 E ACERTO DE FUNDO DE VALA.FORNECIMENTO E ASSENT.</t>
  </si>
  <si>
    <t>06.004.0164-0</t>
  </si>
  <si>
    <t>TUBO DE CONCRETO ARMADO,CLASSE PA-4,CONFORME ABNT NBR 8890,PARA GALERIAS DE AGUAS PLUVIAIS,COM DIAMETRO DE 1000MM,ATERRO E SOCA ATE A ALTURA DA GERATRIZ SUPERIOR DO TUBO,CONSIDERANDO O MATERIAL DA PROPRIA ESCAVACAO,INCLUSIVE FORNECIMENTO DO MATERIAL P/REJUNTAMENTO COM ARGAMASSA DE CIMENTO E AREIA,NO TRACO 1:4 E ACERTO DE FUNDO DE VALA.FORNECIMENTO E ASSENT.</t>
  </si>
  <si>
    <t>06.004.0166-0</t>
  </si>
  <si>
    <t>TUBO DE CONCRETO ARMADO,CLASSE PA-4,CONFORME ABNT NBR 8890,PARA GALERIAS DE AGUAS PLUVIAIS,COM DIAMETRO DE 1100MM,ATERRO E SOCA ATE A ALTURA DA GERATRIZ SUPERIOR DO TUBO,CONSIDERANDO O MATERIAL DA PROPRIA ESCAVACAO,INCLUSIVE FORNECIMENTO DO MATERIAL P/REJUNTAMENTO COM ARGAMASSA DE CIMENTO E AREIA,NO TRACO 1:4 E ACERTO DE FUNDO DE VALA.FORNECIMENTO E ASSENT.</t>
  </si>
  <si>
    <t>06.004.0168-0</t>
  </si>
  <si>
    <t>TUBO DE CONCRETO ARMADO,CLASSE PA-4,CONFORME ABNT NBR 8890,PARA GALERIAS DE AGUAS PLUVIAIS,COM DIAMETRO DE 1200MM,ATERRO E SOCA ATE A ALTURA DA GERATRIZ SUPERIOR DO TUBO,CONSIDERANDO O MATERIAL DA PROPRIA ESCAVACAO,INCLUSIVE FORNECIMENTO DO MATERIAL P/REJUNTAMENTO COM ARGAMASSA DE CIMENTO E AREIA,NO TRACO 1:4 E ACERTO DE FUNDO DE VALA.FORNECIMENTO E ASSENT.</t>
  </si>
  <si>
    <t>06.004.0170-0</t>
  </si>
  <si>
    <t>TUBO DE CONCRETO ARMADO,CLASSE PA-4,CONFORME ABNT NBR 8890,PARA GALERIAS DE AGUAS PLUVIAIS,COM DIAMETRO DE 1500MM,ATERRO E SOCA ATE A ALTURA DA GERATRIZ SUPERIOR DO TUBO,CONSIDERANDO O MATERIAL DA PROPRIA ESCAVACAO,INCLUSIVE FORNECIMENTO DO MATERIAL P/REJUNTAMENTO COM ARGAMASSA DE CIMENTO E AREIA,NO TRACO 1:4 E ACERTO DE FUNDO DE VALA.FORNECIMENTO E ASSENT.</t>
  </si>
  <si>
    <t>06.004.0253-1</t>
  </si>
  <si>
    <t>CANAL PRE-FABRICADO,EM CONCRETO PROTENDIDO E/OU ARMADO,COM SECAO EM "U",MEDIDO PELA AREA DO PERIMETRO INTERNO DA SECAO VEZES O COMPRIMENTO DO CANAL.FORNECIMENTO E ASSENTAMENTO</t>
  </si>
  <si>
    <t>06.004.0254-1</t>
  </si>
  <si>
    <t>COBERTURA DE CANAL PRE-FABRICADO,EM CONCRETO PROTENDIDO E/OU ARMADO,PARA VAOS ATE 5,00M.FORNECIMENTO E ASSENTAMENTO</t>
  </si>
  <si>
    <t>06.004.0400-0</t>
  </si>
  <si>
    <t>GALERIA MULTIDIMENSIONAL RODOVIARIA SIMPLES CONCR.ARMADO E CONCR.ARMADO PROTENDIDO,30MPA,FUNDO C/6M E 8,80T,PAREDE 6,00M,PESO 3,90T E TAMPA C/2,00M,PESO 2,30T,ESTRUTURALMENTE BI-APOIADA C/CARGA APOIO 112T,(TB-450,NBR 7188),C/TABULEIRO 3,05M,ALT.2,62M,VAZAO 7,13M3/S,VELOCIDADE DE ESCOAMENTO 2,00M/S,EXCL.TRANSPORTE,DESCARGA,ESCAVACAO E REATERRO.FORN.E ASSENT.</t>
  </si>
  <si>
    <t>06.004.0405-0</t>
  </si>
  <si>
    <t>GALERIA MULTIDIMENSIONAL RODOVIARIA SIMPLES CONCR.ARMADO E CONCR.ARMADO PROTENDIDO,30MPA,PAREDE C/6M,PESO 4,90T E TAMPAC/2,00M,PESO 2,70T,ESTRUTURALMENTE BI-APOIADA C/CARGA POR APOIO DE 130T,(TB-450,NBR 7188),C/TABULEIRO DE 3,40M,ALTURA 3,00M,VAZAO 9,98M3/S,VELOCIDADE ESCOAMENTO 2,16M/S,EXCLUSIVE TRANSPORTE,DESCARGA,ESCAVACAO E REATERRO.FORN.E ASSENTAMENTO</t>
  </si>
  <si>
    <t>06.004.0410-0</t>
  </si>
  <si>
    <t>GALERIA MULTIDIMENSIONAL RODOVIARIA SIMPLES CONCR.ARMADO E CONCR.ARMADO PROTENDIDO,30MPA,PAREDE C/6,00M,PESO 7,40T E TAMPA C/2,00M,PESO 3,70T,ESTRUTURALMENTE BI-APOIADA C/CARGA POR APOIO 177T,(TB-450,NBR 7188),C/TABULEIRO 4,18M,ALTURA 4,03M,VAZAO 19,86M3/S,VELOCIDADE DE ESCOAMENTO 2,49M/S,EXCLUSIVETRANSPORTE,DESCARGA,ESCAVACAO E REATERRO.FORN.E ASSENTAMENTO</t>
  </si>
  <si>
    <t>06.004.0415-0</t>
  </si>
  <si>
    <t>GALERIA MULTIDIMENSIONAL RODOVIARIA SIMPLES CONCR.ARMADO E CONCR.ARMADO PROTENDIDO,30MPA,PAREDE C/6,00M,PESO 12,00T E TAMPA C/2,00M,PESO 4,60T,ESTRUTURALMENTE BI-APOIADA C/CARGA POR APOIO 233T,(TB-450,NBR 7188),C/TABULEIRO 5,00M,ALTURA 4,97M,VAZAO DE 30,73M3/S,VELOCIDADE DE ESCOAMENTO 2,75M/S,EXCLUSIVE TRANSPORTE,DESCARGA,ESCAVACAO E REATERRO.FORN.E ASSENT.</t>
  </si>
  <si>
    <t>06.004.0420-0</t>
  </si>
  <si>
    <t>GALERIA MULTIMENSIONAL RODOVIARIA DUPLA CONCR.ARMADO E CONCR.ARMADO PROTENDIDO,30MPA,2 FUNDOS 6M,PESO 8,80T,PAREDE C/6,00M,PESO 3,90T E TAMPA C/2,00M,PESO 4,81T,ESTRUTURALMENTE BI-APOIADA C/CARGA APOIO 191T,(TB-450,NBR 7188),C/TABULEIRO 5,22M,ALT.2,62M,VAZAO 15,42M3/S,VELOCIDADE ESCOAMENTO 2,00M/S,EXCL.TRANSPORTE,DESCARGA,ESCAVACAO E REATERRO.FORN.E ASSENT.</t>
  </si>
  <si>
    <t>06.004.0425-0</t>
  </si>
  <si>
    <t>GALERIA MULTIDIMENSIONAL RODOVIARIA DUPLA CONCRETO ARMADO EPROTENDIDO,30MPA,PAREDE C/6,00M,PESO 4,90T E TAMPA C/2,00M,PESO 5,22T,ESTRUTURALMENTE BI-APOIADA C/CARGA POR APOIO 223T,(TB-450,ABNT NBR 7188),C/TABULEIRO 5,53M,ALT.3,00M,VAZAO 21,45M3/S,VELOCIDADE DE ESCOAMENTO 2,16M/S,EXCLUSIVE TRANSPORTE,DESCARGA,ESCAVACAO E REATERRO.FORNECIMENTO E ASSENTAMENTO</t>
  </si>
  <si>
    <t>06.004.0430-0</t>
  </si>
  <si>
    <t>GALERIA MULTIDIMENSIONAL RODOVIARIA DUPLA CONCRETO ARMADO EPROTENDIDO,30MPA,PAREDE C/6,00M,PESO 7,40T E TAMPA C/2,00M,PESO 6,15T,ESTRUTURALMENTE BI-APOIADA C/CARGA POR APOIO 284T,(TB-450,ABNT NBR 7188),TABULEIRO 6,35M,ALTURA 4,03M,VAZAO 40,71M3/S,VELOCIDADE DE ESCOAMENTO 2,49M/S,EXCLUSIVE TRANSPORTE,DESCARGA,ESCAVACAO E REATERRO.FORNECIMENTO E ASSENTAMENTO</t>
  </si>
  <si>
    <t>06.004.0435-0</t>
  </si>
  <si>
    <t>GALERIA MULTIDIMENSIONAL RODOVIARIA DUPLA EM CONCRETO ARMADO E PROTENDIDO,30MPA,PAREDE C/6,00M,PESO 12,00T E TAMPA C/2,00M,PESO 7,10T,ESTRUTURALMENTE BI-APOIADA C/CARGA POR APOIO 348T,(TB-450,ABNT NBR 7188),TABULEIRO 7,09M,ALT.4,97M,VAZAO 60,73M3/S E VELOCIDADE DE ESCOAMENTO 2,75M/S,EXCL.TRANSPORTE,DESCARGA,ESCAVACAO E REATERRO.FORNECIMENTO E ASSENTAMENTO</t>
  </si>
  <si>
    <t>06.004.0440-0</t>
  </si>
  <si>
    <t>GALERIA MULTIDIMENSIONAL RODOVIARIA TRIPLA EM CONCRETO ARMADO E PROTENDIDO,30MPA,3 FUNDOS 6,00M,8,80T,PAREDE C/6,60M,PESO 3,90T E TAMPA 2,00M,PESO 7,33T,ESTRUTURALMENTE BI-APOIADAC/CARGA POR APOIO 288T,(TB-450,ABNT NBR 7188),TABULEIRO 3,05M,ALT.2,62M,VAZAO 23,85M3/S,VELOCIDADE DE ESCOAMENTO 2,00M/S,EXCL.TRANSPORTE,DESCARGA,ESCAVACAO E REATERRO.FORN.ASSENT.</t>
  </si>
  <si>
    <t>06.004.0445-0</t>
  </si>
  <si>
    <t>GALERIA MULTIDIMENSIONAL RODOVIARIA TRIPLA EM CONCRETO ARMADO E PROTENDIDO,30MPA,PAREDE C/6,00M,PESO 4,9T E TAMPA C/2,00M,PESO 7,70T,ESTRUTURALMENTE BI-APOIADA C/CARGA POR APOIO 310T,(TB-450,ABNT NBR 7188),TABULEIRO 7,55M,ALT.3,00M,VAZAO 34,92M3/S E VELOCIDADE DE ESCOAMENTO 2,16M/S,EXCLUSIVE TRANSPORTE,DESCARGA,ESCAVACAO E REATERRO.FORNECIMENTO E ASSENT.</t>
  </si>
  <si>
    <t>06.004.0450-0</t>
  </si>
  <si>
    <t>GALERIA MULTIDIMENSIONAL RODOVIARIA TRIPLA EM CONCRETO ARMADO E PROTENDIDO,30MPA,PAREDE C/6,00M,PESO 7,40T E TAMPA C/2,00M,PESO 8,70T,ESTRUTURALMENTE BI-APOIADA C/CARGA POR APOIO 387T,(TB-450,ABNT NBR 7188),TABULEIRO 8,37M,ALT.4,03M,VAZAO 65,64M3/S E VELOCIDADE DE ESCOAMENTO DE 2,49M/S,EXCLUSIVE TRANSPORTE,DESCARGA,ESCAVACAO E REATERRO.FORN.E ASSENTAMENTO</t>
  </si>
  <si>
    <t>06.004.0455-0</t>
  </si>
  <si>
    <t>GALERIA MULTIDIMENSIONAL RODOVIARIA TRIPLA EM CONCRETO ARMADO E PROTENDIDO,30MPA,PAREDE C/6,00M,PESO 12,00T E TAMPA C/2,00M,PESO 9,60T,ESTRUTURALMENTE BI-APOIADA C/CARGA POR APOIO463T,(TB-450,ABNT NBR 7188),TABULEIRO DE 9,11M,ALT.4,97M,VAZAO DE 92,30M3/S E VELOCIDADE DE ESCOAMENTO 2,75M/S,EXCLUSIVE TRANSPORTE,DESCARGA,ESCAVACAO E REATERRO.FORN.E ASSENT.</t>
  </si>
  <si>
    <t>06.004.0500-0</t>
  </si>
  <si>
    <t>GALERIA TECNICA PRE-FABRICADA DE CONCRETO ARMADO,DIMENSOESINTERNAS DE 1,00X1,00M (BXH) RECOBRIMENTO COM 2CM,EXCLUSIVEESCAVACAO E REATERRO.FORNECIMENTO E ASSENTAMENTO.</t>
  </si>
  <si>
    <t>06.004.0505-0</t>
  </si>
  <si>
    <t>GALERIA TECNICA PRE-FABRICADA DE CONCRETO ARMADO,DIMENSOESINTERNAS DE 1,50X1,00M (BXH) RECOBRIMENTO COM 2CM,EXCLUSIVEESCAVACAO E REATERRO.FORNECIMENTO E ASSENTAMENTO</t>
  </si>
  <si>
    <t>06.004.0510-0</t>
  </si>
  <si>
    <t>GALERIA TECNICA PRE-FABRICADA DE CONCRETO ARMADO,DIMENSOESINTERNAS DE 2,00X1,20M (BXH) RECOBRIMENTO COM 2CM,EXCLUSIVEESCAVACAO E REATERRO.FORNECIMENTO E ASSENTAMENTO</t>
  </si>
  <si>
    <t>06.004.0515-0</t>
  </si>
  <si>
    <t>GALERIA TECNICA PRE-FABRICADA DE CONCRETO ARMADO,DIMENSOESINTERNAS DE 2,00X1,50M (BXH) RECOBRIMENTO COM 2CM,EXCLUSIVEESCAVACAO E REATERRO.FORNECIMENTO E ASSENTAMENTO</t>
  </si>
  <si>
    <t>06.004.0520-0</t>
  </si>
  <si>
    <t>GALERIA TECNICA PRE-FABRICADA DE CONCRETO ARMADO,DIMENSOESINTERNAS DE 2,50X1,50M (BXH) RECOBRIMENTO COM 2CM,EXCLUSIVEESCAVACAO E REATERRO.FORNECIMENTO E ASSENTAMENTO</t>
  </si>
  <si>
    <t>06.004.0525-0</t>
  </si>
  <si>
    <t>GALERIA TECNICA PRE-FABRICADA DE CONCRETO ARMADO,DIMENSOESINTERNAS DE 2,50X2,00M (BXH) RECOBRIMENTO COM 2CM,EXCLUSIVEESCAVACAO E REATERRO.FORNECIMENTO E ASSENTAMENTO</t>
  </si>
  <si>
    <t>06.004.0530-0</t>
  </si>
  <si>
    <t>GALERIA TECNICA PRE-FABRICADA DE CONCRETO ARMADO,DIMENSOESINTERNAS DE 3,00X2,00M (BXH) RECOBRIMENTO COM 2CM,EXCLUSIVEESCAVACAO E REATERRO.FORNECIMENTO E ASSENTAMENTO</t>
  </si>
  <si>
    <t>06.004.0535-0</t>
  </si>
  <si>
    <t>GALERIA TECNICA PRE-FABRICADA DE CONCRETO ARMADO,DIMENSOESINTERNAS DE 3,50X2,00M (BXH) RECOBRIMENTO COM 2CM,EXCLUSIVEESCAVACAO E REATERRO.FORNECIMENTO E ASSENTAMENTO</t>
  </si>
  <si>
    <t>06.005.0030-0</t>
  </si>
  <si>
    <t>TUBO CERAMICO VIDRADO,CONFORME ESPECIFICACOES DA CEDAE,PARAESGOTO SANITARIO E AGUAS PLUVIAIS,ATERRO E SOCA ATE A ALTURA DA GERATRIZ SUPERIOR DO TUBO,CONSIDERANDO O MATERIAL DA PROPRIA ESCAVACAO,COM DIAMETRO DE 100MM,INCLUSIVE FORNECIMENTODO MATERIAL PARA REJUNTAMENTO COM ARGAMASSA DE CIMENTO E AREIA,NO TRACO 1:4.FORNECIMENTO E ASSENTAMENTO</t>
  </si>
  <si>
    <t>06.005.0035-0</t>
  </si>
  <si>
    <t>TUBO CERAMICO VIDRADO,CONFORME ESPECIFICACOES DA CEDAE,PARAESGOTO SANITARIO E AGUAS PLUVIAIS,ATERRO E SOCA ATE A ALTURA DA GERATRIZ SUPERIOR DO TUBO,CONSIDERANDO O MATERIAL DA PROPRIA ESCAVACAO,COM DIAMETRO DE 150MM,INCLUSIVE FORNECIMENTODO MATERIAL PARA REJUNTAMENTO COM ARGAMASSA DE CIMENTO E AREIA,NO TRACO 1:4.FORNECIMENTO E ASSENTAMENTO</t>
  </si>
  <si>
    <t>06.005.0040-0</t>
  </si>
  <si>
    <t>TUBO CERAMICO VIDRADO,CONFORME ESPECIFICACOES DA CEDAE,PARAESGOTO SANITARIO E AGUAS PLUVIAIS,ATERRO E SOCA ATE A ALTURA DA GERATRIZ SUPERIOR DO TUBO,CONSIDERANDO O MATERIAL DA PROPRIA ESCAVACAO,COM DIAMETRO DE 200MM,INCLUSIVE FORNECIMENTODO MATERIAL PARA REJUNTAMENTO COM ARGAMASSA DE CIMENTO E AREIA,NO TRACO 1:4.FORNECIMENTO E ASSENTAMENTO</t>
  </si>
  <si>
    <t>06.005.0045-0</t>
  </si>
  <si>
    <t>TUBO CERAMICO VIDRADO,CONFORME ESPECIFICACOES DA CEDAE,PARAESGOTO SANITARIO E AGUAS PLUVIAIS,ATERRO E SOCA ATE A ALTURA DA GERATRIZ SUPERIOR DO TUBO,CONSIDERANDO O MATERIAL DA PROPRIA ESCAVACAO,COM DIAMETRO DE 250MM,INCLUSIVE FORNECIMENTODO MATERIAL PARA REJUNTAMENTO COM ARGAMASSA DE CIMENTO E AREIA,NO TRACO 1:4.FORNECIMENTO E ASSENTAMENTO</t>
  </si>
  <si>
    <t>06.005.0050-0</t>
  </si>
  <si>
    <t>TUBO CERAMICO VIDRADO,CONFORME ESPECIFICACOES DA CEDAE,PARAESGOTO SANITARIO E AGUAS PLUVIAIS,ATERRO E SOCA ATE A ALTURA DA GERATRIZ SUPERIOR DO TUBO,CONSIDERANDO O MATERIAL DA PROPRIA ESCAVACAO,COM DIAMETRO DE 300MM,INCLUSIVE FORNECIMENTODO MATERIAL PARA REJUNTAMENTO COM ARGAMASSA DE CIMENTO E AREIA,NO TRACO 1:4.FORNECIMENTO E ASSENTAMENTO</t>
  </si>
  <si>
    <t>06.006.0010-0</t>
  </si>
  <si>
    <t>CAIXA DE VISITA,EXECUTADA COM CONEXOES CERAMICAS,COM DIAMETRO DE 150MM,INCLUSIVE BASE,CAIXA DE PROTECAO E TAMPA EM CONCRETO,CONFORME PADRAO CEDAE,PROFUNDIDADE ATE 1,00M.FORNECIMENTO E ASSENTAMENTO</t>
  </si>
  <si>
    <t>06.006.0011-0</t>
  </si>
  <si>
    <t>ADICIONAL DE PROFUNDIDADE EXCEDENTE DE 1,00M,PARA CAIXA DE VISITA,EXECUTADA COM CONEXOES CERAMICAS,COM DIAMETRO DE 150MM,CONFORME PADRAO CEDAE.FORNECIMENTO E ASSENTAMENTO</t>
  </si>
  <si>
    <t>06.006.0015-0</t>
  </si>
  <si>
    <t>CAIXA DE VISITA,EXECUTADA COM CONEXOES CERAMICAS,COM DIAMETRO DE 100MM,INCLUSIVE BASE,CAIXA DE PROTECAO E TAMPA EM CONCRETO,CONFORME PADRAO CEDAE,PROFUNDIDADE ATE 1,00M.FORNECIMENTO E ASSENTAMENTO</t>
  </si>
  <si>
    <t>06.006.0016-0</t>
  </si>
  <si>
    <t>ADICIONAL DE PROFUNDIDADE EXCEDENTE DE 1,00M,PARA CAIXA DE VISITA,EXECUTADA COM CONEXOES CERAMICAS,COM DIAMETRO DE 100MM,CONFORME PADRAO CEDAE.FORNECIMENTO E ASSENTAMENTO</t>
  </si>
  <si>
    <t>06.006.0020-0</t>
  </si>
  <si>
    <t>CAIXA DE INSPECAO,EXECUTADA COM CONEXOES CERAMICAS,COM DIAMETRO DE 100MM,INCLUSIVE BASE,CAIXA DE PROTECAO E TAMPA EM CONCRETO,CONFORME PADRAO CEDAE.FORNECIMENTO E ASSENTAMENTO</t>
  </si>
  <si>
    <t>06.006.0030-0</t>
  </si>
  <si>
    <t>TUBO DE QUEDA EM CERAMICA,COM DIAMETRO DE 100MM,COM DESNIVEL DE ATE 1,00M,PARA POCOS DE VISITA DE ESGOTO SANITARIO,CONFORME PADRAO CEDAE.FORNECIMENTO E ASSENTAMENTO</t>
  </si>
  <si>
    <t>06.006.0031-0</t>
  </si>
  <si>
    <t>ADICIONAL PARA DESNIVEL EXCEDENTE A 1,00M,PARA TUBO DE QUEDA EM CERAMICA,COM DIAMETRO DE 100MM,PARA POCOS DE VISITA DE ESGOTO SANITARIO,CONFORME PADRAO CEDAE.FORNECIMENTO E ASSENTAMENTO</t>
  </si>
  <si>
    <t>06.006.0035-0</t>
  </si>
  <si>
    <t>TUBO DE QUEDA EM CERAMICA,COM DIAMETRO DE 150MM,COM DESNIVEL DE ATE 1,00M,PARA POCOS DE VISITA DE ESGOTO SANITARIO,CONFORME PADRAO CEDAE.FORNECIMENTO E ASSENTAMENTO</t>
  </si>
  <si>
    <t>06.006.0036-0</t>
  </si>
  <si>
    <t>ADICIONAL PARA DESNIVEL EXCEDENTE DE 1,00M,PARA TUBO DE QUEDA EM CERAMICA,COM DIAMETRO DE 150MM,PARA POCOS DE VISITA DEESGOTO SANITARIO,CONFORME PADRAO CEDAE.FORNECIMENTO E ASSENTAMENTO</t>
  </si>
  <si>
    <t>06.006.0040-0</t>
  </si>
  <si>
    <t>TUBO DE QUEDA EM CERAMICA,COM DIAMETRO DE 200MM,COM DESNIVEL DE ATE 1,00M,PARA POCOS DE VISITA DE ESGOTO SANITARIO,CONFORME PADRAO CEDAE.FORNECIMENTO E ASSENTAMENTO</t>
  </si>
  <si>
    <t>06.006.0041-0</t>
  </si>
  <si>
    <t>ADICIONAL PARA DESNIVEL EXCEDENTE DE 1,00M,PARA TUBO DE QUEDA EM CERAMICA,COM DIAMETRO DE 200MM,PARA POCOS DE VISITA DEESGOTO SANITARIO,CONFORME PADRAO CEDAE.FORNECIMENTO E ASSENTAMENTO</t>
  </si>
  <si>
    <t>06.006.0050-0</t>
  </si>
  <si>
    <t>TUBO DE QUEDA EM CERAMICA,COM DIAMETRO DE 250MM,COM DESNIVEL DE ATE 1,00M,PARA POCOS DE VISITA DE ESGOTO SANITARIO,CONFORME PADRAO CEDAE.FORNECIMENTO E ASSENTAMENTO</t>
  </si>
  <si>
    <t>06.006.0051-0</t>
  </si>
  <si>
    <t>ADICIONAL PARA DESNIVEL EXCEDENTE DE 1,00M,PARA TUBO DE QUEDA EM CERAMICA,COM DIAMETRO DE 250MM,PARA POCOS DE VISITA DEESGOTO SANITARIO,CONFORME PADRAO CEDAE.FORNECIMENTO E ASSENTAMENTO</t>
  </si>
  <si>
    <t>06.006.0060-0</t>
  </si>
  <si>
    <t>TUBO DE QUEDA EM CERAMICA,COM DIAMETRO DE 300MM,COM DESNIVEL DE ATE 1,00M,PARA POCOS DE VISITA DE ESGOTO SANITARIO,CONFORME PADRAO CEDAE.FORNECIMENTO E ASSENTAMENTO</t>
  </si>
  <si>
    <t>06.006.0061-0</t>
  </si>
  <si>
    <t>ADICIONAL PARA DESNIVEL EXCEDENTE DE 1,00M,PARA TUBO DE QUEDA EM CERAMICA,COM DIAMETRO DE 300MM,PARA POCOS DE VISITA DEESGOTO SANITARIO,CONFORME PADRAO CEDAE.FORNECIMENTO E ASSENTAMENTO</t>
  </si>
  <si>
    <t>06.006.0090-0</t>
  </si>
  <si>
    <t>CONJUNTO DE PECAS EM CERAMICA,PARA RAMAL PREDIAL DE ESGOTO SANITARIO,COM DIAMETRO DE 100MM E SERVICOS DE LIGACAO NA CAIXA DE INSPECAO OU NO RAMAL ANTIGO E NO COLETOR.FORNECIMENTO E ASSENTAMENTO</t>
  </si>
  <si>
    <t>06.006.0091-0</t>
  </si>
  <si>
    <t>CONJUNTO DE PECAS EM CERAMICA,PARA RAMAL PREDIAL DE ESGOTO SANITARIO,COM DIAMETRO DE 150MM E SERVICOS DE LIGACAO NA CAIXA DE INSPECAO OU NO RAMAL ANTIGO E NO COLETOR.FORNECIMENTO E ASSENTAMENTO</t>
  </si>
  <si>
    <t>06.007.0010-0</t>
  </si>
  <si>
    <t>LEVANTAMENTO,LIMPEZA E REASSENTAMENTO DE TUBO DE FºFº,PONTAE BOLSA,TIPO ESGOTO,INCLUSIVE FORNECIMENTO DO MATERIAL PARAREJUNTAMENTO(JUNTA DE CHUMBO),COM DIAMETRO DE 50MM</t>
  </si>
  <si>
    <t>06.007.0011-0</t>
  </si>
  <si>
    <t>LEVANTAMENTO,LIMPEZA E REASSENTAMENTO DE TUBO DE FºFº,PONTAE BOLSA,TIPO ESGOTO,INCLUSIVE FORNECIMENTO DO MATERIAL PARAREJUNTAMENTO(JUNTA DE CHUMBO),COM DIAMETRO DE 75MM</t>
  </si>
  <si>
    <t>06.007.0012-0</t>
  </si>
  <si>
    <t>LEVANTAMENTO,LIMPEZA E REASSENTAMENTO DE TUBO DE FºFº,PONTAE BOLSA,TIPO ESGOTO,INCLUSIVE FORNECIMENTO DO MATERIAL PARAREJUNTAMENTO(JUNTA DE CHUMBO),COM DIAMETRO DE 100MM</t>
  </si>
  <si>
    <t>06.007.0013-0</t>
  </si>
  <si>
    <t>LEVANTAMENTO,LIMPEZA E REASSENTAMENTO DE TUBO DE FºFº,PONTAE BOLSA,TIPO ESGOTO,INCLUSIVE FORNECIMENTO DO MATERIAL PARAREJUNTAMENTO(JUNTA DE CHUMBO),COM DIAMETRO DE 150MM</t>
  </si>
  <si>
    <t>06.007.0015-0</t>
  </si>
  <si>
    <t>LEVANTAMENTO,LIMPEZA E REASSENTAMENTO DE TUBO DE FºFº,PONTAE BOLSA,TIPO ESGOTO,INCLUSIVE FORNECIMENTO DO MATERIAL PARAREJUNTAMENTO(JUNTA DE CHUMBO),COM DIAMETRO DE 200MM</t>
  </si>
  <si>
    <t>06.007.0016-0</t>
  </si>
  <si>
    <t>LEVANTAMENTO,LIMPEZA E REASSENTAMENTO DE TUBO DE FºFº,PONTAE BOLSA,TIPO ESGOTO,INCLUSIVE FORNECIMENTO DO MATERIAL PARAREJUNTAMENTO(JUNTA DE CHUMBO),COM DIAMETRO DE 250MM</t>
  </si>
  <si>
    <t>06.007.0017-0</t>
  </si>
  <si>
    <t>LEVANTAMENTO,LIMPEZA E REASSENTAMENTO DE TUBO DE FºFº,PONTAE BOLSA,TIPO ESGOTO,INCLUSIVE FORNECIMENTO DO MATERIAL PARAREJUNTAMENTO(JUNTA DE CHUMBO),COM DIAMETRO DE 300MM</t>
  </si>
  <si>
    <t>06.007.0060-0</t>
  </si>
  <si>
    <t>LEVANTAMENTO,LIMPEZA E REASSENTAMENTO DE CURVA DE FºFº,PONTA E BOLSA,COM QUALQUER DEFLEXAO,INCLUSIVE FORNECIMENTO DO MATERIAL PARA REJUNTAMENTO(JUNTA DE CHUMBO),COM DIAMETRO DE 75MM</t>
  </si>
  <si>
    <t>06.007.0061-0</t>
  </si>
  <si>
    <t>LEVANTAMENTO,LIMPEZA E REASSENTAMENTO DE CURVA DE FºFº,PONTA E BOLSA,COM QUALQUER DEFLEXAO,INCLUSIVE FORNECIMENTO DO MATERIAL PARA REJUNTAMENTO(JUNTA DE CHUMBO),COM DIAMETRO DE 100MM</t>
  </si>
  <si>
    <t>06.007.0062-0</t>
  </si>
  <si>
    <t>LEVANTAMENTO,LIMPEZA E REASSENTAMENTO DE CURVA DE FºFº,PONTA E BOLSA,COM QUALQUER DEFLEXAO,INCLUSIVE FORNECIMENTO DO MATERIAL PARA REJUNTAMENTO(JUNTA DE CHUMBO),COM DIAMETRO DE 150MM</t>
  </si>
  <si>
    <t>06.007.0063-0</t>
  </si>
  <si>
    <t>LEVANTAMENTO,LIMPEZA E REASSENTAMENTO DE CURVA DE FºFº,PONTA E BOLSA,COM QUALQUER DEFLEXAO,INCLUSIVE FORNECIMENTO DO MATERIAL PARA REJUNTAMENTO(JUNTA DE CHUMBO),COM DIAMETRO DE 200MM</t>
  </si>
  <si>
    <t>06.007.0064-0</t>
  </si>
  <si>
    <t>LEVANTAMENTO,LIMPEZA E REASSENTAMENTO DE CURVA DE FºFº,PONTA E BOLSA,COM QUALQUER DEFLEXAO,INCLUSIVE FORNECIMENTO DO MATERIAL PARA REJUNTAMENTO(JUNTA DE CHUMBO),COM DIAMETRO DE 250MM</t>
  </si>
  <si>
    <t>06.007.0065-0</t>
  </si>
  <si>
    <t>LEVANTAMENTO,LIMPEZA E REASSENTAMENTO DE CURVA DE FºFº,PONTA E BOLSA,COM QUALQUER DEFLEXAO,INCLUSIVE FORNECIMENTO DO MATERIAL PARA REJUNTAMENTO(JUNTA DE CHUMBO),COM DIAMETRO DE 300MM</t>
  </si>
  <si>
    <t>06.007.0080-0</t>
  </si>
  <si>
    <t>LEVANTAMENTO,LIMPEZA E REASSENTAMENTO DE JUNCAO 45° DE FºFº,PONTA E BOLSA,INCLUSIVE FORNECIMENTO DO MATERIAL PARA REJUNTAMENTO(JUNTA DE CHUMBO),COM DIAMETRO DE 75MM</t>
  </si>
  <si>
    <t>06.007.0081-0</t>
  </si>
  <si>
    <t>LEVANTAMENTO,LIMPEZA E REASSENTAMENTO DE JUNCAO 45° DE FºFº,PONTA E BOLSA,INCLUSIVE FORNECIMENTO DO MATERIAL PARA REJUNTAMENTO(JUNTA DE CHUMBO),COM DIAMETRO DE 100MM</t>
  </si>
  <si>
    <t>06.007.0082-0</t>
  </si>
  <si>
    <t>LEVANTAMENTO,LIMPEZA E REASSENTAMENTO DE JUNCAO 45° DE FºFº,PONTA E BOLSA,INCLUSIVE FORNECIMENTO DO MATERIAL PARA REJUNTAMENTO(JUNTA DE CHUMBO),COM DIAMETRO DE 150MM</t>
  </si>
  <si>
    <t>06.007.0083-0</t>
  </si>
  <si>
    <t>LEVANTAMENTO,LIMPEZA E REASSENTAMENTO DE JUNCAO 45° DE FºFº,PONTA E BOLSA,INCLUSIVE FORNECIMENTO DO MATERIAL PARA REJUNTAMENTO(JUNTA DE CHUMBO),COM DIAMETRO DE 200MM</t>
  </si>
  <si>
    <t>06.007.0084-0</t>
  </si>
  <si>
    <t>LEVANTAMENTO,LIMPEZA E REASSENTAMENTO DE JUNCAO 45° DE FºFº,PONTA E BOLSA,INCLUSIVE FORNECIMENTO DO MATERIAL PARA REJUNTAMENTO(JUNTA DE CHUMBO),COM DIAMETRO DE 250MM</t>
  </si>
  <si>
    <t>06.007.0085-0</t>
  </si>
  <si>
    <t>LEVANTAMENTO,LIMPEZA E REASSENTAMENTO DE JUNCAO 45° DE FºFº,PONTA E BOLSA,INCLUSIVE FORNECIMENTO DO MATERIAL PARA REJUNTAMENTO(JUNTA DE CHUMBO),COM DIAMETRO DE 300MM</t>
  </si>
  <si>
    <t>06.007.0100-0</t>
  </si>
  <si>
    <t>LEVANTAMENTO,LIMPEZA E REASSENTAMENTO DE LUVA DE FºFº,TIPO ESGOTO OU STANDARD,INCLUSIVE FORNECIMENTO DO MATERIAL PARA REJUNTAMENTO(JUNTA DE CHUMBO),COM DIAMETRO DE 75MM</t>
  </si>
  <si>
    <t>06.007.0101-0</t>
  </si>
  <si>
    <t>LEVANTAMENTO,LIMPEZA E REASSENTAMENTO DE LUVA DE FºFº,TIPO ESGOTO OU STANDARD,INCLUSIVE FORNECIMENTO DO MATERIAL PARA REJUNTAMENTO(JUNTA DE CHUMBO),COM DIAMETRO DE 100MM</t>
  </si>
  <si>
    <t>06.007.0102-0</t>
  </si>
  <si>
    <t>LEVANTAMENTO,LIMPEZA E REASSENTAMENTO DE LUVA DE FºFº,TIPO ESGOTO OU STANDARD,INCLUSIVE FORNECIMENTO DO MATERIAL PARA REJUNTAMENTO(JUNTA DE CHUMBO),COM DIAMETRO DE 150MM</t>
  </si>
  <si>
    <t>06.007.0120-0</t>
  </si>
  <si>
    <t>LEVANTAMENTO,LIMPEZA E REASSENTAMENTO DE LUVA DE CORRER,TIPO STANDARD,INCLUSIVE FORNECIMENTO DO MATERIAL PARA REJUNTAMENTO(JUNTA DE CHUMBO),COM DIAMETRO DE 75MM</t>
  </si>
  <si>
    <t>06.007.0121-0</t>
  </si>
  <si>
    <t>LEVANTAMENTO,LIMPEZA E REASSENTAMENTO DE LUVA DE CORRER,TIPO STANDARD,INCLUSIVE FORNECIMENTO DO MATERIAL PARA REJUNTAMENTO(JUNTA DE CHUMBO),COM DIAMETRO DE 100MM</t>
  </si>
  <si>
    <t>06.007.0122-0</t>
  </si>
  <si>
    <t>LEVANTAMENTO,LIMPEZA E REASSENTAMENTO DE LUVA DE CORRER,TIPO STANDARD,INCLUSIVE FORNECIMENTO DO MATERIAL PARA REJUNTAMENTO(JUNTA DE CHUMBO),COM DIAMETRO DE 150MM</t>
  </si>
  <si>
    <t>06.007.0123-0</t>
  </si>
  <si>
    <t>LEVANTAMENTO,LIMPEZA E REASSENTAMENTO DE LUVA DE CORRER,TIPO STANDARD,INCLUSIVE FORNECIMENTO DO MATERIAL PARA REJUNTAMENTO(JUNTA DE CHUMBO),COM DIAMETRO DE 200MM</t>
  </si>
  <si>
    <t>06.007.0124-0</t>
  </si>
  <si>
    <t>LEVANTAMENTO,LIMPEZA E REASSENTAMENTO DE LUVA DE CORRER,TIPO STANDARD,INCLUSIVE FORNECIMENTO DO MATERIAL PARA REJUNTAMENTO(JUNTA DE CHUMBO),COM DIAMETRO DE 250MM</t>
  </si>
  <si>
    <t>06.007.0125-0</t>
  </si>
  <si>
    <t>LEVANTAMENTO,LIMPEZA E REASSENTAMENTO DE LUVA DE CORRER,TIPO STANDARD,INCLUSIVE FORNECIMENTO DO MATERIAL PARA REJUNTAMENTO(JUNTA DE CHUMBO),COM DIAMETRO DE 300MM</t>
  </si>
  <si>
    <t>06.008.0050-0</t>
  </si>
  <si>
    <t>TUBO DE FERRO FUNDIDO,CENTRIFUGADO,PONTA/PONTA,P/ESGOTO PREDIAL E DRENAGEM PLUVIAL,CONFORME ABNT NBR 9651,REVESTIDO INTERNAMENTE C/EPOXI BICOMPONENTE COR OCRE,S/HPA E EXTERNAMENTEC/PINTURA BASE ACRILICA ANTICORRIVA COR VERMELHA,INCL.JUNTARAPID (ABRACAD.ACO INOX.ANEL BORR.EPDM E PARAF.ACO GALV.) EATERRO SOCA ATE GERATRIZ SUP.TUBO,DN=50MM.FORN.E ASSENT.</t>
  </si>
  <si>
    <t>06.008.0053-0</t>
  </si>
  <si>
    <t>TUBO DE FERRO FUNDIDO,CENTRIFUGADO,PONTA/PONTA,P/ESGOTO PREDIAL E DRENAGEM PLUVIAL,CONFORME ABNT NBR 9651,REVESTIDO INTERNAMENTE C/EPOXI BICOMPONENTE COR OCRE,S/HPA E EXTERNAMENTEC/PINTURA BASE ACRILICA ANTICORRIVA COR VERMELHA,INCL.JUNTARAPID (ABRACAD.ACO INOX.ANEL BORR.EPDM E PARAF.ACO GALV.) EATERRO SOCA ATE GERATRIZ SUP.TUBO,DN=75MM.FORN.E ASSENT.</t>
  </si>
  <si>
    <t>06.008.0055-0</t>
  </si>
  <si>
    <t>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SUP.TUBO,DN=100MM.FORN.E ASSENT.</t>
  </si>
  <si>
    <t>06.008.0056-0</t>
  </si>
  <si>
    <t>TUBO DE FERRO FUNDIDO,CENTRIFUGADO,PONTA/PONTA,P/ESGOTO PREDIAL E DRENAGEM PLUVIAL,CONFORME ABNT 9651,REVESTIDO INTERNAMENTE C/EPOXI BICOMPONENTE COR OCRE,S/HPA E EXTERNAMENTE C/PINTURA BASE ACRILICA ANTICORROSIVA COR VERMELHA,INCL.JUNTA RAPID(ABRACADEIRA ACO INOX.ANEL BORRACHA EPDM E PARAF.ACO GALV.),ATERRO SOCA ATE GERATRIZ SUP.TUBO,DN=125MM.FORN.E ASSENT.</t>
  </si>
  <si>
    <t>06.008.0058-0</t>
  </si>
  <si>
    <t>TUBO DE FERRO FUNDIDO,CENTRIFUGADO,PONTA/PONTA,P/ESGOTO PREDIAL E DRENAGEM PLUVIAL,CONFORME ABNT NBR 9651,REVETIDO INTERNAMENTE C/EPOXI BICOMPONENTE COR OCRE,S/HPA E EXTERNAMENTE C/PINTURA BASE ACRILICA ANTICORROSIVA COR VERMELHA INCL.JUNTA RAPID (ABRACAD.ACO INOX.ANEL BORR.EPDM E PARAF.ACO GALV.) E ATERRO SOCA ATE GERATRIZ SUP.TUBO,DN=150MM.FORN.E ASSENT.</t>
  </si>
  <si>
    <t>06.008.0060-0</t>
  </si>
  <si>
    <t>TUBO DE FERRO FUNDIDO,CENTRIFUGADO,PONTA/PONTA,P/ESGOTO PREDIAL E DRENAGEM PLUVIAL,CONFORME ABNT NBR 9651,REVESTIDO INTERNAMENTE C/EPOXI BICOMPONENTE COR OCRE,S/HPA E EXTERNAMENTEC/PINTURA BASE ACRILICA ANTICORROSIVA COR VERMELHA,INCL.JUNTA RAPID (ABRACAD.ACO INOX.ANEL BORR.EPDM PARAF.ACO GALV.) EATERRO SOCA ATE GERATRIZ SUP.TUBO,DN=200MM.FORN.E ASSENT.</t>
  </si>
  <si>
    <t>06.008.0062-0</t>
  </si>
  <si>
    <t>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SUP.TUBO,DN=250MM.FORN.E ASSENT.</t>
  </si>
  <si>
    <t>06.008.0065-0</t>
  </si>
  <si>
    <t>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SUP.TUBO,DN=300MM.FORN.E ASSENT.</t>
  </si>
  <si>
    <t>06.008.0068-0</t>
  </si>
  <si>
    <t>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SUP.TUBO,DN=400MM.FORN.E ASSENT.</t>
  </si>
  <si>
    <t>06.008.0070-0</t>
  </si>
  <si>
    <t>TUBO DE FERRO FUNDIDO,CENTRIFUGADO,PONTA/PONTA,P/ESGOTO PREDIAL E DRENAGEM PLUVIAL,CONFORME ABNT NBR 9651,REVESTIDO INTENAMENTE C/EPOXI BICOMPONENTE COR OCRE,S/HPA E EXTERNAMENTE C/PINTURA BASE ACRILICA ANTICORROSIVA COR VERMELHA,INCL.JUNTA RAPID(ABRACAD.ACO INOX.ANEL BORR.EPDM E PARAF.ACO GALV.) EATERRO SOCA ATE GERATRIZ SUP.TUBO,DN=500MM.FORN. E ASSENT.</t>
  </si>
  <si>
    <t>06.008.0072-0</t>
  </si>
  <si>
    <t>TUBO DE FERRO FUNDIDO,CENTRIFUGADO,PONTA/PONTA,P/ESGOTO PREDIAL E DRENAGEM PLUVIAL,CONFORME ABNT NBR 9651,REVESTIDO INTERNAMENT C/EPOXI BICOMPONENTE COR OCRE,S/HPA E EXTERNAMENTE C/PINTURA BASE ACRILICA ANTICORROSIVA COR VERMELHA,INCL.JUNTA RAPID(ABRACAD.ACO INOX.ANEL BORR.EPDM E PARAF.ACO GALV.) EATERRO SOCA ATE GERATRIZ SUP.TUBO,DN=600MM.FORN. E ASSENT.</t>
  </si>
  <si>
    <t>06.008.0100-0</t>
  </si>
  <si>
    <t>TUBO DE FERRO FUNDIDO,CENTRIFUGADO,PONTA/BOLSA,P/ESGOTO PREDIAL E DRENAGEM PLUVIAL,CONFORME ABNR NBR 9651,REVESTIDO INTERNAMENTE C/EPOXI BICOMPONENTE COR OCRE E EXTERNAMENTE C/PINTURA BASE ACRILICA ANTICORROSIVA COR VERMELHA,INCL.JUNTA RAPID (ABRACAD.ACO INOX.ANEL BORR.EPDM E PARAF.ACO GALV.) E ATERRO E SOCA ATE GERATRIZ SUPERIOR TUBO,DN=100MM.FORN.E ASSENT.</t>
  </si>
  <si>
    <t>06.008.0105-0</t>
  </si>
  <si>
    <t>TUBO DE FERRO FUNDIDO,CENTRIFUGADO,PONTA/BOLSA,P/ESGOTO PREDIAL E DRENAGEM PLUVIAL,CONFORME ABNT NBR 9651,REVESTIDO INTERNAMENTE C/EPOXI BICOMPONENTE COR OCRE E EXTERNAMENTE C/PINTURA BASE ACRILICA ANTICORROSIVA COR VERMELHA,INCL.JUNTA RAPID (ABRACAD.ACO INOX.ANEL BORR.EPDM E PARAF.ACO GALV.) E ATERRO E SOCA ATE GERATRIZ SUPERIOR TUBO,DN=150MM.FORN.E ASSENT.</t>
  </si>
  <si>
    <t>06.009.0030-0</t>
  </si>
  <si>
    <t>TUBO DE FERRO FUNDIDO,CENTRIFUGADO,DUCTIL,CLASSE 25KG,P/CANALIZACAO DE AGUA,PONTA/BOLSA,CLASS.MIN.=A FE 42012,INCL.JUNTA ELAST.,REVEST.INT.C/TERMOPLASTICO DUCTAN COR AZUL MARINHO E EXT.C/ZINALIUM(ZINCO+ALUMINIO)E EPOXI AZUL MARINHO,CONF.ABNT NBR 7675,DN=90MM,INCL.CARGA E DESC.,COLOC.NA VALA,MONT.E REATERR.ATE GERATRIZ.SUP.TUBO E TESTE HIDROST.FORN.E ASSENT.</t>
  </si>
  <si>
    <t>06.009.0033-0</t>
  </si>
  <si>
    <t>TUBO DE FERRO FUNDIDO,CENTRIFUGADO,DUCTIL,CLASSE 25KG,P/CANALIZACAO DE AGUA,PONTA/BOLSA,CLASS.MIN.=A FE 42012,INCL.JUNTA ELAST.,REVEST.INT.C/TERMOPLASTICO DUCTAN COR AZUL MARINHO E EXT.C/ZINALIUM(ZINCO+ALUMINIO)E EPOXI AZUL MARINHO,CONF.ABNT NBR 7675 DN=110MM,INCL.CARGA E DESC.,COLOC.NA VALA,MONT.EREATERR.ATE GERATRIZ SUP.TUBO E TESTE HIDROST.FORN.E ASSENT.</t>
  </si>
  <si>
    <t>06.009.0035-0</t>
  </si>
  <si>
    <t>TUBO DE FERRO FUNDIDO,CENTRIFUGADO,DUCTIL,CLASSE 25KG,P/CANALIZACAO DE AGUA,PONTA/BOLSA,CLASS.MIN.=A FE 42012,INCL.JUNTA ELAST.,REVEST.INT.C/TERMOPLASTICO DUCTAN COR AZUL MARINHO E EXT.C/ZINALIUM(ZINCO+ALUMINIO)E EPOXI AZUL MARINHO,CONF.ABNT NBR 7675,DN=125MM,INCL.CARGA E DESC.,COLOC.NA VALA,MONT.EREATERR.ATE GERATRIZ SUP.TUBO E TESTE HIDROST.FORN.E ASSENT.</t>
  </si>
  <si>
    <t>06.009.0051-0</t>
  </si>
  <si>
    <t>TUBO DE FºFº,CENTRIFUGADO,DUCTIL,P/CANALIZACOES SOB PRESSAO,CLASSE K-9,PONTA/BOLSA,REVEST.EXT.C/ZINCO METALICO E PINT.BETUMINOSA E INT.COM ARGAMASSA DE CIMENTO,COM JUNTA ELASTICA,CONFORME ABNT NBR 7675, DIAM.80MM,COMPREENDENDO:CARGA E DESCARGA,COLOCACAO NA VALA,MONTAGEM E REATERRO ATE A GERATRIZ SUPERIOR DO TUBO E TESTE HIDROSTATICO.FORNEC.E ASSENTAMENTO</t>
  </si>
  <si>
    <t>06.009.0052-0</t>
  </si>
  <si>
    <t>TUBO DE FºFº,CENTRIFUGADO,DUCTIL,P/CANALIZACOES SOB PRESSAO,CLASSE K-9,PONTA/BOLSA,REVEST.EXT.C/ZINCO METALICO E PINT.BETUMINOSA E INT.COM ARGAMASSA DE CIMENTO,COM JUNTA ELASTICA,CONFORME ABNT NBR 7675,DIAMETRO DE 100MM,COMPREENDENDO:CARGAE DESCARGA,COLOCACAO NA VALA,MONTAGEM E REATERRO ATE A GERATRIZ SUPERIOR DO TUBO E TESTE HIDROSTATICO.FORNEC.E ASSENT.</t>
  </si>
  <si>
    <t>06.009.0053-0</t>
  </si>
  <si>
    <t>TUBO DE FºFº,CENTRIFUGADO,DUCTIL,P/CANALIZACOES SOB PRESSAO,CLASSE K-9,PONTA/BOLSA,REVEST.EXT.C/ZINCO METALICO E PINT.BETUMINOSA E INT.COM ARGAMASSA DE CIMENTO,COM JUNTA ELASTICA,CONFORME ABNT NBR 7675,DIAMETRO DE 150MM,COMPREENDENDO:CARGAE DESCARGA,COLOCACAO NA VALA,MONTAGEM E REATERRO ATE A GERATRIZ SUPERIOR DO TUBO E TESTE HIDROSTATICO.FORNEC.E ASSENT.</t>
  </si>
  <si>
    <t>06.009.0054-0</t>
  </si>
  <si>
    <t>TUBO DE FºFº,CENTRIFUGADO,DUCTIL,P/CANALIZACOES SOB PRESSAO,CLASSE K-9,PONTA/BOLSA,REVEST.EXT.C/ZINCO METALICO E PINT.BETUMINOSA E INT.COM ARGAMASSA DE CIMENTO,COM JUNTA ELASTICA,CONFORME ABNT NBR 7675, DIAMETRO DE 200MM,COMPREENDENDO:CARGA E DESCARGA,COLOCACAO NA VALA,MONTAGEM E REATERRO ATE A GERATRIZ SUPERIOR DO TUBO E TESTE HIDROSTATICO.FORNEC.E ASSENT.</t>
  </si>
  <si>
    <t>06.009.0055-0</t>
  </si>
  <si>
    <t>TUBO DE FºFº,CENTRIFUGADO,DUCTIL,P/CANALIZACOES SOB PRESSAO,CLASSE K-9,PONTA/BOLSA,REVEST.EXT.C/ZINCO METALICO E PINT.BETUMINOSA E INT.COM ARGAMASSA DE CIMENTO,COM JUNTA ELASTICA,CONFORME ABNT NBR 7675,DIAMETRO DE 250MM,COMPREENDENDO:CARGAE DESCARGA,COLOCACAO NA VALA,MONTAGEM E REATERRO ATE A GERAT SUPERIOR DO TUBO E TESTE HIDROSTATICO.FORNEC.E ASSENTAMENTO</t>
  </si>
  <si>
    <t>06.009.0056-0</t>
  </si>
  <si>
    <t>TUBO DE FºFº,CENTRIFUGADO,DUCTIL,P/CANALIZACOES SOB PRESSAO,CLASSE K-9,PONTA/BOLSA,REVEST.EXT.C/ZINCO METALICO E PINT.BETUMINOSA E INT.COM ARGAMASSA DE CIMENTO,COM JUNTA ELASTICA,CCONFORME ABNT NBR 7675,DIAMETRO DE 300MM,COMPREENDENDO:CARGA E DESCARGA,COLOCACAO NA VALA,MONTAGEM E REATERRO ATE A GERATRIZ SUPERIOR DO TUBO E TESTE HIDROSTATICO.FORNEC.E ASSENT.</t>
  </si>
  <si>
    <t>06.009.0057-0</t>
  </si>
  <si>
    <t>TUBO DE FºFº,CENTRIFUGADO,DUCTIL,P/CANALIZACOES SOB PRESSAO,CLASSE K-9,PONTA/BOLSA,REVEST.EXT.C/ZINCO METALICO E PINT.BETUMINOSA E INT.COM ARGAMASSA DE CIMENTO,COM JUNTA ELASTICA,CONFORME ABNT NBR 7675,DIAMETRO DE 400MM,COMPREENDENDO:CARGA E DESCARGA,COLOCACAO NA VALA,MONTAGEM E REATERRO ATE A GERAT.SUPERIOR DO TUBO E TESTE HIDROSTATICO.FORNEC.E ASSENT.</t>
  </si>
  <si>
    <t>06.009.0058-0</t>
  </si>
  <si>
    <t>TUBO DE FºFº,CENTRIFUGADO,DUCTIL,P/CANALIZACOES SOB PRESSAO,CLASSE K-9,PONTA/BOLSA,REVEST.EXT.C/ZINCO METALICO E PINT.BETUMINOSA E INT.COM ARGAMASSA DE CIMENTO,COM JUNTA ELASTICA,CONFORME ABNT NBR 7675,DIAMETRO DE 500MM,COMPREENDENDO:CARGA E DESCARGA,COLOCACAO NA VALA,MONTAGEM E REATERRO ATE A GERAT.SUPERIOR DO TUBO E TESTE HIDROSTATICO.FORNEC.E ASSENT.</t>
  </si>
  <si>
    <t>06.009.0059-0</t>
  </si>
  <si>
    <t>TUBO DE FºFº,CENTRIFUGADO,DUCTIL,P/CANALIZACOES SOB PRESSAO,CLASSE K-9,PONTA/BOLSA,REVEST.EXT.C/ZINCO METALICO E PINT.BETUMINOSA E INT.COM ARGAMASSA DE CIMENTO,COM JUNTA ELASTICA,CONFORME ABNT NBR 7675,DIAMETRO DE 600MM,COMPREENDENDO:CARGAE DESCARGA,COLOCACAO NA VALA,MONTAGEM E REATERRO ATE A GERAT.SUPERIOR DO TUBO E TESTE HIDROSTATICO.FORNEC.E ASSENT.</t>
  </si>
  <si>
    <t>06.009.0060-0</t>
  </si>
  <si>
    <t>TUBO DE FºFº,CENTRIFUGADO,DUCTIL,P/CANALIZACOES SOB PRESSAO,CLASSE K-9,PONTA/BOLSA,REVEST.EXT.C/ZINCO METALICO E PINT.BETUMINOSA E INT.COM ARGAMASSA DE CIMENTO,COM JUNTA ELASTICA,CONFORME ABNT NBR 7675,DIAMETRO DE 700MM,COMPREENDENDO:CARGAE DESCARGA,COLOCACAO NA VALA,MONTAGEM E REATERRO ATE A GERAT.SUPERIOR DO TUBO E TESTE HIDROSTATICO.FORNEC.E ASSENT.</t>
  </si>
  <si>
    <t>06.009.0061-0</t>
  </si>
  <si>
    <t>TUBO DE FºFº,CENTRIFUGADO,DUCTIL,P/CANALIZACOES SOB PRESSAO,CLASSE K-9,PONTA/BOLSA,REVEST.EXT.C/ZINCO METALICO E PINT.BETUMINOSA E INT.COM ARGAMASSA DE CIMENTO,COM JUNTA ELASTICA,CONFORME ABNT NBR 7675,DIAMETRO DE 800MM,COMPREENDENDO:CARGAE DESCARGA,COLOCACAO NA VALA,MONTAGEM E REATERRO ATE A GERAT.SUPERIOR DO TUBO E TESTE HIDROSTATICO.FORNEC.E ASSENT.</t>
  </si>
  <si>
    <t>06.009.0062-0</t>
  </si>
  <si>
    <t>TUBO DE FºFº,CENTRIFUGADO,DUCTIL,P/CANALIZACOES SOB PRESSAO,CLASSE K-9,PONTA/BOLSA,REVEST.EXT.C/ZINCO METALICO E PINT.BETUMINOSA E INT.COM ARGAMASSA DE CIMENTO,COM JUNTA ELASTICA,CONFORME ABNT NBR 7675,DIAMETRO DE 900MM,COMPREENDENDO:CARGAE DESCARGA,COLOCACAO NA VALA,MONTAGEM E REATERRO ATE A GERAT.SUPERIOR DO TUBO E TESTE HIDROSTATICO.FORNEC.E ASSENT.</t>
  </si>
  <si>
    <t>06.009.0063-0</t>
  </si>
  <si>
    <t>TUBO DE FºFº,CENTRIFUGADO,DUCTIL,P/CANALIZACOES SOB PRESSAO,CLASSE K-9,PONTA/BOLSA,REVEST.EXT.C/ZINCO METALICO E PINT.BETUMINOSA E INT.COM ARGAMASSA DE CIMENTO,COM JUNTA ELASTICA,CONFORME ABNT NBR 7675,DIAMETRO DE 1000MM,COMPREENDENDO:CARGA E DESCARGA,COLOCACAO NA VALA,MONTAGEM E REATERRO ATE GERATR.SUPERIOR DO TUBO E TESTE HIDROSTATICO.FORNEC.E ASSENTAMENTO</t>
  </si>
  <si>
    <t>06.009.0064-0</t>
  </si>
  <si>
    <t>TUBO DE FºFº,CENTRIFUGADO,DUCTIL,P/CANALIZACOES SOB PRESSAO,CLASSE K-9,PONTA/BOLSA,REVEST.EXT.C/ZINCO METALICO E PINT.BETUMINOSA E INT.COM ARGAMASSA DE CIMENTO,COM JUNTA ELASTICA,CONFORME ABNT NBR 7675,DIAMETRO DE 1200MM,COMPREENDENDO:CARGA E DESCARGA,COLOCACAO NA VALA,MONTAGEM E REATERRO ATE GERATR.SUPERIOR DO TUBO E TESTE HIDROSTATICO.FORNEC.E ASSENTAMENTO</t>
  </si>
  <si>
    <t>06.009.0081-0</t>
  </si>
  <si>
    <t>TUBO DE FºFº,CENTRIFUGADO,DUCTIL,P/CANALIZACOES SOB PRESSAO,CLASSE K-7,CONFORME ABNT NBR 7675,PONTA/BOLSA,REVEST.EXT.COMZINCO METALICO E PINT.BETUMINOSA E INT.COM ARGAMASSA DE CIMECOM JUNTA ELASTICA,DIAMETRO DE 150MM,COMPREENDENDO:CARGA E DESCARGA,COLOCACAO NA VALA,MONTAGEM E REATERRO ATE A GERATRIZ SUPERIOR DO TUBO E TESTE HIDROSTATICO.FORNEC.E ASSENTAMENTO</t>
  </si>
  <si>
    <t>06.009.0082-0</t>
  </si>
  <si>
    <t>TUBO DE FºFº,CENTRIFUGADO,DUCTIL,P/CANALIZACOES SOB PRESSAO,CLASSE K-7,CONFORME ABNT NBR 7675,PONTA/BOLSA,REVEST.EXT.COM ZINCO METALICO E PINT.BETUMINOSA E INT.COM ARGAMASSA DE CIMENTO COM JUNTA ELASTICA,DIAM. DE 200MM,COMPREENDENDO:CARGA E DESCARGA,COLOCACAO NA VALA,MONTAGEM E REATERRO ATE A GERATR.SUPERIOR DO TUBO E TESTE HIDROSTATICO.FORNEC.E ASSENT.</t>
  </si>
  <si>
    <t>06.009.0083-0</t>
  </si>
  <si>
    <t>TUBO DE FºFº,CENTRIFUGADO,DUCTIL,P/CANALIZACOES SOB PRESSAO,CLASSE K-7,CONFORME ABNT NBR 7675,PONTA/BOLSA,REVEST.EXT.COMZINCO METALICO E PINT.BETUMINOSA E INT.COM ARGAMASSA DE CIMENTO COM JUNTA ELASTICA,DIAM. DE 250MM,COMPREENDENDO:CARGA EDESCARGA,COLOCACAO NA VALA,MONTAGEM E REATERRO ATE A GERATRI.SUPERIOR DO TUBO E TESTE HIDROSTATICO.FORNEC.E ASSENT.</t>
  </si>
  <si>
    <t>06.009.0084-0</t>
  </si>
  <si>
    <t>TUBO DE FºFº,CENTRIFUGADO,DUCTIL,P/CANALIZACOES SOB PRESSAO,CLASSE K-7,CONFORME ABNT NBR 7675,PONTA/BOLSA,REVEST.EXT.C/ZINCO METALICO E PINT.BETUMINOSA E INT.COM ARGAMASSA DE CIMENTO COM JUNTA ELASTICA,DIAMETRO DE 300MM,COMPREENDENDO:CARGAE DESCARGA,COLOCACAO NA VALA,MONTAGEM E REATERRO ATE A GERAT.SUPERIOR DO TUBO E TESTE HIDROSTATICO.FORNEC.E ASSENTAMENT</t>
  </si>
  <si>
    <t>06.009.0085-0</t>
  </si>
  <si>
    <t>TUBO DE FºFº,CENTRIFUGADO,DUCTIL,P/CANALIZACOES SOB PRESSAO,CLASSE K-7,CONFORME ABNT NBR 7675,PONTA/BOLSA,REVEST.EXT.C/ZINCO METALICO E PINT.BETUMINOSA E INT.COM ARGAMASSA DE CIMENTO COM JUNTA ELASTICA,DIAMETRO DE 400MM,COMPREENDENDO:CARGAE DESCARGA,COLOCACAO NA VALA,MONTAGEM E REATERRO ATE A GERAT.SUPERIOR DO TUBO E TESTE HIDROSTATICO.FORNEC.E ASSENTAMENT.</t>
  </si>
  <si>
    <t>06.009.0086-0</t>
  </si>
  <si>
    <t>TUBO DE FºFº,CENTRIFUGADO,DUCTIL,P/CANALIZACOES SOB PRESSAO,CLASSE K-7,CONFORME ABNT NBR 7675,PONTA/BOLSA,REVEST.EXT.C/ZINCO METALICO E PINT.BETUMINOSA E INT.COM ARGAMASSA DE CIMENTO COM JUNTA ELASTICA,DIAMETRO DE 500MM,COMPREENDENDO:CARGAE DESCARGA,COLOCACAO NA VALA,MONTAGEM E REATERRO ATE A GERAT.SUPERIOR DO TUBO E TESTE HIDROSTATICO.FORNEC.E ASSENTAMENT.</t>
  </si>
  <si>
    <t>06.009.0087-0</t>
  </si>
  <si>
    <t>TUBO DE FºFº,CENTRIFUGADO,DUCTIL,P/CANALIZACOES SOB PRESSAO,CLASSE K-7,CONFORME ABNT NBR 7675,PONTA/BOLSA,REVEST.EXT.C/ZINCO METALICO E PINT.BETUMINOSA E INT.COM ARGAMASSA DE CIMENTO,COM JUNTA ELASTICA,DIAMETRO DE 600MM,COMPREENDENDO:CARGAE DESCARGA,COLOCACAO NA VALA,MONTAGEM E REATERRO ATE A GERATRIZ SUPERIOR DO TUBO E TESTE HIDROSTATICO.FORNEC.E ASSENT.</t>
  </si>
  <si>
    <t>06.009.0088-0</t>
  </si>
  <si>
    <t>TUBO DE FºFº,CENTRIFUGADO,DUCTIL,P/CANALIZACOES SOB PRESSAO,CLASSE K-7,CONFORME ABNT NBR 7675,PONTA/BOLSA,REVEST.EXT.C/ZINCO METALICO E PINT.BETUMINOSA E INT.COM ARGAMASSA DE CIMENTO COM JUNTA ELASTICA,DIAMETRO DE 700MM,COMPREENDENDO:CARGAE DESCARGA,COLOCACAO NA VALA,MONTAGEM E REATERRO ATE A GERATRIZ SUPERIOR DO TUBO E TESTE HIDROSTATICO.FORNEC.E ASSENT.</t>
  </si>
  <si>
    <t>06.009.0089-0</t>
  </si>
  <si>
    <t>TUBO DE FºFº,CENTRIFUGADO,DUCTIL,P/CANALIZACOES SOB PRESSAO,CLASSE K-7,CONFORME ABNT NBR 7675,PONTA/BOLSA,REVEST.EXT.C/ZINCO METALICO E PINT.BETUMINOSA E INT.COM ARGAMASSA DE CIMENTO,COM JUNTA ELASTICA,DIAMETRO DE 800MM,COMPREENDENDO:CARGAE DESCARGA,COLOCACAO NA VALA,MONTAGEM E REATERRO ATE A GERATRIZ SUPERIOR DO TUBO E TESTE HIDROSTATICO.FORNEC.E ASSENT.</t>
  </si>
  <si>
    <t>06.009.0090-0</t>
  </si>
  <si>
    <t>TUBO DE FºFº,CENTRIFUGADO,DUCTIL,P/CANALIZACOES SOB PRESSAO,CLASSE K-7,CONFORME ABNT NBR 7675,PONTA/BOLSA,REVEST.EXT.C/ZINCO METALICO E PINT.BETUMINOSA E INT.COM ARGAMASSA DE CIMENTO COM JUNTA ELASTICA,DIAMETRO DE 900MM,COMPREENDENDO:CARGAE DESCARGA,COLOCACAO NA VALA,MONTAGEM E REATERRO ATE A GERATRIZ SUPERIOR DO TUBO E TESTE HIDROSTATICO.FORNEC.E ASSENT.</t>
  </si>
  <si>
    <t>06.009.0091-0</t>
  </si>
  <si>
    <t>TUBO DE FºFº,CENTRIFUGADO,DUCTIL,P/CANALIZACOES SOB PRESSAO,CLASSE K-7,CONFORME ANBT NBR 7675,PONTA/BOLSA,REVEST.EXT.C/ZINCO METALICO E PINT.BETUMINOSA E INT.COM ARGAMASSA DE CIMENTO COM JUNTA ELASTICA,DIAMETRO DE 1000MM,COMPREENDENDO:CARGA E DESCARGA,COLOCACAO NA VALA,MONTAGEM E REATERRO ATE GERATRIZ SUPERIOR DO TUBO E TESTE HIDROSTATICO.FORNEC.E ASSENT.</t>
  </si>
  <si>
    <t>06.009.0092-0</t>
  </si>
  <si>
    <t>TUBO DE FºFº,CENTRIFUGADO,DUCTIL,P/CANALIZACOES SOB PRESSAO,CLASSE K-7,COFORME ABNT NBR 7675,PONTA/BOLSA,REVEST.EXT.C/ZINCO METALICO E PINT.BETUMINOSA E INT.COM ARGAMASSA DE CIMENTO COM JUNTA ELASTICA,DIAMETRO DE 1200MM,COMPREENDENDO:CARGAE DESCARGA,COLOCACAO NA VALA,MONTAGEM E REATERRO ATE GERATRIZ SUPERIOR DO TUBO E TESTE HIDROSTATICO.FORNEC.E ASSENT.</t>
  </si>
  <si>
    <t>06.010.0010-0</t>
  </si>
  <si>
    <t>TUBO DE QUEDA EM PVC,COM DIAMETRO DE 100MM E DESNIVEL DE ATE 1,00M,PARA POCOS DE VISITA DE ESGOTO SANITARIO,CONFORME PADRAO CEDAE.FORNECIMENTO E ASSENTAMENTO</t>
  </si>
  <si>
    <t>06.010.0011-0</t>
  </si>
  <si>
    <t>ADICIONAL PARA DESNIVEL EXCEDENTE DE 1,00M,PARA TUBO DE QUEDA EM PVC,COM DIAMETRO DE 100MM,PARA POCOS DE VISITA DE ESGOTO SANITARIO,CONFORME PADRAO CEDAE</t>
  </si>
  <si>
    <t>06.010.0015-0</t>
  </si>
  <si>
    <t>TUBO DE QUEDA EM PVC,COM DIAMETRO DE 150MM E DESNIVEL DE ATE 1,00MM,PARA POCOS DE VISITA DE ESGOTO SANITARIO,CONFORME PADRAO CEDAE.FORNECIMENTO E ASSENTAMENTO</t>
  </si>
  <si>
    <t>06.010.0016-0</t>
  </si>
  <si>
    <t>ADICIONAL PARA DESNIVEL EXCEDENTE DE 1,00M,PARA TUBO DE QUEDA EM PVC,COM DIAMETRO DE 150MM,PARA POCOS DE VISITA DE ESGOTO SANITARIO,CONFORME PADRAO CEDAE</t>
  </si>
  <si>
    <t>06.010.0020-0</t>
  </si>
  <si>
    <t>TUBO DE QUEDA EM PVC,COM DIAMETRO DE 200MM E DESNIVEL DE ATE 1,00M, PARA POCOS DE VISITA DE ESGOTO SANITARIO,CONFORME PADRAO CEDAE.FORNECIMENTO E ASSENTAMENTO</t>
  </si>
  <si>
    <t>06.010.0021-0</t>
  </si>
  <si>
    <t>ADICIONAL PARA DESNIVEL EXCEDENTE DE 1,00M,PARA TUBO DE QUEDA EM PVC,COM DIAMETRO DE 200MM,PARA POCOS DE VISITA DE ESGOTO SANITARIO,CONFORME PADRAO CEDAE</t>
  </si>
  <si>
    <t>06.010.0030-0</t>
  </si>
  <si>
    <t>TUBO DE QUEDA EM PVC,COM DIAMETRO DE 250MM E DESNIVEL DE ATE 1,00M,PARA POCOS DE VISITA DE ESGOTO SANITARIO,CONFORME PADRAO CEDAE.FORNECIMENTO E ASSENTAMENTO</t>
  </si>
  <si>
    <t>06.010.0031-0</t>
  </si>
  <si>
    <t>ADICIONAL PARA DESNIVEL EXCEDENTE DE 1,00MM,PARA TUBO DE QUEDA EM PVC,COM DIAMETRO DE 250MM,PARA POCOS DE VISITA DE ESGOTO SANITARIO,CONFORME PADRAO CEDAE</t>
  </si>
  <si>
    <t>06.010.0040-0</t>
  </si>
  <si>
    <t>TUBO DE QUEDA EM PVC,COM DIAMETRO DE 300MM E DESNIVEL DE ATE 1,00MM,PARA POCOS DE VISITA DE ESGOTO SANITARIO,CONFORME PADRAO CEDAE. FORNECIMENTO E ASSENTAMENTO</t>
  </si>
  <si>
    <t>06.010.0041-0</t>
  </si>
  <si>
    <t>ADICIONAL PARA DESNIVEL EXCEDENTE DE 1,00M,PARA TUBO DE QUEDA EM PVC,COM DIAMETRO DE 300MM,PARA POCOS DE VISITA DE ESGOTO SANITARIO,CONFORME PADRAO CEDAE</t>
  </si>
  <si>
    <t>06.011.0101-0</t>
  </si>
  <si>
    <t>ASSENTAMENTO SEM FORNECIMENTO,DE TUBOS ATE 1,00M DE COMPRIMENTO OU CONEXOES DE FºFº OU ACO,COM FLANGES CLASSE PN-10,INCLUSIVE O FORNECIMENTO DOS MATERIAIS PARA JUNTAS (ARRUELAS DEBORRACHA E PARAFUSOS COM PORCAS),CUSTO POR JUNTA,COM DIAMETRO DE 50MM</t>
  </si>
  <si>
    <t>06.011.0102-0</t>
  </si>
  <si>
    <t>ASSENTAMENTO SEM FORNECIMENTO DE TUBOS ATE 1,00M DE COMPRIMENTO OU CONEXOES DE FºFº OU ACO,COM FLANGES CLASSE PN-10,INCLUSIVE O FORNECIMENTO DOS MATERIAIS PARA JUNTAS(ARRUELAS DE BORRACHA E PARAFUSOS COM PORCAS),CUSTO POR JUNTA,COM DIAMETRO DE 75MM</t>
  </si>
  <si>
    <t>06.011.0103-0</t>
  </si>
  <si>
    <t>ASSENTAMENTO SEM FORNECIMENTO,DE TUBOS ATE 1,00M DE COMPRIMENTO OU CONEXOES DE FºFº OU ACO,COM FLANGES CLASSE PN-10,INCLUSIVE O FORNECIMENTO DOS MATERIAIS PARA JUNTAS(ARRUELAS DE BARRACHA E PARAFUSOS COM PORCAS),CUSTO POR JUNTA,COM DIAMETRO DE 100MM</t>
  </si>
  <si>
    <t>06.011.0104-0</t>
  </si>
  <si>
    <t>ASSENTAMENTO SEM FORNECIMENTO,DE TUBOS ATE 1,00M DE COMPRIMENTO OU CONEXOES DE FºFº OU ACO,COM FLANGES CLASSE PN-10,INCLUSIVE O FORNECIMENTO DOS MATERIAIS PARA JUNTAS(ARRUELAS DE BORRACHA E PARAFUSOS COM PORCAS),CUSTO POR JUNTA,COM DIAMETRO DE 150MM</t>
  </si>
  <si>
    <t>06.011.0105-0</t>
  </si>
  <si>
    <t>ASSENTAMENTO SEM FORNECIMENTO,DE TUBOS ATE 1,00M DE COMPRIMENTO OU CONEXOES DE FºFº OU ACO,COM FLANGES CLASSE PN-10,INCLUSIVE O FORNECIMENTO DOS MATERIAIS PARA JUNTAS(ARRUELAS DE BORRACHA E PARAFUSOS COM PORCAS),CUSTO POR JUNTA,COM DIAMETRO DE 200MM</t>
  </si>
  <si>
    <t>06.011.0106-0</t>
  </si>
  <si>
    <t>ASSENTAMENTO SEM FORNECIMENTO,DE TUBOS ATE 1,00M DE COMPRIMENTO OU CONEXOES DE FºFº OU ACO,COM FLANGES,CLASSE PN-10,INCLUSIVE O FORNECIMENTO DOS MATERIAIS PARA JUNTAS(ARRUELAS DE BORRACHA E PARAFUSOS COM PORCAS),CUSTO POR JUNTA,COM DIAMETRO DE 250MM</t>
  </si>
  <si>
    <t>06.011.0107-0</t>
  </si>
  <si>
    <t>ASSENTAMENTO SEM FORNECIMENTO,DE TUBOS ATE 1,00M DE COMPRIMENTO OU CONEXOES DE FºFº OU ACO,COM FLANGES CLASSE PN-10,INCLUSIVE O FORNECIMENTO DOS MATERIAIS PARA JUNTAS(ARRUELAS DE BORRACHA E PARAFUSOS COM PORCAS),CUSTO POR JUNTA,COM DIAMETRO DE 300MM</t>
  </si>
  <si>
    <t>06.011.0108-0</t>
  </si>
  <si>
    <t>ASSENTAMENTO SEM FORNECIMENTO,DE TUBOS ATE 1,00M DE COMPRIMENTO OU CONEXOES DE FºFº OU ACO,COM FLANGES CLASSE PN-10,INCLUSIVE O FORNECIMENTO DOS MATERIAIS PARA JUNTAS(ARRUELAS DE BORRACHA E PARAFUSOS COM PORCAS),CUSTO POR JUNTA,COM DIAMETRO DE 350MM</t>
  </si>
  <si>
    <t>06.011.0109-0</t>
  </si>
  <si>
    <t>ASSENTAMENTO SEM FORNECIMENTO,DE TUBOS ATE 1,00M DE COMPRIMENTO OU CONEXOES DE FºFº OU ACO,COM FLANGES CLASSE PN-10,INCLUSIVE O FORNECIMENTO DOS MATERIAIS PARA JUNTAS(ARRUELAS DE BORRACHA E PARAFUSOS COM PORCAS),CUSTO POR JUNTA,COM DIAMETRODE 400MM</t>
  </si>
  <si>
    <t>06.011.0110-0</t>
  </si>
  <si>
    <t>ASSENTAMENTO SEM FORNECIMENTO,DE TUBOS ATE 1,00M DE COMPRIMENTO OU CONEXOES DE FERRO FUNDIDO OU ACO,COM FLANGES CLASSE PN-10,INCLUSIVE O FORNECIMENTO DOS MATERIAS PARA JUNTAS(ARRUELAS DE BORRACHA E PARAFUSOS COM PORCAS),CUSTO POR JUNTA,COMDIAMETRO DE 450MM</t>
  </si>
  <si>
    <t>06.011.0111-0</t>
  </si>
  <si>
    <t>ASSENTAMENTO SEM FORNECIMENTO DE TUBOS ATE 1,00M DE COMPRIMENTO OU CONEXOES DE FºFº OU ACO,COM FLANGES CLASSE PN-10,INCLUSIVE O FORNECIMENTO DOS MATERIAIS PARA JUNTAS(ARRUELAS DE BORRACHA E PARAFUSOS COM PORCAS),CUSTO POR JUNTA,COM DIAMETRO DE 500MM</t>
  </si>
  <si>
    <t>06.011.0112-0</t>
  </si>
  <si>
    <t>ASSENTAMENTO SEM FORNECIMENTO,DE TUBOS ATE 1,00M DE COMPRIMENTO OU CONEXOES DE FºFº OU ACO,COM FLANGES CLASSE PN-10,INCLUSIVE O FORNECIMENTO DOS MATERIAIS PARA JUNTAS(ARRUELAS DE BORRACHA E PARAFUSOS COM PORCAS),CUSTO POR JUNTA,COM DIAMETRO DE 600MM</t>
  </si>
  <si>
    <t>06.011.0113-0</t>
  </si>
  <si>
    <t>ASSENTAMENTO SEM FORNECIMENTO,DE TUBOS ATE 1,00M DE COMPRIMENTO OU CONEXOES DE FºFº OU ACO,COM FLANGES CLASSE PN-10,INCLUSIVE O FORNECIMENTO DOS MATERIAIS PARA JUNTAS(ARRUELAS DE BORRACHA E PARAFUSOS COM PORCAS),CUSTO POR JUNTA,COM DIAMETRO DE 700MM</t>
  </si>
  <si>
    <t>06.011.0115-0</t>
  </si>
  <si>
    <t>ASSENTAMENTO SEM FORNECIMENTO,DE TUBOS ATE 1,00M DE COMPRIMENTO OU CONEXOES DE FºFº OU ACO,COM FLANGES CLASSE PN-10,INCLUSIVE O FORNECIMENTO DOS MATERIAIS PARA JUNTAS(ARRUELAS DE BORRACHA E PARAFUSOS COM PORCAS),CUSTO POR JUNTA,COM DIAMETRO DE 800MM</t>
  </si>
  <si>
    <t>06.011.0116-0</t>
  </si>
  <si>
    <t>ASSENTAMENTO SEM FORNECIMENTO,DE TUBOS ATE 1,00M DE COMPRIMENTO OU CONEXOES DE FºFº OU ACO,COM FLANGES CLASSE PN-10,INCLUSIVE O FORNECIMENTO DOS MATERIAIS PARA JUNTAS(ARRUELAS DE BORRACHA E PARAFUSOS COM PORCAS),CUSTO POR JUNTA,COM DIAMETRO DE 900MM</t>
  </si>
  <si>
    <t>06.011.0117-0</t>
  </si>
  <si>
    <t>ASSENTAMENTO SEM FORNECIMENTO DE TUBOS ATE 1,00M DE COMPRIMENTO OU CONEXOES DE FºFº OU ACO,COM FLANGES CLASSE PN-10,INCLUSIVE O FORNECIMENTO DOS MATERIAIS PARA JUNTAS(ARRUELAS DE BORRACHA E PARAFUSOS COM PORCAS),CUSTO POR JUNTA,COM DIAMETRO DE 1000MM</t>
  </si>
  <si>
    <t>06.011.0119-0</t>
  </si>
  <si>
    <t>ASSENTAMENTO SEM FORNECIMENTO,DE TUBOS ATE 1,00M DE COMPRIMENTO OU CONEXOES DE FºFº OU ACO,COM FLANGES CLASSE PN-10,INCLUSIVE O FORNECIMENTO DOS MATERIAIS PARA JUNTAS(ARRUELAS DE BORRACHA E PARAFUSOS COM PORCAS),CUSTO POR JUNTA,COM DIAMETRO DE 1200MM</t>
  </si>
  <si>
    <t>06.011.0131-0</t>
  </si>
  <si>
    <t>ASSENTAMENTO SEM FORNECIMENTO DE TUBOS ATE 1,00M DE COMPRIMENTO OU CONEXOES DE FºFº OU ACO,COM FLANGES CLASSE PN-16,INCLUSIVE O FORNECIMENTO DOS MATERIAIS PARA JUNTAS(ARRUELAS DE BORRACHA E PARAFUSOS COM PORCAS),CUSTO POR JUNTA,COM DIAMETRO DE 50MM</t>
  </si>
  <si>
    <t>06.011.0132-0</t>
  </si>
  <si>
    <t>ASSENTAMENTO SEM FORNECIMENTO,DE TUBOS ATE 1,00M DE COMPRIMENTO OU CONEXOES DE FºFº OU ACO,COM FLANGES,CLASSE PN-16,INCLUSIVE O FORNECIMENTO DOS MATERIAIS PARA JUNTAS(ARRUELAS DE BORRACHA E PARAFUSOS COM PORCAS),CUSTO POR JUNTA,COM DIAMETRO DE 75MM</t>
  </si>
  <si>
    <t>06.011.0133-0</t>
  </si>
  <si>
    <t>ASSENTAMENTO SEM FORNECIMENTO DE TUBOS ATE 1,00M DE COMPRIMENTO OU CONEXOES DE FºFº OU ACO,COM FLANGES CLASSE PN-16,INCLUSIVE O FORNECIMENTO DOS MATERIAIS PARA JUNTAS(ARRUELAS DE BORRACHA E PARAFUSOS COM PORCAS),CUSTO POR JUNTA,COM DIAMETRO DE 100MM</t>
  </si>
  <si>
    <t>06.011.0134-0</t>
  </si>
  <si>
    <t>ASSENTAMENTO SEM FORNECIMENTO DE TUBOS ATE 1,00M DE COMPRIMENTO OU CONEXOES DE FºFº OU ACO,COM FLANGES CLASSE PN-16,INCLUSIVE O FORNECIMENTO DOS MATERIAIS PARA JUNTAS(ARRUELAS DE BORRACHA E PARAFUSOS COM PORCAS),CUSTO POR JUNTA,COM DIAMETRO DE 150MM</t>
  </si>
  <si>
    <t>06.011.0135-0</t>
  </si>
  <si>
    <t>ASSENTAMENTO SEM FORNECIMENTO DE TUBOS ATE 1,00M DE COMPRIMENTO OU CONEXOES DE FºFº OU ACO,COM FLANGES CLASSE PN-16,INCLUSIVE O FORNECIMENTO DOS MATERIAIS PARA JUNTAS(ARRUELAS DE BORRACHA E PARAFUSOS COM PORCAS),CUSTO POR JUNTA,COM DIAMETRO DE 200MM</t>
  </si>
  <si>
    <t>06.011.0136-0</t>
  </si>
  <si>
    <t>ASSENTAMENTO SEM FORNECIMENTO DE TUBOS ATE 1,00M DE COMPRIMENTO OU CONEXOES DE FºFº OU ACO,COM FLANGES CLASSE PN-16,INCLUSIVE O FORNECIMENTO DOS MATERIAIS PARA JUNTAS(ARRUELAS DE BORRACHA E PARAFUSOS COM PORCAS),CUSTO POR JUNTA,COM DIAMETRO DE 250MM</t>
  </si>
  <si>
    <t>06.011.0137-0</t>
  </si>
  <si>
    <t>ASSENTAMENTO SEM FORNECIMENTO,DE TUBOS ATE 1,00M DE COMPRIMENTO OU CONEXOES DE FºFº OU ACO,COM FLANGES CLASSE PN-16,INCLUSIVE O FORNECIMENTO DOS MATERIAIS PARA JUNTAS(ARRUELAS DE BORRACHA E PARAFUSOS COM PORCAS),CUSTO POR JUNTA,COM DIAMETRO DE 300MM</t>
  </si>
  <si>
    <t>06.011.0139-0</t>
  </si>
  <si>
    <t>ASSENTAMENTO SEM FORNECIMENTO DE TUBOS ATE 1,00M DE COMPRIMENTO OU CONEXOES DE FºFº OU ACO,COM FLANGES CLASSE PN-16,INCLUSIVE O FORNECIMENTO DOS MATERIAIS PARA JUNTAS(ARRUELAS DE BORRACHA E PARAFUSOS COM PORCAS),CUSTO POR JUNTA,COM DIAMETRO DE 400MM</t>
  </si>
  <si>
    <t>06.011.0140-0</t>
  </si>
  <si>
    <t>ASSENTAMENTO SEM FORNECIMENTO DE TUBOS ATE 1,00M DE COMPRIMENTO OU CONEXOES DE FERRO FUNDIDO OU ACO,COM FLANGES CLASSE PN-16,INCLUSIVE O FORNECIMENTO DOS MATERIAS PARA JUNTAS(ARRUELAS DE BORRACHA E PARAFUSOS COM PORCAS),CUSTO POR JUNTA,COMDIAMETRO DE 450MM</t>
  </si>
  <si>
    <t>06.011.0141-0</t>
  </si>
  <si>
    <t>ASSENTAMENTO SEM FORNECIMENTO DE TUBOS ATE 1,00M DE COMPRIMENTO OU CONEXOES DE FºFº OU ACO,COM FLANGES CLASSE PN-16,INCLUSIVE O FORNECIMENTO DOS MATERIAIS PARA JUNTAS(ARRUELAS DE BORRACHA E PARAFUSOS COM PORCAS),CUSTO POR JUNTA,COM DIAMETRO DE 500MM</t>
  </si>
  <si>
    <t>06.011.0142-0</t>
  </si>
  <si>
    <t>ASSENTAMENTO SEM FORNECIMENTO DE TUBOS ATE 1,00M DE COMPRIMENTO OU CONEXOES DE FºFº OU ACO,COM FLANGES CLASSE PN-16,INCLUSIVE O FORNECIMENTO DOS MATERIAIS PARA JUNTAS(ARRUELAS DE BORRACHA E PARAFUSOS COM PORCAS),CUSTO POR JUNTA,COM DIAMETRO DE 600MM</t>
  </si>
  <si>
    <t>06.011.0143-0</t>
  </si>
  <si>
    <t>ASSENTAMENTO SEM FORNECIMENTO DE TUBOS ATE 1,00M DE COMPRIMENTO OU CONEXOES DE FºFº OU ACO,COM FLANGES CLASSE PN-16,INCLUSIVE O FORNECIMENTO DOS MATERIAIS PARA JUNTAS(ARRUELAS DE BORRACHA PARAFUSOS COM PORCAS), CUSTO POR JUNTA,COM DIAMETRODE 700MM</t>
  </si>
  <si>
    <t>06.011.0145-0</t>
  </si>
  <si>
    <t>ASSENTAMENTO SEM FORNECIMENTO DE TUBOS ATE 1,00M DE COMPRIMENTO OU CONEXOES DE FºFº OU ACO,COM FLANGES CLASSE PN-16,INCLUSIVE O FORNECIMENTO DOS MATERIAIS PARA JUNTAS(ARRUELAS DE BORRACHA E PARAFUSOS COM PORCAS),CUSTO POR JUNTA,COM DIAMETRO DE 800MM</t>
  </si>
  <si>
    <t>06.011.0146-0</t>
  </si>
  <si>
    <t>ASSENTAMENTO SEM FORNECIMENTO DE TUBOS ATE 1,00M DE COMPRIMENTO OU CONEXOES DE FºFº OU ACO,COM FLANGES CLASSE PN-16,INCLUSIVE O FORNECIMENTO DOS MATERIAIS PARA JUNTAS(ARRUELAS DE BORRACHA E PARAFUSOS COM PORCAS),CUSTO POR JUNTA,COM DIAMETRO DE 900MM</t>
  </si>
  <si>
    <t>06.011.0147-0</t>
  </si>
  <si>
    <t>ASSENTAMENTO SEM FORNECIMENTO DE TUBOS ATE 1,00M DE COMPRIMENTO OU CONEXOES DE FºFº OU ACO,COM FLANGES CLASSE PN-16,INCLUSIVE O FORNECIMENTO DOS MATERIAIS PARA JUNTAS(ARRUELAS DE BORRACHA E PARAFUSOS COM PORCAS),CUSTO POR JUNTA,COM DIAMETRO DE 1000MM</t>
  </si>
  <si>
    <t>06.011.0149-0</t>
  </si>
  <si>
    <t>ASSENTAMENTO SEM FORNECIMENTO DE TUBOS ATE 1,00M DE COMPRIMENTO OU CONEXOES DE FºFº OU ACO,COM FLANGES CLASSE PN-16,INCLUSIVE O FORNECIMENTO DOS MATERIAIS PARA JUNTAS(ARRUELAS DE BORRACHA E PARAFUSOS COM PORCAS),CUSTO POR JUNTA,COM DIAMETRO DE 1200MM</t>
  </si>
  <si>
    <t>06.011.0191-0</t>
  </si>
  <si>
    <t>CUSTO ADICIONAL AOS ITENS(06.011.0101 ATE 06.011.0119,06.011.0131 ATE 06.011.0149,06.011.0411 ATE 06.011.0427),POR METRO DE TUBO EXCEDENTE DE 1,00M DE COMPRIMENTO,COM DIAMETRO DE 50MM</t>
  </si>
  <si>
    <t>06.011.0192-0</t>
  </si>
  <si>
    <t>CUSTO ADICIONAL AOS ITENS(06.011.0101 ATE 06.011.0119,06.011.0131 ATE 06.011.0149,06.011.0411 ATE 06.011.0427),POR METRO DE TUBO EXCEDENTE DE 1,00M DE COMPRIMENTO,COM DIAMETRO DE 75MM</t>
  </si>
  <si>
    <t>06.011.0193-0</t>
  </si>
  <si>
    <t>CUSTO ADICIONAL AOS ITENS(06.011.0101 ATE 06.011.0119,06.011.0131 ATE 06.011.0149,06.011.0411 ATE 06.011.0427),POR METRO DE TUBO EXCEDENTE DE 1,00M DE COMPRIMENTO,COM DIAMETRO DE 100MM</t>
  </si>
  <si>
    <t>06.011.0194-0</t>
  </si>
  <si>
    <t>CUSTO ADICIONAL AOS ITENS(06.011.0101 ATE 06.011.0119,06.011.0131 ATE 06.011.0149,06.011.0411 ATE 06.011.0427),POR METRO DE TUBO EXCEDENTE DE 1,00M DE COMPRIMENTO,COM DIAMETRO DE 150MM</t>
  </si>
  <si>
    <t>06.011.0195-0</t>
  </si>
  <si>
    <t>CUSTO ADICIONAL AOS ITENS(06.011.0101 ATE 06.011.0119,06.011.0131 ATE 06.011.0149,06.011.0411 ATE 06.011.0427),POR METRO DE TUBO EXCEDENTE DE 1,00M DE COMPRIMENTO,COM DIAMETRO DE 200MM</t>
  </si>
  <si>
    <t>06.011.0196-0</t>
  </si>
  <si>
    <t>CUSTO ADICIONAL AOS ITENS 06.011.0101 ATE 06.011.0119,06.011.0131 ATE 06.011.0149,06.011.0411 ATE 06.011.0427),POR METRO DE TUBO EXCEDENTE DE 1,00M DE COMPRIMENTO,COM DIAMETRO DE 250MM</t>
  </si>
  <si>
    <t>06.011.0197-0</t>
  </si>
  <si>
    <t>CUSTO ADICIONAL AOS ITENS(06.011.0101 ATE 06.011.0119,06.011.0131 ATE 06.011.0149,06.011.0411 ATE 06.011.0427),POR METRO DE TUBO EXCEDENTE DE 1,00M DE COMPRIMENTO,COM DIAMETRO DE 300MM</t>
  </si>
  <si>
    <t>06.011.0198-0</t>
  </si>
  <si>
    <t>CUSTO ADICIONAL AOS ITENS(06.011.0101 ATE 06.011.0119,06.011.0131 ATE 06.011.0149,06.011.0411 ATE 06.011.0427),POR METRO DE TUBO EXCEDENTE DE 1,00M DE COMPRIMENTO,COM DIAMETRO DE 350MM</t>
  </si>
  <si>
    <t>06.011.0199-0</t>
  </si>
  <si>
    <t>CUSTO ADICIONAL AOS ITENS(06.011.0101 ATE 06.011.0119,06.011.0131 ATE 06.011.0149,06.011.0411 ATE 06.011.0427),POR METRO DE TUBO EXCEDENTE DE 1,00M DE COMPRIMENTO,COM DIAMETRO DE 400MM</t>
  </si>
  <si>
    <t>06.011.0200-0</t>
  </si>
  <si>
    <t>CUSTO ADICIONAL AOS ITENS(06.011.0101 ATE 06.011.0119,06.011.0131 ATE 06.011.0149,06.011.0411 ATE 06.011.0427),POR METRO DE TUBO EXCEDENTE DE 1,00M DE COMPRIMENTO,COM DIAMETRO DE 450MM</t>
  </si>
  <si>
    <t>06.011.0201-0</t>
  </si>
  <si>
    <t>CUSTO ADICIONAL AOS ITENS(06.011.0101 ATE 06.011.0119,06.011.0131 ATE 06.011.0149,06.011.0411 ATE 06.011.0427),POR METRO DE TUBO EXCEDENTE DE 1,00M DE COMPRIMENTO,COM DIAMETRO DE 500MM</t>
  </si>
  <si>
    <t>06.011.0202-0</t>
  </si>
  <si>
    <t>CUSTO ADICIONAL AOS ITENS(06.011.0101 ATE 06.011.0119,06.011.0131 ATE 06.011.0149,06.011.0411 ATE 06.011.0427),POR METRO DE TUBO EXCEDENTE DE 1,00M DE COMPRIMENTO,COM DIAMETRO DE 600MM</t>
  </si>
  <si>
    <t>06.011.0203-0</t>
  </si>
  <si>
    <t>CUSTO ADICIONAL AOS ITENS(06.011.0101 ATE 06.011.0119,06.011.0131 ATE 06.011.0149,06.011.0411 ATE 06.011.0427),POR METRO DE TUBO EXCEDENTE DE 1,00M DE COMPRIMENTO,COM DIAMETRO DE 700MM</t>
  </si>
  <si>
    <t>06.011.0205-0</t>
  </si>
  <si>
    <t>CUSTO ADICIONAL AOS ITENS(06.011.0101 ATE 06.011.0119,06.011.0131 ATE 06.011.0149,06.011.0411 ATE 06.011.0427),POR METRO DE TUBO EXCEDENTE DE 1,00M DE COMPRIMENTO,COM DIAMETRO DE 800MM</t>
  </si>
  <si>
    <t>06.011.0206-0</t>
  </si>
  <si>
    <t>CUSTO ADICIONAL AOS ITENS(06.011.0101 ATE 06.011.0119,06.011.0131 ATE 06.011.0149,06.011.0411 ATE 06.011.0427),POR METRO DE TUBO EXCEDENTE DE 1,00M DE COMPRIMENTO,COM DIAMETRO DE 900MM</t>
  </si>
  <si>
    <t>06.011.0207-0</t>
  </si>
  <si>
    <t>CUSTO ADICIONAL AOS ITENS 06.011.0101 ATE 06.011.0119,06.011.0131 ATE 06.011.0149,06.011.0411 ATE 06.011.0427),POR METRO DE TUBO EXCEDENTE DE 1,00M DE COMPRIMENTO,COM DIAMETRO DE 1000MM</t>
  </si>
  <si>
    <t>06.011.0209-0</t>
  </si>
  <si>
    <t>CUSTO ADICIONAL AOS ITENS(06.011.0101 ATE 06.011.0119,06.011.0131 ATE 06.011.0149,06.011.0411 ATE 06.011.0427),POR METRO DE TUBO EXCEDENTE DE 1,00M DE COMPRIMENTO,COM DIAMETRO DE 1200MM</t>
  </si>
  <si>
    <t>06.011.0221-0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</si>
  <si>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</si>
  <si>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06.011.0222-0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</si>
  <si>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</si>
  <si>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06.011.0223-0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</si>
  <si>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</si>
  <si>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06.011.0224-0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</si>
  <si>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</si>
  <si>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06.011.0225-0</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</si>
  <si>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</si>
  <si>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06.011.0226-0</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</si>
  <si>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</si>
  <si>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06.011.0227-0</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</si>
  <si>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</si>
  <si>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06.011.0228-0</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</si>
  <si>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</si>
  <si>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06.011.0229-0</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</si>
  <si>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</si>
  <si>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06.011.0230-0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</si>
  <si>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</si>
  <si>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06.011.0231-0</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</si>
  <si>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</si>
  <si>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06.011.0232-0</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</si>
  <si>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</si>
  <si>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06.011.0233-0</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</si>
  <si>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</si>
  <si>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06.011.0235-0</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</si>
  <si>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</si>
  <si>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06.011.0236-0</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</si>
  <si>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</si>
  <si>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06.011.0237-0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</si>
  <si>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</si>
  <si>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06.011.0239-0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</si>
  <si>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</si>
  <si>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06.011.0251-0</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</si>
  <si>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</si>
  <si>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06.011.0252-0</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</si>
  <si>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</si>
  <si>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06.011.0253-0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</si>
  <si>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</si>
  <si>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06.011.0254-0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</si>
  <si>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</si>
  <si>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06.011.0255-0</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</si>
  <si>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</si>
  <si>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06.011.0256-0</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</si>
  <si>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</si>
  <si>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06.011.0257-0</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</si>
  <si>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</si>
  <si>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06.011.0258-0</t>
  </si>
  <si>
    <t>MONTAGEM SEM FORNECIMENTO,DE VALVULAS DE GAVETA(REGISTRO),VALVULAS DE RETENCAO,VENTOSAS,HIDRANTES,ETC,COM FLANGES CLASSE PN-16,INCLUSIVE O FORNECIMENTO DOS MATERIAIS PARA AS JUNTAS(ARRUELAS DE BORRACHA E PARAFUSOS COM PORCAS DE ACO CARBONO),CUSTO POR JUNTA FLANGEADA,COM DIAMETRO DE 350MM</t>
  </si>
  <si>
    <t>06.011.0259-0</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</si>
  <si>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</si>
  <si>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06.011.0260-0</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</si>
  <si>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</si>
  <si>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06.011.0261-0</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</si>
  <si>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</si>
  <si>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06.011.0262-0</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</si>
  <si>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</si>
  <si>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06.011.0263-0</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</si>
  <si>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</si>
  <si>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06.011.0265-0</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</si>
  <si>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</si>
  <si>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06.011.0266-0</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</si>
  <si>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</si>
  <si>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06.011.0267-0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</si>
  <si>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</si>
  <si>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06.011.0269-0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</si>
  <si>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</si>
  <si>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06.011.0311-0</t>
  </si>
  <si>
    <t>MONTAGEM SEM FORNECIMENTO,DE VALVULAS BORBOLETA COM FLANGESCLASSE PN-10,INCLUSIVE O FORNECIMENTO DOS MATERIAIS PARA ASJUNTAS(ARRUELAS DE BORRACHA E PARAFUSOS COM E SEM PORCAS DEACO CARBONO),CUSTO POR JUNTA FLANGEADA,COM DIAMETRO DE 75MM</t>
  </si>
  <si>
    <t>06.011.0312-0</t>
  </si>
  <si>
    <t>MONTAGEM SEM FORNECIMENTO DE VALVULAS BORBOLETA COM FLANGESCLASSE PN-10,INCLUSIVE O FORNECIMENTO DOS MATERIAIS PARA ASJUNTAS (ARRUELAS DE BORRACHA E PARAFUSOS COM E SEM PORCAS DE ACO CARBONO),CUSTO POR JUNTA FLANGEADA,COM DIAMETRO DE 100MM</t>
  </si>
  <si>
    <t>06.011.0313-0</t>
  </si>
  <si>
    <t>MONTAGEM SEM FORNECIMENTO,DE VALVULAS BORBOLETA COM FLANGESCLASSE PN-10,INCLUSIVE O FORNECIMENTO DOS MATERIAIS PARA ASJUNTAS(ARRUELAS DE BORRACHA E PARAFUSOS COM E SEM PORCAS DEACO CARBONO),CUSTO POR JUNTA FLANGEADA,COM DIAMETRO DE 150MM</t>
  </si>
  <si>
    <t>06.011.0314-0</t>
  </si>
  <si>
    <t>MONTAGEM SEM FORNECIMENTO,DE VALVULAS BORBOLETA COM FLANGESCLASSE PN-10,INCLUSIVE O FORNECIMENTO DOS MATERIAIS PARA ASJUNTAS(ARRUELAS DE BORRACHA E PARAFUSOS COM E SEM PORCAS DEACO CARBONO),CUSTO POR JUNTA FLANGEADA,COM DIAMETRO DE 200MM</t>
  </si>
  <si>
    <t>06.011.0315-0</t>
  </si>
  <si>
    <t>MONTAGEM SEM FORNECIMENTO,DE VALVULAS BORBOLETA COM FLANGESCLASSE PN-10,INCLUSIVE O FORNECIMENTO DOS MATERIAIS PARA ASJUNTAS(ARRUELAS DE BORRACHA E PARAFUSOS COM E SEM PORCAS DEACO CARBONO),CUSTO POR JUNTA FLANGEADA,COM DIAMETRO DE 250MM</t>
  </si>
  <si>
    <t>06.011.0316-0</t>
  </si>
  <si>
    <t>MONTAGEM SEM FORNECIMENTO,DE VALVULAS BORBOLETA COM FLANGESCLASSE PN-10,INCLUSIVE O FORNECIMENTO DOS MATERIAIS PARA ASJUNTAS(ARRUELAS DE BORRACHA E PARAFUSOS COM E SEM PORCAS DEACO CARBONO),CUSTO POR JUNTA FLANGEADA,COM DIAMETRO DE 300MM</t>
  </si>
  <si>
    <t>06.011.0317-0</t>
  </si>
  <si>
    <t>MONTAGEM SEM FORNECIMENTO,DE VALVULAS BORBOLETA COM FLANGESCLASSE PN-10,INCLUSIVE O FORNECIMENTO DOS MATERIAIS PARA ASJUNTAS(ARRUELAS DE BORRACHA E PARAFUSOS COM E SEM PORCAS DEACO CARBONO),CUSTO POR JUNTA FLANGEADA,COM DIAMETRO DE 350MM</t>
  </si>
  <si>
    <t>06.011.0318-0</t>
  </si>
  <si>
    <t>MONTAGEM SEM FORNECIMENTO,DE VALVULAS BORBOLETA COM FLANGESCLASSE PN-10,INCLUSIVE O FORNECIMENTO DOS MATERIAIS PARA ASJUNTAS(ARRUELAS DE BORRACHA E PARAFUSOS COM E SEM PORCAS DEACO CARBONO),CUSTO POR JUNTA FLANGEADA.COM DIAMETRO DE 400MM</t>
  </si>
  <si>
    <t>06.011.0319-0</t>
  </si>
  <si>
    <t>MONTAGEM SEM FORNECIMENTO,DE VALVULAS BORBOLETA COM FLANGESCLASSE PN-10,INCLUSIVE O FORNECIMENTO DOS MATERIAIS PARA ASJUNTAS(ARRUELAS DE BORRACHA E PARAFUSOS COM E SEM PORCAS DEACO CARBONO),CUSTO POR JUNTA FLANGEADA,COM DIAMETRO DE 450MM</t>
  </si>
  <si>
    <t>06.011.0320-0</t>
  </si>
  <si>
    <t>MONTAGEM SEM FORNECIMENTO,DE VALVULAS BORBOLETA COM FLANGESCLASSE PN-10,INCLUSIVE O FORNECIMENTO DOS MATERIAIS PARA ASJUNTAS(ARRUELAS DE BORRACHA E PARAFUSOS COM E SEM PORCAS DEACO CARBONO),CUSTO POR JUNTA FLANGEADA,COM DIAMETRO DE 500MM</t>
  </si>
  <si>
    <t>06.011.0321-0</t>
  </si>
  <si>
    <t>MONTAGEM SEM FORNECIMENTO,DE VALVULAS BORBOLETA,COM FLANGESCLASSE PN-10,INCLUSIVE O FORNECIMENTO DOS MATERIAIS PARA ASJUNTAS(ARRUELAS DE BORRACHA E PARAFUSOS COM E SEM PORCAS DEACO CARBONO),CUSTO POR JUNTA FLANGEADA,COM DIAMETRO DE 600MM</t>
  </si>
  <si>
    <t>06.011.0322-0</t>
  </si>
  <si>
    <t>MONTAGEM SEM FORNECIMENTO,DE VALVULAS BORBOLETA COM FLANGESCLASSE PN-10,INCLUSIVE O FORNECIMENTO DOS MATERIAIS PARA ASJUNTAS(ARRUELAS DE BORRACHA E PARAFUSOS COM E SEM PORCAS DEACO CARBONO),CUSTO POR JUNTA FLANGEADA,COM DIAMETRO DE 700MM</t>
  </si>
  <si>
    <t>06.011.0324-0</t>
  </si>
  <si>
    <t>MONTAGEM SEM FORNECIMENTO,DE VALVULAS BORBOLETA COM FLANGESCLASSE PN-10,INCLUSIVE O FORNECIMENTO DOS MATERIAIS PARA ASJUNTAS(ARRUELAS DE BORRACHA E PARAFUSOS COM E SEM PORCAS DEACO CARBONO),CUSTO POR JUNTA FLANGEADA,COM DIAMETRO DE 800MM</t>
  </si>
  <si>
    <t>06.011.0325-0</t>
  </si>
  <si>
    <t>MONTAGEM SEM FORNECIMENTO,DE VALVULAS BORBOLETA COM FLANGESCLASSE PN-10,INCLUSIVE O FORNECIMENTO DOS MATERIAIS PARA ASJUNTAS(ARRUELAS DE BORRACHA E PARAFUSOS COM E SEM PORCAS DEACO CARBONO),CUSTO POR JUNTA FLANGEADA,COM DIAMETRO DE 900MM</t>
  </si>
  <si>
    <t>06.011.0326-0</t>
  </si>
  <si>
    <t>MONTAGEM SEM FORNECIMENTO,DE VALVULAS BORBOLETA COM FLANGESCLASSE PN-10,INCLUSIVE O FORNECIMENTO DOS MATERIAIS PARA ASJUNTAS(ARRUELAS DE BORRACHA E PARAFUSOS COM E SEM PORCAS DEACO CARBONO),CUSTO POR JUNTA FLANGEADA,COM DIAMETRO DE 1000MM</t>
  </si>
  <si>
    <t>06.011.0328-0</t>
  </si>
  <si>
    <t>MONTAGEM SEM FORNECIMENTO,DE VALVULAS BORBOLETA COM FLANGESCLASSE PN-10,INCLUSIVE O FORNECIMENTO DOS MATERIAIS PARA ASJUNTAS(ARRUELAS DE BORRACHA E PARAFUSOS COM E SEM PORCAS DEACO CARBONO),CUSTO POR JUNTA FLANGEADA,COM DIAMETRO DE 1200MM</t>
  </si>
  <si>
    <t>06.011.0341-0</t>
  </si>
  <si>
    <t>MONTAGEM SEM FORNECIMENTO,DE VALVULAS BORBOLETA COM FLANGESCLASSE PN-16,INCLUSIVE O FORNECIMENTO DOS MATERIAIS PARA ASJUNTAS(ARRUELAS DE BORRACHA E PARAFUSOS COM E SEM PORCAS DEACO CARBONO),CUSTO POR JUNTA FLANGEADA,COM DIAMETRO DE 75MM</t>
  </si>
  <si>
    <t>06.011.0342-0</t>
  </si>
  <si>
    <t>MONTAGEM SEM FORNECIMENTO,DE VALVULAS BORBOLETA COM FLANGESCLASSE PN-16,INCLUSIVE O FORNECIMENTO DOS MATERIAIS PARA ASJUNTAS(ARRUELAS DE BORRACHA E PARAFUSOS COM E SEM PORCAS DEACO CARBONO),CUSTO POR JUNTA FLANGEADA,COM DIAMETRO DE 100MM</t>
  </si>
  <si>
    <t>06.011.0343-0</t>
  </si>
  <si>
    <t>MONTAGEM SEM FORNECIMENTO,DE VALVULAS BORBOLETA,COM FLANGESCLASSE PN-16,INCLUSIVE O FORNECIMENTO DOS MATERIAIS PARA ASJUNTAS(ARRUELAS DE BORRACHA E PARAFUSOS COM E SEM PORCAS DEACO CARBONO),CUSTO POR JUNTA FLANGEADA,COM DIAMETRO DE 150MM</t>
  </si>
  <si>
    <t>06.011.0344-0</t>
  </si>
  <si>
    <t>MONTAGEM SEM FORNECIMENTO,DE VALVULAS BORBOLETA,COM FLANGESCLASSE PN-16,INCLUSIVE O FORNECIMENTO DOS MATERIAIS PARA ASJUNTAS(ARRUELAS DE BORRACHA E PARAFUSOS COM E SEM PORCAS DEACO CARBONO),CUSTO POR JUNTA FLANGEADA,COM DIAMETRO DE 200MM</t>
  </si>
  <si>
    <t>06.011.0345-0</t>
  </si>
  <si>
    <t>MONTAGEM SEM FORNECIMENTO,DE VALVULAS BORBOLETA COM FLANGESCLASSE PN-16,INCLUSIVE O FORNECIMENTO DOS MATERIAIS PARA ASJUNTAS(ARRUELAS DE BORRACHA E PARAFUSOS COM E SEM PORCAS DEACO CARBONO),CUSTO POR JUNTA FLANGEADA,COM DIAMETRO DE 250MM</t>
  </si>
  <si>
    <t>06.011.0346-0</t>
  </si>
  <si>
    <t>MONTAGEM SEM FORNECIMENTO,DE VALVULAS BORBOLETA COM FLANGESCLASSE PN-16,INCLUSIVE O FORNECIMENTO DOS MATERIAIS PARA ASJUNTAS(ARRUELAS DE BORRACHA E PARAFUSOS COM E SEM PORCAS DEACO CARBONO),CUSTO POR JUNTA FLANGEADA,COM DIAMETRO DE 300MM</t>
  </si>
  <si>
    <t>06.011.0347-0</t>
  </si>
  <si>
    <t>MONTAGEM SEM FORNECIMENTO,DE VALVULAS BORBOLETA COM FLANGESCLASSE PN-16,INCLUSIVE O FORNECIMENTO DOS MATERIAIS PARA ASJUNTAS(ARRUELAS DE BORRACHA E PARAFUSOS COM E SEM PORCAS DEACO CARBONO),CUSTO POR JUNTA FLANGEADA,COM DIAMETRO DE 350MM</t>
  </si>
  <si>
    <t>06.011.0348-0</t>
  </si>
  <si>
    <t>MONTAGEM SEM FORNECIMENTO,DE VALVULAS BORBOLETA COM FLANGESCLASSE PN-16,INCLUSIVE O FORNECIMENTO DOS MATERIAIS PARA ASJUNTAS(ARRUELAS DE BORRACHA E PARAFUSOS COM E SEM PORCAS DEACO CARBONO),CUSTO POR JUNTA FLANGEADA,COM DIAMETRO DE 400MM</t>
  </si>
  <si>
    <t>06.011.0349-0</t>
  </si>
  <si>
    <t>MONTAGEM SEM FORNECIMENTO,DE VALVULAS BORBOLETA COM FLANGESCLASSE PN-16,INCLUSIVE O FORNECIMENTO DOS MATERIAIS PARA ASJUNTAS(ARRUELAS DE BORRACHA E PARAFUSOS COM E SEM PORCAS DEACO CARBONO),CUSTO POR JUNTA FLANGEADA,COM DIAMETRO DE 450MM</t>
  </si>
  <si>
    <t>06.011.0350-0</t>
  </si>
  <si>
    <t>MONTAGEM SEM FORNECIMENTO,DE VALVULAS BORBOLETA COM FLANGESCLASSE PN-16,INCLUSIVE O FORNECIMENTO DOS MATERIAIS PARA ASJUNTAS(ARRUELAS DE BORRACHA E PARAFUSOS COM E SEM PORCAS DEACO CARBONO),CUSTO POR JUNTA FLANGEADA,COM DIAMETRO DE 500MM</t>
  </si>
  <si>
    <t>06.011.0351-0</t>
  </si>
  <si>
    <t>MONTAGEM SEM FORNECIMENTO,DE VALVULAS BORBOLETA COM FLANGESCLASSE PN-16,INCLUSIVE O FORNECIMENTO DOS MATERIAIS PARA ASJUNTAS(ARRUELAS DE BORRACHA E PARAFUSOS COM E SEM PORCAS DEACO CARBONO),CUSTO POR JUNTA FLANGEADA,COM DIAMETRO DE 600MM</t>
  </si>
  <si>
    <t>06.011.0352-0</t>
  </si>
  <si>
    <t>MONTAGEM SEM FORNECIMENTO,DE VALVULAS BORBOLETA COM FLANGESCLASSE PN-16,INCLUSIVE O FORNECIMENTO DOS MATERIAIS PARA ASJUNTAS(ARRUELAS DE BORRACHA E PARAFUSOS COM E SEM PORCAS DEACO CARBONO),CUSTO POR JUNTA FLANGEADA,COM DIAMETRO DE 700MM</t>
  </si>
  <si>
    <t>06.011.0354-0</t>
  </si>
  <si>
    <t>MONTAGEM SEM FORNECIMENTO,DE VALVULAS BORBOLETA COM FLANGESCLASSE PN-16,INCLUSIVE O FORNECIMENTO DOS MATERIAIS PARA ASJUNTAS(ARRUELAS DE BORRACHA E PARAFUSOS COM E SEM PORCAS DEACO CARBONO),CUSTO POR JUNTA FLANGEADA,COM DIAMETRO DE 800MM</t>
  </si>
  <si>
    <t>06.011.0355-0</t>
  </si>
  <si>
    <t>MONTAGEM SEM FORNECIMENTO,DE VALVULAS BORBOLETA COM FLANGESCLASSE PN-16,INCLUSIVE O FORNECIMENTO DOS MATERIAIS PARA ASJUNTAS(ARRUELAS DE BORRACHA E PARAFUSOS COM E SEM PORCAS DEACO CARBONO),CUSTO POR JUNTA FLANGEADA,COM DIAMETRO DE 900MM</t>
  </si>
  <si>
    <t>06.011.0356-0</t>
  </si>
  <si>
    <t>MONTAGEM SEM FORNECIMENTO,DE VALVULAS BORBOLETA COM FLANGESCLASSE PN-16,INCLUSIVE O FORNECIMENTO DOS MATERIAIS PARA ASJUNTAS(ARRUELAS DE BORRACHA E PARAFUSOS COM E SEM PORCAS DEACO CARBONO),CUSTO POR JUNTA FLANGEADA,COM DIAMETRO DE 1000MM</t>
  </si>
  <si>
    <t>06.011.0358-0</t>
  </si>
  <si>
    <t>MONTAGEM SEM FORNECIMENTO,DE VALVULAS BORBOLETA COM FLANGESCLASSE PN-16,INCLUSIVE O FORNECIMENTO DOS MATERIAIS PARA ASJUNTAS(ARRUELAS DE BORRACHA E PARAFUSOS COM E SEM PORCAS DEACO CARBONO),CUSTO POR JUNTA FLANGEADA,COM DIAMETRO DE 1200MM</t>
  </si>
  <si>
    <t>06.011.0370-0</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</si>
  <si>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</si>
  <si>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06.011.0371-0</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</si>
  <si>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</si>
  <si>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06.011.0372-0</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</si>
  <si>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</si>
  <si>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06.011.0373-0</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</si>
  <si>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</si>
  <si>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06.011.0374-0</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</si>
  <si>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</si>
  <si>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06.011.0375-0</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</si>
  <si>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</si>
  <si>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06.011.0376-0</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</si>
  <si>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</si>
  <si>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06.011.0377-0</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</si>
  <si>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</si>
  <si>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06.011.0378-0</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</si>
  <si>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</si>
  <si>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06.011.0379-0</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</si>
  <si>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</si>
  <si>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06.011.0380-0</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</si>
  <si>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</si>
  <si>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06.011.0381-0</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</si>
  <si>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</si>
  <si>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06.011.0382-0</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</si>
  <si>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</si>
  <si>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06.011.0383-0</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</si>
  <si>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</si>
  <si>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06.011.0390-0</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</si>
  <si>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</si>
  <si>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06.011.0391-0</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</si>
  <si>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</si>
  <si>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06.011.0392-0</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</si>
  <si>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</si>
  <si>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06.011.0393-0</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</si>
  <si>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</si>
  <si>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06.011.0394-0</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</si>
  <si>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</si>
  <si>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06.011.0395-0</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</si>
  <si>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</si>
  <si>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06.011.0396-0</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</si>
  <si>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</si>
  <si>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06.011.0397-0</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</si>
  <si>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</si>
  <si>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06.011.0398-0</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</si>
  <si>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</si>
  <si>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06.011.0399-0</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</si>
  <si>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</si>
  <si>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06.011.0400-0</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</si>
  <si>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</si>
  <si>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06.011.0401-0</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</si>
  <si>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</si>
  <si>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06.011.0402-0</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</si>
  <si>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</si>
  <si>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06.011.0403-0</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</si>
  <si>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</si>
  <si>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06.011.0404-0</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</si>
  <si>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</si>
  <si>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06.011.0411-0</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</si>
  <si>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</si>
  <si>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06.011.0412-0</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</si>
  <si>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</si>
  <si>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06.011.0413-0</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</si>
  <si>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</si>
  <si>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06.011.0414-0</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</si>
  <si>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</si>
  <si>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06.011.0415-0</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</si>
  <si>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</si>
  <si>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06.011.0416-0</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</si>
  <si>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</si>
  <si>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06.011.0417-0</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</si>
  <si>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</si>
  <si>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06.011.0418-0</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</si>
  <si>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</si>
  <si>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06.011.0419-0</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</si>
  <si>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</si>
  <si>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06.011.0420-0</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</si>
  <si>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</si>
  <si>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06.011.0421-0</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</si>
  <si>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</si>
  <si>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06.011.0422-0</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</si>
  <si>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</si>
  <si>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06.011.0423-0</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</si>
  <si>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</si>
  <si>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06.011.0424-0</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</si>
  <si>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</si>
  <si>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06.011.0425-0</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</si>
  <si>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</si>
  <si>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06.011.0426-0</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</si>
  <si>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</si>
  <si>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06.011.0427-0</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</si>
  <si>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</si>
  <si>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06.011.0431-0</t>
  </si>
  <si>
    <t>MONTAGEM SEM FORNECIMENTO,DE VALVULAS DE GAVETA(REGISTROS),VALVULAS DE RETENCAO,VENTOSAS,ETC,COM FLANGES CLASSE PN-10,INCLUSIVE O FORNECIMENTO DOS MATERIAIS PARA AS JUNTAS(ARRUELAS DE BORRACHA E PARAFUSOS COM PORCAS DE ACO INOX 316),CUSTO POR JUNTA FLANGEADA,COM DIAMETRO DE 50MM</t>
  </si>
  <si>
    <t>06.011.0432-0</t>
  </si>
  <si>
    <t>MONTAGEM SEM FORNECIMENTO DE VALVULAS DE GAVETA(REGISTROS),VALVULAS DE RETENCAO,VENTOSAS,ETC,COM FLANGES CLASSE PN-10,INCLUSIVE O FORNECIMENTO DOS MATERIAIS PARA AS JUNTAS(ARRUELAS DE BORRACHA E PARAFUSOS COM PORCAS DE ACO INOX 316),CUSTO POR JUNTA FLANGEADA,COM DIAMETRO DE 75MM</t>
  </si>
  <si>
    <t>06.011.0433-0</t>
  </si>
  <si>
    <t>MONTAGEM SEM FORNECIMENTO,DE VALVULAS DE GAVETA(REGISTROS),VALVULAS DE RETENCAO,VENTOSAS,ETC,COM FLANGES CLASSE PN-10,INCLUSIVE O FORNECIMENTO DOS MATERIAIS PARA AS JUNTAS(ARRUELAS DE BORRACHA E PARAFUSOS COM PORCAS DE ACO INOX 316),CUSTO POR JUNTA FLANGEADA,COM DIAMETRO DE 100MM</t>
  </si>
  <si>
    <t>06.011.0434-0</t>
  </si>
  <si>
    <t>MONTAGEM SEM FORNECIMENTO,DE VALVULAS DE GAVETA(REGISTROS),VALVULAS DE RETENCAO,VENTOSAS,ETC,COM FLANGES CLASSE PN-10,INCLUSIVE O FORNECIMENTO DOS MATERIAIS PARA AS JUNTAS(ARRUELAS DE BORRACHA E PARAFUSOS COM PORCAS DE ACO INOX 316),CUSTO POR JUNTA FLANGEADA,COM DIAMETRO DE 150MM</t>
  </si>
  <si>
    <t>06.011.0435-0</t>
  </si>
  <si>
    <t>MONTAGEM SEM FORNECIMENTO,DE VALVULAS DE GAVETA(REGISTROS),VALVULAS DE RETENCAO,VENTOSAS,ETC,COM FLANGES CLASSE PN-10,INCLUSIVE O FORNECIMENTO DOS MATERIAIS PARA AS JUNTAS(ARRUELAS DE BORRACHA E PARAFUSOS COM PORCAS DE ACO INOX 316),CUSTO POR JUNTA FLANGEADA,COM DIAMETRO DE 200MM</t>
  </si>
  <si>
    <t>06.011.0436-0</t>
  </si>
  <si>
    <t>MONTAGEM SEM FORNECIMENTO,DE VALVULAS DE GAVETA(REGISTROS),VALVULAS DE RETENCAO,VENTOSAS,ETC,COM FLANGES CLASSE PN-10,INCLUSIVE O FORNECIMENTO DOS MATERIAIS PARA AS JUNTAS(ARRUELAS DE BORRACHA E PARAFUSOS COM PORCAS DE ACO INOX 316),CUSTO POR JUNTA FLANGEADA,COM DIAMETRO DE 250MM</t>
  </si>
  <si>
    <t>06.011.0437-0</t>
  </si>
  <si>
    <t>MONTAGEM SEM FORNECIMENTO,DE VALVULAS DE GAVETA(REGISTROS),VALVULAS DE RETENCAO,VENTOSAS,ETC,COM FLANGES CLASSE PN-10,INCLUSIVE O FORNECIMENTO DOS MATERIAIS PARA AS JUNTAS(ARRUELAS DE BORRACHA E PARAFUSOS COM PORCAS DE ACO INOX 316),CUSTO POR JUNTA FLANGEADA,COM DIAMETRO DE 300MM</t>
  </si>
  <si>
    <t>06.011.0438-0</t>
  </si>
  <si>
    <t>MONTAGEM SEM FORNECIMENTO,DE VALVULAS DE GAVETA(REGISTROS),VALVULAS DE RETENCAO,VENTOSAS,ETC,COM FLANGES CLASSE PN-10,INCLUSIVE O FORNECIMENTO DOS MATERIAIS PARA AS JUNTAS(ARRUELAS DE BORRACHA E PARAFUSOS COM PORCAS DE ACO INOX 316),CUSTO POR JUNTA FLANGEADA,COM DIAMETRO DE 350MM</t>
  </si>
  <si>
    <t>06.011.0439-0</t>
  </si>
  <si>
    <t>MONTAGEM SEM FORNECIMENTO,DE VALVULAS DE GAVETA(REGISTROS),VALVULAS DE RETENCAO,VENTOSAS,ETC,COM FLANGES CLASSE PN-10,INCLUSIVE O FORNECIMENTO DOS MATERIAIS PARA AS JUNTAS(ARRUELAS DE BORRACHA E PARAFUSOS COM PORCAS DE ACO INOX 316),CUSTO POR JUNTA FLANGEADA,COM DIAMETRO DE 400MM</t>
  </si>
  <si>
    <t>06.011.0440-0</t>
  </si>
  <si>
    <t>MONTAGEM SEM FORNECIMENTO,DE VALVULAS DE GAVETA(REGISTROS),VALVULAS DE RETENCAO,VENTOSAS,ETC,COM FLANGES CLASSE PN-10,INCLUSIVE O FORNECIMENTO DOS MATERIAIS PARA AS JUNTAS(ARRUELAS DE BORRACHA E PARAFUSOS COM PORCAS DE ACO INOX 316),CUSTO POR JUNTA FLANGEADA,COM DIAMETRO DE 450MM</t>
  </si>
  <si>
    <t>06.011.0441-0</t>
  </si>
  <si>
    <t>MONTAGEM SEM FORNECIMENTO DE VALVULAS DE GAVETA(REGISTROS),VALVULAS DE RETENCAO,VENTOSAS,ETC,COM FLANGES CLASSE PN-10,INCLUSIVE O FORNECIMENTO DOS MATERIAIS PARA AS JUNTAS(ARRUELAS DE BORRACHA E PARAFUSOS COM PORCAS DE ACO INOX 316),CUSTO POR JUNTA FLANGEADA,COM DIAMETRO DE 500MM</t>
  </si>
  <si>
    <t>06.011.0442-0</t>
  </si>
  <si>
    <t>MONTAGEM SEM FORNECIMENTO,DE VALVULAS DE GAVETA(REGISTROS),VALVULAS DE RETENCAO,VENTOSAS,ETC,COM FLANGES CLASSE PN-10,INCLUSIVE O FORNECIMENTO DOS MATERIAIS PARA AS JUNTAS(ARRUELAS DE BORRACHA E PARAFUSOS COM PORCAS DE ACO INOX 316),CUSTO POR JUNTA FLANGEADA,COM DIAMETRO DE 600MM</t>
  </si>
  <si>
    <t>06.011.0443-0</t>
  </si>
  <si>
    <t>MONTAGEM SEM FORNECIMENTO,DE VALVULAS DE GAVETA(REGISTROS),VALVULAS DE RETENCAO,VENTOSAS,ETC,COM FLANGES CLASSE PN-10,INCLUSIVE O FORNECIMENTO DOS MATERIAIS PARA AS JUNTAS(ARRUELAS DE BORRACHA E PARAFUSOS COM PORCAS DE ACO INOX 316),CUSTO POR JUNTA FLANGEADA,COM DIAMETRO DE 700MM</t>
  </si>
  <si>
    <t>06.011.0445-0</t>
  </si>
  <si>
    <t>MONTAGEM SEM FORNECIMENTO,DE VALVULAS DE GAVETA(REGISTROS),VALVULAS DE RETENCAO,VENTOSAS,ETC,COM FLANGES CLASSE PN-10,INCLUSIVE O FORNECIMENTO DOS MATERIAIS PARA AS JUNTAS(ARRUELAS DE BORRACHA E PARAFUSOS COM PORCAS DE ACO INOX 316),CUSTO POR JUNTA FLANGEADA,COM DIAMETRO DE 800MM</t>
  </si>
  <si>
    <t>06.011.0446-0</t>
  </si>
  <si>
    <t>MONTAGEM SEM FORNECIMENTO,DE VALVULAS DE GAVETA(REGISTROS),VALVULAS DE RETENCAO,VENTOSAS,ETC,COM FLANGES CLASSE PN-10,INCLUSIVE O FORNECIMENTO DOS MATERIAIS PARA AS JUNTAS(ARRUELAS DE BORRACHA E PARAFUSOS COM PORCAS DE ACO INOX 316),CUSTO POR JUNTA FLANGEADA,COM DIAMETRO DE 900MM</t>
  </si>
  <si>
    <t>06.011.0447-0</t>
  </si>
  <si>
    <t>MONTAGEM SEM FORNECIMENTO,DE VALVULAS DE GAVETA(REGISTROS),VALVULAS DE RETENCAO,VENTOSAS,ETC,COM FLANGES CLASSE PN-10,INCLUSIVE O FORNECIMENTO DOS MATERIAIS PARA AS JUNTAS(ARRUELAS DE BORRACHA E PARAFUSOS COM PORCAS DE ACO INOX 316),CUSTO POR JUNTA FLANGEADA,COM DIAMETRO DE 1000MM</t>
  </si>
  <si>
    <t>06.011.0449-0</t>
  </si>
  <si>
    <t>MONTAGEM SEM FORNECIMENTO,DE VALVULAS DE GAVETA(REGISTROS),VALVULAS DE RETENCAO,VENTOSAS,ETC,COM FLANGES CLASSE PN-10,INCLUSIVE O FORNECIMENTO DOS MATERIAIS PARA AS JUNTAS(ARRUELAS DE BORRACHA E PARAFUSOS COM PORCAS DE ACO INOX 316),CUSTO POR JUNTA FLANGEADA,COM DIAMETRO DE 1200MM</t>
  </si>
  <si>
    <t>06.012.0001-0</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</si>
  <si>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 TODOS OS MATERIAIS</t>
  </si>
  <si>
    <t>06.012.0002-0</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</si>
  <si>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 TODOS OS MATERIAIS</t>
  </si>
  <si>
    <t>06.012.0003-0</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</si>
  <si>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 TODOS OS MATERIAIS</t>
  </si>
  <si>
    <t>06.012.0004-0</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</si>
  <si>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 TODOS OS MATERIAIS</t>
  </si>
  <si>
    <t>06.012.0005-0</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</si>
  <si>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 TODOS OS MATERIAIS</t>
  </si>
  <si>
    <t>06.012.0006-0</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</si>
  <si>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 TODOS OS MATERIAIS</t>
  </si>
  <si>
    <t>06.012.0007-0</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</si>
  <si>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 TODOS OS MATERIAIS</t>
  </si>
  <si>
    <t>06.012.0008-0</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</si>
  <si>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 TODOS OS MATERIAIS</t>
  </si>
  <si>
    <t>06.012.0009-0</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</si>
  <si>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 TODOS OS MATERIAIS</t>
  </si>
  <si>
    <t>06.012.0015-0</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</si>
  <si>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</si>
  <si>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06.012.0016-0</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</si>
  <si>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</si>
  <si>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06.012.0017-0</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</si>
  <si>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</si>
  <si>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06.012.0018-0</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</si>
  <si>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</si>
  <si>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06.012.0019-0</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</si>
  <si>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</si>
  <si>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06.012.0020-0</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</si>
  <si>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</si>
  <si>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06.012.0021-0</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</si>
  <si>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</si>
  <si>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06.012.0022-0</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</si>
  <si>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</si>
  <si>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06.012.0039-0</t>
  </si>
  <si>
    <t>CAIXA PARA REGISTRO,DE CONCRETO ARMADO DE 1,00X1,30X2,00M,PARA TUBULACAO DE FºFº COM 0,60M DE DIAMETRO,SENDO AS PAREDESDE 0,15M DE ESPESSURA E O CONCRETO DOSADO PARA FCK=10MPA,EXCLUSIVE TAMPAS DE FERRO FUNDIDO</t>
  </si>
  <si>
    <t>06.012.0040-0</t>
  </si>
  <si>
    <t>CAIXA PARA REGISTRO,DE CONCRETO ARMADO DE 1,00X1,25X1,85M,PARA TUBULACAO DE FºFº COM 0,55M DE DIAMETRO,SENDO AS PAREDESDE 0,15M DE ESPESSURA E O CONCRETO DOSADO PARA FCK=10MPA,EXCLUSIVE TAMPAS DE FERRO FUNDIDO</t>
  </si>
  <si>
    <t>06.012.0041-0</t>
  </si>
  <si>
    <t>CAIXA PARA REGISTRO,DE CONCRETO ARMADO DE 1,00X1,20X1,70M,PARA TUBULALAO DE FºFº COM 0,50M DE DIAMETRO,SENDO AS PAREDESDE 0,15M DE ESPESSURA E O CONCRETO DOSADO PARA FCK=10MPA,EXCLUSIVE TAMPAS DE FERRO FUNDIDO</t>
  </si>
  <si>
    <t>06.012.0042-0</t>
  </si>
  <si>
    <t>CAIXA PARA REGISTRO,DE CONCRETO ARMADO DE 1,00X1,15X1,40M,PARA TUBULACAO DE FºFº COM 0,45M DE DIAMETRO,SENDO AS PAREDESDE 0,15M DE ESPESSURA E O CONCRETO DOSADO PARA FCK=10MPA,EXCLUSIVE TAMPAS DE FERRO FUNDIDO</t>
  </si>
  <si>
    <t>06.012.0043-0</t>
  </si>
  <si>
    <t>CAIXA PARA REGISTRO,DE CONCRETO ARMADO DE 1,00X1,10X1,40M,PARA TUBULACAO DE FºFº COM 0,40M DE DIAMETRO,SENDO AS PAREDESDE 0,15M DE ESPESSURA E O CONCRETO DOSADO PARA FCK=10MPA,EXCLUSIVE TAMPAS DE FERRO FUNDIDO</t>
  </si>
  <si>
    <t>06.012.0200-0</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</si>
  <si>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</si>
  <si>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06.012.0201-0</t>
  </si>
  <si>
    <t>POCO DE VISITA DE CONCRETO ARMADO COM MEDIDAS INTERNAS DO POCO E PROFUNDIDADE DE 1,10X1,10X1,50M,E DIAMETRO DA GALERIA DE ATE 0,60M,TENDO O CONCRETO DAS PAREDES,FUNDO E TAMPA 400KG E O DA BASE,CALHA E BANQUETA 300KG DE CIMENTO POR M3,SENDOAS PAREDES,CALHA E A BANQUETA REVESTIDAS COM ARGAMASSA,EXCLUSIVE TAMPAO DE FERRO FUNDIDO</t>
  </si>
  <si>
    <t>06.012.0202-0</t>
  </si>
  <si>
    <t>POCO DE VISITA DE CONCRETO ARMADO COM MEDIDAS INTERNAS DO POCO E PROFUNDIDADE DE 1,10X1,10X1,80M,E DIAMETRO DA GALERIA DE ATE 0,60M,TENDO O CONCRETO DAS PAREDES,FUNDO E TAMPA 400KG E O DA BASE,CALHA E BANQUETA 300KG DE CIMENTO POR M3,SENDOAS PAREDES,CALHA E A BANQUETA REVESTIDAS COM ARGAMASSA,EXCLUSIVE TAMPAO DE FERRO FUNDIDO</t>
  </si>
  <si>
    <t>06.012.0203-0</t>
  </si>
  <si>
    <t>POCO DE VISITA DE CONCRETO ARMADO COM MEDIDAS INTERNAS DO POCO E PROFUNDIDADE DE 1,10X1,10X2,10M,E DIAMETRO DA GALERIA DE ATE 0,60M,TENDO O CONCRETO DAS PAREDES,FUNDO E TAMPA 400KG E O DA BASE,CALHA E BANQUETA 300KG DE CIMENTO POR M3,SENDOAS PAREDES,CALHA E A BANQUETA REVESTIDAS COM ARGAMASSA,EXCLUSIVE TAMPAO DE FERRO FUNDIDO</t>
  </si>
  <si>
    <t>06.012.0204-0</t>
  </si>
  <si>
    <t>POCO DE VISITA DE CONCRETO ARMADO COM MEDIDAS INTERNAS DO POCO E PROFUNDIDADE DE 1,10X1,10X2,40M,E DIAMETRO DA GALERIA DE ATE 0,60M,TENDO O CONCRETO DAS PAREDES,FUNDO E TAMPA 400KG E O DA BASE,CALHA E BANQUETA 300KG DE CIMENTO POR M3,SENDOAS PAREDES,CALHA E A BANQUETA REVESTIDAS COM ARGAMASSA,EXCLUSIVE TAMPAO DE FERRO FUNDIDO</t>
  </si>
  <si>
    <t>06.012.0205-0</t>
  </si>
  <si>
    <t>POCO DE VISITA DE CONCRETO ARMADO COM MEDIDAS INTERNAS DO POCO E PROFUNDIDADE DE 1,10X1,10X2,70M,E DIAMETRO DA GALERIA DE ATE 0,60M,TENDO O CONCRETO DAS PAREDES,FUNDO E TAMPA 400KG E O DA BASE,CALHA E BANQUETA 300KG DE CIMENTO POR M3,SENDOAS PAREDES,CALHA E A BANQUETA REVESTIDAS COM ARGAMASSA,EXCLUSIVE TAMPAO DE FERRO FUNDIDO</t>
  </si>
  <si>
    <t>06.012.0206-0</t>
  </si>
  <si>
    <t>POCO DE VISITA DE CONCRETO ARMADO COM MEDIDAS INTERNAS DO POCO E PROFUNDIDADE DE 1,10X1,10X3,00M,E DIAMETRO DA GALERIA DE ATE 0,60M,TENDO O CONCRETO DAS PAREDES,FUNDO E TAMPA 400KG E O DA BASE,CALHA E BANQUETA 300KG DE CIMENTO POR M3,SENDOAS PAREDES,CALHA E A BANQUETA REVESTIDAS COM ARGAMASSA,EXCLUSIVE TAMPAO DE FERRO FUNDIDO</t>
  </si>
  <si>
    <t>06.012.0207-0</t>
  </si>
  <si>
    <t>POCO DE VISITA DE CONCRETO ARMADO COM MEDIDAS INTERNAS DO POCO E PROFUNDIDADE DE 1,10X1,10X3,30M,E DIAMETRO DA GALERIA DE ATE 0,60M,TENDO O CONCRETO DAS PAREDES,FUNDO E TAMPA 400KG E O DA BASE,CALHA E BANQUETA 300KG DE CIMENTO POR M3,SENDOAS PAREDES,CALHA E A BANQUETA REVESTIDAS COM ARGAMASSA,EXCLUSIVE TAMPAO DE FERRO FUNDIDO</t>
  </si>
  <si>
    <t>06.012.0208-0</t>
  </si>
  <si>
    <t>POCO DE VISITA DE CONCRETO ARMADO COM MEDIDAS INTERNAS DO POCO E PROFUNDIDADE DE 1,10X1,10X3,60M,E DIAMETRO DA GALERIA DE ATE 0,60M,TENDO O CONCRETO DAS PAREDES,FUNDO E TAMPA 400KG E O DA BASE,CALHA E BANQUETA 300KG DE CIMENTO POR M3,SENDOAS PAREDES,CALHA E A BANQUETA REVESTIDAS COM ARGAMASSA,EXCLUSIVE TAMPAO DE FERRO FUNDIDO</t>
  </si>
  <si>
    <t>06.012.0209-0</t>
  </si>
  <si>
    <t>POCO DE VISITA DE CONCRETO ARMADO COM MEDIDAS INTERNAS DO POCO E PROFUNDIDADE DE 1,10X1,10X3,90M,E DIAMETRO DA GALERIA DE ATE 0,60M,TENDO O CONCRETO DAS PAREDES,FUNDO E TAMPA 400KG E O DA BASE,CALHA E A BANQUETA 300KG DE CIMENTO POR M3,SENDO AS PAREDES,CALHA E BANQUETA REVESTIDAS COM ARGAMASSA,EXCLUSIVE TAMPAO DE FERRO FUNDIDO</t>
  </si>
  <si>
    <t>06.012.0210-0</t>
  </si>
  <si>
    <t>POCO DE VISITA DE CONCRETO ARMADO COM MEDIDAS INTERNAS DO POCO E PROFUNDIDADE DE 1,10X1,10X4,20M,E DIAMETRO DA GALERIA DE ATE 0,60M,TENDO O CONCRETO DAS PAREDES,FUNDO E TAMPA 400KG E O DA BASE,CALHA E BANQUETA 300KG DE CIMENTO POR M3,SENDOAS PAREDES,CALHA E A BANQUETA REVESTIDAS COM ARGAMASSA,EXCLUSIVE TAMPAO DE FERRO FUNDIDO</t>
  </si>
  <si>
    <t>06.012.0211-0</t>
  </si>
  <si>
    <t>POCO DE VISITA DE CONCRETO ARMADO COM MEDIDAS INTERNAS DO POCO E PROFUNDIDADE DE 1,10X1,10X4,50M,E DIAMETRO DA GALERIA DE ATE 0,60M,TENDO O CONCRETO DAS PAREDES,FUNDO E TAMPA 400KG E O DA BASE,CALHA E BANQUETA 300KG DE CIMENTO POR M3,SENDOAS PAREDES,CALHA E A BANQUETA REVESTIDAS COM ARGAMASSA,EXCLUSIVE TAMPAO DE FERRO FUNDIDO</t>
  </si>
  <si>
    <t>06.012.0212-0</t>
  </si>
  <si>
    <t>POCO DE VISITA DE CONCRETO ARMADO COM MEDIDAS INTERNAS DO POCO E PROFUNDIDADE DE 1,10X1,10X4,80M,E DIAMETRO DA GALERIA DE ATE 0,60M,TENDO O CONCRETO DAS PAREDES,FUNDO E TAMPA 400KG E O DA BASE,CALHA E BANQUETA 300KG DE CIMENTO POR M3,SENDOAS PAREDES,CALHA E A BANQUETA REVESTIDAS COM ARGAMASSA,EXCLUSIVE TAMPAO DE FERRO FUNDIDO</t>
  </si>
  <si>
    <t>06.012.0213-0</t>
  </si>
  <si>
    <t>POCO DE VISITA DE CONCRETO ARMADO COM MEDIDAS INTERNAS DO POCO E PROFUNDIDADE DE 1,10X1,10X5,10M,E DIAMETRO DA GALERIA DE ATE 0,60M,TENDO O CONCRETO DAS PAREDES,FUNDO E TAMPA 400KG E O DA BASE,CALHA E BANQUETA 300KG DE CIMENTO POR M3,SENDOAS PAREDES,CALHA E A BANQUETA REVESTIDAS COM ARGAMASSA,EXCLUSIVE TAMPAO DE FERRO FUNDIDO</t>
  </si>
  <si>
    <t>06.012.0214-0</t>
  </si>
  <si>
    <t>POCO DE VISITA DE CONCRETO ARMADO COM MEDIDAS INTERNAS DO POCO E PROFUNDIDADE DE 1,10X1,10X5,40M,E DIAMETRO DA GALERIA DE ATE 0,60M,TENDO O CONCRETO DAS PAREDES,FUNDO E TAMPA 400KG E O DA BASE,CALHA E BANQUETA 300KG DE CIMENTO POR M3,SENDOAS PAREDES,CALHA E A BANQUETA REVESTIDAS COM ARGAMASSA,EXCLUSIVE TAMPAO DE FERRO FUNDIDO</t>
  </si>
  <si>
    <t>06.012.0215-0</t>
  </si>
  <si>
    <t>POCO DE VISITA DE CONCRETO ARMADO COM MEDIDAS INTERNAS DO POCO E PROFUNDIDADE DE 1,10X1,10X5,70M,E DIAMETRO DA GALERIA DE ATE 0,60M,TENDO O CONCRETO DAS PAREDES,FUNDO E TAMPA 400KG E O DA BASE,CALHA E BANQUETA 300KG DE CIMENTO POR M3,SENDOAS PAREDES,CALHA E A BANQUETA REVESTIDAS COM ARGAMASSA,EXCLUSIVE TAMPAO DE FERRO FUNDIDO</t>
  </si>
  <si>
    <t>06.012.0216-0</t>
  </si>
  <si>
    <t>POCO DE VISITA DE CONCRETO ARMADO COM MEDIDAS INTERNAS DO POCO E PROFUNDIDADE DE 1,10X1,10X6,00M,E DIAMETRO DA GALERIA DE ATE 0,60M,TENDO O CONCRETO DAS PAREDES,FUNDO E TAMPA 400KG E O DA BASE,CALHA E BANQUETA 300KG DE CIMENTO POR M3,SENDOAS PAREDES,CALHA E A BANQUETA REVESTIDAS COM ARGAMASSA,EXCLUSIVE TAMPAO DE FERRO FUNDIDO</t>
  </si>
  <si>
    <t>06.012.0217-0</t>
  </si>
  <si>
    <t>POCO DE VISITA DE CONCRETO ARMADO COM MEDIDAS INTERNAS DO POCO E PROFUNDIDADE DE 1,20X1,20X1,50M,E DIAMETRO DA GALERIA DE 0,70M,TENDO O CONCRETO DAS PAREDES,FUNDO E TAMPA 400KG E O DA BASE,CALHA E BANQUETA 300KG DE CIMENTO POR M3,SENDO AS PAREDES,CALHA E A BANQUETA REVESTIDAS COM ARGAMASSA,EXCLUSIVE TAMPAO DE FERRO FUNDIDO</t>
  </si>
  <si>
    <t>06.012.0218-0</t>
  </si>
  <si>
    <t>POCO DE VISITA DE CONCRETO ARMADO COM MEDIDAS INTERNAS DO POCO E PROFUNDIDADE DE 1,20X1,20X1,80M,E DIAMETRO DA GALERIA DE 0,70M,TENDO O CONCRETO DAS PAREDES,FUNDO E TAMPA 400KG E O DA BASE,CALHA E BANQUETA 300KG DE CIMENTO POR M3,SENDO AS PAREDES,CALHA E A BANQUETA REVESTIDAS COM ARGAMASSA,EXCLUSIVE TAMPAO DE FERRO FUNDIDO</t>
  </si>
  <si>
    <t>06.012.0219-0</t>
  </si>
  <si>
    <t>POCO DE VISITA DE CONCRETO ARMADO COM MEDIDAS INTERNAS DO POCO E PROFUNDIDADE DE 1,20X1,20X2,10M,E DIAMETRO DA GALERIA DE 0,70M,TENDO O CONCRETO DAS PAREDES,FUNDO E TAMPA 400KG E O DA BASE,CALHA E BANQUETA 300KG DE CIMENTO POR M3,SENDO AS PAREDES,CALHA E A BANQUETA REVESTIDAS COM ARGAMASSA,EXCLUSIVE TAMPAO DE FERRO FUNDIDO</t>
  </si>
  <si>
    <t>06.012.0220-0</t>
  </si>
  <si>
    <t>POCO DE VISITA DE CONCRETO ARMADO COM MEDIDAS INTERNAS DO POCO E PROFUNDIDADE DE 1,20X1,20X2,40M,E DIAMETRO DA GALERIA DE 0,70M,TENDO O CONCRETO DAS PAREDES,FUNDO E TAMPA 400KG E O DA BASE,CALHA E BANQUETA 300KG DE CIMENTO POR M3,SENDO AS PAREDES,CALHA E A BANQUETA REVESTIDAS COM ARGAMASSA,EXCLUSIVE TAMPAO DE FERRO FUNDIDO</t>
  </si>
  <si>
    <t>06.012.0221-0</t>
  </si>
  <si>
    <t>POCO DE VISITA DE CONCRETO ARMADO COM MEDIDAS INTERNAS DO POCO E PROFUNDIDADE DE 1,20X1,20X2,70M,E DIAMETRO DA GALERIA DE 0,70M,TENDO O CONCRETO DAS PAREDES,FUNDO E TAMPA 400KG E O DA BASE,CALHA E BANQUETA 300KG DE CIMENTO POR M3,SENDO AS PAREDES,CALHA E A BANQUETA REVESTIDAS COM ARGAMASSA,EXCLUSIVE TAMPAO DE FERRO FUNDIDO</t>
  </si>
  <si>
    <t>06.012.0222-0</t>
  </si>
  <si>
    <t>POCO DE VISITA DE CONCRETO ARMADO COM MEDIDAS INTERNAS DO POCO E PROFUNDIDADE DE 1,20X1,20X3,00M,E DIAMETRO DA GALERIA DE 0,70M,TENDO O CONCRETO DAS PAREDES,FUNDO E TAMPA 400KG E O DA BASE,CALHA E BANQUETA 300KG DE CIMENTO POR M3,SENDO AS PAREDES,CALHA E A BANQUETA REVESTIDAS COM ARGAMASSA,EXCLUSIVE TAMPAO DE FERRO FUNDIDO</t>
  </si>
  <si>
    <t>06.012.0223-0</t>
  </si>
  <si>
    <t>POCO DE VISITA DE CONCRETO ARMADO COM MEDIDAS INTERNAS DO POCO E PROFUNDIDADE DE 1,20X1,20X3,30M,E DIAMETRO DA GALERIA DE 0,70M,TENDO O CONCRETO DAS PAREDES,FUNDO E TAMPA 400KG E O DA BASE,CALHA E BANQUETA 300KG DE CIMENTO POR M3,SENDO AS PAREDES,CALHA E A BANQUETA REVESTIDAS COM ARGAMASSA,EXCLUSIVE TAMPAO DE FERRO FUNDIDO</t>
  </si>
  <si>
    <t>06.012.0224-0</t>
  </si>
  <si>
    <t>POCO DE VISITA DE CONCRETO ARMADO COM MEDIDAS INTERNAS DO POCO E PROFUNDIDADE DE 1,20X1,20X3,60M,E DIAMETRO DA GALERIA DE 0,70M,TENDO O CONCRETO DAS PAREDES,FUNDO E TAMPA 400KG E O DA BASE,CALHA E BANQUETA 300KG DE CIMENTO POR M3,SENDO AS PAREDES,CALHA E A BANQUETA REVESTIDAS COM ARGAMASSA,EXCLUSIVE TAMPAO DE FERRO FUNDIDO</t>
  </si>
  <si>
    <t>06.012.0225-0</t>
  </si>
  <si>
    <t>POCO DE VISITA DE CONCRETO ARMADO COM MEDIDAS INTERNAS DO POCO E PROFUNDIDADE DE 1,20X1,20X3,90M,E DIAMETRO DA GALERIA DE 0,70M,TENDO O CONCRETO DAS PAREDES,FUNDO E TAMPA 400KG E O DA BASE,CALHA E BANQUETA 300KG DE CIMENTO POR M3,SENDO AS PAREDES,CALHA E A BANQUETA REVESTIDAS COM ARGAMASSA,EXCLUSIVE TAMPAO DE FERRO FUNDIDO</t>
  </si>
  <si>
    <t>06.012.0226-0</t>
  </si>
  <si>
    <t>POCO DE VISITA DE CONCRETO ARMADO COM MEDIDAS INTERNAS DO POCO E PROFUNDIDADE DE 1,20X1,20X4,20M,E DIAMETRO DA GALERIA DE 0,70M,TENDO O CONCRETO DAS PAREDES,FUNDO E TAMPA 400KG E O DA BASE,CALHA E BANQUETA 300KG DE CIMENTO POR M3,SENDO AS PAREDES,CALHA E A BANQUETA REVESTIDAS COM ARGAMASSA,EXCLUSIVE TAMPAO DE FERRO FUNDIDO</t>
  </si>
  <si>
    <t>06.012.0227-0</t>
  </si>
  <si>
    <t>POCO DE VISITA DE CONCRETO ARMADO COM MEDIDAS INTERNAS DO POCO E PROFUNDIDADE DE 1,20X1,20X4,50M,E DIAMETRO DA GALERIA DE 0,70M,TENDO O CONCRETO DAS PAREDES,FUNDO E TAMPA 400KG E O DA BASE,CALHA E BANQUETA 300KG DE CIMENTO POR M3,SENDO AS PAREDES,CALHA E A BANQUETA REVESTIDAS COM ARGAMASSA,EXCLUSIVE TAMPAO DE FERRO FUNDIDO</t>
  </si>
  <si>
    <t>06.012.0228-0</t>
  </si>
  <si>
    <t>POCO DE VISITA DE CONCRETO ARMADO COM MEDIDAS INTERNAS DO POCO E PROFUNDIDADE DE 1,20X1,20X4,80M,E DIAMETRO DA GALERIA DE 0,70M,TENDO O CONCRETO DAS PAREDES,FUNDO E TAMPA 400KG E O DA BASE,CALHA E BANQUETA 300KG DE CIMENTO POR M3,SENDO AS PAREDES,CALHA E A BANQUETA REVESTIDAS COM ARGAMASSA,EXCLUSIVE TAMPAO DE FERRO FUNDIDO</t>
  </si>
  <si>
    <t>06.012.0229-0</t>
  </si>
  <si>
    <t>POCO DE VISITA DE CONCRETO ARMADO COM MEDIDAS INTERNAS DO POCO E PROFUNDIDADE DE 1,20X1,20X5,10M,E DIAMETRO DA GALERIA DE 0,70M,TENDO O CONCRETO DAS PAREDES,FUNDO E TAMPA 400KG E O DA BASE,CALHA E BANQUETA 300KG DE CIMENTO POR M3,SENDO AS PAREDES,CALHA E A BANQUETA REVESTIDAS COM ARGAMASSA,EXCLUSIVE TAMPAO DE FERRO FUNDIDO</t>
  </si>
  <si>
    <t>06.012.0230-0</t>
  </si>
  <si>
    <t>POCO DE VISITA DE CONCRETO ARMADO COM MEDIDAS INTERNAS DO POCO E PROFUNDIDADE DE 1,20X1,20X5,40M,E DIAMETRO DA GALERIA DE 0,70M,TENDO O CONCRETO DAS PAREDES,FUNDO E TAMPA 400KG E O DA BASE,CALHA E BANQUETA 300KG DE CIMENTO POR M3,SENDO AS PAREDES,CALHA E A BANQUETA REVESTIDAS COM ARGAMASSA,EXCLUSIVE TAMPAO DE FERRO FUNDIDO</t>
  </si>
  <si>
    <t>06.012.0231-0</t>
  </si>
  <si>
    <t>POCO DE VISITA DE CONCRETO ARMADO COM MEDIDAS INTERNAS DO POCO E PROFUNDIDADE DE 1,20X1,20X5,70M,E DIAMETRO DA GALERIA DE 0,70M,TENDO O CONCRETO DAS PAREDES,FUNDO E TAMPA 400KG E O DA BASE,CALHA E BANQUETA 300KG DE CIMENTO POR M3,SENDO AS PAREDES,CALHA E A BANQUETA REVESTIDAS COM ARGAMASSA,EXCLUSIVE TAMPAO DE FERRO FUNDIDO</t>
  </si>
  <si>
    <t>06.012.0232-0</t>
  </si>
  <si>
    <t>POCO DE VISITA DE CONCRETO ARMADO COM MEDIDAS INTERNAS DO POCO E PROFUNDIDADE DE 1,20X1,20X6,00M,E DIAMETRO DA GALERIA DE 0,70M,TENDO O CONCRETO DAS PAREDES,FUNDO E TAMPA 400KG E O DA BASE,CALHA E BANQUETA 300KG DE CIMENTO POR M3,SENDO AS PAREDES,CALHA E A BANQUETA REVESTIDAS COM ARGAMASSA,EXCLUSIVE TAMPAO DE FERRO FUNDIDO</t>
  </si>
  <si>
    <t>06.012.0233-0</t>
  </si>
  <si>
    <t>POCO DE VISITA DE CONCRETO ARMADO COM MEDIDAS INTERNAS DO POCO E PROFUNDIDADE DE 1,30X1,30X1,50M,E DIAMETRO DA GALERIA DE 0,80M,TENDO O CONCRETO DAS PAREDES,FUNDO E TAMPA 400KG E O DA BASE,CALHA E BANQUETA 300KG DE CIMENTO POR M3,SENDO AS PAREDES,CALHA E A BANQUETA REVESTIDAS COM ARGAMASSA,EXCLUSIVE TAMPAO DE FERRO FUNDIDO</t>
  </si>
  <si>
    <t>06.012.0234-0</t>
  </si>
  <si>
    <t>POCO DE VISITA DE CONCRETO ARMADO COM MEDIDAS INTERNAS DO POCO E PROFUNDIDADE DE 1,30X1,30X1,80M,E DIAMETRO DA GALERIA DE 0,80M,TENDO O CONCRETO DAS PAREDES,FUNDO E TAMPA 400KG E O DA BASE,CALHA E BANQUETA 300KG DE CIMENTO POR M3,SENDO AS PAREDES,CALHA E A BANQUETA REVESTIDAS COM ARGAMASSA,EXCLUSIVE TAMPAO DE FERRO FUNDIDO</t>
  </si>
  <si>
    <t>06.012.0235-0</t>
  </si>
  <si>
    <t>POCO DE VISITA DE CONCRETO ARMADO COM MEDIDAS INTERNAS DO POCO E PROFUNDIDADE DE 1,30X1,30X2,10M,E DIAMETRO DA GALERIA DE 0,80M,TENDO O CONCRETO DAS PAREDES,FUNDO E TAMPA 400KG E O DA BASE,CALHA E BANQUETA 300KG DE CIMENTO POR M3,SENDO AS PAREDES,CALHA E A BANQUETA REVESTIDAS COM ARGAMASSA,EXCLUSIVE TAMPAO DE FERRO FUNDIDO</t>
  </si>
  <si>
    <t>06.012.0236-0</t>
  </si>
  <si>
    <t>POCO DE VISITA DE CONCRETO ARMADO COM MEDIDAS INTERNAS DO POCO E PROFUNDIDADE DE 1,30X1,30X2,40M,E DIAMETRO DA GALERIA DE 0,80M,TENDO O CONCRETO DAS PAREDES,FUNDO E TAMPA 400KG E O DA BASE,CALHA E BANQUETA 300KG DE CIMENTO POR M3,SENDO AS PAREDES,CALHA E A BANQUETA REVESTIDAS COM ARGAMASSA,EXCLUSIVE TAMPAO DE FERRO FUNDIDO</t>
  </si>
  <si>
    <t>06.012.0237-0</t>
  </si>
  <si>
    <t>POCO DE VISITA DE CONCRETO ARMADO COM MEDIDAS INTERNAS DO POCO E PROFUNDIDADE DE 1,30X1,30X2,70M,E DIAMETRO DA GALEIRA DE 0,80M,TENDO O CONCRETO DAS PAREDES,FUNDO E TAMPA 400KG E O DA BASE,CALHA E BANQUETA 300KG DE CIMENTO POR M3,SENDO AS PAREDES,CALHA E A BANQUETA REVESTIDAS COM ARGAMASSA,EXCLUSIVE TAMPAO DE FERRO FUNDIDO</t>
  </si>
  <si>
    <t>06.012.0238-0</t>
  </si>
  <si>
    <t>POCO DE VISITA DE CONCRETO ARMADO COM MEDIDAS INTERNAS DO POCO E PROFUNDIDADE DE 1,30X1,30X3,00M,E DIAMETRO DA GALERIA DE 0,80M,TENDO O CONCRETO DAS PAREDES,FUNDO E TAMPA 400KG E O DA BASE,CALHA E BANQUETA 300KG DE CIMENTO POR M3,SENDO AS PAREDES,CALHA E A BANQUETA REVESTIDAS COM ARGAMASSA,EXCLUSIVE TAMPAO DE FERRO FUNDIDO</t>
  </si>
  <si>
    <t>06.012.0239-0</t>
  </si>
  <si>
    <t>POCO DE VISITA DE CONCRETO ARMADO COM MEDIDAS INTERNAS DO POCO E PROFUNDIDADE DE 1,30X1,30X3,30M,E DIAMETRO DA GALERIA DE 0,80M,TENDO O CONCRETO DAS PAREDES,FUNDO E TAMPA 400KG E O DA BASE,CALHA E BANQUETA 300KG DE CIMENTO POR M3,SENDO AS PAREDES,CALHA E A BANQUETA REVESTIDAS COM ARGAMASSA,EXCLUSIVE TAMPAO DE FERRO FUNDIDO</t>
  </si>
  <si>
    <t>06.012.0240-0</t>
  </si>
  <si>
    <t>POCO DE VISITA DE CONCRETO ARMADO COM MEDIDAS INTERNAS DO POCO E PROFUNDIDADE DE 1,30X1,30X3,60M,E DIAMETRO DA GALERIA DE 0,80M,TENDO O CONCRETO DAS PAREDES,FUNDO E TAMPA 400KG E O DA BASE,CALHA E BANQUETA 300KG DE CIMENTO POR M3,SENDO AS PAREDES,CALHA E A BANQUETA REVESTIDAS COM ARGAMASSA,EXCLUSIVE TAMPAO DE FERRO FUNDIDO</t>
  </si>
  <si>
    <t>06.012.0241-0</t>
  </si>
  <si>
    <t>POCO DE VISITA DE CONCRETO ARMADO COM MEDIDAS INTERNAS DO POCO E PROFUNDIDADE DE 1,30X1,30X3,90M,E DIAMETRO DA GALERIA DE 0,80M,TENDO O CONCRETO DAS PAREDES,FUNDO E TAMPA 400KG E O DA BASE,CALHA E BANQUETA 300KG DE CIMENTO POR M3,SENDO AS PAREDES,CALHA E A BANQUETA REVESTIDAS COM ARGAMASSA,EXCLUSIVE TAMPAO DE FERRO FUNDIDO</t>
  </si>
  <si>
    <t>06.012.0242-0</t>
  </si>
  <si>
    <t>POCO DE VISITA DE CONCRETO ARMADO COM MEDIDAS INTERNAS DO POCO E PROFUNDIDADE DE 1,30X1,30X4,20M,E DIAMETRO DA GALERIA DE 0,80M,TENDO O CONCRETO DAS PAREDES,FUNDO E TAMPA 400KG E O DA BASE,CALHA E BANQUETA 300KG DE CIMENTO POR M3,SENDO AS PAREDES,CALHA E A BANQUETA REVESTIDAS COM ARGAMASSA,EXCLUSIVE TAMPAO DE FERRO FUNDIDO</t>
  </si>
  <si>
    <t>06.012.0243-0</t>
  </si>
  <si>
    <t>POCO DE VISITA DE CONCRETO ARMADO COM MEDIDAS INTERNAS DO POCO E PROFUNDIDADE DE 1,30X1,30X4,50M,E DIAMETRO DA GALERIA DE 0,80M,TENDO O CONCRETO DAS PAREDES,FUNDO E TAMPA 400KG E O DA BASE,CALHA E BANQUETA 300KG DE CIMENTO POR M3,SENDO AS PAREDES,CALHA E A BANQUETA REVESTIDAS COM ARGAMASSA,EXCLUSIVE TAMPAO DE FERRO FUNDIDO</t>
  </si>
  <si>
    <t>06.012.0244-0</t>
  </si>
  <si>
    <t>POCO DE VISITA DE CONCRETO ARMADO COM MEDIDAS INTERNAS DO POCO E PROFUNDIDADE DE 1,30X1,30X4,80M,E DIAMETRO DA GALERIA DE 0,80M,TENDO O CONCRETO DAS PAREDES,FUNDO E TAMPA 400KG E O DA BASE,CALHA E BANQUETA 300KG DE CIMENTO POR M3,SENDO AS PAREDES,CALHA E A BANQUETA REVESTIDAS COM ARGAMASSA,EXCLUSIVE TAMPAO DE FERRO FUNDIDO</t>
  </si>
  <si>
    <t>06.012.0245-0</t>
  </si>
  <si>
    <t>POCO DE VISITA DE CONCRETO ARMADO COM MEDIDAS INTERNAS NO POCO E PROFUNDIDADE DE 1,30X1,30X5,10M,E DIAMETRO DA GALERIA DE 0,80M,TENDO O CONCRETO DAS PAREDES,FUNDO E TAMPA 400KG E O DA BASE,CALHA E BANQUETA 300KG DE CIMENTO POR M3,SENDO AS PAREDES,CALHA E A BANQUETA REVESTIDAS COM ARGAMASSA,EXCLUSIVE TAMPAO DE FERRO FUNDIDO</t>
  </si>
  <si>
    <t>06.012.0246-0</t>
  </si>
  <si>
    <t>POCO DE VISITA DE CONCRETO ARMADO COM MEDIDAS INTERNAS DO POCO E PROFUNDIDADE DE 1,30X1,30X5,40M,E DIAMETRO DA GALEIRA DE 0,80M,TENDO O CONCRETO DAS PAREDES,FUNDO E TAMPA 400KG E O DA BASE,CALHA E BANQUETA 300KG DE CIMENTO POR M3,SENDO AS PAREDES,CALHA E A BANQUETA REVESTIDAS COM ARGAMASSA,EXCLUSIVE TAMPAO DE FERRO FUNDIDO</t>
  </si>
  <si>
    <t>06.012.0247-0</t>
  </si>
  <si>
    <t>POCO DE VISITA DE CONCRETO ARMADO COM MEDIDAS INTERNAS DO POCO E PROFUNDIDADE DE 1,30X1,30X5,70M,E DIAMETRO DA GALERIA DE 0,80M,TENDO O CONCRETO DAS PAREDES,FUNDO E TAMPA 400KG E O DA BASE,CALHA E BANQUETA 300KG DE CIMENTO POR M3,SENDO AS PAREDES,CALHA E A BANQUETA REVESTIDAS COM ARGAMASSA,EXCLUSIVE TAMPAO DE FERRO FUNDIDO</t>
  </si>
  <si>
    <t>06.012.0248-0</t>
  </si>
  <si>
    <t>POCO DE VISITA DE CONCRETO ARMADO COM MEDIDAS INTERNAS NO POCO E PROFUNDIDADE DE 1,30X1,30X6,00M,E DIAMETRO DA GALERIA DE 0,80M,TENDO O CONCRETO DAS PAREDES,FUNDO E TAMPA 400KG E O DA BASE,CALHA E BANQUETA 300KG DE CIMENTO POR M3,SENDO AS PAREDES,CALHA E A BANQUETA REVESTIDAS COM ARGAMASSA,EXCLUSIVE TAMPAO DE FERRO FUNDIDO</t>
  </si>
  <si>
    <t>06.012.0249-0</t>
  </si>
  <si>
    <t>POCO DE VISITA DE CONCRETO ARMADO COM MEDIDAS INTERNAS DO POCO E PROFUNDIDADE DE 1,40X1,40X1,80M,E DIAMETRO DA GALERIA DE 0,90M,TENDO O CONCRETO DAS PAREDES,FUNDO E TAMPA 400KG E O DA BASE,CALHA E BANQUETA 300KG DE CIMENTO POR M3,SENDO AS PAREDES,CALHA E A BANQUETA REVESTIDAS COM ARGAMASSA,EXCLUSIVE TAMPAO DE FERRO FUNDIDO</t>
  </si>
  <si>
    <t>06.012.0250-0</t>
  </si>
  <si>
    <t>POCO DE VISITA DE CONCRETO ARMADO COM MEDIDAS INTERNAS DO POCO E PROFUNDIDADE DE 1,40X1,40X2,10M,E DIAMETRO DA GALERIA DE 0,90M,TENDO O CONCRETO DAS PAREDES,FUNDO E TAMPA 400KG E O DA BASE,CALHA E BANQUETA 300KG DE CIMENTO POR M3,SENDO AS PAREDES,CALHA E A BANQUETA REVESTIDAS COM ARGAMASSA,EXCLUSIVE TAMPAO DE FERRO FUNDIDO</t>
  </si>
  <si>
    <t>06.012.0251-0</t>
  </si>
  <si>
    <t>POCO DE VISITA DE CONCRETO ARMADO COM MEDIDAS INTERNAS DO POCO E PROFUNDIDADE DE 1,40X1,40X2,40M,E DIAMETRO DA GALERIA DE 0,90M,TENDO O CONCRETO DAS PAREDES,FUNDO E TAMPA 400KG E O DA BASE,CALHA E BANQUETA 300KG DE CIMENTO POR M3,SENDO AS PAREDES,CALHA E A BANQUETA REVESTIDAS COM ARGAMASSA,EXCLUSIVE TAMPAO DE FERRO FUNDIDO</t>
  </si>
  <si>
    <t>06.012.0252-0</t>
  </si>
  <si>
    <t>POCO DE VISITA DE CONCRETO ARMADO COM MEDIDAS INTERNAS DO POCO E PROFUNDIDADE DE 1,40X1,40X2,70M,E DIAMETRO DA GALERIA DE 0,90M,TENDO O CONCRETO DAS PAREDES,FUNDO E TAMPA 400KG E O DA BASE,CALHA E BANQUETA 300KG DE CIMENTO POR M3,SENDO AS PAREDES,CALHA E A BANQUETA REVESTIDAS COM ARGAMASSA,EXCLUSIVE TAMPAO DE FERRO FUNDIDO</t>
  </si>
  <si>
    <t>06.012.0253-0</t>
  </si>
  <si>
    <t>POCO DE VISITA DE CONCRETO ARMADO COM MEDIDAS INTERNAS DO POCO E PROFUNDIDADE DE 1,40X1,40X3,00M,E DIAMETRO DA GALERIA DE 0,90M,TENDO O CONCRETO DAS PAREDES,FUNDO E TAMPA 400KG E O DA BASE,CALHA E BANQUETA 300KG DE CIMENTO POR M3,SENDO AS PAREDES,CALHA E A BANQUETA REVESTIDAS COM ARGAMASSA,EXCLUSIVE TAMPAO DE FERRO FUNDIDO</t>
  </si>
  <si>
    <t>06.012.0254-0</t>
  </si>
  <si>
    <t>POCO DE VISITA DE CONCRETO ARMADO COM MEDIDAS INTERNAS DO POCO E PROFUNDIDADE DE 1,40X1,40X3,30M,E DIAMETRO DA GALERIA DE 0,90M,TENDO O CONCRETO DAS PAREDES,FUNDO E TAMPA 400KG E O DA BASE,CALHA E BANQUETA 300KG DE CIMENTO POR M3,SENDO AS PAREDES,CALHA E A BANQUETA REVESTIDAS COM ARGAMASSA,EXCLUSIVE TAMPAO DE FERRO FUNDIDO</t>
  </si>
  <si>
    <t>06.012.0255-0</t>
  </si>
  <si>
    <t>POCO DE VISITA DE CONCRETO ARMADO COM MEDIDAS INTERNAS DO POCO E PROFUNDIDADE DE 1,40X1,40X3,60M,E DIAMETRO DA GALERIA DE 0,90M,TENDO O CONCRETO DAS PAREDES,FUNDO E TAMPA 400KG E O DA BASE,CALHA E BANQUETA 300KG DE CIMENTO POR M3,SENDO AS PAREDES,CALHA E A BANQUETA REVESTIDAS COM ARGAMASSA,EXCLUSIVE TAMPAO DE FERRO FUNDIDO</t>
  </si>
  <si>
    <t>06.012.0256-0</t>
  </si>
  <si>
    <t>POCO DE VISITA DE CONCRETO ARMADO COM MEDIDAS INTERNAS DO POCO E PRODUNDIDADE DE 1,40X1,40X3,90M,E DIAMETRO DA GALERIA DE 0,90M,TENDO O CONCRETO DAS PAREDES,FUNDO E TAMPA 400KG E O DA BASE,CALHA E BANQUETA 300KG DE CIMENTO POR M3,SENDO AS PAREDES,CALHA E A BANQUETA REVESTIDAS COM ARGAMASSA,EXCLUSIVE TAMPAO DE FERRO FUNDIDO</t>
  </si>
  <si>
    <t>06.012.0257-0</t>
  </si>
  <si>
    <t>POCO DE VISITA DE CONCRETO ARMADO COM MEDIDAS INTERNAS DO POCO E PROFUNDIDADE DE 1,40X1,40X4,20M,E DIAMETRO DA GALERIA DE 0,90M,TENDO O CONCRETO DAS PAREDES,FUNDO E TAMPA 400KG E O DA BASE,CALHA E BANQUETA 300KG DE CIMENTO POR M3,SENDO AS PAREDES,CALHA E A BANQUETA REVESTIDAS COM ARGAMASSA,EXCLUSIVE TAMPAO DE FERRO FUNDIDO</t>
  </si>
  <si>
    <t>06.012.0258-0</t>
  </si>
  <si>
    <t>POCO DE VISITA DE CONCRETO ARMADO COM MEDIDAS INTERNAS DO POCO E PROFUNDIDADE DE 1,40X1,40X4,50M,E DIAMETRO DA GALERIA DE 0,90M,TENDO O CONCRETO DAS PAREDES,FUNDO E TAMPA 400KG E O DA BASE,CALHA E BANQUETA 300KG DE CIMENTO POR M3,SENDO AS PAREDES,CALHA E A BANQUETA REVESTIDAS COM ARGAMASSA,EXCLUSIVE TAMPAO DE FERRO FUNDIDO</t>
  </si>
  <si>
    <t>06.012.0259-0</t>
  </si>
  <si>
    <t>POCO DE VISITA DE CONCRETO ARMADO COM MEDIDAS INTERNAS DO POCO E PROFUNDIDADE DE 1,40X1,40X4,80M,E DIAMETRO DA GALERIA DE 0,90M,TENDO O CONCRETO DAS PAREDES,FUNDO E TAMPA 400KG E O DA BASE,CALHA E BANQUETA 300KG DE CIMENTO POR M3,SENDO AS PAREDES,CALHA E A BANQUETA REVESTIDAS COM ARGAMASSA,EXCLUSIVE TAMPAO DE FERRO FUNDIDO</t>
  </si>
  <si>
    <t>06.012.0260-0</t>
  </si>
  <si>
    <t>POCO DE VISITA DE CONCRETO ARMADO COM MEDIDAS INTERNAS DO POCO E PROFUNDIDADE DE 1,40X1,40X5,10M,E DIAMETRO DA GALERIA DE 0,90M,TENDO O CONCRETO DAS PAREDES,FUNDO E TAMPA 400KG E O DA BASE,CALHA E BANQUETA 300KG DE CIMENTO POR M3,SENDO AS PAREDES,CALHA E A BANQUETA REVESTIDAS COM ARGAMASSA,EXCLUSIVE TAMPAO DE FERRO FUNDIDO</t>
  </si>
  <si>
    <t>06.012.0261-0</t>
  </si>
  <si>
    <t>POCO DE VISITA DE CONCRETO ARMADO COM MEDIDAS INTERNAS DO POCO E PROFUNDIDADE DE 1,40X1,40X5,40M,E DIAMETRO DA GALERIA DE 0,90M,TENDO O CONCRETO DAS PAREDES,FUNDO E TAMPA 400KG E O DA BASE,CALHA E BANQUETA 300KG DE CIMENTO POR M3,SENDO AS PAREDES,CALHA E A BANQUETA REVESTIDAS COM ARGAMASSA,EXCLUSIVE TAMPAO DE FERRO FUNDIDO</t>
  </si>
  <si>
    <t>06.012.0262-0</t>
  </si>
  <si>
    <t>POCO DE VISITA DE CONCRETO ARMADO COM MEDIDAS INTERNAS DO POCO E PROFUNDIDADE DE 1,40X1,40X5,70M,E DIAMETRO DA GALERIA DE 0,90M,TENDO O CONCRETO DAS PAREDES,FUNDO E TAMPA 400KG E O DA BASE,CALHA E BANQUETA 300KG DE CIMENTO POR M3,SENDO AS PAREDES,CALHA E A BANQUETA REVESTIDAS COM ARGAMASSA,EXCLUSIVE TAMPAO DE FERRO FUNDIDO</t>
  </si>
  <si>
    <t>06.012.0263-0</t>
  </si>
  <si>
    <t>POCO DE VISITA DE CONCRETO ARMADO COM MEDIDAS INTERNAS DO POCO E PROFUNDIDADE DE 1,40X1,40X6,00M,E DIAMETRO DA GALERIA DE 0,90M,TENDO O CONCRETO DAS PAREDES,FUNDO E TAMPA 400KG E O DA BASE,CALHA E BANQUETA 300KG DE CIMENTO POR M3,SENDO AS PAREDES,CALHA E A BANQUETA REVESTIDAS COM ARGAMASSA,EXCLUSIVE TAMPAO DE FERRO FUNDIDO</t>
  </si>
  <si>
    <t>06.012.0264-0</t>
  </si>
  <si>
    <t>POCO DE VISITA DE CONCRETO ARMADO COM MEDIDAS INTERNAS DO POCO E PROFUNDIDADE DE 1,50X1,50X1,80M,E DIAMETRO DA GALERIA DE 1,00M,TENDO O CONCRETO DAS PAREDES,FUNDO E TAMPA 400KG E O DA BASE,CALHA E BANQUETA 300KG DE CIMENTO POR M3,SENDO AS PAREDES,CALHA E A BANQUETA REVESTIDAS COM ARGAMASSA,EXCLUSIVE TAMPAO DE FERRO FUNDIDO</t>
  </si>
  <si>
    <t>06.012.0265-0</t>
  </si>
  <si>
    <t>POCO DE VISITA DE CONCRETO ARMADO COM MEDIDAS INTERNAS DO POCO E PROFUNDIDADE DE 1,50X1,50X2,10M,E DIAMETRO DA GALERIA DE 1,00M,TENDO O CONCRETO DAS PAREDES,FUNDO E TAMPA 400KG E O DA BASE,CALHA E BANQUETA 300KG DE CIMENTO POR M3,SENDO AS PAREDES,CALHA E A BANQUETA REVESTIDAS COM ARGAMASSA,EXCLUSIVE TAMPAO DE FERRO FUNDIDO</t>
  </si>
  <si>
    <t>06.012.0266-0</t>
  </si>
  <si>
    <t>POCO DE VISITA DE CONCRETO ARMADO COM MEDIDAS INTERNAS DO POCO E PROFUNDIDADE DE 1,50X1,50X2,40M,E DIAMETRO DA GALERIA DE 1,00M,TENDO O CONCRETO DAS PAREDES,FUNDO E TAMPA 400KG E O DA BASE,CALHA E BANQUETA 300KG DE CIMENTO POR M3,SENDO AS PAREDES,CALHA E A BANQUETA REVESTIDAS COM ARGAMASSA,EXCLUSIVE TAMPAO DE FERRO FUNDIDO</t>
  </si>
  <si>
    <t>06.012.0267-0</t>
  </si>
  <si>
    <t>POCO DE VISITA DE CONCRETO ARMADO COM MEDIDAS INTERNAS DO POCO E PROFUNDIDADE DE 1,50X1,50X2,70M,E DIAMETRO DA GALERIA DE 1,00M,TENDO O CONCRETO DAS PAREDES,FUNDO E TAMPA 400KG E O DA BASE,CALHA E BANQUETA 300KG DE CIMENTO POR M3,SENDO AS PAREDES,CALHA E A BANQUETA REVESTIDAS COM ARGAMASSA,EXCLUSIVE TAMPAO DE FERRO FUNDIDO</t>
  </si>
  <si>
    <t>06.012.0268-0</t>
  </si>
  <si>
    <t>POCO DE VISITA DE CONCRETO ARMADO COM MEDIDAS INTERNAS DO POCO E PROFUNDIDADE DE 1,50X1,50X3,00M,E DIAMETRO DA GALERIA DE 1,00M,TENDO O CONCRETO DAS PAREDES,FUNDO E TAMPA 400KG E O DA BASE,CALHA E BANQUETA 300KG DE CIMENTO POR M3,SENDO AS PAREDES,CALHA E A BANQUETA REVESTIDAS COM ARGAMASSA,EXCLUSIVE TAMPAO DE FERRO FUNDIDO</t>
  </si>
  <si>
    <t>06.012.0269-0</t>
  </si>
  <si>
    <t>POCO DE VISITA DE CONCRETO ARMADO COM MEDIDAS INTERNAS DO POCO E PROFUNDIDADE DE 1,50X1,50X3,30M,E DIAMETRO DA GALERIA DE 1,00M,TENDO O CONCRETO DAS PAREDES,FUNDO E TAMPA 400KG E O DA BASE,CALHA E BANQUETA 300KG DE CIMENTO POR M3,SENDO AS PAREDES,CALHA E A BANQUETA REVESTIDAS COM ARGAMASSA,EXCLUSIVE TAMPAO DE FERRO FUNDIDO</t>
  </si>
  <si>
    <t>06.012.0270-0</t>
  </si>
  <si>
    <t>POCO DE VISITA DE CONCRETO ARMADO COM MEDIDAS INTERNAS DO POCO E PROFUNDIDADE DE 1,50X1,50X3,60M,E DIAMETRO DA GALERIA DE 1,00M,TENDO O CONCRETO DAS PAREDES,FUNDO E TAMPA 400KG E O DA BASE,CALHA E BANQUETA 300KG DE CIMENTO POR M3,SENDO AS PAREDES,CALHA E A BANQUETA REVESTIDAS COM ARGAMASSA,EXCLUSIVE TAMPAO DE FERRO FUNDIDO</t>
  </si>
  <si>
    <t>06.012.0271-0</t>
  </si>
  <si>
    <t>POCO DE VISITA DE CONCRETO ARMADO COM MEDIDAS INTERNAS DO POCO E PROFUNDIDADE DE 1,50X1,50X3,90M,E DIAMETRO DA GALERIA DE 1,00M,TENDO O CONCRETO DAS PAREDES,FUNDO E TAMPA 400KG E O DA BASE,CALHA E BANQUETA 300KG DE CIMENTO POR M3,SENDO AS PAREDES,CALHA E A BANQUETA REVESTIDAS COM ARGAMASSA,EXCLUSIVE TAMPAO DE FERRO FUNDIDO</t>
  </si>
  <si>
    <t>06.012.0272-0</t>
  </si>
  <si>
    <t>POCO DE VISITA DE CONCRETO ARMADO COM MEDIDAS INTERNAS DO POCO E PROFUNDIDADE DE 1,50X1,50X4,20M,E DIAMETRO DA GALERIA DE 1,00M,TENDO O CONCRETO DAS PAREDES,FUNDO E TAMPA 400KG E O DA BASE,CALHA E BANQUETA 300KG DE CIMENTO POR M3,SENDO AS PAREDES,CALHA E A BANQUETA REVESTIDAS COM ARGAMASSA,EXCLUSIVE TAMPAO DE FERRO FUNDIDO</t>
  </si>
  <si>
    <t>06.012.0273-0</t>
  </si>
  <si>
    <t>POCO DE VISITA DE CONCRETO ARMADO COM MEDIDAS INTERNAS DO POCO E PROFUNDIDADE DE 1,50X1,50X4,50M,E DIAMETRO DA GALERIA DE 1,00M,TENDO O CONCRETO DAS PAREDES,FUNDO E TAMPA 400KG E O DA BASE,CALHA E BANQUETA 300KG DE CIMENTO POR M3,SENDO AS PAREDES,CALHA E A BANQUETA REVESTIDAS COM ARGAMASSA,EXCLUSIVE TAMPAO DE FERRO FUNDIDO</t>
  </si>
  <si>
    <t>06.012.0274-0</t>
  </si>
  <si>
    <t>POCO DE VISITA DE CONCRETO ARMADO COM MEDIDAS INTERNAS DO POCO E PROFUNDIDADE DE 1,50X1,50X4,80M,E DIAMETRO DA GALERIA DE 1,00M,TENDO O CONCRETO DAS PAREDES,FUNDO E TAMPA 400KG E O DA BASE,CALHA E BANQUETA 300KG DE CIMENTO POR M3,SENDO AS PAREDES,CALHA E A BANQUETA REVESTIDAS COM ARGAMASSA,EXCLUSIVE TAMPAO DE FERRO FUNDIDO</t>
  </si>
  <si>
    <t>06.012.0275-0</t>
  </si>
  <si>
    <t>POCO DE VISITA DE CONCRETO ARMADO COM MEDIDAS INTERNAS DO POCO E PROFUNDIDADE DE 1,50X1,50X5,10M,E DIAMETRO DA GALERIA DE 1,00M,TENDO O CONCRETO DAS PAREDES,FUNDO E TAMPA 400KG E O DA BASE,CALHA E BANQUETA 300KG DE CIMENTO POR M3,SENDO AS PAREDES,CALHA E A BANQUETA REVESTIDAS COM ARGAMASSA,EXCLUSIVE TAMPAO DE FERRO FUNDIDO</t>
  </si>
  <si>
    <t>06.012.0276-0</t>
  </si>
  <si>
    <t>POCO DE VISITA DE CONCRETO ARMADO COM MEDIDAS INTERNAS DO POCO E PROFUNDIDADE DE 1,50X1,50X5,40M,E DIAMETRO DA GALERIA DE 1,00M,TENDO O CONCRETO DAS PAREDES,FUNDO E TAMPA 400KG E O DA BASE,CALHA E BANQUETA 300KG DE CIMENTO POR M3,SENDO AS PAREDES,CALHA E A BANQUETA REVESTIDAS COM ARGAMASSA,EXCLUSIVE TAMPAO DE FERRO FUNDIDO</t>
  </si>
  <si>
    <t>06.012.0277-0</t>
  </si>
  <si>
    <t>POCO DE VISITA DE CONCRETO ARMADO COM MEDIDAS INTERNAS DO POCO E PROFUNDIDADE DE 1,50X1,50X5,70M,E DIAMETRO DA GALERIA DE 1,00M,TENDO O CONCRETO DAS PAREDES,FUNDO E TAMPA 400KG E O DA BASE,CALHA E BANQUETA 300KG DE CIMENTO POR M3,SENDO AS PAREDES,CALHA E A BANQUETA REVESTIDAS COM ARGAMASSA,EXCLUSIVE TAMPAO DE FERRO FUNDIDO</t>
  </si>
  <si>
    <t>06.012.0278-0</t>
  </si>
  <si>
    <t>POCO DE VISITA DE CONCRETO ARMADO COM MEDIDAS INTERNAS DO POCO E PROFUNDIDADE DE 1,50X1,50X6,00M,E DIAMETRO DA GALERIA DE 1,00M,TENDO O CONCRETO DAS PAREDES,FUNDO E TAMPA 400KG E O DA BASE,CALHA E BANQUETA 300KG DE CIMENTO POR M3,SENDO AS PAREDES,CALHA E A BANQUETA REVESTIDAS COM ARGAMASSA,EXCLUSIVE TAMPAO DE FERRO FUNDIDO</t>
  </si>
  <si>
    <t>06.012.0310-0</t>
  </si>
  <si>
    <t>POCO DE VISITA DE CONCRETO ARMADO COM MEDIDAS INTERNAS DO POCO E PROFUNDIDADE DE 1,60X1,60X1,80M,E DIAMETRO DA GALERIA DE 1,10M,TENDO O CONCRETO DAS PAREDES,FUNDO E TAMPA 400KG E O DA BASE,CALHA E BANQUETA 300KG DE CIMENTO POR M3,SENDO AS PAREDES,CALHA E A BANQUETA REVESTIDAS COM ARGAMASSA,EXCLUSIVE TAMPAO DE FERRO FUNDIDO</t>
  </si>
  <si>
    <t>06.012.0312-0</t>
  </si>
  <si>
    <t>POCO DE VISITA DE CONCRETO ARMADO COM MEDIDAS INTERNAS DO POCO E PROFUNDIDADE DE 1,60X1,60X2,10M,E DIAMETRO DA GALERIA DE 1,10M,TENDO O CONCRETO DAS PAREDES,FUNDO E TAMPA 400KG E O DA BASE,CALHA E BANQUETA 300KG DE CIMENTO POR M3,SENDO AS PAREDES,CALHA E A BANQUETA REVESTIDAS COM ARGAMASSA,EXCLUSIVE TAMPAO DE FERRO FUNDIDO</t>
  </si>
  <si>
    <t>06.012.0315-0</t>
  </si>
  <si>
    <t>POCO DE VISITA DE CONCRETO ARMADO COM MEDIDAS INTERNAS DO POCO E PROFUNDIDADE DE 1,60X1,60X2,40M,E DIAMETRO DA GALERIA DE 1,10M,TENDO O CONCRETO DAS PAREDES,FUNDO E TAMPA 400KG E O DA BASE,CALHA E BANQUETA 300KG DE CIMENTO POR M3,SENDO AS PAREDES,CALHA E A BANQUETA REVESTIDAS COM ARGAMASSA,EXCLUSIVE TAMPAO DE FERRO FUNDIDO</t>
  </si>
  <si>
    <t>06.012.0317-0</t>
  </si>
  <si>
    <t>POCO DE VISITA DE CONCRETO ARMADO COM MEDIDAS INTERNAS DO POCO E PROFUNDIDADE DE 1,60X1,60X2,70M,E DIAMETRO DA GALERIA DE 1,10M,TENDO O CONCRETO DAS PAREDES,FUNDO E TAMPA 400KG E O DA BASE,CALHA E BANQUETA 300KG DE CIMENTO POR M3,SENDO AS PAREDES,CALHA E A BANQUETA REVESTIDAS COM ARGAMASSA,EXCLUSIVE TAMPAO DE FERRO FUNDIDO</t>
  </si>
  <si>
    <t>06.012.0319-0</t>
  </si>
  <si>
    <t>POCO DE VISITA DE CONCRETO ARMADO COM MEDIDAS INTERNAS DO POCO E PROFUNDIDADE DE 1,60X1,60X3,00M,E DIAMETRO DA GALERIA DE 1,10M,TENDO O CONCRETO DAS PAREDES,FUNDO E TAMPA 400KG E O DA BASE,CALHA E BANQUETA 300KG DE CIMENTO POR M3,SENDO AS PAREDES,CALHA E A BANQUETA REVESTIDAS COM ARGAMASSA,EXCLUSIVE TAMPAO DE FERRO FUNDIDO</t>
  </si>
  <si>
    <t>06.012.0320-0</t>
  </si>
  <si>
    <t>POCO DE VISITA DE CONCRETO ARMADO COM MEDIDAS INTERNAS DO POCO E PROFUNDIDADE DE 1,60X1,60X3,30M,E DIAMETRO DA GALERIA DE 1,10M,TENDO O CONCRETO DAS PAREDES,FUNDO E TAMPA 400KG E O DA BASE,CALHA E BANQUETA 300KG DE CIMENTO POR M3,SENDO AS PAREDES,CALHA E A BANQUETA REVESTIDAS COM ARGAMASSA,EXCLUSIVE TAMPAO DE FERRO FUNDIDO</t>
  </si>
  <si>
    <t>06.012.0322-0</t>
  </si>
  <si>
    <t>POCO DE VISITA DE CONCRETO ARMADO COM MEDIDAS INTERNAS DO POCO E PROFUNDIDADE DE 1,60X1,60X3,60M,E DIAMETRO DA GALERIA DE 1,10M,TENDO O CONCRETO DAS PAREDES,FUNDO E TAMPA 400KG E O DA BASE,CALHA E BANQUETA 300KG DE CIMENTO POR M3,SENDO AS PAREDES,CALHA E A BANQUETA REVESTIDAS COM ARGAMASSA,EXCLUSIVE TAMPAO DE FERRO FUNDIDO</t>
  </si>
  <si>
    <t>06.012.0325-0</t>
  </si>
  <si>
    <t>POCO DE VISITA DE CONCRETO ARMADO COM MEDIDAS INTERNAS DO POCO E PROFUNDIDADE DE 1,60X1,60X3,90M,E DIAMETRO DA GALERIA DE 1,10M,TENDO O CONCRETO DAS PAREDES,FUNDO E TAMPA 400KG E O DA BASE,CALHA E BANQUETA 300KG DE CIMENTO POR M3,SENDO AS PAREDES,CALHA E A BANQUETA REVESTIDAS COM ARGAMASSA,EXCLUSIVE TAMPAO DE FERRO FUNDIDO</t>
  </si>
  <si>
    <t>06.012.0327-0</t>
  </si>
  <si>
    <t>POCO DE VISITA DE CONCRETO ARMADO COM MEDIDAS INTERNAS DO POCO E PROFUNDIDADE DE 1,60X1,60X4,20M,E DIAMETRO DA GALERIA DE 1,10M,TENDO O CONCRETO DAS PAREDES,FUNDO E TAMPA 400KG E O DA BASE,CALHA E BANQUETA 300KG DE CIMENTO POR M3,SENDO AS PAREDES,CALHA E A BANQUETA REVESTIDAS COM ARGAMASSA,EXCLUSIVE TAMPAO DE FERRO FUNDIDO</t>
  </si>
  <si>
    <t>06.012.0329-0</t>
  </si>
  <si>
    <t>POCO DE VISITA DE CONCRETO ARMADO COM MEDIDAS INTERNAS DO POCO E PROFUNDIDADE DE 1,60X1,60X4,50M,E DIAMETRO DA GALERIA DE 1,10M,TENDO O CONCRETO DAS PAREDES,FUNDO E TAMPA 400KG E O DA BASE,CALHA E BANQUETA 300KG DE CIMENTO POR M3,SENDO AS PAREDES,CALHA E A BANQUETA REVESTIDAS COM ARGAMASSA,EXCLUSIVE TAMPAO DE FERRO FUNDIDO</t>
  </si>
  <si>
    <t>06.012.0331-0</t>
  </si>
  <si>
    <t>POCO DE VISITA DE CONCRETO ARMADO COM MEDIDAS INTERNAS DO POCO E PROFUNDIDADE DE 1,60X1,60X4,80M,E DIAMETRO DA GALERIA DE 1,10M,TENDO O CONCRETO DAS PAREDES,FUNDO E TAMPA 400KG E O DA BASE,CALHA E BANQUETA 300KG DE CIMENTO POR M3,SENDO AS PAREDES,CALHA E A BANQUETA REVESTIDAS COM ARGAMASSA,EXCLUSIVE TAMPAO DE FERRO FUNDIDO</t>
  </si>
  <si>
    <t>06.012.0332-0</t>
  </si>
  <si>
    <t>POCO DE VISITA DE CONCRETO ARMADO COM MEDIDAS INTERNAS DO POCO E PROFUNDIDADE DE 1,60X1,60X5,10M,E DIAMETRO DA GALERIA DE 1,10M,TENDO O CONCRETO DAS PAREDES,FUNDO E TAMPA 400KG E O DA BASE,CALHA E BANQUETA 300KG DE CIMENTO POR M3,SENDO AS PAREDES,CALHA E A BANQUETA REVESTIDAS COM ARGAMASSA,EXCLUSIVE TAMPAO DE FERRO FUNDIDO</t>
  </si>
  <si>
    <t>06.012.0335-0</t>
  </si>
  <si>
    <t>POCO DE VISITA DE CONCRETO ARMADO COM MEDIDAS INTERNAS DO POCO E PROFUNDIDADE DE 1,60X1,60X5,40M,E DIAMETRO DA GALERIA DE 1,10M,TENDO O CONCRETO DAS PAREDES,FUNDO E TAMPA 400KG E O DA BASE,CALHA E BANQUETA 300KG DE CIMENTO POR M3,SENDO AS PAREDES,CALHA E A BANQUETA REVESTIDAS COM ARGAMASSA,EXCLUSIVE TAMPAO DE FERRO FUNDIDO</t>
  </si>
  <si>
    <t>06.012.0337-0</t>
  </si>
  <si>
    <t>POCO DE VISITA DE CONCRETO ARMADO COM MEDIDAS INTERNAS DO POCO E PROFUNDIDADE DE 1,60X1,60X5,70M,E DIAMETRO DA GALERIA DE 1,10M,TENDO O CONCRETO DAS PAREDES,FUNDO E TAMPA 400KG E O DA BASE,CALHA E BANQUETA 300KG DE CIMENTO POR M3,SENDO AS PAREDES,CALHA E A BANQUETA REVESTIDAS COM ARGAMASSA,EXCLUSIVE TAMPAO DE FERRO FUNDIDO</t>
  </si>
  <si>
    <t>06.012.0340-0</t>
  </si>
  <si>
    <t>POCO DE VISITA DE CONCRETO ARMADO COM MEDIDAS INTERNAS DO POCO E PROFUNDIDADE DE 1,60X1,60X6,00M,E DIAMETRO DA GALERIA DE 1,10M,TENDO O CONCRETO DAS PAREDES,FUNDO E TAMPA 400KG E O DA BASE,CALHA E BANQUETA 300KG DE CIMENTO POR M3,SENDO AS PAREDES,CALHA E A BANQUETA REVESTIDAS COM ARGAMASSA,EXCLUSIVE TAMPAO DE FERRO FUNDIDO</t>
  </si>
  <si>
    <t>06.012.0345-0</t>
  </si>
  <si>
    <t>POCO DE VISITA DE CONCRETO ARMADO COM MEDIDAS INTERNAS DO POCO E PROFUNDIDADE DE 1,70X1,70X1,80M,E DIAMETRO DA GALERIA DE 1,20M,TENDO O CONCRETO DAS PAREDES,FUNDO E TAMPA 400KG E O DA BASE,CALHA E BANQUETA 300KG DE CIMENTO POR M3,SENDO AS PAREDES,CALHA E A BANQUETA REVESTIDAS COM ARGAMASSA,EXCLUSIVE TAMPAO DE FERRO FUNDIDO</t>
  </si>
  <si>
    <t>06.012.0347-0</t>
  </si>
  <si>
    <t>POCO DE VISITA DE CONCRETO ARMADO COM MEDIDAS INTERNAS DO POCO E PROFUNDIDADE DE 1,70X1,70X2,10M,E DIAMETRO DA GALERIA DE 1,20M,TENDO O CONCRETO DAS PAREDES,FUNDO E TAMPA 400KG E O DA BASE,CALHA E BANQUETA 300KG DE CIMENTO POR M3,SENDO AS PAREDES,CALHA E A BANQUETA REVESTIDAS COM ARGAMASSA,EXCLUSIVE TAMPAO DE FERRO FUNDIDO</t>
  </si>
  <si>
    <t>06.012.0348-0</t>
  </si>
  <si>
    <t>POCO DE VISITA DE CONCRETO ARMADO COM MEDIDAS INTERNAS DO POCO E PROFUNDIDADE DE 1,70X1,70X2,40M,E DIAMETRO DA GALERIA DE 1,20M,TENDO O CONCRETO DAS PAREDES,FUNDO E TAMPA 400KG E O DA BASE,CALHA E BANQUETA 300KG DE CIMENTO POR M3,SENDO AS PAREDES,CALHA E A BANQUETA REVESTIDAS COM ARGAMASSA,EXCLUSIVE TAMPAO DE FERRO FUNDIDO</t>
  </si>
  <si>
    <t>06.012.0349-0</t>
  </si>
  <si>
    <t>POCO DE VISITA DE CONCRETO ARMADO COM MEDIDAS INTERNAS DO POCO E PROFUNDIDADE DE 1,70X1,70X2,70M,E DIAMETRO DA GALERIA DE 1,20M,TENDO O CONCRETO DAS PAREDES,FUNDO E TAMPA 400KG E O DA BASE,CALHA E BANQUETA 300KG DE CIMENTO POR M3,SENDO AS PAREDES,CALHA E A BANQUETA REVESTIDAS COM ARGAMASSA,EXCLUSIVE TAMPAO DE FERRO FUNDIDO</t>
  </si>
  <si>
    <t>06.012.0351-0</t>
  </si>
  <si>
    <t>POCO DE VISITA DE CONCRETO ARMADO COM MEDIDAS INTERNAS DO POCO E PROFUNDIDADE DE 1,70X1,70X3,00M,E DIAMETRO DA GALERIA DE 1,20M,TENDO O CONCRETO DAS PAREDES,FUNDO E TAMPA 400KG E O DA BASE,CALHA E BANQUETA 300KG DE CIMENTO POR M3,SENDO AS PAREDES,CALHA E A BANQUETA REVESTIDAS COM ARGAMASSA,EXCLUSIVE TAMPAO DE FERRO FUNDIDO</t>
  </si>
  <si>
    <t>06.012.0352-0</t>
  </si>
  <si>
    <t>POCO DE VISITA DE CONCRETO ARMADO COM MEDIDAS INTERNAS DO POCO E PROFUNDIDADE DE 1,70X1,70X3,30M,E DIAMETRO DA GALERIA DE 1,20M,TENDO O CONCRETO DAS PAREDES,FUNDO E TAMPA 400KG E O DA BASE,CALHA E BANQUETA 300KG DE CIMENTO POR M3,SENDO AS PAREDES,CALHA E A BANQUETA REVESTIDAS COM ARGAMASSA,EXCLUSIVE TAMPAO DE FERRO FUNDIDO</t>
  </si>
  <si>
    <t>06.012.0355-0</t>
  </si>
  <si>
    <t>POCO DE VISITA DE CONCRETO ARMADO COM MEDIDAS INTERNAS DO POCO E PROFUNDIDADE DE 1,70X1,70X3,60M,E DIAMETRO DA GALERIA DE 1,20M,TENDO O CONCRETO DAS PAREDES,FUNDO E TAMPA 400KG E O DA BASE,CALHA E BANQUETA 300KG DE CIMENTO POR M3,SENDO AS PAREDES,CALHA E A BANQUETA REVESTIDAS COM ARGAMASSA,EXCLUSIVE TAMPAO DE FERRO FUNDIDO</t>
  </si>
  <si>
    <t>06.012.0357-0</t>
  </si>
  <si>
    <t>POCO DE VISITA DE CONCRETO ARMADO COM MEDIDAS INTERNAS DO POCO E PROFUNDIDADE DE 1,70X1,70X3,90M,E DIAMETRO DA GALERIA DE 1,20M,TENDO O CONCRETO DAS PAREDES,FUNDO E TAMPA 400KG E O DA BASE,CALHA E BANQUETA 300KG DE CIMENTO POR M3,SENDO AS PAREDES,CALHA E A BANQUETA REVESTIDAS COM ARGAMASSA,EXCLUSIVE TAMPAO DE FERRO FUNDIDO</t>
  </si>
  <si>
    <t>06.012.0359-0</t>
  </si>
  <si>
    <t>POCO DE VISITA DE CONCRETO ARMADO COM MEDIDAS INTERNAS DO POCO E PROFUNDIDADE DE 1,70X1,70X4,20M,E DIAMETRO DA GALERIA DE 1,20M,TENDO O CONCRETO DAS PAREDES,FUNDO E TAMPA 400KG E O DA BASE,CALHA E BANQUETA 300KG DE CIMENTO POR M3,SENDO AS PAREDES,CALHA E A BANQUETA REVESTIDAS COM ARGAMASSA,EXCLUSIVE TAMPAO DE FERRO FUNDIDO</t>
  </si>
  <si>
    <t>06.012.0362-0</t>
  </si>
  <si>
    <t>POCO DE VISITA DE CONCRETO ARMADO COM MEDIDAS INTERNAS DO POCO E PROFUNDIDADE DE 1,70X1,70X4,50M,E DIAMETRO DA GALERIA DE 1,20M,TENDO O CONCRETO DAS PAREDES,FUNDO E TAMPA 400KG E O DA BASE,CALHA E BANQUETA 300KG DE CIMENTO POR M3,SENDO AS PAREDES,CALHA E A BANQUETA REVESTIDAS COM ARGAMASSA,EXCLUSIVE TAMPAO DE FERRO FUNDIDO</t>
  </si>
  <si>
    <t>06.012.0363-0</t>
  </si>
  <si>
    <t>POCO DE VISITA DE CONCRETO ARMADO COM MEDIDAS INTERNAS DO POCO E PROFUNDIDADE DE 1,70X1,70X4,80M,E DIAMETRO DA GALERIA DE 1,20M,TENDO O CONCRETO DAS PAREDES,FUNDO E TAMPA 400KG E O DA BASE,CALHA E BANQUETA 300KG DE CIMENTO POR M3,SENDO AS PAREDES,CALHA E A BANQUETA REVESTIDAS COM ARGAMASSA,EXCLUSIVE TAMPAO DE FERRO FUNDIDO</t>
  </si>
  <si>
    <t>06.012.0364-0</t>
  </si>
  <si>
    <t>POCO DE VISITA DE CONCRETO ARMADO COM MEDIDAS INTERNAS DO POCO E PROFUNDIDADE DE 1,70X1,70X5,10M,E DIAMETRO DA GALERIA DE 1,20M,TENDO O CONCRETO DAS PAREDES,FUNDO E TAMPA 400KG E O DA BASE,CALHA E BANQUETA 300KG DE CIMENTO POR M3,SENDO AS PAREDES,CALHA E A BANQUETA REVESTIDAS COM ARGAMASSA,EXCLUSIVE TAMPAO DE FERRO FUNDIDO</t>
  </si>
  <si>
    <t>06.012.0366-0</t>
  </si>
  <si>
    <t>POCO DE VISITA DE CONCRETO ARMADO COM MEDIDAS INTERNAS DO POCO E PROFUNDIDADE DE 1,70X1,70X5,40M,E DIAMETRO DA GALERIA DE 1,20M,TENDO O CONCRETO DAS PAREDES,FUNDO E TAMPA 400KG E O DA BASE,CALHA E BANQUETA 300KG DE CIMENTO POR M3,SENDO AS PAREDES,CALHA E A BANQUETA REVESTIDAS COM ARGAMASSA,EXCLUSIVE TAMPAO DE FERRO FUNDIDO</t>
  </si>
  <si>
    <t>06.012.0368-0</t>
  </si>
  <si>
    <t>POCO DE VISITA DE CONCRETO ARMADO COM MEDIDAS INTERNAS DO POCO E PROFUNDIDADE DE 1,70X1,70X5,70M,E DIAMETRO DA GALERIA DE 1,20M,TENDO O CONCRETO DAS PAREDES,FUNDO E TAMPA 400KG E O DA BASE,CALHA E BANQUETA 300KG DE CIMENTO POR M3,SENDO AS PAREDES,CALHA E A BANQUETA REVESTIDAS COM ARGAMASSA,EXCLUSIVE TAMPAO DE FERRO FUNDIDO</t>
  </si>
  <si>
    <t>06.012.0370-0</t>
  </si>
  <si>
    <t>POCO DE VISITA DE CONCRETO ARMADO COM MEDIDAS INTERNAS DO POCO E PROFUNDIDADE DE 1,70X1,70X6,00M,E DIAMETRO DA GALERIA DE 1,20M,TENDO O CONCRETO DAS PAREDES,FUNDO E TAMPA 400KG E O DA BASE,CALHA E BANQUETA 300KG DE CIMENTO POR M3,SENDO AS PAREDES,CALHA E A BANQUETA REVESTIDAS COM ARGAMASSA,EXCLUSIVE TAMPAO DE FERRO FUNDIDO</t>
  </si>
  <si>
    <t>06.012.0372-0</t>
  </si>
  <si>
    <t>POCO DE VISITA DE CONCRETO ARMADO COM MEDIDAS INTERNAS DO POCO E PROFUNDIDADE DE 2,00X2,00X2,40M,E DIAMETRO DA GALERIA DE 1,50M,TENDO O CONCRETO DAS PAREDES,FUNDO E TAMPA 400KG E O DA BASE,CALHA E BANQUETA 300KG DE CIMENTO POR M3,SENDO AS PAREDES,CALHA E A BANQUETA REVESTIDAS COM ARGAMASSA,EXCLUSIVE TAMPAO DE FERRO FUNDIDO</t>
  </si>
  <si>
    <t>06.012.0375-0</t>
  </si>
  <si>
    <t>POCO DE VISITA DE CONCRETO ARMADO COM MEDIDAS INTERNAS DO POCO E PROFUNDIDADE DE 2,00X2,00X2,70M,E DIAMETRO DA GALERIA DE 1,50M,TENDO O CONCRETO DAS PAREDES,FUNDO E TAMPA 400KG E O DA BASE,CALHA E BANQUETA 300KG DE CIMENTO POR M3,SENDO AS PAREDES,CALHA E A BANQUETA REVESTIDAS COM ARGAMASSA,EXCLUSIVE TAMPAO DE FERRO FUNDIDO</t>
  </si>
  <si>
    <t>06.012.0377-0</t>
  </si>
  <si>
    <t>POCO DE VISITA DE CONCRETO ARMADO COM MEDIDAS INTERNAS DO POCO E PROFUNDIDADE DE 2,00X2,00X3,00M,E DIAMETRO DA GALERIA DE 1,50M,TENDO O CONCRETO DAS PAREDES,FUNDO E TAMPA 400KG E O DA BASE,CALHA E BANQUETA 300KG DE CIMENTO POR M3,SENDO AS PAREDES,CALHA E A BANQUETA REVESTIDAS COM ARGAMASSA,EXCLUSIVE TAMPAO DE FERRO FUNDIDO</t>
  </si>
  <si>
    <t>06.012.0379-0</t>
  </si>
  <si>
    <t>POCO DE VISITA DE CONCRETO ARMADO COM MEDIDAS INTERNAS DO POCO E PROFUNDIDADE DE 2,00X2,00X3,30M,E DIAMETRO DA GALERIA DE 1,50M,TENDO O CONCRETO DAS PAREDES,FUNDO E TAMPA 400KG E O DA BASE,CALHA E BANQUETA 300KG DE CIMENTO POR M3,SENDO AS PAREDES,CALHA E A BANQUETA REVESTIDAS COM ARGAMASSA,EXCLUSIVE TAMPAO DE FERRO FUNDIDO</t>
  </si>
  <si>
    <t>06.012.0381-0</t>
  </si>
  <si>
    <t>POCO DE VISITA DE CONCRETO ARMADO COM MEDIDAS INTERNAS DO POCO E PROFUNDIDADE DE 2,00X2,00X3,60M,E DIAMETRO DA GALERIA DE 1,50M,TENDO O CONCRETO DAS PAREDES,FUNDO E TAMPA 400KG E O DA BASE,CALHA E BANQUETA 300KG DE CIMENTO POR M3,SENDO AS PAREDES,CALHA E A BANQUETA REVESTIDAS COM ARGAMASSA,EXCLUSIVE TAMPAO DE FERRO FUNDIDO</t>
  </si>
  <si>
    <t>06.012.0383-0</t>
  </si>
  <si>
    <t>POCO DE VISITA DE CONCRETO ARMADO COM MEDIDAS INTERNAS DO POCO E PROFUNDIDADE DE 2,00X2,00X3,90M,E DIAMETRO DA GALERIA DE 1,50M,TENDO O CONCRETO DAS PAREDES,FUNDO E TAMPA 400KG E O DA BASE,CALHA E BANQUETA 300KG DE CIMENTO POR M3,SENDO AS PAREDES,CALHA E A BANQUETA REVESTIDAS COM ARGAMASSA,EXCLUSIVE TAMPAO DE FERRO FUNDIDO</t>
  </si>
  <si>
    <t>06.012.0385-0</t>
  </si>
  <si>
    <t>POCO DE VISITA DE CONCRETO ARMADO COM MEDIDAS INTERNAS DO POCO E PROFUNDIDADE DE 2,00X2,00X4,20M,E DIAMETRO DA GALERIA DE 1,50M,TENDO O CONCRETO DAS PAREDES,FUNDO E TAMPA 400KG E O DA BASE,CALHA E BANQUETA 300KG DE CIMENTO POR M3,SENDO AS PAREDES,CALHA E A BANQUETA REVESTIDAS COM ARGAMASSA,EXCLUSIVE TAMPAO DE FERRO FUNDIDO</t>
  </si>
  <si>
    <t>06.012.0387-0</t>
  </si>
  <si>
    <t>POCO DE VISITA DE CONCRETO ARMADO COM MEDIDAS INTERNAS DO POCO E PROFUNDIDADE DE 2,00X2,00X4,50M,E DIAMETRO DA GALERIA DE 1,50M,TENDO O CONCRETO DAS PAREDES,FUNDO E TAMPA 400KG E O DA BASE,CALHA E BANQUETA 300KG DE CIMENTO POR M3,SENDO AS PAREDES,CALHA E A BANQUETA REVESTIDAS COM ARGAMASSA,EXCLUSIVE TAMPAO DE FERRO FUNDIDO</t>
  </si>
  <si>
    <t>06.012.0389-0</t>
  </si>
  <si>
    <t>POCO DE VISITA DE CONCRETO ARMADO COM MEDIDAS INTERNAS DO POCO E PROFUNDIDADE DE 2,00X2,00X4,80M,E DIAMETRO DA GALERIA DE 1,50M,TENDO O CONCRETO DAS PAREDES,FUNDO E TAMPA 400KG E O DA BASE,CALHA E BANQUETA 300KG DE CIMENTO POR M3,SENDO AS PAREDES,CALHA E A BANQUETA REVESTIDAS COM ARGAMASSA,EXCLUSIVE TAMPAO DE FERRO FUNDIDO</t>
  </si>
  <si>
    <t>06.012.0391-0</t>
  </si>
  <si>
    <t>POCO DE VISITA DE CONCRETO ARMADO COM MEDIDAS INTERNAS DO POCO E PROFUNDIDADE DE 2,00X2,00X5,10M,E DIAMETRO DA GALERIA DE 1,50M,TENDO O CONCRETO DAS PAREDES,FUNDO E TAMPA 400KG E O DA BASE,CALHA E BANQUETA 300KG DE CIMENTO POR M3,SENDO AS PAREDES,CALHA E A BANQUETA REVESTIDAS COM ARGAMASSA,EXCLUSIVE TAMPAO DE FERRO FUNDIDO</t>
  </si>
  <si>
    <t>06.012.0393-0</t>
  </si>
  <si>
    <t>POCO DE VISITA DE CONCRETO ARMADO COM MEDIDAS INTERNAS DO POCO E PROFUNDIDADE DE 2,00X2,00X5,40M,E DIAMETRO DA GALERIA DE 1,50M,TENDO O CONCRETO DAS PAREDES,FUNDO E TAMPA 400KG E O DA BASE,CALHA E BANQUETA 300KG DE CIMENTO POR M3,SENDO AS PAREDES,CALHA E A BANQUETA REVESTIDAS COM ARGAMASSA,EXCLUSIVE TAMPAO DE FERRO FUNDIDO</t>
  </si>
  <si>
    <t>06.012.0395-0</t>
  </si>
  <si>
    <t>POCO DE VISITA DE CONCRETO ARMADO COM MEDIDAS INTERNAS DO POCO E PROFUNDIDADE DE 2,00X2,00X5,70M,E DIAMETRO DA GALERIA DE 1,50M,TENDO O CONCRETO DAS PAREDES,FUNDO E TAMPA 400KG E O DA BASE,CALHA E BANQUETA 300KG DE CIMENTO POR M3,SENDO AS PAREDES,CALHA E A BANQUETA REVESTIDAS COM ARGAMASSA,EXCLUSIVE TAMPAO DE FERRO FUNDIDO</t>
  </si>
  <si>
    <t>06.012.0400-0</t>
  </si>
  <si>
    <t>POCO DE VISITA DE CONCRETO ARMADO COM MEDIDAS INTERNAS DO POCO E PROFUNDIDADE DE 2,00X2,00X6,00M,E DIAMETRO DA GALERIA DE 1,50M,TENDO O CONCRETO DAS PAREDES,FUNDO E TAMPA 400KG E O DA BASE,CALHA E BANQUETA 300KG DE CIMENTO POR M3,SENDO AS PAREDES,CALHA E A BANQUETA REVESTIDAS COM ARGAMASSA,EXCLUSIVE TAMPAO DE FERRO FUNDIDO</t>
  </si>
  <si>
    <t>06.014.0012-0</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</si>
  <si>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</si>
  <si>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06.014.0013-0</t>
  </si>
  <si>
    <t>POCO DE VISITA EM ALVENARIA DE TIJOLO MACICO(7X10X20CM),EM PAREDES DE UMA VEZ(0,20M),DE 1,30X1,30X1,40M,SENDO AS PAREDES REVESTIDAS INTERNAMENTE COM ARGAMASSA,COM BASE DE CONCRETOSIMPLES E TAMPA DE CONCRETO ARMADO,SENDO O CONCRETO DOSADO PARA UM FCK=10MPA,DEGRAUS DE FERRO FUNDIDO,PARA COLETOR DE AGUAS PLUVIAIS DE 0,80M DE DIAMETRO</t>
  </si>
  <si>
    <t>06.014.0014-0</t>
  </si>
  <si>
    <t>POCO DE VISITA EM ALVENARIA DE TIJOLO MACICO(7X10X20CM),EM PAREDES DE UMA VEZ(0,20M),DE 1,40X1,40X1,50M,SENDO AS PAREDES REVESTIDAS INTERNAMENTE COM ARGAMASSA,COM BASE DE CONCRETOSIMPLES E TAMPA DE CONCRETO ARMADO,SENDO O CONCRETO DOSADO PARA UM FCK=10MPA,DEGRAUS DE FERRO FUNDIDO,PARA COLETOR DE AGUAS PLUVIAIS DE 0,90M DE DIAMETRO</t>
  </si>
  <si>
    <t>06.014.0015-0</t>
  </si>
  <si>
    <t>POCO DE VISITA EM ALVENARIA DE TIJOLO MACICO(7X10X20CM),EM PAREDES DE UMA VEZ(0,20M),DE 1,50X1,50X1,60M,SENDO AS PAREDES REVESTIDAS INTERNAMENTE COM ARGAMASSA,COM BASE DE CONCRETOSIMPLES E TAMPA DE CONCRETO ARMADO,SENDO O CONCRETO DOSADO PARA UM FCK=10MPA,DEGRAUS DE FERRO FUNDIDO,PARA COLETOR DE AGUAS PLUVIAIS DE 1,00M DE DIAMETRO</t>
  </si>
  <si>
    <t>06.014.0016-0</t>
  </si>
  <si>
    <t>POCO DE VISITA EM ALVENARIA DE TIJOLO MACICO(7X10X20CM),EM PAREDES DE UMA VEZ(0,20M),DE 1,60X1,60X1,70M,SENDO AS PAREDES REVESTIDAS INETERNAMENTE COM ARGAMASSA,COM BASE DE CONCRETO SIMPLES E TAMPA DE CONCRETO ARMADO,SENDO O CONCRETO DOSADOPARA UM FCK=10MPA,DEGRAUS DE FERRO FUNDIDO,PARA COLETOR DE AGUAS PLUVIAIS DE 1,10M DE DIAMETRO</t>
  </si>
  <si>
    <t>06.014.0049-0</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</si>
  <si>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</si>
  <si>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06.014.0052-0</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</si>
  <si>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</si>
  <si>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06.014.0054-0</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</si>
  <si>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</si>
  <si>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06.014.0057-0</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</si>
  <si>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</si>
  <si>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06.014.0059-0</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</si>
  <si>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</si>
  <si>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06.014.0060-0</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</si>
  <si>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</si>
  <si>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06.014.0062-0</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</si>
  <si>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</si>
  <si>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06.014.0064-0</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</si>
  <si>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</si>
  <si>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06.014.0066-0</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</si>
  <si>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</si>
  <si>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06.014.0068-0</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</si>
  <si>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</si>
  <si>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06.014.0100-1</t>
  </si>
  <si>
    <t>CAIXA DE RALO EM ALVENARIA DE TIJOLO MACICO (7X10X20CM),EM PAREDES DE UMA VEZ (0,20M),DE (0,90X1,20X1,50)M (MEDIDAS EXTERNAS),UTILIZANDO ARGAMASSA DE CIMENTO E AREIA,NO TRACO 1:4 EM VOLUME,SENDO AS PAREDES REVESTIDAS INTERNAMENTE COM A MESMA ARGAMASSA,COM BASE DE CONCRETO SIMPLES FCK=10MPA E GRELHADE FERRO FUNDIDO CLASSE C-250 CONFORME ABNT NBR 10160</t>
  </si>
  <si>
    <t>06.014.0101-0</t>
  </si>
  <si>
    <t>CAIXA DE RALO EM ALVENARIA DE TIJOLO MACICO (7X10X20CM),EM PAREDES DE UMA VEZ(0,20M),DE (0,30X0,90X0,90)M,PARA AGUAS PLUVIAIS,UTILIZANDO ARGAMASSA DE CIMENTO E AREIA,NO TRACO 1:4 EM VOLUME,SENDO AS PAREDES REVESTIDAS INTERNAMENTE COM A MESMA ARGAMASSA,COM BASE DE CONCRETO SIMPLES FCK=10MPA E GRELHADE FERRO FUNDIDO CLASSE C-250 CONFORME ABNT NBR 10160</t>
  </si>
  <si>
    <t>06.014.0103-0</t>
  </si>
  <si>
    <t>CAIXA DE RALO EM ALVENARIA TIJOLO MACICO (7X10X20)CM,PAREDES DE UMA VEZ (0,20M),DE (0,30X0,90X0,90)M,P/AGUAS PLUVIAIS,UTILIZANDO ARGAMASSA CIMENTO E AREIA,TRACO 1:4 EM VOLUME,SENDO PAREDES REVESTIDAS INTERNAMENTE C/MESMA ARGAMASSA,C/BASE DE CONCRETO SIMPLES FCK=10MPA C/GRELHA FERRO FUNDIDO CLASSE C-250 CONF.ABNT NBR 10160 E BOCA DE LOBO CONCRETO PRE-MOLDADO</t>
  </si>
  <si>
    <t>06.014.0105-0</t>
  </si>
  <si>
    <t>CAIXA DE RALO ALVENARIA TIJOLO MACICO (7X10X20CM),PAREDES 1VEZ (0,20M),(0,30X0,90X0,90)M,P/AGUAS PLUVIAIS,UTILIZANDO ARGAMASSA CIMENTO E AREIA,TRACO 1:4,SENDO PAREDES REVESTIDAS INTERNAMENTE C/MESMA ARGAMASSA,C/BASE CONCRETO SIMPLES FCK=10MPA E GRELHA FERRO FUNDIDO CLASSE C-250 CONF.ABNT NBR 10160,INCL.ESCAVACAO,REATERRO E REMOCAO MAT.EXCEDENTE ATE 20,00M</t>
  </si>
  <si>
    <t>06.014.0110-0</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</si>
  <si>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</si>
  <si>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06.014.0112-0</t>
  </si>
  <si>
    <t>CAIXA PARA REGISTROS PADRAO CEDAE,DE ALVENARIA DE TIJOLO MACICO(7X10X20CM),EM PAREDES DE 1 VEZ(0,20M),DIMENSOES INTERNAS DE 0,60X0,60X0,40M,COM TAMPA DE CONCRETO COM 10CM DE ESPESSURA MINIMA,UTILIZANDO ARGAMASSA DE CIMENTO E AREIA,TRACO 1:4,SENDO AS PAREDES REVESTIDAS INTERNAMENTE C/A MESMA ARGAMASSA,EXCL.CAIXA QUADRADA DE FERRO FUNDIDO,P/REGISTROS ATE 200MM</t>
  </si>
  <si>
    <t>06.014.0114-0</t>
  </si>
  <si>
    <t>CAIXA PARA REGISTROS PADRAO CEDAE,DE ALVENARIA DE TIJOLO MACICO(7X10X20CM),EM PAREDES DE 1 VEZ(0,20M),DIMENSOES INTERNAS DE 0,60X0,60X0,55M,COM TAMPA DE CONCRETO COM 10CM DE ESPESSURA MINIMA,UTILIZANDO ARGAMASSA DE CIMENTO E AREIA,TRACO 1:4,SENDO AS PAREDES REVESTIDAS INTERNAMENTE C/A MESMA ARGAMASSA,EXCL.CAIXA QUADRADA DE FERRO FUNDIDO,P/REGISTROS ATE 200MM</t>
  </si>
  <si>
    <t>06.014.0116-0</t>
  </si>
  <si>
    <t>CAIXA PARA REGISTROS PADRAO CEDAE,DE ALVENARIA DE TIJOLO MACICO(7X10X20CM),EM PAREDES DE 1 VEZ(0,20M),DIMENSOES INTERNAS DE 0,60X0,60X0,40M,UTILIZANDO ARGAMASSA DE CIMENTO E AREIA,NO TRACO 1:4 EM VOLUME,SENDO AS PAREDES REVESTIDAS INTERNAMENTE COM A MESMA ARGAMASSA,EXCLUSIVE TAMPA CIRCULAR DE FERROFUNDIDO PARA REGISTROS ACIMA DE 200MM ATE 600MM</t>
  </si>
  <si>
    <t>06.014.0118-0</t>
  </si>
  <si>
    <t>CAIXA PARA REGISTROS PADRAO CEDAE,DE ALVENARIA DE TIJOLO MACICO(7X10X20CM),EM PAREDES DE 1 VEZ(0,20M),DIMENSOES INTERNAS DE 0,60X0,60X0,55M,UTILIZANDO ARGAMASSA DE CIMENTO E AREIANO TRACO 1:4 EM VOLUME,SENDO AS PAREDES REVESTIDAS INTERNAMENTE COM A MESMA ARGAMASSA,EXCLUSIVE TAMPA CIRCULAR DE FERROFUNDIDO,PARA REGISTROS ACIMA DE 200MM ATE 600MM</t>
  </si>
  <si>
    <t>06.014.0120-0</t>
  </si>
  <si>
    <t>CAIXA PARA REGISTROS PADRAO CEDAE,DE ALVENARIA DE TIJOLO MACICO(7X10X20CM),EM PAREDES DE 1 VEZ(0,20M),DIMENSOES INTERNAS DE 0,60X0,60X0,70M,UTILIZANDO ARGAMASSA DE CIMENTO E AREIA,NO TRACO 1:4 EM VOLUME,SENDO AS PAREDES REVESTIDAS INTERNAMENTE COM A MESMA ARGAMASSA,EXCLUSIVE TAMPA CIRCULAR DE FERROFUNDIDO PARA REGISTROS ACIMA DE 200MM ATE 600MM</t>
  </si>
  <si>
    <t>06.014.0122-0</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</si>
  <si>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</si>
  <si>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06.014.0124-0</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</si>
  <si>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</si>
  <si>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06.014.0126-0</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</si>
  <si>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</si>
  <si>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06.014.0128-0</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</si>
  <si>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 200MM ATE 600MM</t>
  </si>
  <si>
    <t>06.014.0130-0</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</si>
  <si>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 200MM ATE 600MM</t>
  </si>
  <si>
    <t>06.014.0132-0</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</si>
  <si>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</si>
  <si>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06.015.0010-0</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</si>
  <si>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</si>
  <si>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06.015.0011-0</t>
  </si>
  <si>
    <t>POCO DE VISITA EM ALVENARIA DE BLOCOS DE CONCRETO(20X20X40CM),EM PAREDES DE 0,20M DE ESP.C/1,30X1,30X1,40M,P/COLETOR DEAGUAS PLUVIAIS DE 0,80M DE DIAM.UTILIZ.ARG.CIM.AREIA,TRACO 1:4,SENDO AS PAREDES REVESTIDAS INTERNAMENTE C/ARG.ENCHIMENTO DOS BLOCOS E BASE EM CONCRETO SIMPLES,TAMPA DE CONCRETO ARMADO,DEGRAU DE FERRO FUNDIDO,INCL.FORN.DE TODOS OS MATERIAIS</t>
  </si>
  <si>
    <t>06.015.0012-0</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</si>
  <si>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</si>
  <si>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06.015.0013-0</t>
  </si>
  <si>
    <t>POCO DE VISITA EM ALVENARIA DE BLOCOS DE CONCRETO(20X20X40CM),EM PAREDES DE 0,20M DE ESP.C/1,50X1,50X1,60M,P/COLETOR DEAGUAS PLUVIAIS DE 1,00M DE DIAM.SENDO AS PAREDES CHAPISCADAS E REVESTIDAS INTERNAMENTE C/ARGAMASSA,ENCHIMENTO DOS BLOCOS E BASE EM CONCRETO SIMPLES,TAMPA DE CONCRETO ARMADO,DEGRAUS DE FERRO FUNDIDO,INCL.FORNECIMENTO DE TODOS OS MATERIAIS</t>
  </si>
  <si>
    <t>06.015.0014-0</t>
  </si>
  <si>
    <t>POCO DE VISITA EM ALVENARIA DE BLOCOS DE CONCRETO(20X20X40CM),EM PAREDES DE 0,20M DE ESP.C/1,60X1,60X1,70M,P/COLETOR DEAGUAS PLUVIAIS DE 1,10M DE DIAM.SENDO AS PAREDES CHAPISCADAS E REVESTIDAS INTERNAMENTE C/ARGAMASSA,ENCHIMENTO DOS BLOCOS E BASE EM CONCRETO SIMPLES,TAMPA DE CONCRETO ARMADO,DEGRAUS DE FERRO FUNDIDO,INCL.FORNECIMENTO DE TODOS OS MATERIAIS</t>
  </si>
  <si>
    <t>06.015.0015-0</t>
  </si>
  <si>
    <t>POCO DE VISITA EM ALVENARIA DE BLOCOS DE CONCRETO(20X20X40CM),EM PAREDES DE 0,20M DE ESP.C/1,70X1,70X1,80M,P/COLETOR DEAGUAS PLUVIAIS DE 1,20M DE DIAM.SENDO AS PAREDES CHAPISCADAS E REVESTIDAS INTERNAMENTE C/ARGAMASSA,ENCHIMENTO DOS BLOCOS E BASE EM CONCRETO SIMPLES,TAMPA DE CONCRETO ARMADO,DEGRAUS DE FERRO FUNDIDO,INCL.FORNECIMENTO DE TODOS OS MATERIAIS</t>
  </si>
  <si>
    <t>06.015.0016-0</t>
  </si>
  <si>
    <t>POCO DE VISITA EM ALVENARIA DE BLOCOS DE CONCRETO(20X20X40CM),EM PAREDES DE 0,20M DE ESP.C/2,00X2,00X2,10M,P/COLETOR DEAGUAS PLUVIAIS DE 1,50M DE DIAM.SENDO AS PAREDES CHAPISCADAS E REVESTIDAS INTERNAMENTE C/ARGAMASSA,ENCHIMENTO DOS BLOCOS E BASE EM CONCRETO SIMPLES,TAMPA DE CONCRETO ARMADO,DEGRAUS DE FERRO FUNDIDO,INCL.FORNECIMENTO DE TODOS OS MATERIAIS</t>
  </si>
  <si>
    <t>06.015.0030-0</t>
  </si>
  <si>
    <t>CAIXA DE RALO ALVENARIA BLOCOS CONCRETO (20X20X40CM),PAREDES DE 0,20M DE ESP.,(0,30X0,90X0,90)M,P/AGUAS PLUVIAIS,SENDO PAREDES CHAPISCADAS E REVESTIDAS INTERNAMENTE C/ARGAMASSA,ENCHIMENTO BLOCOS E BASE EM CONCRETO SIMPLES FCK=10MPA E GRELHA DE FERRO FUNDIDO CLASSE C-250 CONFORME ABNT NBR 10160,INCLUSIVE FORNECIMENTO DE TODOS OS MATERIAIS</t>
  </si>
  <si>
    <t>06.015.0031-0</t>
  </si>
  <si>
    <t>CAIXA DE RALO ALVENARIA BLOCOS CONCRETO (20X20X40CM),PAREDES 0,20M DE ESP.,(0,90X1,20X1,50)M,P/AGUAS PLUVIAIS,SENDO PAREDES CHAPISCADAS E REVESTIDAS INTERNAMENTE C/ARGAMASSA,ENCHIMENTO DOS BLOCOS E BASE CONCRETO SIMPLES FCK=10MPA,C/4 GRELHAS FERRO FUNDIDO CLASSE B-125 CONF.ABNT NBR 10160,APOIADAS SOBRE ESTRUTURA DE CONCR.ARMADO,INCL.FORN.TODOS OS MATERIAIS</t>
  </si>
  <si>
    <t>06.015.0060-0</t>
  </si>
  <si>
    <t>GRELHA E CAIXILHO DE CONCRETO ARMADO,SENDO AS DIMENSOES EXTERNAS DE 0,40X0,90M (GRELHA) E 1,10X0,54M (CAIXILHO).FORNECIMENTO E COLOCACAO</t>
  </si>
  <si>
    <t>06.015.0061-0</t>
  </si>
  <si>
    <t>GRELHA CAIXILHO DE CONCRETO ARMADO,SENDO AS DIMENSOES EXTERNAS DE 0,40X0,90M (GRELHA) E 1,10X0,54M (CAIXILHO).EXCLUSIVEFORMAS.FORNECIMENTO E COLOCACAO</t>
  </si>
  <si>
    <t>06.015.0070-0</t>
  </si>
  <si>
    <t>GRELHA E CAIXILHO DE CONCRETO ARMADO,SENDO AS DIMENSOES EXTERNAS DE 0,30X0,90M(GRELHA) E 1,00X0,40M(CAIXILHO),PARA CAIXA DE RALO,UTILIZANDO ARGAMASSA DE CIMENTO E AREIA,NO TRACO 1:4.FORNECIMENTO E COLOCACAO</t>
  </si>
  <si>
    <t>06.016.0006-0</t>
  </si>
  <si>
    <t>TAMPAO COMPLETO DE FERRO FUNDIDO DUCTIL (NODULAR) ARTICULADO,CIRCULAR,DN 600MM,COM TAMPA PARA ACESSO DE MANUTENCAO E SOBRETAMPA PARA MANOBRA,CLASSE B125,CONFORME ABNT NBR 10160,ASSENTADO COM ARGAMASSA DE CIMENTO E AREIA,NO TRACO 1:4 EM VOLUME.FORNECIMENTO E ASSENTAMENTO</t>
  </si>
  <si>
    <t>06.016.0007-0</t>
  </si>
  <si>
    <t>TAMPAO COMPLETO DE FERRO FUNDIDO DUCTIL (NODULAR) ARTICULADO,CIRCULAR,DN 600MM,COM TAMPA PARA ACESSO DE MANUTENCAO E SOBRETAMPA PARA MANOBRA,CLASSE D400,CONFORME ABNT NBR 10160,ASSENTADO COM ARGAMASSA DE CIMENTO E AREIA,NO TRACO 1:4 EM VOLUME.FORNECIMENTO E ASSENTAMENTO</t>
  </si>
  <si>
    <t>06.016.0008-0</t>
  </si>
  <si>
    <t>TAMPAO COMPLETO DE FERRO FUNDIDO NODULAR,TIPO QUADRADO,MEDINDO APROXIMADAMENTE (20X20)CM,ARTICULADO,CLASSE B125,CONFORME ABNT NBR 10160,ASSENTADO COM ARGAMASSA DE CIMENTO E AREIA,NO TRACO 1:4 EM VOLUME.FORNECIMENTO E ASSENTAMENTO</t>
  </si>
  <si>
    <t>06.016.0009-0</t>
  </si>
  <si>
    <t>TAMPAO COMPLETO DE FERRO FUNDIDO NODULAR,ARTICULADO,PARA CAIXA DE INSPECAO OU SEMELHANTE,MEDINDO APROXIMADAMENTE (60X50)CM,CLASSE B125,CONFORME ABNT NBR 10160,ASSENTADO COM ARGAMASSA DE CIMENTO E AREIA,NO TRACO 1:4 EM VOLUME.FORNECIMENTO EASSENTAMENTO</t>
  </si>
  <si>
    <t>06.016.0010-0</t>
  </si>
  <si>
    <t>GRELHA COM CAIXILHO (RALO PARA SARJETA) DE FERRO FUNDIDO NODULAR,ARTICULADA,DIMENSOES APROXIMADAS DE (30X90)CM,CLASSE C-250,CONFORME ABNT NBR 10160,ASSENTADA COM ARGAMASSA DE CIMENTO E AREIA,NO TRACO 1:4 EM VOLUME.FORNECIMENTO E ASSENTAMENTO</t>
  </si>
  <si>
    <t>06.016.0011-0</t>
  </si>
  <si>
    <t>GRELHA COM CAIXILHO,(RALO PARA SARJETA) DE FERRO FUNDIDO NODULAR,ARTICULADA,DIMENSOES APROXIMADAS DE (30X90)CM,CLASSE B-125,CONFORME ABNT NBR 10160,ASSENTADA COM ARGAMASSA DE CIMENTO E AREIA,NO TRACO 1:4 EM VOLUME.FORNECIMENTO E ASSENTAMENTO</t>
  </si>
  <si>
    <t>06.016.0016-0</t>
  </si>
  <si>
    <t>TAMPAO DE FERRO FUNDIDO NODULAR RETANGULAR,PARA CAIXAS E POCOS DE VISITA ESPECIAIS,TIPO TS (TRES SECOES),ARTICULADO,ABERTURA TOTAL DE APROXIMADAMENTE (900X1500)MM,CLASSE D400,CONFORME ABNT NBR 10160,ASSENTADO COM ARGAMASSA DE CIMENTO E AREIA,NO TRACO 1:4 EM VOLUME.FORNECIMENTO E ASSENTAMENTO</t>
  </si>
  <si>
    <t>06.016.0030-0</t>
  </si>
  <si>
    <t>TAMPAO COMPLETO DE FERRO FUNDIDO NODULAR,ARTICULADO,PARA CAIXA TIPO R1,PADRAO TELEBRAS,CLASSE B125,CONFORME ABNT NBR 10160,ASSENTADO COM ARGAMASSA DE CIMENTO E AREIA,NO TRACO 1:4 EM VOLUME.FORNECIMENTO E ASSENTAMENTO</t>
  </si>
  <si>
    <t>06.016.0031-0</t>
  </si>
  <si>
    <t>TAMPAO COMPLETO DE FERRO FUNDIDO NODULAR,ARTICULADO,PARA CAIXA TIPO R2,PADRAO TELEBRAS,CLASSE B125,CONFORME ABNT NBR 10160,ASSENTADO COM ARGAMASSA DE CIMENTO E AREIA,NO TRACO 1:4 EM VOLUME.FORNECIMENTO E ASSENTAMENTO</t>
  </si>
  <si>
    <t>06.016.0032-0</t>
  </si>
  <si>
    <t>TAMPAO COMPLETO DE FERRO FUNDIDO NODULAR,ARTICULADO,PARA CAIXA TIPO R3,PADRAO TELEBRAS,CLASSE B125,CONFORME ABNT NBR 10160,ASSENTADO COM ARGAMASSA DE CIMENTO E AREIA,NO TRACO 1:4 EM VOLUME.FORNECIMENTO E ASSENTAMENTO</t>
  </si>
  <si>
    <t>06.016.0050-0</t>
  </si>
  <si>
    <t>GRELHA PARA CANALETA DE FERRO FUNDIDO,COM CAIXILHO,COM (15X50)CM,CONFORME ABNT NBR 10160.FORNECIMENTO E ASSENTAMENTO</t>
  </si>
  <si>
    <t>06.016.0051-0</t>
  </si>
  <si>
    <t>GRELHA PARA CANALETA DE FERRO FUNDIDO,COM CAIXILHO,COM (20X50)CM,CONFORME ABNT NBR 10160.FORNECIMENTO E ASSENTAMENTO</t>
  </si>
  <si>
    <t>06.016.0052-0</t>
  </si>
  <si>
    <t>GRELHA PARA CANALETA DE FERRO FUNDIDO,COM CAIXILHO,COM (30X100)CM,CONFORME ABNT NBR 10160.FORNECIMENTO E ASSENTAMENTO</t>
  </si>
  <si>
    <t>06.016.0053-0</t>
  </si>
  <si>
    <t>GRELHA PARA CANALETA DE FERRO FUNDIDO,COM CAIXILHO,COM (40X100)CM,CONFORME ABNT NBR 10160.FORNECIMENTO E ASSENTAMENTO</t>
  </si>
  <si>
    <t>06.016.0060-0</t>
  </si>
  <si>
    <t>CAIXA DE PASSEIO DE FºFº,PARA REGISTRO,COM PESO TOTAL DE 28KG,PADRAO CEDAE(T-34),CARGA MINIMA PARA TESTE 6T,RESISTENCIAMAXIMA DE ROMPIMENTO 7,5T E FLECHA RESIDUAL MAXIMA DE 13MM,ASSENTADA COM ARGAMASSA DE CIMENTO E AREIA,NO TRACO 1:4 EM VOLUME.FORNECIMENTO E ASSENTAMENTO</t>
  </si>
  <si>
    <t>06.016.0061-0</t>
  </si>
  <si>
    <t>CAIXA DE RUA COMPLETA DE FERRO FUNDIDO,PESO TOTAL DE 54KG,COM CAPACIDADE DE CARGA DE 15T,PARA REGISTRO PADRAO CEDAE,ASSENTADA COM ARGAMASSA DE CIMENTO E AREIA NO TRACO 1:4 EM VOLUME.FORNECIMENTO E ASSENTAMENTO</t>
  </si>
  <si>
    <t>06.016.0080-0</t>
  </si>
  <si>
    <t>DEGRAU DE FERRO FUNDIDO,FORMATO U,FIXADO EM CONCRETO.FORNECIMENTO E COLOCACAO</t>
  </si>
  <si>
    <t>06.016.0100-0</t>
  </si>
  <si>
    <t>TAMPAO DE FERRO FUNDIDO NODULAR MISTO (FERRO FUNDIDO E CONCRETO,EXCLUSIVE ESTE),ARTICULADO,TIPO PESADO,DE 0,60M DE DIAMETRO,ASSENTADO COM ARGAMASSA DE CIMENTO E AREIA,NO TRACO 1:4EM VOLUME.FORNECIMENTO E ASSENTAMENTO</t>
  </si>
  <si>
    <t>06.016.0105-0</t>
  </si>
  <si>
    <t>TAMPAO DE FERRO FUNDIDO NODULAR MISTO (FERRO FUNDIDO E CONCRETO,EXCLUSIVE ESTE),ARTICULADO,TIPO LEVE,DE 0,60M DE DIAMETRO,ASSENTADO COM ARGAMASSA DE CIMENTO E AREIA,NO TRACO 1:4 EM VOLUME.FORNECIMENTO E ASSENTAMENTO</t>
  </si>
  <si>
    <t>06.017.0001-0</t>
  </si>
  <si>
    <t>POCO DE VISITA,DE ANEIS DE CONCRETO PRE-MOLDADOS,PARA ESGOTOS SANITARIOS,SEGUNDO ESPECIFICACOES DA CEDAE,INCLUSIVE DEGRAUS,EXCLUSIVE TAMPAO DE FERRO FUNDIDO,COM PROFUNDIDADE DE 0,60M</t>
  </si>
  <si>
    <t>06.017.0002-0</t>
  </si>
  <si>
    <t>POCO DE VISITA,DE ANEIS DE CONCRETO PRE-MOLDADOS,PARA ESGOTOS SANITARIOS,SEGUNDO ESPECIFICACOES DA CEDAE,INCLUSIVE DEGRAUS,EXCLUSIVE TAMPAO DE FERRO FUNDIDO,COM PROFUNDIDADE DE 0,80M</t>
  </si>
  <si>
    <t>06.017.0003-0</t>
  </si>
  <si>
    <t>POCO DE VISITA,DE ANEIS DE CONCRETO PRE-MOLDADOS,PARA ESGOTOS SANITARIOS,SEGUNDO ESPECIFICACOES DA CEDAE,INCLUSIVE DEGRAUS,EXCLUSIVE TAMPAO DE FERRO FUNDIDO,COM PROFUNDIDADE DE 1,00M</t>
  </si>
  <si>
    <t>06.017.0004-0</t>
  </si>
  <si>
    <t>POCO DE VISITA,DE ANEIS DE CONCRETO PRE-MOLDADOS,PARA ESGOTOS SANITARIOS,SEGUNDO ESPECIFICACOES DA CEDAE,INCLUSIVE DEGRAUS,EXCLUSIVE TAMPAO DE FERRO FUNDIDO,COM PROFUNDIDADE DE 1,05M</t>
  </si>
  <si>
    <t>06.017.0005-0</t>
  </si>
  <si>
    <t>POCO DE VISITA,DE ANEIS DE CONCRETO PRE-MOLDADOS,PARA ESGOTOS SANITARIOS,SEGUNDO ESPECIFICACOES DA CEDAE,INCLUSIVE DEGRAUS,EXCLUSIVE TAMPAO DE FERRO FUNDIDO,COM PROFUNDIDADE DE 1,20M</t>
  </si>
  <si>
    <t>06.017.0006-0</t>
  </si>
  <si>
    <t>POCO DE VISITA,DE ANEIS DE CONCRETO PRE-MOLDADOS,PARA ESGOTOS SANITARIOS,SEGUNDO ESPECIFICACOES DA CEDAE,INCLUSIVE DEGRAUS,EXCLUSIVE TAMPAO DE FERRO FUNDIDO,COM PROFUNDIDADE DE 1,40M</t>
  </si>
  <si>
    <t>06.017.0007-0</t>
  </si>
  <si>
    <t>POCO DE VISITA,DE ANEIS DE CONCRETO PRE-MOLDADOS,PARA ESGOTOS SANITARIOS,SEGUNDO ESPECIFICACOES DA CEDAE,INCLUSIVE DEGRAUS,EXCLUSIVE TAMPAO DE FERRO FUNDIDO,COM PROFUNDIDADE DE 1,50M</t>
  </si>
  <si>
    <t>06.017.0008-0</t>
  </si>
  <si>
    <t>POCO DE VISITA,DE ANEIS DE CONCRETO PRE-MOLDADOS,PARA ESGOTOS SANITARIOS,SEGUNDO ESPECIFICACOES DA CEDAE,INCLUSIVE DEGRAUS,EXCLUSIVE TAMPAO DE FERRO FUNDIDO,COM PROFUNDIDADE DE 1,60M</t>
  </si>
  <si>
    <t>06.017.0009-0</t>
  </si>
  <si>
    <t>POCO DE VISITA,DE ANEIS DE CONCRETO PRE-MOLDADOS,PARA ESGOTOS SANITARIOS,SEGUNDO ESPECIFICACOES DA CEDAE,INCLUSIVE DEGRAUS,EXCLUSIVE TAMPAO DE FERRO FUNDIDO,COM PROFUNDIDADE DE 1,70M</t>
  </si>
  <si>
    <t>06.017.0010-0</t>
  </si>
  <si>
    <t>POCO DE VISITA,DE ANEIS DE CONCRETO PRE-MOLDADOS,PARA ESGOTOS SANITARIOS,SEGUNDO ESPECIFICACOES DA CEDAE,INCLUSIVE DEGRAUS,EXCLUSIVE TAMPAO DE FERRO FUNDIDO,COM PROFUNDIDADE DE 2,00M</t>
  </si>
  <si>
    <t>06.017.0011-0</t>
  </si>
  <si>
    <t>POCO DE VISITA,DE ANEIS DE CONCRETO PRE-MOLDADOS,PARA ESGOTOS SANITARIOS,SEGUNDO ESPECIFICACOES DA CEDAE,INCLUSIVE DEGRAUS,EXCLUSIVE TAMPAO DE FERRO FUNDIDO,COM PROFUNDIDADE DE 2,30M</t>
  </si>
  <si>
    <t>06.017.0012-0</t>
  </si>
  <si>
    <t>POCO DE VISITA,DE ANEIS DE CONCRETO PRE-MOLDADOS,PARA ESGOTOS SANITARIOS,SEGUNDO ESPECIFICACOES DA CEDAE,INCLUSIVE DEGRAUS,EXCLUSIVE TAMPAO DE FERRO FUNDIDO,COM PROFUNDIDADE DE 2,60M</t>
  </si>
  <si>
    <t>06.017.0013-0</t>
  </si>
  <si>
    <t>POCO DE VISITA,DE ANEIS DE CONCRETO PRE-MOLDADOS,PARA ESGOTOS SANITARIOS,SEGUNDO ESPECIFICACOES DA CEDAE,INCLUSIVE DEGRAUS,EXCLUSIVE TAMPAO DE FERRO FUNDIDO,COM PROFUNDIDADE DE 2,90M</t>
  </si>
  <si>
    <t>06.017.0014-0</t>
  </si>
  <si>
    <t>POCO DE VISITA,DE ANEIS DE CONCRETO PRE-MOLDADOS,PARA ESGOTOS SANITARIOS,SEGUNDO ESPECIFICACOES DA CEDAE,INCLUSIVE DEGRAUS,EXCLUSIVE TAMPAO DE FERRO FUNDIDO,COM PROFUNDIDADE DE 3,20M</t>
  </si>
  <si>
    <t>06.017.0015-0</t>
  </si>
  <si>
    <t>POCO DE VISITA,DE ANEIS DE CONCRETO PRE-MOLDADOS,PARA ESGOTOS SANITARIOS,SEGUNDO ESPECIFICACOES DA CEDAE,INCLUSIVE DEGRAUS,EXCLUSIVE TAMPAO DE FERRO FUNDIDO,COM PROFUNDIDADE DE 3,50M</t>
  </si>
  <si>
    <t>06.017.0016-0</t>
  </si>
  <si>
    <t>POCO DE VISITA,DE ANEIS DE CONCRETO PRE-MOLDADOS,PARA ESGOTOS SANITARIOS,SEGUNDO ESPECIFICACOES DA CEDAE,INCLUSIVE DEGRAUS,EXCLUSIVE TAMPAO DE FERRO FUNDIDO,COM PROFUNDIDADE DE 3,80M</t>
  </si>
  <si>
    <t>06.017.0017-0</t>
  </si>
  <si>
    <t>POCO DE VISITA,DE ANEIS DE CONCRETO PRE-MOLDADOS,PARA ESGOTOS SANITARIOS,SEGUNDO ESPECIFICACOES DA CEDAE,INCLUSIVE DEGRAUS,EXCLUSIVE TAMPAO DE FERRO FUNDIDO,COM PROFUNDIDADE DE 4,10M</t>
  </si>
  <si>
    <t>06.017.0018-0</t>
  </si>
  <si>
    <t>POCO DE VISITA,DE ANEIS DE CONCRETO PRE-MOLDADOS,PARA ESGOTOS SANITARIOS,SEGUNDO ESPECIFICACOES DA CEDAE,INCLUSIVE DEGRAUS,EXCLUSIVE TAMPAO DE FERRO FUNDIDO,COM PROFUNDIDADE DE 4,40M</t>
  </si>
  <si>
    <t>06.017.0019-0</t>
  </si>
  <si>
    <t>POCO DE VISITA,DE ANEIS DE CONCRETO PRE-MOLDADOS,PARA ESGOTOS SANITARIOS,SEGUNDO ESPECIFICACOES DA CEDAE,INCLUSIVE DEGRAUS,EXCLUSIVE TAMPAO DE FERRO FUNDIDO,COM PROFUNDIDADE DE 4,70M</t>
  </si>
  <si>
    <t>06.017.0020-0</t>
  </si>
  <si>
    <t>POCO DE VISITA,DE ANEIS DE CONCRETO PRE-MOLDADOS,PARA ESGOTOS SANITARIOS,SEGUNDO ESPECIFICACOES DA CEDAE,INCLUSIVE DEGRAUS,EXCLUSIVE TAMPAO DE FERRO FUNDIDO,COM PROFUNDIDADE DE 5,00M</t>
  </si>
  <si>
    <t>06.017.0021-0</t>
  </si>
  <si>
    <t>POCO DE VISITA,DE ANEIS DE CONCRETO PRE-MOLDADOS,PARA ESGOTOS SANITARIOS,SEGUNDO ESPECIFICACOES DA CEDAE,INCLUSIVE DEGRAUS,EXCLUSIVE TAMPAO DE FERRO FUNDIDO,COM PROFUNDIDADE DE 5,30M</t>
  </si>
  <si>
    <t>06.017.0022-0</t>
  </si>
  <si>
    <t>POCO DE VISITA,DE ANEIS DE CONCRETO PRE-MOLDADOS,PARA ESGOTOS SANITARIOS,SEGUNDO ESPECIFICACOES DA CEDAE,INCLUSIVE DEGRAUS,EXCLUSIVE TAMPAO DE FERRO FUNDIDO,COM PROFUNDIDADE DE 5,60M</t>
  </si>
  <si>
    <t>06.017.0023-0</t>
  </si>
  <si>
    <t>POCO DE VISITA,DE ANEIS DE CONCRETO PRE-MOLDADOS,PARA ESGOTOS SANITARIOS,SEGUNDO ESPECIFICACOES DA CEDAE,INCLUSIVE DEGRAUS,EXCLUSIVE TAMPAO DE FERRO FUNDIDO,COM PROFUNDIDADE DE 5,90M</t>
  </si>
  <si>
    <t>06.017.0024-0</t>
  </si>
  <si>
    <t>POCO DE VISITA,DE ANEIS DE CONCRETO PRE-MOLDADOS,PARA ESGOTOS SANITARIOS,SEGUNDO ESPECIFICACOES DA CEDAE,INCLUSIVE DEGRAUS,EXCLUSIVE TAMPAO DE FERRO FUNDIDO,COM PROFUNDIDADE DE 6,20M</t>
  </si>
  <si>
    <t>06.017.0025-0</t>
  </si>
  <si>
    <t>POCO DE VISITA,DE ANEIS DE CONCRETO PRE-MOLDADOS,PARA ESGOTOS SANITARIOS,SEGUNDO ESPECIFICACOES DA CEDAE,INCLUSIVE DEGRAUS,EXCLUSIVE TAMPAO DE FERRO FUNDIDO,COM PROFUNDIDADE DE 6,50M</t>
  </si>
  <si>
    <t>06.017.0026-0</t>
  </si>
  <si>
    <t>POCO DE VISITA,DE ANEIS DE CONCRETO PRE-MOLDADOS,PARA ESGOTOS SANITARIOS,SEGUNDO ESPECIFICACOES DA CEDAE,INCLUSIVE DEGRAUS,EXCLUSIVE TAMPAO DE FERRO FUNDIDO,COM PROFUNDIDADE DE 6,80M</t>
  </si>
  <si>
    <t>06.017.0027-0</t>
  </si>
  <si>
    <t>POCO DE VISITA,DE ANEIS DE CONCRETO PRE-MOLDADOS,PARA ESGOTOS SANITARIOS,SEGUNDO ESPECIFICACOES DA CEDAE,INCLUSIVE DEGRAUS,EXCLUSIVE TAMPAO DE FERRO FUNDIDO,COM PROFUNDIDADE DE 7,10M</t>
  </si>
  <si>
    <t>06.017.0040-0</t>
  </si>
  <si>
    <t>BASE E FUNDO DE CONCRETO SIMPLES,PARA POCOS DE VISITA,PADRAO CEDAE,DE ANEIS PRE-MOLDADOS COM DIAMETRO DE 600MM,INCLUSIVE MAO-DE-OBRA E MATERIAL</t>
  </si>
  <si>
    <t>06.017.0041-0</t>
  </si>
  <si>
    <t>BASE E FUNDO DE CONCRETO SIMPLES,PARA POCOS DE VISITA,PADRAO CEDAE,DE ANEIS PRE-MOLDADOS COM DIAMETRO DE 1100MM,INCLUSIVE MAO-DE-OBRA E MATERIAL,INCLUSIVE LAJE DE REDUCAO DE CONCRETO ARMADO</t>
  </si>
  <si>
    <t>06.017.0050-0</t>
  </si>
  <si>
    <t>BASE E FUNDO DE CONCRETO SIMPLES,PARA POCOS DE VISITA,PADRAO CEDAE,DE ANEIS PRE-MOLDADOS COM DIAMETRO DE 1500MM,INCLUSIVE MAO-DE-OBRA E MATERIAL,INCLUSIVE LAJE DE REDUCAO DE CONCRETO ARMADO</t>
  </si>
  <si>
    <t>06.017.0055-0</t>
  </si>
  <si>
    <t>BASE E FUNDO DE CONCRETO SIMPLES,PARA POCOS DE VISITA,PADRAO CEDAE,DE ANEIS PRE-MOLDADOS COM DIAMETRO DE 2000MM,INCLUSIVE MAO-DE-OBRA E MATERIAL,INCLUSIVE LAJE DE REDUCAO DE CONCRETO ARMADO</t>
  </si>
  <si>
    <t>06.017.0060-0</t>
  </si>
  <si>
    <t>CORPO DE POCO DE VISITA DE ANEIS PRE-MOLDADOS,COM DIAMETRO DE 600MM,SEM DEGRAUS,MEDIDA PELA ALTURA UTIL,INCLUSIVE MAO-DE-OBRA E MATERIAL</t>
  </si>
  <si>
    <t>06.017.0065-0</t>
  </si>
  <si>
    <t>CORPO DE POCO DE VISITA DE ANEIS PRE-MOLDADOS,COM DIAMETRO DE 1100MM,SEM DEGRAUS,MEDIDA PELA ALTURA UTIL,INCLUSIVE MAO-DE-OBRA E MATERIAL</t>
  </si>
  <si>
    <t>06.017.0070-0</t>
  </si>
  <si>
    <t>CORPO DE POCO DE VISITA DE ANEIS PRE-MOLDADOS,COM DIAMETRO DE 1500MM,SEM DEGRAUS,MEDIDA PELA ALTURA UTIL,INCLUSIVE MAO-DE-OBRA E MATERIAL</t>
  </si>
  <si>
    <t>06.017.0075-0</t>
  </si>
  <si>
    <t>CORPO DE POCO DE VISITA DE ANEIS PRE-MOLDADOS,COM DIAMETRO DE 2000MM,SEM DEGRAUS,MEDIDA PELA ALTURA UTIL,INCLUSIVE MAO-DE-OBRA E MATERIAL</t>
  </si>
  <si>
    <t>06.017.0080-0</t>
  </si>
  <si>
    <t>CORPO DE POCO DE VISITA DE ANEIS PRE-MOLDADOS,COM DIAMETRO DE 600MM,COM DEGRAUS,MEDIDA PELA ALTURA UTIL,INCLUSIVE MAO-DE-OBRA E MATERIAL</t>
  </si>
  <si>
    <t>06.017.0085-0</t>
  </si>
  <si>
    <t>CORPO DE POCO DE VISITA DE ANEIS PRE-MOLDADOS,COM DIAMETRO DE 1100MM,COM DEGRAUS,MEDIDA PELA ALTURA UTIL,INCLUSIVE MAO-DE-OBRA E MATERIAL</t>
  </si>
  <si>
    <t>06.017.0090-0</t>
  </si>
  <si>
    <t>CORPO DE POCO DE VISITA DE ANEIS PRE-MOLDADOS,COM DIAMETRO DE 1500MM,COM DEGRAUS,MEDIDA PELA ALTURA UTIL,INCLUSIVE MAO-DE-OBRA E MATERIAL</t>
  </si>
  <si>
    <t>06.017.0095-0</t>
  </si>
  <si>
    <t>CORPO DE POCO DE VISITA DE ANEIS PRE-MOLDADOS,COM DIAMETRO DE 2000MM,COM DEGRAUS,MEDIDA PELA ALTURA UTIL,INCLUSIVE MAO-DE-OBRA E MATERIAL</t>
  </si>
  <si>
    <t>06.018.0001-0</t>
  </si>
  <si>
    <t>CAIXA DE ANEIS PRE-MOLDADOS DE CONCRETO,TIPO "C",PADRAO CEDAE,PARA REGISTROS ATE 200MM</t>
  </si>
  <si>
    <t>06.018.0002-0</t>
  </si>
  <si>
    <t>CAIXA DE ANEIS PRE-MOLDADOS DE CONCRETO,TIPO "D",PADRAO CEDAE,PARA REGISTROS DE DIAMETRO DE 250 A 600MM</t>
  </si>
  <si>
    <t>06.018.0003-0</t>
  </si>
  <si>
    <t>CAIXA DE ANEIS PRE-MOLDADOS DE CONCRETO,TIPO "B",PADRAO CEDAE PARA VENTOSAS</t>
  </si>
  <si>
    <t>06.018.0005-0</t>
  </si>
  <si>
    <t>PAREDE CILINDRICA DE ANEIS PRE-MOLDADOS DE CONCRETO ARMADO,PARA CAIXAS DE INSPECAO E SIMILARES,DIAMETRO INTERNO DE 2,00M</t>
  </si>
  <si>
    <t>06.018.0006-0</t>
  </si>
  <si>
    <t>PAREDE CILINDRICA DE ANEIS PRE-MOLDADOS DE CONCRETO ARMADO,PARA CAIXAS DE INSPECAO E SIMILARES,DIAMETRO INTERNO DE 1,20M</t>
  </si>
  <si>
    <t>06.018.0007-0</t>
  </si>
  <si>
    <t>PAREDE CILINDRICA DE ANEIS PRE-MOLDADOS DE CONCRETO ARMADO,PARA CAIXAS DE INSPECAO E SIMILARES,DIAMETRO INTERNO DE 1,50M</t>
  </si>
  <si>
    <t>06.018.0008-0</t>
  </si>
  <si>
    <t>PAREDE CILINDRICA DE ANEIS PRE-MOLDADOS DE CONCRETO ARMADO,PARA CAIXAS DE INSPECAO E SIMILARES,DIAMETRO INTERNO DE 2,50M</t>
  </si>
  <si>
    <t>06.018.0009-0</t>
  </si>
  <si>
    <t>PAREDE CILINDRICA DE ANEIS PRE-MOLDADOS DE CONCRETO ARMADO,PARA CAIXAS DE INSPECAO E SIMILARES,DIAMETRO INTERNO DE 3,00M</t>
  </si>
  <si>
    <t>06.020.0510-0</t>
  </si>
  <si>
    <t>MONTAGEM E ASSENTAMENTO DE TUBULACAO DE ACO DE 2",PRETO OU GALVANIZADO,COM PONTAS LISAS,INCLUSIVE SOLDA DAS JUNTAS,EXCLUSIVE FORNECIMENTO DOS TUBOS</t>
  </si>
  <si>
    <t>06.020.0511-0</t>
  </si>
  <si>
    <t>MONTAGEM E ASSENTAMENTO DE TUBULACAO DE ACO DE 3",PRETO OU GALVANIZADOS,COM PONTAS LISAS,INCLUSIVE SOLDA DAS JUNTAS,EXCLUSIVE FORNECIMENTO DOS TUBOS</t>
  </si>
  <si>
    <t>06.020.0512-0</t>
  </si>
  <si>
    <t>MONTAGEM E ASSENTAMENTO DE TUBULACAO DE ACO DE 4",PRETO OU GALVANIZADOS,COM PONTAS LISAS,INCLUSIVE SOLDA DAS JUNTAS,EXCLUSIVE FORNECIMENTO DOS TUBOS</t>
  </si>
  <si>
    <t>06.020.0515-0</t>
  </si>
  <si>
    <t>MONTAGEM E ASSENTAMENTO DE TUBULACAO DE CHAPA DE ACO DE 3/16" DE ESPESSURA,COM 6,00M DE COMPRIMENTO E 150MM DE DIAMETRO.INCLUSIVE SOLDA E REVESTIMENTO DAS JUNTAS,EXCLUSIVE FORNECIMENTO DOS TUBOS E DOS MATERIAIS DE REVESTIMENTO DAS JUNTAS</t>
  </si>
  <si>
    <t>06.020.0516-0</t>
  </si>
  <si>
    <t>MONTAGEM E ASSENTAMENTO DE TUBULACAO DE CHAPA DE ACO DE 3/16" DE ESPESSURA,COM 6,00M DE COMPRIMENTO E 200MM DE DIAMETRO,INCLUSIVE SOLDA E REVESTIMENTO DAS JUNTAS,EXCLUSIVE FORNECIMENTO DOS TUBOS E DOS MATERIAIS DE REVESTIMENTO DAS JUNTAS</t>
  </si>
  <si>
    <t>06.020.0517-0</t>
  </si>
  <si>
    <t>MONTAGEM E ASSENTAMENTO DE TUBULACAO DE CHAPA DE ACO DE 3/16" DE ESPESSURA,COM 6,00M DE COMPRIMENTO E 250MM DE DIAMETRO,INCLUSIVE SOLDA E REVESTIMENTO DAS JUNTAS,EXCLUSIVE FORNECIMENTO DOS TUBOS E DOS MATERIAIS DE REVESTIMENTO DAS JUNTAS</t>
  </si>
  <si>
    <t>06.020.0518-0</t>
  </si>
  <si>
    <t>MONTAGEM E ASSENTAMENTO DE TUBULACAO DE CHAPA DE ACO DE 3/16" DE ESPESSURA,COM 6,00M DE COMPRIMENTO E 300MM DE DIAMETRO,INCLUSIVE SOLDA E REVESTIMENTO DAS JUNTAS,EXCLUSIVE FORNECIMENTO DOS TUBOS E DOS MATERIAIS DE REVESTIMENTO DAS JUNTAS</t>
  </si>
  <si>
    <t>06.020.0519-0</t>
  </si>
  <si>
    <t>MONTAGEM E ASSENTAMENTO DE TUBULACAO DE CHAPA DE ACO DE 3/16" DE ESPESSURA,COM 6,00M DE COMPRIMENTO E 350MM DE DIAMETRO,INCLUSIVE SOLDA E REVESTIMENTO DAS JUNTAS,EXCLUSIVE FORNECIMENTO DOS TUBOS E DOS MATERIAIS DE REVESTIMENTO DAS JUNTAS</t>
  </si>
  <si>
    <t>06.020.0520-0</t>
  </si>
  <si>
    <t>MONTAGEM E ASSENTAMENTO DE TUBULACAO DE CHAPA DE ACO DE 3/16" DE ESPESSURA,COM 6,00M DE COMPRIMENTO E 400MM DE DIAMETRO,INCLUSIVE SOLDA E REVESTIMENTO DAS JUNTAS,EXCLUSIVE FORNECIMENTO DOS TUBOS E DOS MATERIAIS DE REVESTIMENTO DAS JUNTAS</t>
  </si>
  <si>
    <t>06.020.0521-0</t>
  </si>
  <si>
    <t>MONTAGEM E ASSENTAMENTO DE TUBULACAO DE CHAPA DE ACO DE 3/16" DE ESPESSURA,COM 6,00M DE COMPRIMENTO E 450MM DE DIAMETRO,INCLUSIVE SOLDA E REVESTIMENTO DAS JUNTAS,EXCLUSIVE FORNECIMENTO DOS TUBOS E DOS MATERIAIS DE REVESTIMENTO DAS JUNTAS</t>
  </si>
  <si>
    <t>06.020.0522-0</t>
  </si>
  <si>
    <t>MONTAGEM E ASSENTAMENTO DE TUBULACAO DE CHAPA DE ACO DE 3/16" DE ESPESSURA,COM 6,00M DE COMPRIMENTO E 500MM DE DIAMETRO,INCLUSIVE SOLDA E REVESTIMENTO DAS JUNTAS,EXCLUSIVE FORNECIMENTO DOS TUBOS E DOS MATERIAIS DE REVESTIMENTO DAS JUNTAS</t>
  </si>
  <si>
    <t>06.020.0525-0</t>
  </si>
  <si>
    <t>MONTAGEM E ASSENTAMENTO DE TUBULACAO DE CHAPA DE ACO DE 1/4" DE ESPESSURA,COM 6,00M DE COMPRIMENTO E 150MM DE DIAMETRO,INCLUSIVE SOLDA E REVESTIMENTO DAS JUNTAS,EXCLUSIVE FORNECIMENTO DOS TUBOS E DOS MATERIAIS DE REVESTIMENTO DAS JUNTAS</t>
  </si>
  <si>
    <t>06.020.0526-0</t>
  </si>
  <si>
    <t>MONTAGEM E ASSENTAMENTO DE TUBULACAO DE CHAPA DE ACO DE 1/4" DE ESPESSURA,COM 6,00M DE COMPRIMENTO E 200MM DE DIAMETRO,INCLUSIVE SOLDA E REVESTIMENTO DAS JUNTAS,EXCLUSIVE FORNECIMENTO DOS TUBOS E DOS MATERIAIS DE REVESTIMENTO DAS JUNTAS</t>
  </si>
  <si>
    <t>06.020.0527-0</t>
  </si>
  <si>
    <t>MONTAGEM E ASSENTAMENTO DE TUBULACAO DE CHAPA DE ACO DE 1/4" DE ESPESSURA,COM 6,00M DE COMPRIMENTO E 250MM DE DIAMETRO,INCLUSIVE SOLDA E REVESTIMENTO DAS JUNTAS,EXCLUSIVE FORNECIMENTO DOS TUBOS E DOS MATERIAIS DE REVESTIMENTO DAS JUNTAS</t>
  </si>
  <si>
    <t>06.020.0528-0</t>
  </si>
  <si>
    <t>MONTAGEM E ASSENTAMENTO DE TUBULACAO DE CHAPA DE ACO DE 1/4" DE ESPESSURA,COM 6,00M DE COMPRIMENTO E 300MM DE DIAMETRO,INCLUSIVE SOLDA E REVESTIMENTO DAS JUNTAS,EXCLUSIVE FORNECIMENTO DOS TUBOS E DOS MATERIAIS DE REVESTIMENTO DAS JUNTAS</t>
  </si>
  <si>
    <t>06.020.0529-0</t>
  </si>
  <si>
    <t>MONTAGEM E ASSENTAMENTO DE TUBULACAO DE CHAPA DE ACO DE 1/4" DE ESPESSURA,COM 6,00M DE COMPRIMENTO E 350MM DE DIAMETRO,INCLUSIVE SOLDA E REVESTIMENTO DAS JUNTAS,EXCLUSIVE FORNECIMENTO DOS TUBOS E DOS MATERIAIS DE REVESTIMENTO DAS JUNTAS</t>
  </si>
  <si>
    <t>06.020.0530-0</t>
  </si>
  <si>
    <t>MONTAGEM E ASSENTAMENTO DE TUBULACAO DE CHAPA DE ACO DE 1/4" DE ESPESSURA,COM 6,00M DE COMPRIMENTO E 400MM DE DIAMETRO,INCLUSIVE SOLDA E REVESTIMENTO DAS JUNTAS,EXCLUSIVE FORNECIMENTO DOS TUBOS E DOS MATERIAIS DE REVESTIMENTO DAS JUNTAS</t>
  </si>
  <si>
    <t>06.020.0531-0</t>
  </si>
  <si>
    <t>MONTAGEM E ASSENTAMENTO DE TUBULACAO DE CHAPA DE ACO DE 1/4" DE ESPESSURA,COM 6,00M DE COMPRIMENTO E 450MM DE DIAMETRO,INCLUSIVE SOLDA E REVESTIMENTO DAS JUNTAS,EXCLUSIVE FORNECIMENTO DOS TUBOS E DOS MATERIAIS DE REVESTIMENTO DAS JUNTAS</t>
  </si>
  <si>
    <t>06.020.0534-0</t>
  </si>
  <si>
    <t>MONTAGEM E ASSENTAMENTO DE TUBULACAO DE CHAPA DE ACO DE 1/4" DE ESPESSURA,COM 6,00M DE COMPRIMENTO E 500MM DE DIAMETRO,INCLUSIVE SOLDA E REVESTIMENTO DAS JUNTAS,EXCLUSIVE FORNECIMENTO DOS TUBOS E DOS MATERIAIS DE REVESTIMENTO DAS JUNTAS</t>
  </si>
  <si>
    <t>06.020.0536-0</t>
  </si>
  <si>
    <t>MONTAGEM E ASSENTAMENTO DE TUBULACAO DE CHAPA DE ACO DE 1/4" DE ESPESSURA,COM 6,00M DE COMPRIMENTO E 600MM DE DIAMETRO,INCLUSIVE SOLDA E REVESTIMENTO DAS JUNTAS,EXCLUSIVE FORNECIMENTO DOS TUBOS E DOS MATERIAIS DE REVESTIMENTO DAS JUNTAS</t>
  </si>
  <si>
    <t>06.020.0538-0</t>
  </si>
  <si>
    <t>MONTAGEM E ASSENTAMENTO DE TUBULACAO DE CHAPA DE ACO DE 1/4" DE ESPESSURA,COM 6,00M DE COMPRIMENTO E 700MM DE DIAMETRO,INCLUSIVE SOLDA E REVESTIMENTO DAS JUNTAS,EXCLUSIVE FORNECIMENTO DOS TUBOS E DOS MATERIAIS DE REVESTIMENTO DAS JUNTAS</t>
  </si>
  <si>
    <t>06.020.0540-0</t>
  </si>
  <si>
    <t>MONTAGEM E ASSENTAMENTO DE TUBULACAO DE CHAPA DE ACO DE 1/4" DE ESPESSURA,COM 6,00M DE COMPRIMENTO E 800MM DE DIAMETRO,INCLUSIVE SOLDA E REVESTIMENTO DAS JUNTAS,EXCLUSIVE FORNECIMENTO DOS TUBOS E DOS MATERIAIS DE REVESTIMENTO DAS JUNTAS</t>
  </si>
  <si>
    <t>06.020.0545-0</t>
  </si>
  <si>
    <t>MONTAGEM E ASSENTAMENTO DE TUBULACAO DE CHAPA DE ACO DE 5/16" DE ESPESSURA,COM 6,00M DE COMPRIMENTO E 300MM DE DIAMETRO,INCLUSIVE SOLDA E REVESTIMENTO DAS JUNTAS,EXCLUSIVE FORNECIMENTO DOS TUBOS E DOS MATERIAIS DE REVESTIMENTO DAS JUNTAS</t>
  </si>
  <si>
    <t>06.020.0546-0</t>
  </si>
  <si>
    <t>MONTAGEM E ASSENTAMENTO DE TUBULACAO DE CHAPA DE ACO DE 5/16" DE ESPESSURA,COM 6,00M DE COMPRIMENTO E 350MM DE DIAMETRO,INCLUSIVE SOLDA E REVESTIMENTO DAS JUNTAS,EXCLUSIVE FORNECIMENTO DOS TUBOS E DOS MATERIAIS DE REVESTIMENTO DAS JUNTAS</t>
  </si>
  <si>
    <t>06.020.0547-0</t>
  </si>
  <si>
    <t>MONTAGEM E ASSENTAMENTO DE TUBULACAO DE CHAPA DE ACO DE 5/16" DE ESPESSURA,COM 6,00M DE COMPRIMENTO E 400MM DE DIAMETRO,INCLUSIVE SOLDA E REVESTIMENTO DAS JUNTAS,EXCLUSIVE FORNECIMENTO DOS TUBOS E DOS MATERIAIS DE REVESTIMENTO DAS JUNTAS</t>
  </si>
  <si>
    <t>06.020.0548-0</t>
  </si>
  <si>
    <t>MONTAGEM E ASSENTAMENTO DE TUBULACAO DE CHAPA DE ACO DE 5/16" DE ESPESSURA,COM 6,00M DE COMPRIMENTO E 450MM DE DIAMETRO,INCLUSIVE SOLDA E REVESTIMENTO DAS JUNTAS,EXCLUSIVE FORNECIMENTO DOS TUBOS E DOS MATERIAIS DE REVESTIMENTO DAS JUNTAS</t>
  </si>
  <si>
    <t>06.020.0549-0</t>
  </si>
  <si>
    <t>MONTAGEM E ASSENTAMENTO DE TUBULACAO DE CHAPA DE ACO DE 5/16" DE ESPESSURA,COM 6,00M DE COMPRIMENTO E 500MM DE DIAMETRO,INCLUSIVE SOLDA E REVESTIMENTO DAS JUNTAS,EXCLUSIVE FORNECIMENTO DOS TUBOS E DOS MATERIAIS DE REVESTIMENTO DAS JUNTAS</t>
  </si>
  <si>
    <t>06.020.0551-0</t>
  </si>
  <si>
    <t>MONTAGEM E ASSENTAMENTO DE TUBULACAO DE CHAPA DE ACO DE 5/16" DE ESPESSURA,COM 6,00M DE COMPRIMENTO E 600MM DE DIAMETRO,INCLUSIVE SOLDA E REVESTIMENTO DAS JUNTAS,EXCLUSIVE FORNECIMENTO DOS TUBOS E DOS MATERIAIS DE REVESTIMENTO DAS JUNTAS</t>
  </si>
  <si>
    <t>06.020.0553-0</t>
  </si>
  <si>
    <t>MONTAGEM E ASSENTAMENTO DE TUBULACAO DE CHAPA DE ACO DE 5/16" DE ESPESSURA,COM 6,00M DE COMPRIMENTO E 700MM DE DIAMETRO,INCLUSIVE SOLDA E REVESTIMENTO DAS JUNTAS,EXCLUSIVE FORNECIMENTO DOS TUBOS E DOS MATERIAIS DE REVESTIMENTO DAS JUNTAS</t>
  </si>
  <si>
    <t>06.020.0555-0</t>
  </si>
  <si>
    <t>MONTAGEM E ASSENTAMENTO DE TUBULACAO DE CHAPA DE ACO DE 5/16" DE ESPESSURA,COM 6,00M DE COMPRIMENTO E 800MM DE DIAMETRO,INCLUSIVE SOLDA E REVESTIMENTO DAS JUNTAS,EXCLUSIVE FORNECIMENTO DOS TUBOS E DOS MATERIAIS DE REVESTIMENTO DAS JUNTAS</t>
  </si>
  <si>
    <t>06.020.0557-0</t>
  </si>
  <si>
    <t>MONTAGEM E ASSENTAMENTO DE TUBULACAO DE CHAPA DE ACO DE 5/16" DE ESPESSURA,COM 6,00M DE COMPRIMENTO E 900MM DE DIAMETRO,INCLUSIVE SOLDA E REVESTIMENTO DAS JUNTAS,EXCLUSIVE FORNECIMENTO DOS TUBOS E DOS MATERIAIS DE REVESTIMENTO DAS JUNTAS</t>
  </si>
  <si>
    <t>06.020.0559-0</t>
  </si>
  <si>
    <t>MONTAGEM E ASSENTAMENTO DE TUBULACAO DE CHAPA DE ACO DE 5/16" DE ESPESSURA,COM 6,00M DE COMPRIMENTO E 1000MM DE DIAMETRO,INCLUSIVE SOLDA E REVESTIMENTO DAS JUNTAS,EXCLUSIVE FORNECIMENTO DOS TUBOS E DOS MATERIAIS DE REVESTIMENTO DAS JUNTAS</t>
  </si>
  <si>
    <t>06.020.0560-0</t>
  </si>
  <si>
    <t>MONTAGEM E ASSENTAMENTO DE TUBULACAO DE CHAPA DE ACO DE 5/16" DE ESPESSURA,COM 6,00M DE COMPRIMENTO E 1200MM DE DIAMETRO,INCLUSIVE SOLDA E REVESTIMENTO DAS JUNTAS,EXCLUSIVE FORNECIMENTO DOS TUBOS E DOS MATERIAIS DE REVESTIMENTO DAS JUNTAS</t>
  </si>
  <si>
    <t>06.020.0565-0</t>
  </si>
  <si>
    <t>MONTAGEM E ASSENTAMENTO DE TUBULACAO DE CHAPA DE ACO DE 3/8" DE ESPESSURA,COM 6,00M DE COMPRIMENTO E 300MM DE DIAMETRO,INCLUSIVE SOLDA E REVESTIMENTO DAS JUNTAS,EXCLUSIVE FORNECIMENTO DOS TUBOS E DOS MATERIAIS DE REVESTIMENTO DAS JUNTAS</t>
  </si>
  <si>
    <t>06.020.0566-0</t>
  </si>
  <si>
    <t>MONTAGEM E ASSENTAMENTO DE TUBULACAO DE CHAPA DE ACO DE 3/8" DE ESPESSURA,COM 6,00M DE COMPRIMENTO E 350MM DE DIAMETRO,INCLUSIVE SOLDA E REVESTIMENTO DAS JUNTAS,EXCLUSIVE FORNECIMENTO DOS TUBOS E DOS MATERIAIS DE REVESTIMENTO DAS JUNTAS</t>
  </si>
  <si>
    <t>06.020.0567-0</t>
  </si>
  <si>
    <t>MONTAGEM E ASSENTAMENTO DE TUBULACAO DE CHAPA DE ACO DE 3/8" DE ESPESSURA,COM 6,00M DE COMPRIMENTO E 400MM DE DIAMETRO,INCLUSIVE SOLDA E REVESTIMENTO DAS JUNTAS,EXCLUSIVE FORNECIMENTO DOS TUBOS E DOS MATERIAIS DE REVESTIMENTO DAS JUNTAS</t>
  </si>
  <si>
    <t>06.020.0568-0</t>
  </si>
  <si>
    <t>MONTAGEM E ASSENTAMENTO DE TUBULACAO DE CHAPA DE ACO DE 3/8" DE ESPESSURA,COM 6,00M DE COMPRIMENTO E 450MM DE DIAMETRO,INCLUSIVE SOLDA E REVESTIMENTO DAS JUNTAS,EXCLUSIVE FORNECIMENTO DOS TUBOS E DOS MATERIAIS DE REVESTIMENTO DAS JUNTAS</t>
  </si>
  <si>
    <t>06.020.0569-0</t>
  </si>
  <si>
    <t>MONTAGEM E ASSENTAMENTO DE TUBULACAO DE CHAPA DE ACO DE 3/8" DE ESPESSURA,COM 6,00M DE COMPRIMENTO E 500MM DE DIAMETRO,INCLUSIVE SOLDA E REVESTIMENTO DAS JUNTAS,EXCLUSIVE FORNECIMENTO DOS TUBOS E DOS MATERIAIS DE REVESTIMENTO DAS JUNTAS</t>
  </si>
  <si>
    <t>06.020.0570-0</t>
  </si>
  <si>
    <t>MONTAGEM E ASSENTAMENTO DE TUBULACAO DE CHAPA DE ACO DE 3/8" DE ESPESSURA,COM 6,00M DE COMPRIMENTO E 600MM DE DIAMETRO,INCLUSIVE SOLDA E REVESTIMENTO DAS JUNTAS,EXCLUSIVE FORNECIMENTO DOS TUBOS E DOS MATERIAIS DE REVESTIMENTO DAS JUNTAS</t>
  </si>
  <si>
    <t>06.020.0572-0</t>
  </si>
  <si>
    <t>MONTAGEM E ASSENTAMENTO DE TUBULACAO DE CHAPA DE ACO DE 3/8" DE ESPESSURA,COM 6,00M DE COMPRIMENTO E 700MM DE DIAMETRO,INCLUSIVE SOLDA E REVESTIMENTO DAS JUNTAS,EXCLUSIVE FORNECIMENTO DOS TUBOS E DOS MATERIAIS DE REVESTIMENTO DAS JUNTAS</t>
  </si>
  <si>
    <t>06.020.0574-0</t>
  </si>
  <si>
    <t>MONTAGEM E ASSENTAMENTO DE TUBULACAO DE CHAPA DE ACO DE 3/8" DE ESPESSURA,COM 6,00M DE COMPRIMENTO E 800MM DE DIAMETRO,INCLUSIVE SOLDA E REVESTIMENTO DAS JUNTAS,EXCLUSIVE FORNECIMENTO DOS TUBOS E DOS MATERIAIS DE REVESTIMENTO DAS JUNTAS</t>
  </si>
  <si>
    <t>06.020.0576-0</t>
  </si>
  <si>
    <t>MONTAGEM E ASSENTAMENTO DE TUBULACAO DE CHAPA DE ACO DE 3/8" DE ESPESSURA,COM 6,00M DE COMPRIMENTO E 900MM DE DIAMETRO,INCLUSIVE SOLDA E REVESTIMENTO DAS JUNTAS,EXCLUSIVE FORNECIMENTO DOS TUBOS E DOS MATERIAIS DE REVESTIMENTO DAS JUNTAS</t>
  </si>
  <si>
    <t>06.020.0578-0</t>
  </si>
  <si>
    <t>MONTAGEM E ASSENTAMENTO DE TUBULACAO DE CHAPA DE ACO DE 3/8" DE ESPESSURA,COM 6,00M DE COMPRIMENTO E 1000MM DE DIAMETRO,INCLUSIVE SOLDA E REVESTIMENTO DAS JUNTAS,EXCLUSIVE FORNECIMENTO DOS TUBOS E DOS MATERIAIS DE REVESTIMENTO DAS JUNTAS</t>
  </si>
  <si>
    <t>06.020.0580-0</t>
  </si>
  <si>
    <t>MONTAGEM E ASSENTAMENTO DE TUBULACAO DE CHAPA DE ACO DE 3/8" DE ESPESSURA,COM 6,00M DE COMPRIMENTO E 1200MM DE DIAMETRO,INCLUSIVE SOLDA E REVESTIMENTO DAS JUNTAS,EXCLUSIVE FORNECIMENTO DOS TUBOS E DOS MATERIAIS DE REVESTIMENTO DAS JUNTAS</t>
  </si>
  <si>
    <t>06.020.0582-0</t>
  </si>
  <si>
    <t>MONTAGEM E ASSENTAMENTO DE TUBULACAO DE CHAPA DE ACO DE 3/8" DE ESPESSURA,COM 6,00M DE COMPRIMENTO E 1300MM DE DIAMETRO,INCLUSIVE SOLDA E REVESTIMENTO DAS JUNTAS,EXCLUSIVE FORNECIMENTO DOS TUBOS E DOS MATERIAIS DE REVESTIMENTO DAS JUNTAS</t>
  </si>
  <si>
    <t>06.020.0584-0</t>
  </si>
  <si>
    <t>MONTAGEM E ASSENTAMENTO DE TUBULACAO DE CHAPA DE ACO DE 3/8" DE ESPESSURA,COM 6,00M DE COMPRIMENTO E 1500MM DE DIAMETRO,INCLUSIVE SOLDA E REVESTIMENTO DAS JUNTAS,EXCLUSIVE FORNECIMENTO DOS TUBOS E DOS MATERIAIS DE REVESTIMENTO DAS JUNTAS</t>
  </si>
  <si>
    <t>06.020.0586-0</t>
  </si>
  <si>
    <t>MONTAGEM E ASSENTAMENTO DE TUBULACAO DE CHAPA DE ACO DE 3/8" DE ESPESSURA,COM 6,00M DE COMPRIMENTO E 2000MM DE DIAMETRO,INCLUSIVE SOLDA E REVESTIMENTO DAS JUNTAS,EXCLUSIVE FORNECIMENTO DOS TUBOS E DOS MATERIAIS DE REVESTIMENTO DAS JUNTAS</t>
  </si>
  <si>
    <t>06.020.0588-0</t>
  </si>
  <si>
    <t>MONTAGEM E ASSENTAMENTO DE TUBULACAO DE CHAPA DE ACO DE 3/8" DE ESPESSURA,COM 6,00M DE COMPRIMENTO E 2500MM DE DIAMETRO,INCLUSIVE SOLDA E REVESTIMENTO DAS JUNTAS,EXCLUSIVE FORNECIMENTO DOS TUBOS E DOS MATERIAIS DE REVESTIMENTO DAS JUNTAS</t>
  </si>
  <si>
    <t>06.020.0592-0</t>
  </si>
  <si>
    <t>MONTAGEM E ASSENTAMENTO DE TUBULACAO DE CHAPA DE ACO DE 1/2"DE ESPESSURA,COM 6,00M DE COMPRIMENTO E 500MM DE DIAMETRO,INCLUSIVE SOLDA E REVESTIMENTO DAS JUNTAS,EXCLUSIVE FORNECIMENTO DOS TUBOS E DOS MATERIAIS DE REVESTIMENTO DAS JUNTAS</t>
  </si>
  <si>
    <t>06.020.0594-0</t>
  </si>
  <si>
    <t>MONTAGEM E ASSENTAMENTO DE TUBULACAO DE CHAPA DE ACO DE 1/2" DE ESPESSURA,COM 6,00M DE COMPRIMENTO E 600MM DE DIAMETRO,INCLUSIVE SOLDA E REVESTIMENTO DAS JUNTAS,EXCLUSIVE FORNECIMENTO DOS TUBOS E DOS MATERIAIS DE REVESTIMENTO DAS JUNTAS</t>
  </si>
  <si>
    <t>06.020.0596-0</t>
  </si>
  <si>
    <t>MONTAGEM E ASSENTAMENTO DE TUBULACAO DE CHAPA DE ACO DE 1/2" DE ESPESSURA,COM 6,00M DE COMPRIMENTO E 700MM DE DIAMETRO,INCLUSIVE SOLDA E REVESTIMENTO DAS JUNTAS,EXCLUSIVE FORNECIMENTO DOS TUBOS E DOS MATERIAIS DE REVESTIMENTO DAS JUNTAS</t>
  </si>
  <si>
    <t>06.020.0598-0</t>
  </si>
  <si>
    <t>MONTAGEM E ASSENTAMENTO DE TUBULACAO DE CHAPA DE ACO DE 1/2" DE ESPESSURA,COM 6,00M DE COMPRIMENTO E 800MM DE DIAMETRO,INCLUSIVE SOLDA E REVESTIMENTO DAS JUNTAS,EXCLUSIVE FORNECIMENTO DOS TUBOS E DOS MATERIAIS DE REVESTIMENTO DAS JUNTAS</t>
  </si>
  <si>
    <t>06.020.0600-0</t>
  </si>
  <si>
    <t>MONTAGEM E ASSENTAMENTO DE TUBULACAO DE CHAPA DE ACO DE 1/2" DE ESPESSURA,COM 6,00M DE COMPRIMENTO E 900MM DE DIAMETRO,INCLUSIVE SOLDA E REVESTIMENTO DAS JUNTAS,EXCLUSIVE FORNECIMENTO DOS TUBOS E DOS MATERIAIS DE REVESTIMENTO DAS JUNTAS</t>
  </si>
  <si>
    <t>06.020.0602-0</t>
  </si>
  <si>
    <t>MONTAGEM E ASSENTAMENTO DE TUBULACAO DE CHAPA DE ACO DE 1/2" DE ESPESSURA,COM 6,00M DE COMPRIMENTO E 1000MM DE DIAMETRO,INCLUSIVE SOLDA E REVESTIMENTO DAS JUNTAS,EXCLUSIVE FORNECIMENTO DOS TUBOS E DOS MATERIAIS DE REVESTIMENTO DAS JUNTAS</t>
  </si>
  <si>
    <t>06.020.0604-0</t>
  </si>
  <si>
    <t>MONTAGEM E ASSENTAMENTO DE TUBULACAO DE CHAPA DE ACO DE 1/2" DE ESPESSURA,COM 6,00M DE COMPRIMENTO E 1200MM DE DIAMETRO,INCLUSIVE SOLDA E REVESTIMENTO DAS JUNTAS,EXCLUSIVE FORNECIMENTO DOS TUBOS E DOS MATERIAIS DE REVESTIMENTO DAS JUNTAS</t>
  </si>
  <si>
    <t>06.020.0606-0</t>
  </si>
  <si>
    <t>MONTAGEM E ASSENTAMENTO DE TUBULACAO DE CHAPA DE ACO DE 1/2" DE ESPESSURA,COM 6,00M DE COMPRIMENTO E 1500MM DE DIAMETRO,INCLUSIVE SOLDA E REVESTIMENTO DAS JUNTAS,EXCLUSIVE FORNECIMENTO DOS TUBOS E DOS MATERIAIS DE REVESTIMENTO DAS JUNTAS</t>
  </si>
  <si>
    <t>06.020.0608-0</t>
  </si>
  <si>
    <t>MONTAGEM E ASSENTAMENTO DE TUBULACAO DE CHAPA DE ACO DE 1/2" DE ESPESSURA,COM 6,00M DE COMPRIMENTO E 1750MM DE DIAMETRO,INCLUSIVE SOLDA E REVESTIMENTO DAS JUNTAS,EXCLUSIVE FORNECIMENTO DOS TUBOS E DOS MATERIAIS DE REVESTIMENTO DAS JUNTAS</t>
  </si>
  <si>
    <t>06.020.0610-0</t>
  </si>
  <si>
    <t>MONTAGEM E ASSENTAMENTO DE TUBULACAO DE CHAPA DE ACO DE 1/2" DE ESPESSURA,COM 6,00M DE COMPRIMENTO E 1800MM DE DIAMETRO,INCLUSIVE SOLDA E REVESTIMENTO DAS JUNTAS,EXCLUSIVE FORNECIMENTO DOS TUBOS E DOS MATERIAIS DE REVESTIMENTO DAS JUNTAS</t>
  </si>
  <si>
    <t>06.020.0612-0</t>
  </si>
  <si>
    <t>MONTAGEM E ASSENTAMENTO DE TUBULACAO DE CHAPA DE ACO DE 1/2" DE ESPESSURA,COM 6,00M DE COMPRIMENTO E 2000MM DE DIAMETRO,INCLUSIVE SOLDA E REVESTIMENTO DAS JUNTAS,EXCLUSIVE FORNECIMENTO DOS TUBOS E DOS MATERIAIS DE REVESTIMENTO DAS JUNTAS</t>
  </si>
  <si>
    <t>06.020.0614-0</t>
  </si>
  <si>
    <t>MONTAGEM E ASSENTAMENTO DE TUBULACAO DE CHAPA DE ACO DE 1/2" DE ESPESSURA,COM 6,00M DE COMPRIMENTO E 2500MM DE DIAMETRO,INCLUSIVE SOLDA E REVESTIMENTO DAS JUNTAS,EXCLUSIVE FORNECIMENTO DOS TUBOS E DOS MATERIAIS DE REVESTIMENTO DAS JUNTAS</t>
  </si>
  <si>
    <t>06.020.0616-0</t>
  </si>
  <si>
    <t>MONTAGEM E ASSENTAMENTO DE TUBULACAO DE CHAPA DE ACO DE 5/8" DE ESPESSURA,COM 6,00M DE COMPRIMENTO E 1800MM DE DIAMETRO,INCLUSIVE SOLDA E REVESTIMENTO DAS JUNTAS,EXCLUSIVE FORNECIMENTO DOS TUBOS E DOS MATERIAIS DE REVESTIMENTO DAS JUNTAS</t>
  </si>
  <si>
    <t>06.020.0618-0</t>
  </si>
  <si>
    <t>MONTAGEM E ASSENTAMENTO DE TUBULACAO DE CHAPA DE ACO DE 5/8" DE ESPESSURA,COM 6,00M DE COMPRIMENTO E 2000MM DE DIAMETRO,INCLUSIVE SOLDA E REVESTIMENTO DAS JUNTAS,EXCLUSIVE FORNECIMENTO DOS TUBOS E DOS MATERIAIS DE REVESTIMENTO DAS JUNTAS</t>
  </si>
  <si>
    <t>06.020.0620-0</t>
  </si>
  <si>
    <t>MONTAGEM E ASSENTAMENTO DE TUBULACAO DE CHAPA DE ACO DE 5/8" DE ESPESSURA,COM 6,00M DE COMPRIMENTO E 2500MM DE DIAMETRO,INCLUSIVE SOLDA E REVESTIMENTO DAS JUNTAS,EXCLUSIVE FORNECIMENTO DOS TUBOS E DOS MATERIAIS DE REVESTIMENTO DAS JUNTAS</t>
  </si>
  <si>
    <t>06.020.0625-0</t>
  </si>
  <si>
    <t>MONTAGEM E ASSENTAMENTO DE TUBULACAO DE CHAPA DE ACO DE 3/16" DE ESPESSURA,COM 12,00M DE COMPRIMENTO E 150MM DE DIAMETRO,INCLUSIVE SOLDA E REVESTIMENTO DAS JUNTAS,EXCLUSIVE FORNECIMENTO DOS TUBOS E DOS MATERIAIS DE REVESTIMENTO DAS JUNTAS</t>
  </si>
  <si>
    <t>06.020.0626-0</t>
  </si>
  <si>
    <t>MONTAGEM E ASSENTAMENTO DE TUBULACAO DE CHAPA DE ACO DE 3/16" DE ESPESSURA,COM 12,00M DE COMPRIMENTO E 200MM DE DIAMETRO,INCLUSIVE SOLDA E REVESTIMENTO DAS JUNTAS,EXCLUSIVE FORNECIMENTO DOS TUBOS E DOS MATERIAIS DE REVESTIMENTO DAS JUNTAS</t>
  </si>
  <si>
    <t>06.020.0627-0</t>
  </si>
  <si>
    <t>MONTAGEM E ASSENTAMENTO DE TUBULACAO DE CHAPA DE ACO DE 3/16" DE ESPESSURA,COM 12,00M DE COMPRIMENTO E 250MM DE DIAMETRO,INCLUSIVE SOLDA E REVESTIMENTO DAS JUNTAS,EXCLUSIVE FORNECIMENTO DOS TUBOS E DOS MATERIAIS DE REVESTIMENTO DAS JUNTAS</t>
  </si>
  <si>
    <t>06.020.0628-0</t>
  </si>
  <si>
    <t>MONTAGEM E ASSENTAMENTO DE TUBULACAO DE CHAPA DE ACO DE 3/16" DE ESPESSURA,COM 12,00M DE COMPRIMENTO E 300MM DE DIAMETRO,INCLUSIVE SOLDA E REVESTIMENTO DAS JUNTAS,EXCLUSIVE FORNECIMENTO DOS TUBOS E DOS MATERIAIS DE REVESTIMENTO DAS JUNTAS</t>
  </si>
  <si>
    <t>06.020.0629-0</t>
  </si>
  <si>
    <t>MONTAGEM E ASSENTAMENTO DE TUBULACAO DE CHAPA DE ACO DE 3/16" DE ESPESSURA,COM 12,00M DE COMPRIMENTO E 350MM DE DIAMETRO,INCLUSIVE SOLDA E REVESTIMENTO DAS JUNTAS,EXCLUSIVE FORNECIMENTO DOS TUBOS E DOS MATERIAIS DE REVESTIMENTO DAS JUNTAS</t>
  </si>
  <si>
    <t>06.020.0630-0</t>
  </si>
  <si>
    <t>MONTAGEM E ASSENTAMENTO DE TUBULACAO DE CHAPA DE ACO DE 3/16" DE ESPESSURA,COM 12,00M DE COMPRIMENTO E 400MM DE DIAMETRO,INCLUSIVE SOLDA E REVESTIMENTO DAS JUNTAS,EXCLUSIVE FORNECIMENTO DOS TUBOS E DOS MATERIAIS DE REVESTIMENTO DAS JUNTAS</t>
  </si>
  <si>
    <t>06.020.0631-0</t>
  </si>
  <si>
    <t>MONTAGEM E ASSENTAMENTO DE TUBULACAO DE CHAPA DE ACO DE 3/16" DE ESPESSURA COM 12,00M DE COMPRIMENTO E 450MM DE DIAMETRO,INCLUSIVE SOLDA E REVESTIMENTO DAS JUNTAS,EXCLUSIVE FORNECIMENTO DOS TUBOS E DOS MATERIAIS DE REVESTIMENTO DAS JUNTAS</t>
  </si>
  <si>
    <t>06.020.0632-0</t>
  </si>
  <si>
    <t>MONTAGEM E ASSENTAMENTO DE TUBULACAO DE CHAPA DE ACO DE 3/16" DE ESPESSURA,COM 12,00M DE COMPRIMENTO E 500MM DE DIAMETRO,INCLUSIVE SOLDA E REVESTIMENTO DAS JUNTAS,EXCLUSIVE FORNECIMENTO DOS TUBOS E DOS MATERIAIS DE REVESTIMENTO DAS JUNTAS</t>
  </si>
  <si>
    <t>06.020.0636-0</t>
  </si>
  <si>
    <t>MONTAGEM E ASSENTAMENTO DE TUBULACAO DE CHAPA DE ACO DE 1/4" DE ESPESSURA,COM 12,00M DE COMPRIMENTO E 150MM DE DIAMETRO,INCLUSIVE SOLDA E REVESTIMENTO DAS JUNTAS,EXCLUSIVE FORNECIMENTO DOS TUBOS E DOS MATERIAIS DE REVESTIMENTO DAS JUNTAS</t>
  </si>
  <si>
    <t>06.020.0637-0</t>
  </si>
  <si>
    <t>MONTAGEM E ASSENTAMENTO DE TUBULACAO DE CHAPA DE ACO DE 1/4" DE ESPESSURA,COM 12,00M DE COMPRIMENTO E 200MM DE DIAMETRO,INCLUSIVE SOLDA E REVESTIMENTO DAS JUNTAS,EXCLUSIVE FORNECIMENTO DOS TUBOS E DOS MATERIAIS DE REVESTIMENTO DAS JUNTAS</t>
  </si>
  <si>
    <t>06.020.0638-0</t>
  </si>
  <si>
    <t>MONTAGEM E ASSENTAMENTO DE TUBULACAO DE CHAPA DE ACO DE 1/4" DE ESPESSURA,COM 12,00M DE COMPRIMENTO E 250MM DE DIAMETRO,INCLUSIVE SOLDA E REVESTIMENTO DAS JUNTAS,EXCLUSIVE FORNECIMENTO DOS TUBOS E DOS MATERIAIS DE REVESTIMENTO DAS JUNTAS</t>
  </si>
  <si>
    <t>06.020.0639-0</t>
  </si>
  <si>
    <t>MONTAGEM E ASSENTAMENTO DE TUBULACAO DE CHAPA DE ACO DE 1/4" DE ESPESSURA,COM 12,00M DE COMPRIMENTO E 300MM DE DIAMETRO,INCLUSIVE SOLDA E REVESTIMENTO DAS JUNTAS,EXCLUSIVE FORNECIMENTO DOS TUBOS E DOS MATERIAIS DE REVESTIMENTO DAS JUNTAS</t>
  </si>
  <si>
    <t>06.020.0640-0</t>
  </si>
  <si>
    <t>MONTAGEM E ASSENTAMENTO DE TUBULACAO DE CHAPA DE ACO DE 1/4" DE ESPESSURA,COM 12,00M DE COMPRIMENTO E 350MM DE DIAMETRO,INCLUSIVE SOLDA E REVESTIMENTO DAS JUNTAS,EXCLUSIVE FORNECIMENTO DOS TUBOS E DOS MATERIAIS DE REVESTIMENTO DAS JUNTAS</t>
  </si>
  <si>
    <t>06.020.0641-0</t>
  </si>
  <si>
    <t>MONTAGEM E ASSENTAMENTO DE TUBULACAO DE CHAPA DE ACO DE 1/4" DE ESPESSURA,COM 12,00M DE COMPRIMENTO E 400MM DE DIAMETRO,INCLUSIVE SOLDA E REVESTIMENTO DAS JUNTAS,EXCLUSIVE FORNECIMENTO DOS TUBOS E MATERIAIS DE REVESTIMENTO DAS JUNTAS</t>
  </si>
  <si>
    <t>06.020.0642-0</t>
  </si>
  <si>
    <t>MONTAGEM E ASSENTAMENTO DE TUBULACAO DE CHAPA DE ACO DE 1/4" DE ESPESSURA,COM 12,00M DE COMPRIMENTO E 450MM DE DIAMETRO,INCLUSIVE SOLDA E REVESTIMENTO DAS JUNTAS,EXCLUSIVE FORNECIMENTO DOS TUBOS E DOS MATERIAIS DE REVESTIMENTO DAS JUNTAS</t>
  </si>
  <si>
    <t>06.020.0643-0</t>
  </si>
  <si>
    <t>MONTAGEM E ASSENTAMENTO DE TUBULACAO DE CHAPA DE ACO DE 1/4" DE ESPESSURA,COM 12,00M DE COMPRIMENTO E 500MM DE DIAMETRO,INCLUSIVE SOLDA E REVESTIMENTO DAS JUNTAS,EXCLUSIVE FORNECIMENTO DOS TUBOS E DOS MATERIAIS DE REVESTIMENTO DAS JUNTAS</t>
  </si>
  <si>
    <t>06.020.0645-0</t>
  </si>
  <si>
    <t>MONTAGEM E ASSENTAMENTO DE TUBULACAO DE CHAPA DE ACO DE 1/4" DE ESPESSURA,COM 12,00M DE COMPRIMENTO E 600MM DE DIAMETRO,INCLUSIVE SOLDA E REVESTIMENTO DAS JUNTAS,EXCLUSIVE FORNECIMENTO DOS TUBOS E DOS MATERIAIS DE REVESTIMENTO DAS JUNTAS</t>
  </si>
  <si>
    <t>06.020.0647-0</t>
  </si>
  <si>
    <t>MONTAGEM E ASSENTAMENTO DE TUBULACAO DE CHAPA DE ACO DE 1/4" DE ESPESSURA,COM 12,00M DE COMPRIMENTO E 700MM DE DIAMETRO,INCLUSIVE SOLDA E REVESTIMENTO DAS JUNTAS,EXCLUSIVE FORNECIMENTO DOS TUBOS E DOS MATERIAIS DE REVESTIMENTO DAS JUNTAS</t>
  </si>
  <si>
    <t>06.020.0649-0</t>
  </si>
  <si>
    <t>MONTAGEM E ASSENTAMENTO DE TUBULACAO DE CHAPA DE ACO DE 1/4" DE ESPESSURA,COM 12,00M DE COMPRIMENTO E 800MM DE DIAMETRO,INCLUSIVE SOLDA E REVESTIMENTO DAS JUNTAS,EXCLUSIVE FORNECIMENTO DOS TUBOS E DOS MATERIAIS DE REVESTIMENTO DAS JUNTAS</t>
  </si>
  <si>
    <t>06.020.0655-0</t>
  </si>
  <si>
    <t>MONTAGEM E ASSENTAMENTO DE TUBULACAO DE CHAPA DE ACO DE 5/16" DE ESPESSURA,COM 12,00M DE COMPRIMENTO E 300MM DE DIAMETRO,INCLUSIVE SOLDA E REVESTIMENTO DAS JUNTAS,EXCLUSIVE FORNECIMENTO DOS TUBOS E DOS MATERIAIS DE REVESTIMENTO DAS JUNTAS</t>
  </si>
  <si>
    <t>06.020.0656-0</t>
  </si>
  <si>
    <t>MONTAGEM E ASSENTAMENTO DE TUBULACAO DE CHAPA DE ACO DE 5/16" DE ESPESSURA,COM 12,00M DE COMPRIMENTO E 350MM DE DIAMETRO,INCLUSIVE SOLDA E REVESTIMENTO DAS JUNTAS,EXCLUSIVE FORNECIMENTO DOS TUBOS E DOS MATERIAIS DE REVESTIMENTO DAS JUNTAS</t>
  </si>
  <si>
    <t>06.020.0657-0</t>
  </si>
  <si>
    <t>MONTAGEM E ASSENTAMENTO DE TUBULACAO DE CHAPA DE ACO DE 5/16" DE ESPESSURA,COM 12,00M DE COMPRIMENTO E 400MM DE DIAMETRO,INCLUSIVE SOLDA E REVESTIMENTO DAS JUNTAS,EXCLUSIVE FORNECIMENTO DOS TUBOS E DOS MATERIAIS DE REVESTIMENTO DAS JUNTAS</t>
  </si>
  <si>
    <t>06.020.0658-0</t>
  </si>
  <si>
    <t>MONTAGEM E ASSENTAMENTO DE TUBULACAO DE CHAPA DE ACO DE 5/16" DE ESPESSURA,COM 12,00M DE COMPRIMENTO E 450MM DE DIAMETRO,INCLUSIVE SOLDA E REVESTIMENTO DAS JUNTAS,EXCLUSIVE FORNECIMENTO DOS TUBOS E DOS MATERIAIS DE REVESTIMENTO DAS JUNTAS</t>
  </si>
  <si>
    <t>06.020.0659-0</t>
  </si>
  <si>
    <t>MONTAGEM E ASSENTAMENTO DE TUBULACAO DE CHAPA DE ACO DE 5/16" DE ESPESSURA,COM 12,00M DE COMPRIMENTO E 500MM DE DIAMETRO,INCLUSIVE SOLDA E REVESTIMENTO DAS JUNTAS,EXCLUSIVE FORNECIMENTO DOS TUBOS E DOS MATERIAIS DE REVESTIMENTO DAS JUNTAS</t>
  </si>
  <si>
    <t>06.020.0661-0</t>
  </si>
  <si>
    <t>MONTAGEM E ASSENTAMENTO DE TUBULACAO DE CHAPA DE ACO DE 5/16" DE ESPESSURA,COM 12,00M DE COMPRIMENTO E 600MM DE DIAMETRO,INCLUSIVE SOLDA E REVESTIMENTO DAS JUNTAS,EXCLUSIVE FORNECIMENTO DOS TUBOS E DOS MATERIAIS DE REVESTIMENTO DAS JUNTAS</t>
  </si>
  <si>
    <t>06.020.0663-0</t>
  </si>
  <si>
    <t>MONTAGEM E ASSENTAMENTO DE TUBULACAO DE CHAPA DE ACO DE 5/16" DE ESPESSURA,COM 12,00M DE COMPRIMENTO E 700MM DE DIAMETRO,INCLUSIVE SOLDA E REVESTIMENTO DAS JUNTAS,EXCLUSIVE FORNECIMENTO DOS TUBOS E DOS MATERIAIS DE REVESTIMENTO DAS JUNTAS</t>
  </si>
  <si>
    <t>06.020.0665-0</t>
  </si>
  <si>
    <t>MONTAGEM E ASSENTAMENTO DE TUBULACAO DE CHAPA DE ACO DE 5/16" DE ESPESSURA,COM 12,00M DE COMPRIMENTO E 800MM DE DIAMETRO,INCLUSIVE SOLDA E REVESTIMENTO DAS JUNTAS,EXCLUSIVE FORNECIMENTO DOS TUBOS E DOS MATERIAIS DE REVESTIMENTO DAS JUNTAS</t>
  </si>
  <si>
    <t>06.020.0667-0</t>
  </si>
  <si>
    <t>MONTAGEM E ASSENTAMENTO DE TUBULACAO DE CHAPA DE ACO DE 5/16" DE ESPESSURA,COM 12,00M DE COMPRIMENTO E 900MM DE DIAMETRO,INCLUSIVE SOLDA E REVESTIMENTO DAS JUNTAS,EXCLUSIVE FORNECIMENTO DOS TUBOS E DOS MATERIAIS DE REVESTIMENTO DAS JUNTAS</t>
  </si>
  <si>
    <t>06.020.0669-0</t>
  </si>
  <si>
    <t>MONTAGEM E ASSENTAMENTO DE TUBULACAO DE CHAPA DE ACO DE 5/16" DE ESPESSURA,COM 12,00M DE COMPRIMENTO E 1000MM DE DIAMETRO,INCLUSIVE SOLDA E REVESTIMENTO DAS JUNTAS,EXCLUSIVE FORNECIMENTO DOS TUBOS E DOS MATERIAIS DE REVESTIMENTO DAS JUNTAS</t>
  </si>
  <si>
    <t>06.020.0670-0</t>
  </si>
  <si>
    <t>MONTAGEM E ASSENTAMENTO DE TUBULACAO DE CHAPA DE ACO DE 5/16" DE ESPESSURA,COM 12,00M DE COMPRIMENTO E 1200MM DE DIAMETRO,INCLUSIVE SOLDA E REVESTIMENTO DAS JUNTAS,EXCLUSIVE FORNECIMENTO DOS TUBOS E DOS MATERIAIS DE REVESTIMENTO DAS JUNTAS</t>
  </si>
  <si>
    <t>06.020.0675-0</t>
  </si>
  <si>
    <t>MONTAGEM E ASSENTAMENTO DE TUBULACAO DE CHAPA DE ACO DE 3/8" DE ESPESSURA,COM 12,00M DE COMPRIMENTO E 300MM DE DIAMETRO,INCLUSIVE SOLDA E REVESTIMENTO DAS JUNTAS,EXCLUSIVE FORNECIMENTO DOS TUBOS E DOS MATERIAIS DE REVESTIMENTO DAS JUNTAS</t>
  </si>
  <si>
    <t>06.020.0676-0</t>
  </si>
  <si>
    <t>MONTAGEM E ASSENTAMENTO DE TUBULACAO DE CHAPA DE ACO DE 3/8" DE ESPESSURA,COM 12,00M DE COMPRIMENTO E 350MM DE DIAMETRO,INCLUSIVE SOLDA E REVESTIMENTO DAS JUNTAS,EXCLUSIVE FORNECIMENTO DOS TUBOS E DOS MATERIAIS DE REVESTIMENTO DAS JUNTAS</t>
  </si>
  <si>
    <t>06.020.0677-0</t>
  </si>
  <si>
    <t>MONTAGEM E ASSENTAMENTO DE TUBULACAO DE CHAPA DE ACO DE 3/8" DE ESPESSURA,COM 12,00M DE COMPRIMENTO E 400MM DE DIAMETRO,INCLUSIVE SOLDA E REVESTIMENTO DAS JUNTAS,EXCLUSIVE FORNECIMENTO DOS TUBOS E DOS MATERIAIS DE REVESTIMENTO DAS JUNTAS</t>
  </si>
  <si>
    <t>06.020.0678-0</t>
  </si>
  <si>
    <t>MONTAGEM E ASSENTAMENTO DE TUBULACAO DE CHAPA DE ACO DE 3/8" DE ESPESSURA,COM 12,00M DE COMPRIMENTO E 450MM DE DIAMETRO,INCLUSIVE SOLDA E REVESTIMENTO DAS JUNTAS,EXCLUSIVE FORNECIMENTO DOS TUBOS E DOS MATERIAIS DE REVESTIMENTO DAS JUNTAS</t>
  </si>
  <si>
    <t>06.020.0679-0</t>
  </si>
  <si>
    <t>MONTAGEM E ASSENTAMENTO DE TUBULACAO DE CHAPA DE ACO DE 3/8" DE ESPESSURA,COM 12,00M DE COMPRIMENTO E 500MM DE DIAMETRO,INCLUSIVE SOLDA E REVESTIMENTO DAS JUNTAS,EXCLUSIVE FORNECIMENTO DOS TUBOS E DOS MATERIAIS DE REVESTIMENTO DAS JUNTAS</t>
  </si>
  <si>
    <t>06.020.0681-0</t>
  </si>
  <si>
    <t>MONTAGEM E ASSENTAMENTO DE TUBULACAO DE CHAPA DE ACO DE 3/8" DE ESPESSURA,COM 12,00M DE COMPRIMENTO E 600MM DE DIAMETRO,INCLUSIVE SOLDA E REVESTIMENTO DAS JUNTAS,EXCLUSIVE FORNECIMENTO DOS TUBOS E DOS MATERIAIS DE REVESTIMENTO DAS JUNTAS</t>
  </si>
  <si>
    <t>06.020.0683-0</t>
  </si>
  <si>
    <t>MONTAGEM E ASSENTAMENTO DE TUBULACAO DE CHAPA DE ACO DE 3/8" DE ESPESSURA,COM 12,00M DE COMPRIMENTO E 700MM DE DIAMETRO,INCLUSIVE SOLDA E REVESTIMENTO DAS JUNTAS,EXCLUSIVE FORNECIMENTO DOS TUBOS E DOS MATERIAIS DE REVESTIMENTO DAS JUNTAS</t>
  </si>
  <si>
    <t>06.020.0685-0</t>
  </si>
  <si>
    <t>MONTAGEM E ASSENTAMENTO DE TUBULACAO DE CHAPA DE ACO DE 3/8" DE ESPESSURA,COM 12,00M DE COMPRIMENTO E 800MM DE DIAMETRO,INCLUSIVE SOLDA E REVESTIMENTO DAS JUNTAS,EXCLUSIVE FORNECIMENTO DOS TUBOS E DOS MATERIAIS DE REVESTIMENTO DAS JUNTAS</t>
  </si>
  <si>
    <t>06.020.0687-0</t>
  </si>
  <si>
    <t>MONTAGEM E ASSENTAMENTO DE TUBULACAO DE CHAPA DE ACO DE 3/8" DE ESPESSURA,COM 12,00M DE COMPRIMENTO E 900MM DE DIAMETRO,INCLUSIVE SOLDA E REVESTIMENTO DAS JUNTAS,EXCLUSIVE FORNECIMENTO DOS TUBOS E DOS MATERIAIS DE REVESTIMENTO DAS JUNTAS</t>
  </si>
  <si>
    <t>06.020.0689-0</t>
  </si>
  <si>
    <t>MONTAGEM E ASSENTAMENTO DE TUBULACAO DE CHAPA DE ACO DE 3/8" DE ESPESSURA,COM 12,00M DE COMPRIMENTO E 1000MM DE DIAMETRO,INCLUSIVE SOLDA E REVESTIMENTO DAS JUNTAS,EXCLUSIVE FORNECIMENTO DOS TUBOS E DOS MATERIAIS DE REVESTIMENTO DAS JUNTAS</t>
  </si>
  <si>
    <t>06.020.0690-0</t>
  </si>
  <si>
    <t>MONTAGEM E ASSENTAMENTO DE TUBULACAO DE CHAPA DE ACO DE 3/8" DE ESPESSURA,COM 12,00M DE COMPRIMENTO E 1200MM DE DIAMETRO,INCLUSIVE SOLDA E REVESTIMENTO DAS JUNTAS,EXCLUSIVE FORNECIMENTO DOS TUBOS E DOS MATERIAIS DE REVESTIMENTO DAS JUNTAS</t>
  </si>
  <si>
    <t>06.020.0691-0</t>
  </si>
  <si>
    <t>MONTAGEM E ASSENTAMENTO DE TUBULACAO DE CHAPA DE ACO DE 3/8" DE ESPESSURA,COM 12,00M DE COMPRIMENTO E 1300MM DE DIAMETRO,INCLUSIVE SOLDA E REVESTIMENTO DAS JUNTAS,EXCLUSIVE FORNECIMENTO DOS TUBOS E DOS MATERIAIS DE REVESTIMENTO DAS JUNTAS</t>
  </si>
  <si>
    <t>06.020.0692-0</t>
  </si>
  <si>
    <t>MONTAGEM E ASSENTAMENTO DE TUBULACAO DE CHAPA DE ACO DE 3/8" DE ESPESSURA,COM 12,00M DE COMPRIMENTO E 1500MM DE DIAMETRO,INCLUSIVE SOLDA E REVESTIMENTO DAS JUNTAS,EXCLUSIVE FORNECIMENTO DOS TUBOS E DOS MATERIAIS DE REVESTIMENTO DAS JUNTAS</t>
  </si>
  <si>
    <t>06.020.0694-0</t>
  </si>
  <si>
    <t>MONTAGEM E ASSENTAMENTO DE TUBULACAO DE CHAPA DE ACO DE 3/8" DE ESPESSURA,COM 12,00M DE COMPRIMENTO E 2000MM DE DIAMETRO,INCLUSIVE SOLDA E REVESTIMENTO DAS JUNTAS,EXCLUSIVE FORNECIMENTO DOS TUBOS E DOS MATERIAIS DE REVESTIMENTO DAS JUNTAS</t>
  </si>
  <si>
    <t>06.020.0696-0</t>
  </si>
  <si>
    <t>MONTAGEM E ASSENTAMENTO DE TUBULACAO DE CHAPA DE ACO DE 3/8" DE ESPESSURA,COM 12,00M DE COMPRIMENTO E 2500MM DE DIAMETRO,INCLUSIVE SOLDA E REVESTIMENTO DAS JUNTAS,EXCLUSIVE FORNECIMENTO DOS TUBOS E DOS MATERIAIS DE REVESTIMENTO DAS JUNTAS</t>
  </si>
  <si>
    <t>06.020.0700-0</t>
  </si>
  <si>
    <t>MONTAGEM E ASSENTAMENTO DE TUBULACAO DE CHAPA DE ACO DE 1/2" DE ESPESSURA,COM 12,00M DE COMPRIMENTO E 500MM DE DIAMETRO,INCLUSIVE SOLDA E REVESTIMENTO DAS JUNTAS,EXCLUSIVE FORNECIMENTO DOS TUBOS E DOS MATERIAIS DE REVESTIMENTO DAS JUNTAS</t>
  </si>
  <si>
    <t>06.020.0702-0</t>
  </si>
  <si>
    <t>MONTAGEM E ASSENTAMENTO DE TUBULACAO DE CHAPA DE ACO DE 1/2" DE ESPESSURA,COM 12,00M DE COMPRIMENTO E 600MM DE DIAMETRO,INCLUSIVE SOLDA E REVESTIMENTO DAS JUNTAS,EXCLUSIVE FORNECIMENTO DOS TUBOS E DOS MATERIAIS DE REVESTIMENTO DAS JUNTAS</t>
  </si>
  <si>
    <t>06.020.0704-0</t>
  </si>
  <si>
    <t>MONTAGEM E ASSENTAMENTO DE TUBULACAO DE CHAPA DE ACO DE 1/2" DE ESPESSURA,COM 12,00M DE COMPRIMENTO E 700MM DE DIAMETRO,INCLUSIVE SOLDA E REVESTIMENTO DAS JUNTAS,EXCLUSIVE FORNECIMENTO DOS TUBOS E DOS MATERIAIS DE REVESTIMENTO DAS JUNTAS</t>
  </si>
  <si>
    <t>06.020.0706-0</t>
  </si>
  <si>
    <t>MONTAGEM E ASSENTAMENTO DE TUBULACAO DE CHAPA DE ACO DE 1/2" DE ESPESSURA,COM 12,00M DE COMPRIMENTO E 800MM DE DIAMETRO,INCLUSIVE SOLDA E REVESTIMENTO DAS JUNTAS,EXCLUSIVE FORNECIMENTO DOS TUBOS E DOS MATERIAIS DE REVESTIMENTO DAS JUNTAS</t>
  </si>
  <si>
    <t>06.020.0708-0</t>
  </si>
  <si>
    <t>MONTAGEM E ASSENTAMENTO DE TUBULACAO DE CHAPA DE ACO DE 1/2" DE ESPESSURA,COM 12,00M DE COMPRIMENTO E 900MM DE DIAMETRO,INCLUSIVE SOLDA E REVESTIMENTO DAS JUNTAS,EXCLUSIVE FORNECIMENTO DOS TUBOS E DOS MATERIAIS DE REVESTIMENTO DAS JUNTAS</t>
  </si>
  <si>
    <t>06.020.0710-0</t>
  </si>
  <si>
    <t>MONTAGEM E ASSENTAMENTO DE TUBULACAO DE CHAPA DE ACO DE 1/2" DE ESPESSURA,COM 12,00M DE COMPRIMENTO E 1000MM DE DIAMETRO,INCLUSIVE SOLDA E REVESTIMENTO DAS JUNTAS,EXCLUSIVE FORNECIMENTO DOS TUBOS E DOS MATERIAIS DE REVESTIMENTO DAS JUNTAS</t>
  </si>
  <si>
    <t>06.020.0711-0</t>
  </si>
  <si>
    <t>MONTAGEM E ASSENTAMENTO DE TUBULACAO DE CHAPA DE ACO DE 1/2" DE ESPESSURA,COM 12,00M DE COMPRIMENTO E 1200MM DE DIAMETRO,INCLUSIVE SOLDA E REVESTIMENTO DAS JUNTAS,EXCLUSIVE FORNECIMENTO DOS TUBOS E DOS MATERIAIS DE REVESTIMENTO DAS JUNTAS</t>
  </si>
  <si>
    <t>06.020.0714-0</t>
  </si>
  <si>
    <t>MONTAGEM E ASSENTAMENTO DE TUBULACAO DE CHAPA DE ACO DE 1/2" DE ESPESSURA,COM 12,00M DE COMPRIMENTO E 1500MM DE DIAMETRO,INCLUSIVE SOLDA E REVESTIMENTO DAS JUNTAS,EXCLUSIVE FORNECIMENTO DOS TUBOS E DOS MATERIAIS DE REVESTIMENTO DAS JUNTAS</t>
  </si>
  <si>
    <t>06.020.0715-0</t>
  </si>
  <si>
    <t>MONTAGEM E ASSENTAMENTO DE TUBULACAO DE CHAPA DE ACO DE 1/2" DE ESPESSURA,COM 12,00M DE COMPRIMENTO E 1750MM DE DIAMETRO,INCLUSIVE SOLDA E REVESTIMENTO DAS JUNTAS,EXCLUSIVE FORNECIMENTO DOS TUBOS E DOS MATERIAIS DE REVESTIMENTO DAS JUNTAS</t>
  </si>
  <si>
    <t>06.020.0716-0</t>
  </si>
  <si>
    <t>MONTAGEM E ASSENTAMENTO DE TUBULACAO DE CHAPA DE ACO DE 1/2" DE ESPESSURA,COM 12,00M DE COMPRIMENTO E 1800MM DE DIAMETRO,INCLUSIVE SOLDA E REVESTIMENTO DAS JUNTAS,EXCLUSIVE FORNECIMENTO DOS TUBOS E DOS MATERIAIS DE REVESTIMENTO DAS JUNTAS</t>
  </si>
  <si>
    <t>06.020.0717-0</t>
  </si>
  <si>
    <t>MONTAGEM E ASSENTAMENTO DE TUBULACAO DE CHAPA DE ACO DE 1/2" DE ESPESSURA,COM 12,00M DE COMPRIMENTO E 2000MM DE DIAMETRO,INCLUSIVE SOLDA E REVESTIMENTO DAS JUNTAS,EXCLUSIVE FORNECIMENTO DOS TUBOS E DOS MATERIAIS DE REVESTIMENTO DAS JUNTAS</t>
  </si>
  <si>
    <t>06.020.0718-0</t>
  </si>
  <si>
    <t>MONTAGEM E ASSENTAMENTO DE TUBULACAO DE CHAPA DE ACO DE 1/2" DE ESPESSURA,COM 12,00M DE COMPRIMENTO E 2500MM DE DIAMETRO,INCLUSIVE SOLDA E REVESTIMENTO DAS JUNTAS,EXCLUSIVE FORNECIMENTO DOS TUBOS E DOS MATERIAIS DE REVESTIMENTO DAS JUNTAS</t>
  </si>
  <si>
    <t>06.020.0720-0</t>
  </si>
  <si>
    <t>MONTAGEM E ASSENTAMENTO DE TUBULACAO DE CHAPA DE ACO DE 5/8" DE ESPESSURA,COM 12,00M DE COMPRIMENTO E 1800MM DE DIAMETRO,INCLUSIVE SOLDA E REVESTIMENTO DAS JUNTAS,EXCLUSIVE FORNECIMENTO DOS TUBOS E DOS MATERIAIS DE REVESTIMENTO DAS JUNTAS</t>
  </si>
  <si>
    <t>06.020.0721-0</t>
  </si>
  <si>
    <t>MONTAGEM E ASSENTAMENTO DE TUBULACAO DE CHAPA DE ACO DE 5/8" DE ESPESSURA,COM 12,00M DE COMPRIMENTO E 2000MM DE DIAMETRO,INCLUSIVE SOLDA E REVESTIMENTO DAS JUNTAS,EXCLUSIVE FORNECIMENTO DOS TUBOS E DOS MATERIAIS DE REVESTIMENTO DAS JUNTAS</t>
  </si>
  <si>
    <t>06.020.0722-0</t>
  </si>
  <si>
    <t>MONTAGEM E ASSENTAMENTO DE TUBULACAO DE CHAPA DE ACO DE 5/8" DE ESPESSURA,COM 12,00M DE COMPRIMENTO E 2500MM DE DIAMETRO,INCLUSIVE SOLDA E REVESTIMENTO DAS JUNTAS,EXCLUSIVE FORNECIMENTO DOS TUBOS E DOS MATERIAIS DE REVESTIMENTO DAS JUNTAS</t>
  </si>
  <si>
    <t>06.020.0725-0</t>
  </si>
  <si>
    <t>MONTAGEM E ASSENTAMENTO DE PECAS DE ACO,POR JUNTA SOLDADA DE 2" DE DIAMETRO,INCLUSIVE SOLDA, EXCLUSIVE FORNECIMENTO DASPECAS</t>
  </si>
  <si>
    <t>06.020.0726-0</t>
  </si>
  <si>
    <t>MONTAGEM E ASSENTAMENTO DE PECAS DE ACO,POR JUNTA SOLDADA DE 3" DE DIAMETRO,INCLUSIVE SOLDA, EXCLUSIVE FORNECIMENTO DASPECAS</t>
  </si>
  <si>
    <t>06.020.0727-0</t>
  </si>
  <si>
    <t>MONTAGEM E ASSENTAMENTO DE PECAS DE ACO,POR JUNTA SOLDADA DE 4" DE DIAMETRO,INCLUSIVE SOLDA, EXCLUSIVE FORNECIMENTO DASPECAS</t>
  </si>
  <si>
    <t>06.020.0735-0</t>
  </si>
  <si>
    <t>MONTAGEM E ASSENTAMENTO DE PECAS DE CHAPA DE ACO DE 3/16" DE ESPESSURA,POR JUNTA SOLDADA,DE 150MM DE DIAMETRO,INCLUSIVESOLDA,EXCLUSIVE FORNECIMENTO DAS PECAS E DOS MATERIAIS DE REVESTIMENTO DAS JUNTAS</t>
  </si>
  <si>
    <t>06.020.0736-0</t>
  </si>
  <si>
    <t>MONTAGEM E ASSENTAMENTO DE PECAS DE CHAPA DE ACO DE 3/16" DE ESPESSURA,POR JUNTA SOLDADA,DE 200MM DE DIAMETRO,INCLUSIVESOLDA,EXCLUSIVE FORNECIMENTO DAS PECAS E DOS MATERIAIS DE REVESTIMENTO DAS JUNTAS</t>
  </si>
  <si>
    <t>06.020.0737-0</t>
  </si>
  <si>
    <t>MONTAGEM E ASSENTAMENTO DE PECAS DE CHAPA DE ACO DE 3/16" DE ESPESSURA,POR JUNTA SOLDADA,DE 250MM DE DIAMETRO,INCLUSIVESOLDA,EXCLUSIVE FORNECIMENTO DAS PECAS E DOS MATERIAIS DE REVESTIMENTO DAS JUNTAS</t>
  </si>
  <si>
    <t>06.020.0738-0</t>
  </si>
  <si>
    <t>MONTAGEM E ASSENTAMENTO DE PECAS DE CHAPA DE ACO DE 3/16" DE ESPESSURA,POR JUNTA SOLDADA,DE 300MM DE DIAMETRO,INCLUSIVESOLDA,EXCLUSIVE FORNECIMENTO DAS PECAS E DOS MATERIAIS DE REVESTIMENTO DAS JUNTAS</t>
  </si>
  <si>
    <t>06.020.0739-0</t>
  </si>
  <si>
    <t>MONTAGEM E ASSENTAMENTO DE PECAS DE CHAPA DE ACO DE 3/16" DE ESPESSURA,POR JUNTA SOLDADA,DE 350MM DE DIAMETRO,INCLUSIVESOLDA,EXCLUSIVE FORNECIMENTO DAS PECAS E DOS MATERIAIS DE REVESTIMENTO DAS JUNTAS</t>
  </si>
  <si>
    <t>06.020.0740-0</t>
  </si>
  <si>
    <t>MONTAGEM E ASSENTAMENTO DE PECAS DE CHAPA DE ACO DE 3/16" DE ESPESSURA,POR JUNTA SOLDADA,DE 400MM DE DIAMETRO,INCLUSIVESOLDA,EXCLUSIVE FORNECIMENTO DAS PECAS E DOS MATERIAIS DE REVESTIMENTO DAS JUNTAS</t>
  </si>
  <si>
    <t>06.020.0741-0</t>
  </si>
  <si>
    <t>MONTAGEM E ASSENTAMENTO DE PECAS DE CHAPA DE ACO DE 3/16" DE ESPESSURA,POR JUNTA SOLDADA,DE 450MM DE DIAMETRO,INCLUSIVESOLDA,EXCLUSIVE FORNECIMENTO DAS PECAS E DOS MATERIAIS DE REVESTIMENTO DAS JUNTAS</t>
  </si>
  <si>
    <t>06.020.0742-0</t>
  </si>
  <si>
    <t>MONTAGEM E ASSENTAMENTO DE PECAS DE CHAPA DE ACO DE 3/16" DE ESPESSURA,POR JUNTA SOLDADA,DE 500MM DE DIAMETRO,INCLUSIVESOLDA,EXCLUSIVE FORNECIMENTO DAS PECAS E DOS MATERIAIS DE REVESTIMENTO DAS JUNTAS</t>
  </si>
  <si>
    <t>06.020.0745-0</t>
  </si>
  <si>
    <t>MONTAGEM E ASSENTAMENTO DE PECAS DE CHAPA DE ACO DE 1/4" DEESPESSURA,POR JUNTA SOLDADA,DE 150MM DE DIAMETRO,INCLUSIVE SOLDA,EXCLUSIVE FORNECIMENTO DAS PECAS E DOS MATERIAIS DE REVESTIMENTO DAS JUNTAS</t>
  </si>
  <si>
    <t>06.020.0746-0</t>
  </si>
  <si>
    <t>MONTAGEM E ASSENTAMENTO DE PECAS DE CHAPA DE ACO DE 1/4" DEESPESSURA,POR JUNTA SOLDADA,DE 200MM DE DIAMETRO,INCLUSIVE SOLDA,EXCLUSIVE FORNECIMENTO DAS PECAS E DOS MATERIAIS DE REVESTIMENTO DAS JUNTAS</t>
  </si>
  <si>
    <t>06.020.0747-0</t>
  </si>
  <si>
    <t>MONTAGEM E ASSENTAMENTO DE PECAS DE CHAPA DE ACO DE 1/4" DEESPESSURA,POR JUNTA SOLDADA,DE 250MM DE DIAMETRO,INCLUSIVE SOLDA,EXCLUSIVE FORNECIMENTO DAS PECAS E DOS MATERIAIS DE REVESTIMENTO DAS JUNTAS</t>
  </si>
  <si>
    <t>06.020.0748-0</t>
  </si>
  <si>
    <t>MONTAGEM E ASSENTAMENTO DE PECAS DE CHAPA DE ACO DE 1/4" DEESPESSURA,POR JUNTA SOLDADA,DE 300MM DE DIAMETRO,INCLUSIVE SOLDA,EXCLUSIVE FORNECIMENTO DAS PECAS E DOS MATERIAIS DE REVESTIMENTO DAS JUNTAS</t>
  </si>
  <si>
    <t>06.020.0749-0</t>
  </si>
  <si>
    <t>MONTAGEM E ASSENTAMENTO DE PECAS DE CHAPA DE ACO DE 1/4" DEESPESSURA,POR JUNTA SOLDADA,DE 350MM DE DIAMETRO,INCLUSIVE SOLDA,EXCLUSIVE FORNECIMENTO DAS PECAS E DOS MATERIAIS DE REVESTIMENTO DAS JUNTAS</t>
  </si>
  <si>
    <t>06.020.0750-0</t>
  </si>
  <si>
    <t>MONTAGEM E ASSENTAMENTO DE PECAS DE CHAPA DE ACO DE 1/4" DEESPESSURA,POR JUNTA SOLDADA,DE 400MM DE DIAMETRO,INCLUSIVE SOLDA,EXCLUSIVE FORNECIMENTO DAS PECAS E DOS MATERIAIS DE REVESTIMENTO DAS JUNTAS</t>
  </si>
  <si>
    <t>06.020.0751-0</t>
  </si>
  <si>
    <t>MONTAGEM E ASSENTAMENTO DE PECAS DE CHAPA DE ACO DE 1/4" DEESPESSURA,POR JUNTA SOLDADA,DE 450MM DE DIAMETRO,INCLUSIVE SOLDA,EXCLUSIVE FORNECIMENTO DAS PECAS E DOS MATERIAIS DE REVESTIMENTO DAS JUNTAS</t>
  </si>
  <si>
    <t>06.020.0752-0</t>
  </si>
  <si>
    <t>MONTAGEM E ASSENTAMENTO DE PECAS DE CHAPA DE ACO DE 1/4" DEESPESSURA,POR JUNTA SOLDADA,DE 500MM DE DIAMETRO,INCLUSIVE SOLDA,EXCLUSIVE FORNECIMENTO DAS PECAS E DOS MATERIAIS DE REVESTIMENTO DAS JUNTAS</t>
  </si>
  <si>
    <t>06.020.0754-0</t>
  </si>
  <si>
    <t>MONTAGEM E ASSENTAMENTO DE PECAS DE CHAPA DE ACO DE 1/4" DEESPESSURA,POR JUNTA SOLDADA,DE 600MM DE DIAMETRO,INCLUSIVE SOLDA,EXCLUSIVE FORNECIMENTO DAS PECAS E DOS MATERIAIS DE REVESTIMENTO DAS JUNTAS</t>
  </si>
  <si>
    <t>06.020.0756-0</t>
  </si>
  <si>
    <t>MONTAGEM E ASSENTAMENTO DE PECAS DE CHAPA DE ACO DE 1/4" DEESPESSURA,POR JUNTA SOLDADA,DE 700MM DE DIAMETRO,INCLUSIVE SOLDA,EXCLUSIVE FORNECIMENTO DAS PECAS E DOS MATERIAIS DE REVESTIMENTO DAS JUNTAS</t>
  </si>
  <si>
    <t>06.020.0758-0</t>
  </si>
  <si>
    <t>MONTAGEM E ASSENTAMENTO DE PECAS DE CHAPA DE ACO DE 1/4" DEESPESSURA,POR JUNTA SOLDADA,DE 800MM DE DIAMETRO,INCLUSIVE SOLDA,EXCLUSIVE FORNECIMENTO DAS PECAS E DOS MATERIAIS DE REVESTIMENTO DAS JUNTAS</t>
  </si>
  <si>
    <t>06.020.0760-0</t>
  </si>
  <si>
    <t>MONTAGEM E ASSENTAMENTO DE PECAS DE CHAPA DE ACO DE 5/16" DE ESPESSURA,POR JUNTA SOLDADA,DE 300MM DE DIAMETRO,INCLUSIVESOLDA,EXCLUSIVE FORNECIMENTO DAS PECAS E DOS MATERIAIS DE REVESTIMENTO DAS JUNTAS</t>
  </si>
  <si>
    <t>06.020.0761-0</t>
  </si>
  <si>
    <t>MONTAGEM E ASSENTAMENTO DE PECAS DE CHAPA DE ACO DE 5/16" DE ESPESSURA,POR JUNTA SOLDADA,DE 350MM DE DIAMETRO,INCLUSIVESOLDA,EXCLUSIVE FORNECIMENTO DAS PECAS E DOS MATERIAIS DE REVESTIMENTO DAS JUNTAS</t>
  </si>
  <si>
    <t>06.020.0762-0</t>
  </si>
  <si>
    <t>MONTAGEM E ASSENTAMENTO DE PECAS DE CHAPA DE ACO DE 5/16" DE ESPESSURA,POR JUNTA SOLDADA,DE 400MM DE DIAMETRO,INCLUSIVESOLDA,EXCLUSIVE FORNECIMENTO DAS PECAS E DOS MATERIAIS DE REVESTIMENTO DAS JUNTAS</t>
  </si>
  <si>
    <t>06.020.0763-0</t>
  </si>
  <si>
    <t>MONTAGEM E ASSENTAMENTO DE PECAS DE CHAPA DE ACO DE 5/16" DE ESPESSURA,POR JUNTA SOLDADA,DE 450MM DE DIAMETRO,INCLUSIVESOLDA,EXCLUSIVE FORNECIMENTO DAS PECAS E DOS MATERIAIS DE REVESTIMENTO DAS JUNTAS</t>
  </si>
  <si>
    <t>06.020.0764-0</t>
  </si>
  <si>
    <t>MONTAGEM E ASSENTAMENTO DE PECAS DE CHAPA DE ACO DE 5/16" DE ESPESSURA,POR JUNTA SOLDADA,DE 500MM DE DIAMETRO,INCLUSIVESOLDA,EXCLUSIVE FORNECIMENTO DAS PECAS E DOS MATERIAIS DE REVESTIMENTO DAS JUNTAS</t>
  </si>
  <si>
    <t>06.020.0766-0</t>
  </si>
  <si>
    <t>MONTAGEM E ASSENTAMENTO DE PECAS DE CHAPA DE ACO DE 5/16" DE ESPESSURA,POR JUNTA SOLDADA,DE 600MM DE DIAMETRO,INCLUSIVESOLDA,EXCLUSIVE FORNECIMENTO DAS PECAS E DOS MATERIAIS DE REVESTIMENTO DAS JUNTAS</t>
  </si>
  <si>
    <t>06.020.0768-0</t>
  </si>
  <si>
    <t>MONTAGEM E ASSENTAMENTO DE PECAS DE CHAPA DE ACO DE 5/16" DE ESPESSURA,POR JUNTA SOLDADA,DE 700MM DE DIAMETRO,INCLUSIVESOLDA,EXCLUSIVE FORNECIMENTO DAS PECAS E DOS MATERIAIS DE REVESTIMENTO DAS JUNTAS</t>
  </si>
  <si>
    <t>06.020.0770-0</t>
  </si>
  <si>
    <t>MONTAGEM E ASSENTAMENTO DE PECAS DE CHAPA DE ACO DE 5/16" DE ESPESSURA,POR JUNTA SOLDADA,DE 800MM DE DIAMETRO,INCLUSIVESOLDA,EXCLUSIVE FORNECIMENTO DAS PECAS E DOS MATERIAIS DE REVESTIMENTO DAS JUNTAS</t>
  </si>
  <si>
    <t>06.020.0772-0</t>
  </si>
  <si>
    <t>MONTAGEM E ASSENTAMENTO DE PECAS DE CHAPA DE ACO DE 5/16" DE ESPESSURA,POR JUNTA SOLDADA,DE 900MM DE DIAMETRO,INCLUSIVESOLDA,EXCLUSIVE FORNECIMENTO DAS PECAS E DOS MATERIAIS DE REVESTIMENTO DAS JUNTAS</t>
  </si>
  <si>
    <t>06.020.0774-0</t>
  </si>
  <si>
    <t>MONTAGEM E ASSENTAMENTO DE PECAS DE CHAPA DE ACO DE 5/16" DE ESPESSURA,POR JUNTA SOLDADA,DE 1000MM DE DIAMETRO,INCLUSIVE SOLDA,EXCLUSIVE FORNECIMENTO DAS PECAS E DOS MATERIAIS DE REVESTIMENTO DAS JUNTAS</t>
  </si>
  <si>
    <t>06.020.0775-0</t>
  </si>
  <si>
    <t>MONTAGEM E ASSENTAMENTO DE PECAS DE CHAPA DE ACO DE 5/16" DE ESPESSURA,POR JUNTA SOLDADA,DE 1200MM DE DIAMETRO,INCLUSIVE SOLDA,EXCLUSIVE FORNECIMENTO DAS PECAS E DOS MATERIAIS DE REVESTIMENTO DAS JUNTAS</t>
  </si>
  <si>
    <t>06.020.0780-0</t>
  </si>
  <si>
    <t>MONTAGEM E ASSENTAMENTO DE PECAS DE CHAPA DE ACO DE 3/8" DEESPESSURA,POR JUNTA SOLDADA,DE 300MM DE DIAMETRO,INCLUSIVE SOLDA,EXCLUSIVE FORNECIMENTO DAS PECAS E DOS MATERIAIS DE REVESTIMENTO DAS JUNTAS</t>
  </si>
  <si>
    <t>06.020.0781-0</t>
  </si>
  <si>
    <t>MONTAGEM E ASSENTAMENTO DE PECAS DE CHAPA DE ACO DE 3/8" DEESPESSURA,POR JUNTA SOLDADA,DE 350MM DE DIAMETRO,INCLUSIVE SOLDA,EXCLUSIVE FORNECIMENTO DAS PECAS E DOS MATERIAIS DE REVESTIMENTO DAS JUNTAS</t>
  </si>
  <si>
    <t>06.020.0782-0</t>
  </si>
  <si>
    <t>MONTAGEM E ASSENTAMENTO DE PECAS DE CHAPA DE ACO DE 3/8" DEESPESSURA,POR JUNTA SOLDADA,DE 400MM DE DIAMETRO,INCLUSIVE SOLDA,EXCLUSIVE FORNECIMENTO DAS PECAS E DOS MATERIAIS DE REVESTIMENTO DAS JUNTAS</t>
  </si>
  <si>
    <t>06.020.0783-0</t>
  </si>
  <si>
    <t>MONTAGEM E ASSENTAMENTO DE PECAS DE CHAPA DE ACO DE 3/8" DEESPESSURA,POR JUNTA SOLDADA,DE 450MM DE DIAMETRO,INCLUSIVE SOLDA,EXCLUSIVE FORNECIMENTO DAS PECAS E DOS MATERIAIS DE REVESTIMENTO DAS JUNTAS</t>
  </si>
  <si>
    <t>06.020.0784-0</t>
  </si>
  <si>
    <t>MONTAGEM E ASSENTAMENTO DE PECAS DE CHAPA DE ACO DE 3/8" DEESPESSURA,POR JUNTA SOLDADA,DE 500MM DE DIAMETRO,INCLUSIVE SOLDA,EXCLUSIVE FORNECIMENTO DAS PECAS E DOS MATERIAIS DE REVESTIMENTO DAS JUNTAS</t>
  </si>
  <si>
    <t>06.020.0786-0</t>
  </si>
  <si>
    <t>MONTAGEM E ASSENTAMENTO DE PECAS DE CHAPA DE ACO DE 3/8" DEESPESSURA,POR JUNTA SOLDADA,DE 600MM DE DIAMETRO,INCLUSIVE SOLDA,EXCLUSIVE FORNECIMENTO DAS PECAS E DOS MATERIAIS DE REVESTIMENTO DAS JUNTAS</t>
  </si>
  <si>
    <t>06.020.0788-0</t>
  </si>
  <si>
    <t>MONTAGEM E ASSENTAMENTO DE PECAS DE CHAPA DE ACO DE 3/8" DEESPESSURA,POR JUNTA SOLDADA,DE 700MM DE DIAMETRO,INCLUSIVE SOLDA,EXCLUSIVE FORNECIMENTO DAS PECAS E DOS MATERIAIS DE REVESTIMENTO DAS JUNTAS</t>
  </si>
  <si>
    <t>06.020.0790-0</t>
  </si>
  <si>
    <t>MONTAGEM E ASSENTAMENTO DE PECAS DE CHAPA DE ACO DE 3/8" DEESPESSURA,POR JUNTA SOLDADA,DE 800MM DE DIAMETRO,INCLUSIVE SOLDA,EXCLUSIVE FORNECIMENTO DAS PECAS E DOS MATERIAIS DE REVESTIMENTO DAS JUNTAS</t>
  </si>
  <si>
    <t>06.020.0792-0</t>
  </si>
  <si>
    <t>MONTAGEM E ASSENTAMENTO DE PECAS DE CHAPA DE ACO DE 3/8" DEESPESSURA,POR JUNTA SOLDADA,DE 900MM DE DIAMETRO,INCLUSIVE SOLDA,EXCLUSIVE FORNECIMENTO DAS PECAS E DOS MATERIAIS DE REVESTIMENTO DAS JUNTAS</t>
  </si>
  <si>
    <t>06.020.0794-0</t>
  </si>
  <si>
    <t>MONTAGEM E ASSENTAMENTO DE PECAS DE CHAPA DE ACO DE 3/8" DEESPESSURA,POR JUNTA SOLDADA,DE 1000MM DE DIAMETRO,INCLUSIVESOLDA,EXCLUSIVE FORNECIMENTO DAS PECAS E DOS MATERIAIS DE REVESTIMENTO DAS JUNTAS</t>
  </si>
  <si>
    <t>06.020.0795-0</t>
  </si>
  <si>
    <t>MONTAGEM E ASSENTAMENTO DE PECAS DE CHAPA DE ACO DE 3/8" DEESPESSURA,POR JUNTA SOLDADA,DE 1200MM DE DIAMETRO,INCLUSIVESOLDA,EXCLUSIVE FORNECIMENTO DAS PECAS E DOS MATERIAIS DE REVESTIMENTO DAS JUNTAS</t>
  </si>
  <si>
    <t>06.020.0796-0</t>
  </si>
  <si>
    <t>MONTAGEM E ASSENTAMENTO DE PECAS DE CHAPA DE ACO DE 3/8" DEESPESSURA,POR JUNTA SOLDADA,DE 1300MM DE DIAMETRO,INCLUSIVESOLDA,EXCLUSIVE FORNECIMENTO DAS PECAS E DOS MATERIAIS DE REVESTIMENTO DAS JUNTAS</t>
  </si>
  <si>
    <t>06.020.0797-0</t>
  </si>
  <si>
    <t>MONTAGEM E ASSENTAMENTO DE PECAS DE CHAPA DE ACO DE 3/8" DEESPESSURA,POR JUNTA SOLDADA,DE 1500MM DE DIAMETRO,INCLUSIVESOLDA,EXCLUSIVE FORNECIMENTO DA PECAS E DOS MATERIAIS DE REVESTIMENTO DAS JUNTAS</t>
  </si>
  <si>
    <t>06.020.0798-0</t>
  </si>
  <si>
    <t>MONTAGEM E ASSENTAMENTO DE PECAS DE CHAPA DE ACO DE 3/8" DEESPESSURA,POR JUNTA SOLDADA,DE 2000MM DE DIAMETRO,INCLUSIVESOLDA,EXCLUSIVE FORNECIMENTO DAS PECAS E DOS MATERIAIS DE REVESTIMENTO DAS JUNTAS</t>
  </si>
  <si>
    <t>06.020.0799-0</t>
  </si>
  <si>
    <t>MONTAGEM E ASSENTAMENTO DE PECAS DE CHAPA DE ACO DE 3/8" DEESPESSURA,POR JUNTA SOLDADA,DE 2500MM DE DIAMETRO,INCLUSIVESOLDA,EXCLUSIVE FORNECIMENTO DAS PECAS E DOS MATERIAIS DE REVESTIMENTO DAS JUNTAS</t>
  </si>
  <si>
    <t>06.020.0800-0</t>
  </si>
  <si>
    <t>MONTAGEM E ASSENTAMENTO DE PECAS DE CHAPA DE ACO DE 1/2" DEESPESSURA,POR JUNTA SOLDADA,DE 500MM DE DIAMETRO,INCLUSIVE SOLDA,EXCLUSIVE FORNECIMENTO DAS PECAS E DOS MATERIAIS DE REVESTIMENTO DAS JUNTAS</t>
  </si>
  <si>
    <t>06.020.0801-0</t>
  </si>
  <si>
    <t>MONTAGEM E ASSENTAMENTO DE PECAS DE CHAPA DE ACO DE 1/2" DEESPESSURA,POR JUNTA SOLDADA,DE 600MM DE DIAMETRO,INCLUSIVE SOLDA,EXCLUSIVE FORNECIMENTO DAS PECAS E DOS MATERIAIS DE REVESTIMENTO DAS JUNTAS</t>
  </si>
  <si>
    <t>06.020.0802-0</t>
  </si>
  <si>
    <t>MONTAGEM E ASSENTAMENTO DE PECAS DE CHAPA DE ACO DE 1/2" DEESPESSURA,POR JUNTA SOLDADA,DE 700MM DE DIAMETRO,INCLUSIVE SOLDA,EXCLUSIVE FORNECIMENTO DAS PECAS E DOS MATERIAIS DE REVESTIMENTO DAS JUNTAS</t>
  </si>
  <si>
    <t>06.020.0803-0</t>
  </si>
  <si>
    <t>MONTAGEM E ASSENTAMENTO DE PECAS DE CHAPA DE ACO DE 1/2" DEESPESSURA,POR JUNTA SOLDADA,DE 800MM DE DIAMETRO,INCLUSIVE SOLDA,EXCLUSIVE FORNECIMENTO DAS PECAS E DOS MATERIAIS DE REVESTIMENTO DAS JUNTAS</t>
  </si>
  <si>
    <t>06.020.0804-0</t>
  </si>
  <si>
    <t>MONTAGEM E ASSENTAMENTO DE PECAS DE CHAPA DE ACO DE 1/2" DEESPESSURA,POR JUNTA SOLDADA,DE 900MM DE DIAMETRO,INCLUSIVE SOLDA,EXCLUSIVE FORNECIMENTO DAS PECAS E DOS MATERIAIS DE REVESTIMENTO DAS JUNTAS</t>
  </si>
  <si>
    <t>06.020.0805-0</t>
  </si>
  <si>
    <t>MONTAGEM E ASSENTAMENTO DE PECAS DE CHAPA DE ACO DE 1/2" DEESPESSURA,POR JUNTA SOLDADA,DE 1000MM DE DIAMETRO,INCLUSIVESOLDA,EXCLUSIVE FORNECIMENTO DAS PECAS E DOS MATERIAIS DE REVESTIMENTO DAS JUNTAS</t>
  </si>
  <si>
    <t>06.020.0806-0</t>
  </si>
  <si>
    <t>MONTAGEM E ASSENTAMENTO DE PECAS DE CHAPA DE ACO DE 1/2" DEESPESSURA,POR JUNTA SOLDADA,DE 1200MM DE DIAMETRO,INCLUSIVESOLDA,EXCLUSIVE FORNECIMENTO DAS PECAS E DOS MATERIAIS DE REVESTIMENTO DAS JUNTAS</t>
  </si>
  <si>
    <t>06.020.0807-0</t>
  </si>
  <si>
    <t>MONTAGEM E ASSENTAMENTO DE PECAS DE CHAPA DE ACO DE 1/2" DEESPESSURA,POR JUNTA SOLDADA,DE 1500MM DE DIAMETRO,INCLUSIVESOLDA,EXCLUSIVE FORNECIMENTO DAS PECAS E DOS MATERIAIS DE REVESTIMENTO DAS JUNTAS</t>
  </si>
  <si>
    <t>06.020.0808-0</t>
  </si>
  <si>
    <t>MONTAGEM E ASSENTAMENTO DE PECAS DE CHAPA DE ACO DE 1/2" DEESPESSURA,POR JUNTA SOLDADA,DE 1750MM DE DIAMETRO,INCLUSIVESOLDA,EXCLUSIVE FORNECIMENTO DAS PECAS E DOS MATERIAIS DE REVESTIMENTO DAS JUNTAS</t>
  </si>
  <si>
    <t>06.020.0809-0</t>
  </si>
  <si>
    <t>MONTAGEM E ASSENTAMENTO DE PECAS DE CHAPA DE ACO DE 1/2" DEESPESSURA,POR JUNTA SOLDADA,DE 1800MM DE DIAMETRO,INCLUSIVESOLDA,EXCLUSIVE FORNECIMENTO DAS PECAS E DOS MATERIAIS DE REVESTIMENTO DAS JUNTAS</t>
  </si>
  <si>
    <t>06.020.0810-0</t>
  </si>
  <si>
    <t>MONTAGEM E ASSENTAMENTO DE PECAS DE CHAPA DE ACO DE 1/2" DEESPESSURA,POR JUNTA SOLDADA,DE 2000MM DE DIAMETRO,INCLUSIVESOLDA,EXCLUSIVE FORNECIMENTO DAS PECAS E DOS MATERIAIS DE REVESTIMENTO DAS JUNTAS</t>
  </si>
  <si>
    <t>06.020.0811-0</t>
  </si>
  <si>
    <t>MONTAGEM E ASSENTAMENTO DE PECAS DE CHAPA DE ACO DE 1/2" DEESPESSURA,POR JUNTA SOLDADA,DE 2500MM DE DIAMETRO,INCLUSIVESOLDA,EXCLUSIVE FORNECIMENTO DAS PECAS E DOS MATERIAIS DE REVESTIMENTO DAS JUNTAS</t>
  </si>
  <si>
    <t>06.020.0812-0</t>
  </si>
  <si>
    <t>MONTAGEM E ASSENTAMENTO DE PECAS DE CHAPA DE ACO DE 5/8" DEESPESSURA,POR JUNTA SOLDADA,DE 1800MM DE DIAMETRO,INCLUSIVESOLDA,EXCLUSIVE FORNECIMENTO DAS PECAS E DOS MATERIAIS DE REVESTIMENTO DAS JUNTAS</t>
  </si>
  <si>
    <t>06.020.0813-0</t>
  </si>
  <si>
    <t>MONTAGEM E ASSENTAMENTO DE PECAS DE CHAPA DE ACO DE 5/8" DEESPESSURA,POR JUNTA SOLDADA,DE 2000MM DE DIAMETRO,INCLUSIVESOLDA,EXCLUSIVE FORNECIMENTO DAS PECAS E DOS MATERIAIS DE REVESTIMENTO DAS JUNTAS</t>
  </si>
  <si>
    <t>06.020.0814-0</t>
  </si>
  <si>
    <t>MONTAGEM E ASSENTAMENTO DE PECAS DE CHAPA DE ACO DE 5/8" DEESPESSURA,POR JUNTA SOLDADA,DE 2500MM DE DIAMETRO,INCLUSIVESOLDA,EXCLUSIVE FORNECIMENTO DAS PECAS E DOS MATERIAIS DE REVESTIMENTO DAS JUNTAS</t>
  </si>
  <si>
    <t>06.020.0815-0</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</si>
  <si>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</si>
  <si>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06.020.0816-0</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</si>
  <si>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</si>
  <si>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06.020.0817-0</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</si>
  <si>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</si>
  <si>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06.020.0818-0</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</si>
  <si>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</si>
  <si>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06.020.0819-0</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</si>
  <si>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</si>
  <si>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06.020.0820-0</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</si>
  <si>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</si>
  <si>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06.020.0821-0</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</si>
  <si>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</si>
  <si>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06.020.0822-0</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</si>
  <si>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</si>
  <si>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06.020.0823-0</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</si>
  <si>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</si>
  <si>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06.020.0824-0</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</si>
  <si>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</si>
  <si>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06.020.0825-0</t>
  </si>
  <si>
    <t>EXECUCAO DE DEFLEXAO ATE 22°30',NO CAMPO,EM TUBULACAO DE CHAPA DE ACO SOLDADO COM ESPESSURA DE 1/4" E DIAMETRO DE 200MM,COMPREENDENDO POSICIONAMENTO DO TUBO,REMOCAO DE REVESTIMENTOS,CORTE OBLIQUO,GIRO DE 180°,PREPARO DAS PONTAS,SOLDA E NOVO REVESTIMENTO DA JUNTA IDENTICO AO ORIGINAL</t>
  </si>
  <si>
    <t>06.020.0826-0</t>
  </si>
  <si>
    <t>EXECUCAO DE DEFLEXAO ATE 22°30',NO CAMPO,EM TUBULACAO DE CHAPA DE ACO SOLDADO COM ESPESSURA DE 1/4" E DIAMETRO DE 250MM,COMPREENDENDO POSICIONAMENTO DO TUBO,REMOCAO DE REVESTIMENTOS,CORTE OBLIQUO,GIRO DE 180°,PREPARO DAS PONTAS,SOLDA E NOVO REVESTIMENTO DA JUNTA IDENTICO AO ORIGINAL</t>
  </si>
  <si>
    <t>06.020.0827-0</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</si>
  <si>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</si>
  <si>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06.020.0828-0</t>
  </si>
  <si>
    <t>EXECUCAO DE DEFLEXAO ATE 22°30',NO CAMPO,EM TUBULACAO DE CHAPA DE ACO SOLDADO COM ESPESSURA DE 1/4" E DIAMETRO DE 350MM,COMPREENDENDO POSICIONAMENTO DO TUBO,REMOCAO DE REVESTIMENTOS,CORTE OBLIQUO,GIRO DE 180°,PREPARO DAS PONTAS,SOLDA E NOVO REVESTIMENTO DA JUNTA IDENTICO AO ORIGINAL</t>
  </si>
  <si>
    <t>06.020.0829-0</t>
  </si>
  <si>
    <t>EXECUCAO DE DEFLEXAO ATE 22°30',NO CAMPO,EM TUBULACAO DE CHAPA DE ACO SOLDADO COM ESPESSURA DE 1/4" E DIAMETRO DE 400MM,COMPREENDENDO POSICIONAMENTO DO TUBO,REMOCAO DE REVESTIMENTOS,CORTE OBLIQUO,GIRO DE 180°,PREPARO DAS PONTAS,SOLDA E NOVO REVESTIMENTO DA JUNTA IDENTICO AO ORIGINAL</t>
  </si>
  <si>
    <t>06.020.0830-0</t>
  </si>
  <si>
    <t>EXECUCAO DE DEFLEXAO ATE 22°30',NO CAMPO,EM TUBULACAO DE CHAPA DE ACO SOLDADO COM ESPESSURA DE 1/4" E DIAMETRO DE 450MM,COMPREENDENDO POSICIONAMENTO DO TUBO,REMOCAO DE REVESTIMENTOS,CORTE OBLIQUO,GIRO DE 180°,PREPARO DAS PONTAS,SOLDA E NOVO REVESTIMENTO DA JUNTA IDENTICO AO ORIGINAL</t>
  </si>
  <si>
    <t>06.020.0831-0</t>
  </si>
  <si>
    <t>EXECUCAO DE DEFLEXAO ATE 22°30',NO CAMPO,EM TUBULACAO DE CHAPA DE ACO SOLDADO COM ESPESSURA DE 1/4" E DIAMETRO DE 500MM,COMPREENDENDO POSICIONAMENTO DO TUBO,REMOCAO DE REVESTIMENTOS,CORTE OBLIQUO,GIRO DE 180°,PREPARO DAS PONTAS,SOLDA E NOVO REVESTIMENTO DA JUNTA IDENTICO AO ORIGINAL</t>
  </si>
  <si>
    <t>06.020.0832-0</t>
  </si>
  <si>
    <t>EXECUCAO DE DEFLEXAO ATE 22°30',NO CAMPO,EM TUBULACAO DE CHAPA DE ACO SOLDADO COM ESPESSURA DE 1/4" E DIAMETRO DE 600MM,COMPREENDENDO POSICIONAMENTO DO TUBO,REMOCAO DE REVESTIMENTOS,CORTE OBLIQUO,GIRO DE 180°,PREPARO DAS PONTAS,SOLDA E NOVO REVESTIMENTO DA JUNTA IDENTICO AO ORIGINAL</t>
  </si>
  <si>
    <t>06.020.0833-0</t>
  </si>
  <si>
    <t>EXECUCAO DE DEFLEXAO ATE 22°30',NO CAMPO,EM TUBULACAO DE CHAPA DE ACO SOLDADO COM ESPESSURA DE 1/4" E DIAMETRO DE 700MM,COMPREENDENDO POSICIONAMENTO DO TUBO,REMOCAO DE REVESTIMENTOS,CORTE OBLIQUO,GIRO DE 180°,PREPARO DAS PONTAS,SOLDA E NOVO REVESTIMENTO DA JUNTA IDENTICO AO ORIGINAL</t>
  </si>
  <si>
    <t>06.020.0835-0</t>
  </si>
  <si>
    <t>EXECUCAO DE DEFLEXAO ATE 22°30',NO CAMPO,EM TUBULACAO DE CHAPA DE ACO SOLDADO COM ESPESSURA DE 1/4" E DIAMETRO DE 800MM,COMPREENDENDO POSICIONAMENTO DO TUBO,REMOCAO DE REVESTIMENTOS,CORTE OBLIQUO,GIRO DE 180°,PREPARO DAS PONTAS,SOLDA E NOVO REVESTIMENTO DA JUNTA IDENTICO AO ORIGINAL</t>
  </si>
  <si>
    <t>06.020.0840-0</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</si>
  <si>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</si>
  <si>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06.020.0841-0</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</si>
  <si>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</si>
  <si>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06.020.0842-0</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</si>
  <si>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</si>
  <si>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06.020.0843-0</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</si>
  <si>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</si>
  <si>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06.020.0844-0</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</si>
  <si>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</si>
  <si>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06.020.0846-0</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</si>
  <si>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</si>
  <si>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06.020.0848-0</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</si>
  <si>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</si>
  <si>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06.020.0850-0</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</si>
  <si>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</si>
  <si>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06.020.0852-0</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</si>
  <si>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</si>
  <si>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06.020.0853-0</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</si>
  <si>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</si>
  <si>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06.020.0854-0</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</si>
  <si>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</si>
  <si>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06.020.0856-0</t>
  </si>
  <si>
    <t>EXECUCAO DE DEFLEXAO ATE 22°30',NO CAMPO,EM TUBULACAO DE CHAPA DE ACO SOLDADO COM ESPESSURA DE 3/8" E DIAMETRO DE 300MM,COMPREENDENDO POSICIONAMENTO DO TUBO,REMOCAO DE REVESTIMENTOS,CORTE OBLIQUO,GIRO DE 180°,PREPARO DAS PONTAS,SOLDA E NOVO REVESTIMENTO DA JUNTA IDENTICO AO ORIGINAL</t>
  </si>
  <si>
    <t>06.020.0857-0</t>
  </si>
  <si>
    <t>EXECUCAO DE DEFLEXAO ATE 22°30',NO CAMPO,EM TUBULACAO DE CHAPA DE ACO SOLDADO COM ESPESSURA DE 3/8" E DIAMETRO DE 350MM,COMPREENDENDO POSICIONAMENTO DO TUBO,REMOCAO DE REVESTIMENTOS,CORTE OBLIQUO,GIRO DE 180°,PREPARO DAS PONTAS,SOLDA E NOVO REVESTIMENTO DA JUNTA IDENTICO AO ORIGINAL</t>
  </si>
  <si>
    <t>06.020.0858-0</t>
  </si>
  <si>
    <t>EXECUCAO DE DEFLEXAO ATE 22°30',NO CAMPO,EM TUBULACAO DE CHAPA DE ACO SOLDADO COM ESPESSURA DE 3/8" E DIAMETRO DE 400MM,COMPREENDENDO POSICIONAMENTO DO TUBO,REMOCAO DE REVESTIMENTOS,CORTE OBLIQUO,GIRO DE 180°,PREPARO DAS PONTAS,SOLDA E NOVO REVESTIMENTO DA JUNTA IDENTICO AO ORIGINAL</t>
  </si>
  <si>
    <t>06.020.0859-0</t>
  </si>
  <si>
    <t>EXECUCAO DE DEFLEXAO ATE 22°30',NO CAMPO,EM TUBULACAO DE CHAPA DE ACO SOLDADO COM ESPESSURA DE 3/8" E DIAMETRO DE 450MM,COMPREENDENDO POSICIONAMENTO DO TUBO,REMOCAO DE REVESTIMENTOS,CORTE OBLIQUO,GIRO DE 180°,PREPARO DAS PONTAS,SOLDA E NOVO REVESTIMENTO DA JUNTA IDENTICO AO ORIGINAL</t>
  </si>
  <si>
    <t>06.020.0860-0</t>
  </si>
  <si>
    <t>EXECUCAO DE DEFLEXAO ATE 22°30',NO CAMPO,EM TUBULACAO DE CHAPA DE ACO SOLDADO COM ESPESSURA DE 3/8" E DIAMETRO DE 500MM,COMPREENDENDO POSICIONAMENTO DO TUBO,REMOCAO DE REVESTIMENTOS,CORTE OBLIQUO,GIRO DE 180°,PREPARO DAS PONTAS,SOLDA E NOVO REVESTIMENTO DA JUNTA IDENTICO AO ORIGINAL</t>
  </si>
  <si>
    <t>06.020.0862-0</t>
  </si>
  <si>
    <t>EXECUCAO DE DEFLEXAO ATE 22°30',NO CAMPO,EM TUBULACAO DE CHAPA DE ACO SOLDADO COM ESPESSURA DE 3/8" E DIAMETRO DE 600MM,COMPREENDENDO POSICIONAMENTO DO TUBO,REMOCAO DE REVESTIMENTOS,CORTE OBLIQUO,GIRO DE 180°,PREPARO DAS PONTAS,SOLDA E NOVO REVESTIMENTO DA JUNTA IDENTICO AO ORIGINAL</t>
  </si>
  <si>
    <t>06.020.0864-0</t>
  </si>
  <si>
    <t>EXECUCAO DE DEFLEXAO ATE 22°30',NO CAMPO,EM TUBULACAO DE CHAPA DE ACO SOLDADO COM ESPESSURA DE 3/8" E DIAMETRO DE 700MM,COMPREENDENDO POSICIONAMENTO DO TUBO,REMOCAO DE REVESTIMENTOS,CORTE OBLIQUO,GIRO DE 180°,PREPARO DAS PONTAS,SOLDA E NOVO REVESTIMENTO DA JUNTA IDENTICO AO ORIGINAL</t>
  </si>
  <si>
    <t>06.020.0866-0</t>
  </si>
  <si>
    <t>EXECUCAO DE DEFLEXAO ATE 22°30',NO CAMPO,EM TUBULACAO DE CHAPA DE ACO SOLDADO COM ESPESSURA DE 3/8" E DIAMETRO DE 800MM,COMPREENDENDO POSICIONAMENTO DO TUBO,REMOCAO DE REVESTIMENTOS,CORTE OBLIQUO,GIRO DE 180°,PREPARO DAS PONTAS,SOLDA E NOVO REVESTIMENTO DA JUNTA IDENTICO AO ORIGINAL</t>
  </si>
  <si>
    <t>06.020.0868-0</t>
  </si>
  <si>
    <t>EXECUCAO DE DEFLEXAO ATE 22°30',NO CAMPO,EM TUBULACAO DE CHAPA DE ACO SOLDADO COM ESPESSURA DE 3/8" E DIAMETRO DE 900MM,COMPREENDENDO POSICIONAMENTO DO TUBO,REMOCAO DE REVESTIMENTOS,CORTE OBLIQUO,GIRO DE 180°,PREPARO DAS PONTAS,SOLDA E NOVO REVESTIMENTO DA JUNTA IDENTICO AO ORIGINAL</t>
  </si>
  <si>
    <t>06.020.0870-0</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</si>
  <si>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</si>
  <si>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06.020.0871-0</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</si>
  <si>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</si>
  <si>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06.020.0872-0</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</si>
  <si>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</si>
  <si>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06.020.0873-0</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</si>
  <si>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</si>
  <si>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06.020.0875-0</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</si>
  <si>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</si>
  <si>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06.020.0876-0</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</si>
  <si>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</si>
  <si>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06.020.0880-0</t>
  </si>
  <si>
    <t>EXECUCAO DE DEFLEXAO ATE 22°30',NO CAMPO,EM TUBULACAO DE CHAPA DE ACO SOLDADO COM ESPESSURA DE 1/2" E DIAMETRO DE 500MM,COMPREENDENDO POSICIONAMENTO DO TUBO,REMOCAO DE REVESTIMENTOS,CORTE OBLIQUO,GIRO DE 180°,PREPARO DAS PONTAS,SOLDA E NOVO REVESTIMENTO DA JUNTA IDENTICO AO ORIGINAL</t>
  </si>
  <si>
    <t>06.020.0882-0</t>
  </si>
  <si>
    <t>EXECUCAO DE DEFLEXAO ATE 22°30',NO CAMPO,EM TUBULACAO DE CHAPA DE ACO SOLDADO COM ESPESSURA DE 1/2" E DIAMETRO DE 600MM,COMPREENDENDO POSICIONAMENTO DO TUBO,REMOCAO DE REVESTIMENTOS,CORTE OBLIQUO,GIRO DE 180°,PREPARO DAS PONTAS,SOLDA E NOVO REVESTIMENTO DA JUNTA IDENTICO AO ORIGINAL</t>
  </si>
  <si>
    <t>06.020.0884-0</t>
  </si>
  <si>
    <t>EXECUCAO DE DEFLEXAO ATE 22°30',NO CAMPO,EM TUBULACAO DE CHAPA DE ACO SOLDADO COM ESPESSURA DE 1/2" E DIAMETRO DE 700MM,COMPREENDENDO POSICIONAMENTO DO TUBO,REMOCAO DE REVESTIMENTOS,CORTE OBLIQUO,GIRO DE 180°,PREPARO DAS PONTAS,SOLDA E NOVO REVESTIMENTO DA JUNTA IDENTICO AO ORIGINAL</t>
  </si>
  <si>
    <t>06.020.0886-0</t>
  </si>
  <si>
    <t>EXECUCAO DE DEFLEXAO ATE 22°30',NO CAMPO,EM TUBULACAO DE CHAPA DE ACO SOLDADO POR ESPESSURA DE 1/2" E DIAMETRO DE 800MM,COMPREENDENDO POSICIONAMENTO DO TUBO,REMOCAO DE REVESTIMENTOS,CORTE OBLIQUO,GIRO DE 180°,PREPARO DAS PONTAS,SOLDA E NOVO REVESTIMENTO DA JUNTA IDENTICO AO ORIGINAL</t>
  </si>
  <si>
    <t>06.020.0888-0</t>
  </si>
  <si>
    <t>EXECUCAO DE DEFLEXAO ATE 22°30',NO CAMPO,EM TUBULACAO DE CHAPA DE ACO SOLDADO COM ESPESSURA DE 1/2" E DIAMETRO DE 900MM,,COMPREENDENDO POSICIONAMENTO DO TUBO,REMOCAO DE REVESTIMENTS,CORTE OBLIQUO,GIRO DE 180°,PREPARO DAS PONTAS,SOLDA E NOVO REVESTIMENTO DA JUNTA IDENTICO AO ORIGINAL</t>
  </si>
  <si>
    <t>06.020.0890-0</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</si>
  <si>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</si>
  <si>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06.020.0891-0</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</si>
  <si>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</si>
  <si>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06.020.0893-0</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</si>
  <si>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</si>
  <si>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06.020.0894-0</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</si>
  <si>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</si>
  <si>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06.020.0895-0</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</si>
  <si>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</si>
  <si>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06.020.0896-0</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</si>
  <si>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</si>
  <si>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06.020.0897-0</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</si>
  <si>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</si>
  <si>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06.020.0900-0</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</si>
  <si>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</si>
  <si>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06.020.0901-0</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</si>
  <si>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</si>
  <si>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06.020.0902-0</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</si>
  <si>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</si>
  <si>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06.020.0905-0</t>
  </si>
  <si>
    <t>MONTAGEM DE PESCOCO DE DERIVACAO DE ACO,DIAMETRO DE 150MM,SOLDADO EM TUBO DUCTIL COM ELETRODO ESPECIAL,INCLUSIVE FURACAO DO TUBO</t>
  </si>
  <si>
    <t>06.020.0906-0</t>
  </si>
  <si>
    <t>MONTAGEM DE PESCOCO DE DERIVACAO DE ACO,DIAMETRO DE 200MM,SOLDADO EM TUBO DUCTIL COM ELETRODO ESPECIAL,INCLUSIVE FURACAO DO TUBO</t>
  </si>
  <si>
    <t>06.020.0908-0</t>
  </si>
  <si>
    <t>MONTAGEM DE PESCOCO DE DERIVACAO DE ACO,DIAMETRO DE 100MM,SOLDADO EM TUBO DUCTIL COM ELETRODO ESPECIAL,INCLUSIVE FURACAO DO TUBO</t>
  </si>
  <si>
    <t>06.020.0910-0</t>
  </si>
  <si>
    <t>MONTAGEM DE PESCOCO DE DERIVACAO DE ACO,DIAMETRO DE 75MM,SOLDADO EM TUBO DUCTIL COM ELETRODO ESPECIAL,INCLUSIVE FURACAODO TUBO</t>
  </si>
  <si>
    <t>06.020.0915-0</t>
  </si>
  <si>
    <t>MONTAGEM DE JUNTA DRESSER COM ANCORAGENS(HARNESS),EXCLUSIVEA PECA,COM DIAMETRO DE 150MM. CUSTO POR PECA</t>
  </si>
  <si>
    <t>06.020.0916-0</t>
  </si>
  <si>
    <t>MONTAGEM DE JUNTA DRESSER COM ANCORAGENS(HARNESS),EXCLUSIVEA PECA,COM DIAMETRO DE 200MM. CUSTO POR PECA</t>
  </si>
  <si>
    <t>06.020.0917-0</t>
  </si>
  <si>
    <t>MONTAGEM DE JUNTA DRESSER COM ANCORAGENS(HARNESS),EXCLUSIVEA PECA,COM DIAMETRO DE 250MM. CUSTO POR PECA</t>
  </si>
  <si>
    <t>06.020.0918-0</t>
  </si>
  <si>
    <t>MONTAGEM DE JUNTA DRESSER COM ANCORAGENS(HARNESS),EXCLUSIVEA PECA,COM DIAMETRO DE 300MM. CUSTO POR PECA</t>
  </si>
  <si>
    <t>06.020.0919-0</t>
  </si>
  <si>
    <t>MONTAGEM DE JUNTA DRESSER COM ANCORAGENS(HARNESS),EXCLUSIVEA PECA,COM DIAMETRO DE 350MM. CUSTO POR PECA</t>
  </si>
  <si>
    <t>06.020.0920-0</t>
  </si>
  <si>
    <t>MONTAGEM DE JUNTA DRESSER COM ANCORAGENS(HARNESS),EXCLUSIVEA PECA,COM DIAMETRO DE 400MM. CUSTO POR PECA</t>
  </si>
  <si>
    <t>06.020.0921-0</t>
  </si>
  <si>
    <t>MONTAGEM DE JUNTA DRESSER COM ANCORAGENS(HARNESS),EXCLUSIVEA PECA,COM DIAMETRO DE 450MM. CUSTO POR PECA</t>
  </si>
  <si>
    <t>06.020.0922-0</t>
  </si>
  <si>
    <t>MONTAGEM DE JUNTA DRESSER COM ANCORAGENS(HARNESS),EXCLUSIVEA PECA,COM DIAMETRO DE 500MM. CUSTO POR PECA</t>
  </si>
  <si>
    <t>06.020.0924-0</t>
  </si>
  <si>
    <t>MONTAGEM DE JUNTA DRESSER COM ANCORAGENS(HARNESS),EXCLUSIVEA PECA,COM DIAMETRO DE 600MM. CUSTO POR PECA</t>
  </si>
  <si>
    <t>06.020.0926-0</t>
  </si>
  <si>
    <t>MONTAGEM DE JUNTA DRESSER COM ANCORAGENS(HARNESS),EXCLUSIVEA PECA,COM DIAMETRO DE 700MM. CUSTO POR PECA</t>
  </si>
  <si>
    <t>06.020.0928-0</t>
  </si>
  <si>
    <t>MONTAGEM DE JUNTA DRESSER COM ANCORAGENS(HARNESS),EXCLUSIVEA PECA,COM DIAMETRO DE 800MM. CUSTO POR PECA</t>
  </si>
  <si>
    <t>06.020.0930-0</t>
  </si>
  <si>
    <t>MONTAGEM DE JUNTA DRESSER COM ANCORAGENS(HARNESS),EXCLUSIVEA PECA,COM DIAMETRO DE 900MM. CUSTO POR PECA</t>
  </si>
  <si>
    <t>06.020.0932-0</t>
  </si>
  <si>
    <t>MONTAGEM DE JUNTA DRESSER COM ANCORAGENS(HARNESS),EXCLUSIVEA PECA,COM DIAMETRO DE 1000MM. CUSTO POR PECA</t>
  </si>
  <si>
    <t>06.020.0933-0</t>
  </si>
  <si>
    <t>MONTAGEM DE JUNTA DRESSER COM ANCORAGENS(HARNESS),EXCLUSIVEA PECA,COM DIAMETRO DE 1200MM. CUSTO POR PECA</t>
  </si>
  <si>
    <t>06.020.0934-0</t>
  </si>
  <si>
    <t>MONTAGEM DE JUNTA DRESSER COM ANCORAGENS(HARNESS),EXCLUSIVEA PECA,COM DIAMETRO DE 1300MM. CUSTO POR PECA</t>
  </si>
  <si>
    <t>06.020.0935-0</t>
  </si>
  <si>
    <t>MONTAGEM DE JUNTA DRESSER COM ANCORAGENS(HARNESS),EXCLUSIVEA PECA,COM DIAMETRO DE 1500MM. CUSTO POR PECA</t>
  </si>
  <si>
    <t>06.020.0937-0</t>
  </si>
  <si>
    <t>MONTAGEM DE JUNTA DRESSER COM ANCORAGENS(HARNESS),EXCLUSIVEA PECA,COM DIAMETRO DE 2000MM. CUSTO POR PECA</t>
  </si>
  <si>
    <t>06.020.0938-0</t>
  </si>
  <si>
    <t>MONTAGEM DE JUNTA DRESSER COM ANCORAGENS(HARNESS),EXCLUSIVEA PECA,COM DIAMETRO DE 2500MM. CUSTO POR PECA</t>
  </si>
  <si>
    <t>06.021.0010-0</t>
  </si>
  <si>
    <t>MONTAGEM PREVIA DE VAOS RETOS, PARA TRAVESSIAS AEREAS DE ADUTORAS DE ACO,COM DIAMETRO DE 300MM</t>
  </si>
  <si>
    <t>06.021.0011-0</t>
  </si>
  <si>
    <t>MONTAGEM PREVIA DE VAOS RETOS, PARA TRAVESSIAS AEREAS DE ADUTORAS DE ACO,COM DIAMETRO DE 400MM</t>
  </si>
  <si>
    <t>06.021.0012-0</t>
  </si>
  <si>
    <t>MONTAGEM PREVIA DE VAOS RETOS, PARA TRAVESSIAS AEREAS DE ADUTORAS DE ACO,COM DIAMETRO DE 500MM</t>
  </si>
  <si>
    <t>06.021.0013-0</t>
  </si>
  <si>
    <t>MONTAGEM PREVIA DE VAOS RETOS, PARA TRAVESSIAS AEREAS DE ADUTORAS DE ACO,COM DIAMETRO DE 600MM</t>
  </si>
  <si>
    <t>06.021.0014-0</t>
  </si>
  <si>
    <t>MONTAGEM PREVIA DE VAOS RETOS, PARA TRAVESSIAS AEREAS DE ADUTORAS DE ACO,COM DIAMETRO DE 700MM</t>
  </si>
  <si>
    <t>06.021.0015-0</t>
  </si>
  <si>
    <t>MONTAGEM PREVIA DE VAOS RETOS, PARA TRAVESSIAS AEREAS DE ADUTORAS DE ACO,COM DIAMETRO DE 800MM</t>
  </si>
  <si>
    <t>06.021.0016-0</t>
  </si>
  <si>
    <t>MONTAGEM PREVIA DE VAOS RETOS, PARA TRAVESSIAS AEREAS DE ADUTORAS DE ACO,COM DIAMETRO DE 900MM</t>
  </si>
  <si>
    <t>06.021.0017-0</t>
  </si>
  <si>
    <t>MONTAGEM PREVIA DE VAOS RETOS, PARA TRAVESSIAS AEREAS DE ADUTORAS DE ACO,COM DIAMETRO DE 1000MM</t>
  </si>
  <si>
    <t>06.021.0018-0</t>
  </si>
  <si>
    <t>MONTAGEM PREVIA DE VAOS RETOS, PARA TRAVESSIAS AEREAS DE ADUTORAS DE ACO,COM DIAMETRO DE 1200MM</t>
  </si>
  <si>
    <t>06.021.0019-0</t>
  </si>
  <si>
    <t>MONTAGEM PREVIA DE VAOS RETOS, PARA TRAVESSIAS AEREAS DE ADUTORAS DE ACO,COM DIAMETRO DE 1500MM</t>
  </si>
  <si>
    <t>06.021.0020-0</t>
  </si>
  <si>
    <t>MONTAGEM PREVIA DE VAOS RETOS, PARA TRAVESSIAS AEREAS DE ADUTORAS DE ACO,COM DIAMETRO DE 1750MM</t>
  </si>
  <si>
    <t>06.021.0021-0</t>
  </si>
  <si>
    <t>MONTAGEM PREVIA DE VAOS RETOS, PARA TRAVESSIAS AEREAS DE ADUTORAS DE ACO,COM DIAMETRO DE 2000MM</t>
  </si>
  <si>
    <t>06.021.0025-0</t>
  </si>
  <si>
    <t>MONTAGEM PREVIA DE PORTICOS OU ARCOS,PARA TRAVESSIAS AEREASEM TUBOS DE ACO,COM DIAMETRO DE 300MM</t>
  </si>
  <si>
    <t>06.021.0026-0</t>
  </si>
  <si>
    <t>MONTAGEM PREVIA DE PORTICOS OU ARCOS,PARA TRAVESSIAS AEREASEM TUBOS DE ACO,COM DIAMETRO DE 400MM</t>
  </si>
  <si>
    <t>06.021.0027-0</t>
  </si>
  <si>
    <t>MONTAGEM PREVIA DE PORTICOS OU ARCOS,PARA TRAVESSIAS AEREASEM TUBOS DE ACO,COM DIAMETRO DE 500MM</t>
  </si>
  <si>
    <t>06.021.0028-0</t>
  </si>
  <si>
    <t>MONTAGEM PREVIA DE PORTICOS OU ARCOS,PARA TRAVESSIAS AEREASEM TUBOS DE ACO,COM DIAMETRO DE 600MM</t>
  </si>
  <si>
    <t>06.021.0029-0</t>
  </si>
  <si>
    <t>MONTAGEM PREVIA DE PORTICOS OU ARCOS,PARA TRAVESSIAS AEREASEM TUBOS DE ACO,COM DIAMETRO DE 700MM</t>
  </si>
  <si>
    <t>06.021.0030-0</t>
  </si>
  <si>
    <t>MONTAGEM PREVIA DE PORTICOS OU ARCOS,PARA TRAVESSIAS AEREASEM TUBOS DE ACO,COM DIAMETRO DE 800MM</t>
  </si>
  <si>
    <t>06.021.0031-0</t>
  </si>
  <si>
    <t>MONTAGEM PREVIA DE PORTICOS OU ARCOS,PARA TRAVESSIAS AEREASEM TUBOS DE ACO,COM DIAMETRO DE 900MM</t>
  </si>
  <si>
    <t>06.021.0032-0</t>
  </si>
  <si>
    <t>MONTAGEM PREVIA DE PORTICOS OU ARCOS,PARA TRAVESSIAS AEREASEM TUBOS DE ACO,COM DIAMETRO DE 1000MM</t>
  </si>
  <si>
    <t>06.021.0033-0</t>
  </si>
  <si>
    <t>MONTAGEM PREVIA DE PORTICOS OU ARCOS,PARA TRAVESSIAS AEREASEM TUBOS DE ACO,COM DIAMETRO DE 1200MM</t>
  </si>
  <si>
    <t>06.021.0034-0</t>
  </si>
  <si>
    <t>MONTAGEM PREVIA DE PORTICOS OU ARCOS,PARA TRAVESSIAS AEREASEM TUBOS DE ACO,COM DIAMETRO DE 1500MM</t>
  </si>
  <si>
    <t>06.021.0035-0</t>
  </si>
  <si>
    <t>MONTAGEM PREVIA DE PORTICOS OU ARCOS,PARA TRAVESSIAS AEREASEM TUBOS DE ACO,COM DIAMETRO DE 1750MM</t>
  </si>
  <si>
    <t>06.021.0036-0</t>
  </si>
  <si>
    <t>MONTAGEM PREVIA DE PORTICOS OU ARCOS,PARA TRAVESSIAS AEREASEM TUBOS DE ACO,COM DIAMETRO DE 2000MM</t>
  </si>
  <si>
    <t>06.021.0040-0</t>
  </si>
  <si>
    <t>ASSENTAMENTO DE VAOS RETOS DE TUBOS DE ACO,ATE 30,00M,NO LOCAL DEFINITIVO DA TRAVESSIA,COM UTILIZACAO DIRETA DE GUINDASTE</t>
  </si>
  <si>
    <t>06.021.0041-0</t>
  </si>
  <si>
    <t>ASSENTAMENTO DE PORTICOS OU ARCOS SIMPLES DE TUBOS DE ACO,DE 31,00 A 50,00M,NO LOCAL DEFINITIVO DA TRAVESSIA,COM UTILIZACAO DIRETA DE GUINDASTE</t>
  </si>
  <si>
    <t>06.022.0010-0</t>
  </si>
  <si>
    <t>SUPORTES TIPO CONSOLE EM CHAPA ATE 3/8" DE ESPESSURA E PERFIS CANTONEIRA 4 X 4",SOLDADOS,PARA FIXACAO SUSPENSA DE TUBULACOES,INCLUSIVE JATEAMENTO DAS SUPERFICIES E PINTURA ANTIOXIDANTE A BASE DE BORRACHA CLORADA,CHUMBADORES,PORCAS E PARAFUSOS.FORNECIMENTO E MONTAGEM</t>
  </si>
  <si>
    <t>06.061.0105-0</t>
  </si>
  <si>
    <t>JUNCAO DE 45° OU 90° DE CERAMICA VIDRADA INTERNAMENTE, PARAESGOTO,COM DIAMETRO DE 100MM, INCLUSIVE FORNECIMENTO DO MATERIAL PARA REJUNTAMENTO COM ARGAMASSA DE CIMENTO E AREIA, NOTRACO 1:4.FORNECIMENTO E ASSENTAMENTO</t>
  </si>
  <si>
    <t>06.061.0110-0</t>
  </si>
  <si>
    <t>JUNCAO DE 45° OU 90° DE CERAMICA VIDRADA INTERNAMENTE, PARAESGOTO,COM DIAMETRO DE 150MM, INCLUSIVE FORNECIMENTO DO MATERIAL PARA REJUNTAMENTO COM ARGAMASSA DE CIMENTO E AREIA, NOTRACO 1:4.FORNECIMENTO E ASSENTAMENTO</t>
  </si>
  <si>
    <t>06.061.0115-0</t>
  </si>
  <si>
    <t>JUNCAO DE 45° OU 90° DE CERAMICA VIDRADA INTERNAMENTE, PARAESGOTO,COM DIAMETRO DE 200MM, INCLUSIVE FORNECIMENTO DO MATERIAL PARA REJUNTAMENTO COM ARGAMASSA DE CIMENTO E AREIA, NOTRACO 1:4.FORNECIMENTO E ASSENTAMENTO</t>
  </si>
  <si>
    <t>06.061.0120-0</t>
  </si>
  <si>
    <t>JUNCAO DE 45° OU 90° DE CERAMICA VIDRADA INTERNAMENTE, PARAESGOTO,COM DIAMETRO DE 250MM, INCLUSIVE FORNECIMENTO DO MATERIAL PARA REJUNTAMENTO COM ARGAMASSA DE CIMENTO E AREIA, NOTRACO 1:4.FORNECIMENTO E ASSENTAMENTO</t>
  </si>
  <si>
    <t>06.061.0150-0</t>
  </si>
  <si>
    <t>CURVA CERAMICA DE 45° OU 90°,VIDRADA INTERNAMENTE, PARA ESGOTO,COM DIAMETRO DE 100MM,INCLUSIVE FORNECIMENTO DO MATERIALPARA REJUNTAMENTO COM ARGAMASSA DE CIMENTO E AREIA,NO TRACO1:4.FORNECIMENTO E ASSENTAMENTO</t>
  </si>
  <si>
    <t>06.061.0155-0</t>
  </si>
  <si>
    <t>CURVA CERAMICA DE 45° OU 90°,VIDRADA INTERNAMENTE, PARA ESGOTO,COM DIAMETRO DE 150MM,INCLUSIVE FORNECIMENTO DO MATERIALPARA REJUNTAMENTO COM ARGAMASSA DE CIMENTO E AREIA,NO TRACO1:4.FORNECIMENTO E ASSENTAMENTO</t>
  </si>
  <si>
    <t>06.061.0160-0</t>
  </si>
  <si>
    <t>CURVA CERAMICA DE 45° OU 90°,VIDRADA INTERNAMENTE, PARA ESGOTO,COM DIAMETRO DE 200MM,INCLUSIVE FORNECIMENTO DO MATERIALPARA REJUNTAMENTO COM ARGAMASSA DE CIMENTO E AREIA,NO TRACO1:4.FORNECIMENTO E ASSENTAMENTO</t>
  </si>
  <si>
    <t>06.061.0165-0</t>
  </si>
  <si>
    <t>CURVA CERAMICA DE 45° OU 90°,VIDRADA INTERNAMENTE, PARA ESGOTO,COM DIAMETRO DE 250MM,INCLUSIVE FORNECIMENTO DO MATERIALPARA REJUNTAMENTO COM ARGAMASSA DE CIMENTO E AREIA,NO TRACO1:4.FORNECIMENTO E ASSENTAMENTO</t>
  </si>
  <si>
    <t>06.061.0170-0</t>
  </si>
  <si>
    <t>SELIM CERAMICO PARA LIGACAO DE ESGOTOS,DE 150MMX100MM,INCLUSIVE ARGAMASSA DE CIMENTO E AREIA NO TRACO 1:4.FORNECIMENTO E ASSENTAMENTO</t>
  </si>
  <si>
    <t>06.061.0171-0</t>
  </si>
  <si>
    <t>SELIM CERAMICO PARA LIGACAO DE ESGOTOS,DE 200MMX100MM,INCLUSIVE ARGAMASSA DE CIMENTO E AREIA NO TRACO 1:4.FORNECIMENTO E ASSENTAMENTO</t>
  </si>
  <si>
    <t>06.061.0172-0</t>
  </si>
  <si>
    <t>SELIM CERAMICO PARA LIGACAO DE ESGOTOS,DE 200MMX150MM,INCLUSIVE ARGAMASSA DE CIMENTO E AREIA NO TRACO 1:4.FORNECIMENTO E ASSENTAMENTO</t>
  </si>
  <si>
    <t>06.061.0173-0</t>
  </si>
  <si>
    <t>SELIM CERAMICO PARA LIGACAO DE ESGOTOS,DE 250MMX100MM,INCLUSIVE ARGAMASSA DE CIMENTO E AREIA NO TRACO 1:4.FORNECIMENTO E ASSENTAMENTO</t>
  </si>
  <si>
    <t>06.061.0174-0</t>
  </si>
  <si>
    <t>SELIM CERAMICO PARA LIGACAO DE ESGOTOS,DE 250MMX150MM,INCLUSIVE ARGAMASSA DE CIMENTO E AREIA NO TRACO 1:4.FORNECIMENTO E ASSENTAMENTO</t>
  </si>
  <si>
    <t>06.061.0176-0</t>
  </si>
  <si>
    <t>SELIM CERAMICO PARA LIGACAO DE ESGOTOS,DE 300MMX100MM,INCLUSIVE ARGAMASSA DE CIMENTO E AREIA NO TRACO 1:4.FORNECIMENTO E ASSENTAMENTO</t>
  </si>
  <si>
    <t>06.061.0177-0</t>
  </si>
  <si>
    <t>SELIM CERAMICO PARA LIGACAO DE ESGOTOS,DE 300MMX150MM,INCLUSIVE ARGAMASSA DE CIMENTO E AREIA NO TRACO 1:4.FORNECIMENTO E ASSENTAMENTO</t>
  </si>
  <si>
    <t>06.062.0001-0</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</si>
  <si>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</si>
  <si>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06.062.0002-0</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</si>
  <si>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</si>
  <si>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06.063.0012-0</t>
  </si>
  <si>
    <t>TUBO DE CONCRETO ARMADO PARA CRAVACAO COM PONTA,BOLSA E JUNTA ELASTICA,CONFORME ABNT NBR 15.319,DN=400MM.FORNECIMENTO</t>
  </si>
  <si>
    <t>06.063.0013-0</t>
  </si>
  <si>
    <t>TUBO DE CONCRETO ARMADO PARA CRAVACAO COM PONTA,BOLSA E JUNTA ELASTICA,CONFORME ABNT NBR 15.319,DN=500MM.FORNECIMENTO</t>
  </si>
  <si>
    <t>06.063.0014-0</t>
  </si>
  <si>
    <t>TUBO DE CONCRETO ARMADO PARA CRAVACAO COM PONTA,BOLSA E JUNTA ELASTICA,CONFORME ABNT NBR 15.319,DN=600MM.FORNECIMENTO</t>
  </si>
  <si>
    <t>06.063.0015-0</t>
  </si>
  <si>
    <t>TUBO DE CONCRETO ARMADO PARA CRAVACAO COM PONTA,BOLSA E JUNTA ELASTICA,CONFORME ABNT NBR 15.319,DN=700MM.FORNECIMENTO</t>
  </si>
  <si>
    <t>06.063.0016-0</t>
  </si>
  <si>
    <t>TUBO DE CONCRETO ARMADO PARA CRAVACAO COM PONTA,BOLSA E JUNTA ELASTICA,CONFORME ABNT NBR 15.319,DN=800MM.FORNECIMENTO</t>
  </si>
  <si>
    <t>06.063.0017-0</t>
  </si>
  <si>
    <t>TUBO DE CONCRETO ARMADO PARA CRAVACAO COM PONTA,BOLSA E JUNTA ELASTICA,CONFORME ABNT NBR 15.319,DN=900MM.FORNECIMENTO</t>
  </si>
  <si>
    <t>06.063.0018-0</t>
  </si>
  <si>
    <t>TUBO DE CONCRETO ARMADO PARA CRAVACAO COM PONTA,BOLSA E JUNTA ELASTICA,CONFORME ABNT NBR 15.319,DN=1000MM.FORNECIMENT</t>
  </si>
  <si>
    <t>06.063.0019-0</t>
  </si>
  <si>
    <t>TUBO DE CONCRETO ARMADO PARA CRAVACAO COM PONTA,BOLSA E JUNTA ELASTICA,CONFORME NBR 15.319/06,DN=1200MM.FORNECIMENTO</t>
  </si>
  <si>
    <t>06.063.0021-0</t>
  </si>
  <si>
    <t>TUBO DE CONCRETO ARMADO PARA CRAVACAO COM PONTA,BOLSA E JUNTA ELASTICA,CONFORME ABNT NBR 15.319,DN=1500MM.FORNECIMENT</t>
  </si>
  <si>
    <t>06.063.0023-0</t>
  </si>
  <si>
    <t>TUBO DE CONCRETO ARMADO PARA CRAVACAO COM PONTA,BOLSA E JUNTA ELASTICA,CONFORME ABNT NBR 15.319,DN=2000MM.FORNECIMENT</t>
  </si>
  <si>
    <t>06.069.0005-0</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</si>
  <si>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</si>
  <si>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06.069.0006-0</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</si>
  <si>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</si>
  <si>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06.069.0008-0</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</si>
  <si>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</si>
  <si>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06.069.0009-0</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</si>
  <si>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</si>
  <si>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06.069.0010-0</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</si>
  <si>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</si>
  <si>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06.069.0015-0</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</si>
  <si>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</si>
  <si>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06.069.0020-0</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</si>
  <si>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</si>
  <si>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06.069.0025-0</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</si>
  <si>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</si>
  <si>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06.069.0030-0</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</si>
  <si>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</si>
  <si>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06.069.0035-0</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</si>
  <si>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</si>
  <si>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06.069.0040-0</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</si>
  <si>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</si>
  <si>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06.069.0045-0</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</si>
  <si>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</si>
  <si>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06.069.0050-0</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</si>
  <si>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</si>
  <si>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06.069.0055-0</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</si>
  <si>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</si>
  <si>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06.069.0100-0</t>
  </si>
  <si>
    <t>DUTO CORRUGADO HELICOIDAL,NA COR PRETA,SINGELO,DE POLIETILENO DE ALTA DENSIDADE(PEAD),P/PROTECAO DE CONDUTORES ELET.EM INSTAL.SUBTERRANEAS,C/DIAMETRO NOMINAL 1 1/4",SENDO O DIAM.INT.31,5MM,FORNECIDO C/2 TAMPOES NAS EXTREMIDADES,FITA DE AVISO"PERIGO"C/FIO GUIA DE ACO GALV.REVEST.PVC,CONFORME ABNT NBR 13897 E 13898,LANC.DIR.SOLO,INCL.CONEXOES E KIT VEDACAO</t>
  </si>
  <si>
    <t>06.069.0101-0</t>
  </si>
  <si>
    <t>DUTO CORRUGADO HELICOIDAL,NA COR PRETA,LINHA DUPLA,DE POLIETILENO DE ALTA DENSIDADE(PEAD),P/PROTECAO DE CONDUTORES ELETR.EM INSTAL.SUBTERRANEAS,DIAM.NOMINAL 1 1/4",SENDO DIAM.INT.31,5MM,FORNECIDO C/2 TAMPOES NAS EXTREMIDADES,FITA DE AVISO"PERIGO"C/FIO GUIA DE ACO GALV.REVEST.PVC,CONFORME ABNT NBR13897 E 13898,LANC.DIR.SOLO,INCL.CONEXOES E KIT VEDACAO</t>
  </si>
  <si>
    <t>06.069.0105-0</t>
  </si>
  <si>
    <t>DUTO CORRUGADO HELICOIDAL,NA COR PRETA,SINGELO,DE POLIETILENO DE ALTA DENSIDADE(PEAD),P/PROTECAO DE CONDUTORES ELETRICOS EM INSTAL.SUBTERRANEAS,DIAMETRO NOMINAL 1 1/2",SENDO DIAMETRO INTERNO 43,0MM,FORNECIDO C/2 TAMPOES NAS EXTREMIDADES,FITA DE AVISO"PERIGO"C/FIO GUIA DE ACO GALV.REVEST.PVC,CONFORME ABNT NBR 13897 E 13898,LANC.DIR.SOLO,INCL.CONEX. E KIT VED.</t>
  </si>
  <si>
    <t>06.069.0106-0</t>
  </si>
  <si>
    <t>DUTO CORRUGADO HELICOIDAL,NA COR PRETA,LINHA DUPLA,DE POLIETILENO DE ALTA DENSIDADE(PEAD),P/PROTECAO DE CONDUTORES ELETRICOS EM INSTAL.SUBTERRANEAS,DIAM.NOMINAL 1.1/2",SENDO DIAM.INTERNO 43,0MM,FORNECIDO C/2 TAMPOES NAS EXTREMIDADES,FITA DE AVISO"PERIGO" C/FIO GUIA DE ACO GALV.REVEST.PVC,CONFORME ABNT NBR 13897 E 13898,LANC.DIR.SOLO,INCL.CONEXOES E KIT VED.</t>
  </si>
  <si>
    <t>06.069.0110-0</t>
  </si>
  <si>
    <t>DUTO CORRUGADO HELICOIDAL,NA COR PRETA,SINGELO,DE POLIETILENO DE ALTA DENSIDADE(PEAD),P/PROTECAO DE CONDUTORES ELETRICOS EM INSTAL.SUBTERRANEAS,DIAM.NOMINAL 2",SENDO O DIAM.INT. 50,8MM,FORNECIDO C/2 TAMPOES NAS EXTREMIDADES,FITA DE AVISO "PERIGO" C/FIO GUIA DE ACO GALV.REVEST.PVC,CONFORME ABNT NBR 13897 E 13898,LANC.DIR.SOLO,INCLUSIVE CONEXOES E KIT VEDACAO</t>
  </si>
  <si>
    <t>06.069.0115-0</t>
  </si>
  <si>
    <t>DUTO CORRUGADO HELICOIDAL,NA COR PRETA,LINHA DUPLA,DE POLIETILENO DE ALTA DENSIDADE(PEAD),P/PROTECAO DE CONDUTORES ELETRICOS EM INSTAL.SUBTERRANEAS,DIAM.NOMINAL 2",SENDO DIAM.INT.50,8MM,FORNECIDO C/2 TAMPOES NAS EXTREMIDADES,FITA DE AVISO"PERIGO" C/FIO GUIA DE ACO GALV.REVEST.PVC,CONFORME ABNT NBR 13897 E 13898,LANC.DIR.SOLO,INCL.CONEXOES E KIT VEDACAO</t>
  </si>
  <si>
    <t>06.069.0120-0</t>
  </si>
  <si>
    <t>DUTO CORRUGADO HELICOIDAL,NA COR PRETA,SINGELO,DE POLIETILENO DE ALTA DENSIDADE(PEAD),PARA PROTECAO DE CONDUTORES ELETRICOS EM INSTAL.SUBTERRANEAS,COM DIAM.NOMINAL 3",SENDO DIAM.INT. 75MM,FORNECIDO C/2 TAMPOES NAS EXTREMIDADES,FITA DE AVISO "PERIGO" C/FIO GUIA DE ACO GALV.REVEST.PVC,CONFORME ABNT NBR 13897 E 13898,LANC.DIR.SOLO,INCL.CONEXOES E KIT VEDACAO</t>
  </si>
  <si>
    <t>06.069.0125-0</t>
  </si>
  <si>
    <t>DUTO CORRUGADO HELICOIDAL,NA COR PRETA,LINHA DUPLA,DE POLIETILENO DE ALTA DENSIDADE(PEAD),P/PROTECAO DE CONDUTORES ELETRICOS EM INSTAL.SUBTERRANEAS,DIAM.NOMINAL 3",SENDO DIAM.INT.75MM,FORNECIDO C/2 TAMPOES NAS EXTREMIDADES,FITA DE AVISO "PERIGO" C/FIO GUIA DE ACO GALV.REVEST.PVC,CONFORME ABNT NBR 13897 E 13898,LANC.DIR.SOLO,INCLUSIVE CONEXOES E KIT VEDACAO</t>
  </si>
  <si>
    <t>06.069.0130-0</t>
  </si>
  <si>
    <t>DUTO CORRUGADO HELICOIDAL,NA COR PRETA,SINGELO,DE POLIETILENO DE ALTA DENSIDADE(PEAD),PARA PROTECAO DE CONDUTORES ELETRICOS EM INSTAL.SUBTERRANEAS,COM DIAM.NOMINAL 4",SENDO DIAM.INTERNO 102MM,FORNECIDO C/2 TAMPOES NAS EXTREMIDADES,FITA DE AVISO "PERIGO" C/FIO GUIA DE ACO GALV.REVEST.PVC,CONFORME ABNT NBR 13897 E 13898,LANC.DIR.SOLO,INCL.CONEXOES E KIT VEDAC.</t>
  </si>
  <si>
    <t>06.069.0135-0</t>
  </si>
  <si>
    <t>DUTO CORRUGADO HELICOIDAL,NA COR PRETA,LINHA DUPLA,DE POLIETILENO DE ALTA DENSIDADE(PEAD),P/PROTECAO DE CONDUTORES ELETRICOS EM INSTAL.SUBTERRANEAS,DIAM.NOMINAL 4",SENDO DIAM.INT.102MM,FORNECIDO C/2 TAMPOES NAS EXTREMIDADES,FITA DE AVISO "PERIGO" C/FIO GUIA DE ACO GALV.REVEST.PVC,CONFORME ABNT NBR13897 E 13898,LANC.DIR.SOLO,INCL.CONEXOES E KIT VEDACAO</t>
  </si>
  <si>
    <t>06.069.0140-0</t>
  </si>
  <si>
    <t>DUTO CORRUGADO HELICOIDAL,NA COR PRETA,SINGELO,DE POLIETILENO DE ALTA DENSIDADE(PEAD),P/PROTECAO DE CONDUTORES ELETRICOS EM INSTAL.SUBTERRANEAS,DIAM.NOMINAL 5",SENDO DIAM.INT.128,8MM,FORNECIDO C/2 TAMPOES NAS EXTREMIDADES,FITA DE AVISO "PERIGO" C/FIO GUIA DE ACO GALV.REVEST.PVC,CONFORME ABNT NBR 13897 E 13898,LANC.DIR.SOLO,INCLUSIVE CONEXOES E KIT VEDACAO</t>
  </si>
  <si>
    <t>06.069.0145-0</t>
  </si>
  <si>
    <t>DUTO CORRUGADO HELICOIDAL,NA COR PRETA,LINHA DUPLA,DE POLIETILENO DE ALTA DENSIDADE(PEAD),P/PROTECAO DE CONDUTORES ELETRICOS EM INSTAL.SUBTERRANEAS,DIAM.NOMINAL 5",SENDO DIAM.INT.128,8MM,FORNECIDO C/2 TAMPOES NAS EXTREMIDADES,FITA DE AVISO "PERIGO" C/FIO GUIA DE ACO GALV.REVEST.PVC,CONFORME ABNT NBR 13897 E 13898,LANC.DIR.SOLO,INCL.CONEXOES E KIT VEDACAO</t>
  </si>
  <si>
    <t>06.069.0150-0</t>
  </si>
  <si>
    <t>DUTO CORRUGADO HELICOIDAL,NA COR PRETA,SINGELO,DE POLIETILENO DE ALTA DENSIDADE(PEAD),P/PROTECAO DE CONDUTORES ELETRICOS EM INSTAL.SUBTERRANEAS,DIAM.NOMINAL 6",SENDO DIAM.INT. 155,6MM,FORNECIDO C/2 TAMPOES NAS EXTREMIDADES,FITA DE AVISO "PERIGO" C/FIO GUIA DE ACO GALV.REVEST.PVC,CONFORME ABNT NBR 13897 E 13898,LANC.DIR.SOLO,INCLUSIVE CONEXOES E KIT VEDACAO</t>
  </si>
  <si>
    <t>06.069.0155-0</t>
  </si>
  <si>
    <t>DUTO CORRUGADO HELICOIDAL,NA COR PRETA,LINHA DUPLA,DE POLIETILENO DE ALTA DENSIDADE(PEAD),P/PROTECAO DE CONDUTORES ELETRICOS EM INSTAL.SUBTERRANEAS,DIAM.NOMINAL 6",SENDO DIAM.INT.155,6MM,FORNECIDO C/2 TAMPOES NAS EXTREMIDADES,FITA DE AVISO "PERIGO" C/FIO GUIA DE ACO GALV.REVEST.PVC,CONFORME ABNT NBR 13897 E 13898,LANC.DIR.SOLO,INCL.CONEXOES E KIT VEDACAO</t>
  </si>
  <si>
    <t>06.069.0160-0</t>
  </si>
  <si>
    <t>DUTO CORRUGADO HELICOIDAL,NA COR PRETA,SINGELO,DE POLIETILENO DE ALTA DENSIDADE(PEAD),P/PROTECAO DE CONDUTORES ELETRICOS EM INSTAL.SUBTERRANEAS,DIAM.NOMINAL 8",SENDO DIAM.INT. 206MM,FORNECIDO C/2 TAMPOES NAS EXTREMIDADES,FITA DE AVISO "PERIGO" COM FIO GUIA DE ACO GALV.REVEST.PVC,CONFORME ABNT NBR 13897 E 13898,LANC.DIR.SOLO,INCLUSIVE CONEXOES E KIT VEDACAO</t>
  </si>
  <si>
    <t>06.069.0165-0</t>
  </si>
  <si>
    <t>DUTO CORRUGADO HELICOIDAL,NA COR PRETA,LINHA DUPLA,DE POLIETILENO DE ALTA DENSIDADE(PEAD),P/PROTECAO DE CONDUTORES ELETRICOS EM INSTAL.SUBTERRANEAS,DIAM.NOMINAL 8",SENDO DIAM.INT.206MM,FORNECIDO C/2 TAMPOES NAS EXTREMIDADES,FITA DE AVISO "PERIGO" C/FIO GUIA DE ACO GALV.REVEST,PVC,CONFORME ABNT NBR13897 E 13898,LANC.DIR.SOLO,INCLUSIVE CONEXOES E KIT VEDACAO</t>
  </si>
  <si>
    <t>06.072.0001-0</t>
  </si>
  <si>
    <t>GABIAO CAIXA DE 1,00M DE ALTURA,MALHA DE ACO HEXAGONAL (8X10)CM,FIO COM DIAMETRO NOMINAL DO ARAME DE 2,7MM,GALVANIZADO EM LIGA ZN/AL TIPO 1 OU 2,CONFORME ABNT NBR 8964 E 10514,INCLUSIVE MANTA GEOTEXTIL E EQUIPAMENTO,EXCLUSIVE PEDRAS.FORNECIMENTO E COLOCACAO</t>
  </si>
  <si>
    <t>06.072.0003-0</t>
  </si>
  <si>
    <t>GABIAO CAIXA DE 0,50M DE ALTURA,MALHA DE ACO HEXAGONAL (8X10)CM,FIO COM DIAMETRO NOMINAL DO ARAME DE 2,7MM,GALVANIZADO EM LIGA ZN/AL TIPO 1 OU 2,CONFORME ABNT NBR 8964 E 10514,INCLUSIVE MANTA GEOTEXTIL E EQUIPAMENTO,EXCLUSIVE PEDRAS.FORNECIMENTO E COLOCACAO</t>
  </si>
  <si>
    <t>06.075.0010-0</t>
  </si>
  <si>
    <t>GABIAO CAIXA DE 1,00M DE ALTURA,MALHA DE ACO HEXAGONAL (8X10)CM,FIO COM DIAMETRO NOMINAL DO ARAME DE 2,7MM,GALVANIZADO EM LIGA ZN/AL TIPO 1 OU 2,CONFORME ABNT NBR 8964 E 10514,INCLUSIVE MANTA GEOTEXTIL, EQUIPAMENTO E PEDRAS.FORNECIMENTO ECOLOCACAO</t>
  </si>
  <si>
    <t>06.075.0012-0</t>
  </si>
  <si>
    <t>GABIAO CAIXA DE 0,50M DE ALTURA,MALHA DE ACO HEXAGONAL (8X10)CM,FIO COM DIAMETRO NOMINAL DO ARAME DE 2,7MM,GALVANIZADO EM LIGA ZN/AL TIPO 1 OU 2,CONFORME ABNT NBR 8964 E 10514,INCLUSIVE MANTA GEOTEXTIL,EQUIPAMENTO E PEDRAS.FORNECIMENTO E COLOCACAO</t>
  </si>
  <si>
    <t>06.076.0005-0</t>
  </si>
  <si>
    <t>GABIAO CAIXA DE 1,00M DE ALTURA,MALHA DE ACO HEXAGONAL (8X10)CM,FIO COM DIAMETRO NOMINAL DO ARAME DE 2,4MM,GALVANIZADO EM LIGA ZN/AL REVESTIDO EM PVC OU OUTRO POLIMERO QUE CUMPRA AS FUNCOES DESENVOLVIDAS PELO PVC,TIPO 3 OU 4, CONFORME ABNTNBR 8964 E 10514 ,INCLUSIVE MANTA GEOTEXTIL E EQUIPAMENTO,EXCLUSIVE PEDRAS.FORNECIMENTO E COLOCACAO</t>
  </si>
  <si>
    <t>06.076.0010-0</t>
  </si>
  <si>
    <t>GABIAO CAIXA DE 0,50M DE ALTURA,MALHA DE ACO HEXAGONAL (8X10)CM,FIO COM DIAMETRO NOMINAL DO ARAME DE 2,4MM,GALVANIZADO EM LIGA ZN/AL REVESTIDO EM PVC OU OUTRO POLIMERO QUE CUMPRA AS FUNCOES DESENVOLVIDAS PELO PVC,TIPO 3 OU 4,CONFORME ABNT NBR 8964 E 10514,INCLUSIVE MANTA GEOTEXTIL E EQUIPAMENTO,EXCLUSIVE PEDRAS.FORNECIMENTO E COLOCACAO</t>
  </si>
  <si>
    <t>06.076.0015-0</t>
  </si>
  <si>
    <t>GABIAO SACO,MALHA DE ACO HEXAGONAL (8X10)CM,FIO COM DIAMETRO NOMINAL DO ARAME DE 2,4MM,GALVANIZADO EM LIGA ZN/AL REVESTIDO EM PVC OU OUTRO POLIMERO QUE CUMPRA AS FUNCOES DESENVOLVIDAS PELO PVC,TIPO 3 OU 4,CONFORME ABNT NBR 8964 E 10514,INCLUSIVE MANTA GEOTEXTIL E EQUIPAMENTO,EXCLUSIVE PEDRAS.FORNECIMENTO E COLOCACAO</t>
  </si>
  <si>
    <t>06.076.0020-0</t>
  </si>
  <si>
    <t>GABIAO MANTA COM ESPESSURA DE 0,30M,MALHA DE ACO HEXAGONAL (6X8)CM,FIO COM DIAMETRO NOMINAL DO ARAME DE 2MM,GALVANIZADOEM LIGA ZN/AL REVESTIDO EM PVC OU OUTRO POLIMERO QUE CUMPRA AS FUNCOES DESENVOLVIDAS PELO PVC,TIPO 3 OU 4,CONFORME ABNTNBR 8964 E 10514,INCLUSIVE MANTA GEOTEXTIL E EQUIPAMENTO,EXCLUSIVE PEDRAS.FORNECIMENTO E COLOCACAO</t>
  </si>
  <si>
    <t>06.076.0025-0</t>
  </si>
  <si>
    <t>GABIAO MANTA COM ESPESSURA DE 0,23M,MALHA DE ACO HEXAGONAL (6X8)CM,FIO COM DIAMETRO NOMINAL DO ARAME DE 2MM,GALVANIZADOEM LIGA ZN/AL REVESTIDO EM PVC OU OUTRO POLIMERO QUE CUMPRA AS FUNCOES DESENVOLVIDAS PELO PVC,TIPO 3 OU 4,CONFORME ABNT NBR8964 E 10514,INCLUSIVE MANTA GEOTEXTIL E EQUIPAMENTO,EXCLUSIVE PEDRAS.FORNECIMENTO E COLOCACAO</t>
  </si>
  <si>
    <t>06.077.0005-0</t>
  </si>
  <si>
    <t>GABIAO CAIXA DE 1,00M DE ALTURA,MALHA DE ACO HEXAGONAL (8X10)CM,FIO COM DIAMETRO NOMINAL DO ARAME DE 2,4MM,GALVANIZADO EM LIGA ZN/AL REVESTIDO EM PVC OU OUTRO POLIMERO QUE CUMPRA AS FUNCOES DESENVOLVIDAS PELO PVC,TIPO 3 OU 4,CONFORME ABNT NBR 8964 E 10514,INCLUSIVE MANTA GEOTEXTIL,EQUIPAMENTO E PEDRAS.FORNECIMENTO E COLOCACAO</t>
  </si>
  <si>
    <t>06.077.0010-0</t>
  </si>
  <si>
    <t>GABIAO CAIXA DE 0,50M DE ALTURA,MALHA DE ACO HEXAGONAL (8X10)CM,FIO COM DIAMETRO NOMINAL DO ARAME DE 2,4MM,GALVANIZADO EM LIGA ZN/AL REVESTIDO EM PVC OU OUTRO POLIMERO QUE CUMPRA AS FUNCOES DESENVOLVIDAS PELO PVC,TIPO 3 OU 4,CONFORME ABNT NBR 8964 E 10514,INCLUSIVE MANTA GEOTEXTIL,EQUIPAMENTO E PEDRAS.FORNECIMENTO E COLOCACAO</t>
  </si>
  <si>
    <t>06.077.0015-0</t>
  </si>
  <si>
    <t>GABIAO SACO,MALHA DE ACO HEXAGONAL (8X10)CM,FIO COM DIAMETRO NOMINAL DO ARAME DE 2,4MM,GALVANIZADO EM LIGA ZN/AL REVESTIDO EM PVC OU OUTRO POLIMERO QUE CUMPRA AS FUNCOES DESENVOL.PELO PVC,TIPO 3 OU 4,CONFORME ABNT NBR 8964 E 10514,INCLUSIVE MANTA GEOTEXTIL,EQUIPAMENTO E PEDRAS.FORNEC. E COLOCACAO</t>
  </si>
  <si>
    <t>06.077.0020-0</t>
  </si>
  <si>
    <t>GABIAO MANTA COM ESPESSURA DE 0,30M,MALHA DE ACO HEXAGONAL (6X8)CM,FIO COM DIAMETRO NOMINAL DO ARAME DE 2MM,GALVANIZADOEM LIGA ZN/AL REVESTIDO EM PVC OU OUTRO POLIMERO QUE CUMPRAAS FUNCOES DESENVOLV. PELO PVC,TIPO 3 OU 4,CONFORME ABNT NBR8964 E 10514,INCLUSIVE MANTA GEOTEXTIL,EQUIPAMENTO E PEDRAS. FORNECIMENTO E COLOCACAO</t>
  </si>
  <si>
    <t>06.077.0025-0</t>
  </si>
  <si>
    <t>GABIAO MANTA COM ESPESSURA DE 0,23M,MALHA DE ACO HEXAGONAL (6X8)CM,FIO COM DIAMETRO NOMINAL DO ARAME DE 2MM,GALVANIZADOEM LIGA ZN/AL REVESTIDO EM PVC OU OUTRO POLIMERO QUE CUMPRAAS FUNCOES DESENVOLV. PELO PVC,TIPO 3 OU 4,CONFORME ABNT NBR8964 E 10514,INCLUSIVE MANTA GEOTEXTIL,EQUIPAMENTO E PEDRAS. FORNECIMENTO E COLOCACAO</t>
  </si>
  <si>
    <t>06.081.0010-0</t>
  </si>
  <si>
    <t>DRENO DE TUBOS DE CONCRETO,SEM ARMADURA,DE 0,30M DE DIAMETRO,PERFURADO OU NAO,ASSENTADOS EM DRENOS DE PEDRA BRITADA,INCLUSIVE REATERROS,EXCLUSIVE ESCAVACAO</t>
  </si>
  <si>
    <t>06.082.0010-0</t>
  </si>
  <si>
    <t>DRENO PROFUNDO EM TUBO PLASTICO PERFURADO,2" DE DIAMETRO,INCLUSIVE TELA DE NYLON E FORNECIMENTO DOS MATERIAIS,EXCLUSIVEPERFURACAO DO TERRENO</t>
  </si>
  <si>
    <t>06.082.0015-0</t>
  </si>
  <si>
    <t>DRENO PROFUNDO EM TUBO PLASTICO PERFURADO,3" DE DIAMETRO,INCLUSIVE TELA DE NYLON E FORNECIMENTO DOS MATERIAIS,EXCLUSIVEPERFURACAO DO TERRENO</t>
  </si>
  <si>
    <t>06.082.0020-0</t>
  </si>
  <si>
    <t>DRENO PROFUNDO EM TUBO PLASTICO PERFURADO,4" DE DIAMETRO,INCLUSIVE TELA DE NYLON E FORNECIMENTO DOS MATERIAIS,EXCLUSIVEPERFURACAO DO TERRENO</t>
  </si>
  <si>
    <t>06.082.0050-0</t>
  </si>
  <si>
    <t>DRENO OU BARBACA EM TUBO DE PVC,DIAMETRO DE 2",INCLUSIVE FORNECIMENTO DO TUBO E MATERIAL DRENANTE</t>
  </si>
  <si>
    <t>06.082.0053-0</t>
  </si>
  <si>
    <t>DRENO OU BARBACA EM TUBO DE PVC,DIAMETRO DE 3",INCLUSIVE FORNECIMENTO DO TUBO E MATERIAL DRENANTE</t>
  </si>
  <si>
    <t>06.082.0055-0</t>
  </si>
  <si>
    <t>DRENO OU BARBACA EM TUBO DE PVC,DIAMETRO DE 4",INCLUSIVE FORNECIMENTO DO TUBO E MATERIAL DRENANTE</t>
  </si>
  <si>
    <t>06.082.0070-0</t>
  </si>
  <si>
    <t>DRENO EM TUBO DE PVC,DIAMETRO DE 3",PARA VIADUTOS,INCLUSIVEFORNECIMENTO DO TUBO,EXCLUSIVE PERFURACAO E COLAGEM</t>
  </si>
  <si>
    <t>06.082.0075-0</t>
  </si>
  <si>
    <t>DRENO EM TUBO DE PVC,DIAMETRO DE 4",PARA VIADUTOS,INCLUSIVEFORNECIMENTO DO TUBO,EXCLUSIVE PERFURACAO E COLAGEM</t>
  </si>
  <si>
    <t>06.084.0005-0</t>
  </si>
  <si>
    <t>FILTRO HORIZONTAL DE AREIA,EM BARRAGEM,OBEDECENDO GRANULOMETRIA ESPECIFICA,INCLUSIVE FORNECIMENTO DO MATERIAL</t>
  </si>
  <si>
    <t>06.085.0010-0</t>
  </si>
  <si>
    <t>DRENO VERTICAL NO PARAMENTO INTERNO DE MUROS DE ARRIMO,EXECUTADO EM PRISMAS DE 0,25 X O,25M DE SECAO,CHEIOS DE BRITA 3,ADMITINDO AS BARBACAS ESPACADAS DE 1,50M VERTICALMENTE E 2,00M HORIZONTALMENTE,MEDINDO-SE O SERVICO PELA AREA DO MURO</t>
  </si>
  <si>
    <t>06.085.0015-0</t>
  </si>
  <si>
    <t>VALETA DRENANTE DE 0,50M DE LARGURA E 0,70M DE PROFUNDIDADE,PREENCHIDA ATE 0,30M COM PEDRA BRITADA,INCLUINDO REATERRO</t>
  </si>
  <si>
    <t>06.085.0020-0</t>
  </si>
  <si>
    <t>CAMADA VERTICAL DRENANTE FEITA COM PEDRA BRITADA, INCLUSIVEFORNECIMENTO DO MATERIAL</t>
  </si>
  <si>
    <t>06.085.0025-0</t>
  </si>
  <si>
    <t>CAMADA HORIZONTAL DRENANTE FEITA COM PEDRA BRITADA,INCLUSIVE FORNECIMENTO E ESPALHAMENTO</t>
  </si>
  <si>
    <t>06.085.0030-0</t>
  </si>
  <si>
    <t>CAMADA DE BRITA N°2 PARA PROTECAO TERMICA DE IMPERMEABILIZACAO DE LAJES</t>
  </si>
  <si>
    <t>06.085.0035-0</t>
  </si>
  <si>
    <t>CAMADA DE ARGILA EXPANDIDA PARA PROTECAO TERMICA DE IMPERMEABILIZACAO DE LAJES</t>
  </si>
  <si>
    <t>06.085.0040-0</t>
  </si>
  <si>
    <t>ENROCAMENTO COM PEDRA-DE-MAO JOGADA, INCLUSIVE FORNECIMENTODESTA</t>
  </si>
  <si>
    <t>06.085.0045-0</t>
  </si>
  <si>
    <t>ENROCAMENTO COM PEDRA-DE-MAO ARRUMADA,INCLUSIVE FORNECIMENTO DESTA</t>
  </si>
  <si>
    <t>06.085.0050-1</t>
  </si>
  <si>
    <t>ENROCAMENTO COM PEDRA DE 50 A 200KG, INCLUSIVE FORNECIMENTO,TRANSPORTE,CARGA,DESCARGA E COLOCACAO COM ESCAVADEIRA</t>
  </si>
  <si>
    <t>06.085.0055-0</t>
  </si>
  <si>
    <t>EXECUCAO DE CAMADA RIP-RAP,DE PEDRA ARRUMADA,DIAMETRO MAIOROU IGUAL A 0,30M,EM TALUDE DE BARRAGEM,INCLUSIVE O FORNECIMENTO DA PEDRA</t>
  </si>
  <si>
    <t>06.085.0058-0</t>
  </si>
  <si>
    <t>BARRAGEM PROVISORIA OU ENSECADEIRA, PARA DESVIO DE PEQUENOSCURSOS D'AGUA,COM SACOS DE AREIA EMPILHADOS,INCLUSIVE FORNECIMENTO DOS MATERIAIS,ENSACAMENTO,EMPILHAMENTO E RETIRADA</t>
  </si>
  <si>
    <t>06.085.0060-0</t>
  </si>
  <si>
    <t>EMBASAMENTO PARA BERCO DE TUBULACAO DE ESGOTO SANITARIO,FEITO COM BRITA Nº3</t>
  </si>
  <si>
    <t>06.085.0065-0</t>
  </si>
  <si>
    <t>CAMADA DE BRITA N°4 PARA FILTRO BIOLOGICO</t>
  </si>
  <si>
    <t>06.085.0070-0</t>
  </si>
  <si>
    <t>CAMADA DE PEDREGULHO PARA FILTROS DE TRATAMENTO DE AGUA COMGRANULOMETRIA DE 1/8" A 3/8"</t>
  </si>
  <si>
    <t>06.085.0072-0</t>
  </si>
  <si>
    <t>CAMADA DE PEDREGULHO PARA FILTROS DE TRATAMENTO DE AGUA COMGRANULOMETRIA DE 3/8" A 3/4"</t>
  </si>
  <si>
    <t>06.085.0074-0</t>
  </si>
  <si>
    <t>CAMADA DE PEDREGULHO PARA FILTROS DE TRATAMENTO DE AGUA COMGRANULOMETRIA DE 3/4" A 1.1/2"</t>
  </si>
  <si>
    <t>06.086.0010-0</t>
  </si>
  <si>
    <t>EMBASAMENTO PARA TUBULACAO DE ESGOTOS,EM CONCRETO SIMPLES,COM TRANSPORTE HORIZONTAL E CONSIDERADO PARA PROFUNDIDADE DE VALAS ATE 3,00M</t>
  </si>
  <si>
    <t>06.087.0010-0</t>
  </si>
  <si>
    <t>EMBASAMENTO PARA TUBULACAO DE ESGOTOS,EM CONCRETO ARMADO,COM TRANSPORTE HORIZONTAL E CONSIDERADO PARA PROFUNDIDADE DE VALAS ATE 3,00M</t>
  </si>
  <si>
    <t>06.088.0010-0</t>
  </si>
  <si>
    <t>EMBASAMENTO DE TUBULACAO,FEITO COM PO-DE-PEDRA</t>
  </si>
  <si>
    <t>06.090.0010-0</t>
  </si>
  <si>
    <t>PREPARO DE BERCO,EM TERRENO FIRME,PARA TUBULACAO DE 1,20M DE DIAMETRO,APOIADA NUM ARCO DE 90°</t>
  </si>
  <si>
    <t>06.095.0013-0</t>
  </si>
  <si>
    <t>GEOMEMBRANA EM PEAD,ESPESSURA DE 0,8MM,LISA,SISTEMA IMPERMEABILIZANTE,APLICACAO EM CONTENCAO DE FLUIDOS E RESIDUOS,CONFORME ABNT NBR 16.199,INCLUSIVE SOLDA POR TERMOFUSAO,ABRACADEIRAS,INSERTES,CONEXOES E DEMAIS ACESSORIOS.FORNECIMENTO E COLOCACAO</t>
  </si>
  <si>
    <t>06.095.0015-0</t>
  </si>
  <si>
    <t>GEOMEMBRANA EM PEAD,ESPESSURA DE 1,0MM,LISA,SISTEMA IMPERMEABILIZANTE,APLICACAO EM CONTENCAO DE FLUIDOS E RESIDUOS,CONFORME ABNT NBR 16.199,INCLUSIVE SOLDA POR TERMOFUSAO,ABRACADEIRAS,INSERTES,CONEXOES E DEMAIS ACESSORIOS.FORNECIMENTO E COLOCACAO</t>
  </si>
  <si>
    <t>06.095.0018-0</t>
  </si>
  <si>
    <t>GEOMEMBRANA EM PEAD,ESPESSURA DE 1,5MM,LISA,SISTEMA IMPERMEABILIZANTE,APLICACAO EM CONTENCAO DE FLUIDOS E RESIDUOS,CONFORME ABNT NBR 16.199,INCLUSIVE SOLDA POR TERMOFUSAO,ABRACADEIRAS,INSERTES,CONEXOES E DEMAIS ACESSORIOS.FORNECIMENTO E COLOCACAO</t>
  </si>
  <si>
    <t>06.095.0020-0</t>
  </si>
  <si>
    <t>GEOMEMBRANA EM PEAD,ESPESSURA DE 2,0MM,LISA,SISTEMA IMPERMEABILIZANTE,APLICACAO EM CONTENCAO DE FLUIDOS E RESIDUOS,CONFORME ABNT NBR 16.199,INCLUSIVE SOLDA POR TERMOFUSAO,ABRACADEIRAS,INSERTES,CONEXOES E DEMAIS ACESSORIOS.FORNECIMENTO E COLOCACAO</t>
  </si>
  <si>
    <t>06.095.0022-0</t>
  </si>
  <si>
    <t>GEOMEMBRANA EM PEAD,ESPESSURA DE 2,5MM,LISA,SISTEMA IMPERMEABILIZANTE,APLICACAO EM CONTENCAO DE FLUIDOS E RESIDUOS,CONFORME ABNT NBR 16.199,INCLUSIVE SOLDA POR TERMOFUSAO,ABRACADEIRAS,INSERTES,CONEXOES E DEMAIS ACESSORIOS.FORNECIMENTO E COLOCACAO</t>
  </si>
  <si>
    <t>06.095.0025-0</t>
  </si>
  <si>
    <t>GEOMEMBRANA EM PEAD,ESPESSURA DE 1,0MM,TEXTURIZADA,SISTEMA IMPERMEABILIZANTE,APLICACAO EM CONTENCAO DE FLUIDOS E RESIDUOS,CONFORME ABNT NBR 16.199,INCLUSIVE SOLDA POR TERMOFUSAO,ABRACADEIRAS,INSERTES,CONEXOES E DEMAIS ACESSORIOS.FORNECIMENTO E COLOCACAO</t>
  </si>
  <si>
    <t>06.095.0028-0</t>
  </si>
  <si>
    <t>GEOMEMBRANA EM PEAD,ESPESSURA DE 1,5MM,TEXTURIZADA,SISTEMA IMPERMEABILIZANTE,APLICACAO EM CONTENCAO DE FLUIDOS E RESIDUOS,CONFORME ABNT NBR 16.199,INCLUSIVE SOLDA POR TERMOFUSAO,ABRACADEIRAS,INSERTES,CONEXOES E DEMAIS ACESSORIOS.FORNECIMENTO E COLOCACAO</t>
  </si>
  <si>
    <t>06.095.0030-0</t>
  </si>
  <si>
    <t>GEOMEMBRANA EM PEAD,ESPESSURA DE 2,0MM,TEXTURIZADA,SISTEMA IMPERMEABILIZANTE,APLICACAO EM CONTENCAO DE FLUIDOS E RESIDUOS,CONFORME ABNT NBR 16.199,INCLUSIVE SOLDA POR TERMOFUSAO,ABRACADEIRAS,INSERTES,CONEXOES E DEMAIS ACESSORIOS.FORNECIMENTO E COLOCACAO</t>
  </si>
  <si>
    <t>06.100.0010-0</t>
  </si>
  <si>
    <t>MANTA GEOTEXTIL, EM DRENOS SUBTERRANEOS.FORNECIMENTO E COLOCACAO</t>
  </si>
  <si>
    <t>06.100.0011-0</t>
  </si>
  <si>
    <t>MANTA GEOTEXTIL,EM GABIOES,DRENOS PROFUNDOS OU VALETAS.FORNECIMENTO E COLOCACAO</t>
  </si>
  <si>
    <t>06.100.0012-0</t>
  </si>
  <si>
    <t>MANTA GEOTEXTIL,EM ENROCAMENTOS OU FILTROS DE TRANSICAO.FORNECIMENTO E COLOCACAO</t>
  </si>
  <si>
    <t>06.100.0020-0</t>
  </si>
  <si>
    <t>MANTA GEOTEXTIL,EM CAMADA VERTICAL FEITA COM PEDRA BRITADA.FORNECIMENTO E COLOCACAO</t>
  </si>
  <si>
    <t>06.100.0030-0</t>
  </si>
  <si>
    <t>MANTA GEOTEXTIL EM POCOS DE ALIVIO.FORNECIMENTO E COLOCACAO</t>
  </si>
  <si>
    <t>06.100.0040-0</t>
  </si>
  <si>
    <t>MANTA GEOTEXTIL,EM PRE-FILTRO DE POCO TUBULAR.FORNECIMENTO ECOLOCACAO</t>
  </si>
  <si>
    <t>06.100.0050-0</t>
  </si>
  <si>
    <t>MANTA GEOTEXTIL,EM DRENO SUB-HORIZONTAL.FORNECIMENTO E COLOCACAO</t>
  </si>
  <si>
    <t>06.100.0056-0</t>
  </si>
  <si>
    <t>MANTA GEOTEXTIL NAO TECIDO DE POLIESTER LARGURA 2,30M COM RESISTENCIA A TRACAO A FAIXA LARGA NA RUPTURA DE 8KN/M E AO PUNCIONAMENTO DE 280N.FORNECIMENTO E COLOCACAO</t>
  </si>
  <si>
    <t>06.100.0058-0</t>
  </si>
  <si>
    <t>MANTA GEOTEXTIL NAO TECIDO DE POLIESTER LARGURA 2,30M COM RESISTENCIA A TRACAO A FAIXA LARGA NA RUPTURA DE 10KN/M E AO PUNCIONAMENTO DE 380N.FORNECIMENTO E COLOCACAO</t>
  </si>
  <si>
    <t>06.100.0060-0</t>
  </si>
  <si>
    <t>MANTA GEOTEXTIL NAO TECIDO DE POLIESTER,LARGURA 2,30M COM RESISTENCIA A TRACAO A FAIXA LARGA NA RUPTURA DE 16KN/M E AO PUNCIONAMENTO DE 550N.FORNECIMENTO E COLOCACAO</t>
  </si>
  <si>
    <t>06.100.0062-0</t>
  </si>
  <si>
    <t>MANTA GEOTEXTIL NAO TECIDO DE POLIESTER,LARGURA 2,30M COM RESISTENCIA A TRACAO A FAIXA LARGA NA RUPTURA DE 21KN/M E AO PUNCIONAMENTO DE 700N.FORNECIMENTO E COLOCACAO</t>
  </si>
  <si>
    <t>06.100.0064-0</t>
  </si>
  <si>
    <t>MANTA GEOTEXTIL NAO TECIDO DE POLIESTER,LARGURA 2,30M COM RESISTENCIA A TRACAO A FAIXA LARGA NA RUPTURA DE 31KN/M E AO PUNCIONAMENTO DE 1000N.FORNECIMENTO E COLOCACAO</t>
  </si>
  <si>
    <t>06.100.0068-0</t>
  </si>
  <si>
    <t>VEU DE POLIESTER NAO TECIDO.FORNECIMENTO E COLOCACAO</t>
  </si>
  <si>
    <t>06.100.0079-0</t>
  </si>
  <si>
    <t>GEOGRELHA TECIDA DE POLIESTER REVESTIDA COM PVC,RESISTENCIALONGITUDINAL A TRACAO DE 35KN/M E RESISTENCIA TRANSVERSAL DE 20KN/M.FORNECIMENTO E COLOCACAO</t>
  </si>
  <si>
    <t>06.100.0080-0</t>
  </si>
  <si>
    <t>GEOGRELHA TECIDA DE POLIESTER REVESTIDA COM PVC,RESISTENCIALONGITUDINAL A TRACAO DE 40KN/M E RESISTENCIA TRANSVERSAL DE 27,4KN/M.FORNECIMENTO E COLOCACAO</t>
  </si>
  <si>
    <t>06.100.0082-0</t>
  </si>
  <si>
    <t>GEOGRELHA TECIDA DE POLIESTER REVESTIDA COM PVC,RESISTENCIALONGITUDINAL A TRACAO DE 55KN/M E RESISTENCIA TRANVERSAL DE30KN/M.FORNECIMENTO E COLOCACAO</t>
  </si>
  <si>
    <t>06.100.0085-0</t>
  </si>
  <si>
    <t>GEOGRELHA TECIDA DE POLIESTER REVESTIDA COM PVC,RESISTENCIALONGITUDINAL A TRACAO DE 60KN/M E RESISTENCIA TRANSVERSAL DE 30KN/M.FORNECIMENTO E COLOCACAO</t>
  </si>
  <si>
    <t>06.100.0087-0</t>
  </si>
  <si>
    <t>GEOGRELHA TECIDA DE POLIESTER REVESTIDA COM PVC,RESISTENCIALONGITUDINAL A TRACAO DE 80KN/M E RESISTENCIA TRANSVERSAL DE 30KN/M.FORNECIMENTO E COLOCACAO</t>
  </si>
  <si>
    <t>06.100.0090-0</t>
  </si>
  <si>
    <t>GEOGRELHA TECIDA DE POLIESTER REVESTIDA COM PVC,RESISTENCIALONGITUDINAL A TRACAO DE 90KN/M E RESISTENCIA TRANSVERSAL DE 30KN/M.FORNECIMENTO E COLOCACAO</t>
  </si>
  <si>
    <t>06.100.0092-0</t>
  </si>
  <si>
    <t>GEOGRELHA TECIDA DE POLIESTER REVESTIDA COM PVC,RESISTENCIALONGITUDINAL A TRACAO DE 110KN/M E RESISTENCIA TRANSVERSAL DE 30KN/M.FORNECIMENTO E COLOCACAO</t>
  </si>
  <si>
    <t>06.100.0095-0</t>
  </si>
  <si>
    <t>GEOGRELHA TECIDA DE POLIESTER REVESTIDA COM PVC,RESISTENCIALONGITUDINAL A TRACAO DE 120KN/M E RESISTENCIA TRANSVERSAL DE 30KN/M.FORNECIMENTO E COLOCACAO</t>
  </si>
  <si>
    <t>06.100.0100-0</t>
  </si>
  <si>
    <t>GEOGRELHA TECIDA DE POLIESTER REVESTIDA COM PVC,RESISTENCIALONGITUDINAL A TRACAO DE 150KN/M E RESISTENCIA TRANSVERSAL DE 30KN/M.FORNECIMENTO E COLOCACAO</t>
  </si>
  <si>
    <t>06.100.0105-0</t>
  </si>
  <si>
    <t>GEOGRELHA TECIDA DE POLIESTER REVESTIDA COM PVC,RESISTENCIALONGITUDINAL A TRACAO DE 200KN/M.FORNECIMENTO E COLOCACAO</t>
  </si>
  <si>
    <t>06.100.0110-0</t>
  </si>
  <si>
    <t>GEOGRELHA TECIDA DE POLIESTER REVESTIDA COM PVC,RESISTENCIALONGITUDINAL A TRACAO DE 300KN/M.FORNECIMENTO E COLOCACAO</t>
  </si>
  <si>
    <t>06.100.0115-0</t>
  </si>
  <si>
    <t>GEOGRELHA TECIDA DE POLIESTER REVESTIDA COM PVC,RESISTENCIALONGITUDINAL A TRACAO DE 400KN/M.FORNECIMENTO E COLOCACAO</t>
  </si>
  <si>
    <t>06.100.0130-0</t>
  </si>
  <si>
    <t>GEOGRELHA TECIDA DE PVA(POLI ALCOOL VINILICO) COM MODULO DERIGIDEZ DE 700KN/M A 5% DE DEFORMACAO. FORNECIMENTO E COLOCACAO</t>
  </si>
  <si>
    <t>06.100.0132-0</t>
  </si>
  <si>
    <t>GEOGRELHA TECIDA DE PVA(POLI ALCOOL VINILICO) COM MODULO DERIGIDEZ DE 1000 KN/M A 5% DE DEFORMACAO. FORNECIMENTO E COLOCACAO</t>
  </si>
  <si>
    <t>06.100.0134-0</t>
  </si>
  <si>
    <t>GEOGRELHA TECIDA DE PVA(POLI ALCOOL VINILICO) COM MODULO DERIGIDEZ DE 1600KN/M A 5% DE DEFORMACAO. FORNECIMENTO E COLOCACAO</t>
  </si>
  <si>
    <t>06.100.0136-0</t>
  </si>
  <si>
    <t>GEOGRELHA TECIDA DE PVA (POLI ALCOOL VINILICO) COM MODULO DE RIGIDEZ DE 2200KN/M A 5% DE DEFORMACAO. FORNECIMENTO E COLOCACAO</t>
  </si>
  <si>
    <t>06.100.0138-0</t>
  </si>
  <si>
    <t>GEOGRELHA TECIDA DE PVA (POLI ALCOOL VINILICO) COM MODULO DE RIGIDEZ DE 3000KN/M A 5% DE DEFORMACAO. FORNECIMENTO E COLOCACAO</t>
  </si>
  <si>
    <t>06.100.0140-0</t>
  </si>
  <si>
    <t>GEOGRELHA TECIDA DE PVA (POLI ALCOOL VINILICO) COM MODULO DE RIGIDEZ DE 4000KN/M A 5% DE DEFORMACAO. FORNECIMENTO E COLOCACAO</t>
  </si>
  <si>
    <t>06.100.0142-0</t>
  </si>
  <si>
    <t>GEOGRELHA TECIDA DE PVA (POLI ALCOOL VINILICO) COM MODULO DE RIGIDEZ DE 6000KN/M A 5% DE DEFORMACAO. FORNECIMENTO E COLOCACAO</t>
  </si>
  <si>
    <t>06.100.0144-0</t>
  </si>
  <si>
    <t>GEOGRELHA TECIDA DE PVA (POLI ALCOOL VINILICO) COM MODULO DE RIGIDEZ DE 8000KN/M A 5% DE DEFORMACAO. FORNECIMENTO E COLOCACAO</t>
  </si>
  <si>
    <t>06.100.0148-0</t>
  </si>
  <si>
    <t>GEOGRELHA PARA REFORCO DE CAMADAS ASFALTICAS,PRODUZIDA A PARTIR DE FILAMENTOS DE POLIESTER DE ALTA TENACIDADE,C/REVESTIMENTO BETUMINOSO,COMBINADA A UM NAO-TECIDO ULTRA-LEVE COM NOMINIMO 800 PERFURACOES POR CM2,COM RESISTENCIA DE 50KN/M NAS DIRECOES LONGITUDINAL E TRANSVERSAL,DEFORMACAO MAXIMA DE 12% E ABERTURA DE MALHA DE 40MMX40MM.FORNECIMENTO E COLOCACAO</t>
  </si>
  <si>
    <t>06.100.0150-0</t>
  </si>
  <si>
    <t>GEOCOMPOSTO PARA DRENAGEM,FORMADO POR GEOMANTA TRIDIMENSIONAL COM 20MM DE ESPESSURA,FABRICADO COM FILAMENTOS DE POLIPROPILENO TERMOSOLDADA A UM GEOTEXTIL NAO TECIDO DE POLIESTER.FORNECIMENTO E COLOCACAO</t>
  </si>
  <si>
    <t>06.100.0155-0</t>
  </si>
  <si>
    <t>GEOCOMPOSTO PARA DRENAGEM,FORMADO POR GEOMANTA TRIDIMENSIONAL COM 12MM DE ESPESSURA,FABRICADO COM FILAMENTOS DE POLIPROPILENO TERMOSOLDADA A UM GEOTEXTIL NAO TECIDO DE POLIESTER.FORNECIMENTO E COLOCACAO</t>
  </si>
  <si>
    <t>06.100.0160-0</t>
  </si>
  <si>
    <t>GEOCOMPOSTO PARA DRENAGEM,HORIZONTAL,FORMADO POR GEOMANTA TRIDIMENSIONAL COM 11MM DE ESPESSURA,FABRICADO COM FILAMENTOSDE POLIPROPILENO TERMOSOLDADA A DOIS GEOTEXTEIS NAO TECIDO DE POLIESTER.FORNECIMENTO E COLOCACAO</t>
  </si>
  <si>
    <t>06.100.0165-0</t>
  </si>
  <si>
    <t>GEOCOMPOSTO PARA DRENAGEM,VERTICAL,FORMADO POR GEOMANTA TRIDIMENSIONAL COM 11MM DE ESPESSURA,FABRICADO COM FILAMENTOS DE POLIPROPILENO TERMOSOLDADA A DOIS GEOTEXTEIS NAO TECIDO DEPOLIESTER E TUBO DRENO PERFURADO.FORNECIMENTO E COLOCACAO</t>
  </si>
  <si>
    <t>06.100.0170-0</t>
  </si>
  <si>
    <t>GEOCOMPOSTO PARA DRENAGEM,VERTICAL,FORMADO POR GEOMANTA TRIDIMENSIONAL COM 16MM DE ESPESSURA,FABRICADO COM FILAMENTOS DE POLIPROPILENO TERMOSOLDADA A DOIS GEOTEXTEIS NAO TECIDO DEPOLIESTER E TUBO DRENO PERFURADO.FORNECIMENTO E COLOCACAO</t>
  </si>
  <si>
    <t>06.100.0175-0</t>
  </si>
  <si>
    <t>GEOCOMPOSTO PARA DRENAGEM,HORIZONTAL,FORMADO POR GEOMANTA TRIDIMENSIONAL COM 16MM DE ESPESSURA,FABRICADO COM FILAMENTOSDE POLIPROPILENO TERMOSOLDADA A DOIS GEOTEXTEIS NAO TECIDO DE POLIESTER.FORNECIMENTO E COLOCACAO</t>
  </si>
  <si>
    <t>06.100.0180-0</t>
  </si>
  <si>
    <t>GEOCOMPOSTO PARA DRENAGEM,FORMADO POR GEOMANTA TRIDIMENSIONAL COM 11MM DE ESPESSURA,FABRICADO COM FILAMENTOS DE POLIPROPILENO TERMOSOLDADA A DOIS GEOTEXTEIS(SENDO UM DE POLIESTER E O OUTRO LAMINADO DE POLIPROPILENO),TUBO DRENO PERFURADO,PARA FORMA PERDIDA.FORNECIMENTO E COLOCACAO</t>
  </si>
  <si>
    <t>06.100.0185-0</t>
  </si>
  <si>
    <t>GEOCOMPOSTO PARA DRENAGEM,(TRINCHEIRA DRENANTE),FORMADO PORGEOMANTA TRIDIMENSIONAL,ESPESSURA DE 11MM,FABRICADO COM FILAMENTO POLIPROPILENO TERMOSOLDADA,DOIS GEOTEXTEIS NAO TECIDO.FORNECIMENTO E COLOCACAO</t>
  </si>
  <si>
    <t>06.100.0187-0</t>
  </si>
  <si>
    <t>GEOCOMPOSTO PARA DRENAGEM EM POLIETILENO DE ALTA DENSIDADE COM REVESTIMENTO EM GEOTEXTIL NAO TECIDO DE POLIESTER EM UM DOS LADOS EM FILAMENTOS CONTINUO COM RESISTENCIA A COMPRESSAO DE 320KPA LARGURA 2,OM.FORNECIMENTO E COLOCACAO</t>
  </si>
  <si>
    <t>06.100.0190-0</t>
  </si>
  <si>
    <t>GEOMANTA PARA REVESTIMENTO DE TALUDE SUJEITO A EROSAO SUPERFICIAL COM ESPESSURA DE 10MM,FLEXIVEL,TRIDIMENSIONAL,COM MAIS DE 90% DE VAZIOS,INCLUSIVE ACO CA-50,VEGETACAO,ADUBO E REGA,EXCLUSIVE LIMPEZA E RASPAGEM DO TERRENO.FORNECIMENTO E COLOCACAO</t>
  </si>
  <si>
    <t>06.101.0001-0</t>
  </si>
  <si>
    <t>COLCHAO DRENANTE,COM CAMADA DE 30CM DE PEDRA BRITADA N°3 E FILTRO DE TRANSICAO DE MANTA GEOTEXTIL,INCLUINDO FORNECIMENTOE COLOCACAO DOS MATERIAIS</t>
  </si>
  <si>
    <t>06.102.0010-0</t>
  </si>
  <si>
    <t>ESTRUTURA EM SOLO REFORCADO COM MALHA METALICA,INCLUINDO MANTA GEOTEXTIL,EQUIPAMENTOS,EXCLUSIVE:MALHA METALICA(VIDE FAMILIA 06.103),PEDRA-DE-MAO,COLCHAO DE PO-DE-PEDRA,ATERRO,BERMA FRONTAL E TELA DE REFORCO(VIDE ITEM 06.103.0150-0)</t>
  </si>
  <si>
    <t>06.103.0010-0</t>
  </si>
  <si>
    <t>MALHA METALICA PARA ESTRUTURA DE SOLO REFORCADO,HEXAGONAL,DE DUPLA TORCAO,DE ZINCO-ALUMINIO COM DIAMETRO DE 2,70MM,REVESTIDA EM PVC COM DIAMETRO DE 0,40MM,MEDINDO 0,50X1,00X3,00M.FORNECIMENTO</t>
  </si>
  <si>
    <t>06.103.0015-0</t>
  </si>
  <si>
    <t>MALHA METALICA PARA ESTRUTURA DE SOLO REFORCADO,HEXAGONAL,DE DUPLA TORCAO,DE ZINCO-ALUMINIO COM DIAMETRO DE 2,70MM,REVESTIDA EM PVC COM DIAMETRO DE 0,40MM,MEDINDO 0,50X1,00X4,00M.FORNECIMENTO</t>
  </si>
  <si>
    <t>06.103.0020-0</t>
  </si>
  <si>
    <t>MALHA METALICA PARA ESTRUTURA DE SOLO REFORCADO,HEXAGONAL,DE DUPLA TORCAO,DE ZINCO-ALUMINIO COM DIAMETRO DE 2.70MM,REVESTIDA EM PVC COM DIAMETRO DE 0,40MM,MEDINDO 0,50X1,00X5,00M.FORNECIMENTO</t>
  </si>
  <si>
    <t>06.103.0025-0</t>
  </si>
  <si>
    <t>MALHA METALICA PARA ESTRUTURA DE SOLO REFORCADO,HEXAGONAL,DE DUPLA TORCAO,DE ZINCO-ALUMINIO COM DIAMETRO DE 2,70MM,REVESTIDA EM PVC COM DIAMETRO DE 0,40MM,MEDINDO 0,50X1,00X6,00M.FORNECIMENTO</t>
  </si>
  <si>
    <t>06.103.0030-0</t>
  </si>
  <si>
    <t>MALHA METALICA PARA ESTRUTURA DE SOLO REFORCADO,HEXAGONAL,DE DUPLA TORCAO,DE ZINCO-ALUMINIO COM DIAMETRO DE 2,70MM,REVESTIDA EM PVC COM DIAMETRO DE 0,40MM,MEDINDO 0,50X1,00X7,00M.FORNECIMENTO</t>
  </si>
  <si>
    <t>06.103.0035-0</t>
  </si>
  <si>
    <t>MALHA METALICA PARA ESTRUTURA DE SOLO REFORCADO,HEXAGONAL,DE DUPLA TORCAO,DE ZINCO-ALUMINIO COM DIAMETRO DE 2,70MM,REVESTIDA EM PVC COM DIAMETRO DE 0,40MM,MEDINDO 0,50X1,00X8,00M.FORNECIMENTO</t>
  </si>
  <si>
    <t>06.103.0040-0</t>
  </si>
  <si>
    <t>MALHA METALICA PARA ESTRUTURA DE SOLO REFORCADO,HEXAGONAL,DE DUPLA TORCAO,DE ZINCO-ALUMINIO COM DIAMETRO DE 2,70MM,REVESTIDA EM PVC COM DIAMETRO DE 0,40MM,MEDINDO 0,50X1,00X9,00M.FORNECIMENTO</t>
  </si>
  <si>
    <t>06.103.0045-0</t>
  </si>
  <si>
    <t>MALHA METALICA PARA ESTRUTURA DE SOLO REFORCADO,HEXAGONAL,DE DUPLA TORCAO,DE ZINCO-ALUMINIO COM DIAMETRO DE 2,70MM,REVESTIDA EM PVC COM DIAMETRO DE 0,40MM,MEDINDO 0,50X1,00X10,00M.FORNECIMENTO</t>
  </si>
  <si>
    <t>06.103.0050-0</t>
  </si>
  <si>
    <t>MALHA METALICA PARA ESTRUTURA DE SOLO REFORCADO,HEXAGONAL,DE DUPLA TORCAO,DE ZINCO-ALUMINIO COM DIAMETRO DE 2,70MM,REVESTIDA EM PVC COM DIAMETRO DE 0,40MM,MEDINDO 0,50X1,00X11,00M.FORNECIMENTO</t>
  </si>
  <si>
    <t>06.103.0055-0</t>
  </si>
  <si>
    <t>MALHA METALICA PARA ESTRUTURA DE SOLO REFORCADO,HEXAGONAL,DE DUPLA TORCAO,DE ZINCO-ALUMINIO COM DIAMETRO DE 2,70MM,REVESTIDA EM PVC COM DIAMETRO DE 0,40MM,MEDINDO 0,50X1,00X12,00M.</t>
  </si>
  <si>
    <t>06.103.0080-0</t>
  </si>
  <si>
    <t>MALHA METALICA PARA ESTRUTURA DE SOLO REFORCADO,HEXAGONAL,DE DUPLA TORCAO,DE ZINCO-ALUMINIO COM DIAMETRO DE 2,70MM,REVESTIDA EM PVC COM DIAMETRO DE 0,40MM,MEDINDO 1,00X1,00X3,00M.FORNECIMENTO</t>
  </si>
  <si>
    <t>06.103.0085-0</t>
  </si>
  <si>
    <t>MALHA METALICA PARA ESTRUTURA DE SOLO REFORCADO,HEXAGONAL,DE DUPLA TORCAO,DE ZINCO-ALUMINIO COM DIAMETRO DE 2,70MM,REVESTIDA EM PVC COM DIAMETRO DE 0,40MM,MEDINDO 1,00X1,00X4,00M.FORNECIMENTO</t>
  </si>
  <si>
    <t>06.103.0090-0</t>
  </si>
  <si>
    <t>MALHA METALICA PARA ESTRUTURA DE SOLO REFORCADO,HEXAGONAL,DE DUPLA TORCAO,DE ZINCO-ALUMINIO COM DIAMETRO DE 2,70MM,REVESTIDA EM PVC COM DIAMETRO DE 0,40MM,MEDINDO 1,00X1,00X5,00M.FORNECIMENTO</t>
  </si>
  <si>
    <t>06.103.0095-0</t>
  </si>
  <si>
    <t>MALHA METALICA PARA ESTRUTURA DE SOLO REFORCADO,HEXAGONAL,DE DUPLA TORCAO,DE ZINCO-ALUMINIO COM DIAMETRO DE 2,70MM,REVESTIDA EM PVC COM DIAMETRO DE 0,40MM,MEDINDO 1,00X1,00X6,00M.FORNECIMENTO</t>
  </si>
  <si>
    <t>06.103.0100-0</t>
  </si>
  <si>
    <t>MALHA METALICA PARA ESTRUTURA DE SOLO REFORCADO,HEXAGONAL,DE DUPLA TORCAO,DE ZINCO-ALUMINIO COM DIAMETRO DE 2,70MM,REVESTIDA EM PVC COM DIAMETRO DE 0,40MM,MEDINDO 1,00X1,00X7,00M.FORNECIMENTO</t>
  </si>
  <si>
    <t>06.103.0105-0</t>
  </si>
  <si>
    <t>MALHA METALICA PARA ESTRUTURA DE SOLO REFORCADO,HEXAGONAL,DE DUPLA TORCAO,DE ZINCO-ALUMINIO COM DIAMETRO DE 2,70MM,REVESTIDA EM PVC COM DIAMETRO DE 0,40MM,MEDINDO 1,00X1,00X8,00M.FORNECIMENTO</t>
  </si>
  <si>
    <t>06.103.0110-0</t>
  </si>
  <si>
    <t>MALHA METALICA PARA ESTRUTURA DE SOLO REFORCADO,HEXAGONAL,DE DUPLA TORCAO,DE ZINCO-ALUMINIO COM DIAMETRO DE 2,70MM,REVESTIDA EM PVC COM DIAMETRO DE 0,40MM,MEDINDO 1,00X1,00X9,00M.FORNECIMENTO</t>
  </si>
  <si>
    <t>06.103.0115-0</t>
  </si>
  <si>
    <t>MALHA METALICA PARA ESTRUTURA DE SOLO REFORCADO,HEXAGONAL,DE DUPLA TORCAO,DE ZINCO-ALUMINIO COM DIAMETRO DE 2,70MM,REVESTIDA EM PVC COM DIAMETRO DE 0,40MM,MEDINDO 1,00X1,00X10,00M.FORNECIMENTO</t>
  </si>
  <si>
    <t>06.103.0120-0</t>
  </si>
  <si>
    <t>MALHA METALICA PARA ESTRUTURA DE SOLO REFORCADO,HEXAGONAL,DE DUPLA TORCAO,DE ZINCO-ALUMINIO COM DIAMETRO DE 2,70MM,REVESTIDA EM PVC COM DIAMETRO DE 0,40MM,MEDINDO 1,00X1,00X11,00M.</t>
  </si>
  <si>
    <t>06.103.0125-0</t>
  </si>
  <si>
    <t>MALHA METALICA PARA ESTRUTURA DE SOLO REFORCADO,HEXAGONAL,DE DUPLA TORCAO,DE ZINCO-ALUMINIO COM DIAMETRO DE 2,70MM,REVESTIDA EM PVC COM DIAMETRO DE 0,40MM,MEDINDO 1,00X1,00X12,00M.</t>
  </si>
  <si>
    <t>06.103.0150-0</t>
  </si>
  <si>
    <t>TELA DE REFORCO COM MALHA METALICA HEXAGONAL DE DUPLA TORCAODE ZINCO-ALUMINIO COM DIAMETRO 2,70MM,REVESTIDA DE PVC COM DIAMETRO DE 0,40MM,INCLUSIVE COSTURA.FORNECIMENTO</t>
  </si>
  <si>
    <t>06.106.0011-0</t>
  </si>
  <si>
    <t>CRAVACAO HORIZONTAL,A MACACO HIDRAULICO,DE TUBO DE CHAPA DEACO DE 1/2",DIAMETRO DE 1,00M,EM TRECHOS SOLDADOS,P/EXECUCAO DE TUNEL DESTINAD.A RECEBER TUBULAC.SUBTERR.,PARTINDO DO INTERIOR DO POCO DE SERV.,INCL.SERVICOS MANUAIS DE ESCAV.INTERIOR DO TUNEL EM TERRA E REMOCAO DO MATERIAL ESCAVADO ATE O NIVEL DO TERRENO,EXCL.TRANSPORT.,MONT.E DESMONTAGEM DO MACACO</t>
  </si>
  <si>
    <t>06.106.0012-0</t>
  </si>
  <si>
    <t>CRAVACAO HORIZONTAL,A MACACO HIDRAULICO,DE TUBO DE CHAPA DEACO DE 1/2",DIAMETRO DE 1,20M,EM TRECHOS SOLDADOS,P/EXECUCAO DE TUNEL DESTINAD.A RECEBER TUBULAC.SUBTERR.,PARTINDO DO INTERIOR DO POCO DE SERV.,INCL.SERVICOS MANUAIS DE ESCAV.INTERIOR DO TUNEL EM TERRA E REMOCAO DO MATERIAL ESCAVADO ATE O NIVEL DO TERRENO,EXCL.TRANSPORT.,MONT.E DESMONTAGEM DO MACACO</t>
  </si>
  <si>
    <t>06.106.0014-0</t>
  </si>
  <si>
    <t>CRAVACAO HORIZONTAL,A MACACO HIDRAULICO,DE TUBO DE CHAPA DEACO DE 1/2",DIAMETRO DE 1,50M,EM TRECHOS SOLDADOS,P/EXECUCAO DE TUNEL DESTINAD.A RECEBER TUBULAC.SUBTERR.,PARTINDO DO INTERIOR DO POCO DE SERV.,INCL.SERVICOS MANUAIS DE ESCAV.INTERIOR DO TUNEL EM TERRA E REMOCAO DO MATERIAL ESCAVADO ATE O NIVEL DO TERRENO,EXCL.TRANSPORT.,MONT.E DESMONTAGEM DO MACACO</t>
  </si>
  <si>
    <t>06.108.0005-0</t>
  </si>
  <si>
    <t>CRAVACAO HORIZONTAL DE TUBO CAMISA DE CONCRETO ARMADO,DIAMETRO DE 1,00M,A PARTIR DE POCO DE CRAVACAO POR MACACO,EXCLUSIVE ESTE,SEM CONTROLE DIRECIONAL,INCLUSIVE SERVICOS MANUAIS DE ESCAVACAO DO INTERIOR DO TUNEL EM TERRA E REMOCAO DO MATERIAL ESCAVADO ATE O NIVEL DO TERRENO</t>
  </si>
  <si>
    <t>06.108.0006-0</t>
  </si>
  <si>
    <t>CRAVACAO HORIZONTAL DE TUBO CAMISA DE CONCRETO ARMADO,DIAMETRO DE 1,20M,A PARTIR DE POCO DE CRAVACAO POR MACACO,EXCLUSIVE ESTE,SEM CONTROLE DIRECIONAL,INCLUSIVE SERVICOS MANUAIS DE ESCAVACAO DO INTERIOR DO TUNEL EM TERRA E REMOCAO DO MATERIAL ESCAVADO ATE O NIVEL DO TERRENO</t>
  </si>
  <si>
    <t>06.108.0007-0</t>
  </si>
  <si>
    <t>CRAVACAO HORIZONTAL DE TUBO CAMISA DE CONCRETO ARMADO,DIAMETRO DE 1,50M,A PARTIR DE POCO DE CRAVACAO POR MACACO,EXCLUSIVE ESTE,SEM CONTROLE DIRECIONAL,INCLUSIVE SERVICOS MANUAIS DE ESCAVACAO DO INTERIOR DO TUNEL EM TERRA E REMOCAO DO MATERIAL ESCAVADO ATE O NIVEL DO TERRENO</t>
  </si>
  <si>
    <t>06.108.0008-0</t>
  </si>
  <si>
    <t>CRAVACAO HORIZONTAL DE TUBO CAMISA DE CONCRETO ARMADO,DIAMETRO DE 2,00M,A PARTIR DE POCO DE CRAVACAO POR MACACO,EXCLUSIVE ESTE,SEM CONTROLE DIRECIONAL,INCLUSIVE SERVICOS MANUAIS DE ESCAVACAO DO INTERIOR DO TUNEL EM TERRA E REMOCAO DO MATERIAL ESCAVADO ATE O NIVEL DO TERRENO</t>
  </si>
  <si>
    <t>06.108.0009-0</t>
  </si>
  <si>
    <t>CRAVACAO HORIZONTAL DE TUBO CAMISA DE CONCRETO ARMADO,DIAMETRO DE 2,50M,A PARTIR DE POCO DE CRAVACAO POR MACACO,EXCLUSIVE ESTE,SEM CONTROLE DIRECIONAL,INCLUSIVE SERVICOS MANUAIS DE ESCAVACAO DO INTERIOR DO TUNEL EM TERRA E REMOCAO DO MATERIAL ESCAVADO ATE O NIVEL DO TERRENO</t>
  </si>
  <si>
    <t>06.110.0001-0</t>
  </si>
  <si>
    <t>ENCHIMENTO COM ARGAMASSA,NO TRACO 1:4,ENTRE O TUBO CAMISA DE TUNEIS EM TRAVESSIAS SUBTERRANEAS E A TUBULACAO ASSENTADA DENTRO DAQUELES.CUSTO POR M3 DE ENCHIMENTO</t>
  </si>
  <si>
    <t>06.115.0001-0</t>
  </si>
  <si>
    <t>REVESTIMENTO DE TALUDE COM SOLO-CIMENTO(TEOR DE CIMENTO IGUAL A 7,5%,EM PESO),INCLUSIVE FORNECIMENTO DOS MATERIAIS,DOSAGEM E CONTROLE TECNOLOGICO</t>
  </si>
  <si>
    <t>06.200.0030-0</t>
  </si>
  <si>
    <t>TUBO DE FERRO FUNDIDO,CENTRIFUGADO,DUCTIL,CLASSE 25KG, PARACANALIZACAO DE AGUA,PONTA/BOLSA,REVESTIDO INTERNAMENTE EM POLIETILENO,REVESTIMENTO EXTERNO EM LIGA DE ZINCO E ALUMINIO E EPOXI DE COR AZUL MARINHO,COM DIAMETRO EXTERNO DE 90MM,CONFORME ABNT NBR 7675,12588 E 11827.FORNECIMENTO</t>
  </si>
  <si>
    <t>06.200.0033-0</t>
  </si>
  <si>
    <t>TUBO DE FERRO FUNDIDO,CENTRIFUGADO,DUCTIL,CLASSE 25KG, PARACANALIZACAO DE AGUA,PONTA/BOLSA,REVESTIDO INTERNAMENTE EM POLIETILENO,REVESTIMENTO EXTERNO EM LIGA DE ZINCO E ALUMINIO E EPOXI DE COR AZUL MARINHO,COM DIAMETRO EXTERNO DE 110MM,CONFORME ABNT NBR 7675,12588 E 11827.FORNECIMENTO</t>
  </si>
  <si>
    <t>06.200.0035-0</t>
  </si>
  <si>
    <t>TUBO DE FERRO FUNDIDO,CENTRIFUGADO,DUCTIL,CLASSE 25KG, PARACANALIZACAO DE AGUA,PONTA/BOLSA,REVESTIDO INTERNAMENTE EM POLIETILENO,REVESTIMENTO EXTERNO EM LIGA DE ZINCO E ALUMINIO E EPOXI DE COR AZUL MARINHO,COM DIAMETRO EXTERNO DE 125MM,CONFORME ABNT NBR 7675,12588 E 11827.FORNECIMENTO</t>
  </si>
  <si>
    <t>06.200.0051-0</t>
  </si>
  <si>
    <t>TUBO DE FERRO FUNDIDO,CENTRIFUGADO,DUCTIL,PARA CANALIZACOESSOB PRESSAO,CLASSE K-9,PONTA/BOLSA,CONFORME ABNT NBR 7675,REVESTIDO EXTERNAMENTE COM ZINCO METALICO E PINTURA BETUMINOSA E INTERNAMENTE COM ARGAMASSA DE CIMENTO,COM JUNTA ELASTICA,BOLSA MODELO JE2GS,DIAMETRO DE 80MM,CONFORME ABNT NBR 13747.FORNECIMENTO</t>
  </si>
  <si>
    <t>06.200.0052-0</t>
  </si>
  <si>
    <t>TUBO DE FERRO FUNDIDO,CENTRIFUGADO,DUCTIL,PARA CANALIZACOESSOB PRESSAO,CLASSE K-9,PONTA/BOLSA,CONFORME ABNT NBR 7675,REVESTIDO EXTERNAMENTE COM ZINCO METALICO E PINTURA BETUMINOSA E INTERNAMENTE COM ARGAMASSA DE CIMENTO,COM JUNTA ELASTICA,BOLSA MODELO JE2GS,DIAMETRO DE 100MM,CONFORME ABNT NBR 13747.FORNECIMENTO</t>
  </si>
  <si>
    <t>06.200.0053-0</t>
  </si>
  <si>
    <t>TUBO DE FERRO FUNDIDO,CENTRIFUGADO,DUCTIL,PARA CANALIZACOESSOB PRESSAO,CLASSE K-9,PONTA/BOLSA,CONFORME ABNT NBR 7675,REVESTIDO EXTERNAMENTE COM ZINCO METALICO E PINTURA BETUMINOSA E INTERNAMENTE COM ARGAMASSA DE CIMENTO,COM JUNTA ELASTICA,BOLSA MODELO JE2GS,DIAMETRO DE 150MM,CONFORME ABNT NBR 13747.FORNECIMENTO</t>
  </si>
  <si>
    <t>06.200.0054-0</t>
  </si>
  <si>
    <t>TUBO DE FERRO FUNDIDO,CENTRIFUGADO,DUCTIL,PARA CANALIZACOESSOB PRESSAO,CLASSE K-9,PONTA/BOLSA,CONFORME ABNT NBR 7675,REVESTIDO EXTERNAMENTE COM ZINCO METALICO E PINTURA BETUMINOSA E INTERNAMENTE COM ARGAMASSA DE CIMENTO,COM JUNTA ELASTICA,BOLSA MODELO JE2GS,DIAMETRO DE 200MM,CONFORME ABNT NBR 13747.FORNECIMENTO</t>
  </si>
  <si>
    <t>06.200.0055-0</t>
  </si>
  <si>
    <t>TUBO DE FERRO FUNDIDO,CENTRIFUGADO,DUCTIL,PARA CANALIZACOESSOB PRESSAO,CLASSE K-9,PONTA/BOLSA,CONFORME ABNT NBR 7675,REVESTIDO EXTERNAMENTE COM ZINCO METALICO E PINTURA BETUMINOSA E INTERNAMENTE COM ARGAMASSA DE CIMENTO,COM JUNTA ELASTICA,BOLSA MODELO JE2GS,DIAMETRO DE 250MM,CONFORME ABNT NBR 13747.FORNECIMENTO</t>
  </si>
  <si>
    <t>06.200.0056-0</t>
  </si>
  <si>
    <t>TUBO DE FERRO FUNDIDO,CENTRIFUGADO,DUCTIL,PARA CANALIZACOESSOB PRESSAO,CLASSE K-9,PONTA/BOLSA,CONFORME ABNT NBR 7675,REVESTIDO EXTERNAMENTE COM ZINCO METALICO E PINTURA BETUMINOSA E INTERNAMENTE COM ARGAMASSA DE CIMENTO,COM JUNTA ELASTICA,BOLSA MODELO JE2GS,DIAMETRO DE 300MM,CONFORME ABNT NBR 13747.FORNECIMENTO</t>
  </si>
  <si>
    <t>06.200.0057-0</t>
  </si>
  <si>
    <t>TUBO DE FERRO FUNDIDO,CENTRIFUGADO,DUCTIL,PARA CANALIZACOESSOB PRESSAO,CLASSE K-9,PONTA/BOLSA,CONFORME ABNT NBR 7675,REVESTIDO EXTERNAMENTE COM ZINCO METALICO E PINTURA BETUMINOSA E INTERNAMENTE COM ARGAMASSA DE CIMENTO,COM JUNTA ELASTICA,BOLSA MODELO JE2GS,DIAMETRO DE 350MM,CONFORME ABNT NBR 13747.FORNECIMENTO</t>
  </si>
  <si>
    <t>06.200.0058-0</t>
  </si>
  <si>
    <t>TUBO DE FERRO FUNDIDO,CENTRIFUGADO,DUCTIL,PARA CANALIZACOESSOB PRESSAO,CLASSE K-9,PONTA/BOLSA,CONFORME ABNT NBR 7675,REVESTIDO EXTERNAMENTE COM ZINCO METALICO E PINTURA BETUMINOSA E INTERNAMENTE COM ARGAMASSA DE CIMENTO,COM JUNTA ELASTICA,BOLSA MODELO JE2GS,DIAMETRO DE 400MM,CONFORME ABNT NBR 13747.FORNECIMENTO</t>
  </si>
  <si>
    <t>06.200.0059-0</t>
  </si>
  <si>
    <t>TUBO DE FERRO FUNDIDO,CENTRIFUGADO,DUCTIL,PARA CANALIZACOESSOB PRESSAO,CLASSE K-9,PONTA/BOLSA,CONFORME ABNT NBR 7675,REVESTIDO EXTERNAMENTE COM ZINCO METALICO E PINTURA BETUMINOSA E INTERNAMENTE COM ARGAMASSA DE CIMENTO,COM JUNTA ELASTICA,BOLSA MODELO JE2GS,DIAMETRO DE 450MM,CONFORME ABNT NBR 13747.FORNECIMENTO</t>
  </si>
  <si>
    <t>06.200.0060-0</t>
  </si>
  <si>
    <t>TUBO DE FERRO FUNDIDO,CENTRIFUGADO,DUCTIL,PARA CANALIZACOESSIB PRESSAO,CLASSE K-9,PONTA/BOLSA,CONFORME ABNT NBR 7675,REVESTIDO EXTERNAMENTE COM ZINCO METALICO E PINTURA BETUMINOSA E INTERNAMENTE COM ARGAMASSA DE CIMENTO,COM JUNTA ELASTICA,BOLSA MODELO JE2GS,DIAMETRO DE 500MM,CONFORME ABNT NBR 13747.FORNECIMENTO</t>
  </si>
  <si>
    <t>06.200.0062-0</t>
  </si>
  <si>
    <t>TUBO DE FERRO FUNDIDO,CENTRIFUGADO,DUCTIL,PARA CANALIZACOESSOB PRESSAO,CLASSE K-9,PONTA/BOLSA,CONFORME ABNT NBR 7675,REVESTIDO EXTERNAMENTE COM ZINCO METALICO E PINTURA BETUMINOSA E INTERNAMENTE COM ARGAMASSA DE CIMENTO,COM JUNTA ELASTICA,BOLSA MODELO JE2GS,DIAMETRO DE 600MM,CONFORME ABNT NBR 13747.FORNECIMENTO</t>
  </si>
  <si>
    <t>06.200.0064-0</t>
  </si>
  <si>
    <t>TUBO DE FERRO FUNDIDO,CENTRIFUGADO,DUCTIL,PARA CANALIZACOESSOB PRESSAO,CLASSE K-9,PONTA/BOLSA,CONFORME ABNT NBR 7675,REVESTIDO EXTERNAMENTE COM ZINCO METALICO E PINTURA BETUMINOSA E INTERNAMENTE COM ARGAMASSA DE CIMENTO,COM JUNTA ELASTICA,BOLSA MODELO JE2GS,DIAMETRO DE 700MM,CONFORME ABNT NBR 13747.FORNECIMENTO</t>
  </si>
  <si>
    <t>06.200.0065-0</t>
  </si>
  <si>
    <t>TUBO DE FERRO FUNDIDO,CENTRIFUGADO,DUCTIL,PARA CANALIZACOESSOB PRESSAO,CLASSE K-9,PONTA/BOLSA,CONFORME ABNT NBR 7675,REVESTIDO EXTERNAMENTE COM ZINCO METALICO E PINTURA BETUMINOSA E INTERNAMENTE COM ARGAMASSA DE CIMENTO,COM JUNTA ELASTICA,BOLSA MODELO JE2GS,DIAMETRO DE 800MM,CONFORME ABNT NBR 13747.FORNECIMENTO</t>
  </si>
  <si>
    <t>06.200.0066-0</t>
  </si>
  <si>
    <t>TUBO DE FERRO FUNDIDO,CENTRIFUGADO,DUCTIL,PARA CANALIZACOESSOB PRESSAO,CLASSE K-9,PONTA/BOLSA,CONFORME ABNT NBR 7675,REVESTIDO EXTERNAMENTE COM ZINCO METALICO E PINTURA BETUMINOSA E INTERNAMENTE COM ARGAMASSA DE CIMENTO,COM JUNTA ELASTICA,BOLSA MODELO JE2GS,DIAMETRO DE 900MM,CONFORME ABNT NBR 13747.FORNECIMENTO</t>
  </si>
  <si>
    <t>06.200.0067-0</t>
  </si>
  <si>
    <t>TUBO DE FERRO FUNDIDO,CENTRIFUGADO,DUCTIL,PARA CANALIZACOESSOB PRESSAO,CLASSE K-9,PONTA/BOLSA,CONFORME ABNT NBR 7675,REVESTIDO EXTERNAMENTE COM ZINCO METALICO E PINTURA BETUMINOSA E INTERNAMENTE COM ARGAMASSA DE CIMENTO,COM JUNTA ELASTICA,BOLSA MODELO JE2GS,DIAMETRO DE 1000MM,CONFORME ABNT NBR 13747.FORNECIMENTO</t>
  </si>
  <si>
    <t>06.200.0068-0</t>
  </si>
  <si>
    <t>TUBO DE FERRO FUNDIDO,CENTRIFUGADO,DUCTIL,PARA CANALIZACOESSOB PRESSAO,CLASSE K-9,PONTA/BOLSA,CONFORME ABNT NBR 7675,REVESTIDO EXTERNAMENTE COM ZINCO METALICO E PINTURA BETUMINOSA E INTERNAMENTE COM ARGAMASSA DE CIMENTO,COM JUNTA ELASTICA,BOLSA MODELO JE2GS,DIAMETRO DE 1200MM,CONFORME ABNT NBR 13747.FORNECIMENTO</t>
  </si>
  <si>
    <t>06.200.0071-0</t>
  </si>
  <si>
    <t>TUBO DE FERRO FUNDIDO CENTRIFUGADO,DUCTIL,PARA CANALIZACOESSOB PRESSAO CLASSE K-7,CONFORME ABNT NBR 7675,PONTA/BOLSA,REVESTIDO EXTERNAMENTE COM ZINCO METALICO E PINTURA BETUMINOSA E INTERNAMENTE COM ARGAMASSA DE CIMENTO,COM JUNTA ELASTICA,BOLSA MODELO JE2GS CONFORME ABNT NBR 13747,DIAMETRO DE 150MM.FORNECIMENTO</t>
  </si>
  <si>
    <t>06.200.0072-0</t>
  </si>
  <si>
    <t>TUBO DE FERRO FUNDIDO CENTRIFUGADO,DUCTIL,PARA CANALIZACOESSOB PRESSAO CLASSE K-7,CONFORME ABNT NBR 7675,PONTA/BOLSA,REVESTIDO EXTERNAMENTE COM ZINCO METALICO E PINTURA BETUMINOSA E INTERNAMENTE COM ARGAMASSA DE CIMENTO,COM JUNTA ELASTICA,BOLSA MODELO JE2GS CONFORME ABNT NBR 13747,DIAMETRO DE 200MM.FORNECIMENTO</t>
  </si>
  <si>
    <t>06.200.0073-0</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</si>
  <si>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250MM.FORNECIMENTO</t>
  </si>
  <si>
    <t>06.200.0074-0</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</si>
  <si>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300MM.FORNECIMENTO</t>
  </si>
  <si>
    <t>06.200.0075-0</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</si>
  <si>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350MM.FORNECIMENTO</t>
  </si>
  <si>
    <t>06.200.0076-0</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</si>
  <si>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400MM.FORNECIMENTO</t>
  </si>
  <si>
    <t>06.200.0077-0</t>
  </si>
  <si>
    <t>TUBO DE FERRO FUNDIDO CENTRIFUGADO,DUCTIL,PARA CANALIZACOESSOB PRESSAO,CLASSE K-7,CONFORME ABNT NBR 7675,PONTA/BOLSA,REVESTIDO EXTERNAMENTE COM ZINCO METALICO E PINTURA BETUMINOSA E INTERNAMENTE COM ARGAMASSA DE CIMENTO,COM JUNTA ELASTICA,BOLSA MODELO JE2GS CONFORME ABNT NBR 13747,DIAMETRO DE 450MM.FORNECIMENTO</t>
  </si>
  <si>
    <t>06.200.0078-0</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</si>
  <si>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500MM.FORNECIMENTO</t>
  </si>
  <si>
    <t>06.200.0080-0</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</si>
  <si>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600MM.FORNECIMENTO</t>
  </si>
  <si>
    <t>06.200.0081-0</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</si>
  <si>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700MM.FORNECIMENTO</t>
  </si>
  <si>
    <t>06.200.0083-0</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</si>
  <si>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800MM.FORNECIMENTO</t>
  </si>
  <si>
    <t>06.200.0084-0</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</si>
  <si>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900MM.FORNECIMENTO</t>
  </si>
  <si>
    <t>06.200.0085-0</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</si>
  <si>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1000MM.FORNECIMENTO</t>
  </si>
  <si>
    <t>06.200.0086-0</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</si>
  <si>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1200MM.FORNECIMENTO</t>
  </si>
  <si>
    <t>06.200.0090-0</t>
  </si>
  <si>
    <t>TUBO DE FERRO FUNDIDO CENTRIFUGADO DUCTIL,PARA CANALIZACOESSOB PRESSAO OU GRAVITARIO,CONFORME ABNT NBR 15420,PONTA/BOLSA,COM JUNTA ELASTICA,REVESTIDO INTERNAMENTE COM ARGAMASSA DE CIMENTO ALUMINOSO APLICACAO ESGOTO,E EXTERNAMENTE COM ZINCO METALICO,INCLUSIVE ANEL DE BORRACHA NITRILICO,BOLSA MODELOJE2GS CONFORME ABNT NBR 13747,DIAMETRO DE 80MM.FORNECIMENTO</t>
  </si>
  <si>
    <t>06.200.0092-0</t>
  </si>
  <si>
    <t>TUBO DE FERRO FUNDIDO CENTRIFUGADO DUCTIL,PARA CANALIZACOESSOB PRESSAO OU GRAVITARIO,CONFORME ABNT NBR 15420,PONTA/BOLSA,COM JUNTA ELASTICA,REVESTIDO INTERNAMENTE COM ARGAMASSA DE CIMENTO ALUMINOSO APLICACAO ESGOTO,E EXTERNAMENTE COM ZINCO METALICO,INCLUSIVE ANEL DE BORRACHA NITRILICO,BOLSA MODELOJE2GS CONFORME ABNT NBR 13747,DIAMETRO DE 100MM.FORNECIMENTO</t>
  </si>
  <si>
    <t>06.200.0093-0</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</si>
  <si>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150MM.FORNECIMENTO</t>
  </si>
  <si>
    <t>06.200.0094-0</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</si>
  <si>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200MM.FORNECIMENTO</t>
  </si>
  <si>
    <t>06.200.0095-0</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</si>
  <si>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250MM.FORNECIMENTO</t>
  </si>
  <si>
    <t>06.200.0096-0</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</si>
  <si>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300MM.FORNECIMENTO</t>
  </si>
  <si>
    <t>06.200.0097-0</t>
  </si>
  <si>
    <t>TUBO DE FERRO FUNDIDO CENTRIFUGADO DUCTIL,PARA CANALIZACOESSOB PRESSAO OU GRAVITARIO,CONFORME ABNT NBR 15420,PONTA/BOLSA COM JUNTA ELASTICA,REVESTIDO INTERNAMENTE COM ARGAMASSA DE CIMENTO ALUMINOSO,APLICACAO ESGOTO,E EXTERNAMENTE COM ZINCO METALICO,INCLUSIVE ANEL DE BORRACHA NITRILICO,BOLSA MODELOJE2GS CONFORME ABNT NBR 13747,DIAMETRO DE 350MM.FORNECIMENTO</t>
  </si>
  <si>
    <t>06.200.0098-0</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</si>
  <si>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400MM.FORNECIMENTO</t>
  </si>
  <si>
    <t>06.200.0099-0</t>
  </si>
  <si>
    <t>TUBO DE FERRO FUNDIDO CENTRIFUGADO DUCTIL,PARA CANALIZACOESSOB PRESSAO OU GRAVITARIO,CONFORME ABNT NBR 15420,PONTA/BOLSA COM JUNTA ELASTICA,REVESTIDO INTERNAMENTE COM ARGAMASSA DE CIMENTO ALUMINOSO,APLICACAO ESGOTO,E EXTERNAMENTE COM ZINCO METALICO,INCLUSIVE ANEL DE BORRACHA NITRILICO,BOLSA MODELOJE2GS CONFORME ABNT NBR 13747,DIAMETRO DE 450MM.FORNECIMENTO</t>
  </si>
  <si>
    <t>06.200.0100-0</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</si>
  <si>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500MM.FORNECIMENTO</t>
  </si>
  <si>
    <t>06.200.0102-0</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</si>
  <si>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600MM.FORNECIMENTO</t>
  </si>
  <si>
    <t>06.200.0104-0</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</si>
  <si>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700MM.FORNECIMENTO</t>
  </si>
  <si>
    <t>06.200.0105-0</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</si>
  <si>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800MM.FORNECIMENTO</t>
  </si>
  <si>
    <t>06.200.0106-0</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</si>
  <si>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900MM.FORNECIMENTO</t>
  </si>
  <si>
    <t>06.200.0107-0</t>
  </si>
  <si>
    <t>TUBO DE FERRO FUNDIDO CENTRIFUGADO DUCTIL,PARA CANALIZACOESSOB PRESSAO OU GRAVITARIO,CONFORME ABNT NBR 15420,PONTA/BOLSA COM JUNTA ELASTICA,REVESTIDO INTERNAMENTE COM ARGAMASSA DE CIMENTO ALUMINOSO,APLICACAO ESGOTO,E EXTERNAMENTE COM ZINCO METALICO,INCLUSIVE ANEL DE BORRACHA NITRILICO,BOLSA MODELOJE2GS CONFORME ABNT NBR 13747,DIAMETRO 1000MM.FORNECIMENTO</t>
  </si>
  <si>
    <t>06.200.0108-0</t>
  </si>
  <si>
    <t>TUBO DE FERRO FUNDIDO CENTRIFUGADO DUCTIL,PARA CANALIZACOESSOB PRESSAO OU GRAVITARIO,CONFORME ABNT NBR 15420,PONTA/BOLSA COM JUNTA ELASTICA,REVESTIDO INTERNAMENTE COM ARGAMASSA DE CIMENTO ALUMINOSO,APLICACAO ESGOTO,E EXTERNAMENTE COM ZINCO METALICO,INCLUSIVE ANEL DE BORRACHA NITRILICO,BOLSA MODELOJE2GS CONFORME ABNT NBR 13747,DIAMETRO 1200MM.FORNECIMENTO</t>
  </si>
  <si>
    <t>06.201.0051-0</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</si>
  <si>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80MM,COMPRIMENTO ATE 1,0M.FORNECIMENTO</t>
  </si>
  <si>
    <t>06.201.0052-0</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</si>
  <si>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100MM,COMPRIMENTO ATE 1,00M.FORNECIMENTO</t>
  </si>
  <si>
    <t>06.201.0053-0</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</si>
  <si>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150MM,COMPRIMENTO ATE 1,0M.FORNECIMENTO</t>
  </si>
  <si>
    <t>06.201.0054-0</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</si>
  <si>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200MM,COMPRIMENTO ATE 1,0M.FORNECIMENTO</t>
  </si>
  <si>
    <t>06.201.0055-0</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</si>
  <si>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250MM,COMPRIMENTO ATE 1,0M.FORNECIMENTO</t>
  </si>
  <si>
    <t>06.201.0056-0</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</si>
  <si>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300MM,COMPRIMENTO ATE 1,0M.FORNECIMENTO</t>
  </si>
  <si>
    <t>06.201.0057-0</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</si>
  <si>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350MM,COMPRIMENTO ATE 1,0M.FORNECIMENTO</t>
  </si>
  <si>
    <t>06.201.0058-0</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</si>
  <si>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400MM,COMPRIMENTO ATE 1,0M.FORNECIMENTO</t>
  </si>
  <si>
    <t>06.201.0059-0</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</si>
  <si>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450MM,COMPRIMENTO ATE 1,0M.FORNECIMENTO</t>
  </si>
  <si>
    <t>06.201.0060-0</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</si>
  <si>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500MM,COMPRIMENTO ATE 1,0M.FORNECIMENTO</t>
  </si>
  <si>
    <t>06.201.0061-0</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</si>
  <si>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600MM,COMPRIMENTO ATE 1,0M.FORNECIMENTO</t>
  </si>
  <si>
    <t>06.201.0062-0</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</si>
  <si>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700MM,COMPRIMENTO ATE 1,0M.FORNECIMENTO</t>
  </si>
  <si>
    <t>06.201.0063-0</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</si>
  <si>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800MM,COMPRIMENTO ATE 1,0M.FORNECIMENTO</t>
  </si>
  <si>
    <t>06.201.0064-0</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</si>
  <si>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900MM,COMPRIMENTO ATE 1,0M.FORNECIMENTO</t>
  </si>
  <si>
    <t>06.201.0065-0</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</si>
  <si>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1000MM,COMPRIMENTO ATE 1,0M.FORNECIMENTO</t>
  </si>
  <si>
    <t>06.201.0066-0</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</si>
  <si>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1200MM,COMPRIMENTO ATE 1,0M.FORNECIMENTO</t>
  </si>
  <si>
    <t>06.201.0071-0</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</si>
  <si>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80MM,COMPRIMENTO ATE 1,0M.FORNECIMENTO</t>
  </si>
  <si>
    <t>06.201.0072-0</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</si>
  <si>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100MM,COMPRIMENTO ATE 1,0M.FORNECIMENTO</t>
  </si>
  <si>
    <t>06.201.0073-0</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</si>
  <si>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150MM,COMPRIMENTO ATE 1,0M.FORNECIMENTO</t>
  </si>
  <si>
    <t>06.201.0074-0</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</si>
  <si>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200MM,COMPRIMENTO ATE 1,0M.FORNECIMENTO</t>
  </si>
  <si>
    <t>06.201.0075-0</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</si>
  <si>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250MM,COMPRIMENTO ATE 1,0M.FORNECIMENTO</t>
  </si>
  <si>
    <t>06.201.0076-0</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</si>
  <si>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300MM,COMPRIMENTO ATE 1,0M.FORNECIMENTO</t>
  </si>
  <si>
    <t>06.201.0077-0</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</si>
  <si>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350MM,COMPRIMENTO ATE 1,0M.FORNECIMENTO</t>
  </si>
  <si>
    <t>06.201.0078-0</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</si>
  <si>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400MM,COMPRIMENTO ATE 1,0M.FORNECIMENTO</t>
  </si>
  <si>
    <t>06.201.0079-0</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</si>
  <si>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450MM,COMPRIMENTO ATE 1,0M.FORNECIMENTO</t>
  </si>
  <si>
    <t>06.201.0080-0</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</si>
  <si>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500MM,COMPRIMENTO ATE 1,0M.FORNECIMENTO</t>
  </si>
  <si>
    <t>06.201.0081-0</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</si>
  <si>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600MM,COMPRIMENTO ATE 1,0M.FORNECIMENTO</t>
  </si>
  <si>
    <t>06.201.0082-0</t>
  </si>
  <si>
    <t>TUBO DE FERRO FUNDIDO DUCTIL COM FLANGES ROSCADOS,CLASSE DEPRESSAO PN-16,ESPESSURA CLASSE K-12,PARA AGUA,CONFORME ABNTNBR 7560 E ABNT NBR 7675,REVESTIDO EXTERNAMENTE COM ZINCO METALICO E PINTURA BETUMINOSA E INTERNAMENTE COM ARGAMASSA DECIMENTO,EXCLUSIVE ACESSORIOS PARA JUNTA,COM DIAMETRO DE 700MM,COMPRIMENTO ATE 1,0M.FORNECIMENTO</t>
  </si>
  <si>
    <t>06.201.0091-0</t>
  </si>
  <si>
    <t>TUBO DE FERRO FUNDIDO DUCTIL COM 2 FLANGES INTEGRAIS FUNDIDOS,ESPESSURA CLASSE K-14,CLASSE DE PRESSAO PN-16,PARA AGUA,CONFORME ABNT NBR 7560 E ABNT NBR 7675,REVESTIDO EXTERNAMENTEE INTERNAMENTE COM PINTURA BETUMINOSA,EXCLUSIVE ACESSORIOS PARA JUNTA,COM DIAMETRO DE 800MM,COMPRIMENTO DE 1,0M.FORNECIMENTO</t>
  </si>
  <si>
    <t>06.201.0092-0</t>
  </si>
  <si>
    <t>TUBO DE FERRO FUNDIDO DUCTIL COM 2 FLANGES INTEGRAIS FUNDIDOS,ESPESSURA CLASSE K-14,CLASSE DE PRESSAO PN-16,PARA AGUA,CONFORME ABNT NBR 7560 E ABNT NBR 7675,REVESTIDO EXTERNAMENTEE INTERNAMENTE COM PINTURA BETUMINOSA,EXCLUSIVE ACESSORIOS PARA JUNTA,COM DIAMETRO DE 800MM,COMPRIMENTO DE 1,5M.FORNECIMENTO</t>
  </si>
  <si>
    <t>06.201.0093-0</t>
  </si>
  <si>
    <t>TUBO DE FERRO FUNDIDO DUCTIL COM 2 FLANGES INTEGRAIS FUNDIDOS,ESPESSURA CLASSE K-14,CLASSE DE PRESSAO PN-16,PARA AGUA,CONFORME ABNT NBR 7560 E ABNT NBR 7675,REVESTIDO EXTERNAMENTEE INTERNAMENTE COM PINTURA BETUMINOSA,EXCLUSIVE ACESSORIOS PARA JUNTA,COM DIAMETRO DE 800MM,COMPRIMENTO DE 2,0M.FORNECIMENTO</t>
  </si>
  <si>
    <t>06.201.0094-0</t>
  </si>
  <si>
    <t>TUBO DE FERRO FUNDIDO DUCTIL COM 2 FLANGES INTEGRAIS FUNDIDOS,ESPESSURA CLASSE K-14,CLASSE DE PRESSAO PN-16,PARA AGUA,CONFORME ABNT NBR 7560 E ABNT NBR 7675,REVESTIDO EXTERNAMENTEE INTERNAMENTE COM PINTURA BETUMINOSA,EXCLUSIVE ACESSORIOS PARA JUNTA,COM DIAMETRO DE 900MM,COMPRIMENTO DE 1,0M.FORNECIMENTO</t>
  </si>
  <si>
    <t>06.201.0095-0</t>
  </si>
  <si>
    <t>TUBO DE FERRO FUNDIDO DUCTIL COM 2 FLANGES INTEGRAIS FUNDIDOS,ESPESSURA CLASSE K-14,CLASSE DE PRESSAO PN-16,PARA AGUA,CONFORME ABNT NBR 7560 E ABNT NBR 7675,REVESTIDO EXTERNAMENTEE INTERNAMENTE COM PINTURA BETUMINOSA,EXCLUSIVE ACESSORIOS PARA JUNTA,COM DIAMETRO DE 900MM,COMPRIMENTO DE 1,5M.FORNECIMENTO</t>
  </si>
  <si>
    <t>06.201.0096-0</t>
  </si>
  <si>
    <t>TUBO DE FERRO FUNDIDO DUCTIL COM 2 FLANGES INTEGRAIS FUNDIDOS,ESPESSURA CLASSE K-14,CLASSE DE PRESSAO PN-16,PARA AGUA,CONFORME ABNT NBR 7560 E ABNT NBR 7675,REVESTIDO EXTERNAMENTEE INTERNAMENTE COM PINTURA BETUMINOSA,EXCLUSIVE ACESSORIOS PARA JUNTA,COM DIAMETRO DE 900MM,COMPRIMENTO DE 2,0M.FORNECIMENTO</t>
  </si>
  <si>
    <t>06.201.0097-0</t>
  </si>
  <si>
    <t>TUBO DE FERRO FUNDIDO DUCTIL COM 2 FLANGES INTEGRAIS FUNDIDOS,ESPESSURA CLASSE K-14,CLASSE DE PRESSAO PN-16,PARA AGUA,CONFORME ABNT NBR 7560 E ABNT NBR 7675,REVESTIDO EXTERNAMENTEE INTERNAMENTE COM PINTURA BETUMINOSA,EXCLUSIVE ACESSORIOS PARA JUNTA,COM DIAMETRO DE 1000MM,COMPRIMENTO DE 1,0M.FORNECIMENTO</t>
  </si>
  <si>
    <t>06.201.0098-0</t>
  </si>
  <si>
    <t>TUBO DE FERRO FUNDIDO DUCTIL COM 2 FLANGES INTEGRAIS FUNDIDOS,ESPESSURA CLASSE K-14,CLASSE DE PRESSAO PN-16,PARA AGUA,CONFORME ABNT NBR 7560 E ABNT NBR 7675,REVESTIDO EXTERNAMENTEE INTERNAMENTE COM PINTURA BETUMINOSA,EXCLUSIVE ACESSORIOS PARA JUNTA,COM DIAMETRO DE 1000MM,COMPRIMENTO DE 1,5M.FORNECIMENTO</t>
  </si>
  <si>
    <t>06.201.0099-0</t>
  </si>
  <si>
    <t>TUBO DE FERRO FUNDIDO DUCTIL COM 2 FLANGES INTEGRAIS FUNDIDOS,ESPESSURA CLASSE K-14,CLASSE DE PRESSAO PN-16,PARA AGUA,CONFORME ABNT NBR 7560 E ABNT NBR 7675,REVESTIDO EXTERNAMENTEE INTERNAMENTE COM PINTURA BETUMINOSA,EXCLUSIVE ACESSORIOS PARA JUNTA,COM DIAMETRO DE 1000MM,COMPRIMENTO DE 2,0M.FORNECIMENTO</t>
  </si>
  <si>
    <t>06.201.0100-0</t>
  </si>
  <si>
    <t>TUBO DE FERRO FUNDIDO DUCTIL COM 2 FLANGES INTEGRAIS FUNDIDOS,ESPESSURA CLASSE K-14,CLASSE DE PRESSAO PN-16,PARA AGUA,CONFORME ABNT NBR 7560 E ABNT NBR 7675,REVESTIDO EXTERNAMENTEE INTERNAMENTE COM PINTURA BETUMINOSA,EXCLUSIVE ACESSORIOS PARA JUNTA,COM DIAMETRO DE 1200MM,COMPRIMENTO DE 1,0M.FORNECIMENTO</t>
  </si>
  <si>
    <t>06.201.0101-0</t>
  </si>
  <si>
    <t>TUBO DE FERRO FUNDIDO DUCTIL COM 2 FLANGES INTEGRAIS FUNDIDOS,ESPESSURA CLASSE K-14,CLASSE DE PRESSAO PN-16,PARA AGUA,CONFORME ABNT NBR 7560 E ABNT NBR 7675,REVESTIDO EXTERNAMENTEE INTERNAMENTE COM PINTURA BETUMINOSA,EXCLUSIVE ACESSORIOS PARA JUNTA,COM DIAMETRO DE 1200MM,COMPRIMENTO DE 1,5M.FORNECIMENTO</t>
  </si>
  <si>
    <t>06.201.0102-0</t>
  </si>
  <si>
    <t>TUBO DE FERRO FUNDIDO DUCTIL COM 2 FLANGES INTEGRAIS FUNDIDOS,ESPESSURA CLASSE K-14,CLASSE DE PRESSAO PN-16,PARA AGUA,CONFORME ABNT NBR 7560 E ABNT NBR 7675,REVESTIDO EXTERNAMENTEE INTERNAMENTE COM PINTURA BETUMINOSA,EXCLUSIVE ACESSORIOS PARA JUNTA,COM DIAMETRO DE 1200MM,COMPRIMENTO DE 2,0M.FORNECIMENTO</t>
  </si>
  <si>
    <t>06.201.0111-0</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</si>
  <si>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80MM,COMPRIMENTO ATE 1,0M.FORNECIMENTO</t>
  </si>
  <si>
    <t>06.201.0112-0</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</si>
  <si>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100MM,COMPRIMENTO ATE 1,0M.FORNECIMENTO</t>
  </si>
  <si>
    <t>06.201.0113-0</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</si>
  <si>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150MM,COMPRIMENTO ATE 1,0M.FORNECIMENTO</t>
  </si>
  <si>
    <t>06.201.0114-0</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</si>
  <si>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200MM,COMPRIMENTO ATE 1,0M.FORNECIMENTO</t>
  </si>
  <si>
    <t>06.201.0115-0</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</si>
  <si>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250MM,COMPRIMENTO ATE 1,0M.FORNECIMENTO</t>
  </si>
  <si>
    <t>06.201.0116-0</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</si>
  <si>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300MM,COMPRIMENTO ATE 1,0M.FORNECIMENTO</t>
  </si>
  <si>
    <t>06.201.0117-0</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</si>
  <si>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350MM,COMPRIMENTO ATE 1,0M.FORNECIMENTO</t>
  </si>
  <si>
    <t>06.201.0118-0</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</si>
  <si>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400MM,COMPRIMENTO ATE 1,0M.FORNECIMENTO</t>
  </si>
  <si>
    <t>06.201.0119-0</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</si>
  <si>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450MM,COMPRIMENTO ATE 1,0M.FORNECIMENTO</t>
  </si>
  <si>
    <t>06.201.0120-0</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</si>
  <si>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500MM,COMPRIMENTO ATE 1,0M.FORNECIMENTO</t>
  </si>
  <si>
    <t>06.201.0121-0</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</si>
  <si>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600MM,COMPRIMENTO ATE 1,0M.FORNECIMENTO</t>
  </si>
  <si>
    <t>06.201.0122-0</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</si>
  <si>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700MM,COMPRIMENTOATE 1,0M.FORNECIMENTO</t>
  </si>
  <si>
    <t>06.201.0123-0</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</si>
  <si>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800MM,COMPRIMENTOATE 1,0M.FORNECIMENTO</t>
  </si>
  <si>
    <t>06.201.0124-0</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</si>
  <si>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900MM,COMPRIMENTOATE 1,0M.FORNECIMENTO</t>
  </si>
  <si>
    <t>06.201.0125-0</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</si>
  <si>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1000MM,COMPRIMENTO ATE 1,0M.FORNECIMENTO</t>
  </si>
  <si>
    <t>06.201.0126-0</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</si>
  <si>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1200MM,COMPRIMENTO ATE 1,0M.FORNECIMENTO</t>
  </si>
  <si>
    <t>06.201.0131-0</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</si>
  <si>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80MM,COMPRIMENTO ATE 1,0M.FORNECIMENTO</t>
  </si>
  <si>
    <t>06.201.0132-0</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</si>
  <si>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100MM,COMPRIMENTO ATE 1,0M.FORNECIMENTO</t>
  </si>
  <si>
    <t>06.201.0133-0</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</si>
  <si>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150MM,COMPRIMENTO ATE 1,0M.FORNECIMENTO</t>
  </si>
  <si>
    <t>06.201.0134-0</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</si>
  <si>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200MM,COMPRIMENTO ATE 1,0M.FORNECIMENTO</t>
  </si>
  <si>
    <t>06.201.0135-0</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</si>
  <si>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250MM,COMPRIMENTO ATE 1,0M.FORNECIMENTO</t>
  </si>
  <si>
    <t>06.201.0136-0</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</si>
  <si>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300MM,COMPRIMENTO ATE 1,0M.FORNECIMENTO</t>
  </si>
  <si>
    <t>06.201.0137-0</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</si>
  <si>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350MM,COMPRIMENTO ATE 1,0M.FORNECIMENTO</t>
  </si>
  <si>
    <t>06.201.0138-0</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</si>
  <si>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400MM,COMPRIMENTO ATE 1,0M.FORNECIMENTO</t>
  </si>
  <si>
    <t>06.201.0139-0</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</si>
  <si>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450MM,COMPRIMENTO ATE 1,0M.FORNECIMENTO</t>
  </si>
  <si>
    <t>06.201.0140-0</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</si>
  <si>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500MM,COMPRIMENTO ATE 1,0M.FORNECIMENTO</t>
  </si>
  <si>
    <t>06.201.0141-0</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</si>
  <si>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600MM,COMPRIMENTO ATE 1,0M.FORNECIMENTO</t>
  </si>
  <si>
    <t>06.201.0142-0</t>
  </si>
  <si>
    <t>TUBO DE FERRO FUNDIDO DUCTIL COM PONTA E FLANGE ROSCADOS,ESPESSURA CLASSE K-12,CLASSE DE PRESSAO PN-16,PARA AGUA,CONFORME ABNT NBR 7560 E ABNT NBR 7675,REVESTIDO EXTERNAMENTE COM ZINCO METALICO E INTERNAMENTE COM ARGAMASSA DE CIMENTO,EXCLUSIVE ACESSORIOS PARA JUNTA,COM DIAMETRO DE 700MM,COMPRIMENTOATE 1,0M.FORNECIMENTO</t>
  </si>
  <si>
    <t>06.201.0161-0</t>
  </si>
  <si>
    <t>TUBO DE FERRO FUNDIDO DUCTIL COM BOLSA DE JUNTA ELASTICA E FLANGE SOLDADO,ESPESSURA CLASSE K-9,CLASSE DE PRESSAO PN-10,PARA AGUA,CONFORME ABNT NBR 7560 E ABNT NBR 7675,REVESTIDO EXTERNAMENTE COM ZINCO METALICO E PINTURA BETUMINOSA E INTERNAMENTE COM ARGAMASSA DE CIMENTO,EXCLUSIVE ACESSORIOS PARA JUNTA,COM DIAMETRO DE 80MM,COMPRIMENTO ATE 1,0M.FORNECIMENTO</t>
  </si>
  <si>
    <t>06.201.0162-0</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</si>
  <si>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100MM,COMPRIMENTO ATE 1,0M.FORNECIMENTO</t>
  </si>
  <si>
    <t>06.201.0163-0</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</si>
  <si>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150MM,COMPRIMENTO ATE 1,0M.FORNECIMENTO</t>
  </si>
  <si>
    <t>06.201.0164-0</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</si>
  <si>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200MM,COMPRIMENTO ATE 1,0M.FORNECIMENTO</t>
  </si>
  <si>
    <t>06.201.0165-0</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</si>
  <si>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250MM,COMPRIMENTO ATE 1,0M.FORNECIMENTO</t>
  </si>
  <si>
    <t>06.201.0166-0</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</si>
  <si>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300MM,COMPRIMENTO ATE 1,0M.FORNECIMENTO</t>
  </si>
  <si>
    <t>06.201.0167-0</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</si>
  <si>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350MM,COMPRIMENTO ATE 1,0M.FORNECIMENTO</t>
  </si>
  <si>
    <t>06.201.0168-0</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</si>
  <si>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400MM,COMPRIMENTO ATE 1,0M.FORNECIMENTO</t>
  </si>
  <si>
    <t>06.201.0169-0</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</si>
  <si>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450MM,COMPRIMENTO ATE 1,0M.FORNECIMENTO</t>
  </si>
  <si>
    <t>06.201.0170-0</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</si>
  <si>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500MM,COMPRIMENTO ATE 1,0M.FORNECIMENTO</t>
  </si>
  <si>
    <t>06.201.0171-0</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</si>
  <si>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600MM,COMPRIMENTO ATE 1,0M.FORNECIMENTO</t>
  </si>
  <si>
    <t>06.201.0172-0</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</si>
  <si>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700MM,COMPRIMENTO ATE 1,0M.FORNECIMENTO</t>
  </si>
  <si>
    <t>06.201.0173-0</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</si>
  <si>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800MM,COMPRIMENTO ATE 1,0M.FORNECIMENTO</t>
  </si>
  <si>
    <t>06.201.0174-0</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</si>
  <si>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900MM,COMPRIMENTO ATE 1,0M.FORNECIMENTO</t>
  </si>
  <si>
    <t>06.201.0175-0</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</si>
  <si>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1000MM,COMPRIMENTO ATE 1,0M.FORNECIMENTO</t>
  </si>
  <si>
    <t>06.201.0176-0</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</si>
  <si>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1200MM,COMPRIMENTO ATE 1,0M.FORNECIMENTO</t>
  </si>
  <si>
    <t>06.201.0181-0</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</si>
  <si>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80MM,COMPRIMENTO ATE 1,0M.FORNECIMENTO</t>
  </si>
  <si>
    <t>06.201.0182-0</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</si>
  <si>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100MM,COMPRIMENTO ATE 1,0M.FORNECIMENTO</t>
  </si>
  <si>
    <t>06.201.0183-0</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</si>
  <si>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150MM,COMPRIMENTO ATE 1,0M.FORNECIMENTO</t>
  </si>
  <si>
    <t>06.201.0184-0</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</si>
  <si>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200MM,COMPRIMENTO ATE 1,0M.FORNECIMENTO</t>
  </si>
  <si>
    <t>06.201.0185-0</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</si>
  <si>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250MM,COMPRIMENTO ATE 1,0M.FORNECIMENTO</t>
  </si>
  <si>
    <t>06.201.0186-0</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</si>
  <si>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300MM,COMPRIMENTO ATE 1,0M.FORNECIMENTO</t>
  </si>
  <si>
    <t>06.201.0187-0</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</si>
  <si>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350MM,COMPRIMENTO ATE 1,0M.FORNECIMENTO</t>
  </si>
  <si>
    <t>06.201.0188-0</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</si>
  <si>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400MM,COMPRIMENTO ATE 1,0M.FORNECIMENTO</t>
  </si>
  <si>
    <t>06.201.0189-0</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</si>
  <si>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450MM,COMPRIMENTO ATE 1,0M.FORNECIMENTO</t>
  </si>
  <si>
    <t>06.201.0190-0</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</si>
  <si>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500MM,COMPRIMENTO ATE 1,0M.FORNECIMENTO</t>
  </si>
  <si>
    <t>06.201.0191-0</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</si>
  <si>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600MM,COMPRIMENTO ATE 1,0M.FORNECIMENTO</t>
  </si>
  <si>
    <t>06.201.0192-0</t>
  </si>
  <si>
    <t>TUBO DE FERRO FUNDIDO DUCTIL COM BOLSA DE JUNTA ELASTICA E FLANGE ROSCADOS,ESPESSURA CLASSE K-12,CLASSE DE PRESSAO PN-16,PARA AGUA,CONFORME ABNT NBR 7560 E ABNT NBR 7675,REVESTIDOEXTERNAMENTE COM ZINCO METALICO E PINTURA BETUMINOSA E INTERNAMENTE COM ARGAMASSA DE CIMENTO,EXCLUSIVE ACESSORIOS PARA JUNTA,COM DIAMETRO DE 700MM,COMPRIMENTO ATE 1,0M.FORNECIMENTO</t>
  </si>
  <si>
    <t>06.201.0211-0</t>
  </si>
  <si>
    <t>ADICIONAL DE EXTENSAO EXCEDENTE A 1,0M,POR CADA 0,5M OU FRACAO EM TUBOS COM FLANGES SOLDADOS,CLASSE K-9,PN-10,PARA AGUA,COM DIAMETRO DE 80MM.FORNECIMENTO</t>
  </si>
  <si>
    <t>06.201.0212-0</t>
  </si>
  <si>
    <t>ADICIONAL DE EXTENSAO EXCEDENTE A 1,0M,POR CADA 0,5M OU FRACAO EM TUBOS COM FLANGES SOLDADOS,CLASSE K-9,PN-10,PARA AGUA,COM DIAMETRO DE 100MM.FORNECIMENTO</t>
  </si>
  <si>
    <t>06.201.0213-0</t>
  </si>
  <si>
    <t>ADICIONAL DE EXTENSAO EXCEDENTE A 1,0M,POR CADA 0,5M OU FRACAO EM TUBOS COM FLANGES SOLDADOS,CLASSE K-9,PN-10,PARA AGUA,COM DIAMETRO DE 150MM.FORNECIMENTO</t>
  </si>
  <si>
    <t>06.201.0214-0</t>
  </si>
  <si>
    <t>ADICIONAL DE EXTENSAO EXCEDENTE A 1,0M,POR CADA 0,5M OU FRACAO EM TUBOS COM FLANGES SOLDADOS,CLASSE K-9,PN-10,PARA AGUA,COM DIAMETRO DE 200MM.FORNECIMENTO</t>
  </si>
  <si>
    <t>06.201.0215-0</t>
  </si>
  <si>
    <t>ADICIONAL DE EXTENSAO EXCEDENTE A 1,0M,POR CADA 0,5M OU FRACAO EM TUBOS COM FLANGES SOLDADOS,CLASSE K-9,PN-10,PARA AGUA,COM DIAMETRO DE 250MM.FORNECIMENTO</t>
  </si>
  <si>
    <t>06.201.0216-0</t>
  </si>
  <si>
    <t>ADICIONAL DE EXTENSAO EXCEDENTE A 1,0M,POR CADA 0,5M OU FRACAO EM TUBOS COM FLANGES SOLDADOS,CLASSE K-9,PN-10,PARA AGUA,COM DIAMETRO DE 300MM.FORNECIMENTO</t>
  </si>
  <si>
    <t>06.201.0217-0</t>
  </si>
  <si>
    <t>ADICIONAL DE EXTENSAO EXCEDENTE A 1,0M,POR CADA 0,5M OU FRACAO EM TUBOS COM FLANGES SOLDADOS,CLASSE K-9,PN-10,PARA AGUA,COM DIAMETRO DE 350MM.FORNECIMENTO</t>
  </si>
  <si>
    <t>06.201.0218-0</t>
  </si>
  <si>
    <t>ADICIONAL DE EXTENSAO EXCEDENTE A 1,0M,POR CADA 0,5M OU FRACAO EM TUBOS COM FLANGES SOLDADOS,CLASSE K-9,PN-10,PARA AGUA,COM DIAMETRO DE 400MM.FORNECIMENTO</t>
  </si>
  <si>
    <t>06.201.0219-0</t>
  </si>
  <si>
    <t>ADICIONAL DE EXTENSAO EXCEDENTE A 1,0M,POR CADA 0,5M OU FRACAO EM TUBOS COM FLANGES SOLDADOS,CLASSE K-9,PN-10,PARA AGUA,COM DIAMETRO DE 450MM.FORNECIMENTO</t>
  </si>
  <si>
    <t>06.201.0220-0</t>
  </si>
  <si>
    <t>ADICIONAL DE EXTENSAO EXCEDENTE A 1,0M,POR CADA 0,5M OU FRACAO EM TUBOS COM FLANGES SOLDADOS,CLASSE K-9,PN-10,PARA AGUA,COM DIAMETRO DE 500MM.FORNECIMENTO</t>
  </si>
  <si>
    <t>06.201.0221-0</t>
  </si>
  <si>
    <t>ADICIONAL DE EXTENSAO EXCEDENTE A 1,0M,POR CADA 0,5M OU FRACAO EM TUBOS COM FLANGES SOLDADOS,CLASSE K-9,PN-10,PARA AGUA,COM DIAMETRO DE 600MM.FORNECIMENTO</t>
  </si>
  <si>
    <t>06.201.0222-0</t>
  </si>
  <si>
    <t>ADICIONAL DE EXTENSAO EXCEDENTE A 1,0M,POR CADA 0,5M OU FRACAO EM TUBOS COM FLANGES ROSCADOS,CLASSE K-12,PN-10,PARA AGUA,COM DIAMETRO DE 700MM.FORNECIMENTO</t>
  </si>
  <si>
    <t>06.201.0223-0</t>
  </si>
  <si>
    <t>ADICIONAL DE EXTENSAO EXCEDENTE A 1,0M,POR CADA 0,5M OU FRACAO EM TUBOS COM FLANGES ROSCADOS,CLASSE K-12,PN-10,PARA AGUA,COM DIAMETRO DE 800MM.FORNECIMENTO</t>
  </si>
  <si>
    <t>06.201.0224-0</t>
  </si>
  <si>
    <t>ADICIONAL DE EXTENSAO EXCEDENTE A 1,0M,POR CADA 0,5M OU FRACAO EM TUBOS COM FLANGES ROSCADOS,CLASSE K-12,PN-10,PARA AGUA,COM DIAMETRO DE 900MM.FORNECIMENTO</t>
  </si>
  <si>
    <t>06.201.0225-0</t>
  </si>
  <si>
    <t>ADICIONAL DE EXTENSAO EXCEDENTE A 1,0M,POR CADA 0,5M OU FRACAO EM TUBOS COM FLANGES ROSCADOS,CLASSE K-12,PN-10,PARA AGUA,COM DIAMETRO DE 1000MM.FORNECIMENTO</t>
  </si>
  <si>
    <t>06.201.0226-0</t>
  </si>
  <si>
    <t>ADICIONAL DE EXTENSAO EXCEDENTE A 1,0M,POR CADA 0,5M OU FRACAO EM TUBOS COM FLANGES ROSCADOS,CLASSE K-12,PN-10,PARA AGUA,COM DIAMETRO DE 1200MM.FORNECIMENTO</t>
  </si>
  <si>
    <t>06.201.0231-0</t>
  </si>
  <si>
    <t>ADICIONAL DE EXTENSAO EXCEDENTE A 1,0M,POR CADA 0,5M OU FRACAO EM TUBOS COM FLANGES SOLDADOS,CLASSE K-9,PN-16,PARA AGUA,COM DIAMETRO DE 80MM.FORNECIMENTO</t>
  </si>
  <si>
    <t>06.201.0232-0</t>
  </si>
  <si>
    <t>ADICIONAL DE EXTENSAO EXCEDENTE A 1,0M,POR CADA 0,5M OU FRACAO EM TUBOS COM FLANGES SOLDADOS,CLASSE K-9,PN-16,PARA AGUA,COM DIAMETRO DE 100MM.FORNECIMENTO</t>
  </si>
  <si>
    <t>06.201.0233-0</t>
  </si>
  <si>
    <t>ADICIONAL DE EXTENSAO EXCEDENTE A 1,0M,POR CADA 0,5M OU FRACAO EM TUBOS COM FLANGES SOLDADOS,CLASSE K-9,PN-16,PARA AGUA,COM DIAMETRO DE 150MM.FORNECIMENTO</t>
  </si>
  <si>
    <t>06.201.0234-0</t>
  </si>
  <si>
    <t>ADICIONAL DE EXTENSAO EXCEDENTE A 1,0M,POR CADA 0,5M OU FRACAO EM TUBOS COM FLANGES SOLDADOS,CLASSE K-9,PN-16,PARA AGUA,COM DIAMETRO DE 200MM.FORNECIMENTO</t>
  </si>
  <si>
    <t>06.201.0235-0</t>
  </si>
  <si>
    <t>ADICIONAL DE EXTENSAO EXCEDENTE A 1,0M,POR CADA 0,5M OU FRACAO EM TUBOS COM FLANGES SOLDADOS,CLASSE K-9,PN-16,PARA AGUA,COM DIAMETRO DE 250MM.FORNECIMENTO</t>
  </si>
  <si>
    <t>06.201.0236-0</t>
  </si>
  <si>
    <t>ADICIONAL DE EXTENSAO EXCEDENTE A 1,0M,POR CADA 0,5M OU FRACAO EM TUBOS COM FLANGES SOLDADOS,CLASSE K-9,PN-16,PARA AGUA,COM DIAMETRO DE 300MM.FORNECIMENTO</t>
  </si>
  <si>
    <t>06.201.0237-0</t>
  </si>
  <si>
    <t>ADICIONAL DE EXTENSAO EXCEDENTE A 1,0M,POR CADA 0,5M OU FRACAO EM TUBOS COM FLANGES SOLDADOS,CLASSE K-9,PN-16,PARA AGUA,COM DIAMETRO DE 350MM.FORNECIMENTO</t>
  </si>
  <si>
    <t>06.201.0238-0</t>
  </si>
  <si>
    <t>ADICIONAL DE EXTENSAO EXCEDENTE A 1,0M,POR CADA 0,5M OU FRACAO EM TUBOS COM FLANGES SOLDADOS,CLASSE K-9,PN-16,PARA AGUA,COM DIAMETRO DE 400MM.FORNECIMENTO</t>
  </si>
  <si>
    <t>06.201.0239-0</t>
  </si>
  <si>
    <t>ADICIONAL DE EXTENSAO EXCEDENTE A 1,0M,POR CADA 0,5M OU FRACAO EM TUBOS COM FLANGES SOLDADOS,CLASSE K-9,PN-16,PARA AGUA,COM DIAMETRO DE 450MM.FORNECIMENTO</t>
  </si>
  <si>
    <t>06.201.0240-0</t>
  </si>
  <si>
    <t>ADICIONAL DE EXTENSAO EXCEDENTE A 1,0M,POR CADA 0,5M OU FRACAO EM TUBOS COM FLANGES SOLDADOS,CLASSE K-9,PN-16,PARA AGUA,COM DIAMETRO DE 500MM.FORNECIMENTO</t>
  </si>
  <si>
    <t>06.201.0241-0</t>
  </si>
  <si>
    <t>ADICIONAL DE EXTENSAO EXCEDENTE A 1,0M,POR CADA 0,5M OU FRACAO EM TUBOS COM FLANGES SOLDADOS,CLASSE K-9,PN-16,PARA AGUA,COM DIAMETRO DE 600MM.FORNECIMENTO</t>
  </si>
  <si>
    <t>06.201.0242-0</t>
  </si>
  <si>
    <t>ADICIONAL DE EXTENSAO EXCEDENTE A 1,0M,POR CADA 0,5M OU FRACAO EM TUBOS COM FLANGES ROSCADOS,CLASSE K-12,PN-16,PARA AGUA,COM DIAMETRO DE 700MM.FORNECIMENTO</t>
  </si>
  <si>
    <t>06.201.0243-0</t>
  </si>
  <si>
    <t>ADICIONAL DE EXTENSAO EXCEDENTE A 1,0M,POR CADA 0,5M OU FRACAO EM TUBOS COM FLANGES INTEGRAL FUNDIDOS,CLASSE K-14,PN-16,PARA AGUA,COM DIAMETRO DE 800MM.FORNECIMENTO</t>
  </si>
  <si>
    <t>06.201.0244-0</t>
  </si>
  <si>
    <t>ADICIONAL DE EXTENSAO EXCEDENTE A 1,0M,POR CADA 0,5M OU FRACAO EM TUBOS COM FLANGES INTEGRAL FUNDIDOS,CLASSE K-14,PN-16,PARA AGUA,COM DIAMETRO DE 900MM.FORNECIMENTO</t>
  </si>
  <si>
    <t>06.201.0245-0</t>
  </si>
  <si>
    <t>ADICIONAL DE EXTENSAO EXCEDENTE A 1,0M,POR CADA 0,5M OU FRACAO EM TUBOS COM FLANGES INTEGRAL FUNDIDOS,CLASSE K-14,PN-16,PARA AGUA,COM DIAMETRO DE 1000MM.FORNECIMENTO</t>
  </si>
  <si>
    <t>06.201.0246-0</t>
  </si>
  <si>
    <t>ADICIONAL DE EXTENSAO EXCEDENTE A 1,0M,POR CADA 0,5M OU FRACAO EM TUBOS COM FLANGES INTEGRAL FUNDIDOS,CLASSE K-14,PN-16,PARA AGUA,COM DIAMETRO DE 1200MM.FORNECIMENTO</t>
  </si>
  <si>
    <t>06.201.0251-0</t>
  </si>
  <si>
    <t>TUBO DE FERRO FUNDIDO DUCTIL COM 2 FLANGES SOLDADOS,ESPESSURA CLASSE K-9,CLASSE DE PRESSAO PN-10,REVESTIDO INTERNAMENTECOM ARGAMASSA DE CIMENTO ALUMINOSO E EXTERNAMENTE COM ZINCOMETALICO E PINTURA EPOXI NA COR VERMELHO,PARA ESGOTO SANITARIO CONFORME ABNT NBR 15420 E ABNT NBR 7560,EXCL.ACESSORIOS P/JUNTA,C/DIAMETRO DE 80MM,COMPRIMENTO ATE 1,0M.FORNECIMENTO</t>
  </si>
  <si>
    <t>06.201.0252-0</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</si>
  <si>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100MM,COMPRIMENTO ATE 1,0M.FORNECIMENTO</t>
  </si>
  <si>
    <t>06.201.0253-0</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</si>
  <si>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150MM,COMPRIMENTO ATE 1,0M.FORNECIMENTO</t>
  </si>
  <si>
    <t>06.201.0254-0</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</si>
  <si>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200MM,COMPRIMENTO ATE 1,0M.FORNECIMENTO</t>
  </si>
  <si>
    <t>06.201.0255-0</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</si>
  <si>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250MM,COMPRIMENTO ATE 1,0M.FORNECIMENTO</t>
  </si>
  <si>
    <t>06.201.0256-0</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</si>
  <si>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300MM,COMPRIMENTO ATE 1,0M.FORNECIMENTO</t>
  </si>
  <si>
    <t>06.201.0257-0</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</si>
  <si>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350MM,COMPRIMENTO ATE 1,0M.FORNECIMENTO</t>
  </si>
  <si>
    <t>06.201.0258-0</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</si>
  <si>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400MM,COMPRIMENTO ATE 1,0M.FORNECIMENTO</t>
  </si>
  <si>
    <t>06.201.0259-0</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</si>
  <si>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450MM,COMPRIMENTO ATE 1,0M.FORNECIMENTO</t>
  </si>
  <si>
    <t>06.201.0260-0</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</si>
  <si>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500MM,COMPRIMENTO ATE 1,0M.FORNECIMENT</t>
  </si>
  <si>
    <t>06.201.0261-0</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</si>
  <si>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600MM,COMPRIMENTO ATE 1,0M.FORNECIMENTO</t>
  </si>
  <si>
    <t>06.201.0262-0</t>
  </si>
  <si>
    <t>TUBO DE FERRO FUNDIDO DUCTIL COM 2 FLANGES ROSCADOS,ESPESSURA CLASSE K-12,CLASSE DE PRESSAO PN-10,REVESTIDO INTERNAMENTE C/ARGAMASSA DE CIMENTO ALUMINOSO E EXTERNAMENTE C/ZINCO METALICO E PINTURA EPOXI NA COR VERMELHA,P/ESGOTO SANITARIO,CONFORME ABNT NBR 15420 E ABNT NBR 7560,EXCLUSIVE ACESSORIOS P/JUNTA,C/DIAMETRO DE 700MM,COMPRIMENTO ATE 1,0M.FORNECIMENTO</t>
  </si>
  <si>
    <t>06.201.0263-0</t>
  </si>
  <si>
    <t>TUBO DE FERRO FUNDIDO DUCTIL COM 2 FLANGES ROSCADOS,ESPESSURA CLASSE K-12,CLASSE DE PRESSAO PN-10,REVESTIDO INTERNAMENTE C/ARGAMASSA DE CIMENTO ALUMINOSO E EXTERNAMENTE C/ZINCO METALICO E PINTURA EPOXI NA COR VERMELHA,P/ESGOTO SANITARIO,CONFORME ABNT NBR 15420 E ABNT NBR 7560,EXCLUSIVE ACESSORIOS P/JUNTA,C/DIAMETRO DE 800MM,COMPRIMENTO ATE 1,0M.FORNECIMENTO</t>
  </si>
  <si>
    <t>06.201.0264-0</t>
  </si>
  <si>
    <t>TUBO DE FERRO FUNDIDO DUCTIL COM 2 FLANGES ROSCADOS,ESPESSURA CLASSE K-12,CLASSE DE PRESSAO PN-10,REVESTIDO INTERNAMENTE C/ARGAMASSA DE CIMENTO ALUMINOSO E EXTERNAMENTE C/ZINCO METALICO E PINTURA EPOXI NA COR VERMELHA,P/ESGOTO SANITARIO,CONFORME ABNT NBR 15420 E ABNT NBR 7560,EXCLUSIVE ACESSORIOS P/JUNTA,C/DIAMETRO DE 900MM,COMPRIMENTO ATE 1,0M.FORNECIMENTO</t>
  </si>
  <si>
    <t>06.201.0265-0</t>
  </si>
  <si>
    <t>TUBO DE FERRO FUNDIDO DUCTIL COM 2 FLANGES ROSCADOS,ESPESSURA CLASSE K-12,CLASSE DE PRESSAO PN-10,REVESTIDO INTERNAMENTE C/ARGAMASSA DE CIMENTO ALUMINOSO E EXTERNAMENTE C/ZINCO METALICO E PINTURA EPOXI NA COR VERMELHA,P/ESGOTO SANITARIO,CONFORME ABNT NBR 15420 E ABNT NBR 7560,EXCLUSIVE ACESSORIOS P/JUNTA,C/DIAMETRO DE 1000MM,COMPRIMENTO ATE 1,0M.FORNECIMENTO</t>
  </si>
  <si>
    <t>06.201.0266-0</t>
  </si>
  <si>
    <t>TUBO DE FERRO FUNDIDO DUCTIL COM 2 FLANGES ROSCADOS,ESPESSURA CLASSE K-12,CLASSE DE PRESSAO PN-10,REVESTIDO INTERNAMENTE C/ARGAMASSA DE CIMENTO ALUMINOSO E EXTERNAMENTE C/ZINCO METALICO E PINTURA EPOXI NA COR VERMELHA,P/ESGOTO SANITARIO,CONFORME ABNT NBR 15420 E ABNT NBR 7560,EXCLUSIVE ACESSORIOS P/JUNTA,C/DIAMETRO DE 1200MM,COMPRIMENTO ATE 1,0M.FORNECIMENTO</t>
  </si>
  <si>
    <t>06.201.0271-0</t>
  </si>
  <si>
    <t>TUBO DE FERRO FUNDIDO DUCTIL COM 2 FLANGES SOLDADOS,ESPESSURA CLASSE K-9,CLASSE DE PRESSAO PN-16,REVESTIDO INTERNAMENTEC/ARGAMASSA DE CIMENTO ALUMINOSO E EXTERNAMENTE C/ZINCO METALICO E PINTURA EPOXI NA COR VERMELHA,P/ESGOTO SANITARIO CONFORME ABNT NBR 15420 E ABNT NBR 7560,EXCLUSIVE ACESSORIOS P/JUNTA,COM DIAMETRO DE 80MM,COMPRIMENTO ATE 1,0M.FORNECIMENTO</t>
  </si>
  <si>
    <t>06.201.0272-0</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</si>
  <si>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100MM,COMPRIMENTO ATE 1,0M.FORNECIMENTO</t>
  </si>
  <si>
    <t>06.201.0273-0</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</si>
  <si>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150MM,COMPRIMENTO ATE 1,0M.FORNECIMENTO</t>
  </si>
  <si>
    <t>06.201.0274-0</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</si>
  <si>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200MM,COMPRIMENTO ATE 1,0M.FORNECIMENTO</t>
  </si>
  <si>
    <t>06.201.0275-0</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</si>
  <si>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250MM,COMPRIMENTO ATE 1,0M.FORNECIMENTO</t>
  </si>
  <si>
    <t>06.201.0276-0</t>
  </si>
  <si>
    <t>TUBO DE FERRO FUNDIDO DUCTIL COM 2 FLANGES SOLDADOS,ESPESSURA CLASSE K-9,CLASSE DE PRESSAO PN-16,REVESTIDO EXTERNAMENTEC/ARGAMASSA DE CIMENTO ALUMINOSO E EXTERNAMENTE C/ZINCO METALICO E PINTURA EPOXI NA COR VERMELHA,P/ESGOTO SANITARIO,CONFORME ABNT NBR 15420 E ABNT NBR 7560,EXCLUSIVE ACESSORIOS P/JUNTA,COM DIAMETRO DE 300MM,COMPRIMENTO ATE 1,0M.FORNECIMENTO</t>
  </si>
  <si>
    <t>06.201.0277-0</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</si>
  <si>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350MM,COMPRIMENTO ATE 1,0M.FORNECIMENTO</t>
  </si>
  <si>
    <t>06.201.0278-0</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</si>
  <si>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400MM,COMPRIMENTO ATE 1,0M.FORNECIMENTO</t>
  </si>
  <si>
    <t>06.201.0279-0</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</si>
  <si>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450MM,COMPRIMENTO ATE 1,0M.FORNECIMENTO</t>
  </si>
  <si>
    <t>06.201.0280-0</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</si>
  <si>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500MM,COMPRIMENTO ATE 1,0M.FORNECIMENTO</t>
  </si>
  <si>
    <t>06.201.0281-0</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</si>
  <si>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P/JUNTO,COM DIAMETRO DE 600MM,COMPRIMENTO ATE 1,0M.FORNECIMENTO</t>
  </si>
  <si>
    <t>06.201.0282-0</t>
  </si>
  <si>
    <t>TUBO DE FERRO FUNDIDO DUCTIL COM 2 FLANGES ROSCADOS,ESPESSURA CLASSE K-12,CLASSE DE PRESSAO PN-16,REVESTIDO INTERNAMENTE C/ARGAMASSA DE CIMENTO ALUMINOSO E EXTERNAMENTE C/ZINCO METALICO E PINTURA EPOXI NA COR VERMELHA,P/ESGOTO SANITARIO,CONFORME ABNT NBR 15420 E ABNT NBR 7560,EXCLUSIVE ACESSORIOS P/JUNTA,C/DIAMETRO DE 700MM,COMPRIMENTO ATE 1,0M.FORNECIMENTO</t>
  </si>
  <si>
    <t>06.201.0291-0</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</si>
  <si>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1,0M.FORNECIMENTO</t>
  </si>
  <si>
    <t>06.201.0292-0</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</si>
  <si>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1,5M.FORNECIMENTO</t>
  </si>
  <si>
    <t>06.201.0293-0</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</si>
  <si>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2,0M.FORNECIMENTO</t>
  </si>
  <si>
    <t>06.201.0294-0</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</si>
  <si>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1,0M.FORNECIMENTO</t>
  </si>
  <si>
    <t>06.201.0295-0</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</si>
  <si>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1,5M.FORNECIMENTO</t>
  </si>
  <si>
    <t>06.201.0296-0</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</si>
  <si>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2,0M.FORNECIMENTO</t>
  </si>
  <si>
    <t>06.201.0297-0</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</si>
  <si>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1,0M.FORNECIMENTO</t>
  </si>
  <si>
    <t>06.201.0298-0</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</si>
  <si>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1,5M.FORNECIMENTO</t>
  </si>
  <si>
    <t>06.201.0299-0</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</si>
  <si>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2,0M.FORNECIMENTO</t>
  </si>
  <si>
    <t>06.201.0300-0</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</si>
  <si>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1,0M.FORNECIMENTO</t>
  </si>
  <si>
    <t>06.201.0301-0</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</si>
  <si>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1,5M.FORNECIMENTO</t>
  </si>
  <si>
    <t>06.201.0302-0</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</si>
  <si>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2,0M.FORNECIMENTO</t>
  </si>
  <si>
    <t>06.201.0311-0</t>
  </si>
  <si>
    <t>TUBO DE FERRO FUNDIDO DUCTIL COM PONTA E FLANGE SOLDADOS,ESPESSURA CLASSE K-9,CLASSE DE PRESSAO PN-10,REVESTIDO INTERNAMENTE C/ARGAMASSA DE CIMENTO ALUMINOSO E EXTERNAMENTE C/ZINCO METALICO E PINTURA EPOXI NA COR VERMELHA,P/ESGOTO SANITARIO,CONFORME NBR ABNT 15420 E ABNT NBR 7560,EXCL.ACESSORIOS P/JUNTA,COM DIAMETRO DE 80MM,COMPRIMENTO ATE 1,0M.FORNECIMENTO</t>
  </si>
  <si>
    <t>06.201.0312-0</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</si>
  <si>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100MM,COMPRIMENTO ATE 1,0M.FORNECIMENTO</t>
  </si>
  <si>
    <t>06.201.0313-0</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</si>
  <si>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150MM,COMPRIMENTO ATE 1,0M.FORNECIMENTO</t>
  </si>
  <si>
    <t>06.201.0314-0</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</si>
  <si>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200MM,COMPRIMENTO ATE 1,0M.FORNECIMENTO</t>
  </si>
  <si>
    <t>06.201.0315-0</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</si>
  <si>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250MM,COMPRIMENTO ATE 1,0M.FORNECIMENTO</t>
  </si>
  <si>
    <t>06.201.0316-0</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</si>
  <si>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300MM,COMPRIMENTO ATE 1,0M.FORNECIMENTO</t>
  </si>
  <si>
    <t>06.201.0317-0</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</si>
  <si>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350MM,COMPRIMENTO ATE 1,0M.FORNECIMENTO</t>
  </si>
  <si>
    <t>06.201.0318-0</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</si>
  <si>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400MM,COMPRIMENTO ATE 1,0M.FORNECIMENTO</t>
  </si>
  <si>
    <t>06.201.0319-0</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</si>
  <si>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450MM,COMPRIMENTO ATE 1,0M.FORNECIMENTO</t>
  </si>
  <si>
    <t>06.201.0320-0</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</si>
  <si>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500MM,COMPRIMENTO ATE 1,0M.FORNECIMENTO</t>
  </si>
  <si>
    <t>06.201.0321-0</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</si>
  <si>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600MM,COMPRIMENTO ATE 1,0M.FORNECIMENTO</t>
  </si>
  <si>
    <t>06.201.0322-0</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</si>
  <si>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700MM,COMPRIMENTO ATE 1,0M.FORNECIMENTO</t>
  </si>
  <si>
    <t>06.201.0323-0</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</si>
  <si>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800MM,COMPRIMENTO ATE 1,0M.FORNECIMENTO</t>
  </si>
  <si>
    <t>06.201.0324-0</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</si>
  <si>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900MM,COMPRIMENTO ATE 1,0M.FORNECIMENTO</t>
  </si>
  <si>
    <t>06.201.0325-0</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</si>
  <si>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1000MM,COMPRIMENTO ATE 1,0M.FORNECIMENTO</t>
  </si>
  <si>
    <t>06.201.0326-0</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</si>
  <si>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1200MM,COMPRIMENTO ATE 1,0M.FORNECIMENTO</t>
  </si>
  <si>
    <t>06.201.0331-0</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</si>
  <si>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80MM,COMPRIMENTO ATE 1,0M.FORNECIMENTO</t>
  </si>
  <si>
    <t>06.201.0332-0</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</si>
  <si>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100MM,COMPRIMENTO ATE 1,0M.FORNECIMENTO</t>
  </si>
  <si>
    <t>06.201.0333-0</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</si>
  <si>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150MM,COMPRIMENTO ATE 1,0M.FORNECIMENTO</t>
  </si>
  <si>
    <t>06.201.0334-0</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</si>
  <si>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200MM,COMPRIMENTO ATE 1,0M.FORNECIMENTO</t>
  </si>
  <si>
    <t>06.201.0335-0</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</si>
  <si>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250MM,COMPRIMENTO ATE 1,0M.FORNECIMENTO</t>
  </si>
  <si>
    <t>06.201.0336-0</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</si>
  <si>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300MM,COMPRIMENTO ATE 1,0M.FORNECIMENTO</t>
  </si>
  <si>
    <t>06.201.0337-0</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</si>
  <si>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350MM,COMPRIMENTO ATE 1,0M.FORNECIMENTO</t>
  </si>
  <si>
    <t>06.201.0338-0</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</si>
  <si>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400MM,COMPRIMENTO ATE 1,0M.FORNECIMENTO</t>
  </si>
  <si>
    <t>06.201.0339-0</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</si>
  <si>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450MM,COMPRIMENTO ATE 1,0M.FORNECIMENTO</t>
  </si>
  <si>
    <t>06.201.0340-0</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</si>
  <si>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500MM,COMPRIMENTO ATE 1,0M.FORNECIMENTO</t>
  </si>
  <si>
    <t>06.201.0341-0</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</si>
  <si>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600MM,COMPRIMENTO ATE 1,0M.FORNECIMENTO</t>
  </si>
  <si>
    <t>06.201.0342-0</t>
  </si>
  <si>
    <t>TUBO DE FERRO FUNDIDO DUCTIL COM PONTA E FLANGE ROSCADOS,ESPESSURA CLASSE K-12,CLASSE DE PRESSAO PN-16,REVESTIDO INTERNAMENTE C/ARGAMASSA DE CIMENTO ALUMINOSO E EXTERNAMENTE C/ZINCO METALICO E PINTURA EPOXI NA COR VERMELHA,P/ESGOTO SANITARIO,CONFORME ABNT NBR 15420 E ABNT NBR 7560,EXCL.ACESSORIOS P/JUNTA,C/DIAMETRO DE 700MM,COMPRIMENTO ATE 1,0M.FORNECIMENTO</t>
  </si>
  <si>
    <t>06.201.0361-0</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</si>
  <si>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P/JUNTA,COM DIAMETRO DE 80MM,COMPRIMENTO ATE 1,0M.FORN.</t>
  </si>
  <si>
    <t>06.201.0362-0</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</si>
  <si>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100MM,COMPRIMENTO ATE 1,0M.FORN.</t>
  </si>
  <si>
    <t>06.201.0363-0</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</si>
  <si>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150MM,COMPRIMENTO ATE 1,0M.FORN.</t>
  </si>
  <si>
    <t>06.201.0364-0</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</si>
  <si>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200MM,COMPRIMENTO ATE 1,0M.FORN.</t>
  </si>
  <si>
    <t>06.201.0365-0</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</si>
  <si>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250MM,COMPRIMENTO ATE 1,0M.FORN.</t>
  </si>
  <si>
    <t>06.201.0366-0</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</si>
  <si>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300MM,COMPRIMENTO ATE 1,0M.FORN.</t>
  </si>
  <si>
    <t>06.201.0367-0</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</si>
  <si>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350MM,COMPRIMENTO ATE 1,0M.FORN.</t>
  </si>
  <si>
    <t>06.201.0368-0</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</si>
  <si>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400MM,COMPRIMENTO ATE 1,0M.FORN.</t>
  </si>
  <si>
    <t>06.201.0369-0</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</si>
  <si>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450MM,COMPRIMENTO ATE 1,0M.FORN.</t>
  </si>
  <si>
    <t>06.201.0370-0</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</si>
  <si>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500MM,COMPRIMENTO ATE 1,0M.FORN.</t>
  </si>
  <si>
    <t>06.201.0371-0</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</si>
  <si>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600MM,COMPRIMENTO ATE 1,0M.FORN.</t>
  </si>
  <si>
    <t>06.201.0372-0</t>
  </si>
  <si>
    <t>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700MM,COMPRIMENTO ATE 1,0M.FORN.</t>
  </si>
  <si>
    <t>06.201.0373-0</t>
  </si>
  <si>
    <t>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800MM,COMPRIMENTO ATE 1,0M.FORN.</t>
  </si>
  <si>
    <t>06.201.0374-0</t>
  </si>
  <si>
    <t>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900MM,COMPRIMENTO ATE 1,0M.FORN.</t>
  </si>
  <si>
    <t>06.201.0375-0</t>
  </si>
  <si>
    <t>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1000MM,COMPRIMENTO ATE 1,0M.FORN.</t>
  </si>
  <si>
    <t>06.201.0376-0</t>
  </si>
  <si>
    <t>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1200MM,COMPRIMENTO ATE 1,0M.FORN.</t>
  </si>
  <si>
    <t>06.201.0381-0</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</si>
  <si>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80MM,COMPRIMENTO ATE 1,0M.FORN.</t>
  </si>
  <si>
    <t>06.201.0382-0</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</si>
  <si>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100MM,COMPRIMENTO ATE 1,0M.FORN.</t>
  </si>
  <si>
    <t>06.201.0383-0</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</si>
  <si>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150MM,COMPRIMENTO ATE 1,0M.FORN.</t>
  </si>
  <si>
    <t>06.201.0384-0</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</si>
  <si>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200MM,COMPRIMENTO ATE 1,0.FORN.</t>
  </si>
  <si>
    <t>06.201.0385-0</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</si>
  <si>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250MM,COMPRIMENTO ATE 1,0M.FORN.</t>
  </si>
  <si>
    <t>06.201.0386-0</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</si>
  <si>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300MM,COMPRIMENTO ATE 1,0M.FORN.</t>
  </si>
  <si>
    <t>06.201.0387-0</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</si>
  <si>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350MM,COMPRIMENTO ATE 1,0M.FORN.</t>
  </si>
  <si>
    <t>06.201.0388-0</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</si>
  <si>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400MM,COMPRIMENTO ATE 1,0M.FORN.</t>
  </si>
  <si>
    <t>06.201.0389-0</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</si>
  <si>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450MM,COMPRIMENTO ATE 1,0M.FORN.</t>
  </si>
  <si>
    <t>06.201.0390-0</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</si>
  <si>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500MM,COMPRIMENTO ATE 1,0M.FORN.</t>
  </si>
  <si>
    <t>06.201.0391-0</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</si>
  <si>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600MM,COMPRIMENTO ATE 1,0M.FORN.</t>
  </si>
  <si>
    <t>06.201.0392-0</t>
  </si>
  <si>
    <t>TUBO DE FERRO FUNDIDO DUCTIL COM BOLSA E FLANGE ROSCADOS,ESPESSURA CLASSE K-12,CLASSE DE PRESSAO PN-16,REVESTIDO INTERNAMENTE COM ARGAMASSA DE CIMENTO ALUMINOSO E EXTERNAMENTE COMZINCO METALICO E PINTURA EPOXI NA COR VERMELHA,PARA ESGOTO SANITARIO,CONFORME ABNT NBR 15420 E ABNT NBR 7560,EXCL.ACESSORIOS P/JUNTA,C/DIAMETRO DE 700MM,COMPRIMENTO ATE 1,0M.FORN.</t>
  </si>
  <si>
    <t>06.201.0411-0</t>
  </si>
  <si>
    <t>ADICIONAL DE EXTENSAO EXCEDENTE A 1,0M,POR CADA 0,5M OU FRACAO EM TUBOS COM FLANGES SOLDADOS,CLASSE K-9,PN-10,REVESTIMENTO INTERNO COM CIMENTO ALUMINOSO,PARA ESGOTO SANITARIO,COM DIAMETRO DE 80MM.FORNECIMENTO</t>
  </si>
  <si>
    <t>06.201.0412-0</t>
  </si>
  <si>
    <t>ADICIONAL DE EXTENSAO EXCEDENTE A 1,0M,POR CADA 0,5M OU FRACAO EM TUBOS COM FLANGES SOLDADOS,CLASSE K-9,PN-10,REVESTIMENTO INTERNO COM CIMENTO ALUMINOSO,PARA ESGOTO SANITARIO,COM DIAMETRO DE 100MM.FORNECIMENTO</t>
  </si>
  <si>
    <t>06.201.0413-0</t>
  </si>
  <si>
    <t>ADICIONAL DE EXTENSAO EXCEDENTE A 1,0M,POR CADA 0,5M OU FRACAO EM TUBOS COM FLANGES SOLDADOS,CLASSE K-9,PN-10,REVESTIMENTO INTERNO COM CIMENTO ALUMINOSO,PARA ESGOTO SANITARIO,COM DIAMETRO DE 150MM.FORNECIMENTO</t>
  </si>
  <si>
    <t>06.201.0414-0</t>
  </si>
  <si>
    <t>ADICIONAL DE EXTENSAO EXCEDENTE A 1,0M,POR CADA 0,5M OU FRACAO EM TUBOS COM FLANGES SOLDADOS,CLASSE K-9,PN-10,REVESTIMENTO INTERNO COM CIMENTO ALUMINOSO,PARA ESGOTO SANITARIO,COM DIAMETRO DE 200MM.FORNECIMENTO</t>
  </si>
  <si>
    <t>06.201.0415-0</t>
  </si>
  <si>
    <t>ADICIONAL DE EXTENSAO EXCEDENTE A 1,0M,POR CADA 0,5M OU FRACAO EM TUBOS COM FLANGES SOLDADOS,CLASSE K-9,PN-10,REVESTIMENTO INTERNO COM CIMENTO ALUMINOSO,PARA ESGOTO SANITARIO,COM DIAMETRO DE 250MM.FORNECIMENTO</t>
  </si>
  <si>
    <t>06.201.0416-0</t>
  </si>
  <si>
    <t>ADICIONAL DE EXTENSAO EXCEDENTE A 1,0M,POR CADA 0,5M OU FRACAO EM TUBOS COM FLANGES SOLDADOS,CLASSE K-9,PN-10,REVESTIMENTO INTERNO COM CIMENTO ALUMINOSO,PARA ESGOTO SANITARIO,COM DIAMETRO DE 300MM.FORNECIMENTO</t>
  </si>
  <si>
    <t>06.201.0417-0</t>
  </si>
  <si>
    <t>ADICIONAL DE EXTENSAO EXCEDENTE A 1,0M,POR CADA 0,5M OU FRACAO EM TUBOS COM FLANGES SOLDADOS,CLASSE K-9,PN-10,REVESTIMENTO INTERNO COM CIMENTO ALUMINOSO,PARA ESGOTO SANITARIO,COM DIAMETRO DE 350MM.FORNECIMENTO</t>
  </si>
  <si>
    <t>06.201.0418-0</t>
  </si>
  <si>
    <t>ADICIONAL DE EXTENSAO EXCEDENTE A 1,0M,POR CADA 0,5M OU FRACAO EM TUBOS COM FLANGES SOLDADOS,CLASSE K-9,PN-10,REVESTIMENTO INTERNO COM CIMENTO ALUMINOSO,PARA ESGOTO SANITARIO,COM DIAMETRO DE 400MM.FORNECIMENTO</t>
  </si>
  <si>
    <t>06.201.0419-0</t>
  </si>
  <si>
    <t>ADICIONAL DE EXTENSAO EXCEDENTE A 1,0M,POR CADA 0,5M OU FRACAO EM TUBOS COM FLANGES SOLDADOS,CLASSE K-9,PN-10,REVESTIMENTO INTERNO COM CIMENTO ALUMINOSO,PARA ESGOTO SANITARIO,COM DIAMETRO DE 450MM.FORNECIMENTO</t>
  </si>
  <si>
    <t>06.201.0420-0</t>
  </si>
  <si>
    <t>ADICIONAL DE EXTENSAO EXCEDENTE A 1,0M,POR CADA 0,5M OU FRACAO EM TUBOS COM FLANGES SOLDADOS,CLASSE K-9,PN-10,REVESTIMENTO INTERNO COM CIMENTO ALUMINOSO,PARA ESGOTO SANITARIO,COM DIAMETRO DE 500MM.FORNECIMENTO</t>
  </si>
  <si>
    <t>06.201.0421-0</t>
  </si>
  <si>
    <t>ADICIONAL DE EXTENSAO EXCEDENTE A 1,0M,POR CADA 0,5M OU FRACAO EM TUBOS COM FLANGES SOLDADOS,CLASSE K-9,PN-10,REVESTIMENTO INTERNO COM CIMENTO ALUMINOSO,PARA ESGOTO SANITARIO,COM DIAMETRO DE 600MM.FORNECIMENTO</t>
  </si>
  <si>
    <t>06.201.0422-0</t>
  </si>
  <si>
    <t>ADICIONAL DE EXTENSAO EXCEDENTE A 1,0M,POR CADA 0,5M OU FRACAO EM TUBOS COM FLANGES ROSCADOS,CLASSE K-12,PN-10,REVESTIMENTO INTERNO COM CIMENTO ALUMINOSO,PARA ESGOTO SANITARIO,COMDIAMETRO DE 700MM.FORNECIMENTO</t>
  </si>
  <si>
    <t>06.201.0423-0</t>
  </si>
  <si>
    <t>ADICIONAL DE EXTENSAO EXCEDENTE A 1,0M,POR CADA 0,5M OU FRACAO EM TUBOS COM FLANGES ROSCADOS,CLASSE K-12,PN-10,REVESTIMENTO INTERNO COM CIMENTO ALUMINOSO,PARA ESGOTO SANITARIO,COMDIAMETRO DE 800MM.FORNECIMENTO</t>
  </si>
  <si>
    <t>06.201.0424-0</t>
  </si>
  <si>
    <t>ADICIONAL DE EXTENSAO EXCEDENTE A 1,0M,POR CADA 0,5M OU FRACAO EM TUBOS COM FLANGES ROSCADOS,CLASSE K-12,PN-10,REVESTIMENTO INTERNO COM CIMENTO ALUMINOSO,PARA ESGOTO SANITARIO,COMDIAMETRO DE 900MM.FORNECIMENTO</t>
  </si>
  <si>
    <t>06.201.0425-0</t>
  </si>
  <si>
    <t>ADICIONAL DE EXTENSAO EXCEDENTE A 1,0M,POR CADA 0,5M OU FRACAO EM TUBOS COM FLANGES ROSCADOS,CLASSE K-12,PN-10,REVESTIMENTO INTERNO COM CIMENTO ALUMINOSO,PARA ESGOTO SANITARIO,COMDIAMETRO DE 1000MM.FORNECIMENTO</t>
  </si>
  <si>
    <t>06.201.0426-0</t>
  </si>
  <si>
    <t>ADICIONAL DE EXTENSAO EXCEDENTE A 1,0M,POR CADA 0,5M OU FRACAO EM TUBOS COM FLANGES ROSCADOS,CLASSE K-12,PN-10,REVESTIMENTO INTERNO COM CIMENTO ALUMINOSO,PARA ESGOTO SANITARIO,COMDIAMETRO DE 1200MM.FORNECIMENTO</t>
  </si>
  <si>
    <t>06.201.0431-0</t>
  </si>
  <si>
    <t>ADICIONAL DE EXTENSAO EXCEDENTE A 1,0M,POR CADA 0,5M OU FRACAO EM TUBOS COM FLANGES SOLDADOS,CLASSE K-9,PN-16,REVESTIMENTO INTERNO COM CIMENTO ALUMINOSO,PARA ESGOTO SANITARIO,COM DIAMETRO DE 80MM.FORNECIMENTO</t>
  </si>
  <si>
    <t>06.201.0432-0</t>
  </si>
  <si>
    <t>ADICIONAL DE EXTENSAO EXCEDENTE A 1,0M,POR CADA 0,5M OU FRACAO EM TUBOS COM FLANGES SOLDADOS,CLASSE K-9,PN-16,REVESTIMENTO INTERNO COM CIMENTO ALUMINOSO,PARA ESGOTO SANITARIO,COM DIAMETRO DE 100MM.FORNECIMENTO</t>
  </si>
  <si>
    <t>06.201.0433-0</t>
  </si>
  <si>
    <t>ADICIONAL DE EXTENSAO EXCEDENTE A 1,0M,POR CADA 0,5M OU FRACAO EM TUBOS COM FLANGES SOLDADOS,CLASSE K-9,PN-16,REVESTIMENTO INTERNO COM CIMENTO ALUMINOSO,PARA ESGOTO SANITARIO,COM DIAMETRO DE 150MM.FORNECIMENTO</t>
  </si>
  <si>
    <t>06.201.0434-0</t>
  </si>
  <si>
    <t>ADICIONAL DE EXTENSAO EXCEDENTE A 1,0M,POR CADA 0,5M OU FRACAO EM TUBOS COM FLANGES SOLDADOS,CLASSE K-9,PN-16,REVESTIMENTO INTERNO COM CIMENTO ALUMINOSO,PARA ESGOTO SANITARIO,COM DIAMETRO DE 200MM.FORNECIMENTO</t>
  </si>
  <si>
    <t>06.201.0435-0</t>
  </si>
  <si>
    <t>ADICIONAL DE EXTENSAO EXCEDENTE A 1,0M,POR CADA 0,5M OU FRACAO EM TUBOS COM FLANGES SOLDADOS,CLASSE K-9,PN-16,REVESTIMENTO INTERNO COM CIMENTO ALUMINOSO,PARA ESGOTO SANITARIO,COM DIAMETRO DE 250MM.FORNECIMENTO</t>
  </si>
  <si>
    <t>06.201.0436-0</t>
  </si>
  <si>
    <t>ADICIONAL DE EXTENSAO EXCEDENTE A 1,0M,POR CADA 0,5M OU FRACAO EM TUBOS COM FLANGES SOLDADOS,CLASSE K-9,PN-16,REVESTIMENTO INTERNO COM CIMENTO ALUMINOSO,PARA ESGOTO SANITARIO,COM DIAMETRO DE 300MM.FORNECIMENTO</t>
  </si>
  <si>
    <t>06.201.0437-0</t>
  </si>
  <si>
    <t>ADICIONAL DE EXTENSAO EXCEDENTE A 1,0M,POR CADA 0,5M OU FRACAO EM TUBOS COM FLANGES SOLDADOS,CLASSE K-9,PN-16,REVESTIMENTO INTERNO COM CIMENTO ALUMINOSO,PARA ESGOTO SANITARIO,COM DIAMETRO DE 350MM.FORNECIMENTO</t>
  </si>
  <si>
    <t>06.201.0438-0</t>
  </si>
  <si>
    <t>ADICIONAL DE EXTENSAO EXCEDENTE A 1,0M,POR CADA 0,5M OU FRACAO EM TUBOS COM FLANGES SOLDADOS,CLASSE K-9,PN-16,REVESTIMENTO INTERNO COM CIMENTO ALUMINOSO,PARA ESGOTO SANITARIO,COM DIAMETRO DE 400MM.FORNECIMENTO</t>
  </si>
  <si>
    <t>06.201.0439-0</t>
  </si>
  <si>
    <t>ADICIONAL DE EXTENSAO EXCEDENTE A 1,0M,POR CADA 0,5M OU FRACAO EM TUBOS COM FLANGES SOLDADOS,CLASSE K-9,PN-16,REVESTIMENTO INTERNO COM CIMENTO ALUMINOSO,PARA ESGOTO SANITARIO,COM DIAMETRO DE 450MM.FORNECIMENTO</t>
  </si>
  <si>
    <t>06.201.0440-0</t>
  </si>
  <si>
    <t>ADICIONAL DE EXTENSAO EXCEDENTE A 1,0M,POR CADA 0,5M OU FRACAO EM TUBOS COM FLANGES SOLDADOS,CLASSE K-9,PN-16,REVESTIMENTO INTERNO COM CIMENTO ALUMINOSO,PARA ESGOTO SANITARIO,COM DIAMETRO DE 500MM.FORNECIMENTO</t>
  </si>
  <si>
    <t>06.201.0441-0</t>
  </si>
  <si>
    <t>ADICIONAL DE EXTENSAO EXCEDENTE A 1,0M,POR CADA 0,5M OU FRACAO EM TUBOS COM FLANGES SOLDADOS,CLASSE K-9,PN-16,REVESTIMENTO INTERNO COM CIMENTO ALUMINOSO,PARA ESGOTO SANITARIO,COM DIAMETRO DE 600MM.FORNECIMENTO</t>
  </si>
  <si>
    <t>06.201.0442-0</t>
  </si>
  <si>
    <t>ADICIONAL DE EXTENSAO EXCEDENTE A 1,0M,POR CADA 0,5M OU FRACAO EM TUBOS COM FLANGES ROSCADOS,CLASSE K-12,PN-16,REVESTIMENTO INTERNO COM CIMENTO ALUMINOSO,PARA ESGOTO SANITARIO,COMDIAMETRO DE 700MM.FORNECIMENTO</t>
  </si>
  <si>
    <t>06.201.0443-0</t>
  </si>
  <si>
    <t>ADICIONAL DE EXTENSAO EXCEDENTE A 1,0M,POR CADA 0,5M OU FRACAO EM TUBOS COM FLANGES INTEGRAL FUNDIDOS,CLASSE K-14,PN-16,REVESTIMENTO INTERNO COM CIMENTO ALUMINOSO,PARA ESGOTO SANITARIO,COM DIAMETRO DE 800MM.FORNECIMENTO</t>
  </si>
  <si>
    <t>06.201.0444-0</t>
  </si>
  <si>
    <t>ADICIONAL DE EXTENSAO EXCEDENTE A 1,0M,POR CADA 0,5M OU FRACAO EM TUBOS COM FLANGES INTEGRAL FUNDIDOS,CLASSE K-14,PN-16,REVESTIMENTO INTERNO COM CIMENTO ALUMINOSO,PARA ESGOTO SANITARIO,COM DIAMETRO DE 900MM.FORNECIMENTO</t>
  </si>
  <si>
    <t>06.201.0445-0</t>
  </si>
  <si>
    <t>ADICIONAL DE EXTENSAO EXCEDENTE A 1,0M,POR CADA 0,5M OU FRACAO EM TUBOS COM FLANGES INTEGRAL FUNDIDOS,CLASSE K-14,PN-16,REVESTIMENTO INTERNO COM CIMENTO ALUMINOSO,PARA ESGOTO SANITARIO,COM DIAMETRO DE 1000MM.FORNECIMENTO</t>
  </si>
  <si>
    <t>06.201.0446-0</t>
  </si>
  <si>
    <t>ADICIONAL DE EXTENSAO EXCEDENTE A 1,0M,POR CADA 0,5M OU FRACAO EM TUBOS COM FLANGES INTEGRAL FUNDIDOS,CLASSE K-14,PN-16,REVESTIMENTO INTERNO COM CIMENTO ALUMINOSO,PARA ESGOTO SANITARIO,COM DIAMETRO DE 1200MM.FORNECIMENTO</t>
  </si>
  <si>
    <t>06.203.0012-0</t>
  </si>
  <si>
    <t>TUBO DE POLIETILENO DE ALTA DENSIDADE(PEAD),RESINA PE80/100,CONFORME ABNT NBR 15561,CLASSE PN-4/5,SDR 32,25,DE=160MM.FORNECIMENTO</t>
  </si>
  <si>
    <t>06.203.0014-0</t>
  </si>
  <si>
    <t>TUBO DE POLIETILENO DE ALTA DENSIDADE(PEAD),RESINA PE80/100,CONFORME ABNT NBR 15561,CLASSE PN-4/5,SDR 32,25,DE=200MM.FORNECIMENTO</t>
  </si>
  <si>
    <t>06.203.0016-0</t>
  </si>
  <si>
    <t>TUBO DE POLIETILENO DE ALTA DENSIDADE(PEAD),RESINA PE80/100,CONFORME ABNT NBR 15561,CLASSE PN-4/5,SDR 32,25,DE=250MM.FORNECIMENTO</t>
  </si>
  <si>
    <t>06.203.0017-0</t>
  </si>
  <si>
    <t>TUBO DE POLIETILENO DE ALTA DENSIDADE(PEAD),RESINA PE80/100,CONFORME ABNT NBR 15561,CLASSE PN-4/5,SDR 32,25,DE=280MM.FORNECIMENTO</t>
  </si>
  <si>
    <t>06.203.0020-0</t>
  </si>
  <si>
    <t>TUBO DE POLIETILENO DE ALTA DENSIDADE(PEAD),RESINA PE80/100,CONFORME ABNT NBR 15561,CLASSE PN-4/5,SDR 32,25,DE=400MM.FORNECIMENTO</t>
  </si>
  <si>
    <t>06.203.0021-0</t>
  </si>
  <si>
    <t>TUBO DE POLIETILENO DE ALTA DENSIDADE(PEAD),RESINA PE80/100,CONFORME ABNT NBR 15561,CLASSE PN-4/5,SDR 32,25,DE=450MM.FORNECIMENTO</t>
  </si>
  <si>
    <t>06.203.0022-0</t>
  </si>
  <si>
    <t>TUBO DE POLIETILENO DE ALTA DENSIDADE(PEAD),RESINA PE80/100,CONFORME ABNT NBR 15561,CLASSE PN-4/5,SDR 32,25,DE=500MM.FORNECIMENTO</t>
  </si>
  <si>
    <t>06.203.0024-0</t>
  </si>
  <si>
    <t>TUBO DE POLIETILENO DE ALTA DENSIDADE(PEAD),RESINA PE80/100,CONFORME ABNT NBR 15561,CLASSE PN-4/5,SDR 32,25,DE=630MM.FORNECIMENTO</t>
  </si>
  <si>
    <t>06.203.0025-0</t>
  </si>
  <si>
    <t>TUBO DE POLIETILENO DE ALTA DENSIDADE(PEAD),RESINA PE80/100,CONFORME ABNT NBR 15561,CLASSE PN-4/5,SDR 32,25,DE=800MM.FORNECIMENTO</t>
  </si>
  <si>
    <t>06.203.0026-0</t>
  </si>
  <si>
    <t>TUBO DE POLIETILENO DE ALTA DENSIDADE(PEAD),RESINA PE80/100,CONFORME ABNT NBR 15561,CLASSE PN-4/5,SDR 32,25,DE=900MM.FORNECIMENTO</t>
  </si>
  <si>
    <t>06.203.0027-0</t>
  </si>
  <si>
    <t>TUBO DE POLIETILENO DE ALTA DENSIDADE(PEAD),RESINA PE80/100,CONFORME ABNT NBR 15561,CLASSE PN-4/5,SDR 32,25,DE=1000MM.FORNECIMENTO</t>
  </si>
  <si>
    <t>06.203.0028-0</t>
  </si>
  <si>
    <t>TUBO DE POLIETILENO DE ALTA DENSIDADE(PEAD),RESINA PE80/100,CONFORME ABNT NBR 15561,CLASSE PN-4/5,SDR 32,25,DE=1200MM.FORNECIMENTO</t>
  </si>
  <si>
    <t>06.203.0048-0</t>
  </si>
  <si>
    <t>TUBO DE POLIETILENO DE ALTA DENSIDADE(PEAD),RESINA PE80/100,CONFORME ABNT NBR 15561,CLASSE PN-10/12,5,SDR 13,6,DE=110MM.FORNECIMENTO</t>
  </si>
  <si>
    <t>06.203.0051-0</t>
  </si>
  <si>
    <t>TUBO DE POLIETILENO DE ALTA DENSIDADE(PEAD),RESINA PE80/100,CONFORME ABNT NBR 15561,CLASSE PN-10/12,5,SDR 13,6,DE=160MM.FORNECIMENTO</t>
  </si>
  <si>
    <t>06.203.0053-0</t>
  </si>
  <si>
    <t>TUBO DE POLIETILENO DE ALTA DENSIDADE(PEAD),RESINA PE80/100,CONFORME ABNT NBR 15561,CLASSE PN-10/12,5,SDR 13,6,DE=200MM.FORNECIMENTO</t>
  </si>
  <si>
    <t>06.203.0055-0</t>
  </si>
  <si>
    <t>TUBO DE POLIETILENO DE ALTA DENSIDADE(PEAD),RESINA PE80/100,CONFORME ABNT NBR 15561,CLASSE PN-10/12,5,SDR 13,6,DE=250MM.FORNECIMENTO</t>
  </si>
  <si>
    <t>06.203.0057-0</t>
  </si>
  <si>
    <t>TUBO DE POLIETILENO DE ALTA DENSIDADE(PEAD),RESINA PE80/100,CONFORME ABNT NBR 15561,CLASSE PN-10/12,5,SDR 13,6,DE=315MM.FORNECIMENTO</t>
  </si>
  <si>
    <t>06.203.0059-0</t>
  </si>
  <si>
    <t>TUBO DE POLIETILENO DE ALTA DENSIDADE(PEAD),RESINA PE80/100,CONFORME ABNT NBR 15561,CLASSE PN-10/12,5,SDR 13,6,DE=400MM.FORNECIMENTO</t>
  </si>
  <si>
    <t>06.203.0061-0</t>
  </si>
  <si>
    <t>TUBO DE POLIETILENO DE ALTA DENSIDADE(PEAD),RESINA PE80/100,CONFORME ABNT NBR 15561,CLASSE PN-10/12,5,SDR 13,6,DE=500MM.FORNECIMENTO</t>
  </si>
  <si>
    <t>06.203.0063-0</t>
  </si>
  <si>
    <t>TUBO DE POLIETILENO DE ALTA DENSIDADE(PEAD),RESINA PE80/100,CONFORME ABNT NBR 15561,CLASSE PN-10/12,5,SDR 13,6,DE=630MM.FORNECIMENTO</t>
  </si>
  <si>
    <t>06.203.0064-0</t>
  </si>
  <si>
    <t>TUBO DE POLIETILENO DE ALTA DENSIDADE(PEAD),RESINA PE80/100,CONFORME ABNT NBR 15561,CLASSE PN-10/12,5,SDR 13,6,DE=800MM.FORNECIMENTO</t>
  </si>
  <si>
    <t>06.203.0112-0</t>
  </si>
  <si>
    <t>COLARINHO DE POLIETILENO DE ALTA DENSIDADE(PEAD),RESINA PE80/100,CONFORME ABNT NBR 15561,CLASSE PN-4/5,SDR 32,25,DE=160MM.FORNECIMENTO</t>
  </si>
  <si>
    <t>06.203.0114-0</t>
  </si>
  <si>
    <t>COLARINHO DE POLIETILENO DE ALTA DENSIDADE(PEAD),RESINA PE80/100,CONFORME ABNT NBR 15561,CLASSE PN-4/5,SDR 32,25,DE=200MM.FORNECIMENTO</t>
  </si>
  <si>
    <t>06.203.0116-0</t>
  </si>
  <si>
    <t>COLARINHO DE POLIETILENO DE ALTA DENSIDADE(PEAD),RESINA PE80/100,CONFORME ABNT NBR 15561,CLASSE PN-4/5,SDR 32,25,DE=250MM.FORNECIMENTO</t>
  </si>
  <si>
    <t>06.203.0117-0</t>
  </si>
  <si>
    <t>COLARINHO DE POLIETILENO DE ALTA DENSIDADE(PEAD),RESINA PE80/100,CONFORME ABNT NBR 15561,CLASSE PN-4/5,SDR 32,25,DE=280MM.FORNECIMENTO</t>
  </si>
  <si>
    <t>06.203.0120-0</t>
  </si>
  <si>
    <t>COLARINHO DE POLIETILENO DE ALTA DENSIDADE(PEAD),RESINA PE80/100,CONFORME ABNT NBR 15561,CLASSE PN-4/5,SDR 32,25,DE=400MM.FORNECIMENTO</t>
  </si>
  <si>
    <t>06.203.0121-0</t>
  </si>
  <si>
    <t>COLARINHO DE POLIETILENO DE ALTA DENSIDADE(PEAD),RESINA PE80/100,CONFORME ABNT NBR 15561,CLASSE PN-4/5,SDR 32,25,DE=450MM.FORNECIMENTO</t>
  </si>
  <si>
    <t>06.203.0122-0</t>
  </si>
  <si>
    <t>COLARINHO DE POLIETILENO DE ALTA DENSIDADE(PEAD),RESINA PE80/100,CONFORME ABNT NBR 15561,CLASSE PN-4/5,SDR 32,25,DE=500MM.FORNECIMENTO</t>
  </si>
  <si>
    <t>06.203.0124-0</t>
  </si>
  <si>
    <t>COLARINHO DE POLIETILENO DE ALTA DENSIDADE(PEAD),RESINA PE80/100,CONFORME ABNT NBR 15561,CLASSE PN-4/5,SDR 32,25,DE=630MM.FORNECIMENTO</t>
  </si>
  <si>
    <t>06.203.0125-0</t>
  </si>
  <si>
    <t>COLARINHO DE POLIETILENO DE ALTA DENSIDADE(PEAD),RESINA PE80/100,CONFORME ABNT NBR 15561,CLASSE PN-4/5,SDR 32,25,DE=800MM.FORNECIMENTO</t>
  </si>
  <si>
    <t>06.203.0126-0</t>
  </si>
  <si>
    <t>COLARINHO DE POLIETILENO DE ALTA DENSIDADE(PEAD),RESINA PE80/100,CONFORME ABNT NBR 15561,CLASSE PN-4/5,SDR 32,25,DE=900MM.FORNECIMENTO</t>
  </si>
  <si>
    <t>06.203.0127-0</t>
  </si>
  <si>
    <t>COLARINHO DE POLIETILENO DE ALTA DENSIDADE(PEAD),RESINA PE80/100,CONFORME ABNT NBR 15561,CLASSE PN-4/5,SDR 32,25,DE=1000MM.FORNECIMENTO</t>
  </si>
  <si>
    <t>06.203.0128-0</t>
  </si>
  <si>
    <t>COLARINHO DE POLIETILENO DE ALTA DENSIDADE(PEAD),RESINA PE80/100,CONFORME ABNT NBR 15561,CLASSE PN-4/5,SDR 32,25,DE=1200MM.FORNECIMENTO</t>
  </si>
  <si>
    <t>06.203.0139-0</t>
  </si>
  <si>
    <t>COLARINHO DE POLIETILENO DE ALTA DENSIDADE(PEAD),RESINA PE80/100,CONFORME ABNT NBR 15561,CLASSE PN-10/12,5,SDR 13,6,DE=110MM.FORNECIMENTO</t>
  </si>
  <si>
    <t>06.203.0142-0</t>
  </si>
  <si>
    <t>COLARINHO DE POLIETILENO DE ALTA DENSIDADE(PEAD),RESINA PE80/100,CONFORME ABNT NBR 15561,CLASSE PN-10/12,5,SDR 13,6,DE=160MM.FORNECIMENTO</t>
  </si>
  <si>
    <t>06.203.0144-0</t>
  </si>
  <si>
    <t>COLARINHO DE POLIETILENO DE ALTA DENSIDADE(PEAD),RESINA PE80/100,CONFORME ABNT NBR 15561,CLASSE PN-10/12,5,SDR 13,6,DE=200MM.FORNECIMENTO</t>
  </si>
  <si>
    <t>06.203.0146-0</t>
  </si>
  <si>
    <t>COLARINHO DE POLIETILENO DE ALTA DENSIDADE(PEAD),RESINA PE80/100,CONFORME ABNT NBR 15561,CLASSE PN-10/12,5,SDR 13,6,DE=250MM.FORNECIMENTO</t>
  </si>
  <si>
    <t>06.203.0148-0</t>
  </si>
  <si>
    <t>COLARINHO DE POLIETILENO DE ALTA DENSIDADE(PEAD),RESINA PE80/100,CONFORME ABNT NBR 15561,CLASSE PN-10/12,5,SDR 13,6,DE=315MM.FORNECIMENTO</t>
  </si>
  <si>
    <t>06.203.0150-0</t>
  </si>
  <si>
    <t>COLARINHO DE POLIETILENO DE ALTA DENSIDADE(PEAD),RESINA PE80/100,CONFORME ABNT NBR 15561,CLASSE PN-10/12,5,SDR 13,6,DE=400MM.FORNECIMENTO</t>
  </si>
  <si>
    <t>06.203.0152-0</t>
  </si>
  <si>
    <t>COLARINHO DE POLIETILENO DE ALTA DENSIDADE(PEAD),RESINA PE80/100,CONFORME ABNT NBR 15561,CLASSE PN-10/12,5,SDR 13,6,DE=500MM.FORNECIMENTO</t>
  </si>
  <si>
    <t>06.203.0154-0</t>
  </si>
  <si>
    <t>COLARINHO DE POLIETILENO DE ALTA DENSIDADE(PEAD),RESINA PE80/100,CONFORME ABNT NBR 15561,CLASSE PN-10/12,5,SDR 13,6,DE=630MM.FORNECIMENTO</t>
  </si>
  <si>
    <t>06.203.0155-0</t>
  </si>
  <si>
    <t>COLARINHO DE POLIETILENO DE ALTA DENSIDADE(PEAD),RESINA PE80/100,CONFORME ABNT NBR 15561,CLASSE PN-10/12,5,SDR 13,6,DE=800MM.FORNECIMENTO</t>
  </si>
  <si>
    <t>06.203.0198-0</t>
  </si>
  <si>
    <t>LUVA DE ELETROFUSAO DE POLIETILENO DE ALTA DENSIDADE(PEAD),RESINA PE80/100,CONFORME ABNT NBR 15561,CLASSE PN-10/12,5,SDR 13,6,DE=110MM.FORNECIMENTO</t>
  </si>
  <si>
    <t>06.203.0201-0</t>
  </si>
  <si>
    <t>LUVA DE ELETROFUSAO DE POLIETILENO DE ALTA DENSIDADE(PEAD),RESINA PE80/100,CONFORME ABNT NBR 15561,CLASSE PN-10/12,5,SDR 13,6,DE=160MM.FORNECIMENTO</t>
  </si>
  <si>
    <t>06.203.0203-0</t>
  </si>
  <si>
    <t>LUVA DE ELETROFUSAO DE POLIETILENO DE ALTA DENSIDADE(PEAD),RESINA PE80/100,CONFORME ABNT NBR 15561,CLASSE PN-10/12,5,SDR 13,6,DE=200MM.FORNECIMENTO</t>
  </si>
  <si>
    <t>06.203.0205-0</t>
  </si>
  <si>
    <t>LUVA DE ELETROFUSAO DE POLIETILENO DE ALTA DENSIDADE(PEAD),RESINA PE80/100,CONFORME ABNT NBR 15561,CLASSE PN-10/12,5,SDR 13,6,DE=250MM.FORNECIMENTO</t>
  </si>
  <si>
    <t>06.203.0207-0</t>
  </si>
  <si>
    <t>LUVA DE ELETROFUSAO DE POLIETILENO DE ALTA DENSIDADE(PEAD),RESINA PE80/100,CONFORME ABNT NBR 15561,CLASSE PN-10/12,5,SDR 13,6,DE=315MM.FORNECIMENTO</t>
  </si>
  <si>
    <t>06.203.0209-0</t>
  </si>
  <si>
    <t>LUVA DE ELETROFUSAO DE POLIETILENO DE ALTA DENSIDADE(PEAD),RESINA PE80/100,CONFORME ABNT NBR 15561,CLASSE PN-10/12,5,SDR 13,6,DE=400MM.FORNECIMENTO</t>
  </si>
  <si>
    <t>06.250.0012-0</t>
  </si>
  <si>
    <t>TUBO DE CONCRETO ARMADO,CLASSE EA-2,CONFORME ABNT NBR-8890,JUNTA ELASTICA,PARA ESGOTO SANITARIO,COM DIAMETRO DE 400MM,INCLUSIVE ANEL DE BORRACHA.FORNECIMENTO</t>
  </si>
  <si>
    <t>06.250.0013-0</t>
  </si>
  <si>
    <t>TUBO DE CONCRETO ARMADO,CLASSE EA-2,CONFORME ABNT NBR-8890,JUNTA ELASTICA,PARA ESGOTO SANITARIO,COM DIAMETRO DE 500MM,INCLUSIVE ANEL DE BORRACHA.FORNECIMENTO</t>
  </si>
  <si>
    <t>06.250.0014-0</t>
  </si>
  <si>
    <t>TUBO DE CONCRETO ARMADO,CLASSE EA-2,CONFORME ABNT NBR-8890,JUNTA ELASTICA,PARA ESGOTO SANITARIO,COM DIAMETRO DE 600MM,INCLUSIVE ANEL DE BORRACHA.FORNECIMENTO</t>
  </si>
  <si>
    <t>06.250.0015-0</t>
  </si>
  <si>
    <t>TUBO DE CONCRETO ARMADO,CLASSE EA-2,CONFORME ABNT NBR-8890,JUNTA ELASTICA,PARA ESGOTO SANITARIO,COM DIAMETRO DE 700MM,INCLUSIVE ANEL DE BORRACHA.FORNECIMENTO</t>
  </si>
  <si>
    <t>06.250.0016-0</t>
  </si>
  <si>
    <t>TUBO DE CONCRETO ARMADO,CLASSE EA-2,CONFORME ABNT NBR-8890,JUNTA ELASTICA,PARA ESGOTO SANITARIO,COM DIAMETRO DE 800MM,INCLUSIVE ANEL DE BORRACHA.FORNECIMENTO</t>
  </si>
  <si>
    <t>06.250.0017-0</t>
  </si>
  <si>
    <t>TUBO DE CONCRETO ARMADO,CLASSE EA-2,CONFORME ABNT NBR-8890,JUNTA ELASTICA,PARA ESGOTO SANITARIO,COM DIAMETRO DE 900MM,INCLUSIVE ANEL DE BORRACHA.FORNECIMENTO</t>
  </si>
  <si>
    <t>06.250.0018-0</t>
  </si>
  <si>
    <t>TUBO DE CONCRETO ARMADO,CLASSE EA-2,CONFORME ABNT NBR-8890,JUNTA ELASTICA,PARA ESGOTO SANITARIO,COM DIAMETRO DE 1000MM,INCLUSIVE ANEL DE BORRACHA.FORNECIMENTO</t>
  </si>
  <si>
    <t>06.250.0020-0</t>
  </si>
  <si>
    <t>TUBO DE CONCRETO ARMADO,CLASSE EA-2,CONFORME ABNT NBR-8890,JUNTA ELASTICA,PARA ESGOTO SANITARIO,COM DIAMETRO DE 1200MM,INCLUSIVE ANEL DE BORRACHA.FORNECIMENTO</t>
  </si>
  <si>
    <t>06.250.0021-0</t>
  </si>
  <si>
    <t>TUBO DE CONCRETO ARMADO,CLASSE EA-2,CONFORME ABNT NBR-8890,JUNTA ELASTICA,PARA ESGOTO SANITARIO,COM DIAMETRO DE 1500MM,INCLUSIVE ANEL DE BORRACHA.FORNECIMENTO</t>
  </si>
  <si>
    <t>06.250.0031-0</t>
  </si>
  <si>
    <t>TUBO DE CONCRETO ARMADO,CLASSE EA-3,CONFORME ABNT NBR 8890,JUNTA ELASTICA,PARA ESGOTO SANITARIO,COM DIAMETRO DE 400MM,INCLUSIVE ANEL DE BORRACHA.FORNECIMENTO</t>
  </si>
  <si>
    <t>06.250.0032-0</t>
  </si>
  <si>
    <t>TUBO DE CONCRETO ARMADO,CLASSE EA-3,CONFORME ABNT NBR 8890,JUNTA ELASTICA,PARA ESGOTO SANITARIO,COM DIAMETRO DE 500MM,INCLUSIVE ANEL DE BORRACHA.FORNECIMENTO</t>
  </si>
  <si>
    <t>06.250.0033-0</t>
  </si>
  <si>
    <t>TUBO DE CONCRETO ARMADO,CLASSE EA-3,CONFORME ABNT NBR 8890,JUNTA ELASTICA,PARA ESGOTO SANITARIO,COM DIAMETRO DE 600MM,INCLUSIVE ANEL DE BORRACHA.FORNECIMENTO</t>
  </si>
  <si>
    <t>06.250.0034-0</t>
  </si>
  <si>
    <t>TUBO DE CONCRETO ARMADO,CLASSE EA-3,CONFORME ABNT NBR 8890,JUNTA ELASTICA,PARA ESGOTO SANITARIO,COM DIAMETRO DE 700MM,INCLUSIVE ANEL DE BORRACHA.FORNECIMENTO</t>
  </si>
  <si>
    <t>06.250.0035-0</t>
  </si>
  <si>
    <t>TUBO DE CONCRETO ARMADO,CLASSE EA-3,CONFORME ABNT NBR 8890,JUNTA ELASTICA,PARA ESGOTO SANITARIO,COM DIAMETRO DE 800MM,INCLUSIVE ANEL DE BORRACHA.FORNECIMENTO</t>
  </si>
  <si>
    <t>06.250.0036-0</t>
  </si>
  <si>
    <t>TUBO DE CONCRETO ARMADO,CLASSE EA-3,CONFORME ABNT NBR 8890,JUNTA ELASTICA,PARA ESGOTO SANITARIO,COM DIAMETRO DE 900MM,INCLUSIVE ANEL DE BORRACHA.FORNECIMENTO</t>
  </si>
  <si>
    <t>06.250.0037-0</t>
  </si>
  <si>
    <t>TUBO DE CONCRETO ARMADO,CLASSE EA-3,CONFORME ABNT NBR 8890,JUNTA ELASTICA,PARA ESGOTO SANITARIO,COM DIAMETRO DE 1000MM,INCLUSIVE ANEL DE BORRACHA.FORNECIMENTO</t>
  </si>
  <si>
    <t>06.250.0039-0</t>
  </si>
  <si>
    <t>TUBO DE CONCRETO ARMADO,CLASSE EA-3,CONFORME ABNT NBR 8890,JUNTA ELASTICA,PARA ESGOTO SANITARIO,COM DIAMETRO DE 1200MM,INCLUSIVE ANEL DE BORRACHA.FORNECIMENTO</t>
  </si>
  <si>
    <t>06.250.0040-0</t>
  </si>
  <si>
    <t>TUBO DE CONCRETO ARMADO,CLASSE EA-3,CONFORME ABNT NBR 8890,JUNTA ELASTICA,PARA ESGOTO SANITARIO,COM DIAMETRO DE 1500MM,INCLUSIVE ANEL DE BORRACHA.FORNECIMENTO</t>
  </si>
  <si>
    <t>06.250.0051-0</t>
  </si>
  <si>
    <t>TUBO DE CONCRETO ARMADO,CLASSE EA-4,CONFORME ABNT NBR 8890,JUNTA ELASTICA,PARA ESGOTO SANITARIO,COM DIAMETRO DE 400MM,INCLUSIVE ANEL DE BORRACHA.FORNECIMENTO</t>
  </si>
  <si>
    <t>06.250.0052-0</t>
  </si>
  <si>
    <t>TUBO DE CONCRETO ARMADO,CLASSE EA-4,CONFORME ABNT NBR 8890,JUNTA ELASTICA,PARA ESGOTO SANITARIO,COM DIAMETRO DE 500MM,INCLUSIVE ANEL DE BORRACHA. FORNECIMENTO</t>
  </si>
  <si>
    <t>06.250.0053-0</t>
  </si>
  <si>
    <t>TUBO DE CONCRETO ARMADO,CLASSE EA-4,CONFORME ABNT NBR 8890,JUNTA ELASTICA,PARA ESGOTO SANITARIO,COM DIAMETRO DE 600MM,INCLUSIVE ANEL DE BORRACHA. FORNECIMENTO</t>
  </si>
  <si>
    <t>06.250.0054-0</t>
  </si>
  <si>
    <t>TUBO DE CONCRETO ARMADO,CLASSE EA-4,CONFORME ABNT NBR 8890,JUNTA ELASTICA,PARA ESGOTO SANITARIO,COM DIAMETRO DE 700MM,INCLUSIVE ANEL DE BORRACHA. FORNECIMENTO</t>
  </si>
  <si>
    <t>06.250.0055-0</t>
  </si>
  <si>
    <t>TUBO DE CONCRETO ARMADO,CLASSE EA-4,CONFORME ABNT NBR 8890,JUNTA ELASTICA,PARA ESGOTO SANITARIO,COM DIAMETRO DE 800MM,INCLUSIVE ANEL DE BORRACHA.FORNECIMENTO</t>
  </si>
  <si>
    <t>06.250.0056-0</t>
  </si>
  <si>
    <t>TUBO DE CONCRETO ARMADO,CLASSE EA-4,CONFORME ABNT NBR 8890,JUNTA ELASTICA,PARA ESGOTO SANITARIO,COM DIAMETRO DE 900MM,INCLUSIVE ANEL DE BORRACHA. FORNECIMENTO</t>
  </si>
  <si>
    <t>06.250.0057-0</t>
  </si>
  <si>
    <t>TUBO DE CONCRETO ARMADO,CLASSE EA-4,CONFORME ABNT NBR 8890,JUNTA ELASTICA,PARA ESGOTO SANITARIO,COM DIAMETRO DE 1000MM,INCLUSIVE ANEL DE BORRACHA. FORNECIMENTO</t>
  </si>
  <si>
    <t>06.250.0059-0</t>
  </si>
  <si>
    <t>TUBO DE CONCRETO ARMADO,CLASSE EA-4,CONFORME ABNT NBR 8890,JUNTA ELASTICA,PARA ESGOTO SANITARIO,COM DIAMETRO DE 1200MM,INCLUSIVE ANEL DE BORRACHA.FORNECIMENTO</t>
  </si>
  <si>
    <t>06.250.0060-0</t>
  </si>
  <si>
    <t>TUBO DE CONCRETO ARMADO,CLASSE EA-4,CONFORME ABNT NBR 8890,JUNTA ELASTICA,PARA ESGOTO SANITARIO,COM DIAMETRO DE 1500MM,INCLUSIVE ANEL DE BORRACHA. FORNECIMENTO</t>
  </si>
  <si>
    <t>06.251.0030-0</t>
  </si>
  <si>
    <t>TUBO DE CONCRETO ARMADO, CLASSE PA-1,PARA GALERIAS DE AGUASPLUVIAIS,COM DIAMETRO DE  300MM,JUNTA DE ARGAMASSA. FORNECIMENTO</t>
  </si>
  <si>
    <t>06.251.0031-0</t>
  </si>
  <si>
    <t>TUBO DE CONCRETO ARMADO, CLASSE PA-1,PARA GALERIAS DE AGUASPLUVIAIS,COM DIAMETRO DE  400MM,JUNTA DE ARGAMASSA. FORNECIMENTO</t>
  </si>
  <si>
    <t>06.251.0032-0</t>
  </si>
  <si>
    <t>TUBO DE CONCRETO ARMADO, CLASSE PA-1,PARA GALERIAS DE AGUASPLUVIAIS,COM DIAMETRO DE  500MM,JUNTA DE ARGAMASSA. FORNECIMENTO</t>
  </si>
  <si>
    <t>06.251.0033-0</t>
  </si>
  <si>
    <t>TUBO DE CONCRETO ARMADO, CLASSE PA-1,PARA GALERIAS DE AGUASPLUVIAIS,COM DIAMETRO DE  600MM,JUNTA DE ARGAMASSA. FORNECIMENTO</t>
  </si>
  <si>
    <t>06.251.0034-0</t>
  </si>
  <si>
    <t>TUBO DE CONCRETO ARMADO, CLASSE PA-1,PARA GALERIAS DE AGUASPLUVIAIS,COM DIAMETRO DE  700MM,JUNTA DE ARGAMASSA. FORNECIMENTO</t>
  </si>
  <si>
    <t>06.251.0035-0</t>
  </si>
  <si>
    <t>TUBO DE CONCRETO ARMADO, CLASSE PA-1,PARA GALERIAS DE AGUASPLUVIAIS,COM DIAMETRO DE  800MM,JUNTA DE ARGAMASSA. FORNECIMENTO</t>
  </si>
  <si>
    <t>06.251.0036-0</t>
  </si>
  <si>
    <t>TUBO DE CONCRETO ARMADO, CLASSE PA-1,PARA GALERIAS DE AGUASPLUVIAIS,COM DIAMETRO DE  900MM,JUNTA DE ARGAMASSA. FORNECIMENTO</t>
  </si>
  <si>
    <t>06.251.0037-0</t>
  </si>
  <si>
    <t>TUBO DE CONCRETO ARMADO, CLASSE PA-1,PARA GALERIAS DE AGUASPLUVIAIS,COM DIAMETRO DE 1000MM,JUNTA DE ARGAMASSA. FORNECIMENTO</t>
  </si>
  <si>
    <t>06.251.0038-0</t>
  </si>
  <si>
    <t>TUBO DE CONCRETO ARMADO, CLASSE PA-1,PARA GALERIAS DE AGUASPLUVIAIS,COM DIAMETRO DE 1200MM,JUNTA DE ARGAMASSA. FORNECIMENTO</t>
  </si>
  <si>
    <t>06.251.0039-0</t>
  </si>
  <si>
    <t>TUBO DE CONCRETO ARMADO, CLASSE PA-1,PARA GALERIAS DE AGUASPLUVIAIS,COM DIAMETRO DE 1500MM,JUNTA DE ARGAMASSA. FORNECIMENTO</t>
  </si>
  <si>
    <t>06.251.0040-0</t>
  </si>
  <si>
    <t>TUBO DE CONCRETO ARMADO, CLASSE PA-2,PARA GALERIAS DE AGUASPLUVIAIS,COM DIAMETRO DE  300MM,JUNTA DE ARGAMASSA. FORNECIMENTO</t>
  </si>
  <si>
    <t>06.251.0041-0</t>
  </si>
  <si>
    <t>TUBO DE CONCRETO ARMADO, CLASSE PA-2,PARA GALERIAS DE AGUASPLUVIAIS,COM DIAMETRO DE  400MM,JUNTA DE ARGAMASSA. FORNECIMENTO</t>
  </si>
  <si>
    <t>06.251.0042-0</t>
  </si>
  <si>
    <t>TUBO DE CONCRETO ARMADO, CLASSE PA-2,PARA GALERIAS DE AGUASPLUVIAIS,COM DIAMETRO DE  500MM,JUNTA DE ARGAMASSA. FORNECIMENTO</t>
  </si>
  <si>
    <t>06.251.0043-0</t>
  </si>
  <si>
    <t>TUBO DE CONCRETO ARMADO, CLASSE PA-2,PARA GALERIAS DE AGUASPLUVIAIS,COM DIAMETRO DE  600MM,JUNTA DE ARGAMASSA. FORNECIMENTO</t>
  </si>
  <si>
    <t>06.251.0044-0</t>
  </si>
  <si>
    <t>TUBO DE CONCRETO ARMADO, CLASSE PA-2,PARA GALERIAS DE AGUASPLUVIAIS,COM DIAMETRO DE  700MM,JUNTA DE ARGAMASSA. FORNECIMENTO</t>
  </si>
  <si>
    <t>06.251.0045-0</t>
  </si>
  <si>
    <t>TUBO DE CONCRETO ARMADO, CLASSE PA-2,PARA GALERIAS DE AGUASPLUVIAIS,COM DIAMETRO DE  800MM,JUNTA DE ARGAMASSA. FORNECIMENTO</t>
  </si>
  <si>
    <t>06.251.0046-0</t>
  </si>
  <si>
    <t>TUBO DE CONCRETO ARMADO, CLASSE PA-2,PARA GALERIAS DE AGUASPLUVIAIS,COM DIAMETRO DE  900MM,JUNTA DE ARGAMASSA. FORNECIMENTO</t>
  </si>
  <si>
    <t>06.251.0047-0</t>
  </si>
  <si>
    <t>TUBO DE CONCRETO ARMADO, CLASSE PA-2,PARA GALERIAS DE AGUASPLUVIAIS,COM DIAMETRO DE 1000MM,JUNTA DE ARGAMASSA. FORNECIMENTO</t>
  </si>
  <si>
    <t>06.251.0048-0</t>
  </si>
  <si>
    <t>TUBO DE CONCRETO ARMADO, CLASSE PA-2,PARA GALERIAS DE AGUASPLUVIAIS,COM DIAMETRO DE 1200MM,JUNTA DE ARGAMASSA. FORNECIMENTO</t>
  </si>
  <si>
    <t>06.251.0049-0</t>
  </si>
  <si>
    <t>TUBO DE CONCRETO ARMADO, CLASSE PA-2,PARA GALERIAS DE AGUASPLUVIAIS,COM DIAMETRO DE 1500MM,JUNTA DE ARGAMASSA. FORNECIMENTO</t>
  </si>
  <si>
    <t>06.251.0050-0</t>
  </si>
  <si>
    <t>TUBO DE CONCRETO ARMADO, CLASSE PA-3,PARA GALERIAS DE AGUASPLUVIAIS,COM DIAMETRO DE  300MM,JUNTA DE ARGAMASSA. FORNECIMENTO</t>
  </si>
  <si>
    <t>06.251.0051-0</t>
  </si>
  <si>
    <t>TUBO DE CONCRETO ARMADO, CLASSE PA-3,PARA GALERIAS DE AGUASPLUVIAIS,COM DIAMETRO DE  400MM,JUNTA DE ARGAMASSA. FORNECIMENTO</t>
  </si>
  <si>
    <t>06.251.0052-0</t>
  </si>
  <si>
    <t>TUBO DE CONCRETO ARMADO, CLASSE PA-3,PARA GALERIAS DE AGUASPLUVIAIS,COM DIAMETRO DE  500MM,JUNTA DE ARGAMASSA. FORNECIMENTO</t>
  </si>
  <si>
    <t>06.251.0053-0</t>
  </si>
  <si>
    <t>TUBO DE CONCRETO ARMADO, CLASSE PA-3,PARA GALERIAS DE AGUASPLUVIAIS,COM DIAMETRO DE  600MM,JUNTA DE ARGAMASSA. FORNECIMENTO</t>
  </si>
  <si>
    <t>06.251.0054-0</t>
  </si>
  <si>
    <t>TUBO DE CONCRETO ARMADO, CLASSE PA-3,PARA GALERIAS DE AGUASPLUVIAIS,COM DIAMETRO DE  700MM,JUNTA DE ARGAMASSA. FORNECIMENTO</t>
  </si>
  <si>
    <t>06.251.0055-0</t>
  </si>
  <si>
    <t>TUBO DE CONCRETO ARMADO, CLASSE PA-3,PARA GALERIAS DE AGUASPLUVIAIS,COM DIAMETRO DE  800MM,JUNTA DE ARGAMASSA. FORNECIMENTO</t>
  </si>
  <si>
    <t>06.251.0057-0</t>
  </si>
  <si>
    <t>TUBO DE CONCRETO ARMADO, CLASSE PA-3,PARA GALERIAS DE AGUASPLUVIAIS,COM DIAMETRO DE 1000MM,JUNTA DE ARGAMASSA. FORNECIMENTO</t>
  </si>
  <si>
    <t>06.251.0058-0</t>
  </si>
  <si>
    <t>TUBO DE CONCRETO ARMADO, CLASSE PA-3,PARA GALERIAS DE AGUASPLUVIAIS,COM DIAMETRO DE 1200MM,JUNTA DE ARGAMASSA. FORNECIMENTO</t>
  </si>
  <si>
    <t>06.251.0059-0</t>
  </si>
  <si>
    <t>TUBO DE CONCRETO ARMADO, CLASSE PA-3,PARA GALERIAS DE AGUASPLUVIAIS,COM DIAMETRO DE 1500MM,JUNTA DE ARGAMASSA. FORNECIMENTO</t>
  </si>
  <si>
    <t>06.251.0060-0</t>
  </si>
  <si>
    <t>TUBO DE CONCRETO ARMADO, CLASSE PA-4,PARA GALERIAS DE AGUASPLUVIAIS, COM DIAMETRO DE 300MM, JUNTA DE ARGAMASSA. FORNECIMENTO</t>
  </si>
  <si>
    <t>06.251.0061-0</t>
  </si>
  <si>
    <t>TUBO DE CONCRETO ARMADO, CLASSE PA-4,PARA GALERIAS DE AGUASPLUVIAIS,COM DIAMETRO DE 400MM,JUNTA DE ARGAMASSA. FORNECIMENTO</t>
  </si>
  <si>
    <t>06.251.0062-0</t>
  </si>
  <si>
    <t>TUBO DE CONCRETO ARMADO, CLASSE PA-4,PARA GALERIAS DE AGUASPLUVIAIS,COM DIAMETRO DE  500MM,JUNTA DE ARGAMASSA. FORNECIMENTO</t>
  </si>
  <si>
    <t>06.251.0063-0</t>
  </si>
  <si>
    <t>TUBO DE CONCRETO ARMADO, CLASSE PA-4,PARA GALERIAS DE AGUASPLUVIAIS,COM DIAMETRO DE  600MM,JUNTA DE ARGAMASSA. FORNECIMENTO</t>
  </si>
  <si>
    <t>06.251.0064-0</t>
  </si>
  <si>
    <t>TUBO DE CONCRETO ARMADO, CLASSE PA-4,PARA GALERIAS DE AGUASPLUVIAIS,COM DIAMETRO DE 700MM,JUNTA DE ARGAMASSA.FORNECIMENTO</t>
  </si>
  <si>
    <t>06.251.0065-0</t>
  </si>
  <si>
    <t>TUBO DE CONCRETO ARMADO, CLASSE PA-4,PARA GALERIAS DE AGUASPLUVIAIS,COM DIAMETRO DE  800MM,JUNTA DE ARGAMASSA. FORNECIMENTO</t>
  </si>
  <si>
    <t>06.251.0066-0</t>
  </si>
  <si>
    <t>TUBO DE CONCRETO ARMADO, CLASSE PA-4,PARA GALERIAS DE AGUASPLUVIAIS,COM DIAMETRO DE  900MM,JUNTA DE ARGAMASSA. FORNECIMENTO</t>
  </si>
  <si>
    <t>06.251.0067-0</t>
  </si>
  <si>
    <t>TUBO DE CONCRETO ARMADO, CLASSE PA-4,PARA GALERIAS DE AGUASPLUVIAIS,COM DIAMETRO DE 1000MM,JUNTA DE ARGAMASSA. FORNECIMENTO</t>
  </si>
  <si>
    <t>06.251.0068-0</t>
  </si>
  <si>
    <t>TUBO DE CONCRETO ARMADO, CLASSE PA-4,PARA GALERIAS DE AGUASPLUVIAIS,COM DIAMETRO DE 1200MM,JUNTA DE ARGAMASSA. FORNECIMENTO</t>
  </si>
  <si>
    <t>06.251.0069-0</t>
  </si>
  <si>
    <t>TUBO DE CONCRETO ARMADO, CLASSE PA-4,PARA GALERIAS DE AGUASPLUVIAIS,COM DIAMETRO DE 1500MM,JUNTA DE ARGAMASSA. FORNECIMENTO</t>
  </si>
  <si>
    <t>06.270.0001-0</t>
  </si>
  <si>
    <t>TUBO PVC-PBA,CLASSE 15(EB-183),PARA ADUCAO E DISTRIBUICAO DE AGUAS,COM DIAMETRO NOMINAL DE 50MM, INCLUSIVE ANEL DE BORRACHA. FORNECIMENTO</t>
  </si>
  <si>
    <t>06.270.0002-0</t>
  </si>
  <si>
    <t>TUBO PVC-PBA,CLASSE 15(EB-183),PARA ADUCAO E DISTRIBUICAO DE AGUAS,COM DIAMETRO NOMINAL DE 75MM, INCLUSIVE ANEL DE BORRACHA. FORNECIMENTO</t>
  </si>
  <si>
    <t>06.270.0003-0</t>
  </si>
  <si>
    <t>TUBO PVC-PBA,CLASSE 15(EB-183),PARA ADUCAO E DISTRIBUICAO DE AGUAS,COM DIAMETRO NOMINAL DE 100MM,INCLUSIVE ANEL DE BORRACHA. FORNECIMENTO</t>
  </si>
  <si>
    <t>06.270.0020-0</t>
  </si>
  <si>
    <t>TUBO PVC-PBA,CLASSE 20(EB-183),PARA ADUCAO E DISTRIBUICAO DE AGUAS,COM DIAMETRO NOMINAL DE  50MM,INCLUSIVE ANEL DE BORRACHA. FORNECIMENTO</t>
  </si>
  <si>
    <t>06.270.0021-0</t>
  </si>
  <si>
    <t>TUBO PVC-PBA,CLASSE 20(EB-183),PARA ADUCAO E DISTRIBUICAO DE AGUAS,COM DIAMETRO NOMINAL DE  75MM,INCLUSIVE ANEL DE BORRACHA. FORNECIMENTO</t>
  </si>
  <si>
    <t>06.270.0022-0</t>
  </si>
  <si>
    <t>TUBO PVC-PBA,CLASSE 20(EB-183),PARA ADUCAO E DISTRIBUICAO DE AGUAS,COM DIAMETRO NOMINAL DE 100MM,INCLUSIVE ANEL DE BORRACHA, FORNECIMENTO</t>
  </si>
  <si>
    <t>06.270.0036-0</t>
  </si>
  <si>
    <t>ADAPTADOR PVC-PBA,CONFORME ABNT NBR 10351,PB,RQ X PBA COM DIAMETRO NOMINAL DE 50MM,INCLUSIVE ANEL DE BORRACHA.FORNECIMENTO</t>
  </si>
  <si>
    <t>06.270.0037-0</t>
  </si>
  <si>
    <t>ADAPTADOR PVC-PBA,CONFORME ABNT NBR 10351,PB,RQ X PBA COM DIAMETRO NOMINAL DE 75MM,INCLUSIVE ANEL DE BORRACHA.FORNECIMENTO</t>
  </si>
  <si>
    <t>06.270.0038-0</t>
  </si>
  <si>
    <t>ADAPTADOR PVC-PBA,CONFORME ABNT NBR 10351,PB,RQ X PBA COM DIAMETRO NOMINAL DE 100MM,INCLUSIVE ANEL DE BORRACHA.FORNECIMENTO</t>
  </si>
  <si>
    <t>06.270.0041-0</t>
  </si>
  <si>
    <t>ADAPTADOR PVC-PBA,CONFORME ABNT NBR 10351,PP,RQ X PBA COM DIAMETRO NOMINAL DE 50MM. FORNECIMENTO</t>
  </si>
  <si>
    <t>06.270.0046-0</t>
  </si>
  <si>
    <t>CAP PVC-PBA,CONFORME ABNT NBR 10351,COM DIAMETRO NOMINAL DE50MM,INCLUSIVE ANEL DE BORRACHA. FORNECIMENTO</t>
  </si>
  <si>
    <t>06.270.0047-0</t>
  </si>
  <si>
    <t>CAP PVC-PBA,CONFORME ABNT NBR 10351,COM DIAMETRO NOMINAL DE75MM,INCLUSIVE ANEL DE BORRACHA.FORNECIMENTO</t>
  </si>
  <si>
    <t>06.270.0048-0</t>
  </si>
  <si>
    <t>CAP PVC-PBA,CONFORME ABNT NBR 10351,COM DIAMETRO NOMINAL DE100MM,INCLUSIVE ANEL DE BORRACHA.FORNECIMENTO</t>
  </si>
  <si>
    <t>06.270.0051-0</t>
  </si>
  <si>
    <t>CRUZETA PVC-PBA,CONFORME ABNT NBR 10351,BBBB COM DIAMETROS NOMINAIS DE 50MMX50MM,INCLUSIVE ANEIS DE BORRACHA.FORNECIMENTO</t>
  </si>
  <si>
    <t>06.270.0052-0</t>
  </si>
  <si>
    <t>CRUZETA PVC-PBA,CONFORME ABNT NBR 10351,BBBB COM DIAMETROS NOMINAIS DE 75MMX50MM,INCLUSIVE ANEIS DE BORRACHA.FORNECIMENTO</t>
  </si>
  <si>
    <t>06.270.0053-0</t>
  </si>
  <si>
    <t>CRUZETA PVC-PBA,CONFORME ABNT NBR 10351,BBBB COM DIAMETROS NOMINAIS DE 75MMX75MM,INCLUSIVE ANEIS DE BORRACHA.FORNECIMENTO</t>
  </si>
  <si>
    <t>06.270.0054-0</t>
  </si>
  <si>
    <t>CRUZETA PVC-PBA,CONFORME ABNT NBR 10351,BBBB COM DIAMETROS NOMINAIS DE 100MMX100MM,INCLUSIVE ANEIS DE BORRACHA.FORNECIMENTO</t>
  </si>
  <si>
    <t>06.270.0061-0</t>
  </si>
  <si>
    <t>CURVA PVC-PBA,CONFORME ABNT NBR 10351,DE 22°30`,PB,COM DIAMETRO NOMINAL DE 50MM,INCLUSIVE ANEL DE BORRACHA.FORNECIMENTO</t>
  </si>
  <si>
    <t>06.270.0062-0</t>
  </si>
  <si>
    <t>CURVA PVC-PB,CONFORME ABNT NBR 10351,DE 22°30`,PB,COM DIAMETRO NOMINAL DE 75MM,INCLUSIVE ANEL DE BORRACHA.FORNECIMENTO</t>
  </si>
  <si>
    <t>06.270.0063-0</t>
  </si>
  <si>
    <t>CURVA PVC-PBA,CONFORME ABNT NBR 10351,DE 22°30`,PB,COM DIAMETRO NOMINAL DE 100MM,INCLUSIVE ANEL DE BORRACHA.FORNECIMENTO</t>
  </si>
  <si>
    <t>06.270.0064-0</t>
  </si>
  <si>
    <t>CURVA PVC-PBA,CONFORME ABNT NBR 10351,DE 45°,PB,COM DIAMETRO NOMINAL DE 50MM,INCLUSIVE ANEL DE BORRACHA.FORNECIMENTO</t>
  </si>
  <si>
    <t>06.270.0065-0</t>
  </si>
  <si>
    <t>CURVA PVC-PBA,CONFORME ABNT NBR 10351,DE 45°,PB,COM DIAMETRO NOMINAL DE 75MM,INCLUSIVE ANEL DE BORRACHA.FORNECIMENTO</t>
  </si>
  <si>
    <t>06.270.0066-0</t>
  </si>
  <si>
    <t>CURVA PVC-PBA,CONFORME ABNT NBR 10351,DE 45°,PB,COM DIAMETRO NOMINAL DE 100MM,INCLUSIVE ANEL DE BORRACHA.FORNECIMENTO</t>
  </si>
  <si>
    <t>06.270.0067-0</t>
  </si>
  <si>
    <t>CURVA PVC-PBA,CONFORME ABNT NBR 10351,DE 90°,PB,COM DIAMETRO NOMINAL DE 50MM,INCLUSIVE ANEL DE BORRACHA.FORNECIMENTO</t>
  </si>
  <si>
    <t>06.270.0068-0</t>
  </si>
  <si>
    <t>CURVA PVC-PBA,CONFORME ABNT NBR 10351,DE 90°,PB,COM DIAMETRO NOMINAL DE 75MM, INCLUSIVE ANEL DE BORRACHA. FORNECIMENTO</t>
  </si>
  <si>
    <t>06.270.0069-0</t>
  </si>
  <si>
    <t>CURVA PVC-PBA,CONFORME ABNT NBR 10351,DE 90°,PB,COM DIAMETRO NOMINAL DE 100MM,INCLUSIVE ANEL DE BORRACHA. FORNECIMENTO</t>
  </si>
  <si>
    <t>06.270.0071-0</t>
  </si>
  <si>
    <t>EXTREMIDADE PVC-PBA,CONFORME ABNT NBR 10351,BF,COM DIAMETRONOMINAL DE 50MM, INCLUSIVE ANEL DE BORRACHA. FORNECIMENTO</t>
  </si>
  <si>
    <t>06.270.0072-0</t>
  </si>
  <si>
    <t>EXTREMIDADE PVC-PBA,CONFORME ABNT NBR 10351,BF,COM DIAMETRONOMINAL DE 75MM,INCLUSIVE ANEL DE BORRACHA. FORNECIMENTO</t>
  </si>
  <si>
    <t>06.270.0073-0</t>
  </si>
  <si>
    <t>EXTREMIDADE PVC-PBA,CONFORME ABNT NBR 10351,BF,COM DIAMETRONOMINAL DE 100MM,INCLUSIVE ANEL DE BORRACHA. FORNECIMENTO</t>
  </si>
  <si>
    <t>06.270.0076-0</t>
  </si>
  <si>
    <t>EXTREMIDADE PVC-PBA,CONFORME ABNT NBR 10351,PF,COM DIAMETRONOMINAL DE 50MM. FORNECIMENTO</t>
  </si>
  <si>
    <t>06.270.0077-0</t>
  </si>
  <si>
    <t>EXTREMIDADE PVC-PBA,CONFORME ABNT NBR 10351,PF,COM DIAMETRONOMINAL DE 75MM. FORNECIMENTO</t>
  </si>
  <si>
    <t>06.270.0078-0</t>
  </si>
  <si>
    <t>EXTREMIDADE PVC-PBA,CONFORME ABNT NBR 10351,PF,COM DIAMETRONOMINAL DE 100MM. FORNECIMENTO</t>
  </si>
  <si>
    <t>06.270.0081-0</t>
  </si>
  <si>
    <t>LUVA DE CORRER PVC-PBA,CONFORME ABNT NBR 10351,COM DIAMETRONOMINAL DE 50MM,INCLUSIVE ANEIS DE BORRACHA. FORNECIMENTO</t>
  </si>
  <si>
    <t>06.270.0082-0</t>
  </si>
  <si>
    <t>LUVA DE CORRER PVC-PBA,CONFORME ABNT NBR 10351,COM DIAMETRONOMINAL DE 75MM, INCLUSIVE ANEIS DE BORRACHA. FORNECIMENTO</t>
  </si>
  <si>
    <t>06.270.0083-0</t>
  </si>
  <si>
    <t>LUVA DE CORRER PVC-PBA,CONFORME ABNT NBR 10351,COM DIAMETRONOMINAL DE 100MM, INCLUSIVE ANEIS DE BORRACHA. FORNECIMENTO</t>
  </si>
  <si>
    <t>06.270.0086-0</t>
  </si>
  <si>
    <t>LUVA SIMPLES PVC-PBA,CONFORME ABNT NBR 10351,COM DIAMETRO NOMINAL DE 50MM,INCLUSIVE ANEIS DE BORRACHA. FORNECIMENTO</t>
  </si>
  <si>
    <t>06.270.0087-0</t>
  </si>
  <si>
    <t>LUVA SIMPLES PVC-PBA,CONFORME ABNT NBR 10351,COM DIAMETRO NOMINAL DE 75MM, INCLUSIVE ANEIS DE BORRACHA. FORNECIMENTO</t>
  </si>
  <si>
    <t>06.270.0088-0</t>
  </si>
  <si>
    <t>LUVA SIMPLES PVC-PBA,CONFORME ABNT NBR 10351,COM DIAMETRO NOMINAL DE 100MM, INCLUSIVE ANEIS DE BORRACHA. FORNECIMENTO</t>
  </si>
  <si>
    <t>06.270.0091-0</t>
  </si>
  <si>
    <t>REDUCAO PVC-PBA,CONFORME ABNT NBR 10351,PB,COM DIAMETROS NOMINAIS DE 75MMX50MM,INCLUSIVE ANEL DE BORRACHA.FORNECIMENTO</t>
  </si>
  <si>
    <t>06.270.0092-0</t>
  </si>
  <si>
    <t>REDUCAO PVC-PBA,CONFORME ABNT NBR 10351,PB,COM DIAMETROS NOMINAIS DE 100MMX50MM,INCLUSIVE ANEL DE BORRACHA. FORNECIMENTO</t>
  </si>
  <si>
    <t>06.270.0093-0</t>
  </si>
  <si>
    <t>REDUCAO DE PVC-PBA,CONFORME ABNT NBR 10351,PB,COM DIAMETROSNOMINAIS DE 100MMX75MM,INCLUSIVE ANEL DE BORRACHA.FORNECIMENTO</t>
  </si>
  <si>
    <t>06.270.0101-0</t>
  </si>
  <si>
    <t>TE PVC-PBA,CONFORME ABNT NBR 10351,BBB,COM DIAMETROS NOMINAIS DE 50MMX50MM,INCLUSIVE ANEIS DE BORRACHA.FORNECIMENTO</t>
  </si>
  <si>
    <t>06.270.0102-0</t>
  </si>
  <si>
    <t>TE PVC-PBA,CONFORME ABNT NBR 10351,BBB,COM DIAMETROS NOMINAIS DE 75MMX50MM, INCLUSIVE ANEIS DE BORRACHA. FORNECIMENTO</t>
  </si>
  <si>
    <t>06.270.0103-0</t>
  </si>
  <si>
    <t>TE PVC-PBA,CONFORME ABNT NBR 10351,BBB,COM DIAMETROS NOMINAIS DE 75MMX75MM, INCLUSIVE ANEIS DE BORRACHA. FORNECIMENTO</t>
  </si>
  <si>
    <t>06.270.0104-0</t>
  </si>
  <si>
    <t>TE PVC-PBA,CONFORME ABNT NBR 10351,BBB,COM DIAMETROS NOMINAIS DE 100MMX50MM, INCLUSIVE ANEIS DE BORRACHA. FORNECIMENTO</t>
  </si>
  <si>
    <t>06.270.0105-0</t>
  </si>
  <si>
    <t>TE PVC-PBA,CONFORME ABNT NBR 10351,BBB,COM DIAMETROS NOMINAIS DE 100MMX75MM, INCLUSIVE ANEIS DE BORRACHA. FORNECIMENTO</t>
  </si>
  <si>
    <t>06.270.0106-0</t>
  </si>
  <si>
    <t>TE PVC-PBA,CONFORME ABNT NBR 10351,BBB,COM DIAMETROS NOMINAIS DE 100MMX100MM, INCLUSIVE ANEIS DE BORRACHA. FORNECIMENTO</t>
  </si>
  <si>
    <t>06.270.0111-0</t>
  </si>
  <si>
    <t>COLAR DE TOMADA DE PVC COM TRAVAS, SAIDA ROSQUEADA DE 3/4",PARA DISTRIBUIDOR PBA COM DN=50MM.FORNECIMENTO</t>
  </si>
  <si>
    <t>06.270.0112-0</t>
  </si>
  <si>
    <t>COLAR DE TOMADA DE PVC COM TRAVAS, SAIDA ROSQUEADA DE 3/4",PARA DISTRIBUIDOR PBA COM DN=75MM.FORNECIMENTO</t>
  </si>
  <si>
    <t>06.271.0010-0</t>
  </si>
  <si>
    <t>TUBO PVC-DEFOFO(EB-1208),PARA ADUCAO E DISTRIBUICAO DE AGUAS,COM DIAMETRO NOMINAL DE 100MM, INCLUSIVE ANEL DE BORRACHA.FORNECIMENTO</t>
  </si>
  <si>
    <t>06.271.0011-0</t>
  </si>
  <si>
    <t>TUBO PVC-DEFOFO(EB-1208),PARA ADUCAO E DISTRIBUICAO DE AGUAS,COM DIAMETRO NOMINAL DE 150MM, INCLUSIVE ANEL DE BORRACHA.FORNECIMENTO</t>
  </si>
  <si>
    <t>06.271.0012-0</t>
  </si>
  <si>
    <t>TUBO PVC-DEFOFO(EB-1208),PARA ADUCAO E DISTRIBUICAO DE AGUAS,COM DIAMETRO NOMINAL DE 200MM, INCLUSIVE ANEL DE BORRACHA.FORNECIMENTO</t>
  </si>
  <si>
    <t>06.271.0013-0</t>
  </si>
  <si>
    <t>TUBO PVC-DEFOFO(EB-1208),PARA ADUCAO E DISTRIBUICAO DE AGUAS,COM DIAMETRO NOMINAL DE 250MM, INCLUSIVE ANEL DE BORRACHA.FORNECIMENTO</t>
  </si>
  <si>
    <t>06.271.0014-0</t>
  </si>
  <si>
    <t>TUBO PVC-DEFOFO(EB-1208),PARA ADUCAO E DISTRIBUICAO DE AGUAS,COM DIAMETRO NOMINAL DE 300MM, INCLUSIVE ANEL DE BORRACHA.FORNECIMENTO</t>
  </si>
  <si>
    <t>06.271.0016-0</t>
  </si>
  <si>
    <t>TUBO PVC-DEFOFO(EB-1208),PARA ADUCAO E DISTRIBUICAO DE AGUAS,COM DIAMETRO NOMINAL DE 400MM, INCLUSIVE ANEL DE BORRACHA.FORNECIMENTO</t>
  </si>
  <si>
    <t>06.271.0018-0</t>
  </si>
  <si>
    <t>TUBO PVC-DEFOFO(EB-1208),PARA ADUCAO E DISTRIBUICAO DE AGUAS,COM DIAMETRO NOMINAL DE 500MM, INCLUSIVE ANEL DE BORRACHA.FORNECIMENTO</t>
  </si>
  <si>
    <t>06.271.0021-0</t>
  </si>
  <si>
    <t>LUVA DE CORRER PVC-DEFOFO,CONFORME ABNT NBR 10569,COM DIAMETRO NOMINAL DE 100MM,INCLUSIVE ANEIS DE BORRACHA.FORNECIMENTO</t>
  </si>
  <si>
    <t>06.271.0022-0</t>
  </si>
  <si>
    <t>LUVA DE CORRER PVC-DEFOFO,CONFORME ABNT NBR 10569,COM DIAMETRO NOMINAL DE 150MM,INCLUSIVE ANEIS DE BORRACHA.FORNECIMENTO</t>
  </si>
  <si>
    <t>06.271.0023-0</t>
  </si>
  <si>
    <t>LUVA DE CORRER PVC-DEFOFO,CONFORME ABNT NBR 10569,COM DIAMETRO NOMINAL DE 200MM,INCLUSIVE ANEIS DE BORRACHA.FORNECIMENTO</t>
  </si>
  <si>
    <t>06.271.0024-0</t>
  </si>
  <si>
    <t>LUVA DE CORRER PVC-DEFOFO,CONFORME ABNT NBR 10569,COM DIAMETRO NOMINAL DE 250MM,INCLUSIVE ANEIS DE BORRACHA.FORNECIMENTO</t>
  </si>
  <si>
    <t>06.271.0025-0</t>
  </si>
  <si>
    <t>LUVA DE CORRER PVC-DEFOFO,CONFORME ABNT NBR 10569,COM DIAMETRO NOMINAL DE 300MM,INCLUSIVE ANEIS DE BORRACHA.FORNECIMENTO</t>
  </si>
  <si>
    <t>06.271.0050-0</t>
  </si>
  <si>
    <t>TUBO DE PVC RIGIDO,ROSQUEAVEL,PARA AGUA FRIA,COM DIAMETRO DE 1/2".FORNECIMENTO</t>
  </si>
  <si>
    <t>06.271.0051-0</t>
  </si>
  <si>
    <t>TUBO DE PVC RIGIDO,ROSQUEAVEL,PARA AGUA FRIA,COM DIAMETRO DE 3/4".FORNECIMENTO</t>
  </si>
  <si>
    <t>06.271.0052-0</t>
  </si>
  <si>
    <t>TUBO DE PVC RIGIDO,ROSQUEAVEL,PARA AGUA FRIA,COM DIAMETRO DE 1".FORNECIMENTO</t>
  </si>
  <si>
    <t>06.271.0053-0</t>
  </si>
  <si>
    <t>TUBO DE PVC RIGIDO,ROSQUEAVEL,PARA AGUA FRIA,COM DIAMETRO DE 1.1/2".FORNECIMENTO</t>
  </si>
  <si>
    <t>06.271.0054-0</t>
  </si>
  <si>
    <t>TUBO DE PVC RIGIDO ROSQUEAVEL,PARA AGUA FRIA,COM DIAMETRO DE 2".FORNECIMENTO</t>
  </si>
  <si>
    <t>06.271.0055-0</t>
  </si>
  <si>
    <t>TUBO DE PVC RIGIDO,ROSQUEAVEL,PARA AGUA FRIA,COM DIAMETRO DE 3".FORNECIMENTO</t>
  </si>
  <si>
    <t>06.271.0056-0</t>
  </si>
  <si>
    <t>TUBO DE PVC RIGIDO ROSQUEAVEL,PARA AGUA FRIA,COM DIAMETRO DE 4".FORNECIMENTO</t>
  </si>
  <si>
    <t>06.271.0060-0</t>
  </si>
  <si>
    <t>TUBO DE PVC RIGIDO SOLDAVEL,PARA AGUA FRIA, COM DIAMETRO DE20MM.FORNECIMENTO</t>
  </si>
  <si>
    <t>06.271.0061-0</t>
  </si>
  <si>
    <t>TUBO DE PVC RIGIDO SOLDAVEL,PARA AGUA FRIA, COM DIAMETRO DE25MM.FORNECIMENTO</t>
  </si>
  <si>
    <t>06.271.0062-0</t>
  </si>
  <si>
    <t>TUBO DE PVC RIGIDO SOLDAVEL,PARA AGUA FRIA, COM DIAMETRO DE32MM.FORNECIMENTO</t>
  </si>
  <si>
    <t>06.271.0063-0</t>
  </si>
  <si>
    <t>TUBO DE PVC RIGIDO SOLDAVEL,PARA AGUA FRIA, COM DIAMETRO DE40MM.FORNECIMENTO</t>
  </si>
  <si>
    <t>06.271.0064-0</t>
  </si>
  <si>
    <t>TUBO DE PVC RIGIDO SOLDAVEL,PARA AGUA FRIA, COM DIAMETRO DE50MM.FORNECIMENTO</t>
  </si>
  <si>
    <t>06.271.0065-0</t>
  </si>
  <si>
    <t>TUBO DE PVC RIGIDO SOLDAVEL,PARA AGUA FRIA, COM DIAMETRO DE60MM.FORNECIMENTO</t>
  </si>
  <si>
    <t>06.271.0066-0</t>
  </si>
  <si>
    <t>TUBO DE PVC RIGIDO SOLDAVEL,PARA AGUA FRIA, COM DIAMETRO DE75MM.FORNECIMENTO</t>
  </si>
  <si>
    <t>06.271.0067-0</t>
  </si>
  <si>
    <t>TUBO DE PVC RIGIDO SOLDAVEL,PARA AGUA FRIA, COM DIAMETRO DE85MM.FORNECIMENTO</t>
  </si>
  <si>
    <t>06.271.0068-0</t>
  </si>
  <si>
    <t>TUBO DE PVC RIGIDO SOLDAVEL,PARA AGUA FRIA, COM DIAMETRO DE110MM.FORNECIMENTO</t>
  </si>
  <si>
    <t>06.272.0002-0</t>
  </si>
  <si>
    <t>TUBO PVC,CONFORME ABNT NBR-7362,PARA ESGOTO SANITARIO,COM DIAMETRO NOMINAL DE 100MM,INCLUSIVE ANEL DE BORRACHA.FORNECIMENTO</t>
  </si>
  <si>
    <t>06.272.0003-0</t>
  </si>
  <si>
    <t>TUBO PVC,CONFORME ABNT NBR-7362,PARA ESGOTO SANITARIO,COM DIAMETRO NOMINAL DE 150MM,INCLUSIVE ANEL DE BORRACHA.FORNECIMENTO</t>
  </si>
  <si>
    <t>06.272.0004-0</t>
  </si>
  <si>
    <t>TUBO PVC,CONFORME ABNT NBR-7362,PARA ESGOTO SANITARIO,COM DIAMETRO NOMINAL DE 200MM,INCLUSIVE ANEL DE BORRACHA.FORNECIMENTO</t>
  </si>
  <si>
    <t>06.272.0005-0</t>
  </si>
  <si>
    <t>TUBO PVC,CONFORME ABNT NBR-7362,PARA ESGOTO SANITARIO,COM DIAMETRO NOMINAL DE 250MM,INCLUSIVE ANEL DE BORRACHA.FORNECIMENTO</t>
  </si>
  <si>
    <t>06.272.0006-0</t>
  </si>
  <si>
    <t>TUBO PVC,CONFORME ABNT NBR-7362,PARA ESGOTO SANITARIO,COM DIAMETRO NOMINAL DE 300MM,INCLUSIVE ANEL DE BORRACHA.FORNECIMENTO</t>
  </si>
  <si>
    <t>06.272.0007-0</t>
  </si>
  <si>
    <t>TUBO PVC,CONFORME ABNT NBR 7362,PARA ESGOTO SANITARIO,COM DIAMETRO NOMINAL DE 350MM,INCLUSIVE ANEL DE BORRACHA.FORNECIMENTO</t>
  </si>
  <si>
    <t>06.272.0008-0</t>
  </si>
  <si>
    <t>TUBO PVC,CONFORME ABNT NBR 7362,PARA ESGOTO SANITARIO,COM DIAMETRO NOMINAL DE 400MM,INCLUSIVE ANEL DE BORRACHA.FORNECIMENTO</t>
  </si>
  <si>
    <t>06.272.0021-0</t>
  </si>
  <si>
    <t>CURVA DE PVC PARA REDE DE ESGOTO,CONFORME ABNT NBR 10569,DE45º,PB,COM DIAMETRO NOMINAL DE 100MM,INCLUSIVE ANEL DE BORRACHA.FORNECIMENTO</t>
  </si>
  <si>
    <t>06.272.0022-0</t>
  </si>
  <si>
    <t>CURVA DE PVC PARA REDE DE ESGOTO,CONFORME ABNT NBR 10569,DE45º,PB,COM DIAMETRO NOMINAL DE 150MM,INCLUSIVE ANEL DE BORRACHA.FORNECIMENTO</t>
  </si>
  <si>
    <t>06.272.0026-0</t>
  </si>
  <si>
    <t>CURVA DE PVC PARA REDE DE ESGOTO,CONFORME ABNT NBR 10569,DE90º,PB,COM DIAMETRO NOMINAL DE 100MM,INCLUSIVE ANEL DE BORRACHA.FORNECIMENTO</t>
  </si>
  <si>
    <t>06.272.0027-0</t>
  </si>
  <si>
    <t>CURVA DE PVC PARA REDE DE ESGOTO,CONFORME ABNT NBR 10569,DE90º,PB,COM DIAMETRO NOMINAL DE 150MM,INCLUSIVE ANEL DE BORRACHA.FORNECIMENTO</t>
  </si>
  <si>
    <t>06.272.0029-0</t>
  </si>
  <si>
    <t>JUNCAO DE PVC PARA REDE DE ESGOTO,CONFORME ABNT NBR 10569,DE 45º,BBB,COM DIAMETRO NOMINAL DE 100MM, INCLUSIVE ANEIS DE BORRACHA.FORNECIMENTO</t>
  </si>
  <si>
    <t>06.272.0030-0</t>
  </si>
  <si>
    <t>JUNCAO DE PVC PARA REDE DE ESGOTO,CONFORME ABNT NBR 10569,DE 45º,BBB,COM DIAMETRO NOMINAL DE 150MM,INCLUSIVE ANEIS DE BORRACHA.FORNECIMENTO</t>
  </si>
  <si>
    <t>06.272.0032-0</t>
  </si>
  <si>
    <t>PLUG DE PVC PARA REDE DE ESGOTO,CONFORME ABNT NBR 10569,COMDIAMETRO NOMINAL DE 100MM. FORNECIMENTO</t>
  </si>
  <si>
    <t>06.272.0035-0</t>
  </si>
  <si>
    <t>SELIM ELASTICO DE PVC PARA LIGACAO PREDIAL DE REDE DE ESGOTO,CONFORME ABNT NBR 10569,DE 150MMX100MM,INCLUSIVE ANEL DE BORRACHA.FORNECIMENTO</t>
  </si>
  <si>
    <t>06.272.0036-0</t>
  </si>
  <si>
    <t>TIL LIGACAO PREDIAL DE PVC PARA REDE DE ESGOTO,CONFORME ABNT NBR 10569,BBB,COM DIAMETRO NOMINAL DE 100MM,INCLUSIVE ANEIS DE BORRACHA.FORNECIMENTO</t>
  </si>
  <si>
    <t>06.272.0038-0</t>
  </si>
  <si>
    <t>TAMPAO COMPLETO PARA TIL DE PVC PARA REDE DE ESGOTO,CONFORME ABNT NBR 10569,COM DIAMETRO NOMINAL DE 100MM.FORNECIMENTO</t>
  </si>
  <si>
    <t>06.272.0039-0</t>
  </si>
  <si>
    <t>TAMPAO COMPLETO PARA TIL DE PVC PARA REDE DE ESGOTO,CONFORME ABNT NBR 10569,COM DIAMETRO NOMINAL DE 150MM.FORNECIMENTO</t>
  </si>
  <si>
    <t>06.273.0001-0</t>
  </si>
  <si>
    <t>TUBO FLEXIVEL ESTRUTURADO DE PVC PARA AGUAS PLUVIAIS,INCLUSIVE JUNTAS,COM DIAMETRO DE 300MM. FORNECIMENTO</t>
  </si>
  <si>
    <t>06.273.0002-0</t>
  </si>
  <si>
    <t>TUBO FLEXIVEL ESTRUTURADO DE PVC,PARA AGUAS PLUVIAIS,INCLUSIVE JUNTAS,COM DIAMETRO DE 400MM. FORNECIMENTO</t>
  </si>
  <si>
    <t>06.273.0003-0</t>
  </si>
  <si>
    <t>TUBO FLEXIVEL ESTRUTURADO DE PVC,PARA AGUAS PLUVIAIS,INCLUSIVE JUNTAS,COM DIAMETRO DE 500MM. FORNECIMENTO</t>
  </si>
  <si>
    <t>06.273.0004-0</t>
  </si>
  <si>
    <t>TUBO FLEXIVEL ESTRUTURADO DE PVC,PARA AGUAS PLUVIAIS,INCLUSIVE JUNTAS,COM DIAMETRO DE 600MM. FORNECIMENTO</t>
  </si>
  <si>
    <t>06.273.0005-0</t>
  </si>
  <si>
    <t>TUBO FLEXIVEL ESTRUTURADO DE PVC,PARA AGUAS PLUVIAIS,INCLUSIVE JUNTAS,COM DIAMETRO DE 700MM. FORNECIMENTO</t>
  </si>
  <si>
    <t>06.273.0006-0</t>
  </si>
  <si>
    <t>TUBO FLEXIVEL ESTRUTURADO DE PVC,PARA AGUAS PLUVIAIS,INCLUSIVE JUNTAS,COM DIAMETRO DE 800MM. FORNECIMENTO</t>
  </si>
  <si>
    <t>06.273.0007-0</t>
  </si>
  <si>
    <t>TUBO FLEXIVEL ESTRUTURADO DE PVC PARA AGUAS PLUVIAIS,INCLUSIVE JUNTAS,COM DIAMETRO DE 900MM. FORNECIMENTO</t>
  </si>
  <si>
    <t>06.273.0008-0</t>
  </si>
  <si>
    <t>TUBO FLEXIVEL ESTRUTURADO DE PVC,PARA AGUAS PLUVIAIS,INCLUSIVE JUNTAS,COM DIAMETRO DE 1000MM. FORNECIMENTO</t>
  </si>
  <si>
    <t>06.273.0009-0</t>
  </si>
  <si>
    <t>TUBO FLEXIVEL ESTRUTURADO DE PVC,PARA AGUAS PLUVIAIS,INCLUSIVE JUNTAS,COM DIAMETRO DE 1100MM. FORNECIMENTO</t>
  </si>
  <si>
    <t>06.273.0010-0</t>
  </si>
  <si>
    <t>TUBO FLEXIVEL ESTRUTURADO DE PVC,PARA AGUAS PLUVIAIS,INCLUSIVE JUNTAS,COM DIAMETRO DE 1200MM. FORNECIMENTO</t>
  </si>
  <si>
    <t>06.273.0011-0</t>
  </si>
  <si>
    <t>TUBO FLEXIVEL ESTRUTURADO DE PVC,PARA AGUAS PLUVIAIS,INCLUSIVE JUNTAS,COM DIAMETRO DE 1500MM. FORNECIMENTO</t>
  </si>
  <si>
    <t>06.273.0012-0</t>
  </si>
  <si>
    <t>TUBO FLEXIVEL ESTRUTURADO DE PVC,PARA AGUAS PLUVIAIS,INCLUSIVE JUNTAS,COM DIAMETRO DE 1800MM. FORNECIMENTO</t>
  </si>
  <si>
    <t>06.273.0013-0</t>
  </si>
  <si>
    <t>TUBO FLEXIVEL ESTRUTURADO DE PVC,PARA AGUAS PLUVIAIS,INCLUSIVE JUNTAS,COM DIAMETRO DE 2000MM. FORNECIMENTO</t>
  </si>
  <si>
    <t>06.273.0014-0</t>
  </si>
  <si>
    <t>TUBO FLEXIVEL ESTRUTURADO DE PVC,PARA AGUAS PLUVIAIS,INCLUSIVE JUNTAS,COM DIAMETRO DE 2500MM. FORNECIMENTO</t>
  </si>
  <si>
    <t>06.273.0015-0</t>
  </si>
  <si>
    <t>TUBO FLEXIVEL ESTRUTURADO DE PVC,PARA AGUAS PLUVIAIS,INCLUSIVE JUNTAS,COM DIAMETRO DE 3000MM. FORNECIMENTO</t>
  </si>
  <si>
    <t>06.275.0001-0</t>
  </si>
  <si>
    <t>CURVA DE 45° DE PVC-PBA,COM BOLSA DE JUNTA ELASTICA,DIAMETRO NOMINAL 50MM. FORNECIMENTO</t>
  </si>
  <si>
    <t>06.275.0002-0</t>
  </si>
  <si>
    <t>CURVA DE 45° DE PVC-PBA,COM BOLSA DE JUNTA ELASTICA,DIAMETRO NOMINAL 75MM. FORNECIMENTO</t>
  </si>
  <si>
    <t>06.275.0003-0</t>
  </si>
  <si>
    <t>CURVA DE 45° DE PVC-PBA,COM BOLSA DE JUNTA ELASTICA,DIAMETRO NOMINAL 100MM. FORNECIMENTO</t>
  </si>
  <si>
    <t>06.275.0020-0</t>
  </si>
  <si>
    <t>TE DE PVC-PBA,COM TRES BOLSAS DE JUNTA ELASTICA, DIAMETRO NOMINAL DE 50MM. FORNECIMENTO</t>
  </si>
  <si>
    <t>06.275.0021-0</t>
  </si>
  <si>
    <t>TE DE PVC-PBA,COM TRES BOLSAS DE JUNTA ELASTICA, DIAMETRO NOMINAL DE 75MM. FORNECIMENTO</t>
  </si>
  <si>
    <t>06.275.0022-0</t>
  </si>
  <si>
    <t>TE DE PVC-PBA,COM TRES BOLSAS DE JUNTA ELASTICA, DIAMETRO NOMINAL DE 100MM. FORNECIMENTO</t>
  </si>
  <si>
    <t>06.300.0001-0</t>
  </si>
  <si>
    <t>TUBO CERAMICO,PARA JUNTA NAO ELASTICA(EB-5),PARA ESGOTO SANITARIO,COM DIAMETRO DE 100MM. FORNECIMENTO</t>
  </si>
  <si>
    <t>06.300.0002-0</t>
  </si>
  <si>
    <t>TUBO CERAMICO,PARA JUNTA NAO ELASTICA(EB-5),PARA ESGOTO SANITARIO,COM DIAMETRO DE 150MM. FORNECIMENTO</t>
  </si>
  <si>
    <t>06.300.0003-0</t>
  </si>
  <si>
    <t>TUBO CERAMICO,PARA JUNTA NAO ELASTICA(EB-5),PARA ESGOTO SANITARIO,COM DIAMETRO DE 200MM. FORNECIMENTO</t>
  </si>
  <si>
    <t>06.300.0004-0</t>
  </si>
  <si>
    <t>TUBO CERAMICO,PARA JUNTA NAO ELASTICA(EB-5),PARA ESGOTO SANITARIO,COM DIAMETRO DE 250MM. FORNECIMENTO</t>
  </si>
  <si>
    <t>06.300.0005-0</t>
  </si>
  <si>
    <t>TUBO CERAMICO,PARA JUNTA NAO ELASTICA(EB-5),PARA ESGOTO SANITARIO,COM DIAMETRO DE 300MM. FORNECIMENTO</t>
  </si>
  <si>
    <t>06.400.0001-0</t>
  </si>
  <si>
    <t>MONTAGEM,SEM FORNECIMENTO,DE CONJUNTO MOTO-BOMBA COM POTENCIA ATE 5CV,COMPREENDENDO TODOS OS SERVICOS DE MANUSEIO,ALINHAMENTO,FIXACAO E LIGACOES,INCLUSIVE FORNECIMENTO DE CHUMBADORES E CONECTORES ELETRICOS</t>
  </si>
  <si>
    <t>06.400.0002-0</t>
  </si>
  <si>
    <t>MONTAGEM,SEM FORNECIMENTO,DE CONJUNTO MOTO-BOMBA COM POTENCIA ACIMA DE 5CV,ATE 15CV,COMPREENDENDO TODOS OS SERVICOS DE MANUSEIO,ALINHAMENTO,FIXACAO E LIGACOES,INCLUSIVE FORNECIMENTO DE CHUMBADORES E CONECTORES ELETRICOS</t>
  </si>
  <si>
    <t>06.400.0003-0</t>
  </si>
  <si>
    <t>MONTAGEM,SEM FORNECIMENTO,DE CONJUNTO MOTO-BOMBA COM POTENCIA ACIMA DE 15CV,ATE 40CV,COMPREENDENDO TODOS OS SERVICOS DEMANUSEIO,ALINHAMENTO,FIXACAO E LIGACOES,INCLUSIVE FORNECIMENTO DE CHUMBADORES E CONECTORES ELETRICOS</t>
  </si>
  <si>
    <t>06.400.0004-0</t>
  </si>
  <si>
    <t>MONTAGEM,SEM FORNECIMENTO,DE CONJUNTO MOTO-BOMBA COM POTENCIA ACIMA DE 40CV,ATE 100CV,COMPREENDENDO TODOS OS SERVICOS DE MANUSEIO,ALINHAMENTO,FIXACAO ELIGACOES,INCLUSIVE FORNECIMENTO DE CHUMBADORES E CONECTORES ELETRICOS</t>
  </si>
  <si>
    <t>06.400.0005-0</t>
  </si>
  <si>
    <t>MONTAGEM,SEM FORNECIMENTO,DE CONJUNTO MOTO-BOMBA COM POTENCIA ACIMA DE 100CV,ATE 400CV, COMPREENDENDO TODOS OS SERVICOSDE MANUSEIO,ALINHAMENTO,FIXACAO E LIGACOES,INCLUSIVE FORNECIMENTO DE CHUMBADORES E CONECTORES ELETRICOS</t>
  </si>
  <si>
    <t>06.400.0006-0</t>
  </si>
  <si>
    <t>MONTAGEM,SEM FORNECIMENTO,DE CONJUNTO MOTO-BOMBA COM POTENCIA ACIMA DE 400CV,ATE 1000CV,COMPREENDENDO TODOS OS SERVICOSDE MANUSEIO,ALINHAMENTO,FIXACAO E LIGACOES,INCLUSIVE FORNECIMENTO DE CHUMBADORES E CONECTORES ELETRICOS</t>
  </si>
  <si>
    <t>06.400.0010-0</t>
  </si>
  <si>
    <t>MONTAGEM,SEM FORNECIMENTO,DE PAINEL DE PARTIDA PARA CONJUNTO ATE 5CV,INCLUSIVE FORNECIMENTO DE MATERIAIS PARA FIXACAO ELIGACAO</t>
  </si>
  <si>
    <t>06.400.0011-0</t>
  </si>
  <si>
    <t>MONTAGEM,SEM FORNECIMENTO,DE PAINEL DE PARTIDA PARA CONJUNTO ACIMA DE 5CV,ATE 15CV, INCLUSIVE FORNECIMENTO DE MATERIAISPARA FIXACAO E LIGACAO</t>
  </si>
  <si>
    <t>06.400.0012-0</t>
  </si>
  <si>
    <t>MONTAGEM,SEM FORNECIMENTO,DE PAINEL DE PARTIDA PARA CONJUNTO ACIMA DE 15CV,ATE 40CV,INCLUSIVE FORNECIMENTO DE MATERIAISPARA FIXACAO E LIGACAO</t>
  </si>
  <si>
    <t>06.400.0013-0</t>
  </si>
  <si>
    <t>MONTAGEM,SEM FORNECIMENTO,DE PAINEL DE PARTIDA PARA CONJUNTO ACIMA DE 40CV,ATE 100CV,INCLUSIVE FORNECIMENTO DE MATERIAIS PARA FIXACAO E LIGACAO</t>
  </si>
  <si>
    <t>06.400.0014-0</t>
  </si>
  <si>
    <t>MONTAGEM,SEM FORNECIMENTO,DE PAINEL DE PARTIDA PARA CONJUNTO ACIMA DE 100CV, ATE 400CV, INCLUSIVE FORNECIMENTO DE MATERIAIS PARA FIXACAO E LIGACAO</t>
  </si>
  <si>
    <t>06.400.0015-0</t>
  </si>
  <si>
    <t>MONTAGEM,SEM FORNECIMENTO,DE PAINEL DE PARTIDA PARA CONJUNTO ACIMA 400CV,ATE 1000CV,INCLUSIVE FORNECIMENTO DE MATERIAISPARA FIXACAO E LIGACAO</t>
  </si>
  <si>
    <t>06.400.0020-0</t>
  </si>
  <si>
    <t>MONTAGEM,SEM FORNECIMENTO,DE CONJUNTO DE RECALQUE DE AGUA,SUBTERRANEO(PADRAO CEDAE),COMPREENDENDO OS SERVICOS DE MANUSEIO,COLOCACAO NA VALA,ALINHAMENTO E LIGACOES DO CONJUNTO HIDRAULICO,INSTALACAO DO PAINEL DE COMANDO EM POSTE E RESPECTIVAS LIGACOES</t>
  </si>
  <si>
    <t>06.500.0010-0</t>
  </si>
  <si>
    <t>CARVAO ANTRACITOSO PARA FILTROS DE TRATAMENTO DE AGUA COM T.E. 0,9MM A 1MM, C.U. 1,7MM. FORNECIMENTO</t>
  </si>
  <si>
    <t>06.501.0015-0</t>
  </si>
  <si>
    <t>AREIA PARA FILTROS DE TRATAMENTO DE AGUA,COM GRANULOMETRIA DE 16 A 45 (1,20 A 0,35)MM,COM TAMANHO EFETIVO DE GRAOS DE 0,40MM A 0,55MM E COEFICIENTE DE DESUNIFORMIDADE DE 1,40 A 1,60.FORNECIMENTO</t>
  </si>
  <si>
    <t>06.502.0010-0</t>
  </si>
  <si>
    <t>SEIXOS ROLADOS PARA FILTROS DE TRATAMENTO DE AGUA,DE 1.1/2"A 3/4" (38,1 A 19,1)MM. FORNECIMENTO</t>
  </si>
  <si>
    <t>06.502.0020-0</t>
  </si>
  <si>
    <t>SEIXOS ROLADOS PARA FILTROS DE TRATAMENTO DE AGUA,DE 3/4" A3/8" (19,1 A 9,5)MM.FORNECIMENTO</t>
  </si>
  <si>
    <t>06.502.0030-0</t>
  </si>
  <si>
    <t>SEIXOS ROLADOS PARA FILTROS DE TRATAMENTO DE AGUA,DE 3/8" A1/4" (9,5 A 6,4)MM. FORNECIMENTO</t>
  </si>
  <si>
    <t>06.502.0040-0</t>
  </si>
  <si>
    <t>SEIXOS ROLADOS PARA FILTROS DE TRATAMENTO DE AGUA,DE 1/4" A1/8" (6,4 A 3,2)MM.FORNECIMENTO</t>
  </si>
  <si>
    <t>07.001.0010-1</t>
  </si>
  <si>
    <t>PASTA DE CIMENTO COMUM</t>
  </si>
  <si>
    <t>07.001.0015-1</t>
  </si>
  <si>
    <t>PASTA DE CIMENTO BRANCO</t>
  </si>
  <si>
    <t>07.001.0020-1</t>
  </si>
  <si>
    <t>PASTA DE CAL</t>
  </si>
  <si>
    <t>07.001.0025-1</t>
  </si>
  <si>
    <t>PASTA DE GESSO</t>
  </si>
  <si>
    <t>07.001.0030-1</t>
  </si>
  <si>
    <t>PASTA DE CIMENTO BRANCO E CAL,NO TRACO 1:1</t>
  </si>
  <si>
    <t>07.001.0035-1</t>
  </si>
  <si>
    <t>ARGAMASSA DE CIMENTO E AREIA NO TRACO 1:1,PREPARO MANUAL</t>
  </si>
  <si>
    <t>07.001.0040-1</t>
  </si>
  <si>
    <t>ARGAMASSA DE CIMENTO E AREIA NO TRACO 1:1,5,PREPARO MANUAL</t>
  </si>
  <si>
    <t>07.001.0045-1</t>
  </si>
  <si>
    <t>ARGAMASSA DE CIMENTO E AREIA NO TRACO 1:2,PREPARO MANUAL</t>
  </si>
  <si>
    <t>07.001.0050-1</t>
  </si>
  <si>
    <t>ARGAMASSA DE CIMENTO E AREIA NO TRACO 1:3,PREPARO MANUAL</t>
  </si>
  <si>
    <t>07.001.0055-1</t>
  </si>
  <si>
    <t>ARGAMASSA DE CIMENTO E AREIA NO TRACO 1:4,PREPARO MANUAL</t>
  </si>
  <si>
    <t>07.001.0060-1</t>
  </si>
  <si>
    <t>ARGAMASSA DE CIMENTO E AREIA NO TRACO 1:5,PREPARO MANUAL</t>
  </si>
  <si>
    <t>07.001.0065-1</t>
  </si>
  <si>
    <t>ARGAMASSA DE CIMENTO E AREIA NO TRACO 1:6,PREPARO MANUAL</t>
  </si>
  <si>
    <t>07.001.0070-1</t>
  </si>
  <si>
    <t>ARGAMASSA DE CIMENTO E AREIA NO TRACO 1:8,PREPARO MANUAL</t>
  </si>
  <si>
    <t>07.001.0075-1</t>
  </si>
  <si>
    <t>ARGAMASSA DE CIMENTO E PO-DE-PEDRA,NO TRACO 1:3,PREPARO MANUAL</t>
  </si>
  <si>
    <t>07.001.0080-1</t>
  </si>
  <si>
    <t>ARGAMASSA DE CIMENTO E PO-DE-PEDRA,NO TRACO 1:4,PREPARO MANUAL</t>
  </si>
  <si>
    <t>07.001.0085-1</t>
  </si>
  <si>
    <t>ARGAMASSA DE CIMENTO,CAL E AREIA FINA,NO TRACO 1:3:5,PREPARO MANUAL</t>
  </si>
  <si>
    <t>07.001.0090-1</t>
  </si>
  <si>
    <t>ARGAMASSA DE CIMENTO,CAL E AREIA FINA,NO TRACO 1:3:8,PREPARO MANUAL</t>
  </si>
  <si>
    <t>07.001.0095-1</t>
  </si>
  <si>
    <t>ARGAMASSA DE CIMENTO BRANCO,CAL E PO-DE-MARMORE,NO TRACO 1:1:3,PREPARO MANUAL</t>
  </si>
  <si>
    <t>07.001.0100-1</t>
  </si>
  <si>
    <t>ARGAMASSA DE CIMENTO E SAIBRO,NO TRACO 1:2,PREPARO MANUAL</t>
  </si>
  <si>
    <t>07.001.0105-1</t>
  </si>
  <si>
    <t>ARGAMASSA DE CIMENTO E SAIBRO,NO TRACO 1:4,PREPARO MANUAL</t>
  </si>
  <si>
    <t>07.001.0110-1</t>
  </si>
  <si>
    <t>ARGAMASSA DE CIMENTO E SAIBRO,NO TRACO 1:6,PREPARO MANUAL</t>
  </si>
  <si>
    <t>07.001.0115-1</t>
  </si>
  <si>
    <t>ARGAMASSA DE CIMENTO E SAIBRO,NO TRACO 1:8,PREPARO MANUAL</t>
  </si>
  <si>
    <t>07.001.0120-1</t>
  </si>
  <si>
    <t>ARGAMASSA DE CIMENTO,SAIBRO E AREIA,NO TRACO 1:2:2,PREPAROMANUAL</t>
  </si>
  <si>
    <t>07.001.0125-1</t>
  </si>
  <si>
    <t>ARGAMASSA DE CIMENTO,SAIBRO E AREIA,NO TRACO 1:2:3,PREPAROMANUAL</t>
  </si>
  <si>
    <t>07.001.0130-1</t>
  </si>
  <si>
    <t>ARGAMASSA DE CIMENTO,SAIBRO E AREIA,NO TRACO 1:3:3,PREPAROMANUAL</t>
  </si>
  <si>
    <t>07.001.0135-1</t>
  </si>
  <si>
    <t>ARGAMASSA DE CIMENTO,SAIBRO E AREIA,NO TRACO 1:3:5,PREPAROMANUAL</t>
  </si>
  <si>
    <t>07.001.0140-1</t>
  </si>
  <si>
    <t>ARGAMASSA DE CIMENTO,CAL,SAIBRO E AREIA,NO TRACO 1:2:4:4,PREPARO MANUAL</t>
  </si>
  <si>
    <t>07.001.0145-1</t>
  </si>
  <si>
    <t>ARGAMASSA DE CIMENTO E AREOLA PARA EMBOCO,NO TRACO 1:2,PREPARO MANUAL</t>
  </si>
  <si>
    <t>07.001.0150-1</t>
  </si>
  <si>
    <t>ARGAMASSA DE CIMENTO E AREOLA PARA EMBOCO,NO TRACO 1:4,PREPARO MANUAL</t>
  </si>
  <si>
    <t>07.001.0155-1</t>
  </si>
  <si>
    <t>ARGAMASSA DE CIMENTO E AREOLA PARA EMBOCO,NO TRACO 1:6,PREPARO MANUAL</t>
  </si>
  <si>
    <t>07.001.0160-1</t>
  </si>
  <si>
    <t>ARGAMASSA DE CIMENTO,AREIA E VERMICULITA NO TRACO 1:2:5,PREPARO MANUAL</t>
  </si>
  <si>
    <t>07.002.0010-1</t>
  </si>
  <si>
    <t>ARGAMASSA DE CIMENTO E AREIA,NO TRACO 1:1,PREPARO MECANICO</t>
  </si>
  <si>
    <t>07.002.0015-1</t>
  </si>
  <si>
    <t>ARGAMASSA DE CIMENTO E AREIA,NO TRACO 1:1,5,PREPARO MECANICO</t>
  </si>
  <si>
    <t>07.002.0020-1</t>
  </si>
  <si>
    <t>ARGAMASSA DE CIMENTO E AREIA,NO TRACO 1:2,PREPARO MECANICO</t>
  </si>
  <si>
    <t>07.002.0025-1</t>
  </si>
  <si>
    <t>ARGAMASSA DE CIMENTO E AREIA,NO TRACO 1:3,PREPARO MECANICO</t>
  </si>
  <si>
    <t>07.002.0030-1</t>
  </si>
  <si>
    <t>ARGAMASSA DE CIMENTO E AREIA,NO TRACO 1:4,PREPARO MECANICO</t>
  </si>
  <si>
    <t>07.002.0035-1</t>
  </si>
  <si>
    <t>ARGAMASSA DE CIMENTO E AREIA,NO TRACO 1:5,PREPARO MECANICO</t>
  </si>
  <si>
    <t>07.002.0040-1</t>
  </si>
  <si>
    <t>ARGAMASSA DE CIMENTO E AREIA,NO TRACO 1:6,PREPARO MECANICO</t>
  </si>
  <si>
    <t>07.002.0045-1</t>
  </si>
  <si>
    <t>ARGAMASSA DE CIMENTO E AREIA,NO TRACO 1:8,PREPARO MECANICO</t>
  </si>
  <si>
    <t>07.003.0010-1</t>
  </si>
  <si>
    <t>ARGAMASSA DE CIMENTO E PO-DE-PEDRA,NO TRACO 1:3,PREPARO MECANICO</t>
  </si>
  <si>
    <t>07.003.0015-1</t>
  </si>
  <si>
    <t>ARGAMASSA DE CIMENTO E PO-DE-PEDRA,NO TRACO 1:4,PREPARO MECANICO</t>
  </si>
  <si>
    <t>07.005.0010-1</t>
  </si>
  <si>
    <t>ARGAMASSA DE CIMENTO,CAL E AREIA FINA,NO TRACO 1:3:5,PREPARO MECANICO</t>
  </si>
  <si>
    <t>07.005.0015-1</t>
  </si>
  <si>
    <t>ARGAMASSA DE CIMENTO,CAL E AREIA FINA,NO TRACO 1:3:8,PREPARO MECANICO</t>
  </si>
  <si>
    <t>07.005.0020-1</t>
  </si>
  <si>
    <t>ARGAMASSA DE CIMENTO BRANCO,CAL E PO-DE-MARMORE,NO TRACO 1:1:3,PREPARO MECANICO</t>
  </si>
  <si>
    <t>07.005.0025-1</t>
  </si>
  <si>
    <t>ARGAMASSA DE CIMENTO,CAL HIDRATADA ADITIVADA E AREIA,NO TRACO 1:1:10</t>
  </si>
  <si>
    <t>07.005.0030-1</t>
  </si>
  <si>
    <t>ARGAMASSA DE CIMENTO,CAL HIDRATADA ADITIVADA E AREIA,NO TRACO 1:1:8</t>
  </si>
  <si>
    <t>07.005.0035-1</t>
  </si>
  <si>
    <t>ARGAMASSA DE CIMENTO,CAL HIDRATADA ADITIVADA E AREIA,NO TRACO 1:1:12</t>
  </si>
  <si>
    <t>07.006.0010-1</t>
  </si>
  <si>
    <t>ARGAMASSA DE CIMENTO E SAIBRO,NO TRACO 1:2,PREPARO MECANICO</t>
  </si>
  <si>
    <t>07.006.0015-1</t>
  </si>
  <si>
    <t>ARGAMASSA DE CIMENTO E SAIBRO,NO TRACO 1:4,PREPARO MECANICO</t>
  </si>
  <si>
    <t>07.006.0020-1</t>
  </si>
  <si>
    <t>ARGAMASSA DE CIMENTO E SAIBRO,NO TRACO 1:6,PREPARO MECANICO</t>
  </si>
  <si>
    <t>07.006.0025-1</t>
  </si>
  <si>
    <t>ARGAMASSA DE CIMENTO E SAIBRO,NO TRACO 1:8,PREPARO MECANICO</t>
  </si>
  <si>
    <t>07.007.0010-1</t>
  </si>
  <si>
    <t>ARGAMASSA DE CIMENTO,SAIBRO E AREIA,NO TRACO 1:2:2,PREPAROMECANICO</t>
  </si>
  <si>
    <t>07.007.0015-1</t>
  </si>
  <si>
    <t>ARGAMASSA DE CIMENTO,SAIBRO E AREIA,NO TRACO 1:2:3,PREPAROMECANICO</t>
  </si>
  <si>
    <t>07.007.0020-1</t>
  </si>
  <si>
    <t>ARGAMASSA DE CIMENTO,SAIBRO E AREIA,NO TRACO 1:3:3,PREPAROMECANICO</t>
  </si>
  <si>
    <t>07.007.0025-1</t>
  </si>
  <si>
    <t>ARGAMASSA DE CIMENTO,SAIBRO E AREIA,NO TRACO 1:3:5,PREPAROMECANICO</t>
  </si>
  <si>
    <t>07.008.0010-1</t>
  </si>
  <si>
    <t>ARGAMASSA DE CIMENTO,CAL,SAIBRO E AREIA,NO TRACO 1:2:4:4,PREPARO MECANICO</t>
  </si>
  <si>
    <t>07.009.0010-1</t>
  </si>
  <si>
    <t>ARGAMASSA DE CIMENTO E AREOLA PARA EMBOCO,NO TRACO 1:2,PREPARO MECANICO</t>
  </si>
  <si>
    <t>07.009.0015-1</t>
  </si>
  <si>
    <t>ARGAMASSA DE CIMENTO E AREOLA PARA EMBOCO,NO TRACO 1:4,PREPARO MECANICO</t>
  </si>
  <si>
    <t>07.009.0020-1</t>
  </si>
  <si>
    <t>ARGAMASSA DE CIMENTO E AREOLA PARA EMBOCO,NO TRACO 1:6,PREPARO MECANICO</t>
  </si>
  <si>
    <t>07.030.0010-1</t>
  </si>
  <si>
    <t>ENCHIMENTO DE AREIA,INCLUSIVE FORNECIMENTO DESTA,POR MEIO DE BOMBA</t>
  </si>
  <si>
    <t>07.050.0050-0</t>
  </si>
  <si>
    <t>INJECAO DE CALDA DE CIMENTO,INCLUSIVE FORNECIMENTO DOS MATERIAIS</t>
  </si>
  <si>
    <t>07.100.0040-1</t>
  </si>
  <si>
    <t>INJECAO DE ARGAMASSA DE CIMENTO E AREIA,COM RESISTENCIA DE 20MPA,CONFORME ABNT NBR 6122,UTILIZANDO BOMBA DE ARGAMASSA COM UNIDADE MISTURADORA E BOMBEADORA ACOPLADAS,COM CAPACIDADEDE 900 A 4800L DE MISTURA SECA,DESTINADA A EXECUCAO DE FUNDACOES,INCLUSIVE O FORNECIMENTO DE MATERIAIS</t>
  </si>
  <si>
    <t>07.100.0050-0</t>
  </si>
  <si>
    <t>INJECAO DE ARGAMASSA DE CIMENTO E AREIA NO TRACO 1:6,EM VOLUME,UTILIZANDO EQUIPAMENTO DE AR COMPRIMIDO,INCLUSIVE FORNECIMENTO DOS MATERIAIS</t>
  </si>
  <si>
    <t>07.150.0010-1</t>
  </si>
  <si>
    <t>INJECAO PARA TRATAMENTO DE SOLO DE FUNDACAO COM RESINA EPOXICA OU OUTROS MATERIAIS QUIMICOS,EXCLUSIVE O FORNECIMENTO DOS MESMOS.CUSTO POR KG DE MATERIAL OU MISTURA</t>
  </si>
  <si>
    <t>07.150.0020-1</t>
  </si>
  <si>
    <t>APLICACAO DE RESINA EPOXICA EM COLAGEM DE PECAS DE CONCRETO,INCLUSIVE PREPARO DO LOCAL E EXCLUSIVE FORNECIMENTO DA RESINA.CUSTO POR KG DE RESINA UTILIZADA</t>
  </si>
  <si>
    <t>07.160.0012-1</t>
  </si>
  <si>
    <t>INJECAO DE RESINA EPOXICA EM FISSURAS DE CONCRETO ESTRUTURAL,INCLUSIVE PREPARO DO LOCAL,PERFURACAO E VEDACAO E O FORNECIMENTO DOS MATERIAIS A INJETAR</t>
  </si>
  <si>
    <t>07.160.0020-1</t>
  </si>
  <si>
    <t>APLICACAO DE RESINA EPOXICA EM COLAGEM DE PECAS DE CONCRETO,INCLUSIVE PREPARO DO LOCAL E FORNECIMENTO DE MATERIAL.CUSTOPOR KG DE RESINA UTILIZADA</t>
  </si>
  <si>
    <t>07.170.0010-1</t>
  </si>
  <si>
    <t>ARGAMASSA DE CIMENTO E AREIA,NO TRACO 1:3,COM ADICAO DE ADESIVO A BASE DE RESINA SINTETICA DE ALTA ADERENCIA</t>
  </si>
  <si>
    <t>07.180.0010-1</t>
  </si>
  <si>
    <t>ARGAMASSA DE CIMENTO E AREIA NO TRACO 1:2 COM ADICAO DE ADESIVO A BASE DE RESINA ACRILICA</t>
  </si>
  <si>
    <t>08.001.0001-0</t>
  </si>
  <si>
    <t>BASE DE MACADAME SIMPLES,MEDIDA EM VOLUME DEPOIS DE COMPRIMIDO O MACADAME</t>
  </si>
  <si>
    <t>08.001.0002-1</t>
  </si>
  <si>
    <t>BASE DE BRITA GRADUADA,INCLUSIVE FORNECIMENTO DOS MATERIAIS,MEDIDA APOS A COMPACTACAO</t>
  </si>
  <si>
    <t>08.001.0004-0</t>
  </si>
  <si>
    <t>BASE DE BRITA GRADUADA,COM ADICAO DE 3% DE CIMENTO,UTILIZANDO DISTRIBUIDORA DE AGREGADOS,MEDIDA APOS A COMPACTACAO,INCLUSIVE FORNECIMENTO DOS MATERIAS</t>
  </si>
  <si>
    <t>08.001.0005-0</t>
  </si>
  <si>
    <t>SUB-BASE DE PO-DE-PEDRA,INCLUSIVE ESPALHAMENTO,IRRIGACAO,COMPACTACAO E FORNECIMENTO DO MATERIAL</t>
  </si>
  <si>
    <t>08.001.0008-0</t>
  </si>
  <si>
    <t>BASE DE BRITA CORRIDA,INCLUSIVE FORNECIMENTO DOS MATERIAIS,MEDIDA APOS A COMPACTACAO</t>
  </si>
  <si>
    <t>08.001.0009-0</t>
  </si>
  <si>
    <t>SUB-BASE DE BRITA CORRIDA,INCLUSIVE FORNECIMENTO DOS MATERIAIS,MEDIDA APOS A COMPACTACAO</t>
  </si>
  <si>
    <t>08.002.0001-0</t>
  </si>
  <si>
    <t>BASE DE MACADAME HIDRAULICO,DE ACORDO COM AS "INSTRUCOES PARA EXECUCAO",DO DER-RJ.O CUSTO INDENIZA AS OPERACOES DE EXECUCAO,INCLUSIVE FORNECIMENTO DOS MATERIAIS EMPREGADOS(BRITA,PO-DE-PEDRA E AGUA) E SE APLICA AO VOLUME EXECUTADO,MEDIDO APOS COMPACTACAO</t>
  </si>
  <si>
    <t>08.003.0001-0</t>
  </si>
  <si>
    <t>BASE OU SUB-BASE ESTABILIZADA GRANULOMETRICAMENTE,COM MISTURA DE 2 OU MAIS MATERIAIS,DE ACORDO COM AS "INSTRUCOES PARA EXECUCAO",DO DER-RJ,EXCLUSIVE ESCAVACAO E TRANSPORTE DOS MATERIAIS,INCLUSIVE O TRANSPORTE DA AGUA</t>
  </si>
  <si>
    <t>08.003.0002-0</t>
  </si>
  <si>
    <t>BASE OU SUB-BASE ESTABILIZADA SEM MISTURA DE MATERIAIS,DE ACORDO COM AS "INSTRUCOES PARA EXECUCAO",DO DER-RJ,EXCLUSIVE ESCAVACAO E TRANSPORTE DOS MATERIAIS,INCLUSIVE O TRANSPORTE DE AGUA</t>
  </si>
  <si>
    <t>08.003.0006-0</t>
  </si>
  <si>
    <t>SUB-BASE ESTABILIZADA EM ARGILA,SEM MISTURA DOS MATERIAIS,COM ADITIVO (ESTABILIZADOR LIQUIDO DE SOLOS),EXCLUSIVE FORNECIMENTO DA ARGILA</t>
  </si>
  <si>
    <t>08.003.0030-0</t>
  </si>
  <si>
    <t>BASE DE AGREGADOS RECICLADOS DE RESIDUOS DE CONSTRUCAO CIVIL,INCLUSIVE FORNECIMENTO DOS MATERIAIS,MEDIDA APOS A COMPACTACAO</t>
  </si>
  <si>
    <t>08.003.0035-0</t>
  </si>
  <si>
    <t>SUB-BASE E REFORCO DE AGREGADOS RECICLADOS,DE RESIDUOS DA CONSTRUCAO CIVIL,INCLUSIVE FORNECIMENTO DOS MATERIAIS,MEDIDO APOS A COMPACTACAO</t>
  </si>
  <si>
    <t>08.004.0001-0</t>
  </si>
  <si>
    <t>BASE DE SOLO-CIMENTO EXECUTADO "IN LOCO".O CUSTO INDENIZA AS OPERACOES DE EXECUCAO NA PISTA,INCLUSIVE TRANSPORTE DA AGUA E SE APLICA AO VOLUME DE SOLO-CIMENTO EXECUTADO,MEDIDO APOS A COMPACTACAO,EXCLUSIVE ESCAVACAO,CIMENTO E TRANSPORTE DOSMATERIAIS</t>
  </si>
  <si>
    <t>08.004.0002-0</t>
  </si>
  <si>
    <t>BASE DE SOLO-CIMENTO,COM OS MATERIAIS MISTURADOS NA USINA.OCUSTO INDENIZA AS OPERACOES DE EXECUCAO NA USINA E NA PISTA,EXCLUSIVE O TRANSPORTE DO MATERIAL DA USINA PARA A PISTA</t>
  </si>
  <si>
    <t>08.004.0003-0</t>
  </si>
  <si>
    <t>BASE DE SOLO ESTABILIZADO(SOLO+BRITA),COM OS MATERIAIS MISTURADOS NA USINA.O CUSTO INDENIZA A EXECUCAO NA USINA E NA PISTA,E SE APLICA AO VOLUME MEDIDO APOS A COMPACTACAO,INCLUSIVE TRANSPORTE DE AGUA, EXCLUSIVE ESCAVACAO, CARGA E TRANSPORTE DOS SOLOS UTILIZADOS E BRITA</t>
  </si>
  <si>
    <t>08.004.0008-0</t>
  </si>
  <si>
    <t>BASE OU SUB-BASE DE SOLO-CAL,COM MISTURA EM USINA,EXCLUSIVEESCAVACAO,TRANSPORTE DO SOLO E TRANSPORTE DA MISTURA,MAS INCLUINDO O FORNECIMENTO DA CAL,MEDIDO APOS A COMPACTACAO</t>
  </si>
  <si>
    <t>08.005.0001-0</t>
  </si>
  <si>
    <t>BASE DE MACADAME CIMENTADO DE MISTURA PREVIA(CONCRETO MAGRO),TRACO 1:15,DE ACORDO COM AS "INSTRUCOES PARA EXECUCAO",DO DER-RJ,INCLUSIVE TRANSPORTE PARA PISTA</t>
  </si>
  <si>
    <t>08.005.0002-0</t>
  </si>
  <si>
    <t>BASE DE MACADAME CIMENTADO DE MISTURA PREVIA(CONCRETO MAGRO),TRACO 1:19,DE ACORDO COM AS "INSTRUCOES PARA EXECUCAO",DO DER-RJ,INCLUSIVE TRANSPORTE PARA PISTA</t>
  </si>
  <si>
    <t>08.005.0003-0</t>
  </si>
  <si>
    <t>BASE DE MACADAME CIMENTADO DE MISTURA PREVIA(CONCRETO MAGRO),TRACO 1:24,DE ACORDO COM AS "INSTRUCOES PARA EXECUCAO",DO DER-RJ,INCLUSIVE TRANSPORTE PARA PISTA</t>
  </si>
  <si>
    <t>08.006.0001-0</t>
  </si>
  <si>
    <t>ARRANCAMENTO E REASSENTAMENTO DE PARALELEPIPEDOS COM LIMPEZA DE BETUME ADERENTE SOBRE COLCHAO DE AREIA,INCLUSIVE FORNECIMENTO DA AREIA E REJUNTAMENTO COM BETUME E CASCALHINHO,EXCLUSIVE FORNECIMENTO DOS PARALELEPIPEDOS</t>
  </si>
  <si>
    <t>08.006.0003-0</t>
  </si>
  <si>
    <t>ARRANCAMENTO E REASSENTAMENTO DE PARALELEPIPEDOS COM LIMPEZA DO BETUME ADERENTE SOBRE COLCHAO DE PO-DE-PEDRA,INCLUSIVE FORNECIMENTO DO PO-DE-PEDRA E REJUNTAMENTO COM BETUME E CASCALHINHO,EXCLUSIVE FORNECIMENTO DOS PARALELEPIPEDOS</t>
  </si>
  <si>
    <t>08.006.0004-0</t>
  </si>
  <si>
    <t>ASSENTAMENTO DE PARALELEPIPEDOS COM REAPROVEITAMENTO DOS PARALELEPIPEDOS E FORNECIMENTO DE PO-DE-PEDRA,E REJUNTAMENTO COM BETUME E CASCALHINHO</t>
  </si>
  <si>
    <t>08.006.0005-0</t>
  </si>
  <si>
    <t>ASSENTAMENTO DE PARALELEPIPEDOS COM REAPROVEITAMENTO DOS PARALELEPIPEDOS E FORNECIMENTO DE AREIA,E REJUNTAMENTO COM BETUME E CASCALHINHO</t>
  </si>
  <si>
    <t>08.006.0006-0</t>
  </si>
  <si>
    <t>REJUNTAMENTO DE PAVIMENTACAO DE PARALELEPIPEDOS COM AREIA,INCLUSIVE FORNECIMENTO DO MATERIAL</t>
  </si>
  <si>
    <t>08.006.0010-0</t>
  </si>
  <si>
    <t>REJUNTAMENTO DE PAVIMENTACAO DE PARALELEPIPEDOS COM BETUME E CASCALHINHO,EXCLUSIVE O FORNECIMENTO DO BETUME</t>
  </si>
  <si>
    <t>08.006.0011-0</t>
  </si>
  <si>
    <t>REJUNTAMENTO DE PAVIMENTACAO DE PARALELEPIPEDOS COM BETUME E CASCALHINHO,COM FORNECIMENTO DE TODOS OS MATERIAIS</t>
  </si>
  <si>
    <t>08.006.0015-0</t>
  </si>
  <si>
    <t>REJUNTAMENTO DE ARTEFATO DE CONCRETO,COM ARGAMASSA DE CIMENTO E AREIA NO TRACO 1:3,COM FORNECIMENTO DE TODOS OS MATERIAIS</t>
  </si>
  <si>
    <t>08.007.0001-0</t>
  </si>
  <si>
    <t>ARRANCAMENTO E REASSENTAMENTO DE PARALELEPIPEDOS COM LIMPEZA DO BETUME ADERENTE SOBRE COLCHAO DE PO-DE-PEDRA, INCLUSIVEFORNECIMENTO DO PO-DE-PEDRA E REJUNTAMENTO COM ARGAMASSA DECIMENTO E AREIA,NO TRACO 1:3,EXCLUSIVE FORNECIMENTO DOS PARALELEPIPEDOS</t>
  </si>
  <si>
    <t>08.007.0002-0</t>
  </si>
  <si>
    <t>ASSENTAMENTO DE PARALELEPIPEDOS COM REAPROVEITAMENTO DOS MESMOS E FORNECIMENTO DE PO-DE-PEDRA,E REJUNTAMENTO COM ARGAMASSA DE CIMENTO E AREIA,NO TRACO 1:3</t>
  </si>
  <si>
    <t>08.008.0001-0</t>
  </si>
  <si>
    <t>ARRANCAMENTO E REASSENTAMENTO DE PARALELEPIPEDOS COM LIMPEZA FO BETUME ADERENTE SOBRE COLCHAO DE PO-DE-PEDRA,INCLUSIVE FORNECIMENTO DO PO-DE-PEDRA,EXCLUSIVE REJUNTAMENTO E FORNECIMENTO DOS PARALELEPIPEDOS</t>
  </si>
  <si>
    <t>08.008.0002-0</t>
  </si>
  <si>
    <t>ASSENTAMENTO DE PARALELEPIPEDOS COM REAPROVEITAMENTO DOS MESMOS E FORNECIMENTO DO PO-DE-PEDRA,EXCLUSIVE REJUNTAMENTO</t>
  </si>
  <si>
    <t>08.009.0003-0</t>
  </si>
  <si>
    <t>PAVIMENTACAO COM PARALELEPIPEDOS SOBRE COLCHAO DE PO-DE-PEDRA E REJUNTAMENTO COM ARGAMASSA DE CIMENTO E AREIA, NO TRACO1:3,INCLUSIVE FORNECIMENTO DE TODOS OS MATERIAIS</t>
  </si>
  <si>
    <t>08.009.0005-0</t>
  </si>
  <si>
    <t>PAVIMENTACAO COM PARALELEPIPEDOS SOBRE COLCHAO DE PO-DE-PEDRA E REJUNTAMENTO COM BETUME E CASCALHINHO,INCLUSIVE FORNECIMENTO DE TODOS OS MATERIAIS</t>
  </si>
  <si>
    <t>08.009.0010-0</t>
  </si>
  <si>
    <t>PAVIMENTACAO COM PARALELEPIPEDOS SOBRE COLCHAO DE AREIA E REJUNTAMENTO DO MESMO MATERIAL,INCLUSIVE FORNECIMENTO DE TODOSOS MATERIAIS</t>
  </si>
  <si>
    <t>08.010.0001-0</t>
  </si>
  <si>
    <t>PAVIMENTACAO COM PARALELEPIPEDOS SOBRE COLCHAO DE PO-DE-PEDRA,BASE DE 10CM DE CONCRETO MAGRO FCK=10MPA E REJUNTAMENTO COM BETUME E CASCALHINHO,INCLUSIVE O FORNECIMENTO DE TODOS OSMATERIAIS</t>
  </si>
  <si>
    <t>08.010.0005-0</t>
  </si>
  <si>
    <t>SARJETA-GUIA DE PARALELEPIPEDOS(1 FIADA),ASSENTE SOBRE BASEDE CONCRETO FCK=10MPA,INCLUSIVE ESTA,REJUNTAMENTO DE ARGAMASSA DE CIMENTO E AREIA(TRACO 1:3),PARA PAVIMENTACAO BETUMINOSA</t>
  </si>
  <si>
    <t>08.011.0001-0</t>
  </si>
  <si>
    <t>SARJETA DE PARALELEPIPEDOS(3 FIADAS),ASSENTE SOBRE COLCHAO DE PO-DE-PEDRA,INCLUSIVE FORNECIMENTO DO PO-DE-PEDRA E BASE DE MACADAME HIDRAULICO,COM 15CM DE ESPESSURA E REJUNTAMENTO COM BETUME E CASCALHINHO</t>
  </si>
  <si>
    <t>08.012.0001-0</t>
  </si>
  <si>
    <t>LEVANTAMENTO E REASSENTAMENTO DE MEIO-FIO</t>
  </si>
  <si>
    <t>08.012.0003-0</t>
  </si>
  <si>
    <t>LEVANTAMENTO E REASSENTAMENTO DE TENTO OU TRAVESSAO</t>
  </si>
  <si>
    <t>08.012.0004-0</t>
  </si>
  <si>
    <t>REASSENTAMENTO DE MEIO-FIO</t>
  </si>
  <si>
    <t>08.012.0005-0</t>
  </si>
  <si>
    <t>REASSENTAMENTO DE TENTO OU TRAVESSAO</t>
  </si>
  <si>
    <t>08.013.0005-0</t>
  </si>
  <si>
    <t>TRAVESSAO OU TENTO DE GRANITO,MEDINDO 20CM DE ALTURA E 2CM DE ESPESSURA,FORNECIMENTO E ASSENTAMENTO COM REJUNTAMENTO DEARGAMASSA DE CIMENTO E AREIA,NO TRACO 1:4</t>
  </si>
  <si>
    <t>08.013.0010-0</t>
  </si>
  <si>
    <t>MEIO-FIO EM GRANITO,COM SECAO DE(20X25)CM,FORMATO DE PARALELOGRAMO COM ANGULO DE 83º,SUPERFICIES SEM POLIMENTO COM CHANFRO DE 1CM NA PARTE SUPERIOR,EM UMA DAS FACES,FORNECIMENTO EASSENTAMENTO COM REJUNTAMENTO DE ARGAMASSA DE CIMENTO E AREIA NO TRACO 1:4</t>
  </si>
  <si>
    <t>08.013.0015-0</t>
  </si>
  <si>
    <t>MEIO-FIO RETO DE GRANITO,ALTURA DE 0,35CM,APICOADO COMUM,FORNECIMENTO E ASSENTAMENTO COM REJUNTAMENTO DE ARGAMASSA DE CIMENTO E AREIA NO TRACO 1:4</t>
  </si>
  <si>
    <t>08.015.0002-0</t>
  </si>
  <si>
    <t>REVESTIMENTO DO TIPO "TRATAMENTO SUPERFICIAL BETUMINOSO SIMPLES",DE ACORDO COM AS "INSTRUCOES PARA EXECUCAO",DO DER-RJ,INCLUSIVE TRANSPORTE DENTRO DO CANTEIRO</t>
  </si>
  <si>
    <t>08.015.0003-0</t>
  </si>
  <si>
    <t>REVESTIMENTO DO TIPO "TRATAMENTO SUPERFICIAL BETUMINOSO DUPLO" DE ACORDO COM AS "INSTRUCOES PARA EXECUCAO",DO DER-RJ,INCLUSIVE TRANSPORTE DENTRO DO CANTEIRO</t>
  </si>
  <si>
    <t>08.015.0004-0</t>
  </si>
  <si>
    <t>REVESTIMENTO DO TIPO "TRATAMENTO SUPERFICIAL BETUMINOSO TRIPLO",DE ACORDO COM AS "INSTRUCOES PARA EXECUCAO",DO DER-RJ,INCLUSIVE TRANSPORTE DENTRO DO CANTEIRO</t>
  </si>
  <si>
    <t>08.015.0005-0</t>
  </si>
  <si>
    <t>MACADAME BETUMINOSO DE PENETRACAO DIRETA,COM CAPA SELANTE,DE ACORDO COM AS "INSTRUCOES PARA EXECUCAO",DO DER-RJ.O CUSTOINDENIZA AS OPERACOES DE EXECUCAO,INCLUSIVE O FORNECIMENTO DOS MATERIAIS EMPREGADOS,MEDIDO O VOLUME APOS A COMPRESSAO</t>
  </si>
  <si>
    <t>08.015.0008-0</t>
  </si>
  <si>
    <t>PRE-MISTURA A FRIO,DE ACORDO COM AS "INSTRUCOES PARA EXECUCAO",DO DER-RJ.O CUSTO INDENIZA AS OPERACOES DE EXECUCAO,FORNECIMENTO DOS MATERIAIS EMPREGADOS,E APLICA-SE AO VOLUME EXECUTADO,MEDIDO APOS A COMPRESSAO,EXCLUSIVE TRANSPORTE DA USINAPARA A PISTA</t>
  </si>
  <si>
    <t>08.015.0016-0</t>
  </si>
  <si>
    <t>CAPA SELANTE COMPREENDENDO APLICACAO DE ASFALTO NA PROPORCAO DE 0,7 A 1,5L/M2,DISTRIBUICAO DE AGREGADO(5 A 15KG/M2)E COMPACTACAO COM ROLO LEVE</t>
  </si>
  <si>
    <t>08.015.0018-0</t>
  </si>
  <si>
    <t>REPOSICAO DE PAVIMENTACAO DE QUALQUER NATUREZA,EM CONCRETO ASFALTICO USINADO A QUENTE,SEM IMPRIMACAO OU PINTURA DE LIGACAO,EXECUTADO EM LOGRADOURO PUBLICO,ONDE FORAM EXECUTADAS OBRAS POR COMPANHIAS CONCESSIONARIAS,EXCLUSIVE O TRANSPORTE DAUSINA PARA A PISTA</t>
  </si>
  <si>
    <t>08.015.0020-0</t>
  </si>
  <si>
    <t>MICRORREVESTIMENTO ASFALTICO A FRIO,COM EMPREGO DE EMULSAO MODIFICADA COM POLIMEROS,CONSUMO POR M2 ENTRE 10 KG A 12KG,EM UMA UNICA CAMADA,COM EMPREGO DE FAIXA III OU IV DA ISSA.O CUSTO INCLUI TODOS OS MATERIAIS,EQUIPAMENTOS,MAO DE OBRA E EXECUCAO.O MICRORREVESTIMENTO ASFALTICO A FRIO DEVERA ATENDERAS ESPECIFICACOES DA ISSA OU DNIT</t>
  </si>
  <si>
    <t>08.015.0022-0</t>
  </si>
  <si>
    <t>SELAGEM DE TRINCA EM PAVIMENTO RIGIDO OU FLEXIVEL,INCLUSIVEFRESAGEM DA TRINCA,LIMPEZA COM JATO DE AR COMPRIMIDO E SELAGEM COM EMULSAO RR-1C</t>
  </si>
  <si>
    <t>08.015.0025-0</t>
  </si>
  <si>
    <t>MICRORREVESTIMENTO ASFALTICO A FRIO,COM EMULSAO MODIFICADA COM POLIMERO (SBS) E FIBRAS,ESPESSURA DE 1CM,INCLUSIVE FORNECIMENTO DE TODOS OS MATERIAIS,CONFORME "INSTRUCOES PARA EXECUCAO" DO DER-RJ</t>
  </si>
  <si>
    <t>08.015.0040-0</t>
  </si>
  <si>
    <t>REVESTIMENTO DE CONCRETO BETUMINOSO USINADO A QUENTE,COM 8CM DE ESPESSURA,EXECUTADO EM 2 CAMADAS,SENDO A INFERIOR DE LIGACAO("BINDER"),COM 4CM DE ESPESSURA E A SUPERIOR DE ROLAMENTO,DE ACORDO COM AS "INSTRUCOES PARA EXECUCAO",DO DER-RJ,EXCLUSIVE TRANSPORTE DA USINA PARA A PISTA</t>
  </si>
  <si>
    <t>08.015.0042-0</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</si>
  <si>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</si>
  <si>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08.015.0060-0</t>
  </si>
  <si>
    <t>REVESTIMENTO DE CONCRETO BETUMINOSO USINADO A QUENTE,EXECUTADO EM UMA CAMADA,DE ACORDO COM AS INSTRUCOES/ESPECIFICACOESDO CONTRATANTE,COMPREENDENDO PREPARO,ESPALHAMENTO E COMPACTACAO MECANICOS E OS MATERIAIS,EXCLUSIVE TRANSPORTE DA USINA PARA PISTA</t>
  </si>
  <si>
    <t>08.015.0061-0</t>
  </si>
  <si>
    <t>REVESTIMENTO DE CONCRETO BETUMINOSO USINADO A QUENTE,EXECUTADO EM UMA CAMADA,DE ACORDO COM AS INSTRUCOES/ESPECIFICACOESDO CONTRATANTE,COMPREENDENDO PREPARO,ESPALHAMENTO E COMPACTACAO MECANICOS,EXCLUSIVE OS MATERIAIS E O TRANSPORTE DA USINA PARA PISTA</t>
  </si>
  <si>
    <t>08.015.0063-0</t>
  </si>
  <si>
    <t>REVESTIMENTO DE CONCRETO BETUMINOSO USINADO A QUENTE,EXECUTADO EM UMA CAMADA,DE ACORDO COM AS INSTRUCOES/ESPECIFICACOESDO CONTRATANTE,COMPREENDENDO O PREPARO E OS METERIAIS,EXCLUSIVE ESPALHAMENTO,COMPACTACAO (VIDE FAMILIA 08.037) E O TRANSPORTE DA USINA PARA PISTA</t>
  </si>
  <si>
    <t>08.015.0065-0</t>
  </si>
  <si>
    <t>REVESTIMENTO DE CONCRETO BETUMINOSO USINADO A QUENTE,EXECUTADO EM UMA CAMADA,DE ACORDO COM AS INSTRUCOES/ESPECIFICACOESDO CONTRATANTE,EXCLUSIVE ESPALHAMENTO,COMPACTACAO (VIDE FAMILIA 08.037) E MATERIAIS,CONSIDERANDO SOMENTE O PREPARO</t>
  </si>
  <si>
    <t>08.015.0067-0</t>
  </si>
  <si>
    <t>REVESTIMENTO DE CONCRETO BETUMINOSO USINADO A QUENTE,IMPORTADO DE USINA,EXECUTADO EM UMA CAMADA,DE ACORDO COM AS INSTRUCOES/ESPECIFICACOES DO CONTRATANTE,COMPREENDENDO PREPARO,ESPALHAMENTO E COMPACATACAO MECANICOS E OS MATERIAIS,EXCLUSIVE TRANSPORTE DA USINA PARA PISTA</t>
  </si>
  <si>
    <t>08.015.0068-0</t>
  </si>
  <si>
    <t>REVESTIMENTO DE CONCRETO BETUMINOSO USINADO A QUENTE,IMPORTADO DE USINA,EXECUTADO EM UMA CAMADA,DE ACORDO COM AS INSTRUCOES/ESPECIFICACOES DO CONTRATANTE,COMPREENDENDO O PREPARO E OS MATERIAIS,EXCLUSIVE ESPALHAMENTO,COMPACTACAO (VIDE FAMILIA 08.037) E O TRANSPORTE DA USINA PARA PISTA</t>
  </si>
  <si>
    <t>08.015.0083-0</t>
  </si>
  <si>
    <t>PAVIMENTACAO COM CAMADA DE ROLAMENTO DE SMA("BRITA MASTIQUEASFALTO"),ESPESSURA DE 3,4CM,NIVELAMENTO ELETRONICO,INCLUSIVE FORNECIMENTO DOS MATERIAIS E JUNTA TIPO "INFRA-RED"</t>
  </si>
  <si>
    <t>08.015.0084-0</t>
  </si>
  <si>
    <t>PAVIMENTACAO COM CAMADA DE ROLAMENTO DE SMA("BRITA MASTIQUEASFALTO"),ESPESSURA DE 4CM,NIVELAMENTO ELETRONICO,INCLUSIVEFORNECIMENTO DOS MATERIAIS E JUNTA TIPO "INFRA-RED"</t>
  </si>
  <si>
    <t>08.015.0085-0</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</si>
  <si>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</si>
  <si>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08.015.0086-0</t>
  </si>
  <si>
    <t>EXECUCAO DE MEMBRANA DE ABSORCAO DE ESFORCOS(SAMI-R),INCLUSIVE FORNECIMENTO DOS MATERIAIS</t>
  </si>
  <si>
    <t>08.015.0087-0</t>
  </si>
  <si>
    <t>EXECUCAO DE MEMBRANA ABSORCAO DE ESFORCOS(SAMI-R),UTILIZANDO LIGANTE DE ASFALTO-BORRACHA,APLICADO A APROXIMADAMENTE 170°C,COM VISCOSIDADE DE 3500 CP E TAXA DE 2,8L/M2,EXCLUSIVE FORNECIMENTO DO LIGANTE</t>
  </si>
  <si>
    <t>08.015.0088-0</t>
  </si>
  <si>
    <t>EXECUCAO DE MEMBRANA DE ABSORCAO DE ESFORCOS(SAMI-R),UTILIZANDO BMB,APLICADO A APROXIMADAMENTE 170°C, COM VISCOSIDADE DE 3500 CP E TAXA DE 2,8L/M2,INCLUSIVE FORNECIMENTO DOS MATERIAIS</t>
  </si>
  <si>
    <t>08.015.0090-0</t>
  </si>
  <si>
    <t>REVESTIMENTO DE CONCRETO ASFALTICO,COM POLIMERO,USINADO A QUENTE,COM 5CM DE ESPESSURA,EXECUTADO COM VIBROACABADORA COM CONTROLE ELETRONICO E MESA EXTENSIVA DE NO MINIMO 7M</t>
  </si>
  <si>
    <t>08.015.0095-0</t>
  </si>
  <si>
    <t>REVESTIMENTO DE CONCRETO ASFALTICO,COM POLIMERO,USINADO A QUENTE COM 7CM DE ESPESSURA,EXECUTADO COM VIBROACABADORA COM CONTROLE ELETRONICO E MESA EXTENSIVA DE NO MINIMO 7M</t>
  </si>
  <si>
    <t>08.015.0096-0</t>
  </si>
  <si>
    <t>LAMA ASFALTICA FINA DE RUPTURA CONTROLADA,COM FORNECIMENTO E TRANSPORTE DOS MATERIAIS,EXCLUSIVE EMULSAO</t>
  </si>
  <si>
    <t>08.015.0097-0</t>
  </si>
  <si>
    <t>LAMA ASFALTICA GROSSA DE RUPTURA CONTROLADA,COM FORNECIMENTO E TRANSPORTE DOS MATERIAIS,EXCLUSIVE EMULSAO</t>
  </si>
  <si>
    <t>08.015.0098-0</t>
  </si>
  <si>
    <t>REVESTIMENTO DE CONCRETO BETUMINOSO USINADO EM TEMPERATURA ABAIXO DE 140°C E COMPACTACAO ABAIXO DE 90°C(TEMPERATURA MORNA),ESPESSURA DE 4CM,UTILIZANDO AMIDA SINTETICA NA PROPORCAO3KG POR T DE CAP,MISTURA "IN SITU" EM USINA,INCLUSIVE FORNECIMENTO DOS MATERIAIS</t>
  </si>
  <si>
    <t>08.015.0310-0</t>
  </si>
  <si>
    <t>MISTURA BETUMINOSA TIPO "GAP GRADED",UTILIZANDO NO MINIMO 8,0% DE BMB,ESPALHAMENTO E COMPACTACAO,COM RESULTADO DE "GRIPTEST" (ASTM) MAIOR QUE 0,60,EXCLUSIVE FORNECIMENTO DOS MATERIAIS (LIGANTE E BRITA),USINAGEM E TRANSPORTE DA MASSA</t>
  </si>
  <si>
    <t>08.015.0315-0</t>
  </si>
  <si>
    <t>MISTURA BETUMINOSA TIPO "OPEN GRADED",UTILIZANDO NO MINIMO 9,5% DE BMB,ESPALHAMENTO E COMPACTACAO,COM RESULTADO DE "GRIP TES" (ASTM) MAIOR QUE 0,75 E RUIDO MENOR QUE 97DB,EXCLUSIVE FORNECIMENTO DOS MATERIAIS (LIGANTE E BRITA),USINAGEM E TRANSPORTE DA MASSA</t>
  </si>
  <si>
    <t>08.015.0320-0</t>
  </si>
  <si>
    <t>MISTURA BETUMINOSA TIPO "GAP GRADED",UTILIZANDO LIGANTE DE ASFALTO-BORRACHA E BRITA 1,ESPALHAMENTO E COMPACTACAO,COM RESULTADO DE "GRIP TEST" (ASTM) MAIOR QUE 0,60,EXCLUSIVE FORNECIMENTO DO LIGANTE,USINAGEM E TRANSPORTE DA MASSA</t>
  </si>
  <si>
    <t>08.015.0325-0</t>
  </si>
  <si>
    <t>MISTURA BETUMINOSA TIPO "OPEN GRADED",UTILIZANDO LIGANTE DEASFALTO-BORRACHA E BRITA 1,ESPALHAMENTO E COMPACTACAO,COM RESULTADO DE "GRIP TEST" (ASTM) MAIOR QUE 0,75 E RUIDO MENOR QUE 97DB,EXCLUSIVE FORNECIMENTO DO LIGANTE,USINAGEM E TRANSPORTE DA MASSA</t>
  </si>
  <si>
    <t>08.015.0350-0</t>
  </si>
  <si>
    <t>MISTURA BETUMINOSA UTILIZANDO BMB,TIPO "OPEN GRADED" OU "GAP GRADED",CONSIDERANDO APENAS A USINAGEM</t>
  </si>
  <si>
    <t>08.015.0360-0</t>
  </si>
  <si>
    <t>PRODUCAO DE LIGANTE MODIFICADO DE ASFALTO-BORRACHA(BMB)"IN SITU" TIPO "FIELD BLEND",COM UTILIZACAO DE BORRACHA RECICLADA COMO POLIMERO,NA PROPORCAO DE 20% DE PO-DE-BORRACHA EM PESO,EM CONFORMIDADE COM ASTM 6114,ASTM D8 E COM A RESOLUCAO 19/2005 DE 11/7/2005 DA ANP</t>
  </si>
  <si>
    <t>08.015.0363-0</t>
  </si>
  <si>
    <t>PRODUCAO DE LIGANTE DE ASFALTO-BORRACHA (BMB) TIPO "FIELD BLEND",IMPORTADO,COM UTILIZACAO DE BORRACHA RECICLADA COMO POLIMERO,NA PROPORCAO DE 20% DE PO-DE-BORRACHA EM PESO,EM CONFORMIDADE COM ASTM 6114,ASTM D8 E COM A RESOLUCAO 19/2005 DE 11/7/2005 DA ANP</t>
  </si>
  <si>
    <t>08.015.0400-0</t>
  </si>
  <si>
    <t>RECICLAGEM DE PAVIMENTO(TECNICA DE ESPUMA DE ASFALTO),COM AADICAO DE CAP 50/70,CIMENTO PORTLAND E AGUA E TODOS OS MATERIAIS NECESSARIOS,COM ATE 15CM DE ESPESSURA,CONSIDERANDO A EXECUCAO NO PERIODO DIURNO E EM MEIA PISTA.(VOLUME MEDIDO APOSA COMPACTACAO)</t>
  </si>
  <si>
    <t>08.015.0410-0</t>
  </si>
  <si>
    <t>SONORIZADOR DE CBUQ COM 8,00M DE LARGURA E 10,20M DE EXTENSAO FEITO EM FAIXA,INCLUSIVE MATERIAIS</t>
  </si>
  <si>
    <t>08.016.0001-0</t>
  </si>
  <si>
    <t>AREIA-ASFALTO,A QUENTE,DE ACORDO COM AS "INSTRUCOES PARA EXECUCAO",DO DER-RJ.O CUSTO INDENIZA AS OPERACOES DE EXECUCAO,FORNECIMENTO E TRANSPORTE DOS MATERIAIS EMPREGADOS,E SE APLICA AO VOLUME EXECUTADO MEDIDO APOS A COMPRESSAO</t>
  </si>
  <si>
    <t>08.016.0002-0</t>
  </si>
  <si>
    <t>AREIA-ASFALTO,A FRIO,DE ACORDO COM AS "INSTRUCOES PARA EXECUCAO",DO DER-RJ.O CUSTO INDENIZA AS OPERACOES DE EXECUCAO,FORNECIMENTO E TRANSPORTE DOS MATERIAIS EMPREGADOS,E SE APLICAAO VOLUME EXECUTADO MEDIDO APOS A COMPRESSAO</t>
  </si>
  <si>
    <t>08.017.0006-0</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</si>
  <si>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</si>
  <si>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08.017.0010-0</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</si>
  <si>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</si>
  <si>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08.017.0020-0</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</si>
  <si>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</si>
  <si>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08.018.0001-0</t>
  </si>
  <si>
    <t>REVESTIMENTO DE SAIBRO,EXECUTADO MECANICAMENTE,COMPRIMIDO EM CAMADA,EXCLUSIVE FORNECIMENTO DO SAIBRO,SENDO A CAMADA MEDIDA APOS A COMPACTACAO</t>
  </si>
  <si>
    <t>08.018.0005-0</t>
  </si>
  <si>
    <t>REVESTIMENTO DE SAIBRO,EXECUTADO MECANICAMENTE,COMPRIMIDO EM CAMADA,INCLUSIVE FORNECIMENTO DO SAIBRO,SENDO A CAMADA MEDIDA APOS A COMPACTACAO</t>
  </si>
  <si>
    <t>08.018.0010-0</t>
  </si>
  <si>
    <t>REVESTIMENTO DE SAIBRO,EXECUTADO MECANICAMENTE,COMPRIMIDO EM CAMADA,COM SAIBRO MELHORADO COM CIMENTO, SENDO A PROPORCAODE 5% EM VOLUME(72KG/M3)INCLUSIVE FORNECIMENTO E TRANSPORTEDOS MATERIAIS,SENDO A CAMADA MEDIDA APOS A COMPACTACAO</t>
  </si>
  <si>
    <t>08.018.0020-0</t>
  </si>
  <si>
    <t>REVESTIMENTO DE SAIBRO,EXECUTADO MANUALMENTE,COMPRIMIDO EM CAMADA,EXCLUSIVE O FORNECIMENTO DO SAIBRO,SENDO A CAMADA MEDIDA APOS A COMPRESSAO</t>
  </si>
  <si>
    <t>08.018.0023-0</t>
  </si>
  <si>
    <t>REVESTIMENTO DE SAIBRO,EXECUTADO MANUALMENTE,COMPRIMIDO EM CAMADA,INCLUSIVE O FORNECIMENTO DO SAIBRO,SENDO A CAMADA MEDIDA APOS A COMPRESSAO</t>
  </si>
  <si>
    <t>08.018.0052-0</t>
  </si>
  <si>
    <t>ESTABILIZACAO E IMPERMEABILIZACAO DE SOLO COM 16CM DE ESPESSURA,INCLUSIVE EQUIPAMENTOS,MAO DE OBRA E ESTABILIZADOR LIQUIDO</t>
  </si>
  <si>
    <t>08.019.0001-0</t>
  </si>
  <si>
    <t>JUNTA LONGITUDINAL EM REVESTIMENTO DE PLACA DE CONCRETO DO TIPO ENCAIXE(MACHO E FEMEA),EXCLUSIVE BARRAS DE LIGACAO(LIGADORES)</t>
  </si>
  <si>
    <t>08.019.0002-0</t>
  </si>
  <si>
    <t>JUNTA DE RETRACAO EM REVESTIMENTO DE PLACAS DE CONCRETO,EXCLUSIVE BARRA DE LIGACAO(LIGADORES)</t>
  </si>
  <si>
    <t>08.019.0003-0</t>
  </si>
  <si>
    <t>JUNTA DE CONSTRUCAO EM REVESTIMENTO DE PLACA DE CONCRETO,DEMACHO E FEMEA,EXCLUSIVE PASSADORES</t>
  </si>
  <si>
    <t>08.019.0004-0</t>
  </si>
  <si>
    <t>JUNTA LONGITUDINAL DE LIGACAO ENTRE SARJETAS E PLACAS DE REVESTIMENTO DE CONCRETO,INCLUSIVE LIGADORES</t>
  </si>
  <si>
    <t>08.019.0009-0</t>
  </si>
  <si>
    <t>JUNTA DE RETRACAO,SERRADA COM DISCO DE DIAMANTE,PARA PAVIMENTOS DE PLACAS DE CONCRETO,COM 5CM DE PROFUNDIDADE</t>
  </si>
  <si>
    <t>08.019.0010-0</t>
  </si>
  <si>
    <t>LIMPEZA E PREENCHIMENTO DE JUNTA DE RETRACAO,COM ASFALTO DILUIDO CM-30,EXCLUSIVE CORTE,BARRAS DE LIGACAO E DE TRANSFERENCIA</t>
  </si>
  <si>
    <t>08.020.0008-0</t>
  </si>
  <si>
    <t>PAVIMENTACAO INTERTRAVADA DE LAJOTAS DE CONCRETO,PRE-FABRICADAS,COR NATURAL,COM ESPESSURA DE 6CM,RESISTENCIA A COMPRESSAO DE 35MPA,CONFORME ABNT NBR 15953,EXCLUSIVE O PREPARO DO SUBLEITO E BASE</t>
  </si>
  <si>
    <t>08.020.0010-0</t>
  </si>
  <si>
    <t>PAVIMENTACAO INTERTRAVADA DE LAJOTAS DE CONCRETO,PRE-FABRICADAS,COR NATURAL,COM ESPESSURA DE 8CM,RESISTENCIA A COMPRESSAO DE 35MPA,CONFORME ABNT NBR 15953,EXCLUSIVE O PREPARO DO SUBLEITO E BASE</t>
  </si>
  <si>
    <t>08.020.0012-0</t>
  </si>
  <si>
    <t>PAVIMENTACAO INTERTRAVADA DE LAJOTAS DE CONCRETO,PRE-FABRICADAS,COR NATURAL,COM ESPESSURA DE 10CM,RESISTENCIA A COMPRESSAO DE 35MPA,CONFORME ABNT NBR 15953,EXCLUSIVE O PREPARO DO SUBLEITO E BASE</t>
  </si>
  <si>
    <t>08.020.0018-0</t>
  </si>
  <si>
    <t>PAVIMENTACAO INTERTRAVADA DE LAJOTAS DE CONCRETO,PRE-FABRICADAS,COR NATURAL,COM ESPESSURA DE 10CM,RESISTENCIA A COMPRESSAO DE 50MPA,CONFORME ABNT NBR 15953,EXCLUSIVE O PREPARO DO SUBLEITO E BASE</t>
  </si>
  <si>
    <t>08.020.0020-0</t>
  </si>
  <si>
    <t>PAVIMENTACAO INTERTRAVADA DE LAJOTAS DE CONCRETO,PRE-FABRICADAS,COLORIDO,COM ESPESSURA DE 6CM,RESISTENCIA A COMPRESSAO DE 35MPA,CONFORME ABNT NBR 15953,EXCLUSIVE O PREPARO DO SUBLEITO E BASE</t>
  </si>
  <si>
    <t>08.020.0022-0</t>
  </si>
  <si>
    <t>PAVIMENTACAO INTERTRAVADA DE LAJOTAS DE CONCRETO,PRE-FABRICADAS,COLORIDO,COM ESPESSURA DE 8CM,RESISTENCIA A COMPRESSAO DE 35MPA,CONFORME ABNT NBR 15953,EXCLUSIVE O PREPARO DO SUBLEITO E BASE</t>
  </si>
  <si>
    <t>08.020.0024-0</t>
  </si>
  <si>
    <t>PAVIMENTACAO INTERTRAVADA DE LAJOTAS DE CONCRETO,PRE-FABRICADAS,COLORIDO,COM ESPESSURA DE 10CM,RESISTENCIA A COMPRESSAODE 35MPA,CONFORME ABNT NBR 15953,EXCLUSIVE O PREPARO DO SUBLEITO E BASE</t>
  </si>
  <si>
    <t>08.020.0030-0</t>
  </si>
  <si>
    <t>ASSENTAMENTO DE ARTEFATO DE CONCRETO,SOBRE COLCHAO DE PO-DE-PEDRA,AREIA OU MATERIAL EQUIVALENTE,COM FORNECIMENTO DE TODOS OS MATERIAIS,EXCLUSIVE O ARTEFATO DE CONCRETO,INCLUSIVE REJUNTAMENTO</t>
  </si>
  <si>
    <t>08.020.0035-0</t>
  </si>
  <si>
    <t>REASSENTAMENTO DE ARTEFATO DE CONCRETO,COM REAPROVEITAMENTODESTE,COM LIMPEZA DE REJUNTE ADERENTE,SOBRE COLCHAO DE PO-DE-PEDRA,AREIA OU MATERIAL EQUIVALENTE,INCLUSIVE FORNECIMENTODE TODOS OS MATERIAIS E REJUNTAMENTO COM BETUME E CASCALHINHO</t>
  </si>
  <si>
    <t>08.020.0040-0</t>
  </si>
  <si>
    <t>REASSENTAMENTO DE ARTEFATO DE CONCRETO,COM REAPROVEITAMENTODESTE,COM LIMPEZA DA ARGAMASSA ADERENTE,SOBRE COLCHAO DE PO-DE-PEDRA,AREIA OU MATERIAL EQUIVALENTE E O FORNECIMENTO DETODOS OS MATERIAIS E REJUNTAMENTO COM ARGAMASSA</t>
  </si>
  <si>
    <t>08.021.0001-0</t>
  </si>
  <si>
    <t>REGULARIZACAO DE SUBLEITO,DE ACORDO COM AS "INSTRUCOES PARAEXECUCAO",DO DER-RJ.O CUSTO INDENIZA AS OPERACOES DE EXECUCAO E TRANSPORTE DE AGUA E SE APLICA A AREA EFETIVAMENTE REGULARIZADA,EXCLUSIVE TRANSPORTE E ESCAVACAO DE CORRETIVOS</t>
  </si>
  <si>
    <t>08.021.0002-0</t>
  </si>
  <si>
    <t>REFORCO DE SUBLEITO,DE ACORDO COM AS "INSTRUCOES PARA EXECUCAO",DO DER-RJ,EXCLUSIVE ESCAVACAO,CARGA,TRANPORTE E FORNECIMENTO DOS MATERIAIS</t>
  </si>
  <si>
    <t>08.021.0003-0</t>
  </si>
  <si>
    <t>ATERRO,DE ACORDO COM AS "INSTRUCOES PARA EXECUCAO",DO DER-RJ,EXCLUSIVE ESCAVACAO,CARGA E TRANSPORTE DE MATERIAIS</t>
  </si>
  <si>
    <t>08.022.0002-0</t>
  </si>
  <si>
    <t>REGULARIZACAO DE PAVIMENTACAO COM APROVEITAMENTO DO PAVIMENTO EXISTENTE,COM CAMADA DE CONCRETO BETUMINOSO,DE ACORDO COMAS "INSTRUCOES PARA EXECUCAO",DO DER-RJ</t>
  </si>
  <si>
    <t>08.024.0002-0</t>
  </si>
  <si>
    <t>ESPALHAMENTO MANUAL DE CONCRETO ASFALTICO EM CAMADAS (SOMENTE MAO DE OBRA),CONSIDERADO NESTE ITEM: A)CONCRETO ASFALTICOJUNTO AO LOCAL DE APLICACAO; B)BASE JA PREPARADA; C)EXCLUIDO O FORNECIMENTO DO CONCRETO</t>
  </si>
  <si>
    <t>08.026.0001-0</t>
  </si>
  <si>
    <t>IMPRIMACAO DE BASE DE PAVIMENTACAO,DE ACORDO COM AS "INSTRUCOES PARA EXECUCAO",DO DER-RJ</t>
  </si>
  <si>
    <t>08.026.0002-0</t>
  </si>
  <si>
    <t>PINTURA DE LIGACAO,DE ACORDO COM AS "INSTRUCOES PARA EXECUCAO",DO DER-RJ</t>
  </si>
  <si>
    <t>08.026.0010-0</t>
  </si>
  <si>
    <t>PINTURA DE LIGACAO COM ADICAO DE POLIMERO,DE ACORDO COM AS "INSTRUCOES PARA EXECUCAO" DO DER-RJ</t>
  </si>
  <si>
    <t>08.027.0035-0</t>
  </si>
  <si>
    <t>MEIO-FIO RETO DE CONCRETO SIMPLES FCK=15MPA,MOLDADO NO LOCAL,TIPO DER-RJ,MEDINDO 0,15M NA BASE E COM ALTURA DE 0,45M,REJUNTAMENTO COM ARGAMASSA DE CIMENTO E AREIA,NO TRACO 1:3,5,COM FORNECIMENTO DE TODOS OS MATERIAIS,ESCAVACAO E REATERRO</t>
  </si>
  <si>
    <t>08.027.0036-0</t>
  </si>
  <si>
    <t>MEIO-FIO CURVO DE CONCRETO SIMPLES FCK=15MPA,MOLDADO NO LOCAL,TIPO DER-RJ,MEDINDO 0,15M NA BASE E COM ALTURA DE 0,45M,REJUNTAMENTO COM ARGAMASSA DE CIMENTO E AREIA,NO TRACO 1:3,5,COM FORNECIMENTO DE TODOS OS MATERIAIS,ESCAVACAO E REATERRO</t>
  </si>
  <si>
    <t>08.027.0037-0</t>
  </si>
  <si>
    <t>MEIO-FIO RETO DE CONCRETO SIMPLES FCK=15MPA,PRE-MOLDADO,TIPO DER-RJ,MEDINDO 0,15M NA BASE E COM ALTURA DE 0,45M,REJUNTAMENTO COM ARGAMASSA DE CIMENTO E AREIA,NO TRACO 1:3,5,COM FORNECIMENTO DE TODOS OS MATERIAIS,ESCAVACAO E REATERRO</t>
  </si>
  <si>
    <t>08.027.0040-0</t>
  </si>
  <si>
    <t>MEIO-FIO RETO DE CONCRETO SIMPLES FCK=15MPA,MOLDADO NO LOCAL,TIPO DER-RJ,MEDINDO 0,15M NA BASE E COM ALTURA DE 0,30M,REJUNTAMENTO COM ARGAMASSA DE CIMENTO E AREIA,NO TRACO 1:3,5,COM FORNECIMENTO DE TODOS OS MATERIAIS,ESCAVACAO E REATERRO</t>
  </si>
  <si>
    <t>08.027.0041-0</t>
  </si>
  <si>
    <t>MEIO-FIO CURVO DE CONCRETO SIMPLES FCK=15MPA,MOLDADO NO LOCAL,TIPO DER-RJ,MEDINDO 0,15M NA BASE E COM ALTURA DE 0,30M,REJUNTAMENTO COM ARGAMASSA DE CIMENTO E AREIA,NO TRACO 1:3,5,COM FORNECIMENTO DE TODOS OS MATERIAIS,ESCAVACAO E REATERRO</t>
  </si>
  <si>
    <t>08.027.0042-0</t>
  </si>
  <si>
    <t>MEIO-FIO RETO DE CONCRETO SIMPLES FCK=15MPA,PRE-MOLDADO,TIPO DER-RJ,MEDINDO 0,15M NA BASE E COM ALTURA DE 0,30M,REJUNTAMENTO COM ARGAMASSA DE CIMENTO E AREIA NO TRACO 1:3,5,COM FORNECIMENTO DE TODOS OS MATERIAIS,ESCAVACAO E REATERRO</t>
  </si>
  <si>
    <t>08.027.0045-0</t>
  </si>
  <si>
    <t>SARJETA E MEIO FIO CONJUGADO CURVO,DE CONCRETO SIMPLES FCK=15MPA,MOLDADO NO LOCAL,TIPO DER-RJ,MEDINDO 0,65M DE BASE E COM ALTURA DE 0,30M,REJUNTAMENTO DE ARGAMASSA DE CIMENTO E AREIA,NO TRACO 1:3,5,COM FORNECIMENTO DE TODOS OS MATERIAIS</t>
  </si>
  <si>
    <t>08.027.0048-0</t>
  </si>
  <si>
    <t>SARJETA E MEIO-FIO CONJUGADO RETO,DE CONCRETO SIMPLES FCK=15MPA,MOLDADO NO LOCAL,TIPO DER-RJ,MEDINDO 0,65M DE BASE E COM ALTURA DE 0,30M,REJUNTAMENTO DE ARGAMASSA DE CIMENTO E AREIA,NO TRACO 1:3,5,COM FORNECIMENTO DE TODOS OS MATERIAIS</t>
  </si>
  <si>
    <t>08.027.0051-0</t>
  </si>
  <si>
    <t>SARJETA E MEIO-FIO CONJUGADO RETO,DE CONCRETO SIMPLES FCK=15MPA,PRE-MOLDADO,TIPO DER-RJ,MEDINDO 0,65M DE BASE E COM ALTURA DE 0,30M,REJUNTAMENTO DE ARGAMASSA DE CIMENTO E AREIA,NOTRACO 1:3,5,COM FORNECIMENTO DE TODOS OS MATERIAIS</t>
  </si>
  <si>
    <t>08.027.0054-0</t>
  </si>
  <si>
    <t>SARJETA E MEIO-FIO CONJUGADO CURVO,DE CONCRETO SIMPLES FCK=15MPA,PRE-MOLDADO,TIPO DER-RJ,MEDINDO 0,65M DE BASE E COM ALTURA DE 0,30M,REJUNTAMENTO DE ARGAMASSA DE CIMENTO E AREIA,NO TRACO 1:3,5,COM FORNECIMENTO DE TODOS OS MATERIAIS</t>
  </si>
  <si>
    <t>08.027.0057-0</t>
  </si>
  <si>
    <t>SARJETA E MEIO-FIO CONJUGADO CURVO,DE CONCRETO SIMPLES FCK=35MPA,MOLDADO NO LOCAL,TIPO DER-RJ,MEDINDO 0,65M DE BASE E COM ALTURA DE 0,30M,REJUNTAMENTO DE ARGAMASSA DE CIMENTO E AREIA,NO TRACO 1:3,5,COM FORNECIMENTO DE TODOS OS MATERIAIS</t>
  </si>
  <si>
    <t>08.027.0060-0</t>
  </si>
  <si>
    <t>SARJETA E MEIO-FIO CONJUGADO RETO,DE CONCRETO SIMPLES FCK=35MPA,MOLDADO NO LOCAL,TIPO DER-RJ,MEDINDO 0,65M DE BASE E COM ALTURA DE 0,30M,REJUNTAMENTO DE ARGAMASSA DE CIMENTO E AREIA,NO TRACO 1:3,5,COM FORNECIMENTO DE TODOS OS MATERIAIS</t>
  </si>
  <si>
    <t>08.027.0063-0</t>
  </si>
  <si>
    <t>SARJETA E MEIO-FIO CONJUGADO RETO,DE CONCRETO SIMPLES FCK=35MPA,PRE-MOLDADO,TIPO DER-RJ,MEDINDO 0,65M DE BASE E COM ALTURA DE 0,30M,REJUNTAMENTO DE ARGAMASSA DE CIMENTO E AREIA,NOTRACO 1:3,5,COM FORNECIMENTO DE TODOS OS MATERIAIS</t>
  </si>
  <si>
    <t>08.027.0066-0</t>
  </si>
  <si>
    <t>SARJETA E MEIO-FIO CONJUGADO CURVO,DE CONCRETO SIMPLES FCK=35MPA,PRE-MOLDADO,TIPO DER-RJ,MEDINDO 0,65M DE BASE E COM ALTURA DE 0,30M,REJUNTAMENTO DE ARGAMASSA DE CIMENTO E AREIA,NO TRACO 1:3,5,COM FORNECIMENTO DE TODOS OS MATERIAIS</t>
  </si>
  <si>
    <t>08.027.0069-0</t>
  </si>
  <si>
    <t>SARJETA E MEIO-FIO CONJUGADO CURVO,DE CONCRETO SIMPLES COLORIDO FCK=35MPA,MOLDADO NO LOCAL,TIPO DER-RJ,MEDINDO 0,65M DEBASE E COM ALTURA DE 0,30M,REJUNTAMENTO DE ARGAMASSA DE CIMENTO E AREIA,NO TRACO 1:3,5, COM FORNECIMENTO DE TODOS OS MATERIAIS</t>
  </si>
  <si>
    <t>08.027.0072-0</t>
  </si>
  <si>
    <t>SARJETA E MEIO-FIO CONJUGADO RETO,DE CONCRETO SIMPLES COLORIDO FCK=35MPA,MOLDADO NO LOCAL,TIPO DER-RJ,MEDINDO 0,65M DEBASE E COM ALTURA DE 0,30M,REJUNTAMENTO DE ARGAMASSA DE CIMENTO E AREIA,NO TRACO 1:3,5,COM FORNECIMENTO DE TODOS OS MATERIAIS</t>
  </si>
  <si>
    <t>08.027.0075-0</t>
  </si>
  <si>
    <t>SARJETA E MEIO-FIO CONJUGADO RETO,DE CONCRETO SIMPLES COLORIDO FCK=35MPA,PRE-MOLDADO,TIPO DER-RJ,MEDINDO 0,65M DE BASE E COM ALTURA DE 0,30M,REJUNTAMENTO DE ARGAMASSA DE CIMENTO EAREIA,NO TRACO 1:3,5,COM FORNECIMENTO DE TODOS OS MATERIAIS</t>
  </si>
  <si>
    <t>08.027.0078-0</t>
  </si>
  <si>
    <t>SARJETA E MEIO-FIO CONJUGADO CURVO,DE CONCRETO SIMPLES COLORIDO FCK=35MPA,PRE-MOLDADO,TIPO DER-RJ,MEDINDO 0,65M DE BASEE COM ALTURA DE 0,30M,REJUNTAMENTO DE ARGAMASSA DE CIMENTO E AREIA,NO TRACO 1:3,5,COM FORNECIMENTO DE TODOS OS MATERIAIS</t>
  </si>
  <si>
    <t>08.027.0079-0</t>
  </si>
  <si>
    <t>SARJETA E MEIO-FIO CONJUGADO CURVO,DE CONCRETO SIMPLES FCK =15MPA,MOLDADO NO LOCAL,TIPO DER-RJ,MEDINDO 0,45M DE BASE E0,30M DE ALTURA,REJUNTAMENTO COM ARGAMASSA DE CIMENTO E AREIA,NO TRACO 1:3,5,COM FORNECIMENTO DE TODOS OS MATERIAIS</t>
  </si>
  <si>
    <t>08.027.0082-0</t>
  </si>
  <si>
    <t>SARJETA E MEIO-FIO CONJUGADO RETO,DE CONCRETO SIMPLES FCK=15MPA,MOLDADO NO LOCAL,TIPO DER-RJ,MEDINDO 0,45M DE BASE E 0,30M DE ALTURA,REJUNTAMENTO COM ARGAMASSA DE CIMENTO E AREIA,NO TRACO 1:3,5,COM FORNECIMENTO DE TODOS OS MATERIAIS</t>
  </si>
  <si>
    <t>08.027.0083-0</t>
  </si>
  <si>
    <t>SARJETA E MEIO-FIO CONJUGADO CURVO,DE CONCRETO SIMPLES FCK=15MPA,PRE-MOLDADO,TIPO DER-RJ,MEDINDO 0,45M DE BASE E 0,30MDE ALTURA,REJUNTAMENTO COM ARGAMASSA DE CIMENTO E AREIA,NO TRACO 1:3,5,COM FORNECIMENTO DE TODOS OS MATERIAIS</t>
  </si>
  <si>
    <t>08.027.0085-0</t>
  </si>
  <si>
    <t>SARJETA E MEIO-FIO CONJUGADO RETO,DE CONCRETO SIMPLES FCK=15MPA,PRE-MOLDADO,TIPO DER-RJ,MEDINDO 0,45M DE BASE E 0,30M DE ALTURA,REJUNTAMENTO COM ARGAMASSA DE CIMENTO E AREIA,NO TRACO 1:3,5,COM FORNECIMENTO DE TODOS OS MATERIAIS</t>
  </si>
  <si>
    <t>08.027.0088-0</t>
  </si>
  <si>
    <t>SARJETA E MEIO-FIO CONJUGADO CURVO,DE CONCRETO SIMPLES FCK=35MPA,MOLDADO NO LOCAL,TIPO DER-RJ,MEDINDO 0,45M DE BASE E 0,30M DE ALTURA,REJUNTAMENTO COM ARGAMASSA DE CIMENTO E AREIA,NO TRACO 1:3,5,COM FORNECIMENTO DE TODOS OS MATERIAIS</t>
  </si>
  <si>
    <t>08.027.0089-0</t>
  </si>
  <si>
    <t>SARJETA E MEIO-FIO CONJUGADO RETO,DE CONCRETO SIMPLES FCK=35MPA,MOLDADO NO LOCAL,TIPO DER-RJ,MEDINDO 0,45M DE BASE E 0,30M DE ALTURA,REJUNTAMENTO COM ARGAMASSA DE CIMENTO E AREIA,NO TRACO 1:3,5,COM FORNECIMENTO DE TODOS OS MATERIAIS</t>
  </si>
  <si>
    <t>08.027.0090-0</t>
  </si>
  <si>
    <t>SARJETA E MEIO-FIO CONJUGADO CURVO,DE CONCRETO SIMPLES FCK=35MPA,PRE-MOLDADO,TIPO DER-RJ,MEDINDO 0,45M DE BASE E 0,30MDE ALTURA,REJUNTAMENTO COM ARGAMASSA DE CIMENTO E AREIA,NO TRACO 1:3,5,COM FORNECIMENTO DE TODOS OS MATERIAIS</t>
  </si>
  <si>
    <t>08.027.0095-0</t>
  </si>
  <si>
    <t>SARJETA E MEIO-FIO CONJUGADO RETO,DE CONCRETO SIMPLES FCK=35MPA,PRE-MOLDADO,TIPO DER-RJ,MEDINDO 0,45M DE BASE E 0,30M DE ALTURA,REJUNTAMENTO COM ARGAMASSA DE CIMENTO E AREIA,NO TRACO 1:3,5,COM FORNECIMENTO DE TODOS OS MATERIAIS</t>
  </si>
  <si>
    <t>08.027.0096-0</t>
  </si>
  <si>
    <t>SARJETA E MEIO-FIO CONJUGADO CURVO,DE CONCRETO SIMPLES COLORIDO FCK=35MPA,MOLDADO NO LOCAL,TIPO DER-RJ,MEDINDO 0,45M DEBASE E 0,30M DE ALTURA,REJUNTAMENTO COM ARGAMASSA DE CIMENTO E AREIA,NO TRACO 1:3,5,COM FORNECIMENTO DE TODOS OS MATERIAIS</t>
  </si>
  <si>
    <t>08.027.0098-0</t>
  </si>
  <si>
    <t>SARJETA E MEIO FIO CONJUGADO RETO,DE CONCRETO SIMPLES COLORIDO FCK=35MPA,MOLDADOS NO LOCAL,TIPO DER-RJ,MEDINDO 0,45M DEBASE E 0,30M DE ALTURA,REJUNTAMENTO COM ARGAMASSA DE CIMENTO E AREIA,NO TRACO 1:3,5,COM FORNECIMENTO DE TODOS OS MATERIAIS</t>
  </si>
  <si>
    <t>08.027.0099-0</t>
  </si>
  <si>
    <t>SARJETA E MEIO-FIO CONJUGADO CURVO,DE CONCRETO SIMPLES COLORIDO FCK=35MPA,PRE-MOLDADO,TIPO DER-RJ,MEDINDO 0,45M DE BASEE 0,30M DE ALTURA,REJUNTAMENTO COM ARGAMASSA DE CIMENTO E AREIA,NO TRACO 1:3,5,COM FORNECIMENTO DE TODOS OS MATERIAIS</t>
  </si>
  <si>
    <t>08.027.0102-0</t>
  </si>
  <si>
    <t>SARJETA E MEIO-FIO CONJUGADO RETO,DE CONCRETO SIMPLES COLORIDO FCK=35MPA,PRE-MOLDADO,TIPO DER-RJ,MEDINDO 0,45M DE BASE E 0,30M DE ALTURA,REJUNTAMENTO COM ARGAMASSA DE CIMENTO E AREIA,NO TRACO 1:3,5,COM FORNECIMENTO DE TODOS OS MATERIAIS</t>
  </si>
  <si>
    <t>08.028.0010-0</t>
  </si>
  <si>
    <t>GUIA DE CONCRETO ARMADO,DESTINADO AO ENCUNHAMENTO DE PAVIMENTACAO EM PARALELOS,EM LOGRADOURO COM DECLIVIDADE DO GREIDE MAIOR QUE 18%,DE SECAO(0,15X0,40)M,ASSENTADO TRANSVERSALMENTE AO EIXO DA VIA.FORNECIMENTO E ASSENTAMENTO</t>
  </si>
  <si>
    <t>08.028.0015-0</t>
  </si>
  <si>
    <t>SARJETA-GUIA DE PARALELEPIPEDO(1 FIADA),ASSENTE SOBRE BASE DE CONCRETO(FCK=11MPA),INCLUSIVE ESTA,REJUNTAMENTO DE ARGAMASSA DE CIMENTO E AREIA(TRACO 1:3),PARA PAVIMENTACAO BETUMINOSA</t>
  </si>
  <si>
    <t>08.031.0005-0</t>
  </si>
  <si>
    <t>LOGRADOURO COM 9,00M DE LARGURA,COMPRENDENDO:A)SUBLEITO COMPACTADO(H=30CM);B)BASE DE BRITA GRADUADA(H=20CM);C)IMPRIMACAO;D)CAPA ASFALTICA(H=5CM);E)MEIOS-FIOS DE CONCRETO SIMPLES;F)GALERIA NOS PASSEIOS(DIAMETRO=50CM);G)CAIXAS DE RALO DE AMBOS OS LADOS A CADA 30,00M</t>
  </si>
  <si>
    <t>08.031.0006-0</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</si>
  <si>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</si>
  <si>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08.031.0007-0</t>
  </si>
  <si>
    <t>LOGRADOURO COM 9,00M DE LARGURA,COMPREENDENDO:A)SUBLEITO COMPACTADO(H=30CM);B)BASE DE BRITA CORRIDA(H=10CM);C)PAVIMENTACAO DE PARALELEPIPEDOS ASSENTES EM COLCHAO DE PO-DE-PEDRA,COM REJUNTAMENTO DE BETUME E CASCALHINHO;D)MEIOS-FIOS DE CONCRETO SIMPLES;E)GALERIA NOS PASSEIOS(DIAMETRO=50CM);F)CAIXAS DE RALO DE AMBOS OS LADOS A CADA 30,00M</t>
  </si>
  <si>
    <t>08.032.0001-0</t>
  </si>
  <si>
    <t>MANTA GEOTEXTIL,EM 1 CAMADA, SOBRE PAVIMENTACAO BETUMINOSA.FORNECIMENTO E COLOCACAO</t>
  </si>
  <si>
    <t>08.034.0001-0</t>
  </si>
  <si>
    <t>GUARDA-CORPO DE CONCRETO ARMADO EM LANCES DE 3,00M DE COMPRIMENTO E 60CM DE ALTURA,CONSTANDO DE UM CORRIMAO DE 10X15CM,FEITO COM FORMA DE CHAPA DE MADEIRA,PLASTIFICADA,COM ESPESSURA DE 17MM,APOIADO EM 4 COLUNAS,COM FORMA PERDIDA DE TUBO DEPVC RIGIDO DE 100MM</t>
  </si>
  <si>
    <t>08.034.0002-0</t>
  </si>
  <si>
    <t>GUARDA-CORPO EM CONCRETO ARMADO,FCK=15MPA,ACO CA-50,FORMADOPOR QUADROS RETANGULARES DE(1,90X0,50)M SUSTENTADOS POR 2 MONTANTES DE 0,85M DE ALTURA,INCLUSIVE FORNECIMENTO DE MATERIAIS E ELEMENTOS DE FIXACAO NA PONTE</t>
  </si>
  <si>
    <t>08.034.0005-0</t>
  </si>
  <si>
    <t>GUARDA-RODAS DE CONCRETO ARMADO,CONFORME PROJETO DA PREFEITURA-RJ,PARA VIADUTOS,MOLDADOS NO LOCAL,COMPREENDENDO VIGAS LONGITUDINAIS APOIADAS SOBRE MONTANTES</t>
  </si>
  <si>
    <t>08.034.0010-0</t>
  </si>
  <si>
    <t>GUARDA-RODAS DE CONCRETO ARMADO,CONFORME PROJETO DA PREFEITURA-RJ,CONSTANDO DE MONTANTES SUSTENTANDO VIGAS EM FORMA DE TRAPEZIO DE CANTOS ARREDONDADOS,COM SECAO DE 55CM DE LARGURAPOR 15CM,E 25CM DE FACES LATERAIS,INCLUSIVE ARMACAO</t>
  </si>
  <si>
    <t>08.034.0020-0</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</si>
  <si>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</si>
  <si>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08.034.0025-0</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</si>
  <si>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</si>
  <si>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08.035.0001-0</t>
  </si>
  <si>
    <t>CAMADA DE BLOQUEIO(COLCHAO)DE PO-DE-PEDRA,ESPALHADO E COMPRIMIDO MECANICAMENTE,MEDIDA APOS COMPACTACAO</t>
  </si>
  <si>
    <t>08.035.0005-0</t>
  </si>
  <si>
    <t>CAMADA DE BLOQUEIO(COLCHAO)DE PO-DE-PEDRA,ESPALHADO E COMPRIMIDO MANUALMENTE,MEDIDA APOS COMPACTACAO</t>
  </si>
  <si>
    <t>08.036.0001-0</t>
  </si>
  <si>
    <t>CAMADA DE BLOQUEIO(COLCHAO)DE AREIA,ESPALHADO E COMPRIMIDO MECANICAMENTE,MEDIDA APOS COMPACTACAO</t>
  </si>
  <si>
    <t>08.036.0002-0</t>
  </si>
  <si>
    <t>CAMADA DE BLOQUEIO (COLCHAO) DE AREIA,ESPALHADO E COMPRIMIDO MANUALMENTE,MEDIDA APOS COMPACTACAO</t>
  </si>
  <si>
    <t>08.037.0070-0</t>
  </si>
  <si>
    <t>REVESTIMENTO DE CONCRETO BETUMINOSO USINADO A QUENTE,DE ACORDO COM AS INSTRUCOES/ESPECIFICACOES DO CONTRATANTE,CONSIDERANDO SOMENTE O ESPALHAMENTO COM VIBROACABADORA CONVENCIONAL E COMPACTACAO MECANICA</t>
  </si>
  <si>
    <t>08.037.0073-0</t>
  </si>
  <si>
    <t>REVESTIMENTO DE CONCRETO BETUMINOSO USINADO A QUENTE,DE ACORDO COM AS INSTRUCOES/ESPECIFICACOES DO CONTRATANTE,CONSIDERANDO SOMENTE O ESPALHAMENTO COM MOTONIVELADORA E COMPACTACAO MECANICA</t>
  </si>
  <si>
    <t>08.037.0075-0</t>
  </si>
  <si>
    <t>REVESTIMENTO DE CONCRETO BETUMINOSO USINADO A QUENTE,DE ACORDO COM AS INSTRUCOES/ESPECIFICACOES DO CONTRATANTE,CONSIDERANDO SOMENTE O ESPALHAMENTO COM VIBROACABADORA ELETRONICA E COMPACTACAO MECANICA</t>
  </si>
  <si>
    <t>08.037.0077-0</t>
  </si>
  <si>
    <t>REVESTIMENTO DE CONCRETO BETUMINOSO USINADO A QUENTE,DE ACORDO COM AS INSTRUCOES/ESPECIFICACOES DO CONTRATANTE,CONSIDERANDO SOMENTE O ESPALHAMENTO MANUAL E COMPACTACAO MECANICA</t>
  </si>
  <si>
    <t>08.038.0001-0</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</si>
  <si>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</si>
  <si>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08.040.0005-0</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</si>
  <si>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</si>
  <si>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08.040.0010-0</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</si>
  <si>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</si>
  <si>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08.040.0015-0</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</si>
  <si>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</si>
  <si>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08.040.0020-0</t>
  </si>
  <si>
    <t>MEIO-FIO DE CONCRETO USINADO 15MPA,MOLDADO "IN LOCO",ATRAVES DE MAQUINA ESPECIAL,MEDINDO EM TORNO DE 0,17M DE BASE E 0,30M DE ALTURA,ACABAMENTO COM ARGAMASSA DE CIMENTO E PO-DE-PEDRA,NO TRACO 1:3,COM FORNECIMENTO DOS MATERIAIS,EXCLUSIVE PREPARO DE BASE E TOPOGRAFIA</t>
  </si>
  <si>
    <t>08.040.0025-0</t>
  </si>
  <si>
    <t>MEIO-FIO DE CONCRETO USINADO 15MPA,MOLDADO "IN LOCO",ATRAVES DE MAQUINA ESPECIAL,MEDINDO EM TORNO DE 0,15M DE BASE E 0,30M DE ALTURA,ACABAMENTO COM ARGAMASSA DE CIMENTO E PO-DE-PEDRA,NO TRACO 1:3,COM FORNECIMENTO DOS MATERIAIS,EXCLUSIVE PREPARO DE BASE E TOPOGRAFIA</t>
  </si>
  <si>
    <t>08.040.0030-0</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</si>
  <si>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</si>
  <si>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08.050.0001-0</t>
  </si>
  <si>
    <t>PAVIMENTACAO COM BLOCOS VAZADOS DE CONCRETO,MEDINDO(50X50X10)CM,ASSENTES EM CAMADAS DE AREIA GROSSA DE 2CM,EXCLUSIVE PREPARO DE TERRENO.FORNECIMENTO E ASSENTAMENTO</t>
  </si>
  <si>
    <t>08.050.0004-0</t>
  </si>
  <si>
    <t>PAVIMENTACAO COM BLOCOS VAZADOS DE CONCRETO,MEDINDO(60X45X7,5)CM,ASSENTES EM CAMADAS DE AREIA GROSSA DE 2CM,EXCLUSIVE PREPARO DE TERRENO.FORNECIMENTO E ASSENTAMENTO</t>
  </si>
  <si>
    <t>09.001.0001-1</t>
  </si>
  <si>
    <t>PLANTIO DE GRAMA EM PLACAS,TIPO SAO CARLOS,BATATAIS,LARGA ESANTO AGOSTINHO,INCLUSIVE COMPRA E ARRANCAMENTO NO LOCAL DEORIGEM,CARGA,TRANSPORTE,DESCARGA E PREPARO DO TERRENO</t>
  </si>
  <si>
    <t>09.001.0002-0</t>
  </si>
  <si>
    <t>PLANTIO DE GRAMA EM PLACAS,TIPO SAO CARLOS,BATATAIS,LARGA ESANTO AGOSTINHO,INCLUSIVE COMPRA E ARRANCAMENTO NO LOCAL DEORIGEM,CARGA,TRANSPORTE,DESCARGA E PREPARO DE TERRENO,PARA RECOMPOSICAO DE AREAS GRAMADAS EVENTUALMENTE DANIFICADAS</t>
  </si>
  <si>
    <t>09.001.0003-1</t>
  </si>
  <si>
    <t>PLANTIO DE GRAMA EM PLACAS,TIPO SAO CARLOS,BATATAIS,LARGA ESANTO AGOSTINHO,EXCLUSIVE TRANSPORTE</t>
  </si>
  <si>
    <t>09.001.0004-0</t>
  </si>
  <si>
    <t>PLANTIO DE GRAMA EM PLACAS,EM ENCOSTA,DE ACORDO COM O ITEM 09.001.0001,INCLUSIVE TRANSPORTE MANUAL ENCOSTA ACIMA</t>
  </si>
  <si>
    <t>09.001.0020-0</t>
  </si>
  <si>
    <t>PLANTIO DE GRAMA EM PLACAS TIPO ESMERALDA,INCLUSIVE FORNECIMENTO DA GRAMA E TRANSPORTE,EXCLUSIVE PREPARO DO TERRENO E OMATERIAL PARA ESTE</t>
  </si>
  <si>
    <t>09.001.0025-0</t>
  </si>
  <si>
    <t>PLANTIO DE GRAMA EM PLACAS,EM ENCOSTA,DE ACORDO COM O ITEM 09.001.0020,INCLUSIVE TRANSPORTE MANUAL ENCOSTA ACIMA</t>
  </si>
  <si>
    <t>09.001.0030-0</t>
  </si>
  <si>
    <t>RECOMPOSICAO DE AREAS GRAMADAS EVENTUALMENTE DANIFICADAS,INCLUSIVE FORNECIMENTO DA GRAMA E TRANSPORTE,EXCLUSIVE PREPARODO TERRENO E O MATERIAL PARA ESTE</t>
  </si>
  <si>
    <t>09.001.0035-0</t>
  </si>
  <si>
    <t>PLANTIO DE GRAMA EM PLACAS TIPO ESMERALDA,INCLUSIVE FORNECIMENTO DA GRAMA,EXCLUSIVE TRANSPORTE,PREPARO DO TERRENO E MATERIAL PARA ESTE</t>
  </si>
  <si>
    <t>09.001.0040-0</t>
  </si>
  <si>
    <t>PLANTIO DE GRAMA EM HIDRO-SEMEADURA,EM TALUDES</t>
  </si>
  <si>
    <t>09.001.0045-0</t>
  </si>
  <si>
    <t>PLANTIO DE GRAMINEA E LEGUMINOSAS EM SEMENTES,CONSTANDO DE ANALISE DO SOLO,CORRECAO DO PH,PREPARO TERRENO(ESCARIFICACAOE VALETAMENTO),ADUBAGEM QUIMICA E ORGANICA,TRATAMENTO PREVENTIVO DO SOLO COM EMPREGO DE INSETICIDA E IRRIGACAO,INCLUSIVE TRANSPORTE</t>
  </si>
  <si>
    <t>09.001.0050-0</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</si>
  <si>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</si>
  <si>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09.001.0055-0</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</si>
  <si>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</si>
  <si>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09.001.0060-0</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</si>
  <si>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</si>
  <si>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09.001.0065-0</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</si>
  <si>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ARAME GALV.DE MALHA HEXAGONAL 1"</t>
  </si>
  <si>
    <t>09.001.0070-0</t>
  </si>
  <si>
    <t>PLANTIO DE PLANTAS DE COBERTURA DE SOLO,TIPO MARGARIDAO,ZEBRINA,DICONDRA,TRAPOERABA,ETC,EXCLUSIVE FORNECIMENTO</t>
  </si>
  <si>
    <t>09.001.0075-0</t>
  </si>
  <si>
    <t>PLANTIO DE PLANTAS DE COBERTURA FLORIDAS,TIPO MOISES,BELA-EMILIA,ETC,EXCLUSIVE FORNECIMENTO</t>
  </si>
  <si>
    <t>09.001.0082-0</t>
  </si>
  <si>
    <t>PLANTIO DE CERCA VIVA CONSTITUIDA DE MURTA,ACALIFA VERMELHAOU SIMILAR,COM APROXIMADAMENTE 60CM DE ALTURA.FORNECIMENTO E PLANTIO</t>
  </si>
  <si>
    <t>09.001.0100-0</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</si>
  <si>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</si>
  <si>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09.002.0001-0</t>
  </si>
  <si>
    <t>PLANTIO DE ARVORE ISOLADA ATE 2,00M DE ALTURA,DE QUALQUER ESPECIE,EM LOGRADOURO PUBLICO,INCLUSIVE TRANSPORTE,TERRA PRETA SIMPLES E ESTACA DE MADEIRA(TUTOR),EXCLUSIVE O FORNECIMENTO DA ARVORE</t>
  </si>
  <si>
    <t>09.002.0002-0</t>
  </si>
  <si>
    <t>PLANTIO DE ARBUSTOS DE 50 A 70CM DE ALTURA,FORMANDO JARDIM,COM 12 UNIDADES POR METRO QUADRADO,EXCLUSIVE O FORNECIMENTO</t>
  </si>
  <si>
    <t>09.002.0003-0</t>
  </si>
  <si>
    <t>PLANTIO DE ARBUSTOS DE 70 A 100CM DE ALTURA,FORMANDO JARDIM,COM 9 UNIDADES POR METRO QUADRADO,EXCLUSIVE O FORNECIMENTO</t>
  </si>
  <si>
    <t>09.002.0010-0</t>
  </si>
  <si>
    <t>PLANTIO DE ARBUSTOS DE 50 A 100CM DE ALTURA,FORMANDO JARDIMCOM 6 UNIDADES POR METRO QUADRADO,EXCLUSIVE O FORNECIMENTO</t>
  </si>
  <si>
    <t>09.002.0012-0</t>
  </si>
  <si>
    <t>PLANTIO EM ENCOSTA DE MUDAS COM 50 A 70CM DE ALTURA,EXCLUSIVE FORNECIMENTO</t>
  </si>
  <si>
    <t>09.002.0015-0</t>
  </si>
  <si>
    <t>PLANTIO DE PLANTAS DE COBERTURA VEGETAL,CONSIDERANDO 4 MUDAS/M2,EXCLUSIVE FORNECIMENTO DA PLANTA</t>
  </si>
  <si>
    <t>09.002.0017-0</t>
  </si>
  <si>
    <t>PLANTIO DE PLANTAS DE COBERTURA VEGETAL,CONSIDERANDO 8 MUDAS/M2,EXCLUSIVE FORNECIMENTO DA PLANTA</t>
  </si>
  <si>
    <t>09.002.0019-0</t>
  </si>
  <si>
    <t>PLANTIO DE PLANTAS DE COBERTURA VEGETAL,CONSIDERANDO 12 MUDAS/M2,EXCLUSIVE FORNECIMENTO DA PLANTA</t>
  </si>
  <si>
    <t>09.002.0021-0</t>
  </si>
  <si>
    <t>PLANTIO DE PLANTAS DE COBERTURA VEGETAL,CONSIDERANDO 16 MUDAS/M2,EXCLUSIVE FORNECIMENTO DA PLANTA</t>
  </si>
  <si>
    <t>09.002.0023-0</t>
  </si>
  <si>
    <t>PLANTIO DE PLANTAS DE COBERTURA VEGETAL,CONSIDERANDO 25 MUDAS/M2,EXCLUSIVE FORNECIMENTO DA PLANTA</t>
  </si>
  <si>
    <t>09.002.0030-0</t>
  </si>
  <si>
    <t>PLANTIO DE GRAMA,INCLUINDO PREPARO DO TERRENO COM 10CM DE SAIBRO E 5CM DE TERRA ESTRUMADA,EXCLUSIVE FORNECIMENTO DA GRAMA</t>
  </si>
  <si>
    <t>09.002.0032-0</t>
  </si>
  <si>
    <t>PLANTIO DE GRAMA EM MUDAS,EXCLUSIVE O FORNECIMENTO DO MATERIAL</t>
  </si>
  <si>
    <t>09.002.0050-0</t>
  </si>
  <si>
    <t>AMARRIO DE MUDAS DE ARVORES AO TUTOR,COM FITILHO PLASTICO,EXCLUSIVE ESTE</t>
  </si>
  <si>
    <t>09.003.0010-0</t>
  </si>
  <si>
    <t>ARBUSTO PARA JARDINS,TIPO LANTANA (LANTANA CAMARA) OU SIMILAR,COM APROXIMADAMENTE 60CM DE ALTURA.FORNECIMENTO</t>
  </si>
  <si>
    <t>09.003.0012-0</t>
  </si>
  <si>
    <t>ARBUSTO PARA JARDINS,TIPO HIBISCO (HIBISCUS) OU SIMILAR,COMAPROXIMADAMENTE 60CM DE ALTURA.FORNECIMENTO</t>
  </si>
  <si>
    <t>09.003.0028-0</t>
  </si>
  <si>
    <t>ESPECIES VEGETAIS COM APROXIMADAMENTE 30CM DE ALTURA,TIPO ARBUSTO DRACENA DE MADAGASCAR (DRACAENA MARGINATA),ARBUSTO CLUSIA (CLUSIA FLUMINENSIS) OU SIMILAR.FORNECIMENTO</t>
  </si>
  <si>
    <t>09.003.0036-0</t>
  </si>
  <si>
    <t>ESPECIES VEGETAIS COM APROXIMADAMENTE 40CM DE ALTURA,TIPO ARBUSTO AZALEA (RHODODENDRON SIMSII),ARBUSTO BANANA DE MACACO/GUAIMBE (PHILODENDRON BIPINNATIFIDUM) OU SIMILAR.FORNECIMENTO</t>
  </si>
  <si>
    <t>09.003.0065-0</t>
  </si>
  <si>
    <t>ARVORE NATIVA,TIPO SIBIPIRUNA,OITI,PAU FERRO OU SIMILAR,COMAPROXIMADAMENTE 2,00M DE ALTURA.FORNECIMENTO</t>
  </si>
  <si>
    <t>09.003.0067-0</t>
  </si>
  <si>
    <t>ARVORE NATIVA,TIPO SIBIPIRUNA,OITI,PAU FERRO OU SIMILAR,COMAPROXIMADAMENTE 3,00M DE ALTURA.FORNECIMENTO</t>
  </si>
  <si>
    <t>09.003.0069-0</t>
  </si>
  <si>
    <t>ARVORE NATIVA,TIPO SIBIPIRUNA,OITI,PAU FERRO OU SIMILAR,COMAPROXIMADAMENTE 3,50M DE ALTURA.FORNECIMENTO</t>
  </si>
  <si>
    <t>09.003.0071-0</t>
  </si>
  <si>
    <t>ARVORE NATIVA,TIPO SIBIPIRUNA,OITI,PAU FERRO OU SIMILAR,COMAPROXIMADAMENTE 4,00M DE ALTURA.FORNECIMENTO</t>
  </si>
  <si>
    <t>09.003.0075-0</t>
  </si>
  <si>
    <t>ESPECIES VEGETAIS COM APROXIMADAMENTE 1,00M DE ALTURA TIPO PALMEIRA FENIX (PHOENIX ROEBELENII) OU SIMILAR.FORNECIMENTO</t>
  </si>
  <si>
    <t>09.003.0078-0</t>
  </si>
  <si>
    <t>ESPECIES VEGETAIS COM APROXIMADAMENTE 2,50M DE ALTURA TIPO PALMEIRA RABO-DE-RAPOSA (WODYETIA BOFURCATA),JERIVA (SYAGRUSROMANZOFFIANA) OU SIMILAR.FORNECIMENTO</t>
  </si>
  <si>
    <t>09.003.0081-0</t>
  </si>
  <si>
    <t>ESPECIES VEGETAIS COM APROXIMADAMENTE 1,00M DE ALTURA, TIPOBAMBU (BAMBUSA MULTIPLEX) OU SIMILAR.FORNECIMENTO</t>
  </si>
  <si>
    <t>09.003.0143-0</t>
  </si>
  <si>
    <t>ESPECIES VEGETAIS COM APROXIMADAMENTE 40CM DE ALTURA,TIPO ARBUSTO JASMIM DO CABO (GARDENIA JASMINOIDES) OU SIMILAR,CONSIDERANDO 4 MUDAS POR M2.FORNECIMENTO</t>
  </si>
  <si>
    <t>09.003.0155-0</t>
  </si>
  <si>
    <t>ESPECIES VEGETAIS COM APROXIMADAMENTE 25CM DE ALTURA,TIPO ARBUSTO ALLAMANDA (ALAMANDA SP) OU SIMILAR,CONSIDERANDO 8 MUDAS POR M2.FORNECIMENTO</t>
  </si>
  <si>
    <t>09.003.0158-0</t>
  </si>
  <si>
    <t>ESPECIES VEGETAIS COM APROXIMADAMENTE 40CM DE ALTURA,TIPO ARBUSTO ORQUIDEA BAMBU (ARUNDINA BAMBUSIFOLIA) OU SIMILAR,CONSIDERANDO 8 MUDAS POR M2.FORNECIMENTO</t>
  </si>
  <si>
    <t>09.003.0164-0</t>
  </si>
  <si>
    <t>ESPECIES VEGETAIS COM APROXIMADAMENTE 40CM DE ALTURA,TIPO ARBUSTO JASMIM ESTRELA (JASMINUM NITIDUM) OU SIMILAR,CONSIDERANDO 12 MUDAS POR M2.FORNECIMENTO</t>
  </si>
  <si>
    <t>09.003.0168-0</t>
  </si>
  <si>
    <t>ESPECIES VEGETAIS COM APROXIMADAMENTE 60CM DE ALTURA,TIPO ARBUSTO HELICONIA PAPAGAIO (HELICONIA PSITTACORUM) OU SIMILAR,CONSIDERANDO 12 MUDAS POR M2.FORNECIMENTO</t>
  </si>
  <si>
    <t>09.003.0177-0</t>
  </si>
  <si>
    <t>ESPECIES VEGETAIS COM APROXIMADAMENTE 40CM DE ALTURA,TIPO ARBUSTO CAMARAO AMARELO (PACHYSTACHYS LUTEA),CAMARAO VERMELHO(JUSTICA BRANDEGEANA) OU SIMILAR,CONSIDERANDO 16 MUDAS POR M2.FORNECIMENTO</t>
  </si>
  <si>
    <t>09.003.0180-0</t>
  </si>
  <si>
    <t>ESPECIES VEGETAIS COM APROXIMADAMENTE 40CM DE ALTURA,TIPO FORRACAO MARANTA CINZA (CTENANTHE SETOSA) OU SIMILAR E CONSIDERANDO 16 MUDAS POR M2.FORNECIMENTO</t>
  </si>
  <si>
    <t>09.003.0190-0</t>
  </si>
  <si>
    <t>ESPECIES VEGETAIS COM APROXIMADAMENTE 20CM DE ALTURA,TIPO FORRACAO ERICA (CUPHEA GRACILIS),RABO DE GATO (ACALYPHA REPTANS) OU SIMILAR,CONSIDERANDO 25 MUDAS POR M2.FORNECIMENTO</t>
  </si>
  <si>
    <t>09.003.0193-0</t>
  </si>
  <si>
    <t>ESPECIES VEGETAIS COM APROXIMADAMENTE 20CM DE ALTURA,TIPO FORRACAO AJUGA (AJUGA REPTANS),DOLAR (PLECTRANTHUS VERTICILLATUS) OU SIMILAR,CONSIDERANDO 25 MUDAS POR M2.FORNECIMENTO</t>
  </si>
  <si>
    <t>09.003.0196-0</t>
  </si>
  <si>
    <t>ESPECIES VEGETAIS COM APROXIMADAMENTE 30CM DE ALTURA,TIPO FORRACAO LIRIO AMARELO (HEMEROCALLIS FLAVA),MARANTA OU SIMILAR,CONSIDERANDO 25 MUDAS POR M2.FORNECIMENTO</t>
  </si>
  <si>
    <t>09.003.0202-0</t>
  </si>
  <si>
    <t>ESPECIES VEGETAIS COM APROXIMADAMENTE 30CM DE ALTURA,TIPO FORRACAO BARBA-DE-SERPENTE (OPHIOPOGON JABURAN) OU SIMILAR,CONSIDERANDO 25 MUDAS POR M2.FORNECIMENTO</t>
  </si>
  <si>
    <t>09.004.0001-0</t>
  </si>
  <si>
    <t>PROTETOR DE MADEIRA DE LEI,PINTADO A OLEO,PARA ARVORE.FORNECIMENTO E COLOCACAO</t>
  </si>
  <si>
    <t>09.004.0002-0</t>
  </si>
  <si>
    <t>PROTETOR DE FERRO,PINTADO A OLEO,PARA ARVORE.FORNECIMENTO ECOLOCACAO</t>
  </si>
  <si>
    <t>09.004.0003-0</t>
  </si>
  <si>
    <t>PROTETOR(GOLA)DE ARVORE EM FERRO FUNDIDO NODULAR,NAS DIMENSOES DE(1,00X1,00X0,60)M.FORNECIMENTO</t>
  </si>
  <si>
    <t>09.004.0004-0</t>
  </si>
  <si>
    <t>PROTETOR(GOLA)DE ARVORE EM FERRO FUNDIDO NODULAR,NAS DIMENSOES DE(1,28X1,28X0,90)M.FORNECIMENTO</t>
  </si>
  <si>
    <t>09.004.0005-0</t>
  </si>
  <si>
    <t>GUARDA-CORPO P/BRINQUEDOS,EM LANCES DE 4,00M E ALTURA DE 1,00M,COM 3 MONTANTES ESPACADOS DE 2,00M,EXECUTADOS C/TUBOS DEACO GALVANIZADO DE 1.1/2" DE DIAMETRO,CHUMBADOS BLOCOS DE CONCRETO SIMPLES DE (30X30X40)CM,TELA DE ARAME GALV.Nº8 C/MALHA QUADRANGULAR DE (50X50)MM C/70CM LARGURA,AFASTADA DO PISO30CM,INCL.PINTURA ANTIOXIDANTE DE ACABAMENTO.FORN.E COLOC.</t>
  </si>
  <si>
    <t>09.004.0010-0</t>
  </si>
  <si>
    <t>CERCA PROTETORA PARA JARDIM,DE 33CM DE ALTURA,EM TELA DE CHAPA EXPANDIDA DE 3/16",DECAPADA,FOSFATIZADA,PINTADA A "PRIMER" E ACABAMENTO A COR,CHUMBADA NO SOLO COM HASTES DE FERRO DE 1/2" ESPACADAS DE 1,00M.FORNECIMENTO E COLOCACAO</t>
  </si>
  <si>
    <t>09.004.0011-0</t>
  </si>
  <si>
    <t>CERCA PROTETORA PARA JARDIM,DE 40CM DE ALTURA,EM BARRA CHATA DE 1"X1/4",CHUMBADA NO SOLO COM HASTES DE 30CM,ESPACADAS DE 60CM,EM MODULOS DE 1,20M.FORNECIMENTO E COLOCACAO</t>
  </si>
  <si>
    <t>09.004.0013-0</t>
  </si>
  <si>
    <t>GRAMPOS DE PROTECAO PARA CALCADA EM TUBOS DE FERRO GALVANIZADO DE 2",CHUMBADOS EM BLOCOS DE CONCRETO,INCLUSIVE DEMOLICAO E RECOMPOSICAO DA CALCADA,E TRANSPORTE DO MATERIAL EXCEDENTE,EXCLUSIVE PINTURA.FORNECIMENTO E COLOCACAO</t>
  </si>
  <si>
    <t>09.004.0015-0</t>
  </si>
  <si>
    <t>RETENTOR FLUTUANTE PARA PROTECAO DE MANGUEZAL.CONFECCAO E INSTALACAO</t>
  </si>
  <si>
    <t>09.004.0017-0</t>
  </si>
  <si>
    <t>CERCA PROTETORA DE JARDIM COM 18CM DE ALTURA,EM BARRA CHATADE ACO DE (3"X1/4"),COM MONTANTES DO MESMO MATERIAL,DISTANCIADOS DE 1,00M,CHUMBADOS EM BLOCO DE CONCRETO,INCLUSIVE ESCAVACAO,REATERRO,CARGA,DESCARGA E TRANSPORTE</t>
  </si>
  <si>
    <t>09.004.0019-0</t>
  </si>
  <si>
    <t>CERCA PROTETORA DE JARDIM,TIPO CAPELINHA,EM MODULOS DE 1,20M.FORNECIMENTO E COLOCACAO</t>
  </si>
  <si>
    <t>09.004.0020-0</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</si>
  <si>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</si>
  <si>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09.004.0023-0</t>
  </si>
  <si>
    <t>LIMITADOR DE GRAMA EM PVC RECICLADO-LINHA BORDA.FORNECIMENTO E COLOCACAO</t>
  </si>
  <si>
    <t>09.004.0025-0</t>
  </si>
  <si>
    <t>LIMITADOR DE GRAMA EM PVC RECICLADO-LINHA PLANA.FORNECIMENTO E COLOCACAO</t>
  </si>
  <si>
    <t>09.004.0028-0</t>
  </si>
  <si>
    <t>MOIRAO EM MADEIRA DE REFLORESTAMENTO,PARA SUSTENTACAO DE RETENTORES EM AREA DE MANGUEZAL,COM SECAO DE DIAMETRO DE 15CM,ALTURA LIVRE MEDIA DE 2,00M,ENTERRADO A 1,00M DE PROFUNDIDADE,INCLUINDO ESCAVACAO MANUAL DE COVA.FORNECIMENTO E COLOCACAO</t>
  </si>
  <si>
    <t>09.004.0050-0</t>
  </si>
  <si>
    <t>FRADE DE CONCRETO 10MPA,PARA PROTECAO DE CALCADAS,APICOADO,INCLUSIVE ESCAVACAO E REATERRO.FORNECIMENTO E COLOCACAO</t>
  </si>
  <si>
    <t>09.004.0051-0</t>
  </si>
  <si>
    <t>FRADE DE CONCRETO 10MPA,PINTADO COM VERNIZ,P/PROTECAO DE CALCADAS,APICOADO,INCLUSIVE ESCAVACAO E REATERRO.FORNECIMENTO E COLOCACAO</t>
  </si>
  <si>
    <t>09.004.0055-0</t>
  </si>
  <si>
    <t>FRADE DE CONCRETO 10MPA,LISO,PARA PROTECAO DE CALCADAS,INCLUSIVE ESCAVACAO E REATERRO.FORNECIMENTO E COLOCACAO</t>
  </si>
  <si>
    <t>09.004.0056-0</t>
  </si>
  <si>
    <t>FRADE DE CONCRETO 10MPA,LISO,PINTADO COM VERNIZ,PARA PROTECAO DE CALCADAS,INCLUSIVE ESCAVACAO E REATERRO.FORNECIMENTO ECOLOCACAO</t>
  </si>
  <si>
    <t>09.004.0060-0</t>
  </si>
  <si>
    <t>FRADE METALICO,EM FERRO FUNDIDO,MODELO CICLOVIA.FORNECIMENTO E COLOCACAO</t>
  </si>
  <si>
    <t>09.005.0001-0</t>
  </si>
  <si>
    <t>REVOLVIMENTO E DESTORROAMENTO DA CAMADA SUPERFICIAL DE GRAMADO,ATE 20CM DE PROFUNDIDADE</t>
  </si>
  <si>
    <t>09.005.0002-0</t>
  </si>
  <si>
    <t>REVOLVIMENTO DE SOLO ATE 10CM DE PROFUNDIDADE</t>
  </si>
  <si>
    <t>09.005.0003-0</t>
  </si>
  <si>
    <t>REVOLVIMENTO DE SOLO ATE 20CM DE PROFUNDIDADE</t>
  </si>
  <si>
    <t>09.005.0004-0</t>
  </si>
  <si>
    <t>IRRIGADOR GIRATORIO,DE PLASTICO.FORNECIMENTO E COLOCACAO</t>
  </si>
  <si>
    <t>09.005.0005-0</t>
  </si>
  <si>
    <t>IRRIGADOR DE IMPULSO SETORIAL,DE PLASTICO,COM 10CM DE ALTURA.FORNECIMENTO E COLOCACAO</t>
  </si>
  <si>
    <t>09.005.0006-0</t>
  </si>
  <si>
    <t>IRRIGADOR DE IMPULSO SETORIAL,DE PLASTICO,COM 40CM DE ALTURA.FORNECIMENTO E COLOCACAO</t>
  </si>
  <si>
    <t>09.005.0007-0</t>
  </si>
  <si>
    <t>REGA DE JARDIM OU GRAMADO,COM ESGUICHO,USANDO AGUA LOCAL CANALIZADA</t>
  </si>
  <si>
    <t>DAM2</t>
  </si>
  <si>
    <t>09.005.0008-0</t>
  </si>
  <si>
    <t>ERRADICACAO MANUAL DE ERVAS DANINHAS EM GRAMADOS(200,00M2/DIA)_</t>
  </si>
  <si>
    <t>09.005.0009-0</t>
  </si>
  <si>
    <t>RETIRADA DE GRAMA EM PLACAS</t>
  </si>
  <si>
    <t>09.005.0011-0</t>
  </si>
  <si>
    <t>NIVELAMENTO EM GRAMADOS,INCLUSIVE TRANSPORTE NO SERVICO,CARGA E DESCARGA,EXCLUSIVE O FORNECIMENTO DO MATERIAL</t>
  </si>
  <si>
    <t>09.005.0012-0</t>
  </si>
  <si>
    <t>NIVELAMENTO E COMPACTACAO DE AREAS ENSAIBRADAS</t>
  </si>
  <si>
    <t>09.005.0020-0</t>
  </si>
  <si>
    <t>CATACAO DE PAPEIS EM GRAMADO(196 VEZES POR ANO)</t>
  </si>
  <si>
    <t>09.005.0021-0</t>
  </si>
  <si>
    <t>CATACAO DE PAPEIS EM SUPERFICIES PAVIMENTADAS(196 VEZES PORANO)</t>
  </si>
  <si>
    <t>09.005.0022-0</t>
  </si>
  <si>
    <t>CATACAO DE PAPEIS EM SUPERFICIES ENSAIBRADAS OU EM AREIA(196 VEZES POR ANO)</t>
  </si>
  <si>
    <t>09.005.0023-0</t>
  </si>
  <si>
    <t>CATACAO DE PAPEIS EM SUPERFICIES PAVIMENTADAS COM PEDRA PORTUGUESA(196 VEZES POR ANO)</t>
  </si>
  <si>
    <t>09.005.0024-0</t>
  </si>
  <si>
    <t>VARREDURA EM GRAMADOS(104 VEZES POR ANO)</t>
  </si>
  <si>
    <t>09.005.0025-0</t>
  </si>
  <si>
    <t>VARREDURA EM SUPERFICIES CIMENTADAS OU ASFALTADAS(104 VEZESPOR ANO)</t>
  </si>
  <si>
    <t>09.005.0026-0</t>
  </si>
  <si>
    <t>VARREDURA EM SUPERFICIES ENSAIBRADAS (104 VEZES POR ANO)</t>
  </si>
  <si>
    <t>09.005.0027-0</t>
  </si>
  <si>
    <t>VARREDURA DE PAPEIS EM SUPERFICIES PAVIMENTADAS COM PEDRA PORTUGUESA(104 VEZES POR ANO)</t>
  </si>
  <si>
    <t>09.005.0028-0</t>
  </si>
  <si>
    <t>CAPINA EM SUPERFICIES ENSAIBRADAS(24 VEZES POR ANO)</t>
  </si>
  <si>
    <t>09.005.0029-0</t>
  </si>
  <si>
    <t>CAPINA DE CONSERVACAO(1 VEZ POR ANO),EM TERRENO DE VEGETACAO POUCO DENSA,COM RETIRADA OU QUEIMA DE RESIDUOS</t>
  </si>
  <si>
    <t>09.005.0030-0</t>
  </si>
  <si>
    <t>LIMPEZA DE FOLHAS E PAPEIS FLUTUANDO EM LAGOS E CANAIS(104 VEZES AO ANO)</t>
  </si>
  <si>
    <t>09.005.0032-0</t>
  </si>
  <si>
    <t>LIMPEZA DE CAIXAS DE AREIA EM PARQUES E JARDINS(12 VEZES POR ANO)</t>
  </si>
  <si>
    <t>09.005.0033-0</t>
  </si>
  <si>
    <t>LIMPEZA DE CAIXAS DE RALO EM PARQUES E JARDINS(12 VEZES PORANO)</t>
  </si>
  <si>
    <t>09.005.0034-0</t>
  </si>
  <si>
    <t>LIMPEZA DE GALERIAS EM PARQUES E JARDINS(2 VEZES POR ANO)</t>
  </si>
  <si>
    <t>09.005.0035-0</t>
  </si>
  <si>
    <t>LIMPEZA DE RAMAIS DE RALO EM PARQUES E JARDINS(12 VEZES PORANO)</t>
  </si>
  <si>
    <t>09.005.0036-0</t>
  </si>
  <si>
    <t>RETIRADA DE MATERIAL PROVENIENTE DE PODA,DE VARREDURA,OU DELIMPEZAS DIVERSAS,A SER FEITA EM CAMINHAO C/NO MINIMO 4,00M3 DE CAPACIDADE,COMPREENDENDO CARGA,DESCARGA E TRANSPORTE ATE 30KM DE DISTANCIA</t>
  </si>
  <si>
    <t>09.005.0037-0</t>
  </si>
  <si>
    <t>IRRIGACAO DE ARVORE E/OU PALMEIRA COM CAMINHAO PIPA,INCLUSIVE FORNECIMENTO DA AGUA</t>
  </si>
  <si>
    <t>09.005.0038-0</t>
  </si>
  <si>
    <t>IRRIGACAO DE ARVORE E/OU PALMEIRA COM CAMINHAO PIPA,EXCLUSIVE O FORNECIMENTO DA AGUA</t>
  </si>
  <si>
    <t>09.005.0039-0</t>
  </si>
  <si>
    <t>IRRIGACAO DE GRAMADO E/OU CANTEIRO COM CAMINHAO PIPA,EXCLUSIVE O FORNECIMENTO DA AGUA</t>
  </si>
  <si>
    <t>09.005.0041-0</t>
  </si>
  <si>
    <t>IRRIGACAO DE GRAMADO COM CAMINHAO PIPA,INCLUSIVE FORNECIMENTO DE AGUA</t>
  </si>
  <si>
    <t>09.005.0052-0</t>
  </si>
  <si>
    <t>CORTE,DESGALHAMENTO,DESTOCAMENTO E DESENRAIZAMENTO DE ARVORE,COM ALTURA ATE 3,00M,DIAMETRO EM TORNO DE 15CM,COM AUXILIODE EQUIPAMENTO MECANICO</t>
  </si>
  <si>
    <t>09.005.0053-0</t>
  </si>
  <si>
    <t>CORTE,DESGALHAMENTO,DESTOCAMENTO E DESENRAIZAMENTO DE ARVORE,COM ALTURA DE 3,00 A 5,00M E DIAMETRO EM TORNO DE 25CM,COMAUXILIO DE EQUIPAMENTO MECANICO</t>
  </si>
  <si>
    <t>09.005.0054-0</t>
  </si>
  <si>
    <t>CORTE,DESGALHAMENTO,DESTOCAMENTO E DESENRAIZAMENTO DE ARVORE,COM ALTURA ACIMA DE 5,00M E DIAMETRO EM TORNO DE 50CM, COMAUXILIO DE EQUIPAMENTO MECANICO</t>
  </si>
  <si>
    <t>09.005.0059-0</t>
  </si>
  <si>
    <t>MANUTENCAO E RECOMPOSICAO DE AREAS AJARDINADAS,CORTE DE FOLHAS E RAMOS SECOS,RETIRADA DE PARASITAS, LIMPEZA E REPLANTIODE ARBUSTOS (1 VEZ POR SEMANA)</t>
  </si>
  <si>
    <t>09.005.0060-0</t>
  </si>
  <si>
    <t>LIMPEZA,APOS ESVAZIAMENTO,DOS FUNDOS DE LAGOS E CANAIS</t>
  </si>
  <si>
    <t>09.005.0061-0</t>
  </si>
  <si>
    <t>LIMPEZA DE SUPERFICIE DE FUNDO DE LAGOS E BACIAS DE CHAFARIZES E ENTORNOS,SEM ESVAZIAMENTO,EXCLUSIVE TRANSPORTE</t>
  </si>
  <si>
    <t>09.005.0100-0</t>
  </si>
  <si>
    <t>CORTE DE GRAMA COM ALFANGE,INCLUSIVE VARREDURA E REMOCAO DEENTULHO</t>
  </si>
  <si>
    <t>09.005.0105-0</t>
  </si>
  <si>
    <t>CORTE DE GRAMA COM MAQUINAS MANUAIS,INCLUSIVE VARREDURA E REMOCAO DE ENTULHO</t>
  </si>
  <si>
    <t>09.005.0110-0</t>
  </si>
  <si>
    <t>PODA DE ARBUSTOS TIPO CERCA VIVA</t>
  </si>
  <si>
    <t>09.005.0115-0</t>
  </si>
  <si>
    <t>PODA DE ARVORES,LIMPEZA DE GALHOS SECOS E RETIRADA DE PARASITAS</t>
  </si>
  <si>
    <t>09.005.0120-0</t>
  </si>
  <si>
    <t>CORTE DE GRAMA COM MAQUINAS MOTORIZADAS,INCLUSIVE VARREDURAE RECOLHIMENTO DO ENTULHO (24 VEZES POR ANO)</t>
  </si>
  <si>
    <t>09.005.0125-0</t>
  </si>
  <si>
    <t>APARO DE BORDOS EM GRAMADOS(6 VEZES POR ANO)</t>
  </si>
  <si>
    <t>09.005.0130-0</t>
  </si>
  <si>
    <t>APARO MANUAL,COM ENXADAO OU TESOURA,DE BEIRAL DE GRAMADO</t>
  </si>
  <si>
    <t>09.005.0135-0</t>
  </si>
  <si>
    <t>APARO MANUAL DE CAPIM,COM TESOURA,AO REDOR DE MUDAS VEGETAIS</t>
  </si>
  <si>
    <t>09.005.0140-0</t>
  </si>
  <si>
    <t>ARRANCAMENTO DE ERVAS DANINHAS PELA RAIZ,EM AREA GRAMADA</t>
  </si>
  <si>
    <t>09.005.0145-0</t>
  </si>
  <si>
    <t>CAPINA DE ERVAS,GRAMINEAS,ETC,EM AREA DE BRITA</t>
  </si>
  <si>
    <t>09.005.0150-0</t>
  </si>
  <si>
    <t>CAPINA DE ERVAS,GRAMINEAS,ETC,EM SUPERFICIE ENSAIBRADA</t>
  </si>
  <si>
    <t>09.005.0155-0</t>
  </si>
  <si>
    <t>CAPINA PARA CONSTRUCAO DE TRILHAS E ACEIROS,SOBRE MATERIAL DE 1ª CATEGORIA,A CEU ABERTO,ATE A PROFUNDIDADE DE 0,10M</t>
  </si>
  <si>
    <t>09.006.0003-0</t>
  </si>
  <si>
    <t>ENCHIMENTO DE CAVAS,SENDO UM TERCO COM TERRA PRETA VEGETAL</t>
  </si>
  <si>
    <t>09.006.0006-0</t>
  </si>
  <si>
    <t>CALAGEM DE GRAMADOS(1 VEZ POR ANO)</t>
  </si>
  <si>
    <t>09.006.0007-0</t>
  </si>
  <si>
    <t>APLICACAO DE HERBICIDA SELETIVO EM GRAMADOS(2 VEZES POR ANO)</t>
  </si>
  <si>
    <t>09.006.0008-0</t>
  </si>
  <si>
    <t>APLICACAO DE HERBICIDA DE ACAO TOTAL EM SUPERFICIES PAVIMENTADAS COM PEDRA PORTUGUESA(2 VEZES POR ANO)</t>
  </si>
  <si>
    <t>09.006.0009-0</t>
  </si>
  <si>
    <t>COMBATE AS FORMIGAS,COM APLICACAO DE FORMICIDA,EM ENCOSTA,EXCLUSIVE ESTE</t>
  </si>
  <si>
    <t>09.006.0010-0</t>
  </si>
  <si>
    <t>ADUBACAO QUIMICA COM FORMULA COMPLETA(NPK-04-14-08)E ALDRINIZADA,EM GRAMADOS(1 VEZ POR ANO)</t>
  </si>
  <si>
    <t>09.006.0015-0</t>
  </si>
  <si>
    <t>ADUBACAO NITROGENADA EM GRAMADOS(5 VEZES POR ANO)</t>
  </si>
  <si>
    <t>09.006.0020-0</t>
  </si>
  <si>
    <t>ADUBO ORGANICO(ESTERCO DE GADO).FORNECIMENTO</t>
  </si>
  <si>
    <t>09.006.0030-0</t>
  </si>
  <si>
    <t>ATERRO COM TERRA PRETA VEGETAL,PARA EXECUCAO DE GRAMADOS</t>
  </si>
  <si>
    <t>09.006.0032-0</t>
  </si>
  <si>
    <t>TERRA ESTRUMADA,INCLUSIVE CARGA,TRANSPORTE E DESCARGA.FORNECIMENTO</t>
  </si>
  <si>
    <t>09.007.0001-0</t>
  </si>
  <si>
    <t>ARRANCAMENTO E REPLANTIO DE ARVORE ADULTA, COM ATE 3,00M DEALTURA E ATE 15CM DE DIAMETRO, INCLUSIVE ESCAVACAO E REGA DURANTE 15 DIAS,EXCLUSIVE TRANSPORTE</t>
  </si>
  <si>
    <t>09.007.0002-0</t>
  </si>
  <si>
    <t>ARRANCAMENTO E REPLANTIO DE ARVORE ADULTA,ENTRE 3,00 E 5,00MDE ALTURA E ATE 20CM DE DIAMETRO,INCLUSIVE ESCAVACAO E REGADURANTE 15 DIAS,EXCLUSIVE TRANSPORTE</t>
  </si>
  <si>
    <t>09.007.0003-0</t>
  </si>
  <si>
    <t>ARRANCAMENTO E REPLANTIO DE ARVORE ADULTA,ACIMA DE 5,00M DEALTURA E MAIS DE 20CM DE DIAMETRO,INCLUSIVE ESCAVACAO E REGA DURANTE 15 DIAS,EXCLUSIVE TRANSPORTE</t>
  </si>
  <si>
    <t>09.007.0010-0</t>
  </si>
  <si>
    <t>RETIRADA DE GRAMINEAS EM PISO DE PEDRA PORTUGUESA,UTILIZANDO ROCADEIRA COSTAL</t>
  </si>
  <si>
    <t>09.007.0015-0</t>
  </si>
  <si>
    <t>RETIRADA DE COBERTURA VEGETAL DE PISO DE JUNTA SECA</t>
  </si>
  <si>
    <t>09.007.0030-0</t>
  </si>
  <si>
    <t>RETIRADA DE PROTETOR DE ARVORE,INCLUSIVE CARGA,DESCARGA E TRANSPORTE</t>
  </si>
  <si>
    <t>09.007.0035-0</t>
  </si>
  <si>
    <t>RETIRADA DE GALHOS SECOS E DE PARASITAS EM ARVORES</t>
  </si>
  <si>
    <t>09.008.0010-0</t>
  </si>
  <si>
    <t>CAMADA DE AREIA ESPALHADA MANUALMENTE,MEDIDA APOS A COMPACTACAO</t>
  </si>
  <si>
    <t>09.009.0001-0</t>
  </si>
  <si>
    <t>EXECUCAO DE PAVIMENTACAO EM SAIBRO MELHORADO COM CIMENTO,EMCAMADAS DE 8CM DE ESPESSURA,MEDIDA APOS A COMPRESSAO,SENDO A PROPORCAO DE CIMENTO DE 5% EM VOLUME(72KG/M3),INCLUSIVE FORNECIMENTO DOS MATERIAIS</t>
  </si>
  <si>
    <t>09.009.0002-0</t>
  </si>
  <si>
    <t>EXECUCAO DE PAVIMENTACAO DE SAIBRO E AREIA GROSSA NA PROPORCAO DE 3:1,EM CAMADAS DE 15CM,MEDIDA APOS A COMPACTACAO,INCLUSIVE ESPALHAMENTO E REGA</t>
  </si>
  <si>
    <t>09.009.0003-0</t>
  </si>
  <si>
    <t>EXECUCAO DE PAVIMENTACAO DE SAIBRO ARENOSO,EM CAMADAS DE 10CM,MEDIDA APOS A COMPACTACAO,INCLUSIVE ESPALHAMENTO E REGA</t>
  </si>
  <si>
    <t>09.009.0004-0</t>
  </si>
  <si>
    <t>CAMADA DE PO-DE-PEDRA ESPALHADA MANUALMENTE,MEDIDA APOS A COMPACTACAO</t>
  </si>
  <si>
    <t>09.009.0010-0</t>
  </si>
  <si>
    <t>09.010.0001-0</t>
  </si>
  <si>
    <t>CORDOES DE CONCRETO SIMPLES,COM SECAO DE (10X25)CM,MOLDADOSNO LOCAL,INCLUSIVE ESCAVACAO E REATERRO</t>
  </si>
  <si>
    <t>09.010.0002-0</t>
  </si>
  <si>
    <t>CORDOES DE CONCRETO SIMPLES PRE-MOLDADO,COM SECAO DE (6X25)CM,INCLUSIVE ESCAVACAO E REATERRO</t>
  </si>
  <si>
    <t>09.011.0001-0</t>
  </si>
  <si>
    <t>CORDOES DE GRANITO,MEDINDO 20CM DE ALTURA E 2CM DE ESPESSURA,INCLUSIVE ESCAVACAO E REATERRO</t>
  </si>
  <si>
    <t>09.012.0001-0</t>
  </si>
  <si>
    <t>BANCO DE CONCRETO APARENTE,COM 1,50M DE COMPRIMENTO,45CM DELARGURA E 10CM DE ESPESSURA, SOBRE DOIS APOIOS DO MESMO MATERIAL,COM SECAO DE 10X30CM</t>
  </si>
  <si>
    <t>09.012.0002-0</t>
  </si>
  <si>
    <t>BANCO DE CONCRETO APARENTE,C/45CM DE LARGURA E 10CM DE ESPESSURA,SOBRE DOIS APOIOS DO MESMO MATERIAL,C/SECAO DE 10X30CM</t>
  </si>
  <si>
    <t>09.012.0003-0</t>
  </si>
  <si>
    <t>BANCO DE CONCRETO ARMADO,MEDINDO 2,00X0,45X0,10M,COM 0,40M DE ALTURA,APOIADO EM 2 BLOCOS DE CONCRETO DE 0,10X0,30X0,40MCOM FUNDACAO CONFORME PROJETO CEHAB,REVESTIDO COM ARGAMASSADE CIMENTO E AREIA,NO TRACO 1:4,ACABAMENTO ASPERO</t>
  </si>
  <si>
    <t>09.012.0004-0</t>
  </si>
  <si>
    <t>MESA DE CONCRETO ARMADO,COM 4 BANCOS,CONFORME PROJETO CEHAB,REVESTIDOS COM ARGAMASSA DE CIMENTO E AREIA,NO TRACO 1:4. AMESA MEDINDO 0,80X0,80M,COM 0,80M DE ALTURA MAIS A FUNDACAOE OS BANCOS COM 0,35X0,35M E 0,50M DE ALTURA MAIS A FUNDACAO</t>
  </si>
  <si>
    <t>09.012.0010-0</t>
  </si>
  <si>
    <t>BANCO DE CONCRETO ARMADO,SEM ENCOSTO,MEDINDO APROXIMADAMENTE(200X50X50)CM</t>
  </si>
  <si>
    <t>09.012.0015-0</t>
  </si>
  <si>
    <t>BALIZADOR MODELO COPACABANA,CILINDRICO,LISO,PRE-FABRICADO EM CONCRETO FCK=18MPA,C/REFORCO INTERNO DE MALHA DE VERGALHAOCURVADO DE 1/2", EMBUTIDO NO PISO, COM 40CM DE DIAMETRO E ALTURA DE 46,50CM.FORNECIMENTO E COLOCACAO</t>
  </si>
  <si>
    <t>09.013.0001-0</t>
  </si>
  <si>
    <t>BANCO DE PRANCHA EM MADEIRA DE LEI,DE 4CM DE ESPESSURA,40CMDE LARGURA E 2,00M DE COMPRIMENTO,COM DOIS PES DO MESMO MATERIAL,ALTURA TOTAL DE 40CM,ACABAMENTO A OLEO,COM DUAS DEMAOSDIRETAMENTE SOBRE A MADEIRA</t>
  </si>
  <si>
    <t>09.013.0002-0</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</si>
  <si>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</si>
  <si>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09.013.0010-0</t>
  </si>
  <si>
    <t>BANCO DE MADEIRA DE MACARANDUBA EM RIPAS DE (10X2)CM,FIXADAS EM ESTRUTURA DE (7,50X3,75)CM,CONFORME DETALHE Nº 6026/EMOP</t>
  </si>
  <si>
    <t>09.013.0015-0</t>
  </si>
  <si>
    <t>MESA DE JARDIM,MEDINDO (1,80X0,91X0,73)M,EXECUTADA EM PECASDE MACARANDUBA DE (7X22)CM,FIXADAS EM 2(DOIS) APOIOS DE CONCRETO,INCLUSIVE FUNDACAO,CONFORME PROJETO Nº6028/EMOP.FORNECIMENTO E COLOCACAO</t>
  </si>
  <si>
    <t>09.013.0016-0</t>
  </si>
  <si>
    <t>BANCO DE JARDIM,MEDINDO (1,80X0,30X0,45)M,EXECUTADO COM 01(UMA) PECA DE MACARANDUBA DE (30X7)CM,FIXADA EM 02(DOIS) APOIOS DE CONCRETO,INCLUSIVE FUNDACAO,CONFORME PROJETO Nº6028/EMOP.FORNECIMENTO E COLOCACAO</t>
  </si>
  <si>
    <t>09.013.0020-0</t>
  </si>
  <si>
    <t>BANCO RUSTICO.FORNECIMENTO E COLOCACAO</t>
  </si>
  <si>
    <t>09.013.0030-0</t>
  </si>
  <si>
    <t>PRANCHA EM MADEIRA APARELHADA PARA BANCOS DE JARDINS,COM SECAO DE(15X4,5)CM E COMPRIMENTO DE 2,20M,PRESA COM PARAFUSOS E PORCAS NOS PES DE FERRO E PINTURA NA COR A SER INDICADA.FORNECIMENTO E COLOCACAO</t>
  </si>
  <si>
    <t>09.013.0035-0</t>
  </si>
  <si>
    <t>REGUA DE MADEIRA APARELHADA PARA BANCOS DE JARDINS,COM SECAO DE(5,5X3,75)CM E COMPRIMENTO DE 2M,PRESAS COM PARAFUSOS DEPORCAS NOS PES DE FERRO FUNDIDO E PINTURA NA COR A SER INDICADA.FORNECIMENTO E COLOCACAO</t>
  </si>
  <si>
    <t>09.013.0040-0</t>
  </si>
  <si>
    <t>REGUA DE MADEIRA APARELHADA PARA BANCOS DE JARDINS,COM SECAO DE(3X1,5)CM E COMPRIMENTO DE 1M,PRESAS COM PARAFUSOS DE PORCAS NOS PES DE FERRO E ENVERNIZADA NA COR A SER INDICADA.FORNECIMENTO E COLOCACAO</t>
  </si>
  <si>
    <t>09.014.0015-0</t>
  </si>
  <si>
    <t>MESA DE JOGOS COM 4 BANCOS,TAMPO DE MESA EM MARMORITE ARMADO,NA COR NATURAL,TENDO NO CENTRO TABULEIRO DE XADREZ EM MARMORITE NAS CORES BRANCA E PRETA,PES(MESA E BANCOS)DE CONCRETOARMADO.FORNECIMENTO E COLOCACAO</t>
  </si>
  <si>
    <t>09.015.0003-0</t>
  </si>
  <si>
    <t>ALAMBRADO COM 1,50M DE ALTURA,EM CHAPA EXPANDIDA DE ACO CARBONO 3/16",DECAPADA,FOSFATIZADA,FORMANDO PAINEIS MODULADOS,FIXADOS EM MONTANTES DE TUBOS GALVANIZADOS DE 1.1/2",COM CARAPUCA DE FECHAMENTO SUPERIOR DO MESMO MATERIAL DOS TUBOS,ESTES ESPACADOS DE 2,00M E CHUMBADOS NO SOLO,EXCL.MATERIAL DE CONCRETAGEM DAS FUNDACOES,INCL.MAO-DE-OBRA DESTAS.FORN.E COLOC.</t>
  </si>
  <si>
    <t>09.015.0005-0</t>
  </si>
  <si>
    <t>ALAMBRADO EM TELA DE ARAME GALV.Nº14,MALHA LOSANGULAR (60X60)MM,PRESA A ARMACAO DE TUBOS GALV.,C/ELEMENTOS HORIZ.E VERTICAIS,SENDO ESTES FIXADOS EM BLOCOS DE CONCRETO (30X30X60)CM,FCK=15MPA,ESPACADOS 3,00M, C/ALTURA TOTAL 2,50M,ACIMA DO TERRENO.OS TUBOS HORIZONTAIS SERAO DOIS,AMBOS C/1.1/2" DE DIAMETRO,ASSIM COMO VERT.,AS EMENDAS SERAO SOLDADAS.FORN.E COLOC.</t>
  </si>
  <si>
    <t>09.015.0006-0</t>
  </si>
  <si>
    <t>ALAMBRADO P/CAMPO DE ESPORTE,POSTES TUBO FºGALV.,ESPACADOS 2,00M,DIAM.2",ALTURA 3,00M LIVRES SOBRE O SOLO,FIXADOS PRISMAS CONCRETO FCK=20MPA,30X30X100CM,SOBRE ESTES POSTES FIXADA TELA ARAME GALV.Nº12,REVESTIDO PVC,MALHA LOSANGULAR (75X75)MM,PRESA DOIS ARAMES Nº12 PLASTIFICADOS,COLOC.TRANSV.ATRAVESSANDO TUBOS SUPERIOR INFERIOR,C/"T" UMA CRUZETA 2".FORN.COLOC.</t>
  </si>
  <si>
    <t>09.015.0007-0</t>
  </si>
  <si>
    <t>ALAMBRADO PARA CAMPO DE ESPORTE DE 3,00X6,00M,COM UM MONTANTE A CADA 3,00M,EM TELA GALV.Nº12 E MALHA LOSANGO DE 5CM,FIXADA EM TUBOS DE FERRO GALVANIZADO DE 2" E CONTRAVENTAMENTO DE 1,75M,EM CADA MODULO,ESTES CHUMBADOS EM BLOCOS DE CONCRETO,INCLUSIVE ESCAVACAO,CONCRETO DOS BLOCOS,REATERRO,TRANSPORTE,CARGA E DESCARGA,EXCLUSIVE PINTURA.FORNECIMENTO E COLOCACAO</t>
  </si>
  <si>
    <t>09.015.0008-0</t>
  </si>
  <si>
    <t>ALAMBRADO PARA CAMPO DE ESPORTE,3,00X4,50M,COM UM MONTANTE A 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</si>
  <si>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09.015.0010-0</t>
  </si>
  <si>
    <t>ALAMBRADO COM ATE 2,00M DE ALTURA,COM TELA DE ARAME GALVANIZADO N°12,COM MALHA QUADRANGULAR DE (25X25)MM,FORMANDO QUADROS CONTORNADOS DE CANTONEIRAS DE 3/4"X3/4"X1/8",FIXADOS EM MONTANTES DE TUBOS GALVANIZADOS DE 2",COM CARAPUCAS DE FECHAMENTO SUPERIOR,ESPACADOS A CADA 2,50M E CHUMBADOS NO SOLO,EXCLUSIVE A BASE DE FIXACAO.FORNECIMENTO E COLOCACAO</t>
  </si>
  <si>
    <t>09.015.0015-0</t>
  </si>
  <si>
    <t>ALAMBRADO PARA CAMPO DE ESPORTE,VOLEI OU BASQUETE,COM 1,00MDE ALTURA, EM TUBO GALVANIZADO DE 2" HORIZONTAL E MONTANTESDO MESMO MATERIAL,ESPACADOS A CADA 2,00M E CHUMBADOS NO SOLO,EXCLUSIVE A BASE DE FIXACAO E TELA.FORNECIMENTO E COLOCACAO</t>
  </si>
  <si>
    <t>09.015.0020-0</t>
  </si>
  <si>
    <t>ALAMBRADO P/CABECEIRA CAMPO DE ESPORTE,POSTES TUBOS FERRO GALV.2",C/ALT.LIVRE 5,30M,FICANDO 0,70M ENTERRADOS PRISMAS CONCRETO 25MPA,0,30X0,30X0,75M,ESTANDO POSTES ESPACADOS 2,00M,C/3 TUBOS HORIZ.E CONTRAVENTAM.,CADA 2,00M,TODOS 2" SOBRE ESTES,FIXADA TELA ARAME GALV.Nº12,REVESTIDO PVC,MALHA LOSANGULAR (75X75CM)MM,INCL.TES,CRUZETAS,CURVAS FUNDACOES.FORN.COLOC.</t>
  </si>
  <si>
    <t>09.015.0025-0</t>
  </si>
  <si>
    <t>ALAMBRADO DE TELA FORMADA P/BARRAS DE ACO CA-60,CRUZADAS E SOLDADAS ENTRE SI,CONSTITUINDO MALHAS 5X15CM,FIO 3MM,SOLDADAEM POSTES DE TUBO DE FERRO GALVALVANIZADO 1.1/2",C/ALTURA LIVRE DE 1,60M,FICANDO 0,40M ENTERRADOS EM PRISMAS DE CONCRETO 25MPA,C/0,30X0,30X0,50M,ESTANDO OS POSTES ESPACADOS 2,00M,INCLUSIVE FUNDACOES,EXCLUSIVE PINTURA.FORNECIMENTO E COLOC.</t>
  </si>
  <si>
    <t>09.015.0030-0</t>
  </si>
  <si>
    <t>ALAMBRADO DE TELA DE ARAME GALVANIZADO FIO Nº12,MALHA LOSANGO DE 7,5CM,COM ALTURA DE 2,00M MAIS 0,30M DE ABA INCLINADA A45º.ESTA ESTRUTURA FORMADA DE TUBOS ACO GALVANIZADO DE 1.1/4",HORIZONTAIS E VERTICAIS,SENDO OS HORIZONTAIS UM A 0,15M DO CHAO E O OUTRO DISTANTE 2,00M DESTE,OS VERTICAIS A CADA 2,00M,INCLUSIVE PORTOES E FERRAGENS,EXCL.PINTURA.FORN.E COLOC.</t>
  </si>
  <si>
    <t>09.015.0032-0</t>
  </si>
  <si>
    <t>ALAMBRADO DE TELA DE ARAME GALVANIZADO FIO Nº12,MALHA LOSANGO DE 7,5CM,COM ALTURA DE 4,00M MAIS 0,30M DE ABA INCLINADA A 45º.ESTA ESTRUTURA FORMADA DE TUBOS ACO GALVANIZADO DE 1.1/4",HORIZONTAIS E VERTICAIS,SENDO OS HORIZONTAIS UM A 0,15M DO CHAO E O OUTRO DISTANTE 2,00M DESTE,OS VERTICAIS A CADA 2,00M,INCL.PORTOES E FERRAGENS,EXCL.PINTURA.FORN. E COLOCACAO</t>
  </si>
  <si>
    <t>09.015.0034-0</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</si>
  <si>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</si>
  <si>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09.015.0036-0</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</si>
  <si>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</si>
  <si>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09.015.0040-0</t>
  </si>
  <si>
    <t>ALAMBRADO C/3,00M ALTURA,EM TELA DE ARAME GALV.Nº12,MALHA LOSANGULAR DE (50X50)MM,FIXADA TUBOS DE FERRO GALV.(EXTERNA EINTERNAMENTE) C/DIAMETRO INTERNO DE 2" E ESP.DE PAREDE DE 1/8",MODULOS DE (3,00X1,50)M,CHUMBADOS EM BLOCOS DE CONCRETO,INCL.ESCAVACAO,REATERRO,CARGA,DESCARGA,TRANSPORTE E PINTURA DE TUBOS,COM 2 DEMAOS DE ACABAMENTO.FORNECIMENTO E COLOCACAO</t>
  </si>
  <si>
    <t>09.015.0042-0</t>
  </si>
  <si>
    <t>ALAMBRADO COM 4,50M DE ALTURA,EM TELA DE ARAME GALV.Nº12,MALHA LOSANGULAR (50X50)MM,FIXADA EM TUBOS DE FERRO GALV.(EXTERNA E INTERNAMENTE) C/DIAM.INTERNO DE 2" E ESP.DE PAREDE DE 1/8",EM MODULOS DE (3,00X1,50M),CHUMBADOS EM BLOCOS DE CONCRETO,INCLUSIVE ESCAVACAO,REATERRO,CARGA E DESCARGA,TRANSPORTEE PINTURA DOS TUBOS,COM 2 DEMAOS DE ACABAMENTO.FORN.E COLOC.</t>
  </si>
  <si>
    <t>09.015.0044-0</t>
  </si>
  <si>
    <t>ALAMBRADO COM 4,50M ALTURA,TELA DE ARAME GALV.Nº12,MALHA LOSANGULAR (50X50)MM,FIXADA TUBOS FERRO GALVANIZADO (EXTERNA EINTERNAMENTE) C/DIAM.INTERNO DE 2.1/2" E ESP.DE PAREDE DE 1/8",MODULOS DE (3,00X1,50)M,CHUMBADOS EM BLOCOS DE CONCRETO,INCLUSIVE REATERRO,CARGA,DESCARGA,TRANSPORTE E PINTURA DOS TUBOS,COM 2 DEMAOS DE ACABAMENTO.FORNECIMENTO E COLOCACAO</t>
  </si>
  <si>
    <t>09.015.0046-0</t>
  </si>
  <si>
    <t>ALAMBRADO COM 4,5M ALTURA,TELA DE ARAME GALV.N°12,MALHA LOSANGULAR (50X50)MM,FIXADA TUBOS FERRO GALV.(EXTERNA E INTERNAMENTE) C/DIAM.INTERNO DE 3" E ESP.DE PAREDE DE 1/8",SEM COSTURA,EM MODULOS DE (3,00X1,50M)M,CHUMBADOS EM BLOCOS DE CONCRETO,INCL.ESCAVACAO,REATERRO,CARGA,DESCARGA,TRANSPORTE E PINTURA DOS TUBOS,COM 2 DEMAOS DE ACABAMENTO.FORN. E COLOCACAO</t>
  </si>
  <si>
    <t>09.015.0048-0</t>
  </si>
  <si>
    <t>ALAMBRADO EM TELA DE ARAME GALVANIZADO N°12,MALHA LOSANGULAR DE (50X50)MM,FIXADA EM TUBOS DE FERRO GALVANIZADO (EXTERNAE INTERNAMENTE) COM DIAMETRO INTERNO DE 2" E ESPESSURA DE PAREDE DE 1/8",CHUMBADOS EM BLOCOS DE CONCRETO,INCLUSIVE ESCAVACAO,REATERRO,TRANSPORTE,CARGA,DESCARGA E PINTURA DOS TUBOS,COM 2 DEMAOS DE ACABAMENTO.FORNECIMENTO E COLOCACAO</t>
  </si>
  <si>
    <t>09.015.0050-0</t>
  </si>
  <si>
    <t>ALAMBRADO C/6M ALTURA,TELA DE ARAME GALVANIZADO N°12,MALHA LOSANGULAR (50X50)MM,FIXADA EM TUBOS DE FERRO GALVANIZADO (EXTERNA E INTERNAMENTE) C/DIAM.INTERNO DE 2" E ESPESSURA DE PAREDE DE 1/8",EM MODULOS DE (3,00X1,50)M,CHUMBADOS EM BLOCOSDE CONCRETO,INCL.ESCAVACAO,REATERRO,CARGA,DESCARGA,TRANSPORTE E PINTURA DOS TUBOS,C/2 DEMAOS DE ACABAMENTO.FORN.E COLOC.</t>
  </si>
  <si>
    <t>09.015.0052-0</t>
  </si>
  <si>
    <t>ALAMBRADO C/6M ALTURA,TELA DE ARAME GALVANIZADO N°12,MALHA LOSANGULAR (50X50)MM,FIXADA EM TUBOS FERRO GALVANIZADO (EXTERNA E INTERNAMENTE) C/DIAM. INTERNO DE 2 1/2" E ESPESSURA DEPAREDE DE 1/8",EM MODULOS DE (3,00X1,50)M,CHUMBADOS EM BLOCOS DE CONCRETO,INCL.ESCAVACAO,REATERRO,CARGA,DESCARGA,TRANSPORTE E PINTURA DOS TUBOS,C/2 DEMAOS DE ACABAMENTO.FORN.COLOC.</t>
  </si>
  <si>
    <t>09.015.0056-0</t>
  </si>
  <si>
    <t>ALAMBRADO C/6M ALTURA,TELA DE ARAME GALVANIZADO N°12,MALHA LOSANGULAR (50X50)MM,FIXADA EM TUBOS DE FERRO GALVANIZADO (EXTERNA E INTERNAMENTE) C/DIAM.INTERNO DE 3" E ESPESSURA DE PAREDE DE 1/8",EM MODULOS DE (3,00X1,50)M,CHUMBADOS EM BLOCOSDE CONCRETO,INCL.ESCAVACAO,REATERRO,CARGA,DESCARGA,TRANSPORTE E PINTURA DOS TUBOS,C/2 DEMAOS DE ACABAMENTO.FORN.E COLOC.</t>
  </si>
  <si>
    <t>09.015.0058-0</t>
  </si>
  <si>
    <t>ALAMBRADO C/7,5M ALTURA,TELA DE ARAME GALVANIZADO N°12,MALHA LOSANGULAR (50X50)MM,FIXADA EM TUBOS FERRO GALVANIZADO (EXTERNA E INTERNAMENTE) C/DIAM. INTERNO DE 2" E ESPESSURA DE PAREDE DE 1/8",EM MODULOS DE (2,00X1,50)M,CHUMBADOS EM BLOCOSDE CONCRETO,INCL.ESCAVACAO,REATERRO,CARGA,DESCARGA,TRANSPORTE E PINTURA DOS TUBOS,C/2 DEMAOS DE ACABAMENTO.FORN.E COLOC.</t>
  </si>
  <si>
    <t>09.015.0060-0</t>
  </si>
  <si>
    <t>ALAMBRADO C/7,5M ALTURA,TELA DE ARAME GALVANIZADO N°12,MALHA LOSANGULAR (50X50)MM,FIXADA EM TUBOS FERRO GALVANIZADO (EXTERNA E INTERNAMENTE)C/DIAM.INTERNO DE 2 1/2" E ESPESSURA DEPAREDE DE 1/8",EM MODULOS DE(2,00X1,50)M,CHUMBADOS EM BLOCOS DE CONCRETO,INCL.ESCAVACAO,REATERRO,CARGA,DESCARGA,TRANSPORTE E PINTURA DE TUBOS,C/2 DEMAOS DE ACABAMENTO.FORN.E COLOC.</t>
  </si>
  <si>
    <t>09.015.0062-0</t>
  </si>
  <si>
    <t>ALAMBRADO C/7,5M ALTURA,TELA DE ARAME GALVANIZADO N°12,MALHA LOSANGULAR (50X50)MM,FIXADA EM TUBOS FERRO GALVANIZADO (EXTERNA E INTERNAMENTE) C/DIAM. INTERNO DE 3" E ESPESSURA DE PAREDE DE 1/8",EM MODULOS DE (2,00X1,50)M,CHUMBADOS EM BLOCOSDE CONCRETO,INCL.ESCAVACAO,REATERRO,CARGA,DESCARGA,TRANSPORTE E PINTURA DOS TUBOS,C/2 DEMAOS DE ACABAMENTO.FORN.E COLOC.</t>
  </si>
  <si>
    <t>09.015.0064-0</t>
  </si>
  <si>
    <t>ALAMBRADO TELA DE ARAME GALV.N°14,MALHA LOSANGULAR (60X60)MM,PRESA ARMACAO TUBOS GALV.(EXTERNA E INTERNAMENTE),C/ELEM.HORIZONTAIS E VERT.SENDO ESTES FIX.EM BLOCO DE CONC.(0,30X0,30X0,60)M,FCK=15MPA,ESPACADOS 3M C/ALT.TOTAL 2,50M ACIMA TERRENO.OS TUBOS HORIZ.SERAO 2,AMBOS C/1.1/2" DIAMETRO E ESPESSURA PAREDE 1/8",ASSIM COMO VERT.EMENDAS SOLDADAS.FORN.E COLOC.</t>
  </si>
  <si>
    <t>09.015.0066-0</t>
  </si>
  <si>
    <t>ALAMBRADO TELA DE ARAME GALV.N°12,REVESTIDO PVC,MALHA LOSANGULAR (50X50)MM,FIXADA EM TUBOS FERRO GALVANIZADO (EXTERNA EINTERNAMENTE) C/DIAM.DE 2" E ESP.PAREDE 1/8",ESPACADOS 2M,CHUMBADOS BLOCOS CONCR.FCK=15MPA,MED.(0,30X0,30X1,00)M,TELA PRESA ARAME Nº12 PLASTIF.,INCL.ESCAV.,REATERRO,TRANSP.,CARGA,DESCARGA E PINTURA DOS TUBOS,C/2 DEMAOS DE ACABAM.FORN.COLOC.</t>
  </si>
  <si>
    <t>09.015.0068-0</t>
  </si>
  <si>
    <t>ALAMBRADO P/CAMPO ESPORTE,POSTE TUBO FºGALV.,ESPACADOS 2,00M,DIAM.2" ESP.PAREDE 1/8",ALTURA 3,00M LIVRES SOBRE SOLO,FIXADOS PRISMA CONCRETO FCK=15MPA,MED.(0,30X0,30X1,00)M,POSTES FIXADA TELA ARAME GALV.Nº12,REVESTIDO PVC,MALHA LOSANGULAR (50X50)MM,PRESA 2 ARAMES Nº12 PLASTIFICADOS,TRANSV.E ATRAVESSAANDO TUBOS SUP.E INF.,C/UM T E UMA CRUZETA 2".FORN.E COLOC.</t>
  </si>
  <si>
    <t>09.015.0070-0</t>
  </si>
  <si>
    <t>ALAMBRADO P/CAMPO ESPORTE,POSTE TUBO FºGALV.,ESPACADOS 2M,DIAM.2" ESP.PAREDE 1/8",ALT.3M LIVRES SOBRE SOLO,FIXADOS PRISMA CONCRETO FCK=18MPA,(0,30X0,30X1,00)M,SOBRE POSTES FIXADA TELA ARAME GALV.Nº12,REVESTIDO PVC,MALHA LOSANGULAR (75X75)MM,PRESA 2 ARAMES Nº12 PLASTIFICADOS,COLOC.TRANSV.ATRAVESS.TUBOS SUP.E INF.,C/UM T E UMA CRUZETA 2".RESPECTIV.FORN.COLOC.</t>
  </si>
  <si>
    <t>09.015.0072-0</t>
  </si>
  <si>
    <t>ALAMBRADO P/CABECEIRA CAMPO ESPORTE,EXEC.POSTES TUBO FºGALV.(EXTERNA E INTERNAMENTE) 2" ESP.PAREDE 1/8",ALT.LIVRE 5,30M,,0,70M ENTERRADOS PRISMAS CONCRETO 18MPA,(0,30X0,30X0,75)M,POSTES ESPACADOS 2M,3 TUBOS HORIZONTAIS 1 CONTRAVENTAMENTO,CADA 2M,2",FIXADA TELA ARAME GALV.Nº12 REVESTIDO PVC,MALHA LOSANGULAR(75X75)MM,INCL.3 CRUZETAS,CURVAS,FUNDACOES.FORN.COLOC</t>
  </si>
  <si>
    <t>09.015.0074-0</t>
  </si>
  <si>
    <t>CONTRAVENTAMENTO DE ALAMBRADO COM TUBOS DE FERRO GALVANIZADO(EXTERN.E INTERNAMENTE),C/DIAMETRO INTERNO DE 2" E ESPESSURA DE PAREDE DE 1/8".FORNECIMENTO E COLOCACAO</t>
  </si>
  <si>
    <t>09.015.0078-0</t>
  </si>
  <si>
    <t>CONTRAVENTAMENTO DE ALAMBRADO COM TUBOS DE FERRO GALVANIZADO(EXTERNA E INTERNAMENTE),COM DIAMETRO INTERNO NO 2.1/2" E ESPESSURA DE PAREDE DE 1/8".FORNECIMENTO E COLOCACAO</t>
  </si>
  <si>
    <t>09.015.0080-0</t>
  </si>
  <si>
    <t>CONTRAVENTAMENTO DE ALAMBRADO COM TUBOS DE FERRO GALVANIZADO(EXTERN.E INTERNAMENTE),COM DIAMETRO INTERNO DE 3" E ESPESSURA DE PAREDE DE 1/8".FORNECIMENTO E COLOCACAO</t>
  </si>
  <si>
    <t>09.015.0200-0</t>
  </si>
  <si>
    <t>TELA DE ARAME GALVANIZADO,REVESTIDO COM PVC,FIO N°12,MALHA LOSANGULAR DE (75X75)MM,FIXADA COM ARAME GALVANIZADO A ARMACAO TUBULAR DE ACO GALVANIZADO (EXCLUSIVE ESTA).FORNECIMENTO E COLOCACAO</t>
  </si>
  <si>
    <t>09.015.0300-0</t>
  </si>
  <si>
    <t>AMARELINHA EM BLOCOS DE CONCRETO PRE-MOLDADOS COM APLICACAODE LETRAS E NUMEROS COLORIDOS EM BAIXO RELEVO.FORNECIMENTO EAPLICACAO</t>
  </si>
  <si>
    <t>09.015.0302-0</t>
  </si>
  <si>
    <t>ARCO SIMPLES EM TUBO DE FERRO GALVANIZADO (EXTERNA E INTERNAMENTE) DE 1" E 2" E ESPESSURA DE PAREDE DE 1/8",CHUMBADOS EMBLOCOS DE CONCRETO,COM PINTURA DE BASE GALVITE E 2 DEMAOS DE ACABAMENTO.FORNECIMENTO E COLOCACAO</t>
  </si>
  <si>
    <t>09.015.0304-0</t>
  </si>
  <si>
    <t>BARRA SIMPLES PARA GINASTICA,EM TUBOS DE FERRO GALVANIZADO (EXTERNA E INTERNAMENTE) DE 1.1/2" E 4" E ESPESSURA DE PAREDEDE 1/8",CHUMBADOS EM BLOCOS DE CONCRETO COM PINTURA DE BASEGALVITE E 2 DEMAOS DE ACABAMENTO.FORNECIMENTO E COLOCACAO</t>
  </si>
  <si>
    <t>09.015.0306-0</t>
  </si>
  <si>
    <t>BARRA DUPLA PARA GINASTICA,EM TUBOS DE FERRO GALVANIZADO (EXTERNA E INTERNAMENTE) DE 1" E ESPESSURA PAREDE DE 1/8" HORIZONTAIS E MONTANTES DE 4",CHUMBADOS EM BLOCOS DE CONCRETO,COM PINTURA DE BASE GALVITE E 2 DEMAOS DE ACABAMENTO.FORNECIMENTO E COLOCACAO</t>
  </si>
  <si>
    <t>09.015.0308-0</t>
  </si>
  <si>
    <t>BARRAS PARALELAS P/GINASTICA, EM TUBOS DE FERRO GALVANIZADO(EXTERNA E INTERNAMENTE) DE 2" E ESPESSURA DE PAREDE DE 1/8"CHUMBADOS EM BLOCOS DE CONCRETO COM PINTURA DE BASE GALVITEE 2 DEMAOS DE ACABAMENTO.FORNECIMENTO E COLOCACAO</t>
  </si>
  <si>
    <t>09.015.0310-0</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</si>
  <si>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</si>
  <si>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09.015.0312-0</t>
  </si>
  <si>
    <t>BALANCO DE 0/4ANOS COMPOSTO C/2 CADEIRAS,PRESAS EM CORRENTES GALV.,FIXADAS POR MEIO DE BRACAD.C/TRAVESSAO DE TUBO FERROGALV.(EXT.E INTERNAMENTE)DE 2 1/2"ESP.PAREDE 1/8",SUSPENSASEM CAVALETES TUBO FERRO GALV.2",CHUMBADOS SAPATAS CONCRETO,PINTADOS C/BASE GALVITE E 2 DEMAOS ACABAMENTO. FORNECIMENTOE COLOCACAO</t>
  </si>
  <si>
    <t>09.015.0314-0</t>
  </si>
  <si>
    <t>BALANCO DE 5/10ANOS COMPOST.C/2 CADEIRAS,PRESAS EM CORRENTES GALV.FIXAD. P/MEIO DE BRACAD.C/ TRAVESSAO TUBOS FERRO GALV.(EXT.E INTERNAMENTE)DE 2 1/2"E ESP.PAREDE 1/8",SUSPENSAS EMCAVALETES TUBO FERRO GALV.2", CHUMBADOS EM SAPATAS CONCRETO,PINTADOS C/BASE GALVITE E 2 DEMAOS ACABAMENTO.FORNECIMENTO E COLOCACAO</t>
  </si>
  <si>
    <t>09.015.0316-0</t>
  </si>
  <si>
    <t>CADEIRA DE BALANCO COMPLETA, COM CORRENTES, BRACADEIRAS,  ROLAMENTOS, PARAFUSOS, BARRAS, ETC., INCLUSIVE DESMONTAGEM DADANIFICADA, PINTURA E TRANSPORTE. FORNECIMENTO E COLOCACAO</t>
  </si>
  <si>
    <t>09.015.0318-0</t>
  </si>
  <si>
    <t>BOLA AO ARO EM TUBO DE FERRO GALVANIZADO(EXT.E INTERNAMENTE)DE 3",2" E 3/4"E ESPESSURA DE PAREDE DE 1/8",PINTURA COM UMADEMAO DE GALVITE E DUAS DEMAOS DE ESMALTE SINTETICO. FORNECIMENTO E COLOCACAO</t>
  </si>
  <si>
    <t>09.015.0320-0</t>
  </si>
  <si>
    <t>ESCADA EM ARVORE, EM MADEIRA APARELHADA. FORNECIMENTO E COLOCACAO</t>
  </si>
  <si>
    <t>09.015.0322-0</t>
  </si>
  <si>
    <t>ESCORREGA DE 0/4ANOS C/ALTURA DE 1,17M EM MADEIRA APARELHADAE TUBOS DE FERRO GALVANIZADO(EXT.E INTERNAMENTE) DE 3/4"E 2"E ESPESSURA DE PAREDE DE 1/8", COM PINTURA DE BASE GALVITE E 2 DEMAOS DE ACABAMENTO.FORNECIMENTO E COLOCACAO</t>
  </si>
  <si>
    <t>09.015.0324-0</t>
  </si>
  <si>
    <t>ESCORREGA DE 5/10ANOS C/ALTURA DE 1,57M MADEIRA APARELHADA E TUBOS DE FERRO GALVANIZADO(EXT.E INTERNAMENTE)DE 3/4" E 2"E ESPESSURA DE PAREDE DE 1/8",COM PINTURA DE BASE GALVITE E2 DEMAOS DE ACABAMENTO.FORNECIMENTO E COLOCACAO</t>
  </si>
  <si>
    <t>09.015.0326-0</t>
  </si>
  <si>
    <t>ESCADA DE ESCORREGA COMPLETA, INCLUSIVE PATAMAR,COM PINTURATRANSPORTE E DESMONTAGEM DA DANIFICADA.FORNECIMENTO E COLOCACAO</t>
  </si>
  <si>
    <t>09.015.0328-0</t>
  </si>
  <si>
    <t>GANGORRA DE 0/4 ANOS COM PRANCHAS DE MADEIRA APARELHADA,ESTAS FIXAS EM TUBO DE FERRO GALVANIZADO (EXTERNA E INTERNAMENTE) DE 2" E ESPESSURA DE PAREDE DE 1/8",COM PINTURA DE BASE GALVITE E 2 DEMAOS DE ACABAMENTO.FORNECIMENTO E COLOCACAO</t>
  </si>
  <si>
    <t>09.015.0330-0</t>
  </si>
  <si>
    <t>GANGORRA DE 5/10ANOS C/2 PRANCHAS,MADEIRA APARELHADA, ESTASFIXADAS EM TUBO DE FERRO GALVANIZADO(EXT.E INTERNAMENTE) DE2"E 2 1/2" E ESPESSURA DE PAREDE DE 1/8",COM PINTURA DE BASE GALVITE E 2 DEMAOS DE ACABAMENTO.FORNECIMENTO E COLOCACAO</t>
  </si>
  <si>
    <t>09.015.0332-0</t>
  </si>
  <si>
    <t>GAIOLA GINICA (TREPA-TREPA) EM TUBOS DE FERRO GALVANIZADO (EXTERNA E INTERNAMENTE) DE 1" HORIZONTAIS E VERTICAIS DE 1.1/2" E ESPESSURA DE PAREDE DE 1/8",CHUMBADOS EM BLOCOS DE CONCRETO E COM PINTURA DE BASE GALVITE E 2 DEMAOS DE ACABAMENTO.FORNECIMENTO E COLOCACAO</t>
  </si>
  <si>
    <t>09.015.0334-0</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</si>
  <si>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</si>
  <si>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09.015.0336-0</t>
  </si>
  <si>
    <t>GRAMPOS DE PROTECAO PARA CALCADA EM TUBOS DE FERRO GALVANIZADO (EXTERNA E INTERNAMENTE) DE 2" E ESPESSURA DE PAREDE DE 1/8",CHUMBADOS EM BLOCOS DE CONCRETO,INCLUSIVE DEMOLICAO E RECOMPOSICAO DA CALCADA E TRANSPORTE DO MATERIAL EXCEDENTE,COM PINTURA DE BASE ALQUIDICA E 2 DEMAOS DE ACABAMENTO COM ESMALTE E CONEXOES.FORNECIMENTO E COLOCACAO</t>
  </si>
  <si>
    <t>09.015.0338-0</t>
  </si>
  <si>
    <t>PRANCHA DE GANGORRA COMPLETA,INCLUSIVE PATAMAR,COM PINTURA,TRANSPORTE E DESMONTAGEM DA DANIFICADA.FORNECIMENTO E COLOCACAO</t>
  </si>
  <si>
    <t>09.015.0340-0</t>
  </si>
  <si>
    <t>PRANCHA REMA-REMA,MADEIRA APARELHADA,COMPLETA COM FERRAGENS,BRACADEIRAS,ROLAMENTOS,ETC., PINTURA E TRANSPORTE COM DESMONTAGEM DA DANIFICADA.FORNECIMENTO E COLOCACAO</t>
  </si>
  <si>
    <t>09.015.0342-0</t>
  </si>
  <si>
    <t>PRANCHA PARA ABDOMINAL,MADEIRA APARELHADA,ESTRUTURA TUBULARDE FERRO GALVANIZADO COM DIAMETRO DE 2" E ESPESSURA DE PAREDE DE 1/8",FIXADA EM BLOCOS DE CONCRETO,COM PINTURA DE BASE DE GALVITE E 2 DEMAOS DE ACABAMENTO.FORNECIMENTO E COLOCACAO</t>
  </si>
  <si>
    <t>09.026.0010-0</t>
  </si>
  <si>
    <t>CONTENTOR EM POLIETILENO DE ALTA DENSIDADE,COM QUATRO RODASMACICAS DE BORRACHA,CAPACIDADE PARA 500L.FORNECIMENTO</t>
  </si>
  <si>
    <t>09.026.0015-0</t>
  </si>
  <si>
    <t>CONTENTOR EM POLIETILENO DE ALTA DENSIDADE,COM DUAS RODAS MACICAS DE BORRACHA,CAPACIDADE PARA 240L.FORNECIMENTO</t>
  </si>
  <si>
    <t>09.026.0017-0</t>
  </si>
  <si>
    <t>CONTENTOR EM POLIETILENO DE ALTA DENSIDADE,COM DUAS RODAS MACICAS DE BORRACHA,CAPACIDADE PARA 120L.FORNECIMENTO</t>
  </si>
  <si>
    <t>09.026.0020-0</t>
  </si>
  <si>
    <t>FIO DE NYLON.FORNECIMENTO</t>
  </si>
  <si>
    <t>09.026.0025-0</t>
  </si>
  <si>
    <t>PAPELEIRA PLASTICA P/VIAS E PRACAS PUBLICAS EM POLIETILENO(DIN),CAPACIDADE PARA 50L,MEDINDO(75,50X34,50X43,50)CM.FORNECIMENTO E COLOCACAO</t>
  </si>
  <si>
    <t>09.026.0030-0</t>
  </si>
  <si>
    <t>VASO PLASTICO REDONDO,NA COR TERRACOTA,CERAMICA OU CINZA,COM DIAMETRO ENTRE 30CM E 40CM E ALTURA ENTRE 30CM E 35CM,INCLUSIVE PRATO.FORNECIMENTO</t>
  </si>
  <si>
    <t>09.026.0035-0</t>
  </si>
  <si>
    <t>VASO PLASTICO QUADRADO,NA COR TERRACOTA,CERAMICA OU CINZA,COM LADOS ENTRE 34CM E 40CM E ALTURA ENTRE 28CM E 34CM,INCLUSIVE PRATO.FORNECIMENTO</t>
  </si>
  <si>
    <t>09.026.0040-0</t>
  </si>
  <si>
    <t>VASO PLASTICO REDONDO,NA COR TERRACOTA,CERAMICA OU CINZA,COMDIAMETRO ENTRE 41CM E 50CM E ALTURA ENTRE 36CM E 40CM, INCLUSIVE PRATO.FORNECIMENTO</t>
  </si>
  <si>
    <t>09.026.0045-0</t>
  </si>
  <si>
    <t>CESTO DE TELA PARA RETIRADA DE LIXO,CONFECCIONADO EM ACO E SOMBRIT,MODELO COMLURB.FORNECIMENTO</t>
  </si>
  <si>
    <t>10.001.0004-1</t>
  </si>
  <si>
    <t>CRAVACAO DE ESTACA EM MADEIRA DE REFLORESTAMENTO, COM DIAMETRO DE 25CM,INCLUSIVE FORNECIMENTO DA ESTACA</t>
  </si>
  <si>
    <t>10.001.0010-0</t>
  </si>
  <si>
    <t>FUNDACAO DE ALVENARIA DE PEDRA,COM ARGAMASSA DE CIMENTO,SAIBRO E AREIA,NO TRACO 1:2:3,TENDO 0,35 A 0,45M DE LARGURA</t>
  </si>
  <si>
    <t>10.001.0015-0</t>
  </si>
  <si>
    <t>FUNDACAO DE ALVENARIA DE PEDRA,COM ARGAMASSA DE CIMENTO,SAIBRO E AREIA,NO TRACO 1:2:3,TENDO 0,60 A 0,80M DE LARGURA</t>
  </si>
  <si>
    <t>10.002.0003-0</t>
  </si>
  <si>
    <t>CRAVACAO DE ESTACA DE ACO,PERFIL "H" DE 6"X6",1ª ALMA,INCLUSIVE FORNECIMENTO E UM CORTE AO MACARICO E PERDAS DO PERFIL,EXCLUSIVE EMENDAS ENTALADAS</t>
  </si>
  <si>
    <t>10.002.0010-0</t>
  </si>
  <si>
    <t>CRAVACAO DE ESTACA,TRILHO TR-25,SIMPLES,INCLUSIVE FORNECIMENTO,UM CORTE AO MACARICO E PERDAS,EXCLUSIVE EMENDAS TRANSVERSAIS E DISPOSITIVOS CONTRA A PUNCAO</t>
  </si>
  <si>
    <t>10.002.0015-0</t>
  </si>
  <si>
    <t>CRAVACAO DE ESTACA,TRILHO TR-25,DUPLO,INCLUSIVE FORNECIMENTO,INCLUSIVE FORNECIMENTO,UM CORTE AO MACARICO E PERDAS,EXCLUSIVE EMENDAS TRANSVERSAIS E DISPOSITIVOS CONTRA A PUNCAO</t>
  </si>
  <si>
    <t>10.002.0020-0</t>
  </si>
  <si>
    <t>CRAVACAO DE ESTACA,TRILHO TR-25,TRIPLO,INCLUSIVE FORNECIMENTO,UM CORTE AO MACARICO E PERDAS,EXCLUSIVE EMENDAS TRANSVERSAIS E DISPOSITIVOS CONTRA A PUNCAO</t>
  </si>
  <si>
    <t>10.002.0025-0</t>
  </si>
  <si>
    <t>CRAVACAO DE ESTACA,TRILHO TR-32,SIMPLES,INCLUSIVE FORNECIMENO,UM CORTE AO MACARICO E PERDAS,EXCLUSIVE EMENDAS TRANSVERSAIS E DISPOSITIVOS CONTRA A PUNCAO</t>
  </si>
  <si>
    <t>10.002.0030-0</t>
  </si>
  <si>
    <t>CRAVACAO DE ESTACA,TRILHO TR-32,DUPLO,INCLUSIVE FORNECIMENTO,UM CORTE AO MACARICO E PERDAS,EXCLUSIVE EMENDAS TRANSVERSAIS E DISPOSITIVOS CONTRA A PUNCAO</t>
  </si>
  <si>
    <t>10.002.0035-0</t>
  </si>
  <si>
    <t>CRAVACAO DE ESTACA,TRILHO TR-32,TRIPLO,INCLUSIVE FORNECIMENTO,UM CORTE AO MACARICO E PERDAS,EXCLUSIVE EMENDAS TRANSVERSAIS E DISPOSITIVOS CONTRA A PUNCAO</t>
  </si>
  <si>
    <t>10.002.0040-0</t>
  </si>
  <si>
    <t>CRAVACAO DE ESTACA,TRILHO TR-37,SIMPLES,INCLUSIVE FORNECIMENTO,UM CORTE AO MACARICO E PERDAS,EXCLUSIVE EMENDAS TRANSVERSAIS E DISPOSITIVOS CONTRA A PUNCAO</t>
  </si>
  <si>
    <t>10.002.0045-0</t>
  </si>
  <si>
    <t>CRAVACAO DE ESTACA,TRILHO TR-37,DUPLO,INCLUSIVE FORNECIMENTO,UM CORTE AO MACARICO E PERDAS,EXCLUSIVE EMENDAS TRANSVERSAIS E DISPOSITIVOS CONTRA A PUNCAO</t>
  </si>
  <si>
    <t>10.002.0050-0</t>
  </si>
  <si>
    <t>CRAVACAO DE ESTACA,TRILHO TR-37,TRIPLO,INCLUSIVE FORNECIMENTO,UM CORTE AO MACARICO E PERDAS,EXCLUSIVE EMENDAS TRANSVERSAIS E DISPOSITIVOS CONTRA A PUNCAO</t>
  </si>
  <si>
    <t>10.002.0055-0</t>
  </si>
  <si>
    <t>CRAVACAO DE ESTACA,TRILHO TR-45,SIMPLES,INCLUSIVE FORNECIMENTO,UM CORTE AO MACARICO E PERDAS,EXCLUSIVE EMENDAS TRANSVERSAIS E DISPOSITIVOS CONTRA A PUNCAO</t>
  </si>
  <si>
    <t>10.002.0060-0</t>
  </si>
  <si>
    <t>CRAVACAO DE ESTACA,TRILHO TR-45,DUPLO,INCLUSIVE FORNECIMENTO,UM CORTE AO MACARICO E PERDAS,EXCLUSIVE EMENDAS TRANSVERSAIS E DISPOSITIVOS CONTRA A PUNCAO</t>
  </si>
  <si>
    <t>10.002.0065-0</t>
  </si>
  <si>
    <t>CRAVACAO DE ESTACA,TRILHO TR-45,TRIPLO,INCLUSIVE FORNECIMENTO,UM CORTE AO MACARICO E PERDAS,EXCLUSIVE EMENDAS TRANSVERSAIS E DISPOSITIVOS CONTRA A PUNCAO</t>
  </si>
  <si>
    <t>10.002.0070-0</t>
  </si>
  <si>
    <t>CRAVACAO DE ESTACA,TRILHO TR-50,SIMPLES,INCLUSIVE FORNECIMENTO,UM CORTE AO MACARICO E PERDAS,EXCLUSIVE EMENDAS TRANSVERSAIS E DISPOSITIVOS CONTRA A PUNCAO</t>
  </si>
  <si>
    <t>10.002.0075-0</t>
  </si>
  <si>
    <t>CRAVACAO DE ESTACA,TRILHO TR-50,DUPLO,INCLUSIVE FORNECIMENTO,UM CORTE AO MACARICO E PERDAS,EXCLUSIVE EMENDAS TRANSVERSAIS E DISPOSITIVOS CONTRA A PUNCAO</t>
  </si>
  <si>
    <t>10.002.0080-0</t>
  </si>
  <si>
    <t>CRAVACAO DE ESTACA,TRILHO TR-50,TRIPLO,INCLUSIVE FORNECIMENTO,UM CORTE AO MACARICO E PERDAS,EXCLUSIVE EMENDAS TRANSVERSAIS E DISPOSITIVOS CONTRA A PUNCAO</t>
  </si>
  <si>
    <t>10.002.0085-0</t>
  </si>
  <si>
    <t>CRAVACAO DE ESTACA,TRILHO TR-57,SIMPLES,INCLUSIVE FORNECIMENTO,UM CORTE AO MACARICO E PERDAS,EXCLUSIVE EMENDAS TRANSVERSAIS E DISPOSITIVOS CONTRA A PUNCAO</t>
  </si>
  <si>
    <t>10.002.0090-0</t>
  </si>
  <si>
    <t>CRAVACAO DE ESTACA,TRILHO TR-57,DUPLO,INCLUSIVE FORNECIMENTO,UM CORTE AO MACARICO E PERDAS,EXCLUSIVE EMENDAS TRANSVERSAIS E DISPOSITIVOS CONTRA A PUNCAO</t>
  </si>
  <si>
    <t>10.002.0095-0</t>
  </si>
  <si>
    <t>CRAVACAO DE ESTACA,TRILHO TR-57,TRIPLO,INCLUSIVE FORNECIMENTO,UM CORTE AO MACARICO E PERDAS,EXCLUSIVE EMENDAS TRANSVERSAIS E DISPOSITIVOS CONTRA A PUNCAO</t>
  </si>
  <si>
    <t>10.003.0005-1</t>
  </si>
  <si>
    <t>ESTACA RAIZ COM DIAMETRO DE 4" PARA CARGA DE 10T,INJECAO DEARGAMASSA DE CIMENTO E AREIA,COM RESISTENCIA DE 20MPA,CONFORME ABNT NBR 6122,INCLUSIVE O FORNECIMENTO DOS MATERIAIS (CIMENTO,AREIA E ACO),EXCLUSIVE PERFURACAO</t>
  </si>
  <si>
    <t>10.003.0006-0</t>
  </si>
  <si>
    <t>ESTACA RAIZ COM DIAMETRO DE 4" PARA CARGA DE 10T,INJECAO DEARGAMASSA DE CIMENTO E AREIA,COM RESISTENCIA DE 20MPA,CONFORME ABNT NBR 6122,EXCLUSIVE FORNECIMENTO DOS MATERIAIS (CIMENTO,AREIA E ACO) E PERFURACAO</t>
  </si>
  <si>
    <t>10.003.0010-0</t>
  </si>
  <si>
    <t>ESTACA RAIZ COM DIAMETRO DE 4" PARA CARGA DE 15T,INJECAO DEARGAMASSA DE CIMENTO E AREIA,COM RESISTENCIA DE 20MPA,CONFORME ABNT NBR 6122,INCLUSIVE O FORNECIMENTO DOS MATERIAIS (CIMENTO,AREIA E ACO),EXCLUSIVE PERFURACAO</t>
  </si>
  <si>
    <t>10.003.0011-0</t>
  </si>
  <si>
    <t>ESTACA RAIZ COM DIAMETRO DE 4" PARA CARGA DE 15T,INJECAO DEARGAMASSA DE CIMENTO E AREIA,COM RESISTENCIA DE 20MPA,CONFORME ABNT NBR 6122,EXCLUSIVE FORNECIMENTO DOS MATERIAIS (CIMENTO,AREIA E ACO) E PERFURACAO</t>
  </si>
  <si>
    <t>10.003.0015-0</t>
  </si>
  <si>
    <t>ESTACA RAIZ COM DIAMETRO DE 4" PARA CARGA DE 20T,INJECAO DEARGAMASSA DE CIMENTO E AREIA,COM RESISTENCIA DE 20MPA,CONFORME ABNT NBR 6122,INCLUSIVE O FORNECIMENTO DOS MATERIAIS (CIMENTO,AREIA E ACO),EXCLUSIVE PERFURACAO</t>
  </si>
  <si>
    <t>10.003.0016-0</t>
  </si>
  <si>
    <t>ESTACA RAIZ COM DIAMETRO DE 4" PARA CARGA DE 20T,INJECAO DEARGAMASSA DE CIMENTO E AREIA,COM RESISTENCIA DE 20MPA,CONFORME ABNT NBR 6122,EXCLUSIVE FORNECIMENTO DOS MATERIAIS (CIMENTO,AREIA E ACO) E PERFURACAO</t>
  </si>
  <si>
    <t>10.003.0020-0</t>
  </si>
  <si>
    <t>ESTACA RAIZ COM DIAMETRO DE 5" PARA CARGA DE 25T,INJECAO DEARGAMASSA DE CIMENTO E AREIA,COM RESISTENCIA DE 20MPA,CONFORME ABNT NBR 6122,INCLUSIVE O FORNECIMENTO DOS MATERIAIS (CIMENTO,AREIA E ACO),EXCLUSIVE PERFURACAO</t>
  </si>
  <si>
    <t>10.003.0021-0</t>
  </si>
  <si>
    <t>ESTACA RAIZ COM DIAMETRO DE 5" PARA CARGA DE 25T,INJECAO DEARGAMASSA DE CIMENTO E AREIA,COM RESISTENCIA DE 20MPA,CONFORME ABNT NBR 6122,EXCLUSIVE FORNECIMENTO DOS MATERIAIS (CIMENTO,AREIA E ACO) E PERFURACAO</t>
  </si>
  <si>
    <t>10.003.0025-0</t>
  </si>
  <si>
    <t>ESTACA RAIZ COM DIAMETRO DE 6" PARA CARGA DE 35T,INJECAO DEARGAMASSA DE CIMENTO E AREIA,COM RESISTENCIA DE 20MPA,CONFORME ABNT NBR 6122,INCLUSIVE O FORNECIMENTO DOS MATERIAIS (CIMENTO,AREIA E ACO),EXCLUSIVE PERFURACAO</t>
  </si>
  <si>
    <t>10.003.0026-0</t>
  </si>
  <si>
    <t>ESTACA RAIZ COM DIAMETRO DE 6" PARA CARGA DE 35T,INJECAO DEARGAMASSA DE CIMENTO E AREIA,COM RESISTENCIA DE 20MPA,CONFORME ABNT NBR 6122,EXCLUSIVE FORNECIMENTO DOS MATERIAIS (CIMENTO,AREIA E ACO) E PERFURACAO</t>
  </si>
  <si>
    <t>10.003.0030-0</t>
  </si>
  <si>
    <t>ESTACA RAIZ COM DIAMETRO DE 8" PARA CARGA DE 50T,INJECAO DEARGAMASSA DE CIMENTO E AREIA,COM RESISTENCIA DE 20MPA,CONFORME ABNT NBR 6122,INCLUSIVE O FORNECIMENTO DOS MATERIAIS (CIMENTO,AREIA E ACO),EXCLUSIVE PERFURACAO</t>
  </si>
  <si>
    <t>10.003.0031-0</t>
  </si>
  <si>
    <t>ESTACA RAIZ COM DIAMETRO DE 8" PARA CARGA DE 50T,INJECAO DEARGAMASSA DE CIMENTO E AREIA,COM RESISTENCIA DE 20MPA,CONFORME ABNT NBR 6122,EXCLUSIVE FORNECIMENTO DOS MATERIAIS (CIMENTO,AREIA E ACO) E PERFURACAO</t>
  </si>
  <si>
    <t>10.003.0035-0</t>
  </si>
  <si>
    <t>ESTACA RAIZ COM DIAMETRO DE 8" PARA CARGA DE 65T,INJECAO DEARGAMASSA DE CIMENTO E AREIA,COM RESISTENCIA DE 20MPA,CONFORME ABNT NBR 6122,INCLUSIVE O FORNECIMENTO DOS MATERIAIS (CIMENTO,AREIA E ACO),EXCLUSIVE PERFURACAO</t>
  </si>
  <si>
    <t>10.003.0036-0</t>
  </si>
  <si>
    <t>ESTACA RAIZ COM DIAMETRO DE 8" PARA CARGA DE 65T,INJECAO DEARGAMASSA DE CIMENTO E AREIA,COM RESISTENCIA DE 20MPA,CONFORME ABNT NBR 6122,EXCLUSIVE FORNECIMENTO DOS MATERIAIS (CIMENTO,AREIA E ACO) E PERFURACAO</t>
  </si>
  <si>
    <t>10.003.0040-0</t>
  </si>
  <si>
    <t>ESTACA RAIZ COM DIAMETRO DE 8" PARA CARGA DE 80T,INJECAO DEARGAMASSA DE CIMENTO E AREIA,COM RESISTENCIA DE 20MPA,CONFORME ABNT NBR 6122,INCLUSIVE O FORNECIMENTO DOS MATERIAIS (CIMENTO,AREIA E ACO),EXCLUSIVE PERFURACAO</t>
  </si>
  <si>
    <t>10.003.0041-0</t>
  </si>
  <si>
    <t>ESTACA RAIZ COM DIAMETRO DE 8" PARA CARGA DE 80T,INJECAO DEARGAMASSA DE CIMENTO E AREIA,COM RESISTENCIA DE 20MPA,CONFORME ABNT NBR 6122,EXCLUSIVE FORNECIMENTO DOS MATERIAIS (CIMENTO,AREIA E ACO) E PERFURACAO</t>
  </si>
  <si>
    <t>10.003.0045-0</t>
  </si>
  <si>
    <t>ESTACA RAIZ COM DIAMETRO DE 10" PARA CARGA DE 90T,INJECAO DE ARGAMASSA DE CIMENTO E AREIA,COM RESISTENCIA DE 20MPA,CONFORME ABNT NBR 6122,INCLUSIVE O FORNECIMENTO DOS MATERIAIS (CIMENTO,AREIA E ACO),EXCLUSIVE PERFURACAO</t>
  </si>
  <si>
    <t>10.003.0046-0</t>
  </si>
  <si>
    <t>ESTACA RAIZ COM DIAMETRO DE 10" PARA CARGA DE 90T,INJECAO DE ARGAMASSA DE CIMENTO E AREIA,COM RESISTENCIA DE 20MPA,CONFORME ABNT NBR 6122,EXCLUSIVE FORNECIMENTO DOS MATERIAIS (CIMENTO,AREIA E ACO) E PERFURACAO</t>
  </si>
  <si>
    <t>10.003.0050-0</t>
  </si>
  <si>
    <t>ESTACA RAIZ COM DIAMETRO DE 12" PARA CARGA DE 110T,INJECAO DE ARGAMASSA DE CIMENTO E AREIA,COM RESISTENCIA DE 20MPA,CONFORME ABNT NBR 6122,INCLUSIVE FORNECIMENTO DOS MATERIAIS (CIMENTO,AREIA E ACO),EXCLUSIVE PERFURACAO</t>
  </si>
  <si>
    <t>10.003.0051-0</t>
  </si>
  <si>
    <t>ESTACA RAIZ COM DIAMETRO DE 12" PARA CARGA DE 110T,INJECAO DE ARGAMASSA DE CIMENTO E AREIA,COM RESISTENCIA DE 20MPA,CONFORME ABNT NBR 6122,EXCLUSIVE FORNECIMENTO DOS MATERIAIS (CIMENTO,AREIA E ACO)E PERFURACAO</t>
  </si>
  <si>
    <t>10.003.0055-0</t>
  </si>
  <si>
    <t>ESTACA RAIZ COM DIAMETRO DE 16" PARA CARGA DE 120T,INJECAO DE ARGAMASSA DE CIMENTO E AREIA,COM RESISTENCIA DE 20MPA,CONFORME ABNT NBR 6122,INCLUSIVE O FORNECIMENTO DOS MATERIAIS (CIMENTO,AREIA E ACO),EXCLUSIVE PERFURACAO</t>
  </si>
  <si>
    <t>10.003.0056-0</t>
  </si>
  <si>
    <t>ESTACA RAIZ COM DIAMETRO DE 16" PARA CARGA DE 120T,INJECAO DE ARGAMASSA DE CIMENTO E AREIA,COM RESISTENCIA DE 20MPA,CONFORME ABNT NBR 6122,EXCLUSIVE FORNECIMENTO DOS MATERIAIS (CIMENTO,AREIA E ACO) E PERFURACAO</t>
  </si>
  <si>
    <t>10.003.0080-0</t>
  </si>
  <si>
    <t>ESTACA DE CONCRETO ARMADO,MOLDADA NO TERRENO,TIPO HELICE CONTINUA,DIAMETRO DE 400MM,CAPACIDADE DE CARGA DE 60T A 80T,INCLUSIVE FORNECIMENTO DOS MATERIAIS CONSIDERANDO O TRECHO CRAVADO E CONCRETADO</t>
  </si>
  <si>
    <t>10.003.0082-0</t>
  </si>
  <si>
    <t>ESTACA DE CONCRETO ARMADO,MOLDADA NO TERRENO,TIPO HELICE CONTINUA,DIAMETRO DE 500MM,CAPACIDADE DE CARGA DE 81T A 130T,INCLUSIVE FORNECIMENTO DOS MATERIAIS,CONSIDERANDO O TRECHO CRAVADO E CONCRETADO</t>
  </si>
  <si>
    <t>10.003.0084-0</t>
  </si>
  <si>
    <t>ESTACA DE CONCRETO ARMADO,MOLDADA NO TERRENO,TIPO HELICE CONTINUA,DIAMETRO DE 600MM,CAPACIDADE DE CARGA DE 131T A 150T,INCLUSIVE FORNECIMENTO DOS MATERIAIS,CONSIDERANDOO TRECHO CRAVADO E CONCRETADO</t>
  </si>
  <si>
    <t>10.004.0130-0</t>
  </si>
  <si>
    <t>ESTACA PRE-FABRICADA DE CONCRETO,MEDIDA A PARTIR DA COTA DEARRASAMENTO,EXCLUSIVE EMENDAS,CRAVACAO E TRANSPORTE DE BATE-ESTACAS,PARA CARGA DE TRABALHO DE COMPRESSAO AXIAL DE ATE 250KN (25TF),CONFORME ABNT NBR 16258.FORNECIMENTO</t>
  </si>
  <si>
    <t>10.004.0135-0</t>
  </si>
  <si>
    <t>ESTACA PRE-FABRICADA DE CONCRETO,MEDIDA A PARTIR DA COTA DEARRASAMENTO,EXCLUSIVE EMENDAS,CRAVACAO E TRANSPORTE DE BATE-ESTACAS,PARA CARGA DE TRABALHO DE COMPRESSAO AXIAL DE ATE 350KN (35TF),CONFORME ABNT NBR 16258.FORNECIMENTO</t>
  </si>
  <si>
    <t>10.004.0140-0</t>
  </si>
  <si>
    <t>ESTACA PRE-FABRICADA DE CONCRETO,MEDIDA A PARTIR DA COTA DEARRASAMENTO,EXCLUSIVE EMENDAS,CRAVACAO E TRANSPORTE DE BATE-ESTACAS,PARA CARGA DE TRABALHO DE COMPRESSAO AXIAL DE ATE 450KN (45TF),CONFORME ABNT NBR 16258.FORNECIMENTO</t>
  </si>
  <si>
    <t>10.004.0145-0</t>
  </si>
  <si>
    <t>ESTACA PRE-FABRICADA DE CONCRETO,MEDIDA A PARTIR DA COTA DEARRASAMENTO,EXCLUSIVE EMENDAS,CRAVACAO E TRANSPORTE DE BATE-ESTACAS,PARA CARGA DE TRABALHO DE COMPRESSAO AXIAL DE ATE 600KN (60TF),CONFORME ABNT NBR 16258.FORNECIMENTO</t>
  </si>
  <si>
    <t>10.004.0149-0</t>
  </si>
  <si>
    <t>ESTACA PRE-FABRICADA DE CONCRETO,MEDIDA A PARTIR DA COTA DEARRASAMENTO,EXCLUSIVE EMENDAS,CRAVACAO E TRANSPORTE DE BATE-ESTACAS,PARA CARGA DE TRABALHO DE COMPRESSAO AXIAL DE ATE 750KN (75TF),CONFORME ABNT NBR 16258.FORNECIMENTO</t>
  </si>
  <si>
    <t>10.004.0165-0</t>
  </si>
  <si>
    <t>ESTACA PRE-FABRICADA DE CONCRETO,MEDIDA A PARTIR DA COTA DEARRASAMENTO,EXCLUSIVE EMENDAS,CRAVACAO E TRANSPORTE DE BATE-ESTACAS,PARA CARGA DE TRABALHO DE COMPRESSAO AXIAL DE ATE 950KN (95TF),CONFORME ABNT NBR 16258.FORNECIMENTO</t>
  </si>
  <si>
    <t>10.004.0170-0</t>
  </si>
  <si>
    <t>ESTACA PRE-FABRICADA DE CONCRETO,MEDIDA A PARTIR DA COTA DEARRASAMENTO,EXCLUSIVE EMENDAS,CRAVACAO E TRANSPORTE DE BATE-ESTACAS,PARA CARGA DE TRABALHO DE COMPRESSAO AXIAL DE ATE 1300KN (130TF),CONFORME ABNT NBR 16258.FORNECIMENTO</t>
  </si>
  <si>
    <t>10.004.0175-0</t>
  </si>
  <si>
    <t>ESTACA PRE-FABRICADA DE CONCRETO,MEDIDA A PARTIR DA COTA DEARRASAMENTO,EXCLUSIVE EMENDAS,CRAVACAO E TRANSPORTE DE BATE-ESTACAS,PARA CARGA DE TRABALHO DE COMPRESSAO AXIAL DE ATE 1700KN (170TF),CONFORME ABNT NBR 16258.FORNECIMENTO</t>
  </si>
  <si>
    <t>10.004.0180-0</t>
  </si>
  <si>
    <t>ESTACA PRE-MOLDADA DE CONCRETO ARMADO,CENTRIFUGADA,MEDIDA APARTIR DA COTA DE ARRASAMENTO,EXCLUSIVE EMENDAS,CRAVACAO E TRANSPORTE DO BATE-ESTACAS,D=26CM,PARA CARGA DE TRABALHO DE COMPRESSAO AXIAL DE ATE 500KN(50TF).FORNECIMENTO</t>
  </si>
  <si>
    <t>10.004.0181-0</t>
  </si>
  <si>
    <t>ESTACA PRE-MOLDADA DE CONCRETO ARMADO,CENTRIFUGADA,MEDIDA APARTIR DA COTA DE ARRASAMENTO,EXCLUSIVE EMENDAS,CRAVACAO E TRANSPORTE DE BATE-ESTACAS,D=33CM,PARA CARGA DE TRABALHO DE COMPRESSAO AXIAL DE ATE 800KN(80TF).FORNECIMENTO</t>
  </si>
  <si>
    <t>10.004.0182-0</t>
  </si>
  <si>
    <t>ESTACA PRE-MOLDADA DE CONCRETO ARMADO,CENTRIFUGADA,MEDIDA APARTIR DA COTA DE ARRASAMENTO,EXCLUSIVE EMENDAS,CRAVACAO E TRANSPORTE DO BATE-ESTACAS,D=38CM,PARA CARGA DE TRABALHO DE COMPRESSAO AXIAL DE ATE 1000KN(100TF).FORNECIMENTO</t>
  </si>
  <si>
    <t>10.004.0183-0</t>
  </si>
  <si>
    <t>ESTACA PRE-MOLDADA DE CONCRETO ARMADO,CENTRIFUGADA,MEDIDA APARTIR DA COTA DE ARRASAMENTO,EXCLUSIVE EMENDAS,CRAVACAO E TRANSPORTE DE BATE-ESTACAS,D=42CM,PARA CARGA DE TRABALHO DE COMPRESSAO AXIAL DE ATE 1250KN(125TF).FORNECIMENTO</t>
  </si>
  <si>
    <t>10.004.0184-0</t>
  </si>
  <si>
    <t>ESTACA PRE-MOLDADA DE CONCRETO ARMADO,CENTRIFUGADA,MEDIDA APARTIR DA COTA DE ARRASAMENTO,EXCLUSIVE EMENDAS,CRAVACAO E TRANSPORTE DE BATE-ESTACAS,D=50CM,PARA CARGA DE TRABALHO DE COMPRESSAO AXIAL DE ATE 1700KN(170TF).FORNECIMENTO</t>
  </si>
  <si>
    <t>10.004.0185-0</t>
  </si>
  <si>
    <t>ESTACA PRE-MOLDADA DE CONCRETO ARMADO,CENTRIFUGADA,MEDIDA APARTIR DA COTA DE ARRASAMENTO,EXCLUSIVE EMENDAS,CRAVACAO E TRANSPORTE DE BATE-ESTACAS,D=60CM,PARA CARGA DE TRABALHO DE COMPRESSAO AXIAL DE ATE 2350KN(235TF).FORNECIMENTO</t>
  </si>
  <si>
    <t>10.004.0186-0</t>
  </si>
  <si>
    <t>ESTACA PRE-MOLDADA DE CONCRETO ARMADO,CENTRIFUGADA,MEDIDA APARTIR DA COTA DE ARRASAMENTO,EXCLUSIVE EMENDAS,CRAVACAO E TRANSPORTE DO BATE-ESTACAS,D=70CM,PARA CARGA DE TRABALHO DE COMPRESSAO AXIAL DE ATE 3150KN(315TF).FORNECIMENTO</t>
  </si>
  <si>
    <t>10.004.0200-0</t>
  </si>
  <si>
    <t>CRAVACAO DE ESTACA PRE-FABRICADA DE CONCRETO,INCLUSIVE BATE-ESTACAS (VIDE TRANSPORTE NA FAMILIA 04.025),MEDIDA A PARTIRDO NIVEL DE OPERACAO DO BATE-ESTACAS PARA CARGA DE TRABALHODE COMPRESSAO AXIAL DE ATE 250KN (25TF)</t>
  </si>
  <si>
    <t>10.004.0205-0</t>
  </si>
  <si>
    <t>CRAVACAO DE ESTACA PRE-FABRICADA DE CONCRETO,INCLUSIVE BATE-ESTACAS (VIDE TRANSPORTE NA FAMILIA 04.025),MEDIDA A PARTIRDO NIVEL DE OPERACAO DO BATE-ESTACAS PARA CARGA DE TRABALHODE COMPRESSAO AXIAL DE ATE 350KN(35TF)</t>
  </si>
  <si>
    <t>10.004.0210-0</t>
  </si>
  <si>
    <t>CRAVACAO DE ESTACAS PRE-FABRICADAS DE CONCRETO,INCLUSIVE BATE-ESTACA(VIBE TRANSPORTE NA FAMILIA 04.025),MEDIDA A PARTIRDO NIVEL DE OPERACAO DO BATE-ESTACAS PARA CARGA DE TRABALHODE COMPRESSAO AXIAL DE ATE 450KN(45TF)</t>
  </si>
  <si>
    <t>10.004.0215-0</t>
  </si>
  <si>
    <t>CRAVACAO DE ESTACA PRE-FABRICADA DE CONCRETO,INCLUSIVE BATE-ESTACAS (VIDE TRANSPORTE NA FAMILIA 04.025),MEDIDA A PARTIRDO NIVEL DE OPERACAO DO BATE-ESTACAS PARA CARGA DE TRABALHODE COMPRESSAO AXIAL DE ATE 600KN (60TF)</t>
  </si>
  <si>
    <t>10.004.0220-0</t>
  </si>
  <si>
    <t>CRAVACAO DE ESTACA PRE-FABRICADA DE CONCRETO,INCLUSIVE BATE-ESTACAS (VIDE TRANSPORTE NA FAMILIA 04.025),MEDIDA A PARTIRDO NIVEL DE OPERACAO DO BATE-ESTACAS PARA CARGA DE TRABALHODE COMPRESSAO AXIAL DE ATE 750KN (75TF)</t>
  </si>
  <si>
    <t>10.004.0225-0</t>
  </si>
  <si>
    <t>CRAVACAO DE ESTACA PRE-FABRICADA DE CONCRETO,INCLUSIVE BATE-ESTACAS (VIDE TRANSPORTE NA FAMILIA 04.025),MEDIDA A PARTIRDO NIVEL DE OPERACAO DO BATE-ESTACAS PARA CARGA DE TRABALHODE COMPRESSAO AXIAL DE ATE 950KN (95TF)</t>
  </si>
  <si>
    <t>10.004.0230-0</t>
  </si>
  <si>
    <t>CRAVACAO DE ESTACA PRE-FABRICADA DE CONCRETO,INCLUSIVE BATE-ESTACAS (VIDE TRANSPORTE NA FAMILIA 04.025),MEDIDA A PARTIRDO NIVEL DE OPERACAO DO BATE-ESTACAS PARA CARGA DE TRABALHODE COMPRESSAO AXIAL DE ATE 1300KN (130TF)</t>
  </si>
  <si>
    <t>10.004.0235-0</t>
  </si>
  <si>
    <t>CRAVACAO DE ESTACA PRE-FABRICADA DE CONCRETO,INCLUSIVE BATE-ESTACAS (VIDE TRANSPORTE NA FAMILIA 04.025),MEDIDA A PARTIRDO NIVEL DE OPERACAO DO BATE-ESTACAS PARA CARGA DE TRABALHODE COMPRESSAO AXIAL DE ATE 1700KN (170TF)</t>
  </si>
  <si>
    <t>10.004.0260-0</t>
  </si>
  <si>
    <t>EMENDA METALICA EM ESTACA PRE-FABRICADA,PARA CARGA DE TRABALHO DE COMPRESSAO AXIAL DE ATE 250KN(25TF)</t>
  </si>
  <si>
    <t>10.004.0265-0</t>
  </si>
  <si>
    <t>EMENDA METALICA EM ESTACA PRE-FABRICADA,PARA CARGA DE TRABALHO DE COMPRESSAO AXIAL DE ATE 350KN(35TF)</t>
  </si>
  <si>
    <t>10.004.0270-0</t>
  </si>
  <si>
    <t>EMENDA METALICA EM ESTACA PRE-FABRICADA,PARA CARGA DE TRABALHO DE COMPRESSAO AXIAL DE ATE 450KN(45TF)</t>
  </si>
  <si>
    <t>10.004.0275-0</t>
  </si>
  <si>
    <t>EMENDA METALICA EM ESTACA PRE-FABRICADA,PARA CARGA DE TRABALHO DE COMPRESSAO AXIAL DE ATE 600KN(60TF)</t>
  </si>
  <si>
    <t>10.004.0280-0</t>
  </si>
  <si>
    <t>EMENDA METALICA EM ESTACA PRE-FABRICADA,PARA CARGA DE TRABALHO DE COMPRESSAO AXIAL DE ATE 750KN(75TF)</t>
  </si>
  <si>
    <t>10.004.0285-0</t>
  </si>
  <si>
    <t>EMENDA METALICA EM ESTACA PRE-FABRICADA,PARA CARGA DE TRABALHO DE COMPRESSAO AXIAL DE ATE 950KN(95TF)</t>
  </si>
  <si>
    <t>10.004.0290-0</t>
  </si>
  <si>
    <t>EMENDA METALICA EM ESTACA PRE-FABRICADA,PARA CARGA DE TRABALHO DE COMPRESSAO AXIAL DE ATE 1300KN(130TF)</t>
  </si>
  <si>
    <t>10.004.0295-0</t>
  </si>
  <si>
    <t>EMENDA METALICA EM ESTACA PRE-FABRICADA,PARA CARGA DE TRABALHO DE COMPRESSAO AXIAL DE ATE 1700KN(170TF)</t>
  </si>
  <si>
    <t>10.005.0002-0</t>
  </si>
  <si>
    <t>ESTACA DE CONCRETO ARMADO,MOLDADA NO TERRENO,TIPO "FRANKI STANDARD",COM DIAMETRO DE 350MM,PROFUNDIDADE ATE 16,00M,CAPACIDADE MEDIA DE CARGA IGUAL A 55T,INCLUSIVE FORNECIMENTO DOS MATERIAIS,CONSIDERANDO O TRECHO CRAVADO E CONCRETADO</t>
  </si>
  <si>
    <t>10.005.0003-1</t>
  </si>
  <si>
    <t>ESTACA DE CONCRETO ARMADO,MOLDADA NO TERRENO,TIPO "FRANKI STANDARD",COM DIAMETRO DE 400MM,PROFUNDIDADE ATE 16,00M,CAPACIDADE MEDIA DE CARGA IGUAL A 70T,INCLUSIVE FORNECIMENTO DOS MATERIAIS,CONSIDERANDO O TRECHO CRAVADO E CONCRETADO</t>
  </si>
  <si>
    <t>10.005.0004-0</t>
  </si>
  <si>
    <t>ESTACA DE CONCRETO ARMADO,MOLDADA NO TERRENO,TIPO "FRANKI STANDARD",COM DIAMETRO DE 450MM,PROFUNDIDADE ATE 16,00M,CAPACIDADE MEDIA DE CARGA IGUAL A 100T,INCLUSIVE FORNECIMENTO DOSMATERIAIS,CONSIDERANDO O TRECHO CRAVADO E CONCRETADO</t>
  </si>
  <si>
    <t>10.005.0005-0</t>
  </si>
  <si>
    <t>ESTACA DE CONCRETO ARMADO,MOLDADA NO TERRENO,TIPO "FRANKI STANDARD",COM DIAMETRO DE 520MM,PROFUNDIDADE ATE 16,00M,CAPACIDADE MEDIA DE CARGA IGUAL A 130T,INCLUSIVE FORNECIMENTO DOSMATERIAIS,CONSIDERANDO O TRECHO CRAVADO E CONCRETADO</t>
  </si>
  <si>
    <t>10.005.0006-0</t>
  </si>
  <si>
    <t>ESTACA DE CONCRETO ARMADO,MOLDADA NO TERRENO,TIPO "FRANKI STANDARD",COM DIAMETRO DE 600MM,PROFUNDIDADE ATE 16,00M,CAPACICIDADE MEDIA DE CARGA IGUAL A 170T,INCLUSIVE FORNECIMENTO DOS MATERIAIS,CONSIDERANDO O TRECHO CRAVADO E CONCRETADO</t>
  </si>
  <si>
    <t>10.005.0022-0</t>
  </si>
  <si>
    <t>ESTACA DE CONCRETO ARMADO,MOLDADA NO TERRENO,TIPO "FRANKI STANDARD",COM DIAMETRO DE 350MM,PROFUNDIDADE ACIMA DE 16,00M E ATE 18,00M,CAPACIDADE MEDIA DE CARGA IGUAL A 55T,INCLUSIVEFORNECIMENTO DOS MATERIAIS,CONSIDERANDO O TRECHO CRAVADO E CONCRETADO</t>
  </si>
  <si>
    <t>10.005.0023-1</t>
  </si>
  <si>
    <t>ESTACA DE CONCRETO ARMADO,MOLDADA NO TERRENO,TIPO "FRANKI STANDARD",COM DIAMETRO DE 400MM,PROFUNDIDADE ACIMA DE 16,00M E ATE 23,00M,CAPACIDADE MEDIA DE CARGA IGUAL A 70T,INCLUSIVEFORNECIMENTO DOS MATERIAIS,CONSIDERANDO O TRECHO CRAVADO E CONCRETADO</t>
  </si>
  <si>
    <t>10.005.0024-0</t>
  </si>
  <si>
    <t>ESTACA DE CONCRETO ARMADO,MOLDADA NO TERRENO,TIPO "FRANKI STANDARD",COM DIAMETRO DE 450MM,PROFUNDIDADE ACIMA DE 16,00M EATE 27,00M,CAPACIDADE MEDIA DE CARGA IGUAL A 100T,INCLUSIVEFORNECIMENTO DOS MATERIAIS,CONSIDERANDO O TRECHO CRAVADO E CONCRETADO</t>
  </si>
  <si>
    <t>10.005.0025-0</t>
  </si>
  <si>
    <t>ESTACA DE CONCRETO ARMADO,MOLDADA NO TERRENO,TIPO "FRANKI STANDARD",COM DIAMETRO DE 520MM,PROFUNDIDADE ACIMA DE 16,00M EATE 35,00M,CAPACIDADE MEDIA DE CARGA IGUAL A 130T,INCLUSIVEFORNECIMENTO DOS MATERIAIS,CONSIDERANDO O TRECHO CRAVADO E CONCRETADO</t>
  </si>
  <si>
    <t>10.005.0026-0</t>
  </si>
  <si>
    <t>ESTACA DE CONCRETO ARMADO,MOLDADA NO TERRENO,TIPO "FRANKI STANDARD",COM DIAMETRO DE 600MM,PROFUNDIDADE ACIMA DE 16,00M EATE 35,00M,CAPACIDADE MEDIA DE CARGA IGUAL A 170T,INCLUSIVEFORNECIMENTO DOS MATERIAIS,CONSIDERANDO O TRECHO CRAVADO E CONCRETADO</t>
  </si>
  <si>
    <t>10.005.0030-0</t>
  </si>
  <si>
    <t>TRECHO CRAVADO,MAS NAO CONCRETADO(SITUADO ACIMA DA COTA DE ARRASAMENTO),DE TUBULACAO NECESSARIA PARA EXECUCAO DE ESTACAMOLDADA NO TERRENO,TIPO "FRANKI",COM DIAMETRO DE 350MM</t>
  </si>
  <si>
    <t>10.005.0031-0</t>
  </si>
  <si>
    <t>TRECHO CRAVADO,MAS NAO CONCRETADO(SITUADO ACIMA DA COTA DE ARRASAMENTO),DE TUBULACAO NECESSARIA PARA EXECUCAO DE ESTACAMOLDADA NO TERRENO,TIPO "FRANKI",COM DIAMETRO DE 400MM</t>
  </si>
  <si>
    <t>10.005.0032-0</t>
  </si>
  <si>
    <t>TRECHO CRAVADO,MAS NAO CONCRETADO(SITUADO ACIMA DA COTA DE ARRASAMENTO),DE TUBULACAO NECESSARIA PARA EXECUCAO DE ESTACAMOLDADA NO TERRENO,TIPO "FRANKI",COM DIAMETRO DE 450MM</t>
  </si>
  <si>
    <t>10.005.0033-0</t>
  </si>
  <si>
    <t>TRECHO CRAVADO,MAS NAO CONCRETADO(SITUADO ACIMA DA COTA DE ARRASAMENTO),DE TUBULACAO NECESSARIA PARA EXECUCAO DE ESTACAMOLDADA NO TERRENO,TIPO "FRANKI",COM DIAMETRO DE 520MM</t>
  </si>
  <si>
    <t>10.005.0034-0</t>
  </si>
  <si>
    <t>TRECHO CRAVADO,MAS NAO CONCRETADO(SITUADO ACIMA DA COTA DE ARRASAMENTO),DE TUBULACAO NECESSARIA PARA EXECUCAO DE ESTACAMOLDADA NO TERRENO,TIPO "FRANKI",COM DIAMETRO DE 600MM</t>
  </si>
  <si>
    <t>10.005.0050-1</t>
  </si>
  <si>
    <t>BULBO DE ALARGAMENTO PARA ESTACA TIPO "FRANKI",DIAMETRO DE 350MM(ATE 270L)</t>
  </si>
  <si>
    <t>10.005.0052-0</t>
  </si>
  <si>
    <t>BULBO DE ALARGAMENTO PARA ESTACA TIPO "FRANKI",DIAMETRO DE 400MM(ATE 360L)</t>
  </si>
  <si>
    <t>10.005.0055-0</t>
  </si>
  <si>
    <t>BULBO DE ALARGAMENTO PARA ESTACA TIPO "FRANKI",DIAMETRO DE 450MM(ATE 450L)</t>
  </si>
  <si>
    <t>10.005.0057-0</t>
  </si>
  <si>
    <t>BULBO DE ALARGAMENTO PARA ESTACA TIPO "FRANKI",DIAMETRO DE 520MM(ATE 600L)</t>
  </si>
  <si>
    <t>10.005.0060-0</t>
  </si>
  <si>
    <t>BULBO DE ALARGAMENTO PARA ESTACA TIPO "FRANKI",DIAMETRO DE 600MM(ATE 750L)</t>
  </si>
  <si>
    <t>10.008.0001-1</t>
  </si>
  <si>
    <t>ESCAVACAO DE FUSTE DE TUBULAO COM CAMISA DE CONCRETO ARMADO,TENDO 1,40M DE DIAMETRO EXTERNO E PLANO DA BASE ATE 4,50M DE PROFUNDIDADE,A CEU ABERTO EM MATERIAL DE 1ª CATEGORIA,EXCLUSIVE MATERIAL,MAO-DE-OBRA E MATERIAL PARA CONCRETO,FORMAS,ARMACAO,CARGA,TRANSPORTE E DESCARGA DO MATERIAL ESCAVADO E ALARGAMENTO DA BASE</t>
  </si>
  <si>
    <t>10.008.0002-1</t>
  </si>
  <si>
    <t>ESCAVACAO DE FUSTE DE TUBULAO COM CAMISA DE CONCRETO ARMADO,TENDO 1,40M DE DIAMETRO EXTERNO E PLANO DA BASE ENTRE 4,50 E 7,50M DE PROFUNDIDADE,A CEU ABERTO EM MATERIAL DE 1ª CATEGORIA,EXCLUSIVE MATERIAL,MAO-DE-OBRA E MATERIAL PARA CONCRETO,FORMAS,ARMACAO,CARGA,TRANSPORTE E DESCARGA DO MATERIAL ESCAVADO E ALARGAMENTO DA BASE</t>
  </si>
  <si>
    <t>10.008.0003-1</t>
  </si>
  <si>
    <t>ESCAVACAO DE FUSTE DE TUBULAO COM CAMISA DE CONCRETO ARMADO,TENDO 1,50M DE DIAMETRO EXTERNO E PLANO DA BASE ATE 4,50M DE PROFUNDIDADE,A CEU ABERTO EM MATERIAL EM 1ª CATEGORIA,EXCLUSIVE MATERIAL,MAO-DE-OBRA E MATERIAL PARA CONCRETO,FORMAS,ARMACAO,CARGA,TRANSPORTE E DESCARGA DO MATERIAL ESCAVADO E ALARGAMENTO DA BASE</t>
  </si>
  <si>
    <t>10.008.0004-1</t>
  </si>
  <si>
    <t>ESCAVACAO DE FUSTE DE TUBULAO COM CAMISA DE CONCRETO ARMADO,TENDO 1,50M DE DIAMETRO EXTERNO E PLANO DA BASE ENTRE 4,50 E 7,50M DE PROFUNDIDADE,A CEU ABERTO EM MATERIAL DE 1ª CATEGORIA,EXCLUSIVE MATERIAL,MAO-DE-OBRA E MATERIAL PARA CONCRETO,FORMAS,ARMACAO,CARGA,TRANSPORTE E DESCARGA DO MATERIAL ESCAVADO E ALARGAMENTO DA BASE</t>
  </si>
  <si>
    <t>10.008.0005-1</t>
  </si>
  <si>
    <t>ESCAVACAO DE FUSTE DE TUBULAO COM CAMISA DE CONCRETO ARMADO,TENDO 1,60M DE DIAMETRO EXTERNO E PLANO DA BASE ATE 4,50M DE PROFUNDIDADE,A CEU ABERTO EM MATERIAL DE 1ª CATEGORIA,EXCLUSIVE MATERIAL,MAO-DE-OBRA E MATERIAL PARA CONCRETO,FORMAS,ARMACAO,CARGA,TRANSPORTE E DESCARGA DO MATERIAL ESCAVADO E ALARGAMENTO DA BASE</t>
  </si>
  <si>
    <t>10.008.0006-1</t>
  </si>
  <si>
    <t>ESCAVACAO DE FUSTE DE TUBULAO COM CAMISA DE CONCRETO ARMADO,TENDO 1,60M DE DIAMETRO EXTERNO E PLANO DA BASE ENTRE 4,50 E 7,50M DE PROFUNDIDADE,A CEU ABERTO EM MATERIAL DE 1ª CATEGORIA,EXCLUSIVE MATERIAL,MAO-DE-OBRA E MATERIAL PARA CONCRETO,FORMAS,ARMACAO,CARGA,TRANSPORTE E DESCARGA DO MATERIAL ESCAVADO E ALARGAMENTO DA BASE</t>
  </si>
  <si>
    <t>10.008.0007-1</t>
  </si>
  <si>
    <t>ESCAVACAO DE FUSTE DE TUBULAO COM CAMISA DE CONCRETO ARMADO,TENDO 1,80M DE DIAMETRO EXTERNO E PLANO DA BASE ATE 4,50M DE PROFUNDIDADE,A CEU ABERTO EM MATERIAL DE 1ª CATEGORIA,EXCLUSIVE MATERIAL,MAO-DE-OBRA E MATERIAL PARA CONCRETO,FORMAS,ARMACAO,CARGA,TRANSPORTE E DESCARGA DO MATERIAL ESCAVADO E ALARGAMENTO DA BASE</t>
  </si>
  <si>
    <t>10.008.0008-1</t>
  </si>
  <si>
    <t>ESCAVACAO DE FUSTE DE TUBULAO COM CAMISA DE CONCRETO ARMADO,TENDO 1,80M DE DIAMETRO EXTERNO E PLANO DA BASE ENTRE 4,50 E 7,50M DE PROFUNDIDADE,A CEU ABERTO EM MATERIAL DE 1ª CATEGORIA,EXCLUSIVE MATERIAL,MAO-DE-OBRA E MATERIAL PARA CONCRETO,FORMAS,ARMACAO,CARGA,TRANSPORTE E DESCARGA DO MATERIAL ESCAVADO E ALARGAMENTO DA BASE</t>
  </si>
  <si>
    <t>10.008.0009-1</t>
  </si>
  <si>
    <t>ESCAVACAO DE FUSTE DE TUBULAO COM CAMISA DE CONCRETO ARMADO,TENDO 2,00M DE DIAMETRO EXTERNO E PLANO DA BASE ATE 4,50M DE PROFUNDIDADE,A CEU ABERTO EM MATERIAL DE 1ª CATEGORIA,EXCLUSIVE MATERIAL,MAO-DE-OBRA E MATERIAL PARA CONCRETO,FORMAS,ARMACAO,CARGA,TRANSPORTE E DESCARGA DO MATERIAL ESCAVADO E ALARGAMENTO DA BASE</t>
  </si>
  <si>
    <t>10.008.0010-1</t>
  </si>
  <si>
    <t>ESCAVACAO DE FUSTE DE TUBULAO COM CAMISA DE CONCRETO ARMADO,TENDO 2,00M DE DIAMETRO EXTERNO E PLANO DA BASE ENTRE 4,50 E 7,50M DE PROFUNDIDADE,A CEU ABERTO EM MATERIAL DE 1ª CATEGORIA,EXCLUSIVE MATERIAL,MAO-DE-OBRA E MATERIAL PARA CONCRETO,FORMAS,ARMACAO,CARGA,TRANSPORTE E DESCARGA DO MATERIAL ESCAVADO E ALARGAMENTO DA BASE</t>
  </si>
  <si>
    <t>10.008.0020-0</t>
  </si>
  <si>
    <t>ESCAVACAO DE FUSTE DE TUBULAO COM CAMISA DE CONCRETO ARMADO,TENDO 1,40M DE DIAMETRO EXTERNO E PLANO DA BASE ATE 4,50M DE PROFUNDIDADE,A CEU ABERTO EM MATERIAL DE 2ª CATEGORIA,EXCLUSIVE MATERIAL,MAO-DE-OBRA E MATERIAL PARA CONCRETO,FORMAS,ARMACAO,CARGA,TRANSPORTE E DESCARGA DO MATERIAL ESCAVADO E ALARGAMENTO DA BASE</t>
  </si>
  <si>
    <t>10.008.0021-0</t>
  </si>
  <si>
    <t>ESCAVACAO DE FUSTE DE TUBULAO COM CAMISA DE CONCRETO ARMADO,TENDO 1,40M DE DIAMETRO EXTERNO E PLANO DA BASE ENTRE 4,50 E 7,50M DE PROFUNDIDADE,A CEU ABERTO EM MATERIAL DE 2ª CATEGORIA,EXCLUSIVE MATERIAL,MAO-DE-OBRA E MATERIAL PARA CONCRETO,FORMAS,ARMACAO,CARGA,TRANSPORTE E DESCARGA DO MATERIAL ESCAVADO E ALARGAMENTO DA BASE</t>
  </si>
  <si>
    <t>10.008.0022-0</t>
  </si>
  <si>
    <t>ESCAVACAO DE FUSTE DE TUBULAO COM CAMISA DE CONCRETO ARMADO,TENDO 1,50M DE DIAMETRO EXTERNO E PLANO DA BASE ATE 4,50M DE PROFUNDIDADE,A CEU ABERTO EM MATERIAL DE 2ª CATEGORIA,EXCLUSIVE MATERIAL,MAO-DE-OBRA E MATERIAL PARA CONCRETO,FORMAS,ARMACAO,CARGA,TRANSPORTE E DESCARGA DO MATERIAL ESCAVADO E ALARGAMENTO DA BASE</t>
  </si>
  <si>
    <t>10.008.0023-0</t>
  </si>
  <si>
    <t>ESCAVACAO DE FUSTE DE TUBULAO COM CAMISA DE CONCRETO ARMADO,TENDO 1,50M DE DIAMETRO EXTERNO E PLANO DA BASE ENTRE 4,50 E 7,50M DE PROFUNDIDADE,A CEU ABERTO EM MATERIAL DE 2ª CATEGORIA,EXCLUSIVE MATERIAL,MAO-DE-OBRA E MATERIAL PARA CONCRETO,FORMAS,ARMACAO,CARGA,TRANSPORTE E DESCARGA DO MATERIAL ESCAVADO E ALARGAMENTO DA BASE</t>
  </si>
  <si>
    <t>10.008.0024-0</t>
  </si>
  <si>
    <t>ESCAVACAO DE FUSTE DE TUBULAO COM CAMISA DE CONCRETO ARMADO,TENDO 1,60M DE DIAMETRO EXTERNO E PLANO DA BASE ATE 4,50M DE PROFUNDIDADE,A CEU ABERTO EM MATERIAL DE 2ª CATEGORIA,EXCLUSIVE MATERIAL,MAO-DE-OBRA E MATERIAL PARA CONCRETO,FORMAS,ARMACAO,CARGA,TRANSPORTE E DESCARGA DO MATERIAL ESCAVADO E ALARGAMENTO DA BASE</t>
  </si>
  <si>
    <t>10.008.0025-0</t>
  </si>
  <si>
    <t>ESCAVACAO DE FUSTE DE TUBULAO COM CAMISA DE CONCRETO ARMADO,TENDO 1,60M DE DIAMETRO EXTERNO E PLANO DA BASE ENTRE 4,50 E 7,50M DE PROFUNDIDADE,A CEU ABERTO EM MATERIAL DE 2ª CATEGORIA,EXCLUSIVE MATERIAL,MAO-DE-OBRA E MATERIAL PARA CONCRETO,FORMAS,ARMACAO,CARGA,TRANSPORTE E DESCARGA DO MATERIAL ESCAVADO E ALARGAMENTO DA BASE</t>
  </si>
  <si>
    <t>10.008.0026-0</t>
  </si>
  <si>
    <t>ESCAVACAO DE FUSTE DE TUBULAO COM CAMISA DE CONCRETO ARMADO,TENDO 1,80M DE DIAMETRO EXTERNO E PLANO DA BASE ATE 4,50M DE PROFUNDIDADE,A CEU ABERTO EM MATERIAL DE 2ª CATEGORIA,EXCLUSIVE MATERIAL,MAO-DE-OBRA E MATERIAL PARA CONCRETO,FORMAS,ARMACAO,CARGA,TRANSPORTE E DESCARGA DO MATERIAL ESCAVADO E ALARGAMENTO DA BASE</t>
  </si>
  <si>
    <t>10.008.0027-0</t>
  </si>
  <si>
    <t>ESCAVACAO DE FUSTE DE TUBULAO COM CAMISA DE CONCRETO ARMADO,TENDO 1,80M DE DIAMETRO EXTERNO E PLANO DA BASE ENTRE 4,50 E 7,50M DE PROFUNDIDADE,A CEU ABERTO EM MATERIAL DE 2ª CATEGORIA,EXCLUSIVE MATERIAL,MAO-DE-OBRA E MATERIAL PARA CONCRETO,FORMAS,ARMACAO,CARGA,TRANSPORTE E DESCARGA DO MATERIAL ESCAVADO E ALARGAMENTO DA BASE</t>
  </si>
  <si>
    <t>10.008.0028-0</t>
  </si>
  <si>
    <t>ESCAVACAO DE FUSTE DE TUBULAO COM CAMISA DE CONCRETO ARMADO,TENDO 2,00M DE DIAMETRO EXTERNO E PLANO DA BASE ATE 4,50M DE PROFUNDIDADE,A CEU ABERTO EM MATERIAL DE 2ª CATEGORIA,EXCLUSIVE MATERIAL,MAO-DE-OBRA E MATERIAL PARA CONCRETO,FORMAS,ARMACAO,CARGA,TRANSPORTE E DESCARGA DO MATERIAL ESCAVADO E ALARGAMENTO DA BASE</t>
  </si>
  <si>
    <t>10.008.0029-0</t>
  </si>
  <si>
    <t>ESCAVACAO DE FUSTE DE TUBULAO COM CAMISA DE CONCRETO ARMADO,TENDO 2,00M DE DIAMETRO EXTERNO E PLANO DE BASE ENTRE 4,50 E 7,50M DE PROFUNDIDADE,A CEU ABERTO EM MATERIAL DE 2ª CATEGORIA,EXCLUSIVE MATERIAL,MAO-DE-OBRA E MATERIAL PARA CONCRETO,FORMAS,ARMACAO,CARGA,TRANSPORTE E DESCARGA DO MATERIAL ESCAVADO E ALARGAMENTO DA BASE</t>
  </si>
  <si>
    <t>10.008.0040-0</t>
  </si>
  <si>
    <t>ESCAVACAO DE FUSTE DE TUBULAO COM CAMISA DE CONCRETO ARMADO,TENDO 1,40M DE DIAMETRO EXTERNO E PLANO DA BASE ATE 4,50M DE PROFUNDIDADE,A CEU ABERTO EM MATERIAL DE 3ª CATEGORIA,EXCLUSIVE MATERIAL,MAO-DE-OBRA E MATERIAL PARA CONCRETO,FORMAS,ARMACAO,CARGA,TRANSPORTE E DESCARGA DO MATERIAL ESCAVADO E ALARGAMENTO DA BASE</t>
  </si>
  <si>
    <t>10.008.0041-0</t>
  </si>
  <si>
    <t>ESCAVACAO DE FUSTE DE TUBULAO COM CAMISA DE CONCERTO ARMADO,TENDO 1,40M DE DIAMETRO EXTERNO E PLANO DA BASE ENTRE 4,50 E 7,50M DE PROFUNDIDADE,A CEU ABERTO EM MATERIAL DE 3ª CATEGORIA,EXCLUSIVE MATERIAL,MAO-DE-OBRA E MATERIAL PARA CONCRETO,FORMAS,ARMACAO,CARGA,TRANSPORTE E DESCARGA DO MATERIAL ESCAVADO E ALARGAMENTO DA BASE</t>
  </si>
  <si>
    <t>10.008.0042-0</t>
  </si>
  <si>
    <t>ESCAVACAO DE FUSTE DE TUBULAO COM CAMISA DE CONCRETO ARMADO,TENDO 1,50M DE DIAMETRO EXTERNO E PLANO DA BASE ATE 4,50M DE PROFUNDIDADE,A CEU ABERTO EM MATERIAL DE 3ª CATEGORIA,EXCLUSIVE MATERIAL,MAO-DE-OBRA E MATERIAL PARA CONCRETO,FORMAS,ARMACAO,CARGA,TRANSPORTE E DESCARGA DO MATERIAL ESCAVADO E ALARGAMENTO DA BASE</t>
  </si>
  <si>
    <t>10.008.0043-0</t>
  </si>
  <si>
    <t>ESCAVACAO DE FUSTE DE TUBULAO COM CAMISA DE CONCRETO ARMADO,TENDO 1,50M DE DIAMETRO EXTERNO E PLANO DA BASE ENTRE 4,50 E 7,50M DE PROFUNDIDADE,A CEU ABERTO EM MATERIAL DE 3ª CATEGORIA,EXCLUSIVE MATERIAL,MAO-DE-OBRA E MATERIAL PARA CONCRETO,FORMAS,ARMACAO,CARGA,TRANSPORTE E DESCARGA DO MATERIAL ESCAVADO E ALARGAMENTO DA BASE</t>
  </si>
  <si>
    <t>10.008.0044-0</t>
  </si>
  <si>
    <t>ESCAVACAO DE FUSTE DE TUBULAO COM CAMISA DE CONCRETO ARMADO,TENDO 1,60M DE DIAMETRO EXTERNO E PLANO DA BASE ATE 4,50M DE PROFUNDIDADE,A CEU ABERTO EM MATERIAL DE 3ª CATEGORIA,EXCLUSIVE MATERIAL,MAO-DE-OBRA E MATERIAL PARA CONCRETO,FORMAS,ARMACAO,CARGA,TRANSPORTE E DESCARGA DO MATERIAL ESCAVADO E ALARGAMENTO DA BASE</t>
  </si>
  <si>
    <t>10.008.0045-0</t>
  </si>
  <si>
    <t>ESCAVACAO DE FUSTE DE TUBULAO COM CAMISA DE CONCRETO ARMADO,TENDO 1,60M DE DIAMETRO EXTERNO E PLANO DA BASE ENTRE 4,50 E 7,50M DE PROFUNDIDADE,A CEU ABERTO EM MATERIAL DE 3ª CATEGORIA,EXCLUSIVE MATERIAL,MAO-DE-OBRA E MATERIAL PARA CONCRETO,FORMAS,ARMACAO,CARGA,TRANSPORTE E DESCARGA DO MATERIAL ESCAVADO E ALARGAMENTO DA BASE</t>
  </si>
  <si>
    <t>10.008.0046-0</t>
  </si>
  <si>
    <t>ESCAVACAO DE FUSTE DE TUBULAO COM CAMISA DE CONCRETO ARMADO,TENDO 1,80M DE DIAMETRO EXTERNO E PLANO DA BASE ATE 4,50M DE PROFUNDIDADE,A CEU ABERTO EM MATERIAL EM 3ª CATEGORIA,EXCLUSIVE MATERIAL,MAO-DE-OBRA E MATERIAL PARA CONCRETO,FORMAS,ARMACAO,CARGA,TRANSPORTE E DESCARGA DO MATERIAL ESCAVADO E ALARGAMENTO DA BASE</t>
  </si>
  <si>
    <t>10.008.0047-0</t>
  </si>
  <si>
    <t>ESCAVACAO DE FUSTE DE TUBULAO COM CAMISA DE CONCRETO ARMADO,TENDO 1,80M DE DIAMETRO EXTERNO E PLANO DA BASE ENTRE 4,50 E 7,50M DE PROFUNDIDADE,A CEU ABERTO EM MATERIAL DE 3ª CATEGORIA,EXCLUSIVE MATERIAL,MAO-DE-OBRA E MATERIAL PARA CONCRETO,FORMAS,ARMACAO,CARGA,TRANSPORTE E DESCARGA DO MATERIAL ESCAVADO E ALARGAMENTO DA BASE</t>
  </si>
  <si>
    <t>10.008.0048-0</t>
  </si>
  <si>
    <t>ESCAVACAO DE FUSTE DE TUBULAO COM CAMISA DE CONCRETO ARMADO,TENDO 2,00M DE DIAMETRO EXTERNO E PLANO DA BASE ATE 4,50M DE PROFUNDIDADE,A CEU ABERTO EM MATERIAL DE 3ª CATEGORIA,EXCLUSIVE MATERIAL,MAO-DE-OBRA E MATERIAL PARA CONCRETO,FORMAS,ARMACAO,CARGA,TRANSPORTE E DESCARGA DO MATERIAL ESCAVADO E ALARGAMENTO DA BASE</t>
  </si>
  <si>
    <t>10.008.0049-0</t>
  </si>
  <si>
    <t>ESCAVACAO DE FUSTE DE TUBULAO COM CAMISA DE CONCRETO ARMADO,TENDO 2,00M DE DIAMETRO EXTERNO E PLANO DA BASE ENTRE 4,50 E 7,50M DE PROFUNDIDADE,A CEU ABERTO EM MATERIAL DE 3ª CATEGORIA,EXCLUSIVE MATERIAL,MAO-DE-OBRA E MATERIAL PARA CONCRETO,FORMAS,ARMACAO,CARGA,TRANSPORTE E DESCARGA DO MATERIAL ESCAVADO E ALARGAMENTO DA BASE</t>
  </si>
  <si>
    <t>10.008.0050-1</t>
  </si>
  <si>
    <t>ESCAVACAO DE BASE ALARGADA DE TUBULAO A CEU ABERTO,EM MATERIAL DE 1ª CATEGORIA,ESTANDO O PLANO INFERIOR DA MESMA ATE 4,50M DA COTA DE ARRASAMENTO,EXCLUSIVE CARGA,TRANSPORTE E DESCARGA DO MATERIAL ESCAVADO</t>
  </si>
  <si>
    <t>10.008.0051-1</t>
  </si>
  <si>
    <t>ESCAVACAO DE BASE ALARGADA DE TUBULAO A CEU ABERTO,EM MATERIAL DE 1ª CATEGORIA,ESTANDO O PLANO INFERIOR DA MESMA ENTRE4,50 E 7,50M DE PROFUNDIDADE DA COTA DE ARRASAMENTO,EXCLUSIVE CARGA,TRANSPORTE E DESCARGA DO MATERIAL ESCAVADO</t>
  </si>
  <si>
    <t>10.008.0060-0</t>
  </si>
  <si>
    <t>ESCAVACAO DE BASE ALARGADA DE TUBULAO A CEU ABERTO,EM MATERIAL DE 2ª CATEGORIA,ESTANDO O PLANO INFERIOR DA MESMA ATE 4,50M DA COTA DE ARRASAMENTO,EXCLUSIVE CARGA,TRANSPORTE E DESCARGA DO MATERIAL ESCAVADO</t>
  </si>
  <si>
    <t>10.008.0061-0</t>
  </si>
  <si>
    <t>ESCAVACAO DE BASE ALARGADA DE TUBULAO A CEU ABERTO,EM MATERIAL DE 2ª CATEGORIA,ESTANDO O PLANO INFERIOR DA MESMA ENTRE 4,50 E 7,50M DE PROFUNDIDADE DA COTA DE ARRASAMENTO,EXCLUSIVE CARGA,TRANSPORTE E DESCARGA DO MATERIAL ESCAVADO</t>
  </si>
  <si>
    <t>10.008.0070-0</t>
  </si>
  <si>
    <t>ESCAVACAO DE BASE ALARGADA DE TUBULAO A CEU ABERTO,EM MATERIAL DE 3ª CATEGORIA,ESTANDO O PLANO INFERIOR DA MESMA ATE 4,50M DA COTA DE ARRASAMENTO,EXCLUSIVE CARGA,TRANSPORTE E DESCARGA DO MATERIAL ESCAVADO</t>
  </si>
  <si>
    <t>10.008.0071-0</t>
  </si>
  <si>
    <t>ESCAVACAO DE BASE ALARGADA DE TUBULAO A CEU ABERTO,EM MATERIAL DE 3ª CATEGORIA,ESTANDO O PLANO INFERIOR DA MESMA ENTRE 4,50 E 7,50M DE PROFUNDIDADE DA COTA DE ARRASAMENTO,EXCLUSIVE CARGA,TRANSPORTE E DESCARGA DO MATERIAL ESCAVADO</t>
  </si>
  <si>
    <t>10.010.0001-1</t>
  </si>
  <si>
    <t>EMENDA DE PERFIL DE ACO "H",DE 6",1ª ALMA,PARA ESTACA,CONSIDERANDO UM CORTE AO MACARICO E SOLDAGEM DE TOPO EM TODO O PERIMETRO E DE 4 TALAS,EM BARRAS CHATAS DE 5/16" DE ESPESSURA,INCLUSIVE FORNECIMENTO DE TODO O MATERIAL</t>
  </si>
  <si>
    <t>10.010.0002-0</t>
  </si>
  <si>
    <t>EMENDA DE PERFIL DE ACO "I",DE 8",1ª E 2ª ALMAS,PARA ESTACA,CONSIDERANDO UM CORTE AO MACARICO E SOLDAGEM DE TOPO EM TODOO PERIMETRO E DE 4 TALAS,EM BARRAS CHATAS DE 5/16" DE ESPESSURA,INCLUSIVE FORNECIMENTO DE TODO O MATERIAL</t>
  </si>
  <si>
    <t>10.010.0003-1</t>
  </si>
  <si>
    <t>EMENDA DE PERFIL DE ACO "I",DE 10",1ª E 2ª ALMAS,PARA ESTACA,CONSIDERANDO UM CORTE AO MACARICO E SOLDAGEM DE TOPO EM TODO O PERIMETRO E DE 4 TALAS,EM BARRAS CHATAS DE 5/16" DE ESPESSURA,INCUSIVE FORNECIMENTO DE TODO O MATERIAL</t>
  </si>
  <si>
    <t>10.010.0004-1</t>
  </si>
  <si>
    <t>EMENDA DE PERFIL DE ACO "I",DE 12",1ª E 2ª ALMAS,PARA ESTACA,CONSIDERANDO UM CORTE AO MACARICO E SOLDAGEM DE TOPO EM TODO O PERIMETRO E DE 4 TALAS,EM BARRAS CHATAS DE 3/8" DE ESPESSURA,INCLUSIVE FORNECIMENTO DE TODO O MATERIAL</t>
  </si>
  <si>
    <t>10.010.0005-1</t>
  </si>
  <si>
    <t>EMENDA DE PERFIL DE ACO "I",DE 15",1ª E 2ª ALMAS,PARA ESTACA,CONSIDERANDO UM CORTE AO MACARICO E SOLDAGEM DE TOPO EM TODO O PERIMETRO E DE 4 TALAS,EM BARRAS CHATAS DE 3/8" DE ESPESSURA,INCLUSIVE FORNECIMENTO DE TODO O MATERIAL</t>
  </si>
  <si>
    <t>10.010.0008-0</t>
  </si>
  <si>
    <t>EMENDA DE PERFIL DE ACO "I",DE 6" DUPLO,1° E 2° ALMAS,PARAESTACA,CONSIDERANDO UM CORTE AO MACARICO E 4 TALAS,EM BARRAS CHATAS DE 1/4" DE ESPESSURA,SOLDADAS NOS PERFIS,INCLUSIVEFORNECIMENTO DE TODOS OS MATERIAIS</t>
  </si>
  <si>
    <t>10.010.0009-0</t>
  </si>
  <si>
    <t>EMENDA DE PERFIL DE ACO "I",DE 8" DUPLO,1° E 2° ALMAS,PARAESTACA,CONSIDERANDO UM CORTE AO MACARICO E 4 TALAS,EM BARRAS CHATAS DE 5/16" DE ESPESSURA,SOLDADAS NOS PERFIS,INCLUSIVEFORNECIMENTO DE TODOS OS MATERIAIS</t>
  </si>
  <si>
    <t>10.010.0010-0</t>
  </si>
  <si>
    <t>EMENDA DE PERFIL DE ACO "I",DE 10" DUPLO,1ª E 2ª ALMAS,PARAESTACA,CONSIDERANDO UM CORTE AO MACARICO E 4 TALAS,EM BARRASCHATAS DE 3/8" DE ESPESSURA,SOLDADAS NOS PERFIS,INCLUSIVE FORNECIMENTO DE TODOS OS MATERIAIS</t>
  </si>
  <si>
    <t>10.010.0012-0</t>
  </si>
  <si>
    <t>EMENDA DE PERFIL DE ACO "I",DE 12" DUPLO,1ª E 2ª ALMAS,PARAESTACA,CONSIDERANDO UM CORTE AO MACARICO E 4 TALAS,EM BARRASCHATAS DE 1/2" DE ESPESSURA,SOLDADAS NOS PERFIS,INCLUSIVE FORNECIMENTO DE TODOS OS MATERIAIS</t>
  </si>
  <si>
    <t>10.010.0020-0</t>
  </si>
  <si>
    <t>EMENDA DE TOPO EM ESTACA TRILHO TR-25 SIMPLES,INCLUSIVE TALAS DE CHAPA DE ACO E SOLDAGEM DE TOPO,COM FORNECIMENTO DE TODOS OS MATERIAIS</t>
  </si>
  <si>
    <t>10.010.0025-0</t>
  </si>
  <si>
    <t>EMENDA DE TOPO EM ESTACA DE TRILHO TR-25 DUPLO,INCLUSIVE TALAS DE CHAPA DE ACO E SOLDAGEM DE TOPO,COM FORNECIMENTO DE TODOS OS MATERIAIS</t>
  </si>
  <si>
    <t>10.010.0030-0</t>
  </si>
  <si>
    <t>EMENDA DE TOPO EM ESTACA DE TRILHO TR-25 TRIPLO,INCLUSIVE TALAS DE CHAPA DE ACO E SOLDAGEM DE TOPO, COM FORNECIMENTO DETODOS OS MATERIAIS</t>
  </si>
  <si>
    <t>10.010.0035-0</t>
  </si>
  <si>
    <t>EMENDA DE TOPO EM ESTACA DE TRILHO TR-32 SIMPLES,INCLUSIVE TALAS DE CHAPA DE ACO E SOLDAGEM DE TOPO,COM FORNECIMENTO DETODOS OS MATERIAIS</t>
  </si>
  <si>
    <t>10.010.0040-0</t>
  </si>
  <si>
    <t>EMENDA DE TOPO EM ESTACA DE TRILHO TR-32 DUPLO,INCLUSIVE TALAS DE CHAPA DE ACO E SOLDAGEM DE TOPO,COM FORNECIMENTO DE TODOS OS MATERIAIS</t>
  </si>
  <si>
    <t>10.010.0045-0</t>
  </si>
  <si>
    <t>EMENDA DE TOPO EM ESTACA DE TRILHO TR-32 TRIPLO,INCLUSIVE TALAS DE CHAPA DE ACO E SOLDAGEM DE TOPO, COM FORNECIMENTO DETODOS OS MATERIAIS</t>
  </si>
  <si>
    <t>10.010.0050-0</t>
  </si>
  <si>
    <t>EMENDA DE TOPO EM ESTACA DE TRILHO TR-37 SIMPLES,INCLUSIVE TALAS DE CHAPA DE ACO E SOLDAGEM DE TOPO,COM FORNECIMENTO DETODOS OS MATERIAIS</t>
  </si>
  <si>
    <t>10.010.0055-0</t>
  </si>
  <si>
    <t>EMENDA DE TOPO EM ESTACA DE TRILHO TR-37 DUPLO,INCLUSIVE TALAS DE CHAPA DE ACO E SOLDAGEM DE TOPO,COM FORNECIMENTO DE TODOS OS MATERIAIS</t>
  </si>
  <si>
    <t>10.010.0060-0</t>
  </si>
  <si>
    <t>EMENDA DE TOPO EM ESTACA DE TRILHO TR-37 TRIPLO,INCLUSIVE TALAS DE CHAPA DE ACO E SOLDAGEM DE TOPO, COM FORNECIMENTO DETODOS OS MATERIAIS</t>
  </si>
  <si>
    <t>10.010.0065-0</t>
  </si>
  <si>
    <t>EMENDA DE TOPO EM ESTACA DE TRILHO TR-45 SIMPLES,INCLUSIVE TALAS DE CHAPA DE ACO E SOLDAGEM DE TOPO,COM FORNECIMENTO DETODOS OS MATERIAIS</t>
  </si>
  <si>
    <t>10.010.0070-0</t>
  </si>
  <si>
    <t>EMENDA DE TOPO DE ESTACA DE TRILHO TR-45 DUPLO,INCLUSIVE TALAS DE CHAPA DE ACO E SOLDAGEM DE TOPO,COM FORNECIMENTO DE TODOS OS MATERIAIS</t>
  </si>
  <si>
    <t>10.010.0075-0</t>
  </si>
  <si>
    <t>EMENDA DE TOPO EM ESTACA DE TRILHO TR-45 TRIPLO,INCLUSIVE TALAS DE CHAPA DE ACO E SOLDAGEM DE TOPO, COM FORNECIMENTO DETODOS OS MATERIAIS</t>
  </si>
  <si>
    <t>10.010.0080-0</t>
  </si>
  <si>
    <t>EMENDA DE TOPO EM ESTACA DE TRILHO TR-50 SIMPLES,INCLUSIVE TALAS DE CHAPA DE ACO E SOLDAGEM DE TOPO,COM FORNECIMENTO DETODOS OS MATERIAIS</t>
  </si>
  <si>
    <t>10.010.0085-0</t>
  </si>
  <si>
    <t>EMENDA DE TOPO EM ESTACA DE TRILHO TR-50 DUPLO,INCLUSIVE TALAS DE CHAPA DE ACO E SOLDAGEM DE TOPO,COM FORNECIMENTO DE TODOS OS MATERIAIS</t>
  </si>
  <si>
    <t>10.010.0090-0</t>
  </si>
  <si>
    <t>EMENDA DE TOPO EM ESTACA DE TRILHO TR-50 TRIPLO,INCLUSIVE TALAS DE CHAPA DE ACO E SOLDAGEM DE TOPO, COM FORNECIMENTO DETODOS OS MATERIAIS</t>
  </si>
  <si>
    <t>10.010.0095-0</t>
  </si>
  <si>
    <t>EMENDA DE TOPO EM ESTACA DE TRILHO TR-57 SIMPLES,INCLUSIVE TALAS DE CHAPA DE ACO E SOLDAGEM DE TOPO,COM FORNECIMENTO DETODOS OS MATERIAIS</t>
  </si>
  <si>
    <t>10.010.0100-0</t>
  </si>
  <si>
    <t>EMENDA DE TOPO EM ESTACA DE TRILHO TR-57 DUPLO,INCLUSIVE TALAS DE CHAPA DE ACO E SOLDAGEM DE TOPO,COM FORNECIMENTO DE TODOS OS MATERIAIS</t>
  </si>
  <si>
    <t>10.010.0105-0</t>
  </si>
  <si>
    <t>EMENDA DE TOPO EM ESTACA DE TRILHO TR-57 TRIPLO,INCLUSIVE TALAS DE CHAPA DE ACO E SOLDAGEM DE TOPO, COM FORNECIMENTO DETODOS OS MATERIAIS</t>
  </si>
  <si>
    <t>10.011.0006-1</t>
  </si>
  <si>
    <t>PLACA DE ACO CONTRAPUNCAO,COM ESPESSURA DE 1/2",SOLDADA SOBRE CABECA DE ESTACA METALICA DE PERFIL SIMPLES DE 10",INCLUSIVE FORNECIMENTO</t>
  </si>
  <si>
    <t>10.011.0007-0</t>
  </si>
  <si>
    <t>PLACA DE ACO CONTRAPUNCAO,COM ESPESSURA DE 1/2",SOLDADA SOBRE CABECA DE ESTACA METALICA DE PERFIL SIMPLES DE 12",INCLUSIVE FORNECIMENTO</t>
  </si>
  <si>
    <t>10.011.0008-0</t>
  </si>
  <si>
    <t>PLACA DE ACO CONTRAPUNCAO,COM ESPESSURA DE 1/2",SOLDADA SOBRE CABECA DE ESTACA METALICA DE PERFIL SIMPLES 15",INCLUSIVEFORNECIMENTO</t>
  </si>
  <si>
    <t>10.011.0009-1</t>
  </si>
  <si>
    <t>PLACA DE ACO CONTRAPUNCAO,COM ESPESSURA DE 1/2",SOLDADA SOBRE CABECA DE ESTACA METALICA DE PERFIL DUPLO DE 10",INCLUSIVEFORNECIMENTO</t>
  </si>
  <si>
    <t>10.011.0010-0</t>
  </si>
  <si>
    <t>PLACA DE ACO CONTRAPUNCAO,COM ESPESSURA DE 1/2",SOLDADA SOBRE CABECA DE ESTACA METALICA DE PERFIL DUPLO DE 12",INCLUSIVEFORNECIMENTO</t>
  </si>
  <si>
    <t>10.011.0011-0</t>
  </si>
  <si>
    <t>PLACA DE ACO CONTRAPUNCAO,COM ESPESSURA DE 1/2",SOLDADA SOBRE CABECA DE ESTACA METALICA DE PERFIL DUPLO DE 15",INCLUSIVEFORNECIMENTO</t>
  </si>
  <si>
    <t>10.011.0020-0</t>
  </si>
  <si>
    <t>PLACA DE ACO CONTRAPUNCAO,NAS DIMENSOES DE PROJETO,SOLDADA SOBRE CABECA DE ESTACA DE ACO DE PERFIL SIMPLES OU DUPLO,MEDIDA PELO PESO INCORPORADO DE CHAPA DE ACO</t>
  </si>
  <si>
    <t>10.012.0001-0</t>
  </si>
  <si>
    <t>ARRASAMENTO DE ESTACA DE CONCRETO PARA CARGA DE TRABALHO DECOMPRESSAO AXIAL ATE 600KN</t>
  </si>
  <si>
    <t>10.012.0005-0</t>
  </si>
  <si>
    <t>ARRASAMENTO DE ESTACA DE CONCRETO PARA CARGA DE TRABALHO DECOMPRESSAO AXIAL DE 600 A 950KN</t>
  </si>
  <si>
    <t>10.012.0010-0</t>
  </si>
  <si>
    <t>ARRASAMENTO DE ESTACA DE CONCRETO PARA CARGA DE TRABALHO DECOMPRESSAO AXIAL DE 950 A 1.300KN</t>
  </si>
  <si>
    <t>10.012.0015-0</t>
  </si>
  <si>
    <t>ARRASAMENTO DE ESTACA DE CONCRETO PARA CARGA DE TRABALHO DECOMPRESSAO AXIAL DE 1.300 A 1.700KN</t>
  </si>
  <si>
    <t>10.012.0050-0</t>
  </si>
  <si>
    <t>ARRASAMENTO DE TUBULAO DE CONCRETO COM DIAMETRO DE 80CM</t>
  </si>
  <si>
    <t>10.012.0055-1</t>
  </si>
  <si>
    <t>ARRASAMENTO DE TUBULAO DE CONCRETO COM DIAMETRO DE 1,00 A 1,20M</t>
  </si>
  <si>
    <t>10.012.0060-0</t>
  </si>
  <si>
    <t>ARRASAMENTO DE TUBULAO DE CONCRETO COM DIAMETRO DE 1,25 A 1,40M</t>
  </si>
  <si>
    <t>10.012.0065-0</t>
  </si>
  <si>
    <t>ARRASAMENTO DE TUBULAO DE CONCRETO COM DIAMETRO DE 1,45 A 1,60M</t>
  </si>
  <si>
    <t>10.012.0070-0</t>
  </si>
  <si>
    <t>ARRASAMENTO DE TUBULAO DE CONCRETO COM DIAMETRO DE 1,65 A 2,00M</t>
  </si>
  <si>
    <t>10.012.0080-0</t>
  </si>
  <si>
    <t>ARRASAMENTO DE TUBULAO DE CONCRETO COM DIAMETRO DE 2,10 A 2,50M</t>
  </si>
  <si>
    <t>10.012.0100-0</t>
  </si>
  <si>
    <t>ARRASAMENTO DE ESTACA DE TRILHO TR-25,TR-32,TR-37 OU TR-45,SIMPLES</t>
  </si>
  <si>
    <t>10.012.0101-0</t>
  </si>
  <si>
    <t>ARRASAMENTO DE ESTACA DE TRILHO TR-50 OU TR-57,SIMPLES</t>
  </si>
  <si>
    <t>10.012.0105-0</t>
  </si>
  <si>
    <t>ARRASAMENTO DE ESTACA DE TRILHO,TR-25,TR-32,TR-37 OU TR-45,DUPLO</t>
  </si>
  <si>
    <t>10.012.0107-0</t>
  </si>
  <si>
    <t>ARRASAMENTO DE ESTACA DE TRILHO TR-50 OU TR-57,DUPLO</t>
  </si>
  <si>
    <t>10.012.0110-0</t>
  </si>
  <si>
    <t>ARRASAMENTO DE ESTACA DE TRILHO TR-25,TR-32,TR-37 OU TR-45,TRIPLO</t>
  </si>
  <si>
    <t>10.012.0112-0</t>
  </si>
  <si>
    <t>ARRASAMENTO DE ESTACA DE TRILHO TR-50 OU TR-57,TRIPLO</t>
  </si>
  <si>
    <t>10.012.0115-0</t>
  </si>
  <si>
    <t>ARRASAMENTO DE ESTACA DE ACO,PERFIL H DE 6"X6"</t>
  </si>
  <si>
    <t>10.012.0120-0</t>
  </si>
  <si>
    <t>ARRASAMENTO DE ESTACA DE ACO,PERFIL I DE 12" A 20"</t>
  </si>
  <si>
    <t>10.012.0150-0</t>
  </si>
  <si>
    <t>ARRASAMENTO DE ESTACA RAIZ DE 4" A 6" DE DIAMETRO</t>
  </si>
  <si>
    <t>10.012.0155-0</t>
  </si>
  <si>
    <t>ARRASAMENTO DE ESTACA RAIZ DE 8" A 10" DE DIAMETRO</t>
  </si>
  <si>
    <t>10.012.0160-0</t>
  </si>
  <si>
    <t>ARRASAMENTO DE ESTACA RAIZ DE 12" A 16" DE DIAMETRO</t>
  </si>
  <si>
    <t>10.013.0002-0</t>
  </si>
  <si>
    <t>RETIRADA DE ESTACA EM PERFIL DE ACO ALTURA ATE 15" E COMPRIMENTO ATE 12,00M</t>
  </si>
  <si>
    <t>10.013.0005-0</t>
  </si>
  <si>
    <t>ARRANCAMENTO DE ESTACA EM MADEIRA DE REFLORESTAMENTO,DIAMETRO DE 25CM</t>
  </si>
  <si>
    <t>10.014.0001-0</t>
  </si>
  <si>
    <t>PERFIL SIMPLES "I" OU "H" ATE 8",INCLUSIVE PERDAS.FORNECIMENTO</t>
  </si>
  <si>
    <t>10.014.0005-0</t>
  </si>
  <si>
    <t>PERFIL SIMPLES "I" OU "H" SENDO ACIMA DE 8" ATE 12",INCLUSIVE PERDAS.FORNECIMENTO</t>
  </si>
  <si>
    <t>10.014.0010-0</t>
  </si>
  <si>
    <t>PERFIL DUPLO "I" OU "H" ATE 8",INCLUSIVE EMENDA LONGITUDINAL.O CUSTO JA ESTA MULTIPLICADO POR 2(DOIS).FORNECIMENTO</t>
  </si>
  <si>
    <t>10.014.0015-0</t>
  </si>
  <si>
    <t>PERFIL DUPLO "I" OU "H" SENDO ACIMA DE 8" ATE 12",INCLUSIVEEMENDA LONGITUDINAL.O CUSTO JA ESTA MULTIPLICADO POR 2(DOIS).FORNECIMENTO</t>
  </si>
  <si>
    <t>10.014.0020-0</t>
  </si>
  <si>
    <t>CHAPA DE ACO CARBONO,ESPESSURA DE 1/4",PARA USO GERAL.FORNECIMENTO</t>
  </si>
  <si>
    <t>10.014.0021-0</t>
  </si>
  <si>
    <t>CHAPA DE ACO CARBONO,ESPESSURA DE 5/16",PARA USO GERAL.FORNECIMENTO</t>
  </si>
  <si>
    <t>10.014.0022-0</t>
  </si>
  <si>
    <t>CHAPA DE ACO CARBONO,ESPESSURA DE 3/8",PARA USO GERAL.FORNECIMENTO</t>
  </si>
  <si>
    <t>10.015.0001-0</t>
  </si>
  <si>
    <t>TRILHO SEMINOVO SIMPLES,INCLUSIVE PERDAS.FORNECIMENTO</t>
  </si>
  <si>
    <t>10.015.0005-0</t>
  </si>
  <si>
    <t>TRILHO SEMINOVO DUPLO.NO CUSTO JA FOI CONSIDERADO EMENDA LONGITUDINAL E MULTIPLICADO POR 2(DOIS),INCLUSIVE PERDAS.FORNECIMENTO</t>
  </si>
  <si>
    <t>10.015.0010-0</t>
  </si>
  <si>
    <t>TRILHO SEMINOVO TRIPLO.NO CUSTO JA FOI CONSIDERADO EMENDA LONGITUDINAL E MULTIPLICADO POR 2(DOIS),INCLUSIVE PERDAS.FORNECIMENTO</t>
  </si>
  <si>
    <t>10.015.0015-0</t>
  </si>
  <si>
    <t>TRILHO SEMINOVO QUADRUPLO.NO CUSTO JA FOI CONSIDERADO EMENDALONGITUDINAL E MULTIPLICADO POR 2(DOIS),INCLUSIVE PERDAS.FORNECIMENTO</t>
  </si>
  <si>
    <t>10.016.0001-0</t>
  </si>
  <si>
    <t>ESTRONCA(ESCORA)DE PERFIL DE ACO "I" DE 8",SIMPLES OU DUPLO(SOLDADOS AO LARGO),EM TRABALHOS DE ESCORAMENTO E CONGENERES,TENDO COMPRIMENTO DE 4,00 A 9,00M,SOLDADA EM GUIAS,INCLUSIVE COLOCACAO,RETIRADA E TRANSPORTE INTERNO COM TRATOR,EXCLUSIVE FORNECIMENTO</t>
  </si>
  <si>
    <t>10.017.0002-0</t>
  </si>
  <si>
    <t>CRAVACAO DE PERFIL DE ACO "H" ATE 8",INCLUSIVE UM CORTE AO MACARICO,EXCLUSIVE EMENDAS,FORNECIMENTO E PERDAS DO PERFIL</t>
  </si>
  <si>
    <t>10.017.0005-0</t>
  </si>
  <si>
    <t>CRAVACAO DE PERFIL DE ACO "I" DE 10" A 12",INCLUSIVE UM CORTE AO MACARICO,EXCLUSIVE EMENDAS,FORNECIMENTO E PERDAS DO PERFIL</t>
  </si>
  <si>
    <t>10.017.0008-1</t>
  </si>
  <si>
    <t>CRAVACAO DE PERFIL DE ACO "I" DE 15" A 20",INCLUSIVE UM CORTE AO MACARICO,EXCLUSIVE EMENDAS,FORNECIMENTO E PERDAS DO PERFIL</t>
  </si>
  <si>
    <t>10.017.0013-0</t>
  </si>
  <si>
    <t>CRAVACAO DE PERFIL DE ACO "I" ATE 8",DUPLO,INCLUSIVE UM CORTE AO MACARICO,EXCLUSIVE EMENDAS,FORNECIMENTO E PERDAS DO PERFIL</t>
  </si>
  <si>
    <t>10.017.0016-0</t>
  </si>
  <si>
    <t>CRAVACAO DE PERFIL DE ACO "I" DE 10",DUPLO,INCLUSIVE UM CORTE AO MACARICO,EXCLUSIVE EMENDAS,FORNECIMENTO E PERDAS DO PERFIL</t>
  </si>
  <si>
    <t>10.017.0021-0</t>
  </si>
  <si>
    <t>CRAVACAO DE PERFIL DE ACO "I" DE 12",DUPLO,INCLUSIVE UM CORTE AO MACARICO,EXCLUSIVE EMENDAS,FORNECIMENTO E PERDAS DO PERFIL</t>
  </si>
  <si>
    <t>10.028.0005-0</t>
  </si>
  <si>
    <t>ESTACA DE CONCRETO FCK=15MPA,ARMADA,MOLDADA NO TERRENO,COM DIAMETRO DE 150MM,COM CAPACIDADE PARA 15T,INCLUSIVE FORNECIMENTO DOS MATERIAIS E CONCRETAGEM COM ADENSAMENTO MANUAL,EXCLUSIVE PERFURACAO</t>
  </si>
  <si>
    <t>10.028.0010-0</t>
  </si>
  <si>
    <t>ESTACA DE CONCRETO FCK=15MPA,ARMADA,MOLDADA NO TERRENO,COM DIAMETRO DE 200MM,COM CAPACIDADE PARA 20T,INCLUSIVE FORNECIMENTO DOS MATERIAIS E CONCRETAGEM COM ANDENSAMENTO MANUAL,EXCLUSIVE PERFURACAO</t>
  </si>
  <si>
    <t>10.028.0015-0</t>
  </si>
  <si>
    <t>ESTACA DE CONCRETO FCK=15MPA,ARMADA,MOLDADA NO TERRENO,COM DIAMETRO DE 250MM,COM CAPACIDADE PARA 25T,INCLUSIVE FORNECIMENTO DOS MATERIAIS E CONCRETAGEM COM ADENSAMENTO MANUAL,EXCLUSIVE PERFURACAO</t>
  </si>
  <si>
    <t>10.028.0025-0</t>
  </si>
  <si>
    <t>ESTACA DE CONCRETO FCK=15MPA,ARMADA,MOLDADA NO TERRENO,UTILIZANDO TUBO DE PVC DEFOFO DE 150MM,COMO FORMA REMOVIVEL,SERVINDO 10 VEZES,COM CAPACIDADE PARA 15T,INCLUSIVE FORNECIMENTODOS MATERIAIS E CONCRETAGEM COM ADENSAMENTO MANUAL,EXCLUSIVE PERFURACAO</t>
  </si>
  <si>
    <t>10.028.0030-0</t>
  </si>
  <si>
    <t>ESTACA DE CONCRETO FCK=15MPA,ARMADA,MOLDADA NO TERRENO,UTILIZANDO TUBO DE PVC DEFOFO DE 200MM,COMO FORMA REMOVIVEL,SERVINDO 10 VEZES,COM CAPACIDADE PARA 15T,INCLUSIVE FORNECIMENTODOS MATERIAIS E CONCRETAGEM COM ADENSAMENTO MANUAL,EXCLUSIVE PERFURACAO</t>
  </si>
  <si>
    <t>10.028.0035-0</t>
  </si>
  <si>
    <t>ESTACA DE CONCRETO FCK=15MPA,ARMADA,MOLDADA NO TERRENO,UTILIZANDO TUBO DE PVC DEFOFO DE 250MM,COMO FORMA REMOVIVEL,SERVINDO 10 VEZES,COM CAPACIDADE PARA 15T,INCLUSIVE FORNECIMENTODOS MATERIAIS E CONCRETAGEM COM ADENSAMENTO MANUAL,EXCLUSIVE PERFURACAO</t>
  </si>
  <si>
    <t>10.028.0040-0</t>
  </si>
  <si>
    <t>ESTACA DE CONCRETO FCK=15MPA,ARMADA,MOLDADA NO TERRENO,UTILIZANDO TUBO DE PVC DEFOFO DE 150MM,COMO FORMA PERDIDA,COM CAPACIDADE PARA 15T,INCLUSIVE FORNECIMENTO DOS MATERIAIS E CONCRETAGEM COM ADENSAMENTO MANUAL,EXCLUSIVE PERFURACAO</t>
  </si>
  <si>
    <t>10.028.0045-0</t>
  </si>
  <si>
    <t>ESTACA DE CONCRETO FCK=15MPA,ARMADA,MOLDADA NO TERRENO,UTILIZANDO TUBO DE PVC DEFOFO DE 200MM,COMO FORMA PERDIDA,COM CAPACIDADE PARA 15T,INCLUSIVE FORNECIMENTO DOS MATERIAIS E CONCRETAGEM E ADENSAMENTO MANUAL,EXCLUSIVE PERFURACAO</t>
  </si>
  <si>
    <t>10.028.0050-0</t>
  </si>
  <si>
    <t>ESTACA DE CONCRETO FCK=15MPA,ARMADA,MOLDADA NO TERRENO,UTILIZANDO TUBO DE PVC DEFOFO DE 250MM,COMO FORMA PERDIDA,COM CAPACIDADE PARA 15T,INCLUSIVE FORNECIMENTO DOS MATERIAIS E CONCRETAGEM E ADENSAMENTO MANUAL,EXCLUSIVE PERFURACAO</t>
  </si>
  <si>
    <t>10.060.0004-0</t>
  </si>
  <si>
    <t>CRAVACAO DE ESTACA-PRANCHA DE CONCRETO PRE-MOLDADA,COM LARGURA UTIL DE 30CM E COMPRIMENTO ATE 7,00M,CONSIDERANDO-SE TODA A SUPERFICIE DA ESTACA,EXCLUSIVE ESTACA</t>
  </si>
  <si>
    <t>10.065.0001-0</t>
  </si>
  <si>
    <t>EXECUCAO DE PAREDE DIAFRAGMA,COM 0,40M DE ESPESSURA,INCLUSIVE ESCAVACAO DA TRINCHEIRA,FORNECIMENTO E PREPARO DA LAMA BENTONITA,CARGA DO MATERIAL ESCAVADO,OPERACAO DE COLOCACAO DA ARMADURA(GAIOLA) E DE CONCRETAGEM,EXCLUSIVE MATERIAIS(CONCRETO E ACO)</t>
  </si>
  <si>
    <t>10.065.0002-0</t>
  </si>
  <si>
    <t>EXECUCAO DE PAREDE DIAFRAGMA,COM 0,60M DE ESPESSURA,INCLUSIVE ESCAVACAO DE TRINCHEIRA,FORNECIMENTO E PREPARO DA LAMA BENTONITA,CARGA DO MATERIAL ESCAVADO,OPERACAO DE COLOCACAO DA ARMADURA(GAIOLA) E DE CONCRETAGEM,EXCLUSIVE MATERIAIS(CONCRETO E ACO)</t>
  </si>
  <si>
    <t>10.065.0003-0</t>
  </si>
  <si>
    <t>EXECUCAO DE PAREDE DIAFRAGMA,COM 0,80M DE ESPESSURA,INCLUSIVE ESCAVACAO DA TRINCHEIRA,FORNECIMENTO E PREPARO DA LAMA BENTONITA,CARGA DO MATERIAL ESCAVADO,OPERACAO DE COLOCACAO DE ARMADURA(GAIOLA)E DE CONCRETAGEM,EXCLUSIVE MATERIAIS(CONCRETOE ACO)</t>
  </si>
  <si>
    <t>10.065.0004-0</t>
  </si>
  <si>
    <t>EXECUCAO DE PAREDE DIAFRAGMA,COM 1,00M DE ESPESSURA,INCLUSIVE ESCAVACAO DA TRINCHEIRA,FORNECIMENTO E PREPARO DA LAMA BENTONITA,CARGA DO MATERIAL ESCAVADO,OPERACAO DE COLOCACAO DA ARMADURA(GAIOLA) E DE CONCRETAGEM,EXCLUSIVE MATERIAIS (CONCRETO E ACO)</t>
  </si>
  <si>
    <t>10.070.0001-0</t>
  </si>
  <si>
    <t>GAIOLA ARMADURA PARA PAREDE DIAFRAGMA,EM ACO CA-50,INCLUSIVE FORNECIMENTO,PERDAS,CORTE,DOBRAGEM,MONTAGEM E SOLDAS</t>
  </si>
  <si>
    <t>10.080.0001-0</t>
  </si>
  <si>
    <t>MANUSEIO DE PERFIS METALICOS ESTRUTURAIS ATE 20,00M</t>
  </si>
  <si>
    <t>11.001.0001-1</t>
  </si>
  <si>
    <t>CONCRETO DOSADO RACIONALMENTE PARA UMA RESISTENCIA CARACTERISTICA A COMPRESSAO DE 10MPA,COMPREENDENDO APENAS O FORNECIMENTO DOS MATERIAIS,INCLUSIVE 5% DE PERDAS</t>
  </si>
  <si>
    <t>11.001.0005-1</t>
  </si>
  <si>
    <t>CONCRETO DOSADO RACIONALMENTE PARA UMA RESISTENCIA CARACTERISTICA A COMPRESSAO DE 15MPA,COMPREENDENDO APENAS O FORNECIMENTO DOS MATERIAIS,INCLUSIVE 5% DE PERDAS</t>
  </si>
  <si>
    <t>11.001.0006-1</t>
  </si>
  <si>
    <t>CONCRETO DOSADO RACIONALMENTE PARA UMA RESISTENCIA CARACTERISTICA A COMPRESSAO DE 20MPA,COMPREENDENDO APENAS O FORNECIMENTO DOS MATERIAIS,INCLUSIVE 5% DE PERDAS</t>
  </si>
  <si>
    <t>11.001.0007-1</t>
  </si>
  <si>
    <t>CONCRETO DOSADO RACIONALMENTE PARA UMA RESISTENCIA CARACTERISTICA A COMPRESSAO DE 25MPA,COMPREENDENDO APENAS O FORNECIMENTO DOS MATERIAIS,INCLUSIVE 5% DE PERDAS</t>
  </si>
  <si>
    <t>11.001.0008-1</t>
  </si>
  <si>
    <t>CONCRETO DOSADO RACIONALMENTE PARA UMA RESISTENCIA CARACTERISTICA A COMPRESSAO DE 30MPA,COMPREENDENDO APENAS O FORNECIMENTO DOS MATERIAIS,INCLUSIVE 5% DE PERDAS</t>
  </si>
  <si>
    <t>11.001.0010-0</t>
  </si>
  <si>
    <t>CONCRETO DOSADO RACIONALMENTE PARA UMA RESISTENCIA CARACTERISTICA A COMPRESSAO DE 35MPA,COMPREENDENDO APENAS O FORNECIMENTO DOS MATERIAIS,INCLUSIVE 5% DE PERDAS</t>
  </si>
  <si>
    <t>11.001.0013-1</t>
  </si>
  <si>
    <t>CONCRETO DOSADO RACIONALMENTE PARA UMA RESISTENCIA CARACTERISTICA A COMPRESSAO DE 40MPA,COMPREENDENDO APENAS O FORNECIMENTO DOS MATERIAIS,INCLUSIVE 5% DE PERDAS</t>
  </si>
  <si>
    <t>11.001.0015-1</t>
  </si>
  <si>
    <t>CONCRETO DOSADO RACIONALMENTE PARA UMA RESISTENCIA CARACTERISTICA A COMPRESSAO DE 25MPA,COMPREENDENDO APENAS O FORNECIMENTO DOS MATERIAIS,INCLUSIVE 5% DE PERDAS E ADICAO DE 8% DE MICROSSILICA</t>
  </si>
  <si>
    <t>11.001.0018-0</t>
  </si>
  <si>
    <t>MICRO-CONCRETO ADITIVADO COM 80KG DE ADESIVO ESTRUTURAL A BASE DE ESTIRENO BUTADIENO(LATEX),PARA UMA RESISTENCIA CARACTERISTICA A COMPRESSAO DE 25MPA,COMPREENDENDO APENAS O FORNECIMENTO DOS MATERIAIS,INCLUSIVE 5% DE PERDAS</t>
  </si>
  <si>
    <t>11.001.0019-0</t>
  </si>
  <si>
    <t>CONCRETO COLORIDO,UTILIZANDO OXIDO DE FERRO VERMELHO SINTETICO,DOSADO PARA UMA RESISTENCIA CARACTERISTICA A COMPRESSAO(FCK)MINIMO DE 15MPA,COMPREENDENDO APENAS O FORNECIMENTO DOS MATERIAIS,INCLUSIVE 5% DE PERDAS</t>
  </si>
  <si>
    <t>11.001.0020-1</t>
  </si>
  <si>
    <t>CONCRETO PARA CAMADAS PREPARATORIAS COM 180KG DE CIMENTO POR M3 DE CONCRETO,COMPREENDENDO APENAS O FORNECIMENTO DOS MATERIAIS,INCLUSIVE 5% DE PERDAS</t>
  </si>
  <si>
    <t>11.001.0030-0</t>
  </si>
  <si>
    <t>CONCRETO PARA MEIOS AGRESSIVOS,COM UTILIZACAO DE CIMENTO RESISTENTE A SULFATOS,COM FATOR AGUA E CIMENTO MENOR OU IGUAL A 0,50,COM CONSUMO MAIOR OU IGUAL A 400KG,COMPREENDENDO APENAS O FORNECIMENTO DOS MATERIAIS,INCLUSIVE 5% DE PERDAS</t>
  </si>
  <si>
    <t>11.001.0032-1</t>
  </si>
  <si>
    <t>CONCRETO AUTO-ADENSAVEL DOSADO RACIONALMENTE PARA UMA RESISTENCIA CARACTERISTICA A COMPRESSAO DE 30MPA, COMPREENDENDO APENAS O FORNECIMENTO DOS MATERIAIS,INCLUSIVE 5% DE PERDAS</t>
  </si>
  <si>
    <t>11.001.0036-1</t>
  </si>
  <si>
    <t>CONCRETO DE ALTO DESEMPENHO (CAD) DOSADO RACIONALMENTE PARAUMA RESISTENCIA CARACTERISTICA A COMPRESSAO DE 50MPA,COMPREENDENDO APENAS O FORNECIMENTO DOS MATERIAIS,INCLUSIVE 5% DE PERDAS</t>
  </si>
  <si>
    <t>11.001.0038-1</t>
  </si>
  <si>
    <t>CONCRETO DE ALTO DESEMPENHO (CAD) DOSADO RACIONALMENTE PARAUMA RESISTENCIA CARACTERISTICA A COMPRESSAO DE 60MPA,COMPREENDENDO APENAS O FORNECIMENTO DOS MATERIAIS,INCLUSIVE 5% DE PERDAS</t>
  </si>
  <si>
    <t>11.001.0040-1</t>
  </si>
  <si>
    <t>CONCRETO DE ALTO DESEMPENHO (CAD) DOSADO RACIONALMENTE PARAUMA RESISTENCIA CARACTERISTICA A COMPRESSAO DE 70MPA,COMPREENDENDO APENAS O FORNECIMENTO DOS MATERIAIS,INCLUSIVE 5% DE PERDAS</t>
  </si>
  <si>
    <t>11.002.0010-0</t>
  </si>
  <si>
    <t>PREPARO MANUAL DE CONCRETO,INCLUSIVE TRANSPORTE HORIZONTAL COM CARRINHO DE MAO,ATE 20,00M</t>
  </si>
  <si>
    <t>11.002.0011-1</t>
  </si>
  <si>
    <t>PREPARO DE CONCRETO,COMPREENDENDO MISTURA E AMASSAMENTO EM 2 (DUAS) BETONEIRAS DE 600L,ADMITINDO-SE UMA PRODUCAO APROXIMADA DE 7,00M3/H,EXCLUINDO O FORNECIMENTO DOS MATERIAIS</t>
  </si>
  <si>
    <t>11.002.0012-1</t>
  </si>
  <si>
    <t>PREPARO DE CONCRETO,COMPREENDENDO MISTURA E AMASSAMENTO EM UMA BETONEIRA DE 600L,ADMITINDO-SE UMA PRODUCAO APROXIMADA DE 3,50M3/H,EXCLUINDO O FORNECIMENTO DOS MATERIAIS</t>
  </si>
  <si>
    <t>11.002.0013-1</t>
  </si>
  <si>
    <t>PREPARO DE CONCRETO,COMPREENDENDO MISTURA E AMASSAMENTO EM UMA BETONEIRA DE 320L,ADMITINDO-SE UMA PRODUCAO APROXIMADA DE 2,00M3/H,EXCLUINDO O FORNECIMENTO DOS MATERIAIS</t>
  </si>
  <si>
    <t>11.002.0014-1</t>
  </si>
  <si>
    <t>PREPARO DE CONCRETO,EM CONDICOES ESPECIAIS,COMPREENDENDO MISTURA E AMASSAMENTO EM UMA BETONEIRA DE 320L,ADMITINDO-SE UMA PRODUCAO APROXIMADA DE 1,50M3/H,EXCLUINDO O FORNECIMENTO DOS MATERIAIS</t>
  </si>
  <si>
    <t>11.002.0015-1</t>
  </si>
  <si>
    <t>PREPARO DE CONCRETO,EM CONDICOES ESPECIAIS,COMPREENDENDO MISTURA E AMASSAMENTO EM UMA BETONEIRA DE 320L,ADMITINDO-SE UMA PRODUCAO APROXIMADA DE 1,00M3/H,EXCLUINDO O FORNECIMENTO DOS MATERIAIS</t>
  </si>
  <si>
    <t>11.002.0017-1</t>
  </si>
  <si>
    <t>PREPARO DE CONCRETO EM USINA TIPO PAREDE,PRODUCAO DE 8,00M3/H,EXCLUSIVE O FORNECIMENTO DE MATERIAIS</t>
  </si>
  <si>
    <t>11.002.0018-0</t>
  </si>
  <si>
    <t>DOSAGEM DE CONCRETO EM USINA DOSADORA,TIPO VERTICAL,PARA 16,00M3/H,EXCLUSIVE O FORNECIMENTO DE MATERIAIS,SENDO O TRABALHO INTERMITENTE,A 50%</t>
  </si>
  <si>
    <t>11.002.0021-1</t>
  </si>
  <si>
    <t>LANCAMENTO DE CONCRETO EM PECAS ARMADAS,INCLUSIVE TRANSPORTE HORIZONTAL ATE 20,00M EM CARRINHOS,E VERTICAL ATE 10,00M COM TORRE E GUINCHO,COLOCACAO,ADENSAMENTO E ACABAMENTO,CONSIDERANDO UMA PRODUCAO APROXIMADA DE 7,00M3/H</t>
  </si>
  <si>
    <t>11.002.0022-1</t>
  </si>
  <si>
    <t>LANCAMENTO DE CONCRETO EM PECAS ARMADAS,INCLUSIVE TRANSPORTE HORIZONTAL ATE 20,00M EM CARRINHOS,E VERTICAL ATE 10,00M COM TORRE E GUINCHO,COLOCACAO,ADENSAMENTO E ACABAMENTO,CONSIDERANDO UMA PRODUCAO APROXIMADA DE 3,50M3/H</t>
  </si>
  <si>
    <t>11.002.0023-1</t>
  </si>
  <si>
    <t>LANCAMENTO DE CONCRETO EM PECAS ARMADAS,INCLUSIVE TRANSPORTE HORIZONTAL ATE 20,00M EM CARRINHOS,E VERTICAL ATE 10,00M COM TORRE E GUINCHO,COLOCACAO,ADENSAMENTO E ACABAMENTO,CONSIDERANDO UMA PRODUCAO APROXIMADA DE 2,00M3/H</t>
  </si>
  <si>
    <t>11.002.0024-1</t>
  </si>
  <si>
    <t>LANCAMENTO DE CONCRETO EM PECAS ARMADAS,EM CONDICOES ESPECIAIS,INCLUSIVE TRANSPORTE HORIZONTAL ATE 20,00M EM CARRINHOS,E VERTICAL ATE 10,00M COM TORRE E GUINCHO,COLOCACAO,ADENSAMENTO E ACABAMENTO,CONSIDERANDO UMA PRODUCAO APROXIMADA DE 1,50M3/H</t>
  </si>
  <si>
    <t>11.002.0025-1</t>
  </si>
  <si>
    <t>LANCAMENTO DE CONCRETO EM PECAS ARMADAS,EM CONDICOES ESPECIAIS,INCLUSIVE TRANSPORTE HORIZONTAL ATE 20,00M EM CARRINHOS,E VERTICAL ATE 10,00M COM TORRE E GUINCHO,COLOCACAO,ADENSAMENTO E ACABAMENTO,CONSIDERANDO UMA PRODUCAO APROXIMADA DE 1,00M3/H</t>
  </si>
  <si>
    <t>11.002.0027-1</t>
  </si>
  <si>
    <t>LANCAMENTO DE CONCRETO EM PECAS SEM ARMADURA,INCLUSIVE TRANSPORTE HORIZONTAL ATE 20,00M EM CARRINHOS,E VERTICAL ATE 10,00M COM TORRE E GUINCHO,COLOCACAO,ADENSAMENTO E ACABAMENTO,CONSIDERANDO UMA PRODUCAO APROXIMADA DE 7,00M3/H</t>
  </si>
  <si>
    <t>11.002.0028-1</t>
  </si>
  <si>
    <t>LANCAMENTO DE CONCRETO EM PECAS SEM ARMADURA,INCLUSIVE TRANSPORTE HORIZONTAL ATE 20,00M EM CARRINHOS,E VERTICAL ATE 10,00M COM TORRE E GUINCHO,COLOCACAO,ADENSAMENTO E ACABAMENTO,CONSIDERANDO UMA PRODUCAO APROXIMADA DE 3,50M3/H</t>
  </si>
  <si>
    <t>11.002.0029-1</t>
  </si>
  <si>
    <t>LANCAMENTO DE CONCRETO EM PECAS SEM ARMADURA,INCLUSIVE TRANSPORTE HORIZONTAL ATE 20,00M EM CARRINHOS,E VERTICAL ATE 10,00M COM TORRE E GUINCHO,COLOCACAO,ADENSAMENTO E ACABAMENTO,CONSIDERANDO UMA PRODUCAO APROXIMADA DE 2,00M3/H</t>
  </si>
  <si>
    <t>11.002.0030-1</t>
  </si>
  <si>
    <t>LANCAMENTO DE CONCRETO EM PECAS SEM ARMADURA,EM CONDICOES ESPECIAIS,INCLUSIVE TRANSPORTE HORIZONTAL ATE 20,00M EM CARRINHOS,E VERTICAL ATE 10,00M COM TORRE E GUINCHO,COLOCACAO,ADENSAMENTO E ACABAMENTO,CONSIDERANDO UMA PRODUCAO APROXIMADA DE 1,50M3/H</t>
  </si>
  <si>
    <t>11.002.0031-1</t>
  </si>
  <si>
    <t>LANCAMENTO DE CONCRETO EM PECAS SEM ARMADURA,EM CONDICOES ESPECIAIS,INCLUSIVE TRANSPORTE HORIZONTAL ATE 20,00M EM CARRINHOS,E VERTICAL ATE 10,00M COM TORRE E GUINCHO,COLOCACAO,ADENSAMENTO E ACABAMENTO,CONSIDERANDO UMA PRODUCAO APROXIMADA DE 1,00M3/H</t>
  </si>
  <si>
    <t>11.002.0033-1</t>
  </si>
  <si>
    <t>LANCAMENTO DE CONCRETO EM PECAS SEM ARMADURA,INCLUSIVE O TRANSPORTE HORIZONTAL ATE 20,00M EM CARRINHOS,COLOCACAO,ADENSAMENTO E ACABAMENTO,CONSIDERANDO UMA PRODUCAO APROXIMADA DE 7,00M3/H</t>
  </si>
  <si>
    <t>11.002.0034-1</t>
  </si>
  <si>
    <t>LANCAMENTO DE CONCRETO EM PECAS SEM ARMADURA,INCLUSIVE O TRANSPORTE HORIZONTAL ATE 20,00M EM CARRINHOS,COLOCACAO,ADENSAMENTO E ACABAMENTO,CONSIDERANDO UMA PRODUCAO APROXIMADA DE 3,50M3/H</t>
  </si>
  <si>
    <t>11.002.0035-1</t>
  </si>
  <si>
    <t>LANCAMENTO DE CONCRETO EM PECAS SEM ARMADURA,INCLUSIVE O TRANSPORTE HORIZONTAL ATE 20,00M EM CARRINHOS,COLOCACAO,ADENSAMENTO E ACABAMENTO,CONSIDERANDO UMA PRODUCAO APROXIMADA DE 2,00M3/H</t>
  </si>
  <si>
    <t>11.002.0036-1</t>
  </si>
  <si>
    <t>LANCAMENTO DE CONCRETO EM PECAS SEM ARMADURA,EM CONDICOES ESPECIAIS,INCLUSIVE O TRANSPORTE HORIZONTAL ATE 20,00M EM CARRINHOS,COLOCACAO,ADENSAMENTO E ACABAMENTO,CONSIDERANDO UMA PRODUCAO APROXIMADA DE 1,50M3/H</t>
  </si>
  <si>
    <t>11.002.0037-1</t>
  </si>
  <si>
    <t>LANCAMENTO DE CONCRETO EM PECAS SEM ARMADURA,EM CONDICOES ESPECIAIS,INCLUSIVE O TRANSPORTE HORIZONTAL ATE 20,00M EM CARRINHOS,COLOCACAO,ADENSAMENTO E ACABAMENTO,CONSIDERANDO UMA PRODUCAO APROXIMADA DE 1,00M3/H</t>
  </si>
  <si>
    <t>11.002.0039-1</t>
  </si>
  <si>
    <t>ADICIONAL PARA ITENS 11.002.0021 A 11.002.0037,CORRESPONDENTE A ACRESCIMOS NA DISTANCIA HORIZONTAL</t>
  </si>
  <si>
    <t>M3XDAM</t>
  </si>
  <si>
    <t>11.002.0040-1</t>
  </si>
  <si>
    <t>ADICIONAL PARA ITENS 11.002.0021 A 11.002.0031,CORRESPONDENTE A ACRESCIMOS NA DISTANCIA VERTICAL</t>
  </si>
  <si>
    <t>11.002.0041-0</t>
  </si>
  <si>
    <t>LANCAMENTO DE CONCRETO EM PECAS ARMADAS,INCLUSIVE O TRANSPORTE HORIZONTAL ATE 20,00M EM CARRINHOS,COLOCACAO,ADENSAMENTOE ACABAMENTO,CONSIDERANDO UMA PRODUCAO APROXIMADA DE 7,00M3/H</t>
  </si>
  <si>
    <t>11.002.0042-0</t>
  </si>
  <si>
    <t>LANCAMENTO DE CONCRETO EM PECAS ARMADAS,INCLUSIVE O TRANSPORTE HORIZONTAL ATE 20,00M EM CARRINHOS,COLOCACAO,ADENSAMENTOE ACABAMENTO,CONSIDERANDO UMA PRODUCAO APROXIMADA DE 3,50M3/H</t>
  </si>
  <si>
    <t>11.002.0043-1</t>
  </si>
  <si>
    <t>LANCAMENTO DE CONCRETO EM PECAS ARMADAS,INCLUSIVE O TRANSPORTE HORIZONTAL ATE 20,00M EM CARRINHOS,COLOCACAO,ADENSAMENTOE ACABAMENTO,CONSIDERANDO UMA PRODUCAO APROXIMADA DE 2,00M3/H</t>
  </si>
  <si>
    <t>11.002.0044-0</t>
  </si>
  <si>
    <t>LANCAMENTO DE CONCRETO EM PECAS ARMADAS,EM CONDICOES ESPECIAIS,INCLUSIVE O TRANSPORTE HORIZONTAL ATE 20,00M EM CARRINHOS,COLOCACAO,ADENSAMENTO E ACABAMENTO,CONSIDERANDO UMA PRODUCAO APROXIMADA DE 1,50M3/H</t>
  </si>
  <si>
    <t>11.002.0045-0</t>
  </si>
  <si>
    <t>LANCAMENTO DE CONCRETO EM PECAS ARMADAS,EM CONDICOES ESPECIAIS,INCLUSIVE O TRANSPORTE HORIZONTAL ATE 20,00M EM CARRINHOS,COLOCACAO,ADENSAMENTO E ACABAMENTO,CONSIDERANDO UMA PRODUCAO APROXIMADA DE 1,00M3/H</t>
  </si>
  <si>
    <t>11.002.0060-0</t>
  </si>
  <si>
    <t>LANCAMENTO DE CONCRETO EM PECAS ARMADAS,INCLUSIVE TRANSPORTE HORIZONTAL E VERTICAL,COM AUXILIO DE GUINDASTE E CACAMBAS DE 1,00 A 1,50M3,CURA,COLOCACAO,ADENSAMENTO E ACABAMENTO</t>
  </si>
  <si>
    <t>11.003.0001-1</t>
  </si>
  <si>
    <t>CONCRETO DOSADO RACIONALMENTE PARA UMA RESISTENCIA CARACTERISTICA A COMPRESSAO DE 10MPA,INCLUSIVE MATERIAIS,TRANSPORTE,PREPARO COM BETONEIRA,LANCAMENTO E ADENSAMENTO</t>
  </si>
  <si>
    <t>11.003.0002-0</t>
  </si>
  <si>
    <t>CONCRETO DOSADO RACIONALMENTE PARA UMA RESISTENCIA CARACTERISTICA A COMPRESSAO DE 15MPA,INCLUSIVE MATERIAIS,TRANSPORTE,PREPARO COM BETONEIRA,LANCAMENTO E ADENSAMENTO</t>
  </si>
  <si>
    <t>11.003.0003-1</t>
  </si>
  <si>
    <t>CONCRETO DOSADO RACIONALMENTE PARA UMA RESISTENCIA CARACTERISTICA A COMPRESSAO DE 20MPA,INCLUSIVE MATERIAIS,TRANSPORTE,PREPARO COM BETONEIRA,LANCAMENTO E ADENSAMENTO</t>
  </si>
  <si>
    <t>11.003.0005-1</t>
  </si>
  <si>
    <t>CONCRETO DOSADO RACIONALMENTE PARA UMA RESISTENCIA CARACTERISTICA A COMPRESSAO DE 25MPA,INCLUSIVE MATERIAIS,TRANSPORTE,PREPARO COM BETONEIRA,LANCAMENTO E ADENSAMENTO</t>
  </si>
  <si>
    <t>11.003.0006-0</t>
  </si>
  <si>
    <t>CONCRETO DOSADO RACIONALMENTE PARA UMA RESISTENCIA CARACTERISTICA A COMPRESSAO DE 30MPA,INCLUSIVE MATERIAIS,TRANSPORTE,PREPARO COM BETONEIRA,LANCAMENTO E ADENSAMENTO</t>
  </si>
  <si>
    <t>11.003.0007-0</t>
  </si>
  <si>
    <t>CONCRETO DOSADO RACIONALMENTE PARA UMA RESISTENCIA CARACTERISTICA A COMPRESSAO DE 35MPA,INCLUSIVE MATERIAIS,TRANSPORTE,PREPARO COM BETONEIRA,LANCAMENTO E ADENSAMENTO</t>
  </si>
  <si>
    <t>11.003.0008-0</t>
  </si>
  <si>
    <t>CONCRETO DOSADO RACIONALMENTE PARA UMA RESISTENCIA CARACTERISTICA A COMPRESSAO DE 40MPA,INCLUSIVE MATERIAIS,TRANSPORTE,PREPARO COM BETONEIRA,LANCAMENTO E ADENSAMENTO</t>
  </si>
  <si>
    <t>11.003.0010-0</t>
  </si>
  <si>
    <t>CONCRETO DOSADO RACIONALMENTE PARA UMA RESISTENCIA CARACTERISTICA A COMPRESSAO DE 15MPA,INCLUSIVE IMPERMEABILIZANTE DE PEGA NORMAL,ADICIONADO A AGUA DE AMASSAMENTO</t>
  </si>
  <si>
    <t>11.003.0014-1</t>
  </si>
  <si>
    <t>CONCRETO CICLOPICO CONFECCIONADO COM CONCRETO DOSADO PARA UMA RESISTENCIA CARACTERISTICA A COMPRESSAO DE 10MPA,TENDO 30% DO VOLUME REAL OCUPADO POR PEDRA-DE-MAO,INCLUSIVE MATERIAIS,TRANSPORTE,PREPARO,LANCAMENTO E ADENSAMENTO</t>
  </si>
  <si>
    <t>11.003.0015-0</t>
  </si>
  <si>
    <t>CONCRETO CICLOPICO CONFECCIONADO COM CONCRETO DOSADO PARA UMA RESISTENCIA CARACTERISTICA A COMPRESSAO DE 10MPA,EXCLUSIVE A PEDRA-DE-MAO,INCLUSIVE MATERIAIS,TRANSPORTE,PREPARO,LANCAMENTO E ADENSAMENTO</t>
  </si>
  <si>
    <t>11.003.0020-0</t>
  </si>
  <si>
    <t>CONCRETO PARA CAMADAS PREPARATORIAS COM 180KG DE CIMENTO POR M3 DE CONCRETO,INCLUSIVE MATERIAIS,TRANSPORTE,PRODUCAO,LANCAMENTO E ADENSAMENTO</t>
  </si>
  <si>
    <t>11.003.0050-0</t>
  </si>
  <si>
    <t>PREENCHIMENTO COM CONCRETO DE 15MPA EM VAZIOS DE ALVENARIA DE BLOCOS DE CONCRETO 10X20X40CM,EM PAREDES DE 10CM,MEDIDO PELA AREA REAL,EXCLUSIVE ARMACAO E A ALVENARIA</t>
  </si>
  <si>
    <t>11.003.0052-0</t>
  </si>
  <si>
    <t>PREENCHIMENTO COM CONCRETO DE 20MPA EM VAZIOS DE ALVENARIA DE BLOCOS DE CONCRETO 10X20X40CM,EM PAREDES DE 10CM,MEDIDO PELA AREA REAL,EXCLUSIVE ARMACAO E A ALVENARIA</t>
  </si>
  <si>
    <t>11.003.0054-0</t>
  </si>
  <si>
    <t>PREENCHIMENTO COM CONCRETO DE 25MPA EM VAZIOS DE ALVENARIA DE BLOCOS DE CONCRETO 10X20X40CM,EM PAREDES DE 10CM,MEDIDO PELA AREA REAL,EXCLUSIVE ARMACAO E A ALVENARIA</t>
  </si>
  <si>
    <t>11.003.0056-0</t>
  </si>
  <si>
    <t>PREENCHIMENTO COM CONCRETO DE 30MPA EM VAZIOS DE ALVENARIA DE BLOCOS DE CONCRETO 10X20X40CM,EM PAREDES DE 10CM,MEDIDO PELA AREA REAL,EXCLUSIVE ARMACAO E A ALVENARIA</t>
  </si>
  <si>
    <t>11.003.0060-0</t>
  </si>
  <si>
    <t>PREENCHIMENTO COM CONCRETO DE 15MPA EM VAZIOS DE ALVENARIA DE BLOCOS DE CONCRETO 15X20X40CM,EM PAREDES DE 15CM,MEDIDO PELA AREA REAL,EXCLUSIVE ARMACAO E A ALVENARIA</t>
  </si>
  <si>
    <t>11.003.0062-0</t>
  </si>
  <si>
    <t>PREENCHIMENTO COM CONCRETO DE 20MPA EM VAZIOS DE ALVENARIA DE BLOCOS DE CONCRETO 15X20X40CM,EM PAREDES DE 15CM,MEDIDO PELA AREA REAL,EXCLUSIVE ARMACAO E A ALVENARIA</t>
  </si>
  <si>
    <t>11.003.0064-0</t>
  </si>
  <si>
    <t>PREENCHIMENTO COM CONCRETO DE 25MPA EM VAZIOS DE ALVENARIA DE BLOCOS DE CONCRETO 15X20X40CM,EM PAREDES DE 15CM,MEDIDO PELA AREA REAL,EXCLUSIVE ARMACAO E A ALVENARIA</t>
  </si>
  <si>
    <t>11.003.0066-0</t>
  </si>
  <si>
    <t>PREENCHIMENTO COM CONCRETO DE 30MPA EM VAZIOS DE ALVENARIA DE BLOCOS DE CONCRETO 15X20X40CM,EM PAREDES DE 15CM,MEDIDO PELA AREA REAL,EXCLUSIVE ARMACAO E A ALVENARIA</t>
  </si>
  <si>
    <t>11.003.0070-0</t>
  </si>
  <si>
    <t>PREENCHIMENTO COM CONCRETO DE 15MPA EM VAZIOS DE ALVENARIA DE BLOCOS DE CONCRETO 20X20X40CM,EM PAREDES DE 20CM,MEDIDO PELA AREA REAL,EXCLUSIVE ARMACAO E A ALVENARIA</t>
  </si>
  <si>
    <t>11.003.0072-0</t>
  </si>
  <si>
    <t>PREENCHIMENTO COM CONCRETO DE 20MPA EM VAZIOS DE ALVENARIA DE BLOCOS DE CONCRETO 20X20X40CM,EM PAREDES DE 20CM,MEDIDO PELA AREA REAL,EXCLUSIVE ARMACAO E A ALVENARIA</t>
  </si>
  <si>
    <t>11.003.0074-0</t>
  </si>
  <si>
    <t>PREENCHIMENTO COM CONCRETO DE 25MPA EM VAZIOS DE ALVENARIA DE BLOCOS DE CONCRETO 20X20X40CM,EM PAREDES DE 20CM,MEDIDO PELA AREA REAL,EXCLUSIVE ARMACAO E A ALVENARIA</t>
  </si>
  <si>
    <t>11.003.0076-0</t>
  </si>
  <si>
    <t>PREENCHIMENTO COM CONCRETO DE 30MPA EM VAZIOS DE ALVENARIA DE BLOCOS DE CONCRETO 20X20X40CM,EM PAREDES DE 20CM,MEDIDO PELA AREA REAL,EXCLUSIVE ARMACAO E A ALVENARIA</t>
  </si>
  <si>
    <t>11.004.0001-1</t>
  </si>
  <si>
    <t>FORMAS ESPECIAIS DE MADEIRA PARA PECAS DE CONCRETO PRE-MOLDADO,SERVINDO 20 VEZES,TABUAS DE MADEIRA DE 3ª,COM 4CM DE ESPESSURA,MOLDAGEM E DESMOLDAGEM</t>
  </si>
  <si>
    <t>11.004.0002-0</t>
  </si>
  <si>
    <t>FORMAS ESPECIAIS DE MADEIRA PARA ABOBADA DE TUNEL,EM MADEIRA DE 3ª,CONSIDERANDO O APROVEITAMENTO DA MADEIRA DE 3 VEZES,INCLUSIVE FORNECIMENTO DOS MATERIAIS E DESMOLDAGEM</t>
  </si>
  <si>
    <t>11.004.0003-0</t>
  </si>
  <si>
    <t>FORMAS ESPECIAIS DE MADEIRA PARA ABOBODA DE TUNEL,EM MADEIRA DE 3ª,CONSIDERANDO O APROVEITAMENTO DA MADEIRA APENAS 1 VEZ,INCLUSIVE FORNECIMENTO DOS MATERIAIS E DESMOLDAGEM</t>
  </si>
  <si>
    <t>11.004.0020-1</t>
  </si>
  <si>
    <t>FORMAS DE MADEIRA DE 3ª PARA MOLDAGEM DE PECAS DE CONCRETO ARMADO COM PARAMENTOS PLANOS,EM LAJES,VIGAS,PAREDES,ETC,SERVINDO A MADEIRA 3 VEZES,INCLUSIVE DESMOLDAGEM,EXCLUSIVE ESCORAMENTO.</t>
  </si>
  <si>
    <t>11.004.0021-1</t>
  </si>
  <si>
    <t>FORMAS DE MADEIRA DE 3ª PARA MOLDAGEM DE PECAS DE CONCRETO ARMADO COM PARAMENTOS PLANOS,EM LAJES,VIGAS,PAREDES,ETC,SERVINDO A MADEIRA 2 VEZES,INCLUSIVE DESMOLDAGEM,EXCLUSIVE ESCORAMENTO</t>
  </si>
  <si>
    <t>11.004.0022-1</t>
  </si>
  <si>
    <t>FORMAS DE MADEIRA DE 3ª PARA MOLDAGEM DE PECAS DE CONCRETO ARMADO COM PARAMENTOS PLANOS,EM LAJES,VIGAS,PAREDES,ETC,SERVINDO A MADEIRA 1,4 VEZES,INCLUSIVE DESMOLDAGEM,EXCLUSIVE ESCORAMENTO</t>
  </si>
  <si>
    <t>11.004.0023-1</t>
  </si>
  <si>
    <t>FORMAS DE MADEIRA DE 3ª PARA MOLDAGEM DE PECAS DE CONCRETO ARMADO COM PARAMENTOS PLANOS,EM LAJES,VIGAS,PAREDES,ETC,SERVINDO A MADEIRA 1 VEZ,INCLUSIVE DESMOLDAGEM,EXCLUSIVE ESCORAMENTO</t>
  </si>
  <si>
    <t>11.004.0024-1</t>
  </si>
  <si>
    <t>FORMAS DE MADEIRA DE 3ª,PARA MOLDAGEM DE PECAS DE CONCRETOPARAMENTOS CURVOS,SERVINDO A MADEIRA 1,4 VEZES,INCLUSIVE DESMOLDAGEM,EXCLUSIVE ESCORAMENTO</t>
  </si>
  <si>
    <t>11.004.0025-1</t>
  </si>
  <si>
    <t>FORMAS DE MADEIRA DE 3ª,PARA MOLDAGEM DE PECAS DE CONCRETOARMADO COM PARAMENTOS CURVOS,SERVINDO A MADEIRA 2 VEZES,INCLUSIVE DESMOLDAGEM,EXCLUSIVE ESCORAMENTO</t>
  </si>
  <si>
    <t>11.004.0026-0</t>
  </si>
  <si>
    <t>FORMAS DE MADEIRA DE 3ª,PARA GALERIAS RETANGULARES DE CONCRETO ARMADO,SERVINDO A MADEIRA 3 VEZES,INCLUSIVE ESCORAMENTO,FORNECIMENTO DOS MATERIAIS E DESMOLDAGEM</t>
  </si>
  <si>
    <t>11.004.0027-0</t>
  </si>
  <si>
    <t>FORMAS DE MADEIRA DE 3ª,COM APROVEITAMENTO DA MADEIRA APENAS 1 VEZ,PARA VIADUTO DE CONCRETO,COM ESCORAMENTO METALICO,EXCLUSIVE ALUGUEL DESTE,INCLUSIVE FORNECIMENTO DE MATERIAIS E DESMOLDAGEM</t>
  </si>
  <si>
    <t>11.004.0028-0</t>
  </si>
  <si>
    <t>FORMAS DE MADEIRA DE 3ª,COM APROVEITAMENTO DA MADEIRA 2 VEZES,PARA VIADUTO DE CONCRETO,COM ESCORAMENTO METALICO,EXCLUSIVE ALUGUEL DESTE,INCLUSIVE FORNECIMENTO DE MATERIAIS E DESMOLDAGEM</t>
  </si>
  <si>
    <t>11.004.0029-0</t>
  </si>
  <si>
    <t>FORMAS DE MADEIRA DE 3ª,COM APROVEITAMENTO DA MADEIRA POR 4VEZES,PARA A MOLDAGEM DE CINTA SOBRE BALDRAME,INCLUSIVE FORNECIMENTO DE MATERIAIS E DESMOLDAGEM</t>
  </si>
  <si>
    <t>11.004.0030-1</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</si>
  <si>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</si>
  <si>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11.004.0035-1</t>
  </si>
  <si>
    <t>ESCORAMENTO DE FORMAS ATE 3,30M DE PE DIREITO,COM MADEIRA DE 3ª,TABUAS EMPREGADAS 3 VEZES,PRUMOS 4 VEZES</t>
  </si>
  <si>
    <t>11.004.0036-0</t>
  </si>
  <si>
    <t>ESCORAMENTO DE FORMAS DE 3,30 ATE 3,50M DE PE DIREITO,COM MADEIRA DE 3ª,TABUAS EMPREGADAS 3 VEZES,PRUMOS 4 VEZES</t>
  </si>
  <si>
    <t>11.004.0037-0</t>
  </si>
  <si>
    <t>ESCORAMENTO DE FORMAS DE 3,50 ATE 4,00M DE PE DIREITO,COM MADEIRA DE 3ª,TABUAS EMPREGADAS 3 VEZES,PRUMOS 4 VEZES</t>
  </si>
  <si>
    <t>11.004.0038-1</t>
  </si>
  <si>
    <t>ESCORAMENTO DE FORMAS DE 4,00 ATE 5,00M DE PE DIREITO,COM MADEIRA DE 3ª,TABUAS EMPREGADAS 3 VEZES,PRUMOS 4 VEZES</t>
  </si>
  <si>
    <t>11.004.0053-1</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</si>
  <si>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</si>
  <si>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11.004.0055-0</t>
  </si>
  <si>
    <t>ESCORAMENTO DE ROCHA,OU ENCHIMENTO POR CIMA DE CAMBOTAS METALICAS,COM MADEIRA DE REFLORESTAMENTO,MEDIDO PELO VOLUME DE MADEIRA EMPREGADA,CONSIDERANDO A SECAO MEDIA DAS TORAS E SEUCOMPRIMENTO</t>
  </si>
  <si>
    <t>11.004.0060-0</t>
  </si>
  <si>
    <t>ESCORAMENTO DE TUNEL ESCAVADO EM TERRA,COM MADEIRA DE REFLORESTAMENTO SERRADA,DE 2",POR CIMA DAS CAMBOTAS METALICAS,INCLUSIVE O FORNECIMENTO E COLOCACAO DA MADEIRA,SEM APROVEITAMENTO DESTA</t>
  </si>
  <si>
    <t>11.004.0061-0</t>
  </si>
  <si>
    <t>REFORCO LATERAL DE ESCORAMENTO DE FORMAS DE PILARES OU VIGAS,COM 30% DE APROVEITAMENTO DA MADEIRA,INCLUSIVE RETIRADA</t>
  </si>
  <si>
    <t>11.004.0063-0</t>
  </si>
  <si>
    <t>REFORCO LATERAL DE ESCORAMENTO DE FORMAS DE PILARES OU VIGAS,COM APROVEITAMENTO DE 2 VEZES DA MADEIRA,INCLUSIVE RETIRADA</t>
  </si>
  <si>
    <t>11.004.0065-0</t>
  </si>
  <si>
    <t>ESCORAMENTO DE FORMA DE PARAMENTOS VERTICAIS,PARA ALTURA ATE 1,50M,COM 30% DE APROVEITAMENTO DA MADEIRA,INCLUSIVE RETIRADA</t>
  </si>
  <si>
    <t>11.004.0066-0</t>
  </si>
  <si>
    <t>ESCORAMENTO DE FORMA DE PARAMETROS VERTICAIS,PARA ALTURA ATE 1,50M,COM APROVEITAMENTO DE 2 VEZES DA MADEIRA,INCLUSIVE RETIRADA</t>
  </si>
  <si>
    <t>11.004.0069-1</t>
  </si>
  <si>
    <t>ESCORAMENTO DE FORMAS DE PARAMENTOS VERTICAIS,PARA ALTURA DE 1,50 A 5,00M,COM 30% DE APROVEITAMENTO DA MADEIRA,INCLUSIVE RETIRADA</t>
  </si>
  <si>
    <t>11.004.0070-1</t>
  </si>
  <si>
    <t>ESCORAMENTO DE FORMAS DE PARAMENTOS VERTICAIS,PARA ALTURA DE 1,50 A 5,00M,COM APROVEITAMENTO DE 2 VEZES DA MADEIRA,INCLUSIVE RETIRADA</t>
  </si>
  <si>
    <t>11.004.0072-1</t>
  </si>
  <si>
    <t>ESCORAMENTO DE FORMAS DE PARAMENTOS VERTICAIS,PARA ALTURA DE 5,00M A 8,00M,COM 30% DE APROVEITAMENTO DA MADEIRA,INCLUSIVE RETIRADA</t>
  </si>
  <si>
    <t>11.004.0073-1</t>
  </si>
  <si>
    <t>ESCORAMENTO DE FORMAS DE PARAMENTOS VERTICAIS,PARA ALTURA DE 5,00M A 8,00M,COM APROVEITAMENTO DE 2 VEZES DA MADEIRA,INCLUSIVE RETIRADA</t>
  </si>
  <si>
    <t>11.004.0075-0</t>
  </si>
  <si>
    <t>ESCORAMENTO DE FORMAS DE PARAMENTOS VERTICAIS,PARA ALTURA DE 8,00M A 12,00M,COM 30% DE APROVEITAMENTO DA MADEIRA,INCLUSIVE RETIRADA</t>
  </si>
  <si>
    <t>11.004.0076-1</t>
  </si>
  <si>
    <t>ESCORAMENTO DE FORMAS DE PARAMENTOS VERTICAIS,PARA ALTURA DE 8,00 A 12,00M,COM APROVEITAMENTO DE 2 VEZES DA MADEIRA,INCLUSIVE RETIRADA</t>
  </si>
  <si>
    <t>11.004.0080-0</t>
  </si>
  <si>
    <t>JUNTA DE MADEIRA PARA PONTES,UTILIZANDO SARRAFOS DE 1X7CM</t>
  </si>
  <si>
    <t>11.004.0100-0</t>
  </si>
  <si>
    <t>PILAR EM MADEIRA DE REFLORESTAMENTO,COM DIAMETRO APROXIMADODE 25CM,TRATADO COM IMUNIZANTE,EXCLUSIVE ESCAVACAO,FUNDACAOE REATERRO.FORNECIMENTO E ASSENTAMENTO</t>
  </si>
  <si>
    <t>11.004.0200-0</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</si>
  <si>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</si>
  <si>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11.005.0001-1</t>
  </si>
  <si>
    <t>FORMAS DE CHAPAS DE MADEIRA COMPENSADA,EMPREGANDO-SE AS DE 14MM,RESINADAS,E TAMBEM AS DE 20MM DE ESPESSURA,PLASTIFICADAS,SERVINDO 4 VEZES,E A MADEIRA AUXILIAR SERVINDO 3 VEZES,INCLUSIVE FORNECIMENTO E DESMOLDAGEM,EXCLUSIVE ESCORAMENTO</t>
  </si>
  <si>
    <t>11.005.0002-1</t>
  </si>
  <si>
    <t>FORMAS DE CHAPAS DE MADEIRA COMPENSADA,EMPREGANDO-SE AS DE 14MM,RESINADAS E TAMBEM AS DE 20MM DE ESPESSURA,PLASTIFICADAS,SERVINDO 1 VEZ,INCLUSIVE FORNECIMENTO E DESMOLDAGEM,EXCLUSIVE ESCORAMENTO</t>
  </si>
  <si>
    <t>11.005.0005-1</t>
  </si>
  <si>
    <t>FORMAS DE CHAPAS DE MADEIRA COMPENSADA,DE 20MM DE ESPESSURA,PLASTIFICADAS,SERVINDO 1 VEZ PARA VIADUTOS,INCLUINDO PECAS DE TRANSFERENCIA PARA ESCORAMENTO METALICO,EXCLUSIVE ESTE,INCLUSIVE FORNECIMENTO DE MATERIAIS E DESMOLDAGEM</t>
  </si>
  <si>
    <t>11.005.0006-1</t>
  </si>
  <si>
    <t>FORMAS DE CHAPAS DE MADEIRA COMPENSADA,DE 20MM DE ESPESSURA,PLASTIFICADAS,SERVINDO A MADEIRA 2 VEZES PARA VIADUTOS,INCLUINDO PECAS DE TRANSFERENCIA PARA ESCORAMENTO METALICO,EXCLUSIVE ESTE,INCLUSIVE FORNECIMENTO DE MATERIAIS E DESMOLDAGEM</t>
  </si>
  <si>
    <t>11.005.0010-0</t>
  </si>
  <si>
    <t>FORMAS DE CHAPAS DE MADEIRA COMPENSADA,DE 14MM DE ESPESSURA,RESINADAS,PARA LAJES,SERVINDO 5 VEZES,E MADEIRA AUXILIAR SERVINDO 5 VEZES,INCLUSIVE FORNECIMENTO E DESMOLDAGEM,EXCLUSIVE ESCORAMENTO</t>
  </si>
  <si>
    <t>11.005.0012-0</t>
  </si>
  <si>
    <t>FORMAS DE CHAPAS DE MADEIRA COMPENSADA,DE 14MM DE ESPESSURA,RESINADAS,PARA LAJES,SERVINDO 2 VEZES,E MADEIRA AUXILIAR SERVINDO 2 VEZES,INCLUSIVE FORNECIMENTO E DESMOLDAGEM,EXCLUSIVE ESCORAMENTO</t>
  </si>
  <si>
    <t>11.005.0015-0</t>
  </si>
  <si>
    <t>FORMAS DE CHAPAS DE MADEIRA COMPENSADA,DE 20MM DE ESPESSURA,PLASTIFICADAS,SERVINDO 2 VEZES,E MADEIRA AUXILIAR SERVINDO 3 VEZES,INCLUSIVE FORNECIMENTO E DESMOLDAGEM,EXCLUSIVE ESCORAMENTO</t>
  </si>
  <si>
    <t>11.005.0020-0</t>
  </si>
  <si>
    <t>FORMAS DE CHAPAS DE MADEIRA COMPENSADA,DE 10MM DE ESPESSURA,TIPO CAIXA PERDIDA,COM 50CM DE LARGURA E 46CM DE ALTURA.FORNECIMENTO E COLOCACAO</t>
  </si>
  <si>
    <t>11.005.0050-0</t>
  </si>
  <si>
    <t>FORMAS DE CHAPAS DE MADEIRA COMPENSADA,DE 20MM,RESINADAS,E MADEIRA AUXILIAR,USO 1 VEZ,PARA ESTRUTURA DE PONTES E VIADUTOS,INCLUSIVE FORNECIMENTO DE TODOS OS MATERIAIS,EQUIPAMENTOSAUXILIARES(GUINDASTE E GUINDAUTO)E DESMOLDAGEM,EXCLUSIVE ESCORAMENTO</t>
  </si>
  <si>
    <t>11.005.0055-0</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</si>
  <si>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</si>
  <si>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11.008.0001-1</t>
  </si>
  <si>
    <t>BARRA DE ACO CA-25,REDONDA,SEM SALIENCIA OU MOSSA,COEFICIENTE DE CONFORMACAO SUPERFICIAL MINIMO(ADERENCIA)IGUAL A 1,DIAMETRO IGUAL A 6,3MM,DESTINADA A ARMADURA DE PECAS DE CONCRETO ARMADO,COMPREENDENDO 10% DE PERDAS DE PONTAS E ARAME 18.FORNECIMENTO</t>
  </si>
  <si>
    <t>11.008.0003-0</t>
  </si>
  <si>
    <t>BARRA DE ACO CA-25,REDONDA,SEM SALIENCIA OU MOSSA,COEFICIENTE DE CONFORMACAO SUPERFICIAL MINIMO(ADERENCIA)IGUAL A 1,DIAMETRO IGUAL A 8MM,DESTINADA A ARMADURA DE PECAS DE CONCRETO ARMADO,COMPREENDENDO 10% DE PERDAS DE PONTAS E ARAME 18.FORNECIMENTO</t>
  </si>
  <si>
    <t>11.008.0004-1</t>
  </si>
  <si>
    <t>BARRA DE ACO CA-25,REDONDA,SEM SALIENCIA OU MOSSA,COEFICIENTE DE CONFORMACAO SUPERFICIAL MINIMO (ADERENCIA) IGUAL A 1,DIAMETRO MAIOR OU IGUAL A 10MM,DESTINADA A ARMADURA DE PECAS DE CONCRETO ARMADO,COMPREENDENDO 10% DE PERDAS DE PONTAS E ARAME 18.FORNECIMENTO</t>
  </si>
  <si>
    <t>11.009.0011-0</t>
  </si>
  <si>
    <t>FIO DE ACO CA-60,REDONDO,COM SALIENCIA OU MOSSA,COEFICIENTEDE CONFORMACAO SUPERFICIAL MINIMO(ADERENCIA)IGUAL A 1,5,DIAMETRO ENTRE 4,2 A 5MM,DESTINADO A ARMADURA DE PECAS DE CONCRETO ARMADO,COMPREENDENDO 10% DE PERDAS DE PONTAS E ARAME 18.FORNECIMENTO</t>
  </si>
  <si>
    <t>11.009.0012-0</t>
  </si>
  <si>
    <t>FIO DE ACO CA-60,REDONDO,COM SALIENCIA OU MOSSA,COEFICIENTEDE CONFORMACAO SUPERFICIAL MINIMO (ADERENCIA)IGUAL A 1,5,DIAMETRO ACIMA DE 5MM,DESTINADO A ARMADURA DE PECAS DE CONCRETO ARMADO,10% DE PERDAS DE PONTAS E ARAME 18.FORNECIMENTO</t>
  </si>
  <si>
    <t>11.009.0013-0</t>
  </si>
  <si>
    <t>BARRA DE ACO CA-50,COM SALIENCIA OU MOSSA,COEFICIENTE DE CONFORMACAO SUPERFICIAL MINIMO (ADERENCIA) IGUAL A 1,5,DIAMETRO DE 6,3MM,DESTINADA A ARMADURA DE CONCRETO ARMADO,10% DE PERDAS DE PONTAS E ARAME 18.FORNECIMENTO</t>
  </si>
  <si>
    <t>11.009.0014-1</t>
  </si>
  <si>
    <t>BARRA DE ACO CA-50,COM SALIENCIA OU MOSSA,COEFICIENTE DE CONFORMACAO SUPERFICIAL MINIMO (ADERENCIA) IGUAL A 1,5,DIAMETRO DE 8 A 12,5MM,DESTINADA A ARMADURA DE CONCRETO ARMADO,10%DE PERDAS DE PONTAS E ARAME 18.FORNECIMENTO</t>
  </si>
  <si>
    <t>11.009.0015-1</t>
  </si>
  <si>
    <t>BARRA DE ACO CA-50,COM SALIENCIA OU MOSSA,COEFICIENTE DE CONFORMACAO SUPERFICIAL MINIMO (ADERENCIA) IGUAL A 1,5,DIAMETRO ACIMA DE 12,5MM,DESTINADA A ARMADURA DE CONCRETO ARMADO,10% DE PERDAS DE PONTAS E ARAME 18.FORNECIMENTO</t>
  </si>
  <si>
    <t>11.009.0050-1</t>
  </si>
  <si>
    <t>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t>
  </si>
  <si>
    <t>11.009.0052-1</t>
  </si>
  <si>
    <t>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t>
  </si>
  <si>
    <t>11.009.0054-1</t>
  </si>
  <si>
    <t>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t>
  </si>
  <si>
    <t>11.009.0060-1</t>
  </si>
  <si>
    <t>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  FORMAS</t>
  </si>
  <si>
    <t>11.009.0062-1</t>
  </si>
  <si>
    <t>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t>
  </si>
  <si>
    <t>11.009.0070-1</t>
  </si>
  <si>
    <t>BARRA DE ACO CA-50,COM SALIENCIA OU MOSSA,COEFICIENTE DE CONFORMACAO SUPERFICIAL MINIMO (ADERENCIA) IGUAL A 1,5,DIAMETRO DE 6,3MM,DESTINADA A ARMADURA DE CONCRETO ARMADO,COMPREENDENDO 10% DE PERDAS DE PONTAS E ARAME 18.FORNECIMENTO,CORTE,DOBRAGEM,MONTAGEM E COLOCACAO DO ACO NAS FORMAS</t>
  </si>
  <si>
    <t>11.009.0072-1</t>
  </si>
  <si>
    <t>BARRA DE ACO CA-50,COM SALIENCIA OU MOSSA,COEFICIENTE DE CONFORMACAO SUPERFICIAL MINIMO (ADERENCIA) IGUAL A 1,5,DIAMETRO DE 8 A 12,5MM,DESTINADA A ARMADURA DE CONCRETO ARMADO,COMPREENDENDO 10% DE PERDAS DE PONTAS E ARAME 18.FORNECIMENTO,CORTE,DOBRAGEM,MONTAGEM E COLOCACAO DO ACO NAS FORMAS</t>
  </si>
  <si>
    <t>11.009.0074-1</t>
  </si>
  <si>
    <t>BARRA DE ACO CA-50,COM SALIENCIA OU MOSSA,COEFICIENTE DE CONFORMACAO SUPERFICIAL MINIMO (ADERENCIA) IGUAL A 1,5,DIAMETRO ACIMA DE 12,5MM,DESTINADA A ARMADURA DE CONCRETO ARMADO,COMPREENDENDO 10% DE PERDAS DE PONTAS E ARAME 18.FORNECIMENTO,CORTE,DOBRAGEM,MONTAGEM E COLOCACAO DO ACO NAS FORMAS</t>
  </si>
  <si>
    <t>11.009.0100-1</t>
  </si>
  <si>
    <t>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t>
  </si>
  <si>
    <t>11.009.0102-1</t>
  </si>
  <si>
    <t>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t>
  </si>
  <si>
    <t>11.009.0104-1</t>
  </si>
  <si>
    <t>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 VERTICAL C/EQUIPAMENTOS,P/ESTRUTURAS DE PONTES E VIADUTOS</t>
  </si>
  <si>
    <t>11.009.0110-1</t>
  </si>
  <si>
    <t>FIO ACO CA-60,REDONDO,C/SALIENCIA OU MOSSA,COEFICIENTE CONFORMACAO SUPERFICIAL MINIMO (ADERENCIA) IGUAL A 1,5,DIAM.ENTRE 4,2 A 5MM,DESTINADO ARMADURA DE CONCRETO ARMADO,COMPREEND.10% PERDAS PONTAS E ARAME 18.FORN.CORTE,DOBRAGEM,MONTAGEM E COLOC.ACO NAS FORMAS C/AUXILIO EQUIPAMENTOS,INCL.TRANSP.HORIZONTAL E VERTICAL C/EQUIPAMENTOS,P/ESTRUT.PONTES E VIADUTOS</t>
  </si>
  <si>
    <t>11.009.0112-1</t>
  </si>
  <si>
    <t>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t>
  </si>
  <si>
    <t>11.009.0120-1</t>
  </si>
  <si>
    <t>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t>
  </si>
  <si>
    <t>11.009.0122-1</t>
  </si>
  <si>
    <t>BARRA ACO CA-50,C/SALIENCIA OU MOSSA,COEFICIENTE CONFORMACAO SUPERFICIAL MINIMO (ADERENCIA) IGUAL A 1,5,DIAM. 8 A 12,5MM,DESTINADA ARMADURA CONCRETO ARMADO,COMPREENDENDO 10% PERDAS DE PONTAS E ARAME 18.FORN.CORTE,DOBRAGEM,MONTAGEM E COLOC.ACO NAS FORMAS C/AUXILIO EQUIPAMENTOS,INCL.TRANSP.HORIZONTAL E VERTICAL C/EQUIPAMENTOS,P/ESTRUTURAS DE PONTES E VIADUTOS</t>
  </si>
  <si>
    <t>11.009.0124-1</t>
  </si>
  <si>
    <t>BARRA ACO CA-50,C/SALIENCIA OU MOSSA,COEFICIENTE CONFORMACAO SUPERFICIAL MINIMO (ADERENCIA) IGUAL A 1,5,DIAM.ACIMA DE 12,5MM,DESTINADA ARMADURA CONCRETO ARMADO,COMPREEND.10% PERDAS DE PONTAS E ARAME 18.FORN.CORTE,DOBRAGEM,MONTAGEM E COLOC.ACO NAS FORMAS C/AUXILIO EQUIPAMENTOS,INCL.TRANSPORTE HORIZONTAL E VERTICAL C/EQUIPAMENTOS,P/ESTRUTURAS PONTES E VIADUTOS</t>
  </si>
  <si>
    <t>11.010.0008-0</t>
  </si>
  <si>
    <t>CABO DE ACO DE 1 CORDOALHA DE 12,7MM,EXCLUSIVE BAINHA E PERDAS DE PONTAS,COMPREENDENDO APENAS O FORNECIMENTO MEDIDO PELOPESO DO CABO GEOMETRICAMENTE NECESSARIO</t>
  </si>
  <si>
    <t>11.010.0028-0</t>
  </si>
  <si>
    <t>CABO DE ACO PARA 2 CORDOALHAS DE 12,7MM,INCLUSIVE BAINHA DEACO GALVANIZADO,COMPREENDENDO APENAS O FORNECIMENTO MEDIDO PELO PESO DO CABO GEOMETRICAMENTE NECESSARIO</t>
  </si>
  <si>
    <t>11.010.0029-0</t>
  </si>
  <si>
    <t>CABO DE ACO PARA 3 CORDOALHAS DE 12,7MM,INCLUSIVE BAINHA DEACO GALVANIZADO,COMPREENDENDO APENAS O FORNECIMENTO MEDIDO PELO PESO DO CABO GEOMETRICAMENTE NECESSARIO</t>
  </si>
  <si>
    <t>11.010.0030-0</t>
  </si>
  <si>
    <t>CABO DE ACO PARA 4 CORDOALHAS DE 12,7MM,INCLUSIVE BAINHA DEACO GALVANIZADO,COMPREENDENDO APENAS O FORNECIMENTO MEDIDO PELO PESO DO CABO GEOMETRICAMENTE NECESSARIO</t>
  </si>
  <si>
    <t>11.010.0031-0</t>
  </si>
  <si>
    <t>CABO DE ACO PARA 5 CORDOALHAS DE 12,7MM,INCLUSIVE BAINHA DEACO GALVANIZADO,COMPREENDENDO APENAS O FORNECIMENTO MEDIDO PELO PESO DO CABO GEOMETRICAMENTE NECESSARIO</t>
  </si>
  <si>
    <t>11.010.0032-0</t>
  </si>
  <si>
    <t>CABO DE ACO PARA 6 CORDOALHAS DE 12,7MM,INCLUSIVE BAINHA DEACO GALVANIZADO,COMPREENDENDO APENAS O FORNECIMENTO MEDIDO PELO PESO DO CABO GEOMETRICAMENTE NECESSARIO</t>
  </si>
  <si>
    <t>11.010.0033-0</t>
  </si>
  <si>
    <t>CABO DE ACO PARA 7 CORDOALHAS DE 12,7MM,INCLUSIVE BAINHA DEACO GALVANIZADO,COMPREENDENDO APENAS O FORNECIMENTO MEDIDO PELO PESO DO CABO GEOMETRICAMENTE NECESSARIO</t>
  </si>
  <si>
    <t>11.010.0034-0</t>
  </si>
  <si>
    <t>CABO DE ACO PARA 12 CORDOALHAS DE 12,7MM,INCLUSIVE BAINHA DE ACO GALVANIZADO,COMPREENDENDO APENAS O FORNECIMENTO MEDIDOPELO PESO DO CABO GEOMETRICAMENTE NECESSARIO</t>
  </si>
  <si>
    <t>11.010.0035-0</t>
  </si>
  <si>
    <t>CABO DE ACO PARA 19 CORDOALHAS DE 12,7MM,INCLUSIVE BAINHA DE ACO GALVANIZADO,COMPREENDENDO APENAS O FORNECIMENTO MEDIDOPELO PESO DO CABO GEOMETRICAMENTE NECESSARIO</t>
  </si>
  <si>
    <t>11.010.0036-0</t>
  </si>
  <si>
    <t>CABO DE ACO PARA 22 CORDOALHAS DE 12,7MM,INCLUSIVE BAINHA DE ACO GALVANIZADO,COMPREENDENDO APENAS O FORNECIMENTO MEDIDOPELO PESO DO CABO GEOMETRICAMENTE NECESSARIO</t>
  </si>
  <si>
    <t>11.010.0037-0</t>
  </si>
  <si>
    <t>CABO DE ACO PARA 27 CORDOALHAS DE 12,7MM,INCLUSIVE BAINHA DE ACO GALVANIZADO,COMPREENDENDO APENAS O FORNECIMENTO MEDIDOPELO PESO DO CABO GEOMETRICAMENTE NECESSARIO</t>
  </si>
  <si>
    <t>11.010.0038-0</t>
  </si>
  <si>
    <t>CABO DE ACO PARA 31 CORDOALHAS DE 12,7MM,INCLUSIVE BAINHA DE ACO GALVANIZADO,COMPREENDENDO APENAS O FORNECIMENTO MEDIDOPELO PESO DO CABO GEOMETRICAMENTE NECESSARIO</t>
  </si>
  <si>
    <t>11.010.0039-0</t>
  </si>
  <si>
    <t>CABO DE ACO PARA 37 CORDOALHAS DE 12,7MM,INCLUSIVE BAINHA DE ACO GALVANIZADO,COMPREENDENDO APENAS O FORNECIMENTO MEDIDOPELO PESO DO CABO GEOMETRICAMENTE NECESSARIO</t>
  </si>
  <si>
    <t>11.010.0060-0</t>
  </si>
  <si>
    <t>CABO DE ACO DE 1 CORDOALHA DE 15,2MM,EXCLUSIVE BAINHA E PERDAS DE PONTAS,COMPREENDENDO APENAS O FORNECIMENTO MEDIDO PELO PESO DO CABO GEOMETRICAMENTE NECESSARIO</t>
  </si>
  <si>
    <t>11.010.0081-0</t>
  </si>
  <si>
    <t>CABO DE ACO DE 2 CORDOALHAS DE 15,2MM,INCLUSIVE BAINHA DE ACO GALVANIZADO,COMPREENDENDO APENAS O FORNECIMENTO MEDIDO PELO PESO DO CABO GEOMETRICAMENTE NECESSARIO</t>
  </si>
  <si>
    <t>11.010.0082-0</t>
  </si>
  <si>
    <t>CABO DE ACO DE 3 CORDOALHAS DE 15,2MM,INCLUSIVE BAINHA DE ACO GALVANIZADO,COMPREENDENDO APENAS O FORNECIMENTO MEDIDO PELO PESO DO CABO GEOMETRICAMENTE NECESSARIO</t>
  </si>
  <si>
    <t>11.010.0083-0</t>
  </si>
  <si>
    <t>CABO DE ACO DE 4 CORDOALHAS DE 15,2MM,INCLUSIVE BAINHA DE ACO GALVANIZADO,COMPREENDENDO APENAS O FORNECIMENTO MEDIDO PELO PESO DO CABO GEOMETRICAMENTE NECESSARIO</t>
  </si>
  <si>
    <t>11.010.0084-0</t>
  </si>
  <si>
    <t>CABO DE ACO DE 5 CORDOALHAS DE 15,2MM,INCLUSIVE BAINHA DE ACO GALVANIZADO,COMPREENDENDO APENAS O FORNECIMENTO MEDIDO PELO PESO DO CABO GEOMETRICAMENTE NECESSARIO</t>
  </si>
  <si>
    <t>11.010.0085-0</t>
  </si>
  <si>
    <t>CABO DE ACO DE 6 CORDOALHAS DE 15,2MM,INCLUSIVE BAINHA DE ACO GALVANIZADO,COMPREENDENDO APENAS O FORNECIMENTO MEDIDO PELO PESO DO CABO GEOMETRICAMENTE NECESSARIO</t>
  </si>
  <si>
    <t>11.010.0086-0</t>
  </si>
  <si>
    <t>CABO DE ACO DE 7 CORDOALHAS DE 15,2MM,INCLUSIVE BAINHA DE ACO GALVANIZADO,COMPREENDENDO APENAS O FORNECIMENTO MEDIDO PELO PESO DO CABO GEOMETRICAMENTE NECESSARIO</t>
  </si>
  <si>
    <t>11.010.0087-0</t>
  </si>
  <si>
    <t>CABO DE ACO DE 12 CORDOALHAS DE 15,2MM,INCLUSIVE BAINHA DE ACO GALVANIZADO,COMPREENDENDO APENAS O FORNECIMENTO MEDIDO PELO PESO DO CABO GEOMETRICAMENTE NECESSARIO</t>
  </si>
  <si>
    <t>11.010.0088-0</t>
  </si>
  <si>
    <t>CABO DE ACO DE 19 CORDOALHAS DE 15,2MM,INCLUSIVE BAINHA DE ACO GALVANIZADO,COMPREENDENDO APENAS O FORNECIMENTO MEDIDO PELO PESO DO CABO GEOMETRICAMENTE NECESSARIO</t>
  </si>
  <si>
    <t>11.010.0089-0</t>
  </si>
  <si>
    <t>CABO DE ACO DE 22 CORDOALHAS DE 15,2MM,INCLUSIVE BAINHA DE ACO GALVANIZADO,COMPREENDENDO APENAS O FORNECIMENTO MEDIDO PELO PESO DO CABO GEOMETRICAMENTE NECESSARIO</t>
  </si>
  <si>
    <t>11.010.0090-0</t>
  </si>
  <si>
    <t>CABO DE ACO DE 27 CORDOALHAS DE 15,2MM,INCLUSIVE BAINHA DE ACO GALVANIZADO,COMPREENDENDO APENAS O FORNECIMENTO MEDIDO PELO PESO DO CABO GEOMETRICAMENTE NECESSARIO</t>
  </si>
  <si>
    <t>11.010.0091-0</t>
  </si>
  <si>
    <t>CABO DE ACO DE 31 CORDOALHAS DE 15,2MM,INCLUSIVE BAINHA DE ACO GALVANIZADO,COMPREENDENDO APENAS O FORNECIMENTO MEDIDO PELO PESO DO CABO GEOMETRICAMENTE NECESSARIO</t>
  </si>
  <si>
    <t>11.010.0092-0</t>
  </si>
  <si>
    <t>CABO DE ACO DE 37 CORDOALHAS DE 15,2MM,INCLUSIVE BAINHA DE ACO GALVANIZADO,COMPREENDENDO APENAS O FORNECIMENTO MEDIDO PELO PESO DO CABO GEOMETRICAMENTE NECESSARIO</t>
  </si>
  <si>
    <t>11.011.0010-0</t>
  </si>
  <si>
    <t>PREPARO E COLOCACAO DE 1 CORDOALHA DE 12,7MM OU 15,2MM,NAS FORMAS,COMPREENDENDO CORTE,MONTAGEM,ENFIACAO NA BAINHA,BEM COMO FORNECIMENTO DE CIMENTO PARA INJECAO</t>
  </si>
  <si>
    <t>11.011.0011-0</t>
  </si>
  <si>
    <t>PREPARO E COLOCACAO DE 2 CORDOALHAS DE 12,7MM,NAS FORMAS,COMPREENDENDO CORTE,MONTAGEM,ENFIACAO NA BAINHA,BEM COMO FORNECIMENTO DE CIMENTO PARA INJECAO</t>
  </si>
  <si>
    <t>11.011.0012-0</t>
  </si>
  <si>
    <t>PREPARO E COLOCACAO DE 3 CORDOALHAS DE 12,7MM,NAS FORMAS,COMPREENDENDO CORTE,MONTAGEM,ENFIACAO NA BAINHA,BEM COMO FORNECIMENTO DE CIMENTO PARA INJECAO</t>
  </si>
  <si>
    <t>11.011.0013-0</t>
  </si>
  <si>
    <t>PREPARO E COLOCACAO DE 4 CORDOALHAS DE 12,7MM,NAS FORMAS,COMPREENDENDO CORTE,MONTAGEM,ENFIACAO NA BAINHA,BEM COMO FORNECIMENTO DE CIMENTO PARA INJECAO</t>
  </si>
  <si>
    <t>11.011.0014-0</t>
  </si>
  <si>
    <t>PREPARO E COLOCACAO DE 5 CORDOALHAS DE 12,7MM,NAS FORMAS,COMPREENDENDO CORTE,MONTAGEM,ENFIACAO NA BAINHA,BEM COMO FORNECIMENTO DE CIMENTO PARA INJECAO</t>
  </si>
  <si>
    <t>11.011.0015-0</t>
  </si>
  <si>
    <t>PREPARO E COLOCACAO DE 6 CORDOALHAS DE 12,7MM,NAS FORMAS,COMPREENDENDO CORTE,MONTAGEM,ENFIACAO NA BAINHA,BEM COMO FORNECIMENTO DE CIMENTO PARA INJECAO</t>
  </si>
  <si>
    <t>11.011.0016-0</t>
  </si>
  <si>
    <t>PREPARO E COLOCACAO DE 7 CORDOALHAS DE 12,7MM,NAS FORMAS,COMPREENDENDO CORTE,MONTAGEM,ENFIACAO NA BAINHA,BEM COMO FORNECIMENTO DE CIMENTO PARA INJECAO</t>
  </si>
  <si>
    <t>11.011.0017-1</t>
  </si>
  <si>
    <t>PREPARO E COLOCACAO DE 12 CORDOALHAS DE 12,7MM,NAS FORMAS,COMPREENDENDO CORTE,MONTAGEM,ENFIACAO NA BAINHA,BEM COMO FORNECIMENTO DE CIMENTO PARA INJECAO</t>
  </si>
  <si>
    <t>11.011.0018-0</t>
  </si>
  <si>
    <t>PREPARO E COLOCACAO DE 19 CORDOALHAS DE 12,7MM,NAS FORMAS,COMPREENDENDO CORTE,MONTAGEM,ENFIACAO NA BAINHA,BEM COMO FORNECIMENTO DE CIMENTO PARA INJECAO</t>
  </si>
  <si>
    <t>11.011.0019-0</t>
  </si>
  <si>
    <t>PREPARO E COLOCACAO DE 22 CORDOALHAS DE 12,7MM,NAS FORMAS,COMPREENDENDO CORTE,MONTAGEM,ENFIACAO NA BAINHA,BEM COMO FORNECIMENTO DE CIMENTO PARA INJECAO</t>
  </si>
  <si>
    <t>11.011.0020-0</t>
  </si>
  <si>
    <t>PREPARO E COLOCACAO DE 27 CORDOALHAS DE 12,7MM,NAS FORMAS,COMPREENDENDO CORTE,MONTAGEM,ENFIACAO NA BAINHA,BEM COMO FORNECIMENTO DE CIMENTO PARA INJECAO</t>
  </si>
  <si>
    <t>11.011.0021-0</t>
  </si>
  <si>
    <t>PREPARO E COLOCACAO DE 31 CORDOALHAS DE 12,7MM,NAS FORMAS,COMPREENDENDO CORTE,MONTAGEM,ENFIACAO NA BAINHA,BEM COMO FORNECIMENTO DE CIMENTO PARA INJECAO</t>
  </si>
  <si>
    <t>11.011.0022-0</t>
  </si>
  <si>
    <t>PREPARO E COLOCACAO DE 37 CORDOALHAS DE 12,7MM,NAS FORMAS,COMPREENDENDO CORTE,MONTAGEM,ENFIACAO NA BAINHA,BEM COMO FORNECIMENTO DE CIMENTO PARA INJECAO</t>
  </si>
  <si>
    <t>11.011.0023-1</t>
  </si>
  <si>
    <t>CORTE,DOBRAGEM,MONTAGEM E COLOCACAO DE FERRAGENS NA FORMAS,ACO CA-25,EM BARRA REDONDA COM DIAMETRO IGUAL A 6,3MM</t>
  </si>
  <si>
    <t>11.011.0024-1</t>
  </si>
  <si>
    <t>CORTE,DOBRAGEM,MONTAGEM E COLOCACAO DE FERRAGENS NAS FORMAS,ACO CA-25,EM BARRA REDONDA COM DIAMETRO IGUAL A 8MM</t>
  </si>
  <si>
    <t>11.011.0025-1</t>
  </si>
  <si>
    <t>CORTE,DOBRAGEM,MONTAGEM E COLOCACAO DE FERRAGENS NAS FORMAS,ACO CA-25,EM BARRA REDONDA COM DIAMETRO MAIOR OU IGUAL A 10MM</t>
  </si>
  <si>
    <t>11.011.0027-0</t>
  </si>
  <si>
    <t>CORTE,DOBRAGEM,MONTAGEM E COLOCACAO DE FERRAGENS NAS FORMAS,ACO CA-60,EM FIO REDONDO,COM DIAMETRO DE 4,2 A 5MM</t>
  </si>
  <si>
    <t>11.011.0028-0</t>
  </si>
  <si>
    <t>CORTE,DOBRAGEM,MONTAGEM E COLOCACAO DE FERRAGENS NAS FORMAS,ACO CA-60,EM FIO REDONDO COM DIAMETRO ACIMA DE 5MM</t>
  </si>
  <si>
    <t>11.011.0029-0</t>
  </si>
  <si>
    <t>CORTE,DOBRAGEM,MONTAGEM E COLOCACAO DE FERRAGENS NAS FORMAS,ACO CA-50,EM BARRAS REDONDAS,COM DIAMETRO IGUAL A 6,3MM</t>
  </si>
  <si>
    <t>11.011.0030-1</t>
  </si>
  <si>
    <t>CORTE,DOBRAGEM,MONTAGEM E COLOCACAO DE FERRAGENS NAS FORMAS,ACO CA-50,EM BARRAS REDONDAS,COM DIAMETRO DE 8 A 12,5MM</t>
  </si>
  <si>
    <t>11.011.0031-1</t>
  </si>
  <si>
    <t>CORTE,DOBRAGEM,MONTAGEM E COLOCACAO DE FERRAGENS NAS FORMAS,ACO CA-50,EM BARRAS REDONDAS,COM DIAMETRO ACIMA DE 12,5MM</t>
  </si>
  <si>
    <t>11.011.0035-0</t>
  </si>
  <si>
    <t>CORTE,DOBRAGEM,MONTAGEM E COLOCACAO DE FERRAGENS NAS FORMAS,INCLUSIVE TRANSPORTE HORIZONTAL E VERTICAL COM EQUIPAMENTOS(GUINDASTE E GUINDAUTO),PARA ESTRUTURAS DE PONTES E VIADUTOS,ACO CA-50,DIAMETRO ATE 6,3MM</t>
  </si>
  <si>
    <t>11.011.0036-0</t>
  </si>
  <si>
    <t>CORTE,DOBRAGEM,MONTAGEM E COLOCACAO DE FERRAGENS NAS FORMAS,INCLUSIVE TRANSPORTE HORIZONTAL E VERTICAL COM EQUIPAMENTOS(GUINDASTE E GUINDAUTO),PARA ESTRUTURAS DE PONTES E VIADUTOS,ACO CA-50,DIAMETRO DE 8 A 12,5MM</t>
  </si>
  <si>
    <t>11.011.0037-0</t>
  </si>
  <si>
    <t>CORTE,DOBRAGEM,MONTAGEM E COLOCACAO DE FERRAGENS NAS FORMAS,INCLUSIVE TRANSPORTE HORIZONTAL E VERTICAL COM EQUIPAMENTOS(GUINDASTE E GUINDAUTO),PARA ESTRUTURAS DE PONTES E VIADUTOS,ACO CA-50,DIAMETRO ACIMA DE 12,5MM</t>
  </si>
  <si>
    <t>11.011.0040-0</t>
  </si>
  <si>
    <t>CORTE,MONTAGEM E COLOCACAO DE TELAS DE ACO CA-60,CRUZADAS ESOLDADAS ENTRE SI,EM PECAS DE CONCRETO</t>
  </si>
  <si>
    <t>11.012.0015-0</t>
  </si>
  <si>
    <t>CONE DE ANCORAGEM DE CABO DE ACO DE 1 CORDOALHA DE 12,7MM,COMPREENDENDO FORNECIMENTO DO CONE,DE LUVA CONE-BAINHA,DE 2,00M DE MOLA CENTRAL E BAINHA,BEM COMO AS OPERACOES DE PROTENSAO E INJECAO DE CIMENTO</t>
  </si>
  <si>
    <t>11.012.0016-0</t>
  </si>
  <si>
    <t>CONE DE ANCORAGEM DE CABO DE ACO DE 2 CORDOALHAS DE 12,7MM,COMPREENDENDO FORNECIMENTO DO CONE,DE LUVA CONE-BAINHA,DE 2,00M DE MOLA CENTRAL E BAINHA,BEM COMO AS OPERACOES DE PROTENSAO E INJECAO DE CIMENTO</t>
  </si>
  <si>
    <t>11.012.0017-0</t>
  </si>
  <si>
    <t>CONE DE ANCORAGEM DE CABO DE ACO DE 3 CORDOALHAS DE 12,7MM,COMPREENDENDO FORNECIMENTO DO CONE,DE LUVA CONE-BAINHA,DE 2,00M DE MOLA CENTRAL E BAINHA,BEM COMO AS OPERACOES DE PROTENSAO E INJECAO DE CIMENTO</t>
  </si>
  <si>
    <t>11.012.0018-0</t>
  </si>
  <si>
    <t>CONE DE ANCORAGEM DE CABO DE ACO DE 4 CORDOALHAS DE 12,7MM,COMPREENDENDO FORNECIMENTO DO CONE,DE LUVA CONE-BAINHA,DE 2,00M DE MOLA CENTRAL E BAINHA,BEM COMO AS OPERACOES DE PROTENSAO E INJECAO DE CIMENTO</t>
  </si>
  <si>
    <t>11.012.0019-0</t>
  </si>
  <si>
    <t>CONE DE ANCORAGEM DE CABO DE ACO DE 5 CORDOALHAS DE 12,7MM,COMPREENDENDO FORNECIMENTO DO CONE,DE LUVA CONE-BAINHA,DE 2,00M DE MOLA CENTRAL E BAINHA,BEM COMO AS OPERACOES DE PROTENSAO E INJECAO DE CIMENTO</t>
  </si>
  <si>
    <t>11.012.0020-0</t>
  </si>
  <si>
    <t>CONE DE ANCORAGEM DE CABO DE ACO DE 6 CORDOALHAS DE 12,7MM,COMPREENDENDO FORNECIMENTO DO CONE,DE LUVA CONE-BAINHA,DE 2,00M DE MOLA CENTRAL E BAINHA,BEM COMO AS OPERACOES DE PROTENSAO E INJECAO DE CIMENTO</t>
  </si>
  <si>
    <t>11.012.0021-0</t>
  </si>
  <si>
    <t>CONE DE ANCORAGEM DE CABO DE ACO DE 7 CORDOALHAS DE 12,7MM,COMPREENDENDO FORNECIMENTO DO CONE,DE LUVA CONE-BAINHA,DE 2,00M DE MOLA CENTRAL E BAINHA,BEM COMO AS OPERACOES DE PROTENSAO E INJECAO DE CIMENTO</t>
  </si>
  <si>
    <t>11.012.0025-1</t>
  </si>
  <si>
    <t>CONE DE ANCORAGEM DE CABO DE ACO DE 12 CORDOALHAS DE 12,7MM,COMPREENDENDO FORNECIMENTO DO CONE,DE LUVA CONE-BAINHA,DE 2,00M DE MOLA CENTRAL E BAINHA,BEM COMO AS OPERACOES DE PROTENSAO E INJECAO DE CIMENTO</t>
  </si>
  <si>
    <t>11.012.0030-0</t>
  </si>
  <si>
    <t>CONE DE ANCORAGEM DE CABO DE ACO DE 19 CORDOALHAS DE 12,7MM,COMPREENDENDO FORNECIMENTO DO CONE,DE LUVA CONE-BAINHA,DE 2,00M DE MOLA CENTRAL E BAINHA,BEM COMO AS OPERACOES DE PROTENSAO E INJECAO DE CIMENTO</t>
  </si>
  <si>
    <t>11.012.0035-0</t>
  </si>
  <si>
    <t>CONE DE ANCORAGEM DE CABO DE ACO DE 22 CORDOALHAS DE 12,7MM,COMPREENDENDO FORNECIMENTO DO CONE,DE LUVA CONE-BAINHA,DE 2,00M DE MOLA CENTRAL E BAINHA,BEM COMO AS OPERACOES DE PROTENSAO E INJECAO DE CIMENTO</t>
  </si>
  <si>
    <t>11.012.0040-0</t>
  </si>
  <si>
    <t>CONE DE ANCORAGEM DE CABO DE ACO DE 27 CORDOALHAS DE 12,7MM,COMPREENDENDO FORNECIMENTO DO CONE,DE LUVA CONE-BAINHA,DE 2,00M DE MOLA CENTRAL E BAINHA,BEM COMO AS OPERACOES DE PROTENSAO E INJECAO DE CIMENTO</t>
  </si>
  <si>
    <t>11.012.0045-0</t>
  </si>
  <si>
    <t>CONE DE ANCORAGEM DE CABO DE ACO DE 31 CORDOALHAS DE 12,7MM,COMPREENDENDO FORNECIMENTO DO CONE,DE LUVA CONE-BAINHA,DE 2,00M DE MOLA CENTRAL E BAINHA,BEM COMO AS OPERACOES DE PROTENSAO E INJECAO DE CIMENTO</t>
  </si>
  <si>
    <t>11.012.0050-0</t>
  </si>
  <si>
    <t>CONE DE ANCORAGEM DE CABO DE ACO DE 37 CORDOALHAS DE 12,7MM,COMPREENDENDO FORNECIMENTO DO CONE,DE LUVA CONE-BAINHA,DE 2,00M DE MOLA CENTRAL E BAINHA,BEM COMO AS OPERACOES DE PROTENSAO E INJECAO DE CIMENTO</t>
  </si>
  <si>
    <t>11.012.0060-0</t>
  </si>
  <si>
    <t>CONE DE ANCORAGEM DE CABO DE ACO DE 1 CORDOALHA DE 15,2MM,COMPREENDENDO FORNECIMENTO DO CONE,DE LUVA CONE-BAINHA,DE 2,00M DE MOLA CENTRAL E BAINHA,BEM COMO AS OPERACOES DE PROTENSAO E INJECAO DE CIMENTO</t>
  </si>
  <si>
    <t>11.012.0061-0</t>
  </si>
  <si>
    <t>CONE DE ANCORAGEM DE CABO DE ACO DE 2 CORDOALHAS DE 15,2MM,COMPREENDENDO FORNECIMENTO DO CONE,DE LUVA CONE-BAINHA,DE 2,00M DE MOLA CENTRAL E BAINHA,BEM COMO AS OPERACOES DE PROTENSAO E INJECAO DE CIMENTO</t>
  </si>
  <si>
    <t>11.012.0062-0</t>
  </si>
  <si>
    <t>CONE DE ANCORAGEM DE CABO DE ACO DE 3 CORDOALHAS DE 15,2MM,COMPREENDENDO FORNECIMENTO DO CONE,DE LUVA CONE-BAINHA,DE 2,00M DE MOLA CENTRAL E BAINHA,BEM COMO AS OPERACOES DE PROTENSAO E INJECAO DE CIMENTO</t>
  </si>
  <si>
    <t>11.012.0063-0</t>
  </si>
  <si>
    <t>CONE DE ANCORAGEM DE CABO DE ACO DE 4 CORDOALHAS DE 15,2MM,COMPREENDENDO FORNECIMENTO DO CONE,DE LUVA CONE-BAINHA,DE 2,00M DE MOLA CENTRAL E BAINHA,BEM COMO AS OPERACOES DE PROTENSAO E INJECAO DE CIMENTO</t>
  </si>
  <si>
    <t>11.012.0064-0</t>
  </si>
  <si>
    <t>CONE DE ANCORAGEM DE CABO DE ACO DE 5 CORDOALHAS DE 15,2MM,COMPREENDENDO FORNECIMENTO DO CONE,DE LUVA CONE-BAINHA,DE 2,00M DE MOLA CENTRAL E BAINHA,BEM COMO AS OPERACOES DE PROTENSAO E INJECAO DE CIMENTO</t>
  </si>
  <si>
    <t>11.012.0065-0</t>
  </si>
  <si>
    <t>CONE DE ANCORAGEM DE CABO DE ACO DE 6 CORDOALHAS DE 15,2MM,COMPREENDENDO FORNECIMENTO DO CONE,DE LUVA CONE-BAINHA,DE 2,00M DE MOLA CENTRAL E BAINHA,BEM COMO AS OPERACOES DE PROTENSAO E INJECAO DE CIMENTO</t>
  </si>
  <si>
    <t>11.012.0066-0</t>
  </si>
  <si>
    <t>CONE DE ANCORAGEM DE CABO DE ACO DE 7 CORDOALHAS DE 15,2MM,COMPREENDENDO FORNECIMENTO DO CONE,DE LUVA CONE-BAINHA,DE 2,00MM DE MOLA CENTRAL E BAINHA,BEM COMO AS OPERACOES DE PROTENSAO E INJECAO DE CIMENTO</t>
  </si>
  <si>
    <t>11.012.0070-0</t>
  </si>
  <si>
    <t>CONE DE ANCORAGEM DE CABO DE ACO DE 12 CORDOALHAS DE 15,2MM,COMPREENDENDO FORNECIMENTO DO CONE,DE LUVA CONE-BAINHA,DE 2,00M DE MOLA CENTRAL E BAINHA,BEM COMO AS OPERACOES DE PROTENSAO E INJECAO DE CIMENTO</t>
  </si>
  <si>
    <t>11.012.0075-0</t>
  </si>
  <si>
    <t>CONE DE ANCORAGEM DE CABO DE ACO DE 19 CORDOALHAS DE 15,2MM,COMPREENDENDO FORNECIMENTO DO CONE,DE LUVA CONE-BAINHA,DE 2,00M DE MOLA CENTRAL E BAINHA,BEM COMO AS OPERACOES DE PROTENSAO E INJECAO DE CIMENTO</t>
  </si>
  <si>
    <t>11.012.0080-0</t>
  </si>
  <si>
    <t>CONE DE ANCORAGEM DE CABO DE ACO DE 22 CORDOALHAS DE 15,2MM,COMPREENDENDO FORNECIMENTO DO CONE,DE LUVA CONE-BAINHA,DE 2,00M DE MOLA CENTRAL E BAINHA,BEM COMO AS OPERACOES DE PROTENSAO E INJECAO DE CIMENTO</t>
  </si>
  <si>
    <t>11.012.0085-0</t>
  </si>
  <si>
    <t>CONE DE ANCORAGEM DE CABO DE ACO DE 27 CORDOALHAS DE 15,2MM,COMPREENDENDO FORNECIMENTO DO CONE,DE LUVA CONE-BAINHA,DE 2,00M DE MOLA CENTRAL E BAINHA,BEM COMO AS OPERACOES DE PROTENSAO E INJECAO DE CIMENTO</t>
  </si>
  <si>
    <t>11.012.0090-0</t>
  </si>
  <si>
    <t>CONE DE ANCORAGEM DE CABO DE ACO DE 31 CORDOALHAS DE 15,2MM,COMPREENDENDO FORNECIMENTO DO CONE,DE LUVA CONE-BAINHA,DE 2,00M DE MOLA CENTRAL E BAINHA,BEM COMO AS OPERACOES DE PROTENSAO E INJECAO DE CIMENTO</t>
  </si>
  <si>
    <t>11.012.0095-0</t>
  </si>
  <si>
    <t>CONE DE ANCORAGEM DE CABO DE ACO DE 37 CORDOALHAS DE 15,2MM,COMPREENDENDO FORNECIMENTO DO CONE,DE LUVA CONE-BAINHA,DE 2,00M DE MOLA CENTRAL E BAINHA,BEM COMO AS OPERACOES DE PROTENSAO E INJECAO DE CIMENTO</t>
  </si>
  <si>
    <t>11.013.0003-1</t>
  </si>
  <si>
    <t>VERGAS DE CONCRETO ARMADO PARA ALVENARIA,COM APROVEITAMENTODA MADEIRA POR 10 VEZES</t>
  </si>
  <si>
    <t>11.013.0006-0</t>
  </si>
  <si>
    <t>CHAPIM DE CONCRETO ARMADO,APARENTE,COM ACABAMENTO DESEMPENADO,MEDINDO (22X10)CM,CONFORME PROJETO TIPO Nº 6062/EMOP,FUNDIDO NO LOCAL</t>
  </si>
  <si>
    <t>11.013.0009-0</t>
  </si>
  <si>
    <t>CAMADA IMPERMEABILIZADORA EM CONCRETO ARMADO,ESPESSURA DE 5CM,ARMADURA CRUZADA COM BARRAS DE ACO CA-25 DE 3/16",ESPACADAS DE 30CM,JUNTAS DE SARRAFO DE MADEIRA ESPACADAS DE 3,00M,SENDO O CONCRETO DOSADO PARA UMA RESISTENCIA CARACTERISTICA ACOMPRESSAO DE 10MPA</t>
  </si>
  <si>
    <t>11.013.0014-0</t>
  </si>
  <si>
    <t>CORTINA DE CONCRETO ARMADO,COM 18 A 20CM DE ESPESSURA,FCK=20MPA,INCLUINDO MATERIAIS PARA 1,00M3 DE CONCRETO (IMPORTADO DE USINA) ADENSADO E COLOCADO,10,00M2 DE FORMAS DE MADEIRA DE 3ª,SERVINDO 1,4 VEZES,ESCORAMENTO E 80KG DE ACO CA-50</t>
  </si>
  <si>
    <t>11.013.0015-0</t>
  </si>
  <si>
    <t>CORTINA DE CONCRETO ARMADO,COM 18 A 20CM DE ESPESSURA,FCK=25MPA,INCLUINDO MATERIAIS PARA 1,00M3 DE CONCRETO(IMPORTADO DE USINA)ADENSADO E COLOCADO,10,00M2 DE FORMAS DE MADEIRA DE 3ª,SERVINDO 1,4 VEZES,ESCORAMENTO E 80KG DE ACO CA-50</t>
  </si>
  <si>
    <t>11.013.0016-0</t>
  </si>
  <si>
    <t>CORTINA DE CONCRETO ARMADO,COM 18 A 20CM DE ESPESSURA,FCK=30MPA,INCLUINDO MATERIAIS PARA 1,00M3 DE CONCRETO(IMPORTADO DE USINA)ADENSADO E COLOCADO 10,00M2 DE FORMAS DE AMDEIRA DE 3ª,SERVINDO 1,4 VEZES,ESCORAMENTO E 80KG DE ACO CA-50</t>
  </si>
  <si>
    <t>11.013.0059-0</t>
  </si>
  <si>
    <t>PLACAS DE CONCRETO ARMADO PRE-MOLDADAS,COM FCK=20MPA,ESPESSURA DE 6CM EM PECAS DE ATE 90KG,INCLUSIVE COLOCACAO MANUAL NO LOCAL DEFINITIVO</t>
  </si>
  <si>
    <t>11.013.0060-0</t>
  </si>
  <si>
    <t>PLACAS DE CONCRETO ARMADO PRE-MOLDADAS,COM FCK=20MPA,ESPESSURA DE 6CM EM PECAS ACIMA DE 90KG E COLOCACAO COM GUINDASTE</t>
  </si>
  <si>
    <t>11.013.0061-0</t>
  </si>
  <si>
    <t>PLACAS DE CONCRETO ARMADO PRE-MOLDADAS,COM FCK=20MPA,ESPESSURA DE 8CM EM PECAS DE ATE 90KG,INCLUSIVE COLOCACAO MANUAL NO LOCAL DEFINITIVO</t>
  </si>
  <si>
    <t>11.013.0062-0</t>
  </si>
  <si>
    <t>PLACAS DE CONCRETO ARMADO PRE-MOLDADAS,COM FCK=20MPA,ESPESSURA DE 8CM EM PECAS ACIMA DE 90KG E COLOCACAO COM GUINDASTE</t>
  </si>
  <si>
    <t>11.013.0063-0</t>
  </si>
  <si>
    <t>PLACAS DE CONCRETO ARMADO PRE-MOLDADAS,COM FCK=20MPA,ESPESSURA DE 10CM EM PECAS DE ATE 90KG,INCLUSIVE COLOCACAO MANUAL NO LOCAL DEFINITIVO</t>
  </si>
  <si>
    <t>11.013.0064-0</t>
  </si>
  <si>
    <t>PLACAS DE CONCRETO ARMADO PRE-MOLDADAS,COM FCK=20MPA,ESPESSURA DE 10CM EM PECAS ACIMA DE 90KG E COLOCACAO COM GUINDASTE</t>
  </si>
  <si>
    <t>11.013.0065-0</t>
  </si>
  <si>
    <t>PLACAS DE CONCRETO ARMADO PRE-MOLDADAS,COM FCK=20MPA,ESPESSURA DE 10CM EM PECAS ACIMA DE 90KG,COM FUROS DE 3CM DE DIAMETRO ESPACADOS DE 15CM EM AMBAS AS DIRECOES,COLOCACAO COM GUINDASTE</t>
  </si>
  <si>
    <t>11.013.0066-0</t>
  </si>
  <si>
    <t>PLACAS DE CONCRETO ARMADO PRE-MOLDADAS,COM FCK=20MPA,ESPESSURA DE 12CM,INCLUSIVE COLOCACAO COM GUINDASTE NO LOCAL DEFINITIVO</t>
  </si>
  <si>
    <t>11.013.0067-0</t>
  </si>
  <si>
    <t>PLACAS DE CONCRETO ARMADO PRE-MOLDADAS,COM FCK=20MPA,ESPESSURA DE 12CM,COM FUROS DE 3CM DE DIAMETRO ESPACADOS DE 15CM EM AMBAS AS DIRECOES,INCLUSIVE COLOCACAO COM GUINDASTE NO LOCAL DEFINITIVO</t>
  </si>
  <si>
    <t>11.013.0068-0</t>
  </si>
  <si>
    <t>PLACAS DE CONCRETO ARMADO PRE-MOLDADAS,COM FCK=20MPA,ESPESSURA DE 15CM,INCLUSIVE COLOCACAO COM GUINDASTE NO LOCAL DEFINITIVO</t>
  </si>
  <si>
    <t>11.013.0069-0</t>
  </si>
  <si>
    <t>PLACAS DE CONCRETO ARMADO PRE-MOLDADAS,COM FCK=20MPA,ESPESSURA DE 15CM,COM FUROS DE 3CM DE DIAMETRO ESPACADOS DE 15CM EM AMBAS AS DIRECOES,INCLUSIVE COLOCACAO COM GUINDASTE NO LOCAL DEFINITIVO</t>
  </si>
  <si>
    <t>11.013.0070-1</t>
  </si>
  <si>
    <t>CONCRETO ARMADO,FCK=20MPA,INCLUINDO MATERIAIS PARA 1,00M3 DE CONCRETO(IMPORTADO DE USINA)ADENSADO E COLOCADO,14,00M2 DEAREA MOLDADA,FORMAS E ESCORAMENTO CONFORME ITENS 11.004.0022 E 11.004.0035,60KG DE ACO CA-50,INCLUSIVE MAO-DE-OBRA PARACORTE,DOBRAGEM,MONTAGEM E COLOCACAO NAS FORMAS</t>
  </si>
  <si>
    <t>11.013.0075-0</t>
  </si>
  <si>
    <t>CONCRETO ARMADO,FCK=25MPA,INCLUINDO MATERIAIS PARA 1,00M3 DE CONCRETO(IMPORTADO DE USINA)ADENSADO E COLOCADO,14,00M2 DEAREA MOLDADA,FORMAS E ESCORAMENTO CONFORME ITENS 11.004.0022 E 11.004.0035,60KG DE ACO CA-50,INCLUSIVE MAO-DE-OBRA PARACORTE,DOBRAGEM,MONTAGEM E COLOCACAO NAS FORMAS</t>
  </si>
  <si>
    <t>11.013.0080-0</t>
  </si>
  <si>
    <t>CONCRETO ARMADO,FCK=30MPA,INCLUINDO MATERIAIS PARA 1,00M3 DE CONCRETO(IMPORTADO DE USINA)ADENSADO E COLOCADO,14,00M2 DEAREA MOLDADA,FORMAS E ESCORAMENTO CONFORME ITENS 11.004.0022 E 11.004.0035,60KG DE ACO CA-50,INCLUSIVE MAO-DE-OBRA PARACORTE,DOBRAGEM,MONTAGEM E COLOCACAO NAS FORMAS</t>
  </si>
  <si>
    <t>11.013.0100-0</t>
  </si>
  <si>
    <t>CONCRETO ARMADO,FCK=20MPA,INCLUINDO MATERIAIS PARA 1,00M3 DE CONCRETO(IMPORTADO DE USINA)ADENSADO E COLOCADO,12,00M2 DEAREA MOLDADA,FORMAS E ESCORAMENTO CONFORME ITENS 11.004.0022 E 11.004.0035,80KG DE ACO CA-50,INCLUSIVE MAO-DE-OBRA PARACORTE,DOBRAGEM,MONTAGEM E COLOCACAO NAS FORMAS</t>
  </si>
  <si>
    <t>11.013.0105-0</t>
  </si>
  <si>
    <t>CONCRETO ARMADO,FCK=25MPA,INCLUINDO MATERIAIS PARA 1,00M3 DE CONCRETO(IMPORTADO DE USINA)ADENSADO E COLOCADO,12,00M2 DEAREA MOLDADA,FORMAS E ESCORAMENTO CONFORME ITENS 11.004.0022 E 11.004.0035,80KG DE ACO CA-50,INCLUINDO MAO-DE-OBRA PARACORTE,DOBRAGEM,MONTAGEM E COLOCACAO NAS FORMAS</t>
  </si>
  <si>
    <t>11.013.0110-0</t>
  </si>
  <si>
    <t>CONCRETO ARMADO,FCK=30MPA,INCLUINDO MATERIAIS PARA 1,00M3 DE CONCRETO(IMPORTADO DE USINA)ADENSADO E COLOCADO,12,00M2 DEAREA MOLDADA,FORMAS E ESCORAMENTO CONFORME ITENS 11.004.0022 E 11.004.0035,80KG DE ACO CA-50,INCLUSIVE MAO-DE-OBRA PARACORTE,DOBRAGEM,MONTAGEM E COLOCACAO NAS FORMAS</t>
  </si>
  <si>
    <t>11.013.0130-0</t>
  </si>
  <si>
    <t>CONCRETO ARMADO,FCK=20MPA,INCLUINDO MATERIAIS PARA 1,00M3 DE CONCRETO(IMPORTADO DE USINA)ADENSADO E COLOCADO,12,00M2 DEAREA MOLDADA,FORMAS CONFORME O ITEM 11.004.0022,60KG DE ACOCA-50,INCLUSIVE MAO-DE-OBRA PARA CORTE,DOBRAGEM,MONTAGEM E COLOCACAO NAS FORMAS,EXCLUSIVE ESCORAMENTO</t>
  </si>
  <si>
    <t xml:space="preserve"> M3</t>
  </si>
  <si>
    <t>11.013.0135-0</t>
  </si>
  <si>
    <t>CONCRETO ARMADO,FCK=25MPA,INCLUINDO MATERIAIS PARA 1,00M3 DE CONCRETO(IMPORTADO DE USINA)ADENSADO E COLOCADO,12,00M2 DEAREA MOLDADA,FORMAS CONFORME O ITEM 11.004.0022,60KG DE ACOCA-50,INCLUSIVE MAO-DE-OBRA PARA CORTE,DOBRAGEM,MONTAGEM ECOLOCACAO NAS FORMAS,EXCLUSIVE ESCORAMENTO</t>
  </si>
  <si>
    <t>11.013.0140-0</t>
  </si>
  <si>
    <t>CONCRETO ARMADO,FCK=30MPA,INCLUINDO MATERIAIS PARA 1,00M3 DE CONCRETO(IMPORTADO DE USINA)ADENSADO E COLOCADO,12,00M2 DEAREA MOLDADA,FORMAS CONFORME O ITEM 11.004.0022,60KG DE ACOCA-50,INCLUSIVE MAO-DE-OBRA PARA CORTE,DOBRAGEM,MONTAGEM ECOLOCACAO NAS FORMAS,EXCLUSIVE ESCORAMENTO</t>
  </si>
  <si>
    <t>11.015.0001-0</t>
  </si>
  <si>
    <t>ADITIVO PLASTIFICANTE E DENSIFICADOR,ADICIONADO AO CONCRETONA PROPORCAO DE 500G POR SACO DE CIMENTO</t>
  </si>
  <si>
    <t>11.015.0003-0</t>
  </si>
  <si>
    <t>ADITIVO PLASTIFICANTE,RETARDADOR E DENSIFICADOR,LIQUIDO,ADICIONADO AO CONCRETO NA PROPORCAO DE 500G POR SACO DE CIMENTO</t>
  </si>
  <si>
    <t>11.015.0004-0</t>
  </si>
  <si>
    <t>ADITIVO INCORPORADOR DE AR SIMPLES,ADICIONADO AO CONCRETO NA PROPORCAO DE 150G POR SACO DE CIMENTO</t>
  </si>
  <si>
    <t>11.015.0010-0</t>
  </si>
  <si>
    <t>ADITIVO EM PO HIDROFUGANTE E IMPERMEABILIZANTE,DESENVOLVIDOCOM NANOTECNOLOGIA,PARA ADICAO EM CONCRETOS E ARGAMASSAS</t>
  </si>
  <si>
    <t>11.015.0019-0</t>
  </si>
  <si>
    <t>GROUT (ARGAMASSA FLUIDA DE ELEVADA RESISTENCIA),INCLUSIVEPREPARO,LANCAMENTO E FORNECIMENTO DOS MATERIAIS</t>
  </si>
  <si>
    <t>11.015.0020-0</t>
  </si>
  <si>
    <t>GROUT (ARGAMASSA FLUIDA DE ELEVADA RESISTENCIA) COM PEDRISCO (30% EM PESO),INCLUSIVE PREPARO,LANCAMENTO E FORNECIMENTODOS MATERIAIS</t>
  </si>
  <si>
    <t>11.015.0021-0</t>
  </si>
  <si>
    <t>ENCHIMENTO DE NICHOS OU FUROS DE CONCRETO OU ROCHA COM MISTURA DE ARGAMASSA EXPANSIVA E PEDRISCO NA PROPORCAO EM PESO DE50% DESTE EM RELACAO A ARGAMASSA,CONFORME INSTRUCOES DE FABRICANTES,INCLUSIVE PREPARO PREVIO DA CAVIDADE A TAMPONAR</t>
  </si>
  <si>
    <t>DM3</t>
  </si>
  <si>
    <t>11.015.0022-0</t>
  </si>
  <si>
    <t>APLICACAO DE ARGAMASSA EXPANSIVA TIPO SIKA GROUT PARA FIXACAO DE CHUMBADORES EM ESTRUTURAS DE CONCRETO OU SERVICOS SIMILARES,CONFORME INSTRUCOES DO FABRICANTE</t>
  </si>
  <si>
    <t>11.015.0030-0</t>
  </si>
  <si>
    <t>ADITIVO A BASE DE SILICA ATIVA,DOSADO SOBRE O PESO DO CIMENTO NA PROPORCAO MEDIA DE 10%,INCLUSIVE MAO-DE-OBRA E PERDAS.POR M3 DE CONCRETO</t>
  </si>
  <si>
    <t>11.016.0001-0</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</si>
  <si>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</si>
  <si>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11.016.0002-1</t>
  </si>
  <si>
    <t>ESTRUTURA METALICA PARA PASSARELAS E PEQUENOS VIADUTOS,EXCLUSIVE PREPARO(CORTE)DAS PECAS,CONFORME PROJETO DO DER-RJ,INCLUSIVE PINTURA.FORNECIMENTO E MONTAGEM</t>
  </si>
  <si>
    <t>11.016.0003-0</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</si>
  <si>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</si>
  <si>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11.016.0004-0</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</si>
  <si>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</si>
  <si>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11.016.0005-0</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</si>
  <si>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</si>
  <si>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11.016.0006-0</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</si>
  <si>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</si>
  <si>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11.016.0007-0</t>
  </si>
  <si>
    <t>PILARES E/OU VIGAS EM TRELICAS METALICAS,INCLUSIVE PERDAS EUMA DEMAO PINTURA ANTIOXIDO.FORNECIMENTO E MONTAGEM</t>
  </si>
  <si>
    <t>11.016.0020-0</t>
  </si>
  <si>
    <t>ESTRUTURAS DE ELEMENTOS EM PERFIS "I" ATE 8",EM ACO LAMINADO,(VIGAS ISOLADAS,ESCORAS,PORTICOS,ETC),INCLUSIVE PERDAS.FORNECIMENTO E MONTAGEM</t>
  </si>
  <si>
    <t>11.016.0022-0</t>
  </si>
  <si>
    <t>ESTRUTURAS DE ELEMENTOS EM PERFIS "I",8" ATE 12",EM ACO LAMINADO,(VIGAS ISOLADAS,ESCORAS,PORTICOS,ETC),INCLUSIVE PERDAS.FORNECIMENTO E MONTAGEM</t>
  </si>
  <si>
    <t>11.016.0030-0</t>
  </si>
  <si>
    <t>ESTRUTURA METALICA EM ACO ESPECIAL,RESISTENTE A CORROSAO(ACO USI-SAC,CORTEN),PARA TORRES DE ELEVADORES,ESCADAS,VIGAS E COLUNAS DE EDIFICACOES E REFORCOS ESTRUTURAIS,COMPOSTA DE PERFIS "I" OU "H",CANTONEIRAS E CHAPAS,UNIFICADAS COM ELETRODO,INCLUSIVE PERDAS E PROTECAO ANTI-FERRUGEM.FORNECIMENTO E MONTAGEM</t>
  </si>
  <si>
    <t>11.016.0040-0</t>
  </si>
  <si>
    <t>ESTRUTURA METALICA EM ACO ESPECIAL,RESISTENTE A CORROSAO(ACO USI-SAC),PARA OBRAS PREDIAIS DE ATE 04 PAVIMENTOS,PILARES,VIGAS PRINCIPAIS E SECUNDARIAS,ESCADAS,PATAMARES E CHAPAS DAS BASES DA FUNDACAO,PINTURA PROTETORA,CONSIDERANDO FORNECIMENTO DE TODOS OS MATERIAIS E MONTAGEM,EXCLUSIVE A LAJE DE CONCRETO</t>
  </si>
  <si>
    <t>11.016.0045-0</t>
  </si>
  <si>
    <t>ESTRUTURA METALICA EM ACO ESPECIAL,RESISTENTE A CORROSAO(ACO USI-SAC),PARA OBRAS PREDIAIS ATE 04 PAVIMENTOS,PILARES,VIGAS PRINCIPAIS E SECUNDARIAS,ESCADAS,PATAMARES E CHAPAS DAS BASES DA FUNDACAO,PINTURA PROTETORA,CONSIDERANDO FORNECIMENTODE TODOS OS MATERIAIS,EXCLUSIVE MONTAGEM E LAJE DE CONCRETO</t>
  </si>
  <si>
    <t>11.016.0047-0</t>
  </si>
  <si>
    <t>ESTRUTURA METALICA EM ACO ESPECIAL RESISTENTE A CORROSAO(ACO USI-SAC)PARA OBRAS PREDIAIS ATE 04 PAVIMENTOS,PILARES,VIGAS PRINCIPAIS E SECUNDARIAS,ESCADAS,PATAMERES E CHAPAS DAS BASES DA FUNDACAO,PINTURA PROTETORA,CONSIDERANDO SOMENTE MONTAGEM,EXCLUSIVE O FORNECIMENTO E A LAJE DE CONCRETO</t>
  </si>
  <si>
    <t>11.016.0100-0</t>
  </si>
  <si>
    <t>ESTRUTURA METALICA,COM ACO ASTM A-572,PARA ESTRUTURA DE EDIFICACOES,PILARES,VIGAS PRINCIPAIS E SECUNDARIAS,ESCADAS,PATAMARES E CHAPAS DAS BASES DA FUNDACAO,PERDAS E PINTURA DE TRATAMENTO,INCLUSIVE FORNECIMENTO DE TODOS OS MATERIAIS PARA LIGACOES E FIXACOES E MONTAGEM</t>
  </si>
  <si>
    <t>11.016.0101-0</t>
  </si>
  <si>
    <t>ESTRUTURA METALICA,COM ACO ASTM A-572,PARA ESTRUTURA DE EDIFICACOES,PILARES,VIGAS PRINCIPAIS E SECUNDARIAS,ESCADAS,PATAMARES E CHAPAS DAS BASES DA FUNDACAO,PERDAS E PINTURA E TRATAMENTO,INCLUSIVE MONTAGEM,EXCLUSIVE FORNECIMENTO DOS PERFIS ECHAPA DE ACO</t>
  </si>
  <si>
    <t>11.016.0102-0</t>
  </si>
  <si>
    <t>ESTRUTURA METALICA,COM ACO ASTM A-572,PARA ESTRUTURA DE EDIFICACOES,PILARES,VIGAS PRINCIPAIS E SECUNDARIAS,ESCADAS,PATAMARES E CHAPAS DAS BASES DA FUNDACAO,PERDAS E PINTURA DE TRATAMENTO,INCLUSIVE FORNECIMENTO DOS PERFIS,CHAPAS E PINTURA ANTICORROSIVA,EXCLUSIVE MONTAGEM</t>
  </si>
  <si>
    <t>11.016.0200-0</t>
  </si>
  <si>
    <t>ESTRUTURA METALICA EM ACO ESPECIAL,RESISTENTE A CORROSAO(USI-SAC OU SIMILAR),PARA PONTES,VIADUTOS,PASSARELAS,CONSIDERANDO APENAS O FORNECIMENTO DO ACO,EXCLUSIVE MONTAGEM</t>
  </si>
  <si>
    <t>11.016.0201-0</t>
  </si>
  <si>
    <t>ESTRUTURA METALICA EM ACO ESPECIAL,RESISTENTE A CORROSAO(USI-SAC OU SIMILAR),PARA PONTES,VIADUTOS,PASSARELAS,CONSIDERANDO A MONTAGEM E TODOS OS MATERIAIS E SERVICOS NECESSARIOS,INCLUSIVE PINTURA PROTETORA E EXCLUSIVE O FORNECIMENTO DO ACO</t>
  </si>
  <si>
    <t>11.016.0505-1</t>
  </si>
  <si>
    <t>RECONSTITUICAO DE ESTRUTURAS METALICAS LEVES,MEDIDAS POR KGDE ACO NECESSARIO(CHAPAS,PERFIS,ETC),INCLUSIVE FORNECIMENTODOS MATERIAIS E PINTURA EM TINTA ANTICORROSIVA</t>
  </si>
  <si>
    <t>11.018.0020-0</t>
  </si>
  <si>
    <t>JUNTA DE DILATACAO E VEDACAO,PARA OBRAS DE ARTE,MOVIMENTOS DE -10 A +20MM,INCLUSIVE LABIOS POLIMERICOS.FORNECIMENTO E COLOCACAO.O CUSTO NAO INCLUI:CORTE E REMOCAO DO PAVIMENTO,APICOAMENTO DA LAJE,FORMAS E CONCRETAGEM DOS BERCOS</t>
  </si>
  <si>
    <t>11.018.0021-0</t>
  </si>
  <si>
    <t>JUNTA DE DILATACAO E VEDACAO,PARA OBRAS DE ARTE,MOVIMENTOS DE -10 A +20MM,INCLUSIVE LABIOS POLIMERICOS,CORTE E REMOCAO DO PAVIMENTO,APICOAMENTO DA LAJE,FORMAS E CONCRETAGEM DOS BERCOS</t>
  </si>
  <si>
    <t>11.018.0025-0</t>
  </si>
  <si>
    <t>JUNTA DE DILATACAO E VEDACAO,PARA OBRAS DE ARTE,MOVIMENTOS DE -15 A +25MM,INCLUSIVE LABIOS POLIMERICOS.FORNECIMENTO E COLOCACAO.O CUSTO NAO INCLUI:CORTE E REMOCAO DO PAVIMENTO,APICOAMENTO DA LAJE,FORMAS E CONCRETAGEM DOS BERCOS</t>
  </si>
  <si>
    <t>11.018.0026-0</t>
  </si>
  <si>
    <t>JUNTA DE DILATACAO E VEDACAO,PARA OBRAS DE ARTE,MOVIMENTOS DE -15 A +25MM,INCLUSIVE LABIOS POLIMERICOS,CORTE E REMOCAO DO PAVIMENTO,APICOAMENTO DA LAJE,FORMAS E CONCRETAGEM DOS BERCOS</t>
  </si>
  <si>
    <t>11.018.0030-0</t>
  </si>
  <si>
    <t>JUNTA DE DILATACAO E VEDACAO,PARA OBRAS DE ARTE,MOVIMENTOS DE -20 A +40MM,INCLUSIVE LABIOS POLIMERICOS.FORNECIMENTO E COLOCACAO.O CUSTO NAO INCLUI:CORTE E REMOCAO DO PAVIMENTO,APICOAMENTO DA LAJE,FORMAS E CONCRETAGEM DOS BERCOS</t>
  </si>
  <si>
    <t>11.018.0031-0</t>
  </si>
  <si>
    <t>JUNTA DE DILATACAO E VEDACAO,PARA OBRAS DE ARTE,MOVIMENTOS DE -20 A +40MM,INCLUSIVE LABIOS POLIMERICOS,CORTE E REMOCAO DO PAVIMENTO,APICOAMENTO DA LAJE,FORMAS E CONCRETAGEM DOS BERCOS</t>
  </si>
  <si>
    <t>11.018.0050-0</t>
  </si>
  <si>
    <t>JUNTA DE DILATACAO E VEDACAO DE PISOS,LAJES,PILARES,FISSURAS,ALVENARIAS,RESERVATORIOS,ETC,PARA MOVIMENTOS DE -10 A +30MM.FORNECIMENTO E COLOCACAO</t>
  </si>
  <si>
    <t>11.018.0051-0</t>
  </si>
  <si>
    <t>JUNTA DE DILATACAO E VEDACAO DE PISOS,LAJES,PILARES,FISSURAS,ALVENARIAS,RESERVATORIOS,ETC,PARA MOVIMENTOS DE -15 A +40MM.FORNECIMENTO E COLOCACAO</t>
  </si>
  <si>
    <t>11.018.0052-0</t>
  </si>
  <si>
    <t>JUNTA DE DILATACAO E VEDACAO DE PISOS,LAJES,PILARES,FISSURAS,ALVENARIAS,RESERVATORIOS,ETC,PARA MOVIMENTOS DE -7 A +10MM.FORNECIMENTO E COLOCACAO</t>
  </si>
  <si>
    <t>11.018.0053-0</t>
  </si>
  <si>
    <t>JUNTA DE DILATACAO E VEDACAO DE PISOS,LAJES,PILARES,FISSURAS,ALVENARIAS,RESERVATORIOS,ETC,PARA MOVIMENTOS DE -16 A +23MM.FORNECIMENTO E COLOCACAO</t>
  </si>
  <si>
    <t>11.018.0054-0</t>
  </si>
  <si>
    <t>JUNTA DE DILATACAO E VEDACAO DE PISOS,LAJES,PILARES,FISSURAS,ALVENARIAS,RESERVATORIOS,ETC,PARA MOVIMENTOS DE -20 A +30MM.FORNECIMENTO E COLOCACAO</t>
  </si>
  <si>
    <t>11.018.0060-0</t>
  </si>
  <si>
    <t>JUNTA ELASTICA EM PVC TERMOPLASTICO,TIPO 022,PARA JUNTAS SUBMETIDAS A UMA PRESSAO MEDIA E DE POUCA DEFORMACAO.FORNECIMENTO E COLOCACAO</t>
  </si>
  <si>
    <t>11.018.0075-0</t>
  </si>
  <si>
    <t>JUNTA DE DILATACAO E VEDACAO DE ISOPOR,NA ESPESSURA DE 1CM,INCLUSIVE IMPERMEABILIZANTE A FRIO.FORNECIMENTO E COLOCACAO</t>
  </si>
  <si>
    <t>11.018.0080-0</t>
  </si>
  <si>
    <t>JUNTA DE DILATACAO E VEDACAO DE ISOPOR,NA ESPESSURA DE 2CM,INCLUSIVE IMPERMEABILIZANTE A FRIO.FORNECIMENTO E COLOCACAO</t>
  </si>
  <si>
    <t>11.018.0085-0</t>
  </si>
  <si>
    <t>JUNTA DE DILATACAO E VEDACAO DE ISOPOR,NA ESPESSURA DE 3CM,INCLUSIVE IMPERMEABILIZANTE A FRIO.FORNECIMENTO E COLOCACAO</t>
  </si>
  <si>
    <t>11.018.0090-0</t>
  </si>
  <si>
    <t>JUNTA DE DILATACAO E VEDACAO DE ISOPOR,NA ESPESSURA DE 5CM,INCLUSIVE IMPERMEABILIZANTE A FRIO.FORNECIMENTO E COLOCACAO</t>
  </si>
  <si>
    <t>11.019.0001-0</t>
  </si>
  <si>
    <t>MONTAGEM DAS ARMADURAS E ESCAMAS EM SERVICO DE TERRA ARMADA,EXCLUSIVE FORNECIMENTO E TRANSPORTE DAS PECAS</t>
  </si>
  <si>
    <t>11.019.0005-0</t>
  </si>
  <si>
    <t>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t>
  </si>
  <si>
    <t>11.019.0010-0</t>
  </si>
  <si>
    <t>TERRA ARMADA PARA ARRIMO DE MACICO TIPO GREIDE,PARA RAMPAS DE ACESSO E VIADUTOS OU PONTES COM SOBRECARGA RODOVIARIA,ALTURA DA SOLEIRA AO GREIDE DA PISTA DE 6 ATE 9,00M.O CUSTO INCLUI A EXECUCAO DE TODOS OS SERVICOS E O FORNECIMENTO DE TODOS OS ELEMENTOS CONSTRUTIVOS ESPECIAIS E PECAS GALVANIZADAS,EXCLUSIVE A EXECUCAO DO ATERRO</t>
  </si>
  <si>
    <t>11.019.0015-0</t>
  </si>
  <si>
    <t>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t>
  </si>
  <si>
    <t>11.020.0001-0</t>
  </si>
  <si>
    <t>CHUMBAMENTO DE ROCHA,PARA REFORCO DE ABOBODA DE TUNEL,NA FASE DE ESCAVACAO,COM CHUMBADORES DE ACO CA-50,INCLUSIVE FORNECIMENTO DE MATERIAIS,FUROS COM PERFURATRIZ,EXCLUSIVE INJECAO,SENDO MEDIDO POR KG DE VERGALHAO</t>
  </si>
  <si>
    <t>11.020.0002-0</t>
  </si>
  <si>
    <t>CHUMBAMENTO DE ROCHA,A CEU ABERTO,COM VERGALHAO DE ACO CA-50,INCLUSIVE FORNECIMENTO DE MATERIAIS,FUROS COM PERFURATRIZ,EXCLUSIVE INJECAO,SENDO MEDIDO POR KG DE VERGALHAO</t>
  </si>
  <si>
    <t>11.020.0003-0</t>
  </si>
  <si>
    <t>TIRANTES PROTENDIDOS DE ACO CA-50,DIAMETRO DE 25MM(7/8"),COM COMPRIMENTO TOTAL ATE 9,00M,INCLUSIVE FORNECIMENTO DE MATERIAIS,PROTECAO ANTICORROSIVA,PREPARO,COLOCACAO E PROTENSAO,EXCLUSIVE PERFURACAO E INJECAO</t>
  </si>
  <si>
    <t>11.020.0006-0</t>
  </si>
  <si>
    <t>TIRANTES PROTENDIDOS DE ACO CA-50,DIAMETRO DE 32MM(1.1/4"),COM COMPRIMENTO TOTAL ATE 9,00M,INCLUSIVE FORNECIMENTO DE MATERIAIS,PROTECAO ANTICORROSIVA,PREPARO,COLOCACAO E PROTENSAO,EXCLUSIVE PERFURACAO E INJECAO</t>
  </si>
  <si>
    <t>11.020.0007-1</t>
  </si>
  <si>
    <t>TIRANTES PROTENDIDOS DE ACO CA-50,DIAMETRO DE 25MM(7/8"),COM COMPRIMENTO TOTAL ENTRE 9,00 E 15,00M,INCLUSIVE FORNECIMENTO DE MATERIAIS,PROTECAO ANTICORROSIVA,PREPARO,COLOCACAO E PROTENSAO,EXCLUSIVE PERFURACAO E INJECAO</t>
  </si>
  <si>
    <t>11.020.0011-1</t>
  </si>
  <si>
    <t>TIRANTES PROTENDIDOS DE ACO CA-50,DIAMETRO DE 32MM(1.1/4"),COM COMPRIMENTO TOTAL ENTRE 9,00 E 15,00M,INCLUSIVE FORNECIMENTO DE MATERIAIS,PROTECAO ANTICORROSIVA,PREPARO,COLOCACAO EPROTENSAO,EXCLUSIVE PERFURACAO E INJECAO</t>
  </si>
  <si>
    <t>11.020.0012-0</t>
  </si>
  <si>
    <t>TIRANTES PROTENDIDOS DE ACO CA-50,DIAMETRO DE 25MM(7/8"),COM COMPRIMENTO TOTAL MAIOR QUE 15,00M,INCLUSIVE FORNECIMENTO DE MATERIAIS,PROTECAO ANTICORROSIVA,PREPARO,COLOCACAO E PROTENSAO,EXCLUSIVE PERFURACAO E INJECAO</t>
  </si>
  <si>
    <t>11.020.0015-0</t>
  </si>
  <si>
    <t>TIRANTES PROTENDIDOS DE ACO CA-50,DIAMETRO DE 32MM(1.1/4"),COM COMPRIMENTO TOTAL MAIOR QUE 15,00M,INCLUSIVE FORNECIMENTO DE MATERIAIS,PROTECAO ANTICORROSIVA,PREPARO,COLOCACAO E PROTENSAO,EXCLUSIVE PERFURACAO E INJECAO</t>
  </si>
  <si>
    <t>11.020.0020-0</t>
  </si>
  <si>
    <t>PROTENSAO DE TIRANTE DE BARRA DE ACO CA-50,EXCLUSIVE FORNECIMENTO DE MATERIAIS</t>
  </si>
  <si>
    <t>11.021.0010-1</t>
  </si>
  <si>
    <t>FORMA INTERNA EM TUBO DE PVC,DIAMETRO EXTERNO DE 25CM PARA ALIVIO DE PESO PROPRIO DE PECA ESTRUTURAL,INCLUSIVE FORNECIMENTO DOS MATERIAIS</t>
  </si>
  <si>
    <t>11.023.0001-0</t>
  </si>
  <si>
    <t>TELA PARA ESTRUTURA DE CONCRETO ARMADO,FORMADA POR FIOS DEACO CA-60,COM DIAMETRO DE 3,4MM,CRUZADOS E SOLDADOS ENTRE SI,FORMANDO MALHAS QUADRADAS COM ESPACAMENTO ENTRE OS FIOS DE(15X15)CM.FORNECIMENTO</t>
  </si>
  <si>
    <t>11.023.0002-0</t>
  </si>
  <si>
    <t>TELA PARA ESTRUTURA DE CONCRETO ARMADO,FORMADA POR FIOS DEACO CA-60,CRUZADAS E SOLDADAS ENTRE SI,FORMANDO MALHAS QUADRADAS DE FIOS COM DIAMETRO DE 4,2MM E ESPACAMENTO ENTRE ELESDE (15X15)CM.FORNECIMENTO</t>
  </si>
  <si>
    <t>11.023.0003-0</t>
  </si>
  <si>
    <t>TELA PARA ESTRUTURA DE CONCRETO ARMADO,FORMADA POR FIOS DEACO CA-60,CRUZADAS E SOLDADAS ENTRE SI,FORMANDO MALHAS RETANGULARES DE FIOS COM DIAMETRO DE 4,2MM E ESPACAMENTO ENTRE ELES DE (30X15)CM.FORNECIMENTO</t>
  </si>
  <si>
    <t>11.023.0004-0</t>
  </si>
  <si>
    <t>TELA PARA ESTRUTURA DE CONCRETO ARMADO,FORMADA POR FIOS DE ACO CA-60,COM DIAMETRO DE 5,0MM,CRUZADOS E SOLDADOS ENTRE SI,FORMANDO MALHAS QUADRADAS COM ESPACAMENTO ENTRE ELES DE (10X10)CM.FORNECIMENTO</t>
  </si>
  <si>
    <t>11.023.0005-0</t>
  </si>
  <si>
    <t>TELA PARA ESTRUTURA DE CONCRETO ARMADO,FORMADA POR FIOS DEACO CA-60,CRUZADAS E SOLDADAS ENTRE SI,FORMANDO MALHAS QUADRADAS DE FIOS COM DIAMETRO DE 4,2MM E ESPACAMENTO ENTRE ELESDE 10X10CM.FORNECIMENTO</t>
  </si>
  <si>
    <t>11.024.0001-1</t>
  </si>
  <si>
    <t>CONCRETO PROJETADO,INCLUSIVE EQUIPAMENTO DE AR COMPRIMIDO,CONSUMO DE 355KG/M3 DE CIMENTO,ADITIVOS E PERDAS POR REFLEXAO,SENDO A APLICACAO REALIZADA CONTRA SUPERFICIE VERTICAL OU HORIZONTAL SUPERIOR E A MEDICAO FEITA PELO CONCRETO APLICADO</t>
  </si>
  <si>
    <t>11.024.0002-0</t>
  </si>
  <si>
    <t>CONCRETO PROJETADO,INCLUSIVE EQUIPAMENTO DE AR COMPRIMIDO,CONSUMO DE 355KG/M3 DE CIMENTO,ADITIVOS E PERDAS POR REFLEXAO,SENDO A APLICACAO REALIZADA CONTRA SUPERFICIE HORIZONTAL INFERIOR E A MEDICAO FEITA PELO CONCRETO APLICADO</t>
  </si>
  <si>
    <t>11.024.0005-0</t>
  </si>
  <si>
    <t>CONCRETO PROJETADO,INCLUSIVE EQUIPAMENTO DE AR COMPRIMIDO,CONSUMO DE 355KG/M3 DE CIMENTO,ADITIVOS E PERDAS POR REFLEXAO,SENDO A APLICACAO REALIZADA CONTRA SUPERFICIE VERTICAL OU HORIZONTAL SUPERIOR E A MEDICAO FEITA NA MAQUINA DE PROJECAO</t>
  </si>
  <si>
    <t>11.024.0008-0</t>
  </si>
  <si>
    <t>CONCRETO PROJETADO,INCLUSIVE EQUIPAMENTO DE AR COMPRIMIDO,CONSUMO DE 355KG/M3 DE CIMENTO,ADITIVOS E PERDAS POR REFLEXAO,SENDO A APLICACAO REALIZADA CONTRA SUPERFICIE HORIZONTAL INFERIOR E A MEDICAO FEITA NA MAQUINA DE PROJECAO</t>
  </si>
  <si>
    <t>11.024.0010-1</t>
  </si>
  <si>
    <t>CONCRETO PROJETADO,ADITIVADO COM 80KG DE ADESIVO ESTRUTURALA BASE DE ESTIRENO BUTADIENO(LATEX),INCLUSIVE EQUIPAMENTO DE AR COMPRIMIDO,CONSUMO DE 355KG/M3 DE CIMENTO,ADITIVOS E PERDAS POR REFLEXAO,SENDO A APLICACAO REALIZADA CONTRA SUPERFICIE VERTICAL OU HORIZONTAL SUPERIOR,E A MEDICAO FEITA PELO CONCRETO APLICADO</t>
  </si>
  <si>
    <t>11.024.0012-0</t>
  </si>
  <si>
    <t>CONCRETO PROJETADO,ADITIVADO COM 80KG DE ADESIVO ESTRUTURALA BASE DE ESTIRENO BUTADIENO(LATEX),INCLUSIVE EQUIPAMENTO DE AR COMPRIMIDO,CONSUMO DE 355KG/M3 DE CIMENTO,ADITIVOS E PERDAS POR REFLEXAO,SENDO A APLICACAO REALIZADA CONTRA SUPERFICIE HORIZONTAL INFERIOR,E A MEDICAO FEITA PELO CONCRETO APLICADO</t>
  </si>
  <si>
    <t>11.024.0015-0</t>
  </si>
  <si>
    <t>CONCRETO PROJETADO,ADITIVADO COM 80KG DE ADESIVO ESTRUTURALA BASE DE ESTIRENO BUTADIENO(LATEX),INCLUSIVE EQUIPAMENTO DE AR COMPRIMIDO,CONSUMO DE 355KG/M3 DE CIMENTO,ADITIVOS E PERDAS POR REFLEXAO,SENDO A APLICACAO REALIZADA CONTRA SUPERFICIE VERTICAL OU HORIZONTAL SUPERIOR,E A MEDICAO NA MAQUINA DE PROJECAO</t>
  </si>
  <si>
    <t>11.024.0018-0</t>
  </si>
  <si>
    <t>CONCRETO PROJETADO,ADITIVADO COM 80KG DE ADESIVO ESTRUTURALA BASE DE ESTIRENO BUTADIENO(LATEX),INCLUSIVE EQUIPAMENTO DE AR COMPRIMIDO,CONSUMO DE 355KG/M3 DE CIMENTO,ADITIVOS E PERDAS POR REFLEXAO,SENDO A APLICACAO REALIZADA CONTRA SUPERFICIE HORIZONTAL INFERIOR,E A MEDICAO FEITA NA MAQUINA DE PROJECAO</t>
  </si>
  <si>
    <t>11.025.0002-0</t>
  </si>
  <si>
    <t>CONCRETO BOMBEADO,FCK=15MPA,COMPREENDENDO O FORNECIMENTO DECONCRETO IMPORTADO DE USINA,COLOCACAO NAS FORMAS,ESPALHAMENTO,ADENSAMENTO MECANICO E ACABAMENTO</t>
  </si>
  <si>
    <t>11.025.0006-0</t>
  </si>
  <si>
    <t>CONCRETO BOMBEADO,FCK=20MPA,COMPREENDENDO O FORNECIMENTO DECONCRETO IMPORTADO DE USINA,COLOCACAO NAS FORMAS,ESPALHAMENTO,ADENSAMENTO MECANICO E ACABAMENTO</t>
  </si>
  <si>
    <t>11.025.0009-0</t>
  </si>
  <si>
    <t>CONCRETO BOMBEADO,FCK=25MPA,COMPREENDENDO O FORNECIMENTO DECONCRETO IMPORTADO DE USINA,COLOCACAO NAS FORMAS,ESPALHAMENTO,ADENSAMENTO MECANICO E ACABAMENTO</t>
  </si>
  <si>
    <t>11.025.0012-0</t>
  </si>
  <si>
    <t>CONCRETO BOMBEADO,FCK=30MPA,COMPREENDENDO O FORNECIMENTO DECONCRETO IMPORTADO DE USINA,COLOCACAO NAS FORMAS,ESPALHAMENTO,ADENSAMENTO MECANICO E ACABAMENTO</t>
  </si>
  <si>
    <t>11.025.0013-0</t>
  </si>
  <si>
    <t>CONCRETO BOMBEADO,FCK=35MPA,COMPREENDENDO O FORNECIMENTO DECONCRETO IMPORTADO DE USINA,COLOCACAO NAS FORMAS,ESPALHAMENTO,ADENSAMENTO MECANICO E ACABAMENTO</t>
  </si>
  <si>
    <t>11.025.0014-0</t>
  </si>
  <si>
    <t>CONCRETO BOMBEADO,FCK=40MPA,COMPREENDENDO O FORNECIMENTO DECONCRETO IMPORTADO DE USINA,COLOCACAO NAS FORMAS,ESPALHAMENTO,ADENSAMENTO MECANICO E ACABAMENTO</t>
  </si>
  <si>
    <t>11.026.0010-0</t>
  </si>
  <si>
    <t>PROTECAO DE ROCHA EM GALERIAS,COM TELAS,INCLUSIVE CHUMBADORES,EXCLUSIVE TELA(VIDE FAMILIA 11.023)</t>
  </si>
  <si>
    <t>11.026.0015-0</t>
  </si>
  <si>
    <t>CONTENCAO DE BLOCOS SOLTOS EM ENCOSTA,COM TELA,EXCLUSIVE FORNECIMENTO DA TELA(VIDE FAMILIA 11.023)</t>
  </si>
  <si>
    <t>11.026.0016-0</t>
  </si>
  <si>
    <t>PROTECAO DE REVESTIMENTO EM ALVENARIA,COM TELA,EXCLUSIVE FORNECIMENTO DA TELA,CHAPISCO E REVESTIMENTO(VIDE FAMILIA 11.023)</t>
  </si>
  <si>
    <t>11.026.0020-0</t>
  </si>
  <si>
    <t>ESTABILIZACAO TALUDES C/MASSA CONCRETO(CIMENTO,AREIA E BRITA 0)ESPESSURA 7CM,PREPARO MANUAL P/UMA RESISTENCIA COMPRESSAO 15MPA,APLICADO MANUALMENTE(A COLHER),SOBRE TELA ACO SOLDADO OU TELA ARAME GALVANIZADO,CONSIDERANDO:LIMPEZA,REGULARIZACAO E REVESTIMENTO COM CAMADA CHAPISCO FINO,FIXACAO TELA.O CUSTO NAO INCLUI FORNECIMENTO TELA(VIDE FAMILIA 11.023)</t>
  </si>
  <si>
    <t>11.026.0025-0</t>
  </si>
  <si>
    <t>ESTABILIZACAO TALUDES C/MASSA CONCRETO(CIMENTO,AREIA E BRITA 0)ESPESSURA 7CM,PREPARO MECANICO(BETONEIRA)P/RESISTENCIA COMPRESSAO 15MPA,APLICADO MANUALMENTE(A COLHER),SOBRE TELA ACO SOLDADO OU TELA ARAME GALVANIZADO,CONSIDERANDO:LIMPEZA,REGULARIZACAO E REVESTIMENTO CAMADA CHAPISCO FINO,FIXACAO TELA.CUSTO NAO INCLUI FORNECIMENTO TELA(VIDE FAMILIA 11.023)</t>
  </si>
  <si>
    <t>11.026.0030-0</t>
  </si>
  <si>
    <t>MURO DE CONTENCAO DE TALUDES EM ALVENARIA DE BLOCO DE CONCRETO ESTRUTURAL DE(19X19X39)CM,ATE 1,80M DE ALTURA,INCLUINDO BASE DE CONCRETO,ACO CA-50 E ENCHIMENTO DE BLOCOS E MEDIDO PELA AREA REAL</t>
  </si>
  <si>
    <t>11.026.0032-0</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</si>
  <si>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 DE ATERRO,VIGA DE CONCRETO ARMADO PARA COROAMENTO DO MURO</t>
  </si>
  <si>
    <t>11.026.0033-0</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</si>
  <si>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 DE ATERRO,VIGA DE CONCRETO ARMADO PARA COROAMENTO DO MURO</t>
  </si>
  <si>
    <t>11.026.0035-0</t>
  </si>
  <si>
    <t>PROTECAO DE TALUDE COM PLACAS DE CONCRETO PRE-MOLDADAS(40X80X8)CM,FCK=11MPA,JUNTA DE DILATACAO DE 2CM,INCLUSIVE PREPARODO TERRENO</t>
  </si>
  <si>
    <t>11.030.0020-0</t>
  </si>
  <si>
    <t>LAJE PRE-MOLDADA BETA 11,PARA SOBRECARGA ATE 3,5KN/M2 E VAODE 4,40M,CONSIDERANDO VIGOTAS,EPS E ARMADURA NEGATIVA,INCLUSIVE CAPEAMENTO DE 3CM DE ESPESSURA,COM CONCRETO FCK=20MPA EESCORAMENTO,CONFORME ABNT NBR 14859.FORNECIMENTO E MONTAGEMDO CONJUNTO</t>
  </si>
  <si>
    <t>11.030.0025-0</t>
  </si>
  <si>
    <t>LAJE PRE-MOLDADA BETA 11,PARA SOBRECARGA ATE 3,5KN/M2 E VAODE 4,40M,CONSIDERANDO VIGOTAS,EPS E ARMADURA NEGATIVA,INCLUSIVE CAPEAMENTO DE 3CM DE ESPESSURA,COM CONCRETO FCK=25MPA EESCORAMENTO,CONFORME ABNT NBR 14859.FORNECIMENTO E MONTAGEMDO CONJUNTO</t>
  </si>
  <si>
    <t>11.030.0030-0</t>
  </si>
  <si>
    <t>LAJE PRE-MOLDADA BETA 11,PARA SOBRECARGA ATE 3,5KN/M2 E VAODE 4,40M,CONSIDERANDO VIGOTAS,EPS E ARMADURA NEGATIVA,INCLUSIVE CAPEAMENTO DE 3CM DE ESPESSURA,COM CONCRETO FCK=30MPA EESCORAMENTO,CONFORME ABNT NBR 14859.FORNECIMENTO E MONTAGEMDO CONJUNTO</t>
  </si>
  <si>
    <t>11.030.0050-0</t>
  </si>
  <si>
    <t>LAJE PRE-MOLDADA BETA 12,PARA SOBRECARGA DE 3,5KN/M2 E VAO DE 4,10M,CONSIDERANDO VIGOTAS,EPS E ARMADURA NEGATIVA,INCLUSIVE CAPEAMENTO DE 4CM DE ESPESSURA,COM CONCRETO FCK=20MPA E ESCORAMENTO,CONFORME ABNT NBR 14859.FORNECIMENTO E MONTAGEM DO CONJUNTO</t>
  </si>
  <si>
    <t xml:space="preserve"> M2</t>
  </si>
  <si>
    <t>11.030.0055-0</t>
  </si>
  <si>
    <t>LAJE PRE-MOLDADA BETA 12,PARA SOBRECARGA DE 3,5KN/M2 E VAO DE 4,10M,CONSIDERANDO VIGOTAS,EPS E ARMADURA NEGATIVA,INCLUSIVE CAPEAMENTO DE 4CM DE ESPESSURA,COM CONCRETO FCK=25MPA E ESCORAMENTO,CONFORME ABNT NBR 14859.FORNECIMENTO E MONTAGEM DO CONJUNTO</t>
  </si>
  <si>
    <t>11.030.0060-0</t>
  </si>
  <si>
    <t>LAJE PRE-MOLDADA BETA 12,PARA SOBRECARGA DE 3,5KN/M2 E VAO DE 4,10M,CONSIDERANDO VIGOTAS,EPS E ARMADURA NEGATIVA,INCLUSIVE CAPEAMENTO DE 4CM DE ESPESSURA,COM CONCRETO FCK=30MPA E ESCORAMENTO,CONFORME ABNT NBR 14859.FORNECIMENTO E MONTAGEM DO CONJUNTO</t>
  </si>
  <si>
    <t>11.030.0080-0</t>
  </si>
  <si>
    <t>LAJE PRE-MOLDADA BETA 16,PARA SOBRECARGA DE 3,5KN/M2 E VAO DE 5,20M,CONSIDERANDO VIGOTAS,EPS E ARMADURA NEGATIVA,INCLUSIVE CAPEAMENTO DE 4CM DE ESPESSURA,COM CONCRETO FCK=20MPA E ESCORAMENTO,CONFORME ABNT NBR 14859.FORNECIMENTO E MONTAGEM DO CONJUNTO</t>
  </si>
  <si>
    <t>11.030.0085-0</t>
  </si>
  <si>
    <t>LAJE PRE-MOLDADA BETA 16,PARA SOBRECARGA DE 3,5KN/M2 E VAO DE 5,20M,CONSIDERANDO VIGOTAS,EPS E ARMADURA NEGATIVA,INCLUSIVE CAPEAMENTO DE 4CM DE ESPESSURA,COM CONCRETO FCK=25MPA E ESCORAMENTO,CONFORME ABNT NBR 14859.FORNECIMENTO E MONTAGEM DO CONJUNTO</t>
  </si>
  <si>
    <t>11.030.0090-0</t>
  </si>
  <si>
    <t>LAJE PRE-MOLDADA BETA 16,PARA SOBRECARGA DE 3,5KN/M2 E VAO DE 5,20M,CONSIDERANDO VIGOTAS,EPS E ARMADURA NEGATIVA,INCLUSIVE CAPEAMENTO DE 4CM DE ESPESSURA,COM CONCRETO FCK=30MPA E ESCORAMENTO,CONFORME ABNT NBR 14859.FORNECIMENTO E MONTAGEM DO CONJUNTO</t>
  </si>
  <si>
    <t>11.030.0110-0</t>
  </si>
  <si>
    <t>LAJE PRE-MOLDADA BETA 20,PARA SOBRECARGA DE 3,5KN/M2 E VAO DE 6,20M,CONSIDERANDO VIGOTAS,EPS E ARMADURA NEGATIVA,INCLUSIVE CAPEAMENTO DE 4CM DE ESPESSURA,COM CONCRETO FCK=20MPA E ESCORAMENTO,CONFORME ABNT NBR 14859.FORNECIMENTO E MONTAGEM DO CONJUNTO</t>
  </si>
  <si>
    <t>11.030.0115-0</t>
  </si>
  <si>
    <t>LAJE PRE-MOLDADA BETA 20,PARA SOBRECARGA DE 3,5KN/M2 E VAO DE 6,20M,CONSIDERANDO VIGOTAS,EPS E ARMADURA NEGATIVA,INCLUSIVE CAPEAMENTO DE 4CM DE ESPESSURA,COM CONCRETO FCK=25MPA E ESCORAMENTO,CONFORME ABNT NBR 14859.FORNECIMENTO E MONTAGEM DO CONJUNTO</t>
  </si>
  <si>
    <t>11.030.0120-0</t>
  </si>
  <si>
    <t>LAJE PRE-MOLDADA BETA 20,PARA SOBRECARGA DE 3,5KN/M2 E VAO DE 6,20M,CONSIDERANDO VIGOTAS,EPS E ARMADURA NEGATIVA,INCLUSIVE CAPEAMENTO DE 4CM DE ESPESSURA,COM CONCRETO FCK=30MPA E ESCORAMENTO,CONFORME ABNT NBR 14859.FORNECIMENTO E MONTAGEM DO CONJUNTO</t>
  </si>
  <si>
    <t>11.031.0005-0</t>
  </si>
  <si>
    <t>PRE-LAJE COM PAINEL TRELICADO,MACICA,PARA VAO DE 5,20 A 6,20M,PARA TRAFEGO PESADO,CAPEAMENTO DE 25CM DE ESPESSURA,FCK=35MPA,CARGA PERMANENTE DE 7,50KN/M2,INCLUSIVE ARMACAO NEGATIVA E POSITIVA ADICIONAL.FORNECIMENTO E ASSENTAMENTO</t>
  </si>
  <si>
    <t>11.031.0006-0</t>
  </si>
  <si>
    <t>PRE-LAJE COM PAINEL TRELICADO,MACICA,PARA VAO DE 5,20 A 6,20M,PARA TRAFEGO PESADO,CARGA PERMANENTE DE 7,50KN/M2,EXCLUSIVE CAPEAMENTO E ARMACAO NEGATIVA E POSITIVA ADICIONAL.FORNECIMENTO E ASSENTAMENTO</t>
  </si>
  <si>
    <t>11.031.0010-0</t>
  </si>
  <si>
    <t>PRE-LAJE COM PAINEL TRELICADO,MACICA,PARA VAO ATE 5,20M,PARA TRAFEGO PESADO,CAPEAMENTO DE 25CM DE ESPESSURA,FCK=35MPA,CARGA PERMANENTE DE 7,50KN/M2,INCLUSIVE ARMACAO NEGATIVA E POSITIVA ADICIONAL.FORNECIMENTO E ASSENTAMENTO</t>
  </si>
  <si>
    <t>11.031.0011-0</t>
  </si>
  <si>
    <t>PRE-LAJE COM PAINEL TRELICADO,MACICA,PARA VAO ATE 5,20M,PARA TRAFEGO PESADO,CARGA PERMANENTE DE 7,50KN/M2,EXCLUSIVE CAPEAMENTO E ARMACAO NEGATIVA E POSITIVA ADICIONAL.FORNECIMENTOE ASSENTAMENTO</t>
  </si>
  <si>
    <t>11.031.0050-0</t>
  </si>
  <si>
    <t>PRE-LAJE COM PAINEL TRELICADO,MACICA,PARA VAO DE 4,10 A 5,20M,CAPEAMENTO DE 9CM DE ESPESSURA,FCK=25MPA,SOBRECARGA DE 2,5 A 3,5KN/M2,INCLUSIVE ARMACAO NEGATIVA E POSITIVA ADICIONAL.FORNECIMENTO E ASSENTAMENTO</t>
  </si>
  <si>
    <t>11.031.0051-0</t>
  </si>
  <si>
    <t>PRE-LAJE COM PAINEL TRELICADO,MACICA,PARA VAO DE 4,10 A 5,20M,SOBRECARGA DE 2,5 A 3,5KN/M2,EXCLUSIVE CAPEAMENTO E ARMACAO NEGATIVA E POSITIVA ADICIONAL.FORNECIMENTO E ASSENTAMENTO.</t>
  </si>
  <si>
    <t>11.032.0005-0</t>
  </si>
  <si>
    <t>COLAGEM COM ADESIVO ESPECIAL ESTRUTURAL DE PECAS DE CONCRETO PRE-FABRICADAS,SOBRE LAJE PREPARADA E REGULARIZADA,EXCLUSIVE ESTA CAMADA,ESTIMANDO-SE A APLICACAO DE UMA CAMADA DE ADESIVO NAS FACES</t>
  </si>
  <si>
    <t>11.034.0005-0</t>
  </si>
  <si>
    <t>REFORCO DE CANTO DE LAJE OU JUNTA DE VIADUTO,EM CANTONEIRASDE FERRO DE 3 X 3/8",CHUMBADAS NO CONCRETO POR MEIO DE VERGALHAO SOLDADO.FORNECIMENTO E COLOCACAO</t>
  </si>
  <si>
    <t>11.034.0010-0</t>
  </si>
  <si>
    <t>REFORCO DE CANTO DE LAJE OU JUNTA DE VIADUTO,EM CANTONEIRASDE FERRO DE 4 X 3/8",CHUMBADAS NO CONCRETO POR MEIO DE VERGALHAO SOLDADO.FORNECIMENTO E COLOCACAO</t>
  </si>
  <si>
    <t>11.035.0001-1</t>
  </si>
  <si>
    <t>FORMA METALICA PARA CONCRETO,INCLUSIVE FORNECIMENTO,CONFECCAO,MONTAGEM E DESMONTAGEM,SEM UTILIZACAO DE GUINDASTE,ADMITINDO 25 VEZES DE UTILIZACAO,EXCLUSIVE ESCORAMENTO</t>
  </si>
  <si>
    <t>11.035.0002-1</t>
  </si>
  <si>
    <t>FORMA METALICA PARA CONCRETO,INCLUSIVE FORNECIMENTO,CONFECCAO,MONTAGEM E DESMONTAGEM,SEM UTILIZACAO DE GUINDASTE,ADMITINDO 50 VEZES DE UTILIZACAO,EXCLUSIVE ESCORAMENTO</t>
  </si>
  <si>
    <t>11.035.0005-0</t>
  </si>
  <si>
    <t>FORMA PERDIDA PARA CONCRETO,EM PERFIL DE ACO ZINCADO E MICRO PERFURADO,COM ESPESSURA DE 0,50MM, TIPO "QUICKJET",INCLUSIVE ACESSORIOS.FORNECIMENTO E COLOCACAO</t>
  </si>
  <si>
    <t>11.035.0010-0</t>
  </si>
  <si>
    <t>FORMA PARA CONCRETO EM PERFIL DE ACO GALVANIZADO ESTRUTURALTIPO "STEEL DECK",COM ESPESSURA DE 0,80MM,INCLUSIVE ACESSORIOS GALVANIZADOS E EXCLUSIVE TELA E CONCRETO.FORNECIMENTO E COLOCACAO</t>
  </si>
  <si>
    <t>11.035.0015-0</t>
  </si>
  <si>
    <t>FORMA PARA CONCRETO EM PERFIL DE ACO GALVANIZADO ESTRUTURALTIPO "STEEL DECK",COM ESPESSURA DE 0,95MM,INCLUSIVE ACESSORIOS GALVANIZADOS E EXCLUSIVE TELA E CONCRETO.FORNECIMENTO E COLOCACAO</t>
  </si>
  <si>
    <t>11.035.0020-0</t>
  </si>
  <si>
    <t>FORMA PARA CONCRETO EM PERFIL DE ACO GALVANIZADO ESTRUTURALTIPO "STEEL DECK",COM ESPESSURA DE 1,25MM,INCLUSIVE ACESSORIOS GALVANIZADOS E EXCLUSIVE TELA E CONCRETO.FORNECIMENTO E COLOCACAO</t>
  </si>
  <si>
    <t>11.036.0001-1</t>
  </si>
  <si>
    <t>APARELHO DE APOIO DE NEOPRENE,NAO FRETADO(1,4KG/DM3),INCLUSIVE PREPARO DO BERCO.FORNECIMENTO E COLOCACAO</t>
  </si>
  <si>
    <t>11.036.0002-1</t>
  </si>
  <si>
    <t>APARELHO DE APOIO DE NEOPRENE,FRETADO,INCLUSIVE PREPARO DO BERCO.FORNECIMENTO E COLOCACAO</t>
  </si>
  <si>
    <t>11.037.0001-0</t>
  </si>
  <si>
    <t>APARELHO DE APOIO,EM ACO EXTRA DURO(ETD).FORNECIMENTO E COLOCACAO</t>
  </si>
  <si>
    <t>11.038.0001-0</t>
  </si>
  <si>
    <t>FORMA METALICA PARA TUNEIS,EXCLUSIVE A FORMA METALICA,COMPREENDENDO:DESLOCAMENTOS,POSICIONAMENTO,FIXACAO E RETIRADA DE CONJUNTO DE FORMAS DE 7,00M DE EXTENSAO E RESPECTIVOS TRILHOS,EM TUNEL DE 70,00M2 DE SECAO</t>
  </si>
  <si>
    <t>11.039.0001-0</t>
  </si>
  <si>
    <t>FORMA METALICA PARA TUNEIS COMPREENDENDO:FORNECIMENTO DE FORMAS DESLIZANTES SOBRE TRILHOS DE 7,00M DE EXTENSAO,EM TUNELDE 70,00M2 DE SECAO,FORMAS RIGIDAS SUSPENSAS POR MACACOS</t>
  </si>
  <si>
    <t>11.040.0100-0</t>
  </si>
  <si>
    <t>BARREIRA DINAMICA CONTRA QUEDAS DE ROCHAS,COMPOSTA DE ARAMEDE ALTA RESISTENCIA,ENERGIA DE CONTENCAO ATE 1500KJ,COM GALVANIZACAO EM ZINCO ALUMINIO,INCLUSIVE POSTES,PLACAS DE BASE,CABOS DE ACO ESPECIAIS E DEMAIS COMPONENTES DO SISTEMA.FORNECIMENTO E COLOCACAO</t>
  </si>
  <si>
    <t>11.040.0105-0</t>
  </si>
  <si>
    <t>BARREIRA DINAMICA CONTRA QUEDAS DE ROCHAS,COMPOSTA DE ARAMEDE ALTA RESISTENCIA,ENERGIA DE CONTENCAO ATE 3000KJ,COM GALVANIZACAO EM ZINCO ALUMINIO,INCLUSIVE POSTES,PLACAS DE BASE,CABOS DE ACO ESPECIAIS E DEMAIS COMPONENTES DO SISTEMA.FORNECIMENTO E COLOCACAO</t>
  </si>
  <si>
    <t>11.040.0120-0</t>
  </si>
  <si>
    <t>SISTEMA DE ESTABILIZACAO DE TALUDES DE ROCHA E/OU SOLO,MALHA DE ACO COM CAPACIDADE DE CARGA LONGITUDINAL DE 15T/M,FORMATO LOSANGULAR,FEITA DE FIO DE ACO DE TENSAO DE ESCOAMENTO DE1770MPA,E COM GALVANIZACAO DE ZINCO-ALUMINIO,CARGAS ATE 150KN/M,INCLUSIVE CABOS DE CONTORNO,EXCLUSIVE BARRAS DE ACO E PORCAS.FORNECIMENTO E COLOCACAO</t>
  </si>
  <si>
    <t>11.040.0130-0</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</si>
  <si>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</si>
  <si>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11.043.0002-0</t>
  </si>
  <si>
    <t>TIRANTE PARA PROTENSAO,PARA ANCORAGEM EM ROCHA,CONSTITUIDO POR 6 FIOS DE ACO DURO DE 8MM.O CUSTO LEVA EM CONTA APENAS OFORNECIMENTO E A CONFECCAO DO CABO,INCLUSIVE PROTECAO ANTICORROSIVA</t>
  </si>
  <si>
    <t>11.043.0003-0</t>
  </si>
  <si>
    <t>TIRANTE PARA PROTENSAO,PARA ANCORAGEM EM ROCHA,CONSTITUIDO POR 8 FIOS DE ACO DURO DE 8MM.O CUSTO LEVA EM CONTA APENAS OFORNECIMENTO E A CONFECCAO DO CABO,INCLUSIVE PROTECAO ANTICORROSIVA</t>
  </si>
  <si>
    <t>11.043.0004-0</t>
  </si>
  <si>
    <t>TIRANTE PARA PROTENSAO,PARA ANCORAGEM EM ROCHA,CONSTITUIDO POR 10 FIOS DE ACO DURO DE 8MM.O CUSTO LEVA EM CONTA APENAS O FORNECIMENTO E A CONFECCAO DO CABO,INCLUSIVE PROTECAO ANTICORROSIVA</t>
  </si>
  <si>
    <t>11.043.0005-0</t>
  </si>
  <si>
    <t>TIRANTE PARA PROTENSAO,PARA ANCORAGEM EM ROCHA,CONSTITUIDO POR 12 FIOS DE ACO DURO DE 8MM.O CUSTO LEVA EM CONTA APENAS O FORNECIMENTO E A CONFECCAO DO CABO,INCLUSIVE PROTECAO ANTICORROSIVA</t>
  </si>
  <si>
    <t>11.043.0006-0</t>
  </si>
  <si>
    <t>TIRANTE PARA PROTENSAO,PARA ANCORAGEM EM ROCHA,CONSTITUIDO POR 4 CORDOALHAS DE 12,7MM.O CUSTO LEVA EM CONTA APENAS O FORNECIMENTO E A CONFECCAO DO CABO,INCLUSIVE PROTECAO ANTICORROSIVA</t>
  </si>
  <si>
    <t>11.043.0007-0</t>
  </si>
  <si>
    <t>TIRANTE PARA PROTENSAO,PARA ANCORAGEM EM ROCHA,CONSTITUIDO POR 6 CORDOALHAS DE 12,7MM.O CUSTO LEVA EM CONTA APENAS O FORNECIMENTO E A CONFECCAO DO CABO,INCLUSIVE PROTECAO ANTICORROSIVA</t>
  </si>
  <si>
    <t>11.043.0008-0</t>
  </si>
  <si>
    <t>TIRANTE PARA PROTENSAO,PARA ANCORAGEM EM ROCHA,CONSTITUIDO POR 8 CORDOALHAS DE 12,7MM.O CUSTO LEVA EM CONTA APENAS O FORNECIMENTO E A CONFECCAO DO CABO,INCLUSIVE PROTECAO ANTICORROSIVA</t>
  </si>
  <si>
    <t>11.043.0009-0</t>
  </si>
  <si>
    <t>TIRANTE PARA PROTENSAO,PARA ANCORAGEM EM ROCHA,CONSTITUIDO POR 10 CORDOALHAS DE 12,7MM.O CUSTO LEVA EM CONTA APENAS O FORNECIMENTO E A CONFECCAO DO CABO,INCLUSIVE PROTECAO ANTICORROSIVA</t>
  </si>
  <si>
    <t>11.043.0010-0</t>
  </si>
  <si>
    <t>TIRANTE PARA PROTENSAO,PARA ANCORAGEM EM ROCHA,CONSTITUIDO POR 12 CORDOALHAS DE 12,7MM.O CUSTO LEVA EM CONTA APENAS O FORNECIMENTO E A CONFECCAO DO CABO,INCLUSIVE PROTECAO ANTICORROSIVA</t>
  </si>
  <si>
    <t>11.043.0011-0</t>
  </si>
  <si>
    <t>TIRANTE PROTENDIDO PARA ANCORAGEM EM SOLO,CONSTITUIDO POR 6FIOS DE ACO DURO DE 8MM.O CUSTO INCLUI APENAS O FORNECIMENTO E A CONFECCAO DO CABO PARA O TRECHO LIVRE,INCLUSIVE PROTECAO ANTICORROSIVA</t>
  </si>
  <si>
    <t>11.043.0012-0</t>
  </si>
  <si>
    <t>TIRANTE PROTENDIDO PARA ANCORAGEM EM SOLO,CONSTITUIDO POR 8FIOS DE ACO DURO DE 8MM.O CUSTO INCLUI APENAS O FORNECIMENTO E A CONFECCAO DO CABO PARA O TRECHO LIVRE,INCLUSIVE PROTECAO ANTICORROSIVA</t>
  </si>
  <si>
    <t>11.043.0013-0</t>
  </si>
  <si>
    <t>TIRANTE PROTENDIDO PARA ANCORAGEM EM SOLO,CONSTITUIDO POR 10 FIOS DE ACO DURO DE 8MM.O CUSTO INCLUI APENAS O FORNECIMENTO E A CONFECCAO DO CABO PARA O TRECHO LIVRE,INCLUSIVE PROTECAO ANTICORROSIVA</t>
  </si>
  <si>
    <t>11.043.0014-1</t>
  </si>
  <si>
    <t>TIRANTE PROTENDIDO PARA ANCORAGEM EM SOLO,CONSTITUIDO POR 12 FIOS DE ACO DURO DE 8MM.O CUSTO INCLUI APENAS O FORNECIMENTO E A CONFECCAO DO CABO PARA O TRECHO LIVRE,INCLUSIVE PROTECAO ANTICORROSIVA</t>
  </si>
  <si>
    <t>11.043.0015-0</t>
  </si>
  <si>
    <t>TIRANTE PROTENDIDO PARA ANCORAGEM EM SOLO,CONSTITUIDO POR 16 FIOS DE ACO DURO DE 8MM.O CUSTO INCLUI APENAS O FORNECIMENTO E A CONFECCAO DO CABO PARA O TRECHO LIVRE,INCLUSIVE PROTECAO ANTICORROSIVA</t>
  </si>
  <si>
    <t>11.043.0016-0</t>
  </si>
  <si>
    <t>TIRANTE PROTENDIDO PARA ANCORAGEM EM SOLO,CONSTITUIDO POR 4CORDOALHAS DE 12,7MM.O CUSTO INCLUI APENAS O FORNECIMENTO EA CONFECCAO DO CABO PARA O TRECHO LIVRE,INCLUSIVE PROTECAO ANTICORROSIVA</t>
  </si>
  <si>
    <t>11.043.0017-0</t>
  </si>
  <si>
    <t>TIRANTE PROTENDIDO PARA ANCORAGEM EM SOLO,CONSTITUIDO POR 6CORDOALHAS DE 12,7MM.O CUSTO INCLUI APENAS O FORNECIMENTO EA CONFECCAO DO CABO PARA O TRECHO LIVRE,INCLUSIVE PROTECAO ANTICORROSIVA</t>
  </si>
  <si>
    <t>11.043.0018-0</t>
  </si>
  <si>
    <t>TIRANTE PROTENDIDO PARA ANCORAGEM EM SOLO,CONSTITUIDO POR 8CORDOALHAS DE 12,7MM.O CUSTO INCLUI APENAS O FORNECIMENTO EA CONFECCAO DO CABO PARA O TRECHO LIVRE,INCLUSIVE PROTECAO ANTICORROSIVA</t>
  </si>
  <si>
    <t>11.043.0019-1</t>
  </si>
  <si>
    <t>TIRANTE PROTENDIDO PARA ANCORAGEM EM SOLO,CONSTITUIDO POR 10 CORDOALHAS DE 12,7MM.O CUSTO INCLUI APENAS O FORNECIMENTO E A CONFECCAO DO CABO PARA O TRECHO LIVRE,INCLUSIVE PROTECAOANTICORROSIVA</t>
  </si>
  <si>
    <t>11.043.0020-0</t>
  </si>
  <si>
    <t>TIRANTE PROTENDIDO PARA ANCORAGEM EM SOLO,CONSTITUIDO POR 12 CORDOALHAS DE 12,7MM.O CUSTO INCLUI APENAS O FORNECIMENTO E A CONFECCAO DO CABO PARA O TRECHO LIVRE,INCLUSIVE PROTECAO ANTICORROSIVA</t>
  </si>
  <si>
    <t>11.043.0021-0</t>
  </si>
  <si>
    <t>TIRANTE PROTENDIDO PARA ANCORAGEM EM SOLO,CONSTITUIDO POR 6FIOS DE ACO DURO DE 8MM.O CUSTO INCLUI APENAS O FORNECIMENTO E A CONFECCAO DO CABO PARA TRECHO DE ANCORAGEM</t>
  </si>
  <si>
    <t>11.043.0022-0</t>
  </si>
  <si>
    <t>TIRANTE PROTENDIDO PARA ANCORAGEM EM SOLO,CONSTITUIDO POR 8FIOS DE ACO DURO DE 8MM.O CUSTO INCLUI APENAS O FORNECIMENTO E A CONFECCAO DO CABO PARA TRECHO DE ANCORAGEM</t>
  </si>
  <si>
    <t>11.043.0023-0</t>
  </si>
  <si>
    <t>TIRANTE PROTENDIDO PARA ANCORAGEM EM SOLO,CONSTITUIDO POR 10 FIOS DE ACO DURO DE 8MM.O CUSTO INCLUI APENAS O FORNECIMENTO E A CONFECCAO DO CABO PARA TRECHOS DE ANCORAGEM</t>
  </si>
  <si>
    <t>11.043.0024-1</t>
  </si>
  <si>
    <t>TIRANTE PROTENDIDO PARA ANCORAGEM EM SOLO,CONSTITUIDO POR 12 FIOS DE ACO DURO DE 8MM.O CUSTO INCLUI APENAS O FORNECIMENTO E A CONFECCAO DO CABO PARA TRECHO DE ANCORAGEM</t>
  </si>
  <si>
    <t>11.043.0025-0</t>
  </si>
  <si>
    <t>TIRANTE PROTENDIDO PARA ANCORAGEM EM SOLO,CONSTITUIDO POR 16 FIOS DE ACO DURO DE 8MM.O CUSTO INCLUI APENAS O FORNECIMENTO E A CONFECCAO DO CABO PARA TRECHO DE ANCORAGEM</t>
  </si>
  <si>
    <t>11.043.0026-0</t>
  </si>
  <si>
    <t>TIRANTE PROTENDIDO PARA ANCORAGEM EM SOLO,CONSTITUIDO POR 4CORDOALHAS DE 12,7MM.O CUSTO INCLUI APENAS O FORNECIMENTO EA CONFECCAO DO CABO PARA TRECHO DE ANCORAGEM</t>
  </si>
  <si>
    <t>11.043.0027-0</t>
  </si>
  <si>
    <t>TIRANTE PROTENDIDO PARA ANCORAGEM EM SOLO,CONSTITUIDO POR 6CORDOALHAS DE 12,7MM.O CUSTO INCLUI APENAS O FORNECIMENTO EA CONFECCAO DO CABO PARA TRECHO DE ANCORAGEM</t>
  </si>
  <si>
    <t>11.043.0028-0</t>
  </si>
  <si>
    <t>TIRANTE PROTENDIDO PARA ANCORAGEM EM SOLO,CONSTITUIDO POR 8CORDOALHAS DE 12,7MM.O CUSTO INCLUI APENAS O FORNECIMENTO EA CONFECCAO DO CABO PARA TRECHO DE ANCORAGEM</t>
  </si>
  <si>
    <t>11.043.0029-1</t>
  </si>
  <si>
    <t>TIRANTE PROTENDIDO PARA ANCORAGEM EM SOLO,CONSTITUIDO POR 10 CORDOALHAS DE 12,7MM.O CUSTO INCLUI APENAS O FORNECIMENTO E A CONFECCAO DO CABO PARA TRECHO DE ANCORAGEM</t>
  </si>
  <si>
    <t>11.043.0030-0</t>
  </si>
  <si>
    <t>TIRANTE PROTENDIDO PARA ANCORAGEM EM SOLO,CONSTITUIDO POR 12 CORDOALHAS DE 12,7MM.O CUSTO INCLUI APENAS O FORNECIMENTO E A CONFECCAO DO CABO PARA TRECHO DE ANCORAGEM</t>
  </si>
  <si>
    <t>11.044.0006-0</t>
  </si>
  <si>
    <t>PROTENSAO INCLUSIVE INSTALACAO,CONE E PLACA DE ANCORAGEM DETIRANTE PARA ANCORAGEM EM ROCHA,CONSTITUIDO POR 4 CORDOALHAS DE 12,7MM,EXCLUSIVE PERFURACAO, INJECAO E O TIRANTE</t>
  </si>
  <si>
    <t>11.044.0007-0</t>
  </si>
  <si>
    <t>PROTENSAO INCLUSIVE INSTALACAO,CONE E PLACA DE ANCORAGEM DETIRANTE PARA ANCORAGEM EM ROCHA,CONSTITUIDO POR 6 CORDOALHAS DE 12,7MM,EXCLUSIVE PERFURACAO,INJECAO E O TIRANTE</t>
  </si>
  <si>
    <t>11.044.0008-0</t>
  </si>
  <si>
    <t>PROTENSAO INCLUSIVE INSTALACAO,CONE E PLACA DE ANCORAGEM DETIRANTE PARA ANCORAGEM EM ROCHA,CONSTITUIDO POR 8 CORDOALHAS DE 12,7MM,EXCLUSIVE PERFURACAO,INJECAO E O TIRANTE</t>
  </si>
  <si>
    <t>11.044.0009-0</t>
  </si>
  <si>
    <t>PROTENSAO INCLUSIVE INSTALACAO,CONE E PLACA DE ANCORAGEM DETIRANTE PARA ANCORAGEM EM ROCHA,CONSTITUIDO POR 10 CORDOALHAS DE 12,7MM,EXCLUSIVE PERFURACAO,INJECAO E O TIRANTE</t>
  </si>
  <si>
    <t>11.044.0010-0</t>
  </si>
  <si>
    <t>PROTENSAO INCLUSIVE INSTALACAO,CONE E PLACA DE ANCORAGEM DETIRANTE PARA ANCORAGEM EM ROCHA,CONSTITUIDO POR 12 CORDOALHAS DE 12,7MM,EXCLUSIVE PERFURACAO,INJECAO E O TIRANTE</t>
  </si>
  <si>
    <t>11.044.0056-0</t>
  </si>
  <si>
    <t>PROTENSAO DE TIRANTES DE 4 CORDOALHAS DE 12,7MM,EXCLUSIVE FORNECIMENTO DOS MATERIAIS</t>
  </si>
  <si>
    <t>11.044.0058-0</t>
  </si>
  <si>
    <t>PROTENSAO DE TIRANTES DE 6 E 8 CORDOALHAS DE 12,7MM,EXCLUSIVE FORNECIMENTO DOS MATERIAIS</t>
  </si>
  <si>
    <t>11.044.0060-0</t>
  </si>
  <si>
    <t>PROTENSAO DE TIRANTES DE 10 E 12 CORDOALHAS DE 12,7MM,EXCLUSIVE FORNECIMENTO DOS MATERIAIS</t>
  </si>
  <si>
    <t>11.045.0006-0</t>
  </si>
  <si>
    <t>PROTENSAO INCLUSIVE INSTALACAO,CONE E PLACA DE ANCORAGEM DETIRANTE PARA ANCORAGEM EM SOLO,CONSTITUIDO POR 4 CORDOALHASDE 12,7MM,EXCLUSIVE PERFURACAO,INJECAO E O TIRANTE</t>
  </si>
  <si>
    <t>11.045.0007-0</t>
  </si>
  <si>
    <t>PROTENSAO INCLUSIVE INSTALACAO,CONE E PLACA DE ANCORAGEM DETIRANTE PARA ANCORAGEM EM SOLO,CONSTITUIDO POR 6 CORDOALHASDE 12,7MM,EXCLUSIVE PERFURACAO,INJECAO E O TIRANTE</t>
  </si>
  <si>
    <t>11.045.0008-0</t>
  </si>
  <si>
    <t>PROTENSAO INCLUSIVE INSTALACAO,CONE E PLACA DE ANCORAGEM DETIRANTE PARA ANCORAGEM EM SOLO,CONSTITUIDO POR 8 CORDOALHASDE 12,7MM,EXCLUSIVE PERFURACAO,INJECAO E O TIRANTE</t>
  </si>
  <si>
    <t>11.045.0009-0</t>
  </si>
  <si>
    <t>PROTENSAO INCLUSIVE INSTALACAO,CONE E PLACA DE ANCORAGEM DETIRANTE PARA ANCORAGEM EM SOLO,CONSTITUIDO POR 10 CORDOALHAS DE 12,7MM,EXCLUSIVE PERFURACAO,INJECAO E O TIRANTE</t>
  </si>
  <si>
    <t>11.045.0010-0</t>
  </si>
  <si>
    <t>PROTENSAO INCLUSIVE INSTALACAO,CONE E PLACA DE ANCORAGEM DETIRANTE PARA ANCORAGEM EM SOLO,CONSTITUIDO POR 12 CORDOALHAS DE 12,7MM,EXCLUSIVE PERFURACAO,INJECAO E O TIRANTE</t>
  </si>
  <si>
    <t>11.046.0001-0</t>
  </si>
  <si>
    <t>CONCRETO IMPORTADO DE USINA,DOSADO RACIONALMENTE PARA UMA RESISTENCIA CARACTERISTICA A COMPRESSAO DE 10MPA</t>
  </si>
  <si>
    <t>11.046.0004-0</t>
  </si>
  <si>
    <t>CONCRETO IMPORTADO DE USINA,DOSADO RACIONALMENTE PARA UMA RESISTENCIA CARACTERISTICA A COMPRESSAO DE 15MPA</t>
  </si>
  <si>
    <t>11.046.0007-0</t>
  </si>
  <si>
    <t>CONCRETO IMPORTADO DE USINA,DOSADO RACIONALMENTE PARA UMA RESISTENCIA CARACTERISTICA A COMPRESSAO DE 20MPA</t>
  </si>
  <si>
    <t>11.046.0010-0</t>
  </si>
  <si>
    <t>CONCRETO IMPORTADO DE USINA,DOSADO RACIONALMENTE PARA UMA RESISTENCIA CARACTERISTICA A COMPRESSAO DE 25MPA</t>
  </si>
  <si>
    <t>11.046.0013-0</t>
  </si>
  <si>
    <t>CONCRETO IMPORTADO DE USINA,DOSADO RACIONALMENTE PARA UMA RESISTENCIA CARACTERISTICA A COMPRESSAO DE 30MPA</t>
  </si>
  <si>
    <t>11.046.0014-0</t>
  </si>
  <si>
    <t>CONCRETO IMPORTADO DE USINA,DOSADO RACIONALMENTE PARA UMA RESISTENCIA CARACTERISTICA A COMPRESSAO DE 35MPA</t>
  </si>
  <si>
    <t>11.046.0015-0</t>
  </si>
  <si>
    <t>CONCRETO IMPORTADO DE USINA,DOSADO RACIONALMENTE PARA UMA RESISTENCIA CARACTERISTICA A COMPRESSAO DE 40MPA</t>
  </si>
  <si>
    <t>11.046.0060-0</t>
  </si>
  <si>
    <t>CONCRETO COLORIDO,COM OXIDO DE FERRO VERMELHO SINTETICO,IMPORTADO DE USINA,DOSADO RACIONALMENTE PARA UMA RESISTENCIA CARACTERISTICA A COMPRESSAO DE 15MPA</t>
  </si>
  <si>
    <t>11.046.0080-1</t>
  </si>
  <si>
    <t>CONCRETO DOSADO RACIONALMENTE PARA UMA RESISTENCIA CARACTERISTICA A COMPRESSAO DE 25MPA, COM ADICAO DE 8% DE MICROSSILICA, PREPARO EM USINA DOSADORA TIPO VERTICAL E LANCAMENTO COM AUXILIO DE EQUIPAMENTOS</t>
  </si>
  <si>
    <t>11.046.0105-0</t>
  </si>
  <si>
    <t>CONCRETO DE ALTO DESEMPENHO (CAD) DOSADO RACIONALMENTE PARAUMA RESISTENCIA CARACTERISTICA A COMPRESSAO DE 50MPA,PREPARO EM USINA DOSADORA TIPO VERTICAL E LANCAMENTO COM AUXILIO DE  EQUIPAMENTOS,INCLUINDO ADITIVOS</t>
  </si>
  <si>
    <t>11.046.0110-0</t>
  </si>
  <si>
    <t>CONCRETO DE ALTO DESEMPENHO (CAD) DOSADO RACIONALMENTE PARAUMA RESISTENCIA CARACTERISTICA A COMPRESSAO DE 60MPA, PREPARO EM USINA DOSADORA TIPO VERTICAL E LANCAMENTO COM AUXILIO DE EQUIPAMENTOS, INCLUINDO ADITIVOS</t>
  </si>
  <si>
    <t>11.046.0115-0</t>
  </si>
  <si>
    <t>CONCRETO DE ALTO DESEMPENHO (CAD) DOSADO RACIONALMENTE PARAUMA RESISTENCIA CARACTERISTICA A COMPRESSAO DE 70MPA,PREPAROEM USINA DOSADORA TIPO VERTICAL E LANCAMENTO COM AUXILIO DEEQUIPAMENTOS, INCLUINDO ADITIVOS</t>
  </si>
  <si>
    <t>11.046.0180-0</t>
  </si>
  <si>
    <t>BOMBEAMENTO PARA CONCRETO DE ALTO DESEMPENHO</t>
  </si>
  <si>
    <t>11.047.0010-1</t>
  </si>
  <si>
    <t>TIRANTE PROTENDIDO,PARA CARGA DE TRABALHO ATE 34T,DIAMETRO DE 32MM,INCLUSIVE O FORNECIMENTO DA BARRA E BAINHA,PROTECAO ANTICORROSIVA,PREPARO E COLOCACAO NO FURO,EXCLUSIVE LUVAS,PLACAS,CONTRAPORCAS,ETC,PERFURACAO E INJECAO</t>
  </si>
  <si>
    <t>11.047.0011-1</t>
  </si>
  <si>
    <t>PROTENSAO PARCIAL E FINAL DE TIRANTE (EXCLUSIVE ESTE),PARA CARGA DE TRABALHO ATE 34T,DIAMETRO DE 32MM,INCLUSIVE O FORNECIMENTO E INSTALACAO DA PLACA,ANEL DE ANGULO,PORCAS,CONTRAPORCAS,LUVAS,ETC,PINTURA E PROTECAO DA CABECA,EXCLUSIVE PERFURACAO E INJECAO</t>
  </si>
  <si>
    <t>11.047.0012-0</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</si>
  <si>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</si>
  <si>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11.047.0015-0</t>
  </si>
  <si>
    <t>TIRANTE PROTENDIDO,PARA CARGA DE TRABALHO ATE 22T,DIAMETRO DE 32MM,INCLUSIVE O FORNECIMENTO DA BARRA,BAINHA,PROTECAO ANTICORROSIVA,PREPARO E COLOCACAO NO FURO,EXCLUSIVE LUVAS,PLACAS,PORCAS E CONTRAPORCAS,ETC,PERFURACAO E INJECAO</t>
  </si>
  <si>
    <t>11.047.0016-0</t>
  </si>
  <si>
    <t>PROTENSAO PARCIAL E FINAL DE TIRANTE (EXCLUSIVE ESTE),PARA CARGA DE TRABALHO DE 22T,DIAMETRO DE 32MM,INCLUSIVE O FORNECIMENTO E INSTALACAO DA PLACA,ANEL DE ANGULO,PORCAS,CONTRAPORCAS,LUVAS,ETC,PINTURA E PROTECAO DA CABECA,EXCLUSIVE PERFURACAO E INJECAO</t>
  </si>
  <si>
    <t>11.047.0050-0</t>
  </si>
  <si>
    <t>PROTENSAO DE TIRANTE DE BARRA,DIAMETRO DE 32MM,EXCLUSIVE FORNECIMENTO DE MATERIAIS</t>
  </si>
  <si>
    <t>11.048.0010-1</t>
  </si>
  <si>
    <t>CONCRETO IMPORTADO DE USINA,DOSADO RACIONALMENTE PARA RESISTENCIA CARACTERISTICA A COMPRESSAO DE 10MPA,INCLUSIVE TRANSPORTE HORIZONTAL ATE 20,00M EM CARRINHOS,ADENSAMENTO E ACABAMENTO</t>
  </si>
  <si>
    <t>11.048.0015-1</t>
  </si>
  <si>
    <t>CONCRETO IMPORTADO DE USINA,DOSADO RACIONALMENTE PARA RESISTENCIA CARACTERISTICA A COMPRESSAO DE 15MPA,INCLUSIVE TRANSPORTE HORIZONTAL ATE 20,00M EM CARRINHOS,ADENSAMENTO E ACABAMENTO</t>
  </si>
  <si>
    <t>11.048.0020-1</t>
  </si>
  <si>
    <t>CONCRETO IMPORTADO DE USINA,DOSADO RACIONALMENTE PARA RESISTENCIA CARACTERISTICA A COMPRESSAO DE 20MPA,INCLUSIVE TRANSPORTE HORIZONTAL ATE 20,00M EM CARRINHOS,ADENSAMENTO E ACABAMENTO</t>
  </si>
  <si>
    <t>11.048.0025-1</t>
  </si>
  <si>
    <t>CONCRETO IMPORTADO DE USINA,DOSADO RACIONALMENTE PARA RESISTENCIA CARACTERISTICA A COMPRESSAO DE 25MPA,INCLUSIVE TRANSPORTE HORIZONTAL ATE 20,00M EM CARRINHOS,ADENSAMENTO E ACABAMENTO</t>
  </si>
  <si>
    <t>11.048.0030-1</t>
  </si>
  <si>
    <t>CONCRETO IMPORTADO DE USINA,DOSADO RACIONALMENTE PARA RESISTENCIA CARACTERISTICA A COMPRESSAO DE 30MPA,INCLUSIVE TRANSPORTE HORIZONTAL ATE 20,00M EM CARRINHOS,ADENSAMENTO E ACABAMENTO</t>
  </si>
  <si>
    <t>11.048.0035-1</t>
  </si>
  <si>
    <t>CONCRETO IMPORTADO DE USINA,DOSADO RACIONALMENTE PARA RESISTENCIA CARACTERISTICA A COMPRESSAO DE 35MPA,INCLUSIVE TRANSPORTE HORIZONTAL ATE 20,00M EM CARRINHOS,ADENSAMENTO E ACABAMENTO</t>
  </si>
  <si>
    <t>11.048.0040-1</t>
  </si>
  <si>
    <t>CONCRETO IMPORTADO DE USINA,DOSADO RACIONALMENTE PARA RESISTENCIA CARACTERISTICA A COMPRESSAO DE 40MPA,INCLUSIVE TRANSPORTE HORIZONTAL ATE 20,00M EM CARRINHOS,ADENSAMENTO E ACABAMENTO</t>
  </si>
  <si>
    <t>11.048.0050-0</t>
  </si>
  <si>
    <t>PLACA DE CONCRETO ARMADO PRE-MOLDADA,COM 6CM DE ESPESSURA,CONFECCIONADA COM CONCRETO PREPARADO EM USINA DOSADORA TIPO VERTICAL,DOSADO PARA FCK=25MPA E 8% DE MICROSSILICA,COMPREENDENDO LANCAMENTO E ADENSAMENTO MECANICO,INCLUSIVE TRANSPORTE E COLOCACAO SOBRE VIGAS,COM GUINDASTE</t>
  </si>
  <si>
    <t>11.048.0055-0</t>
  </si>
  <si>
    <t>PLACA DE CONCRETO ARMADO PRE-MOLDADA,COM 8CM DE ESPESSURA,CONFECCIONADA COM CONCRETO PREPARADO EM USINA DOSADORA TIPO VERTICAL,DOSADO PARA FCK=25MPA E 8% DE MICROSSILICA,COMPREENDENDO LANCAMENTO E ADENSAMENTO MECANICO,INCLUSIVE TRANSPORTE E COLOCACAO SOBRE VIGAS,COM GUINDASTE</t>
  </si>
  <si>
    <t>11.048.0060-0</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</si>
  <si>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</si>
  <si>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11.050.0001-1</t>
  </si>
  <si>
    <t>ESCORAMENTO TUBULAR(ALUGUEL)COM TUBOS METALICOS,NA DENSIDADE DE 5,00M DE TUBO EQUIPADO POR M3 DE ESCORAMENTO,PAGO PELO VOLUME DESTE E PELO TEMPO NECESSARIO,DESDE A ENTREGA DO MATERIAL NA OBRA,NA OCASIAO APROPRIADA ATE SUA CARGA,PARA DEVOLUCAO,LOGO QUE DESNECESSARIA</t>
  </si>
  <si>
    <t>M3XMES</t>
  </si>
  <si>
    <t>11.050.0002-0</t>
  </si>
  <si>
    <t>ESCORAMENTO TUBULAR(ALUGUEL)COM TUBOS METALICOS,PARA QUALQUER DENSIDADE DE TUBO,PAGO PELO COMPRIMENTO NECESSARIO,NO MESMO TEMPO,DESDE A ENTREGA DO MATERIAL NA OBRA,NA OCASIAO APROPRIADA ATE SUA CARGA,PARA DEVOLUCAO,LOGO QUE DESNECESSARIA</t>
  </si>
  <si>
    <t>11.050.0010-0</t>
  </si>
  <si>
    <t>ESCORAMENTO METALICO (ALUGUEL),COM ESCORAS TELESCOPAVEIS OUTORRES DE CARGA,PARA ESTRUTURA CONVENCIONAL DE CONCRETO ARMADO,EXCLUSIVE MONTAGEM E DESMONTAGEM (VIDE ITEM 11.055.0010).MEDICAO PELO VOLUME DE ESCORAMENTO</t>
  </si>
  <si>
    <t>11.055.0001-1</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</si>
  <si>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</si>
  <si>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11.055.0002-0</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</si>
  <si>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</si>
  <si>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11.055.0010-0</t>
  </si>
  <si>
    <t>MONTAGEM E DESMONTAGEM DE ESCORAMENTO METALICO,CONFORME ITEM 11.050.0010,COMPREENDENDO TRANSPORTE DO MATERIAL PARA OBRAE DESTA PARA O DEPOSITO,INCLUSIVE CARGA E DESCARGA.O CUSTO E DADO POR M3 DE ESCORAMENTO,SENDO PAGOS 60% NA MONTAGEM E 40% NA DESMONTAGEM</t>
  </si>
  <si>
    <t>11.060.0160-0</t>
  </si>
  <si>
    <t>SUPERESTRUTURA DE PONTE OU VIADUTO,PRE-FABRICADA,EM CONCRETO PROTENDIDO,CLASSE 45,PARA UMA FAIXA DE TRAFEGO COM GUARDA-RODAS E 3,20M DE PISTA DE ROLAMENTO,SEM CAPEAMENTO,COM VAO ENTRE 7,50 E 12,50M,COLOCADA</t>
  </si>
  <si>
    <t>11.060.0165-0</t>
  </si>
  <si>
    <t>SUPERESTRUTURA DE PONTE OU VIADUTO,PRE-FABRICADA,EM CONCRETO PROTENDIDO,CLASSE 45,PARA DUAS FAIXAS DE TRAFEGO E 7,20M DE PISTA DE ROLAMENTO,SEM CAPEAMENTO,COM VAO ENTRE 7,50 E 12,50M,COLOCADA</t>
  </si>
  <si>
    <t>11.060.0170-0</t>
  </si>
  <si>
    <t>SUPERESTRUTURA DE PONTE OU VIADUTO,PRE-FABRICADA,EM CONCRETO PROTENDIDO,CLASSE 45,PARA UMA FAIXA DE TRAFEGO COM 3,20M DE PISTA DE ROLAMENTO,COM GUARDA-RODAS,PASSEIOS E GUARDA-CORPOS,COM LARGURA DE 4,60M,SEM CAPEAMENTO,COM VAO ENTRE 7,50 E 12,50M,COLOCADA</t>
  </si>
  <si>
    <t>11.060.0175-0</t>
  </si>
  <si>
    <t>SUPERESTRUTURA DE PONTE OU VIADUTO,PRE-FABRICADA,EM CONCRETO PROTENDIDO,CLASSE 45,PARA DUAS FAIXAS DE TRAFEGO COM 7,20MDE PISTA DE ROLAMENTO,COM GUARDA-RODAS,PASSEIOS E GUARDA-CORPOS,COM LARGURA TOTAL DE 9,00M,SEM CAPEAMENTO,COM VAO ENTRE7,50 E 12,50M,COLOCADA</t>
  </si>
  <si>
    <t>11.060.0180-0</t>
  </si>
  <si>
    <t>SUPERESTRUTURA DE PONTE OU VIADUTO,PRE-FABRICADA,EM CONCRETO PROTENDIDO,CLASSE 45,PARA DUAS FAIXAS DE TRAFEGO COM 7,20MDE PISTA DE ROLAMENTO,COM GUARDA-RODAS,PASSEIOS E GUARDA-CORPOS,COM LARGURA TOTAL DE 10,50M,SEM CAPEAMENTO,COM VAO ENTRE 7,50 E 12,50M,COLOCADA</t>
  </si>
  <si>
    <t>11.060.0185-0</t>
  </si>
  <si>
    <t>SUPERESTRUTURA DE PONTE OU VIADUTO,PRE-FABRICADA,EM CONCRETO PROTENDIDO,CLASSE 45,PARA DUAS FAIXAS DE TRAFEGO DE 3,60M E BARREIRAS TIPO DER-RJ,COM LARGURA TOTAL DE 9,00M,SEM CAPEAMENTO,COM VAO ENTRE 7,50 E 12,50M,COLOCADA</t>
  </si>
  <si>
    <t>11.060.0190-0</t>
  </si>
  <si>
    <t>SUPERESTRUTURA DE PONTE OU VIADUTO,PRE-FABRICADA,EM CONCRETO PROTENDIDO,CLASSE 45,PARA DUAS FAIXAS DE TRAFEGO DE 3,60M E BARREIRAS TIPO DER-RJ,COM LARGURA TOTAL DE 11,00M,SEM CAPEAMENTO,COM VAO ENTRE 7,50 E 12,50M,COLOCADA</t>
  </si>
  <si>
    <t>11.060.0195-0</t>
  </si>
  <si>
    <t>SUPERESTRUTURA DE PONTE OU VIADUTO,PRE-FABRICADA,EM CONCRETO PROTENDIDO,CLASSE 45,PARA DUAS FAIXAS DE TRAFEGO DE 3,60M,DOIS ACOSTAMENTOS DE 2,50M E BARREIRAS TIPO DER-RJ,COM LARGURA TOTAL DE 13,00M,SEM CAPEAMENTO,COM VAO ENTRE 7,50 E 12,50M,COLOCADA</t>
  </si>
  <si>
    <t>11.060.0200-0</t>
  </si>
  <si>
    <t>SUPERESTRUTURA DE PASSARELA PARA PEDESTRE,PRE-FABRICADA,EM CONCRETO PROTENDIDO,COM 2,00M DE LARGURA UTIL E GUARDA-CORPOSMETALICOS,COM VAO ENTRE 7,50 E 10,00M,COLOCADA</t>
  </si>
  <si>
    <t>11.060.0205-0</t>
  </si>
  <si>
    <t>ABRIGO DESTINADO A PARADA DE ONIBUS,INTEGRALMENTE PRE-FABRICADO EM CONCRETO PROTENDIDO E/OU ARMADO,COM BANCO INCORPORADO AO PILAR E COBERTURA CURVA COM AREA DE PROJECAO HORIZONTALDE 8,00M2,NAS DIMENSOES DE 4,00X2,00M,COLOCADO</t>
  </si>
  <si>
    <t>11.060.0410-0</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</si>
  <si>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 O CANTEIRO DE OBRAS E A MONTAGEM</t>
  </si>
  <si>
    <t>11.060.0415-0</t>
  </si>
  <si>
    <t>ESTRUTURA PRE-FABRICADA EM CONCRETO ARMADO/PROTENDIDO,COM FCK&gt;=30MPA,PARA OBRAS PREDIAIS ATE QUATRO PAVIMENTOS,COM PILARES,VIGAS PRINCIPAIS E SECUNDARIAS,LAJES,PATAMARES E RAMPAS DE ACESSO,CONSIDERANDO A MONTAGEM,EXCLUSIVE A CONFECCAO DAS PECAS(VIDE ITEM 11.060.0410)</t>
  </si>
  <si>
    <t>11.061.0001-0</t>
  </si>
  <si>
    <t>MURO DE ARRIMO CELULAR,DE PECAS PRE-MOLDADAS DE CONCRETO,COMPREENDENDO:CONFECCAO DAS PECAS,MONTAGEM E COMPACTACAO DO SOLO DE ENCHIMENTO.O CUSTO INCLUI TODOS OS MATERIAIS NECESSARIOS,EXCLUSIVE FORMAS</t>
  </si>
  <si>
    <t>11.061.0002-0</t>
  </si>
  <si>
    <t>MURO DE ARRIMO CELULAR,DE PECAS PRE-MOLDADAS DE CONCRETO,COMPREENDENDO:CONFECCAO DAS PECAS,MONTAGEM E COMPACTACAO DO SOLO DE ENCHIMENTO,EXCLUSIVE MATERIAIS E FORMAS</t>
  </si>
  <si>
    <t>11.080.0010-0</t>
  </si>
  <si>
    <t>RECUPERACAO DE JUNTAS DE DILATACAO DE OBRAS DE CONTENCAO ATE 2CM DE ABERTURA COM PROTECAO,ATE PROFUNDIDADE DE 1CM,EXCLUSIVE ANDAIME E RECUPERACAO ESTRUTURAL DAS FACES LATERAIS DA JUNTA</t>
  </si>
  <si>
    <t>11.090.0500-0</t>
  </si>
  <si>
    <t>RECUPERACAO DE ARMADURAS EM ESTRUTURA DE CONCRETO,POR MEIO DE SOLDA A QUENTE,INCLUSIVE FORNECIMENTO,CORTE,DOBRAGEM E COLOCACAO</t>
  </si>
  <si>
    <t>11.090.0505-0</t>
  </si>
  <si>
    <t>RECUPERACAO DE ARMADURAS EM ESTRUTURA DE CONCRETO,POR MEIO DE SOLDA A FRIO,INCLUSIVE FORNECIMENTO,CORTE,DOBRAGEM E COLOCACAO</t>
  </si>
  <si>
    <t>11.090.0510-0</t>
  </si>
  <si>
    <t>RECUPERACAO DE FERRAGEM EM ESTRUTURA DE CONCRETO,SEM UTILIZACAO DE SOLDA,INCLUSIVE FORNECIMENTO,CORTE,DOBRAGEM E COLOCACAO</t>
  </si>
  <si>
    <t>11.090.0515-0</t>
  </si>
  <si>
    <t>APLICACAO COM AIRLESS DE INIBIDOR DE CORROSAO, EM ESTRUTURADE CONCRETO ARMADO NOS SERVICOS DE RECUPERACAO ESTRUTURAL,EXCLUSIVE LIMPEZA DA ESTRUTURA</t>
  </si>
  <si>
    <t>11.090.0520-0</t>
  </si>
  <si>
    <t>REFORCO ESTRUTURAL COMPOSTO DE MANTA DE FIBRA DE CARBONO COM ESPESSURA DE 0,165MM,INCLUSIVE LIXAMENTO DA SUPERFICIE,REGULARIZACAO POR ENCHIMENTO ALEATORIO E APLICACAO DE ADESIVO EPOXI PARA FIXACAO E SUTURACAO DAS FIBRAS DE CARBONO</t>
  </si>
  <si>
    <t>11.090.0530-0</t>
  </si>
  <si>
    <t>REFORCO ESTRUTURAL COM LAMINA DE FIBRA DE CARBONO,LARGURA DE 50MM E ESPESSURA DE 1,20MM,INCLUSIVE LIXAMENTO DA SUPERFICIE,REGULARIZACAO POR ENCHIMENTO ALEATORIO E APLICACAO DE ADESIVO EPOXI PARA FIXACAO E SUTURACAO DAS FIBRAS DE CARBONO</t>
  </si>
  <si>
    <t>11.090.0535-0</t>
  </si>
  <si>
    <t>TRATAMENTO DE ARMADURA DE FERRO EM ESTRUTURA DE CONCRETO ARMADO COM ARGAMASSA CIMENTICIA PRE-DOSADA,POLIMERICA,BICOMPONENTE,INIBIDOR DE CORROSAO</t>
  </si>
  <si>
    <t>11.090.0600-0</t>
  </si>
  <si>
    <t>RECUPERACAO DE ESTRUTURA,CAVIDADES E ARESTAS EM CONCRETO ARMADO,COM ARGAMASSA TIXOTROPICA POLIMERICA DE ALTO DESEMPENHOCOM ESPESSURA ATE 3CM</t>
  </si>
  <si>
    <t>11.090.0610-0</t>
  </si>
  <si>
    <t>RECOMPOSICAO DE CAPEAMENTO DE CONCRETO E PEQUENAS ESPESSURAS EM SERVICOS DE RECUPERACAO ESTRUTURAL,COM ARGAMASSA DE CIMENTO E AREIA NO TRACO 1:3 ADITIVADA COM RESINA ACRILICA NA PROPORCAO 50ML/M3 DE ARGAMASSA E SILICA ATIVA NA PROPORCAO DE5% A 10% DE CIMENTO</t>
  </si>
  <si>
    <t>11.090.0611-0</t>
  </si>
  <si>
    <t>RECOMPOSICAO DE CAMADA DE CAPEAMENTO DE CONCRETO DE PEQUENAS ESPESSURAS EM SERVICOS DE RECUPERACAO ESTRUTURAL,EXCLUSIVEO MATERIAL</t>
  </si>
  <si>
    <t>11.090.0620-0</t>
  </si>
  <si>
    <t>ESTUCAMENTO DE CONCRETO APARENTE SENDO A ARGAMASSA DE CIMENTO,CAL E AREIA FINA NO TRACO 1:3:5,COM ESPESSURA DE 2MM,SOBRE SUPERFICIE LIMPA</t>
  </si>
  <si>
    <t>11.091.0001-0</t>
  </si>
  <si>
    <t>MACAQUEAMENTO PARA TROCA DE APARELHO DE APOIO COM UTILIZACAO DE MACACO PISTAO,CAPACIDADE DE 100T</t>
  </si>
  <si>
    <t>11.092.0001-0</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</si>
  <si>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</si>
  <si>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12.001.0010-0</t>
  </si>
  <si>
    <t>12.001.0015-0</t>
  </si>
  <si>
    <t>12.001.0020-0</t>
  </si>
  <si>
    <t>ALVENARIA DE PEDRA EM ELEVACAO,DE UMA FACE,FEITA COM BLOCOSDE DIMENSOES APROXIMADAS DE 30X30X30 A 40X40X40CM,ASSENTES COM ARGAMASSA DE CIMENTO,SAIBRO E AREIA,NO TRACO 1:2:3,JUNTAS SIMPLES,TENDO ALTURA ATE 1,50M</t>
  </si>
  <si>
    <t>12.001.0025-0</t>
  </si>
  <si>
    <t>ALVENARIA DE PEDRA EM ELEVACAO,DE UMA FACE,FEITA COM BLOCOSDE DIMENSOES APROXIMADAS DE 30X30X30 A 40X40X40CM,ASSENTES COM ARGAMASSA DE CIMENTO,SAIBRO E AREIA,NO TRACO 1:2:3,JUNTAS SIMPLES,TENDO ALTURA ATE 2,00M</t>
  </si>
  <si>
    <t>12.001.0030-0</t>
  </si>
  <si>
    <t>ALVENARIA DE PEDRA EM ELEVACAO,DE UMA FACE,FEITA COM BLOCOSDE DIMENSOES APROXIMADAS DE 30X30X30 A 40X40X40CM,ASSENTES COM ARGAMASSA DE CIMENTO,SAIBRO E AREIA,NO TRACO 1:2:3,JUNTAS SIMPLES,TENDO ALTURA ATE 2,50M</t>
  </si>
  <si>
    <t>12.001.0035-0</t>
  </si>
  <si>
    <t>ALVENARIA DE PEDRA EM ELEVACAO,DE UMA FACE,FEITA COM BLOCOSDE DIMENSOES APROXIMADAS DE 30X30X30 A 40X40X40CM,ASSENTES COM ARGAMASSA DE CIMENTO,SAIBRO E AREIA,NO TRACO 1:2:3,JUNTAS SIMPLES,TENDO ALTURA ATE 3,00M</t>
  </si>
  <si>
    <t>12.001.0040-0</t>
  </si>
  <si>
    <t>JUNTAS REENTRANTES,EM ALVENARIA DE PEDRA,COMO EM 12.001.0020,FEITAS COM ARGAMASSA DE CIMENTO,CAL E AREIA FINA,NO TRACO 1:3:5</t>
  </si>
  <si>
    <t>12.001.0045-0</t>
  </si>
  <si>
    <t>JUNTAS EM RELEVO,EM ALVENARIA DE PEDRA,COMO EM 12.001.0020,FEITAS COM ARGAMASSA DE CIMENTO,CAL E AREIA FINA,NO TRACO 1:3:5</t>
  </si>
  <si>
    <t>12.001.0070-0</t>
  </si>
  <si>
    <t>ALVENARIA DE PEDRA SECA,EM ELEVACAO,DE UMA FACE,FEITA COM BLOCOS DE DIMENSOES APROXIMADAS DE 30X30X30 A 40X40X40CM ATE 1,50M DE ALTURA</t>
  </si>
  <si>
    <t>12.001.0075-0</t>
  </si>
  <si>
    <t>ALVENARIA DE PEDRA SECA,EM ELEVACAO,DE DUAS FACES,FEITA COMBLOCOS DE DIMENSOES APROXIMADAS DE 30X30X30 A 40X40X40CM,ATE1,50M DE ALTURA</t>
  </si>
  <si>
    <t>12.001.0090-0</t>
  </si>
  <si>
    <t>ALVENARIA DE PEDRA EM ELEVACAO,DE UMA FACE,FEITA COM BLOCOSDE PEDRA DE MAO,ASSENTES COM ARGAMASSA DE CIMENTO,SAIBRO E AREIA,NO TRACO 1:2:3,TENDO ALTURA ATE 1,50M,SENDO A ESPESSURA ATE 0,35M</t>
  </si>
  <si>
    <t>12.001.0095-0</t>
  </si>
  <si>
    <t>ALVENARIA DE PEDRA EM ELEVACAO,DE UMA FACE,FEITA COM BLOCOSDE PEDRA DE MAO,ASSENTES COM ARGAMASSA DE CIMENTO,SAIBRO E AREIA,NO TRACO 1:2:3,TENDO ALTURA ATE 3,00M,SENDO A ESPESSURA ATE 0,35M</t>
  </si>
  <si>
    <t>12.001.0100-0</t>
  </si>
  <si>
    <t>ALVENARIA DE PEDRA EM ELEVACAO,DE DUAS FACES,FEITA COM BLOCOS DE PEDRA DE MAO,ASSENTES COM ARGAMASSA DE CIMENTO,SAIBRO EAREIA,NO TRACO 1:2:3,TENDO ALTURA ATE 1,50M,SENDO A ESPESSURA ATE 0,35M</t>
  </si>
  <si>
    <t>12.001.0105-0</t>
  </si>
  <si>
    <t>ALVENARIA DE PEDRA EM ELEVACAO,DE DUAS FACES,FEITA COM BLOCOS DE PEDRA DE MAO,ASSENTES COM ARGAMASSA DE CIMENTO,SAIBRO EAREIA,NO TRACO 1:2:3,TENDO ALTURA ATE 3,00M,SENDO A ESPESSURA ATE 0,35M</t>
  </si>
  <si>
    <t>12.001.0115-0</t>
  </si>
  <si>
    <t>JUNTAS REENTRANTES EM ALVENARIA DE PEDRA DE MAO,FEITAS COM ARGAMASSA DE CIMENTO,CAL E AREIA FINA,NO TRACO 1:3:5</t>
  </si>
  <si>
    <t>12.002.0010-0</t>
  </si>
  <si>
    <t>ALVENARIA DE TIJOLOS MACICOS 7X10X20CM,COM ARGAMASSA DE CIMENTO E SAIBRO,NO TRACO 1:6,ATE 3,00M DE ALTURA</t>
  </si>
  <si>
    <t>12.002.0011-0</t>
  </si>
  <si>
    <t>ALVENARIA DE TIJOLOS MACICOS 7X10X20CM,COM ARGAMASSA DE CIMENTO E SAIBRO,NO TRACO 1:6,ATE 1,50M DE ALTURA</t>
  </si>
  <si>
    <t>12.002.0015-0</t>
  </si>
  <si>
    <t>ALVENARIA DE TIJOLOS MACICOS 7X10X20CM,COM ARGAMASSA DE CIMENTO E SAIBRO,NO TRACO 1:6,EM PAREDES DE UMA VEZ (0,20M),DE SUPERFICIE CORRIDA,ATE 3,00M DE ALTURA E MEDIDA PELA AREA REAL</t>
  </si>
  <si>
    <t>12.002.0016-0</t>
  </si>
  <si>
    <t>ALVENARIA DE TIJOLOS MACICOS 7X10X20CM,COM ARGAMASSA DE CIMENTO E SAIBRO,NO TRACO 1:6,EM PAREDES DE UMA VEZ(0,20M),DE SUPERFICIE CORRIDA,ATE 1,50M DE ALTURA E MEDIDA PELA AREA REAL</t>
  </si>
  <si>
    <t>12.002.0020-0</t>
  </si>
  <si>
    <t>ALVENARIA DE TIJOLOS MACICOS 7X10X20CM,COM ARGAMASSA DE CIMENTO E SAIBRO,NO TRACO 1:6,EM PAREDES DE UMA VEZ(0,20M),COM VAOS OU ARESTAS,ATE 3,00M DE ALTURA E MEDIDA PELA AREA REAL</t>
  </si>
  <si>
    <t>12.002.0025-0</t>
  </si>
  <si>
    <t>ALVENARIA DE TIJOLOS MACICOS 7X10X20CM,COM ARGAMASSA DE CIMENTO E SAIBRO,NO TRACO 1:6,EM PAREDES DE UMA VEZ(0,20M),CORRIDAS,DE 3,00M A 4,50M DE ALTURA E MEDIDA PELA AREA REAL</t>
  </si>
  <si>
    <t>12.002.0030-0</t>
  </si>
  <si>
    <t>ALVENARIA DE TIJOLOS MACICOS 7X10X20CM,COM ARGAMASSA DE CIMENTO E SAIBRO,NO TRACO 1:6,EM PAREDES DE UMA VEZ(0,20M),COM VAOS OU ARESTAS,DE 3,00M A 4,50M DE ALTURA E MEDIDA PELA AREA REAL</t>
  </si>
  <si>
    <t>12.002.0035-1</t>
  </si>
  <si>
    <t>ALVENARIA DE TIJOLOS MACICOS 7X10X20CM,COM ARGAMASSA DE CIMENTO E SAIBRO,NO TRACO 1:6,EM PAREDES DE MEIA VEZ(0,10M),DE SUPERFICIE CORRIDA,ATE 3,00M DE ALTURA E MEDIDA PELA AREA REAL</t>
  </si>
  <si>
    <t>12.002.0036-0</t>
  </si>
  <si>
    <t>ALVENARIA DE TIJOLOS MACICOS 7X10X20CM,COM ARGAMASSA DE CIMENTO E SAIBRO,NO TRACO 1:6,EM PAREDES DE MEIA VEZ(0,10M),DE SUPERFICIE CORRIDA,ATE 1,50M DE ALTURA E MEDIDA PELA AREA REAL</t>
  </si>
  <si>
    <t>12.002.0040-0</t>
  </si>
  <si>
    <t>ALVENARIA DE TIJOLOS MACICOS 7X10X20CM,COM ARGAMASSA DE CIMENTO E SAIBRO,NO TRACO 1:6,EM PAREDES DE MEIA VEZ(0,10M),COMVAOS OU ARESTAS,ATE 3,00M DE ALTURA E MEDIDA PELA AREA REAL</t>
  </si>
  <si>
    <t>12.002.0045-0</t>
  </si>
  <si>
    <t>ALVENARIA DE TIJOLOS MACICOS 7X10X20CM,COM ARGAMASSA DE CIMENTO E SAIBRO,NO TRACO 1:6,EM PAREDES DE MEIA VEZ(0,10M),DE SUPERFICIE CORRIDA,DE 3,00M A 4,50M DE ALTURA E MEDIDA PELA AREA REAL</t>
  </si>
  <si>
    <t>12.002.0050-0</t>
  </si>
  <si>
    <t>ALVENARIA DE TIJOLOS MACICOS 7X10X20CM,COM ARGAMASSA DE CIMENTO E SAIBRO,NO TRACO 1:6,EM PAREDES DE MEIA VEZ (0,10M),COM VAOS OU ARESTAS,DE 3,00M A 4,50M DE ALTURA E MEDIDA PELA AREA REAL</t>
  </si>
  <si>
    <t>12.002.0060-1</t>
  </si>
  <si>
    <t>ALVENARIA PARA CAIXAS ENTERRADAS,ATE 0,80M DE PROFUNDIDADE,DE TIJOLOS MACICOS 7X10X20CM,ASSENTES COM ARGAMASSA DE CIMENTO,SAIBRO E AREIA,NO TRACO 1:2:2,EM PAREDES DE MEIA VEZ(0,10M)</t>
  </si>
  <si>
    <t>12.002.0065-1</t>
  </si>
  <si>
    <t>ALVENARIA PARA CAIXAS ENTERRADAS,ATE 0,80M DE PROFUNDIDADE,DE TIJOLOS MACICOS 7X10X20CM,ASSENTES COM ARGAMASSA DE CIMENTO,SAIBRO E AREIA,NO TRACO 1:2:2,EM PAREDES DE UMA VEZ (0,20M)</t>
  </si>
  <si>
    <t>12.002.0070-1</t>
  </si>
  <si>
    <t>ALVENARIA PARA CAIXAS ENTERRADAS,DE 0,80 A 1,60M DE PROFUNDIDADE,DE TIJOLOS MACICOS 7X10X20CM,ASSENTES COM ARGAMASSA DECIMENTO,SAIBRO E AREIA,NO TRACO 1:2:2,EM PAREDES DE UMA VEZ(0,20M)</t>
  </si>
  <si>
    <t>12.002.0080-0</t>
  </si>
  <si>
    <t>APERTO DE ALVENARIA SOB VIGAS OU TETOS,EXECUTADA COM TIJOLOS MACICOS DE 7X10X20CM,INCLINADOS,ASSENTES COM ARGAMASSA DE CIMENTO E SAIBRO,TRACO 1:6,EM PAREDES DE UMA VEZ(0,20M)</t>
  </si>
  <si>
    <t>12.002.0085-0</t>
  </si>
  <si>
    <t>APERTO DE ALVENARIA SOB VIGAS OU TETOS,EXECUTADA COM TIJOLOS MACICOS DE 7X10X20CM INCLINADOS,ASSENTES COM ARGAMASSA DE CIMENTO E SAIBRO,TRACO 1:6,EM PAREDES DE MEIA VEZ(0,10M)</t>
  </si>
  <si>
    <t>12.002.0100-0</t>
  </si>
  <si>
    <t>APERTO DE ALVENARIA,SOB VIGAS OU TETOS,EXECUTADO COM ARGILAEXPANDIDA</t>
  </si>
  <si>
    <t>12.003.0055-0</t>
  </si>
  <si>
    <t>ALVENARIA DE TIJOLOS CERAMICOS FURADOS 10X20X20CM,ASSENTES COM ARGAMASSA DE CIMENTO E SAIBRO,NO TRACO 1:8,EM PAREDES DEUMA VEZ(0,20M),DE SUPERFICIE CORRIDA,ATE 3,00M DE ALTURA E MEDIDA PELA AREA REAL</t>
  </si>
  <si>
    <t>12.003.0056-0</t>
  </si>
  <si>
    <t>ALVENARIA DE TIJOLOS CERAMICOS FURADOS 10X20X20CM,ASSENTES COM ARGAMASSA DE CIMENTO E SAIBRO,NO TRACO 1:8,EM PAREDES DEUMA VEZ(0,20M),DE SUPERFICIE CORRIDA,ATE 1,50M DE ALTURA E MEDIDA PELA AREA REAL</t>
  </si>
  <si>
    <t>12.003.0060-0</t>
  </si>
  <si>
    <t>ALVENARIA DE TIJOLOS CERAMICOS FURADOS 10X20X20CM,ASSENTES COM ARGAMASSA DE CIMENTO E SAIBRO,NO TRACO 1:8,EM PAREDES DEUMA VEZ(0,20M),COM VAOS OU ARESTAS,ATE 3,00M DE ALTURA E MEDIDA PELA AREA REAL</t>
  </si>
  <si>
    <t>12.003.0065-0</t>
  </si>
  <si>
    <t>ALVENARIA DE TIJOLOS CERAMICOS FURADOS 10X20X20CM,ASSENTES COM ARGAMASSA DE CIMENTO E SAIBRO,NO TRACO 1:8,EM PAREDES DEUMA VEZ(0,20M),DE SUPERFICIE CORRIDA,DE 3,00M A 4,50M DE ALTURA E MEDIDA PELA AREA REAL</t>
  </si>
  <si>
    <t>12.003.0070-0</t>
  </si>
  <si>
    <t>ALVENARIA DE TIJOLOS CERAMICOS FURADOS 10X20X20CM,ASSENTES COM ARGAMASSA DE CIMENTO E SAIBRO,NO TRACO 1:8,EM PAREDES DEUMA VEZ(0,20M),COM VAOS OU ARESTAS,DE 3,00M A 4,50M DE ALTURA E MEDIDA PELA AREA REAL</t>
  </si>
  <si>
    <t>12.003.0075-1</t>
  </si>
  <si>
    <t>ALVENARIA DE TIJOLOS CERAMICOS FURADOS 10X20X20CM,ASSENTES COM ARGAMASSA DE CIMENTO E SAIBRO,NO TRACO 1:8,EM PAREDES DEMEIA VEZ(0,10M),DE SUPERFICIE CORRIDA,ATE 3,00M DE ALTURA EMEDIDA PELA AREA REAL</t>
  </si>
  <si>
    <t>12.003.0076-0</t>
  </si>
  <si>
    <t>ALVENARIA DE TIJOLOS CERAMICOS FURADOS 10X20X20CM,ASSENTES COM ARGAMASSA DE CIMENTO E SAIBRO,NO TRACO 1:8,EM PAREDES DEMEIA VEZ(0,10M),DE SUPERFICIE CORRIDA,ATE 1,50M DE ALTURA EMEDIDA PELA AREA REAL</t>
  </si>
  <si>
    <t>12.003.0080-0</t>
  </si>
  <si>
    <t>ALVENARIA DE TIJOLOS CERAMICOS FURADOS 10X20X20CM,ASSENTES COM ARGAMASSA DE CIMENTO E SAIBRO,NO TRACO 1:8,EM PAREDES DEMEIA VEZ(0,10M)COM VAOS OU ARESTAS,ATE 3,00M DE ALTURA E MEDIDA PELA AREA REAL</t>
  </si>
  <si>
    <t>12.003.0085-0</t>
  </si>
  <si>
    <t>ALVENARIA DE TIJOLOS CERAMICOS FURADOS 10X20X20CM,ASSENTES COM ARGAMASSA DE CIMENTO E SAIBRO,NO TRACO 1:8,EM PAREDES DEMEIA VEZ(0,10M),DE SUPERFICIE CORRIDA,DE 3,00M A 4,50M DE ALTURA E MEDIDA PELA AREA REAL</t>
  </si>
  <si>
    <t>12.003.0090-0</t>
  </si>
  <si>
    <t>ALVENARIA DE TIJOLOS CERAMICOS FURADOS 10X20X20CM,ASSENTES COM ARGAMASSA DE CIMENTO E SAIBRO,NO TRACO 1:8,EM PAREDES DEMEIA VEZ(0,10M),COM VAOS OU ARESTAS,DE 3,00M A 4,50M,MEDIDAPELA AREA REAL</t>
  </si>
  <si>
    <t>12.003.0095-0</t>
  </si>
  <si>
    <t>ALVENARIA DE TIJOLOS CERAMICOS FURADOS 10X20X30CM,COMPLEMENTADA COM 20% DE TIJOLOS DE 10X20X20CM,ASSENTES COM ARGAMASSADE CIMENTO E SAIBRO,NO TRACO 1:8,EM PAREDES DE UMA VEZ(0,20M),DE SUPERFICIE CORRIDA,ATE 3,00M DE ALTURA E MEDIDA PELA AREA REAL</t>
  </si>
  <si>
    <t>12.003.0096-0</t>
  </si>
  <si>
    <t>ALVENARIA DE TIJOLOS CERAMICOS FURADOS 10X20X30CM,COMPLEMENTADA COM 20% DE TIJOLOS DE 10X20X20CM,ASSENTES COM ARGAMASSADE CIMENTO E SAIBRO,NO TRACO 1:8,EM PAREDES DE UMA VEZ(0,20M),DE SUPERFICIE CORRIDA,ATE 1,50M DE ALTURA E MEDIDA PELA AREA REAL</t>
  </si>
  <si>
    <t>12.003.0100-0</t>
  </si>
  <si>
    <t>ALVENARIA DE TIJOLOS CERAMICOS FURADOS 10X20X30CM,COMPLEMENTADA COM 20% DE TIJOLOS DE 10X20X20CM,ASSENTES COM ARGAMASSADE CIMENTO E SAIBRO,NO TRACO 1:8,EM PAREDES DE UMA VEZ(0,20M),COM VAOS OU ARESTAS,ATE 3,00M DE ALTURA E MEDIDA PELA AREA REAL</t>
  </si>
  <si>
    <t>12.003.0105-0</t>
  </si>
  <si>
    <t>ALVENARIA DE TIJOLOS CERAMICOS FURADOS 10X20X30CM,COMPLEMENTADA COM 20% DE TIJOLOS DE 10X20X20CM,ASSENTES COM ARGAMASSADE CIMENTO E SAIBRO,NO TRACO 1:8,EM PAREDES DE UMA VEZ(0,20M),DE SUPERFICIE CORRIDA,DE 3,00M A 4,50M DE ALTURA E MEDIDAPELA AREA REAL</t>
  </si>
  <si>
    <t>12.003.0110-0</t>
  </si>
  <si>
    <t>ALVENARIA DE TIJOLOS CERAMICOS FURADOS 10X20X30CM,COMPLEMENTADA COM 20% DE TIJOLOS DE 10X20X20CM,ASSENTES COM ARGAMASSADE CIMENTO E SAIBRO,NO TRACO 1:8,EM PAREDES DE UMA VEZ(0,20M),COM VAOS OU ARESTAS,DE 3,00M A 4,50M DE ALTURA E MEDIDA PELA AREA REAL</t>
  </si>
  <si>
    <t>12.003.0115-0</t>
  </si>
  <si>
    <t>ALVENARIA DE TIJOLOS CERAMICOS FURADOS 10X20X30CM,COMPLEMENTADA COM 6% DE TIJOLOS DE 10X20X20CM,ASSENTES COM ARGAMASSA DE CIMENTO E SAIBRO,NO TRACO 1:8,EM PAREDES DE MEIA VEZ(0,10M) DE SUPERFICIE CORRIDA,ATE 3,00M DE ALTURA E MEDIDA PELA AREA REAL</t>
  </si>
  <si>
    <t>12.003.0116-0</t>
  </si>
  <si>
    <t>ALVENARIA DE TIJOLOS CERAMICOS FURADOS 10X20X30CM,COMPLEMENTADA COM 6% DE TIJOLOS DE 10X20X20CM,ASSENTES COM ARGAMASSA DE CIMENTO E SAIBRO,NO TRACO 1:8,EM PAREDES DE MEIA VEZ(0,10M) DE SUPERFICIE CORRIDA,ATE 1,50M DE ALTURA E MEDIDA PELA AREA REAL</t>
  </si>
  <si>
    <t>12.003.0120-0</t>
  </si>
  <si>
    <t>ALVENARIA DE TIJOLOS CERAMICOS FURADOS 10X20X30CM,COMPLEMENTADA COM 6% DE TIJOLOS DE 10X20X20CM,ASSENTES COM ARGAMASSA DE CIMENTO E SAIBRO,NO TRACO 1:8,EM PAREDES DE MEIA VEZ(0,10M) COM VAOS OU ARESTAS,ATE 3,00M DE ALTURA E MEDIDA PELA AREA REAL</t>
  </si>
  <si>
    <t>12.003.0125-0</t>
  </si>
  <si>
    <t>ALVENARIA DE TIJOLOS CERAMICOS FURADOS 10X20X30CM,COMPLEMENTADA COM 6% DE TIJOLOS DE 10X20X20CM,ASSENTES COM ARGAMASSA DE CIMENTO E SAIBRO,NO TRACO 1:8,EM PAREDES DE MEIA VEZ (0,10M),DE SUPERFICIE CORRIDA,DE 3,00 A 4,50M DE ALTURA E MEDIDAPELA AREA REAL</t>
  </si>
  <si>
    <t>12.003.0150-0</t>
  </si>
  <si>
    <t>ALVENARIA DE TIJOLOS CERAMICOS FURADOS 10X20X30CM,COMPLEMENTADA COM 6% DE TIJOLOS DE 10X20X20CM,ASSENTES COM ARGAMASSA DE CIMENTO E SAIBRO,NO TRACO 1:8,EM PAREDES DE MEIA VEZ(0,10M) COM VAOS OU ARESTAS,DE 3,00 A 4,50M DE ALTURA E MEDIDA PELA AREA REAL</t>
  </si>
  <si>
    <t>12.003.0155-0</t>
  </si>
  <si>
    <t>ALVENARIA DE TIJOLOS CERAMICOS FURADOS 10X20X20CM,ASSENTES COM ARGAMASSA DE CIMENTO,CAL HIDRATADA ADITIVADA E AREIA,NO TRACO 1:1:8,EM PAREDES DE UMA VEZ(0,20M),DE SUPERFICIE CORRIDA,ATE 3,00M DE ALTURA E MEDIDA PELA AREA REAL</t>
  </si>
  <si>
    <t>12.003.0160-0</t>
  </si>
  <si>
    <t>ALVENARIA DE TIJOLOS CERAMICOS FURADOS 10X20X20CM,ASSENTES COM ARGAMASSA DE CIMENTO,CAL HIDRATADA ADITIVADA E AREIA,NO TRACO 1:1:8,EM PAREDES DE UMA VEZ(0,20M),DE SUPERFICIE CORRIDA,ATE 1,50M DE ALTURA E MEDIDA PELA AREA REAL</t>
  </si>
  <si>
    <t>12.003.0165-0</t>
  </si>
  <si>
    <t>ALVENARIA DE TIJOLOS CERAMICOS FURADOS 10X20X20CM,ASSENTES COM ARGAMASSA DE CIMENTO,CAL HIDRATADA ADITIVADA E AREIA,NO TRACO 1:1:8,EM PAREDES DE UMA VEZ(0,20M),COM VAOS OU ARESTAS,ATE 3,00M DE ALTURA E MEDIDA PELA AREA REAL</t>
  </si>
  <si>
    <t>12.003.0170-0</t>
  </si>
  <si>
    <t>ALVENARIA DE TIJOLOS,CERAMICOS FURADOS 10X20X20CM,ASSENTES COM ARGAMASSA DE CIMENTO,CAL HIDRATADA ADITIVADA E AREIA,NO TRACO 1:1:8,EM PAREDES DE UMA VEZ(0,20M),DE SUPERFICIE CORRIDA,DE 3,00 A 4,50M DE ALTURA E MEDIDA PELA AREA REAL</t>
  </si>
  <si>
    <t>12.003.0175-0</t>
  </si>
  <si>
    <t>ALVENARIA DE TIJOLOS CERAMICOS FURADOS 10X20X20CM,ASSENTES COM ARGAMASSA DE CIMENTO,CAL HIDRATADA ADITIVADA E AREIA,NO TRACO 1:1:8,EM PAREDES DE UMA VEZ(0,20M),COM VAOS OU ARESTAS,DE 3,00 A 4,50M DE ALTURA E MEDIDA PELA AREA REAL</t>
  </si>
  <si>
    <t>12.003.0180-1</t>
  </si>
  <si>
    <t>ALVENARIA DE TIJOLOS CERAMICOS FURADOS 10X20X20CM ASSENTES COM ARGAMASSA DE CIMENTO,CAL HIDRATADA ADITIVADA E AREIA,NO TRACO 1:1:8,EM PAREDES DE MEIA VEZ(0,10M),DE SUPERFICIE CORRIDA,ATE 3,00M DE ALTURA E MEDIDA PELA AREA REAL</t>
  </si>
  <si>
    <t>12.003.0185-0</t>
  </si>
  <si>
    <t>ALVENARIA DE TIJOLOS CERAMICOS,FURADOS 10X20X20CM,ASSENTES COM ARGAMASSA DE CIMENTO,CAL HIDRATADA ADITIVADA E AREIA,NO TRACO 1:1:8,EM PAREDES DE MEIA VEZ(0,10M),DE SUPERFICIE CORRIDA,ATE 1,50M DE ALTURA E MEDIDA PELA AREA REAL</t>
  </si>
  <si>
    <t>12.003.0190-0</t>
  </si>
  <si>
    <t>ALVENARIA DE TIJOLOS CERAMICOS FURADOS 10X20X20CM,ASSENTES COM ARGAMASSA DE CIMENTO,CAL HIDRATADA ADITIVADA E AREIA,NO TRACO 1:1:8,EM PAREDES DE MEIA VEZ(0,10M),COM VAOS OU ARESTAS,ATE 3,00M DE ALTURA E MEDIDA PELA AREA REAL</t>
  </si>
  <si>
    <t>12.003.0195-0</t>
  </si>
  <si>
    <t>ALVENARIA DE TIJOLOS CERAMICOS FURADOS 10X20X20CM ASSENTES COM ARGAMASSA DE CIMENTO,CAL HIDRATADA ADITIVADA E AREIA,NO TRACO 1:1:8,EM PAREDES DE MEIA VEZ(0,10M),DE SUPERFICIE CORRIDA,DE 3,00 A 4,50M DE ALTURA E MEDIDA PELA AREA REAL</t>
  </si>
  <si>
    <t>12.003.0200-0</t>
  </si>
  <si>
    <t>ALVENARIA DE TIJOLOS CERAMICOS FURADOS 10X20X20CM,ASSENTES COM ARGAMASSA DE CIMENTO,CAL HIDRATADA ADITIVADA E AREIA,NO TRACO 1:1:8,EM PAREDES DE MEIA VEZ(0,10M),COM VAOS OU ARESTAS,DE 3,00 A 4,50M DE ALTURA E MEDIDA PELA AREA REAL</t>
  </si>
  <si>
    <t>12.003.0205-0</t>
  </si>
  <si>
    <t>ALVENARIA DE TIJOLOS CERAMICOS FURADOS 10X20X30CM,COMPLEMENTADA COM 20% DE TIJOLOS DE 10X20X20CM,ASSENTES COM ARGAMASSADE CIMENTO,CAL HIDRATADA ADITIVADA E AREIA,NO TRACO 1:1:8,EM PAREDES DE UMA VEZ(0,20M),DE SUPERFICIE CORRIDA,ATE 3,00M DE ALTURA E MEDIDA PELA AREA REAL</t>
  </si>
  <si>
    <t>12.003.0210-0</t>
  </si>
  <si>
    <t>ALVENARIA DE TIJOLOS CERAMICOS FURADOS 10X20X30CM,COMPLEMENTADA COM 20% DE TIJOLOS DE 10X20X20CM,ASSENTES COM ARGAMASSADE CIMENTO,CAL HIDRATADA ADITIVADA E AREIA,NO TRACO 1:1:8,EM PAREDES DE UMA VEZ(0,20M),DE SUPERFICIE CORRIDA,ATE 1,50M DE ALTURA E MEDIDA PELA AREA REAL</t>
  </si>
  <si>
    <t>12.003.0215-0</t>
  </si>
  <si>
    <t>ALVENARIA DE TIJOLOS CERAMICOS FURADOS 10X20X30CM,COMPLEMENTADA COM 20% DE TIJOLOS DE 10X20X20CM,ASSENTES COM ARGAMASSADE CIMENTO,CAL HIDRATADA ADITIVADA E AREIA,NO TRACO 1:1:8,EM PAREDES DE UMA VEZ(0,20M),COM VAOS OU ARESTAS,ATE 3,00M DEALTURA E MEDIDA PELA AREA REAL</t>
  </si>
  <si>
    <t>12.003.0220-0</t>
  </si>
  <si>
    <t>ALVENARIA DE TIJOLOS CERAMICOS FURADOS 10X20X30CM,COMPLEMENTADA COM 20% DE TIJOLOS DE 10X20X20CM,ASSENTES COM ARGAMASSADE CIMENTO,CAL HIDRATADA ADITIVADA E AREIA,NO TRACO 1:1:8,EM PAREDES DE UMA VEZ(0,20M),DE SUPERFICIE CORRIDA,DE 3,00 A 4,50 DE ALTURA E MEDIDA PELA AREA REAL</t>
  </si>
  <si>
    <t>12.003.0225-0</t>
  </si>
  <si>
    <t>ALVENARIA DE TIJOLOS CERAMICOS FURADOS 10X20X30CM,COMPLEMENTADA COM 20% DE TIJOLOS DE 10X20X20CM,ASSENTES COM ARGAMASSADE CIMENTO,CAL HIDRATADA ADITIVADA E AREIA,NO TRACO 1:1:8,EM PAREDES DE UMA VEZ (0,20M),COM VAOS OU ARESTAS,DE 3,00 A 4,50M DE ALTURA E MEDIDA PELA AREA REAL</t>
  </si>
  <si>
    <t>12.003.0230-0</t>
  </si>
  <si>
    <t>ALVENARIA DE TIJOLOS CERAMICOS FURADOS 10X20X30CM,COMPLEMENTADA COM 6% DE TIJOLOS DE 10X20X20CM,ASSENTES COM ARGAMASSA DE CIMENTO,CAL HIDRATADA ADITIVADA E AREIA,NO TRACO 1:1:8,EMPAREDES DE MEIA VEZ(0,10M),DE SUPERFICIE CORRIDA,ATE 3,00M DE ALTURA E MEDIDA PELA AREA REAL</t>
  </si>
  <si>
    <t>12.003.0235-0</t>
  </si>
  <si>
    <t>ALVENARIA DE TIJOLOS CERAMICOS FURADOS 10X20X30CM,COMPLEMENTADA COM 6% DE TIJOLOS DE 10X20X20CM,ASSENTES COM ARGAMASSA DE CIMENTO,CAL HIDRATADA ADITIVADA E AREIA,NO TRACO 1:1:8,EMPAREDES DE MEIA VEZ(0,10M),DE SUPERFICIE CORRIDA,ATE 1,50M DE ALTURA E MEDIDA PELA AREA REAL</t>
  </si>
  <si>
    <t>12.003.0240-0</t>
  </si>
  <si>
    <t>ALVENARIA DE TIJOLOS CERAMICOS FURADOS 10X20X30CM,COMPLEMENTADA COM 6% DE TIJOLOS DE 10X20X20CM,ASSENTES COM ARGAMASSA DE CIMENTO,CAL HIDRATADA ADITIVADA E AREIA,NO TRACO 1:1:8,EMPAREDES DE MEIA VEZ(0,10M),COM VAOS OU ARESTAS,ATE 3,00M DEALTURA E MEDIDA PELA AREA REAL</t>
  </si>
  <si>
    <t>12.003.0245-0</t>
  </si>
  <si>
    <t>ALVENARIA DE TIJOLOS CERAMICOS FURADOS 10X20X30CM,COMPLEMENTADA COM 6% DE TIJOLOS DE 10X20X20CM,ASSENTES COM ARGAMASSA DE CIMENTO,CAL HIDRATADA ADITIVADA E AREIA,NO TRACO 1:1:8,EMPAREDES DE MEIA VEZ(0,10M),DE SUPERFICIE CORRIDA,DE 3,00 A 4,50 DE ALTURA E MEDIDA PELA AREA REAL</t>
  </si>
  <si>
    <t>12.003.0250-0</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</si>
  <si>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</si>
  <si>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12.004.0160-0</t>
  </si>
  <si>
    <t>ALVENARIA DE 10CM DE ESPESSURA EM TIJOLOS REFRATARIOS APARENTES,COM MEDIDAS APROXIMADAS DE 5X11X23CM,ASSENTES COM ARGAMASSA DE CIMENTO E SAIBRO,NO TRACO 1:6,EM PAREDES COM VAOS OUARESTAS E MEDIDA PELA AREA REAL</t>
  </si>
  <si>
    <t>12.005.0010-0</t>
  </si>
  <si>
    <t>ALVENARIA DE BLOCOS DE CONCRETO 10X20X40CM,ASSENTES COM ARGAMASSA DE CIMENTO E AREIA,NO TRACO 1:8,EM PAREDES DE 0,10M DEESPESSURA,DE SUPERFICIE CORRIDA,ATE 3,00M DE ALTURA E MEDIDA PELA AREA REAL</t>
  </si>
  <si>
    <t>12.005.0015-0</t>
  </si>
  <si>
    <t>ALVENARIA DE BLOCOS DE CONCRETO 10X20X40CM,ASSENTES COM ARGAMASSA DE CIMENTO E AREIA,NO TRACO 1:8,EM PAREDES DE 0,10M DEESPESSURA,COM VAOS OU ARESTAS,ATE 3,00M DE ALTURA E MEDIDA PELA AREA REAL</t>
  </si>
  <si>
    <t>12.005.0020-0</t>
  </si>
  <si>
    <t>ALVENARIA DE BLOCOS DE CONCRETO 10X20X40CM,ASSENTES COM ARGAMASSA DE CIMENTO E AREIA,NO TRACO 1:8,EM PAREDES DE 0,10M DEESPESSURA,DE SUPERFICIE CORRIDA,DE 3,00 A 4,50M DE ALTURA EE MEDIDA PELA AREA REAL</t>
  </si>
  <si>
    <t>12.005.0025-0</t>
  </si>
  <si>
    <t>ALVENARIA DE BLOCOS DE CONCRETO 10X20X40CM,ASSENTES COM ARGAMASSA DE CIMENTO E AREIA,NO TRACO 1:8,EM PAREDES DE 0,10M DEESPESSURA,COM VAOS OU ARESTAS,DE 3,00 A 4,50M DE ALTURA E MEDIDA PELA AREA REAL</t>
  </si>
  <si>
    <t>12.005.0030-0</t>
  </si>
  <si>
    <t>ALVENARIA DE BLOCOS DE CONCRETO 15X20X40CM,ASSENTES COM ARGAMASSA DE CIMENTO E AREIA,NO TRACO 1:8,EM PAREDES DE 0,15M DE ESPESSURA,DE SUPERFICIE CORRIDA,ATE 3,00M DE ALTURA E MEDIDA PELA AREA REAL</t>
  </si>
  <si>
    <t>12.005.0035-0</t>
  </si>
  <si>
    <t>ALVENARIA DE BLOCOS DE CONCRETO 15X20X40CM,ASSENTES COM ARGAMASSA DE CIMENTO E AREIA,NO TRACO 1:8,EM PAREDES DE 0,15M DEESPESSURA,COM VAOS OU ARESTAS,ATE 3,00M DE ALTURA E MEDIDA PELA AREA REAL</t>
  </si>
  <si>
    <t>12.005.0040-0</t>
  </si>
  <si>
    <t>ALVENARIA DE BLOCOS DE CONCRETO 15X20X40CM,ASSENTES COM ARGAMASSA DE CIMENTO E AREIA,NO TRACO 1:8,EM PAREDES DE 0,15M DEESPESSURA,DE SUPERFICIE CORRIDA,DE 3,00 A 4,50M DE ALTURA EMEDIDA PELA AREA REAL</t>
  </si>
  <si>
    <t>12.005.0045-0</t>
  </si>
  <si>
    <t>ALVENARIA DE BLOCOS DE CONCRETO 15X20X40CM,ASSENTES COM ARGAMASSA DE CIMENTO E AREIA,NO TRACO 1:8,EM PAREDES DE 0,15M DEESPESSURA,COM VAOS OU ARESTAS,DE 3,00M A 4,50M DE ALTURA E MEDIDA PELA AREA REAL</t>
  </si>
  <si>
    <t>12.005.0080-0</t>
  </si>
  <si>
    <t>ALVENARIA DE BLOCOS DE CONCRETO 20X20X40CM,ASSENTES COM ARGAMASSA DE CIMENTO E AREIA,NO TRACO 1:6,EM PAREDES DE 0,20M DE ESPESSURA,DE SUPERFICIE CORRIDA,ATE 3,00M DE ALTURA E MEDIDA PELA AREA REAL</t>
  </si>
  <si>
    <t>12.005.0085-1</t>
  </si>
  <si>
    <t>ALVENARIA DE BLOCOS DE CONCRETO 20X20X40CM,ASSENTES COM ARGAMASSA DE CIMENTO E AREIA,NO TRACO 1:6,EM PAREDES DE 0,20M DEESPESSURA,COM VAOS OU ARESTAS,ATE 3,00M DE ALTURA E MEDIDA PELA AREA REAL</t>
  </si>
  <si>
    <t>12.005.0090-0</t>
  </si>
  <si>
    <t>ALVENARIA DE BLOCOS DE CONCRETO 20X20X40CM,ASSENTES COM ARGAMASSA DE CIMENTO E AREIA,NO TRACO 1:6,EM PAREDES DE 0,20M DEESPESSURA,DE SUPERFICIE CORRIDA,DE 3,00 A 4,50M DE ALTURA EMEDIDA PELA AREA REAL</t>
  </si>
  <si>
    <t>12.005.0095-1</t>
  </si>
  <si>
    <t>ALVENARIA DE BLOCOS DE CONCRETO 20X20X40CM,ASSENTES COM ARGAMASSA DE CIMENTO E AREIA,NO TRACO 1:6,EM PAREDES DE 0,20M DEESPESSURA,COM VAOS OU ARESTAS,DE 3,00 A 4,50M DE ALTURA E MEDIDA PELA AREA REAL</t>
  </si>
  <si>
    <t>12.005.0100-0</t>
  </si>
  <si>
    <t>ALVENARIA DE BLOCOS DE CONCRETO 10X20X40CM,ASSENTES COM ARGAMASSA DE CIMENTO,CAL HIDRATADA ADITIVADA E AREIA,NO TRACO 1:1:10,EM PAREDES DE 0,10M DE ESPESSURA,DE SUPERFICIE CORRIDA,ATE 3,00M DE ALTURA E MEDIDA PELA AREA REAL</t>
  </si>
  <si>
    <t>12.005.0103-1</t>
  </si>
  <si>
    <t>ALVENARIA DE BLOCOS DE CONCRETO 10X20X40CM,ASSENTES COM ARGAMASSA DE CIMENTO,CAL HIDRATADA ADITIVADA E AREIA,NO TRACO 1:1:10,EM PAREDES DE 0,10M DE ESPESSURA,COM VAOS OU ARESTAS,ATE 3,00M DE ALTURA E MEDIDA PELA AREA REAL</t>
  </si>
  <si>
    <t>12.005.0105-0</t>
  </si>
  <si>
    <t>ALVENARIA DE BLOCOS DE CONCRETO 10X20X40CM,ASSENTES COM ARGAMASSA DE CIMENTO,CAL HIDRATADA ADITIVADA E AREIA,NO TRACO 1:1:10,EM PAREDES DE 0,10M DE ESPESSURA,DE SUPERFICIE CORRIDA,DE 3,00M A 4,50M DE ALTURA E MEDIDA PELA AREA REAL</t>
  </si>
  <si>
    <t>12.005.0107-1</t>
  </si>
  <si>
    <t>ALVENARIA DE BLOCOS DE CONCRETO 10X20X40CM,ASSENTES COM ARGAMASSA DE CIMENTO,CAL HIDRATADA ADITIVADA E AREIA,NO TRACO 1:1:10,EM PAREDES DE 0,10M DE ESPESSURA,COM VAOS OU ARESTAS,DE 3,00M A 4,50M DE ALTURA E MEDIDA PELA AREA REAL</t>
  </si>
  <si>
    <t>12.005.0110-0</t>
  </si>
  <si>
    <t>ALVENARIA DE BLOCOS DE CONCRETO 15X20X40CM,ASSENTES COM ARGAMASSA DE CIMENTO,CAL HIDRATADA ADITIVADA E AREIA,NO TRACO 1:1:10,EM PAREDES DE 0,15M DE ESPESSURA,DE SUPERFICIE CORRIDA,ATE 3,00M DE ALTURA E MEDIDA PELA AREA REAL</t>
  </si>
  <si>
    <t>12.005.0112-1</t>
  </si>
  <si>
    <t>ALVENARIA DE BLOCOS DE CONCRETO 15X20X40CM,ASSENTES COM ARGAMASSA DE CIMENTO,CAL HIDRATADA ADITIVADA E AREIA,NO TRACO 1:1:10,EM PAREDES DE 0,15M DE ESPESSURA,COM VAOS OU ARESTAS,ATE 3,00M DE ALTURA E MEDIDA PELA AREA REAL</t>
  </si>
  <si>
    <t>12.005.0115-0</t>
  </si>
  <si>
    <t>ALVENARIA DE BLOCOS DE CONCRETO 15X20X40CM,ASSENTES COM ARGAMASSA DE CIMENTO,CAL HIDRATADA ADITIVADA E AREIA,NO TRACO 1:1:10,EM PAREDES DE 0,15M DE ESPESSURA,DE SUPERFICIE CORRIDA,DE 3,00M A 4,50M DE ALTURA E MEDIDA PELA AREA REAL</t>
  </si>
  <si>
    <t>12.005.0117-1</t>
  </si>
  <si>
    <t>ALVENARIA DE BLOCOS DE CONCRETO 15X20X40CM,ASSENTES COM ARGAMASSA DE CIMENTO,CAL HIDRATADA ADITIVADA E AREIA,NO TRACO 1:1:10,EM PAREDES DE 0,15M DE ESPESSURA,COM VAOS OU ARESTAS,DE 3,00M A 4,50M DE ALTURA E MEDIDA PELA AREA REAL</t>
  </si>
  <si>
    <t>12.005.0120-0</t>
  </si>
  <si>
    <t>ALVENARIA DE BLOCOS DE CONCRETO 20X20X40CM,ASSENTES COM ARGAMASSA DE CIMENTO,CAL HIDRATADA ADITIVADA E AREIA,NO TRACO 1:1:10,EM PAREDES DE 0,20M DE ESPESSURA,DE SUPERFICIE CORRIDA,ATE 3,00M DE ALTURA E MEDIDA PELA AREA REAL</t>
  </si>
  <si>
    <t>12.005.0122-1</t>
  </si>
  <si>
    <t>ALVENARIA DE BLOCOS DE CONCRETO 20X20X40CM,ASSENTES COM ARGAMASSA DE CIMENTO,CAL HIDRATADA ADITIVADA E AREIA NO TRACO 1:1:10,EM PAREDES DE 0,20M DE ESPESSURA,COM VAOS OU ARESTAS,ATE 3,00M DE ALTURA E MEDIDA PELA AREA REAL</t>
  </si>
  <si>
    <t>12.005.0124-0</t>
  </si>
  <si>
    <t>ALVENARIA DE BLOCOS DE CONCRETO 20X20X40CM,ASSENTES COM ARGAMASSA DE CIMENTO,CAL HIDRATADA ADITIVADA E AREIA,NO TRACO 1:1:10,EM PAREDES DE 0,20M DE ESPESSURA,DE SUPERFICIE CORRIDA,DE 3,00M A 4,50M DE ALTURA E MEDIDA PELA AREA REAL</t>
  </si>
  <si>
    <t>12.005.0126-1</t>
  </si>
  <si>
    <t>ALVENARIA DE BLOCOS DE CONCRETO 20X20X40CM,ASSENTES COM ARGAMASSA DE CIMENTO,CAL HIDRATADA ADITIVADA E AREIA,NO TRACO 1:1:10,EM PAREDES DE 0,20M DE ESPESSURA,COM VAOS OU ARESTAS,DE 3,00M A 4,50M DE ALTURA E MEDIDA PELA AREA REAL</t>
  </si>
  <si>
    <t>12.005.0130-1</t>
  </si>
  <si>
    <t>ALVENARIA PARA CAIXAS ENTERRADAS,ATE 0,80M DE PROFUNDIDADE,COM BLOCOS DE CONCRETO DE 10X20X40CM,COM ARGAMASSA DE CIMENTO E AREIA,NO TRACO 1:4 E CONCRETO 20MPA,PARA PREENCHIMENTO DOS FUROS DOS MESMOS,EM PAREDES DE MEIA VEZ(0,10M)</t>
  </si>
  <si>
    <t>12.005.0135-1</t>
  </si>
  <si>
    <t>ALVENARIA PARA CAIXAS ENTERRADAS,ATE 1,60M DE PROFUNDIDADE,COM BLOCOS DE CONCRETO DE 20X20X40CM,COM ARGAMASSA DE CIMENTOE AREIA,NO TRACO 1:4 E CONCRETO 20MPA,PARA PREENCHIMENTO DOS FUROS DOS MESMOS,EM PAREDES DE UMA VEZ(0,20M)</t>
  </si>
  <si>
    <t>12.005.0140-1</t>
  </si>
  <si>
    <t>ALVENARIA PARA CAIXAS ENTERRADAS,ATE 3,00M DE PROFUNDIDADE,COM BLOCOS DE CONCRETO DE 20X20X40CM,COM ARGAMASSA DE CIMENTOE AREIA,NO TRACO 1:4 E CONCRETO 20MPA,PARA PREENCHIMENTO DOS FUROS DOS MESMOS,EM PAREDES DE UMA VEZ(0,20M)</t>
  </si>
  <si>
    <t>12.005.0160-0</t>
  </si>
  <si>
    <t>ALVENARIA DE BLOCOS DE CONCRETO ESTRUTURAL 15X20X40CM,ASSENTES COM ARGAMASSA DE CIMENTO E AREIA,NO TRACO 1:8,EM PAREDESDE 0,15M DE ESPESSURA,DE SUPERFICIE CORRIDA ATE 3,00M DE ALTURA E MEDIDA PELA AREA REAL</t>
  </si>
  <si>
    <t>12.005.0165-0</t>
  </si>
  <si>
    <t>ALVENARIA DE BLOCOS DE CONCRETO ESTRUTURAL 15X20X40CM,ASSENTES COM ARGAMASSA DE CIMENTO E AREIA,NO TRACO 1:8,EM PAREDESDE 0,15M DE ESPESSURA,COM VAOS OU ARESTAS,ATE 3,00M DE ALTURA E MEDIDA PELA AREA REAL</t>
  </si>
  <si>
    <t>12.005.0170-0</t>
  </si>
  <si>
    <t>ALVENARIA DE BLOCOS DE CONCRETO ESTRUTURAL 15X20X40CM,ASSENTES COM ARGAMASSA DE CIMENTO E AREIA,NO TRACO 1:8,EM PAREDESDE 0,15M DE ESPESSURA,DE SUPERFICIE CORRIDA,DE 3,00M ATE 4,50M DE ALTURA E MEDIDA PELA AREA REAL</t>
  </si>
  <si>
    <t>12.005.0175-0</t>
  </si>
  <si>
    <t>ALVENARIA DE BLOCOS DE CONCRETO ESTRUTURAL 15X20X40CM,ASSENTES COM ARGAMASSA DE CIMENTO E AREIA,NO TRACO 1:8,EM PAREDESDE 0,15M DE ESPESSURA,COM VAOS OU ARESTAS,DE 3,00M A 4,50M DE ALTURA E MEDIDA PELA AREA REAL</t>
  </si>
  <si>
    <t>12.005.0185-0</t>
  </si>
  <si>
    <t>ALVENARIA DE BLOCOS DE CONCRETO ESTRUTURAL 15X20X40CM,ASSENTES COM ARGAMASSA DE CIMENTO,CAL HIDRATADA ADITIVADA E AREIA,NO TRACO 1:1:8,EM PAREDES DE 15CM DE ESPESSURA,DE SUPERFICIE CORRIDA ATE 3,00M DE ALTURA E MEDIDA PELA AREA REAL</t>
  </si>
  <si>
    <t>12.005.0190-0</t>
  </si>
  <si>
    <t>ALVENARIA DE BLOCOS DE CONCRETO ESTRUTURAL 15X20X40CM,ASSENTES COM ARGAMASSA DE CIMENTO,CAL HIDRATADA ADITIVADA E AREIA,NO TRACO 1:1:8,EM PAREDES DE 15CM DE ESPESSURA,COM VAOS OU ARESTAS,ATE 3,00 DE ALTURA E MEDIDA PELA AREA REAL</t>
  </si>
  <si>
    <t>12.005.0195-0</t>
  </si>
  <si>
    <t>ALVENARIA DE BLOCOS DE CONCRETO ESTRUTURAL 15X20X40CM,ASSENTES COM ARGAMASSA DE CIMENTO,CAL HIDRATADA ADITIVADA E AREIA,NO TRACO 1:1:8,EM PAREDES DE 15CM DE ESPESSURA,DE SUPERFICIE CORRIDA DE 3,00M A 4,50M DE ALTURA E MEDIDA PELA AREA REAL</t>
  </si>
  <si>
    <t>12.005.0200-0</t>
  </si>
  <si>
    <t>ALVENARIA DE BLOCOS DE CONCRETO ESTRUTURAL 15X20X40CM,ASSENTES COM ARGAMASSA DE CIMENTO,CAL HIDRATADA ADITIVADA E AREIA,NO TRACO 1:1:8,EM PAREDES DE 15CM DE ESPESSURA,COM VAOS OU ARESTAS,DE 3,00M A 4,50M DE ALTURA E MEDIDA PELA AREA REAL</t>
  </si>
  <si>
    <t>12.006.0010-0</t>
  </si>
  <si>
    <t>PAREDE DE BLOCOS CERAMICOS VAZADOS(COBOGO),DE 10X10X10CM,ASSENTES COM ARGAMASSA DE CIMENTO E AREIA,NO TRACO 1:4,LEVANDOUM VERGALHAO DE 4,2MM EM CADA JUNTA HORIZONTAL,PRESO NAS EXTREMIDADES A ESTRUTURA OU ALVENARIA EXISTENTE</t>
  </si>
  <si>
    <t>12.007.0015-0</t>
  </si>
  <si>
    <t>PAREDE DE BLOCOS VAZADOS(COBOGO),DE CIMENTO E AREIA,COM PESO DE 4,6KG,29X29X6CM,ASSENTES COMO EM 12.006.0010</t>
  </si>
  <si>
    <t>12.007.0020-0</t>
  </si>
  <si>
    <t>PAREDE DE BLOCOS VAZADOS(COBOGO),DE CIMENTO E AREIA,COM PESO DE 9,6KG,39X39X7CM,ASSENTES COMO EM 12.006.0010</t>
  </si>
  <si>
    <t>12.007.0025-0</t>
  </si>
  <si>
    <t>PAREDE DE BLOCOS VAZADOS(COBOGO),DE CIMENTO E AREIA,COM PESO DE 4KG,29X29X10CM,ASSENTES COMO EM 12.006.0010</t>
  </si>
  <si>
    <t>12.007.0030-0</t>
  </si>
  <si>
    <t>PAREDE DE BLOCOS VAZADOS(COBOGO),DE CIMENTO E AREIA,COM PESO DE 6,2KG,39X21,5X15CM,ASSENTES COMO EM 12.006.0010</t>
  </si>
  <si>
    <t>12.007.0040-0</t>
  </si>
  <si>
    <t>PAREDE DE BLOCOS VAZADOS(COBOGO),DE CIMENTO E AREIA,COM PESO DE 2,9KG,40X10X10CM,ASSENTES COMO EM 12.006.0010</t>
  </si>
  <si>
    <t>12.007.0045-0</t>
  </si>
  <si>
    <t>PAREDE DE BLOCOS VAZADOS(COBOGO),DE CIMENTO E AREIA,COM PESO DE 11,2KG,33X33X10CM,ASSENTES COMO EM 12.006.0010</t>
  </si>
  <si>
    <t>12.008.0015-0</t>
  </si>
  <si>
    <t>PAREDE DE BLOCOS VAZADOS(COBOGO),EM PLACAS DE CONCRETO,MEDINDO APROXIMADAMENTE 50X50X5CM,FUROS QUADRADOS,ASSENTES COMO 12.006.0010</t>
  </si>
  <si>
    <t>12.008.0020-0</t>
  </si>
  <si>
    <t>PAREDE DE BLOCOS VAZADOS(COBOGO),EM PLACAS DE CONCRETO,MEDINDO APROXIMADAMENTE 39X50X8CM,EM VENEZIANA,ASSENTES COMO 12.006.0010</t>
  </si>
  <si>
    <t>12.009.0001-0</t>
  </si>
  <si>
    <t>PAREDE DE BLOCOS DE VIDRO NACIONAL,TIPO VENEZIANA,MEDINDO 20X10X8CM,COM ARGAMASSA DE CIMENTO,CAL E AREIA FINA,NO TRACO 1:3:5</t>
  </si>
  <si>
    <t>12.009.0002-0</t>
  </si>
  <si>
    <t>PAREDE DE BLOCOS DE VIDRO NACIONAL,TIPO VENEZIANA MEDINDO 20X10X10CM,COM ARGAMASSA DE CIMENTO,CAL E AREIA FINA,NO TRACO1:3:5</t>
  </si>
  <si>
    <t>12.009.0003-0</t>
  </si>
  <si>
    <t>PAREDE DE BLOCOS DE VIDRO NACIONAL,TIPO VENEZIANA MEDINDO 20X20X6CM,COM ARGAMASSA DE CIMENTO,CAL E AREIA FINA,NO TRACO 1:3:5</t>
  </si>
  <si>
    <t>12.009.0006-0</t>
  </si>
  <si>
    <t>PAREDE DE BLOCOS DE VIDRO NACIONAL CANELADO 20X20X10CM,COM ARGAMASSA DE CIMENTO,CAL E AREIA FINA,NO TRACO 1:3:5</t>
  </si>
  <si>
    <t>12.010.0010-0</t>
  </si>
  <si>
    <t>ALVENARIA DE BLOCOS DE CONCRETO CELULAR,MEDINDO 10X30X60CM,ASSENTES COM ARGAMASSA DE CIMENTO,CAL HIDRATADA E AREIA,NO TRACO 1:2:9,EM PAREDES DE 10CM DE ESPESSURA E MEDIDA PELA AREA REAL</t>
  </si>
  <si>
    <t>12.010.0015-0</t>
  </si>
  <si>
    <t>ALVENARIA DE BLOCOS DE CONCRETO CELULAR,MEDINDO 20X30X60CM,ASSENTES COM ARGAMASSA DE CIMENTO,CAL HIDRATADA E AREIA,NO TRACO 1:2:9,EM PAREDES DE 20CM DE ESPESSURA E MEDIDA PELA AREA REAL</t>
  </si>
  <si>
    <t>12.010.0020-0</t>
  </si>
  <si>
    <t>ALVENARIA DE BLOCOS DE CONCRETO CELULAR,MEDINDO 15X30X60CM,ASSENTES COM ARGAMASSA DE CIMENTO,CAL HIDRATADA E AREIA,NO TRACO 1:2:9,EM PAREDES DE 15CM DE ESPESSURA E MEDIDA PELA AREA REAL</t>
  </si>
  <si>
    <t>12.011.0005-0</t>
  </si>
  <si>
    <t>ALVENARIA EM TIJOLO ECOLOGICO DE SOLO-CIMENTO,MEDINDO APROXIMADAMENTE (12,5X25X7)CM,EM PAREDES DE 12,5CM,ESTRUTURADA COM BARRAS DE ACO CA-50,COLA,REJUNTE E GROUT NO ENTORNO DOS VAOS,VERGAS BLOCOS E CALHAS,EXCLUSIVE CINTA DE AMARRACAO E ALICERCE</t>
  </si>
  <si>
    <t>12.012.0001-0</t>
  </si>
  <si>
    <t>PAREDE DIVISORIA EM PAINEL CEGO DE CHAPA DE FIBRA DE MADEIRA DE DENSIDADE MEDIA,TIPO MDF 15MM DE ESPESSURA,ARMADA SOBRETARUGAMENTO DE SARRAFO,INCLUSIVE MATA-JUNTAS,MEDIDA PELA AREA REAL,FAZENDO AS PORTAS PARTE DO CONJUNTO,EXCLUSIVE SUASFERRAGENS E PINTURA</t>
  </si>
  <si>
    <t>12.012.0002-0</t>
  </si>
  <si>
    <t>PAREDE DIVISORIA EM PAINEL CEGO,DE CHAPA DE FIBRA DE MADEIRA(NA PARTE INFERIOR) DE DENSIDADE MEDIA,TIPO MDF,DE 15MM DE ESPESSURA E VIDRO DE 4MM (INCLUSIVE ESTE) NA PARTE SUPERIOR</t>
  </si>
  <si>
    <t>12.013.0010-0</t>
  </si>
  <si>
    <t>PAREDE DIVISORIA EM MODULOS TIPO FOLHA DE PORTA DE COMPENSADO,FOLHEADO NAS 2 FACES,DE 60,70 OU 80X210CM,ESPESSURA DE 35MM,MONTANTES EM ACO NAVAL,INCLUSIVE PORTAS,EXCLUSIVE FERRAGENS E PINTURA.FORNECIMENTO E COLOCACAO</t>
  </si>
  <si>
    <t>12.015.0016-0</t>
  </si>
  <si>
    <t>PAREDE DIVISORIA COM 35MM DE ESPESSURA,CONSTITUIDA DE PAINEL CEGO DE CHAPA DE FIBRA DE MADEIRA PRENSADA,REVESTIDO EM CHAPA DE LAMINADO MELAMINICO,COM MIOLO EM COLMEIA,ESTRUTURADO COM MONTANTES DE PERFIL DE ACO GALVANIZADO COM PINTURA ELETROSTATICA,FAZENDO AS PORTAS PARTE DO CONJUNTO,EXCLUSIVE SUASFERRAGENS.FORNECIMENTO E COLOCACAO</t>
  </si>
  <si>
    <t>12.015.0041-0</t>
  </si>
  <si>
    <t>PAREDE DIVISORIA COM 35MM ESPESSURA,CONSTITUIDA DE PAINEL EVIDRO NA PARTE SUPERIOR (EXCLUSIVE ESTE),SENDO O PAINEL CHAPA DE FIBRA MADEIRA PRENSADA,REVESTIDO EM CHAPA DE LAMINADO MELAMINICO,COM MIOLO EM COLMEIA,ESTRUTURADO C/MONTANTES DE PERFIL DE ACO GALVANIZADO COM PINTURA ELETROSTATICA,FAZENDO AS PORTAS PARTE DO CONJUNTO,EXCL.SUAS FERRAGENS.FORN.E COLOC.</t>
  </si>
  <si>
    <t>12.015.0071-0</t>
  </si>
  <si>
    <t>PAREDE DIVISORIA COM 35MM ESPESSURA,CONSTITUIDA DE PAINEL CEGO ATE ALTURA DE 1,10M E ACIMA DE 2,10M,COM VIDRO ENTRE 1,10M E 2,10M (EXCLUSIVE ESTE),REVESTIDO EM CHAPA DE LAMINADO MELAMINICO,COM MIOLO EM COLMEIA,ESTRUTURADO COM MONTANTES DE PERFIL DE ACO GALVANIZADO COM PINTURA ELETROSTATICA,FAZENDO AS PORTAS PARTE DO CONJUNTO,EXCL.SUAS FERRAGENS.FORN.E COLOC.</t>
  </si>
  <si>
    <t>12.016.0004-0</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</si>
  <si>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 DE GESSO ACARTONADO,APLIC.EM AREAS SECAS.FORN.E COLOCACAO</t>
  </si>
  <si>
    <t>12.016.0006-0</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</si>
  <si>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</si>
  <si>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12.016.0008-0</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</si>
  <si>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 DE GESSO ACARTONADO,APLIC.EM AREAS SECAS.FORN. E COLOCACAO</t>
  </si>
  <si>
    <t>12.016.0010-0</t>
  </si>
  <si>
    <t>PAREDE DRYWALL,C/ESP.95MM,ESTRUT.C/MONTANTES SIMPLES AUTOPORTANTES 70MM,FIX.A GUIAS HORIZONTAIS 70MM,AMBOS ACO GALV.ESP.0,5MM,C/DUAS CHAPAS GESSO ACARTONADO STANDARD,C/ADICAO DE LA MINERAL,ESP.12,5MM,LARG.1200MM,FIX.MONTANT.POR MEIO DE PARAFUSOS,C/TRATAMENTO JUNTAS C/MASSA E FITA P/UNIF.SUPERF.DAS CHAPAS DE GESSO ACARTONADO,APLIC.AREAS SECAS.FORN.E COLOCACAO</t>
  </si>
  <si>
    <t>12.016.0012-0</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</si>
  <si>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</si>
  <si>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12.016.0014-0</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</si>
  <si>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</si>
  <si>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12.016.0016-0</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</si>
  <si>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</si>
  <si>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12.016.0018-0</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</si>
  <si>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</si>
  <si>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12.016.0020-0</t>
  </si>
  <si>
    <t>PAREDE DRYWALL ESP.73MM,ESTRUT.MONTANTES SIMPL.AUTOPORTANTES 48MM,ESPACADOS ENTRE SI A CADA 400MM,FIX.A GUIAS HORIZONTAIS 48MM,AMBOS ACO GALV.ESP.0,5MM,C/1 CHAPA GESSO ACARTONADO STANDARD E UMA RU(RESIST.A UMIDADE),ESP.12,5MM,LARG.1200MM,C/TRATAMENTO JUNTAS C/MASSA E FITA P/UNIF.DA SUPERF.DAS CHAPAS DE GESSO ACARTONADO.APLICAC.AREA SECA E UMIDA.FORN.COLOC.</t>
  </si>
  <si>
    <t>12.016.0022-0</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</si>
  <si>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 GESSO ACARTONADO.APLIC.EM AREA SECA E UMIDA.FORN.E COLOC.</t>
  </si>
  <si>
    <t>12.016.0024-0</t>
  </si>
  <si>
    <t>PAREDE DRYWALL ESP.78MM,ESTRUT.MONTANTES AUTOPORTANTES 48MM,ESPACADAS ENTRE SI A CADA 400MM,GUIAS HORIZONTAIS 48MM,AMBOS ACO GALV.ESP.0,5MM,C/DUAS CHAPAS GESSO ACARTONADO,RU(RESISTENTE A UMIDADE),ESP.15MM,LARG.1200MM,C/TRATAMENTO DE JUNTASC/MASSA E FITA P/UNIF.DA SUPERF.DAS CHAPAS DE GESSO ACARTONADO.APLICACAO EM AREA SECA E UMIDA.FORNECIMENTO E COLOCACAO</t>
  </si>
  <si>
    <t>12.016.0026-0</t>
  </si>
  <si>
    <t>PAREDE DRYWALL ESP.78MM,ESTRUT.MONTANTES AUTOPORTANTES 48MM,ESPACADOS ENTRE SI A CADA 400MM,GUIAS HORIZONTAIS 48MM,AMBOS ACO GALV.ESP.0,5MM,C/DUAS CHAPAS GESSO ACARTONADO,RU(RESISTENTE UMIDADE),ADICAO DE LA MINERAL,ESP.15MM,LARG.1200MM,C/TRATAMENTO JUNTAS C/MASSA E FITA P/UNIF.DA SUPERF.DAS CHAPAS DE GESSO ACARTONADO.APLIC.EM AREA SECA E UMIDA.FORN.E COLOC.</t>
  </si>
  <si>
    <t>12.016.0028-0</t>
  </si>
  <si>
    <t>PAREDE DRYWALL ESP.78MM,ESTRUT.MONTANTES AUTOPORTANTES 48MM,ESPACADOS ENTRE SI A CADA 400MM,GUIAS HORIZONTAIS 48MM,AMBOS ACO GALV.ESP.0,5MM,C/UMA CHAPA GESSO ACARTONADO,STANDARD EOUTRA RF(RESISTENTE AO FOGO),ESP.15MM,LARG.1200MM,C/TRATAMENTO DE JUNTAS C/MASSA E FITA P/UNIF.DA SUPERF.DAS CHAPAS DE GESSO ACARTONADO.APLIC.EM AREA SECA E UMIDA.FORN.E COLOCACAO</t>
  </si>
  <si>
    <t>12.016.0030-0</t>
  </si>
  <si>
    <t>PAREDE DRYWALL ESP.78MM,ESTRUT.MONTANTES AUTOPORTANTES 48MM,ESPACADOS ENTRE SI A CADA 400MM,GUIAS HORIZONTAIS 48MM,AMBOS ACO GALV.ESP.0,5MM,C/UMA CHAPA GESSO ACARTONADO,STANDARD EOUTRA RF(RESISTENTE FOGO),ADICAO LA MINERAL,ESP.15MM,LARG.1200MM,TRATAMENTO JUNTAS C/MASSA E FITA P/UNIF.DA SUPERF.DAS CHAPAS DE GESSO ACARTONADO.APLIC.AREA SECA E UMIDA.FORN.COL.</t>
  </si>
  <si>
    <t>12.016.0032-0</t>
  </si>
  <si>
    <t>PAREDE DRYWALL ESP.78MM,ESTRUT.MONTANTES AUTOPORTANTES 48MM,ESPACADOS ENTRE SI A CADA 400MM,GUIAS HORIZONTAIS 48MM,AMBOS ACO GALV.ESP.0,5MM,C/DUAS CHAPAS GESSO ACARTONADO,RF(RESISTENTE AO FOGO),ESP.15MM,LARG.1200MM,C/TRATAMENTO DE JUNTAS C/MASSA E FITA P/UNIF.DA SUPERF.DAS CHAPAS DE GESSO ACARTONADO.APLICACAO EM AREA SECA E UMIDA.FORNECIMENTO E COLOCACAO</t>
  </si>
  <si>
    <t>12.016.0034-0</t>
  </si>
  <si>
    <t>PAREDE DRYWALL ESP.78MM,ESTRUT.MONTANTES AUTOPORTANTES 48MM,ESPACADOS ENTRE SI A CADA 400MM,GUIAS HORIZONTAIS 48MM,AMBOS ACO GALV.ESP.0,5MM,C/DUAS CHAPAS GESSO ACARTONADO,RF(RESISTENTE AO FOGO),ADICAO LA MINERAL,ESP.15MM,LARG.1200MM,C/TRATAMENTO DE JUNTAS C/MASSA E FITA P/UNIF.DA SUPERF.DAS CHAPAS DE GESSO ACARTONADO.APLIC.EM AREA SECA E UMIDA.FORN.E COLOC.</t>
  </si>
  <si>
    <t>12.020.0001-0</t>
  </si>
  <si>
    <t>PAREDE DIVISORIA P/SANITARIOS E BANHEIROS DE MARMORITE/GRANILITE CINZA CLARO,GRANA BRANCA,3CM ESPESSURA,CHUMBADA NO PISO E PAREDE,INCL.FUNDICAO,POLIMENTO E COLOCACAO,ESPELHO 4CM ESPESSURA CHUMBADO NO PISO E FIXADO NA DIVISORIA EM 3 PONTOS NA SUA ALTURA,ESTRIBOS PREVIAMENTE DEIXADOS NA FUNDICAO DA PLACA,CONF.PROJETO Nº 6000/EMOP,EXCL.PORTAS E SUAS FERRAGENS</t>
  </si>
  <si>
    <t>12.025.0001-0</t>
  </si>
  <si>
    <t>PAREDE DIVISORIA PARA SANITARIOS EM PLACA DE MARMORE BRANCONACIONAL COM 3CM DE ESPESSURA,POLIDO NAS DUAS FACES,APOIADANO PISO E NA PAREDE,EXCLUSIVE FORNECIMENTO DAS FERRAGENS DEFIXACAO DO MARMORE,PORTAS E SUAS FERRAGENS(VIDE ITENS 14.007.0085 E 14.007.0200).FORNECIMENTO E COLOCACAO</t>
  </si>
  <si>
    <t>12.030.0001-0</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</si>
  <si>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</si>
  <si>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12.035.0001-0</t>
  </si>
  <si>
    <t>PAREDE DIVISORIA PARA SANITARIO EM GRANITO CINZA ANDORINHA,COM 2CM DE ESPESSURA,POLIDA NAS DUAS FACES,FIXACAO PISO OU PAREDE,EXCLUSIVE FERRAGENS PARA FIXACAO.FORNECIMENTO E COLOCACAO</t>
  </si>
  <si>
    <t>12.035.0002-0</t>
  </si>
  <si>
    <t>PAREDE DIVISORIA PARA SANITARIO EM GRANITO AMARELO ICARAI,COM 2CM DE ESPESSURA,POLIDA NAS DUAS FACES, FIXACAO PISO OU PAREDE,EXCLUSIVE FERRAGENS PARA FIXACAO.FORNECIMENTO E COLOCACAO</t>
  </si>
  <si>
    <t>12.035.0005-0</t>
  </si>
  <si>
    <t>PAREDE DIVISORIA PARA SANITARIO EM GRANITO CINZA CORUMBA,COM 2CM DE ESPESSURA,POLIDA NAS DUAS FACES,FIXACAO PISO OU PAREDE,EXCLUSIVE FERRAGENS PARA FIXACAO.FORNECIMENTO E COLOCACAO</t>
  </si>
  <si>
    <t>12.035.0010-0</t>
  </si>
  <si>
    <t>PAREDE DIVISORIA PARA SANITARIO EM GRANITO AMARELO ARABESCO,COM 2CM DE ESPESSURA,POLIDA NAS DUAS FACES,FIXACAO PISO OU PAREDE,EXCLUSIVE FERRAGENS PARA FIXACAO.FORNECIMENTO E COLOCACAO</t>
  </si>
  <si>
    <t>12.035.0015-0</t>
  </si>
  <si>
    <t>PAREDE DIVISORIA PARA SANITARIO EM PLACA DE ARDOSIA CINZA,COM 2CM DE ESPESSURA,POLIDA NAS DUAS FACES, FIXACAO PISO OU PAREDE,EXCLUSIVE FERRAGENS PARA FIXACAO.FORNECIMENTO E COLOCACAO</t>
  </si>
  <si>
    <t>12.035.0020-0</t>
  </si>
  <si>
    <t>PAREDE DIVISORIA PARA SANITARIO EM GRANITO BRANCO ITAUNAS,COM 2CM DE ESPESSURA,POLIDA NAS DUAS FACES, FIXACAO PISO OU PAREDE,EXCLUSIVE FERRAGENS PARA FIXACAO.FORNECIMENTO E COLOCACAO</t>
  </si>
  <si>
    <t>12.042.0001-0</t>
  </si>
  <si>
    <t>ALVENARIA AUTOPORTANTE,EM PAINEIS DE EPS,SISTEMA MONOLITE,ACUSTICO E TERMICO,P/CONSTRUCAO DE ATE 3 PAVIMENTOS,SEM VIGA E SEM COLUNA,REVESTIDA C/MALHA FERRO SOLDADA,14CM ACABADA,C/ARGAMASSA PROJETADA CIMENTO,AREIA E ADITIVOS,TRACO 1:4,C/3CMARGAMASSA CADA LADO,SARRAFIADO,ATE 3 METROS,MEDIDA PELA AREA REAL E COM PESO ACABADO DE 130KG/M2.FORNECIMENTO E ASSENT.</t>
  </si>
  <si>
    <t>12.043.0001-0</t>
  </si>
  <si>
    <t>PAREDE DE ACABAMENTO PARA CABINES E PALCOS,CONSTRUIDO COM PANO DE POLIPROPILENO,GRAMATURA 60,COM LARGURA DE 1,40M,EM COR,ESTRUTURADO COM MADEIRA SERRADA DE(2X5)CM.FORNECIMENTO E COLOCACAO</t>
  </si>
  <si>
    <t>12.050.0001-0</t>
  </si>
  <si>
    <t>ALVENARIA ESTRUTURAL DE TIJOLOS CERAMICOS 14X19X29CM,APARENTES,ESPESSURA 14CM,COM QUALIDADE E RESISTENCIA A COMPRESSAO CONFORME NORMAS DA ABNT,ASSENTES COM ARGAMASSA DE CIMENTO E AREIA,NO TRACO 1:3,SUPERFICIES COM VAOS E ARESTAS,CONFORME PROJETO CEHAB</t>
  </si>
  <si>
    <t>12.050.0005-0</t>
  </si>
  <si>
    <t>ALVENARIA ESTRUTURAL DE TIJOLOS CERAMICOS "U" 14X19X29CM,APARENTES,ESPESSURA 14CM,COM QUALIDADE E RESISTENCIA A COMPRESSAO CONFORME NORMAS DA ABNT,ASSENTES COM ARGAMASSA DE CIMENTO E AREIA,NO TRACO 1:3,PARA EXECUCAO DE VERGAS E CINTAS DE AMARRACAO,EXCLUSIVE CONCRETAGEM,CONFORME PROJETO CEHAB</t>
  </si>
  <si>
    <t>12.050.0010-0</t>
  </si>
  <si>
    <t>ALVENARIA ESTRUTURAL DE TIJOLOS CERAMICOS "L" 14X19X29CM,APARENTES,ESPESSURA 14CM,COM QUALIDADE E RESISTENCIA A COMPRESSAO CONFORME NORMAS DA ABNT,ASSENTES COM ARGAMASSA DE CIMENTO E AREIA,NO TRACO 1:3,PARA EXECUCAO DE CINTAS PARA APOIO DELAJE PRE-MOLDADA,INCLUSIVE CORTES DOS BLOCOS,CONFORME PROJETO CEHAB</t>
  </si>
  <si>
    <t>12.050.0015-0</t>
  </si>
  <si>
    <t>REVESTIMENTO DE VIGAS DE CONCRETO COM PLACAS DE TIJOLOS CERAMICOS 14X19X29CM,APARENTES,COM QUALIDADE E RESISTENCIA A COMPRESSAO CONFORME NORMAS DA ABNT,ASSENTES COM ARGAMASSA DE CIMENTO E AREIA,NO TRACO 1:3,INCLUSIVE CORTES DOS BLOCOS,CONFORME PROJETO CEHAB</t>
  </si>
  <si>
    <t>12.050.0020-0</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</si>
  <si>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</si>
  <si>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13.001.0010-1</t>
  </si>
  <si>
    <t>CHAPISCO EM SUPERFICIE DE CONCRETO OU ALVENARIA,COM ARGAMASSA DE CIMENTO E AREIA,NO TRACO 1:3,COM 5MM DE ESPESSURA</t>
  </si>
  <si>
    <t>13.001.0011-0</t>
  </si>
  <si>
    <t>CHAPISCO EM SUPERFICIE DE CONCRETO OU ALVENARIA,COM ARGAMASSA DE CIMENTO E AREIA,NO TRACO 1:3,COM 5MM DE ESPESSURA E 0,72L/M2 DE LATEX</t>
  </si>
  <si>
    <t>13.001.0013-0</t>
  </si>
  <si>
    <t>REVESTIMENTO CHAPISCADO DE SUPERFICIE DE CONCRETO OU ALVENARIA,USANDO MAQUINA MANUAL,COM ARGAMASSA DE CIMENTO E AREIA,NOTRACO 1:6</t>
  </si>
  <si>
    <t>13.001.0014-0</t>
  </si>
  <si>
    <t>REVESTIMENTO CHAPISCADO DE CIMENTO E AREIA,NO TRACO 1:3,PENEIRADO,ESPESSURA DE 9MM,APLICADO SOBRE EMBOCO EXISTENTE</t>
  </si>
  <si>
    <t>13.001.0015-0</t>
  </si>
  <si>
    <t>EMBOCO COM ARGAMASSA DE CIMENTO E AREIA,NO TRACO 1:1,5 COM 1,5CM DE ESPESSURA,INCLUSIVE CHAPISCO DE CIMENTO E AREIA,NO TRACO 1:3</t>
  </si>
  <si>
    <t>13.001.0020-1</t>
  </si>
  <si>
    <t>EMBOCO COM ARGAMASSA DE CIMENTO E AREIA,NO TRACO 1:2 COM 1,5CM DE ESPESSURA,INCLUSIVE CHAPISCO DE CIMENTO E AREIA,NO TRACO 1:3</t>
  </si>
  <si>
    <t>13.001.0025-1</t>
  </si>
  <si>
    <t>EMBOCO COM ARGAMASSA DE CIMENTO E AREIA,NO TRACO 1:3 COM 1,5CM DE ESPESSURA,INCLUSIVE CHAPISCO DE CIMENTO E AREIA,NO TRACO 1:3</t>
  </si>
  <si>
    <t>13.001.0026-0</t>
  </si>
  <si>
    <t>EMBOCO COM ARGAMASSA DE CIMENTO E AREIA,NO TRACO 1:3 COM 2CM DE ESPESSURA,INCLUSIVE CHAPISCO DE CIMENTO E AREIA,NO TRACO 1:3</t>
  </si>
  <si>
    <t>13.001.0030-1</t>
  </si>
  <si>
    <t>EMBOCO COM ARGAMASSA DE CIMENTO E AREIA,NO TRACO 1:4 COM 1,5CM DE ESPESSURA,INCLUSIVE CHAPISCO DE CIMENTO E AREIA,NO TRACO 1:3</t>
  </si>
  <si>
    <t>13.001.0031-0</t>
  </si>
  <si>
    <t>EMBOCO COM ARGAMASSA DE CIMENTO E AREIA, NO TRACO 1:3, COM2,5CM DE ESPESSURA,COM CORANTE,APLICADO SOBRE CHAPISCO,EXCLUSIVE ESTE</t>
  </si>
  <si>
    <t>13.001.0035-0</t>
  </si>
  <si>
    <t>EMBOCO INTERNO COM ARGAMASSA DE CIMENTO,CAL HIDRATADA ADITIVADA E AREIA,NO TRACO 1:1:8,COM ESPESSURA DE 1,5CM,INCLUSIVECHAPISCO DE CIMENTO E AREIA,NO TRACO 1:3</t>
  </si>
  <si>
    <t>13.001.0036-0</t>
  </si>
  <si>
    <t>EMBOCO INTERNO COM ARGAMASSA DE CIMENTO,CAL HIDRATADA ADITIVADA E AREIA,NO TRACO 1:1:8,COM ESPESSURA DE 1,5CM,EXCLUSIVECHAPISCO</t>
  </si>
  <si>
    <t>13.001.0040-0</t>
  </si>
  <si>
    <t>EMBOCO INTERNO COM ARGAMASSA DE CIMENTO,CAL HIDRATADA ADITIVADA E AREIA,NO TRACO 1:1:8,COM ESPESSURA DE 2CM,INCLUSIVE CHAPISCO DE CIMENTO E AREIA,NO TRACO 1:3</t>
  </si>
  <si>
    <t>13.001.0041-0</t>
  </si>
  <si>
    <t>EMBOCO INTERNO COM ARGAMASSA DE CIMENTO,CAL HIDRATADA ADITIVADA E AREIA,NO TRACO 1:1:8,COM ESPESSURA DE 2CM,EXCLUSIVE CHAPISCO</t>
  </si>
  <si>
    <t>13.001.0050-1</t>
  </si>
  <si>
    <t>REVESTIMENTO EXTERNO,DE UMA VEZ,COM ARGAMASSA DE CIMENTO E AREOLA PARA EMBOCO,NO TRACO 1:2,COM 3CM DE ESPESSURA,INCLUSIVE CHAPISCO DE CIMENTO E AREIA,NO TRACO 1:3</t>
  </si>
  <si>
    <t>13.001.0055-1</t>
  </si>
  <si>
    <t>REVESTIMENTO EXTERNO,DE UMA VEZ,COM ARGAMASSA DE CIMENTO E AREOLA PARA EMBOCO,NO TRACO 1:4,COM 3CM DE ESPESSURA,INCLUSIVE CHAPISCO DE CIMENTO E AREIA,NO TRACO 1:3</t>
  </si>
  <si>
    <t>13.001.0060-1</t>
  </si>
  <si>
    <t>REVESTIMENTO EXTERNO,DE UMA VEZ,COM ARGAMASSA DE CIMENTO E AREOLA PARA EMBOCO,NO TRACO 1:6,COM 3CM DE ESPESSURA,INCLUSIVE CHAPISCO DE CIMENTO E AREIA,NO TRACO 1:3</t>
  </si>
  <si>
    <t>13.001.0065-1</t>
  </si>
  <si>
    <t>REVESTIMENTO EXTERNO,EMBOCO,DE UMA VEZ,COM ARGAMASSA DE CIMENTO,CAL HIDRATADA ADITIVADA E AREIA,NO TRACO 1:1:12,COM ESPESSURA DE 2,5CM,INCLUSIVE CHAPISCO DE CIMENTO E AREIA,NO TRACO 1:3</t>
  </si>
  <si>
    <t>13.001.0100-0</t>
  </si>
  <si>
    <t>RECOMPOSICAO DE REVESTIMENTO EXTERNO DE PO-DE-PEDRA,CIMENTOE CAL HIDRATADA COM ADICAO DE RHODOPAS PARA CONSOLIDACAO</t>
  </si>
  <si>
    <t>13.001.0105-0</t>
  </si>
  <si>
    <t>RECOMPOSICAO DE REVESTIMENTO COM ARGAMASSA DE CIMENTO E AREIA,NO TRACO 1:3 COM 3CM DE ESPESSURA,ADITIVADA COM 10% DE MICROSSILICA</t>
  </si>
  <si>
    <t>13.001.0106-0</t>
  </si>
  <si>
    <t>RECOMPOSICAO DE REVESTIMENTO COM ARGAMASSA DE CIMENTO E AREIA,NO TRACO 1:3 COM 2CM DE ESPESSURA,ADITIVADA COM 10% DE MICROSSILICA</t>
  </si>
  <si>
    <t>13.001.0107-0</t>
  </si>
  <si>
    <t>RECOMPOSICAO DE REVESTIMENTO COM ARGAMASSA DE CIMENTO E AREIA,NO TRACO 1:3 COM 1CM DE ESPESSURA,ADITIVADA COM 10% DE MICROSSILICA</t>
  </si>
  <si>
    <t>13.002.0010-1</t>
  </si>
  <si>
    <t>REVESTIMENTO EXTERNO,DE UMA VEZ,COM ARGAMASSA DE CIMENTO,SAIBRO MACIO E AREIA FINA,NO TRACO 1:2:2,COM ESPESSURA DE 3,5CM,INCLUSIVE CHAPISCO DE CIMENTO E AREIA,NO TRACO 1:3</t>
  </si>
  <si>
    <t>13.002.0011-1</t>
  </si>
  <si>
    <t>REVESTIMENTO EXTERNO,DE UMA VEZ,COM ARGAMASSA DE CIMENTO,SAIBRO MACIO E AREIA FINA,NO TRACO 1:3:3,COM ESPESSURA DE 2,5CM,INCLUSIVE CHAPISCO DE CIMENTO E AREIA,NO TRACO 1:3</t>
  </si>
  <si>
    <t>13.002.0015-1</t>
  </si>
  <si>
    <t>REVESTIMENTO EXTERNO,DE UMA VEZ,COM ARGAMASSA DE CIMENTO,SAIBRO MACIO E AREIA FINA,NO TRACO 1:3:3,COM ESPESSURA DE 3,5CM,INCLUSIVE CHAPISCO DE CIMENTO E AREIA,NO TRACO 1:3</t>
  </si>
  <si>
    <t>13.002.0016-0</t>
  </si>
  <si>
    <t>EMBOCO INTERNO COM ARGAMASSA DE CIMENTO E SAIBRO,NO TRACO 1:4,COM 2,5CM DE ESPESSURA,INCLUSIVE CHAPISCO DE CIMENTO E AREIA,NO TRACO 1:3</t>
  </si>
  <si>
    <t>13.002.0017-0</t>
  </si>
  <si>
    <t>EMBOCO INTERNO COM ARGAMASSA DE CIMENTO E SAIBRO,NO TRACO 1:6,COM 2,5CM DE ESPESSURA,INCLUSIVE CHAPISCO DE CIMENTO E AREIA,NO TRACO 1:3</t>
  </si>
  <si>
    <t>13.003.0001-0</t>
  </si>
  <si>
    <t>REVESTIMENTO INTERNO,DE UMA VEZ,MASSA UNICA OU EMBOCO PAULISTA COM ARGAMASSA DE CIMENTO,CAL,SAIBRO MACIO E AREIA FINA,NOTRACO 1:4:4:4, ESPESSURA DE 2CM ACABAMENTO CAMURCADO, APLICADO SOBRE SUPERFICIE CHAPISCADA, EXCLUSIVE CHAPISCO</t>
  </si>
  <si>
    <t>13.003.0003-0</t>
  </si>
  <si>
    <t>REVESTIMENTO INTERNO(PRONTO)EM MASSA UNICA COM ARGAMASSA DECIMENTO E AREIA TERMOTRATADA, COM ESPESSURA DE 2CM,SOBRE SUPERFICIE CHAPISCADA, EXCLUSIVE CHAPISCO</t>
  </si>
  <si>
    <t>13.003.0004-0</t>
  </si>
  <si>
    <t>REVESTIMENTO INTERNO(PRONTO)EM MASSA UNICA COM ARGAMASSA DECIMENTO E AREIA TERMOTRATADA,ESPESSURA DE 3CM,SOBRE SUPERFICIE CHAPISCADA,EXCLUSIVE CHAPISCO</t>
  </si>
  <si>
    <t>13.003.0005-0</t>
  </si>
  <si>
    <t>REVESTIMENTO EXTERNO(PRONTO)EM MASSA UNICA COM ARGAMASSA DECIMENTO E AREIA TERMOTRATADA,COM ESPESSURA DE 3CM,INCLUSIVECHAPISCO DE CIMENTO E AREIA TRACO 1:3</t>
  </si>
  <si>
    <t>13.003.0010-0</t>
  </si>
  <si>
    <t>REVESTIMENTO INTERNO,EMBOCO,DE UMA VEZ,COM ARGAMASSA DE CIMENTO,CAL HIDRATADA ADITIVADA E AREIA,NO TRACO 1:1:8,COM ESPESSURA DE 2CM,ACABAMENTO CAMURCADO,APLICADO SOBRE SUPERFICIE CHAPISCADA,EXCLUSIVE CHAPISCO</t>
  </si>
  <si>
    <t>13.004.0010-0</t>
  </si>
  <si>
    <t>REVESTIMENTO EXTERNO EM 2 MASSAS SOBRE SUPERFICIE CHAPISCADA,EXCLUSIVE CHAPISCO,INCLUSIVE EMBOCO COM ARGAMASSA DE CIMENTO E SAIBRO,NO TRACO 1:2,COM ESPESSURA DE 2,5CM E REBOCO DE CIMENTO E PO-DE-PEDRA,NO TRACO 1:3,COM ESPESSURA DE 5MM</t>
  </si>
  <si>
    <t>13.004.0015-0</t>
  </si>
  <si>
    <t>REVESTIMENTO EXTERNO EM 2 MASSAS SOBRE SUPERFICIE CHAPISCADA,EXCLUSIVE CHAPISCO,INCLUSIVE EMBOCO COM ARGAMASSA DE CIMENTO E SAIBRO,NO TRACO 1:2,COM ESPESSURA DE 2CM E REBOCO DE CIMENTO E PO-DE-PEDRA,NO TRACO 1:3,COM ESPESSURA DE 5MM</t>
  </si>
  <si>
    <t>13.005.0010-0</t>
  </si>
  <si>
    <t>REVESTIMENTO EXTERNO EM 2 MASSAS,SOBRE SUPERFICIE CHAPISCADA,EXCLUSIVE CHAPISCO,INCLUSIVE EMBOCO COM ARGAMASSA DE CIMENTO,SAIBRO E AREIA,NO TRACO 1:2:2,COM ESPESSURA DE 3,5CM E REBOCO DE ARGAMASSA PRONTA,COM CAL E AGREGADOS,COM ESPESSURA DE 3MM</t>
  </si>
  <si>
    <t>13.005.0015-0</t>
  </si>
  <si>
    <t>REVESTIMENTO EXTERNO EM 2 MASSAS,SOBRE SUPERFICIE CHAPISCADA,EXCLUSIVE CHAPISCO,INCLUSIVE EMBOCO COM ARGAMASSA DE CIMENTO,SAIBRO E AREIA,NO TRACO 1:2:2,COM ESPESSURA DE 3CM E REBOCO DE ARGAMASSA PRONTA,COM CAL E AGREGADOS,COM ESPESSURA DE 3MM</t>
  </si>
  <si>
    <t>13.005.0020-0</t>
  </si>
  <si>
    <t>REVESTIMENTO EXTERNO EM 2 MASSAS,SOBRE SUPERFICIE CHAPISCADA,EXCLUSIVE CHAPISCO,INCLUSIVE EMBOCO COM ARGAMASSA DE CIMENTO,SAIBRO E AREIA,NO TRACO 1:2:2,COM ESPESSURA DE 2CM E REBOCO DE ARGAMASSA PRONTA,COM CAL E AGREGADOS,COM ESPESSURA DE 3MM</t>
  </si>
  <si>
    <t>13.005.0025-0</t>
  </si>
  <si>
    <t>REVESTIMENTO EXTERNO EM 2 MASSAS,SOBRE SUPERFICIE CHAPISCADA,EXCLUSIVE CHAPISCO,INCLUSIVE EMBOCO COM ARGAMASSA DE CIMENTO,CAL HIDRATADA ADITIVADA E AREIA,NO TRACO 1:1:12,COM ESPESSURA DE 3,5CM E REBOCO DE ARGAMASSA PRONTA,COM CAL E AGREGADOS,COM ESPESSURA DE 3MM</t>
  </si>
  <si>
    <t>13.006.0010-0</t>
  </si>
  <si>
    <t>REVESTIMENTO EXTERNO EM 2 MASSAS,SOBRE SUPERFICIE CHAPISCADA,EXCLUSIVE CHAPISCO,INCLUSIVE EMBOCO COM ARGAMASSA DE CIMENTO,SAIBRO E AREIA,NO TRACO 1:3:3,COM ESPESSURA DE 3,5CM E REBOCO DE CIMENTO,CAL HIDRATADA EM PO E AREIA FINA,NO TRACO 1:3:5,COM ESPESSURA DE 5MM</t>
  </si>
  <si>
    <t>13.006.0020-0</t>
  </si>
  <si>
    <t>REVESTIMENTO EXTERNO EM 2 MASSAS,SOBRE SUPERFICIE CHAPISCADA,EXCLUSIVE CHAPISCO,INCLUSIVE EMBOCO COM ARGAMASSA DE CIMENTO,SAIBRO E AREIA,NO TRACO 1:3:3,COM ESPESSURA DE 3CM E REBOCO DE CIMENTO,CAL HIDRATADA EM PO E AREIA FINA,NO TRACO 1:3:5,COM ESPESSURA DE 5MM</t>
  </si>
  <si>
    <t>13.006.0025-0</t>
  </si>
  <si>
    <t>REVESTIMENTO EXTERNO EM 2 MASSAS,SOBRE SUPERFICIE CHAPISCADA,EXCLUSIVE CHAPISCO,INCLUSIVE EMBOCO COM ARGAMASSA DE CIMENTO,SAIBRO E AREIA,NO TRACO 1:3:3,COM ESPESSURA DE 2CM E REBOCO DE CIMENTO,CAL HIDRATADA EM PO E AREIA FINA,NO TRACO 1:3:5,COM ESPESSURA DE 5MM</t>
  </si>
  <si>
    <t>13.008.0010-0</t>
  </si>
  <si>
    <t>REBOCO EXTERNO OU INTERNO COM ARGAMASSA DE CIMENTO,CAL HIDRATADA EM PO E AREIA FINA,NO TRACO 1:3:5,COM ESPESSURA DE 3MM,APLICADO SOBRE EMBOCO EXISTENTE,EXCLUSIVE EMBOCO</t>
  </si>
  <si>
    <t>13.008.0020-0</t>
  </si>
  <si>
    <t>REBOCO EXTERNO OU INTERNO COM ARGAMASSA DE CIMENTO,CAL HIDRATADA EM PO E AREIA FINA,NO TRACO 1:3:5,COM ESPESSURA DE 3MM,COM 0,24L/M2 DE LATEX,APLICADO SOBRE EMBOCO EXISTENTE,EXCLUSIVE EMBOCO</t>
  </si>
  <si>
    <t>13.009.0030-0</t>
  </si>
  <si>
    <t>REBOCO PRONTO PARA PAREDES INTERNAS COMPOSTO DE CAL E AGREGADOS,COM 5MM DE ESPESSURA,APLICADO SOBRE SUPERFICIE</t>
  </si>
  <si>
    <t>13.009.0035-0</t>
  </si>
  <si>
    <t>REBOCO PRONTO PARA PAREDES INTERNAS COMPOSTO DE CAL E AGREGADOS,COM 3MM DE ESPESSURA,APLICADO SOBRE SUPERFICIE</t>
  </si>
  <si>
    <t>13.009.0040-0</t>
  </si>
  <si>
    <t>REBOCO PRONTO PARA PAREDES EXTERNAS COMPOSTO DE CAL E AGREGADOS,INCLUSIVE CIMENTO ADICIONADO MANUALMENTE,COM 5MM DE ESPESSURA,APLICADO SOBRE SUPERFICIE</t>
  </si>
  <si>
    <t>13.009.0045-0</t>
  </si>
  <si>
    <t>REBOCO PRONTO PARA PAREDES EXTERNAS COMPOSTO DE CAL E AGREGADOS,INCLUSIVE CIMENTO ADICIONADO MANUALMENTE,COM 3MM DE ESPESSURA,APLICADO SOBRE SUPERFICIE</t>
  </si>
  <si>
    <t>13.009.0050-0</t>
  </si>
  <si>
    <t>REVESTIMENTO INTERNO DE PAREDES E TETOS,COM PASTA DE GESSO,COM ESPESSURA DE 1CM,INCLUSIVE LIMPEZA,FORNECIMENTO DE TODOSOS MATERIAIS E COLA,APLICACAO,REGULARIZACAO E LIXAMENTO</t>
  </si>
  <si>
    <t>13.009.0051-0</t>
  </si>
  <si>
    <t>REVESTIMENTO INTERNO DE PAREDES E TETOS,COM PASTA DE GESSO,COM ESPESSURA DE 1,5CM,INCLUSIVE LIMPEZA,FORNECIMENTO DE TODOS OS MATERIAIS E COLA,APLICACAO,REGULARIZACAO E LIXAMENTO</t>
  </si>
  <si>
    <t>13.010.0015-0</t>
  </si>
  <si>
    <t>PINGADEIRA DE 4X0,5CM,EXECUTADA EM MASSA UNICA CONFORME ITEM 13.003.0001</t>
  </si>
  <si>
    <t>13.010.0020-0</t>
  </si>
  <si>
    <t>PINGADEIRA DE 4X0,5CM,EXECUTADA EM 2 MASSAS CONFORME ITEM 13.006.0025</t>
  </si>
  <si>
    <t>13.010.0025-0</t>
  </si>
  <si>
    <t>PINGADEIRA DE 4X0,5CM,EXECUTADA EM ARGAMASSA DE CIMENTO,CALHIDRATADA ADITIVADA E AREIA,NO TRACO 1:1:10,ACABAMENTO CAMURCADO</t>
  </si>
  <si>
    <t>13.010.0029-0</t>
  </si>
  <si>
    <t>REGULARIZACAO COM ARGAMASSA DE CIMENTO E AREIA NO TRACO 1:3</t>
  </si>
  <si>
    <t>13.010.0049-0</t>
  </si>
  <si>
    <t>MOLDURA EXTERNA EXECUTADA NO PERIMETRO DAS ESQUADRIAS COM ARGAMASSA DE CIMENTO,SAIBRO MACIO E AREIA FINA,NO TRACO 1:3:3</t>
  </si>
  <si>
    <t>13.011.0005-0</t>
  </si>
  <si>
    <t>TELA DE REFORCO PARA REVESTIMENTO COM ARGAMASSA(EXCLUSIVE ESTA),FIXADA NO SUBSTRATO POR MEIO DE GRAMPOS DE ACO GALVANIZADO Nº12.FORNECIMENTO E COLOCACAO</t>
  </si>
  <si>
    <t>13.011.0010-0</t>
  </si>
  <si>
    <t>REVESTIMENTO COM ARGAMASSA DE CIMENTO E AREIA FINA,NO TRACO1:3,INCLUSIVE TELA DE REFORCO BETUMINOSO</t>
  </si>
  <si>
    <t>13.012.0010-0</t>
  </si>
  <si>
    <t>TELA DE ARAME GALVANIZADO,FIO 12,COM MALHA QUADRANGULAR DE (25X25)MM,FIXADA EM ALVENARIA PARA PROTECAO DE REVESTIMENTO,EXCLUSIVE CHAPISCO E REVESTIMENTO.FORNECIMENTO E COLOCACAO</t>
  </si>
  <si>
    <t>13.022.0020-0</t>
  </si>
  <si>
    <t>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t>
  </si>
  <si>
    <t>13.022.0025-0</t>
  </si>
  <si>
    <t>REVESTIMENTO COM PASTILHAS CERAMICAS,COM MEDIDAS EM TORNO DE (2,5X2,5)CM,PLACAS DE (30X30)CM,CORES FORTES(VERMELHO,LARANJA E AMARELO),INCLUSIVE CHAPISCO DE CIMENTO E AREIA,NO TRACO 1:3 E EMBOCO COM ARGAMASSA DE CIMENTO,SAIBRO E AREIA,NO TRACO 1:3:3,ASSENTES E REJUNTADAS COM PASTA DE CIMENTO BRANCO</t>
  </si>
  <si>
    <t>13.022.0029-0</t>
  </si>
  <si>
    <t>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t>
  </si>
  <si>
    <t>13.022.0035-0</t>
  </si>
  <si>
    <t>REVESTIMENTO COM PASTILHA DE PORCELANA,COM MEDIDAS EM TORNODE (5X5)CM,PLACAS DE (30X30)CM,CORES FORTES(VERMELHO,LARANJA E AMARELO),ASSENTES COM ARGAMASSA COLANTE,REJUNTAMENTO COMARGAMASSA INDUSTRIALIZADA,INCLUSIVE CHAPISCO E EMBOCO NO TRACO 1:6</t>
  </si>
  <si>
    <t>13.022.0040-0</t>
  </si>
  <si>
    <t>REVESTIMENTO COM PASTILHA DE PORCELANA,COM MEDIDAS EM TORNODE (5X10)CM,PLACAS DE (30X30)CM,CORES ECONOMICAS(BRANCO,BEGE,CINZA,AZUL,VERDE,MARROM E PRETO),ASSENTES COM ARGAMASSA COLANTE,REJUNTAMENTO COM ARGAMASSA INDUSTRIALIZADA,INCLUSIVE CHAPISCO E EMBOCO NO TRACO 1:6</t>
  </si>
  <si>
    <t>13.022.0045-0</t>
  </si>
  <si>
    <t>REVESTIMENTO DE PAREDES COM PASTILHA CERAMICA,COM MEDIDAS EM TORNO DE (7,5X7,5)CM,ASSENTE CONFORME ITEM 13.025.0016</t>
  </si>
  <si>
    <t>13.022.0046-0</t>
  </si>
  <si>
    <t>REVESTIMENTO DE PAREDES COM PASTILHA CERAMICA,COM MEDIDAS EM TORNO DE (7,5X7,5)CM,ASSENTE CONFORME ITEM 13.025.0058</t>
  </si>
  <si>
    <t>13.022.0047-0</t>
  </si>
  <si>
    <t>REVESTIMENTO DE PAREDES COM PASTILHA CERAMICA,COM MEDIDAS EM TORNO DE (7,5X7,5)CM,EXCLUSIVE CHAPISCO,EMBOCO,NATA DE CIMENTO OU ARGAMASSA COLANTE E REJUNTAMENTO.</t>
  </si>
  <si>
    <t>13.022.0500-0</t>
  </si>
  <si>
    <t>RECOMPOSICAO DE REVESTIMENTO DE PARADE EM PASTILHAS,AZULEJOS E CERAMICAS,EXCLUSIVE ESTAS,INCLUSIVE MAO-DE-OBRA TOTAL E MATERIAIS DE ASSENTAMENTO E REJUNTAMENTO COMO EM 13.025.0010E 13.024.0010</t>
  </si>
  <si>
    <t>13.024.0010-0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</si>
  <si>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</si>
  <si>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13.024.0011-0</t>
  </si>
  <si>
    <t>REVESTIMENTO COM PASTILHAS DE VIDRO,DIMENSOES DE 1 X 1CM ATE3 X 3CM,NAS CORES AZUL,VERDE,MARROM ROSADO,CARAMELO,BEGE,CINZA,PRETO,PEROLA,LILAS E BRANCO,EXCLUSIVE CHAPISCO,EMBOCO E REJUNTAMENTO</t>
  </si>
  <si>
    <t>13.024.0015-0</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</si>
  <si>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</si>
  <si>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13.024.0016-0</t>
  </si>
  <si>
    <t>REVESTIMENTO COM PASTILHAS DE VIDRO CRISTAL OU COM RESINA,DIMENSOES DE 2 X 2CM ATE 3 X 3CM, NAS CORES VERMELHA,LARANJA EAMARELA,EXCLUSIVE CHAPISCO,EMBOCO E REJUNTAMENTO</t>
  </si>
  <si>
    <t>13.024.0018-0</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</si>
  <si>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</si>
  <si>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13.024.0019-0</t>
  </si>
  <si>
    <t>REVESTIMENTO COM PASTILHAS DE VIDRO CRISTAL OU COM RESINA,DIMENSOES DE 2 X 2CM ATE 3 X 3CM,NAS CORES AZUL,VERDE,PRETO EBRANCO,EXCLUSIVE CHAPISCO,EMBOCO E REJUNTAMENTO</t>
  </si>
  <si>
    <t>13.024.0020-0</t>
  </si>
  <si>
    <t>REVESTIMENTO COM PASTILHAS DE VIDRO CRISTAL OU COM RESINA,MEDINDO 5 X 5CM,NAS CORES AZUL E BRANCO,INCLUSIVE CHAPISCO DECIMENTO E AREIA,NO TRACO 1:3,EMBOCO COM ARGAMASSA DE CIMENTO,SAIBRO E AREIA,NO TRACO 1:3:3,ASSENTES E REJUNTADAS COM PASTA DE CIMENTO BRANCO</t>
  </si>
  <si>
    <t>13.024.0021-0</t>
  </si>
  <si>
    <t>REVESTIMENTO COM PASTILHAS DE VIDRO CRISTAL OU COM RESINA,MEDINDO 5 X 5CM, NAS CORES AZUL E BRANCO,EXCLUSIVE CHAPISCO,EMBOCO E REJUNTAMENTO</t>
  </si>
  <si>
    <t>13.025.0005-0</t>
  </si>
  <si>
    <t>ASSENTAMENTO DE AZULEJOS,PASTILHAS OU LADRILHOS EM PAREDES,EXCLUSIVE ESTES,COM NATA DE CIMENTO COMUM,SOBRE EMBOCO EXISTENTE,INCLUSIVE REJUNTAMENTO COM PASTA DE CIMENTO BRANCO</t>
  </si>
  <si>
    <t>13.025.0010-0</t>
  </si>
  <si>
    <t>ASSENTAMENTO DE AZULEJOS,PASTILHAS OU LADRILHOS,EM PAREDES,EXCLUSIVE ESTES,CONSTANDO DE CHAPISCO DE CIMENTO E AREIA,NO TRACO 1:3,EMBOCO DE ARGAMASSA DE CIMENTO,SAIBRO E AREIA,NO TRACO 1:3:3,NATA DE CIMENTO COMUM E REJUNTAMENTO COM PASTA DECIMENTO BRANCO</t>
  </si>
  <si>
    <t>13.025.0016-0</t>
  </si>
  <si>
    <t>ASSENTAMENTO DE AZULEJOS,PASTILHAS OU LADRILHOS,EM PAREDES,EXCLUSIVE ESTES,CONSTANDO DE CHAPISCO DE CIMENTO E AREIA,NO TRACO 1:3,EMBOCO DE ARGAMASSA DE CIMENTO,SAIBRO E AREIA,NO TRACO 1:3:3,NATA DE CIMENTO COMUM E REJUNTAMENTO COM PASTA DECIMENTO BRANCO E CORANTE</t>
  </si>
  <si>
    <t>13.025.0020-0</t>
  </si>
  <si>
    <t>REJUNTAMENTO DE AZULEJOS,PASTILHAS OU LADRILHOS,EM PAREDES,COM PASTA DE CIMENTO BRANCO</t>
  </si>
  <si>
    <t>13.025.0055-0</t>
  </si>
  <si>
    <t>ASSENTAMENTO DE AZULEJOS,PASTILHAS OU LADRILHOS,EM PAREDES,EXCLUSIVE ESTES,COM EMBOCO(PRONTO)EM MASSA UNICA DE CIMENTO EAREIA TERMOTRATADA,ARGAMASSA COLANTE E REJUNTAMENTO COM ARGAMASSA INDUSTRIALIZADA,EXCLUSIVE CHAPISCO</t>
  </si>
  <si>
    <t>13.025.0058-0</t>
  </si>
  <si>
    <t>ASSENTAMENTO DE AZULEJOS,PASTILHAS OU LADRILHOS,EM PAREDES,EXCLUSIVE ESTES,COM EMBOCO(PRONTO)EM MASSA UNICA DE CIMENTO EAREIA TERMOTRATADA,ARGAMASSA COLANTE E REJUNTAMENTO COM ARGAMASSA INDUSTRIALIZADA,INCLUSIVE CHAPISCO DE CIMENTO E AREIA,NO TRACO 1:3</t>
  </si>
  <si>
    <t>13.025.0059-0</t>
  </si>
  <si>
    <t>ASSENTAMENTO DE AZULEJOS,PASTILHAS OU LADRILHOS,EM PAREDES,EXCLUSIVE:AZULEJOS,PASTILHAS OU LADRILHOS,EMBOCO,CHAPISCO EREJUNTAMENTO</t>
  </si>
  <si>
    <t>13.025.0060-0</t>
  </si>
  <si>
    <t>ASSENTAMENTO DE PEITORIL DE MARMORE,GRANITO OU AFINS,EXCLUSIVE ESTES,ATE 20CM DE LARGURA,ASSENTE CONFORME ITEM 13.345.0015</t>
  </si>
  <si>
    <t>13.025.0061-0</t>
  </si>
  <si>
    <t>ASSENTAMENTO DE PEITORIL DE MARMORE, GRANITO OU AFINS, EXCLUSIVE ESTES, DE 20 A 30CM DE LARGURA, ASSENTE CONFORME  ITEM13.345.0015</t>
  </si>
  <si>
    <t>13.025.0080-0</t>
  </si>
  <si>
    <t>REVESTIMENTO COM NATA DE CIMENTO E ADESIVO APLICADO UNIFORMEMENTE SOBRE SUPERFICIE DE AZULEJO,PASTILHA OU CERAMICA,ALISADO A COLHER E LIXADO</t>
  </si>
  <si>
    <t>13.026.0010-0</t>
  </si>
  <si>
    <t>REVESTIMENTO DE PAREDES COM AZULEJO BRANCO 15X15CM,QUALIDADE EXTRA,ASSENTES COM NATA DE CIMENTO COMUM,TENDO JUNTAS CORRIDAS COM 2MM,REJUNTADAS COM PASTA DE CIMENTO BRANCO,INCLUSIVE CHAPISCO DE CIMENTO E AREIA,NO TRACO 1:3 E EMBOCO COM ARGAMASSA DE CIMENTO,SAIBRO E AREIA,NO TRACO 1:3:3 COM ESPESSURADE 2,5CM</t>
  </si>
  <si>
    <t>13.026.0011-0</t>
  </si>
  <si>
    <t>REVESTIMENTO DE PAREDES COM AZULEJO BRANCO 15X15CM,QUALIDADE EXTRA,ASSENTES COM NATA DE CIMENTO COMUM,TENDO JUNTAS CORRIDAS COM 2MM,REJUNTADAS COM PASTA DE CIMENTO BRANCO,EXCLUSIVE CHAPISCO E EMBOCO</t>
  </si>
  <si>
    <t>13.026.0015-0</t>
  </si>
  <si>
    <t>REVESTIMENTO DE PAREDES COM AZULEJO BRANCO 15X15CM,QUALIDADE EXTRA,ASSENTE CONFORME ITEM 13.025.0058</t>
  </si>
  <si>
    <t>13.030.0200-0</t>
  </si>
  <si>
    <t>REVESTIMENTO DE PAREDES C/TIJOLOS CERAMICOS TIPO "BOCA DE SAPO",DE (20X9)CM,FENDIDO AO MEIO,ASSENTES C/JUNTAS REENTRANTES DE 1CM DE LARGURA E TAMBEM DE PROFUNDIDADE, REJUNTADAS COM CIMENTO COMUM OU CIMENTO BRANCO,INCLUSIVE CHAPISCO DE CIMENTO E AREIA,NO TRACO 1:3 E EMBOCO COM ARGAMASSA DE CIMENTO,SAIBRO E AREIA,NO TRACO 1:3:3,COM ESPESSURA 2,5CM</t>
  </si>
  <si>
    <t>13.030.0210-0</t>
  </si>
  <si>
    <t>REVESTIMENTO DE PAREDE COM TIJOLOS CERAMICOS TIPO "4 FACES",DE (20X6)CM,FENDIDO AO MEIO,ASSENTES COM JUNTAS REENTRANTESDE 1CM DE LARGURA E TAMBEM DE PROFUNDIDADE,REJUNTADAS COM CIMENTO COMUM OU CIMENTO BRANCO, INCLUSIVE CHAPISCO DE CIMENTO E AREIA,NO TRACO 1:3 E EMBOCO COM ARGAMASSA DE CIMENTO,SAIBRO E AREIA,NO TRACO 1:3:3,COM ESPESSURA 2,5CM</t>
  </si>
  <si>
    <t>13.030.0250-0</t>
  </si>
  <si>
    <t>REVESTIMENTO DE PAREDES COM LADRILHOS CERAMICOS,COM MEDIDASEM TORNO DE (20X20)CM,ASSENTE CONFORME ITEM 13.025.0016</t>
  </si>
  <si>
    <t>13.030.0251-0</t>
  </si>
  <si>
    <t>REVESTIMENTO DE PAREDES COM LADRILHOS CERAMICOS,COM MEDIDASEM TORNO DE (20X20)CM,ASSENTE CONFORME ITEM 13.025.0058</t>
  </si>
  <si>
    <t>13.030.0252-0</t>
  </si>
  <si>
    <t>REVESTIMENTO DE PAREDES COM LADRILHOS CERAMICOS,COM MEDIDASEM TORNO DE 20X20CM,ASSENTE COM ARGAMASSA COLANTE,REJUNTAMENTO COM ARGAMASSA INDUSTRIALIZADA,EXCLUSIVE CHAPISCO E EMBOCO</t>
  </si>
  <si>
    <t>13.030.0255-0</t>
  </si>
  <si>
    <t>REVESTIMENTO DE PAREDES COM LADRILHOS CERAMICOS COM MEDIDASEM TORNO DE (10X10)CM,EM PLACA TELADA NO FORMATO EM TORNO DE (30X30)CM,NAS CORES BRANCO,CINZA,BEGE,CREME,AZUL,MARROM E PRETO,CONFORME ABNT NBR 16928,ASSENTE COM ARGAMASSA COLANTE,REJUNTAMENTO COM ARGAMASSA INDUSTRIALIZADA,EXCLUSIVE CHAPISCO E EMBOCO</t>
  </si>
  <si>
    <t>13.030.0257-0</t>
  </si>
  <si>
    <t>REVESTIMENTO DE PAREDES COM LADRILHOS CERAMICOS COM MEDIDASEM TORNO DE (10X10)CM,EM PLACA TELADA NO FORMATO EM TORNO DE (30X30)CM,NAS CORES BRANCO,CINZA,BEGE,CREME,AZUL,MARROM E PRETO,CONFORME ABNT NBR 16928,ASSENTE CONFORME ITEM 13.025.0058</t>
  </si>
  <si>
    <t>13.030.0262-0</t>
  </si>
  <si>
    <t>REVESTIMENTO DE PAREDES COM LADRILHO CERAMICO,COM MEDIDAS EMTORNO DE (11,60X11,60X0,09)CM,ASSENTES COM ARGAMASSA DE CIMENTO,CAL E AREIA,NO TRACO 1:3:5,JUNTAS REENTRANTES DE 1CM DELARGURA</t>
  </si>
  <si>
    <t>13.030.0263-0</t>
  </si>
  <si>
    <t>REVESTIMENTO DE PAREDES COM LADRILHO CERAMICO,COM MEDIDAS EM TORNO DE (11,60X11,60X0,09)CM,EXCLUSIVE ARGAMASSA DE ASSENTAMENTO,JUNTAS REETRANTES DE 1CM DE LARGURA</t>
  </si>
  <si>
    <t>13.030.0264-0</t>
  </si>
  <si>
    <t>REVESTIMENTO DE PAREDES COM LADRILHO CERAMICO,COM MEDIDAS EM TORNO DE (24X11,60X0,09)CM,ASSENTES COM ARGAMASSA DE CIMENTO,CAL E AREIA NO TRACO 1:3:5,JUNTAS REENTRANTES DE 1CM DE LARGURA</t>
  </si>
  <si>
    <t>13.030.0265-0</t>
  </si>
  <si>
    <t>REVESTIMENTO DE PAREDES COM LADRILHO CERAMICO,COM MEDIDAS EM TORNO DE (24X11,60X09)CM,EXCLUSIVE ARGAMASSA DE ASSENTAMENTO,JUNTAS REENTRANTES DE 1CM DE LARGURA</t>
  </si>
  <si>
    <t>13.030.0267-0</t>
  </si>
  <si>
    <t>REVESTIMENTO DE PAREDES COM LADRILHO CERAMICO,COM MEDIDAS EMTORNO DE (24X11,60X09)CM,TIPO INDUSTRIAL,ASSENTES COM ARGAMASSA DE CIMENTO,CAL E AREIA,NO TRACO 1:3:5,JUNTAS REENTRANTES DE 1CM DE LARGURA</t>
  </si>
  <si>
    <t>13.030.0268-0</t>
  </si>
  <si>
    <t>REVESTIMENTO DE PAREDES COM LADRILHO CERAMICO,COM MEDIDAS EMTORNO DE (24X11,60X09)CM,TIPO INDUSTRIAL,EXCLUSIVE ARGAMASSA DE ASSENTAMENTO,JUNTAS REETRANTES DE 1CM DE LARGURA</t>
  </si>
  <si>
    <t>13.030.0290-0</t>
  </si>
  <si>
    <t>REVESTIMENTO DE PAREDES COM CERAMICA,COM MEDIDAS EM TORNO DE (32X57)CM,ASSENTE CONFORME ITEM 13.025.0016</t>
  </si>
  <si>
    <t>13.030.0291-0</t>
  </si>
  <si>
    <t>REVESTIMENTO DE PAREDES COM CERAMICA,COM MEDIDAS EM TORNO DE (32X57)CM,ASSENTE CONFORME ITEM 13.025.0058</t>
  </si>
  <si>
    <t>13.030.0292-0</t>
  </si>
  <si>
    <t>REVESTIMENTO DE PAREDES COM CERAMICA,COM MEDIDAS EM TORNO DE (32X57)CM,EXCLUSIVE CHAPISCO,EMBOCO,NATA DE CIMENTO OU ARGAMASSA COLANTE E REJUNTAMENTO</t>
  </si>
  <si>
    <t>13.035.0010-0</t>
  </si>
  <si>
    <t>REVESTIMENTO DE PAREDES OU MUROS,COM PLACAS TRABALHADAS DE GRANITO,RETANGULARES,COM 6CM DE ESPESSURA,ACABAMENTO RUSTICO,CABENDO,APROXIMADAMENTE,4 PLACAS POR M2,ASSENTES COM ARGAMASSA DE CIMENTO,SAIBRO E AREIA, NO TRACO 1:3:3, JUNTAS TOMADAS COM ARGAMASSA DE CIMENTO E AREIA, NO TRACO 1:3 E LAVAGEM GERAL COM AGUA ACIDULADA</t>
  </si>
  <si>
    <t>13.035.0015-0</t>
  </si>
  <si>
    <t>REVESTIMENTO DE PAREDES OU MUROS,COM PLACAS TRABALHADAS DE GRANITO,IRREGULARES,COM 6CM DE ESPESSURA,ACABAMENTO RUSTICO,CABENDO,APROXIMADAMENTE,4 PLACAS POR M2,ASSENTES COM ARGAMASSA DE CIMENTO,SAIBRO E AREIA, NO TRACO 1:3:3, JUNTAS TOMADAS COM ARGAMASSA DE CIMENTO E AREIA, NO TRACO 1:3 E LAVAGEM GERAL COM AGUA ACIDULADA</t>
  </si>
  <si>
    <t>13.035.0020-0</t>
  </si>
  <si>
    <t>REVESTIMENTO DE PAREDES OU MUROS,COM PLACAS TRABALHADAS DE GRANITO,RETANGULARES,COM 6CM DE ESPESSURA,ACABAMENTO RUSTICO,CABENDO,APROXIMADAMENTE,8 PLACAS POR M2,ASSENTES COM ARGAMASSA DE CIMENTO,SAIBRO E AREIA, NO TRACO 1:3:3, JUNTAS TOMADAS COM ARGAMASSA DE CIMENTO E AREIA, NO TRACO 1:3 E LAVAGEM GERAL COM AGUA ACIDULADA</t>
  </si>
  <si>
    <t>13.035.0025-0</t>
  </si>
  <si>
    <t>REVESTIMENTO DE PAREDES OU MUROS,COM PLACAS TRABALHADAS DE GRANITO,IRREGULARES,COM 6CM DE ESPESSURA,ACABAMENTO RUSTICO,CABENDO,APROXIMADAMENTE,8 PLACAS POR M2,ASSENTES COM ARGAMASSA DE CIMENTO,SAIBRO E AREIA, NO TRACO 1:3:3, JUNTAS TOMADAS COM ARGAMASSA DE CIMENTO E AREIA, NO TRACO 1:3 E LAVAGEM GERAL COM AGUA ACIDULADA</t>
  </si>
  <si>
    <t>13.036.0010-0</t>
  </si>
  <si>
    <t>REVESTIMENTO DE PAREDE COM GRANITO CINZA CORUMBA,EM PLACAS,COM ESPESSURA DE 2CM,POLIDO,ASSENTE COM GRAMPOS DE METAL E ARGAMASSA DE CIMENTO,AREIA E SAIBRO,NO TRACO 1:3:3 E REJUNTAMENTO PRONTO</t>
  </si>
  <si>
    <t>13.036.0011-0</t>
  </si>
  <si>
    <t>REVESTIMENTO DE PAREDE COM GRANITO CINZA CORUMBA,EM PLACAS,COM ESPESSURA DE 2CM,POLIDO,ASSENTE COM GRAMPOS DE LATAO,EXCLUSIVE ARGAMASSA E REJUNTAMENTO</t>
  </si>
  <si>
    <t>13.036.0015-0</t>
  </si>
  <si>
    <t>RODAPE EM GRANITO CINZA CORUMBA,POLIDO,COM ALTURA DE 10CM E2CM DE ESPESSURA,ASSENTE COM ARGAMASSA DE CIMENTO, SAIBRO EAREIA,NO TRACO 1:2:2,INCLUSIVE CHAPISCO,NO TRACO 1:3 E REJUNTAMENTO PRONTO</t>
  </si>
  <si>
    <t>13.036.0016-0</t>
  </si>
  <si>
    <t>RODAPE EM GRANITO CINZA CORUMBA,POLIDO,COM ALTURA DE 10CM E2CM DE ESPESSURA,EXCLUSIVE ARGAMASSA,CHAPISCO E REJUNTAMENTO</t>
  </si>
  <si>
    <t>13.036.0050-0</t>
  </si>
  <si>
    <t>REVESTIMENTO VERTICAL EM DIVISORIAS OU BANCADAS(ILHARGA)EM GRANITO CINZA CORUMBA,2CM DE ESPESSURA,ASSENTE COMO EM 13.0360010</t>
  </si>
  <si>
    <t>13.036.0051-0</t>
  </si>
  <si>
    <t>REVESTIMENTO VERTICAL EM DIVISORIAS OU BANCADAS(ILHARGA)EM GRANITO CINZA CORUMBA,2CM DE ESPESSURA, EXCLUSIVE ARGAMASSA E REJUNTAMENTO</t>
  </si>
  <si>
    <t>13.036.0080-0</t>
  </si>
  <si>
    <t>MOLDURA EXTERNA EXECUTADA NO PERIMETRO DAS ESQUADRIAS COM GRANITO CINZA CORUMBA,2CM DE ESPESSURA,COM 2 POLIMENTOS,ASSENTE COMO EM 13.036.0010</t>
  </si>
  <si>
    <t>13.036.0081-0</t>
  </si>
  <si>
    <t>MOLDURA EXTERNA EXECUTADA NO PERIMETRO DAS ESQUADRIAS COM GRANITO CINZA CORUMBA,2CM DE ESPESSURA,COM 2 POLIMENTOS,ASSENTE COMO EM 13.036.0010,EXCLUSIVE ARGAMASSA E REJUNTAMENTO</t>
  </si>
  <si>
    <t>13.045.0040-0</t>
  </si>
  <si>
    <t>PEITORIL DE MARMORE BRANCO NACIONAL,DE 2X18CM,COM 2 POLIMENTOS,ASSENTE COM ARGAMASSA DE CIMENTO,SAIBRO E AREIA,NO TRACO1:3:3 E NATA DE CIMENTO COMUM,REJUNTADO COM CIMENTO BRANCO</t>
  </si>
  <si>
    <t>13.045.0045-0</t>
  </si>
  <si>
    <t>PEITORIL DE MARMORE BRANCO NACIONAL,COM ESPESSURA DE 2CM,COM 2 POLIMENTOS,EM 2 TIRAS,NA LARGURA,SOMADA DE 20CM, SENDO APARTE INFERIOR EM SUPERPOSICAO,ASSENTE COMO EM 13.045.0040</t>
  </si>
  <si>
    <t>13.045.0050-0</t>
  </si>
  <si>
    <t>PEITORIL DE MARMORE BRANCO NACIONAL,DE 2X28CM,COM 2 POLIMENTOS,ASSENTE COM ARGAMASSA DE CIMENTO,SAIBRO E AREIA,NO TRACO1:3:3 E NATA DE CIMENTO COMUM,REJUNTADO COM CIMENTO BRANCO</t>
  </si>
  <si>
    <t>13.045.0051-0</t>
  </si>
  <si>
    <t>PEITORIL DE MARMORE BRANCO NACIONAL,DE 2X7CM,COM 2 POLIMENTOS,ASSENTE COM ARGAMASSA DE CIMENTO,SAIBRO E AREIA,NO TRACO 1:3:3 E NATA DE CIMENTO COMUM,REJUNTADO COM CIMENTO BRANCO</t>
  </si>
  <si>
    <t>13.045.0052-0</t>
  </si>
  <si>
    <t>PEITORIL DE MARMORE BRANCO NACIONAL,DE 2X16CM,COM 2 POLIMENTOS,ASSENTE COM ARGAMASSA DE CIMENTO,SAIBRO E AREIA,NO TRACO1:3:3 E NATA DE CIMENTO COMUM,REJUNTADO COM CIMENTO BRANCO</t>
  </si>
  <si>
    <t>13.045.0054-0</t>
  </si>
  <si>
    <t>PEDRA PARA BOX DE BANHEIRO,EM MARMORE BRANCO NACIONAL,COM ALTURA EM TORNO DE 10CM E 4CM DE ESPESSURA,ASSENTE COMO EM 13.045.0040</t>
  </si>
  <si>
    <t>13.045.0065-0</t>
  </si>
  <si>
    <t>REVESTIMENTO DE PAREDES COM MARMORE BRANCO NACIONAL,EM PLACAS POLIDAS,MEDIDAS IGUAIS OU MAIORES QUE 60X40CM,COM ESPESSURA DE 2CM,COM 2 POLIMENTOS,ASSENTES COM 2 GRAMPOS DE LATAO DE 1/8" POR PLACA E ARGAMASSA DE CIMENTO,SAIBRO E AREIA,NO TRACO 1:3:3 E NATA DE CIMENTO,REJUNTADAS COM CIMENTO BRANCO</t>
  </si>
  <si>
    <t>13.045.0066-0</t>
  </si>
  <si>
    <t>REVESTIMENTO DE PAREDES COM MARMORE BRANCO NACIONAL,EM PLACAS POLIDAS,MEDIDAS IGUAIS OU MAIORES QUE 60X40CM,COM ESPESSURA DE 2CM,COM 2 POLIMENTOS,ASSENTES COM 2 GRAMPOS DE LATAO DE 1/8" POR PLACA,EXCLUSIVE ARGAMASSA,NATA DE CIMENTO E REJUNTAMENTO</t>
  </si>
  <si>
    <t>13.045.0070-0</t>
  </si>
  <si>
    <t>REVESTIMENTO DE COLUNAS COM MARMORE BRANCO NACIONAL,EM PLACAS DE 2CM DE ESPESSURA,COM 2 POLIMENTOS,ASSENTES COMO EM 13.045.0065</t>
  </si>
  <si>
    <t>13.045.0071-0</t>
  </si>
  <si>
    <t>REVESTIMENTO DE COLUNAS COM MARMORE BRANCO NACIONAL,EM PLACAS DE 2CM DE ESPESSURA, COM 2 POLIMENTOS, ASSENTES  COMO  EM13.045.0065, EXCLUSIVE ARGAMASSA,NATA DE CIMENTO E REJUNTAMENTO</t>
  </si>
  <si>
    <t>13.045.0075-0</t>
  </si>
  <si>
    <t>REVESTIMENTO VERTICAL EM DIVISORIAS OU BANCADAS(ILHARGA)EM MARMORE BRANCO NACIONAL, 3CM DE ESPESSURA, COM 2 POLIMENTOS,ASSENTES COMO EM 13.045.0065</t>
  </si>
  <si>
    <t>13.045.0076-0</t>
  </si>
  <si>
    <t>REVESTIMENTO VERTICAL EM DIVISORIAS OU BANCADAS(ILHARGA)EM MARMORE BRANCO NACIONAL, 3CM DE ESPESSURA, COM 2 POLIMENTOS,ASSENTES COMO EM 13.045.0065,EXCLUSIVE ARGAMASSA, NATA DE CIMENTO E REJUNTAMENTO</t>
  </si>
  <si>
    <t>13.045.0080-0</t>
  </si>
  <si>
    <t>MOLDURA EXTERNA EXECUTADA NO PERIMETRO DAS ESQUADRIAS COM MARMORE BRANCO NACIONAL, 2CM DE ESPESSURA, COM 2 POLIMENTOS, ASSENTES COMO EM 13.045.0065</t>
  </si>
  <si>
    <t>13.045.0081-0</t>
  </si>
  <si>
    <t>MOLDURA EXTERNA EXECUTADA NO PERIMETRO DAS ESQUADRIAS COM MARMORE BRANCO NACIONAL, 2CM DE ESPESSURA, COM 2 POLIMENTOS, ASSENTES COMO EM 13.045.0065,EXCLUSIVE ARGAMASSA, NATA DE CIMENTO E REJUNTAMENTO</t>
  </si>
  <si>
    <t>13.050.0055-0</t>
  </si>
  <si>
    <t>CHAPIM OU ESPELHO DE MARMORE BRANCO NACIONAL,COM 2X17CM,COM1 POLIMENTO,ASSENTE COMO EM 13.045.0040</t>
  </si>
  <si>
    <t>13.050.0065-0</t>
  </si>
  <si>
    <t>REVESTIMENTO DE PAREDES COM MARMORE BRANCO NACIONAL, EM  PLACAS DE 2CM DE ESPESSURA, COM 2 POLIMENTOS, ASSENTE COMO EM 13.045.0065</t>
  </si>
  <si>
    <t>13.050.0070-0</t>
  </si>
  <si>
    <t>REVESTIMENTO DE COLUNAS COM MARMORE BRANCO NACIONAL, EM PLACAS DE 2CM DE ESPESSURA, COM 2 POLIMENTOS, ASSENTES COMO EM 13.045.0065</t>
  </si>
  <si>
    <t>13.065.0010-0</t>
  </si>
  <si>
    <t>REVESTIMENTO DE PAREDES COM GRANITO PRETO EM PLACAS,POLIDO,ESPESSURA 2CM,ASSENTES COM 2 GRAMPOS DE LATAO DE 1/8" POR PLACA E ARGAMASSA DE CIMENTO,SAIBRO E AREIA,NO TRACO 1:3:3 E NATA DE CIMENTO,REJUNTAMENTO COM CIMENTO E CORANTE</t>
  </si>
  <si>
    <t>13.065.0015-0</t>
  </si>
  <si>
    <t>REVESTIMENTO DE PAREDES COM GRANITO PRETO EM PLACAS,POLIDO,ESPESSURA DE 3CM,ASSENTES COM 2 GRAMPOS DE LATAO DE 1/8" PORPLACA E ARGAMASSA DE CIMENTO,SAIBRO E AREIA,NO TRACO 1:3:3 ENATA DE CIMENTO,REJUNTAMENTO COM CIMENTO E CORANTE</t>
  </si>
  <si>
    <t>13.065.0030-0</t>
  </si>
  <si>
    <t>REVESTIMENTO DE COLUNAS COM GRANITO PRETO EM PLACAS,POLIDO,ESPESSURA 3CM,ASSENTES COM 2 GRAMPOS DE LATAO DE 1/8" POR PLACA E ARGAMASSA DE CIMENTO,SAIBRO E AREIA,NO TRACO 1:3:3 E NATA DE CIMENTO,REJUNTAMENTO COM CIMENTO E CORANTE</t>
  </si>
  <si>
    <t>13.075.0010-0</t>
  </si>
  <si>
    <t>REVESTIMENTO DE PAREDES OU MUROS COM FILETES DERIVADOS DE PEDRAS COM ESPESSURA DE 1,5 A 4,0CM.FORNECIMENTO E COLOCACAO</t>
  </si>
  <si>
    <t>13.080.0005-0</t>
  </si>
  <si>
    <t>PAREDE VERDE COM PRE-VEGETACAO,SISTEMA MODULAR,CONSTITUIDO DE: MODULO DE SUBSTRATO RIGIDO PARA RETENCAO DE SUBSTRATO NUTRITIVO,PERFIL DE FIXACAO,CALHA GALVANIZADA,SUBSTRATO E SISTEMA DE IRRIGACAO.FORNECIMENTO E COLOCACAO</t>
  </si>
  <si>
    <t>13.157.0010-0</t>
  </si>
  <si>
    <t>REVESTIMENTO DE PAREDES OU TETOS COM TECIDO ISOLANTE ACUSTICO,EM MANTA DE LA DE VIDRO REVESTIDA COM FOLHA DE ALUMINIO</t>
  </si>
  <si>
    <t>13.160.0010-0</t>
  </si>
  <si>
    <t>REVESTIMENTO DE PAREDES COM LENCOL DE CHUMBO, 2MM DE ESPESSURA, ASSENTE SOBRE COMPENSADO DE MADEIRA DE 6MM, INCLUSIVE ENTARUGAMENTO</t>
  </si>
  <si>
    <t>13.165.0010-0</t>
  </si>
  <si>
    <t>REVESTIMENTO COM ARGAMASSA DE CIMENTO E BARITA(GROSSA E FINA),TRACO 1:1:1, PARA PAREDES DE SALAS RADIOLOGICAS(APARELHOSDE 125 A 150KV),COM ESPESSURA DE 2,5CM,EXCLUSIVE CHAPISCO</t>
  </si>
  <si>
    <t>13.168.0010-0</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</si>
  <si>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</si>
  <si>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13.168.0020-0</t>
  </si>
  <si>
    <t>REVESTIMENTO DE FACHADA OU AREAS INTERNAS C/PAINEL DE ALUM.COMPOSTO,SENDO DUAS LAMINAS DE ALUM.C/0,21MM ESP.,PINTURA EM SUPERPOLIESTER,NO SISTEMA COIL COATING,ESP.DO COMPOSTO DE4MM,PINTURA PROTEGIDA POR FILME HAVY DUTY NAS FACES PINTADAS,NUCLEO EM POLIETILENO DE BAIXA DENSIDADE (RIGIDO),INCL.SUBESTRUTURA ALUM.E DEMAIS INSUMOS NECES.A COLOC.FORN.E COLOC.</t>
  </si>
  <si>
    <t>13.170.0011-0</t>
  </si>
  <si>
    <t>REVESTIMENTO DE PAREDE COM LAMBRI DE MADEIRA DE LEI,FEITO COM REGUAS DE 10CM DE LARGURA,EXCLUSIVE ENTARUGAMENTO.FORNECIMENTO E COLOCACAO</t>
  </si>
  <si>
    <t>13.170.0016-0</t>
  </si>
  <si>
    <t>REVESTIMENTO DE TETOS COMO FORRO OU REBAIXO, COM LAMBRI DEMADEIRA DE LEI,FEITO COM REGUAS DE 10CM DE LARGURA,EXCLUSIVEENTARUGAMENTO.FORNECIMENTO E COLOCACAO</t>
  </si>
  <si>
    <t>13.170.0018-0</t>
  </si>
  <si>
    <t>REVESTIMENTO DE PAREDE OU TETO COM PLACAS DE CORTICA,DE 0,60X0,90M,COM 3MM DE ESPESSURA.FORNECIMENTO E COLOCACAO</t>
  </si>
  <si>
    <t>13.170.0020-0</t>
  </si>
  <si>
    <t>ENTARUGAMENTO PARA LAMBRI EM PAREDE FEITO COM MADEIRA DE LEI,DE 1.1/2"X3",COM SECAO TRAPEZOIDAL</t>
  </si>
  <si>
    <t>13.170.0025-0</t>
  </si>
  <si>
    <t>BARROTEAMENTO PARA FORRO FEITO COM MADEIRA DE LEI DE 2X10CM,ESPACADO DE 50CM</t>
  </si>
  <si>
    <t>13.175.0010-0</t>
  </si>
  <si>
    <t>FORRO DE PVC EM REGUAS DE 200MM DE LARGURA, ESPESSURA IGUALOU SUPERIOR A 8MM, ENCAIXADOS ENTRE SI, INCLUSIVE RODAFORRODE PVC PARA ACABAMENTO, ESTRUTURA EM METALON (20X20)MM E PARAFUSOS DE FIXACAO. FORNECIMENTO E COLOCACAO</t>
  </si>
  <si>
    <t>13.180.0010-0</t>
  </si>
  <si>
    <t>FORRO DE GESSO ESTAFE,COM PLACAS DE 1,00X0,70M FUNDIDAS NA OBRA, PRESAS COM 6 ESBIRROS DE CANHAMO, EMBEBIDAS EM NATA DEGESSO E REJUNTADAS.FORNECIMENTO E COLOCACAO</t>
  </si>
  <si>
    <t>13.180.0015-1</t>
  </si>
  <si>
    <t>FORRO FALSO DE GESSO, COM PLACAS PRE-MOLDADAS, DE 60X60CM,DE ENCAIXE, PRESAS COM 4 TIRANTES DE ARAME E REJUNTADAS. FORNECIMENTO E COLOCACAO</t>
  </si>
  <si>
    <t>13.187.0010-0</t>
  </si>
  <si>
    <t>REVESTIMENTO DE PAREDES OU FORROS COM CHAPA DE MADEIRA MINERALIZADA,PRENSADA COM CIMENTO,COM 25MM DE ESPESSURA,TERMOACUSTICO,RESISTENTE AO FOGO,UMIDADE,FUNGOS E INSETOS.FORNECIMENTO E COLOCACAO</t>
  </si>
  <si>
    <t>13.190.0015-0</t>
  </si>
  <si>
    <t>FORRO TERMOACUSTICO COM PAINEL DE LA DE VIDRO,REVESTIDO PORPELICULAS DE PVC MICROPERFURADAS,SOBRE PERFIS METALICOS,COMTIRANTES RIGIDOS,EM PLACA DE 1250X625X15MM.FORNECIMENTO E COLOCACAO</t>
  </si>
  <si>
    <t>13.193.0010-0</t>
  </si>
  <si>
    <t>FORRO EM PLACA TIPO COLMEIA,EM ALUMINIO PRE-PINTADO,MODULACAO DE (62X62)CM,MALHA MEDINDO APROXIMADAMENTE 5X5CM,FIXADO COM PERFIL "T" APARENTE.FORNECIMENTO E COLOCACAO</t>
  </si>
  <si>
    <t>13.195.0010-0</t>
  </si>
  <si>
    <t>FORRO DE TABUAS DE PINUS MACHO-FEMEA,COM 10X1CM,PREGADO EM SARRAFOS DE MADEIRA DE LEI DE 2X10CM,ESPACADOS DE 50CM. FORNECIMENTO E COLOCACAO</t>
  </si>
  <si>
    <t>13.195.0015-0</t>
  </si>
  <si>
    <t>FORRO DE TABUAS DE MADEIRA DE LEI MACHO-FEMEA,COM 10X1CM,PREGADO EM SARRAFOS DE MADEIRA DE LEI DE 2X10CM, ESPACADOS  DE50CM. FORNECIMENTO E COLOCACAO</t>
  </si>
  <si>
    <t>13.195.0030-0</t>
  </si>
  <si>
    <t>REVESTIMENTO EM PAREDES,COM CHAPAS DE FIBRA DE MADEIRA,ACABAMENTO MATE,COM ESPESSURA DE 3MM,SOBRE BASE EXISTENTE.FORNECIMENTO E COLOCACAO</t>
  </si>
  <si>
    <t>13.196.0010-0</t>
  </si>
  <si>
    <t>FORRO REMOVIVEL COMPOSTO DE GESSO ACARTONADO,TIPO STANDARD A 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</si>
  <si>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13.196.0015-0</t>
  </si>
  <si>
    <t>FORRO REMOVIVEL COMPOSTO DE GESSO ACARTONADO,TIPO STANDARD,C ADICAO LA MINERAL,A SER APLICADO SIST.DRYWALL,C/PLACA BORDA QUADRADA 625X625MM,ESP.6,5;9,5 OU 12,5MM,ESTRUTURADO PERFIS TIPO TRAVESSA "T" ACO GALV.,ALUMINIO OU LIGAS DE ALUMINIO,ESP.MINIMA 0,5MM C/PINTURA ELETROST.OU CONVENCIONAL,SUSPENSAPOR MEIO DE PENDURAIS,FIX.EM ESTRUTURA SUPERIOR.FORN.E COLOC</t>
  </si>
  <si>
    <t>13.196.0020-0</t>
  </si>
  <si>
    <t>FORRO REMOVIVEL COMPOSTO DE GESSO ACARTONADO,TIPO STANDARD A 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</si>
  <si>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13.196.0025-0</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</si>
  <si>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</si>
  <si>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13.196.0030-0</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</si>
  <si>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</si>
  <si>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13.196.0035-0</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</si>
  <si>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</si>
  <si>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13.196.0040-0</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</si>
  <si>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 MEIO DE PENDURAIS,FIXADOS EM ESTRUT.SUPERIOR.FORN.E COLOC.</t>
  </si>
  <si>
    <t>13.196.0045-0</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</si>
  <si>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</si>
  <si>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13.196.0050-0</t>
  </si>
  <si>
    <t>FORRO REMOVIVEL COMP.CHAPA GESSO ACARTONADO PERFURADA OU RANHURADA,TIPO ST(STANDARD) A SER APLIC.SISTEMA DRYWALL,C/PLACA BORDA QUADRADA 625X625MM,ESP.12,5MM,C/ABSORCAOACUSTICA,ESTRUT.PERFIS TIPO TRAVESSA "T"ACO GALV.ALUM.OU DE LIGAS ALUM.ESP.MINIMA 0,5MM C/PINT.ELETROSTATICA OU CONVENCIONAL,SUSP.POR MEIO PENDURAIS,FIX.ESTRUT.SUPERIOR.FORN.E COLOC.</t>
  </si>
  <si>
    <t>13.196.0080-0</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</si>
  <si>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</si>
  <si>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13.196.0085-0</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</si>
  <si>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</si>
  <si>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13.196.0090-0</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</si>
  <si>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</si>
  <si>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13.196.0095-0</t>
  </si>
  <si>
    <t>FORRO ACUSTICO ESTRUTURADO MONOLITICO DRYWALL C/CHAPA GESSOACARTONADO PERFURADA/RANHURADA,LARG.1200MM,ESP.12,5MM,C/TRATAMENTO JUNTAS C/MASSA E FITA P/UNIFORMIZACAO SUPERFICIE DASCHAPAS GESSO ACARTONADO,CHAPAS APARAFUSADAS ESTRUTURA ACO GALVANIZADO,SUSPENSA POR PENDURAIS,C/PERIMETRO ESTRUTURA DO FORRO EXECUTADO C/CANTONEIRAS ACO GALVANIZADO.FORN.E COLOCACAO</t>
  </si>
  <si>
    <t>13.196.0100-0</t>
  </si>
  <si>
    <t>FORRO ARAMADO MONOLITICO DE DRYWALL,COMPOSTO DE UMA CHAPA GESSO ACARTONADO,TIPO STANDARD,LARGURA DE 600MM,COMPRIMENTO DE 2000MM E ESPESSURA DE 12,5MM,COM TRATAMENTO JUNTAS COM MASSA E FITA PARA UNIFORMIZACAO DA SUPERFICIE DAS CHAPAS DE GESSO ACARTONADO,SUSPENSA POR MEIO DE ARAME Nº18,REVESTIDO DE PVC,FIXADO EM ESTRUTURA SUPERIOR.FORN.E COLOC.</t>
  </si>
  <si>
    <t>13.196.0101-0</t>
  </si>
  <si>
    <t>FORRO REMOVIVEL COMPOSTO DE FIBRA MINERAL,COM PLACA DE BORDA 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t>
  </si>
  <si>
    <t>13.196.0102-0</t>
  </si>
  <si>
    <t>FORRO REMOVIVEL COMPOSTO DE FIBRA MINERAL COM PLACA DE BORDA QUADRADA DE 625X1250MM,ESP.APROXIMADA 13,0MM,C/INDICE DE ABSORCAO ACUSTICA,ESTRUTURADO EM PERFIS TIPO "T" DE ACO GALVANIZADO,ALUMINIO OU DE LIGAS DE ALUMINIO,ESP.MINIMA DE 0,5MM C/PINTURA ELETROSTATICA,SUSPENSO POR MEIO DE PENDURAIS EM ACO GALVANIZADO,FIXADOS EM ESTRUTURA SUPERIOR.FORN. E COLOCACAO</t>
  </si>
  <si>
    <t>13.196.0103-0</t>
  </si>
  <si>
    <t>FORRO REMOVIVEL COMPOSTO DE FIBRA MINERAL,COM PLACA DE BORDA QUADRADA DE 625X625MM,ESP.APROXIMADA 15,0MM,C/INDICE DE ABSORCAO ACUSTICA,ESTRUTURADO EM PERFIS TIPO "T" DE ACO GALVANIZADO,ALUMINIO OU DE LIGAS DE ALUMINIO,ESP.MINIMA DE 0,5MM,C/PINTURA ELETROSTATICA,SUSPENSO POR MEIO DE PENDURAIS EM ACOGALVANIZADO,FIXADOS EM ESTRUTURA SUPERIOR.FORN. E COLOCACAO</t>
  </si>
  <si>
    <t>13.196.0104-0</t>
  </si>
  <si>
    <t>FORRO REMOVIVEL COMPOSTO DE FIBRA MINERAL,COM PLACA DE BORDA QUADRADA DE 625X1250MM,ESP.APROXIMADA 15,0MM,C/INDICE DE ABSORCAO ACUSTICA,ESTRUTURADO EM PERFIS TIPO "T" DE ACO GALVANIZADO,ALUMINIO OU DE LIGAS DE ALUMINIO,ESP.MINIMA DE 0,5MM,C/PINTURA ELETROSTATICA,SUSPENSO POR MEIO DE PENDURAIS EM ACO GALVANIZADO,FIXADOS EM ESTRUTURA SUPERIOR.FORN.E COLOCACAO</t>
  </si>
  <si>
    <t>13.196.0105-0</t>
  </si>
  <si>
    <t>FORRO REMOVIVEL COMPOSTO DE FIBRA MINERAL,COM PLACA DE BORDA QUADRADA DE 625X625MM,ESP.APROXIMADA 19,0MM,C/INDICE DE ABSORCAO ACUSTICA,ESTRUTURADO EM PERFIS TIPO "T" DE ACO GALVANIZADO,ALUMINIO OU DE LIGAS DE ALUMINIO,ESP.MINIMA DE 0,5MM,C/PINTURA ELETROSTATICA,SUSPENSO POR MEIO DE PENDURAIS EM ACOGALVANIZADO,FIXADOS EM ESTRUTURA SUPERIOR.FORN.E COLOCACAO</t>
  </si>
  <si>
    <t>13.196.0107-0</t>
  </si>
  <si>
    <t>FORRO REMOVIVEL COMPOSTO DE FIBRA MINERAL,COM PLACA DE BORDA REBAIXADA DE 625X625MM,ESP.APROXIMADA DE 15,0MM,C/INDICE DE ABSORCAO ACUSTICA,ESTRUTURADO EM PERFIS TIPO "T" DE ACO GALVANIZADO,ALUMINIO OU LIGAS DE ALUMINIO,ESP.MINIMA DE 0,5MM,C/PINTURA ELETROSTATICA,SUSPENSO POR MEIO DE PENDURAIS,EM ACO GALVANIZADO,FIXADOS EM ESTRUTURA SUPERIOR.FORN. E COLOCACAO</t>
  </si>
  <si>
    <t>13.196.0111-0</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</si>
  <si>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 CHAPAS DE GESSO ACARTONADO.APLICAC.AREAS SECAS.FORN.E COLOC</t>
  </si>
  <si>
    <t>13.196.0112-0</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</si>
  <si>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 DAS CHAPAS GESSO ACARTONADO.APLICAC.AREAS SECAS.FORN.COLOC.</t>
  </si>
  <si>
    <t>13.196.0113-0</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</si>
  <si>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</si>
  <si>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13.196.0114-0</t>
  </si>
  <si>
    <t>REVESTIMENTO DRYWALL ESP.31MM(ESTRUT.+CHAPA GESSO),ESTRUT.C/ PERFIS DE TETO 27MM,GUIAS HORIZONTAIS 17MM,AMBOS ACO GALV.ESP.0,5MM,PERFIS DE TETO ANCORADOS NA ALVENARIA/ESTRUT.EXISTENTE POR MEIO DE PERFIS ACO EM FORMATO CANTONEIRA,C/UMA CHAPA GESSO ACARTONADO,STANDARD,ESP.12,5MM,LARG.1200MM,FIXADA AOS PERFIS TETO POR MEIO DE PARAFUSOS.AREAS SECAS.FORN.E COLOC.</t>
  </si>
  <si>
    <t>13.196.0115-0</t>
  </si>
  <si>
    <t>REVESTIMENTO DRYWALL ESP.31MM(ESTRUT.+CHAPA GESSO),ESTRUT.C/PERFIS TETO DE 27MM,GUIAS HORIZONTAIS 17MM,AMBOS ACO GALV.ESP.0,5MM,PERFIS TETO ANCORADOS ALVENARIA/ESTRUT.EXISTENTE POR MEIO PERFIS ACO EM FORMATO CANTONEIRA,C/UMA CHAPA DE GESSOACARTONADO,STANDARD,ADICAO DE LA MINERAL,ESP.12,5MM,LARG.1200MM,PERFIS TETO POR MEIO DE PARAFUSOS,AREAS SECAS.FORN.COLOC</t>
  </si>
  <si>
    <t>13.196.0116-0</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</si>
  <si>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</si>
  <si>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13.196.0117-0</t>
  </si>
  <si>
    <t>REVESTIMENTO DRYWALL ESP.31MM(ESTRUT.+CHAPA GESSO),ESTRUT.C/PERFIS TETO 27MM,GUIAS HORIZONTAIS 17MM,AMBOS ACO GALV.ESP.0,5MM,PERFIS TETO ANCORADOS ALVENARIA/ESTRUTURA EXISTENTE POR MEIO PERFIS ACO FORMATO CANTONEIRA,C/UMA CHAPA GESSO ACARTONADO,RU(RESISTENTE A UMIDADE),ADICAO DE LA MINERAL,ESP.12,5MM,LARG.1200MM.APLICACAO EM AREAS SECAS.FORNECIMENTO E COLOC.</t>
  </si>
  <si>
    <t>13.196.0118-0</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</si>
  <si>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</si>
  <si>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13.196.0119-0</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</si>
  <si>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</si>
  <si>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13.196.0120-0</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</si>
  <si>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 PARAFUSOS.APLICACAO EM AREAS SECAS.FORNECIMENTO E COLOCACAO</t>
  </si>
  <si>
    <t>13.196.0121-0</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</si>
  <si>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</si>
  <si>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13.196.0122-0</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</si>
  <si>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</si>
  <si>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13.196.0123-0</t>
  </si>
  <si>
    <t>REVESTIMENTO DRYWALL C/ESP.61MM(ESTRUTURA+CHAPA DE GESSO),ESTRUTURADA C/MONTANTES SIMPLES 48MM,FIXADOS A GUIAS HORIZONTAIS 48MM,AMBOS ACO GALV.ESP.0,5MM,SENDO OS MONTANTES ANCORADOS NA ALVENARIA/ESTRUTURA EXISTENTE POR MEIO DE PERFIS DE ACO EM FORMATO CANTONEIRA,RU(RESISTENTE A UMIDADE)C/ADICAO DE LA MINERAL.APLICACAO EM AREAS SECAS.FORNECIMENTO E COLOCACAO</t>
  </si>
  <si>
    <t>13.196.0124-0</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</si>
  <si>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</si>
  <si>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13.196.0125-0</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</si>
  <si>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</si>
  <si>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13.196.0126-0</t>
  </si>
  <si>
    <t>REVESTIMENTO DRYWALL ESP.83MM(ESTRUTURA+CHAPA DE GESSO),ESTRUTURADA C/MONTANTES SIMPLES 70MM,GUIAS HORIZONTAIS 70MM,AMBOS ACO GALV.ESP.0,5MM,MONTANTES ANCORADOS ALVENARIA/ESTRUTURA EXISTENTE POR MEIO DE PERFIS DE ACO EM FORMATO DE CANTONEIRA,C/UMA CHAPA GESSO ACARTONADO,STANDARD,ESP.12,5MM,LARG.1200MM,BORDA REBAIXADA.APLICACAO EM AREAS SECAS.FORNEC.E COLOC.</t>
  </si>
  <si>
    <t>13.196.0127-0</t>
  </si>
  <si>
    <t>REVESTIMENTO DRYWALL ESP.83MM(ESTRUTURA+CHAPA GESSO),ESTRUTURADA C/MONTANTES SIMPLES 70MM,GUIAS HORIZONTAIS 70MM,AMBOS ACO GALV.ESP.0,5MM,MONTANTES ANCORADOS NA ALVENARIA/ESTRUTURA EXISTENTE POR MEIO DE PERFIS ACO EM FORMATO DE CANTONEIRA,C/UMA CHAPA GESSO ACARTONADO,STANDARD,ADICAO DE LA MINERAL,ESP.12,5MM,LARG.1200MM.APLICACAO EM AREAS SECAS.FORN.E COLOC.</t>
  </si>
  <si>
    <t>13.196.0128-0</t>
  </si>
  <si>
    <t>REVESTIMENTO DRYWALL ESP.83MM(ESTRUTURA+CHAPA GESSO),ESTRUTURADA C/MONTANTES SIMPLES 70MM,GUIAS HORIZONTAIS 70MM,AMBOS ACO GALV.ESP.0,5MM,MONTANTES ANCORADOS NA ALVENARIA/ESTRUTURA EXISTENTE POR MEIO DE PERFIS DE ACO EM FORMATO DE CANTONEIRA,C/UMA CHAPA DE GESSO ACARTONADO,RU(RESISTENTE A UMIDADE),ESP.12,5MM,LARG.1200MM,APLICACAO EM AREAS SECAS.FORN.E COLOC.</t>
  </si>
  <si>
    <t>13.196.0129-0</t>
  </si>
  <si>
    <t>REVESTIMENTO DRYWALL ESP.83MM(ESTRUTURA+CHAPA GESSO),ESTRUTURADA C/MONTANTES SIMPLES 70MM,GUIAS HORIZONTAIS 70MM,AMBOS ACO GALV.ESP.0,5MM,MONTANTES ANCORADOS NA ALVENARIA/ESTRUTURA EXISTENTE POR MEIO PERFIS ACO EM FORMATO CANTONEIRA,C/UMA CHAPA DE GESSO ACARTONADO,RU(RESISTENTE A UMIDADE),ADICAO LAMINERAL,ESP.12,5MM,LARG.1200MM.EM AREAS SECAS.FORN.COLOC.</t>
  </si>
  <si>
    <t>13.196.0130-0</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</si>
  <si>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</si>
  <si>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13.196.0131-0</t>
  </si>
  <si>
    <t>REVESTIMENTO DRYWALL ESP.83MM(ESTRUTURA+CHAPA GESSO),ESTRUTURADA C/MONTANTES SIMPLES 70MM,GUIAS HORIZONTAIS 70MM,AMBOS ACO GALV.ESP.0,5MM,MONTANTES ANCORADOS NA ALVENARIA/ESTRUTURA EXISTENTE POR MEIO PERFIS ACO EM FORMATO CANTONEIRA,C/UMA CHAPA DE GESSO ACARTONADO,RF(RESISTENTE AO FOGO),ADICAO DE LA MINERAL,ESP.12,5MM,LARG.1200MM.EM AREAS SECAS.FORN.E COLOC.</t>
  </si>
  <si>
    <t>13.196.0132-0</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</si>
  <si>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</si>
  <si>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13.196.0133-0</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</si>
  <si>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</si>
  <si>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13.196.0134-0</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</si>
  <si>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</si>
  <si>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13.196.0135-0</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</si>
  <si>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 MINERAL,ESP.12,5MM,LARG.1200MM.EM AREAS SECAS.FORN.E COLOC.</t>
  </si>
  <si>
    <t>13.196.0136-0</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</si>
  <si>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</si>
  <si>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13.196.0137-0</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</si>
  <si>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</si>
  <si>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13.196.0138-0</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</si>
  <si>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</si>
  <si>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13.196.0139-0</t>
  </si>
  <si>
    <t>REVESTIMENTO DRYWALL C/ESP.61MM(ESTRUTURA+CHAPA DE GESSO)ESTRUTURADA C/MONTANTES SIMPLES AUTOPORTANTES DE 48MM,FIXADOS A GUIAS HORIZONTAIS 48MM,AMBOS DE ACO GALV.C/ESP.0,5MM,C/UMACHAPA DE GESSO ACARTONADO,STANDARD,C/ADICAO DE LA MINERAL,ESP.12,5MM,LARG.1200MM,BORDA REBAIXADA,FIXADA AOS MONTANTES POR MEIO DE PARAFUSOS.APLICACAO EM AREAS SECAS.FORN.E COLOC</t>
  </si>
  <si>
    <t>13.196.0140-0</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</si>
  <si>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</si>
  <si>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13.196.0141-0</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</si>
  <si>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</si>
  <si>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13.196.0142-0</t>
  </si>
  <si>
    <t>REVESTIMENTO DE DRYWALL C/ESP.61MM(ESTRUTURA+CHAPA DE GESSO)ESTRUTURADA C/MONTANTES SIMPLES AUTOPORTANTES 48MM,FIXADOS A GUIAS HORIZONTAIS 48MM,AMBOS DE ACO GALV.C/ESP.0,5MM,COM UMA CHAPA DE GESSO ACARTONADO,TIPO RF(RESISTENTE AO FOGO),ESP.12,5MM,LARG.1200MM,BORDA REBAIXADA,FIXADA AOS MONTANTES PORMEIO DE PARAFUSOS.APLICACAO EM AREAS SECAS.FORN. E COLOCACAO</t>
  </si>
  <si>
    <t>13.196.0143-0</t>
  </si>
  <si>
    <t>REVESTIMENTO DRYWALL C/ESP.61MM(ESTRUTURA+CHAPA DE GESSO)ESTRUTURADA C/MONTANTES SIMPLES AUTOPORTANTES 48MM,FIXADOS A GUIAS HORIZONTAIS 48MM,AMBOS ACO GALV.ESP.0,5MM,C/UMA CHAPA DE GESSO ACARTONADO,RF(RESISTENTE AO FOGO),C/ADICAO DE LA MINERAL,ESP.12,5MM,LARG.1200MM,BORDA REBAIXADA,FIXADA AOS MONTANTES POR MEIO DE PARAFUSOS.APLICACAO AREAS SECAS.FORN.COLOC.</t>
  </si>
  <si>
    <t>13.196.0144-0</t>
  </si>
  <si>
    <t>REVESTIMENTO DE DRYWALL C/ESP.83MM(ESTRUTURA+CHAPA DE GESSO)ESTRUTURADA C/MONTANTES SIMPLES AUTOPORTANTES 70MM,FIXADAS A GUIAS HORIZONTAIS 70MM,AMBOS DE ACO GALV.C/ESP.0,5MM,C/UMACHAPA DE GESSO ACARTONADO,TIPO ST(STANDARD),ESP.12,5MM,LARGURA 1200MM,BORDA REBAIXADA,FIXADA AOS MONTANTES POR MEIO DE PARAFUSOS.APLICACAO EM AREAS SECAS.FORNECIMENTO E COLOCACAO</t>
  </si>
  <si>
    <t>13.196.0145-0</t>
  </si>
  <si>
    <t>REVESTIMENTO DE DRYWALL C/ESP.83MM(ESTRUTURA+CHAPA DE GESSO)ESTRUTURADA C/MONTANTES SIMPLES AUTOPORTANTES 70MM,FIXADOS A GUIAS HORIZONTAIS 70MM,AMBOS DE ACO GALV.C/ESP.0,5MM,C/UMACHAPA DE GESSO ACARTONADO,ST(STANDARD),C/ADICAO DE LA MINERAL,ESP.12,5MM,LARG.1200MM,BORDA REBAIXADA,FIXADA AOS MONTANTES POR MEIO DE PARAFUSOS.APLICACAO AREAS SECAS.FORN.E COLOC.</t>
  </si>
  <si>
    <t>13.196.0146-0</t>
  </si>
  <si>
    <t>REVESTIMENTO DE DRYWALL C/ESP.83MM(ESTRUTURA+CHAPA DE GESSO)ESTRUTURADA C/MONTANTES SIMPLES AUTOPORTANTES 70MM,FIXADOS A GUIAS HORIZONTAIS 70MM,AMBOS DE ACO GALV.C/ESP.0,5MM,C/UMACHAPA DE GESSO ACARTONADO,TIPO RU(RESISTENTE A UMIDADE),ESP.12,5MM,LARG.1200MM,BORDA REBAIXADA,FIXADA AOS MONTANTES PORMEIO DE PARAFUSOS.APLICACAO EM AREAS SECAS.FORN.E COLOCACAO</t>
  </si>
  <si>
    <t>13.196.0147-0</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</si>
  <si>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</si>
  <si>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13.196.0148-0</t>
  </si>
  <si>
    <t>REVESTIMENTO DE DRYWALL C/ESP.83MM(ESTRUTURA+CHAPA DE GESSO)ESTRUTURADA C/MONTANTES SIMPLES AUTOPORTANTES 70MM,FIXADOS A GUIAS HORIZONTAIS 70MM,AMBOS DE ACO GALV.C/ESP.0,5MM,C/UMACHAPA DE GESSO ACARTONADO,TIPO RF(RESISTENTE AO FOGO),ESP.12,5MM,LARG.1200MM,BORDA REBAIXADA,FIXADA AOS MONTANTES POR MEIO DE PARAFUSOS.APLICACAO EM AREAS SECAS.FORN.E COLOCACAO</t>
  </si>
  <si>
    <t>13.196.0149-0</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</si>
  <si>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</si>
  <si>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13.196.0150-0</t>
  </si>
  <si>
    <t>REVESTIMENTO DE DRYWALL C/ESP.103MM(ESTRUTURA+CHAPA DE GESSO)ESTRUTURADA C/MONTANTES SIMPLES AUTOPORTANTES 90MM,FIXADOSA GUIAS HORIZONTAIS 90MM,AMBOS DE ACO GALV.C/ESP.0,5MM,C/UMA CHAPA DE GESSO ACARTONADO,TIPO ST(STANDARD),ESP.12,5MM,LARG.1200MM,BORDA REBAIXADA,FIXADA AOS MONTANTES POR MEIO DE PARAFUSOS.APLICACAO EM AREAS SECAS.FORNECIMENTO E COLOCACAO</t>
  </si>
  <si>
    <t>13.196.0151-0</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</si>
  <si>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</si>
  <si>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13.196.0152-0</t>
  </si>
  <si>
    <t>REVESTIMENTO DE DRYWALL C/ESP.103MM(ESTRUTURA+CHAPA DE GESSO)ESTRUTURADA C/MONTANTES SIMPLES AUTOPORTANTES 90MM,FIXADOSA GUIAS HORIZONTAIS 90MM,AMBOS DE ACO GALV.C/ESP.0,5MM,C/UMA CHAPA DE GESSO ACARTONADO,TIPO RU(RESISTENTE A UMIDADE),ESP.12,5MM,LARG.1200MM,BORDA REBAIXADA,FIXADA AOS MONTANTES POR MEIO DE PARAFUSOS.APLICACAO EM AREAS SECAS.FORN.E COLOCACAO</t>
  </si>
  <si>
    <t>13.196.0153-0</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</si>
  <si>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</si>
  <si>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13.196.0154-0</t>
  </si>
  <si>
    <t>REVESTIMENTO DE DRYWALL C/ESP.103MM(ESTRUTURA+CHAPA DE GESSO)ESTRUTURADA C/MONTANTES SIMPLES AUTOPORTANTES 90MM,FIXADOSA GUIAS HORIZONTAIS 90MM,AMBOS DE ACO GALV.C/ESP.0,5MM,C/UMA CHAPA DE GESSO ACARTONADO,TIPO RF(RESISTENTE AO FOGO),ESP.12,5MM,LARG.1200MM,BORDA REBAIXADA,FIXADA AOS MONTANTES POR MEIO DE PARAFUSOS.APLICACAO EM AREAS SECAS.FORN.E COLOCACAO</t>
  </si>
  <si>
    <t>13.196.0155-0</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</si>
  <si>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</si>
  <si>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13.196.0156-0</t>
  </si>
  <si>
    <t>REVESTIMENTO DE DRYWALL C/ESP.73MM(ESTRUTURA+CHAPA DE GESSO)ESTRUTURADA C/MONTANTES SIMPLES AUTOPORTANTES 48MM,FIXADOS A GUIAS HORIZONTAIS 48MM,AMBOS DE ACO GALV.C/ESP.0,5MM,C/DUAS CHAPAS DE GESSO ACARTONADO,TIPO ST(STANDARD),ESP.12,5MM,LARG.1200MM,BORDA REBAIXADA,FIXADA AOS MONTANTES POR MEIO DE PARAFUSOS.APLICACAO EM AREAS SECAS.FORNECIMENTO E COLOCACAO</t>
  </si>
  <si>
    <t>13.196.0157-0</t>
  </si>
  <si>
    <t>REVESTIMENTO DE DRYWALL C/ESP.73MM(ESTRUTURA+CHAPA DE GESSO)ESTRUTURADA C/MONTANTES SIMPLES AUTOPORTANTES 48MM,FIXADOS A GUIAS HORIZONTAIS 48MM,AMBOS DE ACO GALV.C/ESP.0,5MM,C/DUAS CHAPAS DE GESSO ACARTONADO,ST(STANDARD),C/ADICAO DE LA MINERAL,ESP.12,5MM,LARG.1200MM,BORDA REBAIXADA,FIXADA AOS MONTANTES POR MEIO DE PARAFUSOS.APLICACAO AREAS SECAS.FORN.COLOC.</t>
  </si>
  <si>
    <t>13.196.0158-0</t>
  </si>
  <si>
    <t>REVESTIMENTO DE DRYWALL C/ESP.73MM(ESTRUTURA+CHAPA DE GESSO)ESTRUTURADA C/MONTANTES SIMPLES AUTOPORTANTES 48MM,FIXADOS A GUIAS HORIZONTAIS 48MM,AMBOS ACO GALV.C/ESP.0,5MM,C/DUAS CHAPAS GESSO ACARTONADO,TIPO RU(RESISTENTE A UMIDADE),E OUTRATIPO ST,ESP.12,5MM,LARG.1200MM,BORDA REBAIXADA,FIX.AOS MONTANTES POR MEIO PARAFUSOS.APLICACAO EM AREAS SECAS.FORN./COLOC</t>
  </si>
  <si>
    <t>13.196.0159-0</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</si>
  <si>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</si>
  <si>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13.196.0160-0</t>
  </si>
  <si>
    <t>REVESTIMENTO DE DRYWALL C/ESP.73MM(ESTRUTURA+CHAPA DE GESSO)ESTRUTURADA C/MONTANTES SIMPLES AUTOPORTANTES 48MM,FIXADOS A GUIAS HORIZONTAIS 48MM,AMBOS DE ACO GALV.C/ESP.0,5MM,C/DUAS CHAPAS GESSO ACARTONADO,TIPO RF(RESISTENTE AO FOGO) E OUTRA TIPO ST,ESP.12,5MM,LARG.1200MM,BORDA REBAIXADA,FIX.AOS MONTANTES POR MEIO DE PARAFUSOS.APLICACAO AREAS SECAS.FORN/COLOC</t>
  </si>
  <si>
    <t>13.196.0161-0</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</si>
  <si>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 MONTANTES POR MEIO PARAFUSOS.APLICACAO AREAS SRCAS.FORN/COL</t>
  </si>
  <si>
    <t>13.196.0162-0</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</si>
  <si>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</si>
  <si>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13.196.0163-0</t>
  </si>
  <si>
    <t>REVESTIMENTO DE DRYWALL C/ESP.95MM(ESTRUTURA+CHAPA DE GESSO)ESTRUTURADA C/MONTANTES SIMPLES AUTOPORTANTES 70MM,FIXADOS A GUIAS HORIZONTAIS 70MM,AMBOS DE ACO GALV.C/ESP.0,5MM,C/DUAS CHAPAS DE GESSO ACARTONADO,ST(STANDARD),C/ADICAO DE LA MINERAL,ESP.12,5MM,LARG.1200MM,BORDA REBAIXADA,FIXADA AOS MONTANTES POR MEIO DE PARAFUSOS.APLICACAO AREAS SECAS.FORN.COLOC.</t>
  </si>
  <si>
    <t>13.196.0164-0</t>
  </si>
  <si>
    <t>REVESTIMENTO DE DRYWALL C/ESP.95MM(ESTRUTURA+CHAPA GESSO) ESTRUTURADA C/MONTANTES SIMPLES AUTOPORTANTES 70MM,FIX.A GUIAS HORIZ.70MM,AMBOS ACO GALV.C/ESP.0,5MM,C/DUAS CHAPAS GESSO ACARTONADO,SENDO UMA DO TIPO RU (RESISTENTE A UMIDADE),E OUTRA ST,ESP.12,5MM,LARG.1200MM,BORDA REBAIXADA,FIX.AOS MONTANTES POR MEIO PARAFUSOS.APLICACAO EM AREAS SECAS.FORN.E COLOC.</t>
  </si>
  <si>
    <t>13.196.0165-0</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</si>
  <si>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 MONTANTES POR MEIO PARAFUSOS.APLICACAO AREAS SECAS.FORN/COL</t>
  </si>
  <si>
    <t>13.196.0166-0</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</si>
  <si>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</si>
  <si>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13.196.0167-0</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</si>
  <si>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 MONTANTES POR MEIO PARAFUSOS.APLICACAO AREAS SECAS.FORN/COL</t>
  </si>
  <si>
    <t>13.196.0168-0</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</si>
  <si>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</si>
  <si>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13.196.0169-0</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</si>
  <si>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</si>
  <si>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13.196.0170-0</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</si>
  <si>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</si>
  <si>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13.196.0171-0</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</si>
  <si>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</si>
  <si>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13.196.0172-0</t>
  </si>
  <si>
    <t>REVESTIMENTO DE DRYWALL C/ESP.115MM(ESTRUTURA+CHAPA GESSO) ESTRUTURADA C/MONTANTES SIMPLES AUTOPORTANTES 90MM,FIX.A GUIAS HORIZ.90MM,AMBOS ACO GALVANIZADO C/ESP.0,5MM,COM DUAS CHAPAS GESSO ACARTONADO,SENDO UMA DO TIPO RF(RESISTENTE AO FOGO) E OUTRA ST,SP.12,5MM,LARG.1200MM,BORDA REBAIXADA,FIX.AOS MONTANTES POR MEIO PARAFUSOS.APLICACAO AREAS SECAS.FORN.COLOC.</t>
  </si>
  <si>
    <t>13.196.0173-0</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</si>
  <si>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</si>
  <si>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13.197.0010-0</t>
  </si>
  <si>
    <t>REVESTIMENTO TEXTURIZADO FOSCO PARA USO EXTERNO SOBRE SUPERFICIE CAMURCADA OU CONCRETO LISO,COM 2MM DE ESPESSURA,EXECUTADO COM PO CREPE ATB,NA COR INDICADA,SOBRE ADITIVOS C/2 DEMAOS DE ACABAMENTO</t>
  </si>
  <si>
    <t>13.199.0010-0</t>
  </si>
  <si>
    <t>VENEZIANA VERTICAL (BRISE SOLEIL) CONSTRUIDA COM PLACA CIMENTICIA (SEM UTILIZACAO DE AMIANTO),COM ESPESSURA DE 12MM,COM400MM DE LARGURA,FIXADA EM CANTONEIRAS DE ACO APARAFUSADAS,E MEDIDA PELA AREA COLOCADA.FORNECIMENTO E COLOCACAO</t>
  </si>
  <si>
    <t>13.199.0015-0</t>
  </si>
  <si>
    <t>VENEZIANA VERTICAL(BRISE SOLEIL)DE CHAPA DE ALUMINIO,COM 1,2MM DE ESPESSURA,FIXADO EM CANTONEIRAS DE ACO APARAFUSADAS,EMEDIDA PELA AREA COLOCADA.FORNECIMENTO E COLOCACAO</t>
  </si>
  <si>
    <t>13.200.0010-0</t>
  </si>
  <si>
    <t>REVESTIMENTO EM CHAPA LAMINADA COM ACABAMENTO TEXTURIZADO,DE 1,3MM DE ESPESSURA,EM PAREDES, SOBRE REVESTIMENTO LIXADO EESCOVADO</t>
  </si>
  <si>
    <t>13.200.0015-1</t>
  </si>
  <si>
    <t>REVESTIMENTO EM CHAPA LAMINADA COM ACABAMENTO BRILHANTE,DE 0,8MM DE ESPESSURA,SOBRE PECAS DE MADEIRA AMPLAS,COMO PORTAS,MESAS,ARMARIOS E PRATELEIRAS FUNDAS</t>
  </si>
  <si>
    <t>13.200.0020-0</t>
  </si>
  <si>
    <t>REVESTIMENTO EM CHAPA LAMINADA COM ACABAMENTO BRILHANTE,DE 0,8MM DE ESPESSURA,SOBRE PECAS AMPLAS EM UMA SO DIMENSAO,COMOPRATELEIRAS COMUNS,CAIXOES DE ESQUADRIAS E COLUNAS PRISMATICAS</t>
  </si>
  <si>
    <t>13.200.0025-0</t>
  </si>
  <si>
    <t>REVESTIMENTO EM CHAPA LAMINADA COM ACABAMENTO BRILHANTE, DE0,8MM DE ESPESSURA, SOBRE GAVETAS, ARMARIOS, CONSOLOS, MESAS PEQUENAS E MOLDURAS</t>
  </si>
  <si>
    <t>13.205.0010-0</t>
  </si>
  <si>
    <t>PROTETOR DE PAREDE(BATE-MACA), COM 20CM DE LARGURA, VINIL DE ALTO IMPACTO,ANTICHAMA E LAVAVEL,ACABAMENTO TEXTURIZADO,REFORCOS EM NEOPRENE E FIXADO COM SUPORTES DE ALUMINIO RESISTENTES.FORNECIMENTO E COLOCACAO</t>
  </si>
  <si>
    <t>13.205.0015-0</t>
  </si>
  <si>
    <t>PROTETOR DE PAREDE(BATE-MACA),TIPO CORRIMAO,COM LARGURA DE APROXIMADAMENTE 14CM,VINIL DE ALTO IMPACTO,ANTICHAMA E LAVAVEL,ACABAMENTO TEXTURIZADO,REFORCOS EM NEOPRENE E FIXADO COM SUPORTES DE ALUMINIO RESISTENTES.FORNECIMENTO E COLOCACAO</t>
  </si>
  <si>
    <t>13.205.0020-0</t>
  </si>
  <si>
    <t>PROTETOR DE PAREDE(BATE-MACA),COM 12,7CM DE LARGURA,VINIL DE ALTO IMPACTO,ANTICHAMA E LAVAVEL,ACABAMENTO TEXTURIZADO,REFORCOS EM NEOPRENE E FIXADO COM SUPORTES DE ALUMINIO RESISTENTES.FORNECIMENTO E COLOCACAO</t>
  </si>
  <si>
    <t>13.205.0022-0</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</si>
  <si>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</si>
  <si>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13.205.0025-0</t>
  </si>
  <si>
    <t>PROTECAO DE PORTAS EM VINIL DE ALTO IMPACTO,COM ACABAMENTO TEXTURIZADO,VARIAS CORES.FORNECIMENTO E COLOCACAO</t>
  </si>
  <si>
    <t>13.301.0080-1</t>
  </si>
  <si>
    <t>PISO CIMENTADO,COM 1,5CM DE ESPESSURA,COM ARGAMASSA DE CIMENTO E AREIA,NO TRACO 1:3,ALISADO A COLHER, SOBRE BASE EXISTENTE</t>
  </si>
  <si>
    <t>13.301.0081-0</t>
  </si>
  <si>
    <t>PISO CIMENTADO,COM 1,5CM DE ESPESSURA,COM ARGAMASSA DE CIMENTO E AREIA, NO TRACO 1:3, COM ACABAMENTO ASPERO, SOBRE BASEEXISTENTE</t>
  </si>
  <si>
    <t>13.301.0082-0</t>
  </si>
  <si>
    <t>PISO CIMENTADO,COM 1,5CM DE ESPESSURA,COM ARGAMASSA DE CIMENTO E AREIA,NO TRACO 1:3,ALISADO A COLHER,COM CORANTE, SOBREBASE EXISTENTE</t>
  </si>
  <si>
    <t>13.301.0083-0</t>
  </si>
  <si>
    <t>PISO CIMENTADO,COM 1,5CM DE ESPESSURA,COM ARGAMASSA DE CIMENTO E AREIA,NO TRACO 1:3,ALISADO A COLHER,COM IMPERMEABILIZANTE DE PEGA NORMAL ADICIONADO A AGUA DA ARGAMASSA NA DOSAGEM1:2,COM CORANTE,SOBRE BASE EXISTENTE</t>
  </si>
  <si>
    <t>13.301.0085-0</t>
  </si>
  <si>
    <t>PISO CIMENTADO,COM 1,5CM DE ESPESSURA,COM ARGAMASSA DE CIMENTO E AREIA,NO TRACO 1:3,ALISADO A COLHER,COM JUNTAS BATIDASFORMANDO QUADROS,SOBRE BASE EXISTENTE</t>
  </si>
  <si>
    <t>13.301.0090-0</t>
  </si>
  <si>
    <t>PISO CIMENTADO,COM 1,5CM DE ESPESSURA,COM ARGAMASSA DE CIMENTO E AREIA,NO TRACO 1:3,ALISADO A COLHER,COM NOVO ALISAMENTO, SOBRE PO DE CIMENTO ESPARGIDO E MOLHADO,SOBRE BASE EXISTENTE</t>
  </si>
  <si>
    <t>13.301.0092-0</t>
  </si>
  <si>
    <t>RODAPE DE ARGAMASSA DE CIMENTO E AREIA,NO TRACO 1:3,COM 15CM DE ALTURA E 2CM DE ESPESSURA,SOBRE PAREDE EM OSSO</t>
  </si>
  <si>
    <t>13.301.0093-0</t>
  </si>
  <si>
    <t>RODAPE DE ARGAMASSA DE CIMENTO E AREIA,NO TRACO 1:3,COM 15CM DE ALTURA E 2CM DE ESPESSURA,SOBRE PAREDE EM OSSO,COM CORANTE</t>
  </si>
  <si>
    <t>13.301.0094-0</t>
  </si>
  <si>
    <t>RODAPE DE ARGAMASSA DE CIMENTO E AREIA,NO TRACO 1:3,COM 7CMDE ALTURA E 2CM DE ESPESSURA,SOBRE PAREDE DE OSSO</t>
  </si>
  <si>
    <t>13.301.0095-0</t>
  </si>
  <si>
    <t>PISO CIMENTADO IMPERMEAVEL,COM 1,5CM DE ESPESSURA,DE ARGAMASSA DE CIMENTO E AREIA,NO TRACO 1:3 E IMPERMEABILIZANTE DE PEGA NORMAL ADICIONADO A AGUA DA ARGAMASSA NA DOSAGEM DE 1:12,ALISADO A COLHER,SOBRE BASE OU CONTRAPISO EXISTENTE</t>
  </si>
  <si>
    <t>13.301.0100-0</t>
  </si>
  <si>
    <t>PISO CIMENTADO IMPERMEAVEL,COM 3CM DE ESPESSURA EM DUAS CAMADAS DE 1,5CM,DE ARGAMASSA DE CIMENTO E AREIA,NO TRACO 1:3 EIMPERMEABILIZANTE DE PEGA NORMAL ADICIONADO A AGUA DA ARGAMASSA NA DOSAGEM DE 1:12,ALISADO A COLHER,SOBRE BASE,OU CONTRAPISO EXISTENTE</t>
  </si>
  <si>
    <t>13.301.0105-0</t>
  </si>
  <si>
    <t>RODAPE DE CIMENTADO IMPERMEAVEL COM 7CM DE ALTURA E 2CM DE ESPESSURA, EM ARGAMASSA DE CIMENTO E AREIA, NO TRACO 1:3 E IMPERMEABILIZANTE DE PEGA NORMAL  ADICIONADO A AGUA DA ARGAMASSA NA DOSAGEM DE 1:12,ALISADO A COLHER,SOBRE PAREDE EM OSSO</t>
  </si>
  <si>
    <t>13.301.0110-0</t>
  </si>
  <si>
    <t>RODAPE DE CIMENTADO IMPERMEAVEL COM 10CM DE ALTURA E 3CM DEESPESSURA, EM ARGAMASSA DE CIMENTO E AREIA, NO TRACO 1:3 EIMPERMEABILIZANTE DE PEGA NORMAL  ADICIONADO  A AGUA DA ARGAMASSA NA DOSAGEM DE 1:12,ALISADO A COLHER,SOBRE PAREDE EM OSSO</t>
  </si>
  <si>
    <t>13.301.0115-0</t>
  </si>
  <si>
    <t>RODAPE DE CIMENTADO IMPERMEAVEL COM 25CM DE ALTURA E 3CM DEESPESSURA, EM ARGAMASSA DE CIMENTO E AREIA, NO TRACO 1:3  EIMPERMEABILIZANTE DE PEGA NORMAL  ADICIONADO  A AGUA DA ARGAMASSA NA DOSAGEM DE 1:12,ALISADO A COLHER,SOBRE PAREDE EM OSSO</t>
  </si>
  <si>
    <t>13.301.0117-0</t>
  </si>
  <si>
    <t>CONTRAPISO,BASE OU CAMADA REGULARIZADORA EXECUTADA COM ARGAMASSA DE CIMENTO E AREIA,NO TRACO 1:4,NA ESPESSURA DE 1CM</t>
  </si>
  <si>
    <t>13.301.0118-0</t>
  </si>
  <si>
    <t>CONTRAPISO,BASE OU CAMADA REGULARIZADORA EXECUTADA COM ARGAMASSA DE CIMENTO A AREIA,NO TRACO 1:4,NA ESPESSURA DE 1,5CM</t>
  </si>
  <si>
    <t>13.301.0119-0</t>
  </si>
  <si>
    <t>CONTRAPISO,BASE OU CAMADA REGULARIZADORA,EXECUTADA COM ARGAMASSA DE CIMENTO A AREIA,NO TRACO 1:4,NA ESPESSURA DE 2CM</t>
  </si>
  <si>
    <t>13.301.0120-1</t>
  </si>
  <si>
    <t>CONTRAPISO,BASE OU CAMADA REGULARIZADORA,EXECUTADA COM ARGAMASSA DE CIMNENTO E AREIA,NO TRACO 1:4,NA ESPESSURA DE 2,5CM</t>
  </si>
  <si>
    <t>13.301.0125-1</t>
  </si>
  <si>
    <t>CONTRAPISO,BASE OU CAMADA REGULARIZADORA,EXECUTADA COM ARGAMASSA DE CIMENTO E AREIA,NO TRACO 1:4,NA ESPESSURA DE 3CM</t>
  </si>
  <si>
    <t>13.301.0130-1</t>
  </si>
  <si>
    <t>CONTRAPISO,BASE OU CAMADA REGULARIZADORA,EXECUTADA COM ARGAMASSA DE CIMENTO E AREIA,NO TRACO 1:4,NA ESPESSURA DE 3,5CM</t>
  </si>
  <si>
    <t>13.301.0131-0</t>
  </si>
  <si>
    <t>CONTRAPISO,BASE OU CAMADA REGULARIZADORA,EXECUTADA COM ARGAMASSA DE CIMENTO E AREIA,NO TRACO 1:4,NA ESPESSURA DE 4CM</t>
  </si>
  <si>
    <t>13.301.0132-0</t>
  </si>
  <si>
    <t>CONTRAPISO,BASE OU CAMADA REGULARIZADORA,EXECUTADA COM ARGAMASSA DE CIMENTO E AREIA,NO TRACO 1:4,NA ESPESSURA DE 5CM</t>
  </si>
  <si>
    <t>13.301.0133-0</t>
  </si>
  <si>
    <t>CONTRAPISO,BASE OU CAMADA REGULARIZADORA,EXECUTADA COM ARGAMASSA DE CIMENTO E AREIA,NO TRACO 1:4,NA ESPESSURA DE 6CM</t>
  </si>
  <si>
    <t>13.301.0134-0</t>
  </si>
  <si>
    <t>CONTRAPISO,BASE OU CAMADA REGULARIZADORA EXECUTADA,COM ARGAMASSA DE CIMENTO E AREIA,NO TRACO 1:4,NA ESPESSURA DE 6,5CM</t>
  </si>
  <si>
    <t>13.301.0140-0</t>
  </si>
  <si>
    <t>CONTRAPISO,BASE OU CAMADA REGULARIZADORA EXECUTADA,COM ARGAMASSA DE CIMENTO E AREIA,NO TRACO 1:4,NA ESPESSURA DE 8CM</t>
  </si>
  <si>
    <t>13.301.0500-0</t>
  </si>
  <si>
    <t>RECOMPOSICAO DE PISO CIMENTADO,COM ARGAMASSA DE CIMENTO E AREIA, NO TRACO 1:3, COM 2CM DE ESPESSURA, EXCLUSIVE BASE  DECONCRETO</t>
  </si>
  <si>
    <t>13.301.0505-0</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</si>
  <si>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</si>
  <si>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13.301.0510-0</t>
  </si>
  <si>
    <t>RECOMPOSICAO DE PISO DE CONCRETO SIMPLES,COM RESISTENCIA DE15MPA,COM 8CM DE ESPESSURA,INCLUSIVE DEMOLICAO COM EQUIPAMENTO DE AR COMPRIMIDO DO PISO</t>
  </si>
  <si>
    <t>13.302.0010-0</t>
  </si>
  <si>
    <t>CAMADA DE BRITA 1,COM ESPESSURA ESTIMADA DE 3CM,ESPALHAMENTO MANUAL</t>
  </si>
  <si>
    <t>13.330.0010-0</t>
  </si>
  <si>
    <t>ASSENTAMENTO DE LADRILHOS,EXCLUSIVE ESTES,EM PISOS DE SUPERFICIE EM OSSO,COM NATA DE CIMENTO SOBRE ARGAMASSA DE CIMENTO,SAIBRO E AREIA,NO TRACO 1:3:3,ESPESSURA MEDIA DE 3,5CM,REJUNTAMENTO COM CIMENTO BRANCO E CORANTE</t>
  </si>
  <si>
    <t>13.330.0012-0</t>
  </si>
  <si>
    <t>ASSENTAMENTO DE LADRILHOS,EXCLUSIVE ESTES,EM PISO DE SUPERFICIE EM OSSO,COM NATA DE CIMENTO SOBRE ARGAMASSA DE CIMENTO,CAL HIDRATADA ADITIVADA E AREIA,NO TRACO 1:1:10, COM ESPESSURA DE 3,5CM E REJUNTAMENTO COM CIMENTO BRANCO E CORANTE</t>
  </si>
  <si>
    <t>13.330.0015-0</t>
  </si>
  <si>
    <t>ASSENTAMENTO DE LADRILHOS,EXCLUSIVE ESTES,EM PISO DE SUPERFICIE EM OSSO, COM ARGAMASSA(PRONTA)COLANTE E REJUNTAMENTO INDUSTRIALIZADO</t>
  </si>
  <si>
    <t>13.330.0018-0</t>
  </si>
  <si>
    <t>ASSENTAMENTO DE PISO VINILICO,EXCLUSIVE ESTE,COMPREENDENDOREGULARIZACAO COM ARGAMASSA DE CIMENTO E AREIA,NO TRACO 1:4,LIXAMENTO MECANICO COM ESMERIL E LIMPEZA COM JATO D'AGUA</t>
  </si>
  <si>
    <t>13.330.0020-0</t>
  </si>
  <si>
    <t>ASSENTAMENTO DE PISOS DE MARMORE OU GRANITO,EXCLUSIVE ESTES,EM PLACAS,EM SUPERFICIE EM OSSO,COM NATA DE CIMENTO SOBRE ARGAMASSA DE CIMENTO,AREIA E SAIBRO,NO TRACO 1:2:2,COM ESPESSURA MEDIA DE 3,5CM E REJUNTAMENTO DE CIMENTO BRANCO E CORANTE</t>
  </si>
  <si>
    <t>13.330.0022-0</t>
  </si>
  <si>
    <t>ASSENTAMENTO DE PISOS DE MARMORE OU GRANITO,EXCLUSIVE ESTES,EM PLACAS,EM SUPERFICIE EM OSSO,COM NATA DE CIMENTO SOBRE ARGAMASSA DE CIMENTO,CAL HIDRATADA ADITIVADA E AREIA,NO TRACO1:1:10,COM ESPESSURA DE 3,5CM E REJUNTAMENTO PRONTO</t>
  </si>
  <si>
    <t>13.330.0023-0</t>
  </si>
  <si>
    <t>ASSENTAMENTO DE BANCADAS OU ILHARGAS,COM PLACAS DE MARMORE OU GRANITO,EXCLUSIVE ESTAS,EM SUPERFICIE EM OSSO,COM NATA DECIMENTO SOBRE ARGAMASSA DE CIMENTO,AREIA E SAIBRO,NO TRACO 1:2:2,COM ESPESSURA MEDIA DE 3,5CM E REJUNTAMENTO DE CIMENTOBRANCO E CORANTE</t>
  </si>
  <si>
    <t>13.330.0024-0</t>
  </si>
  <si>
    <t>ASSENTAMENTO DE BANCADAS OU ILHARGAS,COM PLACAS DE MARMORE OU GRANITO,EXCLUSIVE ESTAS,EM SUPERFICIE EM OSSO,COM NATA DECIMENTO SOBRE ARGAMASSA DE CIMENTO,CAL HIDRATADA ADITIVADA E AREIA,NO TRACO 1:1:10,COM ESPESSURA DE 3,5CM E REJUNTAMENTO PRONTO</t>
  </si>
  <si>
    <t>13.330.0025-0</t>
  </si>
  <si>
    <t>ASSENTAMENTO DE LAJOES OU PLACAS DE GRANITO EM CALCADAS DE LOGRADOUROS OU SUPERFICIES NIVELADAS,COM REJUNTAMENTO DE ARGAMASSA DE CIMENTO E AREIA,NO TRACO 1:3,EXCLUSIVE O FORNECIMENTO DAS PEDRAS</t>
  </si>
  <si>
    <t>13.330.0028-0</t>
  </si>
  <si>
    <t>ASSENTAMENTO DE RODAPES DE MARMORE OU GRANITO,COM 10CM DE ALTURA, EXCLUSIVE ESTES, ASSENTES EM PAREDE EM OSSO, COM  ARGAMASSA DE CIMENTO, AREIA E SAIBRO, NO TRACO 1:2:2, SOBRE  CHAPISCO DE CIMENTO E AREIA, NO TRACO 1:3 E REJUNTAMENTO  DE CIMENTO BRANCO E CORANTE</t>
  </si>
  <si>
    <t>13.330.0030-0</t>
  </si>
  <si>
    <t>ASSENTAMENTO DE CHAPINS OU ESPELHOS DE MARMORE  OU GRANITO,DE 17CM DE ALTURA,EXCLUSIVE ESTES,ASSENTES EM PAREDE EM OSSO,COM ARGAMASSA DE CIMENTO, AREIA E SAIBRO, NO TRACO  1:2:2,SOBRE CHAPISCO DE CIMENTO E AREIA, NO TRACO 1:3 E REJUNTAMENTO DE CIMENTO BRANCO E CORANTE</t>
  </si>
  <si>
    <t>13.330.0031-0</t>
  </si>
  <si>
    <t>ASSENTAMENTO DE SOLEIRAS DE MARMORE OU GRANITO,COM 13CM DELARGURA,EXCLUSIVE ESTES,ASSENTES EM SUPERFICIE EM OSSO,COM ARGAMASSA DE CIMENTO,AREIA E SAIBRO,NO TRACO 1:2:2,SOBRE CHAPISCO DE CIMENTO E AREIA,NO TRACO 1:3 E REJUNTAMENTO DE CIMENTO BRANCO E CORANTE</t>
  </si>
  <si>
    <t>13.330.0033-0</t>
  </si>
  <si>
    <t>ASSENTAMENTO DE SOLEIRAS DE MARMORE OU GRANITO,DE 15CM DE LARGURA,EXCLUSIVE ESTES,ASSENTES EM SUPERFICIE EM OSSO,COM ARGAMASSA DE CIMENTO,AREIA E SAIBRO,NO TRACO 1:2:2,SOBRE CHAPISCO DE CIMENTO E AREIA,NO TRACO 1:3 E REJUNTAMENTO DE CIMENTO BRANCO E CORANTE</t>
  </si>
  <si>
    <t>13.330.0034-0</t>
  </si>
  <si>
    <t>ASSENTAMENTO DE SOLEIRAS DE MARMORE OU GRANITO,COM 25CM DE LARGURA,EXCLUSIVE ESTES,ASSENTES EM SUPERFICIE EM OSSO COM ARGAMASSA DE CIMENTO,AREIA E SAIBRO,NO TRACO 1:2:2,SOBRE CHAPISCO DE CIMENTO E AREIA,NO TRACO 1:3 E REJUNTAMENTO DE CIMENTO BRANCO E CORANTE</t>
  </si>
  <si>
    <t>13.330.0035-0</t>
  </si>
  <si>
    <t>ASSENTAMENTO DE CAPA DE DEGRAU DE MARMORE OU GRANITO, COM 28CM DE LARGURA,EXCLUSIVE ESTES,ASSENTES EM PAREDE EM OSSO,COMARGAMASSA DE CIMENTO,AREIA E SAIBRO,NO TRACO 1:2:2,SOBRE CHAPISCO DE CIMENTO E AREIA,NO TRACO 1:3 E REJUNTAMENTO DE CIMENTO BRANCO E CORANTE</t>
  </si>
  <si>
    <t>13.330.0036-0</t>
  </si>
  <si>
    <t>ASSENTAMENTO DE RODAPE DE MARMORE OU GRANITO,COM 30CM DE ALTURA, EXCLUSIVE ESTES, ASSENTES EM PAREDE EM OSSO, COM  ARGAMASSA DE CIMENTO, AREIA E SAIBRO, NO TRACO 1:2:2, SOBRE  CHAPISCO DE CIMENTO E AREIA, NO TRACO 1:3 E REJUNTAMENTO  DE CIMENTO BRANCO E CORANTE</t>
  </si>
  <si>
    <t>13.330.0052-0</t>
  </si>
  <si>
    <t>REVESTIMENTO DE PISO COM LADRILHOS CERAMICOS ESMALTADOS,COMMEDIDAS EM TORNO DE (45X45)CM,COM RESISTENCIA A ABRASAO P.E.I.-V,CONFORME ABNT NBR 16928,ASSENTES EM SUPERFICIE EM OSSO,COM NATA SOBRE A ARGAMASSA DE CIMENTO,SAIBRO E AREIA,NO TRACO 1:3:3,REJUNTAMENTO COM CIMENTO BRANCO E CORANTE</t>
  </si>
  <si>
    <t>13.330.0053-0</t>
  </si>
  <si>
    <t>REVESTIMENTO DE PISO COM LADRILHOS CERAMICOS ESMALTADOS,COMMEDIDAS EM TORNO DE (45X45)CM,COM RESISTENCIA A ABRASAO P.E.I.-V,CONFORME ABNT NBR 16928,ASSENTES EM SUPERFICIE EM OSSO,COM ARGAMASSA COLANTE E REJUNTAMENTO PRONTO</t>
  </si>
  <si>
    <t>13.330.0060-0</t>
  </si>
  <si>
    <t>REVESTIMENTO DE PISO,COM LADRILHOS CERAMICOS ESMALTADOS,COMMEDIDAS EM TORNO DE (20X20)CM E 6,5MM DE ESPESSURA,COM RESISTENCIA A ABRASAO P.E.I.-IV,CONFORME ABNT NBR 16928,ASSENTESEM SUPERFICIE EM OSSO,COM NATA SOBRE A ARGAMASSA DE CIMENTO,SAIBRO E AREIA,NO TRACO 1:3:3,REJUNTAMENTO COM CIMENTO BRANCO E CORANTE</t>
  </si>
  <si>
    <t>13.330.0061-0</t>
  </si>
  <si>
    <t>REVESTIMENTO DE PISO,COM LADRILHOS CERAMICOS ESMALTADOS,COMMEDIDAS EM TORNO DE (20X20)CM E 6,5MM DE ESPESSURA,COM RESISTENCIA A ABRASAO P.E.I.-IV,CONFORME ABNT NBR 16928,ASSENTESEM SUPERFICIE EM OSSO COM ARGAMASSA COLANTE E REJUNTAMENTO INDUSTRIALIZADO</t>
  </si>
  <si>
    <t>13.330.0070-0</t>
  </si>
  <si>
    <t>REVESTIMENTO DE PISOS COM LADRILHOS CERAMICOS ANTIDERRAPANTES,COM MEDIDAS EM TORNO DE (11,6X24)CM COM ESPESSURA DE 9MM,ASSENTES COMO EM 13.330.0052,CORES:PESSEGO,VERMELHO E CASTOR</t>
  </si>
  <si>
    <t>13.330.0071-0</t>
  </si>
  <si>
    <t>REVESTIMENTO DE PISOS COM LADRILHOS CERAMICOS ANTIDERRAPANTES,COM MEDIDAS EM TORNO DE (11,6X24)CM,COM ESPESSURA DE 9MM,ASSENTES EM SUPERFICIE EM OSSO,COM ARGAMASSA COLANTE E REJUNTAMENTO PRONTO,CORES:PESSEGO,VERMELHO E CASTOR.</t>
  </si>
  <si>
    <t>13.330.0075-0</t>
  </si>
  <si>
    <t>REVESTIMENTO DE PISO COM LADRILHO CERAMICO,ANTIDERRAPANTE,COM MEDIDAS EM TORNO DE (45X45)CM,RESISTENCIA A ABRASAO P.E.I.-IV,ASSENTES EM SUPERFICIE COM NATA DE CIMENTO SOBRE ARGAMASSA DE CIMENTO,AREIA E SAIBRO,NO TRACO 1:3:3,REJUNTAMENTO COM CIMENTO BRANCO E CORANTE</t>
  </si>
  <si>
    <t>13.330.0076-0</t>
  </si>
  <si>
    <t>REVESTIMENTO DE PISO COM LADRILHO CERAMICO,ANTIDERRAPANTE,MEDIDAS EM TORNO DE (45X45)CM,RESISTENCIA A ABRASAO P.E.I.-IV,ASSENTES EM SUPERFICIE EM OSSO,COM ARGAMASSA COLANTE E REJUNTAMENTO PRONTO</t>
  </si>
  <si>
    <t>13.330.0078-0</t>
  </si>
  <si>
    <t>REVESTIMENTO DE PISO COM MOSAICO DE AZULEJOS DE VARIAS ORIGENS,COM ARGAMASSA DE CIMENTO E AREIA,NO TRACO 1:3,SOBRE BASEJA EXISTENTE</t>
  </si>
  <si>
    <t>13.330.0079-0</t>
  </si>
  <si>
    <t>REVESTIMENTO DE PISO COM MOSAICO DE AZULEJOS DE VARIAS ORIGENS,ASSENTES EM SUPERFICIE EM OSSO,COM ARGAMASSA COLANTE E REJUNTAMENTO PRONTO</t>
  </si>
  <si>
    <t>13.330.0100-0</t>
  </si>
  <si>
    <t>RODAPE COM LADRILHO CERAMICO,COM 7,5 A 10CM DE ALTURA,ASSENTE CONFORME ITEM 13.025.0016</t>
  </si>
  <si>
    <t>13.330.0101-0</t>
  </si>
  <si>
    <t>RODAPE COM LADRILHO CERAMICO,COM 7,5 A 10CM DE ALTURA,ASSENTES CONFORME ITEM 13.025.0058</t>
  </si>
  <si>
    <t>13.330.0110-0</t>
  </si>
  <si>
    <t>RODAPE COM LADRILHO CERAMICO,COM 15CM DE ALTURA,ASSENTE CONFORME ITEM 13.025.0016</t>
  </si>
  <si>
    <t>13.330.0111-0</t>
  </si>
  <si>
    <t>RODAPE COM LADRILHO CERAMICO,COM 15CM DE ALTURA,ASSENTES CONFORME ITEM 13.025.0058</t>
  </si>
  <si>
    <t>13.330.0500-0</t>
  </si>
  <si>
    <t>RECOMPOSICAO DE PISO DE CERAMICAS,EXCLUSIVE ESTAS,INCLUSIVEMAO-DE-OBRA TOTAL E MATERIAIS DE ASSENTAMENTO E REJUNTAMENTO COMO EM 13.330.0010</t>
  </si>
  <si>
    <t>13.331.0015-0</t>
  </si>
  <si>
    <t>REVESTIMENTO DE PISO CERAMICO EM PORCELANATO,ACABAMENTO DA BORDA RETIFICADO,NO FORMATO (60X60)CM,PARA USO EM AREAS COMERCIAIS COM TRAFEGO INTENSO,CONFORME ABNT NBR ISO 13006,ASSENTE EM SUPERFICIE NIVELADA COM ARGAMASSA COLANTE E REJUNTAMENTO PRONTO</t>
  </si>
  <si>
    <t>13.331.0017-0</t>
  </si>
  <si>
    <t>REVESTIMENTO DE PISO CERAMICO EM PORCELANATO,ACABAMENTO DA BORDA RETIFICADO,NO FORMATO (60X60)CM,PARA USO EM AREAS COMERCIAIS COM TRAFEGO INTENSO,CONFORME ABNT NBR ISO 13006,ASSENTE EM SUPERFICIE NIVELADA,EXCLUSIVE ARGAMASSA E REJUNTAMENTO</t>
  </si>
  <si>
    <t>13.331.0020-0</t>
  </si>
  <si>
    <t>REVESTIMENTO DE PISO CERAMICO EM PORCELANATO,ACABAMENTO DA BORDA RETIFICADO,NO FORMATO (90X90)CM,PARA USO EM AREAS COMERCIAIS COM TRAFEGO INTENSO,CONFORME ABNT NBR ISO 13006,ASSENTE EM SUPERFICIE NIVELADA COM ARGAMASSA COLANTE E REJUNTAMENTO PRONTO</t>
  </si>
  <si>
    <t>13.331.0022-0</t>
  </si>
  <si>
    <t>REVESTIMENTO DE PISO CERAMICO EM PORCELANATO,ACABAMENTO DA BORDA RETIFICADO,NO FORMATO (90X90)CM,PARA USO EM AREAS COMERCIAIS COM TRAFEGO INTENSO,CONFORME ABNT NBR ISO 13006,ASSENTE EM SUPERFICIE NIVELADA,EXCLUSIVE ARGAMASSA E REJUNTAMENTO</t>
  </si>
  <si>
    <t>13.331.0025-0</t>
  </si>
  <si>
    <t>REVESTIMENTO DE PISO CERAMICO EM PORCELANATO,ACABAMENTO DA BORDA RETIFICADO,NO FORMATO (120X120)CM,PARA USO EM AREAS COMERCIAIS COM TRAFEGO INTENSO,CONFORME ABNT NBR ISO 13006,ASSENTE EM SUPERFICIE NIVELADA COM ARGAMASSA COLANTE E REJUNTAMENTO PRONTO</t>
  </si>
  <si>
    <t>13.331.0027-0</t>
  </si>
  <si>
    <t>REVESTIMENTO DE PISO CERAMICO EM PORCELANATO,ACABAMENTO DA BORDA RETIFICADO,NO FORMATO (120X120)CM,PARA USO EM AREAS COMERCIAIS COM TRAFEGO INTENSO,CONFORME ABNT NBR ISO 13006,ASSENTE EM SUPERFICIE NIVELADA,EXCLUSIVE ARGAMASSA E REJUNTAMENTO</t>
  </si>
  <si>
    <t>13.331.0030-0</t>
  </si>
  <si>
    <t>REVESTIMENTO DE PISO CERAMICO EM PORCELANATO,ACABAMENTO DA BORDA RETIFICADO,NO FORMATO (60X120)CM,PARA USO EM AREAS COMERCIAIS COM TRAFEGO INTENSO,CONFORME ABNT NBR ISO 13006,ASSENTE EM SUPERFICIE NIVELADA COM ARGAMASSA COLANTE E REJUNTAMENTO PRONTO</t>
  </si>
  <si>
    <t>13.331.0032-0</t>
  </si>
  <si>
    <t>REVESTIMENTO DE PISO CERAMICO EM PORCELANATO,ACABAMENTO DA BORDA RETIFICADO,NO FORMATO (60X120)CM,PARA USO EM AREAS COMERCIAIS COM TRAFEGO INTENSO,CONFORME ABNT NBR ISO 13006,ASSENTE EM SUPERFICIE NIVELADA,EXCLUSIVE ARGAMASSA E REJUNTAMENTO</t>
  </si>
  <si>
    <t>13.331.0035-0</t>
  </si>
  <si>
    <t>REVESTIMENTO DE PISO CERAMICO EM PORCELANATO,ACABAMENTO DA BORDA RETIFICADO,NO FORMATO (20X120)CM,PARA USO EM AREAS COMERCIAIS COM TRAFEGO INTENSO,CONFORME ABNT NBR ISO 13006,ASSENTE EM SUPERFICIE NIVELADA COM ARGAMASSA COLANTE E REJUNTAMENTO PRONTO</t>
  </si>
  <si>
    <t>13.331.0037-0</t>
  </si>
  <si>
    <t>REVESTIMENTO DE PISO CERAMICO EM PORCELANATO,ACABAMENTO DA BORDA RETIFICADO,NO FORMATO (20X120)CM,PARA USO EM AREAS COMERCIAIS COM TRAFEGO INTENSO,CONFORME ABNT NBR ISO 13006,ASSENTE EM SUPERFICIE NIVELADA,EXCLUSIVE ARGAMASSA E REJUNTAMENTO</t>
  </si>
  <si>
    <t>13.331.0051-0</t>
  </si>
  <si>
    <t>RODAPE DE CERAMICA EM PORCELANATO,COM 7,5 A 10CM DE ALTURA,ASSENTE CONFORME ITEM 13.025.0058.FEITO A PARTIR DE PLACA DEPORCELANATO COM AREA INFERIOR A 1,00M2</t>
  </si>
  <si>
    <t>13.331.0052-0</t>
  </si>
  <si>
    <t>RODAPE DE CERAMICA EM PORCELANATO,COM 7,5 A 10CM DE ALTURA,ASSENTE CONFORME ITEM 13.025.0058.FEITO A PARTIR DE PLACA DEPORCELANATO COM AREA SUPERIOR A 1,00M2</t>
  </si>
  <si>
    <t>13.331.0055-0</t>
  </si>
  <si>
    <t>RODAPE DE CERAMICA EM PORCELANATO,COM 15CM DE ALTURA,ASSENTE CONFORME ITEM 13.025.0058.FEITO A PARTIR DE PLACA DE PORCELANATO COM AREA INFERIOR A 1,00M2</t>
  </si>
  <si>
    <t>13.331.0056-0</t>
  </si>
  <si>
    <t>RODAPE DE CERAMICA EM PORCELANATO,COM 15CM DE ALTURA,ASSENTE CONFORME ITEM 13.025.0058.FEITO A PARTIR DE PLACA DE PORCELANATO COM AREA SUPERIOR A 1,00M2</t>
  </si>
  <si>
    <t>13.332.0010-0</t>
  </si>
  <si>
    <t>REVESTIMENTO DE PISO COM LADRILHO HIDRAULICO,20X20CM,ASSENTES CONFORME ITEM 13.330.0010</t>
  </si>
  <si>
    <t>13.332.0011-0</t>
  </si>
  <si>
    <t>REVESTIMENTO DE PISO COM LADRILHO HIDRAULICO,20X20CM,ASSENTES CONFORME ITEM 13.330.0015</t>
  </si>
  <si>
    <t>13.332.0012-0</t>
  </si>
  <si>
    <t>REVESTIMENTO DE PISO COM LADRILHO HIDRAULICO,20X20CM,EXCLUSIVE ARGAMASSA E REJUNTAMENTO</t>
  </si>
  <si>
    <t>13.333.0010-0</t>
  </si>
  <si>
    <t>REVESTIMENTO DE PISO COM CERAMICA TATIL DIRECIONAL (LADRILHO HIDRAULICO),PARA ACESSIBILIDADE,CONFORME ABNT NBR 16537,ASSENTES SOBRE SUPERFICIE EM OSSO,CONFORME ITEM 13.330.0010</t>
  </si>
  <si>
    <t>13.333.0011-0</t>
  </si>
  <si>
    <t>REVESTIMENTO DE PISO COM CERAMICA TATIL DIRECIONAL (LADRILHO HIDRAULICO),PARA ACESSIBILIDADE,CONFORME ABNT NBR 16537,ASSENTES SOBRE SUPERFICIE EM OSSO,EXCLUSIVE NATA DE CIMENTO,ARGAMASSA E REJUNTAMENTO</t>
  </si>
  <si>
    <t>13.333.0015-0</t>
  </si>
  <si>
    <t>REVESTIMENTO DE PISO COM CERAMICA TATIL ALERTA (LADRILHO HIDRAULICO),PARA ACESSIBILIDADE,CONFORME ABNT NBR 16537,ASSENTES SOBRE SUPERFICIE EM OSSO,CONFORME ITEM 13.330.0010</t>
  </si>
  <si>
    <t>13.333.0016-0</t>
  </si>
  <si>
    <t>REVESTIMENTO DE PISO COM CERAMICA TATIL ALERTA (LADRILHO HIDRAULICO),PARA ACESSIBILIDADE,CONFORME ABNT NBR 16537,ASSENTES SOBRE SUPERFICIE EM OSSO,EXCLUSIVE NATA DE CIMENTO,ARGAMASSA E REJUNTAMENTO</t>
  </si>
  <si>
    <t>13.335.0030-0</t>
  </si>
  <si>
    <t>PISOS DE PLACAS NAO TRABALHADAS DE GRANITO,RETANGULARES,SOBRE TERRENO NIVELADO,COM AS JUNTAS TOMADAS COM ARGAMASSA DE CIMENTO E AREIA,NO TRACO 1:3</t>
  </si>
  <si>
    <t>13.345.0015-0</t>
  </si>
  <si>
    <t>REVESTIMENTO DE PISOS EM MARMORE BRANCO NACIONAL,EM PLACAS,2CM DE ESPESSURA,COM 2 POLIMENTOS,ASSENTE EM SUPERFICIE EM OSSO,COM NATA DE CIMENTO SOBRE ARGAMASSA DE CIMENTO,AREIA E SAIBRO,NO TRACO 1:2:2 E REJUNTAMENTO EM CIMENTO BRANCO</t>
  </si>
  <si>
    <t>13.345.0016-0</t>
  </si>
  <si>
    <t>REVESTIMENTO DE PISOS EM MARMORE BRANCO NACIONAL,EM PLACAS,3CM DE ESPESSURA,COM 2 POLIMENTOS,ASSENTE EM SUPERFICIE EM OSSO,COM NATA DE CIMENTO SOBRE ARGAMASSA DE CIMENTO,AREIA E SAIBRO,NO TRACO 1:2:2 E REJUNTAMENTO EM CIMENTO BRANCO</t>
  </si>
  <si>
    <t>13.345.0017-0</t>
  </si>
  <si>
    <t>REVESTIMENTO DE PISOS EM MARMORE BRANCO NACIONAL,EM PLACAS,2CM DE ESPESSURA,COM 2 POLIMENTOS,ASSENTE EM SUPERFICIE EM OSSO,EXCLUSIVE NATA DE CIMENTO,ARGAMASSA E REJUNTAMENTO</t>
  </si>
  <si>
    <t>13.345.0018-0</t>
  </si>
  <si>
    <t>REVESTIMENTO DE PISOS EM MARMORE BRANCO NACIONAL,EM PLACAS,3CM DE ESPESSURA,COM 2 POLIMENTOS,ASSENTE EM SUPERFICIE EM OSSO,EXCLUSIVE NATA DE CIMENTO,ARGAMASSA E REJUNTAMENTO</t>
  </si>
  <si>
    <t>13.345.0020-0</t>
  </si>
  <si>
    <t>RODAPE DE MARMORE BRANCO NACIONAL COM 10CM DE ALTURA E 2CM DE ESPESSURA, COM 2 POLIMENTOS,ASSENTE EM PAREDE EM OSSO, COM ARGAMASSA DE CIMENTO,AREIA E SAIBRO, NO TRACO 1:2:2 E NATADE CIMENTO, SOBRE CHAPISCO DE CIMENTO E AREIA, NO TRACO 1:3(INCLUSIVE ESTES) E REJUNTAMENTO EM CIMENTO BRANCO</t>
  </si>
  <si>
    <t>13.345.0021-0</t>
  </si>
  <si>
    <t>RODAPE DE MARMORE BRANCO NACIONAL COM 10CM DE ALTURA E 2CM DE ESPESSURA,COM 2 POLIMENTOS,ASSENTE EM PAREDE EM OSSO,EXCLUSIVE NATA DE CIMENTO,ARGAMASSA,CHAPISCO E REJUNTAMENTO</t>
  </si>
  <si>
    <t>13.345.0025-0</t>
  </si>
  <si>
    <t>SOLEIRA DE MARMORE BRANCO NACIONAL,DE 2X13CM,COM 2 POLIMENTOS,ASSENTE COMO EM 13.345.0015</t>
  </si>
  <si>
    <t>13.345.0026-0</t>
  </si>
  <si>
    <t>SOLEIRA DE MARMORE BRANCO NACIONAL,DE 2X13CM,COM 2 POLIMENTOS,EXCLUSIVE NATA DE CIMENTO,ARGAMASSA E REJUNTAMENTO</t>
  </si>
  <si>
    <t>13.345.0030-0</t>
  </si>
  <si>
    <t>SOLEIRA DE MARMORE BRANCO NACIONAL,DE 2X15CM,COM 2 POLIMENTOS,ASSENTE COMO EM 13.345.0015</t>
  </si>
  <si>
    <t>13.345.0031-0</t>
  </si>
  <si>
    <t>SOLEIRA DE MARMORE BRANCO NACIONAL,DE 2X15CM,COM 2 POLIMENTOS,EXCLUSIVE NATA DE CIMENTO,ARGAMASSA E REJUNTAMENTO</t>
  </si>
  <si>
    <t>13.345.0035-0</t>
  </si>
  <si>
    <t>SOLEIRA DE MARMORE BRANCO NACIONAL,DE 2X25CM,COM 2 POLIMENTOS,ASSENTE COMO EM 13.345.0015</t>
  </si>
  <si>
    <t>13.345.0036-0</t>
  </si>
  <si>
    <t>SOLEIRA DE MARMORE BRANCO NACIONAL,DE 2X25CM,COM 2 POLIMENTOS,EXCLUSIVE NATA DE CIMENTO,ARGAMASSA E REJUNTAMENTO</t>
  </si>
  <si>
    <t>13.345.0040-0</t>
  </si>
  <si>
    <t>SOLEIRA DE MARMORE BRANCO NACIONAL,DE 2X45CM,SEM DESNIVEL,PARA PORTAS DE 2 FOLHAS,ASSENTE COMO EM 13.345.0015</t>
  </si>
  <si>
    <t>13.345.0041-0</t>
  </si>
  <si>
    <t>SOLEIRA DE MARMORE BRANCO NACIONAL,DE 2X45CM,SEM DESNIVEL,PARA PORTAS DE 2 FOLHAS,EXCLUSIVE NATA DE CIMENTO,ARGAMASSA EREJUNTAMENTO</t>
  </si>
  <si>
    <t>13.345.0055-0</t>
  </si>
  <si>
    <t>CHAPIM OU ESPELHO DE MARMORE BRANCO NACIONAL,COM 2X17CM COM1 POLIMENTO,ASSENTE COMO EM 13.345.0020</t>
  </si>
  <si>
    <t>13.345.0056-0</t>
  </si>
  <si>
    <t>CHAPIM OU ESPELHO DE MARMORE BRANCO NACIONAL,COM 2X17CM COM1 POLIMENTO, EXCLUSIVE NATA DE CIMENTO,ARGAMASSA,CHAPISCO EREJUNTAMENTO</t>
  </si>
  <si>
    <t>13.345.0060-0</t>
  </si>
  <si>
    <t>CAPA DE DEGRAU,DE MARMORE BRANCO NACIONAL,COM 2X28CM,COM 1 POLIMENTO,ASSENTE COMO EM 13.345.0015</t>
  </si>
  <si>
    <t>13.345.0061-0</t>
  </si>
  <si>
    <t>CAPA DE DEGRAU,DE MARMORE BRANCO NACIONAL, COM 2X28CM,COM 1POLIMENTO,EXCLUSIVE NATA DE CIMENTO,ARGAMASSA E REJUNTAMENTO</t>
  </si>
  <si>
    <t>13.345.0065-0</t>
  </si>
  <si>
    <t>CAPA DE DEGRAU,DE MARMORE BRANCO NACIONAL,COM 2X30CM,COM 1 POLIMENTO,ASSENTE COMO EM 13.345.0015</t>
  </si>
  <si>
    <t>13.345.0066-0</t>
  </si>
  <si>
    <t>CAPA DE DEGRAU,DE MARMORE BRANCO NACIONAL,COM 2X30CM, COM 1POLIMENTO,EXCLUSIVE NATA DE CIMENTO,ARGAMASSA E REJUNTAMENTO</t>
  </si>
  <si>
    <t>13.348.0010-0</t>
  </si>
  <si>
    <t>REVESTIMENTO DE PISOS COM GRANITO CINZA ANDORINHA,EM PLACAS,COM ESPESSURA DE 2CM,POLIDO,ASSENTE EM SUPERFICIE EM OSSO,COM NATA DE CIMENTO SOBRE ARGAMASSA DE CIMENTO,AREIA E SAIBRO,NO TRACO 1:2:2 E REJUNTAMENTO PRONTO</t>
  </si>
  <si>
    <t>13.348.0011-0</t>
  </si>
  <si>
    <t>REVESTIMENTO DE PISOS COM GRANITO CINZA ANDORINHA,EM PLACAS,COM ESPESSURA DE 2CM,POLIDO,ASSENTE EM SUPERFICIE EM OSSO,EXCLUSIVE NATA DE CIMENTO,ARGAMASSA DE ASSENTAMENTO E REJUNTAMENTO</t>
  </si>
  <si>
    <t>13.348.0035-0</t>
  </si>
  <si>
    <t>RODAPE DE GRANITO CINZA ANDORINHA,COM 10CM DE ALTURA E 2CM DE ESPESSURA,ASSENTE EM PAREDE EM OSSO,COM ARGAMASSA DE CIMENTO,AREIA E SAIBRO NO TRACO 1:2:2 E NATA DE CIMENTO SOBRE CHAPISCO DE CIMENTO E AREIA,NO TRACO 1:3 (INCLUSIVE ESTE) E REJUNTAMENTO PRONTO</t>
  </si>
  <si>
    <t>13.348.0036-0</t>
  </si>
  <si>
    <t>RODAPE DE GRANITO CINZA ANDORINHA,COM 10CM DE ALTURA E 2CM DE ESPESSURA,ASSENTE EM PAREDE EM OSSO,EXCLUSIVE NATA DE CIMENTO,CHAPISCO,ARGAMASSA E REJUNTAMENTO</t>
  </si>
  <si>
    <t>13.348.0040-0</t>
  </si>
  <si>
    <t>CAPA DE DEGRAU EM GRANITO CINZA ANDORINHA,30X2CM,POLIDO,ASSENTE COMO EM 13.348.0010</t>
  </si>
  <si>
    <t>13.348.0041-0</t>
  </si>
  <si>
    <t>CAPA DE DEGRAU EM GRANITO CINZA ANDORINHA,30X2CM,POLIDO,EXCLUSIVE NATA DE CIMENTO,ARGAMASSA E REJUNTAMENTO</t>
  </si>
  <si>
    <t>13.348.0045-0</t>
  </si>
  <si>
    <t>ESPELHO OU CHAPIM EM GRANITO CINZA ANDORINHA,20X2CM,POLIDO,ASSENTADO COMO NO ITEM 13.348.0010</t>
  </si>
  <si>
    <t>13.348.0046-0</t>
  </si>
  <si>
    <t>ESPELHO OU CHAPIM EM GRANITO CINZA ANDORINHA,20X2CM,POLIDO,EXCLUSIVE NATA DE CIMENTO,ARGAMASSA E REJUNTAMENTO</t>
  </si>
  <si>
    <t>13.348.0050-0</t>
  </si>
  <si>
    <t>PEITORIL EM GRANITO CINZA ANDORINHA,ESPESSURA DE 2CM,LARGURA 15 A 18CM,ASSENTADO COM NATA DE CIMENTO SOBRE ARGAMASSA DECIMENTO,SAIBRO E AREIA,NO TRACO 1:3:3 E REJUNTAMENTO COM CIMENTO BRANCO</t>
  </si>
  <si>
    <t>13.348.0051-0</t>
  </si>
  <si>
    <t>PEITORIL EM GRANITO CINZA ANDORINHA,ESPESSURA DE 2CM,LARGURA 15 A 18CM,EXCLUSIVE NATA DE CIMENTO, ARGAMASSA E REJUNTAMENTO</t>
  </si>
  <si>
    <t>13.348.0055-0</t>
  </si>
  <si>
    <t>PEITORIL EM GRANITO CINZA ANDORINHA,ESPESSURA DE 2CM,LARGURA DE 28CM,ASSENTADO COM NATA DE CIMENTO SOBRE ARGAMASSA DE CIMENTO,SAIBRO E AREIA,NO TRACO 1:3:3 E REJUNTAMENTO COM CIMENTO BRANCO</t>
  </si>
  <si>
    <t>13.348.0056-0</t>
  </si>
  <si>
    <t>PEITORIL EM GRANITO CINZA ANDORINHA,ESPESSURA DE 2CM,LARGURA DE 28CM,EXCLUSIVE NATA DE CIMENTO,ARGAMASSA E REJUNTAMENTO</t>
  </si>
  <si>
    <t>13.348.0070-0</t>
  </si>
  <si>
    <t>SOLEIRA EM GRANITO CINZA ANDORINHA,ESPESSURA DE 2CM,COM 2 POLIMENTOS,LARGURA DE 13CM,ASSENTADO COM ARGAMASSA DE CIMENTO, SAIBRO E AREIA, NO TRACO 1:2:2, E REJUNTAMENTO COM CIMENTOBRANCO E CORANTE</t>
  </si>
  <si>
    <t>13.348.0071-0</t>
  </si>
  <si>
    <t>SOLEIRA EM GRANITO CINZA ANDORINHA,ESPESSURA DE 2CM COM 2 POLIMENTOS,LARGURA DE 13CM,EXCLUSIVE ARGAMASSA E REJUNTAMENTO</t>
  </si>
  <si>
    <t>13.348.0075-0</t>
  </si>
  <si>
    <t>SOLEIRA EM GRANITO CINZA ANDORINHA,ESPESSURA DE 2CM,COM 2 POLIMENTOS,LARGURA DE 15CM,ASSENTADO COM ARGAMASSA DE CIMENTO, SAIBRO E AREIA, NO TRACO 1:2:2, E REJUNTAMENTO COM CIMENTOBRANCO E CORANTE</t>
  </si>
  <si>
    <t>13.348.0076-0</t>
  </si>
  <si>
    <t>SOLEIRA EM GRANITO CINZA ANDORINHA,ESPESSURA DE 2CM,COM 2 POLIMENTOS,LARGURA DE 15CM,EXCLUSIVE ARGAMASSA E REJUNTAMENTO</t>
  </si>
  <si>
    <t>13.348.0080-0</t>
  </si>
  <si>
    <t>SOLEIRA EM GRANITO CINZA ANDORINHA,ESPESSURA DE 2CM,COM 2 POLIMENTOS,LARGURA DE 25CM,ASSENTADO COM ARGAMASSA DE CIMENTO, SAIBRO E AREIA, NO TRACO 1:2:2, E REJUNTAMENTO COM CIMENTOBRANCO E CORANTE</t>
  </si>
  <si>
    <t>13.348.0081-0</t>
  </si>
  <si>
    <t>SOLEIRA EM GRANITO CINZA ANDORINHA,ESPESSURA DE 2CM,COM 2 POLIMENTOS,LARGURA DE 25CM,EXCLUSIVE ARGAMASSA E REJUNTAMENTO</t>
  </si>
  <si>
    <t>13.365.0010-0</t>
  </si>
  <si>
    <t>REVESTIMENTO DE PISOS COM GRANITO PRETO EM PLACAS,COM ESPESSURA DE 2CM,COM 2 POLIMENTOS,ASSENTES EM SUPERFICIE EM OSSO,COM NATA DE CIMENTO SOBRE ARGAMASSA DE CIMENTO,AREIA E SAIBRO,NO TRACO 1:2:2 E REJUNTAMENTO DE CIMENTO BRANCO E CORANTE</t>
  </si>
  <si>
    <t>13.365.0011-0</t>
  </si>
  <si>
    <t>REVESTIMENTO DE PISOS COM GRANITO PRETO EM PLACAS,COM ESPESSURA DE 2CM,COM 2 POLIMENTOS,ASSENTES EM SUPERFICIE EM OSSO,EXCLUSIVE NATA DE CIMENTO,ARGAMASSA E REJUNTAMENTO</t>
  </si>
  <si>
    <t>13.365.0015-0</t>
  </si>
  <si>
    <t>REVESTIMENTO DE PISOS COM GRANITO PRETO EM PLACAS COM MEDIDAS ACIMA DE 30X30CM,COM ESPESSURA DE 2CM,COM 2 POLIMENTOS,ASSENTES EM SUPERFICIE EM OSSO,COM NATA DE CIMENTO SOBRE ARGAMASSA DE CIMENTO,AREIA E SAIBRO,NO TRACO 1:2:2 E REJUNTAMENTODE CIMENTO BRANCO E CORANTE</t>
  </si>
  <si>
    <t>13.365.0016-0</t>
  </si>
  <si>
    <t>REVESTIMENTO DE PISOS COM GRANITO PRETO EM PLACAS COM MEDIDAS ACIMA DE 30X30CM,COM 2CM DE ESPESSURA,COM 2 POLIMENTOS,ASSENTES EM SUPERFICIE EM OSSO,EXCLUSIVE NATA DE CIMENTO,ARGAMASSA E REJUNTAMENTO</t>
  </si>
  <si>
    <t>13.365.0020-0</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</si>
  <si>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</si>
  <si>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13.365.0021-0</t>
  </si>
  <si>
    <t>RODAPE DE GRANITO PRETO COM 10CM DE ALTURA E 2CM DE ESPESSURA,COM 2 POLIMENTOS, ASSENTE EM PAREDE EM OSSO, EXCLUSIVE CHAPISCO,ARGAMASSA,NATA DE CIMENTO E REJUNTAMENTO</t>
  </si>
  <si>
    <t>13.365.0025-0</t>
  </si>
  <si>
    <t>SOLEIRA DE GRANITO PRETO DE 2X13CM COM 2 POLIMENTOS,ASSENTECOMO EM 13.365.0010</t>
  </si>
  <si>
    <t>13.365.0026-0</t>
  </si>
  <si>
    <t>SOLEIRA DE GRANITO PRETO DE 2X13CM COM 2 POLIMENTOS, EXCLUSIVE NATA DE CIMENTO,ARGAMASSA E REJUNTAMENTO</t>
  </si>
  <si>
    <t>13.365.0030-0</t>
  </si>
  <si>
    <t>SOLEIRA DE GRANITO PRETO DE 2X15CM COM 2 POLIMENTOS,ASSENTECOMO EM 13.365.0010</t>
  </si>
  <si>
    <t>13.365.0031-0</t>
  </si>
  <si>
    <t>SOLEIRA DE GRANITO PRETO DE 2X15CM COM 2 POLIMENTOS, EXCLUSIVE NATA DE CIMENTO,ARGAMASSA E REJUNTAMENTO</t>
  </si>
  <si>
    <t>13.365.0035-0</t>
  </si>
  <si>
    <t>SOLEIRA DE GRANITO PRETO DE 2X25CM COM 2 POLIMENTOS,ASSENTECOMO EM 13.365.0010</t>
  </si>
  <si>
    <t>13.365.0036-0</t>
  </si>
  <si>
    <t>SOLEIRA DE GRANITO PRETO DE 2X25CM COM 2 POLIMENTOS, EXCLUSIVE NATA DE CIMENTO,ARGAMASSA E REJUNTAMENTO</t>
  </si>
  <si>
    <t>13.365.0055-0</t>
  </si>
  <si>
    <t>CHAPIM OU ESPELHO DE GRANITO PRETO COM 2X17CM,COM 1 POLIMENTO,ASSENTE COMO EM 13.365.0020</t>
  </si>
  <si>
    <t>13.365.0056-0</t>
  </si>
  <si>
    <t>CHAPIM OU ESPELHO DE GRANITO PRETO COM 2X17CM,COM 1 POLIMENTO,EXCLUSIVE CHAPISCO,ARGAMASSA,REJUNTAMENTO E NATA DE CIMENTO</t>
  </si>
  <si>
    <t>13.365.0060-0</t>
  </si>
  <si>
    <t>CAPA DE DEGRAU DE GRANITO PRETO,COM 2X28CM,COM 1 POLIMENTO,ASSENTE COMO EM 13.365.0010</t>
  </si>
  <si>
    <t>13.365.0061-0</t>
  </si>
  <si>
    <t>CAPA DE DEGRAU DE GRANITO PRETO,COM 2X28CM,COM 1 POLIMENTO,EXCLUSIVE NATA DE CIMENTO,ARGAMASSA E REJUNTAMENTO</t>
  </si>
  <si>
    <t>13.365.0065-0</t>
  </si>
  <si>
    <t>CAPA DE DEGRAU DE GRANITO PRETO,COM 2X30CM,COM 1 POLIMENTO,ASSENTE COMO EM 13.365.0010</t>
  </si>
  <si>
    <t>13.365.0066-0</t>
  </si>
  <si>
    <t>CAPA DE DEGRAU DE GRANITO PRETO,COM 2X30CM,COM 1 POLIMENTO,EXCLUSIVE NATA DE CIMENTO,ARGAMASSA E REJUNTAMENTO</t>
  </si>
  <si>
    <t>13.365.0075-0</t>
  </si>
  <si>
    <t>REVESTIMENTO DE PISO COM GRANITO CINZA CORUMBA,EM PLACAS,ESPESSURA DE 2CM,POLIDO E LUSTRADO, ASSENTE COM ARGAMASSA COLANTE,JUNTAS DE 2MM DE ESPESSURA E REJUNTAMENTO PRONTO</t>
  </si>
  <si>
    <t>13.365.0076-0</t>
  </si>
  <si>
    <t>REVESTIMENTO DE PISO COM GRANITO CINZA CORUMBA,EM PLACAS,ESPESSURA DE 2CM,POLIDO E LUSTRADO,EXCLUSIVE ARGAMASSA COLANTEE REJUNTAMENTO PRONTO</t>
  </si>
  <si>
    <t>13.365.0083-0</t>
  </si>
  <si>
    <t>RODAPE DE GRANITO CINZA CORUMBA,COM 10CM DE ALTURA E 2CM DEESPESSURA,ASSENTE EM PAREDE EM OSSO,COM ARGAMASSA DE CIMENTO,AREIA E SAIBRO NO TRACO 1:2:2 E NATA DE CIMENTO,SOBRE CHAPISCO DE CIMENTO E AREIA, NO TRACO 1:3(INCLUSIVE ESTE) E REJUNTAMENTO PRONTO</t>
  </si>
  <si>
    <t>13.365.0084-0</t>
  </si>
  <si>
    <t>RODAPE DE GRANITO CINZA CORUMBA,COM 10CM DE ALTURA E 2CM DEESPESSURA,ASSENTE EM PAREDE EM OSSO,EXCLUSIVE NATA DE CIMENTO,CHAPISCO,ARGAMASSA E REJUNTAMENTO</t>
  </si>
  <si>
    <t>13.365.0085-0</t>
  </si>
  <si>
    <t>CAPA DE DEGRAU EM GRANITO CINZA CORUMBA,COM LARGURA DE 30CM,ESPESSURA DE 2CM,COM POLIMENTO ASSENTE EM SUPERFICIE EM OSSO,COM NATA DE CIMENTO,SOBRE ARGAMASSA DE CIMENTO,AREIA E SAIBRO NO TRACO 1:2:2 E REJUNTAMENTO PRONTO</t>
  </si>
  <si>
    <t>13.365.0086-0</t>
  </si>
  <si>
    <t>CAPA DE DEGRAU EM GRANITO CINZA CORUMBA,ESPESSURA DE 2CM,LARGURA DE 30CM, COM POLIMENTO, ASSENTE EM SUPERFICIE EM OSSO,EXCLUSIVE NATA DE CIMENTO,ARGAMASSA E REJUNTAMENTO</t>
  </si>
  <si>
    <t>13.365.0087-0</t>
  </si>
  <si>
    <t>ESPELHO OU CHAPIM EM GRANITO CINZA CORUMBA,ESPESSURA DE 2CM,LARGURA DE 20CM,POLIDO E ASSENTE COMO EM 13.365.0083</t>
  </si>
  <si>
    <t>13.365.0088-0</t>
  </si>
  <si>
    <t>ESPELHO OU CHAPIM DE GRANITO CINZA CORUMBA,ESPESSURA DE 2CM,LARGURA DE 20CM,POLIDO,ASSENTE EM PAREDE EM OSSO,EXCLUSIVE NATA DE CIMENTO, ARGAMASSA,CHAPISCO E REJUNTAMENTO</t>
  </si>
  <si>
    <t>13.365.0100-0</t>
  </si>
  <si>
    <t>CHAPIM/TESTEIRA EM GRANITO CINZA CORUMBA,SERRADO,10CM DE LARGURA E ESPESSURA DE 2CM, ASSENTE EM PAREDE EM OSSO, COM ARGAMASSA DE CIMENTO, AREIA E SAIBRO NO TRACO 1:2:2 E NATA DE CIMENTO,SOBRE CHAPISCO DE CIMENTO E AREIA NO TRACO 1:3(INCLUSIVE ESTE) E REJUNTAMENTO PRONTO</t>
  </si>
  <si>
    <t>13.365.0101-0</t>
  </si>
  <si>
    <t>CHAPIM/TESTEIRA EM GRANITO CINZA CORUMBA,SERRADO,10CM DE LARGURA E ESPESSURA DE 2CM,ASSENTE EM PAREDE EM OSSO,EXCLUSIVENATA DE CIMENTO,CHAPISCO,ARGAMASSA E REJUNTAMENTO</t>
  </si>
  <si>
    <t>13.365.0150-0</t>
  </si>
  <si>
    <t>PEITORIL EM GRANITO CINZA CORUMBA,2CM DE ESPESSURA,LARGURA DE 15 A 18CM,ASSENTADO COM NATA DE CIMENTO SOBRE ARGAMASSA DE CIMENTO,SAIBRO E AREIA,NO TRACO 1:3:3 E REJUNTAMENTO COM CIMENTO BRANCO</t>
  </si>
  <si>
    <t>13.365.0151-0</t>
  </si>
  <si>
    <t>PEITORIL EM GRANITO CINZA CORUMBA,2CM DE ESPESSURA,LARGURA DE 15 A 18CM,EXCLUSIVE NATA DE CIMENTO,ARGAMASSA E REJUNTAMENTO</t>
  </si>
  <si>
    <t>13.365.0155-0</t>
  </si>
  <si>
    <t>PEITORIL EM GRANITO CINZA CORUMBA,2CM DE ESPESSURA, LARGURADE 28CM, ASSENTADO COM NATA DE CIMENTO SOBRE ARGAMASSA DE CIMENTO,SAIBRO E AREIA, NO TRACO 1:3:3 E REJUNTAMENTO COM  CIMENTO BRANCO</t>
  </si>
  <si>
    <t>13.365.0156-0</t>
  </si>
  <si>
    <t>PEITORIL EM GRANITO CINZA CORUMBA,2CM DE ESPESSURA, LARGURADE 28CM,EXCLUSIVE NATA DE CIMENTO,ARGAMASSA E REJUNTAMENTO</t>
  </si>
  <si>
    <t>13.365.0170-0</t>
  </si>
  <si>
    <t>SOLEIRA EM GRANITO CINZA CORUMBA,2CM DE ESPESSURA,COM 2 POLIMENTOS,LARGURA DE 13CM, ASSENTE EM SUPERFICIE EM OSSO,COM NATA DE CIMENTO SOBRE ARGAMASSA DE CIMENTO,SAIBRO E AREIA,NO TRACO 1:2:2 E REJUNTAMENTO COM CIMENTO BRANCO E CORANTE</t>
  </si>
  <si>
    <t>13.365.0171-0</t>
  </si>
  <si>
    <t>SOLEIRA EM GRANITO CINZA CORUMBA,2CM DE ESPESSURA,COM 2 POLIMENTOS,LARGURA DE 13CM, EXCLUSIVE NATA DE CIMENTO,ARGAMASSAE REJUNTAMENTO</t>
  </si>
  <si>
    <t>13.365.0175-0</t>
  </si>
  <si>
    <t>SOLEIRA EM GRANITO CINZA CORUMBA,2CM DE ESPESSURA,COM 2 POLIMENTOS,LARGURA DE 15CM, ASSENTE EM SUPERFICIE EM OSSO,COM NATA DE CIMENTO SOBRE ARGAMASSA DE CIMENTO,SAIBRO E AREIA,NO TRACO 1:2:2 E REJUNTAMENTO COM CIMENTO BRANCO E CORANTE</t>
  </si>
  <si>
    <t>13.365.0176-0</t>
  </si>
  <si>
    <t>SOLEIRA EM GRANITO CINZA CORUMBA,2CM DE ESPESSURA,COM 2 POLIMENTOS,LARGURA DE 15CM, EXCLUSIVE NATA DE CIMENTO,ARGAMASSA E REJUNTAMENTO</t>
  </si>
  <si>
    <t>13.365.0180-0</t>
  </si>
  <si>
    <t>SOLEIRA EM GRANITO CINZA CORUMBA,2CM DE ESPESSURA,COM 2 POLIMENTOS,LARGURA DE 25CM, ASSENTE EM SUPERFICIE EM OSSO,COM NATA DE CIMENTO SOBRE ARGAMASSA DE CIMENTO,SAIBRO E AREIA,NO TRACO 1:2:2 E REJUNTAMENTO COM CIMENTO BRANCO E CORANTE</t>
  </si>
  <si>
    <t>13.365.0181-0</t>
  </si>
  <si>
    <t>SOLEIRA EM GRANITO CINZA CORUMBA,2CM DE ESPESSURA,COM 2 POLIMENTOS,LARGURA DE 25CM,ASSENTE EM SUPERFICIE EM OSSO,EXCLUSIVE NATA DE CIMENTO,ARGAMASSA E REJUNTAMENTO</t>
  </si>
  <si>
    <t>13.366.0010-0</t>
  </si>
  <si>
    <t>REVESTIMENTO DE PISO COM GRANITO CINZA MIRACEMA (LAJINHA) EMPLACAS,ESPESSURA DE 2CM,ASSENTE EM SUPERFICIE EM OSSO,COM NATA DE CIMENTO SOBRE ARGAMASSA DE CIMENTO,AREIA E SAIBRO,NO TRACO 1:2:2 E REJUNTAMENTO PRONTO</t>
  </si>
  <si>
    <t>13.366.0011-0</t>
  </si>
  <si>
    <t>REVESTIMENTO DE PISO COM GRANITO CINZA MIRACEMA (LAJINHA) EMPLACAS,ESPESSURA DE 2CM,ASSENTE EM SUPERFICIE EM OSSO,EXCLUSIVE NATA DE CIMENTO,ARGAMASSA E REJUNTAMENTO</t>
  </si>
  <si>
    <t>13.368.0010-0</t>
  </si>
  <si>
    <t>REVESTIMENTO DE PISO COM GRANITO VERMELHO BRASILIA,EM PLACADE 2CM DE ESPESSURA, ACABAMENTO POLIDO, ASSENTADO SOBRE TERRENO NIVELADO,COM NATA DE CIMENTO SOBRE ARGAMASSA DE CIMENTOE AREIA,NO TRACO 1:3</t>
  </si>
  <si>
    <t>13.368.0011-0</t>
  </si>
  <si>
    <t>REVESTIMENTO DE PISO COM GRANITO VERMELHO BRASILIA,EM PLACADE 2CM DE ESPESSURA,ACABAMENTO POLIDO,ASSENTADO SOBRE TERRENO NIVELADO,EXCLUSIVE NATA DE CIMENTO E ARGAMASSA</t>
  </si>
  <si>
    <t>13.368.0012-0</t>
  </si>
  <si>
    <t>REVESTIMENTO DE BANCADAS OU ILHARGAS,COM GRANITO VERMELHO BRASILIA,EM PLACA DE 2CM DE ESPESSURA,ACABAMENTO POLIDO,ASSENTE COM NATA DE CIMENTO SOBRE ARGAMASSA DE CIMENTO E AREIA,NOTRACO 1:3</t>
  </si>
  <si>
    <t>13.368.0013-0</t>
  </si>
  <si>
    <t>REVESTIMENTO DE BANCADAS OU ILHARGAS,COM GRANITO VERMELHO BRASILIA,EM PLACA DE 2CM DE ESPESSURA,ACABAMENTO POLIDO,EXCLUSIVE NATA DE CIMENTO E ARGAMASSA</t>
  </si>
  <si>
    <t>13.370.0010-0</t>
  </si>
  <si>
    <t>PATIO DE CONCRETO,NA ESPESSURA DE 8CM,NO TRACO 1:3:3 EM VOLUME, FORMANDO QUADROS DE 1,00X1,00M, COM SARRAFOS DE MADEIRAINCORPORADOS,EXCLUSIVE PREPARO DO TERRENO</t>
  </si>
  <si>
    <t>13.370.0015-0</t>
  </si>
  <si>
    <t>PATIO DE CONCRETO,NA ESPESSURA DE 10CM,NO TRACO 1:2:3 EM VOLUME, FORMANDO QUADROS DE 1,50X1,50M,COM SARRAFOS DE MADEIRAINCORPORADOS,EXCLUSIVE PREPARO DO TERRENO</t>
  </si>
  <si>
    <t>13.370.0020-0</t>
  </si>
  <si>
    <t>PATIO DE CONCRETO,NA ESPESSURA DE 12CM,NO TRACO 1:2:2,5 EM VOLUME,FORMANDO QUADROS DE 1,50X1,50M,COM SARRAFOS DE MADEIRA INCORPORADOS,EXCLUSIVE PREPARO DO TERRENO</t>
  </si>
  <si>
    <t>13.370.0025-0</t>
  </si>
  <si>
    <t>PATIO DE CONCRETO,NA ESPESSURA DE 15CM,NO TRACO 1:2:2 EM VOLUME, FORMANDO QUADROS DE 1,50X1,50M,COM SARRAFOS DE MADEIRAINCORPORADOS,EXCLUSIVE PREPARO DO TERRENO</t>
  </si>
  <si>
    <t>13.370.0040-0</t>
  </si>
  <si>
    <t>PAVIMENTACAO TIPO PLAQUEAMENTO EXECUTADO COM PLACAS DE 40X80X10CM DE CONCRETO FCK=10MPA,JUNTA DE 2CM, INCLUSIVE PREPARODO TERRENO</t>
  </si>
  <si>
    <t>13.370.0045-0</t>
  </si>
  <si>
    <t>PAVIMENTACAO TIPO PLAQUEAMENTO EXECUTADO COM PLACAS DE 40X80X10CM DE CONCRETO FCK=10MPA,JUNTA DE 2CM,COM ARMACAO DE TELA ESTRUTURAL CA-60,PRE-FABRICADA,MALHA QUADRADA,SOLDADA,FIO DIAMETRO DE 3,4MM A CADA 15CM,INCLUSIVE PREPARO DO TERRENO</t>
  </si>
  <si>
    <t>13.370.0050-0</t>
  </si>
  <si>
    <t>PAVIMENTACAO TIPO PLAQUEAMENTO EXECUTADO COM PLACAS DE 40X80X10CM DE CONCRETO FCK=10MPA,JUNTA DE 8CM PLANTADA DE GRAMA,COM ARMACAO DE TELA ESTRUTURAL CA-60,PRE-FABRICADA,MALHA QUADRADA,SOLDADA,FIO DIAMETRO DE 3,4MM A CADA 15CM,INCLUSIVE PREPARO DO TERRENO</t>
  </si>
  <si>
    <t>13.370.0055-0</t>
  </si>
  <si>
    <t>PAVIMENTACAO COM PLACAS DE CONCRETO PRE-MOLDADAS,40X40X6CM FCK=10MPA,COM INTERSTICIOS DE 5CM,ASSENTE COM ARGAMASSA DE CIMENTO E AREIA,NO TRACO 1:8,EXCLUSIVE TOMADA DE JUNTAS E PREPARO DO TERRENO</t>
  </si>
  <si>
    <t>13.370.0060-0</t>
  </si>
  <si>
    <t>PAVIMENTACAO TIPO PLAQUEAMENTO "IN SITU",PARA PROTECAO DE IMPERMEABILIZACAO,COM PLACAS DE 60X60X2,5CM,FUNDIDAS E REVESTIDAS COM ARGAMASSA DE CIMENTO E AREIA,NO TRACO 1:3,JUNTAS DE2,5CM TOMADAS COM HIDROASFALTO,CIMENTO E AREIA,TRACO 1:1:3,EXCLUSIVE JUNTAS (VIDE ITEM 13.383.0002)</t>
  </si>
  <si>
    <t>13.371.0010-0</t>
  </si>
  <si>
    <t>PATIO DE CONCRETO IMPORTADO DE USINA,NA ESPESSURA DE 8CM, NO TRACO 1:3:3 EM VOLUME, FORMANDO QUADROS DE 1,00X1,00M, COMSARRAFOS DE MADEIRA INCORPORADOS ,EXCLUSIVE PREPARO DO TERRENO</t>
  </si>
  <si>
    <t>13.371.0015-0</t>
  </si>
  <si>
    <t>PATIO DE CONCRETO IMPORTADO DE USINA,NA ESPESSURA DE 10CM,NO TRACO 1:2:3 EM VOLUME, FORMANDO QUADROS DE 1,50X1,50M, COMSARRAFOS DE MADEIRA INCORPORADOS, EXCLUSIVE PREPARO DO TERRENO</t>
  </si>
  <si>
    <t>13.371.0020-0</t>
  </si>
  <si>
    <t>PATIO DE CONCRETO IMPORTADO DE USINA,NA ESPESSURA DE 12CM,NO TRACO 1:2:3 EM VOLUME, FORMANDO QUADROS DE 1,50X1,50M, COMSARRAFOS DE MADEIRA INCORPORADOS, EXCLUSIVE PREPARO DO TERRENO</t>
  </si>
  <si>
    <t>13.371.0025-0</t>
  </si>
  <si>
    <t>PATIO DE CONCRETO IMPORTADO DE USINA,NA ESPESSURA DE 15CM,NO TRACO 1:2:3 EM VOLUME, FORMANDO QUADROS DE 1,50X1,50M, COMSARRAFOS DE MADEIRA INCORPORADOS, EXCLUSIVE PREPARO DO TERRENO</t>
  </si>
  <si>
    <t>13.373.0010-0</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</si>
  <si>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</si>
  <si>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13.373.0020-0</t>
  </si>
  <si>
    <t>PISO DE CONCRETO ARMADO MONOLITICO,C/JUNTA FRIA,ALISADO C/REGUA VIBRATORIA,ESPESSURA 10CM,SOBRE TERRENO ACERTADO E SOBRE LASTRO DE BRITA,EXCLUSIVE ACERTO DO TERRENO,INCLUSIVE BRITA,LONA DE TECIDO RESINADO,TELA SOLDADA 15X15CM #4,2MM(DUPLA),CONCRETO USINADO RESISTENCIA A COMPRESSAO 20MPA C/TRANSPORTE DO CONCRETO E TODA A MAO-DE-OBRA E EQUIPAMENTOS NECESSARIOS</t>
  </si>
  <si>
    <t>13.373.0021-0</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</si>
  <si>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 E TODA A MAO-DE-OBRA E EQUIPAMENTOS NECESSARIOS</t>
  </si>
  <si>
    <t>13.373.0025-0</t>
  </si>
  <si>
    <t>PISO CONCRETO COLORIDO(OXIDO FERRO VERMELHO SINTETICO)ARMADO MONOLITICO,JUNTA FRIA,ALISADO C/REGUA VIBRATORIA,ESP.10CM,SOBRE TERRENO ACERTADO E SOBRE LASTRO BRITA, EXCL.ACERTO TERRENO,INCL.BRITA,LONA TECIDO RESINADO, TELA SOLD.15X15CM #4,2MM(DUPLA),CONCRETO PREP.C/BETONEIRA,RESIST.COMPRESSAO 20MPAC/TRANSP.CONCRETO TODA MAO-DE-OBRA EQUIPAMENTOS NECESSARIOS</t>
  </si>
  <si>
    <t>13.373.0026-0</t>
  </si>
  <si>
    <t>PISO CONCRETO COLORIDO(OXIDO FERRO VERMELHO SINTETICO)ARMADO MONOLITICO,JUNTA FRIA,ALISADO C/REGUA VIBRATORIA,ESP.10CM,SOBRE TERRENO ACERTADO E SOBRE LASTRO DE BRITA, EXCL.ACERTODO TERRENO E TELA,INCL.BRITA E LONA TECIDO RESINADO,CONCRETO PREPARADO C/BETONEIRA, RESIST.COMPRESSAO 20MPA C/TRANSPORTE CONCRETO E TODA MAO-DE-OBRA E EQUIPAMENTOS NECESSARIOS</t>
  </si>
  <si>
    <t>13.373.0030-0</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</si>
  <si>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 E CONCRETO E TODA A MAO-DE-OBRA E EQUIPAMENTOS NECESSARIOS</t>
  </si>
  <si>
    <t>13.373.0031-0</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</si>
  <si>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 DO CONCRETO E TODA A MAO-DE-OBRA E EQUIPAMENTOS NECESSARIOS</t>
  </si>
  <si>
    <t>13.373.0035-0</t>
  </si>
  <si>
    <t>PISO DE CONCRETO ARMADO MONOLITICO,C/JUNTA FRIA,ALISADO C/REGUA VIBRATORIA,ESPESSURA 20CM,SOBRE TERRENO ACERTADO E SOBRE LASTRO DE BRITA,EXCLUSIVE ACERTO DO TERRENO,INCLUSIVE BRITA,LONA DE TECIDO RESINADO,TELA SOLDADA 15X15CM #4,2MM(DUPLA),CONCRETO USINADO RESISTENCIA A COMPRESSAO 20MPA C/TRANSPORTE DE CONCRETO E TODA A MAO-DE-OBRA E EQUIPAMENTOS NECESSARIOS</t>
  </si>
  <si>
    <t>13.373.0036-0</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</si>
  <si>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 E TODA A MAO-DE-OBRA E EQUIPAMENTOS NECESSARIOS</t>
  </si>
  <si>
    <t>13.375.0010-0</t>
  </si>
  <si>
    <t>CAMADA IMPERMEABILIZADORA DE PISO,DE CONCRETO SIMPLES,COM 8CM DE ESPESSURA,NO TRACO 1:3:4,COM IMPERMEABILIZANTE DE PEGANORMAL ADICIONADO A AGUA DA MISTURA DO CONCRETO NA DOSAGEM 1:12</t>
  </si>
  <si>
    <t>13.375.0015-0</t>
  </si>
  <si>
    <t>CAMADA IMPERMEABILIZADORA DE PISO,DE CONCRETO SIMPLES,COM 10CM DE ESPESSURA,NO TRACO 1:3:4,COM IMPERMEABILIZANTE DE PEGA NORMAL ADICIONADO A AGUA DA MISTURA DO CONCRETO NA DOSAGEM1:12</t>
  </si>
  <si>
    <t>13.380.0010-0</t>
  </si>
  <si>
    <t>PISO DE MARMORITE,COMPREENDENDO:A)LASTRO,COM 4CM DE ESPESSURA MEDIA,DE ARGAMASSA DE CIMENTO E AREIA GROSSA,NO TRACO 1:4;B)CAMADA DE MARMORITE,COM 1CM DE ESPESSURA,FEITA COM GRANILHA Nº1 BRANCA E CIMENTO,SUPERFICIE ESTUCADA APOS A FUNDICAO,COM 3 POLIMENTOS MECANICOS,EXCLUSIVE JUNTA</t>
  </si>
  <si>
    <t>13.380.0011-0</t>
  </si>
  <si>
    <t>PISO DE MARMORITE,COMPREENDENDO:A)LASTRO,COM 4CM DE ESPESSURA MEDIA,DE ARGAMASSA DE CIMENTO E AREIA GROSSA,NO TRACO 1:4;B) CAMADA DE MARMORITE,COM 1CM DE ESPESSURA,FEITA COM GRANILHA Nº1 PRETA E CIMENTO,SUPERFICIE ESTUCADA APOS A FUNDICAO,COM 3 POLIMENTOS MECANICOS,EXCLUSIVE JUNTA</t>
  </si>
  <si>
    <t>13.380.0012-0</t>
  </si>
  <si>
    <t>PISO DE GRANITINA,COMPREENDENDO:A)LASTRO,COM 4CM DE ESPESSURA MEDIA,DE ARGAMASSA DE CIMENTO E AREIA GROSSA,NO TRACO 1:4;B) CAMADA DE GRANITINA,COM 3CM DE ESPESSURA,FEITA COM GRANILHA Nº1 PRETA E CIMENTO,SUPERFICIE ESTUCADA APOS A FUNDICAO,SEM POLIMENTO</t>
  </si>
  <si>
    <t>13.380.0013-0</t>
  </si>
  <si>
    <t>PISO DE GRANITINA,COMPREENDENDO:A)LASTRO,COM 4CM DE ESPESSURA MEDIA,DE ARGAMASSA DE CIMENTO E AREIA GROSSA,NO TRACO 1:4;B) CAMADA DE GRANITINA,COM 3CM DE ESPESSURA,FEITA COM GRANILHA Nº1 VERMELHA E CIMENTO,SUPERFICIE ESTUCADA APOS A FUNDICAO,SEM POLIMENTO</t>
  </si>
  <si>
    <t>13.380.0015-0</t>
  </si>
  <si>
    <t>RODAPE DE MARMORITE,FUNDIDO NO LOCAL,COM 10CM DE ALTURA,1CMDE ESPESSURA,TERMINANDO EM CANTO RETO JUNTO AO PISO,FEITO COM CIMENTO E GRANILHA Nº1 BRANCA,COM POLIMENTO MANUAL,O MARMORITE E EXECUTADO SOBRE EMBOCO PREVIO NAO INCLUIDO NESTA</t>
  </si>
  <si>
    <t>13.380.0016-0</t>
  </si>
  <si>
    <t>RODAPE DE MARMORITE,FUNDIDO NO LOCAL,COM 10CM DE ALTURA,1CMDE ESPESSURA,TERMINANDO EM CANTO RETO JUNTO AO PISO,FEITO COM CIMENTO E GRANILHA Nº1 PRETA,COM POLIMENTO MANUAL,O MARMORITE E EXECUTADO SOBRE EMBOCO PREVIO NAO INCLUIDO NESTA</t>
  </si>
  <si>
    <t>13.380.0020-0</t>
  </si>
  <si>
    <t>ESCADA DE MARMORITE,COMPOSTA DE CAPA E ESPELHO PRE-MOLDADOSEM OFICINA E ASSENTADOS NA OBRA, FEITO O MARMORITE COM GRANILHA Nº1 BRANCA E CIMENTO,E COM CAMADA DE 6MM.ESTA ESPECIFICACAO SE REFERE A ESCADAS COM LARGURA TOTAL DAS DUAS PECAS DE0,48M E COMPREENDENDO 1,00M LINEAR  DO CONJUNTO DE CAPA E ESPELHO</t>
  </si>
  <si>
    <t>13.380.0021-0</t>
  </si>
  <si>
    <t>ESCADA DE MARMORITE,COMPOSTA DE CAPA E ESPELHO PRE-MOLDADOSEM OFICINA E ASSENTADOS NA OBRA,FEITO O MARMORITE COM GRANILHA Nº1 PRETA E CIMENTO,E COM CAMADA DE 6MM.ESTA ESPECIFICACAO SE REFERE A ESCADAS COM LARGURA TOTAL DAS DUAS PECAS DE 0,48M E COMPREENDENDO 1,00M LINEAR DO CONJUNTO DE CAPA E ESPELHO</t>
  </si>
  <si>
    <t>13.380.0025-0</t>
  </si>
  <si>
    <t>SOLEIRA,PEITORIL OU CHAPIM DE MARMORITE,PRE-MOLDADO EM OFICINA E ASSENTADO NA OBRA,COM OU SEM REBAIXO,FEITO COM GRANILHA Nº1 BRANCA E CIMENTO,NA ESPESSURA DE 6MM</t>
  </si>
  <si>
    <t>13.380.0026-0</t>
  </si>
  <si>
    <t>SOLEIRA,PEITORIL OU CHAPIM DE MARMORITE,PRE-MOLDADO EM OFICINA E ASSENTADO NA OBRA,COM OU SEM REBAIXO,FEITO COM GRANILHA Nº 1 PRETA E CIMENTO,NA ESPESSURA DE 6MM</t>
  </si>
  <si>
    <t>13.380.0100-0</t>
  </si>
  <si>
    <t>RECOMPOSICAO DE PISO DE MARMORITE,CONSIDERANDO 1CM DE ESPESSURA DE CAMADA DE MARMORITE E LASTRO DE ARGAMASSA COM 4CM DEESPESSURA,EXCLUSIVE POLIMENTO</t>
  </si>
  <si>
    <t>13.380.0101-0</t>
  </si>
  <si>
    <t>RECOMPOSICAO DE PISO DE MARMORITE,CONSIDERANDO 1CM DE ESPESSURA DE CAMADA DE MARMORITE E LASTRO DE ARGAMSSA  COM 4CM DEESPESSURA,EXCLUSIVE POLIMENTO E LASTRO DE ARGAMASSA(VIDE FAMILIA 13.301)</t>
  </si>
  <si>
    <t>13.381.0050-0</t>
  </si>
  <si>
    <t>JUNTA PLASTICA 17X3MM,PARA PISOS CONTINUOS.FORNECIMENTO E COLOCACAO</t>
  </si>
  <si>
    <t>13.381.0051-0</t>
  </si>
  <si>
    <t>JUNTA PLASTICA 27X3MM,PARA PISOS CONTINUOS.FORNECIMENTO E COLOCACAO</t>
  </si>
  <si>
    <t>13.381.0085-0</t>
  </si>
  <si>
    <t>JUNTA METALICA EM LATAO 17X0,70MM,PARA PISOS CONTINUOS.FORNECIMENTO E COLOCACAO</t>
  </si>
  <si>
    <t>13.382.0001-0</t>
  </si>
  <si>
    <t>JUNTA FORMADA DE ARGAMASSA DE CIMENTO E AREIA,NO TRACO 1:3 COM 5X5CM</t>
  </si>
  <si>
    <t>13.383.0002-0</t>
  </si>
  <si>
    <t>JUNTA IMPERMEABILIZANTE DE HIDROASFALTO,CIMENTO E AREIA,NO TRACO 1:1:3 COM 2,5X2,5CM</t>
  </si>
  <si>
    <t>13.383.0003-0</t>
  </si>
  <si>
    <t>JUNTA IMPERMEABILIZANTE DE HIDROASFALTO,CIMENTO E AREIA,NO TRACO 1:1:3 COM 2X2,5CM</t>
  </si>
  <si>
    <t>13.384.0001-0</t>
  </si>
  <si>
    <t>JUNTA GRAMADA COM 5CM DE LARGURA</t>
  </si>
  <si>
    <t>13.384.0002-0</t>
  </si>
  <si>
    <t>JUNTA GRAMADA COM 8CM DE LARGURA</t>
  </si>
  <si>
    <t>13.385.0001-0</t>
  </si>
  <si>
    <t>PISO DE ALTA RESISTENCIA,MONOLITICO,MOLDADO NO LOCAL,EM ARGAMASSA DE CIMENTO E AGREGADOS MINERAIS,COM ESPESSURA DE 0,8CM,NA COR NATURAL DO CIMENTO E 3 POLIMENTOS MECANICOS.O CUSTOINCLUI BASE SUPORTE EM ARGAMASSA DE CIMENTO E AREIA,NO TRACO 1:3 E SERVENTE PARA CONFECCAO,TRANSPORTE DA ARGAMASSA E SERVICOS AFINS E NAO CONSIDERA JUNTAS(VIDE FAMILIA 13.381)</t>
  </si>
  <si>
    <t>13.385.0002-0</t>
  </si>
  <si>
    <t>PISO DE ALTA RESISTENCIA,MONOLITICO,MOLDADO NO LOCAL,EM ARGAMASSA DE CIMENTO E AGREGADOS MINERAIS,COM ESPESSURA DE 0,8CM,NA COR PRETA E 3 POLIMENTOS MECANICOS.O CUSTO INCLUI A BASE SUPORTE EM  ARGAMASSA DE  CIMENTO  E AREIA, NO TRACO 1:3 ESERVENTE PARA CONFECCAO, TRANSPORTE DA ARGAMASSA E SERVICOSAFINS E NAO CONSIDERA JUNTAS(VIDE FAMILIA 13.381)</t>
  </si>
  <si>
    <t>13.385.0003-0</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</si>
  <si>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</si>
  <si>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13.385.0005-0</t>
  </si>
  <si>
    <t>RODAPE DE ALTA RESISTENCIA,EM ARGAMASSA DE CIMENTO E AGREGADOS MINERAIS, COM 10CM DE ALTURA, NA COR NATURAL DO CIMENTO,INCLUSIVE 3 POLIMENTOS,SENDO OS CANTOS SALIENTES BOLEADOS,EOS REENTRANTES E JUNTO AO PISO EM MEIA CANA</t>
  </si>
  <si>
    <t>13.385.0006-0</t>
  </si>
  <si>
    <t>RODAPE DE ALTA RESISTENCIA,EM ARGAMASSA DE CIMENTO E AGREGADOS MINERAIS,COM 10CM DE ALTURA,NA COR PRETA,INCLUSIVE 3 POLIMENTOS,SENDO OS CANTOS SALIENTES BOLEADOS,E OS REENTRANTES E JUNTO AO PISO EM MEIA CANA</t>
  </si>
  <si>
    <t>13.385.0007-0</t>
  </si>
  <si>
    <t>RODAPE DE ALTA RESISTENCIA,EM ARGAMASSA DE CIMENTO E AGREGADOS MINERAIS, COM 10CM DE ALTURA, NA COR VERMELHA,INCLUSIVE 3 POLIMENTOS,SENDO OS CANTOS SALIENTES BOLEADOS,E OS REENTRANTES E JUNTO AO PISO EM MEIA CANA</t>
  </si>
  <si>
    <t>13.385.0008-0</t>
  </si>
  <si>
    <t>DEGRAU DE ESCADA DE ALTA RESISTENCIA,COMPOSTA DE CAPA E ESPELHO,EM ARGAMASSA DE CIMENTO E AGREGADOS MINERAIS,NA COR NATURAL DE CIMENTO,INCLUSIVE 3 POLIMENTOS</t>
  </si>
  <si>
    <t>13.385.0009-0</t>
  </si>
  <si>
    <t>DEGRAU DE ESCADA DE ALTA RESISTENCIA,COMPOSTA DE CAPA E ESPELHO,EM ARGAMASSA DE CIMENTO E AGREGADOS MINERAIS, NA COR PRETA,INCLUSIVE 3 POLIMENTOS</t>
  </si>
  <si>
    <t>13.385.0010-0</t>
  </si>
  <si>
    <t>DEGRAU DE ESCADA DE ALTA RESISTENCIA,COMPOSTA DE CAPA E ESPELHO, EM ARGAMASSA DE CIMENTO E AGREGADOS MINERAIS,NA COR VERMELHA,INCLUSIVE 3 POLIMENTOS</t>
  </si>
  <si>
    <t>13.385.0050-0</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</si>
  <si>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</si>
  <si>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13.385.0051-0</t>
  </si>
  <si>
    <t>PISO DE ALTA RESISTENCIA,PARA USO INTERNO,EM PLACAS PRE-MOLDADAS,VIBROPRENSADA A 350T,MEDINDO (40X40X3)CM,CONFECCIONADACOM AGREGADOS MINERAIS (QUARTZO) E CIMENTO BRANCO ESTRUTURAL CP60, COLOCADO SOBRE BASE EXISTENTE, EXCLUSIVE FAROFA DE CIMENTO E AREIA 3:1,REJUNTAMENTO,BASE SELADORA,DEMAOS DE CERAE POLIMENTO.FORNECIMENTO E COLOCACAO</t>
  </si>
  <si>
    <t>13.385.0055-0</t>
  </si>
  <si>
    <t>PISO DE ALTA RESISTENCIA,PARA USO EXTERNO,EM PLACAS PRE-MOLDADAS,VIBROPRENSADA A 350T,MEDINDO (40X40X3)CM,CONFECCIONADACOM AGREGADOS MINERAIS (QUARTZO) E CIMENTO BRANCO ESTRUTURAL CP60,COLOCADO SOBRE BASE EXISTENTE,ASSENTADO COM ARGAMASSADE CIMENTO E AREIA NO TRACO 3:1 (FAROFA).FORNECIMENTO E COLOCACAO</t>
  </si>
  <si>
    <t>13.385.0056-0</t>
  </si>
  <si>
    <t>PISO DE ALTA RESISTENCIA,PARA USO EXTERNO,EM PLACAS PRE-MOLDADAS,VIBROPRENSADA A 350T,MEDINDO (40X40X3)CM,CONFECCIONADACOM AGREGADOS MINERAIS (QUARTZO) E CIMENTO BRANCO ESTRUTURAL CP60, COLOCADO SOBRE BASE EXISTENTE, EXCLUSIVE FAROFA DE CIMENTO E AREIA 3:1.FORNECIMENTO E COLOCACAO</t>
  </si>
  <si>
    <t>13.385.0100-0</t>
  </si>
  <si>
    <t>RODAPE DE ALTA RESISTENCIA,PARA USO INTERNO,EM PLACAS PRE-MOLDADAS,VIBROPRENSADA A 350T,MEDINDO (10X40X3)CM,CONFECCIONADA C/AGREGADOS MINERAIS (QUARTZO) E CIMENTO BRANCO ESTRUTURAL CP60, ASSENTADO COM ARGAMASSA DE CIMENTO E AREIA NO TRACO 3:1 (FAROFA) E ESPESSURA 3CM,REJUNTAMENTO A BASE DE EPOXI,BASE SELADORA E 4 DEMAOS DE CERA.FORNECIMENTO E COLOCACAO</t>
  </si>
  <si>
    <t>13.385.0101-0</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</si>
  <si>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</si>
  <si>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13.390.0020-0</t>
  </si>
  <si>
    <t>PISO VINILICO EM PLACAS,COM MEDIDAS EM TORNO DE 30X30CM,HOMOGENEO,PADRAO LISO,COM 2MM DE ESPESSURA,PARA ALTO TRAFEGO,ASSENTE SOBRE BASE EXISTENTE,CONFORME ABNT NBR 7374.FORNECIMENTO E COLOCACAO</t>
  </si>
  <si>
    <t>13.390.0025-0</t>
  </si>
  <si>
    <t>PISO VINILICO EM PLACAS,COM MEDIDAS EM TORNO DE 30X30CM,HOMOGENEO,PADRAO RISCADO,COM 3,2MM DE ESPESSURA,PARA ALTO TRAFEGO,ASSENTE SOBRE BASE EXISTENTE,CONFORME ABNT NBR 7374.FORNECIMENTO E COLOCACAO</t>
  </si>
  <si>
    <t>13.390.0028-0</t>
  </si>
  <si>
    <t>PISO VINILICO EM PLACAS,COM MEDIDAS EM TORNO DE 30X30CM,HOMOGENEO,PADRAO RISCADO,COM 2MM DE ESPESSURA,PARA ALTO TRAFEGO,ASSENTE SOBRE BASE EXISTENTE,CONFORME ABNT NBR 7374.FORNECIMENTO E COLOCACAO</t>
  </si>
  <si>
    <t>13.390.0035-0</t>
  </si>
  <si>
    <t>PISO VINILICO EM PLACAS,COM MEDIDAS EM TORNO DE 60X60CM,HOMOGENEO,PADRAO RISCADO,COM 2MM DE ESPESSURA,PARA ALTO TRAFEGO,ASSENTE SOBRE BASE EXISTENTE,CONFORME ABNT NBR 7374.FORNECIMENTO E COLOCACAO</t>
  </si>
  <si>
    <t>13.390.0038-0</t>
  </si>
  <si>
    <t>PISO VINILICO EM MANTAS,COM 2M DE LARGURA X 20M DE COMPRIMENTO,HOMOGENEO,COM 2MM DE ESPESSURA,REFORCO EM POLIURETANO ULTRA RESISTENTE (PUR),PARA ALTO TRAFEGO,FUNGICIDA,ASSENTE SOBRE BASE EXISTENTE,CONFORME ABNT NBR 14917.FORNECIMENTO E COLOCACAO</t>
  </si>
  <si>
    <t>13.390.0039-0</t>
  </si>
  <si>
    <t>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t>
  </si>
  <si>
    <t>13.390.0040-0</t>
  </si>
  <si>
    <t>PISO VINILICO EM MANTAS,COM 2M DE LARGURA X 23M DE COMPRIMENTO,HETEROGENEO,COM 2MM DE ESPESSURA,REFORCO EM POLIURETANO ULTRA RESISTENTE (PUR),PARA ALTO TRAFEGO,ASSENTE SOBRE BASE EXISTENTE,CONFORME ABNT NBR 14917.FORNECIMENTO E COLOCACAO</t>
  </si>
  <si>
    <t>13.390.0042-0</t>
  </si>
  <si>
    <t>PISO VINILICO EM MANTAS,COM 2M DE LARGURA X 23M DE COMPRIMENTO,HETEROGENEO,COM 3MM DE ESPESSURA,REFORCO EM POLIURETANO ULTRA RESISTENTE (PUR),PARA ALTO TRAFEGO,ASSENTE SOBRE BASE EXISTENTE,CONFORME ABNT NBR 14917.FORNECIMENTO E COLOCACAO</t>
  </si>
  <si>
    <t>13.390.0050-0</t>
  </si>
  <si>
    <t>TESTEIRA EM MATERIAL VINILICO COM 6CM DE LARGURA.FORNECIMENTO E COLOCACAO</t>
  </si>
  <si>
    <t>13.390.0055-0</t>
  </si>
  <si>
    <t>RODAPE DE PVC TIPO PLANO OU CURVO,COM 7,5CM DE ALTURA,PARA PISOS VINILICOS.FORNECIMENTO E COLOCACAO</t>
  </si>
  <si>
    <t>13.390.0058-0</t>
  </si>
  <si>
    <t>RODAPE DE PVC TIPO HOSPITALAR,PLANO OU CURVO,COM 7,5CM DE ALTURA,PARA PISOS VINILICOS.FORNECIMENTO E COLOCACAO</t>
  </si>
  <si>
    <t>13.390.0070-0</t>
  </si>
  <si>
    <t>SUPORTE CURVO E PERFIL DE ARREMATE PARA PISO VINILICO.FORNECIMENTO E COLOCACAO</t>
  </si>
  <si>
    <t>13.390.0075-0</t>
  </si>
  <si>
    <t>CORDAO DE SOLDA PARA FUSAO A QUENTE,EM JUNTAS DE PISOS VINILICOS FLEXIVEIS.FORNECIMENTO E ASSENTAMENTO</t>
  </si>
  <si>
    <t>13.391.0500-0</t>
  </si>
  <si>
    <t>RECOMPOSICAO DE PLACAS DE PISO DE MATERIAL VINILICO OU PLASTICO,EXCLUSIVE O FORNECIMENTO DO PISO,INCLUSIVE COLA</t>
  </si>
  <si>
    <t>13.395.0010-0</t>
  </si>
  <si>
    <t>FORRACAO DE PISO COM CARPETE DE FIBRA DE NYLON,PARA ALTO TRAFEGO,COM ESPESSURA DE 6 A 7MM,SOBRE BASE EXISTENTE.FORNECIMENTO E COLOCACAO</t>
  </si>
  <si>
    <t>13.395.0011-0</t>
  </si>
  <si>
    <t>FORRACAO DE PISO COM CARPETE DE FIBRA DE NYLON,PARA ALTO TRAFEGO,COM ESPESSURA DE 10MM,SOBRE BASE EXISTENTE.FORNECIMENTO E COLOCACAO</t>
  </si>
  <si>
    <t>13.395.0015-0</t>
  </si>
  <si>
    <t>FORRACAO DE PISO COM CARPETE DE FIBRA DE POLIPROPILENO,PARAALTO TRAFEGO,COM ESPESSURA APROXIMADA DE 5MM,SOBRE BASE EXISTENTE.FORNECIMENTO E COLOCACAO</t>
  </si>
  <si>
    <t>13.395.0020-0</t>
  </si>
  <si>
    <t>FORRACAO DE PISO COM CARPETE DE POLIPROPILENO,COM COBERTURAEM FIBRA DE NYLON,PARA ALTO TRAFEGO,COM ESPESSURA DE 8 A 9MM,SOBRE BASE EXISTENTE.FORNECIMENTO E COLOCACAO</t>
  </si>
  <si>
    <t>13.395.0025-0</t>
  </si>
  <si>
    <t>FORRACAO DE PISO COM CARPETE DE FIBRA DE POLIPROPILENO,PARATRAFEGO LEVE A MODERADO,COM ESPESSURA DE 5 A 6MM,SOBRE BASEEXISTENTE.FORNECIMENTO E COLOCACAO</t>
  </si>
  <si>
    <t>13.395.0026-0</t>
  </si>
  <si>
    <t>FORRACAO DE PISO COM CARPETE DE FIBRA DE POLIPROPILENO,COM ACABAMENTO RESINADO,PARA TRAFEGO LEVE A MODERADO,COM ESPESSURA DE 5 A 6MM,SOBRE BASE EXISTENTE.FORNECIMENTO E COLOCACAO</t>
  </si>
  <si>
    <t>13.398.0010-1</t>
  </si>
  <si>
    <t>PISO DE TACOS DE IPE OU MADEIRA EQUIVALENTE,MEDINDO 7X21CM,PICHADOS E INCRUSTADOS COM PEDRISCOS, ASSENTES COM ARGAMASSADE CIMENTO E SAIBRO,NO TRACO 1:6,EXCLUSIVE SERVICO DE CALAFATE</t>
  </si>
  <si>
    <t>13.398.0015-0</t>
  </si>
  <si>
    <t>PISO DE FRISO DE IPE OU MADEIRA EQUIVALENTE,COM 10CM DE LARGURA,2CM DE ESPESSURA, PREGADO SOBRE REGUAS DE MADEIRA DE LEI DE 1.1/2"X3",EMBUTIDAS EM CONCRETO</t>
  </si>
  <si>
    <t>13.398.0016-0</t>
  </si>
  <si>
    <t>PISO DE FRISO DE IPE OU MADEIRA EQUIVALENTE COM 20X2CM,PREGADO SOBRE  BARROTEAMENTO OU REGUAS DE  MADEIRA DE LEI A CADA50CM,EXCLUSIVE BARROTES OU REGUAS</t>
  </si>
  <si>
    <t>13.398.0017-0</t>
  </si>
  <si>
    <t>REGUA DE MADEIRA DE LEI DE FORMA TRAPEZOIDAL COM 5X3CM,FIXADA EM CONTRAPISO DE CIMENTO E AREIA,NO TRACO 1:3,EXCLUSIVE OCONTRAPISO</t>
  </si>
  <si>
    <t>13.398.0018-0</t>
  </si>
  <si>
    <t>BARROTE DE MADEIRA DE LEI DE 3"X4.1/2",APOIADO EM PILARETE DE 20X20CM,DE ALVENARIA DE TIJOLOS MACICOS OU OUTRO,EXCLUSIVE OS PILARETES</t>
  </si>
  <si>
    <t>13.398.0020-0</t>
  </si>
  <si>
    <t>RODAPE EM MADEIRA DE LEI,COM SECAO DE 5X2CM,PREGADO EM TACOS EMBUTIDOS NA ALVENARIA</t>
  </si>
  <si>
    <t>13.398.0025-0</t>
  </si>
  <si>
    <t>RODAPE EM MADEIRA DE LEI,COM SECAO DE 7X2CM,PREGADO EM TACOS EMBUTIDOS NA ALVENARIA</t>
  </si>
  <si>
    <t>13.398.0030-0</t>
  </si>
  <si>
    <t>RODAPE DE IPE OU MADEIRA EQUIVALENTE DE 10X2CM ACABAMENTO BOLEADO,FIXADO COMO EM 13.398.0020</t>
  </si>
  <si>
    <t>13.410.0010-0</t>
  </si>
  <si>
    <t>PISO DE PEDRA PORTUGUESA,ASSENTADO SOBRE MISTURA DE CIMENTOE SAIBRO,NO TRACO 1:5,INCLUSIVE ACERTO DO TERRENO.FORNECIMENTO E COLOCACAO</t>
  </si>
  <si>
    <t>13.410.0011-0</t>
  </si>
  <si>
    <t>PISO DE PEDRA PORTUGUESA EM DESENHOS SIMPLES, COM APROXIMADAMENTE 40% DE PEDRA PRETA E 60% DE PEDRA BRANCA, ASSENTADO SOBRE MISTURA DE CIMENTO E SAIBRO NO TRACO 1:5, INCLUSIVE ACERTO DO TERRENO.FORNECIMENTO E COLOCACAO</t>
  </si>
  <si>
    <t>13.410.0012-0</t>
  </si>
  <si>
    <t>PEDRA PORTUGUESA COM 60% DE PEDRA BRANCA.FORNECIMENTO SEM COLOCACAO</t>
  </si>
  <si>
    <t>13.410.0015-0</t>
  </si>
  <si>
    <t>PISO DE PEDRA PORTUGUESA,ASSENTADO SOBRE MISTURA DE CIMENTOE SAIBRO,NO TRACO 1:5,EXCLUSIVE ACERTO DO TERRENO.FORNECIMENTO E COLOCACAO</t>
  </si>
  <si>
    <t>13.410.0020-0</t>
  </si>
  <si>
    <t>PISO DE PEDRA PORTUGUESA EM DESENHO SIMPLES,COM APROXIMADAMENTE 25% DE PEDRA PRETA,25% DE PEDRA VERMELHA E 50% DE PEDRABRANCA,ASSENTADO SOBRE MISTURA DE CIMENTO E SAIBRO NO TRACO1:5,INCLUSIVE ACERTO DO TERRENO.FORNECIMENTO E COLOCACAO</t>
  </si>
  <si>
    <t>13.410.0025-0</t>
  </si>
  <si>
    <t>PISO DE PEDRA PORTUGUESA,ASSENTADO SOBRE MISTURA DE CIMENTOE SAIBRO,NO TRACO 1:5,INCLUSIVE ACERTO DO TERRENO,EM FAIXA.FORNECIMENTO E COLOCACAO</t>
  </si>
  <si>
    <t>13.410.0030-0</t>
  </si>
  <si>
    <t>PISO COM PEDRA PORTUGUESA VERMELHA,ASSENTADO SOBRE MISTURA DE CIMENTO E SAIBRO,NO TRACO 1:5,INCLUSIVE ACERTO DO TERRENO,EM FAIXA.FORNECIMENTO E COLOCACAO</t>
  </si>
  <si>
    <t>13.411.0500-0</t>
  </si>
  <si>
    <t>RECOMPOSICAO DE PAVIMENTACAO DE PEDRA PORTUGUESA,ASSENTADACOM FAROFA DE CIMENTO E SAIBRO,NO TRACO 1:5, INCLUSIVE FORNECIMENTO DO MATERIAL PARA REJUNTAMENTO,EXCLUSIVE A PEDRA</t>
  </si>
  <si>
    <t>13.413.0010-0</t>
  </si>
  <si>
    <t>PISO DE PEDRA SAO TOME,MEDINDO 30X30CM,38X38CM,48X48CM OU 58X58CM,COM 2CM DE ESPESSURA,ASSENTE COM ARGAMASSA DE CIMENTO,AREIA E SAIBRO,NO TRACO 1:2:2,COM ESPESSURA DE 3CM.FORNECIMENTO E COLOCACAO</t>
  </si>
  <si>
    <t>13.413.0011-0</t>
  </si>
  <si>
    <t>PISO DE PEDRA SAO TOME,MEDINDO 30X30CM,38X38CM,48X48CM OU 58X58CM,COM 2CM DE ESPESSURA,EXCLUSIVE ARGAMASSA.FORNECIMENTOE COLOCACAO</t>
  </si>
  <si>
    <t>13.413.0012-0</t>
  </si>
  <si>
    <t>PISO DE PEDRA SAO TOME,MEDINDO 57X57CM,TIPO FURNAS/LIGHT,ASSENTE COM ARGAMASSA DE CIMENTO,AREIA E SAIBRO,NO TRACO 1:2:2,REJUNTAMENTO COM CIMENTO BRANCO E CORANTE</t>
  </si>
  <si>
    <t>13.413.0013-0</t>
  </si>
  <si>
    <t>PISO DE PEDRA SAO TOME, MEDINDO 57X57CM, TIPO FURNAS/LIGHT,EXCLUSIVE ARGAMASSA E REJUNTAMENTO</t>
  </si>
  <si>
    <t>13.413.0020-0</t>
  </si>
  <si>
    <t>PISO DE PLACAS DE ARDOSIA COR CINZA MEDINDO 40X40CM,EM TORNO DE 1CM DE ESPESSURA,ASSENTE SOBRE SUPERFICIE EM OSSO COM ARGAMASSA DE CIMENTO,SAIBRO E AREIA,NO TRACO 1:2:2</t>
  </si>
  <si>
    <t>13.413.0021-0</t>
  </si>
  <si>
    <t>PISO DE PLACAS DE ARDOSIA COR CINZA MEDINDO 40X40CM,EM TORNO DE 1CM DE ESPESSURA,EXCLUSIVE ARGAMASSA</t>
  </si>
  <si>
    <t>13.413.0025-0</t>
  </si>
  <si>
    <t>PISO DE PLACAS DE ARDOSIA COR CINZA MEDINDO 30X30CM,EM TORNO DE 1CM DE ESPESSURA,ASSENTE SOBRE SUPERFICIE EM OSSO COM ARGAMASSA DE CIMENTO,SAIBRO E AREIA,NO TRACO 1:2:2</t>
  </si>
  <si>
    <t>13.413.0026-0</t>
  </si>
  <si>
    <t>PISO DE PLACAS DE ARDOSIA COR CINZA MEDINDO 30X30CM,EM TORNO DE 1CM DE ESPESSURA,EXCLUSIVE ARGAMASSA</t>
  </si>
  <si>
    <t>13.413.0027-0</t>
  </si>
  <si>
    <t>PISO DE PLACAS DE ARDOSIA NA COR FERRUGEM MEDINDO 25X25CM,EM TORNO DE 1CM DE ESPESSURA,ASSENTE SOBRE SUPERFICIE EM OSSOCOM ARGAMASSA DE CIMENTO,SAIBRO E AREIA,NO TRACO 1:2:2</t>
  </si>
  <si>
    <t>13.413.0028-0</t>
  </si>
  <si>
    <t>PISO DE PLACAS DE ARDOSIA COR FERRUGEM MEDINDO 25X25CM,EM TORNO DE 1CM DE ESPESSURA,EXCLUSIVE ARGAMASSA</t>
  </si>
  <si>
    <t>13.413.0030-0</t>
  </si>
  <si>
    <t>RODAPE DE ARDOSIA COM ALTURA DE 10CM,ASSENTE EM PAREDE EM OSSO COM ARGAMASSA DE CIMENTO,SAIBRO E AREIA,NO TRACO 1:2:2 ECHAPISCO DE CIMENTO E AREIA,NO TRACO 1:3</t>
  </si>
  <si>
    <t>13.413.0031-0</t>
  </si>
  <si>
    <t>RODAPE DE ARDOSIA COM ALTURA DE 10CM,ASSENTE EM PAREDE EM OSSO COM ARGAMASSA DE CIMENTO,SAIBRO E AREIA,NO TRACO 1:2:2 ECHAPISCO DE CIMENTO E AREIA,NO TRACO 1:3,EXCLUSIVE ARGAMASSA E CHAPISCO</t>
  </si>
  <si>
    <t>13.413.0035-0</t>
  </si>
  <si>
    <t>RODAPE DE ARDOSIA COM ALTURA DE 7CM,ASSENTE EM PAREDE EM OSSO COM ARGAMASSA DE CIMENTO,SAIBRO E AREIA,NO TRACO 1:2:2 E CHAPISCO DE CIMENTO E AREIA,NO TRACO 1:3</t>
  </si>
  <si>
    <t>13.413.0036-0</t>
  </si>
  <si>
    <t>RODAPE DE ARDOSIA COM ALTURA DE 7CM,ASSENTE EM PAREDE EM OSSO COM ARGAMASSA DE CIMENTO,SAIBRO E AREIA,NO TRACO 1:2:2 E CHAPISCO DE CIMENTO E AREIA,NO TRACO 1:3,EXCLUSIVE ARGAMASSAE CHAPISCO</t>
  </si>
  <si>
    <t>13.415.0010-0</t>
  </si>
  <si>
    <t>PISO DE BORRACHA SINTETICA,SBR,PRETO,EM PLACAS DE (50X50)CM,COM 3,0MM DE ESPESSURA,TEXTURA DA SUPERFICIE PASTILHADA,COLOCADO COM COLA SOBRE BASE EXISTENTE.FORNECIMENTO E COLOCACAO</t>
  </si>
  <si>
    <t>13.415.0011-0</t>
  </si>
  <si>
    <t>PISO DE BORRACHA SINTETICA,SBR,PRETO,EM ROLO DE 1,40M DE LARGURA,SUPERFICIE GRAO DE ARROZ,COM 3,00MM DE ESPESSURA,COLOCADO COM COLA SOBRE BASE EXISTENTE.FORNECIMENTO E COLOCACAO</t>
  </si>
  <si>
    <t>13.415.0015-0</t>
  </si>
  <si>
    <t>RODAPE DE BORRACHA SINTETICA,SBR,PRETO,COM ALTURA DE 7CM E 1CM DE ESPESSURA,TEXTURA DA SUPERFICIE LISA,COLOCADO COM COLA SOBRE PAREDE EMBOCADA.FORNECIMENTO E COLOCACAO</t>
  </si>
  <si>
    <t>13.415.0020-0</t>
  </si>
  <si>
    <t>DEGRAU DE ESCADA DE BORRACHA SINTETICA,SBR,PRETO,ESPELHO COM 20CM,PISO COM 30CM,TEXTURA DA SUPERFICIE PASTILHADA,COLOCADO COM COLA SOBRE BASE EXISTENTE.FORNECIMENTO E COLOCACAO</t>
  </si>
  <si>
    <t>13.416.0010-0</t>
  </si>
  <si>
    <t>PISO TATIL DE BORRACHA,DIRECIONAL,PARA ACESSIBILIDADE,CONFORME ABNT NBR 16537,MEDINDO (25X25)CM,ESPESSURA DE 5MM,COLADOSOBRE BASE EXISTENTE.FORNECIMENTO E COLOCACAO</t>
  </si>
  <si>
    <t>13.416.0015-0</t>
  </si>
  <si>
    <t>PISO TATIL DE BORRACHA,ALERTA,PARA ACESSIBILIDADE,CONFORME ABNT NBR 16537,MEDINDO (25X25)CM,ESPESSURA DE 5MM,COLADO SOBRE BASE EXISTENTE.FORNECIMENTO E COLOCACAO</t>
  </si>
  <si>
    <t>13.440.0015-0</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</si>
  <si>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</si>
  <si>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13.440.0025-0</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</si>
  <si>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</si>
  <si>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13.440.0030-0</t>
  </si>
  <si>
    <t>REVESTIMENTO DE PISO DE BORRACHA ESPECIAL SBR E GRANULOS DEBORRACHA EPDM,AGLUTINADAS C/POLIURETANO MDI,DE ALTO IMPACTO,PARA ACADEMIAS E AFINS,COLADO SOBRE CONTRAPISO EXISTENTE COM ADESIVO DE POLIURETANO BICOMPONENTE A PROVA D`AGUA,COM ESPESSURA MEDIA DE 6MM</t>
  </si>
  <si>
    <t>13.440.0035-0</t>
  </si>
  <si>
    <t>REVESTIMENTO DE PISO SINTETICO EM MANTA PRE-FABRICADA,PARA TREINAMENTOS E COMPETICOES NAO OFICIAIS DE ATLETISMO,COMPOSTA DE PARTICULAS SELECIONADAS DE BORRACHA SBR E GRANULOS DE ESPUMA DE POLIURETANO,AGLUTINADAS COM POLIURETANO MDI,PODENDOSER DISPOSTOS SOLTOS OU COLADOS AO CONTRAPISO EXISTENTE COMESPESSURA CONSTANTE DE 10MM</t>
  </si>
  <si>
    <t>13.460.0015-0</t>
  </si>
  <si>
    <t>PISO ELEVADO EM PLACAS METALICAS PREENCHIDAS INTERNAMENTE COM CONCRETO CELULAR,REVESTIDO COM LAMINADO MELAMINICO,MEDINDO APROXIMADAMENTE (60X60X3)CM,PARA AREAS INTERNAS OU EXTERNAS,APOIADO EM PEDESTAIS TELESCOPICOS REGULAVEIS,SOBRE BASE COM LONGARINAS DE ALUMINIO OU ACO GALVANIZADO,COM ALTURA DE APROXIMADAMENTE 30CM.FORNECIMENTO E COLOCACAO</t>
  </si>
  <si>
    <t>13.460.0025-0</t>
  </si>
  <si>
    <t>PISO ELEVADO EM PLACAS DE ARDOSIA,SEM POLIMENTO,SEM REVESTIMENTO,MEDINDO APROXIMADAMENTE (60X60X2)CM,PARA AREAS INTERNAS OU EXTERNAS,APOIADO EM PEDESTAIS REGULAVEIS DE POLIPROPILENO OU PVC DE ALTA RESISTENCIA,SEM LONGARINAS,COM ALTURA DE APROXIMADAMENTE 30CM.FORNECIMENTO E COLOCACAO</t>
  </si>
  <si>
    <t>13.460.0030-0</t>
  </si>
  <si>
    <t>PISO ELEVADO PLACAS MODULARES,PRE-FABRICADAS CONCRETO C/REFORCO ESTRUTURAL,LIXADO,MONOCOLOR TONS DE CINZA,MED.APROX.(60X60)CM,ESP.ENTRE 3CM E 4CM,P/CIRCULACAO PEDESTRES E PEQUENASCARGAS ROLANTES (CADEIRA DE RODAS E BICICLETA),APOIADO EM PEDESTAIS REGULAVEIS DE POLIPROPILENO OU PVC ALTA RESISTENCIA,SEM LONGARINAS,C/ALTURA APROX.30CM.FORNECIMENTO E COLOCACAO</t>
  </si>
  <si>
    <t>13.460.0032-0</t>
  </si>
  <si>
    <t>PISO ELEVADO EM PLACAS MODULARES,PRE-FABRICADAS CONCRETO C/REFORCO ESTRUTURAL,POLIDO,MONOCOLOR TONS CINZA,MED.APROX.(60X60)CM,ESP.ENTRE 3CM E 4CM,P/CIRCULACAO DE PEDESTRES E DE PEQUENAS CARGAS ROLANTES (CADEIRA DE RODAS E BICICLETA),APOIADO EM PEDESTAIS REGULAVEIS POLIPROPILENO OU PVC DE ALTA RESISTENCIA,S/LONGARINAS,C/ALT.APROX.30CM.FORNECIMENTO E COLOCACAO</t>
  </si>
  <si>
    <t>13.460.0035-0</t>
  </si>
  <si>
    <t>PISO ELEVADO EM PLACAS DE GRANITO CINZA ANDORINHA,MEDINDO APROXIMADAMENTE (50X50X2)CM,PARA CIRCULACAO DE PEDESTRES E DEPEQUENAS CARGAS ROLANTES (CADEIRA DE RODAS E BICICLETA),PARA AREAS INTERNAS OU EXTERNAS,APOIADO EM PEDESTAIS REGULAVEISDE POLIPROPILENO OU PVC DE ALTA RESISTENCIA,SEM LONGARINAS,COM ALTURA DE APROXIMADAMENTE 30CM.FORNECIMENTO E COLOCACAO</t>
  </si>
  <si>
    <t>13.462.0010-0</t>
  </si>
  <si>
    <t>PISO DE ALERTA EM PLACAS MARMORIZADAS VIBROPRENSADAS,COM ACABAMENTO RUSTICO,NA COR CINZA,INCLUSIVE CONTRAPISO COM ESPESSURA DE 3CM.FORNECIMENTO E COLOCACAO</t>
  </si>
  <si>
    <t>13.462.0015-0</t>
  </si>
  <si>
    <t>PISO DE ALERTA EM PLACAS MARMORIZADAS VIBROPRENSADAS,COM ACABAMENTO RUSTICO,NA COR VERMELHA,INCLUSIVE CONTRAPISO COM ESPESSURA DE 3CM.FORNECIMENTO E COLOCACAO</t>
  </si>
  <si>
    <t>13.462.0020-0</t>
  </si>
  <si>
    <t>PISO DE ALERTA EM PLACAS MARMORIADAS VIBRO-PRENSADAS, COM  ACABAMENTO RUSTICO, NA COR CINZA, EXCLUSIVE  CONTRAPISO, COMESPESSURA DE 3CM.FORNECIMENTO E COLOCACAO</t>
  </si>
  <si>
    <t>13.462.0025-0</t>
  </si>
  <si>
    <t>PISO DE ALERTA EM PLACAS MARMORIZADAS VIBRO-PRENSADAS,COM ACABAMENTO RUSTICO,NA COR VERMELHA,EXCLUSIVE CONTRAPISO COM ESPESSURA DE 3CM.FORNECIMENTO E COLOCACAO</t>
  </si>
  <si>
    <t>13.468.0010-0</t>
  </si>
  <si>
    <t>CAMADA DE ISOLAMENTO EXECUTADA COM BLOCOS DE CONCRETO DE 10X20X40CM, CAPEAMENTO COM ARGAMASSA DE CIMENTO E AREIA, NO TRACO 1:4,ASSENTES COM ARMAGASSA DE CIMENTO E SAIBRO NO TRACO 1:8</t>
  </si>
  <si>
    <t>13.469.0010-0</t>
  </si>
  <si>
    <t>CAMADA DE ISOLAMENTO EXECUTADA COM BLOCOS DE CONCRETO CELULAR DE 10X30X60CM,CAPEAMENTO COM ARGAMASSA DE CIMENTO E AREIA,NO TRACO 1:4,ASSENTES COM ARGAMASSA DE CIMENTO E SAIBRO,NO TRACO 1:8</t>
  </si>
  <si>
    <t>14.001.0001-0</t>
  </si>
  <si>
    <t>JANELA DE PVC BRANCO,CONFORME ABNT NBR 16851 E 10821,DE CORRER,DUAS FOLHAS MOVEIS,DE (1,20X1,20)M,EXCLUSIVE VIDROS,INCLUSIVE FERRAGENS E ACESSORIOS.FORNECIMENTO E COLOCACAO</t>
  </si>
  <si>
    <t>14.001.0002-0</t>
  </si>
  <si>
    <t>JANELA DE PVC BRANCO,CONFORME ABNT NBR 16851 E 10821,DE CORRER,DUAS FOLHAS MOVEIS EM VENEZIANAS E DUAS FOLHAS MOVEIS EMVIDROS,DE (1,60X1,00)M,INCLUSIVE FERRAGENS E ACESSORIOS,EXCLUSIVE VIDROS.FORNECIMENTO E COLOCACAO</t>
  </si>
  <si>
    <t>14.001.0006-0</t>
  </si>
  <si>
    <t>JANELA DE PVC BRANCO,CONFORME ABNT NBR 16851 E 10821,DE CORRER,QUATRO FOLHAS,SENDO DUAS FIXAS E DUAS MOVEIS,DE (2,00X1,20)M,EXCLUSIVE VIDROS,INCLUSIVE FERRAGENS E ACESSORIOS.FORNECIMENTO E COLOCACAO</t>
  </si>
  <si>
    <t>14.001.0011-0</t>
  </si>
  <si>
    <t>JANELA DE PVC BRANCO,CONFORME ABNT NBR 16851 E 10821,DE CORRER,QUATRO FOLHAS,SENDO DUAS FIXAS E DUAS MOVEIS,DE (3,20X2,00)M,CONTENDO NA PARTE SUPERIOR BANDEIRA DE QUATRO FOLHAS DE(0,80X0,50)M CADA,SENDO DUAS FIXAS NA PARTE CENTRAL E DUAS DE PROJETAR TIPO MAXIM-AR NAS EXTREMIDADES,EXCLUSIVE VIDROS,INCLUSIVE FERRAGENS E ACESSORIOS.FORNECIMENTO E COLOCACAO</t>
  </si>
  <si>
    <t>14.001.0016-0</t>
  </si>
  <si>
    <t>JANELA DE PVC BRANCO,CONFORME ABNT NBR 16851 E 10821,DE PROJETAR,TIPO MAXIM-AR,COM UMA FOLHA DE (0,80X0,80)M,EXCLUSIVE VIDROS,INCLUSIVE FERRAGENS E ACESSORIOS.FORNECIMENTO E COLOCACAO</t>
  </si>
  <si>
    <t>14.001.0030-0</t>
  </si>
  <si>
    <t>PORTA DE PVC BRANCO,CONFORME ABNT NBR 16851 E 10821,DE ABRIR,UMA FOLHA COM TRAVESSA INTERMEDIARIA,DE (0,80X2,10)M,EXCLUSIVE VIDROS,INCLUSIVE FERRAGENS E ACESSORIOS.FORNECIMENTO E COLOCACAO</t>
  </si>
  <si>
    <t>14.001.0035-0</t>
  </si>
  <si>
    <t>PORTA DE PVC BRANCO,CONFORME ABNT NBR 16851 E 10821,DE ABRIR,UMA FOLHA COM TRAVESSA INTERMEDIARIA,DE (0,70X2,10)M,EXCLUSIVE VIDROS,INCLUSIVE FERRAGENS E ACESSORIOS.FORNECIMENTO E COLOCACAO</t>
  </si>
  <si>
    <t>14.001.0040-0</t>
  </si>
  <si>
    <t>PORTA DE PVC BRANCO,CONFORME ABNT NBR 16851 E 10821,DE ABRIR,UMA FOLHA COM TRAVESSA INTERMEDIARIA,DE (0,60X2,10)M,EXCLUSIVE VIDROS,INCLUSIVE FERRAGENS E ACESSORIOS.FORNECIMENTO E COLOCACAO</t>
  </si>
  <si>
    <t>14.001.0045-0</t>
  </si>
  <si>
    <t>PORTA DE PVC BRANCO,CONFORME ABNT NBR 16851 E 10821,DE CORRER,DUAS FOLHAS MOVEIS COM TRAVESSA INTERMEDIARIA,DE (1,60X2,10)M,EXCLUSIVE VIDROS,INCLUSIVE FERRAGENS E ACESSORIOS.FORNECIMENTO E COLOCACAO</t>
  </si>
  <si>
    <t>14.001.0050-0</t>
  </si>
  <si>
    <t>PORTA DE PVC BRANCO,CONFORME ABNT NBR 16851 E 10821,DE CORRER,DUAS FOLHAS MOVEIS COM TRAVESSA INTERMEDIARIA,DE (1,40X2,10)M,EXCLUSIVE VIDROS,INCLUSIVE FERRAGENS E ACESSORIOS.FORNECIMENTO E COLOCACAO</t>
  </si>
  <si>
    <t>14.001.0055-0</t>
  </si>
  <si>
    <t>PORTA DE PVC BRANCO,CONFORME ABNT NBR 16851 E 10821,DE CORRER,QUATRO FOLHAS COM TRAVESSA INTERMEDIARIA,SENDO DUAS FIXASE DUAS MOVEIS,DE (2,00X2,10)M,EXCLUSIVE VIDROS,INCLUSIVE FERRAGENS E ACESSORIOS.FORNECIMENTO E COLOCACAO</t>
  </si>
  <si>
    <t>14.001.0065-0</t>
  </si>
  <si>
    <t>PORTA SANFONADA EM PVC,VAO DE (0,80X2,10)M,INCLUSIVE ACESSORIOS (PARAFUSOS,BUCHAS,PUXADOR E TRINCO).FORNECIMENTO E COLOCACAO</t>
  </si>
  <si>
    <t>14.001.0070-0</t>
  </si>
  <si>
    <t>PORTA SANFONADA EM PVC,VAO DE (0,60X2,10)M,INCLUSIVE ACESSORIOS (PARAFUSOS,BUCHAS,PUXADOR E TRINCO).FORNECIMENTO E COLOCACAO</t>
  </si>
  <si>
    <t>14.001.0072-0</t>
  </si>
  <si>
    <t>PORTA SANFONADA EM PVC,VAO DE (0,70X2,10)M,INCLUSIVE ACESSORIOS (PARAFUSOS,BUCHAS,PUXADOR E TRINCO).FORNECIMENTO E COLOCACAO</t>
  </si>
  <si>
    <t>14.001.0076-0</t>
  </si>
  <si>
    <t>PORTA SANFONADA EM PVC,VAO DE (1,00X2,10)M,INCLUSIVE ACESSORIOS (PARAFUSOS,BUCHAS,PUXADOR E TRINCO).FORNECIMENTO E COLOCACAO</t>
  </si>
  <si>
    <t>14.001.0080-0</t>
  </si>
  <si>
    <t>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t>
  </si>
  <si>
    <t>14.001.0085-0</t>
  </si>
  <si>
    <t>PORTA EM ABS RIGIDO DE ALTO IMPACTO,TIPO VAI E VEM,MEDINDO (1,80X2,10)M,COM FECHAMENTO POR GRAVIDADE,SEM USO DE MOLAS,VISOR EM POLICARBONATO TRANSPARENTE COM ESPESSURA DE 3MM E PARA-CHOQUE EM ABS NOS DOIS LADOS DE CADA FOLHA,NA COR DA PORTA</t>
  </si>
  <si>
    <t>14.001.0100-0</t>
  </si>
  <si>
    <t>VENEZIANA COM ALETAS DE PVC TRANSLUCIDAS E MONTANTES EM CHAPA DE ALUMINIO NATURAL.FORNECIMENTO E COLOCACAO</t>
  </si>
  <si>
    <t>14.001.0105-0</t>
  </si>
  <si>
    <t>VENEZIANA,COM ALETAS DE FIBERGLASS E MONTANTES EM CHAPA DE ALUMINIO NATURAL.FORNECIMENTO E COLOCACAO</t>
  </si>
  <si>
    <t>14.001.0110-0</t>
  </si>
  <si>
    <t>VENEZIANA,COM ALETAS DE PVC TRANSLUCIDAS E MONTANTES EM CHAPA DE ACO GALVANIZADO.FORNECIMENTO E COLOCACAO</t>
  </si>
  <si>
    <t>14.001.0115-0</t>
  </si>
  <si>
    <t>VENEZIANA,COM ALETAS DE FIBERGLASS E MONTANTES EM CHAPA DE ACO GALVANIZADO.FORNECIMENTO E COLOCACAO</t>
  </si>
  <si>
    <t>14.001.0120-0</t>
  </si>
  <si>
    <t>VENEZIANA,COM ALETAS DE PVC TRANSLUCIDAS E MONTANTES EM CHAPA DE ACO PRE-PINTADO.FORNECIMENTO E COLOCACAO</t>
  </si>
  <si>
    <t>14.001.0125-0</t>
  </si>
  <si>
    <t>VENEZIANA,COM ALETAS DE FIBERGLASS E MONTANTES EM CHAPA DE ACO PRE-PINTADO.FORNECIMENTO E COLOCACAO</t>
  </si>
  <si>
    <t>14.001.0130-0</t>
  </si>
  <si>
    <t>VENEZIANA EXTERNA DE ENROLAR,COM ESTEIRAS EM PVC RIGIDO E PERFIS EM FERRO GALVANIZADO,INCLUSIVE FERRAGENS.FORNECIMENTO E COLOCACAO</t>
  </si>
  <si>
    <t>14.001.0300-0</t>
  </si>
  <si>
    <t>PERSIANA VERTICAL EM PVC,LAMINA COM LARGURA DE 89MM.FORNECIMENTO E COLOCACAO</t>
  </si>
  <si>
    <t>14.002.0010-0</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</si>
  <si>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</si>
  <si>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14.002.0012-0</t>
  </si>
  <si>
    <t>PORTA DE FERRO TAMANHO NORMAL,ATE 1.00M LARGURA,CONTORNO EMBARRAS 1.1/4"X5/16",GUARNICAO EM CANTONEIRA 1.1/2"X1/8",INFERIORMENTE,ALMOFADA DE CHAPA Nº16,NOS DOIS LADOS C/60CM DE ALTURA,NA PARTE SUPERIOR,POSTIGO MOVEL P/VIDRO,GRADE DE BARRAS 5/8",UTILIZANDO TRES DOBRADICAS DE 3"X4" DE FERRO GALVANIZADO C/PINO,BOLAS E ANEIS LATAO.EXCL.FECHADURA.FORN.E COLOC.</t>
  </si>
  <si>
    <t>14.002.0013-0</t>
  </si>
  <si>
    <t>PORTA DE FERRO EM BARRAS HORIZONTAIS DE 1.1/4"X1/4" A CADA 10CM,CONTORNO DO MESMO MATERIAL,REVESTIDA COM CHAPA DE FERROGALVANIZADO Nº16,GUARNICAO EM CANTONEIRA DE 1.1/2"X1/8",COMFECHO PARA CADEADO DE 30MM, EXCLUSIVE ESTE. FORNECIMENTO E COLOCACAO</t>
  </si>
  <si>
    <t>14.002.0014-0</t>
  </si>
  <si>
    <t>PORTA DE FERRO EM BARRAS HORIZONTAIS DE 1.1/4"X1/4"A CADA 10CM,CONTORNO DO MESMO MATERIAL, REVESTIDA COM CHAPA DE FERROGALVANIZADO Nº16,COM 60CM DE ALTURA,GUARNICAO EM CANTONEIRADE 1.1/2"X1/8",COM FECHO PARA CADEADO DE 30MM,EXCLUSIVE ESTE.FORNECIMENTO E COLOCACAO</t>
  </si>
  <si>
    <t>14.002.0030-0</t>
  </si>
  <si>
    <t>PORTA DE ENROLAR AUTOMATICA,COMPLETA,TIPO MEIA CANA FECHADA,EM ACO GALVANIZADO NATURAL CHAPA N°22.FORNECIMENTO E COLOCACAO</t>
  </si>
  <si>
    <t>14.002.0035-0</t>
  </si>
  <si>
    <t>PORTA DE ENROLAR AUTOMATICA,COMPLETA,TIPO MEIA CANA MICROPERFURADA (TRANSVISION).FORNECIMENTO E COLOCACAO</t>
  </si>
  <si>
    <t>14.002.0041-0</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</si>
  <si>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</si>
  <si>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14.002.0046-0</t>
  </si>
  <si>
    <t>PORTA DE FERRO PARA SUBESTACAO TRANSFORMADORA,COM UMA OU DUAS FOLHAS,QUADRO E MARCO DE BARRAS E CANTONEIRAS,REVESTIDA DE CHAPA DE FERRO GALVANIZADO Nº18,COM PAINEL SUPERIOR FECHADO POR TELA DE ARAME GALVANIZADO Nº12,MALHA QUADRANGULAR DE (25X25)MM,ALTURA DE 30CM,INCLUSIVE FECHO PARA COLOCACAO DE CADEADO,EXCLUSIVE ESTE.FORNECIMENTO E COLOCACAO</t>
  </si>
  <si>
    <t>14.002.0050-0</t>
  </si>
  <si>
    <t>PORTA DE CHAPA DE FERRO GALVANIZADO Nº18 ENQUADRADA EM ESTRUTURA DE TUBOS DE FERRO GALVANIZADO DE 1.1/2",C/2,50 A 3,00MDE ALTURA E AREA DE 6,00 A 9,00M2, EM 2 FOLHAS, INCLUSIVE FECHO PARA COLOCACAO DE CADEADO,EXCLUSIVE ESTE.FORNECIMENTO ECOLOCACAO</t>
  </si>
  <si>
    <t>14.002.0052-0</t>
  </si>
  <si>
    <t>PORTINHOLA PARA ALCAPAO,CISTERNA OU CAIXA D'AGUA ELEVADA,EMCHAPA DE FERRO GALVANIZADO Nº16,ATE 0,80M DE ALTURA,COM GUARNICAO E ALCA PARA FECHAMENTO A CADEADO,EXCLUSIVE ESTE.FORNECIMENTO E COLOCACAO</t>
  </si>
  <si>
    <t>14.002.0053-0</t>
  </si>
  <si>
    <t>PORTINHOLA DE CHAPA DE FERRO GALVANIZADO Nº16,ATE 0,50M DE ALTURA,COM GUARNICAO EM CANTONEIRA DE 3/4"X1/8" E VISOR DE 20X10CM,COM ALCA PARA FECHAMENTO A CADEADO,EXCLUSIVE ESTE.FORNECIMENTO E COLOCACAO</t>
  </si>
  <si>
    <t>14.002.0054-0</t>
  </si>
  <si>
    <t>PORTINHOLA DE FERRO EM BARRA CHATA DE 1.1/4",MEDINDO 0,40X0,90M.FORNECIMENTO E COLOCACAO</t>
  </si>
  <si>
    <t>14.002.0055-0</t>
  </si>
  <si>
    <t>PORTA CORTA-FOGO PARA SAIDA DE EMERGENCIA,MEDINDO (90X210X5CM),CLASSE P-60,EM CHAPA DE ACO,TENDO BATENTE DO MESMO MATERIAL,INCLUSIVE FECHADURA E 3 PARES DE DOBRADICAS COM MOLA,CONFORME ABNT NBR 11742.FORNECIMENTO E COLOCACAO</t>
  </si>
  <si>
    <t>14.002.0058-0</t>
  </si>
  <si>
    <t>PORTA CORTA-FOGO PARA SAIDA DE EMERGENCIA,MEDINDO (90X210X5)CM,CLASSE P-90,EM CHAPA DE ACO,TENDO BATENTE DO MESMO MATERIAL,INCLUSIVE FECHADURA E 3 PARES DE DOBRADICAS COM MOLA,CONFORME ABNT NBR 11742.FORNECIMENTO E COLOCACAO</t>
  </si>
  <si>
    <t>14.002.0059-0</t>
  </si>
  <si>
    <t>PORTA CORTA-FOGO PARA SAIDA DE EMERGENCIA,MEDINDO (90X210X5)CM,CLASSE P-120,EM CHAPA DE ACO,TENDO BATENTE DO MESMO MATERIAL,INCLUSIVE FECHADURA E 3 PARES DE DOBRADICAS COM MOLA,CONFORME ABNT NBR 11742.FORNECIMENTO E COLOCACAO</t>
  </si>
  <si>
    <t>14.002.0062-0</t>
  </si>
  <si>
    <t>PORTA CORTA-FOGO NAO INSERIDA EM ROTA DE FUGA,MEDINDO (60X180X5)CM,CLASSE P-60,EM CHAPA DE ACO,TENDO BATENTE DO MESMO MATERIAL,INCLUSIVE FECHADURA E 3 PARES DE DOBRADICAS COM MOLA.FORNECIMENTO E COLOCACAO</t>
  </si>
  <si>
    <t>14.002.0064-0</t>
  </si>
  <si>
    <t>PORTA CORTA-FOGO NAO INSERIDA EM ROTA DE FUGA,MEDINDO (60X180X5)CM,CLASSE P-90,EM CHAPA DE ACO,TENDO BATENTE DO MESMO MATERIAL,INCLUSIVE FECHADURA E 3 PARES DE DOBRADICAS COM MOLA.FORNECIMENTO E COLOCACAO</t>
  </si>
  <si>
    <t>14.002.0066-0</t>
  </si>
  <si>
    <t>PORTA CORTA-FOGO NAO INSERIDA EM ROTA DE FUGA,MEDINDO (60X180X5)CM,CLASSE P-120,EM CHAPA DE ACO,TENDO BATENTE DO MESMO MATERIAL,INCLUSIVE FECHADURA E 3 PARES DE DOBRADICAS COM MOLA.FORNECIMENTO E COLOCACAO</t>
  </si>
  <si>
    <t>14.002.0070-0</t>
  </si>
  <si>
    <t>PORTAO DE FERRO DE UMA OU DUAS FOLHAS COM ALTURA DE 1,00 A 1,50M E LARGURA DE 1,00 A 3,00M,FORMADO P/BARRAS VERTICAIS DE 1.1/4"X1/4",ESPACADAS DE 12,5CM,CONTORNO E MARCOS EM BARRAS DE 1.1/4"X3/8",TENDO AO CENTRO UMA FAIXA DE CHAPA DE FERROGALVANIZADO Nº16,DE 20CM DE ALTURA,COM FECHO PARA COLOCACAODE CADEADO,EXCLUSIVE ESTE.FORNECIMENTO E COLOCACAO</t>
  </si>
  <si>
    <t>14.002.0071-0</t>
  </si>
  <si>
    <t>PORTAO DE CHAPA DE FERRO GALVANIZADO,COM ESPESSURA DE 0,5MM,COM ALTURA ENTRE 2M E 3M E AREA TOTAL DE 6M2 A 9M2,EXCLUSIVE FECHADURA.FORNECIMENTO E COLOCACAO</t>
  </si>
  <si>
    <t>14.002.0072-0</t>
  </si>
  <si>
    <t>PORTAO DE CHAPA DE FERRO COM ESTRUTURA DE BARRAS DE 1.1/4"X5/16",REVESTIDA COM CANTONEIRA DE 3/4"X1/8" E CHAPA GALVANIZADA Nº16,COM GUARNICAO DE CANTONEIRAS DE 1.1/4"X3/16" COM DOBRADICAS TIPO GONZO,EXCLUSIVE FECHADURA.FORNECIMENTO E COLOCACAO</t>
  </si>
  <si>
    <t>14.002.0076-0</t>
  </si>
  <si>
    <t>PORTAO DE FERRO DE UMA OU DUAS FOLHAS,EM BARRAS VERTICAIS DE 2"X3/8",ESPACADAS DE 10CM E HORIZONTAIS SUPERIOR E INFERIOR DO MESMO TIPO,CORRENDO AO CENTRO UMA FAIXA DE CHAPA DE FERRO GALVANIZADO Nº16,DUPLA, CONFORME PROJETO Nº6002/EMOP,EXCLUSIVE FECHADURA.FORNECIMENTO E COLOCACAO</t>
  </si>
  <si>
    <t>14.002.0078-0</t>
  </si>
  <si>
    <t>PORTAO DE FERRO DE DUAS FOLHAS,SENDO UMA FIXA,MEDINDO 1,50X2,00M,EM BARRAS DE 2"X3/8",ESPACADAS DE 10CM,CORRENDO TRES FAIXAS DE CHAPA DE FERRO GALVANIZADO Nº16,DUPLAS,CONFORME PROJETO Nº6003/EMOP,EXCLUSIVE FECHADURA.FORNECIMENTO E COLOCACAO</t>
  </si>
  <si>
    <t>14.002.0081-0</t>
  </si>
  <si>
    <t>PORTAO DE FERRO, ATE 1,00M DE LARGURA, EM BARRAS DE 1/2", ESPACADAS DE 10CM, ENTRE EIXOS, CONTORNO E MARCO EM BARRAS DE1.1/2"X1/2", COM UMA FAIXA HORIZONTAL EM CHAPA DE FERRO DE1/8" ESPESSURA,EXCLUSIVE FECHADURA.FORNECIMENTO E COLOCACAO</t>
  </si>
  <si>
    <t>14.002.0082-0</t>
  </si>
  <si>
    <t>PORTAO DE UMA FOLHA,MEDINDO (1,00X2,00)M,EM TELA DE ARAME GALVANIZADO Nº12,MALHA LOSANGULAR DE (50X50)MM,FIXADA EM TUBODE FERRO GALVANIZADO COM DIAMETRO INTERNO DE 2" POR BARRA DE 1"X1/8",FORMANDO QUADROS DE (1,00X1,00)M, MONTANTES EM FERRO GALVANIZADO COM DIAMETRO INTERNO DE 2",EXCLUSIVE FECHADURA.FORNECIMENTO E COLOCACAO</t>
  </si>
  <si>
    <t>14.002.0084-0</t>
  </si>
  <si>
    <t>PORTAO EM ESTRUTURA DE TUBOS DE FERRO GALVANIZADO DE 1" E 1.1/2",COM DUAS FOLHAS DE ABRIR,FECHAMENTO COM TELA DE ARAME GALVANIZADO Nº12,MALHA LOSANGULAR DE (50X50)MM,EXCLUSIVE FECHADURA.FORNECIMENTO E COLOCACAO</t>
  </si>
  <si>
    <t>14.002.0085-0</t>
  </si>
  <si>
    <t>PORTAO DE FERRO,DUAS FOLHAS,MED.(1,52X3,00)M CADA,C/1 MONTANTE CADA LADO EM TUBO FERRO GALV.3" E ALT.3M,SENDO CADA FL.FORMADA POR 4 TUBOS DE FERRO GALV.1.1/4"NA VERT.REFORCADO NA PARTE SUPERIOR E INFERIOR POR 2 BARRAS CHATAS 2"X3/8" HORIZONTAL E 1 BARRA CHATA 1"X1/8" INCLINADA,C/FECHADURA SOBREPOR C/CILINDRO METAL CROMADO,INCL.FECHADURA E PINTURA.FORN.COLOC.</t>
  </si>
  <si>
    <t>14.002.0087-0</t>
  </si>
  <si>
    <t>PORTAO EM ESTRUTURA DE TUBOS DE FERRO GALVANIZADO DE 1" E 1.1/2",COM DUAS FOLHAS DE ABRIR, FECHAMENTO EM CHAPA DE FERROGALVANIZADO Nº16,EXCLUSIVE FECHADURA.FORNECIMENTO E COLOCACAO</t>
  </si>
  <si>
    <t>14.002.0088-0</t>
  </si>
  <si>
    <t>PORTAO DE FERRO,EM 2 FOLHAS,MEDINDO (2,10X1,60)M CADA UMA,EM BARRAS VERTICAIS EM ACO REDONDO DE 1/2",ESPACADOS DE 15CM,CONTORNO EM BARRA CHATA DE 2"X5/8",INCLUSIVE FECHADURA E PINTURA.FORNECIMENTO E COLOCACAO</t>
  </si>
  <si>
    <t>14.002.0089-0</t>
  </si>
  <si>
    <t>PORTAO DE FERRO,EM 2 FOLHAS,MEDINDO (2,27X2,20)M,CADA UMA,EM BARRAS VERTICAIS EM ACO REDONDO DE 3/4",ESPACAMENTO ENTRE EIXOS DE 0,12M,CONTORNO EM BARRA ACO DE 2"X1/2",INCLUSIVE FECHADURA E PINTURA.FORNECIMENTO E COLOCACAO</t>
  </si>
  <si>
    <t>14.002.0092-0</t>
  </si>
  <si>
    <t>PORTAO DE FERRO,MEDINDO (2,00X2,90)M,SENDO 1M FIXO E 1M MOVEL,EM BARRAS VERTICAIS DE FERRO COM DIAMETRO DE 3/4",COM ESPACAMENTO ENTRE EIXOS DE 0,12M,CONTORNO EM BARRAS DE 2"X1/2",INCLUSIVE FECHADURA E PINTURA.FORNECIMENTO E COLOCACAO</t>
  </si>
  <si>
    <t>14.002.0095-0</t>
  </si>
  <si>
    <t>PORTAO DE FERRO EM 2 FOLHAS,MEDINDO (2,27X3,00)M,EM BARRAS VERTICAIS EM ACO COM DIAMETRO DE 3/4", ESPACAMENTO ENTRE EIXOS DE 0,12M,CONTORNO EM BARRA CHATA DE ACO DE 2"X1/2",INCLUSIVE FECHADURA E PINTURA.FORNECIMENTO E COLOCACAO</t>
  </si>
  <si>
    <t>14.002.0096-0</t>
  </si>
  <si>
    <t>PORTAO EM 2 FOLHAS,MEDINDO (3,00X1,20)M,CONSTITUINDO-SE DE DOIS QUADROS COM DOIS TRAVAMENTOS HORIZONTAIS EM TUBO DE FERRO GALVANIZADO DE 4",FIXADOS EM MONTANTES DO MESMO MATERIAL,EXCLUSIVE FECHADURA E PINTURA.FORNECIMENTO E COLOCACAO</t>
  </si>
  <si>
    <t>14.002.0097-0</t>
  </si>
  <si>
    <t>PORTAO DE FERRO,MEDINDO (4,00X3,30)M,CONSTRUIDOS EM TUBOS DE FERRO GALVANIZADO COM COSTURA DE 2.1/2",ESPACADOS A CADA 13CM (ESPACO LIVRE),2 FOLHAS CONTENDO 2 DIAGONAIS DE BARRA CHATA DE 2"X1/4",TERMINADOS NA PARTE SUPERIOR E INFERIOR POR BARRA CHATA DE 3"X1/4",EXCLUSIVE FECHADURA.FORNECIMENTO E COLOCACAO</t>
  </si>
  <si>
    <t>14.002.0098-0</t>
  </si>
  <si>
    <t>PORTAO DE FERRO,2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</si>
  <si>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14.002.0099-0</t>
  </si>
  <si>
    <t>PORTAO FERRO,MED.5,87X2,08M,C/2 FLS.FIXAS 1,10X1,98M CADA,FORMADAS QUADRO FERRO GALV.2",2 VERT.E 4 HORIZ.,7 BARRAS VERT.E 2 INCLINADAS 1"X1/4" E 2 FLS.ABRIR 1,61X1,98M CADA,FOMADAS QUADRO FERRO GALV.2",2 VERT.E 4 HORIZ.E 14 BARRAS VERT.E 2INCLINADAS 1"X1/4",C/4 MONTANTES FERRO GALV.3" C/ENCH.CONCR.E CHUMB.CINTA CONCR.EXCL.ESTA,INCL.FECH.E PINT.FORN.COLOC.</t>
  </si>
  <si>
    <t>14.002.0100-0</t>
  </si>
  <si>
    <t>PORTAO ABRIR DE UMA OU DUAS FLS.,GRADIL METAL.,EXECUT.PAINEL ACO GALV.(GRAMATURA MIN.40G/M2),MALHA RETANG.(200X50)MM E FIO ACO BITOLA MIN.4,3MM,MONT.INTERMEDIARIOS ACO GALV.(60X40)MM,EXTREMIDADES DIM.MIN.(80X80)MM ENGASTADOS BASE CONCRETO (EXCL.ESTA),PINT.ELETROSTATICA ESP.MIN.100 MICRAS,CORES VERDE OU BRANCA,INCL.TRINCO,FERROLHO E DOBRADICAS.FORN.E COLOC.</t>
  </si>
  <si>
    <t>14.002.0101-0</t>
  </si>
  <si>
    <t>PORTAO ABRIR UMA OU DUAS FLS.EM GRADIL METAL.,RESIST.AMBIENTES AGRESSIVOS,EXECUT.PAINEL ACO GALV.(GRAMATURA MIN.40G/M2),MALHA RETANG.(200X50)MM E FIO ACO BITOLA MIN.4,3MM,MONT.INTERMED.ACO GALV.(60X40)MM,EXTREM.MONT.DIM.MIN.(80X80)MM ENGASTADO BASE CONCR.(EXCL.ESTA),PINT.NAVAL,ESP.MIN.300 MICRAS,NAS CORES VERDE OU BRANCA,INCL.TRINCO,FERROLHO,DOBR.FORN.COLOC.</t>
  </si>
  <si>
    <t>14.002.0102-0</t>
  </si>
  <si>
    <t>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t>
  </si>
  <si>
    <t>14.002.0103-0</t>
  </si>
  <si>
    <t>PORTAO CORRER UMA OU DUAS FLS.,GRADIL METAL.RESIST.AMBIENTES AGRESSIVOS,EXECT.PAINEL ACO GALV.(GRAMATURA MIN.40G/M2),MALHA RETANG.(200X50)MM,FIO ACO BITOLA MIN.4,3MM,MONT.INTERMEDIARIOS ACO GALV.(60X40)MM,EXTREM.MONT.DIM.MIN.(80X80)MM ENGASTADOS BASE CONCR.(EXCL.ESTA),PINT.NAVAL,ESP.MIN.300 MICRAS,CORES VERDE/BRANCA,INCL.TRINCO,TRILHO E ROLDANA.FORN.E COLOC.</t>
  </si>
  <si>
    <t>14.002.0105-0</t>
  </si>
  <si>
    <t>BASCULANTE DE FERRO DE 0,50X0,30M EM CANTONEIRA DE 3/4"X1/8",COM UMA BASCULA EM CANTONEIRA DE 5/8"X1/8",COM ALAVANCA DECOMANDO COM PUNHO CROMADO.FORNECIMENTO E COLOCACAO</t>
  </si>
  <si>
    <t>14.002.0108-0</t>
  </si>
  <si>
    <t>BASCULANTE DE FERRO DE 0,50X0,50M EM CANTONEIRA DE 3/4"X1/8",COM UMA BASCULA EM CANTONEIRA DE 5/8"X1/8",COM ALAVANCA DECOMANDO COM PUNHO CROMADO.FORNECIMENTO E COLOCACAO</t>
  </si>
  <si>
    <t>14.002.0110-0</t>
  </si>
  <si>
    <t>BASCULANTE DE FERRO EM CAIXILHO DE CANTONEIRA DE 7/8" OU 3/4", PARA AREA MAIOR QUE 0,50M2 E MENOR QUE 3,75M2,EM UM, DOIS OU TRES MODULOS, BASCULAS DE CANTONEIRA DE 3/4" OU 5/8",ALAVANCA COM PUNHO CROMADO.FORNECIMENTO E COLOCACAO</t>
  </si>
  <si>
    <t>14.002.0113-0</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</si>
  <si>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</si>
  <si>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14.002.0120-0</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</si>
  <si>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</si>
  <si>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14.002.0125-0</t>
  </si>
  <si>
    <t>GRADE EM TUBO DE FERRO GALVANIZADO DE 4" EM MODULOS DE(3,00X1,20)M,CONSTITUINDO-SE CADA MODULO POR 2 MONTANTES DE 1,20MDE ALTURA E 2 TRAVAMENTOS HORIZONTAIS COM 3M.FORNECIMENTO ECOLOCACAO</t>
  </si>
  <si>
    <t>14.002.0131-0</t>
  </si>
  <si>
    <t>GRADE PANTOGRAFICA DE FERRO PARA JANELAS OU PORTAS,EM PERFIS"U" DE 3/4",COM ALTURA ATE 2,20M,CORRENDO SOBRE CANALETAS EGUIAS,COM FECHO PARA COLOCACAO DE CADEADO,EXCLUSIVE ESTE.FORNECIMENTO E COLOCACAO</t>
  </si>
  <si>
    <t>14.002.0132-0</t>
  </si>
  <si>
    <t>GRADE DE FERRO COM MONTANTES DE BARRAS CHATAS DE  2"X3/8" ACADA 2,00M E BARRAS CHATAS DE 1.1/2"X3/8" A CADA 10CM, INTERCALADAS POR PEQUENAS BARRAS CHATAS DE 1.1/2"X3/8" A CADA 5CM,EXCLUSIVE BALDRAME DE CONCRETO.FORNECIMENTO E COLOCACAO</t>
  </si>
  <si>
    <t>14.002.0133-0</t>
  </si>
  <si>
    <t>GRADE DE FERRO FORMADA DE BARRAS VERTICAIS DE 1.1/2"X3/8" ACADA 10CM,QUATRO BARRAS HORIZONTAIS DE 2"X3/8" CHUMBADAS NOVAO,SENDO DUAS DAS EXTREMIDADES E DUAS DIVIDINDO A GRADE EM 3 PARTES IGUAIS,COM MONTANTES DE 1.1/2"X1.1/2" A CADA 2,00M CHUMBADAS POR BAIXO E POR CIMA DA GRADE.FORNECIMENTO E COLOCACAO</t>
  </si>
  <si>
    <t>14.002.0134-0</t>
  </si>
  <si>
    <t>GRADE DE FERRO ARTICULADA PARA PROTECAO DE ESCADA,EXECUTADAEM VERGALHOES DE 3/8" E CONTORNO EM CANTONEIRA DE 1".FORNECIMENTO E COLOCACAO</t>
  </si>
  <si>
    <t>14.002.0155-0</t>
  </si>
  <si>
    <t>GRADE DE FERRO,ALTURA DE 1,20M,EM BARRAS VERTICAIS QUADRADAS DE 5/8" E ESPACADAS DE 12,5CM,CENTRO A CENTRO, SOLDADAS EMDUAS BARRAS,SUPERIOR E INFERIOR DE 1.1/2"X1/4", MONTANTES ACADA 1,50M EM BARRAS DE 1.1/2"X3/8".FORNECIMENTO E COLOCACAO</t>
  </si>
  <si>
    <t>14.002.0156-0</t>
  </si>
  <si>
    <t>GRADE DE FECHAMENTO,ALTURA DE 1,50M,EXECUTADA COM CHAPA EXPANDIDA DE ACO CARBONO GALVANIZADO,DE 1,50X1,93M COM ESPESSURA 3/16",FIXADA SOBRE MONTANTES DE TUBO DE FERRO GALVANIZADO DE DIAMETRO 1.1/2" A CADA 2,00M,COM CARAPUCAS DO MESMO MATERIAL,SENDO A GRADE SOLDADA NOS DOIS LADOS,EXCLUSIVE MATERIAL DE CONCRETAGEM DOS TUBOS.FORNECIMENTO E COLOCACAO</t>
  </si>
  <si>
    <t>14.002.0158-0</t>
  </si>
  <si>
    <t>GRADE PARA SOLARIO DE PRISAO,EM BARRAS DE ACO 1020 DE D=1" ACADA 0,075M,SOLDADAS EM PERFIL I DE 4"X2.5/8"(ALMA 1CM),PROTEGIDA POR TELA DE ARAME GALVANIZADO,FIO 12,MALHA QUADRANGULAR DE (25X25)MM,TAMBEM SOLDADA SOBRE A GRADE.FORNECIMENTO E COLOCACAO</t>
  </si>
  <si>
    <t>14.002.0161-0</t>
  </si>
  <si>
    <t>GRADE PARA PRISAO EM BARRAS VERTICAIS DE 1",ESPACADAS A CADA 10CM,ENTRE EIXOS,E HORIZONTAIS DE 1.3/4"X1/2" A CADA 50CM,SENDO O CONTORNO DO MESMO MATERIAL.FORNECIMENTO E COLOCACAO</t>
  </si>
  <si>
    <t>14.002.0162-0</t>
  </si>
  <si>
    <t>GRADE PARA PROTECAO DE SUBESTACAO ELETRICA OU EQUIVALENTE,EMTELA DE ARAME GALVANIZADO Nº12,MALHA QUADRANGULAR DE (25X25)MM,FORMANDO QUADROS CONTORNADOS POR CANTONEIRAS DE FERRO DE3/4"X3/4"X1/8",FIXADOS EM MONTANTES DE TUBOS GALVANIZADOS COM DIAMETRO DE 2".FORNECIMENTO E COLOCACAO</t>
  </si>
  <si>
    <t>14.002.0166-0</t>
  </si>
  <si>
    <t>GRADE DE ACO COM BARRAS REDONDAS DE 3/4" NA VERTICAL,ESPACADAS DE 10CM,FIXADAS EM BARRAS CHATAS DE 2"X3/8".FORNECIMENTOE COLOCACAO</t>
  </si>
  <si>
    <t>14.002.0180-0</t>
  </si>
  <si>
    <t>GRADIL EM BARRAS DE ACO C/DIAMETRO DE 1/2", ESPACADOS 15CM,MONTANTES EM ACO REDONDO 2" E 2 BARRAS  CHATAS DE (2"X5/8")HORIZONTAIS,TENDO 2,50M DE LARGURA E 1,60M DE ALTURA,INCLUSIVE PINTURA.FORNECIMENTO E COLOCACAO</t>
  </si>
  <si>
    <t>14.002.0182-0</t>
  </si>
  <si>
    <t>GRADIL EM BARRAS DE ACO COM DIAMETRO DE 3/4",FORMANDO MODULOS DE 2,00M,COM 1,80M DE ALTURA.INCLUSIVE PINTURA.FORNECIMENTO E COLOCACAO</t>
  </si>
  <si>
    <t>14.002.0184-0</t>
  </si>
  <si>
    <t>GRADIL EM BARRAS DE ACO DE 3/4",ESPACADAS DE 12CM,MONTANTESEM BARRA QUADRADA DE 2" E 2 BARRAS CHATAS DE 2"X1/2" HORIZONTAIS,TENDO 2M DE LARGURA E 1,35M DE ALTURA,INCLUSIVE PINTURA.FORNECIMENTO E COLOCACAO</t>
  </si>
  <si>
    <t>14.002.0186-0</t>
  </si>
  <si>
    <t>GRADIL DE FERRO,ALTURA DE 0,85M,COM MONTANTES A CADA 1,30M EM BARRAS VERTICAIS QUADRADAS DE 1"X1",FIXADAS EM BLOCOS DE CONCRETO DE 0,20X0,20X0,20M,SOLDADAS EM 2 BARRAS HORIZONTAIS,SUPERIOR E INFERIOR,DE 1.1/2"X3/8",INCLUSIVE PINTURA.FORNECIMENTO E COLOCACAO</t>
  </si>
  <si>
    <t>14.002.0187-0</t>
  </si>
  <si>
    <t>GRADIL DE FERRO,ALTURA DE 1,20M,EM BARRAS VERTICAIS QUADRADAS DE 5/8" E ESPACADAS DE 12,50CM, SOLDADAS EM DUAS BARRAS,SUPERIOR E INFERIOR DE 1.1/2"X1/4",MONTANTES A CADA 1,50M EM BARRAS DE 1.1/2"X3/8",INCLUSIVE PINTURA.FORNECIMENTO E COLOCACAO</t>
  </si>
  <si>
    <t>14.002.0188-0</t>
  </si>
  <si>
    <t>GRADIL EM TUBO DE FERRO GALVANIZADO COM COSTURA DE 1.1/4",COM ALTURA UTIL DE 2,00M,ESPACADOS DE 17CM DE CENTRO A CENTROE CHUMBADOS EM CINTA DE CONCRETO,EXCLUSIVE ESTA,BARRA CHATADE 1.1/2"X3/8",FIXADA NA EXTREMIDADE SUPERIOR DOS TUBOS E NO ALINHAMENTO DOS TUBOS DE FERRO LISO DE 3/8",COM 10CM DE ALTURA,INCLUSIVE PINTURA.FORNECIMENTO E COLOCACAO</t>
  </si>
  <si>
    <t>14.002.0189-0</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</si>
  <si>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</si>
  <si>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14.002.0191-0</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</si>
  <si>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</si>
  <si>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14.002.0192-0</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</si>
  <si>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</si>
  <si>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14.002.0193-0</t>
  </si>
  <si>
    <t>GRADIL DE FERRO EM MODULOS DE 2,80M DE LARGURA COM ALTURA DE 1,50M,14 BARRAS VERTICAIS DE 1.1/4" EQUIDISTANTES,2 BARRASCHATAS HORIZONTAIS DE 2.1/2"X5/8",ESTAS SOLDADAS NO MONTANTE,EXCLUSIVE ESTE,EM CADA BARRA VERTICAL SERA COLOCADA 1 PONTA DE LANCA E 4 ANUETOS,INCLUSIVE PINTURA.FORNECIMENTO E COLOCACAO</t>
  </si>
  <si>
    <t>14.002.0194-0</t>
  </si>
  <si>
    <t>GRADIL DE FERRO EM MODULOS 2,44M DE LARGURA COM ALTURA 2,32M,15 BARRAS VERTICAIS 3/4" EQUIDISTANTES,UM MONTANTE DE FERRO GALVANIZADO 3" E BARRAS CHATAS HORIZONTAIS 1.1/2"X1/2",EM CADA BARRA VERTICAL 3/4" SERA COLOCADA 1 LANCA E ANUETOS E SOBRE O MONTANTE UMA PINHA,ESTE MONTANTE SERA CHUMBADO EM CINTA DE CONCRETO (EXCL.ESTA),INCLUSIVE PINTURA.FORN.E COLOCACAO</t>
  </si>
  <si>
    <t>14.002.0195-0</t>
  </si>
  <si>
    <t>GRADIL DE FERRO EM MODULO DE 2,10M DE COMPRIMENTO COM ALTURA DE 2,60M,BARRA REDONDA DE 5/8",BARRA CHATA DE 1.1/2"X1/4",TUBO DE FERRO GALVANIZADO DE 3",INCLUSIVE PINTURA.FORNECIMENTO E COLOCACAO</t>
  </si>
  <si>
    <t>14.002.0196-0</t>
  </si>
  <si>
    <t>GRADIL DE FERRO EM MODULOS DE 2,44M DE LARGURA COM ALTURA DE 2,72M,15 BARRAS VERTICAIS DE 3/4" EQUIDISTANTES,UM MONTANTE DE FERRO GALVANIZADO DE 3" E BARRAS CHATAS HORIZONTAIS DE(1.1/2"X1/2"), EM CADA BARRA VERTICAL DE 3/4" SERA COLOCADA 1LANCA E ANUETOS E SOBRE MONTANTE UMA PINHA,INCLUSIVE PINTURA.FORNECIMENTO E COLOCACAO</t>
  </si>
  <si>
    <t>14.002.0198-0</t>
  </si>
  <si>
    <t>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t>
  </si>
  <si>
    <t>14.002.0199-0</t>
  </si>
  <si>
    <t>GRADIL ELETROFUNDIDO TIPO ORSOMETAL,NA MALHA 65X132MM E BARRA PORTANTE 25X2MM,FIO 5,MONTANTES 2120X76X8MM,PARAFUSOS,PINTURA ELETROSTATICA NAS CORES VERDE OU CINZA,INCLUSIVE MONTAGEM</t>
  </si>
  <si>
    <t>14.002.0200-0</t>
  </si>
  <si>
    <t>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t>
  </si>
  <si>
    <t>14.002.0201-0</t>
  </si>
  <si>
    <t>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t>
  </si>
  <si>
    <t>14.002.0202-0</t>
  </si>
  <si>
    <t>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t>
  </si>
  <si>
    <t>14.002.0203-0</t>
  </si>
  <si>
    <t>GRADIL METALICO,RESISTENTE A AMBIENTES AGRESSIVOS,EXECUTADO PAINEL ACO GALV.SOLDADO(GRAMATURA MINIMA 40G/M2),MALHA RETANGULAR 200X50MM FIO ACO DIAM.MINIMO 4,3MM,FIXADOS PERMANENTEMENTE MONTANTE ACO GALV.60X40MM(GRAMATURA MINIMA 275G/M2),APARAFUSADOS BASE CONCRETO,EXCL.ESTA,PINT.NAVAL,ESP.MINIMA 300 MICRAS(PAINEL E MONTANTE),VERDE/BRANCA.FORN.COLOC.</t>
  </si>
  <si>
    <t>14.002.0205-0</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</si>
  <si>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</si>
  <si>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14.002.0206-0</t>
  </si>
  <si>
    <t>GUARDA-CORPO DE FERRO EM LANCES DE 3,00 A 4,00M E 1,00M DE ALTURA,COM 4 MONTANTES DE BARRAS DE 2"X3/4",CHUMBADOS NO CONCRETO (EXCLUSIVE ESTE),CORRIMAO EM DUAS BARRAS SUPERPOSTAS DE 3"X1/2" E 2"X3/8",BARRAS VERTICAIS DE 1/2"X1/2" ESPACADAS DE 6CM,SOLDADAS NO CORRIMAO E NA BARRA INFERIOR,ESTA DE 2"X1/2",A 10CM DO PISO.FORNECIMENTO E COLOCACAO</t>
  </si>
  <si>
    <t>14.002.0207-1</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</si>
  <si>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</si>
  <si>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14.002.0208-0</t>
  </si>
  <si>
    <t>GUARDA-CORPO DE FERRO GALVANIZADO,COM MODULO DE 2,20M DE COMPRIMENTO,COM DOIS TUBOS DE 2" NA HORIZONTAL,PILARETES DE CONCRETO COM SECAO 20X20CM E 1,00M DE ALTURA,INCLUSIVE TODOS OS MATERIAIS E PINTURA.FORNECIMENTO E COLOCACAO</t>
  </si>
  <si>
    <t>14.002.0209-0</t>
  </si>
  <si>
    <t>GUARDA-CORPO DE FERRO GALVANIZADO,COM MODULO DE 2,00M DE COMPRIMENTO,COM UM TUBO DE 3" E DOIS DE 1.1/4" NA HORIZONTAL,PILARETES DE CONCRETO COM SECAO QUADRADA DE 20CM E 1,05M DE ALTURA,INCLUSIVE TODOS OS MATERIAIS E PINTURA.FORNECIMENTO E COLOCACAO</t>
  </si>
  <si>
    <t>14.002.0210-0</t>
  </si>
  <si>
    <t>GUARDA-CORPO DE TUBO DE FERRO GALVANIZADO COM DOIS MONTANTES EM TUBO DE 1",UMA TRAVESSA SUPERIOR EM TUBO DE 2" E DUAS TRAVESSAS INFERIORES EM TUBO DE 1",EM MODULOS DE 2,20M DE COMPRIMENTO E 1,00M DE ALTURA,INCLUSIVE PINTURA.FORNECIMENTO E COLOCACAO</t>
  </si>
  <si>
    <t>14.002.0211-0</t>
  </si>
  <si>
    <t>GUARDA-CORPO COM 1,00M DE ALTURA,EM TELA DE ARAME GALVANIZADO Nº12,MALHA LOSANGULAR DE (50X50)MM,FIXADA EM TUBOS DE FERRO GALVANIZADO COM DIAMETRO INTERNO DE 2.1/2" NA HORIZONTAL SUPERIOR E DIAMETRO INTERNO DE 2" NA HORIZONTAL INFERIOR E NA VERTICAL,INCLUSIVE PINTURA DOS TUBOS.FORNECIMENTO E COLOCACAO</t>
  </si>
  <si>
    <t>14.002.0212-0</t>
  </si>
  <si>
    <t>GUARDA-CORPO DE TUBOS DE ACO GALVANIZADO SOLDADOS, FORMANDOMODULOS DE 2,20M DE COMPRIMENTO E 1,00M DE ALTURA, COM 3 MONTANTES DE 2" DE DIAMETRO CHUMBADOS NO CONCRETO (EXCLUSIVE ESTE),TRAVESSA SUPERIOR DE 2" E TRAVESSA INFERIOR E INTERMEDIARIA DE 1".FORNECIMENTO E COLOCACAO</t>
  </si>
  <si>
    <t>14.002.0213-0</t>
  </si>
  <si>
    <t>GUARDA-CORPO DE TUBOS DE ACO GALVANIZADO 2",FORMANDO QUADRADOS 2,20M DE COMPRIMENTO E 1,10M DE ALT.,C/MONTANTES SOLDADOS EM CHAPA DE ACO 15CMX15CMX5/16",FIXADOS NO PISO OU PAREDE,DOTADO DE TELA DE ARAME GALVANIZADO FIO Nº8 COM MALHA QUADRANGULAR (ONDULADA) DE (20X20)MM FIXADA EM PERFIS "L" 1.1/2"X1.1/2",C/ACABAMENTO EM BARRAS DE ACO DE 1"X3/16".FORN.E COLOC.</t>
  </si>
  <si>
    <t>14.002.0214-0</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</si>
  <si>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</si>
  <si>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14.002.0215-0</t>
  </si>
  <si>
    <t>CORRIMAO DUPLO EM TUBO DE ACO GALVANIZADO COM DIAMETRO DE 1.1/4",BARRA SUPERIOR COM ALTURA DE 92CM E BARRA INFERIOR COMALTURA DE 70CM,FIXADO NA PAREDE POR CHUMBADORES,CONFORME ABNT NBR 9050 PARA ACESSIBILIDADE.FORNECIMENTO E COLOCACAO</t>
  </si>
  <si>
    <t>14.002.0216-0</t>
  </si>
  <si>
    <t>CORRIMAO DUPLO EM TUBO DE ACO GALVANIZADO COM DIAMETRO DE 1.1/4",BARRA SUPERIOR COM ALTURA DE 92CM E BARRA INFERIOR COMALTURA DE 70CM,FIXADO EM MONTANTES DE ACO GALVANIZADO COM DIAMETRO DE 1.1/4",CONFORME ABNT NBR 9050 PARA ACESSIBILIDADE.FORNECIMENTO E COLOCACAO</t>
  </si>
  <si>
    <t>14.002.0217-0</t>
  </si>
  <si>
    <t>CORRIMAO DUPLO INTERMEDIARIO EM TUBO DE ACO GALVANIZADO COMDIAMETRO DE 1.1/4",BARRA SUPERIOR COM ALTURA DE 92CM E BARRA INFERIOR COM ALTURA DE 70CM,FIXADO EM MONTANTES DE ACO GALVANIZADO COM DIAMETRO DE 1.1/4",CONFORME ABNT NBR 9050 PARA ACESSIBILIDADE.FORNECIMENTO E COLOCACAO</t>
  </si>
  <si>
    <t>14.002.0218-0</t>
  </si>
  <si>
    <t>CORRIMAO DUPLO EM TUBO DE ACO GALVANIZADO COM DIAMETRO DE 1.1/4",BARRA SUPERIOR COM ALTURA DE 92CM E BARRA INFERIOR COMALTURA DE 70CM,FIXADO EM GUARDA-CORPO COM MONTANTES DE ACO GALVANIZADO COM DIAMETRO DE 1.1/4" E 3 TUBOS DE ACO GALVANIZADO,HORIZONTAIS,COM DIAMETRO DE 1",CONFORME ABNT NBR 9050 PARA ACESSIBILIDADE.FORNECIMENTO E COLOCACAO</t>
  </si>
  <si>
    <t>14.002.0220-0</t>
  </si>
  <si>
    <t>CORRIMAO SIMPLES EM TUBO DE ACO GALVANIZADO COM DIAMETRO DE1.1/4",FIXADO NA PAREDE POR CHUMBADORES.FORNECIMENTO E COLOCACAO</t>
  </si>
  <si>
    <t>14.002.0227-0</t>
  </si>
  <si>
    <t>QUADRO PARA PROTECAO DE JANELA OU APARELHOS DE AR CONDICIONADO,FORMADA DE BARRAS QUADRADAS DE 3/8",CHUMBADAS NA ALVENARIA.FORNECIMENTO E COLOCACAO</t>
  </si>
  <si>
    <t>14.002.0230-0</t>
  </si>
  <si>
    <t>QUADRO PARA PROTECAO DE JANELA,COM TELA DE ARAME GALVANIZADO Nº12,MALHA QUADRANGULAR DE (25X25)MM,FIXADA EM GRADE DE FERRO EM CANTONEIRA E BARRA DE 3/4"X1/8" DE SECAO,ESPACADAS VERTICAL E HORIZONTALMENTE DE 50CM,CHUMBADA NA ALVENARIA.FORNECIMENTO E COLOCACAO</t>
  </si>
  <si>
    <t>14.002.0232-0</t>
  </si>
  <si>
    <t>QUADRO DE PROTECAO DE VAO EM CANTONEIRA DE ACO COM ABAS IGUAIS DE 5/8"X1/8",TELA DE ARAME GALVANIZADO,FIO 12,MALHA QUADRANGULAR DE (25X25)MM E TELA TIPO MOSQUITEIRO EM POLIETILENO.FORNECIMENTO E COLOCACAO</t>
  </si>
  <si>
    <t>14.002.0235-0</t>
  </si>
  <si>
    <t>PROTECAO PARA PORTA DE ACO INOX ESCOVADO,CHAPA N°14,COM 90CM DE ALTURA.FORNECIMENTO E COLOCACAO</t>
  </si>
  <si>
    <t>14.002.0240-0</t>
  </si>
  <si>
    <t>PROTECAO PARA PORTA EM ACO INOX ESCOVADO,CHAPA N°14,COM 30CM DE ALTURA.FORNECIMENTO E COLOCACAO</t>
  </si>
  <si>
    <t>14.002.0242-0</t>
  </si>
  <si>
    <t>PROTECAO PARA PORTA EM ACO INOX ESCOVADO,CHAPA N°14,COM 20CM DE ALTURA.FORNECIMENTO E COLOCACAO</t>
  </si>
  <si>
    <t>14.002.0244-0</t>
  </si>
  <si>
    <t>PROTECAO PARA PORTA EM ACO INOX ESCOVADO,CHAPA N°14,COM 15CM DE ALTURA.FORNECIMENTO E COLOCACAO</t>
  </si>
  <si>
    <t>14.002.0246-0</t>
  </si>
  <si>
    <t>PROTECAO DE CANTO DE PAREDE (ARESTA VIVA) COM CANTONEIRA 2X2X1/4".FORNECIMENTO E COLOCACAO</t>
  </si>
  <si>
    <t>14.002.0248-0</t>
  </si>
  <si>
    <t>PROTECAO DE CANTO DE PAREDE (ARESTA VIVA) COM CANTONEIRA 3/4"X3/4"X1/8".FORNECIMENTO E COLOCACAO</t>
  </si>
  <si>
    <t>14.002.0250-0</t>
  </si>
  <si>
    <t>ESCADA DE MARINHEIRO,COM LARGURA DE 0,40M,EXECUTADA EM BARRAS DE FERRO DE 1.1/2"X1/4",SENDO OS DEGRAUS EM FERRO REDONDODE 5/8",ESPACADOS DE 30CM.FORNECIMENTO E COLOCACAO</t>
  </si>
  <si>
    <t>14.002.0254-0</t>
  </si>
  <si>
    <t>ESCADA DE FERRO DE 3/4",COM 3M DE ALTURA,CONSIDERANDO 10 DEGRAUS ESPACADOS DE 30CM.FORNECIMENTO E COLOCACAO</t>
  </si>
  <si>
    <t>14.002.0260-0</t>
  </si>
  <si>
    <t>SUPORTE PARA APARELHOS DE AR CONDICIONADO DE 1 A 2HP,EM CANTONEIRA DE FERRO DE 1.1/4"X1/8".FORNECIMENTO E COLOCACAO</t>
  </si>
  <si>
    <t>14.002.0265-0</t>
  </si>
  <si>
    <t>SUPORTE TIPO MAO FRANCESA DE ALTA RESISTENCIA,EM ACO,ABAS COM MEDIDAS EM TORNO DE (50X33)CM,COM CAPACIDADE DE PESO MAXIMO APROXIMADO DE 110KG.FORNECIMENTO E INSTALACAO</t>
  </si>
  <si>
    <t>14.002.0280-0</t>
  </si>
  <si>
    <t>PRATELEIRA EM CHAPA DE ACO PRETA,LISA Nº24,60CM DE LARGURA,PINTURA ELETROSTATICA PRETA,TRATAMENTO ANTIFERRUGEM.FORNECIMENTO E COLOCACAO</t>
  </si>
  <si>
    <t>14.002.0283-0</t>
  </si>
  <si>
    <t>PRATELEIRA EM CHAPA DE ACO PRETA,LISA,N°24,50CM DE LARGURA,PINTURA ELETROSTATICA PRETA,TRATAMENTO ANTIFERRUGEM.FORNECIMENTO E COLOCACAO</t>
  </si>
  <si>
    <t>14.002.0285-0</t>
  </si>
  <si>
    <t>PRATELEIRA EM CHAPA DE ACO PRETA,LISA,N°24,40CM DE LARGURA,PINTURA ELETROSTATICA PRETA,TRATAMENTO ANTIFERRUGEM.FORNECIMENTO E COLOCACAO</t>
  </si>
  <si>
    <t>14.002.0372-0</t>
  </si>
  <si>
    <t>BARRA DE FERRO VERTICAL DE 1.1/4" COM 1,50M DE ALTURA FIXADAS EM 2 BARRAS HORIZONTAIS DE 2.1/2"X5/8",EXCLUSIVE ESTAS,INCLUSIVE 1 PONTA DE LANCA E 4 ANUETOS.FORNECIMENTO E COLOCACAO</t>
  </si>
  <si>
    <t>14.002.0373-0</t>
  </si>
  <si>
    <t>ESTRUTURA DE FIXACAO DE QUADROS CONSTITUIDO POR BARRA CHATADE FERRO DE 2"X3/8".FORNECIMENTO E COLOCACAO</t>
  </si>
  <si>
    <t>14.002.0374-0</t>
  </si>
  <si>
    <t>ESTRUTURA DE SUSTENTACAO PARA GAIOLAS,EM MODULO DE 1,80M COM 2 BARRAS QUADRADAS DE 1" EM PARARELO,COM 2 MONTANTES EM TUBO DE FERRO GALVANIZADO DE 3",SENDO 0,50M LIVRE E 0,20M ENTERRADO.FORNECIMENTO E COLOCACAO</t>
  </si>
  <si>
    <t>14.002.0375-0</t>
  </si>
  <si>
    <t>ESTRUTURA DE SUSTENTACAO PARA GAIOLAS,EM MODULO DE 1,80M COM 2 BARRAS QUADRADAS DE 1" EM PARARELO,COM 2 MONTANTES EM TUBO DE FERRO GALVANIZADO DE 3",SENDO 3,00M LIVRES E 0,50M ENTERRADO.FORNECIMENTO E COLOCACAO</t>
  </si>
  <si>
    <t>14.002.0376-0</t>
  </si>
  <si>
    <t>GAIOLA DE (1,50X1,50X2)M,MONTADA EM ESTRUTURA DE CANTONEIRADE FERRO DE 1.1/2"X1.1/2"X3/16".FORNECIMENTO E COLOCACAO</t>
  </si>
  <si>
    <t>14.002.0377-0</t>
  </si>
  <si>
    <t>GAVETA EM CHAPA DE ACO DE 1/2" NAS DIMENSOES DE ALTURA DE 10CM,LARGURA DE 20CM E COMPRIMENTO DE 30CM.FORNECIMENTO E COLOCACAO</t>
  </si>
  <si>
    <t>14.002.0380-0</t>
  </si>
  <si>
    <t>PINHA DE FERRO FUNDIDO COM 35CM DE ALTURA,FIXADA EM MONTANTE DE FERRO,EXCLUSIVE ESTE.FORNECIMENTO E COLOCACAO</t>
  </si>
  <si>
    <t>14.002.0383-0</t>
  </si>
  <si>
    <t>PONTA DE LANCA DE FERRO FUNDIDO COM 12CM DE ALTURA,FIXADA EM BARRA REDONDA DE 1.1/4", EXCLUSIVE ESTA.FORNECIMENTO E COLOCACAO</t>
  </si>
  <si>
    <t>14.002.0385-0</t>
  </si>
  <si>
    <t>TAMPA DE FERRO PARA CAIXA DE AGUA,EM CHAPA Nº18,COM DIAMETRO DE 1,10M E 10CM DE ALTURA DE VIRADA.FORNECIMENTO E COLOCACAO</t>
  </si>
  <si>
    <t>14.002.0390-0</t>
  </si>
  <si>
    <t>TAMPA DE FERRO PINTADA,CHAPA Nº18,DE 1,20X1,20M E 0,20M DE ALTURA DE VIRADA.FORNECIMENTO E COLOCACAO</t>
  </si>
  <si>
    <t>14.002.0400-0</t>
  </si>
  <si>
    <t>PORTA BALCAO DE ABRIR EM ACO LAMINADO A FRIO COM ADICAO DE COBRE,EM 4 FOLHAS,SENDO 2 FOLHAS EXTERNAS EM VENEZIANA E AS 2 FOLHAS INTERNAS COM DIVISOES HORIZONTAIS,PINTADA COM TINTAPRIMER,COM LARGURA E ALTURA APROXIMADAS DE 1,20X2,10M,INCLUSIVE FECHADURA DE CILINDRO,DOBRADICAS,TRINCOS E PUXADORES,EXCLUSIVE VIDRO.FORNECIMENTO E COLOCACAO</t>
  </si>
  <si>
    <t>14.002.0402-0</t>
  </si>
  <si>
    <t>PORTA DE ABRIR EM ACO LAMINADO A FRIO COM ADICAO DE COBRE,TIPO VENEZIANA,PINTADA COM TINTA PRIMER,COM LARGURA E ALTURA APROXIMADAS DE 0,80X2,10M,INCLUSIVE FECHADURA DE CILINDRO E DOBRADICAS.FORNECIMENTO E COLOCACAO</t>
  </si>
  <si>
    <t>14.002.0404-0</t>
  </si>
  <si>
    <t>PORTA DE ABRIR EM ACO LAMINADO A FRIO COM ADICAO DE COBRE,COM ALMOFADA E DIVISOES HORIZONTAIS,PINTADA COM TINTA PRIMER,COM LARGURA E ALTURA APROXIMADAS DE 0,80X2,10M,INCLUSIVE FECHADURA DE CILINDRO E DOBRADICAS,EXCLUSIVE VIDRO.FORNECIMENTOE COLOCACAO</t>
  </si>
  <si>
    <t>14.002.0406-0</t>
  </si>
  <si>
    <t>PORTA DE ABRIR EM ACO LAMINADO A FRIO COM ADICAO DE COBRE,QUADRICULADA,PINTADA COM TINTA PRIMER,COM LARGURA E ALTURA APROXIMADAS DE 0,80X2,10M,INCLUSIVE FECHADURA DE CILINDRO E DOBRADICAS,EXCLUSIVE VIDRO.FORNECIMENTO E COLOCACAO</t>
  </si>
  <si>
    <t>14.002.0408-0</t>
  </si>
  <si>
    <t>PORTA DE ABRIR EM ACO LAMINADO A FRIO COM ADICAO DE COBRE,COM ALMOFADA E BASCULAS PINTADA COM TINTA PRIMER,COM LARGURA E ALTURA APROXIMADAS DE 0,80X2,10M,INCLUSIVE FECHADURA DE CILINDRO E DOBRADICAS,EXCLUSIVE VIDRO.FORNECIMENTO E COLOCACAO</t>
  </si>
  <si>
    <t>14.002.0410-0</t>
  </si>
  <si>
    <t>PORTA DE ABRIR EM ACO LAMINADO A FRIO COM ADICAO DE COBRE,EM DUAS FOLHAS,QUADRICULADA, PINTADA COM TINTA PRIMER,COM LARGURA E ALTURA APROXIMADAS DE 1,40X2,10M,INCLUSIVE FECHADURA DE CILINDRO E DOBRADICAS.FORNECIMENTO E COLOCACAO</t>
  </si>
  <si>
    <t>14.002.0412-0</t>
  </si>
  <si>
    <t>PORTA DE CORRER EM ACO LAMINADO A FRIO COM ADICAO DE COBRE,EM QUATRO FOLHAS,QUADRICULADA,PINTURA COM TINTA PRIMER,COM LARGURA E ALTURA APROXIMADAS DE 2,00X2,10M,INCLUSIVE FECHADURA DE CILINDRO E PUXADORES,EXCLUSIVE VIDRO.FORNECIMENTO E COLOCACAO</t>
  </si>
  <si>
    <t>14.002.0414-0</t>
  </si>
  <si>
    <t>PORTA DE ABRIR EM ACO LAMINADO A FRIO COM ADICAO DE COBRE,TIPO VENEZIANA,PINTADA COM TINTA PRIMER,COM LARGURA E ALTURA APROXIMADAS DE 0,60X2,10M, INCLUSIVE FECHADURA DE CILINDRO EDOBRADICAS.FORNECIMENTO E COLOCACAO</t>
  </si>
  <si>
    <t>14.002.0416-0</t>
  </si>
  <si>
    <t>PORTA DE ABRIR EM ACO LAMINADO A FRIO COM ADICAO DE COBRE,TIPO VENEZIANA,PINTADA COM TINTA PRIMER,COM LARGURA E ALTURA APROXIMADAS DE 0,70X2,10M,INCLUSIVE FECHADURA DE CILINDRO E DOBRADICAS.FORNECIMENTO E COLOCACAO</t>
  </si>
  <si>
    <t>14.002.0430-0</t>
  </si>
  <si>
    <t>JANELA BASCULANTE EM ACO LAMINADO A FRIO COM ADICAO DE COBRE,DE 1 SECAO COM 1 BASCULA,MEDINDO 0,40X0,60M,PRE-PINTADA,COMPLETA,COM 2 QUADROS FIXOS,SENDO 1 SUPERIOR E 1 INFERIOR,EXCLUSIVE VIDRO.FORNECIMENTO E COLOCACAO</t>
  </si>
  <si>
    <t>14.002.0432-0</t>
  </si>
  <si>
    <t>JANELA BASCULANTE EM ACO LAMINADO A FRIO COM ADICAO DE COBRE,DE 1 SECAO COM 2 BASCULAS,MEDINDO 0,60X0,60M,PRE-PINTADA,COMPLETA,COM 2 QUADROS FIXOS,SENDO 1 SUPERIOR E 1 INFERIOR,EXCLUSIVE VIDRO.FORNECIMENTO E COLOCACAO</t>
  </si>
  <si>
    <t>14.002.0434-0</t>
  </si>
  <si>
    <t>JANELA BASCULANTE EM ACO LAMINADO A FRIO COM ADICAO DE COBRE,DE 1 SECAO COM 2 BASCULAS,MEDINDO 0,60X0,80M,PRE-PINTADA,COMPLETA,COM 2 QUADROS FIXOS(UM SUPERIOR E UM INFERIOR) E 2 PARTES LATERAIS FIXAS SEM DIVISOES,EXCLUSIVE VIDRO.FORNECIMENTO E COLOCACAO</t>
  </si>
  <si>
    <t>14.002.0436-0</t>
  </si>
  <si>
    <t>JANELA BASCULANTE EM ACO LAMINADO A FRIO COM ADICAO DE COBRE,DE 1 SECAO COM 2 BASCULAS,MEDINDO 0,60X1,00M,PRE-PINTADA,COMPLETA,COM 2 QUADROS FIXOS (1 SUPERIOR E 1 INFERIOR) E 2 PARTES LATERAIS FIXAS SEM DIVISOES,EXCLUSIVE VIDRO.FORNECIMENTO E COLOCACAO</t>
  </si>
  <si>
    <t>14.002.0438-0</t>
  </si>
  <si>
    <t>JANELA BASCULANTE EM ACO LAMINADO A FRIO COM ADICAO DE COBRE,DE 1 SECAO COM 2 BASCULAS,MEDINDO 0,60X1,20M,PRE-PINTADA,COMPLETA,COM 2 QUADROS FIXOS (1 SUPERIOR E 1 INFERIOR) E 2 PARTES LATERAIS FIXAS COM DIVISOES,EXCLUSIVE VIDRO.FORNECIMENTO E COLOCACAO</t>
  </si>
  <si>
    <t>14.002.0444-0</t>
  </si>
  <si>
    <t>JANELA BASCULANTE EM ACO LAMINADO A FRIO COM ADICAO DE COBRE,DE 1 SECAO COM 3 BASCULAS,MEDINDO 0,80X0,80M,PRE-PINTADA,COMPLETA,COM 2 QUADROS FIXOS (1 SUPERIOR E 1 INFERIOR) E 2 PARTES LATERAIS FIXAS COM DIVISOES,EXCLUSIVE VIDRO.FORNECIMENTO E COLOCACAO</t>
  </si>
  <si>
    <t>14.002.0452-0</t>
  </si>
  <si>
    <t>JANELA BASCULANTE EM ACO LAMINADO A FRIO COM ADICAO DE COBRE,DE 1 SECAO COM 4 BASCULAS,MEDINDO 1,00X1,00M,PRE-PINTADA,COMPLETA,COM 2 QUADROS FIXOS (1 SUPERIOR E 1 INFERIOR) E 2 PARTES LATERAIS FIXAS COM DIVISOES,EXCLUSIVE VIDRO.FORNECIMENTO E COLOCACAO</t>
  </si>
  <si>
    <t>14.002.0454-0</t>
  </si>
  <si>
    <t>JANELA BASCULANTE EM ACO LAMINADO A FRIO COM ADICAO DE COBRE,DE 1 SECAO COM 4 BASCULAS,MEDINDO 1,00X1,20M,PRE-PINTADA,COMPLETA,COM 2 QUADROS FIXOS (1 SUPERIOR E 1 INFERIOR) E 2 PARTES LATERAIS FIXAS COM DIVISOES,EXCLUSIVE VIDRO.FORNECIMENTO E COLOCACAO</t>
  </si>
  <si>
    <t>14.002.0466-0</t>
  </si>
  <si>
    <t>JANELA DE CORRER EM ACO LAMINADO A FRIO COM ADICAO DE COBRE,COM BANDEIRA BASCULANTE,MEDINDO 1,20X1,50M,PRE-PINTADA,COMPLETA,SEM DIVISOES,COM 4 FOLHAS,SENDO 2 FOLHAS LATERAIS FIXAS,2 FOLHAS CENTRAIS DE CORRER PARA RECEBEREM VIDROS,EXCLUSIVEVIDRO.FORNECIMENTO E COLOCACAO</t>
  </si>
  <si>
    <t>14.002.0468-0</t>
  </si>
  <si>
    <t>JANELA DE CORRER EM ACO LAMINADO A FRIO COM ADICAO DE COBRE,COM BANDEIRA BASCULANTE,MEDINDO 1,20X2,00M,PRE-PINTADA,COMPLETA,SEM DIVISOES,COM 4 FOLHAS,SENDO 2 FOLHAS LATERAIS FIXAS,2 FOLHAS CENTRAIS DE CORRER PARA RECEBEREM VIDROS,EXCLUSIVEVIDRO.FORNECIMENTO E COLOCACAO</t>
  </si>
  <si>
    <t>14.002.0470-0</t>
  </si>
  <si>
    <t>JANELA EM ACO LAMINADO A FRIO COM ADICAO DE COBRE,MAXIM-AR,MEDINDO 0,40X0,60X0,05 M,COM BAGUETE EXTERNO,COM GRADE ELO,PRE-PINTADA,INCLUSIVE FERRAGENS.FORNECIMENTO E COLOCACAO</t>
  </si>
  <si>
    <t>14.002.0472-0</t>
  </si>
  <si>
    <t>JANELA EM ACO LAMINADO A FRIO COM ADICAO DE COBRE,MAXIM-AR,MEDINDO 0,60X0,60X0,05M,COM MASSA EXTERNA QUADRICULADA,COM GRADE,PRE-PINTADA,INCLUSIVE FERRAGENS.FORNECIMENTO E COLOCACAO</t>
  </si>
  <si>
    <t>14.002.0478-0</t>
  </si>
  <si>
    <t>JANELA EM ACO LAMINADO A FRIO COM ADICAO DE COBRE,MAXIM-AR,MEDINDO 0,60X0,60M,COM MASSA EXTERNA QUADRICULADA,COM GRADE,PRE-PINTADA,INCLUSIVE FERRAGENS E JUNCAO DE UNIAO,EXCLUSIVE VIDRO.FORNECIMENTO E COLOCACAO</t>
  </si>
  <si>
    <t>14.002.0480-0</t>
  </si>
  <si>
    <t>JANELA DE ACO LAMINADO A FRIO COM ADICAO DE COBRE,MAXIM-AR,MEDINDO 1,00X,60X0,05M,COM MASSA EXTERNA QUADRICULADA,COM GRADE,PRE-PINTADA,INCLUSIVE FERRANGES.FORNECIMENTO E COLOCACAO</t>
  </si>
  <si>
    <t>14.002.0482-0</t>
  </si>
  <si>
    <t>JANELA DE CORRER EM ACO LAMINADO A FRIO COM ADICAO DE COBRE, COM BANDEIRA BASCULANTE, MEDINDO 1,00X1,50M,PRE-PINTADA,COMPLETA COM 2 FOLHAS FIXAS E 2 FOLHAS CENTRAIS DE CORRER PARA RECEBER VIDRO (EXCLUSIVE ESTE),MASSA EXTERNA COM DIVISOES E GRADE.FORNECIMENTO E COLOCACAO</t>
  </si>
  <si>
    <t>14.002.0483-0</t>
  </si>
  <si>
    <t>JANELA DE CORRER EM ACO LAMINADO A FRIO COM ADICAO DE COBRE,COM BANDEIRA BASCULANTE,MEDINDO 1,20X1,00X0,08M,COM 4 FOLHAS,MASSA EXTERNA COM DIVISAO,COM GRADE ELO,PRE-PINTADA,INCLUSIVE FERRAGENS.FORNECIMENTO E COLOCACAO</t>
  </si>
  <si>
    <t>14.002.0485-0</t>
  </si>
  <si>
    <t>JANELA DE CORRER EM ACO LAMINADO A FRIO COM ADICAO DE COBRE,COM BANDEIRA BASCULANTE,MEDINDO 1,20X1,50M,MASSA EXTERNA QUADRICULADA.FORNECIMENTO E COLOCACAO</t>
  </si>
  <si>
    <t>14.002.0486-0</t>
  </si>
  <si>
    <t>JANELA DE CORRER EM ACO LAMINADO A FRIO COM ADICAO DE COBRE,COM BANDEIRA BASCULANTE,MEDINDO 1,20X2,00M,COM 2 FOLHAS FIXAS E 2 FOLHAS CENTRAIS DE CORRER,MASSA EXTERNA,COM DIVISOES,COM GRADE ELO INTERNA NO VAO CENTRAL.FORNECIMENTO E COLOCACAO</t>
  </si>
  <si>
    <t>14.002.0487-0</t>
  </si>
  <si>
    <t>JANELA EM ACO LAMINADO A FRIO COM ADICAO DE COBRE,MAXIM-AR,MEDINDO 1,40X0,60M,2 FOLHAS,COM GRADE ELO,PRE-PINTADA,INCLUSIVE FERRAGENS.FORNECIMENTO E COLOCACAO</t>
  </si>
  <si>
    <t>14.002.0489-0</t>
  </si>
  <si>
    <t>JANELA EM ACO LAMINADO A FRIO COM ADICAO DE COBRE,MAXIM-AR,MEDINDO 0,40X0,60M,COM MASSA EXTERNA QUADRICULADA,COM GRADE INTERNA,COM 1 FOLHA,EXCLUSIVE VIDRO.FORNECIMENTO E COLOCACAO</t>
  </si>
  <si>
    <t>14.002.0490-0</t>
  </si>
  <si>
    <t>JANELA EM ACO LAMINADO A FRIO COM ADICAO DE COBRE,MAXIM-AR,MEDINDO 0,60X0,80M,COM MASSA EXTERNA QUADRICULADA,COM GRADE INTERNA,COM 1 FOLHA,EXCLUSIVE VIDRO.FORNECIMENTO E COLOCACAO</t>
  </si>
  <si>
    <t>14.002.0491-0</t>
  </si>
  <si>
    <t>JANELA EM ACO LAMINADO A FRIO COM ADICAO DE COBRE,MAXIM-AR,MEDINDO 1,20X0,60M,COM MASSA EXTERNA QUADRICULADA,COM GRADE INTERNA,COM 1 FOLHA,EXCLUSIVE VIDRO.FORNECIMENTO E COLOCACAO</t>
  </si>
  <si>
    <t>14.002.0493-0</t>
  </si>
  <si>
    <t>JANELA EM ACO LAMINADO A FRIO COM ADICAO DE COBRE,4 FOLHAS,COM BANDEIRA BASCULANTE,MEDINDO 1,00X2,00X0,14M,MASSA EXTERNA COM DIVISAO,PRE-PINTADA,INCLUSIVE FERRAGENS.FORNECIMENTO ECOLOCACAO</t>
  </si>
  <si>
    <t>14.002.0494-0</t>
  </si>
  <si>
    <t>JANELA DE CORRER EM ACO LAMINADO A FRIO COM ADICAO DE COBRE,MEDINDO 1,20X2,00M,MASSA EXTERNA QUADRICULADA,COM GRADE INTERNA,COM 4 FOLHAS,EXCLUSIVE VIDRO.FORNECIMENTO E COLOCACAO</t>
  </si>
  <si>
    <t>14.002.0495-0</t>
  </si>
  <si>
    <t>JANELA EM ACO LAMINADO A FRIO COM ADICAO DE COBRE,TIPO MAXIM-AR,MEDINDO 1,40X1,20M,COM GRADE ELO,COMPOSTO POR 2 MODULOSDE 1,40X0,60M,COM 2 FOLHAS CADA E JUNCAO ACO LAMINADO A FRIO COM ADICAO DE COBRE,PARA JANELA MAXIM-AR 140CM.FORNECIMENTO E COLOCACAO</t>
  </si>
  <si>
    <t>14.002.0496-0</t>
  </si>
  <si>
    <t>JANELA EM ACO LAMINADO A FRIO COM ADICAO DE COBRE,TIPO MAXIM-AR,MEDINDO 2,40X0,60M,COMPOSTO PARA 4 MODULOS DE 0,60X0,60M,COM 1 FOLHA,COM GRADE ELO E JUNCAO PARA JANELA MAXIM-AR 60CM.FORNECIMENTO E COLOCACAO</t>
  </si>
  <si>
    <t>14.002.0498-0</t>
  </si>
  <si>
    <t>JANELA VENEZIANA EM ACO LAMINADO A FRIO COM ADICAO DE COBRE,COM 6 FOLHAS,MEDINDO 1,20X2,00M,COM POSTIGO PARA VIDRO INTERNO,EXCLUSIVE VIDRO.FORNECIMENTO E COLOCACAO</t>
  </si>
  <si>
    <t>14.002.0499-0</t>
  </si>
  <si>
    <t>JANELA VENEZIANA EM ACO LAMINADO A FRIO COM ADICAO DE COBRE,COM 6 FOLHAS,MEDINDO 1,50X1,20M,EXCLUSIVE VIDRO.FORNECIMENTO E COLOCACAO</t>
  </si>
  <si>
    <t>14.002.0501-0</t>
  </si>
  <si>
    <t>JANELA EM ACO LAMINADO A FRIO COM ADICAO DE COBRE,TIPO MAXIM-AR,MEDINDO 2,00X0,60M,COM GRADE ELO,COMPOSTO POR 1 MODULO DE 0,60X0,60M,COM 1 FOLHA,1 MODULO DE 1,40X0,60M,COM 2 FOLHAS E JUNCAO PARA JANELA MAXIM-AR 60CM.FORNECIMENTO E COLOCACAO</t>
  </si>
  <si>
    <t>14.002.0503-0</t>
  </si>
  <si>
    <t>JANELA VENEZIANA EM ACO LAMINADO A FRIO COM ADICAO DE COBRE,MEDINDO 2,00X1,00X0,14M,6 FOLHAS,COM GRADE QUADRICULADA,PRE-PINTADA,INCLUSIVE FERRAGENS.FORNECIMENTO E COLOCACAO</t>
  </si>
  <si>
    <t>14.002.0520-0</t>
  </si>
  <si>
    <t>PORTA ACUSTICA METALICA COM INDICE DE PROTECAO SONORA APROXIMADAMENTE COM 46DB,PARA ALTA FREQUENCIA,NAS DIMENSOES DE 700X2100MM,INCLUSIVE FECHADURA ESPECIAL COM CHAVE,MOLDURA EM CANTONEIRA DE ACO.FORNECIMENTO E COLOCACAO</t>
  </si>
  <si>
    <t>14.002.0521-0</t>
  </si>
  <si>
    <t>PORTA ACUSTICA METALICA COM INDICE DE PROTECAO SONORA APROXIMADAMENTE COM 46DB,PARA ALTA FREQUENCIA,NAS DIMENSOES DE 800X2100MM,INCLUSIVE FECHADURA ESPECIAL COM CHAVE,MOLDURA EM CANTONEIRA DE ACO.FORNECIMENTO E COLOCACAO</t>
  </si>
  <si>
    <t>14.002.0522-0</t>
  </si>
  <si>
    <t>PORTA ACUSTICA METALICA COM INDICE DE PROTECAO SONORA APROXIMADAMENTE COM 46DB,PARA ALTA FREQUENCIA,NAS DIMENSOES DE 900X2100MM,INCLUSIVE FECHADURA ESPECIAL COM CHAVE,MOLDURA EM CANTONEIRA DE ACO.FORNECIMENTO E COLOCACAO</t>
  </si>
  <si>
    <t>14.002.0523-0</t>
  </si>
  <si>
    <t>PORTA ACUSTICA METALICA COM INDICE DE PROTECAO SONORA APROXIMADAMENTE COM 46DB,PARA ALTA FREQUENCIA,NAS DIMENSOES DE 1000X2100MM,INCLUSIVE FECHADURA ESPECIAL COM CHAVE,MOLDURA EM CANTONEIRA DE ACO.FORNECIMENTO E COLOCACAO</t>
  </si>
  <si>
    <t>14.002.0524-0</t>
  </si>
  <si>
    <t>PORTA ACUSTICA METALICA COM INDICE DE PROTECAO SONORA APROXIMADAMENTE COM 46DB,PARA ALTA FREQUENCIA,NAS DIMENSOES DE 1400X2100MM,INCLUSIVE FECHADURA ESPECIAL COM CHAVE,MOLDURA EM CANTONEIRA DE ACO.FORNECIMENTO E COLOCACAO</t>
  </si>
  <si>
    <t>14.002.0525-0</t>
  </si>
  <si>
    <t>PORTA ACUSTICA METALICA COM INDICE DE PROTECAO SONORA APROXIMADAMENTE COM 46DB,PARA ALTA FREQUENCIA,NAS DIMENSOES DE 1600X2100MM,INCLUSIVE FECHADURA ESPECIAL COM CHAVE,MOLDURA EM CANTONEIRA DE ACO.FORNECIMENTO E COLOCACAO</t>
  </si>
  <si>
    <t>14.002.0526-0</t>
  </si>
  <si>
    <t>PORTA ACUSTICA METALICA COM INDICE DE PROTECAO SONORA APROXIMADAMENTE COM 46DB,PARA ALTA FREQUENCIA,NAS DIMENSOES DE 1800X2100MM,INCLUSIVE FECHADURA ESPECIAL COM CHAVE,MOLDURA EM CANTONEIRA DE ACO.FORNECIMENTO E COLOCACAO</t>
  </si>
  <si>
    <t>14.002.0527-0</t>
  </si>
  <si>
    <t>PORTA ACUSTICA METALICA COM INDICE DE PROTECAO SONORA APROXIMADAMENTE COM 46DB,PARA ALTA FREQUENCIA,NAS DIMENSOES DE 2000X2100MM,INCLUSIVE FECHADURA ESPECIAL COM CHAVE,MOLDURA EM CANTONEIRA DE ACO.FORNECIMENTO E COLOCACAO</t>
  </si>
  <si>
    <t>14.002.0535-0</t>
  </si>
  <si>
    <t>PORTA ACUSTICA METALICA COM INDICE DE PROTECAO SONORA APROXIMADAMENTE COM 56DB,PARA ALTA FREQUENCIA,NAS DIMENSOES DE 700X2100MM,INCLUSIVE FECHADURA ESPECIAL COM CHAVE,MOLDURA EM CANTONEIRA DE ACO.FORNECIMENTO E COLOCACAO</t>
  </si>
  <si>
    <t>14.002.0536-0</t>
  </si>
  <si>
    <t>PORTA ACUSTICA METALICA COM INDICE DE PROTECAO SONORA APROXIMADAMENTE COM 56DB,PARA ALTA FREQUENCIA,NAS DIMENSOES DE 800X2100MM,INCLUSIVE FECHADURA ESPECIAL COM CHAVE,MOLDURA EM CANTONEIRA DE ACO.FORNECIMENTO E COLOCACAO</t>
  </si>
  <si>
    <t>14.002.0537-0</t>
  </si>
  <si>
    <t>PORTA ACUSTICA METALICA COM INDICE DE PROTECAO SONORA APROXIMADAMENTE COM 56DB,PARA ALTA FREQUENCIA,NAS DIMENSOES DE 900X2100MM,INCLUSIVE FECHADURA ESPECIAL COM CHAVE,MOLDURA EM CANTONEIRA DE ACO.FORNECIMENTO E COLOCACAO</t>
  </si>
  <si>
    <t>14.002.0538-0</t>
  </si>
  <si>
    <t>PORTA ACUSTICA METALICA COM INDICE DE PROTECAO SONORA APROXIMADAMENTE COM 56DB,PARA ALTA FREQUENCIA,NAS DIMENSOES DE 1000X2100MM,INCLUSIVE FECHADURA ESPECIAL COM CHAVE,MOLDURA EM CANTONEIRA DE ACO.FORNECIMENTO E COLOCACAO</t>
  </si>
  <si>
    <t>14.002.0539-0</t>
  </si>
  <si>
    <t>PORTA ACUSTICA METALICA COM INDICE DE PROTECAO SONORA APROXIMADAMENTE COM 56DB,PARA ALTA FREQUENCIA,NAS DIMENSOES DE 1400X2100MM,INCLUSIVE FECHADURA ESPECIAL COM CHAVE,MOLDURA EM CANTONEIRA DE ACO.FORNECIMENTO E COLOCACAO</t>
  </si>
  <si>
    <t>14.002.0540-0</t>
  </si>
  <si>
    <t>PORTA ACUSTICA METALICA COM INDICE DE PROTECAO SONORA APROXIMADAMENTE COM 56DB,PARA ALTA FREQUENCIA,NAS DIMENSOES DE 1600X2100MM,INCLUSIVE FECHADURA ESPECIAL COM CHAVE,MOLDURA EM CANTONEIRA DE ACO.FORNECIMENTO E COLOCACAO</t>
  </si>
  <si>
    <t>14.002.0541-0</t>
  </si>
  <si>
    <t>PORTA ACUSTICA METALICA COM INDICE DE PROTECAO SONORA APROXIMADAMENTE COM 56DB,PARA ALTA FREQUENCIA,NAS DIMENSOES DE 1800X2100MM,INCLUSIVE FECHADURA ESPECIAL COM CHAVE,MOLDURA EM CANTONEIRA DE ACO.FORNECIMENTO E COLOCACAO</t>
  </si>
  <si>
    <t>14.002.0542-0</t>
  </si>
  <si>
    <t>PORTA ACUSTICA METALICA COM INDICE DE PROTECAO SONORA APROXIMADAMENTE COM 56DB,PARA ALTA FREQUENCIA,NAS DIMENSOES DE 2000X2100MM,INCLUSIVE FECHADURA ESPECIAL COM CHAVE,MOLDURA EM CANTONEIRA DE ACO.FORNECIMENTO E COLOCACAO</t>
  </si>
  <si>
    <t>14.003.0016-0</t>
  </si>
  <si>
    <t>JANELA DE ALUMINIO ANODIZADO AO NATURAL DE CORRER,DUAS FOLHAS DE CORRER E BANDEIRA DE 0,50M DE ALTURA COM PAINEIS BASCULANTES,EM PERFIS SERIE 28.FORNECIMENTO E COLOCACAO</t>
  </si>
  <si>
    <t>14.003.0017-0</t>
  </si>
  <si>
    <t>JANELA DE ALUMINIO ANODIZADO EM BRONZE OU PRETO,DUAS FOLHASDE CORRER E BANDEIRA DE 0,50M DE ALTURA COM PAINEIS BASCULANTES,EM PERFIS SERIE 28.FORNECIMENTO E COLOCACAO</t>
  </si>
  <si>
    <t>14.003.0020-0</t>
  </si>
  <si>
    <t>JANELA DE ALUMINIO ANODIZADO AO NATURAL DE CORRER,DUAS FOLHAS FIXAS E DUAS DE CORRER E BANDEIRA DE 0,50M DE ALTURA  COM2 PAINEIS FIXOS E 2 BASCULANTES, EM PERFIS SERIE 28. FORNECIMENTO E COLOCACAO</t>
  </si>
  <si>
    <t>14.003.0021-0</t>
  </si>
  <si>
    <t>JANELA DE ALUMINIO ANODIZADO EM BRONZE OU PRETO, DUAS FOLHAS FIXAS E DUAS DE CORRER E BANDEIRA DE  0,50M DE ALTURA  COM2 PAINEIS FIXOS E 2 BASCULANTES, EM PERFIS SERIE 28. FORNECIMENTO E COLOCACAO</t>
  </si>
  <si>
    <t>14.003.0025-0</t>
  </si>
  <si>
    <t>JANELA DE ALUMINIO ANODIZADO AO NATURAL DE CORRER,COM DUAS FOLHAS DE CORRER,EM PERFIS SERIE 28.FORNECIMENTO E COLOCACAO</t>
  </si>
  <si>
    <t>14.003.0026-0</t>
  </si>
  <si>
    <t>JANELA DE ALUMINIO ANODIZADO  EM BRONZE OU PRETO DE CORRER,COM DUAS FOLHAS DE CORRER,EM PERFIS SERIE 28.FORNECIMENTO ECOLOCACAO</t>
  </si>
  <si>
    <t>14.003.0028-0</t>
  </si>
  <si>
    <t>JANELA DE ALUMINIO ANODIZADO AO NATURAL DE CORRER,COM DUAS FOLHAS FIXAS E DUAS FOLHAS DE CORRER,EM PERFIS SERIE 28.FORNECIMENTO E COLOCACAO</t>
  </si>
  <si>
    <t>14.003.0029-0</t>
  </si>
  <si>
    <t>JANELA DE ALUMINIO ANODIZADO EM BRONZE OU PRETO DE CORRER,COM DUAS FOLHAS FIXAS E DUAS FOLHAS DE CORRER,EM PERFIS SERIE28.FORNECIMENTO E COLOCACAO</t>
  </si>
  <si>
    <t>14.003.0050-0</t>
  </si>
  <si>
    <t>JANELA DE ALUMINIO ANODIZADO AO NATURAL,TIPO PROJETANTE, COM PAINEL PROJETANTE, PROVIDA DE HASTE  DE COMANDO, EM PERFISSERIE 28.FORNECIMENTO E COLOCACAO</t>
  </si>
  <si>
    <t>14.003.0051-0</t>
  </si>
  <si>
    <t>JANELA DE ALUMINIO ANODIZADO EM BRONZE OU PRETO,TIPO PROJETANTE, COM PAINEL PROJETANTE, PROVIDA DE HASTE DE COMANDO, EMPERFIS SERIE 28.FORNECIMENTO E COLOCACAO</t>
  </si>
  <si>
    <t>14.003.0061-0</t>
  </si>
  <si>
    <t>JANELA DE ALUMINIO ANODIZADO AO NATURAL,TIPO PIVOTANTE,COM PAINEL PIVOTANTE VERTICAL,EM PERFIS SERIE 28. FORNECIMENTO ECOLOCACAO</t>
  </si>
  <si>
    <t>14.003.0062-0</t>
  </si>
  <si>
    <t>JANELA DE ALUMINIO ANODIZADO EM BRONZE OU PRETO,TIPO PIVOTANTE,C/PAINEL PIVOTANTE VERTICAL,EM PERFIS SERIE 28.FORNECIMENTO E COLOCACAO</t>
  </si>
  <si>
    <t>14.003.0070-0</t>
  </si>
  <si>
    <t>JANELA BASCULANTE DE ALUMINIO ANODIZADO AO NATURAL,COM 1 ORDEM E BASCULA INFERIOR FIXA,EM PERFIS SERIE 28.FORNECIMENTO E COLOCACAO</t>
  </si>
  <si>
    <t>14.003.0071-0</t>
  </si>
  <si>
    <t>JANELA BASCULANTE DE ALUMINIO ANODIZADO EM BRONZE OU PRETO,COM 1 ORDEM E BASCULA INFERIOR FIXA, EM PERFIS SERIE 28. FORNECIMENTO E COLOCACAO</t>
  </si>
  <si>
    <t>14.003.0076-0</t>
  </si>
  <si>
    <t>JANELA BASCULANTE DE ALUMINIO ANODIZADO AO NATURAL,COM 2 ORDENS SENDO A INFERIOR FIXA,EM PERFIS SERIE 28.FORNECIMENTO ECOLOCACAO</t>
  </si>
  <si>
    <t>14.003.0077-0</t>
  </si>
  <si>
    <t>JANELA BASCULANTE DE ALUMINIO ANODIZADO EM BRONZE OU PRETO,COM 2 ORDENS SENDO A INFERIOR FIXA,EM PERFIS SERIE 28.FORNECIMENTO E COLOCACAO</t>
  </si>
  <si>
    <t>14.003.0121-0</t>
  </si>
  <si>
    <t>JANELA DE CORRER DE ALUMINIO ANODIZADO AO NATURAL FOSCO,EM PERFIS SERIE 28,COM 8 FOLHAS DE 120CM DE ALTURA, BANDEIRA DE40CM,PARTE FIXA 20CM,CONFORME PROJETO Nº6006/EMOP.FORNECIMENTO E COLOCACAO</t>
  </si>
  <si>
    <t>14.003.0122-0</t>
  </si>
  <si>
    <t>JANELA DE CORRER EM ALUMINIO ANODIZADO EM BRONZE OU PRETO,EM PERFIS SERIE 28, COM 8 FOLHAS DE 120CM ALTURA, BANDEIRA DE40CM,PARTE FIXA 20CM,CONFORME PROJETO N°6006/EMOP.FORNECIMENTO E COLOCACAO</t>
  </si>
  <si>
    <t>14.003.0130-0</t>
  </si>
  <si>
    <t>JANELA DE ALUMINIO ANODIZADO AO NATURAL FOSCO,TIPO MAXIM-AR,EM PERFIS SERIE 28,COM 90CM DE ALTURA,EM 4 MODULOS,COM PARTE INFERIOR FIXA,CONFORME PROJETO Nº6007/EMOP.FORNECIMENTO E COLOCACAO</t>
  </si>
  <si>
    <t>14.003.0131-0</t>
  </si>
  <si>
    <t>JANELA DE ALUMINIO ANODIZADO EM BRONZE OU PRETO,TIPO MAXIM-AR,EM PERFIS SERIE 28,COM 90CM DE ALTURA,EM 4 MODULOS,COM PARTE INFERIOR FIXA,CONFORME PROJETO N°6007/EMOP.FORNECIMENTO E COLOCACAO</t>
  </si>
  <si>
    <t>14.003.0145-0</t>
  </si>
  <si>
    <t>JANELA DE ALUMINIO ANODIZADO AO NATURAL FOSCO,TIPO MAXIM-AR,EM PERFIS SERIE 28,COM 50 CM DE ALTURA,EM 4 MODULOS,CONFORME PROJETO Nº6008/EMOP.FORNECIMENTO E COLOCACAO</t>
  </si>
  <si>
    <t>14.003.0146-0</t>
  </si>
  <si>
    <t>JANELA DE ALUMINIO ANODIZADO EM BRONZE OU PRETO,TIPO MAXIM-AR,PERFIS SERIE 28,COM 50CM DE ALTURA,EM 4 MODULOS, CONFORMEPROJETO N°6008/EMOP.FORNECIMENTO E COLOCACAO</t>
  </si>
  <si>
    <t>14.003.0148-0</t>
  </si>
  <si>
    <t>JANELA DE ALUMINIO ANODIZADO AO NATURAL,TIPO MAXIM-AR,COM 1PAINEL DESLIZANTE PROJETANTE,PROVIDA DE HASTE DE COMANDO,EMPERFIS SERIE 28.FORNECIMENTO E COLOCACAO</t>
  </si>
  <si>
    <t>14.003.0149-0</t>
  </si>
  <si>
    <t>JANELA DE ALUMINIO ANODIZADO EM BRONZE OU PRETO, TIPO MAXIM-AR, COM 1 PAINEL DESLIZANTE PROJETANTE, PROVIDA DE HASTE DECOMANDO,EM PERFIS SERIE 28.FORNECIMENTO E COLOCACAO</t>
  </si>
  <si>
    <t>14.003.0151-0</t>
  </si>
  <si>
    <t>JANELA DE ALUMINIO ANODIZADO FOSCO,TIPO MAXIM-AR,EM PERFIS SERIE 25,DE 80X50CM,CONFORME PROJETO Nº6009/EMOP.FORNECIMENTO E COLOCACAO</t>
  </si>
  <si>
    <t>14.003.0152-0</t>
  </si>
  <si>
    <t>JANELA DE ALUMINIO ANODIZADO EM BRONZE OU PRETO,TIPO MAXIM-AR,EM PERFIS SERIE 25,DE 80X50CM,CONFORME PROJETO N°6009/EMOP.FORNECIMENTO E COLOCACAO</t>
  </si>
  <si>
    <t>14.003.0153-0</t>
  </si>
  <si>
    <t>JANELA DE ALUMINIO ANODIZADO FOSCO,TIPO GUILHOTINA,PARA VIDRO(EXCLUSIVE ESTE), INCLUSIVE BORBOLETAS,EM PERFIS SERIE 25.FORNECIMENTO E COLOCACAO</t>
  </si>
  <si>
    <t>14.003.0154-0</t>
  </si>
  <si>
    <t>JANELA DE ALUMINIO ANODIZADO EM BRONZE OU PRETO,TIPO GUILHOTINA,PARA VIDRO(EXCLUSIVE ESTE)INCLUSIVE BORBOLETAS,EM PERFIS SERIE 25.FORNECIMENTO E COLOCACAO</t>
  </si>
  <si>
    <t>14.003.0156-0</t>
  </si>
  <si>
    <t>JANELA DE ALUMINIO ANODIZADO FOSCO,TIPO GUILHOTINA EM VENEZIANA,INCLUSIVE BORBOLETAS,EM PERFIS SERIE 25.FORNECIMENTO ECOLOCACAO</t>
  </si>
  <si>
    <t>14.003.0157-0</t>
  </si>
  <si>
    <t>JANELA DE ALUMINIO ANODIZADO EM BRONZE OU PRETO,TIPO GUILHOTINA EM VENEZIANA,INCLUSIVE BORBOLETAS EM PERFIS SERIE 25.FORNECIMENTO E COLOCACAO</t>
  </si>
  <si>
    <t>14.003.0160-0</t>
  </si>
  <si>
    <t>CAIXILHO FIXO DE ALUMINIO ANODIZADO AO NATURAL,SERIE 28, EMVENEZIANA.FORNECIMENTO E COLOCACAO</t>
  </si>
  <si>
    <t>14.003.0161-0</t>
  </si>
  <si>
    <t>CAIXILHO FIXO DE ALUMINIO ANODIZADO EM BRONZE OU PRETO,SERIE 28,EM VENEZIANA.FORNECIMENTO E COLOCACAO</t>
  </si>
  <si>
    <t>14.003.0163-0</t>
  </si>
  <si>
    <t>CAIXILHO FIXO DE ALUMINIO ANODIZADO AO NATURAL,SERIE 28,PARA VIDRO.FORNECIMENTO E COLOCACAO</t>
  </si>
  <si>
    <t>14.003.0164-0</t>
  </si>
  <si>
    <t>CAIXILHO FIXO DE ALUMINIO ANODIZADO PARA VIDRO EM BRONZE OUPRETO,SERIE 28.FORNECIMENTO E COLOCACAO</t>
  </si>
  <si>
    <t>14.003.0165-0</t>
  </si>
  <si>
    <t>PERFIL DE ALUMINIO PARA FIXACAO DE VIDRO(BAGUETE),INCLUSIVEMANGUEIRA CRISTAL,DIAMETRO 3/8".FORNECIMENTO E COLOCACAO</t>
  </si>
  <si>
    <t>14.003.0200-0</t>
  </si>
  <si>
    <t>PORTA DE ALUMINIO ANODIZADO AO NATURAL,TENDO 1 CONTRAPINAZIO DIVIDINDO A ESQUADRIA EM 2 VAZIOS P/VIDRO, EM PERFIS SERIE25,EXCLUSIVE FECHADURAS.FORNECIMENTO E COLOCACAO</t>
  </si>
  <si>
    <t>14.003.0201-0</t>
  </si>
  <si>
    <t>PORTA DE ALUMINIO ANODIZADO EM BRONZE OU PRETO,TENDO 1 CONTRAPINAZIO DIVIDINDO A ESQUADRIA EM 2 VAZIOS PARA VIDRO,EM PERFIS SERIE 25,EXCLUSIVE FECHADURAS.FORNECIMENTO E COLOCACAO</t>
  </si>
  <si>
    <t>14.003.0205-0</t>
  </si>
  <si>
    <t>PORTA DE ALUMINIO ANODIZADO AO NATURAL,EM 2 FOLHAS DE ABRIR,TENDO 1 CONTRAPINAZIO DIVIDINDO A ESQUADRIA EM 2 VAZIOS PARA VIDRO,EM PERFIS SERIE 25,EXCLUSIVE FECHADURA.FORNECIMENTO E COLOCACAO</t>
  </si>
  <si>
    <t>14.003.0206-0</t>
  </si>
  <si>
    <t>PORTA DE ALUMINIO ANODIZADO EM BRONZE OU PRETO, EM 2 FOLHASDE ABRIR, TENDO 1 CONTRAPINAZIO  DIVIDINDO A ESQUADRIA EM 2VAZIOS PARA VIDRO,PERFIS SERIE 25,EXCLUSIVE FECHADURA. FORNECIMENTO E COLOCACAO</t>
  </si>
  <si>
    <t>14.003.0210-0</t>
  </si>
  <si>
    <t>PORTA DE ALUMINIO ANODIZADO AO NATURAL DE CORRER,COM 2 FOLHAS, TENDO 1 CONTRAPINAZIO DIVIDINDO A ESQUADRIA  EM 2 VAZIOSPARA VIDRO,EM PERFIS SERIE 25,EXCLUSIVE FECHADURA.FORNECIMENTO E COLOCACAO</t>
  </si>
  <si>
    <t>14.003.0211-0</t>
  </si>
  <si>
    <t>PORTA DE ALUMINIO ANODIZADO EM BRONZE OU PRETO,DE CORRER,COM 2 FOLHAS,TENDO 1 CONTRAPINAZIO DIVIDINDO A ESQUADRIA EM 2 VAZIOS PARA VIDRO,EM PERFIS SERIE 25,EXCLUSIVE FECHADURA.FORNECIMENTO E COLOCACAO</t>
  </si>
  <si>
    <t>14.003.0220-0</t>
  </si>
  <si>
    <t>PORTA DE ALUMINIO ANODIZADO AO NATURAL DE CORRER,EM PERFIS SERIE 30,C/CONTRAMARCO,CONFORME PROJETO N°6010/EMOP,EXCLUSIVE FECHADURA.FORNECIMENTO E COLOCACAO</t>
  </si>
  <si>
    <t>14.003.0221-0</t>
  </si>
  <si>
    <t>PORTA DE ALUMINIO ANODIZADO EM BRONZE OU PRETO DE CORRER,EMPERFIS SERIE 30,COM CONTRAMARCO,CONFORME PROJETO N°6010/EMOP,EXCLUSIVE FECHADURA.FORNECIMENTO E COLOCACAO</t>
  </si>
  <si>
    <t>14.003.0225-0</t>
  </si>
  <si>
    <t>PORTA DE ALUMINIO ANODIZADO AO NATURAL,PERFIL SERIE 25,EM VENEZIANA,EXCLUSIVE FECHADURA.FORNECIMENTO E COLOCACAO</t>
  </si>
  <si>
    <t>14.003.0226-0</t>
  </si>
  <si>
    <t>PORTA DE ALUMINIO ANODIZADO EM BRONZE OU PRETO,PERFIL SERIE25,EM VENEZIANA,EXCLUSIVE FECHADURA.FORNECIMENTO E COLOCACAO</t>
  </si>
  <si>
    <t>14.003.0230-0</t>
  </si>
  <si>
    <t>PORTA DE ALUMINIO ANODIZADO AO NATURAL,PERFIL SERIE 25,EM LAMBRI HORIZONTAL,EXCLUSIVE FECHADURA.FORNECIMENTO E COLOCACAO</t>
  </si>
  <si>
    <t>14.003.0231-0</t>
  </si>
  <si>
    <t>PORTA ALUMINIO ANODIZADO EM BRONZE OU PRETO,PERFIL SERIE 25, EM LAMBRI HORIZONTAL, EXCLUSIVE FECHADURA. FORNECIMENTO  ECOLOCACAO</t>
  </si>
  <si>
    <t>14.003.0240-0</t>
  </si>
  <si>
    <t>VISOR DE ALUMINIO ANODIZADO FOSCO,SERIE 25,COM VIDRO LISO TRANSPARENTE,4MM DE ESPESSURA,DIMENSOES 80X40CM.FORNECIMENTO ECOLOCACAO</t>
  </si>
  <si>
    <t>14.003.0241-0</t>
  </si>
  <si>
    <t>VISOR DE ALUMINIO ANODIZADO FOSCO,SERIE 25,EXCLUSIVE O VIDRO.FORNECIMENTO E COLOCACAO</t>
  </si>
  <si>
    <t>14.003.0243-0</t>
  </si>
  <si>
    <t>SUPORTE EM ALUMINIO PARA AR CONDICIONADO DE 1 A 2HP,EM CANTONEIRA DE ALUMINIO DE 1/8"X1.1/4".FORNECIMENTO E COLOCACAO</t>
  </si>
  <si>
    <t>14.003.0250-0</t>
  </si>
  <si>
    <t>PROTECAO DE ARESTAS DE PAREDE EM CANTONEIRA DE ALUMINIO DE 1.1/2"X1/8",FIXADA COM PARAFUSOS DE FERRO CROMADO E BUCHAS DE PLASTICO.FORNECIMENTO E COLOCACAO</t>
  </si>
  <si>
    <t>14.003.0255-0</t>
  </si>
  <si>
    <t>PROTECAO DE ARESTAS DE PAREDE EM CANTONEIRA DE ALUMINIO DE 1/2"X1/8", FIXADA COM PARAFUSOS DE FERRO CROMADO E BUCHAS DEPLASTICO.FORNECIMENTO E COLOCACAO</t>
  </si>
  <si>
    <t>14.003.0260-0</t>
  </si>
  <si>
    <t>PROTECAO DE ARESTAS DE PAREDE EM CANTONEIRA DE ALUMINIO DE 3/4"X1/8", FIXADA COM PARAFUSOS DE FERRO CROMADO E BUCHAS DEPLASTICO.FORNECIMENTO E COLOCACAO</t>
  </si>
  <si>
    <t>14.003.0265-0</t>
  </si>
  <si>
    <t>PROTECAO PARA PORTAS,EM CHAPA DE ALUMINIO FIXADA POR REBITES.FORNECIMENTO E COLOCACAO</t>
  </si>
  <si>
    <t>14.003.0300-0</t>
  </si>
  <si>
    <t>GRADE TUBULAR EM ALUMINIO ANODIZADO PRETO,COM TUBOS DE 2" NA 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</si>
  <si>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14.003.0400-0</t>
  </si>
  <si>
    <t>TELA TIPO MOSQUITEIRO,EM POLIETILENO,COM MOLDURA EM PERFIL DE ALUMINIO ANODIZADO.FORNECIMENTO E COLOCACAO</t>
  </si>
  <si>
    <t>14.004.0010-0</t>
  </si>
  <si>
    <t>VIDRO PLANO TRANSPARENTE,COMUM,DE 3MM DE ESPESSURA.FORNECIMENTO E COLOCACAO</t>
  </si>
  <si>
    <t>14.004.0015-0</t>
  </si>
  <si>
    <t>VIDRO PLANO TRANSPARENTE,COMUM,DE 4MM DE ESPESSURA.FORNECIMENTO E COLOCACAO</t>
  </si>
  <si>
    <t>14.004.0020-0</t>
  </si>
  <si>
    <t>VIDRO PLANO TRANSPARENTE,COMUM,DE 5MM DE ESPESSURA.FORNECIMENTO E COLOCACAO</t>
  </si>
  <si>
    <t>14.004.0025-0</t>
  </si>
  <si>
    <t>VIDRO PLANO TRANSPARENTE,COMUM,DE 6MM DE ESPESSURA.FORNECIMENTO E COLOCACAO</t>
  </si>
  <si>
    <t>14.004.0030-0</t>
  </si>
  <si>
    <t>VIDRO PLANO TRANSPARENTE,COMUM,DE 10MM DE ESPESSURA.FORNECIMENTO E COLOCACAO</t>
  </si>
  <si>
    <t>14.004.0040-0</t>
  </si>
  <si>
    <t>VIDRO,FANTASIA,DE 4MM DE ESPESSURA,DO TIPO MARTELADO,ARTICO,OU LIXA.FORNECIMENTO E COLOCACAO</t>
  </si>
  <si>
    <t>14.004.0045-0</t>
  </si>
  <si>
    <t>VIDRO,FANTASIA, DE 4MM DE ESPESSURA,DO TIPO CANELADO.FORNECIMENTO E COLOCACAO</t>
  </si>
  <si>
    <t>14.004.0046-0</t>
  </si>
  <si>
    <t>VIDRO ARAMADO,7MM DE ESPESSURA.FORNECIMENTO E COLOCACAO</t>
  </si>
  <si>
    <t>14.004.0047-0</t>
  </si>
  <si>
    <t>VIDRO ARAMADO,6MM DE ESPESSURA.FORNECIMENTO E COLOCACAO</t>
  </si>
  <si>
    <t>14.004.0048-0</t>
  </si>
  <si>
    <t>VIDRO JATEADO COM 4MM DE ESPESSURA.FORNECIMENTO E COLOCACAO</t>
  </si>
  <si>
    <t>14.004.0050-0</t>
  </si>
  <si>
    <t>VIDRO LISO,TRANSPARENTE,TIPO FUME,6MM DE ESPESSURA.FORNECIMENTO E COLOCACAO</t>
  </si>
  <si>
    <t>14.004.0060-0</t>
  </si>
  <si>
    <t>VIDRO COLORIDO,FUME,DE 4MM DE ESPESSURA.FORNECIMENTO E COLOCACAO</t>
  </si>
  <si>
    <t>14.004.0070-0</t>
  </si>
  <si>
    <t>VIDRO LAMINADO SIMPLES,COM ESPESSURA DE 6MM.FORNECIMENTO E COLOCACAO</t>
  </si>
  <si>
    <t>14.004.0073-0</t>
  </si>
  <si>
    <t>VIDRO LAMINADO,COM ESPESSURA DE 10MM.FORNECIMENTO E COLOCACAO</t>
  </si>
  <si>
    <t>14.004.0100-0</t>
  </si>
  <si>
    <t>ESPELHO DE CRISTAL,4MM DE ESPESSURA,COM MOLDURA DE MADEIRA.FORNECIMENTO E COLOCACAO</t>
  </si>
  <si>
    <t>14.004.0120-0</t>
  </si>
  <si>
    <t>VIDRO TEMPERADO INCOLOR,10MM DE ESPESSURA,PARA PORTAS OU PAINEIS FIXOS,EXCLUSIVE FERRAGENS.FORNECIMENTO E COLOCACAO</t>
  </si>
  <si>
    <t>14.004.0121-0</t>
  </si>
  <si>
    <t>VIDRO TEMPERADO,INCOLOR,COM 6MM DE ESPESSURA,ENCAIXILHADO EM MADEIRA,ALUMINIO OU FERRO.FORNECIMENTO E COLOCACAO</t>
  </si>
  <si>
    <t>14.004.0150-0</t>
  </si>
  <si>
    <t>VIDRO PLUMBIFERO C/ESPESSURA MAXIMA DE 8MM PARA USO EM SALAS RADIOLOGICAS A PROVA DE RAIO-X,NAS DIMENSOES DE(0,20X0,30)M.FORNECIMENTO E COLOCACAO.</t>
  </si>
  <si>
    <t>14.004.0155-0</t>
  </si>
  <si>
    <t>VIDRO PLUMBIFERO C/ESPESSURA MAXIMA DE 8MM,PARA USO EM SALAS RADIOLOGICAS A PROVA DE RAIO-X,NAS DIMENSOES DE(0,30X0,40)M.FORNECIMENTO E COLOCACAO.</t>
  </si>
  <si>
    <t>14.004.0160-0</t>
  </si>
  <si>
    <t>VIDRO PLUMBIFERO C/ESPESSURA MAXIMA DE 8MM,PARA USO EM SALAS RADIOLOGICAS A PROVA DE RAIO-X,NAS DIMENSOES DE(1,00X0,70)M.FORNECIMENTO E COLOCACAO.</t>
  </si>
  <si>
    <t>14.004.0200-0</t>
  </si>
  <si>
    <t>PELICULA DE SEGURANCA ANTI-IMPACTO E CONTROLE SOLAR.FORNECIMENTO E COLOCACAO</t>
  </si>
  <si>
    <t>14.004.0205-0</t>
  </si>
  <si>
    <t>PELICULA REFLETIVA DE CONTROLE SOLAR.FORNECIMENTO E COLOCACAO</t>
  </si>
  <si>
    <t>14.005.0010-0</t>
  </si>
  <si>
    <t>PLACA DE POLICARBONATO EM CRISTAL COMPACTO,COM ESPESSURA DE4MM.FORNECIMENTO E COLOCACAO</t>
  </si>
  <si>
    <t>14.005.0015-0</t>
  </si>
  <si>
    <t>PLACA DE POLICARBONATO EM CRISTAL COMPACTO,COM ESPESSURA DE6MM.FORNECIMENTO E COLOCACAO</t>
  </si>
  <si>
    <t>14.005.0020-0</t>
  </si>
  <si>
    <t>PLACA DE POLICARBONATO EM CRISTAL COMPACTO,COM ESPESSURA DE8MM.FORNECIMENTO E COLOCACAO</t>
  </si>
  <si>
    <t>14.005.0025-0</t>
  </si>
  <si>
    <t>PLACA DE POLICARBONATO EM CRISTAL COMPACTO,COM ESPESSURA DE10MM.FORNECIMENTO E COLOCACAO</t>
  </si>
  <si>
    <t>14.006.0005-0</t>
  </si>
  <si>
    <t>PORTA DE MADEIRA DE LEI EM COMPENSADO DE 100X210X3,5CM,FOLHEADA NAS 2 FACES,ADUELA DE 13X3CM E ALIZARES DE 5X2CM,EXCLUSIVE FERRAGENS.FORNECIMENTO E COLOCACAO</t>
  </si>
  <si>
    <t>14.006.0008-0</t>
  </si>
  <si>
    <t>PORTA DE MADEIRA DE LEI EM COMPENSADO DE 90X210X3,5CM FOLHEADA NAS 2 FACES,ADUELA DE 13X3CM E ALIZARES DE 5X2CM,EXCLUSIVE FERRAGENS.FORNECIMENTO E COLOCACAO</t>
  </si>
  <si>
    <t>14.006.0010-0</t>
  </si>
  <si>
    <t>PORTA DE MADEIRA DE LEI EM COMPENSADO DE 80X210X3,5CM FOLHEADA NAS 2 FACES,ADUELA DE 13X3CM E ALIZARES DE 5X2CM,EXCLUSIVE FERRAGENS.FORNECIMENTO E COLOCACAO</t>
  </si>
  <si>
    <t>14.006.0012-0</t>
  </si>
  <si>
    <t>PORTA DE MADEIRA DE LEI EM COMPENSADO DE 70X210X3,5CM,FOLHEADA NAS 2 FACES,ADUELA DE 13X3CM E ALIZARES DE 5X2CM,EXCLUSIVE FERRAGENS.FORNECIMENTO E COLOCACAO</t>
  </si>
  <si>
    <t>14.006.0014-0</t>
  </si>
  <si>
    <t>PORTA DE MADEIRA DE LEI EM COMPENSADO DE 60X210X3,5CM FOLHEADA NAS 2 FACES,ADUELA DE 13X3CM E ALIZARES DE 5X2CM,EXCLUSIVE FERRAGENS.FORNECIMENTO E COLOCACAO</t>
  </si>
  <si>
    <t>14.006.0016-0</t>
  </si>
  <si>
    <t>PORTA DE MADEIRA DE LEI EM COMPENSADO,DE 200X210X3,5CM,COM DUAS FOLHAS,FOLHEADA NAS 2 FACES,ADUELAS DE 13X3CM E ALIZARES DE 5X2CM,EXCLUSIVE FERRAGENS.FORNECIMENTO E COLOCACAO</t>
  </si>
  <si>
    <t>14.006.0017-0</t>
  </si>
  <si>
    <t>PORTA DE MADEIRA DE LEI EM COMPENSADO,DE 60X210X3,5CM,FOLHEADA NAS 2 FACES,EXCLUSIVE FERRAGENS,ADUELA E ALIZARES.FORNECIMENTO E COLOCACAO</t>
  </si>
  <si>
    <t>14.006.0019-0</t>
  </si>
  <si>
    <t>PORTA DE MADEIRA DE LEI EM COMPENSADO,DE 70X210X3,5CM,FOLHEADA NAS 2 FACES,EXCLUSIVE FERRAGENS,ADUELA E ALIZARES.FORNECIMENTO E COLOCACAO</t>
  </si>
  <si>
    <t>14.006.0021-0</t>
  </si>
  <si>
    <t>PORTA DE MADEIRA DE LEI EM COMPENSADO,DE 80X210X3,5CM,FOLHEADANAS 2 FACES,EXCLUSIVE FERRAGENS,ADUELA E ALIZARES.FORNECIMENTO E COLOCACAO</t>
  </si>
  <si>
    <t>14.006.0023-0</t>
  </si>
  <si>
    <t>PORTA DE MADEIRA DE LEI EM COMPENSADO,DE 90X210X3,5CM,FOLHEADA NAS 2 FACES,EXCLUSIVE FERRAGENS,ADUELA E ALIZARES.FORNECIMENTO E COLOCACAO</t>
  </si>
  <si>
    <t>14.006.0025-0</t>
  </si>
  <si>
    <t>PORTA DE MADEIRA DE LEI EM COMPENSADO,DE 100X210X3,5CM,FOLHEADA NAS 2 FACES,EXCLUSIVE FERRAGENS,ADUELA E ALIZARES.FORNECIMENTO E COLOCACAO</t>
  </si>
  <si>
    <t>14.006.0030-0</t>
  </si>
  <si>
    <t>PORTA DE MADEIRA DE LEI COM UMA ALMOFADA REBAIXADA DE 80X210X3,5CM,ADUELA DE 13X3CM E ALIZARES DE 5X2CM,EXCLUSIVE FERRAGENS.FORNECIMENTO E COLOCACAO</t>
  </si>
  <si>
    <t>14.006.0033-0</t>
  </si>
  <si>
    <t>PORTA DE MADEIRA DE LEI COM UMA ALMOFADA REBAIXADA DE 70X210X3,5CM,ADUELA DE 13X3CM E ALIZARES DE 5X2CM,EXCLUSIVE FERRAGENS.FORNECIMENTO E COLOCACAO</t>
  </si>
  <si>
    <t>14.006.0036-0</t>
  </si>
  <si>
    <t>PORTA DE MADEIRA DE LEI COM UMA ALMOFADA REBAIXADA DE 60X210X3,5CM,ADUELA DE 13X3CM E ALIZARES DE 5X2CM,EXCLUSIVE FERRAGENS.FORNECIMENTO E COLOCACAO</t>
  </si>
  <si>
    <t>14.006.0037-0</t>
  </si>
  <si>
    <t>PORTA EXTERNA DE MADEIRA DE LEI,ALMOFADADA,DE 80X210CM,COM MARCO DE 7X3,5CM,EXCLUSIVE FERRAGENS.FORNECIMENTO E COLOCACAO</t>
  </si>
  <si>
    <t>14.006.0038-0</t>
  </si>
  <si>
    <t>PORTA EXTERNA DE MADEIRA DE LEI,ALMOFADADA,DE 70X210CM,COM MARCO DE 7X3,5CM,EXCLUSIVE FERRAGENS.FORNECIMENTO E COLOCACAO</t>
  </si>
  <si>
    <t>14.006.0039-0</t>
  </si>
  <si>
    <t>PORTA DE MADEIRA DE LEI COM UMA ALMOFADA REBAIXADA,DE 80X210X3,5CM,EXCLUSIVE FERRAGENS,ADUELA E ALIZARES.FORNECIMENTO ECOLOCACAO</t>
  </si>
  <si>
    <t>14.006.0041-0</t>
  </si>
  <si>
    <t>PORTA DE MADEIRA DE LEI,COM UMA ALMOFADA REBAIXADA,DE 70X210X3,5CM,EXCLUSIVE FERRAGENS,ADUELA E ALIZARES.FORNECIMENTO ECOLOCACAO</t>
  </si>
  <si>
    <t>14.006.0043-0</t>
  </si>
  <si>
    <t>PORTA DE MADEIRA DE LEI,COM UMA ALMOFADA REBAIXADA,DE 60X210X3,5CM,EXCLUSIVE FERRAGENS,ADUELA E ALIZARES.FORNECIMENTO ECOLOCACAO</t>
  </si>
  <si>
    <t>14.006.0050-0</t>
  </si>
  <si>
    <t>PORTA DE MADEIRA DE LEI,COM PAINEL DE VENEZIANA DE 80X210X3,5CM,ADUELA DE 13X3CM E ALIZARES DE 5X2CM,EXCLUSIVE FERRAGENS.FORNECIMENTO E COLOCACAO</t>
  </si>
  <si>
    <t>14.006.0052-0</t>
  </si>
  <si>
    <t>PORTA DE MADEIRA DE LEI,COM PAINEL DE VENEZIANA DE 70X210X3,5CM,ADUELA DE 13X3CM E ALIZARES DE 5X2CM,EXCLUSIVE FERRAGENS.FORNECIMENTO E COLOCACAO</t>
  </si>
  <si>
    <t>14.006.0054-0</t>
  </si>
  <si>
    <t>PORTA DE MADEIRA DE LEI,COM PAINEL DE VENEZIANA DE 60X210X3,5CM,ADUELA DE 13X3CM E ALIZARES DE 5X2CM,EXCLUSIVE FERRAGENS.FORNECIMENTO E COLOCACAO</t>
  </si>
  <si>
    <t>14.006.0058-0</t>
  </si>
  <si>
    <t>PORTA DE MADEIRA DE LEI,COM PAINEL DE VENEZIANA,DE 80X210X3,5CM,EXCLUSIVE FERRAGENS,ADUELA E ALIZARES.FORNECIMENTO E COLOCACAO</t>
  </si>
  <si>
    <t>14.006.0062-0</t>
  </si>
  <si>
    <t>PORTA DE MADEIRA DE LEI,COM PAINEL DE VENEZIANA,DE 70X210X3,5CM,EXCLUSIVE FERRAGENS,ADUELA E ALIZARES.FORNECIMENTO E COLOCACAO</t>
  </si>
  <si>
    <t>14.006.0064-0</t>
  </si>
  <si>
    <t>PORTA DE MADEIRA DE LEI,COM PAINEL DE VENEZIANA,DE 60X210X3,5CM,EXCLUSIVE FERRAGENS,ADUELA E ALIZARES.FORNECIMENTO E COLOCACAO</t>
  </si>
  <si>
    <t>14.006.0077-0</t>
  </si>
  <si>
    <t>PORTA DE MADEIRA DE LEI MACICA,COM ALMOFADA,PARA ENTRADA DESANITARIO,UMA FOLHA,DE ABRIR,DE 60X210X3,5CM E MARCO 7X3CM,EXCLUSIVE FERRAGENS.FORNECIMENTO E COLOCACAO</t>
  </si>
  <si>
    <t>14.006.0078-0</t>
  </si>
  <si>
    <t>PORTA DE MADEIRA DE LEI MACICA COM 5 ALMOFADAS,DE 80X210X3,5CM,MARCO DE 7X3CM E ALIZARES 5X2CM EM UMA FACE,EXCLUSIVE FERRAGENS.FORNECIMENTO E COLOCACAO</t>
  </si>
  <si>
    <t>14.006.0079-0</t>
  </si>
  <si>
    <t>PORTA DE MADEIRA DE LEI MACICA COM 5 ALMOFADAS,DE 70X210X3,5CM,MARCO DE 7X3CM E ALIZARES 5X2CM EM UMA FACE,EXCLUSIVE FERRAGENS.FORNECIMENTO E COLOCACAO</t>
  </si>
  <si>
    <t>14.006.0081-0</t>
  </si>
  <si>
    <t>PORTA DE MADEIRA DE LEI MACICA COM 5 ALMOFADAS,DE 60X210X3,5CM,MARCO DE 7X3CM E ALIZARES 5X2CM EM UMA FACE,EXCLUSIVE FERRAGENS.FORNECIMENTO E COLOCACAO</t>
  </si>
  <si>
    <t>14.006.0082-0</t>
  </si>
  <si>
    <t>PORTA DE MADEIRA DE LEI MACICA COM 5 ALMOFADAS,DE 80X210X3,5CM,EXCLUSIVE FERRAGENS,ADUELA E ALIZARES.FORNECIMENTO E COLOCACAO</t>
  </si>
  <si>
    <t>14.006.0083-0</t>
  </si>
  <si>
    <t>PORTA DE MADEIRA DE LEI MACICA COM 5 ALMOFADAS,DE 70X210X3,5CM,EXCLUSIVE FERRAGENS,ADUELA E ALIZARES.FORNECIMENTO E COLOCACAO</t>
  </si>
  <si>
    <t>14.006.0084-0</t>
  </si>
  <si>
    <t>PORTA DE MADEIRA DE LEI MACICA COM 5 ALMOFADAS,DE 60X210X3,5CM,EXCLUSIVE FERRAGENS,ADUELA E ALIZARES.FORNECIMENTO E COLOCACAO</t>
  </si>
  <si>
    <t>14.006.0085-0</t>
  </si>
  <si>
    <t>PORTA EM CHAPA DE FIBRA DE MADEIRA PRENSADA (MDP,MDF OU HDF),LEVE,MIOLO EM COLMEIA,PARA PINTURA,MEDINDO (80X210X3,5)CM,EXCLUSIVE FERRAGENS,ADUELA E ALIZARES.FORNECIMENTO E COLOCACAO</t>
  </si>
  <si>
    <t>14.006.0086-0</t>
  </si>
  <si>
    <t>PORTA EM CHAPA DE FIBRA DE MADEIRA PRENSADA (MDP,MDF OU HDF),LEVE,MIOLO EM COLMEIA,PARA PINTURA,MEDINDO (70X210X3,5)CM,EXCLUSIVE FERRAGENS,ADUELA E ALIZARES.FORNECIMENTO E COLOCACAO</t>
  </si>
  <si>
    <t>14.006.0087-0</t>
  </si>
  <si>
    <t>PORTA EM CHAPA DE FIBRA DE MADEIRA PRENSADA (MDP,MDF OU HDF),LEVE,MIOLO EM COLMEIA,PARA PINTURA,MEDINDO (60X210X3,5)CM,EXCLUSIVE FERRAGENS,ADUELA E ALIZARES.FORNECIMENTO E COLOCACAO</t>
  </si>
  <si>
    <t>14.006.0088-0</t>
  </si>
  <si>
    <t>PORTA DE MADEIRA DE LEI EM COMPENSADO DE 60X180X3,5CM,FOLHEADA NAS 2 FACES E MARCO DE 7X3CM,EXCLUSIVE FERRAGENS.FORNECIMENTO E COLOCACAO</t>
  </si>
  <si>
    <t>14.006.0089-0</t>
  </si>
  <si>
    <t>PORTA DE MADEIRA DE LEI EM COMPENSADO DE 60X150X3,5CM,FOLHEADA NAS 2 FACES E MARCO DE 7X3CM,EXCLUSIVE FERRAGENS.FORNECIMENTO E COLOCACAO</t>
  </si>
  <si>
    <t>14.006.0090-0</t>
  </si>
  <si>
    <t>PORTA DE MADEIRA DE LEI EM COMPENSADO, DE 90X180X3,5CM,FOLHEADA NAS 2 FACES E MARCO DE 7X3CM,EXCLUSIVE FERRAGENS.FORNECIMENTO E COLOCACAO</t>
  </si>
  <si>
    <t>14.006.0091-0</t>
  </si>
  <si>
    <t>PORTA DE MADEIRA DE LEI MACICA DE FRISOS (MEXICANA) DE 80X210X3,5CM,ADUELA DE 13X3CM E ALIZARES DE 5X2CM,EXCLUSIVE FERRAGENS.FORNECIMENTO E COLOCACAO</t>
  </si>
  <si>
    <t>14.006.0092-0</t>
  </si>
  <si>
    <t>PORTA DE MADEIRA DE LEI MACICA DE FRISOS (MEXICANA) DE 70X210X3,5CM,ADUELA DE 13X3CM E ALIZARES DE 5X2CM,EXCLUSIVE FERRAGENS.FORNECIMENTO E COLOCACAO</t>
  </si>
  <si>
    <t>14.006.0093-0</t>
  </si>
  <si>
    <t>PORTA DE MADEIRA DE LEI MACICA DE FRISOS (MEXICANA) DE 80X210X3,5CM,ADUELA DE 13X3CM E CONTRAMARCO DE 11X2CM,CONFORME PROJETO TIPO Nº6063/EMOP,EXCLUSIVE FERRAGENS.FORNECIMENTO E COLOCACAO</t>
  </si>
  <si>
    <t>14.006.0094-0</t>
  </si>
  <si>
    <t>PORTA DE MADEIRA DE LEI MACICA DE FRISOS (MEXICANA) DE 70X210X3,5CM,ADUELA DE 13X3CM E CONTRAMARCO DE 11X2CM,CONFORME PROJETO TIPO Nº6063/EMOP,EXCLUSIVE FERRAGENS.FORNECIMENTO E COLOCACAO</t>
  </si>
  <si>
    <t>14.006.0095-0</t>
  </si>
  <si>
    <t>PORTA DE MADEIRA DE LEI MACICA DE FRISOS (MEXICANA) DE 60X210X3,5CM,ADUELA DE 13X3CM E CONTRAMARCO DE 11X2CM,CONFORME PROJETO TIPO Nº6063/EMOP,EXCLUSIVE FERRAGENS.FORNECIMENTO E COLOCACAO</t>
  </si>
  <si>
    <t>14.006.0100-0</t>
  </si>
  <si>
    <t>PORTA DE MADEIRA DE LEI MACICA DE FRISOS (MEXICANA) DE 120X210X3,5CM,EM 2 FOLHAS,ADUELA DE 13X3CM E CONTRAMARCO DE 11X2CM,CONFORME PROJETO TIPO N°6063/EMOP,EXCLUSIVE FERRAGENS.FORNECIMENTO E COLOCACAO</t>
  </si>
  <si>
    <t>14.006.0101-0</t>
  </si>
  <si>
    <t>PORTA DE MADEIRA DE LEI MACICA DE FRISOS (MEXICANA) DE 140X210X3,5CM,EM 2 FOLHAS,ADUELA DE 13X3CM E CONTRAMARCO DE 11X2CCM,CONFORME PROJETO TIPO Nº6063/EMOP,EXCLUSIVE FERRAGENS.FORNECIMENTO E COLOCACAO</t>
  </si>
  <si>
    <t>14.006.0102-0</t>
  </si>
  <si>
    <t>PORTA DE MADEIRA DE LEI MACICA DE FRISOS (MEXICANA) DE(160X210X3,5)CM,EM 2 FOLHAS E BANDEIRAS DE 60CM,ADUELA DE (13X3)CM E CONTRAMARCO DE 11X2CM,CONFORME PROJETO TIPO Nº6063/EMOP,EXCLUSIVE FERRAGENS E VIDROS.FORNECIMENTO E COLOCACAO</t>
  </si>
  <si>
    <t>14.006.0103-0</t>
  </si>
  <si>
    <t>PORTA DE MADEIRA DE LEI MACICA DE FRISOS (MEXICANA) DE 80X160X3,5,CONFORME PROJETO TIPO Nº6063/EMOP,EXCLUSIVE FERRAGENS,ADUELA E CONTRAMARCO.FORNECIMENTO E COLOCACAO</t>
  </si>
  <si>
    <t>14.006.0104-0</t>
  </si>
  <si>
    <t>PORTA DE MADEIRA DE LEI MACICA DE FRISOS (MEXICANA) DE 55X160X3,5CM,CONFORME PROJETO TIPO Nº6063/EMOP,EXCLUSIVE FERRAGENS,ADUELA E CONTRAMARCO.FORNECIMENTO E COLOCACAO</t>
  </si>
  <si>
    <t>14.006.0105-0</t>
  </si>
  <si>
    <t>PORTA DE MADEIRA DE LEI VAZADA PARA VIDRO,DE 80X210X3,5CM,COM PINAZIOS DE 3CM E CORDOES DE 1X1CM,EXCLUSIVE FERRAGENS.FORNECIMENTO E COLOCACAO</t>
  </si>
  <si>
    <t>14.006.0110-0</t>
  </si>
  <si>
    <t>PORTA DE MADEIRA DE LEI VAZADA PARA VIDRO,DE 70X210X3,5CM,COM PINAZIOS DE 3CM E CORDOES DE 1X1CM,EXCLUSIVE FERRAGENS.FORNECIMENTO E COLOCACAO</t>
  </si>
  <si>
    <t>14.006.0115-0</t>
  </si>
  <si>
    <t>PORTA DE MADEIRA DE LEI VAZADA PARA VIDRO,DE 60X210X3,5CM,COM PINAZIOS DE 3CM E CORDOES DE 1X1CM,EXCLUSIVE FERRAGENS.FORNECIMENTO E COLOCACAO</t>
  </si>
  <si>
    <t>14.006.0120-0</t>
  </si>
  <si>
    <t>PORTA DE MADEIRA DE LEI COM PAINEL DE VENEZIANA DE 120X210X3,5CM,EM 2 FOLHAS,MARCO DE 7X3CM E ALIZARES 5X2CM,EXCLUSIVE FERRAGENS.FORNECIMENTO E COLOCACAO</t>
  </si>
  <si>
    <t>14.006.0121-0</t>
  </si>
  <si>
    <t>PORTA DE MADEIRA DE LEI COM PAINEL DE VENEZIANA DE 120X210X3,5CM,EM 2 FOLHAS,MARCO DE 7X3CM,EXCLUSIVE FERRAGENS.FORNECIMENTO E COLOCACAO</t>
  </si>
  <si>
    <t>14.006.0123-0</t>
  </si>
  <si>
    <t>PORTA DE MADEIRA DE LEI COM PAINEL DE VENEZIANA PARA PC DE 300X200X3,5CM,EM 4 FOLHAS,MARCO SIMPLES E DUPLO DE 7X3CM,EXCLUSIVE FERRAGENS.FORNECIMENTO E COLOCACAO</t>
  </si>
  <si>
    <t>14.006.0124-0</t>
  </si>
  <si>
    <t>PORTA DE MADEIRA DE LEI COM PAINEL DE VENEZIANA PARA PC DE 300X200X3,5CM,EM 4 FOLHAS,MARCOS SIMPLES E DUPLOS DE 7X3CM,EXCLUSIVE FERRAGENS.FORNECIMENTO E COLOCACAO</t>
  </si>
  <si>
    <t>14.006.0126-0</t>
  </si>
  <si>
    <t>PORTA DE MADEIRA DE LEI COM PAINEL DE VENEZIANA,PARA MEDIDORES DE GAS DE 176X140CM,EM 3 FOLHAS,MARCO DE 7X3CM,EXCLUSIVEFERRAGENS.FORNECIMENTO E COLOCACAO</t>
  </si>
  <si>
    <t>14.006.0127-0</t>
  </si>
  <si>
    <t>PORTA DE MADEIRA DE LEI COM PAINEL DE VENEZIANA DE 70X100X3,5CM,1 FOLHA,DE ABRIR,MARCO SIMPLES DE 7X3CM,EXCLUSIVE FERRAGENS.FORNECIMENTO E COLOCACAO</t>
  </si>
  <si>
    <t>14.006.0150-0</t>
  </si>
  <si>
    <t>PORTA DE MADEIRA DE LEI EM COMPENSADO DE 120X210X3,5CM,EM 2FOLHAS,ADUELA DE 13X3CM E ALIZARES 5X2CM,EXCLUSIVE FERRAGENS.FORNECIMENTO E COLOCACAO</t>
  </si>
  <si>
    <t>14.006.0155-0</t>
  </si>
  <si>
    <t>PORTA DE MADEIRA DE LEI EM COMPENSADO DE 140X210X3,5CM,EM 2FOLHAS,ADUELA DE 13X3CM E ALIZARES 5X2CM,EXCLUSIVE FERRAGENS.FORNECIMENTO E COLOCACAO</t>
  </si>
  <si>
    <t>14.006.0156-0</t>
  </si>
  <si>
    <t>PORTA DE MADEIRA DE LEI EM COMPENSADO DE 150CMX210X3,5CM,EM2 FOLHAS,ADUELA DE 13X3CM E ALIZARES 5X2CM,EXCLUSIVE FERRAGENS.FORNECIMENTO E COLOCACAO</t>
  </si>
  <si>
    <t>14.006.0160-0</t>
  </si>
  <si>
    <t>PORTA DE MADEIRA DE LEI EM COMPENSADO DE 160CMX210X3,5CM,EM2 FOLHAS,ADUELA DE 13X3CM E ALIZARES DE 5X2CM,EXCLUSIVE FERRAGENS.FORNECIMENTO E COLOCACAO</t>
  </si>
  <si>
    <t>14.006.0185-0</t>
  </si>
  <si>
    <t>PORTA DE MADEIRA DE LEI MACICA DE FRISOS DE 80X210X3,5CM,MARCO DE 7X3CM E ALIZARES DE 5X2CM EM UMA FACE,EXCLUSIVE FERRAGENS.FORNECIMENTO E COLOCACAO</t>
  </si>
  <si>
    <t>14.006.0190-0</t>
  </si>
  <si>
    <t>PORTA DE MADEIRA DE LEI EM COMPENSADO DE 80X210X3,5CM,ADUELA DE 13X3CM E ALIZARES DE 5X2CM,COMPLEMENTADA POR BANDEIRA FIXA DE 40CM DE ALTURA,EXCLUSIVE FERRAGENS.FORNECIMENTO E COLOCACAO</t>
  </si>
  <si>
    <t>14.006.0220-0</t>
  </si>
  <si>
    <t>PORTA DE MADEIRA DE LEI DE CORRER EM COMPENSADO DE 80X210X3,5CM,PENDURADA EM ROLDANAS,CORRENDO DENTRO DE TRILHO OCO,GUIADA POR CANALETA EMBUTIDA NO PISO COM MARCO DE 7X3CM,EXCLUSIVE FERRAGENS.FORNECIMENTO E COLOCACAO</t>
  </si>
  <si>
    <t>14.006.0225-0</t>
  </si>
  <si>
    <t>PORTA DE MADEIRA DE LEI DE CORRER EM COMPENSADO DE 80X210X3,5CM,EM 2 FOLHAS,PENDURADA EM ROLDANAS,CORRENDO DENTRO DE TRILHO OCO,GUIADA POR CANALETA EMBUTIDA NO PISO SEM MARCO DE 7X3CM,EXCLUSIVE FERRAGENS E MARCO.FORNECIMENTO E COLOCACAO</t>
  </si>
  <si>
    <t>14.006.0230-0</t>
  </si>
  <si>
    <t>PORTA DE MADEIRA DE LEI EM COMPENSADO,DE 200X210X3,5CM,2 FOLHAS,COM VISOR EM POLICARBONATO TRANSLUCIDO DE 4MM,MEDINDO 1,10X0,20M,MOLA "FECHA PORTA",PUXADORES VERTICAIS METALICOS DE 40CM,ADUELA 13X3CM E ALIZARES 5X2CM,FAIXAS PROTETORAS EM MATERIAL VINILICO COM 50CM DE ALTURA NA PARTE INFERIOR,EXCLUSIVE PINTURA E FERRAGENS.FORNECIMENTO E COLOCACAO</t>
  </si>
  <si>
    <t>14.006.0232-0</t>
  </si>
  <si>
    <t>PORTA DE MADEIRA DE LEI,COMPENSADO DE 70X210X3,5CM,COM VISOR EM POLICARBONATO TRANSLUCIDO DE 4MM,MEDINDO 1,10X0,20M,MOLA "FECHA PORTA",PUXADORES VERTICAIS METALICOS DE 40CM,ADUELA13X3CM E ALIZARES 5X2CM,FAIXAS PROTETORAS EM MATERIAL VINILICO COM 50CM ALTURA NA PARTE INFERIOR,CONFORME DESENHO CDRF S/Nº,EXCLUSIVE PINTURA E FERRAGENS.FORNECIMENTO E COLOCACAO</t>
  </si>
  <si>
    <t>14.006.0233-0</t>
  </si>
  <si>
    <t>PORTA DE MADEIRA DE LEI,COMPENSADO DE 80X210X3,5CM,COM VISOR EM POLICARBONATO TRANSLUCIDO DE 4MM,MEDINDO 1,10X0,20M,MOLA "FECHA PORTA", PUXADORES VERTICAIS METALICO 40CM, ADUELA 13X3CM E ALIZARES 5X2CM,FAIXAS PROTETORAS EM MATERIAL VINILICO COM 50CM DE ALTURA NA PARTE INFERIOR,CONFORME DESENHO CDRFS/Nº,EXCLUSIVE PINTURA E FERRAGENS.FORNECIMENTO E COLOCACAO</t>
  </si>
  <si>
    <t>14.006.0234-0</t>
  </si>
  <si>
    <t>PORTA DE MADEIRA DE LEI,COMPENSADO DE 90X210X3,5CM,COM VISOR EM POLICARBONATO TRANSLUCIDO DE 4MM,MEDINDO 1,10X0,20M,MOLA "FECHA PORTA",PUXADORES VERTICAIS METALICO 40CM,ADUELA 13X3CM E ALIZARES 5X2CM,FAIXAS PROTETORAS EM MATERIAL VINILICO COM 50CM DE ALTURA NA PARTE INFERIOR,CONFORME DESENHO CDRF S/Nº,EXCLUSIVE PINTURA E FERRAGENS.FORNECIMENTO E COLOCACAO</t>
  </si>
  <si>
    <t>14.006.0235-0</t>
  </si>
  <si>
    <t>PORTA EM CHAPA DE FIBRA DE MADEIRA PRENSADA (MDP,MDF OU HDF),MEDIO,MIOLO SEMI-SOLIDO E REQUADRO EM MADEIRA NATURAL,ACABAMENTO PARA PINTURA,MEDINDO (80X210X3,5)CM,EXCLUSIVE FERRAGENS.FORNECIMENTO E COLOCACAO</t>
  </si>
  <si>
    <t>14.006.0237-0</t>
  </si>
  <si>
    <t>PORTA EM CHAPA DE FIBRA DE MADEIRA PRENSADA (MDP,MDF OU HDF),MEDIO,MIOLO SEMI-SOLIDO E REQUADRO EM MADEIRA NATURAL,ACABAMENTO PARA PINTURA,MEDINDO (70X210X3,5)CM,EXCLUSIVE FERRAGENS.FORNECIMENTO E COLOCACAO</t>
  </si>
  <si>
    <t>14.006.0238-0</t>
  </si>
  <si>
    <t>PORTA EM CHAPA DE FIBRA DE MADEIRA PRENSADA (MDP,MDF OU HDF),MEDIO,MIOLO SEMI-SOLIDO E REQUADRO EM MADEIRA NATURAL,ACABAMENTO PARA PINTURA,MEDINDO (60X210X3,5)CM,EXCLUSIVE FERRAGENS.FORNECIMENTO E COLOCACAO</t>
  </si>
  <si>
    <t>14.006.0239-0</t>
  </si>
  <si>
    <t>PORTA EM CHAPA DE FIBRA DE MADEIRA PRENSADA (MDP,MDF OU HDF),2 FOLHAS,MEDIO,MIOLO SEMI-SOLIDO E REQUADRO EM MADEIRA NATURAL,ACABAMENTO PARA PINTURA MEDINDO (80X210X3,5)CM,EXCLUSIVE FERRAGENS.FORNECIMENTO E COLOCACAO</t>
  </si>
  <si>
    <t>14.006.0241-0</t>
  </si>
  <si>
    <t>PORTA EM CHAPA DE FIBRA DE MADEIRA PRENSADA (MDP,MDF OU HDF),2 FOLHAS,MEDIO,MIOLO SEMI-SOLIDO E REQUADRO EM MADEIRA NATURAL,ACABAMENTO PARA PINTURA,MEDINDO (70X210X3,5)CM,EXCLUSIVE FERRAGENS.FORNECIMENTO E COLOCACAO</t>
  </si>
  <si>
    <t>14.006.0242-0</t>
  </si>
  <si>
    <t>PORTA EM CHAPA DE FIBRA DE MADEIRA PRENSADA (MDP,MDF OU HDF),2 FOLHAS,MEDIO,MIOLO SEMI-SOLIDO E REQUADRO EM MADEIRA NATURAL,ACABAMENTO PARA PINTURA,MEDINDO (60X210X3,5)CM,EXCLUSIVE FERRAGENS.FORNECIMENTO E COLOCACAO</t>
  </si>
  <si>
    <t>14.006.0250-0</t>
  </si>
  <si>
    <t>PORTINHOLA DE MADEIRA EM COMPENSADO DE 20MM,PARA FECHAMENTODE QUADROS DE LUZ OU ARMARIOS,INCLUSIVE GUARNICAO,EXCLUSIVEFERRAGENS.FORNECIMENTO E COLOCACAO</t>
  </si>
  <si>
    <t>14.006.0255-0</t>
  </si>
  <si>
    <t>PORTAO DE TABUAS DE MADEIRA DE LEI,SOBRE ARMACAO TRIANGULADA E MARCO,EXCLUSIVE FERRAGENS.FORNECIMENTO E COLOCACAO</t>
  </si>
  <si>
    <t>14.006.0260-0</t>
  </si>
  <si>
    <t>JANELA DE MADEIRA DE LEI GUILHOTINA DE 150X150X3,5CM,EM 2 FOLHAS,COM CAIXILHO PARA VIDRO E MARCO DUPLO,COM CAIXAS PARA CONTRAPESOS,EXCLUSIVE FERRAGENS.FORNECIMENTO E COLOCACAO</t>
  </si>
  <si>
    <t>14.006.0265-0</t>
  </si>
  <si>
    <t>JANELA DE MADEIRA DE LEI GUILHOTINA DE 100X150X3CM,EM 2 FOLHAS,MARCO DUPLO COM CAIXILHO PARA VIDRO,PRESOS EM BORBOLETAS,EXCLUSIVE FERRAGENS.FORNECIMENTO E COLOCACAO</t>
  </si>
  <si>
    <t>14.006.0270-0</t>
  </si>
  <si>
    <t>JANELA DE MADEIRA DE LEI GUILHOTINA DE 120X150X3CM,EM 2 FOLHAS,MARCO DUPLO COM CAIXILHO PARA VIDRO,PRESOS EM BORBOLETAS,EXCLUSIVE FERRAGENS.FORNECIMENTO E COLOCACAO</t>
  </si>
  <si>
    <t>14.006.0275-0</t>
  </si>
  <si>
    <t>JANELA DE MADEIRA DE LEI GUILHOTINA DE 150X150X3CM,EM 2 FOLHAS,MARCO DUPLO COM CAIXILHO PARA VIDRO,PRESOS EM BORBOLETAS,EXCLUSIVE FERRAGENS.FORNECIMENTO E COLOCACAO</t>
  </si>
  <si>
    <t>14.006.0285-0</t>
  </si>
  <si>
    <t>JANELA DE MADEIRA DE LEI DE ABRIR DE 120X150X3CM,TIPO VVP (VENEZIANA,VIDRO E POSTIGO) EM 2 FOLHAS E MARCO DE 7X3CM,EXCLUSIVE FERRAGENS.FORNECIMENTO E COLOCACAO</t>
  </si>
  <si>
    <t>14.006.0286-0</t>
  </si>
  <si>
    <t>JANELA DE MADEIRA DE LEI DE ABRIR DE 100X100X3CM,TIPO VVP (VENEZIANA,VIDRO E POSTIGO) EM 2 FOLHAS E MARCO DE 7X3CM,EXCLUSIVE FERRAGENS.FORNECIMENTO E COLOCACAO</t>
  </si>
  <si>
    <t>14.006.0288-0</t>
  </si>
  <si>
    <t>JANELA DE MADEIRA DE LEI EM VENEZIANA DE 200X100X3CM,COM 2 FOLHAS DE CORRER,EXCLUSIVE FERRAGENS.FORNECIMENTO E COLOCACAO</t>
  </si>
  <si>
    <t>14.006.0290-0</t>
  </si>
  <si>
    <t>JANELA DE MADEIRA DE LEI DE CORRER DE 150X150X3,5CM,EM 2 FOLHAS,PARA VIDRO,COM BANDEIRA EM CAIXILHO DE VIDRO,EXCLUSIVE FERRAGENS.FORNECIMENTO E COLOCACAO</t>
  </si>
  <si>
    <t>14.006.0295-0</t>
  </si>
  <si>
    <t>JANELA DE MADEIRA DE LEI DE CORRER DE 200X150X3,5CM,EM 4 FOLHAS,SENDO 2 DE CORRER,PARA VIDRO,COM BANDEIRA EM CAIXILHO DEVIDRO,EXCLUSIVE FERRAGENS.FORNECIMENTO E COLOCACAO</t>
  </si>
  <si>
    <t>14.006.0297-0</t>
  </si>
  <si>
    <t>JANELA DE MADEIRA DE LEI DE CORRER,DE 2 FOLHAS,DE 110X120X3CM,INCLUSIVE GUARNICAO,EXCLUSIVE FERRAGENS.FORNECIMENTO E COLOCACAO</t>
  </si>
  <si>
    <t>14.006.0299-0</t>
  </si>
  <si>
    <t>JANELA DE MADEIRA DE LEI DE CORRER,DE 2 FOLHAS,DE 110X140X3CM,INCLUSIVE GUARNICAO,EXCLUSIVE FERRAGENS.FORNECIMENTO E COLOCACAO</t>
  </si>
  <si>
    <t>14.006.0301-0</t>
  </si>
  <si>
    <t>JANELA DE MADEIRA DE LEI DE CORRER,DE 4 FOLHAS,DE 160X120X3CM,INCLUSIVE GUARNICAO,EXCLUSIVE FERRAGENS.FORNECIMENTO E COLOCACAO</t>
  </si>
  <si>
    <t>14.006.0303-0</t>
  </si>
  <si>
    <t>JANELA DE MADEIRA DE LEI DE CORRER,DE 4 FOLHAS,DE 210X140X3CM,INCLUSIVE GUARNICAO,EXCLUSIVE FERRAGENS.FORNECIMENTO E COLOCACAO</t>
  </si>
  <si>
    <t>14.006.0305-0</t>
  </si>
  <si>
    <t>JANELA DE MADEIRA DE LEI,BASCULANTE DE 100X140X3CM,COM 3 FOLHAS,EXCLUSIVE FERRAGENS.FORNECIMENTO E COLOCACAO</t>
  </si>
  <si>
    <t>14.006.0353-0</t>
  </si>
  <si>
    <t>GUARDA-CORPO DE MADEIRA DE LEI APARELHADA,NA ALTURA UTIL DE1,00M,ENGASTADO 5CM NO CONCRETO,INTERCALADO POR MONTANTES DE 7,5CMX11,25CM/3"X4.1/2",COM ESPACAMENTO DE 1,00M,FORMANDO MODULOS "X",PARA CONTRAVENTAMENTO,COM PECAS DE 3,75CMX7,5CM/1.1/2"X3".FORNECIMENTO E COLOCACAO</t>
  </si>
  <si>
    <t>14.006.0355-0</t>
  </si>
  <si>
    <t>GRADE DE RIPAS DE MADEIRA DE LEI,CRUZADAS,MONTADAS E FIXADAS SOBRE PECAS DE 5X5CM,FORMANDO QUADROS DE 60X60CM.FORNECIMENTO E COLOCACAO</t>
  </si>
  <si>
    <t>14.006.0360-0</t>
  </si>
  <si>
    <t>ESTRADO DE MADEIRA DE LEI,FORMADO POR RIPAS COM INTERVALOS DE 2,5CM, E APOIADAS EM TRAVESSAS DE 4CM, ESPACADAS DE 10CM,FIXADAS COM PARAFUSOS DE LATAO DE 1.1/2".FORNECIMENTO E COLOCACAO</t>
  </si>
  <si>
    <t>14.006.0362-0</t>
  </si>
  <si>
    <t>QUADRO DE MADEIRA DE LEI,PARA COLOCACAO DE APARELHO DE AR CONDICIONADO DE 1 A 2HP,INCLUSIVE ALIZAR.FORNECIMENTO E COLOCACAO</t>
  </si>
  <si>
    <t>14.006.0370-0</t>
  </si>
  <si>
    <t>QUADRO MURAL EM COMPENSADO DE 10MM, INCLUSIVE MOLDURA DO MESMO MATERIAL.FORNECIMENTO E COLOCACAO</t>
  </si>
  <si>
    <t>14.006.0371-0</t>
  </si>
  <si>
    <t>QUADRO DE AULA EM ARGAMASSA,EMPREGANDO-SE CORANTE VERDE,COMMOLDURA E PORTA-GIZ DE MADEIRA.FORNECIMENTO E COLOCACAO</t>
  </si>
  <si>
    <t>14.006.0372-0</t>
  </si>
  <si>
    <t>QUADRO MURAL DE CELULOSE PRENSADA COM FLANELOGRAFO,MEDINDO (504X123)CM,MOLDURA DE MADEIRA ENVERNIZADA,CONFORME PROJETONº 6012/EMOP.FORNECIMENTO E COLOCACAO</t>
  </si>
  <si>
    <t>14.006.0373-0</t>
  </si>
  <si>
    <t>BALCAO DE ATENDIMENTO DE MADEIRA,VAO DE (130X105)CM,COM PORTA DE FRISOS DE MADEIRA,EM 2 FOLHAS,COM UMA PRATELEIRA,CONFORME PROJETO Nº6013/EMOP,EXCLUSIVE FERRAGENS E SOCO DE CONCRETO E ALVENARIA.FORNECIMENTO E COLOCACAO</t>
  </si>
  <si>
    <t>14.006.0375-0</t>
  </si>
  <si>
    <t>PRATELEIRA DE MADEIRA DE LEI EM COMPENSADO DE 20MM E 40CM DE LARGURA,SOBRE CANTONEIRAS DE FERRO.FORNECIMENTO E COLOCACAO</t>
  </si>
  <si>
    <t>14.006.0380-0</t>
  </si>
  <si>
    <t>PRATELEIRA DE MADEIRA DE LEI EM COMPENSADO DE 20MM E 50CM DE LARGURA,SOBRE CANTONEIRAS DE FERRO.FORNECIMENTO E COLOCACAO</t>
  </si>
  <si>
    <t>14.006.0385-0</t>
  </si>
  <si>
    <t>PRATELEIRA DE MADEIRA DE LEI EM COMPENSADO DE 20MM E 60CM DE LARGURA,SOBRE CANTONEIRAS DE FERRO.FORNECIMENTO E COLOCACAO</t>
  </si>
  <si>
    <t>14.006.0399-0</t>
  </si>
  <si>
    <t>PROTECAO TIPO BATE-CADEIRA DE MADEIRA DE LEI,15X2CM,APARELHADA EM UMA FACE E NOS TOPOS,EXCLUSIVE PINTURA.FORNECIMENTO ECOLOCACAO</t>
  </si>
  <si>
    <t>14.006.0400-0</t>
  </si>
  <si>
    <t>PROTECAO DE PAREDES DE SALA DE AULA,COM MADEIRA DE LEI,20X2,5CM, APARELHADA EM UMA FACE E NOS TOPOS, EXCLUSIVE PINTURA.FORNECIMENTO E COLOCACAO</t>
  </si>
  <si>
    <t>14.006.0401-0</t>
  </si>
  <si>
    <t>FRISO EM MADEIRA DE LEI,MEDINDO 3X1,5CM,BOLEADO.FORNECIMENTO E COLOCACAO</t>
  </si>
  <si>
    <t>14.006.0405-0</t>
  </si>
  <si>
    <t>ADUELA EM MADEIRA DE LEI,DE 13X3CM.FORNECIMENTO E COLOCACAO</t>
  </si>
  <si>
    <t>14.006.0407-0</t>
  </si>
  <si>
    <t>ADUELA EM MADEIRA DE LEI,DE 14X3CM,COM 3,5CM DE REBAIXO.FORNECIMENTO E COLOCACAO</t>
  </si>
  <si>
    <t>14.006.0408-0</t>
  </si>
  <si>
    <t>MARCO EM MADEIRA DE LEI,DE 7X3CM.FORNECIMENTO E COLOCACAO</t>
  </si>
  <si>
    <t>14.006.0409-0</t>
  </si>
  <si>
    <t>ALIZAR EM MADEIRA DE LEI,DE 5X2CM.FORNECIMENTO E COLOCACAO</t>
  </si>
  <si>
    <t>14.006.0415-0</t>
  </si>
  <si>
    <t>MOLDURA DE MADEIRA DE LEI,ENVERNIZADA,DE 10X2,5CM,PARA QUADRO DE AULA,CONFORME PROJETO N°6015/EMOP.FORNECIMENTO E COLOCACAO</t>
  </si>
  <si>
    <t>14.006.0417-0</t>
  </si>
  <si>
    <t>PORTA GIZ DE MADEIRA DE LEI,ENVERNIZADO,DE 10X2,5CM,PARA QUADRO DE AULA,CONFORME PROJETO N°6016/EMOP.FORNECIMENTO E COLOCACAO</t>
  </si>
  <si>
    <t>14.006.0420-0</t>
  </si>
  <si>
    <t>PORTA DE MADEIRA DE LEI EM COMPENSADO,FOLHEADA NAS 2 FACES COM 3CM DE ESPESSURA,EXCLUSIVE FERRAGENS,ADUELAS E ALIZARES.FORNECIMENTO E COLOCACAO</t>
  </si>
  <si>
    <t>14.006.0422-1</t>
  </si>
  <si>
    <t>PORTA DE MADEIRA DE LEI COM PAINEL DE VENEZIANA,COM 3CM DE ESPESSURA,EXCLUSIVE FERRAGENS,ADUELAS E ALIZARES.FORNECIMENTO E COLOCACAO</t>
  </si>
  <si>
    <t>14.006.0423-0</t>
  </si>
  <si>
    <t>PORTA DE MADEIRA DE LEI MACICA COM ATE 5 ALMOFADAS,COM 3,5CM DE ESPESSURA,EXCLUSIVE FERRAGENS,MARCO E ALIZAR.FORNECIMENTO E COLOCACAO</t>
  </si>
  <si>
    <t>14.006.0424-0</t>
  </si>
  <si>
    <t>JANELA DE MADEIRA DE LEI DE VENEZIANA DE ABRIR OU CORRER,COM 3CM DE ESPESSURA,EXCLUSIVE FERRAGENS E GUARNICAO.FORNECIMENTO E COLOCACAO</t>
  </si>
  <si>
    <t>14.006.0426-0</t>
  </si>
  <si>
    <t>JANELA DE MADEIRA DE LEI DE ABRIR OU CORRER,PARA VIDRO,COM 3CM DE ESPESSURA,EXCLUSIVE FERRAGENS E GUARNICAO.FORNECIMENTO E COLOCACAO</t>
  </si>
  <si>
    <t>14.006.0428-0</t>
  </si>
  <si>
    <t>CAIXILHO FIXO DE VENEZIANA EM MADEIRA DE LEI, COM 3CM DE ES-PESSURA EXCLUSIVE GUARNICAO.FORNECIMENTO E COLOCACAO.</t>
  </si>
  <si>
    <t>14.006.0430-0</t>
  </si>
  <si>
    <t>CAIXILHO FIXO DE MADEIRA DE LEI,PARA VIDRO,COM 3CM DE ESPESSURA,EXCLUSIVE GUARNICAO.FORNECIMENTO E COLOCACAO</t>
  </si>
  <si>
    <t>14.006.0440-0</t>
  </si>
  <si>
    <t>DECK EM MADEIRA DE LEI APARELHADA,FORMADO POR PECAS DE 2X10CM,COM INTERVALOS DE 2,5CM E APOIADAS EM TRAVESSAS DE MADEIRA SERRADA (7,5CMX7,5CM/3"X3") E ESTRUTURA EM TORAS DE MADEIRA COM 25CM DE DIAMETRO,TRATADO,ALTURA UTIL MEDIA DE 1,50M,ENTERRADO 1,00M DE PROFUNDIDADE.FORNECIMENTO E COLOCACAO</t>
  </si>
  <si>
    <t>14.006.0445-0</t>
  </si>
  <si>
    <t>DECK EM MADEIRA DE LEI APARELHADA,COM ASSOALHO MEDINDO APROXIMADAMENTE 18X2CM,VIGAS LONGITUDINAIS DE 7,5X15CM,TRANSVERSAIS DE 10X15CM,GUARDA-CORPO COMPOSTO DE PECAS DE 15X15CM E 20X2,5CM.FORNECIMENTO E COLOCACAO</t>
  </si>
  <si>
    <t>14.006.0609-0</t>
  </si>
  <si>
    <t>PECA DE MADEIRA DE LEI,SERRADA,DE 3"X3".FORNECIMENTO</t>
  </si>
  <si>
    <t>14.006.0612-0</t>
  </si>
  <si>
    <t>PECA DE MADEIRA DE LEI,SERRADA,DE 3"X4.1/2".FORNECIMENTO</t>
  </si>
  <si>
    <t>14.006.0615-0</t>
  </si>
  <si>
    <t>PECA DE MADEIRA DE LEI,SERRADA,DE 3"X6".FORNECIMENTO</t>
  </si>
  <si>
    <t>14.006.0624-0</t>
  </si>
  <si>
    <t>COMPENSADO DE 6MM(CHAPA DE 2,20X1,60M).FORNECIMENTO</t>
  </si>
  <si>
    <t>14.006.0627-0</t>
  </si>
  <si>
    <t>COMPENSADO DE 10MM (CHAPA 2,20X1,60M).FORNECIMENTO</t>
  </si>
  <si>
    <t>14.006.0630-0</t>
  </si>
  <si>
    <t>COMPENSADO DE 15MM (CHAPA 2,20X1,60M).FORNECIMENTO</t>
  </si>
  <si>
    <t>14.006.0633-0</t>
  </si>
  <si>
    <t>COMPENSADO DE 20MM (CHAPA 2,20X1,60M).FORNECIMENTO</t>
  </si>
  <si>
    <t>14.006.0636-0</t>
  </si>
  <si>
    <t>COMPENSADO DE 25MM (CHAPA 2,20X1,60M).FORNECIMENTO</t>
  </si>
  <si>
    <t>14.006.0639-0</t>
  </si>
  <si>
    <t>COMPENSADO NAVAL DE 10MM(CHAPA DE 2,20X1,10M).FORNECIMENTO</t>
  </si>
  <si>
    <t>14.006.0645-0</t>
  </si>
  <si>
    <t>COMPENSADO NAVAL DE 15MM(CHAPA DE 2,20X1,10M).FORNECIMENTO</t>
  </si>
  <si>
    <t>14.006.0648-0</t>
  </si>
  <si>
    <t>CHAPA DE FIBRA  DE MADEIRA  DE ALTA DENSIDADE  EM PLACAS DE1220X2440MM,COM 2,5MM DE ESPESSURA.FORNECIMENTO</t>
  </si>
  <si>
    <t>14.006.0680-0</t>
  </si>
  <si>
    <t>MADEIRA DE REFLORESTAMENTO,AUTOCLAVADA,EM TORA,ATE 6,00M DECOMPRIMENTO,DIAMETRO DE 12CM.FORNECIMENTO</t>
  </si>
  <si>
    <t>14.006.0685-0</t>
  </si>
  <si>
    <t>MADEIRA DE REFLORESTAMENTO,AUTOCLAVADA,EM TORA,ATE 6,00M DE COMPRIMENTO,DIAMETRO DE 15CM.FORNECIMENTO</t>
  </si>
  <si>
    <t>14.006.0688-0</t>
  </si>
  <si>
    <t>MADEIRA DE REFLORESTAMENTO,AUTOCLAVADA,EM TORA,ATE 6,00M DECOMPRIMENTO,DIAMETRO DE 20CM.FORNECIMENTO</t>
  </si>
  <si>
    <t>14.006.0695-0</t>
  </si>
  <si>
    <t>MADEIRA DE REFLORESTAMENTO,AUTOCLAVADA,EM TORA,ATE 6,00M DECOMPRIMENTO,DIAMETRO DE 25CM.FORNECIMENTO</t>
  </si>
  <si>
    <t>14.007.0006-0</t>
  </si>
  <si>
    <t>FERRAGENS P/PORTA DE MADEIRA,1 FOLHA DE ABRIR,DE ENTRADA PRINCIPAL,CONSTANDO DE FORN.S/COLOC.(ESTA INCLUIDA NO FORN.E COLOC.DAS ESQUADRIAS),DE:-FECHADURA DE EMBUTIR C/CILINDRO CENTRAL,METAL C/ACABAMENTO CROMADO;-MACANETA TIPO BOLA COM ESPELHO CIRCULAR,EM METAL C/ACABAMENTO CROMADO;-3 DOBRADICAS 3"X3" ACO LAMINADO,C/PINO(EIXO) E BOLAS FERRO,ACABAMENTO CROMADO</t>
  </si>
  <si>
    <t>14.007.0012-0</t>
  </si>
  <si>
    <t>FERRAGENS P/PORTA DE MADEIRA,1 FOLHA DE ABRIR,DE ENTRADA PRINCIPAL,CONSTANDO DE FORN.S/COLOC.(ESTA INCLUIDA NO FORN.E COLOC.ESQUADRIAS),DE:-FECHADURA EMBUTIR EM METAL C/ACABAMENTOCROMADO;-MACANETA TIPO BOLA EM METAL C/ACABAMENTO CROMADO;-ESPELHO EM METAL C/ACABAMENTO CROMADO;-3 DOBRADICAS 3"X3" ACO LAMINADO,C/PINO (EIXO) E BOLAS DE FERRO,ACABAMENTO CROMADO</t>
  </si>
  <si>
    <t>14.007.0016-0</t>
  </si>
  <si>
    <t>FERRAGENS PARA PORTA DE MADEIRA,DE 1 FOLHA DE ABRIR,DE ENTRADA PRINCIPAL,CONSTANDO DE FORN.SEM COLOC.(ESTA INCLUIDA NO FORN.E COLOC.DAS ESQUADRIAS),DE:-FECHADURA DE EMBUTIR EM METAL COM ACABAMENTO CROMADO;-MACANETA TIPO BOLA EM METAL COM ACABAMENTO CROMADO;-ESPELHO EM METAL C/ACABAMENTO CROMADO;-3 DOBRADICAS 3"X3" DE FERRO GALVANIZADO,COM PINO E BOLAS</t>
  </si>
  <si>
    <t>14.007.0021-0</t>
  </si>
  <si>
    <t>FERRAGENS P/PORTA MADEIRA,1 FOLHA DE ABRIR,ENTRADA PRINCIPAL,CONSTANDO FORN.S/COLOC.(ESTA INCLUIDA FORN.COLOC.DAS ESQUADRIAS),DE:-FECHADURA EMBUTIR C/TRAVA ALTA SEGURANCA,TETRA CHAVE,METAL C/ACABAMENTO CROMADO;-MACANETA TIPO ALAVANCA METALC/ACABAMENTO CROMADO;-ESPELHO METAL C/ACABAMENTO CROMADO;-3DOBRADICAS 3"X3" LATAO CROMADO,C/PINOS,BOLAS E ANEIS LATAO</t>
  </si>
  <si>
    <t>14.007.0026-0</t>
  </si>
  <si>
    <t>FERRAGENS P/PORTA MADEIRA,2 FOLHAS ABRIR,ENTRADA PRINCIPAL,CONSTANDO FORN.S/COLOC.(ESTA INCLUIDA FORN.COLOC.ESQUADRIAS),DE:-FECHADURA EMBUTIR METAL C/ACABAMENTO CROMADO;-ROSETA METAL C/ACABAMENTO CROMADO;-MACANETA TIPO ALAVANCA METAL C/ACABAMENTO CROMADO;-6 DOBRADICAS 3"X3" LATAO CROMADO,C/PINOS,BOLAS E ANEIS DE LATAO;-2 FECHOS DE EMBUTIR,ALONGADOS,EM LATAO</t>
  </si>
  <si>
    <t>14.007.0030-0</t>
  </si>
  <si>
    <t>FERRAGENS PARA PORTA DE MADEIRA,DE 1 FOLHA DE ABRIR,DE ENTRADA DE SERVICO,CONSTANDO DE FORNECIMENTO SEM COLOCACAO (ESTAINCLUIDA NO FORNECIMENTO E COLOCACAO DAS ESQUADRIAS),DE:-FECHADURA DE EMBUTIR,EM METAL COM ACABAMENTO CROMADO;-3 DOBRADICAS 3"X2.1/2" DE FERRO GALVANIZADO,COM PINO E BOLAS DE LATAO</t>
  </si>
  <si>
    <t>14.007.0036-0</t>
  </si>
  <si>
    <t>FERRAGENS P/PORTA DE MADEIRA,DE 1 FOLHA DE ABRIR,ENTRADA DESERVICO,CONSTANDO DE FORN.S/COLOC.(ESTA INCLUIDA NO FORN.COLOC.DAS ESQUADRIAS),DE:-FECHADURA DE EMBUTIR EM METAL C/ACABAMENTO CROMADO;-MACANETA TIPO BOLA EM METAL C/ACABAMENTO CROMADO;-ESPELHO EM METAL C/ACABAMENTO CROMADO;-3 DOBRADICAS 3"X2.1/2" DE FERRO GALVANIZADO,C/PINO E BOLAS DE LATAO</t>
  </si>
  <si>
    <t>14.007.0038-0</t>
  </si>
  <si>
    <t>FERRAGENS P/PORTA DE MADEIRA,DE 1 FOLHA DE ABRIR,EXTERNA,CONSTANDO DE FORN.S/COLOC.(ESTA INCLUIDA NO FORN.E COLOC.DAS ESQUADRIAS),DE:-FECHADURA DE EMBUTIR,EM METAL COM ACABAMENTO CROMADO;-MACANETA TIPO BOLA,EM METAL COM ACABAMENTO CROMADO;-ROSETA EM METAL COM ACABAMENTO CROMADO;-3 DOBRADICAS 3"X3" EM LATAO CROMADO,COM PINO,BOLAS E ANEIS DE LATAO</t>
  </si>
  <si>
    <t>14.007.0039-0</t>
  </si>
  <si>
    <t>FERRAGENS PARA PORTA DE MADEIRA,PIVOTANTE,DE 1 FOLHA,EXTERNA,CONSTANDO DE FORNECIMENTO SEM COLOCACAO (ESTA INCLUIDA NO FORNECIMENTO E COLOCACAO DAS ESQUADRIAS) DE:-FECHADURA COM TRINCO ROLETE,EM METAL,C/ACABAMENTO CROMADO-PUXADOR VERTICAL EM ACO INOX-DOBRADICA PIVOTANTE (PIVO INFERIOR E SUPERIOR) EM ACO INOX</t>
  </si>
  <si>
    <t>14.007.0041-0</t>
  </si>
  <si>
    <t>FERRAGENS P/PORTAS DE MADEIRA,1 FOLHA DE ABRIR,INTERNAS,SOCIAIS OU SERVICO,CONSTANDO DE FORN.S/COLOC.(ESTA INCLUIDA NO FORN.COLOC.ESQUADRIAS),DE:-FECHADURA TIPO GORGE,TRINCO REVERSIVEL,EM METAL C/ACABAMENTO CROMADO;-ROSETA EM METAL C/ACABAMENTO CROMADO;-MACANETA TIPO ALAVANCA METAL C/ACABAMENTO CROMADO;-3 DOBRADICAS FERRO GALV.3"X2.1/2",C/PINO E BOLAS FERRO</t>
  </si>
  <si>
    <t>14.007.0045-0</t>
  </si>
  <si>
    <t>FERRAGENS PARA PORTAS MADEIRA,DE 1 FOLHA DE ABRIR,INTERNAS,SOCIAIS OU DE SERVICO,CONSTANDO DE FORN.S/COLOC.(ESTA INCLUIDA NO FORN.E COLOC.DAS ESQUADRIAS),DE:-FECHADURA DE EMBUTIR EM METAL C/ACABAMENTO CROMADO;-MACANETA TIPO ALAVANCA,EM METAL C/ACABAMENTO CROMADO;-ESPELHO METAL C/ACABAMENTO CROMADO;-3 DOBRADICAS FERRO GALV. 3"X2.1/2",C/PINOS E BOLAS DE LATAO</t>
  </si>
  <si>
    <t>14.007.0051-0</t>
  </si>
  <si>
    <t>FERRAGENS P/PORTAS MADEIRA,INTERNAS,2 FOLHAS ABRIR,CONSTANDO FORN.S/COLOC.(INCLUIDA FORN.COLOC.ESQUADRIAS),DE:-FECHADURA TIPO GORGE,TRINCO REVERSIVEL,METAL ACABAMENTO CROMADO;-ROSETA METAL ACABAMENTO CROMADO;-MACANETA TIPO ALAVANCA METAL ACABAMENTO CROMADO;-6 DOBRADICAS FERRO GALV.3"X2.1/2",PINO FERRO BOLAS LATAO;-2 FECHOS EMBUTIR,30 A 40CM ALT.METAL CROMADO</t>
  </si>
  <si>
    <t>14.007.0055-0</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</si>
  <si>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</si>
  <si>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14.007.0057-0</t>
  </si>
  <si>
    <t>FERRAGENS P/PORTA MADEIRA,1 FOLHA DE ABRIR,INTERNA,CONSTANDO DE FORN.S/COLOC.(ESTA INCLUIDA NO FORN.E COLOC.DAS ESQUADRIAS),DE:-FECHADURA DE EMBUTIR EM METAL C/ACABAMENTO CROMADO;-MACANETA TIPO ALAVANCA EM METAL C/ACABAMENTO CROMADO;-ROSETA EM METAL C/ACABAMENTO CROMADO;-3 DOBRADICAS DE FERRO GALVANIZADO DE 3"X2.1/2",COM PINO E BOLAS DE LATAO</t>
  </si>
  <si>
    <t>14.007.0061-0</t>
  </si>
  <si>
    <t>FERRAGENS P/PORTA MADEIRA,1 FOLHA ABRIR,P/BANHEIRO,CONSTANDO DE FORN.S/COLOC.DE:-FECHADURA TIPO TRANQUETA,TRINCO REVERSIVEL,EM METAL C/ACABAMENTO CROMADO;-MACANETA TIPO ALAVANCA,EM METAL C/ACABAMENTO CROMADO;-ROSETA,EM METAL C/ACABAMENTO CROMADO;-TRANQUETA C/TRINCO ACOPLADO,METAL C/ACABAMENTO CROMADO;-3 DOBRADICAS FERRO GALV.3"X2.1/2",C/PINO E BOLAS LATAO</t>
  </si>
  <si>
    <t>14.007.0065-0</t>
  </si>
  <si>
    <t>FERRAGENS PARA PORTA DE MADEIRA,DE 1 FOLHA DE ABRIR,INTERNA,PARA BANHEIRO DE SERVICO,CONSTANDO DE FORN.S/COLOC.(ESTA INCLUIDA NO FORN.E COLOC.DAS ESQUADRIAS),DE:-FECHADURA DE EMBUTIR,COM CHAPA-TESTA,EM METAL COM ACABAMENTO CROMADO;-TRANQUETA EM METAL COM ACABAMENTO CROMADO;-3 DOBRADICAS DE FERRO GALVANIZADO DE 3"X2.1/2",COM PINO E BOLAS DE FERRO</t>
  </si>
  <si>
    <t>14.007.0070-0</t>
  </si>
  <si>
    <t>FERRAGENS PARA PORTA DE MADEIRA,DE 1 FOLHA,DE ABRIR,PARA SANITARIOS OU CHUVEIROS COLETIVOS,CONSTANDO DE FORNECIMENTO SEM COLOCACAO(ESTA INCLUIDA NO FORNECIMENTO E COLOCACAO DAS ESQUADRIAS),DE:-FECHO DE SOBREPOR,TIPO "LIVRE-OCUPADO",RETANGULAR,EM METAL COM ACABAMENTO CROMADO;-3 DOBRADICAS DE FERRO GALVANIZADO DE 3"X2.1/2",COM PINO E BOLAS DE FERRO</t>
  </si>
  <si>
    <t>14.007.0075-0</t>
  </si>
  <si>
    <t>FERRAGENS PARA PORTA DE MADEIRA,DE 1 FOLHA DE ABRIR,PARA SANITARIOS OU CHUVEIROS COLETIVOS,CONSTANDO DE FORNECIMENTO SEM COLOCACAO(ESTA INCLUIDA NO FORNECIMENTO E COLOCACAO DAS ESQUADRIAS),DE:-FECHO DE SOBREPOR,TIPO "LIVRE-OCUPADO",RETANGULAR,EM METAL COM ACABAMENTO CROMADO;-3 DOBRADICAS DE FERRO GALVANIZADODE 3"X3",COM PINO E BOLAS</t>
  </si>
  <si>
    <t>14.007.0080-0</t>
  </si>
  <si>
    <t>FERRAGENS PARA PORTA DE MADEIRA,DE 1 FOLHA DE ABRIR,PARA BANHEIRO,CONSTANDO DE FORNECIMENTO SEM COLOCACAO (ESTA INCLUIDA NO FORNECIMENTO E COLOCACAO DAS ESQUADRIAS),DE:-FECHADURA DE EMBUTIR,EM METAL COM ACABAMENTO CROMADO;-MACANETA TIPO ALAVANCA EM METAL COM ACABAMENTO CROMADO;-3 DOBRADICAS DE FERRO GALVANIZADO DE 3"X2.1/2",COM PINO E BOLAS DE LATAO</t>
  </si>
  <si>
    <t>14.007.0085-0</t>
  </si>
  <si>
    <t>FERRAGENS P/PORTA MADEIRA COLOC.DIVISORIAS MARMORE,MARMORITE OU CONCRETO,ATE 3CM ESP.CONSTANDO FORN.S/COLOC.(ESTA INCLUIDA FORN.COLOC.ESQUADRIAS),DE:-2 DOBRADICAS C/UMA ABAS "U",LATAO,ACABAMENTO CROMADO,P/DIVISORIAS MARMORE;-FECHO SOBREPOR,TIPO "LIVRE-OCUPADO",RETANGULAR,METAL C/ACABAMENTO CROMADO,;-BATENTE "U",LATAO,ACABAMENTO CROMADO,P/DIVISORIAS MARMORE</t>
  </si>
  <si>
    <t>14.007.0090-0</t>
  </si>
  <si>
    <t>FERRAGENS P/PORTA MADEIRA,CORRER,1 FOLHA,CONSTANDO FORN.S/COLOC.(ESTA INCLUIDA FORN.COLOC.ESQUADRIAS),DE:-FECHADURA EMBUTIR,BICO DE PAPAGAIO,C/CHAVE BIPARTIDA,METAL C/ACABAMENTO CROMADO;-2,00M DE TRILHO SUPERIOR "U",ALUMINIO;-2 ROLDANAS;-2PINOS GUIA,ALUMINIO OU LATAO,S/CANTONEIRA;-2,00M TRILHO INFERIOR "U",ALUMINIO;-2 CONCHAS,C/FURO P/CHAVE,EM LATAO CROMADO</t>
  </si>
  <si>
    <t>14.007.0095-0</t>
  </si>
  <si>
    <t>FERRAGENS P/PORTA MADEIRA,CORRER,2 FOLHAS,CONSTANDO FORN.S/COLOC.(ESTA INCLUIDA FORN.COLOC.ESQUADRIAS),DE:-FECHADURA EMBUTIR,BICO DE PAPAGAIO,C/CHAVE BIPARTIDA,METAL C/ACABAMENTO CROMADO;-4,00M DE TRILHO SUPERIOR "U",ALUMINIO;-4 ROLDANAS;-4 PINOS GUIA,ALUMINIO OU LATAO,S/CANTONEIRA;-4,00M TRILHO INFERIOR "U",ALUMINIO;-2 CONCHAS,C/FURO P/CHAVE,LATAO CROMADO</t>
  </si>
  <si>
    <t>14.007.0100-0</t>
  </si>
  <si>
    <t>FERRAGENS PARA PORTA DE MADEIRA,PIVOTANTE,DE 1 FOLHA,INTERNA,CONSTANDO DE FORNECIMENTO SEM COLOCACAO (ESTA INCLUIDA NO FORNECIMENTO E COLOCACAO DAS ESQUADRIAS) DE:-FECHADURA COM TRINCO ROLETE,EM METAL C/ACABAMENTO CROMADO;-PUXADOR VERTICALEM ACO INOX;-DOBRADICA PIVOTANTE (PIVO INFERIOR E SUPERIOR)EM ACO INOX</t>
  </si>
  <si>
    <t>14.007.0102-0</t>
  </si>
  <si>
    <t>FERRAGENS P/PORTA DIVISORIAS,1 FOLHA,REVESTIDAS MADEIRA OU LAMINADO VINILICO,CONSTANDO FORN.S/COLOC.(INCLUIDA FORN.COLOC.DIVISORIA),DE:-FECHADURA EMBUTIR C/CILINDRO CENTRAL,METAL C/ACABAMENTO CROMADO,MACANETA TIPO BOLA C/ESPELHO CIRCULAR,METAL C/ACAB.CROMADO;-1 FECHO EMBUTIR METAL C/CROMADO;-3 DOBRADICAS 3"X2.1/2",LATAO,CROMADO,C/PINO,BOLAS E ANEIS DE LATAO</t>
  </si>
  <si>
    <t>14.007.0106-0</t>
  </si>
  <si>
    <t>FERRAGENS P/PORTA DIVISORIAS,2 FOLHAS,REVESTIDAS MADEIRA OULAMINADO VINILICO,CONSTANDO FORN.S/COLOC.(INCLUIDA FORN.COLOC.DIVISORIA),DE:-FECHADURA EMBUTIR CILINDRO CENTRAL,METAL C/ACABAMENTO CROMADO,MACANETA TIPO BOLA C/ESPELHO CIRCULAR,METAL ACABAMENTO CROMADO;-2 FECHOS EMBUTIR METAL C/CROMADO;-6 DOBRADICAS 3"X2.1/2",LATAO,CROMADO,PINO,BOLAS E ANEIS LATAO</t>
  </si>
  <si>
    <t>14.007.0110-0</t>
  </si>
  <si>
    <t>FERRAGENS PARA PORTA DE MADEIRA DE BARRACAO DE OBRA OU CASATIPO POPULAR,CONSTANDO DE FORNECIMENTO SEM COLOCACAO (ESTA INCLUIDA NO FORNECIMENTO E COLOCACAO DAS ESQUADRIAS),DE:-FECHADURA DE SOBREPOR,TIPO CAIXAO,FORMA RETANGULAR,DE(100X86X38)MM,EM METAL COM ACABAMENTO RESINADO PRETO;-3 DOBRADICAS DE FERRO,DE 3"X2.1/2",COM PINO E BOLAS DE LATAO</t>
  </si>
  <si>
    <t>14.007.0115-0</t>
  </si>
  <si>
    <t>FERRAGENS PARA PORTA DE MADEIRA DE ARMARIO,CONSTANDO DE FORNECIMENTO SEM COLOCACAO (ESTA INCLUIDA NO FORNECIMENTO E COLOCACAO DAS ESQUADRIAS),DE:-FECHADURA DE EMBUTIR PARA ARMARIO,COM CHAVES TIPO GORGE,EM METAL COM ACABAMENTO CROMADO;-3 DOBRADICAS,DE 2.1/2"X1.3/8",EM LATAO,ACABAMENTO CROMADO,COM PINO E BOLAS DE LATAO</t>
  </si>
  <si>
    <t>14.007.0120-0</t>
  </si>
  <si>
    <t>FERRAGENS P/PORTAS DE CORRER DE ARMARIO EM BANCA, CONSTANDOFORNEC.S/COLOC.,DE:-2,00M DE TRILHO DE ALUMINIO P/RODIZIOS,SECAO QUADRADA EM TORNO DE 1/4"X1/4";-4 RODIZIOS EM LATAO OU EM ZAMAK;-2 CONCHAS EM LATAO CROMADO,FORMA RETANGULAR, TAMANHO MEDIO,COM A PARTE CENTRAL PARA PUXAR,ARREDONDADA</t>
  </si>
  <si>
    <t>14.007.0125-0</t>
  </si>
  <si>
    <t>FERRAGENS PARA JANELA DE MADEIRA,TIPO GUILHOTINA,CONSTANDO DE FORNEC.S/COLOC.DE:-2 BORBOLETAS DE LATAO OU ZAMAK,ASAS TRIANGULARES VAZADAS,ACABAMENTO CROMADO OU NIQUELADO;-4 CONCHAS SIMPLES EM LATAO,FORMA RETANGULAR, FUNDO EM BAIXO RELEVO ESEM FURO,ACABAMENTO CROMADO</t>
  </si>
  <si>
    <t>14.007.0130-0</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</si>
  <si>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</si>
  <si>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14.007.0135-0</t>
  </si>
  <si>
    <t>FERRAGENS PARA JANELA DE MADEIRA,BASCULANTE,CONSTANDO DE FORNECIMENTO SEM COLOCACAO,DE:-2 PARES DE GONZOS DE SOBREPOR,DE LATAO,TIPO MACHO-FEMEA;-1 COMANDO PARA BASCULANTE COM PUNHO DE LATAO NIQUELADO E HASTE DE FERRO PARA PINTAR</t>
  </si>
  <si>
    <t>14.007.0140-0</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</si>
  <si>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</si>
  <si>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14.007.0145-0</t>
  </si>
  <si>
    <t>FERRAGENS P/JANELA DE MADEIRA,DE CORRER,EM 2 FOLHAS,CONSTANDO DE FORNECIMENTO SEM COLOCACAO,DE:-4 RODIZIOS DE LATAO C/ROLAMENTOS(6MM),P/TRILHOS;-3,00M DE TRILHO DE ALUMINIO,TAMANHO 3,00MX1/4"X1/4";-2 CONCHAS SIMPLES LATAO, FORMA RETANGULAR,S/FURO E PARTE CENTRAL EM BAIXO RELEVO,ACABAMENTO CROMADO</t>
  </si>
  <si>
    <t>14.007.0150-0</t>
  </si>
  <si>
    <t>FERRAGENS PARA JANELA DE MADEIRA,DE CORRER,DE 4 FOLHAS,CORRENDO 2, CONSTANDO DE FORNEC.S/COLOC.,DE:-4 RODIZIOS DE LATAOCOM ROLAMENTO(6MM), PARA TRILHOS;-6,00M DE TRILHO ALUMINIO,TAMANHO 3,00MX1/4"X1/4";-1 PUXADOR DE PUNHO,TUBULAR,EM LATAO CROMADO</t>
  </si>
  <si>
    <t>14.007.0155-0</t>
  </si>
  <si>
    <t>FERRAGENS P/JANELA MADEIRA ABRIR,2 FOLHAS,TIPO VIDRO,VENEZIANA E POSTIGO,CONSTANDO FORN.S/COLOC.DE:-6 DOBRADICAS FERRO GALVANIZADO 2.1/2"X3",C/PINO E BOLAS DE LATAO;-4 DOBRADICAS FERRO GALVANIZADO 2"X1.1/2",C/PINO E BOLAS DE LATAO;-2 FECHOS DE FIO REDONDO,FERRO,2",ACABAMENTO CROMADO;-1 FECHO REDONDO FERRO,P/PINTAR,20CM;-1 FECHO REDONDO FERRO,P/PINTAR,30CM</t>
  </si>
  <si>
    <t>14.007.0160-0</t>
  </si>
  <si>
    <t>FERRAGENS PARA PORTAS (CONJUNTO COMPLETO) DE 1 FOLHA DE VIDRO TEMPERADO DE 10MM,CONSTANDO DE FORNECIMENTO SEM COLOCACAO(ESTA INCLUIDA NO FORNECIMENTO E COLOCACAO DO VIDRO),EXCLUSIVE MOLA HIDRAULICA DE PISO (VIDE ITEM 14.007.0190)</t>
  </si>
  <si>
    <t>14.007.0165-0</t>
  </si>
  <si>
    <t>FERRAGENS PARA PORTAS (CONJUNTO COMPLETO) DE 1 FOLHA COM BANDEIRA DE VIDRO TEMPERADO DE 10MM,CONSTANDO DE FORNECIMENTO SEM COLOCACAO (ESTA INCLUIDA NO FORNECIMENTO E COLOCACAO DO VIDRO),EXCLUSIVE MOLA HIDRAULICA DE PISO (VIDE ITEM 14.007.0190)</t>
  </si>
  <si>
    <t>14.007.0170-0</t>
  </si>
  <si>
    <t>FERRAGENS PARA PORTAS(CONJUNTO COMPLETO) DE 2 FOLHAS DE VIDRO TEMPERADO DE 10MM,CONSTANDO DE FORNECIMENTO SEM COLOCACAO(ESTA INCLUIDA NO FORNECIMENTO E COLOCACAO DO VIDRO),EXCLUSIVE MOLA HIDRAULICA DE PISO(VIDE ITEM 14.007.0190)</t>
  </si>
  <si>
    <t>14.007.0175-0</t>
  </si>
  <si>
    <t>FERRAGENS PARA PORTAS (CONJUNTO COMPLETO) DE 2 FOLHAS COM BANDEIRA DE VIDRO TEMPERADO DE 10MM, CONSTANDO DE FORNECIMENTO SEM COLOCACAO (ESTA INCLUIDA NO FORNECIMENTO E COLOCACAO DOVIDRO),EXCLUSIVE MOLA HIDRAULICA DE PISO(VIDE ITEM 14.007.0190)</t>
  </si>
  <si>
    <t>14.007.0185-0</t>
  </si>
  <si>
    <t>FERRAGENS P/PORTAS(CONJUNTO COMPLETO) DE 2 FOLHAS C/BANDEIRA E 2 PAINES FIXOS LATERAIS DE VIDRO TEMPERADO DE 10MM,CONST. DE FORNECIMENTO SEM COLOCACAO(ESTA INCLUIDA NO FORNECIMENTO E COLOCACAO DO VIDRO), EXCLUSIVE MOLA HIDRAULICA DE PISO(VIDE ITEM 14.007.0190)</t>
  </si>
  <si>
    <t>14.007.0190-0</t>
  </si>
  <si>
    <t>MOLA HIDRAULICA DE PISO PARA PORTAS DE VIDRO TEMPERADO DE 10MM.FORNECIMENTO</t>
  </si>
  <si>
    <t>14.007.0195-0</t>
  </si>
  <si>
    <t>FERRAGENS PARA PAINEIS FIXOS DE VIDRO TEMPERADO DE 10MM(CONJUNTO COMPLETO),CONSTANDO DE FORNECIMENTO SEM COLOCACAO(ESTAINCLUIDA NO FORNECIMENTO E COLOCACAO DO VIDRO)</t>
  </si>
  <si>
    <t>14.007.0200-0</t>
  </si>
  <si>
    <t>FERRAGENS PARA DIVISORIAS DE MARMORE OU MARMORITE,DE SANITARIOS,CONSTANDO DE FORNECIMENTO SEM COLOCACAO(ESTA INCLUIDA NO FORNECIMENTO E COLOCACAO DA DIVISORIA),DE:-4 CANTONEIRAS DE ALUMINIO PARA FIXACAO DA PLACA;-12 PARAFUSOS DE ALUMINIO DE3/4"X5/16" COM ROSCA</t>
  </si>
  <si>
    <t>14.007.0249-0</t>
  </si>
  <si>
    <t>FERRAGENS PARA PORTAS DE MADEIRA DE ENTRADA PRINCIPAL,CONSTANDO DE FORNECIMENTO DAS PECAS,EXCLUSIVE DOBRADICAS:-FECHADURA DE EMBUTIR EM METAL COM ACABAMENTO CROMADO;-ESPELHO EM METAL COM ACABAMENTO CROMADO;-MACANETA TIPO ALAVANCA EM METAL COM ACABAMENTO CROMADO</t>
  </si>
  <si>
    <t>14.007.0252-0</t>
  </si>
  <si>
    <t>FERRAGENS PARA PORTAS DE MADEIRA DE ENTRADA PRINCIPAL,CONSTANDO DE FORNECIMENTO DAS PECAS,EXCLUSIVE DOBRADICAS:-FECHADURA DE EMBUTIR EM METAL COM ACABAMENTO CROMADO;-ESPELHO EM METAL COM ACABAMENTO CROMADO;-MACANETA TIPO BOLA EM METAL COM ACABAMENTO CROMADO</t>
  </si>
  <si>
    <t>14.007.0256-0</t>
  </si>
  <si>
    <t>FERRAGENS PARA PORTAS INTERNAS DE MADEIRA,CONSTANDO DE FORNECIMENTO DAS PECAS,EXCLUSIVE DOBRADICAS:-FECHADURA DE EMBUTIR EM METAL COM ACABAMENTO CROMADO;-MACANETA TIPO ALAVANCA EMMETAL COM ACABAMENTO CROMADO;-ESPELHO EM METAL COM ACABAMENTO CROMADO</t>
  </si>
  <si>
    <t>14.007.0259-0</t>
  </si>
  <si>
    <t>FECHADURA PARA PORTAS INTERNAS DE MADEIRA,TIPO GORGE,TRINCOREVERSIVEL,DISTANCIA DE 40 A 55MM,MACANETA TIPO ALAVANCA,COM ROSETA,EM METAL COM ACABAMENTO CROMADO.FORNECIMENTO</t>
  </si>
  <si>
    <t>14.007.0261-0</t>
  </si>
  <si>
    <t>FERRAGENS PARA PORTAS DE MADEIRA DE BANHEIRO,CONSTANDO DE FORNECIMENTO DAS PECAS,EXCLUSIVE DOBRADICAS:-FECHADURA DE EMBUTIR EM METAL COM ACABAMENTO CROMADO;-ESPELHO EM METAL COM ACABAMENTO CROMADO;-MACANETA TIPO ALAVANCA EM METAL COM ACABAMENTO CROMADO</t>
  </si>
  <si>
    <t>14.007.0264-0</t>
  </si>
  <si>
    <t>FECHADURA PARA PORTAS DE MADEIRA DE BANHEIRO,CONSTANDO DE FORNECIMENTO DAS PECAS:-FECHADURA DE EMBUTIR TIPO TRANQUETA,TRINCO REVERSIVEL,EM METAL COM ACABAMENTO CROMADO;-MACANETA TIPO ALAVANCA,EM METAL COM ACABAMENTO CROMADO;-ROSETA E TRANQUETA,EM METAL COM ACABAMENTO CROMADO</t>
  </si>
  <si>
    <t>14.007.0266-0</t>
  </si>
  <si>
    <t>FERRAGENS P/PORTAS DE ABRIR,DE FERRO OU ALUMINIO,CONSTANDO DE FORNECIMENTO DAS PECAS,EXCL.DOBRADICAS:-FECHADURA DE EMBUTIR P/MONTANTES ESTREITOS,EM METAL C/ACABAMENTO CROMADO;-ESPELHO,ACABAMENTO CROMADO OU ROSETA EM METAL C/ACABAMENTO CROMADO;-MACANETA TIPO ALAVANCA,EM METAL COM ACABAMENTO CROMADO</t>
  </si>
  <si>
    <t>14.007.0268-0</t>
  </si>
  <si>
    <t>FECHADURA DE CILINDRO PARA MOVEIS DE MADEIRA,DE SOBREPOR,REVERSIVEL,EM ACO NIQUELADO.FORNECIMENTO</t>
  </si>
  <si>
    <t>14.007.0269-0</t>
  </si>
  <si>
    <t>FECHADURA DE CILINDRO PARA GAVETAS,4 PINOS COM ROTACAO DE 360° E DUAS CHAVES.FORNECIMENTO</t>
  </si>
  <si>
    <t>14.007.0270-0</t>
  </si>
  <si>
    <t>FECHADURA BICO DE PAPAGAIO,COM CILINDRO,DISTANCIA DE 40 A 55MM,EM METAL COM ACABAMENTO CROMADO,PARA PORTAS DE CORRER EMFERRO OU ALUMINIO.FORNECIMENTO</t>
  </si>
  <si>
    <t>14.007.0276-0</t>
  </si>
  <si>
    <t>FECHADURA DE SOBREPOR,COM CILINDRO,EM METAL COM ACABAMENTO CROMADO,PARA PORTAO.FORNECIMENTO</t>
  </si>
  <si>
    <t>14.007.0277-0</t>
  </si>
  <si>
    <t>FECHADURA DE CILINDRO PARA ARMARIOS,4 PINOS COM ROTACAO DE 360° E DUAS CHAVES.FORNECIMENTO</t>
  </si>
  <si>
    <t>14.007.0278-0</t>
  </si>
  <si>
    <t>DOBRADICA 3"X3.1/2",DE LATAO CROMADO,COM PINO,BOLAS E ANEISDE LATAO.FORNECIMENTO</t>
  </si>
  <si>
    <t>14.007.0279-0</t>
  </si>
  <si>
    <t>DOBRADICA TIPO PIANO,EM FERRO LATONADO,DE 1"X3,00M.FORNECIMENTO</t>
  </si>
  <si>
    <t>14.007.0280-0</t>
  </si>
  <si>
    <t>DOBRADICA 3"X3",DE LATAO CROMADO,COM PINO,BOLAS E ANEIS DE LATAO.FORNECIMENTO</t>
  </si>
  <si>
    <t>14.007.0281-0</t>
  </si>
  <si>
    <t>DOBRADICA TIPO PIANO,EM LATAO POLIDO,DE 1"X3,00M.FORNECIMENTO</t>
  </si>
  <si>
    <t>14.007.0282-0</t>
  </si>
  <si>
    <t>DOBRADICA 3"X2.1/2",DE LATAO CROMADO,COM PINO,BOLAS E ANEISDE LATAO.FORNECIMENTO</t>
  </si>
  <si>
    <t>14.007.0283-0</t>
  </si>
  <si>
    <t>DOBRADICA COPO,TIPO ALTA OU BAIXA,CURVA OU RETA,FURACAO DE 35 OU 26MM,COM FECHO DE METAL CROMADO.FORNECIMENTO</t>
  </si>
  <si>
    <t>14.007.0284-0</t>
  </si>
  <si>
    <t>DOBRADICA 2.1/2"X1.3/8",DE LATAO CROMADO,COM PINO E BOLAS DE LATAO.FORNECIMENTO</t>
  </si>
  <si>
    <t>14.007.0286-0</t>
  </si>
  <si>
    <t>DOBRADICA 4"X3",DE FERRO GALVANIZADO,COM PINO,BOLAS E ANEIS.FORNECIMENTO</t>
  </si>
  <si>
    <t>14.007.0287-0</t>
  </si>
  <si>
    <t>DOBRADICA INFERIOR PARA PORTA DE VIDRO TEMPERADO DE 10MM.FORNECIMENTO</t>
  </si>
  <si>
    <t>14.007.0288-0</t>
  </si>
  <si>
    <t>DOBRADICA 3"X3",DE FERRO GALVANIZADO,COM PINO DE FERRO E BOLAS.FORNECIMENTO</t>
  </si>
  <si>
    <t>14.007.0289-0</t>
  </si>
  <si>
    <t>DOBRADICA SUPERIOR PARA PORTA DE VIDRO TEMPERADO DE 10MM.FORNECIMENTO</t>
  </si>
  <si>
    <t>14.007.0290-0</t>
  </si>
  <si>
    <t>DOBRADICA 3"X2.1/2",DE FERRO GALVANIZADO,COM PINO DE FERRO E BOLAS DE LATAO.FORNECIMENTO</t>
  </si>
  <si>
    <t>14.007.0294-0</t>
  </si>
  <si>
    <t>DOBRADICA PARA PORTA "VAI-E-VEM",DE 3",EM LATAO NIQUELADO EPOLIDO.FORNECIMENTO</t>
  </si>
  <si>
    <t>14.007.0296-0</t>
  </si>
  <si>
    <t>FECHO DE SOBREPOR "LIVRE-OCUPADO",INCLUSIVE TARGETA COM TRANCA FIXA.FORNECIMENTO</t>
  </si>
  <si>
    <t>14.007.0298-0</t>
  </si>
  <si>
    <t>FECHO DE EMBUTIR DE ALAVANCA,EM METAL COM ACABAMENTO CROMADO,DE 30 A 40CM DE ALTURA.FORNECIMENTO</t>
  </si>
  <si>
    <t>14.007.0300-0</t>
  </si>
  <si>
    <t>FECHO DE EMBUTIR DE SEGURANCA,EM LATAO CROMADO,PISTAO CILINDRICO,BOTAO C/CREMALHEIRA,ESPELHO ELIPTICO CROMADO.FORNECIMENTO</t>
  </si>
  <si>
    <t>14.007.0302-0</t>
  </si>
  <si>
    <t>FECHO DE HASTE REDONDA,EM FERRO,PARA PINTAR,COM 20CM.FORNECIMENTO</t>
  </si>
  <si>
    <t>14.007.0304-0</t>
  </si>
  <si>
    <t>FECHO DE HASTE REDONDA,EM FERRO,PARA PINTAR,COM 30CM.FORNECIMENTO</t>
  </si>
  <si>
    <t>14.007.0306-0</t>
  </si>
  <si>
    <t>FECHO DE 80MM EM FERRO NIQUELADO,LINGUETA CENTRAL MOVEL.FORNECIMENTO</t>
  </si>
  <si>
    <t>14.007.0308-0</t>
  </si>
  <si>
    <t>VISOR OPTICO COM LENTES,TIPO LINGUETA,ACABAMENTO CROMADO.FORNECIMENTO</t>
  </si>
  <si>
    <t>14.007.0310-0</t>
  </si>
  <si>
    <t>CREMONA EM LATAO CROMADO,COM VARA DE FERRO DE 1,50M,ACABAMENTO CROMADO,POLIDO OU PINTADO.FORNECIMENTO</t>
  </si>
  <si>
    <t>14.007.0312-0</t>
  </si>
  <si>
    <t>CARRANCA PARA FIXACAO EXTERNA DE JANELA DE ABRIR EM LATAO,CABECOTE ARTICULADO.FORNECIMENTO</t>
  </si>
  <si>
    <t>14.007.0313-0</t>
  </si>
  <si>
    <t>MOLA FECHA-PORTA,AEREA,COM PINHAO E CREMALHEIRA,EM ALUMINIO, COM PINTURA ELETROSTATICA, COM POTENCIA Nº3 PARA PORTAS DEFERRO DE 0,90 A 1,00M.FORNECIMENTO</t>
  </si>
  <si>
    <t>14.007.0314-0</t>
  </si>
  <si>
    <t>MOLA FECHA-PORTA,AEREA,COM PINHAO E CREMALHEIRA,EM ALUMINIO, COM PINTURA ELETROSTATICA, COM POTENCIA Nº2 PARA PORTAS DEMADEIRA OU ALUMINIO ATE 0,90M.FORNECIMENTO</t>
  </si>
  <si>
    <t>14.007.0315-0</t>
  </si>
  <si>
    <t>MOLA FECHA-PORTA,AEREA,COM PINHAO E CREMALHEIRA,EM ALUMINIO,COM PINTURA ELETROSTATICA,COM POTENCIA Nº4 PARA PORTAS CORTA-FOGO ACIMA DE 1,00M.FORNECIMENTO</t>
  </si>
  <si>
    <t>14.007.0316-0</t>
  </si>
  <si>
    <t>PUXADOR DE 12CM,EM ZAMAK CROMADO.FORNECIMENTO</t>
  </si>
  <si>
    <t>14.007.0318-0</t>
  </si>
  <si>
    <t>PUXADOR TUBULAR,DE PUNHO,EM LATAO CROMADO.FORNECIMENTO</t>
  </si>
  <si>
    <t>14.007.0320-0</t>
  </si>
  <si>
    <t>PUXADOR TUBULAR,EM ZAMAK CROMADO.FORNECIMENTO</t>
  </si>
  <si>
    <t>14.007.0322-0</t>
  </si>
  <si>
    <t>CADEADO DE 30MM,C/DUPLA TRAVA,DISCO DE SEGURANCA ANTI-GAZUA,CORPO DE LATAO MACICO,CILINDRO DE LATAO TREFILADO.FORNECIMENTO</t>
  </si>
  <si>
    <t>14.007.0324-0</t>
  </si>
  <si>
    <t>CADEADO DE 50MM,C/DUPLA TRAVA,DISCO DE SEGURANCA ANTI-GAZUA,CORPO DE LATAO MACICO,CILINDRO DE LATAO TREFILADO.FORNECIMENTO</t>
  </si>
  <si>
    <t>14.007.0326-0</t>
  </si>
  <si>
    <t>CADEADO DE 30MM ADAPTADO PARA USO DE UMA SO CHAVE.FORNECIMENTO</t>
  </si>
  <si>
    <t>14.007.0328-0</t>
  </si>
  <si>
    <t>PORTA CADEADO DE 4.1/2",DE FERRO ZINCADO.FORNECIMENTO</t>
  </si>
  <si>
    <t>14.007.0332-0</t>
  </si>
  <si>
    <t>TARJETA DE FIO REDONDO,DE 2",EM FERRO CROMADO.FORNECIMENTO</t>
  </si>
  <si>
    <t>14.007.0334-0</t>
  </si>
  <si>
    <t>PRENDEDOR DE PORTA DE LATAO CROMADO,FIXADO NO PISO,HASTE ACIONADA POR PRESSAO DA PORTA OU DO PE.FORNECIMENTO</t>
  </si>
  <si>
    <t>14.007.0335-0</t>
  </si>
  <si>
    <t>MANCAL SUPERIOR PARA PORTA DE VIDRO TEMPERADO DE 10MM.FORNECIMENTO</t>
  </si>
  <si>
    <t>14.007.0336-0</t>
  </si>
  <si>
    <t>SUPORTE SIMPLES DE CENTRO PARA VIDRO TEMPERADO DE 10MM.FORNECIMENTO</t>
  </si>
  <si>
    <t>14.007.0337-0</t>
  </si>
  <si>
    <t>SUPORTE DUPLO HORIZONTAL PARA VIDROS TEMPERADOS DE 10MM.FORNECIMENTO</t>
  </si>
  <si>
    <t>14.007.0338-0</t>
  </si>
  <si>
    <t>FECHADURA DE CENTRO PARA PORTA DE VIDRO TEMPERADO DE 10MM.FORNECIMENTO</t>
  </si>
  <si>
    <t>14.007.0340-0</t>
  </si>
  <si>
    <t>CONTRA FECHADURA DE CENTRO PARA PORTA DE VIDRO TEMPERADO DE10MM.FORNECIMENTO</t>
  </si>
  <si>
    <t>14.007.0342-0</t>
  </si>
  <si>
    <t>ESPELHO DE FECHADURA PARA PORTA DE VIDRO TEMPERADO DE 10MM.FORNECIMENTO</t>
  </si>
  <si>
    <t>14.007.0344-0</t>
  </si>
  <si>
    <t>SUPORTE TIPO "L" PARA PORTA DE VIDRO TEMPERADO DE 10MM.FORNECIMENTO</t>
  </si>
  <si>
    <t>14.007.0345-0</t>
  </si>
  <si>
    <t>ESPELHO DO TRINCO DE PISO PARA PORTA DE VIDRO TEMPERADO.FORNECIMENTO</t>
  </si>
  <si>
    <t>14.007.0346-0</t>
  </si>
  <si>
    <t>SUPORTE SIMPLES DE CANTO PARA VIDRO TEMPERADO DE 10MM.FORNECIMENTO</t>
  </si>
  <si>
    <t>14.007.0347-0</t>
  </si>
  <si>
    <t>PUXADOR DE MADEIRA PARA PORTA DE VIDRO TEMPERADO.FORNECIMENTO</t>
  </si>
  <si>
    <t>14.007.0348-0</t>
  </si>
  <si>
    <t>PIVO PARA PORTA DE VIDRO TEMPERADO.FORNECIMENTO</t>
  </si>
  <si>
    <t>14.007.0360-0</t>
  </si>
  <si>
    <t>PUXADOR PLASTICO PARA PORTA DE ARMARIO DE MADEIRA,FORMA SEMICIRCULAR,COM 96MM DE COMPRIMENTO,ACABAMENTO CROMADO.FORNECIMENTO E COLOCACAO</t>
  </si>
  <si>
    <t>14.007.0365-0</t>
  </si>
  <si>
    <t>PUXADOR PLASTICO PARA PORTA DE ARMARIO DE MADEIRA,FORMA SEMI-CIRCULAR,COM 64MM DE COMPRIMENTO,ACABAMENTO CROMADO.FORNECIMENTO E COLOCACAO</t>
  </si>
  <si>
    <t>14.007.0390-0</t>
  </si>
  <si>
    <t>MOLA DE BILHA DE ACO,TAMANHO 12MM.FORNECIMENTO</t>
  </si>
  <si>
    <t>14.007.0396-0</t>
  </si>
  <si>
    <t>TRILHO DE ALUMINIO PARA ROLDANAS,EM ESQUADRIAS DE CORRER,OCO,COM 3,00M POR APROXIMADAMENTE 30X29MM.FORNECIMENTO</t>
  </si>
  <si>
    <t>14.007.0400-0</t>
  </si>
  <si>
    <t>MOLA "VAI E VEM" COM ESFERA DE ACO E CORPO EM LATAO POLIDO.FORNECIMENTO</t>
  </si>
  <si>
    <t>14.007.0500-0</t>
  </si>
  <si>
    <t>BARRA ANTIPANICO,CEGA NO LADO OPOSTO E DE ACIONAMENTO RADIAL TIPO PUSH PARA PORTAS EM MADEIRA OU METAL,SIMPLES (1 FOLHA),CONFECCIONADA EM LIGA DE METAIS,CERTIFICADA CONF.ABNT NBR 11785,COMPOSTA POR 2 SUPORTES DE TRAVAMENTO HORIZONTAL E 1 BARRA ACIONADORA DE 1,00M.INDICADA P/PORTAS DE ATE 220X100CM (AXL),EXCLUSIVE FECHADURA EXTERNA.FORNECIMENTO E INSTALACAO</t>
  </si>
  <si>
    <t>14.007.0505-0</t>
  </si>
  <si>
    <t>BARRA ANTIPANICO,CEGA NO LADO OPOSTO E DE ACIONAMENTO RADIAL TIPO PUSH P/PORTA MADEIRA OU METAL,DUPLA(2 FOLHAS),CONFECCIONADA LIGA DE METAIS,CERTIFICADA NBR 11785,COMPOSTA 4 SUPORTES TRAVAMENTO HORIZONTAL,2 BARRAS ACIONADORAS 1,00MM,1 HASTE VERTICAL E 2 MECANISMOS TRAVAMENTO VERTICAL(CREMONA).INDICADA P/PORTAS ATE 220X100CM(AXL),EXCL.FECHADURA EXT.FORN.INST.</t>
  </si>
  <si>
    <t>14.008.0010-0</t>
  </si>
  <si>
    <t>PORTA DE MADEIRA DE LEI EM COMPENSADO DE 60X210X3CM,MARCO DE 7X3CM,DE SECAO RETANGULAR,A PORTA COMO O MARCO SERAO REVESTIDOS DE CHAPA LAMINADA (COMPOSTA DE CELULOSE PRENSADA EM AUTOCLAVE) DE 1MM DE ESPESSURA,EXCLUSIVE FERRAGENS.FORNECIMENTO E COLOCACAO</t>
  </si>
  <si>
    <t>14.008.0015-0</t>
  </si>
  <si>
    <t>PORTA DE MADEIRA DE LEI EM COMPENSADO DE 70X210X3CM,MARCO DE 7X3CM,DE SECAO RETANGULAR,A PORTA COMO O MARCO SERAO REVESTIDOS DE CHAPA LAMINADA (COMPOSTA DE CELULOSE PRENSADA EM AUTOCLAVE) DE 1MM DE ESPESSURA,EXCLUSIVE FERRAGENS.FORNECIMENTO E COLOCACAO</t>
  </si>
  <si>
    <t>14.008.0020-0</t>
  </si>
  <si>
    <t>PORTA DE MADEIRA DE LEI EM COMPENSADO DE 80X210X3CM,MARCO DE 7X3CM,DE SECAO RETANGULAR,A PORTA COMO O MARCO SERAO REVESTIDOS DE CHAPA LAMINADA (COMPOSTA DE CELULOSE PRENSADA EM AUTOCLAVE) DE 1MM DE ESPESSURA,EXCLUSIVE FERRAGENS.FORNECIMENTO E COLOCACAO</t>
  </si>
  <si>
    <t>14.008.0025-0</t>
  </si>
  <si>
    <t>PORTA DE MADEIRA DE LEI EM COMPENSADO DE 120X210X3CM,EM 2 FOLHAS,MARCO DE 7X3CM,DE SECAO RETANGULAR,A PORTA COMO O MARCO SERAO REVESTIDOS DE CHAPA LAMINADA (COMPOSTA DE CELULOSE PRENSADA EM AUTOCLAVE) DE 1MM DE ESPESSURA,EXCLUSIVE FERRAGENS.FORNECIMENTO E COLOCACAO</t>
  </si>
  <si>
    <t>14.008.0030-0</t>
  </si>
  <si>
    <t>PORTA DE MADEIRA DE LEI EM COMPENSADO DE 140X210X3CM,EM 2 FOLHAS,MARCO DE 7X3CM,DE SECAO RETANGULAR,A PORTA COMO O MARCO SERAO REVESTIDOS DE CHAPA LAMINADA (COMPOSTA DE CELULOSE PRENSADA EM AUTOCLAVE) DE 1MM DE ESPESSURA,EXCLUSIVE FERRAGENS.FORNECIMENTO E COLOCACAO</t>
  </si>
  <si>
    <t>14.008.0035-0</t>
  </si>
  <si>
    <t>PORTA DE MADEIRA DE LEI EM COMPENSADO DE 160X210X3CM,EM 2 FOLHAS,MARCO DE 7X3CM,DE SECAO RETANGULAR,A PORTA COMO O MARCO SERAO REVESTIDOS DE CHAPA LAMINADA (COMPOSTA DE CELULOSE PRENSADA EM AUTOCLAVE) DE 1MM DE ESPESSURA,EXCLUSIVE FERRAGENS.FORNECIMENTO E COLOCACAO</t>
  </si>
  <si>
    <t>14.008.0045-0</t>
  </si>
  <si>
    <t>PORTA DE MADEIRA DE LEI EM COMPENSADO DE 60X180X3CM,GUARNICAO LATERAL DE MARCO 7X3CM,SENDO A FOLHA REVESTIDA DE CHAPA LAMINADA (COMPOSTA DE CELULOSE COM RESINA PRENSADA EM AUTOCLAVE) DE 1MM DE ESPESSURA,EXCLUSIVE FERRAGENS.FORNECIMENTO E COLOCACAO</t>
  </si>
  <si>
    <t>14.008.0050-0</t>
  </si>
  <si>
    <t>PORTA PARA CENTRO RADIOLOGICO,REVESTIDA DE LENCOL DE CHUMBODE 2MM,COM ACABAMENTO EM PLACA DE FIBRA DE MADEIRA PRENSADA,REVESTIDA DE CHAPA DE LAMINADO MELAMINICO,INCLUSIVE FERRAGENS.FORNECIMENTO E COLOCACAO</t>
  </si>
  <si>
    <t>14.008.0052-0</t>
  </si>
  <si>
    <t>PORTA PARA CENTRO RADIOLOGICO,REVESTIDA DE LENCOL DE CHUMBODE 1MM,COM ACABAMENTO EM PLACA DE FIBRA DE MADEIRA PRENSADA,REVESTIDA DE CHAPA DE LAMINADO MELAMINICO,INCLUSIVE FERRAGENS.FORNECIMENTO E COLOCACAO</t>
  </si>
  <si>
    <t>14.008.0055-0</t>
  </si>
  <si>
    <t>PORTA PARA CENTRO RADIOLOGICO,REVESTIDA DE LENCOL DE CHUMBODE 0,50MM,COM ACABAMENTO EM PLACA DE FIBRA DE MADEIRA PRENSADA,REVESTIDA DE CHAPA DE LAMINADO MELAMINICO,INCLUSIVE FERRAGENS.FORNECIMENTO E COLOCACAO</t>
  </si>
  <si>
    <t>14.008.0065-0</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</si>
  <si>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</si>
  <si>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14.008.0070-0</t>
  </si>
  <si>
    <t>PRATELEIRA DE MADEIRA DE LEI EM COMPENSADO COM ESPESSURA DE2CM E LARGURA DE 40CM,REVESTIMENTO COM CHAPA LAMINADA (COMPOSTA DE CELULOSE COM RESINA PRENSADA EM AUTO CLAVE) NAS FACES E ESPESSURA,SOBRE CANTONEIRAS DE CHAPA DE FERRO.FORNECIMENTO E COLOCACAO</t>
  </si>
  <si>
    <t>14.008.0075-0</t>
  </si>
  <si>
    <t>PRATELEIRA DE MADEIRA DE LEI EM COMPENSADO COM ESPESSURA DE2CM E LARGURA DE 50CM,REVESTIMENTO COM CHAPA LAMINADA (COMPOSTA DE CELULOSE COM RESINA PRENSADA EM AUTO CLAVE) NAS FACES E ESPESSURA,SOBRE CANTONEIRAS DE CHAPA DE FERRO.FORNECIMENTO E COLOCACAO</t>
  </si>
  <si>
    <t>14.008.0080-0</t>
  </si>
  <si>
    <t>PRATELEIRA DE MADEIRA DE LEI EM COMPENSADO COM ESPESSURA DE2CM E LARGURA DE 60CM,REVESTIMENTO COM CHAPA LAMINADA (COMPOSTA DE CELULOSE COM RESINA PRENSADA EM AUTO CLAVE) NAS FACES E ESPESSURA,SOBRE CANTONEIRAS DE CHAPA DE FERRO.FORNECIMENTO E COLOCACAO</t>
  </si>
  <si>
    <t>14.008.0090-0</t>
  </si>
  <si>
    <t>QUADRO DE AULA,MEDINDO 5,00X1,20M, EM COMPENSADO DE 10MM DEESPESSURA,REVESTIMENTO COM CHAPA LAMINADA (COMPOSTA DE CELULOSE COM RESINA PRENSADA EM AUTOCLAVE),"VERDE SUPER QUADRO ESCOLAR",COM MOLDURA DE MADEIRA ENVERNIZADA DE 10X2,5CM. FORNECIMENTO E COLOCACAO</t>
  </si>
  <si>
    <t>14.008.0092-0</t>
  </si>
  <si>
    <t>QUADRO DE AULA,MEDINDO 5,85X1,20M, EM COMPENSADO DE 10MM DEESPESSURA, REVESTIMENTO COM CHAPA LAMINADA (COMPOSTA DE CELULOSE COM RESINA PRENSADA EM AUTOCLAVE), "VERDE SUPER QUADROESCOLAR",COM MOLDURA DE MADEIRA ENVERNIZADA DE 10X2,5CM. FORNECIMENTO E COLOCACAO</t>
  </si>
  <si>
    <t>14.008.0093-0</t>
  </si>
  <si>
    <t>QUADRO DE AULA,MEDINDO 2,00X1,20M, EM COMPENSADO DE 10MM DEESPESSURA, REVESTIMENTO COM CHAPA DE LAMINADO MELAMINICO NACOR BRANCA BRILHANTE, COM MOLDURA DE MADEIRA ENVERNIZADA DE10X2,5CM.FORNECIMENTO E COLOCACAO</t>
  </si>
  <si>
    <t>14.008.0095-0</t>
  </si>
  <si>
    <t>PORTA DE MADEIRA, LISA, COMPENSADO,DE 60X210X3CM, REVESTIDADE CHAPA DE LAMINADO MELAMINICO, 1MM DE ESPESSURA, EXCLUSIVE ADUELA,ALIZAR E FERRAGENS.FORNECIMENTO E COLOCACAO</t>
  </si>
  <si>
    <t>14.008.0096-0</t>
  </si>
  <si>
    <t>PORTA DE MADEIRA, LISA, COMPENSADO,DE 70X210X3CM, REVESTIDADE CHAPA DE LAMINADO MELAMINICO, 1MM DE ESPESSURA,EXCLUSIVEADUELA,ALIZAR E FERRAGENS.FORNECIMENTO E COLOCACAO</t>
  </si>
  <si>
    <t>14.008.0097-0</t>
  </si>
  <si>
    <t>PORTA DE MADEIRA, LISA, COMPENSADO,DE 80X210X3CM, REVESTIDADE CHAPA DE LAMINADO MELAMINICO, 1MM DE ESPESSURA,EXCLUSIVEADUELA,ALIZAR E FERRAGENS.FORNECIMENTO E COLOCACAO</t>
  </si>
  <si>
    <t>14.009.0010-0</t>
  </si>
  <si>
    <t>COLOCACAO DE FECHADURA DE EMBUTIR,COM ALTURA APROXIMADA DE 20CM,EM MADEIRA,EXCLUSIVE O FORNECIMENTO</t>
  </si>
  <si>
    <t>14.009.0015-0</t>
  </si>
  <si>
    <t>COLOCACAO DE FECHADURA DE EMBUTIR,COM ALTURA APROXIMADA DE 15CM,EM MADEIRA,EXCLUSIVE O FORNECIMENTO</t>
  </si>
  <si>
    <t>14.009.0020-0</t>
  </si>
  <si>
    <t>COLOCACAO DE FECHADURA DE EMBUTIR,COM ALTURA APROXIMADA DE 10CM,EM MADEIRA,EXCLUSIVE O FORNECIMENTO</t>
  </si>
  <si>
    <t>14.009.0022-0</t>
  </si>
  <si>
    <t>SUBSTITUICAO DE FECHADURA DE EMBUTIR,COM ALTURA APROXIMADA DE 20CM,EM MADEIRA,EXCLUSIVE O FORNECIMENTO</t>
  </si>
  <si>
    <t>14.009.0024-0</t>
  </si>
  <si>
    <t>SUBSTITUICAO DE FECHADURA DE EMBUTIR,COM ALTURA APROXIMADA DE 15CM,EM MADEIRA,EXCLUSIVE O FORNECIMENTO</t>
  </si>
  <si>
    <t>14.009.0026-0</t>
  </si>
  <si>
    <t>SUBSTITUICAO DE FECHADURA DE EMBUTIR,COM ALTURA APROXIMADA DE 10CM,EM MADEIRA,EXCLUSIVE O FORNECIMENTO</t>
  </si>
  <si>
    <t>14.009.0040-0</t>
  </si>
  <si>
    <t>COLOCACAO DE UMA DOBRADICA COM AS DIMENSOES DE 3"X4" OU 3"X3.1/2",EM MADEIRA,EXCLUSIVE O FORNECIMENTO</t>
  </si>
  <si>
    <t>14.009.0045-0</t>
  </si>
  <si>
    <t>COLOCACAO DE UMA DOBRADICA COM AS DIMENSOES DE 3"X3" OU 3"X2.1/2",EM MADEIRA,EXCLUSIVE O FORNECIMENTO</t>
  </si>
  <si>
    <t>14.009.0050-0</t>
  </si>
  <si>
    <t>COLOCACAO DE UMA DOBRADICA COM AS DIMENSOES DE 2"X2.1/2" A 1.1/2"X2",EM MADEIRA,EXCLUSIVE O FORNECIMENTO</t>
  </si>
  <si>
    <t>14.009.0052-0</t>
  </si>
  <si>
    <t>SUBSTITUICAO DE UMA DOBRADICA COM AS DIMENSOES DE 3"X4" OU 3"X3.1/2",EM MADEIRA,EXCLUSIVE O FORNECIMENTO</t>
  </si>
  <si>
    <t>14.009.0054-0</t>
  </si>
  <si>
    <t>SUBSTITUICAO DE UMA DOBRADICA COM AS DIMENSOES DE 3"X3" OU 3"X2.1/2",EM MADEIRA,EXCLUSIVE O FORNECIMENTO</t>
  </si>
  <si>
    <t>14.009.0056-0</t>
  </si>
  <si>
    <t>SUBSTITUICAO DE UMA DOBRADICA COM AS DIMENSOES DE 2"X2.1/2"A 1.1/2"X2",EM MADEIRA,EXCLUSIVE O FORNECIMENTO</t>
  </si>
  <si>
    <t>14.009.0060-0</t>
  </si>
  <si>
    <t>COLOCACAO DE VISOR OPTICO,EM MADEIRA,EXCLUSIVE O FORNECIMENTO</t>
  </si>
  <si>
    <t>14.009.0070-0</t>
  </si>
  <si>
    <t>COLOCACAO DE FECHO DE EMBUTIR,DE 40CM,EM MADEIRA,EXCLUSIVE O FORNECIMENTO</t>
  </si>
  <si>
    <t>14.009.0075-0</t>
  </si>
  <si>
    <t>COLOCACAO DE FECHO DE EMBUTIR,DE 20CM,EM MADEIRA,EXCLUSIVE O FORNECIMENTO</t>
  </si>
  <si>
    <t>14.009.0080-0</t>
  </si>
  <si>
    <t>COLOCACAO DE SISTEMA DE ROLDANAS,CABOS E CONTRAPESOS,EM JANELA GUILHOTINA,EXCLUSIVE O FORNECIMENTO</t>
  </si>
  <si>
    <t>14.009.0085-0</t>
  </si>
  <si>
    <t>COLOCACAO DE PRENDEDOR DE PORTA,EM PISOS DE MADEIRA,EXCLUSIVE O FORNECIMENTO</t>
  </si>
  <si>
    <t>14.009.0090-0</t>
  </si>
  <si>
    <t>COLOCACAO DE FECHO DE SOBREPOR,DE FIO REDONDO,DE 20 OU 30CM,EM MADEIRA,EXCLUSIVE O FORNECIMENTO</t>
  </si>
  <si>
    <t>14.009.0095-0</t>
  </si>
  <si>
    <t>COLOCACAO DE FECHO DE SOBREPOR,DE FIO REDONDO,DE 5 OU 10CM,EM MADEIRA,EXCLUSIVE O FORNECIMENTO</t>
  </si>
  <si>
    <t>14.009.0110-0</t>
  </si>
  <si>
    <t>COLOCACAO DE MOLA "FECHA PORTA",EM MADEIRA,EXCLUSIVE O FORNECIMENTO</t>
  </si>
  <si>
    <t>14.009.0120-0</t>
  </si>
  <si>
    <t>COLOCACAO DE CREMONA,EM MADEIRA,COM VARA DE FERRO DE 1,50M,EXCLUSIVE O FORNECIMENTO</t>
  </si>
  <si>
    <t>14.009.0125-0</t>
  </si>
  <si>
    <t>COLOCACAO DE CARRANCA,FIXADA NA PARTE EXTERNA DE JANELAS DEABRIR,EXCLUSIVE O FORNECIMENTO</t>
  </si>
  <si>
    <t>14.009.0130-0</t>
  </si>
  <si>
    <t>COLOCACAO DE DOBRADICAS,TIPO "VAI E VEM",EM MADEIRA,EXCLUSIVE O FORNECIMENTO</t>
  </si>
  <si>
    <t>14.010.0010-0</t>
  </si>
  <si>
    <t>MASTRO METALICO EM TUBO DE FERRO GALVANIZADO DE 3" COM ALTURA DE 6,00M,EQUIPADO COM ROLDANA COM FIXACAO EM PRISMA DE CONCRETO DE 30X30X50CM.FORNECIMENTO E COLOCACAO</t>
  </si>
  <si>
    <t>14.010.0015-0</t>
  </si>
  <si>
    <t>MASTRO METALICO EM TUBO DE FERRO GALVANIZADO DE 3" COM ALTURA DE 5,50M,EQUIPADO COM ROLDANA COM FIXACAO EM PRISMA DE CONCRETO DE 30X30X50CM.FORNECIMENTO E COLOCACAO</t>
  </si>
  <si>
    <t>15.001.0020-1</t>
  </si>
  <si>
    <t>CAIXA DE ALVENARIA EM TIJOLOS MACICOS(7X10X20CM),EM PAREDESDE MEIA VEZ,COM DIMENSOES DE 0,20X0,20X0,30M,ASSENTADA COM ARGAMASSA DE CIMENTO E AREIA,NO TRACO 1:4,REVESTIDA INTERNAMENTE COM A MESMA ARGAMASSA,COM FUNDO DE CONCRETO E TAMPA DE CONCRETO ARMADO</t>
  </si>
  <si>
    <t>15.001.0025-0</t>
  </si>
  <si>
    <t>CAIXA DE ALVENARIA EM TIJOLOS MACICOS(7X10X20CM),EM PAREDESDE MEIA VEZ,COM DIMENSOES DE 0,30X0,30X0,30M,ASSENTADA COM ARGAMASSA DE CIMENTO E AREIA,NO TRACO 1:4,REVESTIDA INTERNAMENTE COM A MESMA ARGAMASSA,COM FUNDO DE CONCRETO E TAMPA DE CONCRETO ARMADO</t>
  </si>
  <si>
    <t>15.001.0026-0</t>
  </si>
  <si>
    <t>CAIXA DE ALVENARIA EM TIJOLOS MACICOS(7X10X20CM),EM PAREDESDE MEIA VEZ,COM DIMENSOES DE 0,40X0,40X0,40M,ASSENTADA COM ARGAMASSA DE CIMENTO E AREIA,NO TRACO 1:4,REVESTIDA INTERNAMENTE COM A MESMA ARGAMASSA,COM FUNDO DE CONCRETO E TAMPA DE CONCRETO ARMADO</t>
  </si>
  <si>
    <t>15.001.0027-0</t>
  </si>
  <si>
    <t>CAIXA DE ALVENARIA EM TIJOLOS MACICOS(7X10X20CM),EM PAREDESDE MEIA VEZ,COM DIMENSOES DE 0,60X0,60X0,60M,ASSENTADA COM ARGAMASSA DE CIMENTO E AREIA,NO TRACO 1:4,REVESTIDA INTERNAMENTE COM A MESMA ARGAMASSA,COM FUNDO DE CONCRETO E TAMPA DE CONCRETO ARMADO</t>
  </si>
  <si>
    <t>15.001.0028-0</t>
  </si>
  <si>
    <t>CAIXA DE ALVENARIA EM TIJOLOS MACICOS(7X10X20CM),EM PAREDESDE MEIA VEZ,COM DIMENSOES DE 0,60X0,60X0,40M,ASSENTADA COM ARGAMASSA DE CIMENTO E AREIA,NO TRACO 1:4,REVESTIDA INTERNAMENTE COM A MESMA ARGAMASSA,COM FUNDO DE CONCRETO E TAMPA DE CONCRETO ARMADO</t>
  </si>
  <si>
    <t>15.001.0029-0</t>
  </si>
  <si>
    <t>CAIXA DE ALVENARIA EM TIJOLOS MACICOS(7X10X20CM),EM PAREDESDE MEIA VEZ,COM DIMENSOES DE 0,60X0,60X1,20M,ASSENTADA COM ARGAMASSA DE CIMENTO E AREIA,NO TRACO 1:4,REVESTIDA INTERNAMENTE COM A MESMA ARGAMASSA,COM FUNDO DE CONCRETO E TAMPA DE CONCRETO ARMADO</t>
  </si>
  <si>
    <t>15.001.0030-0</t>
  </si>
  <si>
    <t>CAIXA DE ALVENARIA EM TIJOLOS MACICOS(7X10X20CM),EM PAREDESDE MEIA VEZ,COM DIMENSOES DE 0,80X0,80X1,00M,ASSENTADA COM ARGAMASSA DE CIMENTO E AREIA,NO TRACO 1:4,REVESTIDA INTERNAMENTE COM A MESMA ARGAMASSA,COM FUNDO DE CONCRETO E TAMPA DE CONCRETO ARMADO</t>
  </si>
  <si>
    <t>15.001.0031-0</t>
  </si>
  <si>
    <t>CAIXA DE ALVENARIA EM TIJOLOS MACICOS(7X10X20CM),EM PAREDESDE MEIA VEZ,COM DIMENSOES DE 0,30X0,90X1,00M,ASSENTADA COM ARGAMASSA DE CIMENTO E AREIA,NO TRACO 1:4,REVESTIDA INTERNAMENTE COM A MESMA ARGAMASSA,COM FUNDO DE CONCRETO,SEM TAMPA</t>
  </si>
  <si>
    <t>15.001.0032-0</t>
  </si>
  <si>
    <t>CAIXA DE ALVENARIA EM TIJOLOS MACICOS(7X10X20CM),EM PAREDESDE MEIA VEZ,COM DIMENSOES DE 0,60X0,60X0,60M,ASSENTADA COM ARGAMASSA DE CIMENTO E AREIA,NO TRACO 1:4,REVESTIDA INTERNAMENTE COM A MESMA ARGAMASSA,COM FUNDO DE CONCRETO,SEM TAMPA</t>
  </si>
  <si>
    <t>15.001.0033-0</t>
  </si>
  <si>
    <t>CAIXA DE ALVENARIA EM TIJOLOS MACICOS(7X10X20CM),EM PAREDESDE MEIA VEZ,COM DIMENSOES DE 0,60X0,60X0,40M,ASSENTADA COM ARGAMASSA DE CIMENTO E AREIA,NO TRACO 1:4,REVESTIDA INTERNAMENTE COM A MESMA ARGAMASSA,COM FUNDO DE CONCRETO,SEM TAMPA</t>
  </si>
  <si>
    <t>15.001.0034-0</t>
  </si>
  <si>
    <t>CAIXA DE ALVENARIA EM TIJOLOS MACICOS(7X10X20CM),EM PAREDESDE MEIA VEZ,COM DIMENSOES DE 0,60X0,60X1,20M,ASSENTADA COM ARGAMASSA DE CIMENTO E AREIA,NO TRACO 1:4,REVESTIDA INTERNAMENTE COM A MESMA ARGAMASSA,COM FUNDO DE CONCRETO,SEM TAMPA</t>
  </si>
  <si>
    <t>15.001.0035-0</t>
  </si>
  <si>
    <t>CAIXA DE ALVENARIA EM TIJOLOS MACICOS(7X10X20CM),EM PAREDESDE MEIA VEZ,COM DIMENSOES DE 0,80X0,80X1,00M,ASSENTADA COM ARGAMASSA DE CIMENTO E AREIA,NO TRACO 1:4,REVESTIDA INTERNAMENTE COM A MESMA ARGAMASSA,COM FUNDO DE CONCRETO,SEM TAMPA</t>
  </si>
  <si>
    <t>15.001.0053-0</t>
  </si>
  <si>
    <t>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t>
  </si>
  <si>
    <t>15.001.0054-0</t>
  </si>
  <si>
    <t>ABRIGO P/2 BOTIJOES GAS DE 45KG,EXCLUSIVE LIGACOES,NAS DIM.(1,00X0,50X1,80)M,ALVENARIA TIJOLOS MACICOS (7X10X20CM),PAREDES DE MEIA VEZ,REVESTIDAS COM ARGAMASSA DE CIMENTO E SAIBRO,NO TRACO 1:6,PISO COM ESPESSURA DE 10CM E COBERTURA COM ESPESSURA DE 6CM,AMBAS EM CONCRETO ARMADO,FCK=15MPA,COM ACABAMENTO DE CIMENTADO,TRACO 1:4,CONFORME PROJETO TIPO Nº2001/EMOP</t>
  </si>
  <si>
    <t>15.001.0055-0</t>
  </si>
  <si>
    <t>ABRIGO P/4 BOTIJOES GAS DE 13KG,EXCLUSIVE LIGACOES,NAS DIM.(2,00X0,50X1,10)M,ALVENARIA TIJOLOS MACICOS (7X10X20CM),PAREDES DE MEIA VEZ,REVESTIDAS COM ARGAMASSA DE CIMENTO E SAIBRO,NO TRACO 1:6,PISO COM ESPESSURA DE 10CM E COBERTURA COM ESPESSURA DE 6CM,AMBAS EM CONCRETO ARMADO,FCK=15MPA,COM ACABAMENTO DE CIMENTADO,TRACO 1:4,CONFORME PROJETO TIPO Nº2001/EMOP</t>
  </si>
  <si>
    <t>15.001.0056-0</t>
  </si>
  <si>
    <t>ABRIGO P/2 BOTIJOES GAS DE 13KG,EXCLUSIVE LIGACOES,NAS DIM.(1,00X0,50X1,10)M,ALVENARIA TIJOLOS MACICOS (7X10X20CM),PAREDES DE MEIA VEZ,REVESTIDAS COM ARGAMASSA DE CIMENTO E SAIBRO,NO TRACO 1:6,PISO COM ESPESSURA DE 10CM E COBERTURA COM ESPESSURA DE 6CM,AMBAS EM CONCRETO ARMADO,FCK=15MPA,COM ACABAMENTO DE CIMENTADO,TRACO 1:4,CONFORME PROJETO TIPO Nº2001/EMOP</t>
  </si>
  <si>
    <t>15.001.0057-0</t>
  </si>
  <si>
    <t>ABRIGO P/8 BOTIJOES GAS DE 45KG,EXCLUSIVE LIGACOES,NAS DIM.(2,60X1,05X1,90)M,ALVENARIA TIJOLOS MACICOS (7X10X20CM),PAREDES DE MEIA VEZ,REVESTIDAS COM ARGAMASSA DE CIMENTO E SAIBRO,NO TRACO 1:6,PISO COM ESPESSURA DE 10CM E COBERTURA COM ESPESSURA DE 6CM,AMBAS EM CONCRETO ARMADO,FCK=15MPA,COM ACABAMENTO DE CIMENTADO,TRACO 1:4,CONFORME PROJETO TIPO Nº2639/EMOP</t>
  </si>
  <si>
    <t>15.001.0060-0</t>
  </si>
  <si>
    <t>CAIXA DE PROTECAO PARA MEDIDOR INDIVIDUAL,PARA GAS MANUFATURADO ATE 800KCAL/MIN.E GAS NATURAL ATE 1680KCAL/MIN.,NAS DIMENSOES INTERNAS DE (70X60X40)CM,EM ALVENARIA DE TIJOLOS MACICOS (7X10X20CM),EM PAREDES DE MEIA VEZ,REVESTIDAS COM ARGAMASSA DE CIMENTO E AREIA,NO TRACO 1:4,COM PORTA EM VENEZIANA DE ALUMINIO</t>
  </si>
  <si>
    <t>15.001.0061-0</t>
  </si>
  <si>
    <t>CAIXA DE PROTECAO PARA MEDIDOR INDIVIDUAL G16,PARA GAS NATURAL,ATE 16M3/H,NAS DIMENSOES INTERNAS DE (90X80X60)CM,EM ALVENARIA DE TIJOLOS MACICOS (7X10X20CM),EM PAREDES DE MEIA VEZ,REVESTIDAS COM ARGAMASSA DE CIMENTO E AREIA,NO TRACO 1:4,COM PORTA EM VENEZIANA DE ALUMINIO</t>
  </si>
  <si>
    <t>15.001.0069-0</t>
  </si>
  <si>
    <t>ABRIGO PARA HIDROMETRO DE 1/2" OU 3/4",NAS DIMENSOES DE (0,45X0,12X0,42)M,EMBUTIDO NO MURO,REVESTIDO COM ARGAMASSA DE CIMENTO E SAIBRO,NO TRACO 1:6,COM FUNDO DE CONCRETO NO TRACO 1:3 E ESPESSURA 3CM,PORTA DE (46X43)CM EM GRADE CONFECCIONADA EM FERRO CHATO DE 1/2" COM ESPESSURA DE 1/8" E CADEADO DE 30MM,CONFORME PROJETO Nº 2089/EMOP</t>
  </si>
  <si>
    <t>15.001.0071-0</t>
  </si>
  <si>
    <t>ABRIGO PARA HIDROMETRO DE 1",NAS DIMENSOES DE (0,90X0,50X0,60)M,EM ALVENARIA DE TIJOLOS FURADOS DE (10X20X20)CM,EM PAREDES DE MEIA VEZ,REVESTIDAS C/ARGAMASSA DE CIMENTO E SAIBRO,TRACO 1:6,C/FUNDO DE CONCRETO E TAMPA DE CONCRETO ARMADO,C/PORTA DE (80X50)CM GRADE CONFECCIONADA EM FERRO CHATO DE 1/2" C/ESPESSURA DE 1/8" E CADEADO DE 30MM,PROJETO Nº2089/EMOP</t>
  </si>
  <si>
    <t>15.001.0072-0</t>
  </si>
  <si>
    <t>ABRIGO PARA HIDROMETRO DE 1.1/2" OU 2" C/FILTRO INTERNO,NASDIMENSOES (1,10X0,60X0,70)M,ALVENARIA DE TIJOLOS FURADOS DE(10X20X20)CM,PAREDES DE MEIA VEZ,REVESTIDAS C/ARGAMASSA DE CIMENTO E SAIBRO,TRACO 1:6,C/FUNDO DE CONCRETO E TAMPA DE CONCRETO ARMADO,C/PORTA DE (100X60)CM EM GRADE CONFECCIONADA FERRO CHATO 1/2" C/ESP.1/8" E CADEADO 30MM,PROJETO Nº2089/EMOP</t>
  </si>
  <si>
    <t>15.001.0073-0</t>
  </si>
  <si>
    <t>ABRIGO PARA HIDROMETRO DE 2" C/FILTRO EXTERNO,NAS DIMENSOES(1,70X0,70X0,80)M,ALVENARIA DE TIJOLOS FURADOS DE (10X20X20),PAREDE DE MEIA VEZ,REVESTIDAS C/ARGAMASSA DE CIMENTO E SAIBRO,TRACO 1:6,C/FUNDO DE CONCRETO E TAMPA DE CONCRETO ARMADO,C/PORTA (140X70)CM EM GRADE CONFECCIONADA EM FERRO CHATO 1/2" C/ESP.DE 1/8" E CADEADO 30MM,CONFORME PROJETO Nº2089/EMOP</t>
  </si>
  <si>
    <t>15.001.0075-0</t>
  </si>
  <si>
    <t>ABRIGO PARA BOMBA,NAS DIMENSOES DE (0,70X0,50X0,50)M,EM ALVENARIA DE TIJOLOS FURADOS DE (10X20X20)CM,EM PAREDES DE MEIAVEZ,REVESTIDAS COM ARGAMASSA DE CIMENTO E SAIBRO,NO TRACO 1:6,COM FUNDO DE CONCRETO E TAMPA DE CONCRETO ARMADO,PORTA DE(60X40)CM EM CHAPA DE FERRO Nº16 E CADEADO DE 30MM,CONFORMEPROJETO Nº2799/EMOP</t>
  </si>
  <si>
    <t>15.001.0076-0</t>
  </si>
  <si>
    <t>ABRIGO PARA BOMBA,NAS DIMENSOES DE (1,20X0,60X0,80)M,EM ALVENARIA DE TIJOLOS FURADOS DE (10X20X20)CM,PAREDES DE MEIA VEZ,RESTIDAS COM ARGAMASSA DE CIMENTO E SAIBRO,NO TRACO 1:6,COM FUNDO DE CONCRETO E TAMPA DE CONCRETO ARMADO,PORTA DE (100X60)CM EM CHAPA DE FERRO Nº16 E CADEADO DE 30MM,CONFORME PROJETO Nº2799/EMOP</t>
  </si>
  <si>
    <t>15.001.0077-0</t>
  </si>
  <si>
    <t>HIDROMETRO COM DIAMETRO DE 1/2".FORNECIMENTO</t>
  </si>
  <si>
    <t>15.001.0078-0</t>
  </si>
  <si>
    <t>HIDROMETRO COM DIAMETRO DE 3/4".FORNECIMENTO</t>
  </si>
  <si>
    <t>15.001.0079-0</t>
  </si>
  <si>
    <t>HIDROMETRO COM DIAMETRO DE 1".FORNECIMENTO</t>
  </si>
  <si>
    <t>15.001.0080-0</t>
  </si>
  <si>
    <t>TAMPA DE CONCRETO ARMADO 10MPA,ESPESSURA DE 6CM,PARA CAIXA DE INSPECAO COM 60CM DE DIAMETRO.FORNECIMENTO E COLOCACAO</t>
  </si>
  <si>
    <t>15.001.0090-0</t>
  </si>
  <si>
    <t>REPARO EM CAIXA DE PASSAGEM DE ENERGIA ELETRICA,DE ALVENARIA DE 30X30CM,COM TROCA DE TAMPA DE CONCRETO COM ESPESSURA DE6CM</t>
  </si>
  <si>
    <t>15.001.0095-0</t>
  </si>
  <si>
    <t>REPARO EM CAIXA DE PASSAGEM DE ENERGIA ELETRICA,DE ALVENARIA DE 40X40CM,COM TROCA DE TAMPA DE CONCRETO COM ESPESSURA DE6CM</t>
  </si>
  <si>
    <t>15.001.0100-0</t>
  </si>
  <si>
    <t>REPARO EM CAIXA DE PASSAGEM DE ENERGIA ELETRICA,DE ALVENARIA DE 60X60CM,COM TROCA DE TAMPA DE CONCRETO COM ESPESSURA DE6CM</t>
  </si>
  <si>
    <t>15.002.0062-0</t>
  </si>
  <si>
    <t>CAIXA DE GORDURA SIMPLES CILINDRICA,PRE-FABRICADA EM ANEIS DE CONCRETO,COM DIAMETRO DE 40CM E PROFUNDIDADE TOTAL DE 60CM,INCLUSIVE TAMPA DE CONCRETO.FORNECIMENTO E COLOCACAO</t>
  </si>
  <si>
    <t>15.002.0063-0</t>
  </si>
  <si>
    <t>CAIXA DE GORDURA DUPLA,CILINDRICA,PRE-FABRICADA EM ANEIS DECONCRETO,COM DIAMETRO DE 60CM E PROFUNDIDADE TOTAL DE 90CM,INCLUSIVE TAMPA EM CONCRETO.FORNECIMENTO E COLOCACAO</t>
  </si>
  <si>
    <t>15.002.0080-0</t>
  </si>
  <si>
    <t>CAIXA DE GORDURA ESPECIAL EM ALVENARIA DE TIJOLOS MACICOS(7X10X20CM),EM PAREDES DE UMA VEZ(0,20M),MEDINDO 0,80X0,80X0,90M,INCLUSIVE REVESTIMENTO INTERNO EM ARGAMASSA DE CIMENTO E AREIA NO TRACO 1:3,COM ESPESSURA DE 1,5CM,EXCLUSIVE TAMPAO DE FERRO FUNDIDO</t>
  </si>
  <si>
    <t>15.002.0082-0</t>
  </si>
  <si>
    <t>CAIXA DE GORDURA ESPECIAL DE ALVENARIA DE TIJOLOS MACICOS(7X10X20CM),EM PAREDES DE UMA VEZ(0,20M),MEDINDO 1,00X1,00X0,90M,INCLUSIVE REVESTIMENTO INTERNO EM ARGAMASSA DE CIMENTO E AREIA,NO TRACO 1:3,COM ESPESSURA DE 1,5CM,EXCLUSIVE TAMPAO DE FERRO FUNDIDO</t>
  </si>
  <si>
    <t>15.002.0084-0</t>
  </si>
  <si>
    <t>CAIXA DE GORDURA ESPECIAL EM ALVENARIA DE TIJOLOS MACICOS(7X10X20CM),EM PAREDES DE UMA VEZ(0,20M),MEDINDO 1,20X1,00X0,90M,INCLUSIVE REVESTIMENTO INTERNO EM ARGAMASSA DE CIMENTO E AREIA,NO TRACO 1:3,COM ESPESSURA DE 1,5CM,EXCLUSIVE TAMPAO DE FERRO FUNDIDO</t>
  </si>
  <si>
    <t>15.002.0086-0</t>
  </si>
  <si>
    <t>CAIXA DE GORDURA ESPECIAL EM ALVENARIA DE TIJOLOS MACICOS(7X10X20CM),EM PAREDES DE UMA VEZ(0,20M),MEDINDO 1,20X1,20X0,90M,INCLUSIVE REVESTIMENTO INTERNO EM ARGAMASSA DE CIMENTO E AREIA,NO TRACO 1:3,COM ESPESSURA DE 1,5CM,EXCLUSIVE TAMPAO DE FERRO FUNDIDO</t>
  </si>
  <si>
    <t>15.002.0088-0</t>
  </si>
  <si>
    <t>CAIXA DE GORDURA ESPECIAL EM ALVENARIA DE TIJOLOS MACICOS(7X10X20CM),EM PAREDES DE UMA VEZ(0,20M),MEDINDO 1,00X1,50X0,90M,INCLUSIVE REVESTIMENTO INTERNO EM ARGAMASSA DE CIMENTO E AREIA,NO TRACO 1:3,COM ESPESSURA DE 1,5CM,EXCLUSIVE TAMPAO DE FERRO FUNDIDO</t>
  </si>
  <si>
    <t>15.002.0090-0</t>
  </si>
  <si>
    <t>CAIXA DE GORDURA ESPECIAL EM ALVENARIA DE TIJOLOS MACICOS(7X10X20CM),EM PAREDES DE UMA VEZ(0,20M),MEDINDO 1,20X1,50X0,90M,INCLUSIVE REVESTIMENTO INTERNO EM ARGAMASSA DE CIMENTO E AREIA,NO TRACO 1:3,COM ESPESSURA DE 1,5CM,EXCLUSIVE TAMPAO DE FERRO FUNDIDO</t>
  </si>
  <si>
    <t>15.002.0092-0</t>
  </si>
  <si>
    <t>CAIXA DE GORDURA ESPECIAL EM ALVENARIA DE TIJOLOS MACICOS(7X10X20CM),EM PAREDES DE UMA VEZ(0,20M),MEDINDO 1,50X1,50X0,90M,INCLUSIVE REVESTIMENTO INTERNO EM ARGAMASSA DE CIMENTO E AREIA,NO TRACO 1:3,COM ESPESSURA DE 1,5CM,EXCLUSIVE TAMPAO DE FERRO FUNDIDO</t>
  </si>
  <si>
    <t>15.002.0094-0</t>
  </si>
  <si>
    <t>CAIXA DE GORDURA ESPECIAL EM ALVENARIA DE TIJOLOS MACICOS(7X10X20CM),EM PAREDES DE UMA VEZ(0,20CM),MEDINDO 1,50X2,00X0,90M,INCLUSIVE REVESTIMENTO INTERNO EM ARGAMASSA DE CIMENTO EAREIA,NO TRACO 1:3,COM ESPESSURA DE 1,5CM,EXCLUSIVE TAMPAODE FERRO FUNDIDO</t>
  </si>
  <si>
    <t>15.002.0096-0</t>
  </si>
  <si>
    <t>CAIXA DE GORDURA ESPECIAL EM ALVENARIA DE TIJOLOS MACICOS(7X10X20CM),EM PAREDES DE UMA VEZ(0,20M),MEDINDO 1,50X2,20X0,90M,INCLUSIVE REVESTIMENTO INTERNO EM ARGAMASSA DE CIMENTO E AREIA,NO TRACO 1:3,COM ESPESSURA DE 1,5CM,EXCLUSIVE TAMPAO DE FERRO FUNDIDO</t>
  </si>
  <si>
    <t>15.002.0120-0</t>
  </si>
  <si>
    <t>CAIXA ENTERRADA PARA INSTALACOES TELEFONICAS,TIPO R1,MEDINDO 0,60X0,35X0,50M,EM BLOCOS DE CONCRETO ESTRUTURAL DE 0,10X0,20X0,40M,ASSENTADOS COM ARGAMASSA DE CIMENTO E AREIA,NO TRACO 1:4 E REVESTIDA INTERNAMENTE COM A MESMA ARGAMASSA,COM TAMPA DE CONCRETO ARMADO COM 5CM DE ESPESSURA E FUNDO DE CONCRETO SIMPLES COM 5CM</t>
  </si>
  <si>
    <t>15.002.0125-0</t>
  </si>
  <si>
    <t>CAIXA ENTERRADA PARA INSTALACOES TELEFONICAS,TIPO R2,MEDINDO 1,07X0,52X0,50M,EM BLOCOS DE CONCRETO ESTRUTURAL DE 0,10X0,20X0,40M,ASSENTADOS COM ARGAMASSA DE CIMENTO E AREIA,NO TRACO 1:4 E REVESTIDA INTERNAMENTE COM A MESMA ARGAMASSA,COM TAMPA DE CONCRETO ARMADO COM 5CM DE ESPESSURA E FUNDO DE CONCRETO SIMPLES COM 5CM</t>
  </si>
  <si>
    <t>15.002.0130-0</t>
  </si>
  <si>
    <t>CAIXA ENTERRADA PARA INSTALACOES TELEFONICAS,TIPO R3,MEDINDO 1,30X1,20X1,30M,EM BLOCOS DE CONCRETO ESTRUTURAL DE 0,10X0,20X0,40M,ASSENTADOS COM ARGAMASSA DE CIMENTO E AREIA,NO TRACO 1:4 E REVESTIDA INTERNAMENTE COM A MESMA ARGAMASSA,COM TAMPA DE CONCRETO ARMADO COM 5CM DE ESPESSURA E FUNDO DE CONCRETO SIMPLES COM 5CM</t>
  </si>
  <si>
    <t>15.002.0135-0</t>
  </si>
  <si>
    <t>CAIXA ENTERRADA PARA INSTALACOES TELEFONICAS,TIPO I,MEDINDO2,15X1,30X1,80M,EM BLOCOS DE CONCRETO ESTRUTURAL DE 0,10X0,20X0,40M,ASSENTADOS COM ARGAMASSA DE CIMENTO E AREIA,NO TRACO 1:4 E REVESTIDA INTERNAMENTE COM A MESMA ARGAMASSA,COM TAMPA DE CONCRETO ARMADO COM 5CM DE ESPESSURA E FUNDO DE CONCRETO SIMPLES COM 5CM</t>
  </si>
  <si>
    <t>15.002.0200-0</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</si>
  <si>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</si>
  <si>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15.002.0205-0</t>
  </si>
  <si>
    <t>CAIXA DE INSPECAO/CAIXA PARA AGUAS PLUVIAIS,DE CONCRETO PRE-MOLDADO,CONSTANDO DE CIRCULO DE FUNDO,3 ANEIS SUPERPOSTOS,DE 40MM DE ESPESSURA E 600MM DE DIAMETRO INTERNO,SENDO 1 ANELINFERIOR(ENTRADA E SAIDA)DE 300MM,1 DE 150MM E 1 DE 75MM DEALTURA,PERFAZENDO 625MM DE ALTURA TOTAL,EXCLUSIVE TAMPAO DEFERRO FUNDIDO E ESCAVACAO.FORNECIMENTO E COLOCACAO</t>
  </si>
  <si>
    <t>15.002.0210-0</t>
  </si>
  <si>
    <t>CAIXA DE INSPECAO/CAIXA PARA AGUAS PLUVIAIS,DE CONCRETO PRE-MOLDADO,CONSTANDO DE CIRCULO DE FUNDO,2 ANEIS SUPERPOSTOS,DE 40MM DE ESPESSURA E 600MM DE DIAMETRO INTERNO,SENDO 1 ANELINFERIOR(ENTRADA E SAIDA)DE 300MM,1 DE 75MM DE ALTURA,PERFAZENDO 475MM DE ALTURA TOTAL,EXCLUSIVE TAMPAO DE FERRO FUNDIDO E ESCAVACAO.FORNECIMENTO E COLOCACAO</t>
  </si>
  <si>
    <t>15.002.0310-0</t>
  </si>
  <si>
    <t>CAIXA SEPARADORA DE OLEO E CAIXA RECEPTORA LATERAL MEDINDO (0,60X0,60X0,70)M,INTERNAMENTE(CADA UMA),EXECUTADA EM BLOCOSCONCRETO (10X20X40)CM,ASSENTES C/ARGAMASSA CIMENTO E AREIA,TRACO 1:4,REVESTIDAS INTERNAMENTE C/ARGAMASSA CIMENTO E AREIA,TRACO 1:4,C/TAMPAS FERRO FUNDIDO PESADO,EXCL.ESCAVACAO,INCL.CONEXOES,CONFORME PROJETO Nº1788/EMOP.FORN. E ASSENTAMENTO</t>
  </si>
  <si>
    <t>15.002.0400-0</t>
  </si>
  <si>
    <t>CAIXA SIFONADA DE ANEL DE CONCRETO DE 42CM DE DIAMETRO E 60CM DE PROFUNDIDADE,EXCLUSIVE ESCAVACAO E REATERRO.FORNECIMENTO E COLOCACAO</t>
  </si>
  <si>
    <t>15.002.0401-0</t>
  </si>
  <si>
    <t>CAIXA SIFONADA DE ANEL DE CONCRETO DE 60CM DE DIAMETRO E 60CM DE PROFUNDIDADE,EXCLUSIVE ESCAVACAO E REATERRO.FORNECIMENTO E COLOCACAO</t>
  </si>
  <si>
    <t>15.002.0580-0</t>
  </si>
  <si>
    <t>FOSSA SEPTICA CILINDRICA,TIPO CAMARA IMHOFF,DE CONCRETO PRE-MOLDADO,MEDINDO 2000X2000MM.FORNECIMENTO E COLOCACAO</t>
  </si>
  <si>
    <t>15.002.0584-0</t>
  </si>
  <si>
    <t>FOSSA SEPTICA CILINDRICA,TIPO CAMARA IMHOFF,DE CONCRETO PRE-MOLDADO,MEDINDO 2500X2400MM.FORNECIMENTO E COLOCACAO.</t>
  </si>
  <si>
    <t>15.002.0588-0</t>
  </si>
  <si>
    <t>FOSSA SEPTICA CILINDRICA,TIPO CAMARA IMHOFF,DE CONCRETO PRE-MOLDADO,MEDINDO 2500X2800MM.FORNECIMENTO E COLOCACAO</t>
  </si>
  <si>
    <t>15.002.0590-0</t>
  </si>
  <si>
    <t>FOSSA SEPTICA CILINDRICA,TIPO CAMARA IMHOFF,DE CONCRETO PRE-MOLDADO,MEDINDO 3000X2000MM.FORNECIMENTO E COLOCACAO</t>
  </si>
  <si>
    <t>15.002.0596-0</t>
  </si>
  <si>
    <t>FOSSA SEPTICA CILINDRICA,TIPO CAMARA IMHOFF,DE CONCRETO PRE-MOLDADO,MEDINDO 3000X2800MM.FORNECIMENTO E COLOCACAO</t>
  </si>
  <si>
    <t>15.002.0622-0</t>
  </si>
  <si>
    <t>FOSSA SEPTICA CILINDRICA,TIPO CAMARA UNICA,DE CONCRETO PRE-MOLDADO,MEDINDO 1200X1500MM.FORNECIMENTO E COLOCACAO</t>
  </si>
  <si>
    <t>15.002.0623-0</t>
  </si>
  <si>
    <t>FOSSA SEPTICA,DE CAMARA UNICA,TIPO CILINDRICA,DE CONCRETO PRE-MOLDADO,MEDINDO 1200X2000MM.FORNECIMENTO E COLOCACAO</t>
  </si>
  <si>
    <t>15.002.0624-0</t>
  </si>
  <si>
    <t>FOSSA SEPTICA,DE CAMARA UNICA,TIPO CILINDRICA,DE CONCRETO PRE-MOLDADO,MEDINDO 1200X2500MM.FORNECIMENTO E COLOCACAO</t>
  </si>
  <si>
    <t>15.002.0625-0</t>
  </si>
  <si>
    <t>FOSSA SEPTICA,DE CAMARA UNICA,TIPO CILINDRICA,DE CONCRETO PRE-MOLDADO,MEDINDO 1500X2000MM.FORNECIMENTO E COLOCACAO</t>
  </si>
  <si>
    <t>15.002.0627-0</t>
  </si>
  <si>
    <t>FOSSA SEPTICA,DE CAMARA UNICA,TIPO CILINDRICA,DE CONCRETO PRE-MOLDADO,MEDINDO 1500X2400MM.FORNECIMENTO E COLOCACAO</t>
  </si>
  <si>
    <t>15.002.0630-0</t>
  </si>
  <si>
    <t>FOSSA SEPTICA,DE CAMARA UNICA,TIPO CILINDRICA,DE CONCRETO PRE-MOLDADO,MEDINDO 2000X2000MM.FORNECIMENTO E COLOCACAO</t>
  </si>
  <si>
    <t>15.002.0633-0</t>
  </si>
  <si>
    <t>FOSSA SEPTICA,DE CAMARA UNICA,TIPO CILINDRICA,DE CONCRETO PRE-MOLDADO,MEDINDO 2000X2400MM.FORNECIMENTO E COLOCACAO</t>
  </si>
  <si>
    <t>15.002.0637-0</t>
  </si>
  <si>
    <t>FOSSA SEPTICA,DE CAMARA UNICA,TIPO CILINDRICA,DE CONCRETO PRE-MOLDADO,MEDINDO 2500X2000MM.FORNECIMENTO E COLOCACAO</t>
  </si>
  <si>
    <t>15.002.0641-0</t>
  </si>
  <si>
    <t>FOSSA SEPTICA,DE CAMARA UNICA,TIPO CILINDRICA,DE CONCRETO PRE-MOLDADO,MEDINDO 2500X2400MM.FORNECIMENTO E COLOCACAO</t>
  </si>
  <si>
    <t>15.002.0643-0</t>
  </si>
  <si>
    <t>FOSSA SEPTICA,DE CAMARA UNICA,TIPO CILINDRICA,DE CONCRETO PRE-MOLDADO,MEDINDO 2500X2800MM.FORNECIMENTO E COLOCACAO</t>
  </si>
  <si>
    <t>15.002.0649-0</t>
  </si>
  <si>
    <t>FOSSA SEPTICA,DE CAMARA UNICA,TIPO CILINDRICA,DE CONCRETO PRE-MOLDADO,MEDINDO 3000X2800MM.FORNECIMENTO E COLOCACAO</t>
  </si>
  <si>
    <t>15.002.0662-0</t>
  </si>
  <si>
    <t>FILTRO ANAEROBIO,DE ANEIS DE CONCRETO PRE-MOLDADO,MEDINDO 1200X2000MM.FORNECIMENTO E COLOCACAO</t>
  </si>
  <si>
    <t>15.002.0663-0</t>
  </si>
  <si>
    <t>FILTRO ANAEROBIO,DE ANEIS DE CONCRETO PRE-MOLDADO,MEDINDO 1500X2000MM.FORNECIMENTO E COLOCACAO</t>
  </si>
  <si>
    <t>15.002.0664-0</t>
  </si>
  <si>
    <t>FILTRO ANAEROBIO,DE ANEIS DE CONCRETO PRE-MOLDADO,MEDINDO 2000X2000MM.FORNECIMENTO E COLOCACAO</t>
  </si>
  <si>
    <t>15.002.0665-0</t>
  </si>
  <si>
    <t>FILTRO ANAEROBIO,DE ANEIS DE CONCRETO PRE-MOLDADO,MEDINDO 2500X2000MM.FORNECIMENTO E COLOCACAO</t>
  </si>
  <si>
    <t>15.002.0666-0</t>
  </si>
  <si>
    <t>FILTRO ANAEROBIO,DE ANEIS DE CONCRETO PRE-MOLDADO,MEDINDO 3000X2000MM.FORNECIMENTO E COLOCACAO</t>
  </si>
  <si>
    <t>15.002.0668-0</t>
  </si>
  <si>
    <t>SUMIDOURO CILINDRICO,LIGADO A FOSSA,MEDINDO 1200X1500MM,EM ANEIS DE CONCRETO PRE-MOLDADO,EXCLUSIVE FOSSA E MANILHAS.FORNECIMENTO E COLOCACAO</t>
  </si>
  <si>
    <t>15.002.0669-0</t>
  </si>
  <si>
    <t>SUMIDOURO CILINDRICO,LIGADO A FOSSA,MEDINDO 1200X2000MM,EM ANEIS DE CONCRETO PRE-MOLDADO,EXCLUSIVE FOSSA E MANILHAS.FORNECIMENTO E COLOCACAO</t>
  </si>
  <si>
    <t>15.002.0670-0</t>
  </si>
  <si>
    <t>SUMIDOURO CILINDRICO,LIGADO A FOSSA,MEDINDO 1200X2500MM,EM ANEIS DE CONCRETO PRE-MOLDADO,EXCLUSIVE FOSSA E MANILHAS.FORNECIMENTO E COLOCACAO</t>
  </si>
  <si>
    <t>15.002.0671-0</t>
  </si>
  <si>
    <t>SUMIDOURO CILINDRICO,LIGADO A FOSSA,MEDINDO 1500X2000MM,EM ANEIS DE CONCRETO PRE-MOLDADO,EXCLUSIVE FOSSA E MANILHAS.FORNECIMENTO E COLOCACAO</t>
  </si>
  <si>
    <t>15.002.0673-0</t>
  </si>
  <si>
    <t>SUMIDOURO CILINDRICO,LIGADO A FOSSA,MEDINDO 1500X2400MM,EM ANEIS DE CONCRETO PRE-MOLDADO,EXCLUSIVE FOSSA E MANILHAS.FORNECIMENTO E COLOCACAO</t>
  </si>
  <si>
    <t>15.002.0676-0</t>
  </si>
  <si>
    <t>SUMIDOURO CILINDRICO,LIGADO A FOSSA,MEDINDO 2000X2000MM,EM ANEIS DE CONCRETO PRE-MOLDADO,EXCLUSIVE FOSSA E MANILHAS.FORNECIMENTO E COLOCACAO</t>
  </si>
  <si>
    <t>15.002.0679-0</t>
  </si>
  <si>
    <t>SUMIDOURO CILINDRICO,LIGADO A FOSSA,MEDINDO 2000X2400MM,EM ANEIS DE CONCRETO PRE-MOLDADO,EXCLUSIVE FOSSA E MANILHAS.FORNECIMENTO E COLOCACAO</t>
  </si>
  <si>
    <t>15.002.0683-0</t>
  </si>
  <si>
    <t>SUMIDOURO CILINDRICO,LIGADO A FOSSA,MEDINDO 2500X2000MM,EM ANEIS DE CONCRETO PRE-MOLDADO,EXCLUSIVE FOSSA E MANILHAS.FORNECIMENTO E COLOCACAO</t>
  </si>
  <si>
    <t>15.002.0687-0</t>
  </si>
  <si>
    <t>SUMIDOURO CILINDRICO,LIGADO A FOSSA,MEDINDO 2500X2400MM,EM ANEIS DE CONCRETO PRE-MOLDADO,EXCLUSIVE FOSSA E MANILHAS.FORNECIMENTO E COLOCACAO</t>
  </si>
  <si>
    <t>15.002.0689-0</t>
  </si>
  <si>
    <t>SUMIDOURO CILINDRICO,LIGADO A FOSSA,MEDINDO 2500X2800MM,EM ANEIS DE CONCRETO PRE-MOLDADO,EXCLUSIVE FOSSA E MANILHAS.FORNECIMENTO E COLOCACAO</t>
  </si>
  <si>
    <t>15.002.0695-0</t>
  </si>
  <si>
    <t>SUMIDOURO CILINDRICO,LIGADO A FOSSA,MEDINDO 3000X2800MM,EM ANEIS DE CONCRETO PRE-MOLDADO,EXCLUSIVE FOSSA E MANILHAS.FORNECIMENTO E COLOCACAO</t>
  </si>
  <si>
    <t>15.003.0023-0</t>
  </si>
  <si>
    <t>COLUNA DE FERRO GALVANIZADO NO DIAMETRO DE 3/4",EXCLUSIVE PECAS DE DERIVACAO.FORNECIMENTO E COLOCACAO</t>
  </si>
  <si>
    <t>15.003.0024-0</t>
  </si>
  <si>
    <t>COLUNA DE FERRO GALVANIZADO NO DIAMETRO DE 1",EXCLUSIVE PECAS DE DERIVACAO.FORNECIMENTO E COLOCACAO</t>
  </si>
  <si>
    <t>15.003.0025-1</t>
  </si>
  <si>
    <t>COLUNA DE FERRO GALVANIZADO NO DIAMETRO DE 1.1/4",EXCLUSIVEPECAS DE DERIVACAO.FORNECIMENTO E COLOCACAO</t>
  </si>
  <si>
    <t>15.003.0026-1</t>
  </si>
  <si>
    <t>COLUNA DE FERRO GALVANIZADO NO DIAMETRO DE 1.1/2",EXCLUSIVEPECAS DE DERIVACAO.FORNECIMENTO E COLOCACAO</t>
  </si>
  <si>
    <t>15.003.0027-1</t>
  </si>
  <si>
    <t>COLUNA DE FERRO GALVANIZADO NO DIAMETRO DE 2",EXCLUSIVE PECAS DE DERIVACAO.FORNECIMENTO E COLOCACAO</t>
  </si>
  <si>
    <t>15.003.0028-0</t>
  </si>
  <si>
    <t>COLUNA DE FERRO GALVANIZADO NO DIAMETRO DE 2.1/2",EXCLUSIVEPECAS DE DERIVACAO.FORNECIMENTO E COLOCACAO</t>
  </si>
  <si>
    <t>15.003.0066-0</t>
  </si>
  <si>
    <t>INSTALACAO E ASSENTAMENTO DE AQUECEDOR A GAS ENCANADO,(EXCLUSIVE FORNECIMENTO DO APARELHO),COMPREENDENDO:8M DE TUBO DE COBRE,CLASSE I DE 22MM,CONEXOES E CHAMINE DE ALUMINIO E VENEZIANA</t>
  </si>
  <si>
    <t>15.003.0068-0</t>
  </si>
  <si>
    <t>INSTALACAO E ASSENTAMENTO DE FOGAO A GAS ENCANADO,EXCLUSIVEFORNECIMENTO DO APARELHO,COMPREENDENDO:25,00M DE TUBO DE FERRO GALVANIZADO DE 1",CONEXOES E REGISTRO</t>
  </si>
  <si>
    <t>15.003.0069-0</t>
  </si>
  <si>
    <t>INSTALACAO E ASSENTAMENTO DE FOGAO A GAS LIQUEFEITO DE PETROLEO(EXCLUSIVE FORNECIMENTO DO APARELHO),COMPREENDENDO:5,00MDE TUBO DE FERRO GALVANIZADO DE 1/2",CONEXOES,REGULADORES EDEMAIS PECAS NECESSARIAS</t>
  </si>
  <si>
    <t>15.003.0073-0</t>
  </si>
  <si>
    <t>INSTALACAO COMPLETA DE AQUECEDOR A GAS ENCANADO OU LIQUEFEITO DE PETROLEO(EXCLUSIVE FORNECIMENTO DO APARELHO),COMPREENDENDO:8,00M DE TUBO DE FERRO GALVANIZADO DE 3/4",CONEXOES E CHAMINE DE ALUMINIO</t>
  </si>
  <si>
    <t>15.003.0175-0</t>
  </si>
  <si>
    <t>TAMPA CEGA E CAIXILHO,15 X 15CM,EM ACO INOX,PARA RALO SIFONADO.FORNECIMENTO E COLOCACAO</t>
  </si>
  <si>
    <t>15.003.0176-0</t>
  </si>
  <si>
    <t>GRELHA DE ACO INOX,10X10CM,SISTEMA ROTATIVO,COM CAIXILHO.FORNECIMENTO E COLOCACAO</t>
  </si>
  <si>
    <t>15.003.0177-0</t>
  </si>
  <si>
    <t>RALO DE COBERTURA SEMI-ESFERICO(TIPO ABACAXI),COM 3".FORNECIMENTO E COLOCACAO</t>
  </si>
  <si>
    <t>15.003.0178-0</t>
  </si>
  <si>
    <t>RALO DE COBERTURA SEMI-ESFERICO(TIPO ABACAXI),COM 4".FORNECIMENTO E COLOCACAO</t>
  </si>
  <si>
    <t>15.003.0179-0</t>
  </si>
  <si>
    <t>GRELHA DE ACO INOX,15X15CM,SISTEMA ROTATIVO,COM CAIXILHO.FORNECIMENTO E COLOCACAO</t>
  </si>
  <si>
    <t>15.003.0180-0</t>
  </si>
  <si>
    <t>RALO DE COBERTURA SEMI-ESFERICO(TIPO ABACAXI),COM 6".FORNECIMENTO E COLOCACAO</t>
  </si>
  <si>
    <t>15.003.0181-0</t>
  </si>
  <si>
    <t>GRELHA DE FERRO FUNDIDO PARA RALO,COM 20X20CM,CARGA MINIMA PARA TESTE 176KG,RESISTENCIA MAXIMA DE ROMPIMENTO DE 228KG EFLECHA RESIDUAL MAXIMA DE 8MM</t>
  </si>
  <si>
    <t>15.003.0185-0</t>
  </si>
  <si>
    <t>GRELHA DE FERRO FUNDIDO PARA AGUAS PLUVIAIS,COM CAIXILHO,DIMENSOES APROXIMADAS DE (15X15)CM,CONFORME ABNT NBR 10160.FORNECIMENTO E COLOCACAO</t>
  </si>
  <si>
    <t>15.003.0186-0</t>
  </si>
  <si>
    <t>GRELHA DE FERRO FUNDIDO PARA AGUAS PLUVIAIS,COM CAIXILHO,DIMENSOES APROXIMADAS DE (50X50)CM,CONFORME ABNT NBR 10160.FORNECIMENTO E COLOCACAO</t>
  </si>
  <si>
    <t>15.003.0190-0</t>
  </si>
  <si>
    <t>RALO SIFONADO DE FERRO FUNDIDO PARA BANHEIRO SOCIAL DN=150MM,COMPOSTO DE 4 ENTRADAS DN=50MM E UMA SAIDA DN=75MM,CONFORME ABNT NBR 15579,REVESTIDO INTERNA E EXTERNAMENTE COM EPOXI NA COR VERMELHA,APLICADO PELO SISTEMA ELETROSTATICO.FORNECIMENTO E ASSENTAMENTO</t>
  </si>
  <si>
    <t>15.003.0192-0</t>
  </si>
  <si>
    <t>RALO SIFONADO DE FERRO FUNDIDO PARA BANHEIRO DE SERVICO DN=100MM,COMPOSTO DE UMA ENTRADA E UMA SAIDA DN=50MM (PVC 40MM INTERNAMENTE),CONFORME ABNT NBR 15579,REVESTIDO INTERNA E EXTERNAMENTE COM EPOXI NA COR VERMELHA,APLICADO PELO SISTEMA ELETROSTATICO.FORNECIMENTO E ASSENTAMENTO</t>
  </si>
  <si>
    <t>15.003.0193-0</t>
  </si>
  <si>
    <t>RALO SECO DE FERRO FUNDIDO COM SAIDA VERTICAL,COMPOSTO DE ENTRADA SUPERIOR DN=100MM E SAIDA VERTICAL DN=50MM,CONFORME ABNT NBR 15579,REVESTIDO INTERNA E EXTERNAMENTE COM EPOXI NA COR VERMELHA,APLICADO PELO SISTEMA ELETROSTATICO.FORNECIMENTO E ASSENTAMENTO</t>
  </si>
  <si>
    <t>15.003.0194-0</t>
  </si>
  <si>
    <t>RALO SECO DE FERRO FUNDIDO PARA BOX,COM SAIDA HORIZONTAL,COMPOSTO DE ENTRADA SUPERIOR DN=100MM E SAIDA HORIZONTAL DN=50MM,CONFORME ABNT NBR 15579,REVESTIDO INTERNA E EXTERNAMENTE COM EPOXI NA COR VERMELHA,APLICADO PELO SISTEMA ELETROSTATICO.FORNECIMENTO E ASSENTAMENTO</t>
  </si>
  <si>
    <t>15.003.0200-0</t>
  </si>
  <si>
    <t>MANGUEIRA "SEAL TUBE" COM CAPA ALMA,DIAMETRO DE 1/2".FORNECIMENTO E COLOCACAO</t>
  </si>
  <si>
    <t>15.003.0202-0</t>
  </si>
  <si>
    <t>MANGUEIRA "SEAL TUBE" COM CAPA ALMA,DIAMETRO DE 3/4".FORNECIMENTO E COLOCACAO</t>
  </si>
  <si>
    <t>15.003.0204-0</t>
  </si>
  <si>
    <t>MANGUEIRA "SEAL TUBE" COM CAPA ALMA,DIAMETRO DE 1".FORNECIMENTO E COLOCACAO</t>
  </si>
  <si>
    <t>15.003.0206-0</t>
  </si>
  <si>
    <t>MANGUEIRA "SEAL TUBE" COM CAPA ALMA,DIAMETRO DE 1.1/4".FORNECIMENTO E COLOCACAO</t>
  </si>
  <si>
    <t>15.003.0208-0</t>
  </si>
  <si>
    <t>MANGUEIRA "SEAL TUBE" COM CAPA ALMA,DIAMETRO DE 1.1/2".FORNECIMENTO E COLOCACAO</t>
  </si>
  <si>
    <t>15.003.0210-0</t>
  </si>
  <si>
    <t>MANGUEIRA "SEAL TUBE" COM CAPA ALMA,DIAMETRO DE 2".FORNECIMENTO E COLOCACAO</t>
  </si>
  <si>
    <t>15.003.0212-0</t>
  </si>
  <si>
    <t>MANGUEIRA "SEAL TUBE" COM CAPA ALMA,DIAMETRO DE 2.1/2".FORNECIMENTO E COLOCACAO</t>
  </si>
  <si>
    <t>15.003.0214-0</t>
  </si>
  <si>
    <t>MANGUEIRA "SEAL TUBE" COM CAPA ALMA,DIAMETRO DE 3".FORNECIMENTO E COLOCACAO</t>
  </si>
  <si>
    <t>15.003.0216-0</t>
  </si>
  <si>
    <t>MANGUEIRA "SEAL TUBE" COM CAPA ALMA,DIAMETRO DE 4".FORNECIMENTO E COLOCACAO</t>
  </si>
  <si>
    <t>15.003.0350-0</t>
  </si>
  <si>
    <t>SUPORTE COM 2 CHUMBADORES,PARA FIXACAO DE TUBULACOES NO DIAMETRO INTERNO DE 1/2" ATE 1".FORNECIMENTO E COLOCACAO</t>
  </si>
  <si>
    <t>15.003.0351-0</t>
  </si>
  <si>
    <t>SUPORTE DUPLO COM 2 CHUMBADORES,PARA FIXACAO DE 2 TUBULACOES NO DIAMETRO INTERNO DE 1/2" ATE 1".FORNECIMENTO E COLOCACAO</t>
  </si>
  <si>
    <t>15.003.0352-0</t>
  </si>
  <si>
    <t>SUPORTE COM 2 CHUMBADORES,PARA FIXACAO DE TUBULACOES NO DIAMETRO INTERNO DE 1.1/4" E 1.1/2".FORNECIMENTO E COLOCACAO</t>
  </si>
  <si>
    <t>15.003.0353-0</t>
  </si>
  <si>
    <t>SUPORTE DUPLO COM 2 CHUMBADORES,PARA FIXACAO DE 2 TUBULACOES NO DIAMETRO INTERNO DE 1.1/4" ATE 1.1/2".FORNECIMENTO ECOLOCACAO</t>
  </si>
  <si>
    <t>15.003.0354-1</t>
  </si>
  <si>
    <t>SUPORTE COM 2 CHUMBADORES,PARA FIXACAO DE TUBULACOES NO DIAMETRO INTERNO DE 2".FORNECIMENTO E COLOCACAO</t>
  </si>
  <si>
    <t>15.003.0355-0</t>
  </si>
  <si>
    <t>SUPORTE DUPLO COM 2 CHUMBADORES,PARA FIXACAO DE 2 TUBULACOES NO DIAMETRO INTERNO DE 2".FORNECIMENTO E COLOCACAO</t>
  </si>
  <si>
    <t>15.003.0356-1</t>
  </si>
  <si>
    <t>SUPORTE COM 2 CHUMBADORES,PARA FIXACAO DE TUBULACOES NO DIAMETRO INTERNO DE 2.1/2" E 3".FORNECIMENTO E COLOCACAO</t>
  </si>
  <si>
    <t>15.003.0357-0</t>
  </si>
  <si>
    <t>SUPORTE DUPLO COM 2 CHUMBADORES,PARA FIXACAO DE 2 TUBULACOES NO DIAMETRO INTERNO DE 2.1/2" E 3".FORNECIMENTO E COLOCACAO</t>
  </si>
  <si>
    <t>15.003.0358-1</t>
  </si>
  <si>
    <t>SUPORTE COM 2 CHUMBADORES,PARA FIXACAO DE TUBULACOES NO DIAMETRO INTERNO DE 4" E 6".FORNECIMENTO E COLOCACAO</t>
  </si>
  <si>
    <t>15.003.0359-0</t>
  </si>
  <si>
    <t>SUPORTE DUPLO COM 2 CHUMBADORES,PARA FIXACAO DE 2 TUBULACOES NO DIAMETRO INTERNO DE 4" E 6".FORNECIMENTO E COLOCACAO</t>
  </si>
  <si>
    <t>15.003.0360-0</t>
  </si>
  <si>
    <t>ASSENTAMENTO DE LAVATORIO(EXCLUSIVE FORNECIMENTO DO APARELHO),INCLUSIVE MATERIAIS NECESSARIOS</t>
  </si>
  <si>
    <t>15.003.0361-0</t>
  </si>
  <si>
    <t>RETIRADA E REASSENTAMENTO DE LAVATORIO,INCLUSIVE MATERIAIS NECESSARIOS</t>
  </si>
  <si>
    <t>15.003.0365-0</t>
  </si>
  <si>
    <t>ASSENTAMENTO DE CAIXA DE DESCARGA ELEVADA,EXTERNA(EXCLUSIVEFORNECIMENTO DO APARELHO),INCLUSIVE MATERIAIS NECESSARIOS</t>
  </si>
  <si>
    <t>15.003.0370-0</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</si>
  <si>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</si>
  <si>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15.003.0371-0</t>
  </si>
  <si>
    <t>FIXACAO ATRAVES PINO CRAVADO C/PISTOLA E FITA METALICA PERFURADA,TUBULACOES C/DIAM.INTERNOS VARIAVEIS 1/2" A 2",COMPONDO-SE DE FITA 17MM LARG.E 0,50M COMPR.E CONJUNTO C/:PORCA ALTA 1/4",PARAFUSO CABECA SEXTAVADA 1/4"X1/2" E JUNCAO ALTA DE DUAS GARRAS(SIST.SUSPENSAO EXTRA-LEVE,CARGA RUPTURA 30KG).UTILIZACAO:INSTALACOES APARENTES DE AGUA,ESGOTO E ELETRICIDADE</t>
  </si>
  <si>
    <t>15.003.0372-0</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</si>
  <si>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</si>
  <si>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15.003.0373-0</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</si>
  <si>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</si>
  <si>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15.003.0375-0</t>
  </si>
  <si>
    <t>RETIRADA E REASSENTAMENTO DE CHUVEIRO,INCLUSIVE MATERIAIS NECESSARIOS</t>
  </si>
  <si>
    <t>15.003.0377-0</t>
  </si>
  <si>
    <t>RETIRADA E REASSENTAMENTO DE TORNEIRA,INCLUSIVE MATERIAIS NECESSARIOS</t>
  </si>
  <si>
    <t>15.003.0379-0</t>
  </si>
  <si>
    <t>ASSENTAMENTO DE TORNEIRA(EXCLUSIVE FORNECIMENTO DO APARELHO),INCLUSIVE MATERIAIS NECESSARIOS</t>
  </si>
  <si>
    <t>15.003.0380-0</t>
  </si>
  <si>
    <t>ASSENTAMENTO DE CHUVEIRO(EXCLUSIVE FORNECIMENTO DO APARELHO),INCLUSIVE MATERIAIS NECESSARIOS E BRACO CROMADO</t>
  </si>
  <si>
    <t>15.003.0381-0</t>
  </si>
  <si>
    <t>ASSENTAMENTO DE CHUVEIRO(EXCLUSIVE FORNECIMENTO DO APARELHOE BRACO),INCLUSIVE MATERIAIS NECESSARIOS</t>
  </si>
  <si>
    <t>15.003.0390-0</t>
  </si>
  <si>
    <t>ABRACADEIRA DE FIXACAO,TIPO COPO,ESTAMPADA EM CHAPA DE FERRO ZINCADA,COMPOSTA DE CANOPLA,PARAFUSOS E ABRACADEIRAS PROPRIAMENTE DITA,NO DIAMETRO 1/2".FORNECIMENTO E COLOCACAO</t>
  </si>
  <si>
    <t>15.003.0391-0</t>
  </si>
  <si>
    <t>ABRACADEIRA DE FIXACAO,TIPO COPO,ESTAMPADA EM CHAPA DE FERRO ZINCADA,COMPOSTA DE CANOPLA,PARAFUSOS E ABRACADEIRAS PROPRIAMENTE DITA,NO DIAMETRO 3/4".FORNECIMENTO E COLOCACAO</t>
  </si>
  <si>
    <t>15.003.0392-0</t>
  </si>
  <si>
    <t>ABRACADEIRA DE FIXACAO,TIPO COPO,ESTAMPADA EM CHAPA DE FERRO ZINCADA,COMPOSTA DE CANOPLA,PARAFUSOS E ABRACADEIRAS PROPRIAMENTE DITA,NO DIAMETRO 1".FORNECIMENTO E COLOCACAO</t>
  </si>
  <si>
    <t>15.003.0393-0</t>
  </si>
  <si>
    <t>ABRACADEIRA DE FIXACAO,TIPO COPO,ESTAMPADA EM CHAPA DE FERRO ZINCADA,COMPOSTA DE CANOPLA,PARAFUSOS E ABRACADEIRAS PROPRIAMENTE DITA,NO DIAMETRO 1.1/4".FORNECIMENTO E COLOCACAO</t>
  </si>
  <si>
    <t>15.003.0394-0</t>
  </si>
  <si>
    <t>ABRACADEIRA DE FIXACAO,TIPO COPO,ESTAMPADA EM CHAPA DE FERRO ZINCADA,COMPOSTA DE CANOPLA,PARAFUSOS E ABRACADEIRAS PROPRIAMENTE DITA,NO DIAMETRO 1.1/2".FORNECIMENTO E COLOCACAO</t>
  </si>
  <si>
    <t>15.003.0395-0</t>
  </si>
  <si>
    <t>ABRACADEIRA DE FIXACAO,TIPO COPO,ESTAMPADA EM CHAPA DE FERRO ZINCADA,COMPOSTA DE CANOPLA,PARAFUSOS E ABRACADEIRAS PROPRIAMENTE DITA,NO DIAMETRO 2".FORNECIMENTO E COLOCACAO</t>
  </si>
  <si>
    <t>15.003.0396-0</t>
  </si>
  <si>
    <t>ABRACADEIRA DE FIXACAO,TIPO COPO,ESTAMPADA EM CHAPA DE FERRO ZINCADA,COMPOSTA DE CANOPLA,PARAFUSOS E ABRACADEIRAS PROPRIAMENTE DITA,NO DIAMETRO 2.1/2".FORNECIMENTO E COLOCACAO</t>
  </si>
  <si>
    <t>15.003.0397-0</t>
  </si>
  <si>
    <t>ABRACADEIRA DE FIXACAO,TIPO COPO,ESTAMPADA EM CHAPA DE FERRO ZINCADA,COMPOSTA DE CANOPLA,PARAFUSOS E ABRACADEIRAS PROPRIAMENTE DITA,NO DIAMETRO 3".FORNECIMENTO E COLOCACAO</t>
  </si>
  <si>
    <t>15.003.0398-0</t>
  </si>
  <si>
    <t>ABRACADEIRA DE FIXACAO,TIPO COPO,ESTAMPADA EM CHAPA DE FERRO ZINCADA,COMPOSTA DE CANOPLA,PARAFUSOS E ABRACADEIRAS PROPRIAMENTE DITA,NO DIAMETRO 4".FORNECIMENTO E COLOCACAO</t>
  </si>
  <si>
    <t>15.003.0400-0</t>
  </si>
  <si>
    <t>RETIRADA E REASSENTAMENTO DE BIDE COM 2 REGISTROS,INCLUSIVEMATERIAIS NECESSARIOS</t>
  </si>
  <si>
    <t>15.003.0405-0</t>
  </si>
  <si>
    <t>ASSENTAMENTO DE BACIA SANITARIA (EXCLUSIVE FORNECIMENTO DO APARELHO),INCLUSIVE MATERIAIS NECESSARIOS</t>
  </si>
  <si>
    <t>15.003.0410-0</t>
  </si>
  <si>
    <t>RETIRADA E REASSENTAMENTO DE BACIA SANITARIA,INCLUSIVE MATERIAIS NECESSARIOS</t>
  </si>
  <si>
    <t>15.003.0415-0</t>
  </si>
  <si>
    <t>RETIRADA E REASSENTAMENTO DE VALVULA DE DESCARGA</t>
  </si>
  <si>
    <t>15.003.0420-0</t>
  </si>
  <si>
    <t>RETIRADA E REASSENTAMENTO DE TUBO VENTILADOR,DE CIMENTO SEMAMIANTO,COM DIAMETRO DE 3"</t>
  </si>
  <si>
    <t>15.003.0421-0</t>
  </si>
  <si>
    <t>RETIRADA E REASSENTAMENTO DE TUBO VENTILADOR,DE CIMENTO SEMAMIANTO,COM DIAMETRO DE 4"</t>
  </si>
  <si>
    <t>15.003.0500-0</t>
  </si>
  <si>
    <t>CHUVEIRO AUTOMATICO SPRINKLER DE RESPOSTA PADRAO,TIPO LATERAL (SIDEWALL) DN 15MM (1/2"),TEMPERATURA 68ºC (BULBO VERMELHO) E COEFICIENTE DE DESCARGA K80.FORNECIMENTO E COLOCACAO</t>
  </si>
  <si>
    <t>15.003.0505-0</t>
  </si>
  <si>
    <t>CHUVEIRO AUTOMATICO SPRINKLER DE RESPOSTA PADRAO,TIPO LATERAL (SIDEWALL) DN 15MM (1/2"),TEMPERATURA 79ºC (BULBO AMARELO) E COEFICIENTE DE DESCARGA K80.FORNECIMENTO E COLOCACAO</t>
  </si>
  <si>
    <t>15.003.0510-0</t>
  </si>
  <si>
    <t>CHUVEIRO AUTOMATICO SPRINKLER DE RESPOSTA PADRAO,TIPO PENDENTE,DN 15MM(1/2"),TEMPERATURA 68ºC (BULBO VERMELHO) E COEFICIENTE DE DESCARGA K80.FORNECIMENTO E COLOCACAO</t>
  </si>
  <si>
    <t>15.003.0515-0</t>
  </si>
  <si>
    <t>CHUVEIRO AUTOMATICO SPRINKLER DE RESPOSTA PADRAO,TIPO PENDENTE,DN 15MM(1/2"),TEMPERATURA 79ºC (BULBO AMARELO) E COEFICIENTE DE DESCARGA K80.FORNECIMENTO E COLOCACAO</t>
  </si>
  <si>
    <t>15.003.0520-0</t>
  </si>
  <si>
    <t>TUBO DE FERRO GALVANIZADO COM DIAMETRO DE 1/2",COM COSTURA,PARA INSTALACOES DIVERSAS ENTERRRADAS,INCLUSIVE CONEXOES,EMENDAS E PROTECAO ANTICORROSIVA.FORNECIMENTO E COLOCACAO</t>
  </si>
  <si>
    <t>15.003.0525-0</t>
  </si>
  <si>
    <t>TUBO DE FERRO GALVANIZADO COM DIAMETRO DE 3/4",COM COSTURA,PARA INSTALACOES DIVERSAS ENTERRADAS,INCLUSIVE CONEXOES,EMENDAS E PROTECAO ANTICORROSIVA.FORNECIMENTO E COLOCACAO</t>
  </si>
  <si>
    <t>15.003.0530-0</t>
  </si>
  <si>
    <t>TUBO DE FERRO GALVANIZADO COM DIAMETRO DE 1",COM COSTURA,PARA INSTALACOES DIVERSAS ENTERRADAS,INCLUSIVE CONEXOES,EMENDAS E PROTECAO ANTICORROSIVA.FORNECIMENTO E COLOCACAO</t>
  </si>
  <si>
    <t>N</t>
  </si>
  <si>
    <t>15.003.0535-0</t>
  </si>
  <si>
    <t>TUBO DE FERRO GALVANIZADO COM DIAMETRO DE 1.1/4",COM COSTURA,PARA INSTALACOES DIVERSAS ENTERRADAS,INCLUSIVE CONEXOES,EMENDAS E PROTECAO ANTICORROSIVA.FORNECIMENTO E COLOCACAO</t>
  </si>
  <si>
    <t>15.003.0540-0</t>
  </si>
  <si>
    <t>TUBO DE FERRO GALVANIZADO COM DIAMETRO DE 1.1/2",COM COSTURA,PARA INSTALACOES DIVERSAS ENTERRADAS,INCLUSIVE CONEXOES,EMENDAS E PROTECAO ANTICORROSIVA.FORNECIMENTO E COLOCACAO</t>
  </si>
  <si>
    <t>15.003.0545-0</t>
  </si>
  <si>
    <t>TUBO DE FERRO GALVANIZADO COM DIAMETRO DE 2",COM COSTURA,PARA INSTALACOES DIVERSAS ENTERRADAS,INCLUSIVE CONEXOES,EMENDAS E PROTECAO ANTICORROSIVA.FORNECIMENTO E COLOCACAO</t>
  </si>
  <si>
    <t>15.003.0550-0</t>
  </si>
  <si>
    <t>TUBO DE FERRO GALVANIZADO COM DIAMETRO DE 2.1/2",COM COSTURA,PARA INSTALACOES DIVERSAS ENTERRADAS,INCLUSIVE CONEXOES,EMENDAS E PROTECAO ANTICORROSIVA.FORNECIMENTO E COLOCACAO</t>
  </si>
  <si>
    <t>15.003.0552-0</t>
  </si>
  <si>
    <t>TUBO DE FERRO GALVANIZADO COM DIAMETRO DE 3",COM COSTURA,PARA INSTALACOES DIVERSAS ENTERRADAS,INCLUSIVE CONEXOES,EMENDAS E PROTECAO ANTICORROSIVA.FORNECIMENTO E COLOCACAO</t>
  </si>
  <si>
    <t>15.003.0555-0</t>
  </si>
  <si>
    <t>TUBO DE FERRO GALVANIZADO COM DIAMETRO DE 4",COM COSTURA,PARA INSTALACOES DIVERSAS ENTERRADAS,INCLUSIVE CONEXOES,EMENDAS E PROTECAO ANTICORROSIVA.FORNECIMENTO E COLOCACAO</t>
  </si>
  <si>
    <t>15.003.0560-0</t>
  </si>
  <si>
    <t>TUBO DE FERRO GALVANIZADO COM DIAMETRO DE 5",COM COSTURA,PARA INSTALACOES DIVERSAS ENTERRADAS,INCLUSIVE CONEXOES,EMENDAS E PROTECAO ANTICORROSIVA.FORNECIMENTO E COLOCACAO</t>
  </si>
  <si>
    <t>15.003.0565-0</t>
  </si>
  <si>
    <t>TUBO DE FERRO GALVANIZADO COM DIAMETRO DE 6",COM COSTURA,PARA INSTALACOES DIVERSAS ENTERRADAS,INCLUSIVE CONEXOES,EMENDAS E PROTECAO ANTICORROSIVA.FORNECIMENTO E COLOCACAO</t>
  </si>
  <si>
    <t>15.003.0600-0</t>
  </si>
  <si>
    <t>RODAPES METALICOS,CALHA TRIPLA,PARA INSTALACOES ELETRICAS,TELEFONICA E DADOS,CONSTRUIDOS EM CHAPA DE ACO PRE GALVANIZADO,INCLUSIVE TODOS OS ACESSORIOS,MONTAGEM,CAIXA PARA 4 TOMADAS DE ELETRICIDADE E LOGICA.FORNECIMENTO E COLOCACAO</t>
  </si>
  <si>
    <t>15.003.0650-0</t>
  </si>
  <si>
    <t>RODAPES METALICOS,CALHA DUPLA,PARA INSTALACOES ELETRICAS,TELEFONICA E DADOS,CONSTRUIDOS EM CHAPA DE ACO PRE GALVANIZADO,INCLUSIVE TODOS OS ACESSORIOS,MONTAGEM,CAIXA PARA 4 TOMADASDE ELETRICIDADE E LOGICA.FORNECIMENTO E COLOCACAO</t>
  </si>
  <si>
    <t>15.004.0010-0</t>
  </si>
  <si>
    <t>ALCA PARA BARRILETE DE DISTRIBUICAO,DO TIPO CONCENTRADO,SOBRESERVATORIO DUPLO,INCLUSIVE RAMAIS PARA EXTRAVASOR E LIMPEZA COMPREENDENDO:5,50M DE TUBO DE PVC 50MM,REGISTROS E CONEXOES.FORNECIMENTO E INSTALACAO</t>
  </si>
  <si>
    <t>15.004.0011-0</t>
  </si>
  <si>
    <t>ALCA PARA BARRILETE DE DISTRIBUICAO,DO TIPO CONCENTRADO,SOBRESERVATORIO DUPLO,INCLUSIVE RAMAIS PARA EXTRAVASOR E LIMPEZA COMPREENDENDO:5,50M DE TUBO DE PVC 60MM,REGISTROS E CONEXOES.FORNECIMENTO E INSTALACAO</t>
  </si>
  <si>
    <t>15.004.0012-0</t>
  </si>
  <si>
    <t>ALCA PARA BARRILETE DE DISTRIBUICAO,DO TIPO CONCENTRADO,SOBRESERVATORIO DUPLO,INCLUSIVE RAMAIS PARA EXTRAVASOR E LIMPEZA COMPREENDENDO:5,50M DE TUBO DE PVC 75MM,REGISTROS E CONEXOES.FORNECIMENTO E INSTALACAO</t>
  </si>
  <si>
    <t>15.004.0013-0</t>
  </si>
  <si>
    <t>ALCA PARA BARRILETE DE DISTRIBUICAO,DO TIPO CONCENTRADO,SOBRESERVATORIO DUPLO,INCLUSIVE RAMAIS PARA EXTRAVASOR E LIMPEZA COMPREENDENDO:5,50M DE TUBO DE PVC 85MM,REGISTROS E CONEXOES.FORNECIMENTO E INSTALACAO</t>
  </si>
  <si>
    <t>15.004.0014-0</t>
  </si>
  <si>
    <t>ALCA PARA BARRILETE DE DISTRIBUICAO,DO TIPO CONCENTRADO,SOBRESERVATORIO DUPLO,INCLUSIVE RAMAIS PARA EXTRAVASOR E LIMPEZA COMPREENDENDO:5,50M DE TUBO DE PVC 110MM,REGISTROS E CONEXOES.FORNECIMENTO E INSTALACAO</t>
  </si>
  <si>
    <t>15.004.0023-0</t>
  </si>
  <si>
    <t>COLUNA DE PVC,DE DIAMETRO 25MM,EXCLUSIVE PECAS DE DERIVACAOE RASGO EM ALVENARIA.FORNECIMENTO E ASSENTAMENTO</t>
  </si>
  <si>
    <t>15.004.0024-0</t>
  </si>
  <si>
    <t>COLUNA DE PVC,DE DIAMETRO 32MM,EXCLUSIVE PECAS DE DERIVACAOE RASGO EM ALVENARIA.FORNECIMENTO E ASSENTAMENTO</t>
  </si>
  <si>
    <t>15.004.0025-0</t>
  </si>
  <si>
    <t>COLUNA DE PVC,DE DIAMETRO DE 40MM,EXCLUSIVE PECAS DE DERIVACAO E RASGO EM ALVENARIA.FORNECIMENTO E ASSENTAMENTO</t>
  </si>
  <si>
    <t>15.004.0026-0</t>
  </si>
  <si>
    <t>COLUNA DE PVC,DE DIAMETRO DE 50MM,EXCLUSIVE PECAS DE DERIVACAO E RASGO EM ALVENARIA.FORNECIMENTO E ASSENTAMENTO</t>
  </si>
  <si>
    <t>15.004.0027-0</t>
  </si>
  <si>
    <t>COLUNA DE PVC,DE DIAMETRO DE 60MM,EXCLUSIVE PECAS DE DERIVACAO E RASGO EM ALVENARIA.FORNECIMENTO E ASSENTAMENTO</t>
  </si>
  <si>
    <t>15.004.0028-0</t>
  </si>
  <si>
    <t>COLUNA DE PVC,DE DIAMETRO DE 75MM,EXCLUSIVE PECAS DE DERIVACAO E RASGO EM ALVENARIA.FORNECIMENTO E ASSENTAMENTO</t>
  </si>
  <si>
    <t>15.004.0045-0</t>
  </si>
  <si>
    <t>INSTALACAO E ASSENTAMENTO DE CHUVEIRO(EXCLUSIVE FORNECIMENTO DO APARELHO E REGISTRO),COMPREENDENDO:5,00M DE TUBO DE PVCDE 25MM,RALO SECO DE PVC 100MM COM GRELHA,2,00M DE TUBO DE PVC DE 40MM E CONEXOES</t>
  </si>
  <si>
    <t>15.004.0046-0</t>
  </si>
  <si>
    <t>INSTALACAO E ASSENTAMENTO DE CHUVEIRO ELETRICO (EXCLUSIVE FORNECIMENTO DO APARELHO E REGISTRO),COMPREENDENDO 5,00M DE TUBO DE PVC DE 25MM,RALO SECO DE PVC DE 100MM COM GRELHA,2,00M DE TUBO DE PVC DE 40MM,30,00M DE FIO 4MM 2,6,00M DE ELETRODUTO DE PVC DIAMETRO DE 3/4" E CONEXOES</t>
  </si>
  <si>
    <t>15.004.0050-0</t>
  </si>
  <si>
    <t>INSTALACAO E ASSENTAMENTO DE MICTORIO(EXCLUSIVE FORNECIMENTO DO APARELHO),COMPREENDENDO:3,00M DE TUBO DE PVC DE 25MM,1,50M DE TUBOS DE PVC DE 40MM E 50MM,CADA,CONEXOES E RALO SIFONADO DE PVC COM 100X100X50MM COM TAMPA CEGA</t>
  </si>
  <si>
    <t>15.004.0051-0</t>
  </si>
  <si>
    <t>INSTALACAO E ASSENTAMENTO DE MICTORIO(EXCLUSIVE FORNECIMENTO DO APARELHO E RALO SIFONADO),COMPREENDENDO:3,00M DE TUBO DE PVC DE 25MM,1,50M DE TUBOS DE PVC DE 40MM E 50MM,CADA,E CONEXOES,EXCLUSIVE RALO SINFONADO</t>
  </si>
  <si>
    <t>15.004.0053-0</t>
  </si>
  <si>
    <t>INSTALACAO E ASSENTAMENTO DE MICTORIO TIPO CALHA(EXCLUSIVE FORNECIMENTO DO APARELHO),COMPREENDENDO:3,00M DE TUBO DE PVCDE 25MM,REGISTRO DE GAVETA,2,00M DE TUBO DE PVC DE 40MM E 50MM,CADA,CONEXOES E CAIXA SINFONADA DE PVC COM 100X100X50MM,COM TAMPA CEGA</t>
  </si>
  <si>
    <t>15.004.0055-0</t>
  </si>
  <si>
    <t>INSTALACAO E ASSENTAMENTO DE BANHEIRA(EXCLUSIVE FORNECIMENTO DO APARELHO),COMPREENDENDO:3,00M DE TUBO PVC DE 25MM,3,00MDE TUBO DE PVC DE 40MM E CONEXOES</t>
  </si>
  <si>
    <t>15.004.0058-0</t>
  </si>
  <si>
    <t>INSTALACAO E ASSENTAMENTO DE BIDE(EXCLUSIVE FORNECIMENTO DOAPARELHO),COMPREENDENDO:3,00M DE TUBO PVC DE 25MM,2,00M DE TUBO DE PVC DE 40MM E CONEXOES</t>
  </si>
  <si>
    <t>15.004.0059-0</t>
  </si>
  <si>
    <t>INSTALACAO E ASSENTAMENTO DE DUCHINHA MANUAL PARA BANHEIRO(EXCLUSIVE FORNECIMENTO DO APARELHO),COMPREENDENDO:3,00M DE TUBO DE PVC DE 25MM E CONEXOES</t>
  </si>
  <si>
    <t>15.004.0060-1</t>
  </si>
  <si>
    <t>INSTALACAO E ASSENTAMENTO DE PIA COM 1 CUBA(EXCLUSIVE FORNECIMENTO DO APARELHO),COMPREENDENDO:3,00M DE TUBO DE PVC DE 25MM,3,00M DE TUBO DE PVC DE 50MM,RABICHO E CONEXOES</t>
  </si>
  <si>
    <t>15.004.0061-0</t>
  </si>
  <si>
    <t>INSTALACAO E ASSENTAMENTO DE PIA COM 2 CUBAS(EXCLUSIVE FORNECIMENTO DO APARELHO),COMPREENDENDO:3,00M DE TUBO DE PVC DE 25MM,3,00M DE TUBO DE PVC DE 50MM, RABICHO E CONEXOES</t>
  </si>
  <si>
    <t>15.004.0062-0</t>
  </si>
  <si>
    <t>INSTALACAO E ASSENTAMENTO DE PIA COM CUBA DUPLA(EXCLUSIVE FORNECIMENTO DO APARELHO),COMPREENDENDO:3,00M DE TUBO DE PVC 25MM,3,00M DE TUBO DE PVC DE 50MM,RABICHO E CONEXOES</t>
  </si>
  <si>
    <t>15.004.0063-0</t>
  </si>
  <si>
    <t>INSTALACAO E ASSENTAMENTO DE LAVATORIO DE UMA TORNEIRA(EXCLUSIVE FORNECIMENTO DO APARELHO),COMPREENDENDO:3,00M DE TUBO DE PVC DE 25MM,2,00M DE TUBO DE PVC DE 40MM E CONEXOES</t>
  </si>
  <si>
    <t>15.004.0064-0</t>
  </si>
  <si>
    <t>INSTALACAO E ASSENTAMENTO DE LAVATORIO DE 2 TORNEIRAS(EXCLUSIVE FORNECIMENTO DO APARELHO),COMPREENDENDO:3,00M DE TUBO DE PVC DE 25MM,2,00M DE TUBO DE PVC DE 40MM E CONEXOES</t>
  </si>
  <si>
    <t>15.004.0065-0</t>
  </si>
  <si>
    <t>INSTALACAO E ASSENTAMENTO DE FILTRO RESIDENCIAL(EXCLUSIVE FORNECIMENTO DO APARELHO),COMPREENDENDO:2,00M DE TUBO DE PVC DE 25MM E CONEXOES</t>
  </si>
  <si>
    <t>15.004.0067-0</t>
  </si>
  <si>
    <t>INSTALACAO E ASSENTAMENTO DE FILTRO INDUSTRIAL(EXCLUSIVE FORNECIMENTO DO APARELHO),COMPREENDENDO:3,00M DE TUBO DE PVC SOLDAVEL DE 32MM E CONEXOES</t>
  </si>
  <si>
    <t>15.004.0070-0</t>
  </si>
  <si>
    <t>INSTALACAO E ASSENTAMENTO DE TANQUE DE SERVICO (EXCLUSIVE FORNECIMENTO DO APARELHO),COMPREENDENDO:3,00M DE TUBO DE PVC DE 25MM,3,00M DE TUBO DE PVC DE 50MM E CONEXOES</t>
  </si>
  <si>
    <t>15.004.0074-0</t>
  </si>
  <si>
    <t>INSTALACAO E ASSENTAMENTO DE BACIA TURCA(EXCLUSIVE FORNECIMENTO DO APARELHO E DA VALVULA DE DESCARGA),COMPREENDENDO:3,00M DE TUBO DE PVC DE 50MM,2,00M DE TUBO DE PVC DE 100MM,CONEXOES E MONTAGEM</t>
  </si>
  <si>
    <t>15.004.0075-0</t>
  </si>
  <si>
    <t>INSTALACAO E ASSENTAMENTO DE CAIXA DE DESCARGA ELEVADA (EXCLUSIVE FORNECIMENTO DA CAIXA),COMPREENDENDO:2,00M DE TUBO DEPVC DE 25MM,CONEXOES E MONTAGEM</t>
  </si>
  <si>
    <t>15.004.0076-0</t>
  </si>
  <si>
    <t>REPARO DE VALVULA DE DESCARGA.FORNECIMENTO E SUBSTITUICAO</t>
  </si>
  <si>
    <t>15.004.0080-0</t>
  </si>
  <si>
    <t>INSTALACAO E ASSENTAMENTO DE CAIXA DE DESCARGA DE EMBUTIR(EXCLUSIVE FORNECIMENTO DA CAIXA),COMPREENDENDO:2,00M DE TUBO DE PVC DE 25MM,0,80M DE TUBO DE PVC DE 40MM,CONEXOES E MONTAGEM</t>
  </si>
  <si>
    <t>15.004.0085-0</t>
  </si>
  <si>
    <t>INSTALACAO E ASSENTAMENTO DE VALVULA DE DESCARGA(EXCLUSIVE FORNECIMENTO DA VALVULA),COMPREENDENDO:3,00M DE TUBO DE PVC DE 50MM,CONEXOES E MONTAGEM</t>
  </si>
  <si>
    <t>15.004.0086-0</t>
  </si>
  <si>
    <t>REPARO EM CAIXA DE DESCARGA ELEVADA.FORNECIMENTO E SUBSTITUICAO</t>
  </si>
  <si>
    <t>15.004.0090-0</t>
  </si>
  <si>
    <t>INSTALACAO E COLOCACAO DE TORNEIRA PARA JARDIM OU DE LAVAGEM(EXCLUSIVE FORNECIMENTO DA TORNEIRA),COMPREENDENDO: 2,00M DE TUBO DE PVC DE 20MM E CONEXOES</t>
  </si>
  <si>
    <t>15.004.0102-1</t>
  </si>
  <si>
    <t>INSTALACAO E ASSENTAMENTO DE BACIA SANITARIA INDIVIDUAL E VALVULA DE DESCARGA (EXCL.ESTES) EM PAVIMENTO ELEVADO,COMPREENDENDO:INSTALACAO HIDRAULICA COM 2,00M TUBO PVC 50MM,COM CONEXOES ATE A VALVULA E APOS ESTA ATE VASO,LIGACAO DE ESGOTO COM 3,00M DE TUBO DE PVC DE 100MM AOS TUBOS QUEDA E VENTILACAO,INCLUSIVE CONEXOES,EXCLUSIVE OS TUBOS QUEDA E VENTILACAO</t>
  </si>
  <si>
    <t>15.004.0103-0</t>
  </si>
  <si>
    <t>INSTALACAO E ASSENTAMENTO DE BACIA SANITARIA INDIVIDUAL COMCAIXA ACOPLADA (EXCLUSIVE ESTES),PAVIMENTO ELEVADO,COMPREENDO:INSTALACAO HIDRAULICA C/2,00M TUBO DE PVC 25MM,C/CONEXOES,ATE A CAIXA ACOPLADA,LIGACAO DE ESGOTOS COM 3,00M DE TUBO DE PVC DE 100MM AOS TUBOS DE QUEDA E VENTILACAO,INCLUSIVE CONEXOES,EXCLUSIVE OS TUBOS DE QUEDA E VENTILACAO</t>
  </si>
  <si>
    <t>15.004.0104-0</t>
  </si>
  <si>
    <t>INSTALACAO E ASSENTAMENTO DE BACIA SANITARIA INDIVIDUAL E CAIXA DE DESCARGA (EXCLUSIVE ESTES) EM PAVIMENTO ELEVADO,COMPREENDENDO:INSTALACAO HIDRAULICA COM 2,00M DE TUBO DE PVC DE 25MM,COM CONEXOES,ATE A CAIXA DE DESCARGA,LIGACAO DE ESGOTOSCOM 3,00M DE TUBO DE PVC 100MM AOS TUBOS DE QUEDA E VENTILACAO,INCLUSIVE CONEXOES,EXCLUSIVE TUBOS DE QUEDA E VENTILACAO</t>
  </si>
  <si>
    <t>15.004.0105-0</t>
  </si>
  <si>
    <t>INSTALACAO E ASSENTAMENTO DE BACIA SANITARIA INDIVIDUAL E VALVULA DE DESCARGA (EXCL.ESTES) EM PAVIMENTO TERREO,COMPREENDENDO:INSTALACAO HIDRAULICA COM 2,00M TUBO PVC 50MM,COM CONEXOES,ATE VALVULA E APOS ESTA ATE O VASO,LIGACAO ESGOTOS COM 3,00M TUBO PVC 100MM A CAIXA DE INSPECAO E TUBO VENTILACAO,INCLUSIVE CONEXOES,EXCLUSIVE TUBO DE VENTILACAO</t>
  </si>
  <si>
    <t>15.004.0108-0</t>
  </si>
  <si>
    <t>INSTALACAO E ASSENTAMENTO DE BACIA SANITARIA INDIVIDUAL E CAIXA DE DESCARGA (EXCLUSIVE ESTES) EM PAVIMENTO TERREO,COMPREENDENDO:INSTALACAO HIDRAULICA COM 2,00M DE TUBO DE PVC DE 25MM,COM CONEXOES,ATE A CAIXA DE DESCARGA,LIGACAO DE ESGOTO COM 3,00M DE TUBO DE PVC DE 100MM A CAIXA INSPECAO E TUBO DE VENTILACAO,INCLUSIVE CONEXOES,EXCLUSIVE TUBO VENTILACAO</t>
  </si>
  <si>
    <t>15.004.0110-0</t>
  </si>
  <si>
    <t>INSTALACAO E ASSENTAMENTO DE BACIA SANITARIA COM CAIXA ACOPLADA (EXCLUSIVE ESTES) EM PAVIMENTO TERREO,COMPREENDENDO:INSTALACAO HIDRAULICA COM 2,00M DE TUBO DE PVC DE 25MM,COM CONEXOES,ATE A CAIXA,LIGACAO DE ESGOTO COM 3,00M DE TUBO DE PVC DE 100MM A CAIXA DE INSPECAO E TUBO DE VENTILACAO,INCLUSIVE CONEXOES,EXCLUSIVE O TUBO DE VENTILACAO</t>
  </si>
  <si>
    <t>15.004.0125-0</t>
  </si>
  <si>
    <t>INSTALACAO E ASSENTAMENTO DE UMA BACIA SANITARIA E VALVULA DESCARGA (EXCL.ESTES) EM PAVIMENTO ELEVADO,PARTE DE UM CONJUNTO DOIS OU MAIS VASOS,COMPREENDENDO:INSTALACAO HIDRAULICA C/1,50M TUBO PVC 50MM,C/CONEXOES,ATE VALVULA DESCARGA,LIGACAOESGOTO C/2,00M TUBO PVC 100MM AOS TUBOS DE QUEDA E VENTILACAO,INCLUSIVE CONEXOES,EXCLUSIVE TUBOS QUEDA E VENTILACAO</t>
  </si>
  <si>
    <t>15.004.0126-0</t>
  </si>
  <si>
    <t>INSTALACAO E ASSENTAMENTO DE UMA BACIA SANITARIA COM CAIXA DE DESCARGA(EXCL.ESTES)EM PAVIMENTO ELEVADO,PARTE DE UM CONJ.DE DOIS OU MAIS VASOS,COMPREENDENDO:INST.HIDRAULICA COM 1,50M DE TUBO PVC 25MM,COM CONEXOES,ATE A CAIXA DE DESCARGA,LIGACAO DE ESGOTO COM 2,00M DE TUBO PVC 100MM,AOS TUBOS DE QUEDA E VENTILACAO,INCL.CONEXOES,EXCL.TUBOS DE QUEDA E VENTILACAO</t>
  </si>
  <si>
    <t>15.004.0127-0</t>
  </si>
  <si>
    <t>INSTALACAO E ASSENTAMENTO DE UMA BACIA SANITARIA COM CAIXA ACOPLADA (EXCL.ESTES) EM PAVIMENTO ELEVADO,PARTE DE UM CONJ.DE DOIS OU MAIS VASOS,COMPREENDENDO:INST.HIDRAULICA COM 1,50M DE TUBO PVC 25MM,COM CONEXOES,ATE A CAIXA ACOPLADA,LIGACAODE ESGOTO COM 2,00M DE TUBO PVC 100MM,AOS TUBOS DE QUEDA E VENTILACAO,INCL.CONEXOES,EXCL.TUBOS DE QUEDA E VENTILACAO</t>
  </si>
  <si>
    <t>15.004.0130-0</t>
  </si>
  <si>
    <t>INSTALACAO E ASSENTAMENTO DE UMA BACIA SANITARIA E VALVULA DE DESCARGA (EXCL.ESTES)EM PAVIMENTO TERREO,PARTE DE UM CONJUNTO DE DOIS OU MAIS VASOS,COMPREENDENDO:INSTALACAO HIDRAULICA C/1,50M TUBO PVC 50MM,C/CONEXOES,ATE VALVULA E APOS ESTA ATE O VASO,LIGACAO ESGOTO C/2,00M TUBO PVC 100MM A CAIXA DE INSPECAO E TUBO VENTILACAO,INCL.CONEXOES,EXCL.TUBO VENTILACAO</t>
  </si>
  <si>
    <t>15.004.0131-0</t>
  </si>
  <si>
    <t>INSTALACAO E ASSENTAMENTO DE UMA BACIA SANITARIA E CAIXA DEDESCARGA (EXCL.ESTES) EM PAVIMENTO TERREO,PARTE DE UM CONJUNTO DE DOIS OU MAIS VASOS,COMPREENDENDO:INSTALACAO HIDRAULICA C/1,50M TUBO PVC 25MM,C/CONEXOES,ATE A CAIXA DE DESCARGA,LIGACAO ESGOTO C/2,00M TUBO PVC 100MM A CAIXA INSPECAO E TUBO DE VENTILACAO,INCLUSIVE CONEXOES,EXCLUSIVE TUBO VENTILACAO</t>
  </si>
  <si>
    <t>15.004.0133-0</t>
  </si>
  <si>
    <t>INSTALACAO E ASSENTAMENTO DE UMA BACIA SANITARIA E CAIXA ACOPLADA (EXCL.ESTES) EM PAVIMENTO TERREO,PARTE DE UM CONJ.DE DOIS OU MAIS VASOS,COMPREENDENDO:INST.HIDRAULICA COM 1,50M DE TUBO PVC 25MM,COM CONEXOES,ATE A CAIXA ACOPLADA,LIGACAO DEESGOTO COM 2,00M DE TUBO PVC 100MM A CAIXA DE INSPECAO E TUBO DE VENTILACAO,INCLUSIVE CONEXOES,EXCL.TUBO DE VENTILACAO</t>
  </si>
  <si>
    <t>15.004.0150-0</t>
  </si>
  <si>
    <t>INSTALACAO E ASSENTAMENTO DE UM LAVATORIO OU APARELHO DE INSTALACAO SEMELHANTE,EM BATERIA(EXCLUSIVE FORNECIMENTO DO APARELHO),COMPREENDENDO:1,00M DE TUBO DE PVC DE 32MM E 0,60M DETUBO DE PVC DE 25MM,COM CONEXOES E ESGOTAMENTO EM PVC DE 40MM,ATE O RALO SIFONADO</t>
  </si>
  <si>
    <t>15.004.0151-0</t>
  </si>
  <si>
    <t>INSTALACAO E ASSENTAMENTO DE BEBEDOURO OU LAVATORIO TIPO CALHA,EM BATERIA COM 1 PONTO A CADA 50CM(EXCLUSIVE FORNECIMENTO DO APARELHO),COMPREENDENDO:1,00M DE TUBO DE PVC DE 32MM E 0,60M DE TUBO DE PVC DE 25MM,COM CONEXOES E ESGOTAMENTO EM PVC DE 50MM,ATE O RALO SIFONADO</t>
  </si>
  <si>
    <t>15.004.0160-0</t>
  </si>
  <si>
    <t>INSTALACAO HIDRAULICA E ASSENTAMENTO DE UM CHUVEIRO EM BATERIA(EXCLUSIVE FORNECIMENTO DO APARELHO E REGISTRO),ATE 4 CHUVEIROS,COMPREENDENDO:1,50M DE TUBO DE PVC DE 32MM E 1,00M DETUBO DE PVC DE 25MM</t>
  </si>
  <si>
    <t>15.004.0161-0</t>
  </si>
  <si>
    <t>INSTALACAO HIDRAULICA E ASSENTAMENTO DE UM CHUVEIRO EM BATERIA(EXCLUSIVE FORNECIMENTO DO APARELHO E REGISTRO),ATE 8 CHUVEIROS,COMPREENDENDO:1,50M DE TUBO DE PVC SOLDAVEL DE 50MM E1,00M DE TUBO DE PVC DE 25MM</t>
  </si>
  <si>
    <t>15.004.0170-0</t>
  </si>
  <si>
    <t>RALO SECO(SIMPLES)DE PVC(100X53)X40MM,COM GRELHA,COMPREENDENDO:EFLUENTE DE 40MM SOLDAVEL EM PVC,COM 2,00M DE EXTENSAO ELIGACAO AO RALO SIFONADO.FORNECIMENTO E INSTALACAO</t>
  </si>
  <si>
    <t>15.004.0175-1</t>
  </si>
  <si>
    <t>RALO SIFONADO DE PVC(150X185)X75MM RIGIDO EM PAVIMENTO ELEVADO,COM SAIDA DE 75MM SOLDAVEL,GRELHA REDONDA E PORTA-GRELHA,COMPREENDENDO:3,00M DE TUBO DE PVC DE 75MM E SUA LIGACAO AORAMAL DE QUEDA E VENTILACAO.FORNECIMENTO E INSTALACAO</t>
  </si>
  <si>
    <t>15.004.0176-0</t>
  </si>
  <si>
    <t>RALO SIFONADO DE PVC RIGIDO (100X100)X50MM,EM PAVIMENTO ELEVADO,COM TAMPA CEGA,COM 1 ENTRADA DE 40MM E SAIDA DE 50MM,COMPREENDENDO:2,00M DE TUBO DE PVC DE 50MM SOLDAVEL,1,00M DE TUBO DE PVC DE 40MM E SUA LIGACAO AO RAMAL DE QUEDA E VENTILACAO.FORNECIMENTO E INSTALACAO</t>
  </si>
  <si>
    <t>15.004.0180-0</t>
  </si>
  <si>
    <t>RALO SIFONADO PVC RIGIDO (150X185)X75MM,EM PAVIMENTO TERREO,COM SAIDA DE 75MM,GRELHA REDONDA E PORTA-GRELHA,COMPREENDENDO:3,00M DE TUBO DE PVC DE 75MM E SUA LIGACAO AO RAMAL DE VENTILACAO.FORNECIMENTO E INSTALACAO</t>
  </si>
  <si>
    <t>15.004.0181-0</t>
  </si>
  <si>
    <t>RALO SIFONADO DE PVC(100X100)X50MM,EM PAVIMENTO TERREO,COM TAMPA CEGA,COM 1 ENTRADA DE 40MM E SAIDA DE 50MM,INCLUSIVE LIGACAO DE 50MM DE PVC ATE A CAIXA DE INSPECAO,CONSIDERANDO ADISTANCIA DO CENTRO DO RALO ATE 2,00M.FORNECIMENTO E INSTALACAO</t>
  </si>
  <si>
    <t>15.004.0190-0</t>
  </si>
  <si>
    <t>LIGACAO A COLUNA DE GORDURA DO ESGOTO DE PIAS EM TUBO DE PVC DE 50MM SOLDAVEL,COM CONEXOES</t>
  </si>
  <si>
    <t>15.004.0200-0</t>
  </si>
  <si>
    <t>TUBO DE QUEDA EM PVC DE 150MM,INCLUSIVE "T" SANITARIO.FORNECIMENTO E ASSENTAMENTO</t>
  </si>
  <si>
    <t>15.004.0202-0</t>
  </si>
  <si>
    <t>TUBO DE QUEDA EM PVC DE 100MM,INCLUSIVE "T" SANITARIO.FORNECIMENTO E ASSENTAMENTO</t>
  </si>
  <si>
    <t>15.004.0204-0</t>
  </si>
  <si>
    <t>TUBO DE QUEDA EM PVC DE 75MM,INCLUSIVE "T" SANITARIO.FORNECIMENTO E ASSENTAMENTO</t>
  </si>
  <si>
    <t>15.004.0210-0</t>
  </si>
  <si>
    <t>TUBO PARA VENTILACAO EM PVC DE 100MM.INCLUSIVE CONEXOES.FORNECIMENTO E ASSENTAMENTO</t>
  </si>
  <si>
    <t>15.004.0212-0</t>
  </si>
  <si>
    <t>TUBO PARA VENTILACAO EM PVC DE 75MM,INCLUSIVE CONEXOES.FORNECIMENTO E ASSENTAMENTO</t>
  </si>
  <si>
    <t>15.004.0220-0</t>
  </si>
  <si>
    <t>TUBO DE QUEDA EM PVC REFORCADO DE 150MM,INCLUSIVE "T" SANITARIO.FORNECIMENTO E ASSENTAMENTO</t>
  </si>
  <si>
    <t>15.004.0222-0</t>
  </si>
  <si>
    <t>TUBO DE QUEDA EM PVC REFORCADO DE 100MM,INCLUSIVE "T" SANITARIO.FORNECIMENTO E ASSENTAMENTO</t>
  </si>
  <si>
    <t>15.004.0224-0</t>
  </si>
  <si>
    <t>TUBO DE QUEDA EM PVC REFORCADO DE 75MM,INCLUSIVE "T" SANITARIO.FORNECIMENTO E ASSENTAMENTO</t>
  </si>
  <si>
    <t>15.004.0250-0</t>
  </si>
  <si>
    <t>APARELHO DE AR CONDICIONADO,TIPO JANELA(EXCLUSIVE O FORNECIMENTO DO APARELHO),COMPREENDENDO:5 VARAS DE ELETRODUTO PVC DE 3/4",COM LUVAS,40,00M DE FIO 2,5MM2,TOMADA DE EMBUTIR E CAIXA DE EMBUTIR.INSTALACAO E ASSENTAMENTO</t>
  </si>
  <si>
    <t>15.004.0251-0</t>
  </si>
  <si>
    <t>APARELHO DE AR CONDICIONADO,TIPO JANELA(EXCLUSIVE O FORNECIMENTO DO APARELHO),COM INSTALACAO APARENTE,COMPREENDENDO:5 VARAS DE ELETRODUTO PVC DE 3/4",COM LUVAS,40,00M DE FIO 2,5MM2,TOMADA DE SOBREPOR E CAIXA DE SOBREPOR,INCLUSIVE ABRACADEIRAS.INSTALACAO E ASSENTAMENTO</t>
  </si>
  <si>
    <t>15.004.0255-0</t>
  </si>
  <si>
    <t>BEBEDOURO ELETRICO,TIPO PRESSAO COM FILTRO INTERNO(EXCLUSIVE FORNECIMENTO DE APARELHO),COMPREENDENDO:2 VARAS DE ELETRODUTO PVC DE 3/4",COM LUVAS,10,00M DE FIO 2,5MM2,TOMADA DE EMBUTIR E CAIXA DE EMBUTIR,4,00M DE TUBO PVC DE 25MM,3,00M DE TUBO PVC DE 40MM,REGISTRO DE 3/4" E CONEXOES.INSTALACAO ATE ORALO EXISTENTE E ASSENTAMENTO</t>
  </si>
  <si>
    <t>15.004.0300-0</t>
  </si>
  <si>
    <t>TUBO DE PVC RIGIDO,COM DIAMETRO DE 50MM,PBL,PN 80.FORNECIMENTO</t>
  </si>
  <si>
    <t>15.004.0305-0</t>
  </si>
  <si>
    <t>ADAPTADOR DE PVC RIGIDO SOLDAVEL,COM BOLSA SOLDAVEL E ROSCAMACHO,DIAMETRO NOMINAL DE 50MM.FORNECIMENTO</t>
  </si>
  <si>
    <t>15.004.0310-0</t>
  </si>
  <si>
    <t>CURVA DE 90° DE PVC RIGIDO,SOLDAVEL,DIAMETRO NOMINAL DE 50MM E PRESSAO NOMINAL DE 80.FORNECIMENTO</t>
  </si>
  <si>
    <t>15.004.0315-0</t>
  </si>
  <si>
    <t>LUVA EM PVC RIGIDO SOLDAVEL,AZUL,DE 50MM.FORNECIMENTO</t>
  </si>
  <si>
    <t>15.004.0320-0</t>
  </si>
  <si>
    <t>TE DE PVC RIGIDO SOLDAVEL,90°,AZUL,COM BOLSAS SOLDAVEIS,DE 50MM.FORNECIMENTO</t>
  </si>
  <si>
    <t>15.004.0325-0</t>
  </si>
  <si>
    <t>ASPERSOR DE IMPACTO,PARA IRRIGACAO TIPO ECO,PARA REGA DE JARDIM.FORNECIMENTO</t>
  </si>
  <si>
    <t>15.004.0330-0</t>
  </si>
  <si>
    <t>ASPERSOR DE IMPACTO,PARA IRRIGACAO,TIPO MAXIREGA.FORNECIMENTO</t>
  </si>
  <si>
    <t>15.004.0335-0</t>
  </si>
  <si>
    <t>ASPERSOR DE IMPACTO,PARA IRRIGACAO,TIPO MINIREGA.FORNECIMENTO</t>
  </si>
  <si>
    <t>15.004.0500-0</t>
  </si>
  <si>
    <t>CALHA DE PISO NORMAL,EM PVC,DN 130,INCLUSIVE ESCAVACAO MANUAL E CAMADA DE CONCRETO PARA ASSENTAMENTO.FORNECIMENTO E COLOCACAO</t>
  </si>
  <si>
    <t>15.004.0505-0</t>
  </si>
  <si>
    <t>CALHA DE PISO NORMAL,EM PVC,DN 200,INCLUSIVE ESCAVACAO MANUAL E CAMADA DE CONCRETO PARA ASSENTAMENTO.FORNECIMENTO E COLOCACAO</t>
  </si>
  <si>
    <t>15.004.0600-0</t>
  </si>
  <si>
    <t>GRELHA PARA CALHA DE PISO,EM PVC,MEDINDO 130X500MM.FORNECIMENTO E COLOCACAO</t>
  </si>
  <si>
    <t>15.004.0620-0</t>
  </si>
  <si>
    <t>GRELHA PARA CALHA DE PISO,EM PVC,MEDINDO 200X500MM.FORNECIMENTO E COLOCACAO</t>
  </si>
  <si>
    <t>15.004.0640-0</t>
  </si>
  <si>
    <t>GRELHA PARA CALHA DE PISO,EM PVC,SUPER-REFORCADA,PARA TRAFEGO DE VEICULOS ATE 3T,MEDINDO 200X500MM.FORNECIMENTO E COLOCACAO</t>
  </si>
  <si>
    <t>15.004.0700-0</t>
  </si>
  <si>
    <t>ABRACADEIRA DE PVC OU NYLON,PARA AMARRACAO DE CABOS TELEFONICOS,COM UTILIZACAO DE PREGOS OU PARAFUSOS PARA FIXACAO,DIAMETRO DE 16MM.FORNECIMENTO E COLOCACAO</t>
  </si>
  <si>
    <t>15.004.0705-0</t>
  </si>
  <si>
    <t>ABRACADEIRA DE PVC OU NYLON,PARA AMARRACAO DE CABOS TELEFONICOS,COM UTILIZACAO DE PREGOS OU PARAFUSOS PARA FIXACAO,DIAMETRO DE 17,5MM.FORNECIMENTO E COLOCACAO</t>
  </si>
  <si>
    <t>15.004.0710-0</t>
  </si>
  <si>
    <t>ABRACADEIRA DE PVC OU NYLON,PARA AMARRACAO DE CABOS TELEFONICOS,COM UTILIZACAO DE PREGOS OU PARAFUSOS PARA FIXACAO,DIAMETRO DE 20,5MM.FORNECIMENTO E COLOCACAO</t>
  </si>
  <si>
    <t>15.004.0715-0</t>
  </si>
  <si>
    <t>ABRACADEIRA DE PVC OU NYLON,PARA AMARRACAO DE CABOS TELEFONICOS,COM UTILIZACAO DE PREGOS OU PARAFUSOS PARA FIXACAO,DIAMETRO DE 28,5MM.FORNECIMENTO E COLOCACAO</t>
  </si>
  <si>
    <t>15.004.0720-0</t>
  </si>
  <si>
    <t>ABRACADEIRA DE PVC OU NYLON,PARA AMARRACAO DE CABOS TELEFONICOS,COM UTILIZACAO DE PREGOS OU PARAFUSOS PARA FIXACAO,DIAMETRO DE 35MM.FORNECIMENTO E COLOCACAO</t>
  </si>
  <si>
    <t>15.005.0010-0</t>
  </si>
  <si>
    <t>INSTALACAO E ASSENTAMENTO DE CHUVEIRO(EXCLUSIVE O FORNECIMENTO DO APARELHO,REGISTRO E ISOLAMENTO),COMPREENDENDO:5,00M DE TUBO DE COBRE DE 22MM,SOLDAS E CONEXOES</t>
  </si>
  <si>
    <t>15.005.0020-0</t>
  </si>
  <si>
    <t>INSTALACAO E ASSENTAMENTO DE BANHEIRA(EXCLUSIVE O FORNECIMENTO DO APARELHO E ISOLAMENTO),COMPREENDENDO:8,00M DE TUBO DECOBRE DE 22MM,SOLDAS E CONEXOES</t>
  </si>
  <si>
    <t>15.005.0030-0</t>
  </si>
  <si>
    <t>INSTALACAO E ASSENTAMENTO DE DUCHINHA MANUAL PARA BANHEIRO(EXCLUSIVE O FORNECIMENTO DO APARELHO E ISOLAMENTO),COMPREENDENDO:3,00M DE TUBO DE COBRE DE 22MM,SOLDAS E CONEXOES</t>
  </si>
  <si>
    <t>15.005.0040-1</t>
  </si>
  <si>
    <t>INSTALACAO E ASSENTAMENTO DE PIA COM 1 CUBA(EXCLUSIVE O FORNECIMENTO DO APARELHO E ISOLAMENTO),COMPREENDENDO:6,00M DE TUBO DE COBRE DE 22MM,SOLDAS E CONEXOES</t>
  </si>
  <si>
    <t>15.005.0050-0</t>
  </si>
  <si>
    <t>INSTALACAO E ASSENTAMENTO DE PIA COM 2 CUBAS(EXCLUSIVE O FORNECIMENTO DO APARELHO E ISOLAMENTO),COMPREENDENDO:6,00M DE TUBO DE COBRE DE 22MM,SOLDAS E CONEXOES</t>
  </si>
  <si>
    <t>15.005.0060-0</t>
  </si>
  <si>
    <t>INSTALACAO E ASSENTAMENTO DE LAVATORIO DE 1 TORNEIRA (EXCLUSIVE O FORNECIMENTO DO APARELHO E ISOLAMENTO),COMPREENDENDO:4,00M DE TUBO DE COBRE DE 22MM,SOLDAS E CONEXOES</t>
  </si>
  <si>
    <t>15.005.0070-0</t>
  </si>
  <si>
    <t>INSTALACAO E ASSENTAMENTO DE TANQUE DE SERVICO(EXCLUSIVE O FORNECIMENTO DO APARELHO E ISOLAMENTO),COMPREENDENDO:6,00M DE TUBO DE COBRE DE 22MM,SOLDAS E CONEXOES</t>
  </si>
  <si>
    <t>15.005.0100-0</t>
  </si>
  <si>
    <t>COLUNA DE COBRE DE 28MM,EXCLUSIVE PECAS DE DERIVACAO E ISOLAMENTO</t>
  </si>
  <si>
    <t>15.005.0110-0</t>
  </si>
  <si>
    <t>COLUNA DE COBRE DE 35MM,EXCLUSIVE PECAS DE DERIVACAO E ISOLAMENTO</t>
  </si>
  <si>
    <t>15.005.0120-0</t>
  </si>
  <si>
    <t>COLUNA DE COBRE DE 42MM,EXCLUSIVE PECAS DE DERIVACAO E ISOLAMENTO</t>
  </si>
  <si>
    <t>15.005.0130-0</t>
  </si>
  <si>
    <t>COLUNA DE COBRE DE 54MM,EXCLUSIVE PECAS DE DERIVACAO E ISOLAMENTO</t>
  </si>
  <si>
    <t>15.005.0140-0</t>
  </si>
  <si>
    <t>COLUNA DE COBRE DE 66MM,EXCLUSIVE PECAS DE DERIVACAO E ISOLAMENTO</t>
  </si>
  <si>
    <t>15.005.0215-0</t>
  </si>
  <si>
    <t>ASSENTAMENTO DE AR CONDICIONADO SPLIT DE 9000 A 30000 BTU/H,COM 1 CONDENSADOR E 1 EVAPORADOR,CONFORME ABNT NBR 16655,(VIDE FORNECIMENTO DO APARELHO NA FAMILIA 18.030) INCLUSIVE ACESSORIOS DE FIXACAO,EXCLUSIVE ALIMENTACAO ELETRICA E INTERLIGACAO AO CONDENSADOR/EVAPORADOR (VIDE ITEM 15.005.0240)</t>
  </si>
  <si>
    <t>15.005.0220-0</t>
  </si>
  <si>
    <t>ASSENTAMENTO DE AR CONDICIONADO SPLIT DE 36000 A 60000 BTU/H,COM 1 CONDENSADOR E 1 EVAPORADOR,CONFORME ABNT NBR 16655,(VIDE FORNECIMENTO DO APARELHO NA FAMILIA 18.030) INCLUSIVE ACESSORIOS DE FIXACAO,EXCLUSIVE ALIMENTACAO ELETRICA E INTERLIGACAO AO CONDENSADOR/EVAPORADOR (VIDE ITEM 15.005.0245)</t>
  </si>
  <si>
    <t>15.005.0225-0</t>
  </si>
  <si>
    <t>ASSENTAMENTO DE AR CONDICIONADO SPLIT DE 18000 E 24000 BTU/H,COM 1 CONDENSADOR E 2 EVAPORADORES,CONFORME ABNT NBR 16655,(VIDE FORNECIMENTO DO APARELHO NA FAMILIA 18.030)INCLUSIVE ACESSORIOS DE FIXACAO,EXCLUSIVE ALIMENTACAO ELETRICA E INTERLIGACAO AO CONDENSADOR/EVAPORADOR (VIDE ITEM 15.005.0240)</t>
  </si>
  <si>
    <t>15.005.0240-0</t>
  </si>
  <si>
    <t>TUBULACAO EM COBRE PARA INTERLIGACAO DE SPLIT AO CONDENSADOR/EVAPORADOR,CONFORME ABNT NBR 16655,INCLUSIVE ISOLAMENTO TERMICO,ALIMENTACAO ELETRICA,CONEXOES E FIXACAO,PARA APARELHOSDE 9000 A 30000 BTU/H.FORNECIMENTO E INSTALACAO</t>
  </si>
  <si>
    <t>15.005.0245-0</t>
  </si>
  <si>
    <t>TUBULACAO EM COBRE PARA INTERLIGACAO DE SPLIT AO CONDENSADOR/EVAPORADOR,CONFORME ABNT NBR 16655,INCLUSIVE ISOLAMENTO TERMICO,ALIMENTACAO ELETRICA,CONEXOES E FIXACAO,PARA APARELHOS DE 36000 A 60000 BTU/H.FORNECIMENTO E INSTALACAO</t>
  </si>
  <si>
    <t>15.005.0253-0</t>
  </si>
  <si>
    <t>DUTO PARA CONDICIONAMENTO DE AR,CHAVETADO EM CHAPA DE ACO GALVANIZADO,NAS DIVERSAS BITOLAS,CONFORME ABNT NBR 16401,ISOLADO COM MANTA DE LA DE VIDRO,REVESTIDA COM FOLHA DE ALUMINIO,INCLUINDO CINTAS,FITAS,SUPORTES PINTADOS,DIFUSORES E GRELHAS EM ALUMINIO EXTRUDADO E DEMAIS ITENS NECESSARIOS.FORNECIMENTO E COLOCACAO</t>
  </si>
  <si>
    <t>15.005.0270-0</t>
  </si>
  <si>
    <t>DUTO FLEXIVEL ALUMINIZADO COM ISOLAMENTO TERMICO EM LA DE VIDRO,SECAO CIRCULAR DE 10CM (4").FORNECIMENTO E COLOCACAO</t>
  </si>
  <si>
    <t>15.005.0272-0</t>
  </si>
  <si>
    <t>DUTO FLEXIVEL ALUMINIZADO COM ISOLAMENTO TERMICO EM LA DE VIDRO,SECAO CIRCULAR DE 15CM (6").FORNECIMENTO E COLOCACAO</t>
  </si>
  <si>
    <t>15.005.0274-0</t>
  </si>
  <si>
    <t>DUTO FLEXIVEL ALUMINIZADO COM ISOLAMENTO TERMICO EM LA DE VIDRO,SECAO CIRCULAR DE 20CM (8").FORNECIMENTO E COLOCACAO</t>
  </si>
  <si>
    <t>15.005.0275-0</t>
  </si>
  <si>
    <t>DUTO PARA EXAUSTAO DE COCCAO DE FOGOES,SOLDADO EM CHAPA PRETA,CONFORME ABNT NBR 14518,PINTADOS COM TINTA RESISTENTE AO CALOR,INCLUSIVE SUPORTES PINTADOS,LONAS E DEMAIS ITENS NECESSARIOS.FORNECIMENTO E COLOCACAO</t>
  </si>
  <si>
    <t>15.005.0278-0</t>
  </si>
  <si>
    <t>DUTO PARA EXAUSTAO DE AR DE CALDEIROES/FORNOS,CHAVETADO EM CHAPA DE ACO GALVANIZADO,NAS DIVERSAS BITOLAS,CONFORME ABNT NBR 14518,INCLUSIVE SUPORTES PINTADOS,LONAS E DEMAIS ITENS NECESSARIOS.FORNECIMENTO E COLOCACAO</t>
  </si>
  <si>
    <t>15.005.0280-0</t>
  </si>
  <si>
    <t>DUTO PARA EXAUSTAO DE AR/VENTILACAO,CHAVETADO EM CHAPA DE ACO GALVANIZADO,NAS DIVERSAS BITOLAS,CONFORME ABNT NBR 16401,INCLUSIVE SUPORTES PINTADOS,GRELHAS,DIFUSORES EM ALUMINIO EXTRUDADO E DEMAIS ITENS NECESSARIOS.FORNECIMENTO E COLOCACAO</t>
  </si>
  <si>
    <t>15.006.0010-0</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</si>
  <si>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</si>
  <si>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15.006.0012-0</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</si>
  <si>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</si>
  <si>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15.006.0015-0</t>
  </si>
  <si>
    <t>UM LANCE DE 15,00M DE MANGUEIRA DE FIBRA DE POLIESTER PURA,TIPO 2,REVESTIDA INTERNAMENTE COM BORRACHA VULCANIZADA NO DIAMETRO DE 1.1/2".FORNECIMENTO E COLOCACAO</t>
  </si>
  <si>
    <t>15.006.0016-0</t>
  </si>
  <si>
    <t>DOIS LANCES DE 15,00M DE MANGUEIRA DE FIBRA DE POLIESTER PURA,TIPO 2,REVESTIDA INTERNAMENTE COM BORRACHA VULCANIZADA NODIAMETRO DE 1.1/2".FORNECIMENTO E COLOCACAO</t>
  </si>
  <si>
    <t>15.006.0035-0</t>
  </si>
  <si>
    <t>HIDRANTE DE COLUNA COMPLETO,PARA LINHA DE 100MM,INCLUSIVE PECAS COMPLEMENTARES ATE O INICIO DA TUBULACAO HORIZONTAL E FORNECIMENTO DO MATERIAL PARA REJUNTAMENTO.FORNECIMENTO E ASSENTAMENTO</t>
  </si>
  <si>
    <t>15.006.0040-0</t>
  </si>
  <si>
    <t>HIDRANTE SUBTERRANEO COMPLETO,EXCLUSIVE ESTE,CONSIDERANDO PECAS COMPLEMENTARES ATE O INICIO DA TUBULACAO HORIZONTAL E FORNECIMENTO DO MATERIAL DE REJUNTAMENTO.ASSENTAMENTO</t>
  </si>
  <si>
    <t>15.006.0045-0</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</si>
  <si>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</si>
  <si>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15.007.0204-0</t>
  </si>
  <si>
    <t>HASTE PARA ATERRAMENTO,DE COBRE DE 3/4" (19MM),COM 3,00M DECOMPRIMENTO.FORNECIMENTO E COLOCACAO</t>
  </si>
  <si>
    <t>15.007.0206-0</t>
  </si>
  <si>
    <t>HASTE PARA ATERRAMENTO,DE COBRE DE 3/4" (19MM),COM 2,40M DECOMPRIMENTO.FORNECIMENTO E COLOCACAO</t>
  </si>
  <si>
    <t>15.007.0208-0</t>
  </si>
  <si>
    <t>HASTE PARA ATERRAMENTO,DE COBRE DE 5/8"(16MM),COM 3,00M DE COMPRIMENTO.FORNECIMENTO E COLOCACAO</t>
  </si>
  <si>
    <t>15.007.0209-0</t>
  </si>
  <si>
    <t>HASTE PARA ATERRAMENTO,DE COBRE DE 5/8"(16MM),COM 2,40M DE COMPRIMENTO.FORNECIMENTO E COLOCACAO</t>
  </si>
  <si>
    <t>15.007.0210-0</t>
  </si>
  <si>
    <t>PARA-RAIO DE TELHADO,TIPO FRANKLIN,EM LATAO CROMADO,H=37,5CM,COMPREENDENDO:30,00M DE CORDOALHA DE COBRE 16MM2,HASTE DE TERRA E DEMAIS MATERIAIS NECESSARIOS.FORNECIMENTO E COLOCACAO</t>
  </si>
  <si>
    <t>15.007.0214-0</t>
  </si>
  <si>
    <t>SUPORTE PARA FIXACAO DE CABO PARA PARA-RAIO,COM 20CM DE COMPRIMENTO,COM ISOLADOR.FORNECIMENTO E COLOCACAO</t>
  </si>
  <si>
    <t>15.007.0216-0</t>
  </si>
  <si>
    <t>TERMINAL AEREO PARA PARA-RAIO(CAPTOR 1 PONTA)EM LATAO MACICO,3/8"X600MM,FIXACAO COM ROSCA MECANICA E ABRACADEIRA,INCLUSIVE CAPTOR.FORNECIMENTO E COLOCACAO</t>
  </si>
  <si>
    <t>15.007.0218-0</t>
  </si>
  <si>
    <t>PRESILHA EM LATAO COM FURO DE 7MM.FORNECIMENTO E COLOCACAO</t>
  </si>
  <si>
    <t>15.007.0250-0</t>
  </si>
  <si>
    <t>DISJUNTOR TRIFASICO A PEQUENO VOLUME DE OLEO,ACIONAMENTO MANUAL,17,5KV-350MVA,COM RELES PRIMARIOS.FORNECIMENTO E COLOCACAO</t>
  </si>
  <si>
    <t>15.007.0280-0</t>
  </si>
  <si>
    <t>SECCIONADOR TRIPOLAR,ACIONAMENTO SIMULTANEO,COMANDO POR VARA DE MANOBRA,15KV-400A.FORNECIMENTO E COLOCACAO</t>
  </si>
  <si>
    <t>15.007.0285-0</t>
  </si>
  <si>
    <t>SECCIONADOR TRIPOLAR,ACIONAMENTO SIMULTANEO,COMANDO POR PUNHO DE MANOBRA,15KV-400A.FORNECIMENTO E COLOCACAO</t>
  </si>
  <si>
    <t>15.007.0290-0</t>
  </si>
  <si>
    <t>SECCIONADOR TRIPOLAR COM FUSIVEIS,ACIONAMENTO SIMULTANEO,COMANDO POR VARA DE MANOBRA,15KV-400A.FORNECIMENTO E COLOCACAO</t>
  </si>
  <si>
    <t>15.007.0295-0</t>
  </si>
  <si>
    <t>SECCIONADOR TRIPOLAR COM FUSIVEIS,ACIONAMENTO SIMULTANEO,COMANDO POR PUNHO DE MANOBRA,15KV-400A.FORNECIMENTO E COLOCACAO</t>
  </si>
  <si>
    <t>15.007.0334-0</t>
  </si>
  <si>
    <t>VARA DE MANOBRA EM FENOLITE,COM PONTEIRA DE DURALUMINIO TESTADA EM 15KV,COM 3,00M DE COMPRIMENTO.FORNECIMENTO</t>
  </si>
  <si>
    <t>15.007.0338-0</t>
  </si>
  <si>
    <t>MUFLA TERMINAL,INTERNA OU EXTERNA,PARA CABO SINGELO DE 15KV.FORNECIMENTO E COLOCACAO</t>
  </si>
  <si>
    <t>15.007.0340-0</t>
  </si>
  <si>
    <t>VERGALHAO DE COBRE DE 3/8".FORNECIMENTO E COLOCACAO</t>
  </si>
  <si>
    <t>15.007.0345-0</t>
  </si>
  <si>
    <t>ISOLADOR DE PINO,TIPO HI-TOP,CILINDRICO CLASSE 15KV.FORNECIMENTO E COLOCACAO</t>
  </si>
  <si>
    <t>15.007.0347-0</t>
  </si>
  <si>
    <t>ISOLADOR DE SUSPENSAO(DISCO),TIPO CAVILHA CLASSE 15KV.FORNECIMENTO E COLOCACAO</t>
  </si>
  <si>
    <t>15.007.0350-0</t>
  </si>
  <si>
    <t>INTERTRAVAMENTO MECANICO (DISJUNTOR X CHAVES FACA),COM FECHADURAS.FORNECIMENTO E COLOCACAO</t>
  </si>
  <si>
    <t>15.007.0351-0</t>
  </si>
  <si>
    <t>PARA-RAIO,TIPO VALVULA,PARA 15KV/5KA.FORNECIMENTO E INSTALACAO</t>
  </si>
  <si>
    <t>15.007.0357-0</t>
  </si>
  <si>
    <t>CHAVE FUSIVEL,UNIPOLAR,COMANDO POR VARA DE MANOBRA,15KV-100A.FORNECIMENTO E COLOCACAO</t>
  </si>
  <si>
    <t>15.007.0359-0</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</si>
  <si>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</si>
  <si>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15.007.0400-0</t>
  </si>
  <si>
    <t>QUADRO DE DISTRIBUICAO DE ENERGIA PARA DISJUNTORES TERMO-MAGNETICOS UNIPOLARES,DE SOBREPOR,COM PORTA E BARRAMENTOS DE FASE,NEUTRO E TERRA,PARA INSTALACAO DE ATE 4 DISJUNTORES SEMDISPOSITIVO PARA CHAVE GERAL.FORNECIMENTO E COLOCACAO</t>
  </si>
  <si>
    <t>15.007.0405-0</t>
  </si>
  <si>
    <t>QUADRO DE DISTRIBUICAO DE ENERGIA PARA DISJUNTORES TERMO-MAGNETICOS UNIPOLARES,DE SOBREPOR,COM PORTA E BARRAMENTOS DE FASE,NEUTRO E TERRA,PARA INSTALACAO DE ATE 8 DISJUNTORES SEM DISPOSITIVO PARA CHAVE GERAL.FORNECIMENTO E COLOCACAO</t>
  </si>
  <si>
    <t>15.007.0410-0</t>
  </si>
  <si>
    <t>QUADRO DE DISTRIBUICAO DE ENERGIA PARA DISJUNTORES TERMO-MAGNETICOS UNIPOLARES,DE SOBREPOR,COM PORTA E BARRAMENTOS DE FASE,NEUTRO E TERRA,PARA INSTALACAO DE ATE 12 DISJUNTORES SEMDISPOSITIVO PARA CHAVE GERAL.FORNECIMENTO E COLOCACAO</t>
  </si>
  <si>
    <t>15.007.0415-0</t>
  </si>
  <si>
    <t>QUADRO DE DISTRIBUICAO DE ENERGIA,100A,PARA DISJUNTORES TERMO-MAGNETICOS UNIPOLARES,DE SOBREPOR,COM PORTA E BARRAMENTOSDE FASE,NEUTRO E TERRA,TRIFASICO,PARA INSTALACAO DE ATE 18 DISJUNTORES COM DISPOSITIVO PARA CHAVE GERAL.FORNECIMENTO E COLOCACAO</t>
  </si>
  <si>
    <t>15.007.0420-0</t>
  </si>
  <si>
    <t>QUADRO DE DISTRIBUICAO DE ENERGIA,100A,PARA DISJUNTORES TERMO-MAGNETICOS UNIPOLARES,DE SOBREPOR,COM PORTA E BARRAMENTOSDE FASE,NEUTRO E TERRA,TRIFASICO,PARA INSTALACAO DE ATE 24 DISJUNTORES COM DISPOSITIVO PARA CHAVE GERAL.FORNECIMENTO E COLOCACAO</t>
  </si>
  <si>
    <t>15.007.0425-0</t>
  </si>
  <si>
    <t>QUADRO DE DISTRIBUICAO DE ENERGIA,100A,PARA DISJUNTORES TERMO-MAGNETICOS UNIPOLARES,DE SOBREPOR,COM PORTA E BARRAMENTOSDE FASE,NEUTRO E TERRA,TRIFASICO,PARA INSTALACAO DE ATE 32 DISJUNTORES COM DISPOSITIVO PARA CHAVE GERAL.FORNECIMENTO E COLOCACAO</t>
  </si>
  <si>
    <t>15.007.0430-0</t>
  </si>
  <si>
    <t>QUADRO DE DISTRIBUICAO DE ENERGIA,100A,PARA DISJUNTORES TERMO-MAGNETICOS UNIPOLARES,DE SOBREPOR,COM PORTA E BARRAMENTOSDE FASE,NEUTRO E TERRA,TRIFASICO,PARA INSTALACAO DE ATE 40 DISJUNTORES COM DISPOSITIVO PARA CHAVE GERAL.FORNECIMENTO E COLOCACAO</t>
  </si>
  <si>
    <t>15.007.0435-0</t>
  </si>
  <si>
    <t>QUADRO DE DISTRIBUICAO DE ENERGIA,150A,PARA DISJUNTORES TERMO-MAGNETICOS UNIPOLARES,DE SOBREPOR,COM PORTA E BARRAMENTOSDE FASE,NEUTRO E TERRA,TRIFASICO,PARA INSTALACAO DE ATE 50 DISJUNTORES COM DISPOSITIVO PARA CHAVE GERAL.FORNECIMENTO E COLOCACAO</t>
  </si>
  <si>
    <t>15.007.0440-0</t>
  </si>
  <si>
    <t>QUADRO DE DISTRIBUICAO DE ENERGIA,150A,PARA DISJUNTORES TERMO-MAGNETICOS UNIPOLARES,DE SOBREPOR,COM PORTA E BARRAMENTOSDE FASE,NEUTRO E TERRA,TRIFASICO,PARA INSTALACAO DE ATE 72 DISJUNTORES COM DISPOSITIVO PARA CHAVE GERAL.FORNECIMENTO E COLOCACAO</t>
  </si>
  <si>
    <t>15.007.0498-0</t>
  </si>
  <si>
    <t>QUADRO DE DISTRIBUICAO DE ENERGIA PARA DISJUNTORES TERMO-MAGNETICOS UNIPOLARES,DE EMBUTIR,COM PORTA E BARRAMENTOS DE FASE,NEUTRO E TERRA,PARA INSTALACAO DE ATE 8 DISJUNTORES SEM DISPOSITIVO PARA CHAVE GERAL.FORNECIMENTO E COLOCACAO</t>
  </si>
  <si>
    <t>15.007.0504-0</t>
  </si>
  <si>
    <t>QUADRO DE DISTRIBUICAO DE ENERGIA,100A,PARA DISJUNTORES TERMO-MAGNETICOS UNIPOLARES,DE EMBUTIR,COM PORTA E BARRAMENTOS DE FASE,NEUTRO E TERRA,TRIFASICO,PARA INSTALACAO DE ATE 18 DISJUNTORES COM DISPOSITIVO PARA CHAVE GERAL.FORNECIMENTO E COLOCACAO</t>
  </si>
  <si>
    <t>15.007.0507-0</t>
  </si>
  <si>
    <t>QUADRO DE DISTRIBUICAO DE ENERGIA,100A,PARA DISJUNTORES TERMO-MAGNETICOS UNIPOLARES,DE EMBUTIR,COM PORTA E BARRAMENTOS DE FASE,NEUTRO E TERRA,TRIFASICO,PARA INSTALACAO DE ATE 24 DISJUNTORES COM DISPOSITIVO PARA CHAVE GERAL.FORNECIMENTO E COLOCACAO</t>
  </si>
  <si>
    <t>15.007.0517-0</t>
  </si>
  <si>
    <t>QUADRO DE DISTRIBUICAO DE ENERGIA,150A,PARA DISJUNTORES TERMO-MAGNETICOS UNIPOLARES,DE EMBUTIR,COM PORTA E BARRAMENTOS DE FASE,NEUTRO E TERRA,TRIFASICO,PARA INSTALACAO DE ATE 50 DISJUNTORES COM DISPOSITIVO PARA CHAVE GERAL.FORNECIMENTO E COLOCACAO</t>
  </si>
  <si>
    <t>15.007.0518-0</t>
  </si>
  <si>
    <t>QUADRO DE DISTRIBUICAO DE ENERGIA,150A,PARA DISJUNTORES TERMO-MAGNETICOS UNIPOLARES,DE EMBUTIR,COM PORTA E BARRAMENTOS DE FASE,NEUTRO E TERRA,TRIFASICO,PARA INSTALACAO DE ATE 72 DISJUNTORES COM DISPOSITIVO PARA CHAVE GERAL.FORNECIMENTO E COLOCACAO</t>
  </si>
  <si>
    <t>15.007.0520-0</t>
  </si>
  <si>
    <t>DISJUNTOR/INTERRUPTOR DIFERENCIAL RESIDUAL(DDR),CLASSE AC,2POLOS,INSTANTANEO,CORRENTE NOMINAL(IN)25AX240V,SENSIBILIDADE 30MA/300MA.FORNECIMENTO E COLOCACAO</t>
  </si>
  <si>
    <t>15.007.0521-0</t>
  </si>
  <si>
    <t>DISJUNTOR/INTERRUPTOR DIFERENCIAL RESIDUAL(DDR),CLASSE AC,2POLOS,INSTANTANEO,CORRENTE NOMINAL(IN) 40AX240V,SENSIBILIDADE 30MA/300MA.FORNECIMENTO E COLOCACAO</t>
  </si>
  <si>
    <t>15.007.0522-0</t>
  </si>
  <si>
    <t>DISJUNTOR/INTERRUPTOR DIFERENCIAL RESIDUAL(DDR),CLASSE AC,2POLOS,INSTANTANEO,CORRENTE NOMINAL(IN)63AX240V,SENSIBILIDADE 30MA/300MA.FORNECIMENTO E COLOCACAO</t>
  </si>
  <si>
    <t>15.007.0523-0</t>
  </si>
  <si>
    <t>DISJUNTOR/INTERRUPTOR DIFERENCIAL RESIDUAL(DDR),CLASSE AC,2POLOS,INSTANTANEO,CORRENTE NOMINAL(IN)80AX240V,SENSIBILIDADE 30MA/300MA.FORNECIMENTO E COLOCACAO</t>
  </si>
  <si>
    <t>15.007.0524-0</t>
  </si>
  <si>
    <t>DISJUNTOR/INTERRUPTOR DIFERENCIAL RESIDUAL(DDR),CLASSE AC,4POLOS,INSTANTANEO,CORRENTE NOMINAL(IN)25AX415V,SENSIBILIDADE 30MA/300MA.FORNECIMENTO E COLOCACAO</t>
  </si>
  <si>
    <t>15.007.0525-0</t>
  </si>
  <si>
    <t>DISJUNTOR/INTERRUPTOR DIFERENCIAL RESIDUAL(DDR),CLASSE AC,4POLOS,INSTANTANEO,CORRENTE NOMINAL(IN)40AX415V,SENSIBILIDADE 30MA/300MA.FORNECIMENTO E COLOCACAO</t>
  </si>
  <si>
    <t>15.007.0526-0</t>
  </si>
  <si>
    <t>DISJUNTOR,INTERRUPTOR DIFERENCIAL RESIDUAL(DDR),CLASSE AC,4POLOS,INSTANTANEO,CORRENTE NOMINAL(IN)63AX415V,SENSIBILIDADE 30MA/300MA.FORNECIMENTO E COLOCACAO</t>
  </si>
  <si>
    <t>15.007.0527-0</t>
  </si>
  <si>
    <t>DISJUNTOR/INTERRUPTOR DIFERENCIAL RESIDUAL(DDR),CLASSE AC,4POLOS,INSTANTANEO,CORRENTE NOMINAL(IN)80AX415V,SENSIBILIDADE 30MA/300MA.FORNECIMENTO E COLOCACAO</t>
  </si>
  <si>
    <t>15.007.0528-0</t>
  </si>
  <si>
    <t>DISJUNTOR/INTERRUPTOR DIFERENCIAL RESIDUAL(DDR),CLASSE AC,4POLOS,INSTANTANEO,CORRENTE NOMINAL(IN)100AX415V,SENSIBILIDADE 30MA/300MA.FORNECIMENTO E COLOCACAO</t>
  </si>
  <si>
    <t>15.007.0529-0</t>
  </si>
  <si>
    <t>DISJUNTOR/INTERRUPTOR DIFERENCIAL RESIDUAL(DDR),CLASSE AC,4POLOS,INSTANTANEO,CORRENTE NOMINAL(IN)125AX415V,SENSIBILIDADE 30MA/300MA.FORNECIMENTO E COLOCACAO</t>
  </si>
  <si>
    <t>15.007.0530-0</t>
  </si>
  <si>
    <t>FUSIVEL DIAZED,DE 2A,COM BASE,TAMPA,ANEL E PARAFUSO DE AJUSTE.FORNECIMENTO E INSTALACAO</t>
  </si>
  <si>
    <t>15.007.0531-0</t>
  </si>
  <si>
    <t>FUSIVEL DIAZED,DE 10A,COM BASE,TAMPA,ANEL E PARAFUSO DE AJUSTE.FORNECIMENTO E INSTALACAO</t>
  </si>
  <si>
    <t>15.007.0532-0</t>
  </si>
  <si>
    <t>FUSIVEL DIAZED,DE 16A,COM BASE,TAMPA,ANEL E PARAFUSO DE AJUSTE.FORNECIMENTO E INSTALACAO</t>
  </si>
  <si>
    <t>15.007.0533-0</t>
  </si>
  <si>
    <t>FUSIVEL DIAZED,DE 35A,COM BASE,TAMPA,ANEL E PARAFUSO DE AJUSTE.FORNECIMENTO E INSTALACAO</t>
  </si>
  <si>
    <t>15.007.0534-0</t>
  </si>
  <si>
    <t>FUSIVEL DIAZED,DE 63A,COM BASE,TAMPA,ANEL E PARAFUSO DE AJUSTE.FORNECIMENTO E INSTALACAO</t>
  </si>
  <si>
    <t>15.007.0545-0</t>
  </si>
  <si>
    <t>BASE SECCIONADORA (PORTA FUSIVEL) UNIPOLAR PARA FUSIVEL CARTUCHO 10X38 ATE 32A. FORNECIMENTO E COLOCACAO</t>
  </si>
  <si>
    <t>15.007.0547-0</t>
  </si>
  <si>
    <t>BASE SECCIONADORA (PORTA FUSIVEL) UNIPOLAR PARA FUSIVEL CARTUCHO 14X51 ATE 63A. FORNECIMENTO E COLOCACAO</t>
  </si>
  <si>
    <t>15.007.0550-0</t>
  </si>
  <si>
    <t>FUSIVEL CARTUCHO,DE 15 A 30A,250V,FIXO.FORNECIMENTO E COLOCACAO</t>
  </si>
  <si>
    <t>15.007.0552-0</t>
  </si>
  <si>
    <t>FUSIVEL CARTUCHO,DE 35 A 60A,250V,FIXO.FORNECIMENTO E COLOCACAO</t>
  </si>
  <si>
    <t>15.007.0554-0</t>
  </si>
  <si>
    <t>FUSIVEL FACA,DE 100A,250V,FIXO.FORNECIMENTO E COLOCACAO</t>
  </si>
  <si>
    <t>15.007.0556-0</t>
  </si>
  <si>
    <t>FUSIVEL FACA,DE 125 A 200A,250V,FIXO.FORNECIMENTO E COLOCACAO</t>
  </si>
  <si>
    <t>15.007.0558-0</t>
  </si>
  <si>
    <t>FUSIVEL FACA,DE 250 A 400A,250V,FIXO.FORNECIMENTO E COLOCACAO</t>
  </si>
  <si>
    <t>15.007.0560-0</t>
  </si>
  <si>
    <t>FUSIVEL FACA DE 500 A 600A,250V,FIXO.FORNECIMENTO E COLOCACAO</t>
  </si>
  <si>
    <t>15.007.0566-0</t>
  </si>
  <si>
    <t>FUSIVEL NH,TAMANHO 00,CORRENTE NOMINAL DE 6 A 100A,500V.FORNECIMENTO E COLOCACAO</t>
  </si>
  <si>
    <t>15.007.0567-0</t>
  </si>
  <si>
    <t>FUSIVEL NH,TAMANHO 01,CORRENTE NOMINAL DE 40 A 200A,500V.FORNECIMENTO E COLOCACAO</t>
  </si>
  <si>
    <t>15.007.0568-0</t>
  </si>
  <si>
    <t>FUSIVEL NH,TAMANHO 01,CORRENTE NOMINAL DE 224 A 250A,500V.FORNECIMENTO E COLOCACAO</t>
  </si>
  <si>
    <t>15.007.0569-0</t>
  </si>
  <si>
    <t>FUSIVEL NH,TAMANHO 02,CORRENTE NOMINAL DE 224 A 400A,500V.FORNECIMENTO E COLOCACAO</t>
  </si>
  <si>
    <t>15.007.0570-0</t>
  </si>
  <si>
    <t>DISJUNTOR TERMOMAGNETICO,MONOPOLAR,DE 10 A 32A,3KA,MODELO DIN,TIPO C.FORNECIMENTO E COLOCACAO</t>
  </si>
  <si>
    <t>15.007.0572-0</t>
  </si>
  <si>
    <t>DISJUNTOR TERMOMAGNETICO,MONOPOLAR,DE 40 A 63A,3KA,MODELO DIN,TIPO C.FORNECIMENTO E COLOCACAO</t>
  </si>
  <si>
    <t>15.007.0573-0</t>
  </si>
  <si>
    <t>DISJUNTOR TERMOMAGNETICO,MONOPOLAR,DE 70A,3KA,MODELO DIN,TIPO C.FORNECIMENTO E COLOCACAO</t>
  </si>
  <si>
    <t>15.007.0574-0</t>
  </si>
  <si>
    <t>DISJUNTOR TERMOMAGNETICO,MONOPOLAR,DE 80 A 100A,3KA,MODELO DIN,TIPO C.FORNECIMENTO E COLOCACAO</t>
  </si>
  <si>
    <t>15.007.0575-0</t>
  </si>
  <si>
    <t>DISJUNTOR TERMOMAGNETICO,BIPOLAR,DE 10 A 32A,3KA,MODELO DIN,TIPO C.FORNECIMENTO E COLOCACAO</t>
  </si>
  <si>
    <t>15.007.0576-0</t>
  </si>
  <si>
    <t>DISJUNTOR TERMOMAGNETICO,BIPOLAR,DE 40 A 63A,3KA,MODELO DIN,TIPO C.FORNECIMENTO E COLOCACAO</t>
  </si>
  <si>
    <t>15.007.0577-0</t>
  </si>
  <si>
    <t>DISJUNTOR TERMOMAGNETICO,BIPOLAR,DE 70A,3KA,MODELO DIN,TIPOC.FORNECIMENTO E COLOCACAO</t>
  </si>
  <si>
    <t>15.007.0578-0</t>
  </si>
  <si>
    <t>DISJUNTOR TERMOMAGNETICO,BIPOLAR,DE 80 A 100A,3KA,MODELO DIN,TIPO C.FORNECIMENTO E COLOCACAO</t>
  </si>
  <si>
    <t>15.007.0600-0</t>
  </si>
  <si>
    <t>DISJUNTOR TERMOMAGNETICO,TRIPOLAR,DE 10 A 32A,3KA,MODELO DIN,TIPO C.FORNECIMENTO E COLOCACAO</t>
  </si>
  <si>
    <t>15.007.0601-0</t>
  </si>
  <si>
    <t>DISJUNTOR TERMOMAGNETICO TRIPOLAR,DE 40 A 63A,3KA,MODELO DIN,TIPO C.FORNECIMENTO E COLOCACAO</t>
  </si>
  <si>
    <t>15.007.0602-0</t>
  </si>
  <si>
    <t>DISJUNTOR TERMOMAGNETICO,TRIPOLAR,DE 70A,3KA,MODELO DIN,TIPO C.FORNECIMENTO E COLOCACAO</t>
  </si>
  <si>
    <t>15.007.0605-0</t>
  </si>
  <si>
    <t>DISJUNTOR TERMOMAGNETICO,TRIPOLAR,DE 80 A 100A,3KA,MODELO DIN,TIPO C.FORNECIMENTO E COLOCACAO</t>
  </si>
  <si>
    <t>15.007.0608-0</t>
  </si>
  <si>
    <t>DISJUNTOR TERMOMAGNETICO,TRIPOLAR,DE 125 A 160A,50KA,MODELOCAIXA MOLDADA,TIPO C.FORNECIMENTO E COLOCACAO</t>
  </si>
  <si>
    <t>15.007.0609-0</t>
  </si>
  <si>
    <t>DISJUNTOR TERMOMAGNETICO,TRIPOLAR,DE 180 A 225A,50KA,MODELOCAIXA MOLDADA,TIPO C.FORNECIMENTO E COLOCACAO</t>
  </si>
  <si>
    <t>15.007.0610-0</t>
  </si>
  <si>
    <t>DISJUNTOR TERMOMAGNETICO,TRIPOLAR,DE 250A,50KA,MODELO CAIXAMOLDADA,TIPO C.FORNECIMENTO E COLOCACAO</t>
  </si>
  <si>
    <t>15.007.0611-0</t>
  </si>
  <si>
    <t>DISJUNTOR TERMOMAGNETICO,TRIPOLAR,DE 300 A 400A,65KA,MODELOCAIXA MOLDADA,TIPO C.FORNECIMENTO E COLOCACAO</t>
  </si>
  <si>
    <t>15.007.0615-0</t>
  </si>
  <si>
    <t>DISJUNTOR TERMOMAGNETICO,TRIPOLAR,DE 500A,65KA,MODELO CAIXAMOLDADA,TIPO C.FORNECIMENTO E COLOCACAO</t>
  </si>
  <si>
    <t>15.007.0616-0</t>
  </si>
  <si>
    <t>DISJUNTOR TERMOMAGNETICO,TRIPOLAR,DE 630A,65KA,MODELO CAIXAMOLDADA,TIPO C.FORNECIMENTO E COLOCACAO</t>
  </si>
  <si>
    <t>15.007.0617-0</t>
  </si>
  <si>
    <t>DISJUNTOR TERMOMAGNETICO,TRIPOLAR,DE 800A,85KA,MODELO CAIXAMOLDADA,TIPO C.FORNECIMENTO E COLOCACAO</t>
  </si>
  <si>
    <t>15.007.0640-0</t>
  </si>
  <si>
    <t>DISPOSITIVO DE PROTECAO CONTRA SURTO (DPS),CLASSE II,1 POLO,TENSAO 175V,CORRENTES APROXIMADAS DE DESCARGA NOMINAL E MAXIMA DE 8KA E 20KA.FORNECIMENTO E COLOCACAO</t>
  </si>
  <si>
    <t>15.007.0642-0</t>
  </si>
  <si>
    <t>DISPOSITIVO DE PROTECAO CONTRA SURTO (DPS),CLASSE II,1 POLO,TENSAO 175V,CORRENTES APROXIMADAS DE DESCARGA NOMINAL E MAXIMA DE 20KA E 45KA.FORNECIMENTO E COLOCACAO</t>
  </si>
  <si>
    <t>15.007.0643-0</t>
  </si>
  <si>
    <t>DISPOSITIVO DE PROTECAO CONTRA SURTO (DPS),CLASSE II,1 POLO,TENSAO 175V,CORRENTES APROXIMADAS DE DESCARGA NOMINAL E MAXIMA DE 30KA E 90KA.FORNECIMENTO E COLOCACAO</t>
  </si>
  <si>
    <t>15.007.0645-0</t>
  </si>
  <si>
    <t>DISPOSITIVO DE PROTECAO CONTRA SURTO (DPS),CLASSE II,1 POLO,TENSAO 275V,CORRENTES APROXIMADAS DE DESCARGA NOMINAL E MAXIMA DE 8KA E 20KA.FORNECIMENTO E COLOCACAO</t>
  </si>
  <si>
    <t>15.007.0646-0</t>
  </si>
  <si>
    <t>DISPOSITIVO DE PROTECAO CONTRA SURTO (DPS),CLASSE II,1 POLO,TENSAO 275V,CORRENTES APROXIMADAS DE DESCARGA NOMINAL E MAXIMA DE 20KA E 45KA.FORNECIMENTO E COLOCACAO</t>
  </si>
  <si>
    <t>15.007.0647-0</t>
  </si>
  <si>
    <t>DISPOSITIVO DE PROTECAO CONTRA SURTO (DPS),CLASSE II,1 POLO,TENSAO 275V,CORRENTES APROXIMADAS DE DESCARGA NOMINAL E MAXIMA DE 30KA E 90KA.FORNECIMENTO E COLOCACAO</t>
  </si>
  <si>
    <t>15.007.0680-0</t>
  </si>
  <si>
    <t>CHAVE BLINDADA,TRIPOLAR,DE 250V,DE 30A.FORNECIMENTO E COLOCACAO</t>
  </si>
  <si>
    <t>15.007.0682-0</t>
  </si>
  <si>
    <t>CHAVE BLINDADA,TRIPOLAR,DE 250V,DE 60A.FORNECIMENTO E COLOCACAO</t>
  </si>
  <si>
    <t>15.007.0684-0</t>
  </si>
  <si>
    <t>CHAVE BLINDADA,TRIPOLAR,DE 250V,DE 100A.FORNECIMENTO E COLOCACAO</t>
  </si>
  <si>
    <t>15.007.0686-0</t>
  </si>
  <si>
    <t>CHAVE BLINDADA,TRIPOLAR,DE 250V,DE 200A.FORNECIMENTO E COLOCACAO</t>
  </si>
  <si>
    <t>15.007.0688-0</t>
  </si>
  <si>
    <t>CHAVE BLINDADA,TRIPOLAR,DE 250V,DE 400A.FORNECIMENTO E COLOCACAO</t>
  </si>
  <si>
    <t>15.007.0689-0</t>
  </si>
  <si>
    <t>CHAVE BLINDADA,TRIPOLAR,DE 250V,DE 600A.FORNECIMENTO E COLOCACAO</t>
  </si>
  <si>
    <t>15.007.0696-0</t>
  </si>
  <si>
    <t>CHAVE GUARDA MOTOR,TRIFASICA,ATE 3CV,220V,EM CAIXA METALICA,COMPREENDENDO:CHAVE MAGNETICA COM RELE TERMICO,SINALEIRA(VERDE E VERMELHO)E BOTOEIRA LIGA/DESLIGA.FORNECIMENTO E COLOCACAO</t>
  </si>
  <si>
    <t>15.007.0697-0</t>
  </si>
  <si>
    <t>CHAVE GUARDA MOTOR,TRIFASICA,5CV,220V,EM CAIXA METALICA,COMPREENDENDO:CHAVE MAGNETICA COM RELE TERMICO,SINALEIRA(VERDE E VERMELHO)E BOTOEIRA LIGA/DESLIGA.FORNECIMENTO E COLOCACAO</t>
  </si>
  <si>
    <t>15.007.0699-0</t>
  </si>
  <si>
    <t>CHAVE GUARDA MOTOR,TRIFASICA,7,5/10CV,220V,EM CAIXA METALICA,COMPREENDENDO:CHAVE MAGNETICA COM RELE TERMICO,SINALEIRA(VERDE E VERMELHO)E BOTOEIRA LIGA/DESLIGA.FORNECIMENTO E COLOCACAO</t>
  </si>
  <si>
    <t>15.007.0705-0</t>
  </si>
  <si>
    <t>CHAVE BOIA,AUTOMATICA,DE MERCURIO,UNIPOLAR.FORNECIMENTO E COLOCACAO</t>
  </si>
  <si>
    <t>15.007.0710-0</t>
  </si>
  <si>
    <t>ARMACAO SECUNDARIA OU REX PARA 2 LINHAS,COMPLETA.FORNECIMENTO E COLOCACAO</t>
  </si>
  <si>
    <t>15.007.0711-0</t>
  </si>
  <si>
    <t>ARMACAO SECUNDARIA OU REX PARA 3 LINHAS,COMPLETA.FORNECIMENTO E COLOCACAO</t>
  </si>
  <si>
    <t>15.007.0712-0</t>
  </si>
  <si>
    <t>ARMACAO SECUNDARIA OU REX PARA 4 LINHAS,COMPLETA.FORNECIMENTO E COLOCACAO</t>
  </si>
  <si>
    <t>15.008.0010-0</t>
  </si>
  <si>
    <t>FIO DE COBRE COM ISOLAMENTO TERMOPLASTICO,ANTICHAMA,COMPREENDENDO:PREPARO,CORTE E ENFIACAO EM ELETRODUTOS,NA BITOLA DE 1MM2,450/750V.FORNECIMENTO E COLOCACAO</t>
  </si>
  <si>
    <t>15.008.0015-0</t>
  </si>
  <si>
    <t>FIO DE COBRE COM ISOLAMENTO TERMOPLASTICO,ANTICHAMA,COMPREENDENDO:PREPARO,CORTE E ENFIACAO EM ELETRODUTOS,NA BITOLA DE 1,5MM2,450/750V.FORNECIMENTO E COLOCACAO</t>
  </si>
  <si>
    <t>15.008.0020-0</t>
  </si>
  <si>
    <t>FIO DE COBRE COM ISOLAMENTO TERMOPLASTICO,ANTICHAMA,COMPREENDENDO:PREPARO,CORTE E ENFIACAO EM ELETRODUTOS,NA BITOLA DE 2,5MM2,450/750V.FORNECIMENTO E COLOCACAO</t>
  </si>
  <si>
    <t>15.008.0025-0</t>
  </si>
  <si>
    <t>FIO DE COBRE COM ISOLAMENTO TERMOPLASTICO,ANTICHAMA,COMPREENDENDO:PREPARO,CORTE E ENFIACAO EM ELETRODUTOS,NA BITOLA DE 4MM2,450/750V.FORNECIMENTO E COLOCACAO</t>
  </si>
  <si>
    <t>15.008.0030-0</t>
  </si>
  <si>
    <t>FIO DE COBRE COM ISOLAMENTO TERMOPLASTICO,ANTICHAMA,COMPREENDENDO:PREPARO,CORTE E ENFIACAO EM ELETRODUTOS,NA BITOLA DE 6MM2,450/750V.FORNECIMENTO E COLOCACAO</t>
  </si>
  <si>
    <t>15.008.0035-0</t>
  </si>
  <si>
    <t>FIO DE COBRE COM ISOLAMENTO TERMOPLASTICO,ANTICHAMA,COMPREENDENDO:PREPARO,CORTE E ENFIACAO EM ELETRODUTOS,NA BITOLA DE 10MM2,450/750V.FORNECIMENTO E COLOCACAO</t>
  </si>
  <si>
    <t>15.008.0080-0</t>
  </si>
  <si>
    <t>CABO DE COBRE FLEXIVEL COM ISOLAMENTO TERMOPLASTICO,COMPREENDENDO:PREPARO,CORTE E ENFIACAO EM ELETRODUTOS,NA BITOLA DE 1,5MM2, 450/750V.FORNECIMENTO E COLOCACAO</t>
  </si>
  <si>
    <t>15.008.0085-0</t>
  </si>
  <si>
    <t>CABO DE COBRE FLEXIVEL COM ISOLAMENTO TERMOPLASTICO,COMPREENDENDO:PREPARO,CORTE E ENFIACAO EM ELETRODUTOS,NA BITOLA DE 2,5MM2, 450/750V.FORNECIMENTO E COLOCACAO</t>
  </si>
  <si>
    <t>15.008.0090-0</t>
  </si>
  <si>
    <t>CABO DE COBRE FLEXIVEL COM ISOLAMENTO TERMOPLASTICO,COMPREENDENDO:PREPARO,CORTE E ENFIACAO EM ELETRODUTOS NA BITOLA DE 4MM2, 450/750V.FORNECIMENTO E COLOCACAO</t>
  </si>
  <si>
    <t>15.008.0095-0</t>
  </si>
  <si>
    <t>CABO DE COBRE FLEXIVEL COM ISOLAMENTO TERMOPLASTICO,COMPREENDENDO:PREPARO,CORTE E ENFIACAO EM ELETRODUTOS,NA BITOLA DE 6MM2, 450/750V.FORNECIMENTO E COLOCACAO</t>
  </si>
  <si>
    <t>15.008.0100-0</t>
  </si>
  <si>
    <t>CABO DE COBRE FLEXIVEL COM ISOLAMENTO TERMOPLASTICO,COMPREENDENDO:PREPARO,CORTE E ENFIACAO EM ELETRODUTOS NA BITOLA DE 10MM2, 450/750V.FORNECIMENTO E COLOCACAO</t>
  </si>
  <si>
    <t>15.008.0110-0</t>
  </si>
  <si>
    <t>CABO DE COBRE FLEXIVEL COM ISOLAMENTO TERMOPLASTICO,COMPREENDENDO:PREPARO,CORTE E ENFIACAO EM ELETRODUTOS,NA BITOLA DE 25MM2, 450/750V.FORNECIMENTO E COLOCACAO</t>
  </si>
  <si>
    <t>15.008.0112-0</t>
  </si>
  <si>
    <t>CABO DE COBRE FLEXIVEL COM ISOLAMENTO TERMOPLASTICO,COMPREENDENDO:PREPARO,CORTE E ENFIACAO EM ELETRODUTOS,NA BITOLA DE 35MM2, 450/750V.FORNECIMENTO E COLOCACAO</t>
  </si>
  <si>
    <t>15.008.0135-0</t>
  </si>
  <si>
    <t>CABO DE COBRE FLEXIVEL COM ISOLAMENTO TERMOPLASTICO,COMPREENDENDO:PREPARO,CORTE E ENFIACAO EM ELETRODUTOS,NA BITOLA DE 150MM2, 450/750V.FORNECIMENTO E COLOCACAO</t>
  </si>
  <si>
    <t>15.008.0140-0</t>
  </si>
  <si>
    <t>CABO DE COBRE FLEXIVEL COM ISOLAMENTO TERMOPLASTICO,COMPREENDENDO:PREPARO,CORTE E ENFIACAO EM ELETRODUTOS,NA BITOLA DE 185MM2, 450/750V.FORNECIMENTO E COLOCACAO</t>
  </si>
  <si>
    <t>CABO DE COBRE FLEXIVEL COM ISOLAMENTO TERMOPLASTICO,COMPREENDENDO:PREPARO,CORTE E ENFIACAO EM ELETRODUTOS,NA BITOLA DE 240MM2, 450/750V.FORNECIMENTO E COLOCACAO</t>
  </si>
  <si>
    <t>15.008.0150-0</t>
  </si>
  <si>
    <t>CABO DE COBRE FLEXIVEL COM ISOLAMENTO TERMOPLASTICO,COMPREENDENDO:PREPARO,CORTE E ENFIACAO EM ELETRODUTOS,NA BITOLA DE 300M2, 450/750V.FORNECIMENTO E COLOCACAO</t>
  </si>
  <si>
    <t>15.008.0155-0</t>
  </si>
  <si>
    <t>CABO DE COBRE COM ISOLACAO SOLIDA EXTRUDADA,COM BAIXA EMISSAO DE FUMACA,BIPOLAR,2X1,5MM2,ISOLAMENTO 0,6/1KV,COMPREENDENDO:PREPARO,CORTE E ENFIACAO EM ELETRODUTOS.FORNECIMENTO E COLOCACAO</t>
  </si>
  <si>
    <t>15.008.0157-0</t>
  </si>
  <si>
    <t>CABO DE COBRE COM ISOLACAO SOLIDA EXTRUDADA,COM BAIXA EMISSAO DE FUMACA,BIPOLAR,2X2,5MM2,ISOLAMENTO 0,6/1KV,COMPREENDENDO:PREPARO,CORTE E ENFIACAO EM ELETRODUTOS.FORNECIMENTO E COLOCACAO</t>
  </si>
  <si>
    <t>15.008.0159-0</t>
  </si>
  <si>
    <t>CABO DE COBRE COM ISOLACAO SOLIDA EXTRUDADA,COM BAIXA EMISSAO DE FUMACA,BIPOLAR,2X4MM2,ISOLAMENTO 0,6/1KV,COMPREENDENDO:PREPARO,CORTE E ENFIACAO EM ELETRODUTOS.FORNECIMENTO E COLOCACAO</t>
  </si>
  <si>
    <t>15.008.0161-0</t>
  </si>
  <si>
    <t>CABO DE COBRE COM ISOLACAO SOLIDA EXTRUDADA,COM BAIXA EMISSAO DE FUMACA,BIPOLAR,2X6MM2,ISOLAMENTO 0,6/1KV,COMPREENDENDO:PREPARO,CORTE E ENFIACAO EM ELETRODUTOS.FORNECIMENTO E COLOCACAO</t>
  </si>
  <si>
    <t>15.008.0163-0</t>
  </si>
  <si>
    <t>CABO DE COBRE COM ISOLACAO SOLIDA EXTRUDADA,COM BAIXA EMISSAO DE FUMACA,BIPOLAR,2X10MM2,ISOLAMENTO 0,6/1KV,COMPREENDENDO:PREPARO,CORTE E ENFIACAO EM ELETRODUTOS.FORNECIMENTO E COLOCACAO</t>
  </si>
  <si>
    <t>15.008.0165-0</t>
  </si>
  <si>
    <t>CABO DE COBRE COM ISOLACAO SOLIDA EXTRUDADA,COM BAIXA EMISSAO DE FUMACA,BIPOLAR,2X16MM2,ISOLAMENTO 0,6/1KV,COMPREENDENDO:PREPARO,CORTE E ENFIACAO EM ELETRODUTOS.FORNECIMENTO E COLOCACAO</t>
  </si>
  <si>
    <t>15.008.0167-0</t>
  </si>
  <si>
    <t>CABO DE COBRE COM ISOLACAO SOLIDA EXTRUDADA,COM BAIXA EMISSAO DE FUMACA,BIPOLAR,2X25MM2,ISOLAMENTO 0,6/1KV,COMPREENDENDO:PREPARO,CORTE E ENFIACAO EM ELETRODUTOS.FORNECIMENTO E COLOCACAO</t>
  </si>
  <si>
    <t>15.008.0169-0</t>
  </si>
  <si>
    <t>CABO DE COBRE COM ISOLACAO SOLIDA EXTRUDADA,COM BAIXA EMISSAO DE FUMACA,BIPOLAR,2X35MM2,ISOLAMENTO 0,6/1KV,COMPREENDENDO:PREPARO,CORTE E ENFIACAO EM ELETRODUTOS.FORNECIMENTO E COLOCACAO</t>
  </si>
  <si>
    <t>15.008.0171-0</t>
  </si>
  <si>
    <t>CABO DE COBRE COM ISOLACAO SOLIDA EXTRUDADA,COM BAIXA EMISSAO DE FUMACA,UNIPOLAR,1X1,5MM2,ISOLAMENTO 0,6/1KV,COMPREENDENDO:PREPARO,CORTE E ENFIACAO EM ELETRODUTOS.FORNECIMENTO E COLOCACAO</t>
  </si>
  <si>
    <t>15.008.0177-0</t>
  </si>
  <si>
    <t>CABO DE COBRE COM ISOLACAO SOLIDA EXTRUDADA,COM BAIXA EMISSAO DE FUMACA,UNIPOLAR,1X6MM2,ISOLAMENTO 0,6/1KV,COMPREENDENDO:PREPARO,CORTE E ENFIACAO EM ELETRODUTOS.FORNECIMENTO E COLOCACAO</t>
  </si>
  <si>
    <t>15.008.0181-0</t>
  </si>
  <si>
    <t>CABO DE COBRE COM ISOLACAO SOLIDA EXTRUDADA,COM BAIXA EMISSAO DE FUMACA,UNIPOLAR,1X16MM2,ISOLAMENTO 0,6/1KV,COMPREENDENDO:PREPARO,CORTE E ENFIACAO EM ELETRODUTOS.FORNECIMENTO E COLOCACAO</t>
  </si>
  <si>
    <t>15.008.0183-0</t>
  </si>
  <si>
    <t>CABO DE COBRE COM ISOLACAO SOLIDA EXTRUDADA,COM BAIXA EMISSAO DE FUMACA,UNIPOLAR,1X25MM2,ISOLAMENTO 0,6/1KV,COMPREENDENDO:PREPARO,CORTE E ENFIACAO EM ELETRODUTOS.FORNECIMENTO E COLOCACAO</t>
  </si>
  <si>
    <t>15.008.0185-0</t>
  </si>
  <si>
    <t>CABO DE COBRE COM ISOLACAO SOLIDA EXTRUDADA,COM BAIXA EMISSAO DE FUMACA,UNIPOLAR,1X35MM2,ISOLAMENTO 0,6/1KV,COMPREENDENDO:PREPARO,CORTE E ENFIACAO EM ELETRODUTOS.FORNECIMENTO E COLOCACAO</t>
  </si>
  <si>
    <t>15.008.0187-0</t>
  </si>
  <si>
    <t>CABO DE COBRE COM ISOLACAO SOLIDA EXTRUDADA,COM BAIXA EMISSAO DE FUMACA,UNIPOLAR,1X50MM2,ISOLAMENTO 0,6/1KV,COMPREENDENDO:PREPARO,CORTE E ENFIACAO EM ELETRODUTOS.FORNECIMENTO E COLOCACAO</t>
  </si>
  <si>
    <t>15.008.0189-0</t>
  </si>
  <si>
    <t>CABO DE COBRE COM ISOLACAO SOLIDA EXTRUDADA,COM BAIXA EMISSAO DE FUMACA,UNIPOLAR,1X70MM2,ISOLAMENTO 0,6/1KV,COMPREENDENDO:PREPARO,CORTE E ENFIACAO EM ELETRODUTOS.FORNECIMENTO E COLOCACAO</t>
  </si>
  <si>
    <t>15.008.0191-0</t>
  </si>
  <si>
    <t>CABO DE COBRE COM ISOLACAO SOLIDA EXTRUDADA,COM BAIXA EMISSAO DE FUMACA,UNIPOLAR,1X95MM2,ISOLAMENTO 0,6/1KV,COMPREENDENDO:PREPARO,CORTE E ENFIACAO EM ELETRODUTOS.FORNECIMENTO E COLOCACAO</t>
  </si>
  <si>
    <t>15.008.0193-0</t>
  </si>
  <si>
    <t>CABO DE COBRE COM ISOLACAO SOLIDA EXTRUDADA,COM BAIXA EMISSAO DE FUMACA,UNIPOLAR,1X120MM2,ISOLAMENTO 0,6/1KV,COMPREENDENDO:PREPARO,CORTE E ENFIACAO EM ELETRODUTOS.FORNECIMENTO E COLOCACAO</t>
  </si>
  <si>
    <t>15.008.0194-0</t>
  </si>
  <si>
    <t>CABO DE COBRE COM ISOLACAO SOLIDA EXTRUDADA,COM BAIXA EMISSAO DE FUMACA,UNIPOLAR,1X150MM2,ISOLAMENTO 0,6/1KV,COMPREENDENDO:PREPARO,CORTE E ENFIACAO EM ELETRODUTOS.FORNECIMENTO E COLOCACAO</t>
  </si>
  <si>
    <t>15.008.0197-0</t>
  </si>
  <si>
    <t>CABO DE COBRE COM ISOLACAO SOLIDA EXTRUDADA,COM BAIXA EMISSAO DE FUMACA,UNIPOLAR,1X185MM2,ISOLAMENTO 0,6/1KV,COMPREENDENDO:PREPARO,CORTE E ENFIACAO EM ELETRODUTOS.FORNECIMENTO E COLOCACAO</t>
  </si>
  <si>
    <t>15.008.0199-0</t>
  </si>
  <si>
    <t>CABO DE COBRE COM ISOLACAO SOLIDA EXTRUDADA,COM BAIXA EMISSAO DE FUMACA,UNIPOLAR,1X240MM2,ISOLAMENTO 0,6/1KV,COMPREENDENDO:PREPARO,CORTE E ENFIACAO EM ELETRODUTOS.FORNECIMENTO E COLOCACAO</t>
  </si>
  <si>
    <t>15.008.0200-0</t>
  </si>
  <si>
    <t>CABO DE COBRE FLEXIVEL COM ISOLAMENTO TERMOPLASTICO,COMPREENDENDO:PREPARO,CORTE E ENFIACAO EM ELETRODUTOS,NA BITOLA DE 1,5MM2, 0,6/1KV.FORNECIMENTO E COLOCACAO</t>
  </si>
  <si>
    <t>15.008.0210-0</t>
  </si>
  <si>
    <t>CABO DE COBRE FLEXIVEL COM ISOLAMENTO TERMOPLASTICO,COMPREENDENDO:PREPARO,CORTE E ENFIACAO EM ELETRODUTOS,NA BITOLA DE 4MM2, 0,6/1KV.FORNECIMENTO E COLOCACAO</t>
  </si>
  <si>
    <t>15.008.0215-0</t>
  </si>
  <si>
    <t>CABO DE COBRE FLEXIVEL COM ISOLAMENTO TERMOPLASTICO,COMPREENDENDO:PREPARO,CORTE E ENFIACAO EM ELETRODUTOS,NA BITOLA DE 6MM2, 0,6/1KV.FORNECIMENTO E COLOCACAO</t>
  </si>
  <si>
    <t>15.008.0220-0</t>
  </si>
  <si>
    <t>CABO DE COBRE FLEXIVEL COM ISOLAMENTO TERMOPLASTICO,COMPREENDENDO:PREPARO,CORTE E ENFIACAO EM ELETRODUTOS,NA BITOLA DE 10MM2, 0,6/1KV.FORNECIMENTO E COLOCACAO</t>
  </si>
  <si>
    <t>15.008.0225-0</t>
  </si>
  <si>
    <t>CABO DE COBRE FLEXIVEL COM ISOLAMENTO TERMOPLASTICO,COMPREENDENDO:PREPARO,CORTE E ENFIACAO EM ELETRODUTOS,NA BITOLA DE 16MM2, 0,6/1KV.FORNECIMENTO E COLOCACAO</t>
  </si>
  <si>
    <t>15.008.0235-0</t>
  </si>
  <si>
    <t>CABO DE COBRE FLEXIVEL COM ISOLAMENTO TERMOPLASTICO,COMPREENDENDO:PREPARO,CORTE E ENFIACAO EM ELETRODUTOS,NA BITOLA DE 50MM2, 0,6/1KV.FORNECIMENTO E COLOCACAO</t>
  </si>
  <si>
    <t>15.008.0240-0</t>
  </si>
  <si>
    <t>CABO DE COBRE FLEXIVEL COM ISOLAMENTO TERMOPLASTICO,COMPREENDENDO:PREPARO,CORTE E ENFIACAO EM ELETRODUTOS,NA BITOLA DE 70MM2, 0,6/1KV.FORNECIMENTO E COLOCACAO</t>
  </si>
  <si>
    <t>15.008.0250-0</t>
  </si>
  <si>
    <t>CABO DE COBRE FLEXIVEL COM ISOLAMENTO TERMOPLASTICO,COMPREENDENDO:PREPARO,CORTE E ENFIACAO EM ELETRODUTOS,NA BITOLA DE 120MM2, 0,6/1KV.FORNECIMENTO E COLOCACAO</t>
  </si>
  <si>
    <t>15.008.0265-0</t>
  </si>
  <si>
    <t>CABO DE COBRE FLEXIVEL COM ISOLAMENTO TERMOPLASTICO,COMPREENDENDO:PREPARO,CORTE E ENFIACAO EM ELETRODUTOS,NA BITOLA DE 240MM2, 0,6/1KV.FORNECIMENTO E COLOCACAO</t>
  </si>
  <si>
    <t>15.008.0270-0</t>
  </si>
  <si>
    <t>CABO DE COBRE FLEXIVEL COM ISOLAMENTO TERMOPLASTICO,COMPREENDENDO:PREPARO,CORTE E ENFIACAO EM ELETRODUTOS,NA BITOLA DE 300MM2, 0,6/1KV.FORNECIMENTO E COLOCACAO</t>
  </si>
  <si>
    <t>15.008.0300-0</t>
  </si>
  <si>
    <t>FIO PARALELO DE COBRE,COM ISOLAMENTO TERMOPLASTICO,NA BITOLA 2X1,5MM2.FORNECIMENTO E COLOCACAO</t>
  </si>
  <si>
    <t>15.008.0301-0</t>
  </si>
  <si>
    <t>FIO PARALELO DE COBRE,COM ISOLAMENTO TERMOPLASTICO,NA BITOLA 2X2,5MM2.FORNECIMENTO E COLOCACAO</t>
  </si>
  <si>
    <t>15.008.0302-0</t>
  </si>
  <si>
    <t>FIO PARALELO DE COBRE,COM ISOLAMENTO TERMOPLASTICO,NA BITOLA 2X4MM2.FORNECIMENTO E COLOCACAO</t>
  </si>
  <si>
    <t>15.008.0320-0</t>
  </si>
  <si>
    <t>FIO PARALELO DE COBRE,COM ISOLAMENTO TERMOPLASTICO,NA BITOLA 2X1,0MM2,POLARIZADO,BICOLOR.FORNECIMENTO E COLOCACAO</t>
  </si>
  <si>
    <t>15.008.0321-0</t>
  </si>
  <si>
    <t>FIO PARALELO DE COBRE,COM ISOLAMENTO TERMOPLASTICO,NA BITOLA 2X1,5MM2,POLARIZADO,BICOLOR.FORNECIMENTO E COLOCACAO</t>
  </si>
  <si>
    <t>15.008.0391-0</t>
  </si>
  <si>
    <t>CABO DE COBRE COM ISOLAMENTO TERMOPLASTICO PARA TENSAO DE SERVICO DE 8,7/15KV,COMPREENDENDO:PREPARO,CORTE E ENFIACAO EMELETRODUTO,NA BITOLA DE 25MM2.FORNECIMENTO E COLOCACAO</t>
  </si>
  <si>
    <t>15.008.0392-0</t>
  </si>
  <si>
    <t>CABO DE COBRE COM ISOLAMENTO TERMOPLASTICO PARA TENSAO DE SERVICO DE 8,7/15KV,COMPREENDENDO:PREPARO,CORTE E ENFIACAO EMELETRODUTO,NA BITOLA DE 35MM2.FORNECIMENTO E COLOCACAO</t>
  </si>
  <si>
    <t>15.008.0393-0</t>
  </si>
  <si>
    <t>CABO DE COBRE COM ISOLAMENTO TERMOPLASTICO PARA TENSAO DE SERVICO DE 8,7/15KV,COMPREENDENDO:PREPARO,CORTE E ENFIACAO EMELETRODUTO,NA BITOLA DE 50MM2.FORNECIMENTO E COLOCACAO</t>
  </si>
  <si>
    <t>15.008.0394-0</t>
  </si>
  <si>
    <t>CABO DE COBRE COM ISOLAMENTO TERMOPLASTICO PARA TENSAO DE SERVICO DE 8,7/15KV,COMPREENDENDO:PREPARO,CORTE E ENFIACAO EMELETRODUTO,NA BITOLA DE 70MM2.FORNECIMENTO E COLOCACAO</t>
  </si>
  <si>
    <t>15.009.0010-0</t>
  </si>
  <si>
    <t>EXTENSAO DE REDE ELETRICA DE BAIXA TENSAO,AEREA,COM CABO DECOBRE NU 10MM2,EM TERRENO PLANO,EXCLUSIVE POSTES E TODOS OSSEUS COMPONENTES</t>
  </si>
  <si>
    <t>15.009.0015-0</t>
  </si>
  <si>
    <t>EXTENSAO DE REDE ELETRICA DE BAIXA TENSAO,AEREA,COM CABO DECOBRE NU 16MM2,EM TERRENO PLANO,EXCLUSIVE POSTES E TODOS OSSEUS COMPONENTES</t>
  </si>
  <si>
    <t>15.009.0020-0</t>
  </si>
  <si>
    <t>EXTENSAO DE REDE ELETRICA DE BAIXA TENSAO,AEREA,COM CABO DECOBRE NU 25MM2,EM TERRENO PLANO,EXCLUSIVE POSTES E TODOS OSSEUS COMPONENTES</t>
  </si>
  <si>
    <t>15.009.0025-0</t>
  </si>
  <si>
    <t>EXTENSAO DE REDE ELETRICA DE BAIXA TENSAO,AEREA,COM CABO DECOBRE NU 35MM2,EM TERRENO PLANO,EXCLUSIVE POSTES E TODOS OSSEUS COMPONENTES</t>
  </si>
  <si>
    <t>15.009.0100-0</t>
  </si>
  <si>
    <t>FIO SOLIDO DE COBRE ELETROLITICO NU,TEMPERA MEIO-DURA,CLASSE 1,SECAO CIRCULAR 1MM2,CONFORME ABNT NBR 5111.FORNECIMENTO E COLOCACAO</t>
  </si>
  <si>
    <t>15.009.0105-0</t>
  </si>
  <si>
    <t>FIO SOLIDO DE COBRE ELETROLITICO NU,TEMPERA MEIO-DURA,CLASSE 1,SECAO CIRCULAR 1,5MM2,CONFORME ABNT NBR 5111.FORNECIMENTO E COLOCACAO</t>
  </si>
  <si>
    <t>15.009.0110-0</t>
  </si>
  <si>
    <t>FIO SOLIDO DE COBRE ELETROLITICO NU,TEMPERA MEIO-DURA,CLASSE 1,SECAO CIRCULAR 2,5MM2,CONFORME ABNT NBR 5111.FORNECIMENTO E COLOCACAO</t>
  </si>
  <si>
    <t>15.009.0115-0</t>
  </si>
  <si>
    <t>FIO SOLIDO DE COBRE ELETROLITICO NU,TEMPERA MEIO-DURA,CLASSE 1,SECAO CIRCULAR 4MM2,CONFORME ABNT NBR 5111.FORNECIMENTO E COLOCACAO</t>
  </si>
  <si>
    <t>15.009.0120-0</t>
  </si>
  <si>
    <t>FIO SOLIDO DE COBRE ELETROLITICO NU,TEMPERA MEIO-DURA,CLASSE 1,SECAO CIRCULAR 6MM2,CONFORME ABNT NBR 5111.FORNECIMENTO E COLOCACAO</t>
  </si>
  <si>
    <t>15.009.0125-0</t>
  </si>
  <si>
    <t>CABO SOLIDO DE COBRE ELETROLITICO NU,TEMPERA MOLE,CLASSE 2,SECAO CIRCULAR DE 10MM2.FORNECIMENTO E COLOCACAO</t>
  </si>
  <si>
    <t>15.009.0135-0</t>
  </si>
  <si>
    <t>CABO SOLIDO DE COBRE ELETROLITICO NU,TEMPERA MOLE,CLASSE 2,SECAO CIRCULAR DE 25MM2.FORNECIMENTO E COLOCACAO</t>
  </si>
  <si>
    <t>15.009.0150-0</t>
  </si>
  <si>
    <t>CABO SOLIDO DE COBRE ELETROLITICO NU,TEMPERA MOLE,CLASSE 2,SECAO CIRCULAR DE 70MM2.FORNECIMENTO E COLOCACAO</t>
  </si>
  <si>
    <t>15.009.0155-0</t>
  </si>
  <si>
    <t>CABO SOLIDO DE COBRE ELETROLITICO NU,TEMPERA MOLE,CLASSE 2,SECAO CIRCULAR DE 95MM2.FORNECIMENTO E COLOCACAO</t>
  </si>
  <si>
    <t>15.010.0010-0</t>
  </si>
  <si>
    <t>FIO TELEFONICO TIPO FI,BITOLA DE 0,6MM2(PARA INSTALACOES EMTUBULACOES OU PRESO EM RODAPES).FORNECIMENTO E COLOCACAO</t>
  </si>
  <si>
    <t>15.010.0012-0</t>
  </si>
  <si>
    <t>FIO TELEFONICO TIPO FE,BITOLA DE 1MM2(PARA INSTALACOES AEREAS).FORNECIMENTO E COLOCACAO</t>
  </si>
  <si>
    <t>15.010.0030-0</t>
  </si>
  <si>
    <t>CABO TELEFONICO TIPO CTP-APL 50(PARA INSTALACOES SUBTERRANEAS ESPECIAIS)PARA 10 PARES.FORNECIMENTO E COLOCACAO</t>
  </si>
  <si>
    <t>15.010.0031-0</t>
  </si>
  <si>
    <t>CABO TELEFONICO TIPO CTP-APL 50(PARA INSTALACOES SUBTERRANEAS ESPECIAIS)PARA 20 PARES.FORNECIMENTO E COLOCACAO</t>
  </si>
  <si>
    <t>15.010.0032-0</t>
  </si>
  <si>
    <t>CABO TELEFONICO TIPO CTP-APL 50(PARA INSTALACOES SUBTERRANEAS ESPECIAIS)PARA 30 PARES.FORNECIMENTO E COLOCACAO</t>
  </si>
  <si>
    <t>15.010.0035-0</t>
  </si>
  <si>
    <t>CABO TELEFONICO TIPO CTP-APL 50(PARA INSTALACOES SUBTERRANEAS ESPECIAIS)PARA 50 PARES.FORNECIMENTO E COLOCACAO</t>
  </si>
  <si>
    <t>15.010.0036-0</t>
  </si>
  <si>
    <t>CABO TELEFONICO TIPO CTP-APL 50(PARA INSTALACOES SUBTERRANEAS ESPECIAIS)PARA 100 PARES.FORNECIMENTO E COLOCACAO</t>
  </si>
  <si>
    <t>15.010.0040-0</t>
  </si>
  <si>
    <t>CABO TELEFONICO TIPO CI(PARA INSTALACOES INTERNAS PRIMARIAS)PARA 10 PARES.FORNECIMENTO E COLOCACAO</t>
  </si>
  <si>
    <t>15.010.0041-0</t>
  </si>
  <si>
    <t>CABO TELEFONICO TIPO CI(PARA INSTALACOES INTERNAS PRIMARIAS)PARA 20 PARES.FORNECIMENTO E COLOCACAO</t>
  </si>
  <si>
    <t>15.010.0042-0</t>
  </si>
  <si>
    <t>CABO TELEFONICO TIPO CI(PARA INSTALACOES INTERNAS PRIMARIAS)PARA 30 PARES.FORNECIMENTO E COLOCACAO</t>
  </si>
  <si>
    <t>15.010.0043-0</t>
  </si>
  <si>
    <t>CABO TELEFONICO TIPO CI(PARA INSTALACOES INTERNAS PRIMARIAS)PARA 50 PARES.FORNECIMENTO E COLOCACAO</t>
  </si>
  <si>
    <t>15.010.0045-0</t>
  </si>
  <si>
    <t>CABO TELEFONICO TIPO CI(PARA INSTALACOES INTERNAS PRIMARIAS)PARA 100 PARES.FORNECIMENTO E COLOCACAO</t>
  </si>
  <si>
    <t>15.010.0046-0</t>
  </si>
  <si>
    <t>CABO TELEFONICO TIPO CI(PARA INSTALACOES INTERNAS PRIMARIAS)PARA 200 PARES.FORNECIMENTO E COLOCACAO</t>
  </si>
  <si>
    <t>15.010.0047-0</t>
  </si>
  <si>
    <t>CABO TELEFONICO TIPO CI(PARA INSTALACOES INTERNAS PRIMARIAS)PARA 300 PARES.FORNECIMENTO E COLOCACAO</t>
  </si>
  <si>
    <t>15.010.0048-0</t>
  </si>
  <si>
    <t>CABO TELEFONICO TIPO CI(PARA INSTALACOES INTERNAS PRIMARIAS)PARA 400 PARES.FORNECIMENTO E COLOCACAO</t>
  </si>
  <si>
    <t>15.010.0060-0</t>
  </si>
  <si>
    <t>CABO TELEFONICO CCE,DIAMETRO DO CONDUTOR 0,50MM,PARA 2 PARES.FORNECIMENTO E COLOCACAO</t>
  </si>
  <si>
    <t>15.010.0061-0</t>
  </si>
  <si>
    <t>CABO TELEFONICO CCE,DIAMETRO DO CONDUTOR 0,50MM,PARA 4 PARES.FORNECIMENTO E COLOCACAO</t>
  </si>
  <si>
    <t>15.010.0062-0</t>
  </si>
  <si>
    <t>CABO TELEFONICO CCE,DIAMETRO DO CONDUTOR 0,50MM,PARA 5 PARES.FORNECIMENTO E COLOCACAO</t>
  </si>
  <si>
    <t>15.010.0063-0</t>
  </si>
  <si>
    <t>CABO TELEFONICO CCE,DIAMETRO DO CONDUTOR 0,50MM,PARA 6 PARES.FORNECIMENTO E COLOCACAO</t>
  </si>
  <si>
    <t>15.010.0064-0</t>
  </si>
  <si>
    <t>CABO TELEFONICO CCE,DIAMETRO DO CONDUTOR 0,65MM,PARA 2 PARES.FORNECIMENTO E COLOCACAO</t>
  </si>
  <si>
    <t>15.010.0065-0</t>
  </si>
  <si>
    <t>CABO TELEFONICO CCE,DIAMETRO DO CONDUTOR 0,65MM,PARA 4 PARES.FORNECIMENTO E COLOCACAO</t>
  </si>
  <si>
    <t>15.010.0066-0</t>
  </si>
  <si>
    <t>CABO TELEFONICO CCE,DIAMETRO DO CONDUTOR 0,65MM,PARA 5 PARES.FORNECIMENTO E COLOCACAO</t>
  </si>
  <si>
    <t>15.010.0067-0</t>
  </si>
  <si>
    <t>CABO TELEFONICO CCE,DIAMETRO DO CONDUTOR 0,65MM,PARA 6 PARES.FORNECIMENTO E COLOCACAO</t>
  </si>
  <si>
    <t>15.010.0070-0</t>
  </si>
  <si>
    <t>CABO TELEFONICO CCI,DIAMETRO DO CONDUTOR 0,50MM,PARA 2 PARES.FORNECIMENTO E COLOCACAO</t>
  </si>
  <si>
    <t>15.010.0071-0</t>
  </si>
  <si>
    <t>CABO TELEFONICO CCI,DIAMETRO DO CONDUTOR 0,50MM,PARA 4 PARES.FORNECIMENTO E COLOCACAO</t>
  </si>
  <si>
    <t>15.010.0072-0</t>
  </si>
  <si>
    <t>CABO TELEFONICO CCI,DIAMETRO DO CONDUTOR 0,50MM,PARA 5 PARES.FORNECIMENTO E COLOCACAO</t>
  </si>
  <si>
    <t>15.010.0073-0</t>
  </si>
  <si>
    <t>CABO TELEFONICO CCI,DIAMETRO DO CONDUTOR 0,50MM,PARA 6 PARES.FORNECIMENTO E COLOCACAO</t>
  </si>
  <si>
    <t>15.010.0115-0</t>
  </si>
  <si>
    <t>CABO COAXIAL RG-59,CONFORME ABNT NBR 14702.FORNECIMENTO E COLOCACAO</t>
  </si>
  <si>
    <t>15.010.0120-0</t>
  </si>
  <si>
    <t>CABO COAXIAL RG-06,CONFORME ABNT NBR 14702.FORNECIMENTO E COLOCACAO</t>
  </si>
  <si>
    <t>15.011.0010-0</t>
  </si>
  <si>
    <t>ENTRADA ENERGIA INDIVIDUAL,PADRAO ENEL,MEDICAO DIRETA,REDE AEREA,ATE 8KVA,MONOFASICA,INCL.CAIXA POLIMERICA P/MEDICAO DIRETA(MONOFASICA)CAIXA POLIMERICA P/DISJUNTOR MONOFASICO(ATE 63A)INTERNA,POLICARBONATO TAMPA TRANSPARENTE,CAIXA INSPECAO,HASTE E CONECTOR ATERRAMENTO,DEMAIS MAT.NECES.EXCL.POSTE,DISJUNTOR E CONDUTORES (ENTR.,SAIDA,ATERRAMENTO E CONECTORES)</t>
  </si>
  <si>
    <t>15.011.0013-0</t>
  </si>
  <si>
    <t>ENTRADA ENERGIA INDIVIDUAL,PADRAO ENEL,MEDICAO DIRETA,REDE AEREA,8KVA E 10KVA,BIFASICA,INCL.CAIXA POLIMERICA P/MEDICAO DIRETA POLIFASICA E CAIXA POLIMERICA P/DISJUNTOR POLIFASICO (ATE 100A) INTERNA,POLICARBONATO TAMPA TRANSPARENTE,CAIXA INSPECAO,HASTE E CONECTOR ATERRAMENTO,MAT.NECES.EXCL.POSTE,DISJUNTOR E CONDUTORES (ENTR.,SAIDA,ATERRAMENTO E CONECTORES)</t>
  </si>
  <si>
    <t>15.011.0015-0</t>
  </si>
  <si>
    <t>ENTRADA ENERGIA INDIVIDUAL,PADRAO ENEL,MEDICAO DIRETA,REDE AEREA,10KVA E 24KVA,TRIFASICA,INCL.CAIXA POLIMERICA P/MEDICAO DIRETA POLIFASICA E CAIXA POLIMERICA P/DUSJUNTOR POLIFASICO (ATE 100A) INTERNA,POLICARBONATO TAMPA TRANSPARENTE,CAIXA INSPECAO,HASTE E CONECTOR ATERRAMENTO,MAT.NECES.EXCL.POSTE,DISJUNTOR E CONDUTORES (ENTR.SAIDA,ATERRAMENTO E CONECTORES)</t>
  </si>
  <si>
    <t>15.011.0016-0</t>
  </si>
  <si>
    <t>ENTRADA ENERGIA INDIVIDUAL,PADRAO ENEL,MEDICAO DIRETA,REDE AEREA,24KVA E 38KVA,TRIFASICA,INCL.CAIXA POLIMERICA P/MEDICAO DIRETA POLIFASICA E CAIXA POLIMERICA P/DISJUNTOR POLIFASICO (ATE 100A) INTERNA,POLICARBONATO TAMPA TRANSPARENTE,CAIXA INSPECAO,HASTE E CONECTOR ATERRAMENTO,MAT.NECES.EXCL.POSTE,DISJUNTOR E CONDUTORES (ENTR.SAIDA,ATERRAMENTO E CONECTORES)</t>
  </si>
  <si>
    <t>15.011.0018-0</t>
  </si>
  <si>
    <t>ENTRADA ENERGIA INDIVIDUAL,PADRAO ENEL,MEDICAO DIRETA,REDE AEREA,38KVA E 47KVA,TRIFASICA,INCL.CAIXA POLIMERICA P/MEDICAO DIRETA POLIFASICA(ATE 200A)CAIXA POLIMERICA P/DISJUNTOR POLIFASICO(ATE 200A)INTERNA,POLICARBONATO TAMPA TRANSPARENTE,CAIXA INSPECAO,HASTE E CONECTOR ATERRAMENTO,MAT.NECES.EXCL.POSTE,DISJUNTOR E CONDUTORES(ENTR.SAIDA,ATERRAMENTO CONECTORES)</t>
  </si>
  <si>
    <t>15.011.0019-0</t>
  </si>
  <si>
    <t>ENTRADA ENERGIA INDIVIDUAL,PADRAO ENEL,MEDICAO DIRETA,REDE AEREA,47KVA E 75KVA,TRIFASICA,INCL.CAIXA POLIMERICA P/MEDICAO DIRETA POLIFASICA(ATE 200A)CAIXA POLIMERICA P/DISJUNTOR POLIFASICO(ATE 200A)INTERNA,POLICARBONATO TAMPA TRANSPARENTE,CAIXA INSPECAO,HASTE E CONECTOR ATERRAMENTO,MAT.NECES.EXCL.POSTE,DISJUNTOR E CONDUTORES(ENTR.SAIDA,ATERRAMENTO CONECTORES)</t>
  </si>
  <si>
    <t>15.011.0022-0</t>
  </si>
  <si>
    <t>ENTRADA DE ENERGIA INDIVIDUAL,PADRAO LIGHT,MEDICAO DIRETA,REDE AEREA,ATE 8KVA,INCL.CAIXA POLIMERICA MEDICAO DIRETA(CM1)E CAIXA POLIMERICA DISJUNTOR MONOFASICO(CDJ1) INTERNA,POLICARBONATO TAMPA TRANSPARENTE,CAIXA INSPECAO,HASTE E CONECTOR ATERRAMENTO,E DEMAIS MAT.NECES.EXCL.POSTE,DISJUNTOR E CONDUTORES (DE ENTRADA,SAIDA,ATERRAMENTO E RESPECTIVOS CONECTORES)</t>
  </si>
  <si>
    <t>15.011.0025-0</t>
  </si>
  <si>
    <t>ENTRADA ENERGIA INDIVIDUAL,PADRAO LIGHT,MEDICAO DIRETA,REDEAEREA,8KVA E 24KVA,INCL.CAIXA POLIMERICA P/MEDICAO DIRETA POLIFASICA(CM3) E CAIXA POLIMERICA P/DISJUNTOR POLIFASICO(CDJ3) INTERNA,POLICARBONATO TAMPA TRANSPARENTE,CAIXA INSPECAO,HASTE E CONECTOR ATERRAMENTO,MAT.NECES.EXCL.POSTE,DISJUNTOR ECONDUTORES (ENTR.SAIDA,ATERRAMENTO E RESPECTIVOS CONECTORES)</t>
  </si>
  <si>
    <t>15.011.0026-0</t>
  </si>
  <si>
    <t>ENTRADA ENERGIA INDIVIDUAL,PADRAO LIGHT,MEDICAO DIRETA,REDEAEREA,24KVA E 38KVA,INCL.CAIXA POLIMERICA P/MEDICAO DIRETA POLIFASICA(CM3) CAIXA POLIMERICA P/DISJUNTOR POLIFASICO(CDJ3) INTERNA,POLICARBONATO TAMPA TRANSPARENTE,CAIXA INSPECAO,3 HASTES CONECTORES ATERRAMENTO,MAT.NECES.EXCL.POSTE,DISJUNTORE CONDUTORES (ENTR.SAIDA,ATERRAMENTO RESPECTIVOS CONECTORES)</t>
  </si>
  <si>
    <t>15.011.0028-0</t>
  </si>
  <si>
    <t>ENTRADA ENERGIA INDIVIDUAL,PADRAO LIGHT,MEDICAO DIRETA,REDEAEREA,38KVA E 57KVA,INCL.CAIXA POLIMERICA P/MEDICAO DIRETA POLIFASICA(CM200-P) CAIXA DE PROTECAO GERAL(CPG200) INTERNA,POLICARBONATO TAMPA TRANSPARENTE,CAIXA INSPECAO,3 HASTES E CONECTORES ATERRAMENTO,E MAT.NECES.EXCL.POSTE,DISJUNTOR E CONDUTORES (ENTRADA,SAIDA,ATERRAMENTO E RESPECTIVOS CONECTORES)</t>
  </si>
  <si>
    <t>15.011.0031-0</t>
  </si>
  <si>
    <t>ENTRADA ENERGIA INDIVIDUAL,PADRAO LIGHT,MEDICAO DIRETA,REDEAEREA,57KVA E 76KVA,INCL.CAIXA POLIMERICA P/MEDICAO DIRETA POLIFASICA (CM200-P) E CAIXA PROTECAO GERAL (CPG200) INTERNA,POLICARBONATO TAMPA TRANSPARENTE,CAIXA INSPECAO,3 HASTES E CONECTORES ATERRAMENTO,E MAT.NECES.EXCL.POSTE,DISJUNTOR E CONDUTORES (ENTRADA,SAIDA,ATERRAMENTO E RESPECTIVOS CONECTORES)</t>
  </si>
  <si>
    <t>15.011.0070-0</t>
  </si>
  <si>
    <t>SUBESTACAO SIMPLIFICADA,PADRAO LIGHT,COM TRANSFORMADOR TRIFASICO DE 75KVA,13,8KV-220/127V,EXCLUSIVE CABINE DE MEDICAO</t>
  </si>
  <si>
    <t>15.011.0071-0</t>
  </si>
  <si>
    <t>SUBESTACAO SIMPLIFICADA PADRAO LIGHT,COM TRANSFORMADOR TRIFASICO 112,5KVA,13,8KV-220/127V,EXCLUSIVE CABINE DE MEDICAO</t>
  </si>
  <si>
    <t>15.011.0072-0</t>
  </si>
  <si>
    <t>SUBESTACAO SIMPLIFICADA PADRAO LIGHT,COM TRANSFORMADOR TRIFASICO DE 150KVA,13,8KV-220/127V,EXCLUSIVE CABINE DE MEDICAO</t>
  </si>
  <si>
    <t>15.011.0073-0</t>
  </si>
  <si>
    <t>SUBESTACAO SIMPLIFICADA,PADRAO LIGHT,COM TRANSFORMADOR TRIFASICO DE 225KVA,13,8KV-220/127V,EXCLUSIVE CABINE DE MEDICAO</t>
  </si>
  <si>
    <t>15.011.0074-0</t>
  </si>
  <si>
    <t>SUBESTACAO SIMPLIFICADA,PADRAO LIGHT,COM TRANSFORMADOR TRIFASICO DE 300KVA,13,8V-220/127V,EXCLUSIVE CABINE DE MEDICAO</t>
  </si>
  <si>
    <t>15.011.0075-0</t>
  </si>
  <si>
    <t>SUBESTACAO SIMPLIFICADA,PADRAO LIGHT,COM TRANSFORMADOR TRIFASICO DE 75KVA,13,8KV-220/127V,INCLUSIVE CABINE DE MEDICAO</t>
  </si>
  <si>
    <t>15.011.0076-0</t>
  </si>
  <si>
    <t>SUBESTACAO SIMPLIFICADA,PADRAO LIGHT,COM TRANSFORMADOR TRIFASICO DE 112,5KVA,13,8V-220/127V,INCLUSIVE CABINE DE MEDICAO</t>
  </si>
  <si>
    <t>15.011.0077-0</t>
  </si>
  <si>
    <t>SUBESTACAO SIMPLIFICADA,PADRAO LIGHT,COM TRANSFORMADOR TRIFASICO DE 150KVA,13,8KV-220/127V,INCLUSIVE CABINE DE MEDICAO</t>
  </si>
  <si>
    <t>15.011.0078-0</t>
  </si>
  <si>
    <t>SUBESTACAO SIMPLIFICADA,PADRAO LIGHT,COM TRANSFORMADOR TRIFASICO DE 225KVA,13,8KV-220/127V,INCLUSIVE CABINE DE MEDICAO</t>
  </si>
  <si>
    <t>15.011.0079-0</t>
  </si>
  <si>
    <t>SUBESTACAO SIMPLIFICADA,PADRAO LIGHT,COM TRANSFORMADOR TRIFASICO DE 300KVA,13,8KV-220V/127V,INCLUSIVE CABINE DE MEDICAO</t>
  </si>
  <si>
    <t>15.011.0082-0</t>
  </si>
  <si>
    <t>ENTRADA DE ENERGIA INDIVIDUAL,PADRAO LIGHT,MEDICAO DIRETA,REDE SUBTERRANEA,ATE 8KVA,INCL.CAIXA SECCIONADORA (CS1),CAIXAPOLIMERICA P/MEDICAO MONOFASICA (CM1),CAIXA POLIMERICA P/DISJUNTOR MONOFASICO (CDJ1) INTERNA,CAIXA INSPECAO,HASTE E CONECTOR ATERRAMENTO,DEMAIS MAT.NECESSARIOS,EXCL.DISJUNTOR E CONDUTORES (ENTRADA,SAIDA,ATERRAMENTO E RESPECTIVOS CONECTORES)</t>
  </si>
  <si>
    <t>15.011.0086-0</t>
  </si>
  <si>
    <t>ENTRADA DE ENERGIA INDIVIDUAL,PADRAO LIGHT,MEDICAO DIRETA,REDE SUBTERRANEA,8KVA E 24KVA,INCL.CAIXA SECCIONADORA(CS3),CAIXA POLIMERICA P/MEDICAO DIRETA POLIFASICA(CM3) CAIXA POLIMERICA P/DISJUNTOR POLIFASICO(CDJ3) INTERNA,CAIXA INSPECAO,HASTE E CONECTOR ATERRAMENTO,MAT.NECES.EXCL.DISJUNTOR E CONDUTORES (DE ENTRADA,SAIDA,ATERRAMENTO E RESPECTIVOS CONECTORES)</t>
  </si>
  <si>
    <t>15.011.0090-0</t>
  </si>
  <si>
    <t>ENTRADA DE ENERGIA INDIVIDUAL,PADRAO LIGHT,MEDICAO DIRETA,REDE SUBTERRANEA,24KVA E 38KVA,INCL.CAIXA SECCIONADORA(CS3),CAIXA POLIMERICA P/MEDICAO DIRETA POLIFASICA(CM3),CAIXA POLIMERICA P/DISJUNTOR POLIFASICO(CDJ3),CAIXA INSPECAO,3 HASTES ECONECTORES ATERRAMENTO,MAT.NECESSARIOS,EXCL.DISJUNTOR E CONDUTORES (ENTRADA,SAIDA,ATERRAMENTO E RESPECTIVOS CONECTORES)</t>
  </si>
  <si>
    <t>15.011.0095-0</t>
  </si>
  <si>
    <t>ENTRADA DE ENERGIA INDIVIDUAL,PADRAO LIGHT,MEDICAO DIRETA,REDE SUBTERRANEA,38KVA E 76KVA,INCLUSIVE CAIXA SECCIONADORA EMEDICAO (CSM200),CAIXA POLIMERICA DE PROTECAO GERAL (CPG200-P) INTERNA,CAIXA INSPECAO,3 HASTES E CONECTORES DE ATERRAMENTO E DEMAIS MATERIAIS NECESSARIOS,EXCLUSIVE DISJUNTOR E CONDUTORES (ENTRADA,SAIDA,ATERRAMENTO E RESPECTIVOS CONECTORES)</t>
  </si>
  <si>
    <t>15.011.0130-0</t>
  </si>
  <si>
    <t>SUBESTACAO SIMPLIFICADA PADRAO ENEL,COM TRANSFORMADOR TRIFASICO DE 30KVA,INCLUSIVE MEDICAO,POSTE E TODOS OS MATERIAIS ELETRICOS NECESSARIOS</t>
  </si>
  <si>
    <t>15.011.0132-0</t>
  </si>
  <si>
    <t>SUBESTACAO SIMPLIFICADA PADRAO ENEL,COM TRANSFORMADOR TRIFASICO DE 45KVA,INCLUSIVE MEDICAO,POSTE E TODOS OS MATERIAIS ELETRICOS NECESSARIOS</t>
  </si>
  <si>
    <t>15.011.0134-0</t>
  </si>
  <si>
    <t>SUBESTACAO SIMPLIFICADA PADRAO ENEL,COM TRANSFORMADOR TRIFASICO DE 75KVA,INCLUSIVE MEDICAO,POSTE E TODOS OS MATERIAIS ELETRICOS NECESSARIOS</t>
  </si>
  <si>
    <t>15.011.0136-0</t>
  </si>
  <si>
    <t>SUBESTACAO SIMPLIFICADA PADRAO ENEL,COM TRANSFORMADOR TRIFASICO DE 112,5KVA,INCLUSIVE MEDICAO,POSTE E TODOS OS MATERIAIS ELETRICOS NECESSARIOS</t>
  </si>
  <si>
    <t>15.011.0138-0</t>
  </si>
  <si>
    <t>SUBESTACAO SIMPLIFICADA PADRAO ENEL,COM TRANSFORMADOR TRIFASICO DE 150KVA,INCLUSIVE MEDICAO,POSTE E TODOS OS MATERIAIS ELETRICOS NECESSARIOS</t>
  </si>
  <si>
    <t>15.011.0150-0</t>
  </si>
  <si>
    <t>SUBESTACAO SIMPLIFICADA PADRAO ENEL,COM TRANSFORMADOR TRIFASICO DE 30KVA,EXCLUSIVE CABINE DE MEDICAO</t>
  </si>
  <si>
    <t>15.011.0152-0</t>
  </si>
  <si>
    <t>SUBESTACAO SIMPLIFICADA PADRAO ENEL,COM TRANSFORMADOR TRIFASICO DE 45KVA,EXCLUSIVE CABINE DE MEDICAO</t>
  </si>
  <si>
    <t>15.011.0154-0</t>
  </si>
  <si>
    <t>SUBESTACAO SIMPLIFICADA PADRAO ENEL,COM TRANSFORMADOR TRIFASICO DE 75KVA,EXCLUSIVE CABINE DE MEDICAO</t>
  </si>
  <si>
    <t>15.011.0156-0</t>
  </si>
  <si>
    <t>SUBESTACAO SIMPLIFICADA PADRAO ENEL,COM TRANSFORMADOR TRIFASICO DE 112,5KVA,EXCLUSIVE CABINE DE MEDICAO</t>
  </si>
  <si>
    <t>15.011.0158-0</t>
  </si>
  <si>
    <t>SUBESTACAO SIMPLIFICADA PADRAO ENEL,COM TRANSFORMADOR TRIFASICO DE 150KVA,EXCLUSIVE CABINE DE MEDICAO</t>
  </si>
  <si>
    <t>15.011.0160-0</t>
  </si>
  <si>
    <t>SUBESTACAO DE 225KVA,13,8KV-220/127V,INSTALADA EM PLATAFORMA AO TEMPO,PADRAO ENEL,INCLUSIVE CABINE DE MEDICAO</t>
  </si>
  <si>
    <t>15.011.0162-0</t>
  </si>
  <si>
    <t>SUBESTACAO DE 225KVA,13,8KV-220/127V,INSTALADA EM PLATAFORMA AO TEMPO,PADRAO ENEL,EXCLUSIVE CABINE DE MEDICAO</t>
  </si>
  <si>
    <t>15.012.0060-0</t>
  </si>
  <si>
    <t>OLEO ISOLANTE PARA TRANSFORMADOR DE DISTRIBUICAO,CLASSE DE TENSAO ATE 30KV,CONSIDERANDO LIMPEZA INTERNA DO TRANSFORMADOR E SUBSTITUICAO DO OLEO,SUPONDO O APARELHO APOIADO EM BASE ATE 2,00M DE ALTURA,INCLUSIVE FORNECIMENTO E TROCA DE OLEO,EXCLUSIVE LAUDO DE TROCA DO OLEO</t>
  </si>
  <si>
    <t>15.014.0005-0</t>
  </si>
  <si>
    <t>INSTALACAO COM TUBULACAO DE COBRE DE 15MM,PARA USO MEDICINAL,INCLUSIVE ACESSORIOS DE FIXACAO,CONEXOES E LIMPEZA,EXCLUSIVE POSTO DE CONSUMO,PAINEL DE ALARME,VALVULA E CENTRAL DE DISTRIBUICAO (VIDE FAMILIA 18.050)</t>
  </si>
  <si>
    <t>15.014.0010-0</t>
  </si>
  <si>
    <t>INSTALACAO COM TUBULACAO DE COBRE DE 22MM,PARA USO MEDICINAL,INCLUSIVE ACESSORIOS DE FIXACAO,CONEXOES E LIMPEZA,EXCLUSIVE POSTO DE CONSUMO,PAINEL DE ALARME,VALVULA E CENTRAL DE DISTRIBUICAO(VIDE FAMILIA 18.050)</t>
  </si>
  <si>
    <t>15.014.0015-0</t>
  </si>
  <si>
    <t>INSTALACAO COM TUBULACAO DE COBRE DE 28MM,PARA USO MEDICINAL,INCLUSIVE ACESSORIOS DE FIXACAO,CONEXOES E LIMPEZA,EXCLUSIVE POSTO DE CONSUMO,PAINEL DE ALARME,VALVULA E CENTRAL DE DISTRIBUICAO (VIDE FAMILIA 18.050)</t>
  </si>
  <si>
    <t>15.014.0020-0</t>
  </si>
  <si>
    <t>INSTALACAO COM TUBULACAO DE COBRE DE 35MM,PARA USO MEDICINAL,INCLUSIVE ACESSORIOS DE FIXACAO,CONEXOES E LIMPEZA,EXCLUSIVE POSTO DE CONSUMO,PAINEL DE ALARME,VALVULA E CENTRAL DE DISTRIBUICAO (VIDE FAMILIA 18.050)</t>
  </si>
  <si>
    <t>15.014.0025-0</t>
  </si>
  <si>
    <t>INSTALACAO COM TUBULACAO DE COBRE DE 42MM,PARA USO MEDICINAL,INCLUSIVE ACESSORIOS DE FIXACAO,CONEXOES E LIMPEZA,EXCLUSIVE POSTO DE CONSUMO,PAINEL DE ALARME,VALVULA E CENTRAL DE DISTRIBUICAO (VIDE FAMILIA 18.050)</t>
  </si>
  <si>
    <t>15.014.0030-0</t>
  </si>
  <si>
    <t>INSTALACAO COM TUBULACAO DE COBRE DE 54MM,PARA USO MEDICINAL,INCLUSIVE ACESSORIOS DE FIXACAO,CONEXOES E LIMPEZA,EXCLUSIVE POSTO DE CONSUMO,PAINEL DE ALARME,VALVULA E CENTRAL DE DISTRIBUICAO (VIDE FAMILIA 18.050)</t>
  </si>
  <si>
    <t>15.014.0035-0</t>
  </si>
  <si>
    <t>INSTALACAO COM TUBULACAO DE COBRE DE 66MM,PARA USO MEDICINAL,INCLUSIVE ACESSORIOS DE FIXACAO,CONEXOES E LIMPEZA,EXCLUSIVE POSTO DE CONSUMO,PAINEL DE ALARME,VALVULA E CENTRAL DE DISTRIBUICAO (VIDE FAMILIA 18.050)</t>
  </si>
  <si>
    <t>15.014.0150-0</t>
  </si>
  <si>
    <t>INSTALACAO DE SISTEMA DE AQUECIMENTO SOLAR DE AGUA,DE BAIXAPRESSAO,CONFORME ABNT NBR 15569,PARA 100 E 200L E 1 COLETORSOLAR,INCLUSIVE COLETOR SOLAR,EXCLUSIVE RESERVATORIO (VER ITENS 18.210.0010 A 0030)</t>
  </si>
  <si>
    <t>15.014.0155-0</t>
  </si>
  <si>
    <t>INSTALACAO DE SISTEMA DE AQUECIMENTO SOLAR DE AGUA,DE BAIXAPRESSAO,CONFORME ABNT NBR 15569,PARA 300 E 400L E 2 COLETORES SOLARES,INCLUSIVE COLETOR SOLAR,EXCLUSIVE RESERVATORIO (VER ITENS 18.210.0010 A 0030)</t>
  </si>
  <si>
    <t>15.014.0160-0</t>
  </si>
  <si>
    <t>INSTALACAO DE SISTEMA DE AQUECIMENTO SOLAR DE AGUA,DE BAIXAPRESSAO,CONFORME ABNT NBR 15569,PARA 500 A 600L E 3 COLETORES SOLARES,INCLUSIVE COLETOR SOLAR,EXCLUSIVE RESERVATORIO (VER ITENS 18.210.0010 A 0030)</t>
  </si>
  <si>
    <t>15.014.0165-0</t>
  </si>
  <si>
    <t>INSTALACAO DE SISTEMA DE AQUECIMENTO SOLAR DE AGUA,DE BAIXAPRESSAO,CONFORME ABNT NBR 15569,PARA 800L E 4 COLETORES SOLARES,INCLUSIVE COLETOR SOLAR,EXCLUSIVE RESERVATORIO (VER ITENS 18.210.0010 A 0030)</t>
  </si>
  <si>
    <t>15.014.0170-0</t>
  </si>
  <si>
    <t>INSTALACAO DE SISTEMA DE AQUECIMENTO SOLAR DE AGUA,DE BAIXAPRESSAO,CONFORME ABNT NBR 15569,PARA 1000L E 5 COLETORES SOLARES,INCLUSIVE COLETOR SOLAR,EXCLUSIVE RESERVATORIO (VER ITENS 18.210.0010 A 0030)</t>
  </si>
  <si>
    <t>15.015.0020-0</t>
  </si>
  <si>
    <t>INSTALACAO DE PONTO DE LUZ,EMBUTIDO NA LAJE,EQUIVALENTE A 2VARAS DE ELETRODUTO DE PVC RIGIDO DE 3/4",12,00M DE FIO 2,5MM2,CAIXAS,CONEXOES,LUVAS,CURVA E INTERRUPTOR DE EMBUTIR COMPLACA FOSFORESCENTE,INCLUSIVE ABERTURA E FECHAMENTO DE RASGOEM ALVENARIA</t>
  </si>
  <si>
    <t>15.015.0021-0</t>
  </si>
  <si>
    <t>INSTALACAO DE PONTO DE LUZ,APARENTE,EQUIVALENTE A 2 VARAS DE ELETRODUTO DE PVC RIGIDO DE 3/4",12,00M DE FIO 2,5MM2,CAIXAS,CONEXOES,LUVAS,CURVA E INTERRUPTOR DE SOBREPOR</t>
  </si>
  <si>
    <t>15.015.0022-0</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</si>
  <si>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</si>
  <si>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15.015.0025-0</t>
  </si>
  <si>
    <t>INSTALACAO DE PONTO DE LUZ,EMBUTIDO NA LAJE,EQUIVALENTE A 2VARAS DE ELETRODUTO DE PVC RIGIDO DE 1/2",12,00M DE FIO 2,5MM2,CAIXAS,CONEXOES,LUVAS,CURVA E INTERRUPTOR DE EMBUTIR COMPLACA FOSFORESCENTE,INCLUSIVE ABERTURA E FECHAMENTO DE RASGOEM ALVENARIA</t>
  </si>
  <si>
    <t>15.015.0026-0</t>
  </si>
  <si>
    <t>INSTALACAO DE PONTO DE LUZ,APARENTE,EQUIVALENTE A 2 VARAS DE ELETRODUTO DE PVC RIGIDO DE 1/2",12,00M DE FIO 2,5MM2,CAIXAS,CONEXOES,LUVAS,CURVA E INTERRUPTOR DE SOBREPOR</t>
  </si>
  <si>
    <t>15.015.0027-0</t>
  </si>
  <si>
    <t>INSTALACAO DE PONTO DE LUZ,APARENTE COM CANALETA PERFURADA,SENDO ESTA LIGADA A ELETROCALHA PRINCIPAL(EXCLUSIVE ESTA),EQUIVALENTE A 1 VARA DE CANALETA E 2 VARAS DE ELETRODUTO DE PVC RIGIDO DE 1/2",24,00M DE FIO 2,5MM2,CAIXAS,CONEXOES,LUVAS,CURVA E INTERRUPTOR DE SOBREPOR</t>
  </si>
  <si>
    <t>15.015.0035-0</t>
  </si>
  <si>
    <t>INSTALACAO DE UM CONJUNTO DE 2 PONTOS DE LUZ,EMBUTIDO NA LAJE,EQUIVALENTE A 5 VARAS DE ELETRODUTO DE PVC RIGIDO DE 3/4",33,00M DE FIO 2,5MM2,CAIXAS,CONEXOES,LUVAS,CURVA E INTERRUPTOR DE EMBUTIR COM PLACA FOSFORESCENTE,INCLUSIVE ABERTURA E FECHAMENTO DE RASGO EM ALVENARIA</t>
  </si>
  <si>
    <t>15.015.0036-0</t>
  </si>
  <si>
    <t>INSTALACAO DE UM CONJUNTO DE 2 PONTOS DE LUZ,APARENTE,EQUIVALENTE A 5 VARAS DE ELETRODUTO DE PVC RIGIDO DE 3/4",33,00M DE FIO 2,5MM2,CAIXAS,CONEXOES,LUVAS,CURVA E INTERRUPTOR DE SOBREPOR</t>
  </si>
  <si>
    <t>15.015.0037-0</t>
  </si>
  <si>
    <t>INSTALACAO DE UM CONJUNTO DE 2 PONTOS DE LUZ,APARENTE COM CANALETA PERFURADA,SENDO ESTA LIGADA A ELETROCALHA PRINCIPAL(EXCLUSIVE ESTA),EQUIVALENTE A 1,5 VARAS DE CANALETA E 2 VARAS DE ELETRODUTO DE PVC RIGIDO DE 3/4",45,00M DE FIO 2,5MM2,CAIXAS,CONEXOES,LUVAS,CURVA E INTERRUPTOR DE SOBREPOR</t>
  </si>
  <si>
    <t>15.015.0040-0</t>
  </si>
  <si>
    <t>INSTALACAO DE UM CONJUNTO DE 2 PONTOS DE LUZ,EMBUTIDO NA LAJE,EQUIVALENTE A 5 VARAS DE ELETRODUTO DE PVC RIGIDO DE 1/2",33,00M DE FIO 2,5MM2,CAIXAS,CONEXOES,LUVAS,CURVA E INTERRUPTOR DE EMBUTIR COM PLACA FOSFORESCENTE,INCLUSIVE ABERTURA E FECHAMENTO DE RASGO EM ALVENARIA</t>
  </si>
  <si>
    <t>15.015.0041-0</t>
  </si>
  <si>
    <t>INSTALACAO DE UM CONJUNTO DE 2 PONTOS DE LUZ,APARENTE,EQUIVALENTE A 5 VARAS DE ELETRODUTO DE PVC RIGIDO DE 1/2",33,00M DE FIO 2,5MM2,CAIXAS,CONEXOES,LUVAS,CURVA E INTERRUPTOR DE SOBREPOR</t>
  </si>
  <si>
    <t>15.015.0042-0</t>
  </si>
  <si>
    <t>INSTALACAO DE UM CONJUNTO DE 2 PONTOS DE LUZ,APARENTE COM CANALETA PERFURADA,SENDO ESTA LIGADA A ELETROCALHA PRINCIPAL(EXCLUSIVE ESTA),EQUIVALENTE A 1,5 VARAS DE CANALETA E 2 VARAS DE ELETRODUTO DE PVC RIGIDO DE 1/2",45,00M DE FIO 2,5MM2,CAIXAS,CONEXOES,LUVAS,CURVA E INTERRUPTOR DE SOBREPOR</t>
  </si>
  <si>
    <t>15.015.0050-0</t>
  </si>
  <si>
    <t>INSTALACAO DE UM CONJUNTO DE 3 PONTOS DE LUZ,EMBUTIDO NA LAJE,EQUIVALENTE A 6 VARAS DE ELETRODUTO DE PVC RIGIDO DE 3/4",50,00M DE FIO 2,5MM2,CAIXAS,CONEXOES,LUVAS,CURVA E INTERRUPTOR DE EMBUTIR COM PLACA FOSFORESCENTE,INCLUSIVE ABERTURA E FECHAMENTO DE RASGO EM ALVENARIA</t>
  </si>
  <si>
    <t>15.015.0051-0</t>
  </si>
  <si>
    <t>INSTALACAO DE UM CONJUNTO DE 3 PONTOS DE LUZ,APARENTE,EQUIVALENTE A 6 VARAS DE ELETRODUTO DE PVC RIGIDO DE 3/4",50,00M DE FIO 2,5MM2,CAIXAS,CONEXOES,LUVAS,CURVA E INTERRUPTOR DE SOBREPOR</t>
  </si>
  <si>
    <t>15.015.0052-0</t>
  </si>
  <si>
    <t>INSTALACAO DE UM CONJUNTO DE 3 PONTOS DE LUZ,APARENTE COM CANALETA PERFURADA,SENDO ESTA LIGADA A ELETROCALHA PRINCIPAL(EXCLUSIVE ESTA),EQUIVALENTE A 2,5 VARAS DE CANALETA E 2 VARAS DE ELETRODUTO DE PVC RIGIDO DE 3/4",62,00M DE FIO 2,5MM2,CAIXAS,CONEXOES,LUVAS,CURVA E INTERRUPTOR DE SOBREPOR</t>
  </si>
  <si>
    <t>15.015.0055-0</t>
  </si>
  <si>
    <t>INSTALACAO DE UM CONJUNTO DE 3 PONTOS DE LUZ,EMBUTIDO NA LAJE,EQUIVALENTE A 6 VARAS DE ELETRODUTO DE PVC RIGIDO DE 1/2",50,00M DE FIO 2,5MM2,CAIXAS,CONEXOES,LUVAS,CURVA E INTERRUPTOR DE EMBUTIR COM PLACA FOSFORESCENTE,INCLUSIVE ABERTURA E FECHAMENTO DE RASGO EM ALVENARIA</t>
  </si>
  <si>
    <t>15.015.0056-0</t>
  </si>
  <si>
    <t>INSTALACAO DE UM CONJUNTO DE 3 PONTOS DE LUZ,APARENTE,EQUIVALENTE A 6 VARAS DE ELETRODUTO DE PVC RIGIDO DE 1/2",50,00M DE FIO 2,5MM2,CAIXAS,CONEXOES,LUVAS,CURVA E INTERRUPTOR DE SOBREPOR</t>
  </si>
  <si>
    <t>15.015.0057-0</t>
  </si>
  <si>
    <t>INSTALACAO DE UM CONJUNTO DE 3 PONTOS DE LUZ,APARENTE COM CANALETA PERFURADA,SENDO ESTA LIGADA A ELETROCALHA PRINCIPAL(EXCLUSIVE ESTA),EQUIVALENTE A 2,5 VARAS DE CANALETA E 2 VARAS DE ELETRODUTO DE PVC RIGIDO DE 1/2",62,00M DE FIO 2,5MM2,CAIXAS,CONEXOES,LUVAS,CURVA E INTERRUPTOR DE SOBREPOR</t>
  </si>
  <si>
    <t>15.015.0065-0</t>
  </si>
  <si>
    <t>INSTALACAO DE UM CONJUNTO DE 4 PONTOS DE LUZ,EMBUTIDO NA LAJE,EQUIVALENTE A 7 VARAS DE ELETRODUTO DE PVC RIGIDO DE 3/4",50,00M DE FIO 2,5MM2,CAIXAS,CONEXOES,LUVAS,CURVA E INTERRUPTOR DE EMBUTIR COM PLACA FOSFORESCENTE,INCLUSIVE ABERTURA E FECHAMENTO DE RASGO EM ALVENARIA</t>
  </si>
  <si>
    <t>15.015.0066-0</t>
  </si>
  <si>
    <t>INSTALACAO DE UM CONJUNTO DE 4 PONTOS DE LUZ,APARENTE,EQUIVALENTE 7 VARAS DE ELETRODUTO DE PVC RIGIDO DE 3/4",50,00M DEFIO 2,5MM2,CAIXAS,CONEXOES,LUVAS,CURVA E INTERRUPTOR DE SOBREPOR</t>
  </si>
  <si>
    <t>15.015.0067-0</t>
  </si>
  <si>
    <t>INSTALACAO DE UM CONJUNTO DE 4 PONTOS DE LUZ,APARENTE COM CANALETA PERFURADA,SENDO ESTA LIGADA A ELETROCALHA PRINCIPAL(EXCLUSIVE ESTA),EQUIVALENTE A 3.7 VARAS DE CANALETA E 2 VARAS DE ELETRODUTO DE PVC RIGIDO DE 3/4",62,00M DE FIO 2,5MM2,CAIXAS,CONEXOES,LUVAS,CURVA E INTERRUPTOR DE SOBREPOR</t>
  </si>
  <si>
    <t>15.015.0070-0</t>
  </si>
  <si>
    <t>INSTALACAO DE UM CONJUNTO DE 4 PONTOS DE LUZ,EMBUTIDO NA LAJE,EQUIVALENTE A 7 VARAS DE ELETRODUTO DE PVC RIGIDO DE 1/2",50,00M DE FIO 2,5MM2,CAIXAS,CONEXOES,LUVAS,CURVA E INTERRUPTOR DE EMBUTIR COM PLACA FOSFORESCENTE,INCLUSIVE ABERTURA E FECHAMENTO DE RASGO EM ALVENARIA</t>
  </si>
  <si>
    <t>15.015.0071-0</t>
  </si>
  <si>
    <t>INSTALACAO DE UM CONJUNTO DE 4 PONTOS DE LUZ,APARENTE,EQUIVALENTE A 7 VARAS DE ELETRODUTO DE PVC RIGIDO DE 1/2",50,00M DE FIO 2,5MM2,CAIXAS,CONEXOES,LUVAS,CURVA E INTERRUPTOR DE SOBREPOR</t>
  </si>
  <si>
    <t>15.015.0072-0</t>
  </si>
  <si>
    <t>INSTALACAO DE UM CONJUNTO DE 4 PONTOS DE LUZ,APARENTE COM CANALETA PERFURADA,SENDO ESTA LIGADA A ELETROCALHA PRINCIPAL(EXCLUSIVE ESTA),EQUIVALENTE A 3,5 VARAS DE CANALETA E 2 VARAS DE ELETRODUTO DE PVC RIGIDO DE 1/2",62,00M DE FIO 2,5MM2,CAIXAS,CONEXOES,LUVAS,CURVA E INTERRUPTOR DE SOBREPOR</t>
  </si>
  <si>
    <t>15.015.0080-0</t>
  </si>
  <si>
    <t>INSTALACAO DE UM CONJUNTO DE 5 PONTOS DE LUZ,EMBUTIDO NA LAJE,EQUIVALENTE A 8 VARAS DE ELETRODUTO DE PVC RIGIDO DE 3/4",57,00M DE FIO 2,5MM2,CAIXAS,CONEXOES,LUVAS,CURVA E INTERRUPTOR DE EMBUTIR COM PLACA FOSFORESCENTE,INCLUSIVE ABERTURA E FECHAMENTO DE RASGO EM ALVENARIA</t>
  </si>
  <si>
    <t>15.015.0081-0</t>
  </si>
  <si>
    <t>INSTALACAO DE UM CONJUNTO DE 5 PONTOS DE LUZ,APARENTE,EQUIVALENTE A 8 VARAS DE ELETRODUTO DE PVC RIGIDO DE 3/4",57,00M DE FIO 2,5MM2,CAIXAS,CONEXOES,LUVAS,CURVA E INTERRUPTOR DE SOBREPOR</t>
  </si>
  <si>
    <t>15.015.0082-0</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</si>
  <si>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</si>
  <si>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15.015.0085-0</t>
  </si>
  <si>
    <t>INSTALACAO DE UM CONJUNTO DE 5 PONTOS DE LUZ,EMBUTIDO NA LAJE,EQUIVALENTE A 8 VARAS DE ELETRODUTO DE PVC RIGIDO DE 1/2",57,00M DE FIO 2,5MM2,CAIXAS,CONEXOES,LUVAS,CURVA E INTERRUPTOR DE EMBUTIR COM PLACA FOSFORESCENTE,INCLUSIVE ABERTURA E FECHAMENTO DE RASGO EM ALVENARIA</t>
  </si>
  <si>
    <t>15.015.0086-0</t>
  </si>
  <si>
    <t>INSTALACAO DE UM CONJUNTO DE 5 PONTOS DE LUZ,APARENTE,EQUIVALENTE A 8 VARAS DE ELETRODUTO DE PVC RIGIDO DE 1/2",57,00M DE FIO 2,5MM2,CAIXAS,CONEXOES,LUVAS,CURVA E INTERRUPTOR DE SOBREPOR</t>
  </si>
  <si>
    <t>15.015.0087-0</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</si>
  <si>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</si>
  <si>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15.015.0095-0</t>
  </si>
  <si>
    <t>INSTALACAO DE UM CONJUNTO DE 6 PONTOS DE LUZ,EMBUTIDO NA LAJE,EQUIVALENTE A 9 VARAS DE ELETRODUTO DE PVC RIGIDO DE 3/4",66,00M DE FIO 2,5MM2,CAIXAS,CONEXOES,LUVAS,CURVA E INTERRUPTOR DE EMBUTIR COM PLACA FOSFORESCENTE,INCLUSIVE ABERTURA E FECHAMENTO DE RASGO EM ALVENARIA</t>
  </si>
  <si>
    <t>15.015.0096-0</t>
  </si>
  <si>
    <t>INSTALACAO DE UM CONJUNTO DE 6 PONTOS DE LUZ,APARENTE,EQUIVALENTE A 9 VARAS DE ELETRODUTO DE PVC RIGIDO DE 3/4",66,00M DE FIO 2,5MM2,CAIXAS,CONEXOES,LUVAS,CURVA E INTERRUPTOR DE SOBREPOR</t>
  </si>
  <si>
    <t>15.015.0097-0</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</si>
  <si>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</si>
  <si>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15.015.0100-0</t>
  </si>
  <si>
    <t>INSTALACAO DE UM CONJUNTO DE 6 PONTOS DE LUZ,EMBUTIDO NA LAJE,EQUIVALENTE A 9 VARAS DE ELETRODUTO DE PVC RIGIDO DE 1/2",66,00M DE FIO 2,5MM2,CAIXAS,CONEXOES,LUVAS,CURVA E INTERRUPTOR DE EMBUTIR COM PLACA FOSFORESCENTE,INCLUSIVE ABERTURA E FECHAMENTO DE RASGO EM ALVENARIA</t>
  </si>
  <si>
    <t>15.015.0101-0</t>
  </si>
  <si>
    <t>INSTALACAO DE UM CONJUNTO DE 6 PONTOS DE LUZ,APARENTE,EQUIVALENTE A 9 VARAS DE ELETRODUTO DE PVC RIGIDO DE 1/2",66,00M DE FIO 2,5MM2,CAIXAS,CONEXOES,LUVAS,CURVA E INTERRUPTOR DE SOBREPOR</t>
  </si>
  <si>
    <t>15.015.0102-0</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</si>
  <si>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</si>
  <si>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15.015.0104-0</t>
  </si>
  <si>
    <t>INSTALACAO DE UM CONJUNTO DE 8 PONTOS DE LUZ,EMBUTIDO NA LAJE,EQUIVALENTE A 10 VARAS DE ELETRODUTO DE PVC RIGIDO DE 3/4",80,00M DE FIO 2,5MM2,CAIXAS,CONEXOES,LUVAS,CURVA E INTERRUPTOR DE EMBUTIR COM PLACA FOSFORESCENTE,INCLUSIVE ABERTURA EFECHAMENTO DE RASGO EM ALVENARIA</t>
  </si>
  <si>
    <t>15.015.0105-0</t>
  </si>
  <si>
    <t>INSTALACAO DE UM CONJUNTO DE 8 PONTOS DE LUZ,APARENTE,EQUIVALENTE A 10 VARAS DE ELETRODUTO DE PVC RIGIDO DE 3/4",80,00MDE FIO 2,5MM2,CAIXAS,CONEXOES,LUVAS,CURVA E INTERRUPTOR DE SOBREPOR</t>
  </si>
  <si>
    <t>15.015.0106-0</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</si>
  <si>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</si>
  <si>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15.015.0107-0</t>
  </si>
  <si>
    <t>INSTALACAO DE UM CONJUNTO DE 2 PONTOS DE LUZ,EMBUTIDO NA LAJE,EQUIVALENTE A 3 VARAS DE ELETRODUTO DE PVC RIGIDO DE 3/4",20,00M DE FIO 2,5MM2,CAIXAS,CONEXOES,LUVAS E CONSIDERANDO OCONTROLE DOS PONTOS DIRETO NO Q.D.L,INCLUSIVE ABERTURA E FECHAMENTO DE RASGO EM ALVENARIA</t>
  </si>
  <si>
    <t>15.015.0108-0</t>
  </si>
  <si>
    <t>INSTALACAO DE UM CONJUNTO DE 2 PONTOS DE LUZ,APARENTE,EQUIVALENTE A 3 VARAS DE ELETRODUTO DE PVC RIGIDO DE 3/4",20,00M DE FIO 2,5MM2,CAIXAS,CONEXOES,LUVAS E CONSIDERANDO O CONTROLE DOS PONTOS DIRETO NO Q.D.L</t>
  </si>
  <si>
    <t>15.015.0109-0</t>
  </si>
  <si>
    <t>INSTALACAO DE UM CONJUNTO DE 2 PONTOS DE LUZ,APARENTE COM CANALETA PERFURADA,SENDO ESTA LIGADA A ELETROCALHA PRINCIPAL(EXCLUSIVE ESTA),EQUIVALENTE A 2,5 VARAS DE CANALETA E 2 VARAS DE ELETRODUTO DE PVC RIGIDO DE 3/4",32,00M DE FIO 2,5MM2,CAIXAS,CONEXOES,LUVAS E CONSIDERANDO O CONTROLE DOS PONTOS DIRETO NO Q.D.L.</t>
  </si>
  <si>
    <t>15.015.0114-0</t>
  </si>
  <si>
    <t>INSTALACAO DE UM CONJUNTO DE 2 PONTOS DE LUZ,EMBUTIDO NA LAJE,EQUIVALENTE A 3 VARAS DE ELETRODUTO DE PVC RIGIDO DE 1/2",20,00M DE FIO 2,5MM2,CAIXAS,CONEXOES,LUVAS E CONSIDERANDO OCONTROLE DOS PONTOS DIRETO NO Q.D.L,INCLUSIVE ABERTURA E FECHAMENTO DE RASGO EM ALVENARIA</t>
  </si>
  <si>
    <t>15.015.0117-0</t>
  </si>
  <si>
    <t>INSTALACAO DE UM CONJUNTO DE 2 PONTOS DE LUZ,APARENTE,EQUIVALENTE A 3 VARAS DE ELETRODUTO DE PVC RIGIDO DE 1/2",20,00M DE FIO 2,5MM2,CAIXAS,CONEXOES,LUVAS E CONSIDERANDO O CONTROLE DOS PONTOS DIRETO NO Q.D.L</t>
  </si>
  <si>
    <t>15.015.0118-0</t>
  </si>
  <si>
    <t>INSTALACAO DE UM CONJUNTO DE 2 PONTOS DE LUZ,APARENTE COM CANALETA PERFURADA,SENDO ESTA LIGADA A ELETROCALHA PRINCIPAL(EXCLUSIVE ESTA),EQUIVALENTE A 2,5 VARAS DE CANALETA E 2 VARAS DE ELETRODUTO DE PVC RIGIDO DE 1/2",32,00M DE FIO 2,5MM2,CAIXAS,CONEXOES,LUVAS E CONSIDERANDO O CONTROLE DOS PONTOS DIRETO NO Q.D.L</t>
  </si>
  <si>
    <t>15.015.0119-0</t>
  </si>
  <si>
    <t>INSTALACAO DE UM CONJUNTO DE 3 PONTOS DE LUZ,EMBUTIDO NA LAJE,EQUIVALENTE A 5 VARAS DE ELETRODUTO DE PVC RIGIDO DE 3/4",30,00M DE FIO 2,5MM2,CAIXAS,CONEXOES,LUVAS E CONSIDERANDO OCONTROLE DOS PONTOS DIRETO NO Q.D.L,INCLUSIVE ABERTURA E FECHAMENTO DE RASGO EM ALVENARIA</t>
  </si>
  <si>
    <t>15.015.0121-0</t>
  </si>
  <si>
    <t>INSTALACAO DE UM CONJUNTO DE 3 PONTOS DE LUZ,APARENTE,EQUIVALENTE A 5 VARAS DE ELETRODUTO DE PVC RIGIDO DE 3/4",30,00M DE FIO 2,5MM2,CAIXAS,CONEXOES,LUVAS E CONSIDERANDO O CONTROLE DOS PONTOS DIRETO NO Q.D.L</t>
  </si>
  <si>
    <t>15.015.0122-0</t>
  </si>
  <si>
    <t>INSTALACAO DE UM CONJUNTO DE 3 PONTOS DE LUZ,APARENTE COM CANALETA PERFURADA,SENDO ESTA LIGADA A ELETROCALHA PRINCIPAL(EXCLUSIVE ESTA),EQUIVALENTE A 3,5 VARAS DE CANALETA E 2 VARAS DE ELETRODUTO DE PVC RIGIDO DE 3/4",42,00M DE FIO 2,5MM2,CAIXAS,CONEXOES,LUVAS E CONSIDERANDO O CONTROLE DOS PONTOS DIRETO NO Q.D.L</t>
  </si>
  <si>
    <t>15.015.0123-0</t>
  </si>
  <si>
    <t>INSTALACAO DE UM CONJUNTO DE 3 PONTOS DE LUZ,EMBUTIDO NA LAJE,EQUIVALENTE A 5 VARAS DE ELETRODUTO DE PVC RIGIDO DE 1/2",30,00M DE FIO 2,5MM2,CAIXAS,CONEXOES,LUVAS E CONSIDERANDO OCONTROLE DOS PONTOS DIRETO NO Q.D.L,INCLUSIVE ABERTURA E FECHAMENTO DE RASGO EM ALVENARIA</t>
  </si>
  <si>
    <t>15.015.0124-0</t>
  </si>
  <si>
    <t>INSTALACAO DE UM CONJUNTO DE 3 PONTOS DE LUZ,APARENTE,EQUIVALENTE A 5 VARAS DE ELETRODUTO DE PVC RIGIDO DE 1/2",30,00M DE FIO 2,5MM2,CAIXAS,CONEXOES,LUVAS E CONSIDERANDO O CONTROLE DOS PONTOS DIRETO NO Q.D.L</t>
  </si>
  <si>
    <t>15.015.0126-0</t>
  </si>
  <si>
    <t>INSTALACAO DE UM CONJUNTO DE 3 PONTOS DE LUZ,APARENTE COM CANALETA PERFURADA,SENDO ESTA LIGADA A ELETROCALHA PRINCIPAL(EXCLUSIVE ESTA),EQUIVALENTE A 3,5 VARAS DE CANALETA E 2 VARAS DE ELETRODUTO DE PVC RIGIDO DE 1/2",42,00M DE FIO 2,5MM2,CAIXAS,CONEXOES,LUVAS E CONSIDERANDO O CONTROLE DOS PONTOS DIRETO NO Q.D.L</t>
  </si>
  <si>
    <t>15.015.0127-0</t>
  </si>
  <si>
    <t>INSTALACAO DE UM CONJUNTO DE 4 PONTOS DE LUZ,EMBUTIDO NA LAJE,EQUIVALENTE A 6 VARAS DE ELETRODUTO DE PVC RIGIDO DE 3/4",40,00M DE FIO 2,5MM2,CAIXAS,CONEXOES,LUVAS E CONSIDERANDO OCONTROLE DOS PONTOS DIRETO NO Q.D.L,INCLUSIVE ABERTURA E FECHAMENTO DE RASGO EM ALVENARIA</t>
  </si>
  <si>
    <t>15.015.0128-0</t>
  </si>
  <si>
    <t>INSTALACAO DE UM CONJUNTO DE 4 PONTOS DE LUZ,APARENTE,EQUIVALENTE A 6 VARAS DE ELETRODUTO DE PVC RIGIDO DE 3/4",40,00M DE FIO 2,5MM2,CAIXAS,CONEXOES,LUVAS E CONSIDERANDO O CONTROLE DOS PONTOS DIRETO NO Q.D.L</t>
  </si>
  <si>
    <t>15.015.0129-0</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</si>
  <si>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</si>
  <si>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15.015.0130-0</t>
  </si>
  <si>
    <t>INSTALACAO DE UM CONJUNTO DE 4 PONTOS DE LUZ,EMBUTIDO NA LAJE,EQUIVALENTE A 6 VARAS DE ELETRODUTO DE PVC RIGIDO DE 1/2",40,00M DE FIO 2,5MM2,CAIXAS,CONEXOES,LUVAS E CONSIDERANDO OCONTROLE DOS PONTOS DIRETO NO Q.D.L,INCLUSIVE ABERTURA E FECHAMENTO DE RASGO EM ALVENARIA</t>
  </si>
  <si>
    <t>15.015.0131-0</t>
  </si>
  <si>
    <t>INSTALACAO DE UM CONJUNTO DE 4 PONTOS DE LUZ,APARENTE,EQUIVALENTE A 6 VARAS DE ELETRODUTO DE PVC RIGIDO DE 1/2",40,00M DE FIO 2,5MM2,CAIXAS,CONEXOES,LUVAS E CONSIDERANDO O CONTROLE DOS PONTOS DIRETO NO Q.D.L</t>
  </si>
  <si>
    <t>15.015.0132-0</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</si>
  <si>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</si>
  <si>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15.015.0135-0</t>
  </si>
  <si>
    <t>INSTALACAO DE UM CONJUNTO DE 5 PONTOS DE LUZ,EMBUTIDO NA LAJE,EQUIVALENTE A 7 VARAS DE ELETRODUTO DE PVC RIGIDO DE 3/4",45,00M DE FIO 2,5MM2,CAIXAS,CONEXOES,LUVAS E CONSIDERANDO OCONTROLE DOS PONTOS DIRETO NO Q.D.L,INCLUSIVE ABERTURA E FECHAMENTO DE RASGO EM ALVENARIA</t>
  </si>
  <si>
    <t>15.015.0136-0</t>
  </si>
  <si>
    <t>INSTALACAO DE UM CONJUNTO DE 5 PONTOS DE LUZ,APARENTE,EQUIVALENTE A 7 VARAS DE ELETRODUTO DE PVC RIGIDO DE 3/4",45,00M DE FIO 2,5MM2,CAIXAS,CONEXOES,LUVAS E CONSIDERANDO O CONTROLE DOS PONTOS DIRETO NO Q.D.L</t>
  </si>
  <si>
    <t>15.015.0137-0</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</si>
  <si>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</si>
  <si>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15.015.0140-0</t>
  </si>
  <si>
    <t>INSTALACAO DE UM CONJUNTO DE 5 PONTOS DE LUZ,EMBUTIDO NA LAJE,EQUIVALENTE A 7 VARAS DE ELETRODUTO DE PVC RIGIDO DE 1/2",45,00M DE FIO 2,5MM2,CAIXAS,CONEXOES,LUVAS E CONSIDERANDO OCONTROLE DOS PONTOS DIRETO NO Q.D.L,INCLUSIVE ABERTURA E FECHAMENTO DE RASGO EM ALVENARIA</t>
  </si>
  <si>
    <t>15.015.0141-0</t>
  </si>
  <si>
    <t>INSTALACAO DE UM CONJUNTO DE 5 PONTOS DE LUZ,APARENTE,EQUIVALENTE A 7 VARAS DE ELETRODUTO DE PVC RIGIDO DE 1/2",45,00M DE FIO 2,5MM2,CAIXAS,CONEXOES,LUVAS E CONSIDERANDO O CONTROLE DOS PONTOS DIRETO NO Q.D.L</t>
  </si>
  <si>
    <t>15.015.0142-0</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</si>
  <si>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</si>
  <si>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15.015.0150-0</t>
  </si>
  <si>
    <t>INSTALACAO DE UM CONJUNTO DE 6 PONTOS DE LUZ,EMBUTIDO NA LAJE,EQUIVALENTE A 8 VARAS DE ELETRODUTO DE PVC RIGIDO DE 3/4",53,00M DE FIO 2,5MM2,CAIXAS,CONEXOES,LUVAS E CONSIDERANDO OCONTROLE DOS PONTOS DIRETO NO Q.D.L,INCLUSIVE ABERTURA E FECHAMENTO DE RASGO EM ALVENARIA</t>
  </si>
  <si>
    <t>15.015.0151-0</t>
  </si>
  <si>
    <t>INSTALACAO DE UM CONJUNTO DE 6 PONTOS DE LUZ,APARENTE,EQUIVALENTE A 8 VARAS DE ELETRODUTO DE PVC RIGIDO DE 3/4",53,00M DE FIO 2,5MM2,CAIXAS,CONEXOES,LUVAS E CONSIDERANDO O CONTROLE DOS PONTOS DIRETO NO Q.D.L</t>
  </si>
  <si>
    <t>15.015.0152-0</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</si>
  <si>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</si>
  <si>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15.015.0155-0</t>
  </si>
  <si>
    <t>INSTALACAO DE UM CONJUNTO DE 6 PONTOS DE LUZ,EMBUTIDO NA LAJE,EQUIVALENTE A 8 VARAS DE ELETRODUTO DE PVC RIGIDO DE 1/2",53,00M DE FIO 2,5MM2,CAIXAS,CONEXOES,LUVAS E CONSIDERANDO OCONTROLE DOS PONTOS DIRETO NO Q.D.L,INCLUSIVE ABERTURA E FECHAMENTO DE RASGO EM ALVENARIA</t>
  </si>
  <si>
    <t>15.015.0156-0</t>
  </si>
  <si>
    <t>INSTALACAO DE UM CONJUNTO DE 6 PONTOS DE LUZ,APARENTE,EQUIVALENTE A 8 VARAS DE ELETRODUTO DE PVC RIGIDO DE 1/2",53,00M DE FIO 2,5MM2,CAIXAS,CONEXOES,LUVAS E CONSIDERANDO O CONTROLE DOS PONTOS DIRETO NO Q.D.L</t>
  </si>
  <si>
    <t>15.015.0157-0</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</si>
  <si>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</si>
  <si>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15.015.0160-0</t>
  </si>
  <si>
    <t>INSTALACAO DE UM CONJUNTO DE 8 PONTOS DE LUZ,EMBUTIDO NA LAJE,EQUIVALENTE A 9 VARAS DE ELETRODUTO DE PVC RIGIDO DE 3/4",57,00M DE FIO 2,5MM2,CAIXAS,CONEXOES,LUVAS E CONSIDERANDO OCONTROLE DOS PONTOS DIRETO NO Q.D.L,INCLUSIVE ABERTURA E FECHAMENTO DE RASGO EM ALVENARIA</t>
  </si>
  <si>
    <t>15.015.0161-0</t>
  </si>
  <si>
    <t>INSTALACAO DE UM CONJUNTO DE 8 PONTOS DE LUZ,APARENTE,EQUIVALENTE A 9 VARAS DE ELETRODUTO DE PVC RIGIDO DE 3/4",57,00M DE FIO 2,5MM2,CAIXAS,CONEXOES,LUVAS E CONSIDERANDO O CONTROLE DOS PONTOS DIRETO NO Q.D.L</t>
  </si>
  <si>
    <t>15.015.0162-0</t>
  </si>
  <si>
    <t>INSTALACAO DE UM CONJUNTO DE 8 PONTOS DE LUZ,APARENTE COM CANALETA PERFURADA,SENDO ESTA LIGADA A ELETROCALHA PRINCIPAL(EXCLUSIVE ESTA),EQUIVALENTE A 8,5 VARAS DE CANALETA E 2 VARAS DE ELETRODUTO DE PVC RIGIDO DE 3/4",69,00M DE FIO 2,5MM2,CAIXAS,CONEXOES,LUVAS E CONSIDERANDO O CONTROLE DOS PONTOS DIRETO NO Q.D.L</t>
  </si>
  <si>
    <t>15.015.0171-0</t>
  </si>
  <si>
    <t>INSTALACAO DE PONTO DE FORCA ATE 2CV,EQUIVALENTE A 2 VARAS DE ELETRODUTO DE PVC RIGIDO DE 1/2",20,00M DE FIO 2,5MM2,CAIXAS E CONEXOES</t>
  </si>
  <si>
    <t>15.015.0173-0</t>
  </si>
  <si>
    <t>INSTALACAO DE PONTO DE FORCA ATE 4CV,EQUIVALENTE A 2 VARAS DE ELETRODUTO DE PVC RIGIDO DE 3/4",20,00M DE FIO 4MM2,CAIXAS E CONEXOES</t>
  </si>
  <si>
    <t>15.015.0175-0</t>
  </si>
  <si>
    <t>INSTALACAO DE PONTO DE FORCA PARA 5CV,EQUIVALENTE A 2 VARASDE ELETRODUTO DE PVC RIGIDO DE 3/4",20,00M DE FIO 4MM2,CAIXAS E CONEXOES</t>
  </si>
  <si>
    <t>15.015.0177-0</t>
  </si>
  <si>
    <t>INSTALACAO DE PONTO DE FORCA PARA 10CV,EQUIVALENTE A 2 VARAS DE ELETRODUTO DE PVC RIGIDO DE 1",20,00M DE FIO 6MM2,CAIXAS E CONEXOES</t>
  </si>
  <si>
    <t>15.015.0179-0</t>
  </si>
  <si>
    <t>INSTALACAO DE PONTO DE FORCA PARA 15CV,EQUIVALENTE A 2 VARAS DE ELETRODUTO DE PVC RIGIDO DE 1.1/2",20,00M DE FIO 10MM2,CAIXAS E CONEXOES</t>
  </si>
  <si>
    <t>15.015.0184-0</t>
  </si>
  <si>
    <t>INSTALACAO DE PONTO DE WI-FI,COMPREENDENDO: 1 VARA DE ELETRODUTO DE 3/4",CONEXOES E CAIXAS,EXCLUSIVE CABOS OU FIOS</t>
  </si>
  <si>
    <t>INSTALACAO DE PONTO PARA ANTENA DE TV OU SISTEMA DE CFTV,COMPREENDENDO: 1 VARA DE ELETRODUTO DE 3/4",CONEXOES E CAIXAS,EXCLUSIVE CABOS OU FIOS</t>
  </si>
  <si>
    <t>15.015.0187-0</t>
  </si>
  <si>
    <t>INSTALACAO DE PONTO PARA ANTENA DE TV OU SISTEMA DE CFTV,COMPREENDENDO: 2 VARAS DE ELETRODUTO DE 3/4",CONEXOES E CAIXAS,EXCLUSIVE CABOS OU FIOS</t>
  </si>
  <si>
    <t>15.015.0188-0</t>
  </si>
  <si>
    <t>INSTALACAO DE PONTO PARA ANTENA DE TV OU SISTEMA DE CFTV,COMPREENDENDO: 3 VARAS DE ELETRODUTO DE 3/4",CONEXOES E CAIXAS,EXCLUSIVE CABOS OU FIOS</t>
  </si>
  <si>
    <t>15.015.0189-0</t>
  </si>
  <si>
    <t>INSTALACAO DE PONTO PARA ANTENA DE TV OU SISTEMA DE CFTV,COMPREENDENDO: 4 VARAS DE ELETRODUTO DE 3/4",CONEXOES E CAIXAS,EXCLUSIVE CABOS OU FIOS</t>
  </si>
  <si>
    <t>15.015.0199-0</t>
  </si>
  <si>
    <t>INSTALACAO DE CONJUNTO DE 4 PONTOS DE TELEFONE E LOGICA,COMPREENDENDO: 5 VARAS DE ELETRODUTO DE 3/4",CONEXOES E CAIXAS,EXCLUSIVE CABOS OU FIOS</t>
  </si>
  <si>
    <t>15.015.0201-0</t>
  </si>
  <si>
    <t>INSTALACAO DE CONJUNTO DE 3 PONTOS DE TELEFONE E LOGICA,COMPREENDENDO: 4 VARAS DE ELETRODUTO DE 3/4",CONEXOES E CAIXAS,EXCLUSIVE CABOS OU FIOS</t>
  </si>
  <si>
    <t>15.015.0202-0</t>
  </si>
  <si>
    <t>INSTALACAO DE CONJUNTO DE 2 PONTOS DE TELEFONE E LOGICA,COMPREENDENDO: 3 VARAS DE ELETRODUTO DE 3/4",CONEXOES E CAIXAS,EXCLUSIVE CABOS OU FIOS</t>
  </si>
  <si>
    <t>15.015.0203-0</t>
  </si>
  <si>
    <t>INSTALACAO DE PONTO DE TELEFONE E LOGICA,COMPREENDENDO:2 VARAS DE ELETRODUTO DE 3/4",CONEXOES E CAIXAS,EXCLUSIVE CABOS OU FIOS</t>
  </si>
  <si>
    <t>15.015.0205-0</t>
  </si>
  <si>
    <t>INSTALACAO DE PONTO DE CAMPAINHA,COMPREENDENDO:2 VARAS DE ELETRODUTO DE 1/2",18,00M DE FIO 0,75MM2,BOTAO E CIGARRA</t>
  </si>
  <si>
    <t>15.015.0207-0</t>
  </si>
  <si>
    <t>INSTALACAO DE PONTO DE CAMPAINHA DE ALTA POTENCIA,COMPREENDENDO:5 VARAS DE ELETRODUTO DE 3/4",50,00M DE FIO 1,5MM2,BOTOEIRA E CAMPAINHA PROPRIAMENTE DITA</t>
  </si>
  <si>
    <t>15.015.0208-0</t>
  </si>
  <si>
    <t>GONGO CAMPAINHA DE 6 POLEGADAS,PARA SISTEMA DE INSTALACAO DE COMBATE A INCENDIO.FORNECIMENTO E COLOCACAO</t>
  </si>
  <si>
    <t>15.015.0213-0</t>
  </si>
  <si>
    <t>INSTALACAO DE PONTO DE VENTILADOR DE TETO,EQUIVALENTE A 2 VARAS DE ELETRODUTO DE PVC RIGIDO DE 3/4",EMBUTIDO NA LAJE,12,00M DE FIO 2,5MM2,CONEXOES,LUVAS E CURVA,EXCLUSIVE INTERRUPTOR E ESPELHO,INCLUSIVE ABERTURA E FECHAMENTO DE RASGO EM ALVENARIA</t>
  </si>
  <si>
    <t>15.015.0214-0</t>
  </si>
  <si>
    <t>INSTALACAO APARENTE DE PONTO DE VENTILADOR DE TETO,EQUIVALENTE A 2 VARAS DE ELETRODUTO DE PVC RIGIDO DE 3/4",12,00M DE FIO 2,5MM2,CONEXOES,LUVAS E CURVA,EXCLUSIVE INTERRUPTOR E ESPELHO</t>
  </si>
  <si>
    <t>15.015.0215-0</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</si>
  <si>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</si>
  <si>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15.015.0220-0</t>
  </si>
  <si>
    <t>INSTALACAO DE PONTO PARA 2(DOIS) VENTILADORES DE TETO,EQUIVALENTE A 2,67 VARAS DE ELETRODUTOS DE PVC DE 3/4",EMBUTIDO NA LAJE, 25,00M DE FIO 2,5MM2,CONEXOES,LUVAS E CURVA,EXCLUSIVE INTERRUPTOR E ESPELHO,INCLUSIVE ABERTURA E FECHAMENTO DE RASGO EM ALVENARIA</t>
  </si>
  <si>
    <t>15.015.0221-0</t>
  </si>
  <si>
    <t>INSTALACAO APARENTE DE PONTO PARA 2(DOIS) VENTILADORES DE TETO,EQUIVALENTE A 2,67 VARAS DE ELETRODUTO DE PVC DE 3/4",25,00M DE FIO 2,5MM2,CONEXOES,LUVAS E CURVA,EXCLUSIVE INTERRUPTOR E ESPELHO</t>
  </si>
  <si>
    <t>15.015.0222-0</t>
  </si>
  <si>
    <t>INSTALACAO DE PONTO PARA 2(DOIS)VENTILADORES DE TETO,APARENTE COM CANALETA PERFURADA,SENDO ESTA LIGADA A ELETROCALHA PRINCIPAL(EXCLUSIVE ESTA),EQUIVALENTE A 1,5 VARAS DE CANALETA E 4,67 VARAS DE ELETRODUTO DE PVC RIGIDO DE 3/4",37,00M DE FIO 2,5MM2,CONEXOES,LUVAS E CURVA,EXCLUSIVE INTERRUPTOR E ESPELHO</t>
  </si>
  <si>
    <t>15.015.0225-0</t>
  </si>
  <si>
    <t>INSTALACAO DE PONTO PARA 3(TRES)VENTILADORES DE TETO,EQUIVALENTE A 3,30 VARAS DE ELETRODUTOS DE PVC DE 3/4",EMBUTIDO NALAJE,30,00M DE FIO 2,5MM2,CONEXOES,LUVAS E CURVA,EXCLUSIVE INTERRUPTOR E ESPELHO,INCLUSIVE ABERTURA E FECHAMENTO DE RASGO EM ALVENARIA</t>
  </si>
  <si>
    <t>15.015.0226-0</t>
  </si>
  <si>
    <t>INSTALACAO DE PONTO PARA 3(TRES)VENTILADORES DE TETO,EQUIVALENTE A 3,30 VARAS DE ELETRODUTOS DE PVC DE 3/4",APARENTE,30,00M DE FIO 2,5MM2,CONEXOES,LUVAS E CURVA,EXCLUSIVE INTERRUPTOR E ESPELHO</t>
  </si>
  <si>
    <t>15.015.0227-0</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</si>
  <si>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</si>
  <si>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15.015.0250-0</t>
  </si>
  <si>
    <t>INSTALACAO DE PONTO DE TOMADA,EMBUTIDO NA ALVENARIA,EQUIVALENTE A 2 VARAS DE ELETRODUTO DE PVC RIGIDO DE 3/4",18,00M DEFIO 2,5MM2,CAIXAS,CONEXOES E TOMADA DE EMBUTIR,2P+T,10A,PADRAO BRASILEIRO,COM PLACA FOSFORESCENTE,INCLUSIVE ABERTURA E FECHAMENTO DE RASGO EM ALVENARIA</t>
  </si>
  <si>
    <t>15.015.0251-0</t>
  </si>
  <si>
    <t>INSTALACAO DE PONTO DE TOMADA,APARENTE,EQUIVALENTE A 2 VARAS DE ELETRODUTO DE PVC RIGIDO DE 3/4",18,00M DE FIO 2,5MM2,CAIXAS,CONEXOES E TOMADA DE SOBREPOR 2P+T,10A,PADRAO BRASILEIRO</t>
  </si>
  <si>
    <t>15.015.0255-0</t>
  </si>
  <si>
    <t>INSTALACAO DE PONTO DE TOMADA,EMBUTIDO NA ALVENARIA,EQUIVALENTE A 2 VARAS DE ELETRODUTO DE PVC RIGIDO DE 3/4",18,00M DEFIO 2,5MM2,CAIXAS,CONEXOES E TOMADA DE EMBUTIR 2P+T,20A,PADRAO BRASILEIRO,COM PLACA FOSFORESCENTE,INCLUSIVE ABERTURA E FECHAMENTO DE RASGO EM ALVENARIA</t>
  </si>
  <si>
    <t>15.015.0256-0</t>
  </si>
  <si>
    <t>INSTALACAO DE PONTO DE TOMADA,APARENTE,EQUIVALENTE A 2 VARAS DE ELETRODUTO DE PVC RIGIDO DE 3/4",18,00M DE FIO 2,5MM2,CAIXAS,CONEXOES E TOMADA DE SOBREPOR 2P+T,20A,PADRAO BRASILEIRO,COM PLACA FOSFORESCENTE</t>
  </si>
  <si>
    <t>15.015.0257-0</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</si>
  <si>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</si>
  <si>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15.015.0258-0</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</si>
  <si>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</si>
  <si>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15.015.0260-0</t>
  </si>
  <si>
    <t>INSTALACAO DE PONTO DE TOMADA,EMBUTIDO NA ALVENARIA,EQUIVALENTE A 2 VARAS DE ELETRODUTO DE PVC RIGIDO DE 1/2",18,00M DEFIO 2,5MM2,CAIXAS,CONEXOES E TOMADA DE EMBUTIR 2P+T,10A,COMPLACA FOSFORESCENTE,INCLUSIVE ABERTURA E FECHAMENTO DE RASGO EM ALVENARIA</t>
  </si>
  <si>
    <t>15.015.0261-0</t>
  </si>
  <si>
    <t>INSTALACAO DE PONTO DE TOMADA,APARENTE,EQUIVALENTE A 2 VARAS DE ELETRODUTO DE PVC RIGIDO DE 1/2",18,00M DE FIO 2,5MM2,CAIXAS,CONEXOES E TOMADA DE SOBREPOR 2P+T,10A</t>
  </si>
  <si>
    <t>15.015.0265-0</t>
  </si>
  <si>
    <t>INSTALACAO DE PONTO DE TOMADA,EMBUTIDO NA ALVENARIA,EQUIVALENTE A 2 VARAS DE ELETRODUTO DE PVC RIGIDO DE 1/2",18,00M DEFIO 2,5MM2,CAIXAS,CONEXOES E TOMADA,DE EMBUTIR 2P+T,20A,COMPLACA FOSFORESCENTE,INCLUSIVE ABERTURA E FECHAMENTO DE RASGO EM ALVENARIA</t>
  </si>
  <si>
    <t>15.015.0266-0</t>
  </si>
  <si>
    <t>INSTALACAO DE PONTO DE TOMADA,APARENTE,EQUIVALENTE A 2 VARAS DE ELETRODUTO DE PVC RIGIDO DE 1/2",18,00M DE FIO 2,5MM2,CAIXAS,CONEXOES E TOMADA DE SOBREPOR 2P+T,20A</t>
  </si>
  <si>
    <t>15.015.0267-0</t>
  </si>
  <si>
    <t>INSTALACAO DE PONTO DE TOMADA,APARENTE COM CANALETA PERFURADA,SENDO ESTA LIGADA A ELETROCALHA PRINCIPAL(EXCLUSIVE ESTA),EQUIVALENTE A 1 VARA DE CANALETA E 2 VARAS DE ELETRODUTO DEPVC RIGIDO DE 1/2", 36,00M DE FIO 2,5MM2,CAIXAS,CONEXOES E TOMADA DE SOBREPOR 2P+T,10A</t>
  </si>
  <si>
    <t>15.015.0268-0</t>
  </si>
  <si>
    <t>INSTALACAO DE PONTO DE TOMADA,APARENTE COM CANALETA PERFURADA,SENDO ESTA LIGADA A ELETROCALHA PRINCIPAL(EXCLUSIVE ESTA),EQUIVALENTE A 1 VARA DE CANALETA 2 VARAS DE ELETRODUTO DE PVC RIGIDO DE 1/2", 36,00M DE FIO 2,5MM2,CAIXAS,CONEXOES E TOMADA DE SOBRPOR 2P+T,20A</t>
  </si>
  <si>
    <t>15.015.0270-0</t>
  </si>
  <si>
    <t>INSTALACAO DE UM CONJUNTO DE 2 TOMADAS,EMBUTIDO NA ALVENARIA,EQUIVALENTE A 3 VARAS DE ELETRODUTO DE PVC RIGIDO DE 3/4",27,00M DE FIO 2,5MM2,CAIXAS,CONEXOES E TOMADAS DE EMBUTIR 2P+T,10A,COM PLACA FOSFORESCENTE,INCLUSIVE ABERTURA E FECHAMENTO DE RASGO EM ALVENARIA</t>
  </si>
  <si>
    <t>15.015.0271-0</t>
  </si>
  <si>
    <t>INSTALACAO DE UM CONJUNTO DE 2 TOMADAS,APARENTE,EQUIVALENTEA 3 VARAS DE ELETRODUTO DE PVC RIGIDO DE 3/4",27,00M DE FIO2,5MM2,CAIXAS,CONEXOES E TOMADAS DE SOBREPOR 2P+T,10A</t>
  </si>
  <si>
    <t>15.015.0275-0</t>
  </si>
  <si>
    <t>INSTALACAO DE UM CONJUNTO DE 2 TOMADAS,EMBUTIDO NA ALVENARIA,EQUIVALENTE A 3 VARAS DE ELETRODUTO DE PVC RIGIDO DE 3/4",27,00M DE FIO 2,5MM2,CAIXAS,CONEXOES E TOMADAS DE EMBUTIR 2P+T,20A,COM PLACA FOSFORESCENTE,INCLUSIVE ABERTURA E FECHAMENTO DE RASGO EM ALVENARIA</t>
  </si>
  <si>
    <t>15.015.0276-0</t>
  </si>
  <si>
    <t>INSTALACAO DE UM CONJUNTO DE 2 TOMADAS,APARENTE,EQUIVALENTEA 3 VARAS DE ELETRODUTO DE PVC RIGIDO DE 3/4",27,00M DE FIO2,5MM2,CAIXAS,CONEXOES E TOMADAS DE SOBREPOR 2P+T,20A</t>
  </si>
  <si>
    <t>15.015.0277-0</t>
  </si>
  <si>
    <t>INSTALACAO DE UM CONJUNTO DE 2 TOMADAS,APARENTE COM CANALETA PERFURADA,SENDO ESTA LIGADA A ELETROCALHA PRINCIPAL(EXCLUSIVE ESTA),EQUIVALENTE A 1,5 VARAS DE CANALETA E 5 VARAS DE ELETRODUTO DE PVC RIGIDO DE 3/4", 45,00M DE FIO 2,5MM2,CAIXAS,CONEXOES E TOMADAS DE SOBREPOR 2P+T,10A</t>
  </si>
  <si>
    <t>15.015.0278-0</t>
  </si>
  <si>
    <t>INSTALACAO DE UM CONJUNTO DE 2 TOMADAS,APARENTE COM CANALETA PERFURADA,SENDO ESTA LIGADA A ELETROCALHA PRINCIPAL(EXCLUSIVE ESTA),EQUIVALENTE A 1.5 VARAS DE CANALETA E 5 VARAS DE ELETRODUTO DE PVC RIGIDO DE 3/4", 45,00M DE FIO 2,5MM2,CAIXAS,CONEXOES E TOMADAS DE SOBREPOR 2P+T,20A</t>
  </si>
  <si>
    <t>15.015.0280-0</t>
  </si>
  <si>
    <t>INSTALACAO DE UM CONJUNTO DE 2 TOMADAS,EMBUTIDO NA ALVENARIA,EQUIVALENTE A 3 VARAS DE ELETRODUTO DE PVC RIGIDO DE 1/2",27,00M DE FIO 2,5MM2,CAIXAS,CONEXOES E TOMADAS DE EMBUTIR 2P+T,10A,COM PLACA FOSFORESCENTE,INCLUSIVE ABERTURA E FECHAMENTO DE RASGO EM ALVENARIA</t>
  </si>
  <si>
    <t>15.015.0281-0</t>
  </si>
  <si>
    <t>INSTALACAO DE UM CONJUNTO DE 2 TOMADAS,APARENTE,EQUIVALENTEA 3 VARAS DE ELETRODUTO DE PVC RIGIDO DE 1/2",27,00M DE FIO2,5MM2,CAIXAS,CONEXOES E TOMADAS DE SOBREPOR 2P+T,10A</t>
  </si>
  <si>
    <t>15.015.0285-0</t>
  </si>
  <si>
    <t>INSTALACAO DE UM CONJUNTO DE 2 TOMADAS,EMBUTIDO NA ALVENARIA,EQUIVALENTE A 3 VARAS DE ELETRODUTO DE PVC RIGIDO DE 1/2",27,00M DE FIO 2,5MM2,CAIXAS,CONEXOES E TOMADAS DE EMBUTIR 2P+T,20A,COM PLACA FOSFORESCENTE,INCLUSIVE ABERTURA E FECHAMENTO DE RASGO EM ALVENARIA</t>
  </si>
  <si>
    <t>15.015.0286-0</t>
  </si>
  <si>
    <t>INSTALACAO DE UM CONJUNTO DE 2 TOMADAS,APARENTE,EQUIVALENTEA 3 VARAS DE ELETRODUTO DE PVC RIGIDO DE 1/2",27,00M DE FIO2,5MM2,CAIXAS,CONEXOES E TOMADAS DE SOBREPOR 2P+T,20A</t>
  </si>
  <si>
    <t>15.015.0287-0</t>
  </si>
  <si>
    <t>INSTALACAO DE UM CONJUNTO DE 2 TOMADAS,APARENTE COM CANALETA PERFURADA,SENDO ESTA LIGADA A ELETROCALHA PRINCIPAL(EXCLUSIVE ESTA),EQUIVALENTE A 1,5 VARAS DE CANALETA E 3 VARAS DE ELETRODUTO DE PVC RIGIDO DE 1/2", 45,00M DE FIO 2,5MM2,CAIXAS,CONEXOES E TOMADAS DE SOBREPOR 2P+T,10A</t>
  </si>
  <si>
    <t>15.015.0288-0</t>
  </si>
  <si>
    <t>INSTALACAO DE UM CONJUNTO DE 2 TOMADAS,APARENTE COM CANALETA PERFURADA,SENDO ESTA LIGADA A ELETROCALHA PRINCIPAL(EXCLUSIVE ESTA),EQUIVALENTE A 1,5 VARAS DE CANALETA E 3 VARAS DE ELETRODUTO DE PVC RIGIDO DE 1/2", 45,00M DE FIO 2,5MM2,CAIXAS,CONEXOES E TOMADAS DE SOBREPOR 2P+T,20A</t>
  </si>
  <si>
    <t>15.015.0290-0</t>
  </si>
  <si>
    <t>INSTALACAO DE UM CONJUNTO DE 3 TOMADAS,EMBUTIDO NA ALVENARIA,EQUIVALENTE A 4 VARAS DE ELETRODUTO DE PVC RIGIDO DE 3/4",37,00M DE FIO 2,5MM2,CAIXAS,CONEXOES E TOMADAS DE EMBUTIR 2P+T,10A,COM PLACA FOSFORESCENTE,INCLUSIVE ABERTURA E FECHAMENTO DE RASGO EM ALVENARIA</t>
  </si>
  <si>
    <t>15.015.0291-0</t>
  </si>
  <si>
    <t>INSTALACAO DE UM CONJUNTO DE 3 TOMADAS,APARENTE,EQUIVALENTEA 4 VARAS DE ELETRODUTO DE PVC RIGIDO DE 3/4",37,00M DE FIO2,5MM2,CAIXAS,CONEXOES E TOMADAS DE SOBREPOR 2P+T,10A</t>
  </si>
  <si>
    <t>15.015.0295-0</t>
  </si>
  <si>
    <t>INSTALACAO DE UM CONJUNTO DE 3 TOMADAS,EMBUTIDO NA ALVENARIA,EQUIVALENTE A 4 VARAS DE ELETRODUTO DE PVC RIGIDO DE 3/4",37,00M DE FIO 2,5MM2,CAIXAS,CONEXOES E TOMADAS DE EMBUTIR 2P+T,20A,COM PLACA FOSFORESCENTE,INCLUSIVE ABERTURA E FECHAMENTO DE RASGO EM ALVENARIA</t>
  </si>
  <si>
    <t>15.015.0296-0</t>
  </si>
  <si>
    <t>INSTALACAO DE UM CONJUNTO DE 3 TOMADAS,APARENTE,EQUIVALENTEA 4 VARAS DE ELETRODUTO DE PVC RIGIDO DE 3/4",37,00M DE FIO2,5MM2,CAIXAS,CONEXOES E TOMADAS DE SOBREPOR 2P+T,20A</t>
  </si>
  <si>
    <t>15.015.0297-0</t>
  </si>
  <si>
    <t>INSTALACAO DE UM CONJUNTO DE 3 TOMADAS,APARENTE COM CANALETA PERFURADA,SENDO ESTA LIGADA A ELETROCALHA PRINCIPAL(EXCLUSIVE ESTA),EQUIVALENTE A 2,5 VARAS DE CANALETA E 6 VARAS DE ELETRODUTO DE PVC RIGIDO DE 3/4",55,00M DE FIO 2,5MM2,CAIXAS,CONEXOES E TOMADAS DE SOBREPOR 2P+T,10A</t>
  </si>
  <si>
    <t>15.015.0298-0</t>
  </si>
  <si>
    <t>INSTALACAO DE UM CONJUNTO DE 3 TOMADAS,APARENTE COM CANALETA PERFURADA,SENDO ESTA LIGADA A ELETROCALHA PRINCIPAL(EXCLUSIVE ESTA),EQUIVALENTE A 2,5 VARAS DE CANALETA E 6 VARAS DE ELETRODUTO DE PVC RIGIDO DE 3/4",55,00M DE FIO 2,5MM2,CAIXAS,CONEXOES E TOMADAS DE SOBREPOR 2P+T,20A</t>
  </si>
  <si>
    <t>15.015.0300-0</t>
  </si>
  <si>
    <t>INSTALACAO DE UM CONJUNTO DE 3 TOMADAS,EMBUTIDO NA ALVENARIA,EQUIVALENTE A 4 VARAS DE ELETRODUTO DE PVC RIGIDO DE 1/2",37,00M DE FIO 2,5MM2,CAIXAS,CONEXOES E TOMADAS DE EMBUTIR 2P+T,10A,COM PLACA FOSFORESCENTE,INCLUSIVE ABERTURA E FECHAMENTO DE RASGO EM ALVENARIA</t>
  </si>
  <si>
    <t>15.015.0301-0</t>
  </si>
  <si>
    <t>INSTALACAO DE UM CONJUNTO DE 3 TOMADAS,APARENTE,EQUIVALENTEA 4 VARAS DE ELETRODUTO DE PVC RIGIDO DE 1/2",37,00M DE FIO2,5MM2,CAIXAS,CONEXOES E TOMADAS DE SOBREPOR 2P+T,10A</t>
  </si>
  <si>
    <t>15.015.0305-0</t>
  </si>
  <si>
    <t>INSTALACAO DE UM CONJUNTO DE 3 TOMADAS,EMBUTIDO NA ALVENARIA,EQUIVALENTE A 4 VARAS DE ELETRODUTO DE PVC RIGIDO DE 1/2",37,00M DE FIO DE 2,5MM2,CAIXAS,CONEXOES E TOMADAS DE EMBUTIR2P+T,20A,COM PLACA FOSFORESCENTE,INCLUSIVE ABERTURA E FECHAMTO DE RASGO EM ALVENARIA</t>
  </si>
  <si>
    <t>15.015.0306-0</t>
  </si>
  <si>
    <t>INSTALACAO DE UM CONJUNTO DE 3 TOMADAS,APARENTE,EQUIVALENTEA 4 VARAS DE ELETRODUTO DE PVC RIGIDO DE 1/2",37,00M DE FIO2,5MM2,CAIXAS,CONEXOES E TOMADAS DE SOBREPOR 2P+T,20A</t>
  </si>
  <si>
    <t>15.015.0307-0</t>
  </si>
  <si>
    <t>INSTALACAO DE UM CONJUNTO DE 3 TOMADAS,APARENTE COM CANALETA PERFURADA,SENDO ESTA LIGADA A ELETROCALHA PRINCIPAL(EXCLUSIVE ESTA),EQUIVALENTE A 2,5 VARAS DE CANALETA E 4 VARAS DE ELETRODUTO DE PVC RIGIDO DE 1/2", 55,00M DE FIO 2,5MM2,CAIXAS,CONEXOES E TOMADAS DE SOBREPOR 2P+T,10A</t>
  </si>
  <si>
    <t>15.015.0308-0</t>
  </si>
  <si>
    <t>INSTALACAO DE UM CONJUNTO DE 3 TOMADAS,APARENTE COM CANALETA PERFURADA,SENDO ESTA LIGADA A ELETROCALHA PRINCIPAL(EXCLUSIVE ESTA),EQUIVALENTE A 2,5 VARAS DE CANALETA E 4 VARAS DE ELETRODUTO DE PVC RIGIDO DE 1/2", 55,00M DE FIO 2,5MM2,CAIXAS,CONEXOES E TOMADAS DE SOBREPOR 2P+T,20A</t>
  </si>
  <si>
    <t>15.015.0310-0</t>
  </si>
  <si>
    <t>INSTALACAO DE UM CONJUNTO DE 4 TOMADAS,EMBUTIDO NA ALVENARIA,EQUIVALENTE A 5 VARAS DE ELETRODUTO DE PVC RIGIDO DE 3/4",45,00M DE FIO 2,5MM2,CAIXAS,CONEXOES E TOMADAS DE EMBUTIR 2P+T,10A,COM PLACA FOSFORESCENTE,INCLUSIVE ABERTURA E FECHAMENTO DE RASGO EM ALVENARIA</t>
  </si>
  <si>
    <t>15.015.0311-0</t>
  </si>
  <si>
    <t>INSTALACAO DE UM CONJUNTO DE 4 TOMADAS,APARENTE,EQUIVALENTEA 5 VARAS DE ELETRODUTO DE PVC RIGIDO DE 3/4",45,00M DE FIO2,5MM2,CAIXAS,CONEXOES E TOMADAS DE SOBREPOR 2P+T,10A</t>
  </si>
  <si>
    <t>15.015.0315-0</t>
  </si>
  <si>
    <t>INSTALACAO DE UM CONJUNTO DE 4 TOMADAS,EMBUTIDO NA ALVENARIA,EQUIVALENTE A 5 VARAS DE ELETRODUTO DE PVC RIGIDO DE 3/4",45,00M DE FIO 2,5MM2,CAIXAS,CONEXOES E TOMADAS DE EMBUTIR 2P+T,20A,COM PLACA FOSFORESCENTE,INCLUSIVE ABERTURA E FECHAMENTO DE RASGO EM ALVENARIA</t>
  </si>
  <si>
    <t>15.015.0316-0</t>
  </si>
  <si>
    <t>INSTALACAO DE UM CONJUNTO DE 4 TOMADAS,APARENTE,EQUIVALENTEA 5 VARAS DE ELETRODUTO DE PVC RIGIDO DE 3/4",45,00M DE FIO2,5MM2,CAIXAS,CONEXOES E TOMADAS DE SOBREPOR 2P+T,20A</t>
  </si>
  <si>
    <t>15.015.0317-0</t>
  </si>
  <si>
    <t>INSTALACAO DE UM CONJUNTO DE 4 TOMADAS,APARENTE COM CANALETA PERFURADA,SENDO ESTA LIGADA A ELETROCALHA PRINCIPAL(EXCLUSIVE ESTA),EQUIVALENTE A 3,5 VARAS DE CANALETA E 7 VARAS DE ELETRODUTO DE PVC RIGIDO DE 3/4", 63,00M DE FIO 2,5MM2,CAIXAS,CONEXOES E TOMADAS DE SOBREPOR 2P+T,10A</t>
  </si>
  <si>
    <t>15.015.0318-0</t>
  </si>
  <si>
    <t>INSTALACAO DE UM CONJUNTO DE 4 TOMADAS,APARENTE COM CANALETA PERFURADA,SENDO ESTA LIGADA A ELETROCALHA PRINCIPAL(EXCLUSIVE ESTA),EQUIVALENTE A 3,5 VARAS DE CANALETA E 7 VARAS DE ELETRODUTO DE PVC RIGIDO DE 3/4", 63,00M DE FIO 2,5MM2,CAIXAS,CONEXOES E TOMADAS DE SOBREPOR 2P+T,20A</t>
  </si>
  <si>
    <t>15.015.0320-0</t>
  </si>
  <si>
    <t>INSTALACAO DE UM CONJUNTO DE 4 TOMADAS,EMBUTIDO NA ALVENARIA,EQUIVALENTE A 5 VARAS DE ELETRODUTO DE PVC RIGIDO DE 1/2",45,00M DE FIO 2,5MM2,CAIXAS,CONEXOES E TOMADAS DE EMBUTIR 2P+T,10A,COM PLACA FOSFORESCENTE,INCLUSIVE ABERTURA E FECHAMENTO DE RASGO EM ALVENARIA</t>
  </si>
  <si>
    <t>15.015.0321-0</t>
  </si>
  <si>
    <t>INSTALACAO DE UM CONJUNTO DE 4 TOMADAS,APARENTE,EQUIVALENTEA 5 VARAS DE ELETRODUTO DE PVC RIGIDO DE 1/2",45,00M DE FIO2,5MM2,CAIXAS,CONEXOES E TOMADAS DE SOBREPOR 2P+T,10A</t>
  </si>
  <si>
    <t>15.015.0325-0</t>
  </si>
  <si>
    <t>INSTALACAO DE UM CONJUNTO DE 4 TOMADAS,EMBUTIDO NA ALVENARIA,EQUIVALENTE A 5 VARAS DE ELETRODUTO DE PVC RIGIDO DE 1/2",45,00M DE FIO 2,5MM2,CAIXAS,CONEXOES E TOMADAS DE EMBUTIR 2P+T,20A,COM PLACA FOSFORESCENTE,INCLUSIVE ABERTURA E FECHAMENTO DE RASGO EM ALVENARIA</t>
  </si>
  <si>
    <t>15.015.0326-0</t>
  </si>
  <si>
    <t>INSTALACAO DE UM CONJUNTO DE 4 TOMADAS,APARENTE,EQUIVALENTEA 5 VARAS DE ELETRODUTO DE PVC RIGIDO DE 1/2",45,00M DE FIO2,5MM2,CAIXAS,CONEXOES E TOMADAS DE SOBREPOR 2P+T,20A</t>
  </si>
  <si>
    <t>15.015.0327-0</t>
  </si>
  <si>
    <t>INSTALACAO DE UM CONJUNTO DE 4 TOMADAS,APARENTE COM CANALETA PERFURADA,SENDO ESTA LIGADA A ELETROCALHA PRINCIPAL(EXCLUSIVE ESTA),EQUIVALENTE A 3,5 VARAS DE CANALETA E 5 VARAS DE ELETRODUTO DE PVC RIGIDO DE 1/2", 63,00M DE FIO 2,5MM2,CAIXAS,CONEXOES E TOMADAS DE SOBREPOR 2P+T,10A</t>
  </si>
  <si>
    <t>15.015.0328-0</t>
  </si>
  <si>
    <t>INSTALACAO DE UM CONJUNTO DE 4 TOMADAS,APARENTE COM CANALETA PERFURADA,SENDO ESTA LIGADA A ELETROCALHA PRINCIPAL(EXCLUSIVE ESTA),EQUIVALENTE A 3,5 VARAS DE CANALETA E 5 VARAS DE ELETRODUTO DE PVC RIGIDO DE 1/2", 63,00M DE FIO 2,5MM2,CAIXAS,CONEXOES E TOMADAS DE SOBREPOR 2P+T,20A</t>
  </si>
  <si>
    <t>15.015.0400-0</t>
  </si>
  <si>
    <t>INSTALACAO DE PONTO PARA SONOFLETOR DE TETO SOBRE REBAIXO APARTIR DA ELETROCALHA/PERFILADO,EXCLUSIVE SONOFLETOR (VIDE ITEM 18.037.0200) E FIOS,INCLUSIVE ACESSORIOS DE FIXACAO</t>
  </si>
  <si>
    <t>15.016.0010-0</t>
  </si>
  <si>
    <t>INSTALACAO DE PONTO DE LUZ,APARENTE,EQUIVALENTE A 2 VARAS DE ELETRODUTO RIGIDO,DE ACO CARBONO ESMALTADO,DE 3/4",12,00M DE FIO 2,5MM2,CAIXAS,CONEXOES,LUVAS,CURVA E INTERRUPTOR DE SOBREPOR COM PLACA FOSFORESCENTE</t>
  </si>
  <si>
    <t>15.016.0015-0</t>
  </si>
  <si>
    <t>INSTALACAO DE PONTO DE LUZ,APARENTE,EQUIVALENTE A 2 VARAS DE ELETRODUTO RIGIDO,DE ACO CARBONO ESMALTADO,DE 1/2",12,00M DE FIO 1,5MM2,CAIXAS,CONEXOES,LUVAS,CURVA E INTERRUPTOR DE SOBREPOR COM PLACA FOSFORESCENTE</t>
  </si>
  <si>
    <t>15.016.0030-0</t>
  </si>
  <si>
    <t>INSTALACAO DE UM CONJUNTO DE 2 PONTOS DE LUZ,APARENTE,EQUIVALENTE A 5 VARAS DE ELETRODUTO RIGIDO,DE ACO CARBONO ESMALTADO,DE 3/4",33,00M DE FIO 2,5MM2,CAIXAS,CONEXOES,LUVAS,CURVA E INTERRUPTOR DE SOBREPOR COM PLACA FOSFORESCENTE</t>
  </si>
  <si>
    <t>15.016.0045-0</t>
  </si>
  <si>
    <t>INSTALACAO DE UM CONJUNTO DE 3 PONTOS DE LUZ,APARENTE,EQUIVALENTE A 6 VARAS DE ELETRODUTO RIGIDO,DE ACO CARBONO ESMALTADO,DE 3/4",50,00 DE FIO 2,5MM2,CAIXAS,CONEXOES,LUVAS,CURVA EINTERRUPTOR DE SOBREPOR COM PLACA FOSFORESCENTE</t>
  </si>
  <si>
    <t>15.016.0060-0</t>
  </si>
  <si>
    <t>INSTALACAO DE UM CONJUNTO DE 4 PONTOS DE LUZ,APARENTE,EQUIVALENTE A 7 VARAS DE ELETRODUTO RIGIDO,DE ACO CARBONO ESMALTADO,DE 3/4",50,00M DE FIO 2,5MM2,CAIXAS,CONEXOES,LUVAS,CURVA E INTERRUPTOR DE SOBREPOR COM PLACA FOSFORESCENTE</t>
  </si>
  <si>
    <t>15.016.0075-0</t>
  </si>
  <si>
    <t>INSTALACAO DE UM CONJUNTO DE 5 PONTOS DE LUZ,APARENTE,EQUIVALENTE A 8 VARAS DE ELETRODUTO RIGIDO,DE ACO CARBONO ESMALTADO,DE 3/4",57,00MM DE FIO 2,5MM2,CAIXAS,CONEXOES,LUVAS,CURVAE INTERRUPTOR DE SOBREPOR COM PLACA FOSFORESCENTE</t>
  </si>
  <si>
    <t>15.016.0090-0</t>
  </si>
  <si>
    <t>INSTALACAO DE UM CONJUNTO DE 6 PONTOS DE LUZ,APARENTE,EQUIVALENTE A 9 VARAS DE ELETRODUTO RIGIDO,DE ACO CARBONO ESMALTADO,DE 3/4",66,00M DE FIO 2,5MM2,CAIXAS,CONEXOES,LUVAS,CURVA E INTERRUPTOR DE SOBREPOR COM PLACA FOSFORESCENTE</t>
  </si>
  <si>
    <t>15.016.0105-0</t>
  </si>
  <si>
    <t>INSTALACAO DE UM CONJUNTO DE 8 PONTOS DE LUZ,APARENTE,EQUIVALENTE A 10 VARAS DE ELETRODUTO RIGIDO,DE ACO CARBONO ESMALTADO,DE 3/4",80,00M DE FIO 2,5MM2,CAIXAS,CONEXOES,LUVAS,CURVAE INTERRUPTOR DE SOBREPOR COM PLACA FOSFORESCENTE</t>
  </si>
  <si>
    <t>15.016.0111-0</t>
  </si>
  <si>
    <t>INSTALACAO DE UM CONJUNTO DE 2 PONTOS DE LUZ,APARENTE,EQUIVALENTE A 3 VARAS DE ELETRODUTO RIGIDO,DE ACO CARBONO ESMALTADO,DE 3/4",20,00M DE FIO 2,5MM2,CAIXAS,CONEXOES,LUVAS E CONSIDERANDO O CONTROLE DOS PONTOS DIRETO NO Q.D.L</t>
  </si>
  <si>
    <t>15.016.0114-0</t>
  </si>
  <si>
    <t>INSTALACAO DE UM CONJUNTO DE 3 PONTOS DE LUZ,APARENTE,EQUIVALENTE A 5 VARAS DE ELETRODUTO RIGIDO,DE ACO CARBONO ESMALTADO,DE 3/4",30,00M DE FIO 2,5MM2,CAIXAS,CONEXOES,LUVAS E CONSIDERANDO O CONTROLE DOS PONTOS DIRETO NO Q.D.L.</t>
  </si>
  <si>
    <t>15.016.0119-0</t>
  </si>
  <si>
    <t>INSTALACAO DE UM CONJUNTO DE 4 PONTOS DE LUZ,APARENTE,EQUIVALENTE A 6 VARAS DE ELETRODUTO RIGIDO,DE ACO CARBONO ESMALTADO,DE 3/4",40,00M DE FIO 2,5MM2,CAIXAS,CONEXOES,LUVAS E CONSIDERANDO O CONTROLE DOS PONTOS DIRETO NO Q.D.L.</t>
  </si>
  <si>
    <t>15.016.0130-0</t>
  </si>
  <si>
    <t>INSTALACAO DE UM CONJUNTO DE 5 PONTOS DE LUZ,APARENTE,EQUIVALENTE A 7 VARAS DE ELETRODUTO RIGIDO,DE ACO CARBONO ESMALTADO,DE 3/4",45,00M DE FIO 2,5MM2,CAIXAS,CONEXOES,LUVAS E CONSIDERANDO O CONTROLE DOS PONTOS DIRETO NO Q.D.L.</t>
  </si>
  <si>
    <t>15.016.0145-0</t>
  </si>
  <si>
    <t>INSTALACAO DE UM CONJUNTO DE 6 PONTOS DE LUZ,APARENTE,EQUIVALENTE A 8 VARAS DE ELETRODUTO RIGIDO,DE ACO CARBONO ESMALTADO,DE 3/4",53,00M DE FIO 2,5MM2,CAIXAS,CONEXOES,LUVAS E CONSIDERANDO O CONTROLE DOS PONTOS DIRETO NO Q.D.L.</t>
  </si>
  <si>
    <t>15.016.0160-0</t>
  </si>
  <si>
    <t>INSTALACAO DE UM CONJUNTO DE 8 PONTOS DE LUZ,APARENTE,EQUIVALENTE A 9 VARAS DE ELETRODUTO RIGIDO,DE ACO CARBONO ESMALTADO,DE 3/4",57,00M DE FIO 2,5MM2,CAIXAS,CONEXOES,LUVAS E CONSIDERANDO O CONTROLE DOS PONTOS DIRETO NO Q.D.L.</t>
  </si>
  <si>
    <t>15.016.0170-0</t>
  </si>
  <si>
    <t>INSTALACAO DE PONTO DE FORCA ATE 2CV EQUIVALENTE A 2 VARAS DE ELETRODUTO RIGIDO,DE ACO CARBONO ESMALTADO,DE 1/2",20,00MDE FIO 2,5MM2,CAIXAS,ABRACADEIRAS E CONEXOES</t>
  </si>
  <si>
    <t>15.016.0172-0</t>
  </si>
  <si>
    <t>INSTALACAO DE PONTO DE FORCA ATE 4CV EQUIVALENTE A 2 VARAS DE ELETRODUTO RIGIDO,DE ACO CARBONO ESMALTADO,DE 3/4",20,00MDE FIO 4MM2,CAIXAS,ABRACADEIRAS E CONEXOES</t>
  </si>
  <si>
    <t>15.016.0174-0</t>
  </si>
  <si>
    <t>INSTALACAO DE PONTO DE FORCA PARA 5CV EQUIVALENTE A 2 VARASDE ELETRODUTO RIGIDO,DE ACO CARBONO ESMALTADO,DE 3/4",20,00M DE FIO 4MM2,CAIXAS,ABRACADEIRAS E CONEXOES</t>
  </si>
  <si>
    <t>15.016.0176-0</t>
  </si>
  <si>
    <t>INSTALACAO DE PONTO DE FORCA PARA 10CV EQUIVALENTE A 2 VARAS DE ELETRODUTO RIGIDO,DE ACO CARBONO ESMALTADO,DE 1",20,00MDE FIO 6MM2,CAIXAS,ABRACADEIRAS E CONEXOES</t>
  </si>
  <si>
    <t>15.016.0178-0</t>
  </si>
  <si>
    <t>INSTALACAO DE PONTO DE FORCA PARA 15CV EQUIVALENTE A 2 VARAS DE ELETRODUTO RIGIDO,DE ACO CARBONO ESMALTADO,DE 1.1/2",20,00M DE FIO 10MM2,CAIXAS,ABRACADEIRAS E CONEXOES</t>
  </si>
  <si>
    <t>15.016.0190-0</t>
  </si>
  <si>
    <t>INSTALACAO DE PONTO DE TOMADA,EQUIVALENTE A 2 VARAS DE ELETRODUTO RIGIDO,DE ACO CARBONO ESMALTADO,DE 3/4",12,00M DE FIO2,5MM2,CAIXAS,ABRACADEIRAS,CONEXOES E TOMADA DE SOBREPOR COM PLACA FOSFORESCENTE</t>
  </si>
  <si>
    <t>15.016.0193-0</t>
  </si>
  <si>
    <t>INSTALACAO DE UM CONJUNTO DE 2 TOMADAS,EQUIVALENTE A 3 VARAS DE ELETRODUTO RIGIDO,DE ACO CARBONO ESMALTADO,DE 3/4",18,00M DE FIO 2,5MM2,CAIXAS,ABRACADEIRAS,CONEXOES E TOMADA DE SOBREPOR COM PLACA FOSFORESCENTE</t>
  </si>
  <si>
    <t>15.016.0196-0</t>
  </si>
  <si>
    <t>INSTALACAO DE UM CONJUNTO DE 3 TOMADAS,EQUIVALENTE A 4 VARAS DE ELETRODUTO RIGIDO,DE ACO CARBONO ESMALTADO,DE 3/4",25,00M DE FIO 2,5MM2,CAIXAS,ABRACADEIRAS,CONEXOES E TOMADA DE SOBREPOR COM PLACA FOSFORESCENTE</t>
  </si>
  <si>
    <t>15.016.0199-0</t>
  </si>
  <si>
    <t>INSTALACAO DE UM CONJUNTO DE 4 TOMADAS,EQUIVALENTE A 5 VARAS DE ELETRODUTO RIGIDO,DE ACO CARBONO ESMALTADO,DE 3/4",30,00M DE FIO 2,5MM2,CAIXAS,ABRACADEIRAS,CONEXOES E TOMADA DE SOBREPOR COM PLACA FOSFORESCENTE</t>
  </si>
  <si>
    <t>15.017.0155-0</t>
  </si>
  <si>
    <t>TERMINAL MECANICO DE PRESSAO PARA LIGACAO DE UM CABO A BARRAMENTO,FABRICADO EM BRONZE,COM BITOLAS DE 1,5 A 10MM2.FORNECIMENTO E COLOCACAO</t>
  </si>
  <si>
    <t>15.017.0160-0</t>
  </si>
  <si>
    <t>TERMINAL MECANICO DE PRESSAO PARA LIGACAO DE UM CABO A BARRAMENTO,FABRICADO EM BRONZE,COM BITOLAS DE 10 A 25MM2.FORNECIMENTO E COLOCACAO</t>
  </si>
  <si>
    <t>15.017.0165-0</t>
  </si>
  <si>
    <t>TERMINAL MECANICO DE PRESSAO PARA LIGACAO DE UM CABO A BARRAMENTO,FABRICADO EM BRONZE,COM BITOLAS DE 25 A 35MM2.FORNECIMENTO E COLOCACAO</t>
  </si>
  <si>
    <t>15.017.0170-0</t>
  </si>
  <si>
    <t>TERMINAL MECANICO DE PRESSAO PARA LIGACAO DE UM CABO A BARRAMENTO,FABRICADO EM BRONZE,COM BITOLAS DE 50 A 70MM2.FORNECIMENTO E COLOCACAO</t>
  </si>
  <si>
    <t>15.017.0175-0</t>
  </si>
  <si>
    <t>TERMINAL MECANICO DE PRESSAO PARA LIGACAO DE UM CABO A BARRAMENTO,FABRICADO EM BRONZE,COM BITOLA DE 95MM2.FORNECIMENTO E COLOCACAO</t>
  </si>
  <si>
    <t>15.017.0180-0</t>
  </si>
  <si>
    <t>TERMINAL MECANICO DE PRESSAO PARA LIGACAO DE UM CABO A BARRAMENTO,FABRICADO EM BRONZE,COM BITOLAS DE 120 A 185MM2.FORNECIMENTO E COLOCACAO</t>
  </si>
  <si>
    <t>15.017.0185-0</t>
  </si>
  <si>
    <t>TERMINAL MECANICO DE PRESSAO PARA LIGACAO DE UM CABO A BARRAMENTO,FABRICADO EM BRONZE,COM BITOLAS DE 185 A 240MM2.FORNECIMENTO E COLOCACAO</t>
  </si>
  <si>
    <t>15.017.0190-0</t>
  </si>
  <si>
    <t>TERMINAL MECANICO DE PRESSAO PARA LIGACAO DE UM CABO A BARRAMENTO,FABRICADO EM BRONZE,COM BITOLAS DE 300 A 400MM2.FORNECIMENTO E COLOCACAO</t>
  </si>
  <si>
    <t>15.017.0195-0</t>
  </si>
  <si>
    <t>TERMINAL MECANICO DE PRESSAO PARA LIGACAO DE DOIS CABOS A BARRAMENTO,FABRICADO EM BRONZE,COM BITOLAS DE 25 A 35MM2.FORNECIMENTO E COLOCACAO</t>
  </si>
  <si>
    <t>15.017.0200-0</t>
  </si>
  <si>
    <t>TERMINAL MECANICO DE PRESSAO PARA LIGACAO DE DOIS CABOS A BARRAMENTO,FABRICADO EM BRONZE,COM BITOLAS DE 50 A 70MM2.FORNECIMENTO E COLOCACAO</t>
  </si>
  <si>
    <t>15.017.0205-0</t>
  </si>
  <si>
    <t>TERMINAL MECANICO DE PRESSAO PARA LIGACAO DE DOIS CABOS A BARRAMENTO,FABRICADO EM BRONZE,COM BITOLAS DE 95MM2.FORNECIMENTO E COLOCACAO</t>
  </si>
  <si>
    <t>15.017.0210-0</t>
  </si>
  <si>
    <t>TERMINAL MECANICO DE PRESSAO PARA LIGACAO DE DOIS CABOS A BARRAMENTO,FABRICADO EM BRONZE,COM BITOLAS DE 120 A 185MM2.FORNECIMENTO E COLOCACAO</t>
  </si>
  <si>
    <t>15.017.0215-0</t>
  </si>
  <si>
    <t>TERMINAL MECANICO DE PRESSAO PARA LIGACAO DE DOIS CABOS A BARRAMENTO,FABRICADO EM BRONZE,COM BITOLAS DE 185 A 240MM2.FORNECIMENTO E COLOCACAO</t>
  </si>
  <si>
    <t>15.017.0220-0</t>
  </si>
  <si>
    <t>TERMINAL MECANICO DE PRESSAO PARA LIGACAO DE DOIS CABOS A BARRAMENTO,FABRICADO EM BRONZE,COM BITOLAS DE 300 A 400MM2.FORNECIMENTO E COLOCACAO</t>
  </si>
  <si>
    <t>15.017.0225-0</t>
  </si>
  <si>
    <t>CONECTOR FABRICADO EM BRONZE PARA ATERRAMENTO,PARA FIXACAO DE UM OU DOIS CONDUTORES A SUPERFICIE PLANA,PARA CABOS COM BITOLAS DE 2,5 A 6MM2.FORNECIMENTO E COLOCACAO</t>
  </si>
  <si>
    <t>15.017.0230-0</t>
  </si>
  <si>
    <t>CONECTOR FABRICADO EM BRONZE PARA ATERRAMENTO,PARA FIXACAO DE UM OU DOIS CONDUTORES A SUPERFICIE PLANA,PARA CABOS COM BITOLAS DE 6 A 35MM2.FORNECIMENTO E COLOCACAO</t>
  </si>
  <si>
    <t>15.017.0235-0</t>
  </si>
  <si>
    <t>CONECTOR FABRICADO EM BRONZE PARA ATERRAMENTO,PARA FIXACAO DE UM OU DOIS CONDUTORES A SUPERFICIE PLANA,PARA CABOS COM BITOLAS DE 35 A 185MM2.FORNECIMENTO E COLOCACAO</t>
  </si>
  <si>
    <t>15.017.0240-0</t>
  </si>
  <si>
    <t>TERMINAL MECANICO A COMPRESSAO,FABRICADO EM BRONZE,PARA CABO DE 1,5MM2.FORNECIMENTO E COLOCACAO</t>
  </si>
  <si>
    <t>15.017.0245-0</t>
  </si>
  <si>
    <t>TERMINAL MECANICO A COMPRESSAO,FABRICADO EM BRONZE,PARA CABO DE 2,5MM2.FORNECIMENTO E COLOCACAO</t>
  </si>
  <si>
    <t>15.017.0250-0</t>
  </si>
  <si>
    <t>TERMINAL MECANICO A COMPRESSAO,FABRICADO EM BRONZE,PARA CABO DE 4MM2.FORNECIMENTO E COLOCACAO</t>
  </si>
  <si>
    <t>15.017.0255-0</t>
  </si>
  <si>
    <t>TERMINAL MECANICO A COMPRESSAO,FABRICADO EM BRONZE,PARA CABO DE 6MM2.FORNECIMENTO E COLOCACAO</t>
  </si>
  <si>
    <t>15.017.0260-0</t>
  </si>
  <si>
    <t>TERMINAL MECANICO A COMPRESSAO,FABRICADO EM BRONZE,PARA CABO DE 10MM2.FORNECIMENTO E COLOCACAO</t>
  </si>
  <si>
    <t>15.017.0265-0</t>
  </si>
  <si>
    <t>TERMINAL MECANICO A COMPRESSAO,FABRICADO EM BRONZE,PARA CABO DE 16MM2.FORNECIMENTO E COLOCACAO</t>
  </si>
  <si>
    <t>15.017.0270-0</t>
  </si>
  <si>
    <t>TERMINAL MECANICO A COMPRESSAO,FABRICADO EM BRONZE,PARA CABO DE 25MM2.FORNECIMENTO E COLOCACAO</t>
  </si>
  <si>
    <t>15.017.0275-0</t>
  </si>
  <si>
    <t>TERMINAL MECANICO A COMPRESSAO,FABRICADO EM BRONZE,PARA CABO DE 35MM2.FORNECIMENTO E COLOCACAO</t>
  </si>
  <si>
    <t>15.017.0280-0</t>
  </si>
  <si>
    <t>TERMINAL MECANICO A COMPRESSAO,FABRICADO EM BRONZE,PARA CABO DE 50MM2.FORNECIMENTO E COLOCACAO</t>
  </si>
  <si>
    <t>15.017.0285-0</t>
  </si>
  <si>
    <t>TERMINAL MECANICO A COMPRESSAO,FABRICADO EM BRONZE,PARA CABO DE 70MM2.FORNECIMENTO E COLOCACAO</t>
  </si>
  <si>
    <t>15.017.0290-0</t>
  </si>
  <si>
    <t>TERMINAL MECANICO A COMPRESSAO,FABRICADO EM BRONZE,PARA CABO DE 95MM2.FORNECIMENTO E COLOCACAO</t>
  </si>
  <si>
    <t>15.017.0295-0</t>
  </si>
  <si>
    <t>TERMINAL MECANICO A COMPRESSAO,FABRICADO EM BRONZE,PARA CABO DE 120MM2.FORNECIMENTO E COLOCACAO</t>
  </si>
  <si>
    <t>15.017.0300-0</t>
  </si>
  <si>
    <t>TERMINAL MECANICO A COMPRESSAO,FABRICADO EM BRONZE,PARA CABO DE 150MM2.FORNECIMENTO E COLOCACAO</t>
  </si>
  <si>
    <t>15.017.0305-0</t>
  </si>
  <si>
    <t>TERMINAL MECANICO A COMPRESSAO,FABRICADO EM BRONZE,PARA CABO DE 185MM2.FORNECIMENTO E COLOCACAO</t>
  </si>
  <si>
    <t>15.017.0310-0</t>
  </si>
  <si>
    <t>TERMINAL MECANICO A COMPRESSAO,FABRICADO EM BRONZE,PARA CABO DE 240MM2.FORNECIMENTO E COLOCACAO</t>
  </si>
  <si>
    <t>15.017.0315-0</t>
  </si>
  <si>
    <t>TERMINAL MECANICO A COMPRESSAO,FABRICADO EM BRONZE,PARA CABO DE 300MM2.FORNECIMENTO E COLOCACAO</t>
  </si>
  <si>
    <t>15.017.0320-0</t>
  </si>
  <si>
    <t>CONECTOR MECANICO PARAFUSO FENDIDO(SPLIT-BOLT),CORPO E PORCA FABRICADO EM COBRE,PARA CABO DE 10MM2.FORNECIMENTO E COLOCACAO</t>
  </si>
  <si>
    <t>15.017.0325-0</t>
  </si>
  <si>
    <t>CONECTOR MECANICO PARAFUSO FENDIDO(SPLIT-BOLT),CORPO E PORCA FABRICADO EM COBRE,PARA CABO DE 16MM2.FORNECIMENTO E COLOCACAO</t>
  </si>
  <si>
    <t>15.017.0327-0</t>
  </si>
  <si>
    <t>CONECTOR MECANICO PARAFUSO FENDIDO(SPLIT-BOLT),CORPO E PORCA FABRICADO EM COBRE,PARA CABO DE 25MM2.FORNECIMENTO E COLOCACAO</t>
  </si>
  <si>
    <t>15.017.0330-0</t>
  </si>
  <si>
    <t>CONECTOR MECANICO PARAFUSO FENDIDO(SPLIT-BOLT),CORPO E PORCA FABRICADO EM COBRE,PARA CABO DE 35MM2.FORNECIMENTO E COLOCACAO</t>
  </si>
  <si>
    <t>15.017.0331-0</t>
  </si>
  <si>
    <t>CONECTOR MECANICO PARAFUSO FENDIDO(SPLIT-BOLT),CORPO E PORCA FABRICADO EM COBRE,PARA CABO DE 50MM2.FORNECIMENTO E COLOCACAO</t>
  </si>
  <si>
    <t>15.017.0332-0</t>
  </si>
  <si>
    <t>CONECTOR MECANICO PARAFUSO FENDIDO(SPLIT-BOLT),CORPO E PORCA FABRICADO EM COBRE,PARA CABO DE 70MM2.FORNECIMENTO E COLOCACAO</t>
  </si>
  <si>
    <t>15.017.0333-0</t>
  </si>
  <si>
    <t>CONECTOR MECANICO PARAFUSO FENDIDO(SPLIT-BOLT),CORPO E PORCA FABRICADO EM COBRE,PARA CABO DE 95MM2.FORNECIMENTO E COLOCACAO</t>
  </si>
  <si>
    <t>15.017.0335-0</t>
  </si>
  <si>
    <t>CONECTOR MECANICO PARAFUSO FENDIDO(SPLIT-BOLT),CORPO E PORCA FABRICADO EM COBRE,PARA CABO DE 120MM2.FORNECIMENTO E COLOCACAO</t>
  </si>
  <si>
    <t>15.017.0337-0</t>
  </si>
  <si>
    <t>CONECTOR MECANICO PARAFUSO FENDIDO(SPLIT-BOLT),CORPO E PORCA FABRICADO EM COBRE,PARA CABO DE 150MM2.FORNECIMENTO E COLOCACAO</t>
  </si>
  <si>
    <t>15.017.0338-0</t>
  </si>
  <si>
    <t>CONECTOR MECANICO PARAFUSO FENDIDO(SPLIT-BOLT),CORPO E PORCA FABRICADO EM COBRE,PARA CABO DE 185MM2.FORNECIMENTO E COLOCACAO</t>
  </si>
  <si>
    <t>15.017.0340-0</t>
  </si>
  <si>
    <t>CONECTOR MECANICO PARAFUSO FENDIDO(SPLIT-BOLT),CORPO E PORCA FABRICADO EM COBRE,PARA CABO DE 240MM2.FORNECIMENTO E COLOCACAO</t>
  </si>
  <si>
    <t>15.018.0010-0</t>
  </si>
  <si>
    <t>CAIXA DE LIGACAO DE ALUMINIO SILICIO,TIPO CONDULETES,NO FORMATO B,DIAMETRO DE 1/2".FORNECIMENTO E COLOCACAO</t>
  </si>
  <si>
    <t>15.018.0015-0</t>
  </si>
  <si>
    <t>CAIXA DE LIGACAO DE ALUMINIO SILICIO,TIPO CONDULETES,NO FORMATO B,DIAMETRO DE 3/4".FORNECIMENTO E COLOCACAO</t>
  </si>
  <si>
    <t>15.018.0020-0</t>
  </si>
  <si>
    <t>CAIXA DE LIGACAO DE ALUMINIO SILICIO,TIPO CONDULETES,NO FORMATO B,DIAMETRO DE 1".FORNECIMENTO E COLOCACAO</t>
  </si>
  <si>
    <t>15.018.0025-0</t>
  </si>
  <si>
    <t>CAIXA DE LIGACAO DE ALUMINIO SILICIO,TIPO CONDULETES,NO FORMATO C,DIAMETRO DE 1/2".FORNECIMENTO E COLOCACAO</t>
  </si>
  <si>
    <t>15.018.0030-0</t>
  </si>
  <si>
    <t>CAIXA DE LIGACAO DE ALUMINIO SILICIO,TIPO CONDULETES,NO FORMATO C,DIAMETRO DE 3/4".FORNECIMENTO E COLOCACAO</t>
  </si>
  <si>
    <t>15.018.0035-0</t>
  </si>
  <si>
    <t>CAIXA DE LIGACAO DE ALUMINIO SILICIO,TIPO CONDULETES,NO FORMATO C,DIAMETRO DE 1".FORNECIMENTO E COLOCACAO</t>
  </si>
  <si>
    <t>15.018.0040-0</t>
  </si>
  <si>
    <t>CAIXA DE LIGACAO DE ALUMINIO SILICIO,TIPO CONDULETES,NO FORMATO E,DIAMETRO DE 1/2".FORNECIMENTO E COLOCACAO</t>
  </si>
  <si>
    <t>15.018.0050-0</t>
  </si>
  <si>
    <t>CAIXA DE LIGACAO DE ALUMINIO SILICIO,TIPO CONDULETES,NO FORMATO E,DIAMETRO DE 3/4".FORNECIMENTO E COLOCACAO</t>
  </si>
  <si>
    <t>15.018.0055-0</t>
  </si>
  <si>
    <t>CAIXA DE LIGACAO DE ALUMINIO SILICIO,TIPO CONDULETES,NO FORMATO E,DIAMETRO DE 1".FORNECIMENTO E COLOCACAO</t>
  </si>
  <si>
    <t>15.018.0060-0</t>
  </si>
  <si>
    <t>CAIXA DE LIGACAO DE ALUMINIO SILICIO,TIPO CONDULETES,NO FORMATO LB,DIAMETRO DE 1/2".FORNECIMENTO E COLOCACAO</t>
  </si>
  <si>
    <t>15.018.0065-0</t>
  </si>
  <si>
    <t>CAIXA DE LIGACAO DE ALUMINIO SILICIO,TIPO CONDULETES,NO FORMATO LB,DIAMETRO DE 3/4".FORNECIMENTO E COLOCACAO</t>
  </si>
  <si>
    <t>15.018.0070-0</t>
  </si>
  <si>
    <t>CAIXA DE LIGACAO DE ALUMINIO SILICIO,TIPO CONDULETES,NO FORMATO LB,DIAMETRO DE 1".FORNECIMENTO E COLOCACAO</t>
  </si>
  <si>
    <t>15.018.0072-0</t>
  </si>
  <si>
    <t>CAIXA DE LIGACAO DE ALUMINIO SILICIO,TIPO CONDULETES,NO FORMATO LB,DIAMETRO DE 1.1/2".FORNECIMENTO E COLOCACAO</t>
  </si>
  <si>
    <t>15.018.0075-0</t>
  </si>
  <si>
    <t>CAIXA DE LIGACAO DE ALUMINIO SILICIO,TIPO CONDULETES,NO FORMATO LL,DIAMETRO DE 1/2".FORNECIMENTO E COLOCACAO</t>
  </si>
  <si>
    <t>15.018.0080-0</t>
  </si>
  <si>
    <t>CAIXA DE LIGACAO DE ALUMINIO SILICIO,TIPO CONDULETES,NO FORMATO LL,DIAMETRO DE 3/4".FORNECIMENTO E COLOCACAO</t>
  </si>
  <si>
    <t>15.018.0085-0</t>
  </si>
  <si>
    <t>CAIXA DE LIGACAO DE ALUMINIO SILICIO,TIPO CONDULETES,NO FORMATO LL,DIAMETRO DE 1".FORNECIMENTO E COLOCACAO</t>
  </si>
  <si>
    <t>15.018.0090-0</t>
  </si>
  <si>
    <t>CAIXA DE LIGACAO DE ALUMINIO SILICIO,TIPO CONDULETES,NO FORMATO X,DIAMETRO DE 1/2".FORNECIMENTO E COLOCACAO</t>
  </si>
  <si>
    <t>15.018.0095-0</t>
  </si>
  <si>
    <t>CAIXA DE LIGACAO DE ALUMINIO SILICIO,TIPO CONDULETES,NO FORMATO X,DIAMETRO DE 3/4".FORNECIMENTO E COLOCACAO</t>
  </si>
  <si>
    <t>15.018.0100-0</t>
  </si>
  <si>
    <t>CAIXA DE LIGACAO DE ALUMINIO SILICIO,TIPO CONDULETES,NO FORMATO X,DIAMETRO DE 1".FORNECIMENTO E COLOCACAO</t>
  </si>
  <si>
    <t>15.018.0102-0</t>
  </si>
  <si>
    <t>CAIXA DE LIGACAO DE ALUMINIO SILICIO,TIPO CONDULETES,NO FORMATO TB,DIAMETRO DE 1".FORNECIMENTO E COLOCACAO</t>
  </si>
  <si>
    <t>15.018.0103-0</t>
  </si>
  <si>
    <t>CAIXA DE LIGACAO DE ALUMINIO SILICIO,TIPO CONDULETES,NO FORMATO TB,DIAMETRO DE 2".FORNECIMENTO E COLOCACAO</t>
  </si>
  <si>
    <t>15.018.0105-0</t>
  </si>
  <si>
    <t>CAIXA DE LIGACAO DE ALUMINIO SILICIO,TIPO CONDULETES,NO FORMATO T,DIAMETRO DE 1/2".FORNECIMENTO E COLOCACAO</t>
  </si>
  <si>
    <t>15.018.0110-0</t>
  </si>
  <si>
    <t>CAIXA DE LIGACAO DE ALUMINIO SILICIO,TIPO CONDULETES,NO FORMATO T,DIAMETRO DE 3/4".FORNECIMENTO E COLOCACAO</t>
  </si>
  <si>
    <t>15.018.0115-0</t>
  </si>
  <si>
    <t>CAIXA DE LIGACAO DE ALUMINIO SILICIO,TIPO CONDULETES,NO FORMATO T,DIAMETRO DE 1".FORNECIMENTO E COLOCACAO</t>
  </si>
  <si>
    <t>15.018.0117-0</t>
  </si>
  <si>
    <t>CAIXA DE LIGACAO DE PVC,TIPO CONDULETES,PARA 5 OU 6 ENTRADAS,COM DIAMETRO DE 1/2".FORNECIMENTO E COLOCACAO.</t>
  </si>
  <si>
    <t>15.018.0118-0</t>
  </si>
  <si>
    <t>CAIXA DE LIGACAO DE PVC,TIPO CONDULETES,PARA 5 OU 6 ENTRADAS,COM DIAMETRO DE 3/4".FORNECIMENTO E COLOCACAO.</t>
  </si>
  <si>
    <t>CAIXA DE LIGACAO DE PVC,TIPO CONDULETES,PARA 5 OU 6 ENTRADAS,COM DIAMETRO DE 1".FORNECIMENTO E COLOCACAO.</t>
  </si>
  <si>
    <t>15.018.0120-0</t>
  </si>
  <si>
    <t>CAIXA DE EMBUTIR,EM PVC,2"X4",INCLUSIVE BUCHAS E ARRUELAS.FORNECIMENTO E COLOCACAO</t>
  </si>
  <si>
    <t>15.018.0125-0</t>
  </si>
  <si>
    <t>CAIXA DE EMBUTIR,EM PVC,3" X 3",INCLUSIVE BUCHAS E ARRUELAS.FORNECIMENTO E COLOCACAO</t>
  </si>
  <si>
    <t>15.018.0130-0</t>
  </si>
  <si>
    <t>CAIXA DE EMBUTIR,EM PVC,4"X4",INCLUSIVE BUCHAS E ARRUELAS.FORNECIMENTO E COLOCACAO</t>
  </si>
  <si>
    <t>15.018.0133-0</t>
  </si>
  <si>
    <t>CAIXA POLIMERICA DE INSPECAO DE ATERRAMENTO COM DIAMETRO SUPERIOR DE APROXIMADAMENTE 23CM E ALTURA APROXIMADA DE 25CM,COM TAMPA.FORNECIMENTO E COLOCACAO</t>
  </si>
  <si>
    <t>15.018.0136-0</t>
  </si>
  <si>
    <t>CAIXA DE PASSAGEM Nº1 PARA TELEFONE,CONFORME ESPECIFICACAO DA TELEBRAS,NAS DIMENSOES DE 10X10X5CM.FORNECIMENTO E COLOCACAO</t>
  </si>
  <si>
    <t>15.018.0140-0</t>
  </si>
  <si>
    <t>CAIXA DE PASSAGEM Nº2 PARA TELEFONE,CONFORME ESPECIFICACAO DA TELEBRAS,NAS DIMENSOES DE 20X20X13,5CM.FORNECIMENTO E COLOCACAO</t>
  </si>
  <si>
    <t>15.018.0145-0</t>
  </si>
  <si>
    <t>CAIXA DE PASSAGEM Nº3,PARA TELEFONE,CONFORME ESPECIFICACAO DA TELEBRAS,NAS DIMENSOES DE 40X40X13,5CM.FORNECIMENTO E COLOCACAO</t>
  </si>
  <si>
    <t>15.018.0150-0</t>
  </si>
  <si>
    <t>CAIXA DE PASSAGEM Nº4,PARA TELEFONE,CONFORME ESPECIFICACAO DA TELEBRAS,NAS DIMENSOES DE 60X60X13,5CM.FORNECIMENTO E COLOCACAO</t>
  </si>
  <si>
    <t>15.018.0155-0</t>
  </si>
  <si>
    <t>CAIXA DE PASSAGEM Nº5,PARA TELEFONE,CONFORME ESPECIFICACAO DA TELEBRAS,NAS DIMENSOE DE 80X80X13,5CM.FORNECIMENTO E COLOCACAO</t>
  </si>
  <si>
    <t>15.018.0160-0</t>
  </si>
  <si>
    <t>CAIXA DE PASSAGEM Nº6,PARA TELEFONE,CONFORME ESPECIFICACAO DA TELEBRAS,NAS DIMENSOES DE 120X120X13,5CM.FORNECIMENTO E COLOCACAO</t>
  </si>
  <si>
    <t>15.018.0165-0</t>
  </si>
  <si>
    <t>CAIXA DE PASSAGEM Nº7,PARA TELEFONE,CONFORME ESPECIFICACAO DA TELEBRAS,NAS DIMENSOES DE 150X150X17CM.FORNECIMENTO E COLOCACAO</t>
  </si>
  <si>
    <t>15.018.0170-0</t>
  </si>
  <si>
    <t>CAIXA DE PASSAGEM Nº8,PARA TELEFONE,CONFORME PADRAO TELEBRAS NAS DIMENSOES DE 200X200X22CM.FORNECIMENTO E COLOCACAO</t>
  </si>
  <si>
    <t>15.018.0175-0</t>
  </si>
  <si>
    <t>CANALETA PERFURADA ALTA(PERFILADOS),MEDINDO(38X38X6000)MM PRE-GALVANIZADA,INCLUSIVE SUPORTE E CONEXOES.FORNECIMENTO E COLOCACAO</t>
  </si>
  <si>
    <t>15.018.0180-0</t>
  </si>
  <si>
    <t>INSTALACAO DE PONTO PARA LUMINARIA FLUORESCENTE PENDENTE EMCANALETA(38X38X6000)MM(EXCLUSIVE LUMINARIA)INCLUSIVE TOMADAE 1,00M DE CABO PP 1,50MM2</t>
  </si>
  <si>
    <t>15.018.0250-0</t>
  </si>
  <si>
    <t>CAIXA DE PASSAGEM DE SOBREPOR,EM ACO,COM TAMPA PARAFUSADA,DE 12X12CM.FORNECIMENTO E COLOCACAO</t>
  </si>
  <si>
    <t>15.018.0255-0</t>
  </si>
  <si>
    <t>CAIXA DE PASSAGEM DE SOBREPOR EM ACO,COM TAMPA PARAFUSADA,DE 15X15CM.FORNECIMENTO E COLOCACAO</t>
  </si>
  <si>
    <t>15.018.0260-0</t>
  </si>
  <si>
    <t>CAIXA DE PASSAGEM DE SOBREPOR,EM ACO,COM TAMPA PARAFUSADA,DE 20X20CM.FORNECIMENTO E COLOCACAO</t>
  </si>
  <si>
    <t>15.018.0265-0</t>
  </si>
  <si>
    <t>CAIXA DE PASSAGEM DE SOBREPOR,EM ACO,COM TAMPA PARAFUSADA,DE 25X25CM.FORNECIMENTO E COLOCACAO</t>
  </si>
  <si>
    <t>15.018.0270-0</t>
  </si>
  <si>
    <t>CAIXA DE PASSAGEM DE SOBREPOR,EM ACO,COM TAMPA PARAFUSADA,DE 30X30CM.FORNECIMENTO E COLOCACAO</t>
  </si>
  <si>
    <t>15.018.0275-0</t>
  </si>
  <si>
    <t>CAIXA DE PASSAGEM DE SOBREPOR,EM ACO,COM TAMPA PARAFUSADA,DE 40X40CM.FORNECIMENTO E COLOCACAO</t>
  </si>
  <si>
    <t>15.018.0280-0</t>
  </si>
  <si>
    <t>CAIXA DE PASSAGEM DE SOBREPOR,EM ACO,COM TAMPA PARAFUSADA,DE 50X50CM.FORNECIMENTO E COLOCACAO</t>
  </si>
  <si>
    <t>15.018.0300-0</t>
  </si>
  <si>
    <t>CAIXA DE PASSAGEM DE EMBUTIR,EM ACO,COM TAMPA PARAFUSADA,DE12X12CM.FORNECIMENTO E COLOCACAO</t>
  </si>
  <si>
    <t>15.018.0305-0</t>
  </si>
  <si>
    <t>CAIXA DE PASSAGEM DE EMBUTIR,EM ACO,COM TAMPA PARAFUSADA,DE15X15CM.FORNECIMENTO E COLOCACAO</t>
  </si>
  <si>
    <t>15.018.0310-0</t>
  </si>
  <si>
    <t>CAIXA DE PASSAGEM DE EMBUTIR,EM ACO,COM TAMPA PARAFUSADA,DE20X20CM.FORNECIMENTO E COLOCACAO</t>
  </si>
  <si>
    <t>15.018.0315-0</t>
  </si>
  <si>
    <t>CAIXA DE PASSAGEM DE EMBUTIR,EM ACO,COM TAMPA PARAFUSADA,DE25X25CM.FORNECIMENTO E COLOCACAO</t>
  </si>
  <si>
    <t>15.018.0320-0</t>
  </si>
  <si>
    <t>CAIXA DE PASSAGEM DE EMBUTIR,EM ACO,COM TAMPA PARAFUSADA,DE30X30CM.FORNECIMENTO E COLOCACAO</t>
  </si>
  <si>
    <t>15.018.0325-0</t>
  </si>
  <si>
    <t>CAIXA DE PASSAGEM DE EMBUTIR,EM ACO,COM TAMPA PARAFUSADA,DE40X40CM.FORNECIMENTO E COLOCACAO</t>
  </si>
  <si>
    <t>15.018.0330-0</t>
  </si>
  <si>
    <t>CAIXA DE PASSAGEM DE EMBUTIR,EM ACO,COM TAMPA PARAFUSADA,DE50X50CM.FORNECIMENTO E COLOCACAO</t>
  </si>
  <si>
    <t>15.018.0450-0</t>
  </si>
  <si>
    <t>INTERLIGACAO DE ELETROCALHA PERFURADA DE LARGURA 100MM,ABA 75MM COM PAINEL OU QUADRO DE DISTRIBUICAO DE ENERGIA ELETRICA,EXCLUSIVE PAINEL OU QUADRO E ELETROCALHA.FORNECIMENTO E COLOCACAO</t>
  </si>
  <si>
    <t>15.018.0455-0</t>
  </si>
  <si>
    <t>INTERLIGACAO DE ELETROCALHA PERFURADA DE LARGURA 100MM,ABA 100MM COM PAINEL OU QUADRO DE DISTRIBUICAO DE ENERGIA ELETRICA,EXCLUSIVE PAINEL OU QUADRO E ELETROCALHA.FORNECIMENTO E COLOCACAO</t>
  </si>
  <si>
    <t>15.018.0460-0</t>
  </si>
  <si>
    <t>INTERLIGACAO DE ELETROCALHA PERFURADA DE LARGURA 200MM,ABA 100MM COM PAINEL OU QUADRO DE DISTRIBUICAO DE ENERGIA ELETRICA,EXCLUSIVE PAINEL OU QUADRO E ELETROCALHA.FORNECIMENTO E COLOCACAO</t>
  </si>
  <si>
    <t>15.018.0465-0</t>
  </si>
  <si>
    <t>INTERLIGACAO DE ELETROCALHA PERFURADA DE LARGURA 300MM,ABA 100MM COM PAINEL OU QUADRO DE DISTRIBUICAO DE ENERGIA ELETRICA,EXCLUSIVE PAINEL OU QUADRO E ELETROCALHA.FORNECIMENTO E COLOCACAO</t>
  </si>
  <si>
    <t>15.018.0466-0</t>
  </si>
  <si>
    <t>ELETROCALHA PERFURADA,SEM TAMPA,TIPO "U",50X50MM,TRATAMENTOSUPERFICIAL PRE-ZINCADO A QUENTE,INCLUSIVE CONEXOES,ACESSORIOS E FIXACAO SUPERIOR.FORNECIMENTO E COLOCACAO</t>
  </si>
  <si>
    <t>15.018.0467-0</t>
  </si>
  <si>
    <t>ELETROCALHA PERFURADA,SEM TAMPA,TIPO "U",100X50MM,TRATAMENTO SUPERFICIAL PRE-ZINCADO A QUENTE,INCLUSIVE CONEXOES,ACESSORIOS E FIXACAO SUPERIOR.FORNECIMENTO E COLOCACAO</t>
  </si>
  <si>
    <t>15.018.0468-0</t>
  </si>
  <si>
    <t>ELETROCALHA PERFURADA,SEM TAMPA,TIPO "U",150X50MM,TRATAMENTO SUPERFICIAL PRE-ZINCADO A QUENTE,INCLUSIVE CONEXOES,ACESSORIOS E FIXACAO SUPERIOR.FORNECIMENTO E COLOCACAO</t>
  </si>
  <si>
    <t>15.018.0469-0</t>
  </si>
  <si>
    <t>ELETROCALHA PERFURADA,SEM TAMPA,TIPO "U",200X50MM,TRATAMENTO SUPERFICIAL PRE-ZINCADO A QUENTE,INCLUSIVE CONEXOES,ACESSORIOS E FIXACAO SUPERIOR.FORNECIMENTO E COLOCACAO</t>
  </si>
  <si>
    <t>15.018.0470-0</t>
  </si>
  <si>
    <t>ELETROCALHA PERFURADA,SEM TAMPA,TIPO "U",300X50MM,TRATAMENTO SUPERFICIAL PRE-ZINCADO A QUENTE,INCLUSIVE CONEXOES,ACESSORIOS E FIXACAO SUPERIOR.FORNECIMENTO E COLOCACAO</t>
  </si>
  <si>
    <t>15.018.0471-0</t>
  </si>
  <si>
    <t>ELETROCALHA PERFURADA,SEM TAMPA,TIPO "U",400X50MM,TRATAMENTO SUPERFICIAL PRE-ZINCADO A QUENTE,INCLUSIVE CONEXOES,ACESSORIOS E FIXACAO SUPERIOR.FORNECIMENTO E COLOCACAO</t>
  </si>
  <si>
    <t>15.018.0472-0</t>
  </si>
  <si>
    <t>ELETROCALHA PERFURADA,SEM TAMPA,TIPO "U",100X75MM,TRATAMENTO SUPERFICIAL PRE-ZINCADO A QUENTE,INCLUSIVE CONEXOES,ACESSORIOS E FIXACAO SUPERIOR.FORNECIMENTO E COLOCACAO</t>
  </si>
  <si>
    <t>15.018.0473-0</t>
  </si>
  <si>
    <t>ELETROCALHA PERFURADA,SEM TAMPA,TIPO "U",150X75MM,TRATAMENTO SUPERFICIAL PRE-ZINCADO A QUENTE,INCLUSIVE CONEXOES,ACESSORIOS E FIXACAO SUPERIOR.FORNECIMENTO E COLOCACAO</t>
  </si>
  <si>
    <t>15.018.0474-0</t>
  </si>
  <si>
    <t>ELETROCALHA PERFURADA,SEM TAMPA,TIPO "U",200X75MM,TRATAMENTO SUPERFICIAL PRE-ZINCADO A QUENTE,INCLUSIVE CONEXOES,ACESSORIOS E FIXACAO SUPERIOR.FORNECIMENTO E COLOCACAO</t>
  </si>
  <si>
    <t>15.018.0475-0</t>
  </si>
  <si>
    <t>ELETROCALHA PERFURADA,SEM TAMPA,TIPO "U",300X75MM,TRATAMENTO SUPERFICIAL PRE-ZINCADO A QUENTE,INCLUSIVE CONEXOES,ACESSORIOS E FIXACAO SUPERIOR.FORNECIMENTO E COLOCACAO</t>
  </si>
  <si>
    <t>15.018.0476-0</t>
  </si>
  <si>
    <t>ELETROCALHA PERFURADA,SEM TAMPA,TIPO "U",400X75MM,TRATAMENTO SUPERFICIAL PRE-ZINCADO A QUENTE,INCLUSIVE CONEXOES,ACESSORIOS E FIXACAO SUPERIOR.FORNECIMENTO E COLOCACAO</t>
  </si>
  <si>
    <t>15.018.0477-0</t>
  </si>
  <si>
    <t>ELETROCALHA PERFURADA,SEM TAMPA,TIPO "U",100X100MM,TRATAMENTO SUPERFICIAL PRE-ZINCADO A QUENTE,INCLUSIVE CONEXOES,ACESSORIOS E FIXACAO SUPERIOR.FORNECIMENTO E COLOCACAO</t>
  </si>
  <si>
    <t>15.018.0478-0</t>
  </si>
  <si>
    <t>ELETROCALHA PERFURADA,SEM TAMPA,TIPO "U",150X100MM,TRATAMENTO SUPERFICIAL PRE-ZINCADO A QUENTE,INCLUSIVE CONEXOES,ACESSORIOS E FIXACAO SUPERIOR.FORNECIMENTO E COLOCACAO</t>
  </si>
  <si>
    <t>15.018.0479-0</t>
  </si>
  <si>
    <t>ELETROCALHA PERFURADA,SEM TAMPA,TIPO "U",200X100MM,TRATAMENTO SUPERFICIAL PRE-ZINCADO A QUENTE,INCLUSIVE CONEXOES,ACESSORIOS E FIXACAO SUPERIOR.FORNECIMENTO E COLOCACAO</t>
  </si>
  <si>
    <t>15.018.0480-0</t>
  </si>
  <si>
    <t>ELETROCALHA PERFURADA,SEM TAMPA,TIPO "U",300X100MM,TRATAMENTO SUPERFICIAL PRE-ZINCADO A QUENTE,INCLUSIVE CONEXOES,ACESSORIOS E FIXACAO SUPERIOR.FORNECIMENTO E COLOCACAO</t>
  </si>
  <si>
    <t>15.018.0481-0</t>
  </si>
  <si>
    <t>ELETROCALHA PERFURADA,SEM TAMPA,TIPO "U",400X100MM,TRATAMENTO SUPERFICIAL PRE-ZINCADO A QUENTE,INCLUSIVE CONEXOES,ACESSORIOS E FIXACAO SUPERIOR.FORNECIMENTO E COLOCACAO</t>
  </si>
  <si>
    <t>15.018.0482-0</t>
  </si>
  <si>
    <t>ELETROCALHA PERFURADA,SEM TAMPA,TIPO "U",50X50MM,TRATAMENTOSUPERFICIAL PRE-ZINCADO A QUENTE,EXCLUSIVE CONEXOES,ACESSORIOS E FIXACAO SUPERIOR.FORNECIMENTO E COLOCACAO</t>
  </si>
  <si>
    <t>15.018.0483-0</t>
  </si>
  <si>
    <t>ELETROCALHA PERFURADA,SEM TAMPA,TIPO "U",100X50MM,TRATAMENTO SUPERFICIAL PRE-ZINCADO A QUENTE,EXCLUSIVE CONEXOES,ACESSORIOS E FIXACAO SUPERIOR.FORNECIMENTO E COLOCACAO</t>
  </si>
  <si>
    <t>15.018.0484-0</t>
  </si>
  <si>
    <t>ELETROCALHA PERFURADA,SEM TAMPA,TIPO "U",150X50MM,TRATAMENTO SUPERFICIAL PRE-ZINCADO A QUENTE,EXCLUSIVE CONEXOES,ACESSORIOS E FIXACAO SUPERIOR.FORNECIMENTO E COLOCACAO</t>
  </si>
  <si>
    <t>15.018.0485-0</t>
  </si>
  <si>
    <t>ELETROCALHA PERFURADA,SEM TAMPA,TIPO "U",200X50MM,TRATAMENTO SUPERFICIAL PRE-ZINCADO A QUENTE,EXCLUSIVE CONEXOES,ACESSORIOS E FIXACAO SUPERIOR.FORNECIMENTO E COLOCACAO</t>
  </si>
  <si>
    <t>15.018.0486-0</t>
  </si>
  <si>
    <t>ELETROCALHA PERFURADA,SEM TAMPA,TIPO "U",300X50MM,TRATAMENTO SUPERFICIAL PRE-ZINCADO A QUENTE,EXCLUSIVE CONEXOES,ACESSORIOS E FIXACAO SUPERIOR.FORNECIMENTO E COLOCACAO</t>
  </si>
  <si>
    <t>15.018.0487-0</t>
  </si>
  <si>
    <t>ELETROCALHA PERFURADA,SEM TAMPA,TIPO "U",400X50MM,TRATAMENTO SUPERFICIAL PRE-ZINCADO A QUENTE,EXCLUSIVE CONEXOES,ACESSORIOS E FIXACAO SUPERIOR.FORNECIMENTO E COLOCACAO</t>
  </si>
  <si>
    <t>15.018.0488-0</t>
  </si>
  <si>
    <t>ELETROCALHA PERFURADA,SEM TAMPA,TIPO "U",100X75MM,TRATAMENTO SUPERFICIAL PRE-ZINCADO A QUENTE,EXCLUSIVE CONEXOES,ACESSORIOS E FIXACAO SUPERIOR.FORNECIMENTO E COLOCACAO</t>
  </si>
  <si>
    <t>15.018.0489-0</t>
  </si>
  <si>
    <t>ELETROCALHA PERFURADA,SEM TAMPA,TIPO "U",150X75MM,TRATAMENTO SUPERFICIAL PRE-ZINCADO A QUENTE,EXCLUSIVE CONEXOES,ACESSORIOS E FIXACAO SUPERIOR.FORNECIMENTO E COLOCACAO</t>
  </si>
  <si>
    <t>15.018.0490-0</t>
  </si>
  <si>
    <t>ELETROCALHA PERFURADA,SEM TAMPA,TIPO "U",200X75MM,TRATAMENTO SUPERFICIAL PRE-ZINCADO A QUENTE,EXCLUSIVE CONEXOES,ACESSORIOS E FIXACAO SUPERIOR.FORNECIMENTO E COLOCACAO</t>
  </si>
  <si>
    <t>15.018.0491-0</t>
  </si>
  <si>
    <t>ELETROCALHA PERFURADA,SEM TAMPA,TIPO "U",300X75MM,TRATAMENTO SUPERFICIAL PRE-ZINCADO A QUENTE,EXCLUSIVE CONEXOES,ACESSORIOS E FIXACAO SUPERIOR.FORNECIMENTO E COLOCACAO</t>
  </si>
  <si>
    <t>15.018.0492-0</t>
  </si>
  <si>
    <t>ELETROCALHA PERFURADA,SEM TAMPA,TIPO "U",400X75MM,TRATAMENTO SUPERFICIAL PRE-ZINCADO A QUENTE,EXCLUSIVE CONEXOES,ACESSORIOS E FIXACAO SUPERIOR.FORNECIMENTO E COLOCACAO</t>
  </si>
  <si>
    <t>15.018.0493-0</t>
  </si>
  <si>
    <t>ELETROCALHA PERFURADA,SEM TAMPA,TIPO "U",100X100MM,TRATAMENTO SUPERFICIAL PRE-ZINCADO A QUENTE,EXCLUSIVE CONEXOES,ACESSORIOS E FIXACAO SUPERIOR.FORNECIMENTO E COLOCACAO</t>
  </si>
  <si>
    <t>15.018.0494-0</t>
  </si>
  <si>
    <t>ELETROCALHA PERFURADA,SEM TAMPA,TIPO "U",150X100MM,TRATAMENTO SUPERFICIAL PRE-ZINCADO A QUENTE,EXCLUSIVE CONEXOES,ACESSORIOS E FIXACAO SUPERIOR.FORNECIMENTO E COLOCACAO</t>
  </si>
  <si>
    <t>15.018.0495-0</t>
  </si>
  <si>
    <t>ELETROCALHA PERFURADA,SEM TAMPA,TIPO "U",200X100MM,TRATAMENTO SUPERFICIAL PRE-ZINCADO A QUENTE,EXCLUSIVE CONEXOES,ACESSORIOS E FIXACAO SUPERIOR.FORNECIMENTO E COLOCACAO</t>
  </si>
  <si>
    <t>15.018.0496-0</t>
  </si>
  <si>
    <t>ELETROCALHA PERFURADA,SEM TAMPA,TIPO "U",300X100MM,TRATAMENTO SUPERFICIAL PRE-ZINCADO A QUENTE,EXCLUSIVE CONEXOES,ACESSORIOS E FIXACAO SUPERIOR.FORNECIMENTO E COLOCACAO</t>
  </si>
  <si>
    <t>15.018.0497-0</t>
  </si>
  <si>
    <t>ELETROCALHA PERFURADA,SEM TAMPA,TIPO "U",400X100MM,TRATAMENTO SUPERFICIAL PRE-ZINCADO A QUENTE,EXCLUSIVE CONEXOES,ACESSORIOS E FIXACAO SUPERIOR.FORNECIMENTO E COLOCACAO</t>
  </si>
  <si>
    <t>15.018.0498-0</t>
  </si>
  <si>
    <t>ELETROCALHA PERFURADA,COM TAMPA,TIPO "U",50X50MM,TRATAMENTOSUPERFICIAL PRE-ZINCADO A QUENTE,INCLUSIVE CONEXOES,ACESSORIOS E FIXACAO SUPERIOR.FORNECIMENTO E COLOCACAO</t>
  </si>
  <si>
    <t>15.018.0499-0</t>
  </si>
  <si>
    <t>ELETROCALHA PERFURADA,COM TAMPA,TIPO "U",100X50MM,TRATAMENTO SUPERFICIAL PRE-ZINCADO A QUENTE,INCLUSIVE CONEXOES,ACESSORIOS E FIXACAO SUPERIOR.FORNECIMENTO E COLOCACAO</t>
  </si>
  <si>
    <t>15.018.0500-0</t>
  </si>
  <si>
    <t>ELETROCALHA PERFURADA,COM TAMPA,TIPO "U",150X50MM,TRATAMENTO SUPERFICIAL  PRE-ZINCADO A QUENTE,INCLUSIVE CONEXOES,ACESSORIOS E FIXACAO SUPERIOR.FORNECIMENTO E COLOCACAO</t>
  </si>
  <si>
    <t>15.018.0501-0</t>
  </si>
  <si>
    <t>ELETROCALHA PERFURADA,COM TAMPA,TIPO "U",200X50MM,TRATAMENTO SUPERFICIAL PRE-ZINCADO A QUENTE,INCLUSIVE CONEXOES,ACESSORIOS E FIXACAO SUPERIOR.FORNECIMENTO E COLOCACAO</t>
  </si>
  <si>
    <t>15.018.0502-0</t>
  </si>
  <si>
    <t>ELETROCALHA PERFURADA,COM TAMPA,TIPO "U",300X50MM,TRATAMENTO SUPERFICIAL PRE-ZINCADO A QUENTE,INCLUSIVE CONEXOES,ACESSORIOS E FIXACAO SUPERIOR.FORNECIMENTO E COLOCACAO</t>
  </si>
  <si>
    <t>15.018.0503-0</t>
  </si>
  <si>
    <t>ELETROCALHA PERFURADA,COM TAMPA,TIPO "U",400X50MM,TRATAMENTO SUPERFICIAL PRE-ZINCADO A QUENTE,INCLUSIVE CONEXOES,ACESSORIOS E FIXACAO SUPERIOR.FORNECIMENTO E COLOCACAO</t>
  </si>
  <si>
    <t>15.018.0504-0</t>
  </si>
  <si>
    <t>ELETROCALHA PERFURADA,COM TAMPA,TIPO "U",100X75MM,TRATAMENTO SUPERFICIAL PRE-ZINCADO A QUENTE,INCLUSIVE CONEXOES,ACESSORIOS E FIXACAO SUPERIOR.FORNECIMENTO E COLOCACAO.</t>
  </si>
  <si>
    <t>15.018.0505-0</t>
  </si>
  <si>
    <t>ELETROCALHA PERFURADA,COM TAMPA,TIPO "U",150X75MM,TRATAMENTO SUPERFICIAL PRE-ZINCADO A QUENTE,INCLUSIVE CONEXOES,ACESSORIOS E FIXACAO SUPERIOR.FORNECIMENTO E COLOCACAO</t>
  </si>
  <si>
    <t>15.018.0506-0</t>
  </si>
  <si>
    <t>ELETROCALHA PERFURADA,COM TAMPA,TIPO "U",200X75MM,TRATAMENTO SUPERFICIAL PRE-ZINCADO A QUENTE,INCLUSIVE CONEXOES,ACESSORIOS E FIXACAO SUPERIOR.FORNECIMENTO E COLOCACAO</t>
  </si>
  <si>
    <t>15.018.0507-0</t>
  </si>
  <si>
    <t>ELETROCALHA PERFURADA,COM TAMPA,TIPO "U",300X75MM,TRATAMENTO SUPERFICIAL PRE-ZINCADO A QUENTE,INCLUSIVE CONEXOES,ACESSORIOS E FIXACAO SUPERIOR.FORNECIMENTO E COLOCACAO</t>
  </si>
  <si>
    <t>15.018.0508-0</t>
  </si>
  <si>
    <t>ELETROCALHA PERFURADA,COM TAMPA,TIPO "U",400X75MM,TRATAMENTO SUPERFICIAL PRE-ZINCADO A QUENTE,INCLUSIVE CONEXOES,ACESSORIOS E FIXACAO SUPERIOR.FORNECIMENTO E COLOCACAO</t>
  </si>
  <si>
    <t>15.018.0509-0</t>
  </si>
  <si>
    <t>ELETROCALHA PERFURADA,COM TAMPA,TIPO "U",100X100MM,TRATAMENTO SUPERFICIAL PRE-ZINCADO A QUENTE,INCLUSIVE CONEXOES,ACESSORIOS E FIXACAO SUPERIOR.FORNECIMENTO E COLOCACAO</t>
  </si>
  <si>
    <t>15.018.0510-0</t>
  </si>
  <si>
    <t>ELETROCALHA PERFURADA,COM TAMPA,TIPO "U",150X100MM,TRATAMENTO SUPERFICIAL PRE-ZINCADO A QUENTE,INCLUSIVE CONEXOES,ACESSORIOS E FIXACAO SUPERIOR.FORNECIMENTO E COLOCACAO</t>
  </si>
  <si>
    <t>15.018.0511-0</t>
  </si>
  <si>
    <t>ELETROCALHA PERFURADA,COM TAMPA,TIPO "U",200X100MM,TRATAMENTO SUPERFICIAL PRE-ZINCADO A QUENTE,INCLUSIVE CONEXOES,ACESSORIOS E FIXACAO SUPERIOR.FORNECIMENTO E COLOCACAO</t>
  </si>
  <si>
    <t>15.018.0512-0</t>
  </si>
  <si>
    <t>ELETROCALHA PERFURADA,COM TAMPA TIPO "U",300X100MM,TRATAMENTO SUPERFICIAL PRE-ZINCADO A QUENTE,INCLUSIVE CONEXOES,ACESSORIOS E FIXACAO SUPERIOR.FORNECIMENTO E COLOCACAO</t>
  </si>
  <si>
    <t>15.018.0513-0</t>
  </si>
  <si>
    <t>ELETROCALHA PERFURADA,COM TAMPA,TIPO "U",400X100MM,TRATAMENTO SUPERFICIAL PRE-ZINCADO A QUENTE,INCLUSIVE CONEXOES,ACESSORIOS E FIXACAO SUPERIOR.FORNECIMENTO E COLOCACAO</t>
  </si>
  <si>
    <t>15.018.0514-0</t>
  </si>
  <si>
    <t>ELETROCALHA PERFURADA,COM TAMPA,TIPO "U",50X50MM,TRATAMENTOSUPERFICIAL PRE-ZINCADO A QUENTE,EXCLUSIVE CONEXOES,ACESSORIOS E FIXACAO SUPERIOR.FORNECIMENTO E COLOCACAO</t>
  </si>
  <si>
    <t>15.018.0515-0</t>
  </si>
  <si>
    <t>ELETROCALHA PERFURADA,COM TAMPA,TIPO "U",100X50MM,TRATAMENTO SUPERFICIAL PRE-ZINCADO A QUENTE,EXCLUSIVE CONEXOES,ACESSORIOS E FIXACAO SUPERIOR.FORNECIMENTO E COLOCACAO</t>
  </si>
  <si>
    <t>15.018.0516-0</t>
  </si>
  <si>
    <t>ELETROCALHA PERFURADA,COM TAMPA,TIPO "U",150X50MM,TRATAMENTO SUPERFICIAL PRE-ZINCADO A QUENTE,EXCLUSIVE CONEXOES,ACESSORIOS E FIXACAO SUPERIOR.FORNECIMENTO E COLOCACAO</t>
  </si>
  <si>
    <t>15.018.0517-0</t>
  </si>
  <si>
    <t>ELETROCALHA PERFURADA,COM TAMPA,TIPO "U",200X50MM,TRATAMENTO SUPERFICIAL PRE-ZINCADO A QUENTE,EXCLUSIVE CONEXOES,ACESSORIOS E FIXACAO SUPERIOR.FORNECIMENTO E COLOCACAO</t>
  </si>
  <si>
    <t>15.018.0518-0</t>
  </si>
  <si>
    <t>ELETROCALHA PERFURADA,COM TAMPA,TIPO "U",300X50MM,TRATAMENTO SUPERFICIAL PRE-ZINCADO A QUENTE,EXCLUSIVE CONEXOES,ACESSORIOS E FIXACAO SUPERIOR.FORNECIMENTO E COLOCACAO</t>
  </si>
  <si>
    <t>15.018.0519-0</t>
  </si>
  <si>
    <t>ELETROCALHA PERFURADA,COM TAMPA,TIPO "U",400X50MM,TRATAMENTO SUPERFICIAL PRE-ZINCADO A QUENTE,EXCLUSIVE CONEXOES,ACESSORIOS E FIXACAO SUPERIOR.FORNECIMENTO E COLOCACAO</t>
  </si>
  <si>
    <t>15.018.0520-0</t>
  </si>
  <si>
    <t>ELETROCALHA PERFURADA,COM TAMPA,TIPO "U",100X75MM,TRATAMENTO SUPERFICIAL PRE-ZINCADO A QUENTE,EXCLUSIVE CONEXOES,ACESSORIOS E FIXACAO SUPERIOR.FORNECIMENTO E COLOCACAO</t>
  </si>
  <si>
    <t>15.018.0521-0</t>
  </si>
  <si>
    <t>ELETROCALHA PERFURADA,COM TAMPA,TIPO "U",150X75MM,TRATAMENTO SUPERFICIAL PRE-ZINCADO A QUENTE,EXCLUSIVE CONEXOES,ACESSORIOS E FIXACAO SUPERIOR.FORNECIMENTO E COLOCACAO</t>
  </si>
  <si>
    <t>15.018.0522-0</t>
  </si>
  <si>
    <t>ELETROCALHA PERFURADA,COM TAMPA,TIPO "U",200X75MM,TRATAMENTO SUPERFICIAL PRE-ZINCADO A QUENTE,EXCLUSIVE CONEXOES,ACESSORIOS E FIXACAO SUPERIOR.FORNECIMENTO E COLOCACAO</t>
  </si>
  <si>
    <t>15.018.0523-0</t>
  </si>
  <si>
    <t>ELETROCALHA PERFURADA,COM TAMPA,TIPO "U",300X75MM,TRATAMENTO SUPERFICIAL PRE-ZINCADO A QUENTE,EXCLUSIVE CONEXOES,ACESSORIOS E FIXACAO SUPERIOR.FORNECIMENTO E COLOCACAO</t>
  </si>
  <si>
    <t>15.018.0524-0</t>
  </si>
  <si>
    <t>ELETROCALHA PERFURADA,COM TAMPA,TIPO "U",400X75MM,TRATAMENTO SUPEFICIAL PRE-ZINCADO A QUENTE,EXCLUSIVE CONEXOES,ACESSORIOS E FIXACAO SUPERIOR.FORNECIMENTO E COLOCACAO</t>
  </si>
  <si>
    <t>15.018.0525-0</t>
  </si>
  <si>
    <t>ELETROCALHA PERFURADA,COM TAMPA,TIPO "U",100X100MM,TRATAMENTO SUPERFICIAL PRE-ZINCADO A QUENTE,EXCLUSIVE CONEXOES,ACESSORIOS E FIXACAO SUPERIOR.FORNECIMENTO E COLOCACAO</t>
  </si>
  <si>
    <t>15.018.0526-0</t>
  </si>
  <si>
    <t>ELETROCALHA PERFURADA,COM TAMPA,TIPO "U",150X100MM,TRATAMENTO SUPERFICIAL PRE-ZINCADO A QUENTE,EXCLUSIVE CONEXOES,ACESSORIOS E FIXACAO SUPERIOR.FORNECIMENTO E COLOCACAO</t>
  </si>
  <si>
    <t>15.018.0527-0</t>
  </si>
  <si>
    <t>ELETROCALHA PERFURADA,COM TAMPA,TIPO "U",200X100MM,TRATAMENTO SUPERFICIAL PRE-ZINCADO A QUENTE,EXCLUSIVE CONEXOES,ACESSORIOS E FIXACAO SUPERIOR.FORNECIMENTO E COLOCACAO</t>
  </si>
  <si>
    <t>15.018.0528-0</t>
  </si>
  <si>
    <t>ELETROCALHA PERFURADA,COM TAMPA,TIPO "U",300X100MM,TRATAMENTO SUPERFICIAL PRE-ZINCADO A QUENTE,EXCLUSIVE CONEXOES,ACESSORIOS E FIXACAO SUPERIOR.FORNECIMENTO E COLOCACAO</t>
  </si>
  <si>
    <t>15.018.0529-0</t>
  </si>
  <si>
    <t>ELETROCALHA PERFURADA,COM TAMPA,TIPO "U",400X100MM,TRATAMENTO SUPERFICIAL PRE-ZINCADO A QUENTE,EXCLUSIVE CONEXOES,ACESSORIOS E FIXACAO SUPERIOR.FORNECIMENTO E COLOCACAO</t>
  </si>
  <si>
    <t>15.018.0540-0</t>
  </si>
  <si>
    <t>ELETROCALHA LISA,COM TAMPA,TIPO "U",50X50MM,TRATAMENTO SUPERFICIAL PRE-ZINCADO A QUENTE,INCLUSIVE CONEXOES,ACESSORIOS EFIXACAO SUPERIOR.FORNECIMENTO E COLOCACAO</t>
  </si>
  <si>
    <t>15.018.0550-0</t>
  </si>
  <si>
    <t>ELETROCALHA LISA,COM TAMPA,TIPO "U",100X50MM,TRATAMENTO SUPERFICIAL PRE-ZINCADO A QUENTE,INCLUSIVE CONEXOES,ACESSORIOS EFIXACAO SUPERIOR.FORNECIMENTO E COLOCACAO</t>
  </si>
  <si>
    <t>15.018.0551-0</t>
  </si>
  <si>
    <t>ELETROCALHA LISA,COM TAMPA,TIPO "U",150X50MM,TRATAMENTO SUPERFICIAL PRE-ZINCADO A QUENTE,INCLUSIVE CONEXOES,ACESSORIOS EFIXACAO SUPERIOR.FORNECIMENTO E COLOCACAO</t>
  </si>
  <si>
    <t>15.018.0552-0</t>
  </si>
  <si>
    <t>ELETROCALHA LISA,COM TAMPA,TIPO "U",200X50MM,TRATAMENTO SUPERFICIAL PRE-ZINCADO A QUENTE,INCLUSIVE CONEXOES,ACESSORIOS EFIXACAO SUPERIOR.FORNECIMENTO E COLOCACAO</t>
  </si>
  <si>
    <t>15.018.0554-0</t>
  </si>
  <si>
    <t>ELETROCALHA LISA,COM TAMPA,TIPO "U",300X50MM,TRATAMENTO SUPERFICIAL PRE-ZINCADO A QUENTE,INCLUSIVE CONEXOES,ACESSORIOS EFIXACAO SUPERIOR.FORNECIMENTO E COLOCACAO</t>
  </si>
  <si>
    <t>15.018.0555-0</t>
  </si>
  <si>
    <t>ELETROCALHA LISA,COM TAMPA,TIPO "U",400X50MM,TRATAMENTO SUPERFICIAL PRE-ZINCADO A QUENTE,INCLUSIVE CONEXOES,ACESSORIOS EFIXACAO SUPERIOR.FORNECIMENTO E COLOCACAO</t>
  </si>
  <si>
    <t>15.018.0556-0</t>
  </si>
  <si>
    <t>ELETROCALHA LISA,COM TAMPA,TIPO "U",100X75MM,TRATAMENTO SUPERFICIAL PRE-ZINCADO A QUENTE,INCLUSIVE CONEXOES,ACESSORIOS EFIXACAO SUPERIOR.FORNECIMENTO E COLOCACAO</t>
  </si>
  <si>
    <t>15.018.0557-0</t>
  </si>
  <si>
    <t>ELETROCALHA LISA,COM TAMPA,TIPO "U",150X75MM,TRATAMENTO SUPERFICIAL PRE-ZINCADO A QUENTE,INCLUSIVE CONEXOES,ACESSORIOS EFIXACAO SUPERIOR.FORNECIMENTO E COLOCACAO</t>
  </si>
  <si>
    <t>15.018.0558-0</t>
  </si>
  <si>
    <t>ELETROCALHA LISA,COM TAMPA,TIPO "U",200X75MM,TRATAMENTO SUPERFICIAL PRE-ZINCADO A QUENTE,INCLUSIVE CONEXOES,ACESSORIOS EFIXACAO SUPERIOR.FORNECIMENTO E COLOCACAO</t>
  </si>
  <si>
    <t>15.018.0560-0</t>
  </si>
  <si>
    <t>ELETROCALHA LISA,COM TAMPA,TIPO "U",300X75MM,TRATAMENTO SUPERFICIAL PRE-ZINCADO A QUENTE,INCLUSIVE CONEXOES,ACESSORIOS EFIXACAO SUPERIOR.FORNECIMENTO E COLOCACAO</t>
  </si>
  <si>
    <t>15.018.0561-0</t>
  </si>
  <si>
    <t>ELETROCALHA LISA,COM TAMPA,TIPO "U",400X75MM,TRATAMENTO SUPERFICIAL PRE-ZINCADO A QUENTE,INCLUSIVE CONEXOES,ACESSORIOS EFIXACAO SUPERIOR.FORNECIMENTO E COLOCACAO</t>
  </si>
  <si>
    <t>15.018.0562-0</t>
  </si>
  <si>
    <t>ELETROCALHA LISA,COM TAMPA,TIPO "U",100X100MM,TRATAMENTO SUPERFICIAL PRE-ZINCADO A QUENTE,INCLUSIVE CONEXOES,ACESSORIOSE FIXACAO SUPERIOR.FORNECIMENTO E COLOCACAO</t>
  </si>
  <si>
    <t>15.018.0563-0</t>
  </si>
  <si>
    <t>ELETROCALHA LISA,COM TAMPA,TIPO "U",150X100MM,TRATAMENTO SUPERFICIAL PRE-ZINCADO A QUENTE,INCLUSIVE CONEXOES,ACESSORIOSE FIXACAO SUPERIOR.FORNECIMENTO E COLOCACAO</t>
  </si>
  <si>
    <t>15.018.0564-0</t>
  </si>
  <si>
    <t>ELETROCALHA LISA,COM TAMPA,TIPO "U",200X100MM,TRATAMENTO SUPERFICIAL PRE-ZINCADO A QUENTE,INCLUSIVE CONEXOES,ACESSORIOSE FIXACAO SUPERIOR.FORNECIMENTO E COLOCACAO</t>
  </si>
  <si>
    <t>15.018.0566-0</t>
  </si>
  <si>
    <t>ELETROCALHA LISA,COM TAMPA,TIPO "U",300X100MM,TRATAMENTO SUPERFICIAL PRE-ZINCADO A QUENTE,INCLUSIVE CONEXOES,ACESSORIOSE FIXACAO SUPERIOR.FORNECIMENTO E COLOCACAO</t>
  </si>
  <si>
    <t>15.018.0567-0</t>
  </si>
  <si>
    <t>ELETROCALHA LISA,COM TAMPA,TIPO "U",400X100MM,TRATAMENTO SUPERFICIAL PRE-ZINCADO A QUENTE,INCLUSIVE CONEXOES,ACESSORIOSE FIXACAO SUPERIOR.FORNECIMENTO E COLOCACAO</t>
  </si>
  <si>
    <t>15.018.0568-0</t>
  </si>
  <si>
    <t>ELETROCALHA LISA,COM TAMPA,TIPO "U",50X50MM,TRATAMENTO SUPERFICIAL PRE-ZINCADO A QUENTE,EXCLUSIVE CONEXOES,ACESSORIOS EFIXACAO SUPERIOR.FORNECIMENTO E COLOCACAO</t>
  </si>
  <si>
    <t>15.018.0570-0</t>
  </si>
  <si>
    <t>ELETROCALHA LISA,COM TAMPA,TIPO "U",100X50MM,TRATAMENTO SUPERFICIAL PRE-ZINCADO A QUENTE,EXCLUSIVE CONEXOES,ACESSORIOS EFIXACAO SUPERIOR.FORNECIMENTO E COLOCACAO</t>
  </si>
  <si>
    <t>15.018.0571-0</t>
  </si>
  <si>
    <t>ELETROCALHA LISA,COM TAMPA,TIPO "U",150X50MM,TRATAMENTO SUPERFICIAL PRE-ZINCADO A QUENTE,EXCLUSIVE CONEXOES,ACESSORIOS EFIXACAO SUPERIOR.FORNECIMENTO E COLOCACAO</t>
  </si>
  <si>
    <t>15.018.0572-0</t>
  </si>
  <si>
    <t>ELETROCALHA LISA,COM TAMPA,TIPO "U",200X50MM,TRATAMENTO SUPERFICIAL PRE-ZINCADO A QUENTE,EXCLUSIVE CONEXOES,ACESSORIOS EFIXACAO SUPERIOR.FORNECIMENTO E COLOCACAO</t>
  </si>
  <si>
    <t>15.018.0574-0</t>
  </si>
  <si>
    <t>ELETROCALHA LISA,COM TAMPA,TIPO "U",300X50MM,TRATAMENTO SUPERFICIAL PRE-ZINCADO A QUENTE,EXCLUSIVE CONEXOES,ACESSORIOS EFIXACAO SUPERIOR.FORNECIMENTO E COLOCACAO</t>
  </si>
  <si>
    <t>15.018.0575-0</t>
  </si>
  <si>
    <t>ELETROCALHA LISA,COM TAMPA,TIPO "U",400X50MM,TRATAMENTO SUPERFICIAL PRE-ZINCADO A QUENTE,EXCLUSIVE CONEXOES,ACESSORIOS EFIXACAO SUPERIOR.FORNECIMENTO E COLOCACAO</t>
  </si>
  <si>
    <t>15.018.0576-0</t>
  </si>
  <si>
    <t>ELETROCALHA LISA,COM TAMPA,TIPO "U",100X75MM,TRATAMENTO SUPERFICIAL PRE-ZINCADO A QUENTE,EXCLUSIVE CONEXOES,ACESSORIOS EFIXACAO SUPERIOR.FORNECIMENTO E COLOCACAO</t>
  </si>
  <si>
    <t>15.018.0577-0</t>
  </si>
  <si>
    <t>ELETROCALHA LISA,COM TAMPA,TIPO "U",150X75MM,TRATAMENTO SUPERFICIAL PRE-ZINCADO A QUENTE,EXCLUSIVE CONEXOES,ACESSORIOS EFIXACAO SUPERIOR.FORNECIMENTO E COLOCACAO</t>
  </si>
  <si>
    <t>15.018.0578-0</t>
  </si>
  <si>
    <t>ELETROCALHA LISA,COM TAMPA,TIPO "U",200X75MM,TRATAMENTO SUPERFICIAL PRE-ZINCADO A QUENTE,EXCLUSIVE CONEXOES,ACESSORIOS EFIXACAO SUPERIOR.FORNECIMENTO E COLOCACAO</t>
  </si>
  <si>
    <t>15.018.0580-0</t>
  </si>
  <si>
    <t>ELETROCALHA LISA,COM TAMPA,TIPO "U",300X75MM,TRATAMENTO SUPERFICIAL PRE-ZINCADO A QUENTE,EXCLUSIVE CONEXOES,ACESSORIOS EFIXACAO SUPERIOR.FORNECIMENTO E COLOCACAO</t>
  </si>
  <si>
    <t>15.018.0581-0</t>
  </si>
  <si>
    <t>ELETROCALHA LISA,COM TAMPA,TIPO "U",400X75MM,TRATAMENTO SUPERFICIAL PRE-ZINCADO A QUENTE,EXCLUSIVE CONEXOES,ACESSORIOS EFIXACAO SUPERIOR.FORNECIMENTO E COLOCACAO</t>
  </si>
  <si>
    <t>15.018.0582-0</t>
  </si>
  <si>
    <t>ELETROCALHA LISA,COM TAMPA,TIPO "U",100X100MM,TRATAMENTO SUPERFICIAL PRE-ZINCADO A QUENTE,EXCLUSIVE CONEXOES,ACESSORIOSE FIXACAO SUPERIOR.FORNECIMENTO E COLOCACAO</t>
  </si>
  <si>
    <t>15.018.0583-0</t>
  </si>
  <si>
    <t>ELETROCALHA LISA,COM TAMPA,TIPO "U",150X100MM,TRATAMENTO SUPERFICIAL PRE-ZINCADO A QUENTE,EXCLUSIVE CONEXOES,ACESSORIOSE FIXACAO SUPERIOR.FORNECIMENTO E COLOCACAO</t>
  </si>
  <si>
    <t>15.018.0584-0</t>
  </si>
  <si>
    <t>ELETROCALHA LISA,COM TAMPA,TIPO "U",200X100MM,TRATAMENTO SUPERFICIAL PRE-ZINCADO A QUENTE,EXCLUSIVE CONEXOES,ACESSORIOSE FIXACAO SUPERIOR.FORNECIMENTO E COLOCACAO</t>
  </si>
  <si>
    <t>15.018.0586-0</t>
  </si>
  <si>
    <t>ELETROCALHA LISA,COM TAMPA,TIPO "U",300X100MM,TRATAMENTO SUPERFICIAL PRE-ZINCADO A QUENTE,EXCLUSIVE CONEXOES,ACESSORIOSE FIXACAO SUPERIOR.FORNECIMENTO E COLOCACAO</t>
  </si>
  <si>
    <t>15.018.0587-0</t>
  </si>
  <si>
    <t>ELETROCALHA LISA,COM TAMPA,TIPO "U",400X100MM,TRATAMENTO SUPERFICIAL PRE-ZINCADO A QUENTE,EXCLUSIVE CONEXOES,ACESSORIOSE FIXACAO SUPERIOR.FORNECIMENTO E COLOCACAO</t>
  </si>
  <si>
    <t>15.018.0588-0</t>
  </si>
  <si>
    <t>CURVA HORIZONTAL,45º,PARA ELETROCALHA PERFURADA OU LISA,50X50MM.FORNECIMENTO E COLOCACAO</t>
  </si>
  <si>
    <t>15.018.0590-0</t>
  </si>
  <si>
    <t>CURVA HORIZONTAL,45º,PARA ELETROCALHA PERFURADA OU LISA,100X50MM.FORNECIMENTO E COLOCACAO</t>
  </si>
  <si>
    <t>15.018.0591-0</t>
  </si>
  <si>
    <t>CURVA HORIZONTAL,45º,PARA ELETROCALHA PERFURADA OU LISA,150X50MM.FORNECIMENTO E COLOCACAO</t>
  </si>
  <si>
    <t>15.018.0592-0</t>
  </si>
  <si>
    <t>CURVA HORIZONTAL,45º,PARA ELETROCALHA PERFURADA OU LISA,200X50MM.FORNECIMENTO E COLOCACAO</t>
  </si>
  <si>
    <t>15.018.0594-0</t>
  </si>
  <si>
    <t>CURVA HORIZONTAL,45º,PARA ELETROCALHA PERFURADA OU LISA,300X50MM.FORNECIMENTO E COLOCACAO</t>
  </si>
  <si>
    <t>15.018.0595-0</t>
  </si>
  <si>
    <t>CURVA HORIZONTAL,45º,PARA ELETROCALHA PERFURADA OU LISA,400X50MM.FORNECIMENTO E COLOCACAO</t>
  </si>
  <si>
    <t>15.018.0596-0</t>
  </si>
  <si>
    <t>CURVA HORIZONTAL,45º,PARA ELETROCALHA PERFURADA OU LISA,100X75MM.FORNECIMENTO E COLOCACAO</t>
  </si>
  <si>
    <t>15.018.0597-0</t>
  </si>
  <si>
    <t>CURVA HORIZONTAL,45º,PARA ELETROCALHA PERFURADA OU LISA,150X75MM.FORNECIMENTO E COLOCACAO</t>
  </si>
  <si>
    <t>15.018.0598-0</t>
  </si>
  <si>
    <t>CURVA HORIZONTAL,45º,PARA ELETROCALHA PERFURADA OU LISA,200X75MM.FORNECIMENTO E COLOCACAO</t>
  </si>
  <si>
    <t>15.018.0600-0</t>
  </si>
  <si>
    <t>CURVA HORIZONTAL,45º,PARA ELETROCALHA PERFURADA OU LISA,300X75MM.FORNECIMENTO E COLOCACAO</t>
  </si>
  <si>
    <t>15.018.0601-0</t>
  </si>
  <si>
    <t>CURVA HORIZONTAL,45º,PARA ELETROCALHA PERFURADA OU LISA,400X75MM.FORNECIMENTO E COLOCACAO</t>
  </si>
  <si>
    <t>15.018.0602-0</t>
  </si>
  <si>
    <t>CURVA HORIZONTAL,45º,PARA ELETROCALHA PERFURADA OU LISA,100X100MM.FORNECIMENTO E COLOCACAO</t>
  </si>
  <si>
    <t>15.018.0603-0</t>
  </si>
  <si>
    <t>CURVA HORIZONTAL,45º,PARA ELETROCALHA PERFURADA OU LISA,150X100MM.FORNECIMENTO E COLOCACAO</t>
  </si>
  <si>
    <t>15.018.0604-0</t>
  </si>
  <si>
    <t>CURVA HORIZONTAL,45º,PARA ELETROCALHA PERFURADA OU LISA,200X100MM.FORNECIMENTO E COLOCACAO</t>
  </si>
  <si>
    <t>15.018.0606-0</t>
  </si>
  <si>
    <t>CURVA HORIZONTAL,45º,PARA ELETROCALHA PERFURADA OU LISA,300X100MM.FORNECIMENTO E COLOCACAO</t>
  </si>
  <si>
    <t>15.018.0607-0</t>
  </si>
  <si>
    <t>CURVA HORIZONTAL,45º,PARA ELETROCALHA PERFURADA OU LISA,400X100MM.FORNECIMENTO E COLOCACAO</t>
  </si>
  <si>
    <t>15.018.0608-0</t>
  </si>
  <si>
    <t>CURVA HORIZONTAL,90º,PARA ELETROCALHA PERFURADA OU LISA,50X50MM.FORNECIMENTO E COLOCACAO</t>
  </si>
  <si>
    <t>15.018.0610-0</t>
  </si>
  <si>
    <t>CURVA HORIZONTAL,90º,PARA ELETROCALHA PERFURADA OU LISA,100X50MM.FORNECIMENTO E COLOCACAO</t>
  </si>
  <si>
    <t>15.018.0611-0</t>
  </si>
  <si>
    <t>CURVA HORIZONTAL,90º,PARA ELETROCALHA PERFURADA OU LISA,150X50MM.FORNECIMENTO E COLOCACAO</t>
  </si>
  <si>
    <t>15.018.0612-0</t>
  </si>
  <si>
    <t>CURVA HORIZONTAL,90º,PARA ELETROCALHA PERFURADA OU LISA,200X50MM.FORNECIMENTO E COLOCACAO</t>
  </si>
  <si>
    <t>15.018.0614-0</t>
  </si>
  <si>
    <t>CURVA HORIZONTAL,90º,PARA ELETROCALHA PERFURADA OU LISA,300X50MM.FORNECIMENTO E COLOCACAO</t>
  </si>
  <si>
    <t>15.018.0615-0</t>
  </si>
  <si>
    <t>CURVA HORIZONTAL,90º,PARA ELETROCALHA PERFURADA OU LISA,400X50MM.FORNECIMENTO E COLOCACAO</t>
  </si>
  <si>
    <t>15.018.0616-0</t>
  </si>
  <si>
    <t>CURVA HORIZONTAL,90º,PARA ELETROCALHA PERFURADA OU LISA,100X75MM.FORNECIMENTO E COLOCACAO</t>
  </si>
  <si>
    <t>15.018.0617-0</t>
  </si>
  <si>
    <t>CURVA HORIZONTAL,90º,PARA ELETROCALHA PERFURADA OU LISA,150X75MM.FORNECIMENTO E COLOCACAO</t>
  </si>
  <si>
    <t>15.018.0618-0</t>
  </si>
  <si>
    <t>CURVA HORIZONTAL,90º,PARA ELETROCALHA PERFURADA OU LISA,200X75MM.FORNECIMENTO E COLOCACAO</t>
  </si>
  <si>
    <t>15.018.0620-0</t>
  </si>
  <si>
    <t>CURVA HORIZONTAL,90º,PARA ELETROCALHA PERFURADA OU LISA,300X75MM.FORNECIMENTO E COLOCACAO</t>
  </si>
  <si>
    <t>15.018.0621-0</t>
  </si>
  <si>
    <t>CURVA HORIZONTAL,90º,PARA ELETROCALHA PERFURADA OU LISA,400X75MM.FORNECIMENTO E COLOCACAO</t>
  </si>
  <si>
    <t>15.018.0622-0</t>
  </si>
  <si>
    <t>CURVA HORIZONTAL,90º,PARA ELETROCALHA PERFURADA OU LISA,100X100MM.FORNECIMENTO E COLOCACAO</t>
  </si>
  <si>
    <t>15.018.0623-0</t>
  </si>
  <si>
    <t>CURVA HORIZONTAL,90º,PARA ELETROCALHA PERFURADA OU LISA,150X100MM.FORNECIMENTO E COLOCACAO</t>
  </si>
  <si>
    <t>15.018.0624-0</t>
  </si>
  <si>
    <t>CURVA HORIZONTAL,90º,PARA ELETROCALHA PERFURADA OU LISA,200X100MM.FORNECIMENTO E COLOCACAO</t>
  </si>
  <si>
    <t>15.018.0626-0</t>
  </si>
  <si>
    <t>CURVA HORIZONTAL,90º,PARA ELETROCALHA PERFURADA OU LISA,300X100MM.FORNECIMENTO E COLOCACAO</t>
  </si>
  <si>
    <t>15.018.0627-0</t>
  </si>
  <si>
    <t>CURVA HORIZONTAL,90º,PARA ELETROCALHA PERFURADA OU LISA,400X100MM.FORNECIMENTO E COLOCACAO</t>
  </si>
  <si>
    <t>15.018.0628-0</t>
  </si>
  <si>
    <t>CURVA VERTICAL,EXTERNA,30º,PARA ELETROCALHA PERFURADA OU LISA,50X50MM.FORNECIMENTO E COLOCACAO</t>
  </si>
  <si>
    <t>15.018.0630-0</t>
  </si>
  <si>
    <t>CURVA VERTICAL,EXTERNA,30º,PARA ELETROCALHA PERFURADA OU LISA,100X50MM.FORNECIMENTO E COLOCACAO</t>
  </si>
  <si>
    <t>15.018.0631-0</t>
  </si>
  <si>
    <t>CURVA VERTICAL,EXTERNA,30º,PARA ELETROCALHA PERFURADA OU LISA,150X50MM.FORNECIMENTO E COLOCACAO</t>
  </si>
  <si>
    <t>15.018.0632-0</t>
  </si>
  <si>
    <t>CURVA VERTICAL,EXTERNA,30º,PARA ELETROCALHA PERFURADA OU LISA,200X50MM.FORNECIMENTO E COLOCACAO</t>
  </si>
  <si>
    <t>15.018.0634-0</t>
  </si>
  <si>
    <t>CURVA VERTICAL,EXTERNA,30º,PARA ELETROCALHA PERFURADA OU LISA,300X50MM.FORNECIMENTO E COLOCACAO</t>
  </si>
  <si>
    <t>15.018.0635-0</t>
  </si>
  <si>
    <t>CURVA VERTICAL,EXTERNA,30º,PARA ELETROCALHA PERFURADA OU LISA,400X50MM.FORNECIMENTO E COLOCACAO</t>
  </si>
  <si>
    <t>15.018.0636-0</t>
  </si>
  <si>
    <t>CURVA VERTICAL,EXTERNA,30º,PARA ELETROCALHA PERFURADA OU LISA,100X75MM.FORNECIMENTO E COLOCACAO</t>
  </si>
  <si>
    <t>15.018.0637-0</t>
  </si>
  <si>
    <t>CURVA VERTICAL,EXTERNA,30º,PARA ELETROCALHA PERFURADA OU LISA,150X75MM.FORNECIMENTO E COLOCACAO</t>
  </si>
  <si>
    <t>15.018.0638-0</t>
  </si>
  <si>
    <t>CURVA VERTICAL,EXTERNA,30º,PARA ELETROCALHA PERFURADA OU LISA,200X75MM.FORNECIMENTO E COLOCACAO</t>
  </si>
  <si>
    <t>15.018.0640-0</t>
  </si>
  <si>
    <t>CURVA VERTICAL,EXTERNA,30º,PARA ELETROCALHA PERFURADA OU LISA,300X75MM.FORNECIMENTO E COLOCACAO</t>
  </si>
  <si>
    <t>15.018.0641-0</t>
  </si>
  <si>
    <t>CURVA VERTICAL,EXTERNA,30º,PARA ELETROCALHA PERFURADA OU LISA,400X75MM.FORNECIMENTO E COLOCACAO</t>
  </si>
  <si>
    <t>15.018.0642-0</t>
  </si>
  <si>
    <t>CURVA VERTICAL,EXTERNA,30º,PARA ELETROCALHA PERFURADA OU LISA,100X100MM.FORNECIMENTO E COLOCACAO</t>
  </si>
  <si>
    <t>15.018.0643-0</t>
  </si>
  <si>
    <t>CURVA VERTICAL,EXTERNA,30º,PARA ELETROCALHA PERFURADA OU LISA,150X100MM.FORNECIMENTO E COLOCACAO</t>
  </si>
  <si>
    <t>15.018.0644-0</t>
  </si>
  <si>
    <t>CURVA VERTICAL,EXTERNA,30º,PARA ELETROCALHA PERFURADA OU LISA,200X100MM.FORNECIMENTO E COLOCACAO</t>
  </si>
  <si>
    <t>15.018.0646-0</t>
  </si>
  <si>
    <t>CURVA VERTICAL,EXTERNA,30º,PARA ELETROCALHA PERFURADA OU LISA,300X100MM.FORNECIMENTO E COLOCACAO</t>
  </si>
  <si>
    <t>15.018.0647-0</t>
  </si>
  <si>
    <t>CURVA VERTICAL,EXTERNA,30º,PARA ELETROCALHA PERFURADA OU LISA,400X100MM.FORNECIMENTO E COLOCACAO</t>
  </si>
  <si>
    <t>15.018.0648-0</t>
  </si>
  <si>
    <t>CURVA VERTICAL,EXTERNA,45º,PARA ELETROCALHA PERFURADA OU LISA,50X50MM.FORNECIMENTO E COLOCACAO</t>
  </si>
  <si>
    <t>15.018.0650-0</t>
  </si>
  <si>
    <t>CURVA VERTICAL,EXTERNA,45º,PARA ELETROCALHA PERFURADA OU LISA,100X50MM.FORNECIMENTO E COLOCACAO</t>
  </si>
  <si>
    <t>15.018.0651-0</t>
  </si>
  <si>
    <t>CURVA VERTICAL,EXTERNA,45º,PARA ELETROCALHA PERFURADA OU LISA,150X50MM.FORNECIMENTO E COLOCACAO</t>
  </si>
  <si>
    <t>15.018.0652-0</t>
  </si>
  <si>
    <t>CURVA VERTICAL,EXTERNA,45º,PARA ELETROCALHA PERFURADA OU LISA,200X50MM.FORNECIMENTO E COLOCACAO</t>
  </si>
  <si>
    <t>15.018.0654-0</t>
  </si>
  <si>
    <t>CURVA VERTICAL,EXTERNA,45º,PARA ELETROCALHA PERFURADA OU LISA,300X50MM.FORNECIMENTO E COLOCACAO</t>
  </si>
  <si>
    <t>15.018.0655-0</t>
  </si>
  <si>
    <t>CURVA VERTICAL,EXTERNA,45º,PARA ELETROCALHA PERFURADA OU LISA,400X50MM.FORNECIMENTO E COLOCACAO</t>
  </si>
  <si>
    <t>15.018.0656-0</t>
  </si>
  <si>
    <t>CURVA VERTICAL,EXTERNA,45º,PARA ELETROCALHA PERFURADA OU LISA,100X75MM.FORNECIMENTO E COLOCACAO</t>
  </si>
  <si>
    <t>15.018.0657-0</t>
  </si>
  <si>
    <t>CURVA VERTICAL,EXTERNA,45º,PARA ELETROCALHA PERFURADA OU LISA,150X75MM.FORNECIMENTO E COLOCACAO</t>
  </si>
  <si>
    <t>15.018.0658-0</t>
  </si>
  <si>
    <t>CURVA VERTICAL,EXTERNA,45º,PARA ELETROCALHA PERFURADA OU LISA,200X75MM.FORNECIMENTO E COLOCACAO</t>
  </si>
  <si>
    <t>15.018.0660-0</t>
  </si>
  <si>
    <t>CURVA VERTICAL,EXTERNA,45º,PARA ELETROCALHA PERFURADA OU LISA,300X75MM.FORNECIMENTO E COLOCACAO</t>
  </si>
  <si>
    <t>15.018.0661-0</t>
  </si>
  <si>
    <t>CURVA VERTICAL,EXTERNA,45º,PARA ELETROCALHA PERFURADA OU LISA,400X75MM.FORNECIMENTO E COLOCACAO</t>
  </si>
  <si>
    <t>15.018.0662-0</t>
  </si>
  <si>
    <t>CURVA VERTICAL,EXTERNA,45º,PARA ELETROCALHA PERFURADA OU LISA,100X100MM.FORNECIMENTO E COLOCACAO</t>
  </si>
  <si>
    <t>15.018.0663-0</t>
  </si>
  <si>
    <t>CURVA VERTICAL,EXTERNA,45º,PARA ELETROCALHA PERFURADA OU LISA,150X100MM.FORNECIMENTO E COLOCACAO</t>
  </si>
  <si>
    <t>15.018.0664-0</t>
  </si>
  <si>
    <t>CURVA VERTICAL,EXTERNA,45º,PARA ELETROCALHA PERFURADA OU LISA,200X100MM.FORNECIMENTO E COLOCACAO</t>
  </si>
  <si>
    <t>15.018.0666-0</t>
  </si>
  <si>
    <t>CURVA VERTICAL,EXTERNA,45º,PARA ELETROCALHA PERFURADA OU LISA,300X100MM.FORNECIMENTO E COLOCACAO</t>
  </si>
  <si>
    <t>15.018.0667-0</t>
  </si>
  <si>
    <t>CURVA VERTICAL,EXTERNA,45º,PARA ELETROCALHA PERFURADA OU LISA,400X100MM.FORNECIMENTO E COLOCACAO</t>
  </si>
  <si>
    <t>15.018.0668-0</t>
  </si>
  <si>
    <t>CURVA VERTICAL,EXTERNA,90º,PARA ELETROCALHA PERFURADA OU LISA,50X50MM.FORNECIMENTO E COLOCACAO</t>
  </si>
  <si>
    <t>15.018.0670-0</t>
  </si>
  <si>
    <t>CURVA VERTICAL,EXTERNA,90º,PARA ELETROCALHA PERFURADA OU LISA,100X50MM.FORNECIMENTO E COLOCACAO</t>
  </si>
  <si>
    <t>15.018.0671-0</t>
  </si>
  <si>
    <t>CURVA VERTICAL,EXTERNA,90º,PARA ELETROCALHA PERFURADA OU LISA,150X50MM.FORNECIMENTO E COLOCACAO</t>
  </si>
  <si>
    <t>15.018.0672-0</t>
  </si>
  <si>
    <t>CURVA VERTICAL,EXTERNA,90º,PARA ELETROCALHA PERFURADA OU LISA,200X50MM.FORNECIMENTO E COLOCACAO</t>
  </si>
  <si>
    <t>15.018.0674-0</t>
  </si>
  <si>
    <t>CURVA VERTICAL,EXTERNA,90º,PARA ELETROCALHA PERFURADA OU LISA,300X50MM.FORNECIMENTO E COLOCACAO</t>
  </si>
  <si>
    <t>15.018.0675-0</t>
  </si>
  <si>
    <t>CURVA VERTICAL,EXTERNA,90º,PARA ELETROCALHA PERFURADA OU LISA,400X50MM.FORNECIMENTO E COLOCACAO</t>
  </si>
  <si>
    <t>15.018.0676-0</t>
  </si>
  <si>
    <t>CURVA VERTICAL,EXTERNA,90º,PARA ELETROCALHA PERFURADA OU LISA,100X75MM.FORNECIMENTO E COLOCACAO</t>
  </si>
  <si>
    <t>15.018.0677-0</t>
  </si>
  <si>
    <t>CURVA VERTICAL,EXTERNA,90º,PARA ELETROCALHA PERFURADA OU LISA,150X75MM.FORNECIMENTO E COLOCACAO</t>
  </si>
  <si>
    <t>15.018.0678-0</t>
  </si>
  <si>
    <t>CURVA VERTICAL,EXTERNA,90º,PARA ELETROCALHA PERFURADA OU LISA,200X75MM.FORNECIMENTO E COLOCACAO</t>
  </si>
  <si>
    <t>15.018.0680-0</t>
  </si>
  <si>
    <t>CURVA VERTICAL,EXTERNA,90º,PARA ELETROCALHA PERFURADA OU LISA,300X75MM.FORNECIMENTO E COLOCACAO</t>
  </si>
  <si>
    <t>15.018.0681-0</t>
  </si>
  <si>
    <t>CURVA VERTICAL,EXTERNA,90º,PARA ELETROCALHA PERFURADA OU LISA,400X75MM.FORNECIMENTO E COLOCACAO</t>
  </si>
  <si>
    <t>15.018.0682-0</t>
  </si>
  <si>
    <t>CURVA VERTICAL,EXTERNA,90º,PARA ELETROCALHA PERFURADA OU LISA,100X100MM.FORNECIMENTO E COLOCACAO</t>
  </si>
  <si>
    <t>15.018.0683-0</t>
  </si>
  <si>
    <t>CURVA VERTICAL,EXTERNA,90º,PARA ELETROCALHA PERFURADA OU LISA,150X100MM.FORNECIMENTO E COLOCACAO</t>
  </si>
  <si>
    <t>15.018.0684-0</t>
  </si>
  <si>
    <t>CURVA VERTICAL,EXTERNA,90º,PARA ELETROCALHA PERFURADA OU LISA,200X100MM.FORNECIMENTO E COLOCACAO</t>
  </si>
  <si>
    <t>15.018.0686-0</t>
  </si>
  <si>
    <t>CURVA VERTICAL,EXTERNA,90º,PARA ELETROCALHA PERFURADA OU LISA,300X100MM.FORNECIMENTO E COLOCACAO</t>
  </si>
  <si>
    <t>15.018.0687-0</t>
  </si>
  <si>
    <t>CURVA VERTICAL,EXTERNA,90º,PARA ELETROCALHA PERFURADA OU LISA,400X100MM.FORNECIMENTO E COLOCACAO</t>
  </si>
  <si>
    <t>15.018.0688-0</t>
  </si>
  <si>
    <t>CURVA VERTICAL,INTERNA,45º,PARA ELETROCALHA PERFURADA OU LISA,50X50MM.FORNECIMENTO E COLOCACAO</t>
  </si>
  <si>
    <t>15.018.0690-0</t>
  </si>
  <si>
    <t>CURVA VERTICAL,INTERNA,45º,PARA ELETROCALHA PERFURADA OU LISA,100X50MM.FORNECIMENTO E COLOCACAO</t>
  </si>
  <si>
    <t>15.018.0691-0</t>
  </si>
  <si>
    <t>CURVA VERTICAL,INTERNA,45º,PARA ELETROCALHA PERFURADA OU LISA,150X50MM.FORNECIMENTO E COLOCACAO</t>
  </si>
  <si>
    <t>15.018.0692-0</t>
  </si>
  <si>
    <t>CURVA VERTICAL,INTERNA,45º,PARA ELETROCALHA PERFURADA OU LISA,200X50MM.FORNECIMENTO E COLOCACAO</t>
  </si>
  <si>
    <t>15.018.0694-0</t>
  </si>
  <si>
    <t>CURVA VERTICAL,INTERNA,45º,PARA ELETROCALHA PERFURADA OU LISA,300X50MM.FORNECIMENTO E COLOCACAO</t>
  </si>
  <si>
    <t>15.018.0695-0</t>
  </si>
  <si>
    <t>CURVA VERTICAL,INTERNA,45º,PARA ELETROCALHA PERFURADA OU LISA,400X50MM.FORNECIMENTO E COLOCACAO</t>
  </si>
  <si>
    <t>15.018.0696-0</t>
  </si>
  <si>
    <t>CURVA VERTICAL,INTERNA,45º,PARA ELETROCALHA PERFURADA OU LISA,100X75MM.FORNECIMENTO E COLOCACAO</t>
  </si>
  <si>
    <t>15.018.0697-0</t>
  </si>
  <si>
    <t>CURVA VERTICAL,INTERNA,45º,PARA ELETROCALHA PERFURADA OU LISA,150X75MM.FORNECIMENTO E COLOCACAO</t>
  </si>
  <si>
    <t>15.018.0698-0</t>
  </si>
  <si>
    <t>CURVA VERTICAL,INTERNA,45º,PARA ELETROCALHA PERFURADA OU LISA,200X75MM.FORNECIMENTO E COLOCACAO</t>
  </si>
  <si>
    <t>15.018.0700-0</t>
  </si>
  <si>
    <t>CURVA VERTICAL,INTERNA,45º,PARA ELETROCALHA PERFURADA OU LISA,300X75MM.FORNECIMENTO E COLOCACAO</t>
  </si>
  <si>
    <t>15.018.0701-0</t>
  </si>
  <si>
    <t>CURVA VERTICAL,INTERNA,45º,PARA ELETROCALHA PERFURADA OU LISA,400X75MM.FORNECIMENTO E COLOCACAO</t>
  </si>
  <si>
    <t>15.018.0702-0</t>
  </si>
  <si>
    <t>CURVA VERTICAL,INTERNA,45º,PARA ELETROCALHA PERFURADA OU LISA,100X100MM.FORNECIMENTO E COLOCACAO</t>
  </si>
  <si>
    <t>15.018.0703-0</t>
  </si>
  <si>
    <t>CURVA VERTICAL,INTERNA,45º,PARA ELETROCALHA PERFURADA OU LISA,150X100MM.FORNECIMENTO E COLOCACAO</t>
  </si>
  <si>
    <t>15.018.0704-0</t>
  </si>
  <si>
    <t>CURVA VERTICAL,INTERNA,45º,PARA ELETROCALHA PERFURADA OU LISA,200X100MM.FORNECIMENTO E COLOCACAO</t>
  </si>
  <si>
    <t>15.018.0706-0</t>
  </si>
  <si>
    <t>CURVA VERTICAL,INTERNA,45º,PARA ELETROCALHA PERFURADA OU LISA,300X100MM.FORNECIMENTO E COLOCACAO</t>
  </si>
  <si>
    <t>15.018.0707-0</t>
  </si>
  <si>
    <t>CURVA VERTICAL,INTERNA,45º,PARA ELETROCALHA PERFURADA OU LISA,400X100MM.FORNECIMENTO E COLOCACAO</t>
  </si>
  <si>
    <t>15.018.0708-0</t>
  </si>
  <si>
    <t>CURVA VERTICAL,INTERNA,90º,PARA ELETROCALHA PERFURADA OU LISA,50X50MM.FORNECIMENTO E COLOCACAO</t>
  </si>
  <si>
    <t>15.018.0710-0</t>
  </si>
  <si>
    <t>CURVA VERTICAL,INTERNA,90º,PARA ELETROCALHA PERFURADA OU LISA,100X50MM.FORNECIMENTO E COLOCACAO</t>
  </si>
  <si>
    <t>15.018.0711-0</t>
  </si>
  <si>
    <t>CURVA VERTICAL,INTERNA,90º,PARA ELETROCALHA PERFURADA OU LISA,150X50MM.FORNECIMENTO E COLOCACAO</t>
  </si>
  <si>
    <t>15.018.0712-0</t>
  </si>
  <si>
    <t>CURVA VERTICAL,INTERNA,90º,PARA ELETROCALHA PERFURADA OU LISA,200X50MM.FORNECIMENTO E COLOCACAO</t>
  </si>
  <si>
    <t>15.018.0714-0</t>
  </si>
  <si>
    <t>CURVA VERTICAL,INTERNA,90º,PARA ELETROCALHA PERFURADA OU LISA,300X50MM.FORNECIMENTO E COLOCACAO</t>
  </si>
  <si>
    <t>15.018.0715-0</t>
  </si>
  <si>
    <t>CURVA VERTICAL,INTERNA,90º,PARA ELETROCALHA PERFURADA OU LISA,400X50MM.FORNECIMENTO E COLOCACAO</t>
  </si>
  <si>
    <t>15.018.0716-0</t>
  </si>
  <si>
    <t>CURVA VERTICAL,INTERNA,90º,PARA ELETROCALHA PERFURADA OU LISA,100X75MM.FORNECIMENTO E COLOCACAO</t>
  </si>
  <si>
    <t>15.018.0717-0</t>
  </si>
  <si>
    <t>CURVA VERTICAL,INTERNA,90º,PARA ELETROCALHA PERFURADA OU LISA,150X75MM.FORNECIMENTO E COLOCACAO</t>
  </si>
  <si>
    <t>15.018.0718-0</t>
  </si>
  <si>
    <t>CURVA VERTICAL,INTERNA,90º,PARA ELETROCALHA PERFURADA OU LISA,200X75MM.FORNECIMENTO E COLOCACAO</t>
  </si>
  <si>
    <t>15.018.0720-0</t>
  </si>
  <si>
    <t>CURVA VERTICAL,INTERNA,90º,PARA ELETROCALHA PERFURADA OU LISA,300X75MM.FORNECIMENTO E COLOCACAO</t>
  </si>
  <si>
    <t>15.018.0721-0</t>
  </si>
  <si>
    <t>CURVA VERTICAL,INTERNA,90º,PARA ELETROCALHA PERFURADA OU LISA,400X75MM.FORNECIMENTO E COLOCACAO</t>
  </si>
  <si>
    <t>15.018.0722-0</t>
  </si>
  <si>
    <t>CURVA VERTICAL,INTERNA,90º,PARA ELETROCALHA PERFURADA OU LISA,100X100MM.FORNECIMENTO E COLOCACAO</t>
  </si>
  <si>
    <t>15.018.0723-0</t>
  </si>
  <si>
    <t>CURVA VERTICAL,INTERNA,90º,PARA ELETROCALHA PERFURADA OU LISA,150X100MM.FORNECIMENTO E COLOCACAO</t>
  </si>
  <si>
    <t>15.018.0724-0</t>
  </si>
  <si>
    <t>CURVA VERTICAL,INTERNA,90º,PARA ELETROCALHA PERFURADA OU LISA,200X100MM.FORNECIMENTO E COLOCACAO</t>
  </si>
  <si>
    <t>15.018.0726-0</t>
  </si>
  <si>
    <t>CURVA VERTICAL,INTERNA,90º,PARA ELETROCALHA PERFURADA OU LISA,300X100MM.FORNECIMENTO E COLOCACAO</t>
  </si>
  <si>
    <t>15.018.0727-0</t>
  </si>
  <si>
    <t>CURVA VERTICAL,INTERNA,90º,PARA ELETROCALHA PERFURADA OU LISA,400X100MM.FORNECIMENTO E COLOCACAO</t>
  </si>
  <si>
    <t>15.018.0728-0</t>
  </si>
  <si>
    <t>CURVA DE INVERSAO,90º,PARA ELETROCALHA PERFURADA OU LISA,50X50MM.FORNECIMENTO E COLOCACAO</t>
  </si>
  <si>
    <t>15.018.0730-0</t>
  </si>
  <si>
    <t>CURVA DE INVERSAO,90º,PARA ELETROCALHA PERFURADA OU LISA,100X50MM.FORNECIMENTO E COLOCACAO</t>
  </si>
  <si>
    <t>15.018.0731-0</t>
  </si>
  <si>
    <t>CURVA DE INVERSAO,90º,PARA ELETROCALHA PERFURADA OU LISA,150X50MM.FORNECIMENTO E COLOCACAO</t>
  </si>
  <si>
    <t>15.018.0732-0</t>
  </si>
  <si>
    <t>CURVA DE INVERSAO,90º,PARA ELETROCALHA PERFURADA OU LISA,200X50MM.FORNECIMENTO E COLOCACAO</t>
  </si>
  <si>
    <t>15.018.0734-0</t>
  </si>
  <si>
    <t>CURVA DE INVERSAO,90º,PARA ELETROCALHA PERFURADA OU LISA,300X50MM.FORNECIMENTO E COLOCACAO</t>
  </si>
  <si>
    <t>15.018.0735-0</t>
  </si>
  <si>
    <t>CURVA DE INVERSAO,90º,PARA ELETROCALHA PERFURADA OU LISA,400X50MM.FORNECIMENTO E COLOCACAO</t>
  </si>
  <si>
    <t>15.018.0736-0</t>
  </si>
  <si>
    <t>CURVA DE INVERSAO,90º,PARA ELETROCALHA PERFURADA OU LISA,100X75MM.FORNECIMENTO E COLOCACAO</t>
  </si>
  <si>
    <t>15.018.0737-0</t>
  </si>
  <si>
    <t>CURVA DE INVERSAO,90º,PARA ELETROCALHA PERFURADA OU LISA,150X75MM.FORNECIMENTO E COLOCACAO</t>
  </si>
  <si>
    <t>15.018.0738-0</t>
  </si>
  <si>
    <t>CURVA DE INVERSAO,90º,PARA ELETROCALHA PERFURADA OU LISA,200X75MM.FORNECIMENTO E COLOCACAO</t>
  </si>
  <si>
    <t>15.018.0740-0</t>
  </si>
  <si>
    <t>CURVA DE INVERSAO,90º,PARA ELETROCALHA PERFURADA OU LISA,300X75MM.FORNECIMENTO E COLOCACAO</t>
  </si>
  <si>
    <t>15.018.0741-0</t>
  </si>
  <si>
    <t>CURVA DE INVERSAO,90º,PARA ELETROCALHA PERFURADA OU LISA,400X75MM.FORNECIMENTO E COLOCACAO</t>
  </si>
  <si>
    <t>15.018.0742-0</t>
  </si>
  <si>
    <t>CURVA DE INVERSAO,90º,PARA ELETROCALHA PERFURADA OU LISA,100X100MM.FORNECIMENTO E COLOCACAO</t>
  </si>
  <si>
    <t>15.018.0743-0</t>
  </si>
  <si>
    <t>CURVA DE INVERSAO,90º,PARA ELETROCALHA PERFURADA OU LISA,150X100MM.FORNECIMENTO E COLOCACAO</t>
  </si>
  <si>
    <t>15.018.0744-0</t>
  </si>
  <si>
    <t>CURVA DE INVERSAO,90º,PARA ELETROCALHA PERFURADA OU LISA,200X100MM.FORNECIMENTO E COLOCACAO</t>
  </si>
  <si>
    <t>15.018.0746-0</t>
  </si>
  <si>
    <t>CURVA DE INVERSAO,90º,PARA ELETROCALHA PERFURADA OU LISA,300X100MM.FORNECIMENTO E COLOCACAO</t>
  </si>
  <si>
    <t>15.018.0747-0</t>
  </si>
  <si>
    <t>CURVA DE INVERSAO,90º,PARA ELETROCALHA PERFURADA OU LISA,400X100MM.FORNECIMENTO E COLOCACAO</t>
  </si>
  <si>
    <t>15.018.0748-0</t>
  </si>
  <si>
    <t>TE HORIZONTAL,90º,PARA ELETROCALHA PERFURADA OU LISA,50X50MM.FORNECIMENTO E COLOCACAO</t>
  </si>
  <si>
    <t>15.018.0750-0</t>
  </si>
  <si>
    <t>TE HORIZONTAL,90º,PARA ELETROCALHA PERFURADA OU LISA,100X50MM.FORNECIMENTO E COLOCACAO</t>
  </si>
  <si>
    <t>15.018.0751-0</t>
  </si>
  <si>
    <t>TE HORIZONTAL,90º,PARA ELETROCALHA PERFURADA OU LISA,150X50MM.FORNECIMENTO E COLOCACAO</t>
  </si>
  <si>
    <t>15.018.0752-0</t>
  </si>
  <si>
    <t>TE HORIZONTAL,90º,PARA ELETROCALHA PERFURADA OU LISA,200X50MM.FORNECIMENTO E COLOCACAO</t>
  </si>
  <si>
    <t>15.018.0754-0</t>
  </si>
  <si>
    <t>TE HORIZONTAL,90º,PARA ELETROCALHA PERFURADA OU LISA,300X50MM.FORNECIMENTO E COLOCACAO</t>
  </si>
  <si>
    <t>15.018.0755-0</t>
  </si>
  <si>
    <t>TE HORIZONTAL,90º,PARA ELETROCALHA PERFURADA OU LISA,400X50MM.FORNECIMENTO E COLOCACAO</t>
  </si>
  <si>
    <t>15.018.0756-0</t>
  </si>
  <si>
    <t>TE HORIZONTAL,90º,PARA ELETROCALHA PERFURADA OU LISA,100X75MM.FORNECIMENTO E COLOCACAO</t>
  </si>
  <si>
    <t>15.018.0757-0</t>
  </si>
  <si>
    <t>TE HORIZONTAL,90º,PARA ELETROCALHA PERFURADA OU LISA,150X75MM.FORNECIMENTO E COLOCACAO</t>
  </si>
  <si>
    <t>15.018.0758-0</t>
  </si>
  <si>
    <t>TE HORIZONTAL,90º,PARA ELETROCALHA PERFURADA OU LISA,200X75MM.FORNECIMENTO E COLOCACAO</t>
  </si>
  <si>
    <t>15.018.0760-0</t>
  </si>
  <si>
    <t>TE HORIZONTAL,90º,PARA ELETROCALHA PERFURADA OU LISA,300X75MM.FORNECIMENTO E COLOCACAO</t>
  </si>
  <si>
    <t>15.018.0761-0</t>
  </si>
  <si>
    <t>TE HORIZONTAL,90º,PARA ELETROCALHA PERFURADA OU LISA,400X75MM.FORNECIMENTO E COLOCACAO</t>
  </si>
  <si>
    <t>15.018.0762-0</t>
  </si>
  <si>
    <t>TE HORIZONTAL,90º,PARA ELETROCALHA PERFURADA OU LISA,100X100MM.FORNECIMENTO E COLOCACAO</t>
  </si>
  <si>
    <t>15.018.0763-0</t>
  </si>
  <si>
    <t>TE HORIZONTAL,90º,PARA ELETROCALHA PERFURADA OU LISA,150X100MM.FORNECIMENTO E COLOCACAO</t>
  </si>
  <si>
    <t>15.018.0764-0</t>
  </si>
  <si>
    <t>TE HORIZONTAL,90º,PARA ELETROCALHA PERFURADA OU LISA,200X100MM.FORNECIMENTO E COLOCACAO</t>
  </si>
  <si>
    <t>15.018.0766-0</t>
  </si>
  <si>
    <t>TE HORIZONTAL,90º,PARA ELETROCALHA PERFURADA OU LISA,300X100MM.FORNECIMENTO E COLOCACAO</t>
  </si>
  <si>
    <t>15.018.0767-0</t>
  </si>
  <si>
    <t>TE HORIZONTAL,90º,PARA ELETROCALHA PERFURADA OU LISA,400X100MM.FORNECIMENTO E COLOCACAO</t>
  </si>
  <si>
    <t>15.018.0768-0</t>
  </si>
  <si>
    <t>TE VERTICAL DE DERIVACAO OU LATERAL,PARA ELETROCALHA PERFURADA OU LISA,50X50MM.FORNECIMENTO E COLOCACAO</t>
  </si>
  <si>
    <t>15.018.0770-0</t>
  </si>
  <si>
    <t>TE VERTICAL DE DERIVACAO OU LATERAL,PARA ELETROCALHA PERFURADA OU LISA,100X50MM.FORNECIMENTO E COLOCACAO</t>
  </si>
  <si>
    <t>15.018.0771-0</t>
  </si>
  <si>
    <t>TE VERTICAL DE DERIVACAO OU LATERAL,PARA ELETROCALHA PERFURADA OU LISA,150X50MM.FORNECIMENTO E COLOCACAO</t>
  </si>
  <si>
    <t>15.018.0772-0</t>
  </si>
  <si>
    <t>TE VERTICAL DE DERIVACAO OU LATERAL,PARA ELETROCALHA PERFURADA OU LISA,200X50MM.FORNECIMENTO E COLOCACAO</t>
  </si>
  <si>
    <t>15.018.0774-0</t>
  </si>
  <si>
    <t>TE VERTICAL DE DERIVACAO OU LATERAL,PARA ELETROCALHA PERFURADA OU LISA,300X50MM.FORNECIMENTO E COLOCACAO</t>
  </si>
  <si>
    <t>15.018.0775-0</t>
  </si>
  <si>
    <t>TE VERTICAL DE DERIVACAO OU LATERAL,PARA ELETROCALHA PERFURADA OU LISA,400X50MM.FORNECIMENTO E COLOCACAO</t>
  </si>
  <si>
    <t>15.018.0776-0</t>
  </si>
  <si>
    <t>TE VERTICAL DE DERIVACAO OU LATERAL,PARA ELETROCALHA PERFURADA OU LISA,100X75MM.FORNECIMENTO E COLOCACAO</t>
  </si>
  <si>
    <t>15.018.0777-0</t>
  </si>
  <si>
    <t>TE VERTICAL DE DERIVACAO OU LATERAL,PARA ELETROCALHA PERFURADA OU LISA,150X75MM.FORNECIMENTO E COLOCACAO</t>
  </si>
  <si>
    <t>15.018.0778-0</t>
  </si>
  <si>
    <t>TE VERTICAL DE DERIVACAO OU LATERAL,PARA ELETROCALHA PERFURADA OU LISA,200X75MM.FORNECIMENTO E COLOCACAO</t>
  </si>
  <si>
    <t>15.018.0780-0</t>
  </si>
  <si>
    <t>TE VERTICAL DE DERIVACAO OU LATERAL,PARA ELETROCALHA PERFURADA OU LISA,300X75MM.FORNECIMENTO E COLOCACAO</t>
  </si>
  <si>
    <t>15.018.0781-0</t>
  </si>
  <si>
    <t>TE VERTICAL DE DERIVACAO OU LATERAL,PARA ELETROCALHA PERFURADA OU LISA,400X75MM.FORNECIMENTO E COLOCACAO</t>
  </si>
  <si>
    <t>15.018.0782-0</t>
  </si>
  <si>
    <t>TE VERTICAL DE DERIVACAO OU LATERAL,PARA ELETROCALHA PERFURADA OU LISA,100X100MM.FORNECIMENTO E COLOCACAO</t>
  </si>
  <si>
    <t>15.018.0783-0</t>
  </si>
  <si>
    <t>TE VERTICAL DE DERIVACAO OU LATERAL,PARA ELETROCALHA PERFURADA OU LISA,150X100MM.FORNECIMENTO E COLOCACAO</t>
  </si>
  <si>
    <t>15.018.0784-0</t>
  </si>
  <si>
    <t>TE VERTICAL DE DERIVACAO OU LATERAL,PARA ELETROCALHA PERFURADA OU LISA,200X100MM.FORNECIMENTO E COLOCACAO</t>
  </si>
  <si>
    <t>15.018.0786-0</t>
  </si>
  <si>
    <t>TE VERTICAL DE DERIVACAO OU LATERAL,PARA ELETROCALHA PERFURADA OU LISA,300X100MM.FORNECIMENTO E COLOCACAO</t>
  </si>
  <si>
    <t>15.018.0787-0</t>
  </si>
  <si>
    <t>TE VERTICAL DE DERIVACAO OU LATERAL,PARA ELETROCALHA PERFURADA OU LISA,400X100MM.FORNECIMENTO E COLOCACAO</t>
  </si>
  <si>
    <t>15.018.0788-0</t>
  </si>
  <si>
    <t>CRUZETA HORIZONTAL,90º,PARA ELETROCALHA PERFURADA OU LISA,50X50MM.FORNECIMENTO E COLOCACAO</t>
  </si>
  <si>
    <t>15.018.0790-0</t>
  </si>
  <si>
    <t>CRUZETA HORIZONTAL,90º,PARA ELETROCALHA PERFURADA OU LISA,100X50MM.FORNECIMENTO E COLOCACAO</t>
  </si>
  <si>
    <t>15.018.0791-0</t>
  </si>
  <si>
    <t>CRUZETA HORIZONTAL,90º,PARA ELETROCALHA PERFURADA OU LISA,150X50MM.FORNECIMENTO E COLOCACAO</t>
  </si>
  <si>
    <t>15.018.0792-0</t>
  </si>
  <si>
    <t>CRUZETA HORIZONTAL,90º,PARA ELETROCALHA PERFURADA OU LISA,200X50MM.FORNECIMENTO E COLOCACAO</t>
  </si>
  <si>
    <t>15.018.0794-0</t>
  </si>
  <si>
    <t>CRUZETA HORIZONTAL,90º,PARA ELETROCALHA PERFURADA OU LISA,300X50MM.FORNECIMENTO E COLOCACAO</t>
  </si>
  <si>
    <t>15.018.0795-0</t>
  </si>
  <si>
    <t>CRUZETA HORIZONTAL,90º,PARA ELETROCALHA PERFURADA OU LISA,400X50MM.FORNECIMENTO E COLOCACAO</t>
  </si>
  <si>
    <t>15.018.0796-0</t>
  </si>
  <si>
    <t>CRUZETA HORIZONTAL,90º,PARA ELETROCALHA PERFURADA OU LISA,100X75MM.FORNECIMENTO E COLOCACAO</t>
  </si>
  <si>
    <t>15.018.0797-0</t>
  </si>
  <si>
    <t>CRUZETA HORIZONTAL,90º,PARA ELETROCALHA PERFURADA OU LISA,150X75MM.FORNECIMENTO E COLOCACAO</t>
  </si>
  <si>
    <t>15.018.0798-0</t>
  </si>
  <si>
    <t>CRUZETA HORIZONTAL,90º,PARA ELETROCALHA PERFURADA OU LISA,200X75MM.FORNECIMENTO E COLOCACAO</t>
  </si>
  <si>
    <t>15.018.0800-0</t>
  </si>
  <si>
    <t>CRUZETA HORIZONTAL,90º,PARA ELETROCALHA PERFURADA OU LISA,300X75MM.FORNECIMENTO E COLOCACAO</t>
  </si>
  <si>
    <t>15.018.0801-0</t>
  </si>
  <si>
    <t>CRUZETA HORIZONTAL,90º,PARA ELETROCALHA PERFURADA OU LISA,400X75MM.FORNECIMENTO E COLOCACAO</t>
  </si>
  <si>
    <t>15.018.0802-0</t>
  </si>
  <si>
    <t>CRUZETA HORIZONTAL,90º,PARA ELETROCALHA PERFURADA OU LISA,100X100MM.FORNECIMENTO E COLOCACAO</t>
  </si>
  <si>
    <t>15.018.0803-0</t>
  </si>
  <si>
    <t>CRUZETA HORIZONTAL,90º,PARA ELETROCALHA PERFURADA OU LISA,150X100MM.FORNECIMENTO E COLOCACAO</t>
  </si>
  <si>
    <t>15.018.0804-0</t>
  </si>
  <si>
    <t>CRUZETA HORIZONTAL,90º,PARA ELETROCALHA PERFURADA OU LISA,200X100MM.FORNECIMENTO E COLOCACAO</t>
  </si>
  <si>
    <t>15.018.0806-0</t>
  </si>
  <si>
    <t>CRUZETA HORIZONTAL,90º,PARA ELETROCALHA PERFURADA OU LISA,300X100MM.FORNECIMENTO E COLOCACAO</t>
  </si>
  <si>
    <t>15.018.0807-0</t>
  </si>
  <si>
    <t>CRUZETA HORIZONTAL,90º,PARA ELETROCALHA PERFURADA OU LISA,400X100MM.FORNECIMENTO E COLOCACAO</t>
  </si>
  <si>
    <t>15.018.0808-0</t>
  </si>
  <si>
    <t>COTOVELO RETO,PARA ELETROCALHA PERFURADA OU LISA,50X50MM.FORNECIMENTO E COLOCACAO</t>
  </si>
  <si>
    <t>15.018.0810-0</t>
  </si>
  <si>
    <t>COTOVELO RETO,PARA ELETROCALHA PERFURADA OU LISA,100X50MM.FORNECIMENTO E COLOCACAO</t>
  </si>
  <si>
    <t>15.018.0811-0</t>
  </si>
  <si>
    <t>COTOVELO RETO,PARA ELETROCALHA PERFURADA OU LISA,150X50MM.FORNECIMENTO E COLOCACAO</t>
  </si>
  <si>
    <t>15.018.0812-0</t>
  </si>
  <si>
    <t>COTOVELO RETO,PARA ELETROCALHA PERFURADA OU LISA,200X50MM.FORNECIMENTO E COLOCACAO</t>
  </si>
  <si>
    <t>15.018.0814-0</t>
  </si>
  <si>
    <t>COTOVELO RETO,PARA ELETROCALHA PERFURADA OU LISA,300X50MM.FORNECIMENTO E COLOCACAO</t>
  </si>
  <si>
    <t>15.018.0815-0</t>
  </si>
  <si>
    <t>COTOVELO RETO,PARA ELETROCALHA PERFURADA OU LISA,400X50MM.FORNECIMENTO E COLOCACAO</t>
  </si>
  <si>
    <t>15.018.0816-0</t>
  </si>
  <si>
    <t>COTOVELO RETO,PARA ELETROCALHA PERFURADA OU LISA,100X75MM.FORNECIMENTO E COLOCACAO</t>
  </si>
  <si>
    <t>15.018.0817-0</t>
  </si>
  <si>
    <t>COTOVELO RETO,PARA ELETROCALHA PERFURADA OU LISA,150X75MM.FORNECIMENTO E COLOCACAO</t>
  </si>
  <si>
    <t>15.018.0818-0</t>
  </si>
  <si>
    <t>COTOVELO RETO,PARA ELETROCALHA PERFURADA OU LISA,200X75MM.FORNECIMENTO E COLOCACAO</t>
  </si>
  <si>
    <t>15.018.0820-0</t>
  </si>
  <si>
    <t>COTOVELO RETO,PARA ELETROCALHA PERFURADA OU LISA,300X75MM.FORNECIMENTO E COLOCACAO</t>
  </si>
  <si>
    <t>15.018.0821-0</t>
  </si>
  <si>
    <t>COTOVELO RETO,PARA ELETROCALHA PERFURADA OU LISA,400X75MM.FORNECIMENTO E COLOCACAO</t>
  </si>
  <si>
    <t>15.018.0822-0</t>
  </si>
  <si>
    <t>COTOVELO RETO,PARA ELETROCALHA PERFURADA OU LISA,100X100MM.FORNECIMENTO E COLOCACAO</t>
  </si>
  <si>
    <t>15.018.0823-0</t>
  </si>
  <si>
    <t>COTOVELO RETO,PARA ELETROCALHA PERFURADA OU LISA,150X100MM.FORNECIMENTO E COLOCACAO</t>
  </si>
  <si>
    <t>15.018.0824-0</t>
  </si>
  <si>
    <t>COTOVELO RETO,PARA ELETROCALHA PERFURADA OU LISA,200X100MM.FORNECIMENTO E COLOCACAO</t>
  </si>
  <si>
    <t>15.018.0826-0</t>
  </si>
  <si>
    <t>COTOVELO RETO,PARA ELETROCALHA PERFURADA OU LISA,300X100MM.FORNECIMENTO E COLOCACAO</t>
  </si>
  <si>
    <t>15.018.0827-0</t>
  </si>
  <si>
    <t>COTOVELO RETO,PARA ELETROCALHA PERFURADA OU LISA,400X100MM.FORNECIMENTO E COLOCACAO</t>
  </si>
  <si>
    <t>15.018.0828-0</t>
  </si>
  <si>
    <t>TE RETO,PARA ELETROCALHA PERFURADA OU LISA,50X50MM.FORNECIMENTO E COLOCACAO</t>
  </si>
  <si>
    <t>15.018.0830-0</t>
  </si>
  <si>
    <t>TE RETO,PARA ELETROCALHA PERFURADA OU LISA,100X50MM.FORNECIMENTO E COLOCACAO</t>
  </si>
  <si>
    <t>15.018.0831-0</t>
  </si>
  <si>
    <t>TE RETO,PARA ELETROCALHA PERFURADA OU LISA,150X50MM.FORNECIMENTO E COLOCACAO</t>
  </si>
  <si>
    <t>15.018.0832-0</t>
  </si>
  <si>
    <t>TE RETO,PARA ELETROCALHA PERFURADA OU LISA,200X50MM.FORNECIMENTO E COLOCACAO</t>
  </si>
  <si>
    <t>15.018.0834-0</t>
  </si>
  <si>
    <t>TE RETO,PARA ELETROCALHA PERFURADA OU LISA,300X50MM.FORNECIMENTO E COLOCACAO</t>
  </si>
  <si>
    <t>15.018.0835-0</t>
  </si>
  <si>
    <t>TE RETO,PARA ELETROCALHA PERFURADA OU LISA,400X50MM.FORNECIMENTO E COLOCACAO</t>
  </si>
  <si>
    <t>15.018.0836-0</t>
  </si>
  <si>
    <t>TE RETO,PARA ELETROCALHA PERFURADA OU LISA,100X75MM.FORNECIMENTO E COLOCACAO</t>
  </si>
  <si>
    <t>15.018.0837-0</t>
  </si>
  <si>
    <t>TE RETO,PARA ELETROCALHA PERFURADA OU LISA,150X75MM.FORNECIMENTO E COLOCACAO</t>
  </si>
  <si>
    <t>15.018.0838-0</t>
  </si>
  <si>
    <t>TE RETO,PARA ELETROCALHA PERFURADA OU LISA,200X75MM.FORNECIMENTO E COLOCACAO</t>
  </si>
  <si>
    <t>15.018.0840-0</t>
  </si>
  <si>
    <t>TE RETO,PARA ELETROCALHA PERFURADA OU LISA,300X75MM.FORNECIMENTO E COLOCACAO</t>
  </si>
  <si>
    <t>15.018.0841-0</t>
  </si>
  <si>
    <t>TE RETO,PARA ELETROCALHA PERFURADA OU LISA,400X75MM.FORNECIMENTO E COLOCACAO</t>
  </si>
  <si>
    <t>15.018.0842-0</t>
  </si>
  <si>
    <t>TE RETO,PARA ELETROCALHA PERFURADA OU LISA,100X100MM.FORNECIMENTO E COLOCACAO</t>
  </si>
  <si>
    <t>15.018.0843-0</t>
  </si>
  <si>
    <t>TE RETO,PARA ELETROCALHA PERFURADA OU LISA,150X100MM.FORNECIMENTO E COLOCACAO</t>
  </si>
  <si>
    <t>15.018.0844-0</t>
  </si>
  <si>
    <t>TE RETO,PARA ELETROCALHA PERFURADA OU LISA,200X100MM.FORNECIMENTO E COLOCACAO</t>
  </si>
  <si>
    <t>15.018.0846-0</t>
  </si>
  <si>
    <t>TE RETO,PARA ELETROCALHA PERFURADA OU LISA,300X100MM.FORNECIMENTO E COLOCACAO</t>
  </si>
  <si>
    <t>15.018.0847-0</t>
  </si>
  <si>
    <t>TE RETO,PARA ELETROCALHA PERFURADA OU LISA,400X100MM.FORNECIMENTO E COLOCACAO</t>
  </si>
  <si>
    <t>15.018.0848-0</t>
  </si>
  <si>
    <t>CRUZETA RETA,PARA ELETROCALHA PERFURADA OU LISA,50X50MM.FORNECIMENTO E COLOCACAO</t>
  </si>
  <si>
    <t>15.018.0850-0</t>
  </si>
  <si>
    <t>CRUZETA RETA,PARA ELETROCALHA PERFURADA OU LISA,100X50MM.FORNECIMENTO E COLOCACAO</t>
  </si>
  <si>
    <t>15.018.0851-0</t>
  </si>
  <si>
    <t>CRUZETA RETA,PARA ELETROCALHA PERFURADA OU LISA,150X50MM.FORNECIMENTO E COLOCACAO</t>
  </si>
  <si>
    <t>15.018.0852-0</t>
  </si>
  <si>
    <t>CRUZETA RETA,PARA ELETROCALHA PERFURADA OU LISA,200X50MM.FORNECIMENTO E COLOCACAO</t>
  </si>
  <si>
    <t>15.018.0854-0</t>
  </si>
  <si>
    <t>CRUZETA RETA,PARA ELETROCALHA PERFURADA OU LISA,300X50MM.FORNECIMENTO E COLOCACAO</t>
  </si>
  <si>
    <t>15.018.0855-0</t>
  </si>
  <si>
    <t>CRUZETA RETA,PARA ELETROCALHA PERFURADA OU LISA,400X50MM.FORNECIMENTO E COLOCACAO</t>
  </si>
  <si>
    <t>15.018.0856-0</t>
  </si>
  <si>
    <t>CRUZETA RETA,PARA ELETROCALHA PERFURADA OU LISA,100X75MM.FORNECIMENTO E COLOCACAO</t>
  </si>
  <si>
    <t>15.018.0857-0</t>
  </si>
  <si>
    <t>CRUZETA RETA,PARA ELETROCALHA PERFURADA OU LISA,150X75MM.FORNECIMENTO E COLOCACAO</t>
  </si>
  <si>
    <t>15.018.0858-0</t>
  </si>
  <si>
    <t>CRUZETA RETA,PARA ELETROCALHA PERFURADA OU LISA,200X75MM.FORNECIMENTO E COLOCACAO</t>
  </si>
  <si>
    <t>15.018.0860-0</t>
  </si>
  <si>
    <t>CRUZETA RETA,PARA ELETROCALHA PERFURADA OU LISA,300X75MM.FORNECIMENTO E COLOCACAO</t>
  </si>
  <si>
    <t>15.018.0861-0</t>
  </si>
  <si>
    <t>CRUZETA RETA,PARA ELETROCALHA PERFURADA OU LISA,400X75MM.FORNECIMENTO E COLOCACAO</t>
  </si>
  <si>
    <t>15.018.0862-0</t>
  </si>
  <si>
    <t>CRUZETA RETA,PARA ELETROCALHA PERFURADA OU LISA,100X100MM.FORNECIMENTO E COLOCACAO</t>
  </si>
  <si>
    <t>15.018.0863-0</t>
  </si>
  <si>
    <t>CRUZETA RETA,PARA ELETROCALHA PERFURADA OU LISA,150X100MM.FORNECIMENTO E COLOCACAO</t>
  </si>
  <si>
    <t>15.018.0864-0</t>
  </si>
  <si>
    <t>CRUZETA RETA,PARA ELETROCALHA PERFURADA OU LISA,200X100MM.FORNECIMENTO E COLOCACAO</t>
  </si>
  <si>
    <t>15.018.0866-0</t>
  </si>
  <si>
    <t>CRUZETA RETA,PARA ELETROCALHA PERFURADA OU LISA,300X100MM.FORNECIMENTO E COLOCACAO</t>
  </si>
  <si>
    <t>15.018.0867-0</t>
  </si>
  <si>
    <t>CRUZETA RETA,PARA ELETROCALHA PERFURADA OU LISA,400X100MM.FORNECIMENTO E COLOCACAO</t>
  </si>
  <si>
    <t>15.018.0870-0</t>
  </si>
  <si>
    <t>REDUCAO CONCENTRICA,PARA ELETROCALHA PERFURADA OU LISA,100X50MM.FORNECIMENTO E COLOCACAO</t>
  </si>
  <si>
    <t>15.018.0871-0</t>
  </si>
  <si>
    <t>REDUCAO CONCENTRICA,PARA ELETROCALHA PERFURADA OU LISA,150X100MM.FORNECIMENTO E COLOCACAO</t>
  </si>
  <si>
    <t>15.018.0872-0</t>
  </si>
  <si>
    <t>REDUCAO CONCENTRICA,PARA ELETROCALHA PERFURADA OU LISA,150X50MM.FORNECIMENTO E COLOCACAO</t>
  </si>
  <si>
    <t>15.018.0873-0</t>
  </si>
  <si>
    <t>REDUCAO CONCENTRICA,PARA ELETROCALHA PERFURADA OU LISA,200X150MM.FORNECIMENTO E COLOCACAO</t>
  </si>
  <si>
    <t>15.018.0874-0</t>
  </si>
  <si>
    <t>REDUCAO CONCENTRICA,PARA ELETROCALHA PERFURADA OU LISA,200X100MM.FORNECIMENTO E COLOCACAO</t>
  </si>
  <si>
    <t>15.018.0875-0</t>
  </si>
  <si>
    <t>REDUCAO CONCENTRICA,PARA ELETROCALHA PERFURADA OU LISA,200X50MM.FORNECIMENTO E COLOCACAO</t>
  </si>
  <si>
    <t>15.018.0881-0</t>
  </si>
  <si>
    <t>REDUCAO CONCENTRICA,PARA ELETROCALHA PERFURADA OU LISA,300X200MM.FORNECIMENTO E COLOCACAO</t>
  </si>
  <si>
    <t>15.018.0882-0</t>
  </si>
  <si>
    <t>REDUCAO CONCENTRICA,PARA ELETROCALHA PERFURADA OU LISA,300X150MM.FORNECIMENTO E COLOCACAO</t>
  </si>
  <si>
    <t>15.018.0883-0</t>
  </si>
  <si>
    <t>REDUCAO CONCENTRICA,PARA ELETROCALHA PERFURADA OU LISA,300X100MM.FORNECIMENTO E COLOCACAO</t>
  </si>
  <si>
    <t>15.018.0884-0</t>
  </si>
  <si>
    <t>REDUCAO CONCENTRICA,PARA ELETROCALHA PERFURADA OU LISA,300X50MM.FORNECIMENTO E COLOCACAO</t>
  </si>
  <si>
    <t>15.018.0885-0</t>
  </si>
  <si>
    <t>REDUCAO CONCENTRICA,PARA ELETROCALHA PERFURADA OU LISA,400X300MM.FORNECIMENTO E COLOCACAO</t>
  </si>
  <si>
    <t>15.018.0887-0</t>
  </si>
  <si>
    <t>REDUCAO CONCENTRICA,PARA ELETROCALHA PERFURADA OU LISA,400X200MM.FORNECIMENTO E COLOCACAO</t>
  </si>
  <si>
    <t>15.018.0888-0</t>
  </si>
  <si>
    <t>REDUCAO CONCENTRICA,PARA ELETROCALHA PERFURADA OU LISA,400X150MM.FORNECIMENTO E COLOCACAO</t>
  </si>
  <si>
    <t>15.018.0889-0</t>
  </si>
  <si>
    <t>REDUCAO CONCENTRICA,PARA ELETROCALHA PERFURADA OU LISA,400X100MM.FORNECIMENTO E COLOCACAO</t>
  </si>
  <si>
    <t>15.018.0890-0</t>
  </si>
  <si>
    <t>REDUCAO CONCENTRICA,PARA ELETROCALHA PERFURADA OU LISA,400X50MM.FORNECIMENTO E COLOCACAO</t>
  </si>
  <si>
    <t>15.018.0898-0</t>
  </si>
  <si>
    <t>TE VERTICAL(SUBIDA),PARA ELETROCALHA PERFURADA OU LISA,50X50MM.FORNECIMENTO E COLOCACAO</t>
  </si>
  <si>
    <t>15.018.0900-0</t>
  </si>
  <si>
    <t>TE VERTICAL(SUBIDA),PARA ELETROCALHA PERFURADA OU LISA,100X50MM.FORNECIMENTO E COLOCACAO</t>
  </si>
  <si>
    <t>15.018.0901-0</t>
  </si>
  <si>
    <t>TE VERTICAL(SUBIDA),PARA ELETROCALHA PERFURADA OU LISA,150X50MM.FORNECIMENTO E COLOCACAO</t>
  </si>
  <si>
    <t>15.018.0902-0</t>
  </si>
  <si>
    <t>TE VERTICAL(SUBIDA),PARA ELETROCALHA PERFURADA OU LISA,200X50MM.FORNECIMENTO E COLOCACAO</t>
  </si>
  <si>
    <t>15.018.0904-0</t>
  </si>
  <si>
    <t>TE VERTICAL(SUBIDA),PARA ELETROCALHA PERFURADA OU LISA,300X50MM.FORNECIMENTO E COLOCACAO</t>
  </si>
  <si>
    <t>15.018.0905-0</t>
  </si>
  <si>
    <t>TE VERTICAL(SUBIDA),PARA ELETROCALHA PERFURADA OU LISA,400X50MM.FORNECIMENTO E COLOCACAO</t>
  </si>
  <si>
    <t>15.018.0906-0</t>
  </si>
  <si>
    <t>TE VERTICAL(SUBIDA),PARA ELETROCALHA PERFURADA OU LISA,100X75MM.FORNECIMENTO E COLOCACAO</t>
  </si>
  <si>
    <t>15.018.0907-0</t>
  </si>
  <si>
    <t>TE VERTICAL(SUBIDA),PARA ELETROCALHA PERFURADA OU LISA,150X75MM.FORNECIMENTO E COLOCACAO</t>
  </si>
  <si>
    <t>15.018.0908-0</t>
  </si>
  <si>
    <t>TE VERTICAL(SUBIDA),PARA ELETROCALHA PERFURADA OU LISA,200X75MM.FORNECIMENTO E COLOCACAO</t>
  </si>
  <si>
    <t>15.018.0910-0</t>
  </si>
  <si>
    <t>TE VERTICAL(SUBIDA),PARA ELETROCALHA PERFURADA OU LISA,300X75MM.FORNECIMENTO E COLOCACAO</t>
  </si>
  <si>
    <t>15.018.0911-0</t>
  </si>
  <si>
    <t>TE VERTICAL(SUBIDA),PARA ELETROCALHA PERFURADA OU LISA,400X75MM.FORNECIMENTO E COLOCACAO</t>
  </si>
  <si>
    <t>15.018.0912-0</t>
  </si>
  <si>
    <t>TE VERTICAL(SUBIDA),PARA ELETROCALHA PERFURADA OU LISA,100X100MM.FORNECIMENTO E COLOCACAO</t>
  </si>
  <si>
    <t>15.018.0913-0</t>
  </si>
  <si>
    <t>TE VERTICAL(SUBIDA),PARA ELETROCALHA PERFURADA OU LISA,150X100MM.FORNECIMENTO E COLOCACAO</t>
  </si>
  <si>
    <t>15.018.0914-0</t>
  </si>
  <si>
    <t>TE VERTICAL(SUBIDA),PARA ELETROCALHA PERFURADA OU LISA,200X100MM.FORNECIMENTO E COLOCACAO</t>
  </si>
  <si>
    <t>15.018.0916-0</t>
  </si>
  <si>
    <t>TE VERTICAL(SUBIDA),PARA ELETROCALHA PERFURADA OU LISA,300X100MM.FORNECIMENTO E COLOCACAO</t>
  </si>
  <si>
    <t>15.018.0917-0</t>
  </si>
  <si>
    <t>TE VERTICAL(SUBIDA),PARA ELETROCALHA PERFURADA OU LISA,400X100MM.FORNECIMENTO E COLOCACAO</t>
  </si>
  <si>
    <t>15.018.0918-0</t>
  </si>
  <si>
    <t>TE VERTICAL(DESCIDA),PARA ELETROCALHA PERFURADA OU LISA,50X50MM.FORNECIMENTO E COLOCACAO</t>
  </si>
  <si>
    <t>15.018.0920-0</t>
  </si>
  <si>
    <t>TE VERTICAL(DESCIDA),PARA ELETROCALHA PERFURADA OU LISA,100X50MM.FORNECIMENTO E COLOCACAO</t>
  </si>
  <si>
    <t>15.018.0921-0</t>
  </si>
  <si>
    <t>TE VERTICAL(DESCIDA),PARA ELETROCALHA PERFURADA OU LISA,150X50MM.FORNECIMENTO E COLOCACAO</t>
  </si>
  <si>
    <t>15.018.0922-0</t>
  </si>
  <si>
    <t>TE VERTICAL(DESCIDA),PARA ELETROCALHA PERFURADA OU LISA,200X50MM.FORNECIMENTO E COLOCACAO</t>
  </si>
  <si>
    <t>15.018.0924-0</t>
  </si>
  <si>
    <t>TE VERTICAL(DESCIDA),PARA ELETROCALHA PERFURADA OU LISA,300X50MM.FORNECIMENTO E COLOCACAO</t>
  </si>
  <si>
    <t>15.018.0925-0</t>
  </si>
  <si>
    <t>TE VERTICAL(DESCIDA),PARA ELETROCALHA PERFURADA OU LISA,400X50MM.FORNECIMENTO E COLOCACAO</t>
  </si>
  <si>
    <t>15.018.0926-0</t>
  </si>
  <si>
    <t>TE VERTICAL(DESCIDA),PARA ELETROCALHA PERFURADA OU LISA,100X75MM.FORNECIMENTO E COLOCACAO</t>
  </si>
  <si>
    <t>15.018.0927-0</t>
  </si>
  <si>
    <t>TE VERTICAL(DESCIDA),PARA ELETROCALHA PERFURADA OU LISA,150X75MM.FORNECIMENTO E COLOCACAO</t>
  </si>
  <si>
    <t>15.018.0928-0</t>
  </si>
  <si>
    <t>TE VERTICAL(DESCIDA),PARA ELETROCALHA PERFURADA OU LISA,200X75MM.FORNECIMENTO E COLOCACAO</t>
  </si>
  <si>
    <t>15.018.0930-0</t>
  </si>
  <si>
    <t>TE VERTICAL(DESCIDA),PARA ELETROCALHA PERFURADA OU LISA,300X75MM.FORNECIMENTO E COLOCACAO</t>
  </si>
  <si>
    <t>15.018.0931-0</t>
  </si>
  <si>
    <t>TE VERTICAL(DESCIDA),PARA ELETROCALHA PERFURADA OU LISA,400X75MM.FORNECIMENTO E COLOCACAO</t>
  </si>
  <si>
    <t>15.018.0932-0</t>
  </si>
  <si>
    <t>TE VERTICAL(DESCIDA),PARA ELETROCALHA PERFURADA OU LISA,100X100MM.FORNECIMENTO E COLOCACAO</t>
  </si>
  <si>
    <t>15.018.0933-0</t>
  </si>
  <si>
    <t>TE VERTICAL(DESCIDA),PARA ELETROCALHA PERFURADA OU LISA,150X100MM.FORNECIMENTO E COLOCACAO</t>
  </si>
  <si>
    <t>15.018.0934-0</t>
  </si>
  <si>
    <t>TE VERTICAL(DESCIDA),PARA ELETROCALHA PERFURADA OU LISA,200X100MM.FORNECIMENTO E COLOCACAO</t>
  </si>
  <si>
    <t>15.018.0936-0</t>
  </si>
  <si>
    <t>TE VERTICAL(DESCIDA),PARA ELETROCALHA PERFURADA OU LISA,300X100MM.FORNECIMENTO E COLOCACAO</t>
  </si>
  <si>
    <t>15.018.0937-0</t>
  </si>
  <si>
    <t>TE VERTICAL(DESCIDA),PARA ELETROCALHA PERFURADA OU LISA,400X100MM.FORNECIMENTO E COLOCACAO</t>
  </si>
  <si>
    <t>15.018.0938-0</t>
  </si>
  <si>
    <t>TERMINAL DE FECHAMENTO LISO,PARA ELETROCALHA PERFURADA OU LISA,50X50MM.FORNECIMENTO E COLOCACAO</t>
  </si>
  <si>
    <t>15.018.0940-0</t>
  </si>
  <si>
    <t>TERMINAL DE FECHAMENTO LISO,PARA ELETROCALHA PERFURADA OU LISA,100X50MM.FORNECIMENTO E COLOCACAO</t>
  </si>
  <si>
    <t>15.018.0941-0</t>
  </si>
  <si>
    <t>TERMINAL DE FECHAMENTO LISO,PARA ELETROCALHA PERFURADA OU LISA,150X50MM.FORNECIMENTO E COLOCACAO</t>
  </si>
  <si>
    <t>15.018.0942-0</t>
  </si>
  <si>
    <t>TERMINAL DE FECHAMENTO LISO,PARA ELETROCALHA PERFURADA OU LISA,200X50MM.FORNECIMENTO E COLOCACAO</t>
  </si>
  <si>
    <t>15.018.0944-0</t>
  </si>
  <si>
    <t>TERMINAL DE FECHAMENTO LISO,PARA ELETROCALHA PERFURADA OU LISA,300X50MM.FORNECIMENTO E COLOCACAO</t>
  </si>
  <si>
    <t>15.018.0945-0</t>
  </si>
  <si>
    <t>TERMINAL DE FECHAMENTO LISO,PARA ELETROCALHA PERFURADA OU LISA,400X50MM.FORNECIMENTO E COLOCACAO</t>
  </si>
  <si>
    <t>15.018.0946-0</t>
  </si>
  <si>
    <t>TERMINAL DE FECHAMENTO LISO,PARA ELETROCALHA PERFURADA OU LISA,100X75MM.FORNECIMENTO E COLOCACAO</t>
  </si>
  <si>
    <t>15.018.0947-0</t>
  </si>
  <si>
    <t>TERMINAL DE FECHAMENTO LISO,PARA ELETROCALHA PERFURADA OU LISA,150X75MM.FORNECIMENTO E COLOCACAO</t>
  </si>
  <si>
    <t>15.018.0948-0</t>
  </si>
  <si>
    <t>TERMINAL DE FECHAMENTO LISO,PARA ELETROCALHA PERFURADA OU LISA,200X75MM.FORNECIMENTO E COLOCACAO</t>
  </si>
  <si>
    <t>15.018.0950-0</t>
  </si>
  <si>
    <t>TERMINAL DE FECHAMENTO LISO,PARA ELETROCALHA PERFURADA OU LISA,300X75MM.FORNECIMENTO E COLOCACAO</t>
  </si>
  <si>
    <t>15.018.0951-0</t>
  </si>
  <si>
    <t>TERMINAL DE FECHAMENTO LISO,PARA ELETROCALHA PERFURADA OU LISA,400X75MM.FORNECIMENTO E COLOCACAO</t>
  </si>
  <si>
    <t>15.018.0952-0</t>
  </si>
  <si>
    <t>TERMINAL DE FECHAMENTO LISO,PARA ELETROCALHA PERFURADA OU LISA,100X100MM.FORNECIMENTO E COLOCACAO</t>
  </si>
  <si>
    <t>15.018.0953-0</t>
  </si>
  <si>
    <t>TERMINAL DE FECHAMENTO LISO,PARA ELETROCALHA PERFURADA OU LISA,150X100MM.FORNECIMENTO E COLOCACAO</t>
  </si>
  <si>
    <t>15.018.0954-0</t>
  </si>
  <si>
    <t>TERMINAL DE FECHAMENTO LISO,PARA ELETROCALHA PERFURADA OU LISA,200X100MM.FORNECIMENTO E COLOCACAO</t>
  </si>
  <si>
    <t>15.018.0956-0</t>
  </si>
  <si>
    <t>TERMINAL DE FECHAMENTO LISO,PARA ELETROCALHA PERFURADA OU LISA,300X100MM.FORNECIMENTO E COLOCACAO</t>
  </si>
  <si>
    <t>15.018.0957-0</t>
  </si>
  <si>
    <t>TERMINAL DE FECHAMENTO LISO,PARA ELETROCALHA PERFURADA OU LISA,400X100MM.FORNECIMENTO E COLOCACAO</t>
  </si>
  <si>
    <t>15.018.0958-0</t>
  </si>
  <si>
    <t>TERMINAL DE FECHAMENTO,PARA ELETROCALHA PERFURADA OU LISA,50X50MM,COM SAIDA PARA TUBO.FORNECIMENTO E COLOCACAO</t>
  </si>
  <si>
    <t>15.018.0960-0</t>
  </si>
  <si>
    <t>TERMINAL DE FECHAMENTO,PARA ELETROCALHA PERFURADA OU LISA,100X50MM,COM SAIDA PARA TUBO.FORNECIMENTO E COLOCACAO</t>
  </si>
  <si>
    <t>15.018.0961-0</t>
  </si>
  <si>
    <t>TERMINAL DE FECHAMENTO,PARA ELETROCALHA PERFURADA OU LISA,150X50MM,COM SAIDA PARA TUBO.FORNECIMENTO E COLOCACAO</t>
  </si>
  <si>
    <t>15.018.0962-0</t>
  </si>
  <si>
    <t>TERMINAL DE FECHAMENTO,PARA ELETROCALHA PERFURADA OU LISA,200X50MM,COM SAIDA PARA TUBO.FORNECIMENTO E COLOCACAO</t>
  </si>
  <si>
    <t>15.018.0964-0</t>
  </si>
  <si>
    <t>TERMINAL DE FECHAMENTO,PARA ELETROCALHA PERFURADA OU LISA,300X50MM,COM SAIDA PARA TUBO.FORNECIMENTO E COLOCACAO</t>
  </si>
  <si>
    <t>15.018.0965-0</t>
  </si>
  <si>
    <t>TERMINAL DE FECHAMENTO,PARA ELETROCALHA PERFURADA OU LISA,400X50MM,COM SAIDA PARA TUBO.FORNECIMENTO E COLOCACAO</t>
  </si>
  <si>
    <t>15.018.0966-0</t>
  </si>
  <si>
    <t>TERMINAL DE FECHAMENTO,PARA ELETROCALHA PERFURADA OU LISA,100X75MM,COM SAIDA PARA TUBO.FORNECIMENTO E COLOCACAO</t>
  </si>
  <si>
    <t>15.018.0967-0</t>
  </si>
  <si>
    <t>TERMINAL DE FECHAMENTO,PARA ELETROCALHA PERFURADA OU LISA,150X75MM,COM SAIDA PARA TUBO.FORNECIMENTO E COLOCACAO</t>
  </si>
  <si>
    <t>15.018.0968-0</t>
  </si>
  <si>
    <t>TERMINAL DE FECHAMENTO,PARA ELETROCALHA PERFURADA OU LISA,200X75MM,COM SAIDA PARA TUBO.FORNECIMENTO E COLOCACAO</t>
  </si>
  <si>
    <t>15.018.0970-0</t>
  </si>
  <si>
    <t>TERMINAL DE FECHAMENTO,PARA ELETROCALHA PERFURADA OU LISA,300X75MM,COM SAIDA PARA TUBO.FORNECIMENTO E COLOCACAO</t>
  </si>
  <si>
    <t>15.018.0971-0</t>
  </si>
  <si>
    <t>TERMINAL DE FECHAMENTO,PARA ELETROCALHA PERFURADA OU LISA,400X75MM,COM SAIDA PARA TUBO.FORNECIMENTO E COLOCACAO</t>
  </si>
  <si>
    <t>15.018.0972-0</t>
  </si>
  <si>
    <t>TERMINAL DE FECHAMENTO,PARA ELETROCALHA PERFURADA OU LISA,100X100MM,COM SAIDA PARA TUBO.FORNECIMENTO E COLOCACAO</t>
  </si>
  <si>
    <t>15.018.0973-0</t>
  </si>
  <si>
    <t>TERMINAL DE FECHAMENTO,PARA ELETROCALHA PERFURADA OU LISA,150X100MM,COM SAIDA PARA TUBO.FORNECIMENTO E COLOCACAO</t>
  </si>
  <si>
    <t>15.018.0974-0</t>
  </si>
  <si>
    <t>TERMINAL DE FECHAMENTO,PARA ELETROCALHA PERFURADA OU LISA,200X100MM,COM SAIDA PARA TUBO.FORNECIMENTO E COLOCACAO</t>
  </si>
  <si>
    <t>15.018.0976-0</t>
  </si>
  <si>
    <t>TERMINAL DE FECHAMENTO,PARA ELETROCALHA PERFURADA OU LISA,300X100MM,COM SAIDA PARA TUBO.FORNECIMENTO E COLOCACAO</t>
  </si>
  <si>
    <t>15.018.0977-0</t>
  </si>
  <si>
    <t>TERMINAL DE FECHAMENTO,PARA ELETROCALHA PERFURADA OU LISA,400X100MM,COM SAIDA PARA TUBO.FORNECIMENTO E COLOCACAO</t>
  </si>
  <si>
    <t>15.018.0978-0</t>
  </si>
  <si>
    <t>ACOPLAMENTO EM PAINEL,PARA ELETROCALHA PERFURADA OU LISA,50X50MM.FORNECIMENTO E COLOCACAO</t>
  </si>
  <si>
    <t>15.018.0980-0</t>
  </si>
  <si>
    <t>ACOPLAMENTO EM PAINEL,PARA ELETROCALHA PERFURADA OU LISA,100X50MM.FORNECIMENTO E COLOCACAO</t>
  </si>
  <si>
    <t>15.018.0981-0</t>
  </si>
  <si>
    <t>ACOPLAMENTO EM PAINEL,PARA ELETROCALHA PERFURADA OU LISA,150X50MM.FORNECIMENTO E COLOCACAO</t>
  </si>
  <si>
    <t>15.018.0982-0</t>
  </si>
  <si>
    <t>ACOPLAMENTO EM PAINEL,PARA ELETROCALHA PERFURADA OU LISA,200X50MM.FORNECIMENTO E COLOCACAO</t>
  </si>
  <si>
    <t>15.018.0984-0</t>
  </si>
  <si>
    <t>ACOPLAMENTO EM PAINEL,PARA ELETROCALHA PERFURADA OU LISA,300X50MM.FORNECIMENTO E COLOCACAO</t>
  </si>
  <si>
    <t>15.018.0985-0</t>
  </si>
  <si>
    <t>ACOPLAMENTO EM PAINEL,PARA ELETROCALHA PERFURADA OU LISA,400X50MM.FORNECIMENTO E COLOCACAO</t>
  </si>
  <si>
    <t>15.018.0986-0</t>
  </si>
  <si>
    <t>ACOPLAMENTO EM PAINEL,PARA ELETROCALHA PERFURADA OU LISA,100X75MM.FORNECIMENTO E COLOCACAO</t>
  </si>
  <si>
    <t>15.018.0987-0</t>
  </si>
  <si>
    <t>ACOPLAMENTO EM PAINEL,PARA ELETROCALHA PERFURADA OU LISA,150X75MM.FORNECIMENTO E COLOCACAO</t>
  </si>
  <si>
    <t>15.018.0988-0</t>
  </si>
  <si>
    <t>ACOPLAMENTO EM PAINEL,PARA ELETROCALHA PERFURADA OU LISA,200X75MM.FORNECIMENTO E COLOCACAO</t>
  </si>
  <si>
    <t>15.018.0990-0</t>
  </si>
  <si>
    <t>ACOPLAMENTO EM PAINEL,PARA ELETROCALHA PERFURADA OU LISA,300X75MM.FORNECIMENTO E COLOCACAO</t>
  </si>
  <si>
    <t>15.018.0991-0</t>
  </si>
  <si>
    <t>ACOPLAMENTO EM PAINEL,PARA ELETROCALHA PERFURADA OU LISA,400X75MM.FORNECIMENTO E COLOCACAO</t>
  </si>
  <si>
    <t>15.018.0992-0</t>
  </si>
  <si>
    <t>ACOPLAMENTO EM PAINEL,PARA ELETROCALHA PERFURADA OU LISA,100X100MM.FORNECIMENTO E COLOCACAO</t>
  </si>
  <si>
    <t>15.018.0993-0</t>
  </si>
  <si>
    <t>ACOPLAMENTO EM PAINEL,PARA ELETROCALHA PERFURADA OU LISA,150X100MM.FORNECIMENTO E COLOCACAO</t>
  </si>
  <si>
    <t>15.018.0994-0</t>
  </si>
  <si>
    <t>ACOPLAMENTO EM PAINEL,PARA ELETROCALHA PERFURADA OU LISA,200X100MM.FORNECIMENTO E COLOCACAO</t>
  </si>
  <si>
    <t>15.018.0996-0</t>
  </si>
  <si>
    <t>ACOPLAMENTO EM PAINEL,PARA ELETROCALHA PERFURADA OU LISA,300X100MM.FORNECIMENTO E COLOCACAO</t>
  </si>
  <si>
    <t>15.018.0997-0</t>
  </si>
  <si>
    <t>ACOPLAMENTO EM PAINEL,PARA ELETROCALHA PERFURADA OU LISA,400X100MM.FORNECIMENTO E COLOCACAO</t>
  </si>
  <si>
    <t>15.018.0998-0</t>
  </si>
  <si>
    <t>GOTEJADOR PARA ELETROCALHA PERFURADA OU LISA,50X50MM.FORNECIMENTO E COLOCACAO</t>
  </si>
  <si>
    <t>15.018.1000-0</t>
  </si>
  <si>
    <t>GOTEJADOR PARA ELETROCALHA PERFURADA OU LISA,100X50MM.FORNECIMENTO E COLOCACAO</t>
  </si>
  <si>
    <t>15.018.1001-0</t>
  </si>
  <si>
    <t>GOTEJADOR PARA ELETROCALHA PERFURADA OU LISA,150X50MM.FORNECIMENTO E COLOCACAO</t>
  </si>
  <si>
    <t>15.018.1002-0</t>
  </si>
  <si>
    <t>GOTEJADOR PARA ELETROCALHA PERFURADA OU LISA,200X50MM.FORNECIMENTO E COLOCACAO</t>
  </si>
  <si>
    <t>15.018.1004-0</t>
  </si>
  <si>
    <t>GOTEJADOR PARA ELETROCALHA PERFURADA OU LISA,300X50MM.FORNECIMENTO E COLOCACAO</t>
  </si>
  <si>
    <t>15.018.1005-0</t>
  </si>
  <si>
    <t>GOTEJADOR PARA ELETROCALHA PERFURADA OU LISA,400X50MM.FORNECIMENTO E COLOCACAO</t>
  </si>
  <si>
    <t>15.018.1006-0</t>
  </si>
  <si>
    <t>GOTEJADOR PARA ELETROCALHA PERFURADA OU LISA,100X75MM.FORNECIMENTO E COLOCACAO</t>
  </si>
  <si>
    <t>15.018.1007-0</t>
  </si>
  <si>
    <t>GOTEJADOR PARA ELETROCALHA PERFURADA OU LISA,150X75MM.FORNECIMENTO E COLOCACAO</t>
  </si>
  <si>
    <t>15.018.1008-0</t>
  </si>
  <si>
    <t>GOTEJADOR PARA ELETROCALHA PERFURADA OU LISA,200X75MM.FORNECIMENTO E COLOCACAO</t>
  </si>
  <si>
    <t>15.018.1010-0</t>
  </si>
  <si>
    <t>GOTEJADOR PARA ELETROCALHA PERFURADA OU LISA,300X75MM.FORNECIMENTO E COLOCACAO</t>
  </si>
  <si>
    <t>15.018.1011-0</t>
  </si>
  <si>
    <t>GOTEJADOR PARA ELETROCALHA PERFURADA OU LISA,400X75MM.FORNECIMENTO E COLOCACAO</t>
  </si>
  <si>
    <t>15.018.1012-0</t>
  </si>
  <si>
    <t>GOTEJADOR PARA ELETROCALHA PERFURADA OU LISA,100X100MM.FORNECIMENTO E COLOCACAO</t>
  </si>
  <si>
    <t>15.018.1013-0</t>
  </si>
  <si>
    <t>GOTEJADOR PARA ELETROCALHA PERFURADA OU LISA,150X100MM.FORNECIMENTO E COLOCACAO</t>
  </si>
  <si>
    <t>15.018.1014-0</t>
  </si>
  <si>
    <t>GOTEJADOR PARA ELETROCALHA PERFURADA OU LISA,200X100MM.FORNECIMENTO E COLOCACAO</t>
  </si>
  <si>
    <t>15.018.1016-0</t>
  </si>
  <si>
    <t>GOTEJADOR PARA ELETROCALHA PERFURADA OU LISA,300X100MM.FORNECIMENTO E COLOCACAO</t>
  </si>
  <si>
    <t>15.018.1017-0</t>
  </si>
  <si>
    <t>GOTEJADOR PARA ELETROCALHA PERFURADA OU LISA,400X100MM.FORNECIMENTO E COLOCACAO</t>
  </si>
  <si>
    <t>15.019.0010-0</t>
  </si>
  <si>
    <t>TOMADA DE PISO,SIMPLES,EM CORPO DE ALUMINIO FUNDIDO E TAMPAEM LATAO POLIDO,10A/250V.FORNECIMENTO E COLOCACAO</t>
  </si>
  <si>
    <t>15.019.0015-0</t>
  </si>
  <si>
    <t>TOMADA DUPLA DE PISO,EM CORPO DE ALUMINIO FUNDIDO E TAMPA EM LATAO POLIDO,10A/250V.FORNECIMENTO E COLOCACAO</t>
  </si>
  <si>
    <t>15.019.0020-0</t>
  </si>
  <si>
    <t>INTERRUPTOR DE EMBUTIR COM 1 TECLA SIMPLES FOSFORESCENTE E PLACA.FORNECIMENTO E COLOCACAO</t>
  </si>
  <si>
    <t>15.019.0025-0</t>
  </si>
  <si>
    <t>INTERRUPTOR DE EMBUTIR COM 2 TECLAS SIMPLES FOSFORESCENTES E PLACA.FORNECIMENTO E COLOCACAO</t>
  </si>
  <si>
    <t>15.019.0030-0</t>
  </si>
  <si>
    <t>INTERRUPTOR DE EMBUTIR COM 3 TECLAS SIMPLES FOSFORESCENTES E PLACA.FORNECIMENTO E COLOCACAO</t>
  </si>
  <si>
    <t>15.019.0035-0</t>
  </si>
  <si>
    <t>INTERRUPTOR THREE-WAY DE EMBUTIR COM TECLA FOSFORESCENTE,INCLUSIVE PLACA.FORNECIMENTO E COLOCACAO</t>
  </si>
  <si>
    <t>15.019.0040-0</t>
  </si>
  <si>
    <t>INTERRUPTOR COM 1 TECLA SIMPLES E TOMADA 2P+T,10A/250V,PADRAO BRASILEIRO,DE EMBUTIR,COM PLACA DE 4"X2".FORNECIMENTO E COLOCACAO</t>
  </si>
  <si>
    <t>15.019.0045-0</t>
  </si>
  <si>
    <t>INTERRUPTOR COM 2 TECLAS SIMPLES E TOMADA 2P+T,10A/250V,PADRAO BRASILEIRO,DE EMBUTIR,COM PLACA DE 4"X2".FORNECIMENTO E COLOCACAO</t>
  </si>
  <si>
    <t>15.019.0050-0</t>
  </si>
  <si>
    <t>TOMADA ELETRICA 2P+T,10A/250V,PADRAO BRASILEIRO,DE EMBUTIR,COM PLACA 4"X2".FORNECIMENTO E COLOCACAO.</t>
  </si>
  <si>
    <t>15.019.0052-0</t>
  </si>
  <si>
    <t>TOMADA ELETRICA 2P+T,20A/250V,PADRAO BRASILEIRO,DE EMBUTIR,COM PLACA 4"X2".FORNECIMENTO E COLOCACAO</t>
  </si>
  <si>
    <t>15.019.0055-0</t>
  </si>
  <si>
    <t>TOMADA ELETRICA 2P+T,10A/250V,PADRAO BRASILEIRO,DE SOBREPOR.FORNECIMENTO E COLOCACAO</t>
  </si>
  <si>
    <t>15.019.0057-0</t>
  </si>
  <si>
    <t>TOMADA ELETRICA 2P+T,20A/250V,PADRAO BRASILEIRO,DE SOBREPOR.FORNECIMENTO E COLOCACAO</t>
  </si>
  <si>
    <t>15.019.0060-0</t>
  </si>
  <si>
    <t>TOMADA DE BAQUELITE,DE SOBREPOR,REVESTIDA DE BORRACHA,TRIPOLAR 15A.FORNECIMENTO E COLOCACAO</t>
  </si>
  <si>
    <t>15.019.0065-0</t>
  </si>
  <si>
    <t>TOMADA ELETRICA 2P+T,20A/250V,PADRAO BRASILEIRO,DE EMBUTIR,COM PLACA 4"X2",INCLUSIVE CAIXA DE DISTRIBUICAO E 2 DISJUNTORES MONOFASICOS DE 10 A 30A.FORNECIMENTO E COLOCACAO</t>
  </si>
  <si>
    <t>15.019.0068-0</t>
  </si>
  <si>
    <t>TOMADA 4 PINOS,DE SOBREPOR,COMPLETA,PARA TELEFONE.FORNECIMENTO E COLOCACAO</t>
  </si>
  <si>
    <t>15.019.0069-0</t>
  </si>
  <si>
    <t>TOMADA 4 PINOS,DE EMBUTIR,COMPLETA,PARA TELEFONE.FORNECIMENTO E COLOCACAO</t>
  </si>
  <si>
    <t>15.019.0070-0</t>
  </si>
  <si>
    <t>ESPELHO PLASTICO 4"X2".FORNECIMENTO E COLOCACAO</t>
  </si>
  <si>
    <t>15.019.0081-0</t>
  </si>
  <si>
    <t>TOMADA TIPO RJ11,DE SOBREPOR,COMPLETA,PARA TELEFONE.FORNECIMENTO E COLOCACAO</t>
  </si>
  <si>
    <t>15.019.0082-0</t>
  </si>
  <si>
    <t>TOMADA TIPO RJ11,DE EMBUTIR,COMPLETA,PARA TELEFONE.FORNECIMENTO E COLOCACAO</t>
  </si>
  <si>
    <t>15.019.0090-0</t>
  </si>
  <si>
    <t>TOMADA TIPO RJ45,DE SOBREPOR,COMPLETA,PARA LOGICA.FORNECIMENTO E COLOCACAO</t>
  </si>
  <si>
    <t>15.019.0095-0</t>
  </si>
  <si>
    <t>TOMADA TIPO RJ45,DE EMBUTIR,COMPLETA,PARA LOGICA.FORNECIMENTO E COLOCACAO</t>
  </si>
  <si>
    <t>15.019.0100-0</t>
  </si>
  <si>
    <t>TOMADA COAXIAL,DE SOBREPOR,COMPLETA,PARA ANTENA DE TV.FORNECIMENTO E COLOCACAO</t>
  </si>
  <si>
    <t>15.019.0110-0</t>
  </si>
  <si>
    <t>TOMADA COAXIAL,DE EMBUTIR,COMPLETA,PARA ANTENA DE TV.FORNECIMENTO E COLOCACAO</t>
  </si>
  <si>
    <t>15.020.0010-0</t>
  </si>
  <si>
    <t>RECEPTACULO DE LOUCA PARA PENDENTE.FORNECIMENTO E COLOCACAO</t>
  </si>
  <si>
    <t>15.020.0027-0</t>
  </si>
  <si>
    <t>LAMPADA INCANDESCENTE HALOGENA,DE 50W-12V.FORNECIMENTO E COLOCACAO</t>
  </si>
  <si>
    <t>15.020.0028-0</t>
  </si>
  <si>
    <t>LAMPADA INCANDESCENTE HALOGENA,DE 20W-12V.FORNECIMENTO E COLOCACAO</t>
  </si>
  <si>
    <t>15.020.0029-0</t>
  </si>
  <si>
    <t>LAMPADA FLUORESCENTE TUBULAR,DE 40W.FORNECIMENTO E COLOCACAO</t>
  </si>
  <si>
    <t>15.020.0031-0</t>
  </si>
  <si>
    <t>LAMPADA FLUORESCENTE TUBULAR,DE 32W.FORNECIMENTO E COLOCACAO</t>
  </si>
  <si>
    <t>15.020.0033-0</t>
  </si>
  <si>
    <t>LAMPADA FLUORESCENTE TUBULAR,DE 20W.FORNECIMENTO E COLOCACAO</t>
  </si>
  <si>
    <t>15.020.0034-0</t>
  </si>
  <si>
    <t>LAMPADA FLUORESCENTE TUBULAR,DE 18W.FORNECIMENTO E COLOCACAO</t>
  </si>
  <si>
    <t>15.020.0036-0</t>
  </si>
  <si>
    <t>LAMPADA FLUORESCENTE TUBULAR,DE 16W.FORNECIMENTO E COLOCACAO</t>
  </si>
  <si>
    <t>15.020.0041-0</t>
  </si>
  <si>
    <t>LAMPADA FLUORESCENTE COMPACTA INTEGRADA,ELETRONICA,DE 25W.FORNECIMENTO E COLOCACAO</t>
  </si>
  <si>
    <t>15.020.0042-0</t>
  </si>
  <si>
    <t>LAMPADA FLUORESCENTE COMPACTA INTEGRADA,ELETRONICA,DE 18W.FORNECIMENTO E COLOCACAO</t>
  </si>
  <si>
    <t>15.020.0044-0</t>
  </si>
  <si>
    <t>LAMPADA VAPOR DE MERCURIO,DE 80W.FORNECIMENTO E COLOCACAO</t>
  </si>
  <si>
    <t>15.020.0045-0</t>
  </si>
  <si>
    <t>LAMPADA VAPOR DE MERCURIO,DE 125W.FORNECIMENTO E COLOCACAO</t>
  </si>
  <si>
    <t>15.020.0050-0</t>
  </si>
  <si>
    <t>LAMPADA DE VAPOR DE MERCURIO,DE 250W.FORNECIMENTO E COLOCACAO</t>
  </si>
  <si>
    <t>15.020.0055-0</t>
  </si>
  <si>
    <t>LAMPADA DE VAPOR DE MERCURIO,DE 400W.FORNECIMENTO E COLOCACAO</t>
  </si>
  <si>
    <t>15.020.0058-0</t>
  </si>
  <si>
    <t>LAMPADA MISTA,DE 160W.FORNECIMENTO E COLOCACAO</t>
  </si>
  <si>
    <t>15.020.0060-0</t>
  </si>
  <si>
    <t>LAMPADA MISTA,DE 250W.FORNECIMENTO E COLOCACAO</t>
  </si>
  <si>
    <t>15.020.0061-0</t>
  </si>
  <si>
    <t>LAMPADA MISTA,DE 500W.FORNECIMENTO E COLOCACAO</t>
  </si>
  <si>
    <t>15.020.0070-0</t>
  </si>
  <si>
    <t>LAMPADA DE VAPOR DE SODIO DE 70W-110/220V.FORNECIMENTO E COLOCACAO</t>
  </si>
  <si>
    <t>15.020.0072-0</t>
  </si>
  <si>
    <t>LAMPADA DE VAPOR DE SODIO DE 100W-110/220V.FORNECIMENTO E COLOCACAO</t>
  </si>
  <si>
    <t>15.020.0075-0</t>
  </si>
  <si>
    <t>LAMPADA DE VAPOR DE SODIO DE 150W-110/220V.FORNECIMENTO E COLOCACAO</t>
  </si>
  <si>
    <t>15.020.0078-0</t>
  </si>
  <si>
    <t>LAMPADA DE VAPOR DE SODIO DE 250W-110/200V.FORNECIMENTO E COLOCACAO</t>
  </si>
  <si>
    <t>15.020.0080-0</t>
  </si>
  <si>
    <t>LAMPADA DE VAPOR DE SODIO DE 400W-110/220V.FORNECIMENTO E COLOCACAO</t>
  </si>
  <si>
    <t>15.020.0090-0</t>
  </si>
  <si>
    <t>LAMPADA DE VAPOR METALICO OVOIDE DE 250W-220V,BULBO OVOIDE.FORNECIMENTO E COLOCACAO</t>
  </si>
  <si>
    <t>15.020.0095-0</t>
  </si>
  <si>
    <t>LAMPADA DE VAPOR METALICO OVOIDE DE 400W-220V,BULBO OVOIDE.FORNECIMENTO E COLOCACAO</t>
  </si>
  <si>
    <t>15.020.0105-0</t>
  </si>
  <si>
    <t>LAMPADA DE VAPOR METALICO DE 2000W-220V,BULBO OVOIDE.FORNECIMENTO E COLOCACAO</t>
  </si>
  <si>
    <t>15.020.0150-0</t>
  </si>
  <si>
    <t>LAMPADA LED,BULBO,A60,4,5W,100/240V,BASE E-27.FORNECIMENTO E COLOCACAO</t>
  </si>
  <si>
    <t>15.020.0153-0</t>
  </si>
  <si>
    <t>LAMPADA LED,BULBO,A60,7W,100/240V,BASE E-27.FORNECIMENTO ECOLOCACAO</t>
  </si>
  <si>
    <t>15.020.0155-0</t>
  </si>
  <si>
    <t>LAMPADA LED,BULBO,A60,8W,100/240V,BASE E-27.FORNECIMENTO ECOLOCACAO</t>
  </si>
  <si>
    <t>15.020.0156-0</t>
  </si>
  <si>
    <t>LAMPADA LED,BULBO,A60,9W,100/240V,BASE E-27.FORNECIMENTO E COLOCACAO</t>
  </si>
  <si>
    <t>15.020.0158-0</t>
  </si>
  <si>
    <t>LAMPADA LED,BULBO,A60,10,5W,100/240V,BASE E-27.FORNECIMENTO E COLOCACAO</t>
  </si>
  <si>
    <t>15.020.0160-0</t>
  </si>
  <si>
    <t>LAMPADA LED,BULBO,PAR 20,7W,120V,BASE E-27.FORNECIMENTO E COLOCACAO</t>
  </si>
  <si>
    <t>15.020.0163-0</t>
  </si>
  <si>
    <t>LAMPADA LED,BULBO,PAR 30,10W,120/220V/20D,BASE E-27.FORNECIMENTO E COLOCACAO</t>
  </si>
  <si>
    <t>15.020.0165-0</t>
  </si>
  <si>
    <t>LAMPADA LED,BULBO,PAR 30,13W,120/220V,BASE E-27.FORNECIMENTO E COLOCACAO</t>
  </si>
  <si>
    <t>15.020.0168-0</t>
  </si>
  <si>
    <t>LAMPADA LED,BULBO,PAR 38,16W,120/220V,BASE E-27.FORNECIMENTO E COLOCACAO</t>
  </si>
  <si>
    <t>15.020.0170-0</t>
  </si>
  <si>
    <t>LAMPADA LED,TUBULAR,600MM,T8,9W,FLUXO LUMINOSO EM TORNO DE 900LM</t>
  </si>
  <si>
    <t>15.020.0173-0</t>
  </si>
  <si>
    <t>LAMPADA LED,TUBULAR,1200MM,T8,18W,FLUXO LUMINOSO EM TORNO DE 1850LM</t>
  </si>
  <si>
    <t>15.020.0175-0</t>
  </si>
  <si>
    <t>LAMPADA LED,TUBULAR,HF 1200MM,T5,26W,FLUXO LUMINOSO EM TORNO DE 3900LM</t>
  </si>
  <si>
    <t>15.020.0178-0</t>
  </si>
  <si>
    <t>LAMPADA LED,DICROICA MR16 5W/12V.FORNECIMENTO E COLOCACAO</t>
  </si>
  <si>
    <t>15.020.0200-0</t>
  </si>
  <si>
    <t>LAMPADA LED,BULBO,A60,12W,100/200V,BASE E-27.FORNECIMENTO ECOLOCACAO</t>
  </si>
  <si>
    <t>15.020.0205-0</t>
  </si>
  <si>
    <t>LAMPADA LED,BULBO,A60,15W,100/240V,BASE E-27.FORNECIMENTO ECOLOCACAO</t>
  </si>
  <si>
    <t>15.020.0210-0</t>
  </si>
  <si>
    <t>LAMPADA LED,BULBO,A60,20W,100/240V,BASE E-27.FORNECIMENTO ECOLOCACAO</t>
  </si>
  <si>
    <t>15.020.0215-0</t>
  </si>
  <si>
    <t>LAMPADA LED,BULBO,A60,25W,100/240V,BASE E-27.FORNECIMENTO ECOLOCACAO</t>
  </si>
  <si>
    <t>15.020.0220-0</t>
  </si>
  <si>
    <t>LAMPADA LED,BULBO,A60,30W,100/240V,BASE E-27.FORNECIMENTO ECOLOCACAO</t>
  </si>
  <si>
    <t>15.028.0001-0</t>
  </si>
  <si>
    <t>COLOCACAO DE RESERVATORIO DE FIBROCIMENTO,FIBRA DE VIDRO OUSEMELHANTE DE 250L,INCLUSIVE PECAS DE APOIO EM ALVENARIA E MADEIRA SERRADA,E FLANGES DE LIGACAO HIDRAULICA,EXCLUSIVE FORNECIMENTO DO RESERVATORIO</t>
  </si>
  <si>
    <t>15.028.0003-0</t>
  </si>
  <si>
    <t>COLOCACAO DE RESERVATORIO DE FIBROCIMENTO,FIBRA DE VIDRO OUSEMELHANTE DE 300L,INCLUSIVE PECAS DE APOIO EM ALVENARIA E MADEIRA SERRADA E FLANGES DE LIGACAO HIDRAULICA,EXCLUSIVE FORNECIMENTO DO RESERVATORIO</t>
  </si>
  <si>
    <t>15.028.0005-0</t>
  </si>
  <si>
    <t>COLOCACAO DE RESERVATORIO DE FIBROCIMENTO,FIBRA DE VIDRO OUSEMELHANTE DE 500L,INCLUSIVE PECAS DE APOIO EM ALVENARIA E MADEIRA SERRADA,E FLANGES DE LIGACAO HIDRAULICA,EXCLUSIVE FORNECIMENTO DO RESERVATORIO</t>
  </si>
  <si>
    <t>15.028.0010-0</t>
  </si>
  <si>
    <t>COLOCACAO DE RESERVATORIO DE FIBROCIMENTO,FIBRA DE VIDRO OUSEMELHANTE COM 1000L,INCLUSIVE PECAS DE APOIO EM ALVENARIA E MADEIRA SERRADA,E FLANGES DE LIGACAO HIDRAULICA,EXCLUSIVE FORNECIMENTO DO RESERVATORIO</t>
  </si>
  <si>
    <t>15.028.0015-0</t>
  </si>
  <si>
    <t>COLOCACAO DE RESERVATORIO DE FIBROCIMENTO,FIBRA DE VIDRO OUSEMELHANTE DE 1.500L,INCLUSIVE PECAS DE APOIO EM ALVENARIA EMADEIRA SERRADA,E FLANGES DE LIGACAO HIDRAULICA,EXCLUSIVE FONECIMENTO DO RESERVATORIO</t>
  </si>
  <si>
    <t>15.028.0017-0</t>
  </si>
  <si>
    <t>COLOCACAO DE RESERVATORIO DE FIBROCIMENTO,FIBRA DE VIDRO OUSEMELHANTE DE 2.000L,INCLUSIVE PECAS DE APOIO EM ALVENARIA E MADEIRA SERRADA,E FLANGES DE LIGACAO HIDRAULICA,EXCLUSIVE FORNECIMENTO DO RESERVATORIO.</t>
  </si>
  <si>
    <t>15.028.0018-0</t>
  </si>
  <si>
    <t>COLOCACAO DE RESERVATORIO DE FOBROCIMENTO,FIBRA DE VIDRO OUSEMELHANTE DE 2.500L,INCLUSIVE PECAS DE APOIO EM ALVENARIA E MADEIRA SERRADA,E FLANGES DE LIGACAO HIDRAULICA,EXCLUSIVEFORNECIMENTO DO RESERVATORIO.</t>
  </si>
  <si>
    <t>15.028.0020-0</t>
  </si>
  <si>
    <t>COLOCACAO DE RESERVATORIO DE FRIBROCIMENTO,FIBRA DE VIDRO OU SEMELHANTE DE 3.000L,INCLUSIVE PECAS DE APOIO EM ALVENARIAE MADEIRA SERRADA,E FLANGES DE LIGACAO HIDRAULICA,EXCLUSIVEFORNECIMENTO DO RESERVATORIO</t>
  </si>
  <si>
    <t>15.028.0025-0</t>
  </si>
  <si>
    <t>COLOCACAO DE RESERVATORIO DE FIBROCIMENTO,FIBRA DE VIDRO OUSEMELHANTE DE 5.000L,INCLUSIVE PECAS DE APOIO EM ALVENARIA EMADEIRA SERRADA,E FLANGES DE LIGACAO HIDRAULICA,EXCLUSIVE FORNECIMENTO DO RESERVATORIO</t>
  </si>
  <si>
    <t>15.028.0028-0</t>
  </si>
  <si>
    <t>COLOCACAO DE RESERVATORIO DE FIBROCIMENTO,FIBRA DE VIDRO OUSEMELHANTE DE 6000L,INCLUSIVE PECAS DE APOIO EM ALVENARIA EMADEIRA SERRADA,E FLANGES DE LIGACAO HIDRAULICA,EXCLUSIVE FORNECIMENTO DO RESERVATORIO</t>
  </si>
  <si>
    <t>15.029.0010-0</t>
  </si>
  <si>
    <t>REGISTRO DE GAVETA BRUTO,COM DIAMETRO DE 1/2".FORNECIMENTO E COLOCACAO</t>
  </si>
  <si>
    <t>15.029.0011-0</t>
  </si>
  <si>
    <t>REGISTRO DE GAVETA BRUTO,COM DIAMETRO DE 3/4".FORNECIMENTO E COLOCACAO</t>
  </si>
  <si>
    <t>15.029.0012-0</t>
  </si>
  <si>
    <t>REGISTRO DE GAVETA BRUTO,COM DIAMETRO DE 1".FORNECIMENTO E COLOCACAO</t>
  </si>
  <si>
    <t>15.029.0013-0</t>
  </si>
  <si>
    <t>REGISTRO DE GAVETA BRUTO,COM DIAMETRO DE 1.1/4".FORNECIMENTO E COLOCACAO</t>
  </si>
  <si>
    <t>15.029.0014-0</t>
  </si>
  <si>
    <t>REGISTRO DE GAVETA BRUTO,COM DIAMETRO DE 1.1/2".FORNECIMENTO E COLOCACAO</t>
  </si>
  <si>
    <t>15.029.0015-0</t>
  </si>
  <si>
    <t>REGISTRO DE GAVETA BRUTO,COM DIAMETRO DE 2".FORNECIMENTO E COLOCACAO</t>
  </si>
  <si>
    <t>15.029.0016-0</t>
  </si>
  <si>
    <t>REGISTRO DE GAVETA BRUTO,COM DIAMETRO DE 2.1/2".FORNECIMENTO E COLOCACAO</t>
  </si>
  <si>
    <t>15.029.0017-0</t>
  </si>
  <si>
    <t>REGISTRO DE GAVETA BRUTO,COM DIAMETRO DE 3".FORNECIMENTO E COLOCACAO</t>
  </si>
  <si>
    <t>15.029.0018-0</t>
  </si>
  <si>
    <t>REGISTRO DE GAVETA BRUTO,COM DIAMETRO DE 4".FORNECIMENTO E COLOCACAO</t>
  </si>
  <si>
    <t>15.029.0019-0</t>
  </si>
  <si>
    <t>REGISTRO DE ESFERA,EM METAL,COM DIAMETRO DE 1/2".FORNECIMENTO E COLOCACAO</t>
  </si>
  <si>
    <t>15.029.0020-0</t>
  </si>
  <si>
    <t>REGISTRO DE ESFERA,EM METAL,COM DIAMETRO DE 3/4".FORNECIMENTO E COLOCACAO</t>
  </si>
  <si>
    <t>15.029.0021-0</t>
  </si>
  <si>
    <t>REGISTRO DE ESFERA,EM METAL,COM DIAMETRO DE 1".FORNECIMENTOE COLOCACAO</t>
  </si>
  <si>
    <t>15.029.0022-0</t>
  </si>
  <si>
    <t>REGISTRO DE ESFERA,EM METAL,COM DIAMETRO DE 1.1/4".FORNECIMENTO E COLOCACAO</t>
  </si>
  <si>
    <t>15.029.0023-0</t>
  </si>
  <si>
    <t>REGISTRO DE ESFERA,EM METAL,COM DIAMETRO DE 1.1/2".FORNECIMENTO E COLOCACAO</t>
  </si>
  <si>
    <t>15.029.0024-0</t>
  </si>
  <si>
    <t>REGISTRO DE ESFERA,EM METAL,COM DIAMETRO DE 2".FORNECIMENTOE COLOCACAO</t>
  </si>
  <si>
    <t>15.029.0049-0</t>
  </si>
  <si>
    <t>VALVULA DE PE,EM METAL,COM DIAMETRO DE 3/4".FORNECIMENTO E COLOCACAO</t>
  </si>
  <si>
    <t>15.029.0050-0</t>
  </si>
  <si>
    <t>VALVULA DE PE,EM METAL,COM DIAMETRO DE 1".FORNECIMENTO E COLOCACAO</t>
  </si>
  <si>
    <t>15.029.0051-0</t>
  </si>
  <si>
    <t>VALVULA DE PE,EM METAL,COM DIAMETRO DE 1.1/4".FORNECIMENTO E COLOCACAO</t>
  </si>
  <si>
    <t>15.029.0052-0</t>
  </si>
  <si>
    <t>VALVULA DE PE,EM METAL,COM DIAMETRO DE 1.1/2".FORNECIMENTO E COLOCACAO</t>
  </si>
  <si>
    <t>15.029.0053-0</t>
  </si>
  <si>
    <t>VALVULA DE PE,EM METAL,COM DIAMETRO DE 2".FORNECIMENTO E COLOCACAO</t>
  </si>
  <si>
    <t>15.029.0054-0</t>
  </si>
  <si>
    <t>VALVULA DE PE,EM METAL,COM DIAMETRO DE 2.1/2".FORNECIMENTO E COLOCACAO</t>
  </si>
  <si>
    <t>15.029.0055-0</t>
  </si>
  <si>
    <t>VALVULA DE PE,EM METAL,COM DIAMETRO DE 3".FORNECIMENTO E COLOCACAO</t>
  </si>
  <si>
    <t>15.029.0056-0</t>
  </si>
  <si>
    <t>VALVULA DE PE,EM METAL,COM DIAMETRO DE 4".FORNECIMENTO E COLOCACAO</t>
  </si>
  <si>
    <t>15.029.0080-0</t>
  </si>
  <si>
    <t>VALVULA DE RETENCAO VERTICAL,EM METAL,COM DIAMETRO DE 3/4".FORNECIMENTO E COLOCACAO</t>
  </si>
  <si>
    <t>15.029.0081-0</t>
  </si>
  <si>
    <t>VALVULA DE RETENCAO VERTICAL,EM METAL,COM DIAMETRO DE 1".FORNECIMENTO E COLOCACAO</t>
  </si>
  <si>
    <t>15.029.0082-0</t>
  </si>
  <si>
    <t>VALVULA DE RETENCAO VERTICAL,EM METAL,COM DIAMETRO DE 1.1/4".FORNECIMENTO E COLOCACAO</t>
  </si>
  <si>
    <t>15.029.0083-0</t>
  </si>
  <si>
    <t>VALVULA DE RETENCAO VERTICAL,EM METAL,COM DIAMETRO DE 1.1/2".FORNECIMENTO E COLOCACAO</t>
  </si>
  <si>
    <t>15.029.0084-0</t>
  </si>
  <si>
    <t>VALVULA DE RETENCAO VERTICAL,EM METAL,COM DIAMETRO DE 2".FORNECIMENTO E COLOCACAO</t>
  </si>
  <si>
    <t>15.029.0085-0</t>
  </si>
  <si>
    <t>VALVULA DE RETENCAO VERTICAL,EM METAL,COM DIAMETRO DE 2.1/2".FORNECIMENTO E COLOCACAO</t>
  </si>
  <si>
    <t>15.029.0086-0</t>
  </si>
  <si>
    <t>VALVULA DE RETENCAO VERTICAL,EM METAL,COM DIAMETRO DE 3".FORNECIMENTO E COLOCACAO</t>
  </si>
  <si>
    <t>15.029.0087-0</t>
  </si>
  <si>
    <t>VALVULA DE RETENCAO VERTICAL,EM METAL,COM DIAMETRO DE 4".FORNECIMENTO E COLOCACAO</t>
  </si>
  <si>
    <t>15.029.0100-0</t>
  </si>
  <si>
    <t>VALVULA DE RETENCAO HORIZONTAL,EM METAL,COM DIAMETRO DE 3/4".FORNECIMENTO E COLOCACAO</t>
  </si>
  <si>
    <t>15.029.0101-0</t>
  </si>
  <si>
    <t>VALVULA DE RETENCAO HORIZONTAL,EM METAL,COM DIAMETRO DE 1".FORNECIMENTO E COLOCACAO</t>
  </si>
  <si>
    <t>15.029.0102-0</t>
  </si>
  <si>
    <t>VALVULA DE RETENCAO HORIZONTAL,EM METAL,COM DIAMETRO DE 1.1/4".FORNECIMENTO E COLOCACAO</t>
  </si>
  <si>
    <t>15.029.0103-0</t>
  </si>
  <si>
    <t>VALVULA DE RETENCAO HORIZONTAL,EM METAL,COM DIAMETRO DE 1.1/2".FORNECIMENTO E COLOCACAO</t>
  </si>
  <si>
    <t>15.029.0104-0</t>
  </si>
  <si>
    <t>VALVULA DE RETENCAO HORIZONTAL,EM METAL,COM DIAMETRO DE 2".FORNECIMENTO E COLOCACAO</t>
  </si>
  <si>
    <t>15.029.0105-0</t>
  </si>
  <si>
    <t>VALVULA DE RETENCAO HORIZONTAL,EM METAL,COM DIAMETRO DE 2.1/2".FORNECIMENTO E COLOCACAO</t>
  </si>
  <si>
    <t>15.029.0106-0</t>
  </si>
  <si>
    <t>VALVULA DE RETENCAO HORIZONTAL,EM METAL,COM DIAMETRO DE 3".FORNECIMENTO E COLOCACAO</t>
  </si>
  <si>
    <t>15.029.0107-0</t>
  </si>
  <si>
    <t>VALVULA DE RETENCAO HORIZONTAL,EM METAL,COM DIAMETRO DE 4".FORNECIMENTO E COLOCACAO</t>
  </si>
  <si>
    <t>15.030.0030-0</t>
  </si>
  <si>
    <t>REGISTRO DE ESFERA,EM PVC,SOLDAVEL,COM DIAMETRO DE 20MM.FORNECIMENTO E COLOCACAO</t>
  </si>
  <si>
    <t>15.030.0032-0</t>
  </si>
  <si>
    <t>REGISTRO DE ESFERA,EM PVC,SOLDAVEL,COM DIAMETRO DE 25MM.FORNECIMENTO E COLOCACAO</t>
  </si>
  <si>
    <t>15.030.0034-0</t>
  </si>
  <si>
    <t>REGISTRO EM ESFERA,EM PVC,SOLDAVEL,COM DIAMETRO DE 32MM.FORNECIMENTO E COLOCACAO</t>
  </si>
  <si>
    <t>15.030.0036-0</t>
  </si>
  <si>
    <t>REGISTRO DE ESFERA,EM PVC,SOLDAVEL,COM DIAMETRO DE 40MM.FORNECIMENTO E COLOCACAO</t>
  </si>
  <si>
    <t>15.030.0038-0</t>
  </si>
  <si>
    <t>REGISTRO EM ESFERA,EM PVC,SOLDAVEL,COM DIAMETRO DE 50MM.FORNECIMENTO E COLOCACAO</t>
  </si>
  <si>
    <t>15.030.0040-0</t>
  </si>
  <si>
    <t>REGISTRO DE ESFERA,EM PVC,SOLDAVEL,COM DIAMETRO DE 60MM.FORNECIMENTO E COLOCACAO</t>
  </si>
  <si>
    <t>15.030.0050-0</t>
  </si>
  <si>
    <t>VALVULA DE PE,COM CRIVO EM PVC,SOLDAVEL,COM DIAMETRO DE 25MM.FORNECIMENTO E COLOCACAO</t>
  </si>
  <si>
    <t>15.030.0052-0</t>
  </si>
  <si>
    <t>VALVULA DE PE,COM CRIVO EM PVC,SOLDAVEL,COM DIAMETRO DE 32MM.FORNECIMENTO E COLOCACAO</t>
  </si>
  <si>
    <t>15.030.0054-0</t>
  </si>
  <si>
    <t>VALVULA DE PE,COM CRIVO EM PVC,SOLDAVEL,COM DIAMETRO DE 40MM.FORNECIMENTO E COLOCACAO</t>
  </si>
  <si>
    <t>15.030.0056-0</t>
  </si>
  <si>
    <t>VALVULA DE PE,COM CRIVO EM PVC,SOLDAVEL,COM DIAMETRO DE 50MM.FORNECIMENTO E COLOCACAO</t>
  </si>
  <si>
    <t>15.030.0058-0</t>
  </si>
  <si>
    <t>VALVULA DE PE,COM CRIVO EM PVC,SOLDAVEL,COM DIAMETRO DE 60MM.FORNECIMENTO E COLOCACAO</t>
  </si>
  <si>
    <t>15.030.0070-0</t>
  </si>
  <si>
    <t>VALVULA DE RETENCAO VERTICAL,EM PVC,SOLDAVEL,COM DIAMETRO DE 25MM.FORNECIMENTO E COLOCACAO</t>
  </si>
  <si>
    <t>15.030.0072-0</t>
  </si>
  <si>
    <t>VALVULA DE RETENCAO VERTICAL,EM PVC,SOLDAVEL,COM DIAMETRO DE 32MM.FORNECIMENTO E COLOCACAO</t>
  </si>
  <si>
    <t>15.030.0074-0</t>
  </si>
  <si>
    <t>VALVULA DE RETENCAO VERTICAL,EM PVC,SOLDAVEL,COM DIAMETRO DE 40MM.FORNECIMENTO E COLOCACAO</t>
  </si>
  <si>
    <t>15.030.0076-0</t>
  </si>
  <si>
    <t>VALVULA DE RETENCAO VERTICAL,EM PVC,SOLDAVEL,COM DIAMETRO DE 50MM.FORNECIMENTO E COLOCACAO</t>
  </si>
  <si>
    <t>15.030.0078-0</t>
  </si>
  <si>
    <t>VALVULA DE RETENCAO VERTICAL,EM PVC,SOLDAVEL,COM DIAMETRO DE 60MM.FORNECIMENTO E COLOCACAO</t>
  </si>
  <si>
    <t>15.030.0080-0</t>
  </si>
  <si>
    <t>VALVULA DE RETENCAO HORIZONTAL,EM PVC,SOLDAVEL,COM DIAMETRODE 25MM.FORNECIMENTO E COLOCACAO</t>
  </si>
  <si>
    <t>15.030.0082-0</t>
  </si>
  <si>
    <t>VALVULA DE RETENCAO HORIZONTAL,EM PVC,SOLDAVEL,COM DIAMETRODE 32MM.FORNECIMENTO E COLOCACAO</t>
  </si>
  <si>
    <t>15.030.0084-0</t>
  </si>
  <si>
    <t>VALVULA DE RETENCAO HORIZONTAL,EM PVC,SOLDAVEL,COM DIAMETRODE 40MM.FORNECIMENTO E COLOCACAO</t>
  </si>
  <si>
    <t>15.030.0086-0</t>
  </si>
  <si>
    <t>VALVULA DE RETENCAO HORIZONTAL,EM PVC,SOLDAVEL,COM DIAMETRODE 50MM.FORNECIMENTO E COLOCACAO</t>
  </si>
  <si>
    <t>15.030.0088-0</t>
  </si>
  <si>
    <t>VALVULA DE RETENCAO HORIZONTAL,EM PVC,SOLDAVEL,COM DIAMETRODE 60MM.FORNECIMENTO E COLOCACAO</t>
  </si>
  <si>
    <t>15.031.0010-0</t>
  </si>
  <si>
    <t>TUBO DE FERRO GALVANIZADO DE 1/2",COM COSTURA,EXCLUSIVE EMENDAS,CONEXOES,ABERTURA E FECHAMENTO DE RASGO.FORNECIMENTO E ASSENTAMENTO</t>
  </si>
  <si>
    <t>15.031.0011-0</t>
  </si>
  <si>
    <t>TUBO DE FERRO GALVANIZADO DE 3/4",COM COSTURA,EXCLUSIVE EMENDAS,CONEXOES,ABERTURA E FECHAMENTO DE RASGO.FORNECIMENTO E ASSENTAMENTO</t>
  </si>
  <si>
    <t>15.031.0012-0</t>
  </si>
  <si>
    <t>TUBO DE FERRO GALVANIZADO DE 1",COM COSTURA,EXCLUSIVE EMENDAS,CONEXOES,ABERTURA E FECHAMENTO DE RASGO.FORNECIMENTO E ASSENTAMENTO</t>
  </si>
  <si>
    <t>15.031.0013-0</t>
  </si>
  <si>
    <t>TUBO DE FERRO GALVANIZADO DE 1.1/4",COM COSTURA,EXCLUSIVE EMENDAS,CONEXOES,ABERTURA E FECHAMENTO DE RASGO.FORNECIMENTO E ASSENTAMENTO</t>
  </si>
  <si>
    <t>15.031.0014-0</t>
  </si>
  <si>
    <t>TUBO DE FERRO GALVANIZADO DE 1.1/2",COM COSTURA,EXCLUSIVE EMENDAS,CONEXOES,ABERTURA E FECHAMENTO DE RASGO.FORNECIMENTO E ASSENTAMENTO</t>
  </si>
  <si>
    <t>15.031.0015-0</t>
  </si>
  <si>
    <t>TUBO DE FERRO GALVANIZADO DE 2",COM COSTURA,EXCLUSIVE EMENDAS,CONEXOES,ABERTURA E FECHAMENTO DE RASGO.FORNECIMENTO E ASSENTAMENTO</t>
  </si>
  <si>
    <t>15.031.0016-0</t>
  </si>
  <si>
    <t>TUBO DE FERRO GALVANIZADO DE 2.1/2",COM COSTURA,EXCLUSIVE EMENDAS,CONEXOES,ABERTURA E FECHAMENTO DE RASGO.FORNECIMENTO E ASSENTAMENTO</t>
  </si>
  <si>
    <t>15.031.0017-0</t>
  </si>
  <si>
    <t>TUBO DE FERRO GALVANIZADO DE 3",COM COSTURA,EXCLUSIVE EMENDAS,CONEXOES,ABERTURA E FECHAMENTO DE RASGO.FORNECIMENTO E ASSENTAMENTO</t>
  </si>
  <si>
    <t>15.031.0018-0</t>
  </si>
  <si>
    <t>TUBO DE FERRO GALVANIZADO DE 4",COM COSTURA,EXCLUSIVE EMENDAS,CONEXOES,ABERTURA E FECHAMENTO DE RASGO.FORNECIMENTO E ASSENTAMENTO</t>
  </si>
  <si>
    <t>15.031.0019-0</t>
  </si>
  <si>
    <t>TUBO DE FERRO GALVANIZADO DE 1/2",COM COSTURA,INCLUSIVE CONEXOES E EMENDAS,EXCLUSIVE ABERTURA E FECHAMENTO DE RASGO.FORNECIMENTO E ASSENTAMENTO</t>
  </si>
  <si>
    <t>15.031.0020-0</t>
  </si>
  <si>
    <t>TUBO DE FERRO GALVANIZADO DE 3/4",COM COSTURA,INCLUSIVE CONEXOES E EMENDAS,EXCLUSIVE ABERTURA E FECHAMENTO DE RASGO.FORNECIMENTO E ASSENTAMENTO</t>
  </si>
  <si>
    <t>15.031.0021-0</t>
  </si>
  <si>
    <t>TUBO DE FERRO GALVANIZADO DE 1",COM COSTURA,INCLUSIVE EMENDAS E CONEXOES,EXCLUSIVE ABERTURA E FECHAMENTO DE RASGO.FORNECIMENTO E ASSENTAMENTO</t>
  </si>
  <si>
    <t>15.031.0022-0</t>
  </si>
  <si>
    <t>TUBO DE FERRO GALVANIZADO DE 1.1/4",COM COSTURA,INCLUSIVE CONEXOES E EMENDAS,EXCLUSIVE ABERTURA E FECHAMENTO DE RASGO.FORNECIMENTO E ASSENTAMENTO</t>
  </si>
  <si>
    <t>15.031.0023-0</t>
  </si>
  <si>
    <t>TUBO DE FERRO GALVANIZADO DE 1.1/2",COM COSTURA,INCLUSIVE CONEXOES E EMENDAS,EXCLUSIVE ABERTURA E FECHAMENTO DE RASGO.FORNECIMENTO E ASSENTAMENTO</t>
  </si>
  <si>
    <t>15.031.0024-0</t>
  </si>
  <si>
    <t>TUBO DE FERRO GALVANIZADO DE 2",COM COSTURA,INCLUSIVE CONEXOES E EMENDAS,EXCLUSIVE ABERTURA E FECHAMENTO DE RASGO.FORNECIMENTO E ASSENTAMENTO</t>
  </si>
  <si>
    <t>15.031.0025-0</t>
  </si>
  <si>
    <t>TUBO DE FERRO GALVANIZADO DE 2.1/2",COM COSTURA,INCLUSIVE CONEXOES E EMENDAS,EXCLUSIVE ABERTURA E FECHAMENTO DE RASGO.FORNECIMENTO E ASSENTAMENTO</t>
  </si>
  <si>
    <t>15.031.0026-0</t>
  </si>
  <si>
    <t>TUBO DE FERRO GALVANIZADO DE 3",COM COSTURA,INCLUSIVE CONEXOES E EMENDAS,EXCLUSIVE ABERTURA E FECHAMENTO DE RASGO.FORNECIMENTO E ASSENTAMENTO</t>
  </si>
  <si>
    <t>15.031.0027-0</t>
  </si>
  <si>
    <t>TUBO DE FERRO GALVANIZADO DE 4",COM COSTURA,INCLUSIVE CONEXOES E EMENDAS,EXCLUSIVE ABERTURA E FECHAMENTO DE RASGO.FORNECIMENTO E ASSENTAMENTO</t>
  </si>
  <si>
    <t>15.031.0030-0</t>
  </si>
  <si>
    <t>TUBO DE FERRO GALVANIZADO DE 5",COM COSTURA,INCLUSIVE CONEXOES E EMENDAS,EXCLUSIVE ABERTURA E FECHAMENTO DE RASGO.FORNECIMENTO E ASSENTAMENTO</t>
  </si>
  <si>
    <t>15.031.0032-0</t>
  </si>
  <si>
    <t>TUBO DE FERRO GALVANIZADO DE 6",COM COSTURA,INCLUSIVE CONEXOES E EMENDAS,EXCLUSIVE ABERTURA E FECHAMENTO DE RASGO.FORNECIMENTO E ASSENTAMENTO</t>
  </si>
  <si>
    <t>15.031.0036-0</t>
  </si>
  <si>
    <t>TUBO DE FERRO GALVANIZADO DE 5",COM COSTURA,EXCLUSIVE EMENDAS,CONEXOES,ABERTURA E FECHAMENTO DE RASGO.FORNECIMENTO E ASSENTAMENTO</t>
  </si>
  <si>
    <t>15.031.0038-0</t>
  </si>
  <si>
    <t>TUBO DE FERRO GALVANIZADO DE 6",COM COSTURA,EXCLUSIVE EMENDAS,CONEXOES,ABERTURA E FECHAMENTO DE RASGO.FORNECIMENTO E ASSENTAMENTO</t>
  </si>
  <si>
    <t>15.034.0010-0</t>
  </si>
  <si>
    <t>ELETRODUTO DE FERRO GALVANIZADO,TIPO MEDIO,DIAMETRO DE 3/4",EXCLUSIVE LUVAS,CURVAS,ABERTURA E FECHAMENTO DE RASGO.FORNECIMENTO E ASSENTAMENTO</t>
  </si>
  <si>
    <t>15.034.0011-0</t>
  </si>
  <si>
    <t>ELETRODUTO DE FERRO GALVANIZADO,TIPO MEDIO,DIAMETRO DE 1",EXCLUSIVE LUVAS,CURVAS,ABERTURA E FECHAMENTO DE RASGO.FORNECIMENTO E ASSENTAMENTO</t>
  </si>
  <si>
    <t>15.034.0012-0</t>
  </si>
  <si>
    <t>ELETRODUTO DE FERRO GALVANIZADO,TIPO MEDIO,DIAMETRO DE 1.1/4",EXCLUSIVE LUVAS,CURVAS,ABERTURA E FECHAMENTO DE RASGO.FORNECIMENTO E ASSENTAMENTO</t>
  </si>
  <si>
    <t>15.034.0013-0</t>
  </si>
  <si>
    <t>ELETRODUTO DE FERRO GALVANIZADO,TIPO MEDIO,DIAMETRO DE 1.1/2",EXCLUSIVE LUVAS,CURVAS,ABERTURA E FECHAMENTO DE RASGO.FORNECIMENTO E ASSENTAMENTO</t>
  </si>
  <si>
    <t>15.034.0014-0</t>
  </si>
  <si>
    <t>ELETRODUTO DE FERRO GALVANIZADO,TIPO MEDIO,DIAMETRO DE 2",EXCLUSIVE LUVAS,CURVAS,ABERTURA E FECHAMENTO DE RASGO.FORNECIMENTO E ASSENTAMENTO</t>
  </si>
  <si>
    <t>15.034.0015-0</t>
  </si>
  <si>
    <t>ELETRODUTO DE FERRO GALVANIZADO,TIPO MEDIO,DIAMETRO DE 2.1/2",EXCLUSIVE LUVAS,CURVAS,ABERTURA E FECHAMENTO DE RASGO.FORNECIMENTO E ASSENTAMENTO</t>
  </si>
  <si>
    <t>15.034.0016-0</t>
  </si>
  <si>
    <t>ELETRODUTO DE FERRO GALVANIZADO,TIPO MEDIO,DIAMETRO DE 3",EXCLUSIVE LUVAS,CURVAS,ABERTURA E FECHAMENTO DE RASGO.FORNECIMENTO E ASSENTAMENTO</t>
  </si>
  <si>
    <t>15.034.0017-0</t>
  </si>
  <si>
    <t>ELETRODUTO DE FERRO GALVANIZADO,TIPO MEDIO,DIAMETRO DE 4",EXCLUSIVE LUVAS,CURVAS,ABERTURA E FECHAMENTO DE RASGO.FORNECIMENTO E ASSENTAMENTO</t>
  </si>
  <si>
    <t>15.034.0020-0</t>
  </si>
  <si>
    <t>ELETRODUTO DE FERRO GALVANIZADO,TIPO MEDIO,DIAMETRO DE 3/4",INCLUSIVE CONEXOES E EMENDAS,EXCLUSIVE ABERTURA E FECHAMENTO DE RASGO.FORNECIMENTO E ASSENTAMENTO</t>
  </si>
  <si>
    <t>15.034.0021-0</t>
  </si>
  <si>
    <t>ELETRODUTO DE FERRO GALVANIZADO,TIPO MEDIO,DIAMETRO DE 1",INCLUSIVE CONEXOES E EMENDAS,EXCLUSIVE ABERTURA E FECHAMENTO DE RASGO.FORNECIMENTO E ASSENTAMENTO</t>
  </si>
  <si>
    <t>15.034.0022-0</t>
  </si>
  <si>
    <t>ELETRODUTO DE FERRO GALVANIZADO,TIPO MEDIO,DIAMETRO DE 1.1/4",INCLUSIVE CONEXOES E EMENDAS,EXCLUSIVE ABERTURA E FECHAMENTO DE RASGO.FORNECIMENTO E ASSENTAMENTO</t>
  </si>
  <si>
    <t>15.034.0023-0</t>
  </si>
  <si>
    <t>ELETRODUTO DE FERRO GALVANIZADO,TIPO MEDIO,DIAMETRO DE 1.1/2",INCLUSIVE CONEXOES E EMENDAS,EXCLUSIVE ABERTURA E FECHAMENTO DE RASGO.FORNECIMENTO E ASSENTAMENTO</t>
  </si>
  <si>
    <t>15.034.0024-0</t>
  </si>
  <si>
    <t>ELETRODUTO DE FERRO GALVANIZADO,TIPO MEDIO,DIAMETRO DE 2",INCLUSIVE CONEXOES E EMENDAS,EXCLUSIVE ABERTURA E FECHAMENTO DE RASGO.FORNECIMENTO E ASSENTAMENTO</t>
  </si>
  <si>
    <t>15.034.0025-0</t>
  </si>
  <si>
    <t>ELETRODUTO DE FERRO GALVANIZADO,TIPO MEDIO,DIAMETRO DE 2.1/2",INCLUSIVE CONEXOES E EMENDAS,EXCLUSIVE ABERTURA E FECHAMENTO DE RASGO.FORNECIMENTO E ASSENTAMENTO</t>
  </si>
  <si>
    <t>15.034.0026-0</t>
  </si>
  <si>
    <t>ELETRODUTO DE FERRO GALVANIZADO,TIPO MEDIO,DIAMETRO DE 3",INCLUSIVE CONEXOES E EMENDAS,EXCLUSIVE ABERTURA E FECHAMENTO DE RASGO.FORNECIMENTO E ASSENTAMENTO</t>
  </si>
  <si>
    <t>15.034.0027-0</t>
  </si>
  <si>
    <t>ELETRODUTO DE FERRO GALVANIZADO,TIPO MEDIO,DIAMETRO DE 4",INCLUSIVE CONEXOES E EMENDAS,EXCLUSIVE ABERTURA E FECHAMENTO DE RASGO.FORNECIMENTO E ASSENTAMENTO</t>
  </si>
  <si>
    <t>15.035.0010-0</t>
  </si>
  <si>
    <t>ELETRODUTO DE FERRO GALVANIZADO,TIPO PESADO,DIAMETRO DE 1/2",EXCLUSIVE LUVAS,CURVAS,ABERTURA E FECHAMENTO DE RASGO.FORNECIMENTO E ASSENTAMENTO</t>
  </si>
  <si>
    <t>15.035.0011-0</t>
  </si>
  <si>
    <t>ELETRODUTO DE FERRO GALVANIZADO,TIPO PESADO,DIAMETRO DE 3/4",EXCLUSIVE LUVAS,CURVAS,ABERTURA E FECHAMENTO DE RASGO.FORNECIMENTO E ASSENTAMENTO</t>
  </si>
  <si>
    <t>15.035.0012-0</t>
  </si>
  <si>
    <t>ELETRODUTO DE FERRO GALVANIZADO,TIPO PESADO,DIAMETRO DE 1",EXCLUSIVE LUVAS,CURVAS,ABERTURA E FECHAMENTO DE RASGO.FORNECIMENTO E ASSENTAMENTO</t>
  </si>
  <si>
    <t>15.035.0013-0</t>
  </si>
  <si>
    <t>ELETRODUTO DE FERRO GALVANIZADO,TIPO PESADO,DIAMETRO DE 1.1/4",EXCLUSIVE LUVAS,CURVAS,ABERTURA E FECHAMENTO DE RASGO.FORNECIMENTO E ASSENTAMENTO</t>
  </si>
  <si>
    <t>15.035.0014-0</t>
  </si>
  <si>
    <t>ELETRODUTO DE FERRO GALVANIZADO,TIPO PESADO,DIAMETRO DE 1.1/2",EXCLUSIVE LUVAS,CURVAS,ABERTURA E FECHAMENTO DE RASGO.FORNECIMENTO E ASSENTAMENTO</t>
  </si>
  <si>
    <t>15.035.0015-0</t>
  </si>
  <si>
    <t>ELETRODUTO DE FERRO GALVANIZADO,TIPO PESADO,DIAMETRO DE 2",EXCLUSIVE LUVAS,CURVAS,ABERTURA E FECHAMENTO DE RASGO.FORNECIMENTO E ASSENTAMENTO</t>
  </si>
  <si>
    <t>15.035.0016-0</t>
  </si>
  <si>
    <t>ELETRODUTO DE FERRO GALVANIZADO,TIPO PESADO,DIAMETRO DE 2.1/2",EXCLUSIVE LUVAS,CURVAS,ABERTURA E FECHAMENTO DE RASGO.FORNECIMENTO E ASSENTAMENTO</t>
  </si>
  <si>
    <t>15.035.0017-0</t>
  </si>
  <si>
    <t>ELETRODUTO DE FERRO GALVANIZADO,TIPO PESADO,DIAMETRO DE 3",EXCLUSIVE LUVAS,CURVAS,ABERTURA E FECHAMENTO DE RASGO.FORNECIMENTO E ASSENTAMENTO</t>
  </si>
  <si>
    <t>15.035.0020-0</t>
  </si>
  <si>
    <t>ELETRODUTO DE FERRO GALVANIZADO, TIPO PESADO,DIAMETRO DE 1/2",INCLUSIVE CONEXOES E EMENDAS, EXCLUSIVE ABERTURA E FECHAMENTO DO RASGO.FORNECIMENTO E ASSENTAMENTO</t>
  </si>
  <si>
    <t>15.035.0021-0</t>
  </si>
  <si>
    <t>ELETRODUTO DE FERRO GALVANIZADO,TIPO PESADO,DIAMETRO DE 3/4",INCLUSIVE CONEXOES E EMENDAS,EXCLUSIVE ABERTURA E FECHAMENTO DE RASGO.FORNECIMENTO E ASSENTAMENTO</t>
  </si>
  <si>
    <t>15.035.0022-0</t>
  </si>
  <si>
    <t>ELETRODUTO DE FERRO GALVANIZADO,TIPO PESADO,DIAMETRO DE 1",INCLUSIVE CONEXOES E EMENDAS,EXCLUSIVE ABERTURA E FECHAMENTODO RASGO.FORNECIMENTO E ASSENTAMENTO</t>
  </si>
  <si>
    <t>15.035.0023-0</t>
  </si>
  <si>
    <t>ELETRODUTO DE FERRO GALVANIZADO,TIPO PESADO,DIAMETRO DE 1.1/4",INCLUSIVE CONEXOES E EMENDAS,EXCLUSIVE ABERTURA E FECHAMETO DE RASGO.FORNECIMENTO E ASSENTAMENTO</t>
  </si>
  <si>
    <t>15.035.0024-0</t>
  </si>
  <si>
    <t>ELETRODUTO DE FERRO GALVANIZADO,TIPO PESADO,DIAMETRO DE 1.1/2",INCLUSIVE CONEXOES E EMENDAS,EXCLUSIVE ABERTURA E FECHAMENTO DE RASGO.FORNECIMENTO E ASSENTAMENTO</t>
  </si>
  <si>
    <t>15.035.0025-0</t>
  </si>
  <si>
    <t>ELETRODUTO DE FERRO GALVANIZADO,TIPO PESADO,DIAMETRO DE 2",INCLSIVE CONEXOES E EMENDAS,EXCLUSIVE ABERTURA E FECHAMENTO DE RASGO.FORNECIMENTO E ASSENTAMENTO</t>
  </si>
  <si>
    <t>15.035.0026-0</t>
  </si>
  <si>
    <t>ELETRODUTO DE FERRO GALVANIZADO,TIPO PESADO,DIAMETRO DE 2.1/2",INCLUSIVE CONEXOES E EMENDAS,EXCLUSIVE ABERTURA E FECHAMENTO DE RASGO.FORNECIMENTO E ASSENTAMENTO</t>
  </si>
  <si>
    <t>15.035.0027-0</t>
  </si>
  <si>
    <t>ELETRODUTO DE FERRO GALVANIZADO,TIPO PESADO,DIAMETRO DE 3",INCLUSIVE CONEXOES E EMENDAS,EXCLUSIVE ABERTURA E FECHAMENTODE RASGO.FORNECIMENTO E ASSENTAMENTO</t>
  </si>
  <si>
    <t>15.036.0001-0</t>
  </si>
  <si>
    <t>TUBO DE CPVC RIGIDO,DIAMETRO DE 15MM,SOLDAVEL,PARA AGUA QUENTE E FRIA,EXCLUSIVE EMENDA,CONEXOES,ABERTURA E FECHAMENTO DE RASGO.FORNECIMENTO E ASSENTAMENTO</t>
  </si>
  <si>
    <t>15.036.0002-0</t>
  </si>
  <si>
    <t>TUBO DE CPVC RIGIDO,DIAMETRO DE 22MM,SOLDAVEL,PARA AGUA QUENTE E FRIA,EXCLUSIVE EMENDA,CONEXOES,ABERTURA E FECHAMENTO DE RASGO.FORNECIMENTO E ASSENTAMENTO</t>
  </si>
  <si>
    <t>15.036.0003-0</t>
  </si>
  <si>
    <t>TUBO DE CPVC RIGIDO,DIAMETRO DE 28MM,SOLDAVEL,PARA AGUA QUENTE E FRIA,EXCLUSIVE EMENDA,CONEXOES,ABERTURA E FECHAMENTO DE RASGO.FORNECIMENTO E ASSENTAMENTO</t>
  </si>
  <si>
    <t>15.036.0010-0</t>
  </si>
  <si>
    <t>TUBO DE PVC RIGIDO,ROSQUEAVEL,PARA AGUA FRIA,COM DIAMETRO DE 1/2",EXCLUSIVE EMENDAS,CONEXOES,ABERTURA E FECHAMENTO DE RASGO.FORNECIMENTO E ASSENTAMENTO</t>
  </si>
  <si>
    <t>15.036.0011-0</t>
  </si>
  <si>
    <t>TUBO DE PVC RIGIDO,ROSQUEAVEL,PARA AGUA FRIA,COM DIAMETRO DE 3/4",EXCLUSIVE EMENDAS,CONEXOES,ABERTURA E FECHAMENTO DE RASGO.FORNECIMENTO E ASSENTAMENTO</t>
  </si>
  <si>
    <t>15.036.0012-0</t>
  </si>
  <si>
    <t>TUBO DE PVC RIGIDO,ROSQUEAVEL,PARA AGUA FRIA,COM DIAMETRO DE 1",EXCLUSIVE EMENDAS,CONEXOES,ABERTURA E FECHAMENTO DE RASGO.FORNECIMENTO E ASSENTAMENTO</t>
  </si>
  <si>
    <t>15.036.0013-0</t>
  </si>
  <si>
    <t>TUBO DE PVC RIGIDO,ROSQUEAVEL,PARA AGUA FRIA,COM DIAMETRO DE 1.1/2",EXCLUSIVE EMENDAS,CONEXOES,ABERTURA E FECHAMENTO DERASGO.FORNECIMENTO E ASSENTAMENTO</t>
  </si>
  <si>
    <t>15.036.0014-0</t>
  </si>
  <si>
    <t>TUBO DE PVC RIGIDO,ROSQUEAVEL,PARA AGUA FRIA,COM DIAMETRO DE 2",EXCLUSIVE EMENDAS,CONEXOES,ABERTURA E FECHAMENTO DE RASGO.FORNECIMENTO E ASSENTAMENTO</t>
  </si>
  <si>
    <t>15.036.0015-0</t>
  </si>
  <si>
    <t>TUBO DE PVC RIGIDO,ROSQUEAVEL,PARA AGUA FRIA,COM DIAMETRO DE 2.1/2",EXCLUSIVE EMENDAS,CONEXOES,ABERTURA E FECHAMENTO DERASGO.FORNECIMENTO E ASSENTAMENTO</t>
  </si>
  <si>
    <t>15.036.0016-0</t>
  </si>
  <si>
    <t>TUBO DE PVC RIGIDO,ROSQUEAVEL,PARA AGUA FRIA,COM DIAMETRO DE 3",EXCLUSIVE EMENDAS,CONEXOES,ABERTURA E FECHAMENTO DE RASGO.FORNECIMENTO E ASSENTAMENTO</t>
  </si>
  <si>
    <t>15.036.0017-0</t>
  </si>
  <si>
    <t>TUBO DE PVC RIGIDO,ROSQUEAVEL,PARA AGUA FRIA,COM DIAMETRO DE 4",EXCLUSIVE EMENDAS,CONEXOES,ABERTURA E FECHAMENTO DE RASGO.FORNECIMENTO E ASSENTAMENTO</t>
  </si>
  <si>
    <t>15.036.0018-0</t>
  </si>
  <si>
    <t>TUBO DE PVC RIGIDO,ROSQUEAVEL,PARA AGUA FRIA,COM DIAMETRO DE 1/2",INCLUSIVE CONEXOES E EMENDAS,EXCLUSIVE ABERTURA E FECHAMENTO DE RASGO.FORNECIMENTO E ASSENTAMENTO</t>
  </si>
  <si>
    <t>15.036.0019-0</t>
  </si>
  <si>
    <t>TUBO DE PVC RIGIDO,ROSQUEAVEL,PARA AGUA FRIA,COM DIAMETRO DE 3/4",INCLUSIVE CONEXOES E EMENDAS,EXCLUSIVE ABERTURA E FECHAMENTO DE RASGO.FORNECIMENTO E ASSENTAMENTO</t>
  </si>
  <si>
    <t>15.036.0020-0</t>
  </si>
  <si>
    <t>TUBO DE PVC RIGIDO,ROSQUEAVEL,PARA AGUA FRIA,COM DIAMETRO DE 1",INCLUSIVE CONEXOES E EMENDAS,EXCLUSIVE ABERTURA E FECHAMENTO DE RASGO.FORNECIMENTO E ASSENTAMENTO</t>
  </si>
  <si>
    <t>15.036.0021-0</t>
  </si>
  <si>
    <t>TUBO DE PVC RIGIDO,ROSQUEAVEL,PARA AGUA FRIA,COM DIAMETRO DE 1.1/4",INCLUSIVE CONEXOES E EMENDAS,EXCLUSIVE ABERTURA E FECHAMENTO DE RASGO.FORNECIMENTO E ASSENTAMENTO</t>
  </si>
  <si>
    <t>15.036.0022-0</t>
  </si>
  <si>
    <t>TUBO DE PVC RIGIDO,ROSQUEAVEL,PARA AGUA FRIA,COM DIAMETRO DE 1.1/2",INCLUSIVE CONEXOES E EMENDAS,EXCLUSIVE ABERTURA E FECHAMENTO DE RASGO.FORNECIMENTO E ASSENTAMENTO</t>
  </si>
  <si>
    <t>15.036.0023-0</t>
  </si>
  <si>
    <t>TUBO DE PVC RIGIDO,ROSQUEAVEL,PARA AGUA FRIA,COM DIAMETRO DE 2",INCLUSIVE CONEXOES E EMENDAS,EXCLUSIVE ABERTURA E FECHAMENTO DE RASGO.FORNECIMENTO E ASSENTAMENTO</t>
  </si>
  <si>
    <t>15.036.0024-0</t>
  </si>
  <si>
    <t>TUBO DE PVC RIGIDO,ROSQUEAVEL,PARA AGUA FRIA,COM DIAMETRO DE 2.1/2",INCLUSIVE CONEXOES E EMENDAS,EXCLUSIVE ABERTURA E FECHAMENTO DE RASGO.FORNECIMENTO E ASSENTAMENTO</t>
  </si>
  <si>
    <t>15.036.0025-0</t>
  </si>
  <si>
    <t>TUBO DE PVC RIGIDO,ROSQUEAVEL,PARA AGUA FRIA,COM DIAMETRO DE 3",INCLUSIVE CONEXOES E EMENDAS,EXCLUSIVE ABERTURA E FECHAMENTO DE RASGO.FORNECIMENTO E ASSENTAMENTO</t>
  </si>
  <si>
    <t>15.036.0026-0</t>
  </si>
  <si>
    <t>TUBO DE PVC RIGIDO,ROSQUEAVEL,PARA AGUA FRIA,COM DIAMETRO DE 4",INCLUSIVE CONEXOES E EMENDAS,EXCLUSIVE ABERTURA E FECHAMENTO DE RASGO.FORNECIMENTO E ASSENTAMENTO</t>
  </si>
  <si>
    <t>15.036.0027-0</t>
  </si>
  <si>
    <t>TUBO DE PVC RIGIDO DE 20MM,SOLDAVEL,EXCLUSIVE CONEXOES,EMENDAS,ABERTURA E FECHAMENTO DE RASGO.FORNECIMENTO E ASSENTAMENTO</t>
  </si>
  <si>
    <t>15.036.0028-0</t>
  </si>
  <si>
    <t>TUBO DE PVC RIGIDO DE 25MM,SOLDAVEL,EXCLUSIVE CONEXOES,EMENDAS,ABERTURA E FECHAMENTO DE RASGO.FORNECIMENTO E ASSENTAMENTO</t>
  </si>
  <si>
    <t>15.036.0029-0</t>
  </si>
  <si>
    <t>TUBO DE PVC RIGIDO DE 32MM,SOLDAVEL,EXCLUSIVE CONEXOES,EMENDAS,ABERTURA E FECHAMENTO DE RASGO.FORNECIMENTO E ASSENTAMENTO</t>
  </si>
  <si>
    <t>15.036.0030-0</t>
  </si>
  <si>
    <t>TUBO DE PVC RIGIDO DE 40MM,SOLDAVEL,EXCLUSIVE CONEXOES,EMENDAS,ABERTURA E FECHAMENTO DE RASGO.FORNECIMENTO E ASSENTAMENTO</t>
  </si>
  <si>
    <t>15.036.0031-0</t>
  </si>
  <si>
    <t>TUBO DE PVC RIGIDO DE 50MM,SOLDAVEL,EXCLUSIVE CONEXOES,EMENDAS,ABERTURA E FECHAMENTO DE RASGO.FORNECIMENTO E ASSENTAMENTO</t>
  </si>
  <si>
    <t>15.036.0032-0</t>
  </si>
  <si>
    <t>TUBO DE PVC RIGIDO DE 60MM,SOLDAVEL,EXCLUSIVE CONEXOES,EMENDAS,ABERTURA E FECHAMENTO DE RASGO.FORNECIMENTO E ASSENTAMENTO</t>
  </si>
  <si>
    <t>15.036.0033-0</t>
  </si>
  <si>
    <t>TUBO DE PVC RIGIDO DE 75MM,SOLDAVEL,EXCLUSIVE CONEXOES,EMENDAS,ABERTURA E FECHAMENTO DE RASGO.FORNECIMENTO E ASSENTAMENTO</t>
  </si>
  <si>
    <t>15.036.0034-0</t>
  </si>
  <si>
    <t>TUBO DE PVC RIGIDO DE 85MM,SOLDAVEL,EXCLUSIVE CONEXOES,EMENDAS,ABERTURA E FECHAMENTO DE RASGO.FORNECIMENTO E ASSENTAMENTO</t>
  </si>
  <si>
    <t>15.036.0035-0</t>
  </si>
  <si>
    <t>TUBO DE PVC RIGIDO DE 110MM,SOLDAVEL,EXCLUSIVE CONEXOES,EMENDAS,ABERTURA E FECHAMENTO DE RASGO.FORNECIMENTO E ASSENTAMENTO</t>
  </si>
  <si>
    <t>15.036.0036-0</t>
  </si>
  <si>
    <t>TUBO DE PVC RIGIDO DE 20MM,SOLDAVEL,INCLUSIVE CONEXOES E EMENDAS,EXCLUSIVE ABERTURA E FECHAMENTO DE RASGO.FORNECIMENTO E ASSENTAMENTO</t>
  </si>
  <si>
    <t>15.036.0037-0</t>
  </si>
  <si>
    <t>TUBO DE PVC RIGIDO DE 25MM,SOLDAVEL,INCLUSIVE CONEXOES E EMENDAS,EXCLUSIVE ABERTURA E FECHAMENTO DE RASGO.FORNECIMENTO E ASSENTAMENTO</t>
  </si>
  <si>
    <t>15.036.0038-0</t>
  </si>
  <si>
    <t>TUBO DE PVC RIGIDO DE 32MM,SOLDAVEL,INCLUSIVE CONEXOES E EMENDAS,EXCLUSIVE ABERTURA E FECHAMENTO DE RASGO.FORNECIMENTO E ASSENTAMENTO</t>
  </si>
  <si>
    <t>15.036.0039-0</t>
  </si>
  <si>
    <t>TUBO DE PVC RIGIDO DE 40MM,SOLDAVEL,INCLUSIVE CONEXOES E EMENDAS,EXCLUSIVE ABERTURA E FECHAMENTO DE RASGO.FORNECIMENTO E ASSENTAMENTO</t>
  </si>
  <si>
    <t>15.036.0040-0</t>
  </si>
  <si>
    <t>TUBO DE PVC RIGIDO DE 50MM,SOLDAVEL,INCLUSIVE CONEXOES E EMENDAS,EXCLUSIVE ABERTURA E FECHAMENTO DE RASGO.FORNECIMENTO E ASSENTAMENTO</t>
  </si>
  <si>
    <t>15.036.0041-0</t>
  </si>
  <si>
    <t>TUBO DE PVC RIGIDO DE 60MM,SOLDAVEL,INCLUSIVE CONEXOES E EMENDAS,EXCLUSIVE ABERTURA E FECHAMENTO DE RASGO.FORNECIMENTO E ASSENTAMENTO</t>
  </si>
  <si>
    <t>15.036.0042-0</t>
  </si>
  <si>
    <t>TUBO DE PVC RIGIDO DE 75MM,SOLDAVEL,INCLUSIVE CONEXOES E EMENDAS,EXCLUSIVE ABERTURA E FECHAMENTO DE RASGO.FORNECIMENTO E ASSENTAMENTO</t>
  </si>
  <si>
    <t>15.036.0043-0</t>
  </si>
  <si>
    <t>TUBO DE PVC RIGIDO DE 85MM,SOLDAVEL,INCLUSIVE CONEXOES E EMENDAS,EXCLUSIVE ABERTURA E FECHAMENTO DE RASGO.FORNECIMENTO E ASSENTAMENTO</t>
  </si>
  <si>
    <t>15.036.0044-0</t>
  </si>
  <si>
    <t>TUBO DE PVC RIGIDO DE 110MM,SOLDAVEL,INCLUSIVE CONEXOES E EMENDAS,EXCLUSIVE ABERTURA E FECHAMENTO DE RASGO.FORNECIMENTOE ASSENTAMENTO</t>
  </si>
  <si>
    <t>15.036.0045-0</t>
  </si>
  <si>
    <t>TUBO DE PVC RIGIDO DE 40MM,SOLDAVEL,EXCLUSIVE EMENDAS,CONEXOES,ABERTURA E FECHAMENTO DE RASGO.FORNECIMENTO E ASSENTAMENTO</t>
  </si>
  <si>
    <t>15.036.0046-0</t>
  </si>
  <si>
    <t>TUBO DE PVC RIGIDO DE 50MM,SOLDAVEL,EXCLUSIVE EMENDAS,CONEXOES,ABERTURA E FECHAMENTO DE RASGO.FORNECIMENTO E ASSENTAMENTO</t>
  </si>
  <si>
    <t>15.036.0047-0</t>
  </si>
  <si>
    <t>TUBO DE PVC RIGIDO DE 75MM,SOLDAVEL,EXCLUSIVE EMENDAS,CONEXOES,ABERTURA E FECHAMENTO DE RASGO.FORNECIMENTO E ASSENTAMENTO</t>
  </si>
  <si>
    <t>15.036.0048-0</t>
  </si>
  <si>
    <t>TUBO DE PVC RIGIDO DE 100MM,SOLDAVEL,EXCLUSIVE EMENDAS,CONEXOES,ABERTURA E FECHAMENTO DE RASGO.FORNECIMENTO E ASSENTAMENTO</t>
  </si>
  <si>
    <t>15.036.0049-0</t>
  </si>
  <si>
    <t>15.036.0050-0</t>
  </si>
  <si>
    <t>15.036.0051-0</t>
  </si>
  <si>
    <t>15.036.0052-0</t>
  </si>
  <si>
    <t>TUBO DE PVC RIGIDO DE 100MM,SOLDAVEL,INCLUSIVE CONEXOES E EMENDAS,EXCLUSIVE ABERTURA E FECHAMENTO DE RASGO.FORNECIMENTOE ASSENTAMENTO</t>
  </si>
  <si>
    <t>15.036.0053-0</t>
  </si>
  <si>
    <t>TUBO DE PVC RIGIDO DE 150MM,SOLDAVEL,INCLUSIVE CONEXOES E EMENDAS,EXCLUSIVE ABERTURA E FECHAMENTO DE RASGO.FORNECIMENTOE ASSENTAMENTO</t>
  </si>
  <si>
    <t>15.036.0060-0</t>
  </si>
  <si>
    <t>ELETRODUTO DE PVC RIGIDO ROSQUEAVEL DE 1/2",EXCLUSIVE LUVAS,CURVAS,ABERTURA E FECHAMENTO DE RASGO.FORNECIMENTO E ASSENTAMENTO</t>
  </si>
  <si>
    <t>15.036.0061-0</t>
  </si>
  <si>
    <t>ELETRODUTO DE PVC RIGIDO ROSQUEAVEL DE 3/4",EXCLUSIVE LUVAS,CURVAS,ABERTURA E FECHAMENTO DE RASGO.FORNECIMENTO E ASSENTAMENTO</t>
  </si>
  <si>
    <t>15.036.0062-0</t>
  </si>
  <si>
    <t>ELETRODUTO DE PVC RIGIDO ROSQUEAVEL DE 1",EXCLUSIVE LUVAS,CURVAS,ABERTURA E FECHAMENTO DE RASGO.FORNECIMENTO E ASSENTAMENTO</t>
  </si>
  <si>
    <t>15.036.0063-0</t>
  </si>
  <si>
    <t>ELETRODUTO DE PVC RIGIDO ROSQUEAVEL DE 1.1/4",EXCLUSIVE LUVAS,CURVAS,ABERTURA E FECHAMENTO DE RASGO.FORNECIMENTO E ASSENTAMENTO</t>
  </si>
  <si>
    <t>15.036.0064-0</t>
  </si>
  <si>
    <t>ELETRODUTO DE PVC RIGIDO ROSQUEAVEL DE 1.1/2",EXCLUSIVE LUVAS,CURVAS,ABERTURA E FECHAMENTO DE RASGO.FORNECIMENTO E ASSENTAMENTO</t>
  </si>
  <si>
    <t>15.036.0065-0</t>
  </si>
  <si>
    <t>ELETRODUTO DE PVC RIGIDO ROSQUEAVEL DE 2",EXCLUSIVE LUVAS,CURVAS,ABERTURA E FECHAMENTO DE RASGO.FORNECIMENTO E ASSENTAMENTO</t>
  </si>
  <si>
    <t>15.036.0066-0</t>
  </si>
  <si>
    <t>ELETRODUTO DE PVC RIGIDO ROSQUEAVEL DE 2.1/2",EXCLUSIVE LUVAS,CURVAS,ABERTURA E FECHAMENTO DE RASGO.FORNECIMENTO E ASSENTAMENTO</t>
  </si>
  <si>
    <t>15.036.0067-0</t>
  </si>
  <si>
    <t>ELETRODUTO DE PVC RIGIDO ROSQUEAVEL DE 3",EXCLUSIVE LUVAS,CURVAS,ABERTURA E FECHAMENTO DE RASGO.FORNECIMENTO E ASSENTAMENTO</t>
  </si>
  <si>
    <t>15.036.0068-0</t>
  </si>
  <si>
    <t>ELETRODUTO DE PVC RIGIDO ROSQUEAVEL DE 4",EXCLUSIVE LUVAS,CURVAS,ABERTURA E FECHAMENTO DE RASGO.FORNECIMENTO E ASSENTAMENTO</t>
  </si>
  <si>
    <t>15.036.0069-0</t>
  </si>
  <si>
    <t>ELETRODUTO DE PVC RIGIDO ROSQUEAVEL DE 1/2",INCLUSIVE CONEXOES E EMENDAS,EXCLUSIVE ABERTURA E FECHAMENTO DE RASGO.FORNECIMENTO E ASSENTAMENTO</t>
  </si>
  <si>
    <t>15.036.0070-0</t>
  </si>
  <si>
    <t>ELETRODUTO DE PVC RIGIDO ROSQUEAVEL DE 3/4",INCLUSIVE CONEXOES E EMENDAS,EXCLUSIVE ABERTURA E FECHAMENTO DE RASGO.FORNECIMENTO E ASSENTAMENTO</t>
  </si>
  <si>
    <t>15.036.0071-0</t>
  </si>
  <si>
    <t>ELETRODUTO DE PVC RIGIDO ROSQUEAVEL DE 1",INCLUSIVE CONEXOES E EMENDAS,EXCLUSIVE ABERTURA E FECHAMENTO DE RASGO.FORNECIMENTO E ASSENTAMENTO</t>
  </si>
  <si>
    <t>15.036.0072-0</t>
  </si>
  <si>
    <t>ELETRODUTO DE PVC RIGIDO ROSQUEAVEL DE 1.1/4",INCLUSIVE CONEXOES E EMENDAS,EXCLUSIVE ABERTURA E FECHAMENTO DE RASGO.FORNECIMENTO E ASSENTAMENTO</t>
  </si>
  <si>
    <t>15.036.0073-0</t>
  </si>
  <si>
    <t>ELETRODUTO DE PVC RIGIDO ROSQUEAVEL DE 1.1/2",INCLUSIVE CONEXOES E EMENDAS,EXCLUSIVE ABERTURA E FECHAMENTO DE RASGO.FORNECIMENTO E ASSENTAMENTO</t>
  </si>
  <si>
    <t>15.036.0074-0</t>
  </si>
  <si>
    <t>ELETRODUTO DE PVC RIGIDO ROSQUEAVEL DE 2",INCLUSIVE CONEXOES E EMENDAS,EXCLUSIVE ABERTURA E FECHAMENTO DE RASGO.FORNECIMENTO E ASSENTAMENTO</t>
  </si>
  <si>
    <t>15.036.0075-0</t>
  </si>
  <si>
    <t>ELETRODUTO DE PVC RIGIDO ROSQUEAVEL DE 2.1/2",INCLUSIVE CONEXOES E EMENDAS,EXCLUSIVE ABERTURA E FECHAMENTO DE RASGO.FORNECIMENTO E ASSENTAMENTO</t>
  </si>
  <si>
    <t>15.036.0076-0</t>
  </si>
  <si>
    <t>ELETRODUTO DE PVC RIGIDO ROSQUEAVEL DE 3",INCLUSIVE CONEXOES E EMENDAS,EXCLUSIVE ABERTURA E FECHAMENTO DE RASGO.FORNECIMENTO E ASSENTAMENTO</t>
  </si>
  <si>
    <t>15.036.0077-0</t>
  </si>
  <si>
    <t>ELETRODUTO DE PVC RIGIDO ROSQUEAVEL DE 4",INCLUSIVE CONEXOES E EMENDAS,EXCLUSIVE ABERTURA E FECHAMENTO DE RASGO.FORNECIMENTO E ASSENTAMENTO</t>
  </si>
  <si>
    <t>15.036.0079-0</t>
  </si>
  <si>
    <t>ELETRODUTO DE PVC ESPIRAL CORRUGADO,DIAMETRO DE 3/4",INCLUSIVE CONEXOES E EMENDAS.FORNECIMENTO E INSTALACAO</t>
  </si>
  <si>
    <t>15.036.0080-0</t>
  </si>
  <si>
    <t>ELETRODUTO DE PVC ESPIRAL CORRUGADO,DIAMETRO DE 1",INCLUSIVE CONEXOES E EMENDAS.FORNECIMENTO E INSTALACAO</t>
  </si>
  <si>
    <t>15.036.0081-0</t>
  </si>
  <si>
    <t>TUBO DE PVC RIGIDO,CONFORME ABNT NBR-5688 DE 75MM,LINHA REFORCADA,SOLDAVEL,EXCLUSIVE EMENDAS,CONEXOES,ABERTURA E FECHAMENTO DE RASGO.FORNECIMENTO E ASSENTAMENTO</t>
  </si>
  <si>
    <t>15.036.0082-0</t>
  </si>
  <si>
    <t>TUBO DE PVC RIGIDO,CONFORME ABNT NBR-5688 DE 100MM,LINHA REFORCADA,SOLDAVEL,EXCLUSIVE EMENDAS,CONEXOES,ABERTURA E FECHAMENTO DE RASGO.FORNECIMENTO E ASSENTAMENTO</t>
  </si>
  <si>
    <t>15.036.0084-0</t>
  </si>
  <si>
    <t>TUBO DE PVC RIGIDO,CONFORME ABNT NBR-5688 DE 150MM,LINHA REFORCADA,SOLDAVEL,EXCLUSIVE EMENDAS,CONEXOES,ABERTURA E FECHAMENTO DE RASGO.FORNECIMENTO E ASSENTAMENTO</t>
  </si>
  <si>
    <t>15.036.0086-0</t>
  </si>
  <si>
    <t>TUBO DE PVC RIGIDO,CONFORME ABNT NBR-5688 DE 75MM,LINHA REFORCADA,SOLDAVEL,INCLUSIVE CONEXOES E EMENDAS,EXCLUSIVE ABERTURA E FECHAMENTO DE RASGO.FORNECIMENTO E ASSENTAMENTO</t>
  </si>
  <si>
    <t>15.036.0088-0</t>
  </si>
  <si>
    <t>TUBO DE PVC RIGIDO,CONFORME ABNT NBR-5688 DE 100MM,LINHA REFORCADA,SOLDAVEL,INCLUSIVE CONEXOES E EMENDAS,EXCLUSIVE ABERTURA E FECHAMENTO DE RASGO.FORNECIMENTO E ASSENTAMENTO</t>
  </si>
  <si>
    <t>15.036.0090-0</t>
  </si>
  <si>
    <t>TUBO DE PVC RIGIDO,CONFORME ABNT NBR-5688 DE 150MM,LINHA REFORCADA,SOLDAVEL,INCLUSIVE CONEXOES E EMENDAS,EXCLUSIVE ABERTURA E FECHAMENTO DE RASGO.FORNECIMENTO E ASSENTAMENTO</t>
  </si>
  <si>
    <t>15.036.0092-0</t>
  </si>
  <si>
    <t>TUBO DE PVC,CONFORME ABNT NBR-7362,PARA ESGOTO SANITARIO,COM DIAMETRO NOMINAL DE 200MM,INCLUSIVE ANEL DE BORRACHA.FORNECIMENTO E COLOCACAO</t>
  </si>
  <si>
    <t>15.036.0100-0</t>
  </si>
  <si>
    <t>TUBO DE PVC RIGIDO,CONFORME ABNT NBR-5688,DE 100MM,LINHA REFORCADA,SOLDAVEL,PARA PROTECAO DE CONDUTORES DE SISTEMA DE TELEFONIA SIMPLES,ASSENTADOS E COBERTOS COM CAMADA DE CONCRETO,EXCLUSIVE ESCAVACAO E REATERRO.FORNECIMENTO E ASSENTAMENTO</t>
  </si>
  <si>
    <t>15.036.0105-0</t>
  </si>
  <si>
    <t>TUBO DE PVC RIGIDO,CONFORME ABNT NBR-5688,DE 100MM,LINHA REFORCADA,SOLDAVEL,PARA PROTECAO DE CONDUTORES DE SISTEMA DE TELEFONIA,LINHA DUPLA,ASSENTADOS E COBERTOS COM CAMADA DE CONCRETO,EXCLUSIVE ESCAVACAO E REATERRO.FORNECIMENTO E ASSENTAMENTO</t>
  </si>
  <si>
    <t>15.036.0110-0</t>
  </si>
  <si>
    <t>TUBO DE PVC RIGIDO,CONFORME ABNT NBR-5688,DE 100MM,LINHA REFORCADA,SOLDAVEL,PARA PROTECAO DE CONDUTORES DE SISTEMA DE TELEFONIA,LINHA TRIPLA,ASSENTADOS E COBERTOS COM CAMADA DE CONCRETO,EXCLUSIVE ESCAVACAO E REATERRO.FORNECIMENTO E ASSENTAMENTO</t>
  </si>
  <si>
    <t>15.036.0130-0</t>
  </si>
  <si>
    <t>TE 90° COM INSPECAO,DE PVC,COM DIAMETRO DE(100X75)MM.FORNECIMENTO E ASSENTAMENTO</t>
  </si>
  <si>
    <t>15.036.0135-0</t>
  </si>
  <si>
    <t>TE 90° COM INSPECAO,DE PVC,COM DIAMETRO DE(75X75)MM.FORNECIMENTO E ASSENTAMENTO</t>
  </si>
  <si>
    <t>15.036.0140-0</t>
  </si>
  <si>
    <t>ELETRODUTO EM PVC FLEXIVEL,COR AMARELA,DIAMETRO DE 20MM.FORNECIMENTO E COLOCACAO.</t>
  </si>
  <si>
    <t>15.036.0141-0</t>
  </si>
  <si>
    <t>ELETRODUTO EM PVC FLEXIVEL,COR AMARELA,DIAMETRO DE 25MM.FORNECIMENTO E COLOCACAO.</t>
  </si>
  <si>
    <t>15.036.0143-0</t>
  </si>
  <si>
    <t>ELETRODUTO EM PVC FLEXIVEL,COR AMARELA,DIAMETRO DE 32MM.FORNECIMENTO E COLOCACAO.</t>
  </si>
  <si>
    <t>15.037.0010-0</t>
  </si>
  <si>
    <t>CONDUITE FLEXIVEL,GALVANIZADO,COM DIAMETRO DE 1/2",EXCLUSIVE EMENDAS.FORNECIMENTO E ASSENTAMENTO</t>
  </si>
  <si>
    <t>15.037.0011-0</t>
  </si>
  <si>
    <t>CONDUITE FLEXIVEL,GALVANIZADO,COM DIAMETRO DE 3/4",EXCLUSIVE EMENDAS.FORNECIMENTO E ASSENTAMENTO</t>
  </si>
  <si>
    <t>15.037.0012-0</t>
  </si>
  <si>
    <t>CONDUITE FLEXIVEL,GALVANIZADO,COM DIAMETRO DE 1",EXCLUSIVE EMENDAS.FORNECIMENTO E ASSENTAMENTO</t>
  </si>
  <si>
    <t>15.037.0013-0</t>
  </si>
  <si>
    <t>CONDUITE FLEXIVEL,GALVANIZADO,COM DIAMETRO DE 1.1/4",EXCLUSIVE EMENDAS.FORNECIMENTO E ASSENTAMENTO</t>
  </si>
  <si>
    <t>15.037.0014-0</t>
  </si>
  <si>
    <t>CONDUITE FLEXIVEL,GALVANIZADO,COM DIAMETRO DE 1.1/2",EXCLUSIVE EMENDAS.FORNECIMENTO E ASSENTAMENTO</t>
  </si>
  <si>
    <t>15.037.0015-0</t>
  </si>
  <si>
    <t>CONDUITE FLEXIVEL,GALVANIZADO,COM DIAMETRO DE 2",EXCLUSIVE EMENDAS.FORNECIMENTO E ASSENTAMENTO</t>
  </si>
  <si>
    <t>15.037.0016-0</t>
  </si>
  <si>
    <t>CONDUITE FLEXIVEL,GALVANIZADO,COM DIAMETRO DE 2.1/2",EXCLUSIVE EMENDAS.FORNECIMENTO E ASSENTAMENTO</t>
  </si>
  <si>
    <t>15.037.0017-0</t>
  </si>
  <si>
    <t>CONDUITE FLEXIVEL,GALVANIZADO,COM DIAMETRO DE 3",EXCLUSIVE EMENDAS.FORNECIMENTO E ASSENTAMENTO</t>
  </si>
  <si>
    <t>15.038.0001-0</t>
  </si>
  <si>
    <t>ADAPTADOR ROSQUEAVEL,COM DIAMETRO DE 1/2",COM FLANGES E ANEL DE VEDACAO PARA CAIXA D'AGUA.FORNECIMENTO</t>
  </si>
  <si>
    <t>15.038.0002-0</t>
  </si>
  <si>
    <t>ADAPTADOR ROSQUEAVEL,COM DIAMETRO DE 3/4",COM FLANGES E ANEL DE VEDACAO PARA CAIXA D'AGUA.FORNECIMENTO</t>
  </si>
  <si>
    <t>15.038.0003-0</t>
  </si>
  <si>
    <t>ADAPTADOR ROSQUEAVEL,COM DIAMETRO DE 1",COM FLANGES E ANEL DE VEDACAO PARA CAIXA D'AGUA.FORNECIMENTO</t>
  </si>
  <si>
    <t>15.038.0004-0</t>
  </si>
  <si>
    <t>ADAPTADOR ROSQUEAVEL,COM DIAMETRO DE 1.1/4",COM FLANGES E ANEL DE VEDACAO PARA CAIXA D'AGUA.FORNECIMENTO</t>
  </si>
  <si>
    <t>15.038.0005-0</t>
  </si>
  <si>
    <t>ADAPTADOR ROSQUEAVEL,COM DIAMETRO DE 1.1/2",COM FLANGES E ANEL DE VEDACAO PARA CAIXA D'AGUA.FORNECIMENTO</t>
  </si>
  <si>
    <t>15.038.0006-0</t>
  </si>
  <si>
    <t>ADAPTADOR ROSQUEAVEL,COM DIAMETRO DE 2",COM FLANGES E ANEL DE VEDACAO PARA CAIXA D'AGUA.FORNECIMENTO</t>
  </si>
  <si>
    <t>15.038.0010-0</t>
  </si>
  <si>
    <t>BUCHA DE REDUCAO COM ROSCA,COM DIAMETRO DE 3/4"X1/2".FORNECIMENTO</t>
  </si>
  <si>
    <t>15.038.0011-0</t>
  </si>
  <si>
    <t>BUCHA DE REDUCAO COM ROSCA,COM DIAMETRO DE 1X1/2".FORNECIMENTO</t>
  </si>
  <si>
    <t>15.038.0012-0</t>
  </si>
  <si>
    <t>BUCHA DE REDUCAO COM ROSCA,COM DIAMETRO DE 1"X3/4".FORNECIMENTO</t>
  </si>
  <si>
    <t>15.038.0013-0</t>
  </si>
  <si>
    <t>BUCHA DE REDUCAO COM ROSCA,COM DIAMETRO DE 1.1/4"X3/4".FORNECIMENTO</t>
  </si>
  <si>
    <t>15.038.0014-0</t>
  </si>
  <si>
    <t>BUCHA DE REDUCAO COM ROSCA,COM DIAMETRO DE 1.1/4"X1".FORNECIMENTO</t>
  </si>
  <si>
    <t>15.038.0015-0</t>
  </si>
  <si>
    <t>BUCHA DE REDUCAO COM ROSCA,COM DIAMETRO DE 1.1/2"X3/4".FORNECIMENTO</t>
  </si>
  <si>
    <t>15.038.0016-0</t>
  </si>
  <si>
    <t>BUCHA DE REDUCAO COM ROSCA,COM DIAMETRO DE 1.1/2"X1".FORNECIMENTO</t>
  </si>
  <si>
    <t>15.038.0017-0</t>
  </si>
  <si>
    <t>BUCHA DE REDUCAO COM ROSCA,COM DIAMETRO DE 1.1/2"X1.1/4".FORNECIMENTO</t>
  </si>
  <si>
    <t>15.038.0018-0</t>
  </si>
  <si>
    <t>BUCHA DE REDUCAO COM ROSCA,COM DIAMETRO DE 2"X1".FORNECIMENTO</t>
  </si>
  <si>
    <t>15.038.0019-0</t>
  </si>
  <si>
    <t>BUCHA DE REDUCAO COM ROSCA,COM DIAMETRO DE 2"X1.1/4".FORNECIMENTO</t>
  </si>
  <si>
    <t>15.038.0020-0</t>
  </si>
  <si>
    <t>BUCHA DE REDUCAO COM ROSCA,COM DIAMETRO DE 2"X1.1/2".FORNECIMENTO</t>
  </si>
  <si>
    <t>15.038.0030-0</t>
  </si>
  <si>
    <t>CAP COM ROSCA,COM DIAMETRO DE 1/2".FORNECIMENTO</t>
  </si>
  <si>
    <t>15.038.0031-0</t>
  </si>
  <si>
    <t>CAP COM ROSCA,COM DIAMETRO DE 3/4".FORNECIMENTO</t>
  </si>
  <si>
    <t>15.038.0032-0</t>
  </si>
  <si>
    <t>CAP COM ROSCA,COM DIAMETRO DE 1".FORNECIMENTO</t>
  </si>
  <si>
    <t>15.038.0033-0</t>
  </si>
  <si>
    <t>CAP COM ROSCA,COM DIAMETRO DE 1.1/2".FORNECIMENTO</t>
  </si>
  <si>
    <t>15.038.0034-0</t>
  </si>
  <si>
    <t>CAP COM ROSCA,COM DIAMETRO DE 2".FORNECIMENTO</t>
  </si>
  <si>
    <t>15.038.0035-0</t>
  </si>
  <si>
    <t>CAP COM ROSCA,COM DIAMETRO DE 2.1/2".FORNECIMENTO</t>
  </si>
  <si>
    <t>15.038.0036-0</t>
  </si>
  <si>
    <t>CAP COM ROSCA,COM DIAMETRO DE 3".FORNECIMENTO</t>
  </si>
  <si>
    <t>15.038.0040-0</t>
  </si>
  <si>
    <t>CURVA 90º COM ROSCA,COM DIAMETRO DE 1/2".FORNECIMENTO</t>
  </si>
  <si>
    <t>15.038.0041-0</t>
  </si>
  <si>
    <t>CURVA 90º COM ROSCA,COM DIAMETRO DE 3/4".FORNECIMENTO</t>
  </si>
  <si>
    <t>15.038.0042-0</t>
  </si>
  <si>
    <t>CURVA 90º COM ROSCA,COM DIAMETRO DE 1".FORNECIMENTO</t>
  </si>
  <si>
    <t>15.038.0043-0</t>
  </si>
  <si>
    <t>CURVA 90º COM ROSCA,COM DIAMETRO DE 1.1/4".FORNECIMENTO</t>
  </si>
  <si>
    <t>15.038.0044-0</t>
  </si>
  <si>
    <t>CURVA 90º COM ROSCA,COM DIAMETRO DE 1.1/2".FORNECIMENTO</t>
  </si>
  <si>
    <t>15.038.0045-0</t>
  </si>
  <si>
    <t>CURVA 90º COM ROSCA,COM DIAMETRO DE 2".FORNECIMENTO</t>
  </si>
  <si>
    <t>15.038.0050-0</t>
  </si>
  <si>
    <t>FLANGE COM SEXTAVADO COM ROSCA E SEM FUROS,COM DIAMETRO DE 1/2".FORNECIMENTO</t>
  </si>
  <si>
    <t>15.038.0051-0</t>
  </si>
  <si>
    <t>FLANGE COM SEXTAVADO COM ROSCA E SEM FUROS,COM DIAMETRO DE 3/4".FORNECIMENTO</t>
  </si>
  <si>
    <t>15.038.0052-0</t>
  </si>
  <si>
    <t>FLANGE COM SEXTAVADO COM ROSCA E SEM FUROS,COM DIAMETRO DE 1".FORNECIMENTO</t>
  </si>
  <si>
    <t>15.038.0053-0</t>
  </si>
  <si>
    <t>FLANGE COM SEXTAVADO COM ROSCA E SEM FUROS,COM DIAMETRO DE 1.1/4".FORNECIMENTO</t>
  </si>
  <si>
    <t>15.038.0054-0</t>
  </si>
  <si>
    <t>FLANGE COM SEXTAVADO COM ROSCA E SEM FUROS,COM DIAMETRO DE 1.1/2".FORNECIMENTO</t>
  </si>
  <si>
    <t>15.038.0055-0</t>
  </si>
  <si>
    <t>FLANGE COM SEXTAVADO COM ROSCA E SEM FUROS,COM DIAMETRO DE 2".FORNECIMENTO</t>
  </si>
  <si>
    <t>15.038.0056-0</t>
  </si>
  <si>
    <t>FLANGE COM SEXTAVADO COM ROSCA E SEM FUROS,COM DIAMETRO DE 2.1/2".FORNECIMENTO</t>
  </si>
  <si>
    <t>15.038.0057-0</t>
  </si>
  <si>
    <t>FLANGE COM SEXTAVADO COM ROSCA E SEM FUROS,COM DIAMETRO DE 3".FORNECIMENTO</t>
  </si>
  <si>
    <t>15.038.0058-0</t>
  </si>
  <si>
    <t>FLANGE COM SEXTAVADO COM ROSCA E SEM FUROS,COM DIAMETRO DE 4".FORNECIMENTO</t>
  </si>
  <si>
    <t>15.038.0060-0</t>
  </si>
  <si>
    <t>JOELHO 45º COM ROSCA,COM DIAMETRO DE 1/2".FORNECIMENTO</t>
  </si>
  <si>
    <t>15.038.0061-0</t>
  </si>
  <si>
    <t>JOELHO 45º COM ROSCA,COM DIAMETRO DE 3/4".FORNECIMENTO</t>
  </si>
  <si>
    <t>15.038.0062-0</t>
  </si>
  <si>
    <t>JOELHO 45º COM ROSCA,COM DIAMETRO DE 1".FORNECIMENTO</t>
  </si>
  <si>
    <t>15.038.0063-0</t>
  </si>
  <si>
    <t>JOELHO 45º COM ROSCA,COM DIAMETRO DE 1.1/4".FORNECIMENTO</t>
  </si>
  <si>
    <t>15.038.0064-0</t>
  </si>
  <si>
    <t>JOELHO 45º COM ROSCA,COM DIAMETRO DE 1.1/2".FORNECIMENTO</t>
  </si>
  <si>
    <t>15.038.0065-0</t>
  </si>
  <si>
    <t>JOELHO 45º COM ROSCA,COM DIAMETRO DE 2".FORNECIMENTO</t>
  </si>
  <si>
    <t>15.038.0070-0</t>
  </si>
  <si>
    <t>JOELHO 90º COM ROSCA,COM DIAMETRO DE 1/2".FORNECIMENTO</t>
  </si>
  <si>
    <t>15.038.0071-0</t>
  </si>
  <si>
    <t>JOELHO 90º COM ROSCA,COM DIAMETRO DE 3/4".FORNECIMENTO</t>
  </si>
  <si>
    <t>15.038.0072-0</t>
  </si>
  <si>
    <t>JOELHO 90º COM ROSCA,COM DIAMETRO DE 1".FORNECIMENTO</t>
  </si>
  <si>
    <t>15.038.0073-0</t>
  </si>
  <si>
    <t>JOELHO 90º COM ROSCA,COM DIAMETRO DE 1.1/4".FORNECIMENTO</t>
  </si>
  <si>
    <t>15.038.0074-0</t>
  </si>
  <si>
    <t>JOELHO 90º COM ROSCA,COM DIAMETRO DE 1.1/2".FORNECIMENTO</t>
  </si>
  <si>
    <t>15.038.0075-0</t>
  </si>
  <si>
    <t>JOELHO 90º COM ROSCA,COM DIAMETRO DE 2".FORNECIMENTO</t>
  </si>
  <si>
    <t>15.038.0080-0</t>
  </si>
  <si>
    <t>JOELHO DE REDUCAO 90º COM ROSCA,COM DIAMETRO DE 3/4"X1/2".FORNECIMENTO</t>
  </si>
  <si>
    <t>15.038.0081-0</t>
  </si>
  <si>
    <t>JOELHO DE REDUCAO 90º COM ROSCA,COM DIAMETRO DE 1"X3/4".FORNECIMENTO</t>
  </si>
  <si>
    <t>15.038.0100-0</t>
  </si>
  <si>
    <t>LUVA COM ROSCA,COM DIAMETRO DE 1/2".FORNECIMENTO</t>
  </si>
  <si>
    <t>15.038.0101-0</t>
  </si>
  <si>
    <t>LUVA COM ROSCA,COM DIAMETRO DE 3/4".FORNECIMENTO</t>
  </si>
  <si>
    <t>15.038.0102-0</t>
  </si>
  <si>
    <t>LUVA COM ROSCA,COM DIAMETRO DE 1".FORNECIMENTO</t>
  </si>
  <si>
    <t>15.038.0103-0</t>
  </si>
  <si>
    <t>LUVA COM ROSCA,COM DIAMETRO DE 1.1/4".FORNECIMENTO</t>
  </si>
  <si>
    <t>15.038.0104-0</t>
  </si>
  <si>
    <t>LUVA COM ROSCA,COM DIAMETRO DE 1.1/2".FORNECIMENTO</t>
  </si>
  <si>
    <t>15.038.0105-0</t>
  </si>
  <si>
    <t>LUVA COM ROSCA,COM DIAMETRO DE 2".FORNECIMENTO</t>
  </si>
  <si>
    <t>15.038.0106-0</t>
  </si>
  <si>
    <t>LUVA COM ROSCA,COM DIAMETRO DE 2.1/2".FORNECIMENTO</t>
  </si>
  <si>
    <t>15.038.0107-0</t>
  </si>
  <si>
    <t>LUVA COM ROSCA,COM DIAMETRO DE 3".FORNECIMENTO</t>
  </si>
  <si>
    <t>15.038.0108-0</t>
  </si>
  <si>
    <t>LUVA COM ROSCA,COM DIAMETRO DE 4".FORNECIMENTO</t>
  </si>
  <si>
    <t>15.038.0115-0</t>
  </si>
  <si>
    <t>LUVA DE REDUCAO COM ROSCA,COM DIAMETRO DE 3/4"X1/2".FORNECIMENTO</t>
  </si>
  <si>
    <t>15.038.0116-0</t>
  </si>
  <si>
    <t>LUVA DE REDUCAO COM ROSCA,COM DIAMETRO DE 1"X3/4".FORNECIMENTO</t>
  </si>
  <si>
    <t>15.038.0120-0</t>
  </si>
  <si>
    <t>LUVA DE CORRER PARA TUBO ROSCAVEL,COM DIAMETRO DE 1/2".FORNECIMENTO</t>
  </si>
  <si>
    <t>15.038.0121-0</t>
  </si>
  <si>
    <t>LUVA DE CORRER PARA TUBO ROSCAVEL,COM DIAMETRO DE 3/4".FORNECIMENTO</t>
  </si>
  <si>
    <t>15.038.0122-0</t>
  </si>
  <si>
    <t>LUVA DE CORRER PARA TUBO ROSCAVEL,COM DIAMETRO DE 1.1/2".FORNECIMENTO</t>
  </si>
  <si>
    <t>15.038.0130-0</t>
  </si>
  <si>
    <t>NIPEL COM ROSCA,COM DIAMETRO DE 1/2".FORNECIMENTO</t>
  </si>
  <si>
    <t>15.038.0131-0</t>
  </si>
  <si>
    <t>NIPEL COM ROSCA,COM DIAMETRO DE 3/4".FORNECIMENTO</t>
  </si>
  <si>
    <t>15.038.0132-0</t>
  </si>
  <si>
    <t>NIPEL COM ROSCA,COM DIAMETRO DE 1".FORNECIMENTO</t>
  </si>
  <si>
    <t>15.038.0133-0</t>
  </si>
  <si>
    <t>NIPEL COM ROSCA,COM DIAMETRO DE 1.1/4".FORNECIMENTO</t>
  </si>
  <si>
    <t>15.038.0134-0</t>
  </si>
  <si>
    <t>NIPEL COM ROSCA,COM DIAMETRO DE 1.1/2".FORNECIMENTO</t>
  </si>
  <si>
    <t>15.038.0135-0</t>
  </si>
  <si>
    <t>NIPEL COM ROSCA,COM DIAMETRO DE 2".FORNECIMENTO</t>
  </si>
  <si>
    <t>15.038.0140-0</t>
  </si>
  <si>
    <t>PLUG COM ROSCA,COM DIAMETRO DE 1/2".FORNECIMENTO</t>
  </si>
  <si>
    <t>15.038.0141-0</t>
  </si>
  <si>
    <t>PLUG COM ROSCA,COM DIAMETRO DE 3/4".FORNECIMENTO</t>
  </si>
  <si>
    <t>15.038.0142-0</t>
  </si>
  <si>
    <t>PLUG COM ROSCA,COM DIAMETRO DE 1".FORNECIMENTO</t>
  </si>
  <si>
    <t>15.038.0143-0</t>
  </si>
  <si>
    <t>PLUG COM ROSCA,COM DIAMETRO DE 1.1/4".FORNECIMENTO</t>
  </si>
  <si>
    <t>15.038.0144-0</t>
  </si>
  <si>
    <t>PLUG COM ROSCA,COM DIAMETRO DE 1.1/2".FORNECIMENTO</t>
  </si>
  <si>
    <t>15.038.0145-0</t>
  </si>
  <si>
    <t>PLUG COM ROSCA,COM DIAMETRO DE 2".FORNECIMENTO</t>
  </si>
  <si>
    <t>15.038.0150-0</t>
  </si>
  <si>
    <t>TE 90º COM ROSCA,COM DIAMETRO DE 1/2".FORNECIMENTO</t>
  </si>
  <si>
    <t>15.038.0151-0</t>
  </si>
  <si>
    <t>TE 90º COM ROSCA,COM DIAMETRO DE 3/4".FORNECIMENTO</t>
  </si>
  <si>
    <t>15.038.0152-0</t>
  </si>
  <si>
    <t>TE 90º COM ROSCA,COM DIAMETRO DE 1".FORNECIMENTO</t>
  </si>
  <si>
    <t>15.038.0153-0</t>
  </si>
  <si>
    <t>TE 90º COM ROSCA,COM DIAMETRO DE 1.1/4".FORNECIMENTO</t>
  </si>
  <si>
    <t>15.038.0154-0</t>
  </si>
  <si>
    <t>TE 90º COM ROSCA,COM DIAMETRO DE 1.1/2".FORNECIMENTO</t>
  </si>
  <si>
    <t>15.038.0155-0</t>
  </si>
  <si>
    <t>TE 90º COM ROSCA,COM DIAMETRO DE 2".FORNECIMENTO</t>
  </si>
  <si>
    <t>15.038.0160-0</t>
  </si>
  <si>
    <t>TE DE REDUCAO 90º COM ROSCA,COM DIAMETRO DE 3/4"X1/2".FORNECIMENTO</t>
  </si>
  <si>
    <t>15.038.0161-0</t>
  </si>
  <si>
    <t>TE DE REDUCAO 90º COM ROSCA,COM DIAMETRO DE 1"X3/4".FORNECIMENTO</t>
  </si>
  <si>
    <t>15.038.0162-0</t>
  </si>
  <si>
    <t>TE DE REDUCAO 90º COM ROSCA,COM DIAMETRO DE 1.1/2"X3/4".FORNECIMENTO</t>
  </si>
  <si>
    <t>15.038.0170-0</t>
  </si>
  <si>
    <t>UNIAO COM ROSCA,COM DIAMETRO DE 1/2".FORNECIMENTO</t>
  </si>
  <si>
    <t>15.038.0171-0</t>
  </si>
  <si>
    <t>UNIAO COM ROSCA,COM DIAMETRO DE 3/4".FORNECIMENTO</t>
  </si>
  <si>
    <t>15.038.0172-0</t>
  </si>
  <si>
    <t>UNIAO COM ROSCA,COM DIAMETRO DE 1".FORNECIMENTO</t>
  </si>
  <si>
    <t>15.038.0173-0</t>
  </si>
  <si>
    <t>UNIAO COM ROSCA,COM DIAMETRO DE 1.1/4".FORNECIMENTO</t>
  </si>
  <si>
    <t>15.038.0174-0</t>
  </si>
  <si>
    <t>UNIAO COM ROSCA,COM DIAMETRO DE 1.1/2".FORNECIMENTO</t>
  </si>
  <si>
    <t>15.038.0175-0</t>
  </si>
  <si>
    <t>UNIAO COM ROSCA,COM DIAMETRO DE 2".FORNECIMENTO</t>
  </si>
  <si>
    <t>15.038.0176-0</t>
  </si>
  <si>
    <t>UNIAO COM ROSCA,COM DIAMETRO DE 2.1/2".FORNECIMENTO</t>
  </si>
  <si>
    <t>15.038.0177-0</t>
  </si>
  <si>
    <t>UNIAO COM ROSCA,COM DIAMETRO DE 3".FORNECIMENTO</t>
  </si>
  <si>
    <t>15.038.0185-0</t>
  </si>
  <si>
    <t>JOELHO 90º COM ROSCA E BUCHA DE LATAO,COM DIAMETRO DE 1/2".FORNECIMENTO</t>
  </si>
  <si>
    <t>15.038.0186-0</t>
  </si>
  <si>
    <t>JOELHO 90º COM ROSCA E BUCHA DE LATAO,COM DIAMETRO DE 3/4".FORNECIMENTO</t>
  </si>
  <si>
    <t>15.038.0190-0</t>
  </si>
  <si>
    <t>JOELHO DE REDUCAO 90º COM ROSCA E BUCHA DE LATAO,COM DIAMETRO DE 3/4"X1/2".FORNECIMENTO</t>
  </si>
  <si>
    <t>15.038.0200-0</t>
  </si>
  <si>
    <t>ADAPTADOR SOLDAVEL CURTO COM BOLSA E ROSCA PARA REGISTRO,COM DIAMETRO DE 20MMX1/2".FORNECIMENTO</t>
  </si>
  <si>
    <t>15.038.0201-0</t>
  </si>
  <si>
    <t>ADAPTADOR SOLDAVEL CURTO COM BOLSA E ROSCA PARA REGISTRO,COM DIAMETRO DE 25MMX3/4".FORNECIMENTO</t>
  </si>
  <si>
    <t>15.038.0202-0</t>
  </si>
  <si>
    <t>ADAPTADOR SOLDAVEL CURTO COM BOLSA E ROSCA PARA REGISTRO,COM DIAMETRO DE 32MMX1".FORNECIMENTO</t>
  </si>
  <si>
    <t>15.038.0203-0</t>
  </si>
  <si>
    <t>ADAPTADOR SOLDAVEL CURTO COM BOLSA E ROSCA PARA REGISTRO,COM DIAMETRO DE 40MMX1.1/4".FORNECIMENTO</t>
  </si>
  <si>
    <t>15.038.0204-0</t>
  </si>
  <si>
    <t>ADAPTADOR SOLDAVEL CURTO COM BOLSA E ROSCA PARA REGISTRO,COM DIAMETRO DE 40MMX1.1/2".FORNECIMENTO</t>
  </si>
  <si>
    <t>15.038.0205-0</t>
  </si>
  <si>
    <t>ADAPTADOR SOLDAVEL CURTO COM BOLSA E ROSCA PARA REGISTRO,COM DIAMETRO DE 50MMX1.1/4".FORNECIMENTO</t>
  </si>
  <si>
    <t>15.038.0206-0</t>
  </si>
  <si>
    <t>ADAPTADOR SOLDAVEL CURTO COM BOLSA E ROSCA PARA REGISTRO,COM DIAMETRO DE 50MMX1.1/2".FORNECIMENTO</t>
  </si>
  <si>
    <t>15.038.0207-0</t>
  </si>
  <si>
    <t>ADAPTADOR SOLDAVEL CURTO COM BOLSA E ROSCA PARA REGISTRO,COM DIAMETRO DE 60MMX2".FORNECIMENTO</t>
  </si>
  <si>
    <t>15.038.0208-0</t>
  </si>
  <si>
    <t>ADAPTADOR SOLDAVEL CURTO COM BOLSA E ROSCA PARA REGISTRO,COM DIAMETRO DE 75MMX2.1/2".FORNECIMENTO</t>
  </si>
  <si>
    <t>15.038.0209-0</t>
  </si>
  <si>
    <t>ADAPTADOR SOLDAVEL CURTO COM BOLSA E ROSCA PARA REGISTRO,COM DIAMETRO DE 85MMX3".FORNECIMENTO</t>
  </si>
  <si>
    <t>15.038.0210-0</t>
  </si>
  <si>
    <t>ADAPTADOR SOLDAVEL CURTO COM BOLSA E ROSCA PARA REGISTRO,COM DIAMETRO DE 110MMX4".FORNECIMENTO</t>
  </si>
  <si>
    <t>15.038.0215-0</t>
  </si>
  <si>
    <t>ADAPTADOR SOLDAVEL COM FLANGES LIVRES PARA CAIXA D'AGUA,COMDIAMETRO DE 25MMX3/4".FORNECIMENTO</t>
  </si>
  <si>
    <t>15.038.0216-0</t>
  </si>
  <si>
    <t>ADAPTADOR SOLDAVEL COM FLANGES LIVRES PARA CAIXA D'AGUA,COMDIAMETRO DE 32MMX1".FORNECIMENTO</t>
  </si>
  <si>
    <t>15.038.0217-0</t>
  </si>
  <si>
    <t>ADAPTADOR SOLDAVEL COM FLANGES LIVRES PARA CAIXA D'AGUA,COMDIAMETRO DE 40MMX1.1/4".FORNECIMENTO</t>
  </si>
  <si>
    <t>15.038.0218-0</t>
  </si>
  <si>
    <t>ADAPTADOR SOLDAVEL COM FLANGES LIVRES PARA CAIXA D'AGUA,COMDIAMETRO DE 50MMX1.1/2".FORNECIMENTO</t>
  </si>
  <si>
    <t>15.038.0219-0</t>
  </si>
  <si>
    <t>ADAPTADOR SOLDAVEL COM FLANGES LIVRES PARA CAIXA D'AGUA,COMDIAMETRO DE 60MMX2".FORNECIMENTO</t>
  </si>
  <si>
    <t>15.038.0220-0</t>
  </si>
  <si>
    <t>ADAPTADOR SOLDAVEL COM FLANGES LIVRES PARA CAIXA D'AGUA,COMDIAMETRO DE 75MMX2.1/2".FORNECIMENTO</t>
  </si>
  <si>
    <t>15.038.0221-0</t>
  </si>
  <si>
    <t>ADAPTADOR SOLDAVEL COM FLANGES LIVRES PARA CAIXA D'AGUA,COMDIAMETRO DE 85MMX3".FORNECIMENTO</t>
  </si>
  <si>
    <t>15.038.0222-0</t>
  </si>
  <si>
    <t>ADAPTADOR SOLDAVEL COM FLANGES LIVRES PARA CAIXA D'AGUA,COMDIAMETRO DE 110MMX4".FORNECIMENTO</t>
  </si>
  <si>
    <t>15.038.0235-0</t>
  </si>
  <si>
    <t>ADAPTADOR SOLDAVEL/LONGO COM FLANGES LIVRES PARA CAIXA D'AGUA,COM DIAMETRO DE 75MMX2.1/2".FORNECIMENTO</t>
  </si>
  <si>
    <t>15.038.0236-0</t>
  </si>
  <si>
    <t>ADAPTADOR SOLDAVEL/LONGO COM FLANGES LIVRES PARA CAIXA D'AGUA,COM DIAMETRO DE 85MMX3".FORNECIMENTO</t>
  </si>
  <si>
    <t>15.038.0237-0</t>
  </si>
  <si>
    <t>ADAPTADOR SOLDAVEL/LONGO COM FLANGES LIVRES PARA CAIXA D'AGUA,COM DIAMETRO DE 110MMX4".FORNECIMENTO</t>
  </si>
  <si>
    <t>15.038.0241-0</t>
  </si>
  <si>
    <t>ADAPTADOR SOLDAVEL COM FLANGES E ANEL DE VEDACAO PARA CAIXAD'AGUA,COM DIAMETRO DE 25MMX3/4".FORNECIMENTO</t>
  </si>
  <si>
    <t>15.038.0242-0</t>
  </si>
  <si>
    <t>ADAPTADOR SOLDAVEL COM FLANGES E ANEL DE VEDACAO PARA CAIXAD'AGUA,COM DIAMETRO DE 32MMX1".FORNECIMENTO</t>
  </si>
  <si>
    <t>15.038.0243-0</t>
  </si>
  <si>
    <t>ADAPTADOR SOLDAVEL COM FLANGES E ANEL DE VEDACAO PARA CAIXAD'AGUA,COM DIAMETRO DE 40MMX1.1/4".FORNECIMENTO</t>
  </si>
  <si>
    <t>15.038.0244-0</t>
  </si>
  <si>
    <t>ADAPTADOR SOLDAVEL COM FLANGES E ANEL DE VEDACAO PARA CAIXAD'AGUA,COM DIAMETRO DE 50MMX1.1/2".FORNECIMENTO</t>
  </si>
  <si>
    <t>15.038.0245-0</t>
  </si>
  <si>
    <t>ADAPTADOR SOLDAVEL COM FLANGES E ANEL DE VEDACAO PARA CAIXAD'AGUA,COM DIAMETRO DE 60MMX2".FORNECIMENTO</t>
  </si>
  <si>
    <t>15.038.0250-0</t>
  </si>
  <si>
    <t>BUCHA DE REDUCAO SOLDAVEL CURTA,COM DIAMETRO DE 25MMX20MM.FORNECIMENTO</t>
  </si>
  <si>
    <t>15.038.0251-0</t>
  </si>
  <si>
    <t>BUCHA DE REDUCAO SOLDAVEL CURTA,COM DIAMETRO DE 32MMX25MM.FORNECIMENTO</t>
  </si>
  <si>
    <t>15.038.0252-0</t>
  </si>
  <si>
    <t>BUCHA DE REDUCAO SOLDAVEL CURTA,COM DIAMETRO DE 40MMX32MM.FORNECIMENTO</t>
  </si>
  <si>
    <t>15.038.0253-0</t>
  </si>
  <si>
    <t>BUCHA DE REDUCAO SOLDAVEL CURTA,COM DIAMETRO DE 50MMX40MM.FORNECIMENTO</t>
  </si>
  <si>
    <t>15.038.0254-0</t>
  </si>
  <si>
    <t>BUCHA DE REDUCAO SOLDAVEL CURTA,COM DIAMETRO DE 60MMX50MM.FORNECIMENTO</t>
  </si>
  <si>
    <t>15.038.0255-0</t>
  </si>
  <si>
    <t>BUCHA DE REDUCAO SOLDAVEL CURTA,COM DIAMETRO DE 75MMX60MM.FORNECIMENTO</t>
  </si>
  <si>
    <t>15.038.0256-0</t>
  </si>
  <si>
    <t>BUCHA DE REDUCAO SOLDAVEL CURTA,COM DIAMETRO DE 85MMX75MM.FORNECIMENTO</t>
  </si>
  <si>
    <t>15.038.0257-0</t>
  </si>
  <si>
    <t>BUCHA DE REDUCAO SOLDAVEL CURTA,COM DIAMETRO DE 110MMX85MM.FORNECIMENTO</t>
  </si>
  <si>
    <t>15.038.0260-0</t>
  </si>
  <si>
    <t>BUCHA DE REDUCAO SOLDAVEL LONGA,COM DIAMETRO DE 32MMX20MM.FORNECIMENTO</t>
  </si>
  <si>
    <t>15.038.0261-0</t>
  </si>
  <si>
    <t>BUCHA DE REDUCAO SOLDAVEL LONGA,COM DIAMETRO DE 40MMX20MM.FORNECIMENTO</t>
  </si>
  <si>
    <t>15.038.0262-0</t>
  </si>
  <si>
    <t>BUCHA DE REDUCAO SOLDAVEL LONGA,COM DIAMETRO DE 40MMX25MM.FORNECIMENTO</t>
  </si>
  <si>
    <t>15.038.0263-0</t>
  </si>
  <si>
    <t>BUCHA DE REDUCAO SOLDAVEL LONGA,COM DIAMETRO DE 50MMX20MM.FORNECIMENTO</t>
  </si>
  <si>
    <t>15.038.0264-0</t>
  </si>
  <si>
    <t>BUCHA DE REDUCAO SOLDAVEL LONGA,COM DIAMETRO DE 50MMX25MM.FORNECIMENTO</t>
  </si>
  <si>
    <t>15.038.0265-0</t>
  </si>
  <si>
    <t>BUCHA DE REDUCAO SOLDAVEL LONGA,COM DIAMETRO DE 50MMX32MM.FORNECIMENTO</t>
  </si>
  <si>
    <t>15.038.0266-0</t>
  </si>
  <si>
    <t>BUCHA DE REDUCAO SOLDAVEL LONGA,COM DIAMETRO DE 60MMX25MM.FORNECIMENTO</t>
  </si>
  <si>
    <t>15.038.0267-0</t>
  </si>
  <si>
    <t>BUCHA DE REDUCAO SOLDAVEL LONGA,COM DIAMETRO DE 60MMX32MM.FORNECIMENTO</t>
  </si>
  <si>
    <t>15.038.0268-0</t>
  </si>
  <si>
    <t>BUCHA DE REDUCAO SOLDAVEL LONGA,COM DIAMETRO DE 60MMX40MM.FORNECIMENTO</t>
  </si>
  <si>
    <t>15.038.0269-0</t>
  </si>
  <si>
    <t>BUCHA DE REDUCAO SOLDAVEL LONGA,COM DIAMETRO DE 60MMX50MM.FORNECIMENTO</t>
  </si>
  <si>
    <t>15.038.0270-0</t>
  </si>
  <si>
    <t>BUCHA DE REDUCAO SOLDAVEL LONGA,COM DIAMETRO DE 75MMX50MM.FORNECIMENTO</t>
  </si>
  <si>
    <t>15.038.0271-0</t>
  </si>
  <si>
    <t>BUCHA DE REDUCAO SOLDAVEL LONGA,COM DIAMETRO DE 85MMX60MM.FORNECIMENTO</t>
  </si>
  <si>
    <t>15.038.0280-0</t>
  </si>
  <si>
    <t>CAP SOLDAVEL,COM DIAMETRO DE 20MM.FORNECIMENTO</t>
  </si>
  <si>
    <t>15.038.0281-0</t>
  </si>
  <si>
    <t>CAP SOLDAVEL,COM DIAMETRO DE 25MM.FORNECIMENTO</t>
  </si>
  <si>
    <t>15.038.0282-0</t>
  </si>
  <si>
    <t>CAP SOLDAVEL,COM DIAMETRO DE 32MM.FORNECIMENTO</t>
  </si>
  <si>
    <t>15.038.0283-0</t>
  </si>
  <si>
    <t>CAP SOLDAVEL,COM DIAMETRO DE 40MM.FORNECIMENTO</t>
  </si>
  <si>
    <t>15.038.0284-0</t>
  </si>
  <si>
    <t>CAP SOLDAVEL,COM DIAMETRO DE 50MM.FORNECIMENTO</t>
  </si>
  <si>
    <t>15.038.0285-0</t>
  </si>
  <si>
    <t>CAP SOLDAVEL,COM DIAMETRO DE 60MM.FORNECIMENTO</t>
  </si>
  <si>
    <t>15.038.0286-0</t>
  </si>
  <si>
    <t>CAP SOLDAVEL,COM DIAMETRO DE 75MM.FORNECIMENTO</t>
  </si>
  <si>
    <t>15.038.0287-0</t>
  </si>
  <si>
    <t>CAP SOLDAVEL,COM DIAMETRO DE 85MM.FORNECIMENTO</t>
  </si>
  <si>
    <t>15.038.0288-0</t>
  </si>
  <si>
    <t>CAP SOLDAVEL,COM DIAMETRO DE 110MM.FORNECIMENTO</t>
  </si>
  <si>
    <t>15.038.0290-0</t>
  </si>
  <si>
    <t>CURVA 45º SOLDAVEL,COM DIAMETRO DE 20MM.FORNECIMENTO</t>
  </si>
  <si>
    <t>15.038.0291-0</t>
  </si>
  <si>
    <t>CURVA 45º SOLDAVEL,COM DIAMETRO DE 25MM.FORNECIMENTO</t>
  </si>
  <si>
    <t>15.038.0292-0</t>
  </si>
  <si>
    <t>CURVA 45º SOLDAVEL,COM DIAMETRO DE 32MM.FORNECIMENTO</t>
  </si>
  <si>
    <t>15.038.0293-0</t>
  </si>
  <si>
    <t>CURVA 45º SOLDAVEL,COM DIAMETRO DE 40MM.FORNECIMENTO</t>
  </si>
  <si>
    <t>15.038.0294-0</t>
  </si>
  <si>
    <t>CURVA 45º SOLDAVEL,COM DIAMETRO DE 50MM.FORNECIMENTO</t>
  </si>
  <si>
    <t>15.038.0295-0</t>
  </si>
  <si>
    <t>CURVA 45º SOLDAVEL,COM DIAMETRO DE 60MM.FORNECIMENTO</t>
  </si>
  <si>
    <t>15.038.0296-0</t>
  </si>
  <si>
    <t>CURVA 45° SOLDAVEL,COM DIAMETRO DE 75MM.FORNECIMENTO.</t>
  </si>
  <si>
    <t>15.038.0297-0</t>
  </si>
  <si>
    <t>CURVA 45º SOLDAVEL,COM DIAMETRO DE 85MM.FORNECIMENTO</t>
  </si>
  <si>
    <t>15.038.0298-0</t>
  </si>
  <si>
    <t>CURVA 45º SOLDAVEL,COM DIAMETRO DE 110MM.FORNECIMENTO</t>
  </si>
  <si>
    <t>15.038.0300-0</t>
  </si>
  <si>
    <t>CURVA 90º SOLDAVEL,COM DIAMETRO DE 20MM.FORNECIMENTO</t>
  </si>
  <si>
    <t>15.038.0301-0</t>
  </si>
  <si>
    <t>CURVA 90º SOLDAVEL,COM DIAMETRO DE 25MM.FORNECIMENTO</t>
  </si>
  <si>
    <t>15.038.0302-0</t>
  </si>
  <si>
    <t>CURVA 90º SOLDAVEL,COM DIAMETRO DE 32MM.FORNECIMENTO</t>
  </si>
  <si>
    <t>15.038.0303-0</t>
  </si>
  <si>
    <t>CURVA 90º SOLDAVEL,COM DIAMETRO DE 40MM.FORNECIMENTO</t>
  </si>
  <si>
    <t>15.038.0304-0</t>
  </si>
  <si>
    <t>CURVA 90º SOLDAVEL,COM DIAMETRO DE 50MM.FORNECIMENTO</t>
  </si>
  <si>
    <t>15.038.0305-0</t>
  </si>
  <si>
    <t>CURVA 90º SOLDAVEL,COM DIAMETRO DE 60MM.FORNECIMENTO</t>
  </si>
  <si>
    <t>15.038.0306-0</t>
  </si>
  <si>
    <t>CURVA 90º SOLDAVEL,COM DIAMETRO DE 75MM.FORNECIMENTO</t>
  </si>
  <si>
    <t>15.038.0307-0</t>
  </si>
  <si>
    <t>CURVA 90º SOLDAVEL,COM DIAMETRO DE 85MM.FORNECIMENTO</t>
  </si>
  <si>
    <t>15.038.0308-0</t>
  </si>
  <si>
    <t>CURVA 90º SOLDAVEL,COM DIAMETRO DE 110MM.FORNECIMENTO</t>
  </si>
  <si>
    <t>15.038.0320-0</t>
  </si>
  <si>
    <t>JOELHO 45º SOLDAVEL,COM DIAMETRO DE 20MM.FORNECIMENTO</t>
  </si>
  <si>
    <t>15.038.0321-0</t>
  </si>
  <si>
    <t>JOELHO 45º SOLDAVEL,COM DIAMETRO DE 25MM.FORNECIMENTO</t>
  </si>
  <si>
    <t>15.038.0322-0</t>
  </si>
  <si>
    <t>JOELHO 45º SOLDAVEL,COM DIAMETRO DE 32MM.FORNECIMENTO</t>
  </si>
  <si>
    <t>15.038.0323-0</t>
  </si>
  <si>
    <t>JOELHO 45º SOLDAVEL,COM DIAMETRO DE 40MM.FORNECIMENTO</t>
  </si>
  <si>
    <t>15.038.0324-0</t>
  </si>
  <si>
    <t>JOELHO 45º SOLDAVEL,COM DIAMETRO DE 50MM.FORNECIMENTO</t>
  </si>
  <si>
    <t>15.038.0325-0</t>
  </si>
  <si>
    <t>JOELHO 45º SOLDAVEL,COM DIAMETRO DE 60MM.FORNECIMENTO</t>
  </si>
  <si>
    <t>15.038.0326-0</t>
  </si>
  <si>
    <t>JOELHO 45º SOLDAVEL,COM DIAMETRO DE 75MM.FORNECIMENTO</t>
  </si>
  <si>
    <t>15.038.0327-0</t>
  </si>
  <si>
    <t>JOELHO 45º SOLDAVEL,COM DIAMETRO DE 85MM.FORNECIMENTO</t>
  </si>
  <si>
    <t>15.038.0328-0</t>
  </si>
  <si>
    <t>JOELHO 45º SOLDAVEL,COM DIAMETRO DE 110MM.FORNECIMENTO</t>
  </si>
  <si>
    <t>15.038.0335-0</t>
  </si>
  <si>
    <t>JOELHO 90º SOLDAVEL,COM DIAMETRO DE 20MM.FORNECIMENTO</t>
  </si>
  <si>
    <t>15.038.0336-0</t>
  </si>
  <si>
    <t>JOELHO 90º SOLDAVEL,COM DIAMETRO DE 25MM.FORNECIMENTO</t>
  </si>
  <si>
    <t>15.038.0337-0</t>
  </si>
  <si>
    <t>JOELHO 90º SOLDAVEL,COM DIAMETRO DE 32MM.FORNECIMENTO</t>
  </si>
  <si>
    <t>15.038.0338-0</t>
  </si>
  <si>
    <t>JOELHO 90º SOLDAVEL,COM DIAMETRO DE 40MM.FORNECIMENTO</t>
  </si>
  <si>
    <t>15.038.0339-0</t>
  </si>
  <si>
    <t>JOELHO 90º SOLDAVEL,COM DIAMETRO DE 50MM.FORNECIMENTO</t>
  </si>
  <si>
    <t>15.038.0340-0</t>
  </si>
  <si>
    <t>JOELHO 90º SOLDAVEL,COM DIAMETRO DE 60MM.FORNECIMENTO</t>
  </si>
  <si>
    <t>15.038.0341-0</t>
  </si>
  <si>
    <t>JOELHO 90º SOLDAVEL,COM DIAMETRO DE 75MM.FORNECIMENTO</t>
  </si>
  <si>
    <t>15.038.0342-0</t>
  </si>
  <si>
    <t>JOELHO 90º SOLDAVEL,COM DIAMETRO DE 85MM.FORNECIMENTO</t>
  </si>
  <si>
    <t>15.038.0343-0</t>
  </si>
  <si>
    <t>JOELHO 90º SOLDAVEL,COM DIAMETRO DE 110MM.FORNECIMENTO</t>
  </si>
  <si>
    <t>15.038.0350-0</t>
  </si>
  <si>
    <t>JOELHO DE REDUCAO 90º SOLDAVEL,COM DIAMETRO DE 25MMX20MM.FORNECIMENTO</t>
  </si>
  <si>
    <t>15.038.0351-0</t>
  </si>
  <si>
    <t>JOELHO DE REDUCAO 90º SOLDAVEL,COM DIAMETRO DE 32MMX25MM.FORNECIMENTO</t>
  </si>
  <si>
    <t>15.038.0355-0</t>
  </si>
  <si>
    <t>LUVA SOLDAVEL,COM DIAMETRO DE 20MM.FORNECIMENTO</t>
  </si>
  <si>
    <t>15.038.0356-0</t>
  </si>
  <si>
    <t>LUVA SOLDAVEL,COM DIAMETRO DE 25MM.FORNECIMENTO</t>
  </si>
  <si>
    <t>15.038.0357-0</t>
  </si>
  <si>
    <t>LUVA SOLDAVEL,COM DIAMETRO DE 32MM.FORNECIMENTO</t>
  </si>
  <si>
    <t>15.038.0358-0</t>
  </si>
  <si>
    <t>LUVA SOLDAVEL,COM DIAMETRO DE 40MM.FORNECIMENTO</t>
  </si>
  <si>
    <t>15.038.0359-0</t>
  </si>
  <si>
    <t>LUVA SOLDAVEL,COM DIAMETRO DE 50MM.FORNECIMENTO</t>
  </si>
  <si>
    <t>15.038.0360-0</t>
  </si>
  <si>
    <t>LUVA SOLDAVEL,COM DIAMETRO DE 60MM.FORNECIMENTO</t>
  </si>
  <si>
    <t>15.038.0361-0</t>
  </si>
  <si>
    <t>LUVA SOLDAVEL,COM DIAMETRO DE 75MM.FORNECIMENTO</t>
  </si>
  <si>
    <t>15.038.0362-0</t>
  </si>
  <si>
    <t>LUVA SOLDAVEL,COM DIAMETRO DE 85MM.FORNECIMENTO</t>
  </si>
  <si>
    <t>15.038.0363-0</t>
  </si>
  <si>
    <t>LUVA SOLDAVEL,COM DIAMETRO DE 110MM.FORNECIMENTO</t>
  </si>
  <si>
    <t>15.038.0365-0</t>
  </si>
  <si>
    <t>LUVA DE REDUCAO SOLDAVEL,COM DIAMETRO DE 25MMX20MM.FORNECIMENTO</t>
  </si>
  <si>
    <t>15.038.0366-0</t>
  </si>
  <si>
    <t>LUVA DE REDUCAO SOLDAVEL,COM DIAMETRO DE 32MMX25MM.FORNECIMENTO</t>
  </si>
  <si>
    <t>15.038.0367-0</t>
  </si>
  <si>
    <t>LUVA DE REDUCAO SOLDAVEL,COM DIAMETRO DE 40MMX32MM.FORNECIMENTO</t>
  </si>
  <si>
    <t>15.038.0368-0</t>
  </si>
  <si>
    <t>LUVA DE REDUCAO SOLDAVEL,COM DIAMETRO DE 60MMX50MM.FORNECIMENTO</t>
  </si>
  <si>
    <t>15.038.0375-0</t>
  </si>
  <si>
    <t>LUVA DE CORRER PARA TUBO SOLDAVEL,COM DIAMETRO DE 20MM.FORNECIMENTO</t>
  </si>
  <si>
    <t>15.038.0376-0</t>
  </si>
  <si>
    <t>LUVA DE CORRER PARA TUBO SOLDAVEL,COM DIAMETRO DE 25MM.FORNECIMENTO</t>
  </si>
  <si>
    <t>15.038.0377-0</t>
  </si>
  <si>
    <t>LUVA DE CORRER PARA TUBO SOLDAVEL,COM DIAMETRO DE 50MM.FORNECIMENTO</t>
  </si>
  <si>
    <t>15.038.0385-0</t>
  </si>
  <si>
    <t>TE SOLDAVEL 90º,COM DIAMETRO DE 20MM.FORNECIMENTO</t>
  </si>
  <si>
    <t>15.038.0386-0</t>
  </si>
  <si>
    <t>TE SOLDAVEL 90º,COM DIAMETRO DE 25MM.FORNECIMENTO</t>
  </si>
  <si>
    <t>15.038.0387-0</t>
  </si>
  <si>
    <t>TE SOLDAVEL 90º,COM DIAMETRO DE 32MM.FORNECIMENTO</t>
  </si>
  <si>
    <t>15.038.0388-0</t>
  </si>
  <si>
    <t>TE SOLDAVEL 90º,COM DIAMETRO DE 40MM.FORNECIMENTO</t>
  </si>
  <si>
    <t>15.038.0389-0</t>
  </si>
  <si>
    <t>TE SOLDAVEL 90º,COM DIAMETRO DE 50MM.FORNECIMENTO</t>
  </si>
  <si>
    <t>15.038.0390-0</t>
  </si>
  <si>
    <t>TE SOLDAVEL 90º,COM DIAMETRO DE 60MM.FORNECIMENTO</t>
  </si>
  <si>
    <t>15.038.0391-0</t>
  </si>
  <si>
    <t>TE SOLDAVEL 90º,COM DIAMETRO DE 75MM.FORNECIMENTO</t>
  </si>
  <si>
    <t>15.038.0392-0</t>
  </si>
  <si>
    <t>TE SOLDAVEL 90º,COM DIAMETRO DE 85MM.FORNECIMENTO</t>
  </si>
  <si>
    <t>15.038.0393-0</t>
  </si>
  <si>
    <t>TE SOLDAVEL 90º,COM DIAMETRO DE 110MM.FORNECIMENTO</t>
  </si>
  <si>
    <t>15.038.0400-0</t>
  </si>
  <si>
    <t>TE DE REDUCAO 90º SOLDAVEL,COM DIAMETRO DE 25MMX20MM.FORNECIMENTO</t>
  </si>
  <si>
    <t>15.038.0401-0</t>
  </si>
  <si>
    <t>TE DE REDUCAO 90º SOLDAVEL,COM DIAMETRO DE 32MMX25MM.FORNECIMENTO</t>
  </si>
  <si>
    <t>15.038.0402-0</t>
  </si>
  <si>
    <t>TE DE REDUCAO 90º SOLDAVEL,COM DIAMETRO DE 40MMX32MM.FORNECIMENTO</t>
  </si>
  <si>
    <t>15.038.0403-0</t>
  </si>
  <si>
    <t>TE DE REDUCAO 90º SOLDAVEL,COM DIAMETRO DE 50MMX20MM.FORNECIMENTO</t>
  </si>
  <si>
    <t>15.038.0404-0</t>
  </si>
  <si>
    <t>TE DE REDUCAO 90º SOLDAVEL,COM DIAMETRO DE 50MMX25MM.FORNECIMENTO</t>
  </si>
  <si>
    <t>15.038.0405-0</t>
  </si>
  <si>
    <t>TE DE REDUCAO 90º SOLDAVEL,COM DIAMETRO DE 50MMX32MM.FORNECIMENTO</t>
  </si>
  <si>
    <t>15.038.0406-0</t>
  </si>
  <si>
    <t>TE DE REDUCAO 90º SOLDAVEL,COM DIAMETRO DE 50MMX40MM.FORNECIMENTO</t>
  </si>
  <si>
    <t>15.038.0407-0</t>
  </si>
  <si>
    <t>TE DE REDUCAO 90º SOLDAVEL,COM DIAMETRO DE 75MMX50MM.FORNECIMENTO</t>
  </si>
  <si>
    <t>15.038.0408-0</t>
  </si>
  <si>
    <t>TE DE REDUCAO 90º SOLDAVEL,COM DIAMETRO DE 85MMX60MM.FORNECIMENTO</t>
  </si>
  <si>
    <t>15.038.0409-0</t>
  </si>
  <si>
    <t>TE DE REDUCAO 90º SOLDAVEL,COM DIAMETRO DE 110MMX60MM.FORNECIMENTO</t>
  </si>
  <si>
    <t>15.038.0415-0</t>
  </si>
  <si>
    <t>CRUZETA SOLDAVEL,COM DIAMETRO DE 25MM.FORNECIMENTO</t>
  </si>
  <si>
    <t>15.038.0416-0</t>
  </si>
  <si>
    <t>CRUZETA SOLDAVEL,COM DIAMETRO DE 50MM.FORNECIMENTO</t>
  </si>
  <si>
    <t>15.038.0420-0</t>
  </si>
  <si>
    <t>UNIAO SOLDAVEL,COM DIAMETRO DE 20MM.FORNECIMENTO</t>
  </si>
  <si>
    <t>15.038.0421-0</t>
  </si>
  <si>
    <t>UNIAO SOLDAVEL,COM DIAMETRO DE 25MM.FORNECIMENTO</t>
  </si>
  <si>
    <t>15.038.0422-0</t>
  </si>
  <si>
    <t>UNIAO SOLDAVEL,COM DIAMETRO DE 32MM.FORNECIMENTO</t>
  </si>
  <si>
    <t>15.038.0423-0</t>
  </si>
  <si>
    <t>UNIAO SOLDAVEL,COM DIAMETRO DE 40MM.FORNECIMENTO</t>
  </si>
  <si>
    <t>15.038.0424-0</t>
  </si>
  <si>
    <t>UNIAO SOLDAVEL,COM DIAMETRO DE 50MM.FORNECIMENTO</t>
  </si>
  <si>
    <t>15.038.0425-0</t>
  </si>
  <si>
    <t>UNIAO SOLDAVEL,COM DIAMETRO DE 60MM.FORNECIMENTO</t>
  </si>
  <si>
    <t>15.038.0426-0</t>
  </si>
  <si>
    <t>UNIAO SOLDAVEL,COM DIAMETRO DE 75MM.FORNECIMENTO</t>
  </si>
  <si>
    <t>15.038.0427-0</t>
  </si>
  <si>
    <t>UNIAO SOLDAVEL,COM DIAMETRO DE 85MM.FORNECIMENTO</t>
  </si>
  <si>
    <t>15.038.0428-0</t>
  </si>
  <si>
    <t>UNIAO SOLDAVEL,COM DIAMETRO DE 110MM.FORNECIMENTO</t>
  </si>
  <si>
    <t>15.038.0430-0</t>
  </si>
  <si>
    <t>JOELHO 90º SOLDAVEL E COM ROSCA,COM DIAMETRO DE 20MMX1/2".FORNECIMENTO</t>
  </si>
  <si>
    <t>15.038.0431-0</t>
  </si>
  <si>
    <t>JOELHO 90º SOLDAVEL E COM ROSCA,COM DIAMETRO DE 25MMX1/2".FORNECIMENTO</t>
  </si>
  <si>
    <t>15.038.0432-0</t>
  </si>
  <si>
    <t>JOELHO 90º SOLDAVEL E COM ROSCA,COM DIAMETRO DE 25MMX3/4".FORNECIMENTO</t>
  </si>
  <si>
    <t>15.038.0433-0</t>
  </si>
  <si>
    <t>JOELHO 90º SOLDAVEL E COM ROSCA,COM DIAMETRO DE 32MMX3/4".FORNECIMENTO</t>
  </si>
  <si>
    <t>15.038.0435-0</t>
  </si>
  <si>
    <t>LUVA SOLDAVEL E COM ROSCA,COM DIAMETRO DE 20MMX1/2".FORNECIMENTO</t>
  </si>
  <si>
    <t>15.038.0436-0</t>
  </si>
  <si>
    <t>LUVA SOLDAVEL E COM ROSCA,COM DIAMETRO DE 25MMX1/2".FORNECIMENTO</t>
  </si>
  <si>
    <t>15.038.0437-0</t>
  </si>
  <si>
    <t>LUVA SOLDAVEL E COM ROSCA,COM DIAMETRO DE 25MMX3/4".FORNECIMENTO</t>
  </si>
  <si>
    <t>15.038.0438-0</t>
  </si>
  <si>
    <t>LUVA SOLDAVEL E COM ROSCA,COM DIAMETRO DE 32MMX1".FORNECIMENTO</t>
  </si>
  <si>
    <t>15.038.0439-0</t>
  </si>
  <si>
    <t>LUVA SOLDAVEL E COM ROSCA,COM DIAMETRO DE 40MMX1.1/4".FORNECIMENTO</t>
  </si>
  <si>
    <t>15.038.0440-0</t>
  </si>
  <si>
    <t>LUVA SOLDAVEL E COM ROSCA,COM DIAMETRO DE 50MMX1.1/2".FORNECIMENTO</t>
  </si>
  <si>
    <t>15.038.0445-0</t>
  </si>
  <si>
    <t>TE 90º SOLDAVEL E COM ROSCA NA BOLSA CENTRAL,COM DIAMETRO DE 20MMX20MMX1/2".FORNECIMENTO</t>
  </si>
  <si>
    <t>15.038.0446-0</t>
  </si>
  <si>
    <t>TE 90º SOLDAVEL E COM ROSCA NA BOLSA CENTRAL,COM DIAMETRO DE 25MMX25MMX1/2".FORNECIMENTO</t>
  </si>
  <si>
    <t>15.038.0447-0</t>
  </si>
  <si>
    <t>TE 90º SOLDAVEL E COM ROSCA NA BOLSA CENTRAL,COM DIAMETRO DE 25MMX25MMX3/4".FORNECIMENTO</t>
  </si>
  <si>
    <t>15.038.0448-0</t>
  </si>
  <si>
    <t>TE 90º SOLDAVEL E COM ROSCA NA BOLSA CENTRAL,COM DIAMETRO DE 32MMX32MMX3/4".FORNECIMENTO</t>
  </si>
  <si>
    <t>15.038.0455-0</t>
  </si>
  <si>
    <t>JOELHO 90º SOLDAVEL E COM BUCHA DE LATAO,COM DIAMETRO DE 20MMX1/2".FORNECIMENTO</t>
  </si>
  <si>
    <t>15.038.0456-0</t>
  </si>
  <si>
    <t>JOELHO 90º SOLDAVEL E COM BUCHA DE LATAO,COM DIAMETRO DE 25MMX1/2".FORNECIMENTO</t>
  </si>
  <si>
    <t>15.038.0457-0</t>
  </si>
  <si>
    <t>JOELHO 90º SOLDAVEL E COM BUCHA DE LATAO,COM DIAMETRO DE 25MMX3/4".FORNECIMENTO</t>
  </si>
  <si>
    <t>15.038.0458-0</t>
  </si>
  <si>
    <t>JOELHO 90º SOLDAVEL E COM BUCHA DE LATAO,COM DIAMETRO DE 32MMX3/4".FORNECIMENTO</t>
  </si>
  <si>
    <t>15.038.0465-0</t>
  </si>
  <si>
    <t>LUVA SOLDAVEL E COM BUCHA DE LATAO,COM DIAMETRO DE 20MMX1/2".FORNECIMENTO</t>
  </si>
  <si>
    <t>15.038.0466-0</t>
  </si>
  <si>
    <t>LUVA SOLDAVEL E COM BUCHA DE LATAO,COM DIAMETRO DE 25MMX1/2".FORNECIMENTO</t>
  </si>
  <si>
    <t>15.038.0467-0</t>
  </si>
  <si>
    <t>LUVA SOLDAVEL E COM BUCHA DE LATAO,COM DIAMETRO DE 25MMX3/4".FORNECIMENTO</t>
  </si>
  <si>
    <t>15.038.0470-0</t>
  </si>
  <si>
    <t>TE 90º SOLDAVEL E COM BUCHA DE LATAO NA BOLSA CENTRAL,COM DIAMETRO DE 20MMX20MMX1/2".FORNECIMENTO</t>
  </si>
  <si>
    <t>15.038.0471-0</t>
  </si>
  <si>
    <t>TE 90º SOLDAVEL E COM BUCHA DE LATAO NA BOLSA CENTRAL,COM DIAMETRO DE 25MMX25MMX1/2".FORNECIMENTO</t>
  </si>
  <si>
    <t>15.038.0472-0</t>
  </si>
  <si>
    <t>TE 90º SOLDAVEL E COM BUCHA DE LATAO NA BOLSA CENTRAL,COM DIAMETRO DE 25MMX25MMX3/4".FORNECIMENTO</t>
  </si>
  <si>
    <t>15.038.0473-0</t>
  </si>
  <si>
    <t>TE 90º SOLDAVEL E COM BUCHA DE LATAO NA BOLSA CENTRAL,COM DIAMETRO DE 32MMX32MMX3/4".FORNECIMENTO</t>
  </si>
  <si>
    <t>15.041.0001-0</t>
  </si>
  <si>
    <t>TUBO DE COBRE CLASSE E,COM DIAMETRO DE 15MM,EXCLUSIVE CONEXOES,EMENDAS,ABERTURA E FECHAMENTO DE RASGO E ISOLAMENTO.FORNECIMENTO E ASSENTAMENTO</t>
  </si>
  <si>
    <t>15.041.0002-0</t>
  </si>
  <si>
    <t>TUBO DE COBRE CLASSE E,COM DIAMETRO DE 22MM,EXCLUSIVE CONEXOES,EMENDAS,ABERTURA E FECHAMENTO DE RASGO E ISOLAMENTO.FORNECIMENTO E ASSENTAMENTO</t>
  </si>
  <si>
    <t>15.041.0003-0</t>
  </si>
  <si>
    <t>TUBO DE COBRE CLASSE E,COM DIAMETRO DE 28MM,EXCLUSIVE CONEXOES,EMENDAS,ABERTURA E FECHAMENTO DE RASGO E ISOLAMENTO.FORNECIMENTO E ASSENTAMENTO</t>
  </si>
  <si>
    <t>15.041.0004-0</t>
  </si>
  <si>
    <t>TUBO DE COBRE CLASSE E,COM DIAMETRO DE 35MM,EXCLUSIVE CONEXOES,EMENDAS,ABERTURA E FECHAMENTO DE RASGO E ISOLAMENTO.FORNECIMENTO E ASSENTAMENTO</t>
  </si>
  <si>
    <t>15.041.0005-0</t>
  </si>
  <si>
    <t>TUBO DE COBRE CLASSE E,COM DIAMETRO DE 42MM,EXCLUSIVE CONEXOES,EMENDAS,ABERTURA E FECHAMENTO DE RASGO E ISOLAMENTO.FORNECIMENTO E ASSENTAMENTO</t>
  </si>
  <si>
    <t>15.041.0006-0</t>
  </si>
  <si>
    <t>TUBO DE COBRE CLASSE E,COM DIAMETRO DE 54MM,EXCLUSIVE CONEXOES,EMENDAS,ABERTURA E FECHAMENTO DE RASGO E ISOLAMENTO.FORNECIMENTO E ASSENTAMENTO</t>
  </si>
  <si>
    <t>15.041.0007-0</t>
  </si>
  <si>
    <t>TUBO DE COBRE CLASSE E,COM DIAMETRO DE 66MM,EXCLUSIVE CONEXOES,EMENDAS,ABERTURA E FECHAMENTO DE RASGO E ISOLAMENTO.FORNECIMENTO E ASSENTAMENTO</t>
  </si>
  <si>
    <t>15.041.0008-0</t>
  </si>
  <si>
    <t>TUBO DE COBRE CLASSE E,COM DIAMETRO DE 79MM,EXCLUSIVE CONEXOES,EMENDAS,ABERTURA E FECHAMENTO DE RASGO E ISOLAMENTO.FORNECIMENTO E ASSENTAMENTO</t>
  </si>
  <si>
    <t>15.041.0009-0</t>
  </si>
  <si>
    <t>TUBO DE COBRE CLASSE E,COM DIAMETRO DE 104MM,EXCLUSIVE CONEXOES,EMENDAS,ABERTURA E FECHAMENTO DE RASGO E ISOLAMENTO.FORNECIMENTO E ASSENTAMENTO</t>
  </si>
  <si>
    <t>15.041.0020-0</t>
  </si>
  <si>
    <t>TUBO DE COBRE CLASSE I,COM DIAMETRO DE 15MM,EXCLUSIVE CONEXOES,EMENDAS,ABERTURA E FECHAMENTO DE RASGO E ISOLAMENTO.FORNECIMENTO E ASSENTAMENTO</t>
  </si>
  <si>
    <t>15.041.0025-0</t>
  </si>
  <si>
    <t>TUBO DE COBRE CLASSE I,COM DIAMETRO DE 22MM,EXCLUSIVE CONEXOES,EMENDAS,ABERTURA E FECHAMENTO DE RASGO E ISOLAMENTO.FORNECIMENTO E ASSENTAMENTO</t>
  </si>
  <si>
    <t>15.041.0030-0</t>
  </si>
  <si>
    <t>TUBO DE COBRE CLASSE I,COM DIAMETRO DE 28MM,EXCLUSIVE CONEXOES,EMENDAS,ABERTURA E FECHAMENTO DE RASGO E ISOLAMENTO.FORNECIMENTO E ASSENTAMENTO</t>
  </si>
  <si>
    <t>15.041.0035-0</t>
  </si>
  <si>
    <t>TUBO DE COBRE CLASSE I,COM DIAMETRO DE 42MM,EXCLUSIVE CONEXOES,EMENDAS,ABERTURA E FECHAMENTO DE RASGO E ISOLAMENTO.FORNECIMENTO E ASSENTAMENTO</t>
  </si>
  <si>
    <t>15.045.0010-0</t>
  </si>
  <si>
    <t>EMENDA EM ELETRODUTO DE FERRO GALVANIZADO,DIAMETRO DE 1/2",COMPREENDENDO:CORTE,ABERTURA DE DUAS ROSCAS POR TARRACHA MANUAL,COLOCACAO DA LUVA,INCLUSIVE ESTA</t>
  </si>
  <si>
    <t>15.045.0011-0</t>
  </si>
  <si>
    <t>EMENDA EM ELETRODUTO DE FERRO GALVANIZADO,DIAMETRO DE 3/4",COMPREENDENDO:CORTE,ABERTURA DE DUAS ROSCAS POR TARRACHA MANUAL,COLOCACAO DA LUVA,INCLUSIVE ESTA</t>
  </si>
  <si>
    <t>15.045.0012-0</t>
  </si>
  <si>
    <t>EMENDA EM ELETRODUTO DE FERRO GALVANIZADO,DIAMETRO DE 1",COMPREENDENDO:CORTE,ABERTURA DE DUAS ROSCAS POR TARRACHA MANUAL,COLOCACAO DA LUVA,INCLUSIVE ESTA</t>
  </si>
  <si>
    <t>15.045.0013-0</t>
  </si>
  <si>
    <t>EMENDA EM ELETRODUTO DE FERRO GALVANIZADO,DIAMETRO DE 1.1/4",COMPREENDENDO:CORTE,ABERTURA DE DUAS ROSCAS POR TARRACHA MANUAL,COLOCACAO DA LUVA,INCLUSIVE ESTA</t>
  </si>
  <si>
    <t>15.045.0014-0</t>
  </si>
  <si>
    <t>EMENDA EM ELETRODUTO DE FERRO GALVANIZADO,DIAMETRO DE 1.1/2",COMPREENDENDO:CORTE,ABERTURA DE DUAS ROSCAS POR TARRACHA MANUAL,COLOCACAO DA LUVA,INCLUSIVE ESTA</t>
  </si>
  <si>
    <t>15.045.0015-0</t>
  </si>
  <si>
    <t>EMENDA EM ELETRODUTO DE FERRO GALVANIZADO,DIAMETRO DE 2",COMPREENDENDO:CORTE,ABERTURA DE DUAS ROSCAS POR TARRACHA MANUAL,COLOCACAO DA LUVA,INCLUSIVE ESTA</t>
  </si>
  <si>
    <t>15.045.0016-0</t>
  </si>
  <si>
    <t>EMENDA EM ELETRODUTO DE FERRO GALVANIZADO,DIAMETRO DE 2.1/2",COMPREENDENDO:CORTE,ABERTURA DE DUAS ROSCAS POR TARRACHA MANUAL,COLOCACAO DA LUVA,INCLUSIVE ESTA</t>
  </si>
  <si>
    <t>15.045.0017-0</t>
  </si>
  <si>
    <t>EMENDA EM ELETRODUTO DE FERRO GALVANIZADO,DIAMETRO DE 3",COMPREENDENDO:CORTE,ABERTURA DE DUAS ROSCAS POR TARRACHA MANUAL,COLOCACAO DA LUVA,INCLUSIVE ESTA</t>
  </si>
  <si>
    <t>15.045.0018-0</t>
  </si>
  <si>
    <t>EMENDA EM ELETRODUTO DE FERRO GALVANIZADO,DIAMETRO DE 4",COMPREENDENDO:CORTE,ABERTURA DE DUAS ROSCAS POR TARRACHA MANUAL,COLOCACAO DA LUVA,INCLUSIVE ESTA</t>
  </si>
  <si>
    <t>15.045.0025-0</t>
  </si>
  <si>
    <t>CORTE E ABERTURA DE DUAS ROSCAS,POR TARRAXA MANUAL,E COLOCACAO DE CONEXOES DE FERRO GALVANIZADO,COM COSTURA,COM DIAMETRO DE 1/2",EXCLUSIVE A PECA</t>
  </si>
  <si>
    <t>15.045.0026-0</t>
  </si>
  <si>
    <t>CORTE E ABERTURA DE DUAS ROSCAS,POR TARRAXA MANUAL,E COLOCACAO DE CONEXOES DE FERRO GALVANIZADO,COM COSTURA,COM DIAMETRO DE 3/4",EXCLUSIVE A PECA</t>
  </si>
  <si>
    <t>15.045.0027-0</t>
  </si>
  <si>
    <t>CORTE E ABERTURA DE DUAS ROSCAS,POR TARRAXA MANUAL,E COLOCACAO DE CONEXOES DE FERRO GALVANIZADO,COM COSTURA,COM DIAMETRO DE 1",EXCLUSIVE A PECA</t>
  </si>
  <si>
    <t>15.045.0028-0</t>
  </si>
  <si>
    <t>CORTE E ABERTURA DE DUAS ROSCAS,POR TARRAXA MANUAL,E COLOCACAO DE CONEXOES DE FERRO GALVANIZADO,COM COSTURA,COM DIAMETRO DE 1.1/4",EXCLUSIVE A PECA</t>
  </si>
  <si>
    <t>15.045.0029-0</t>
  </si>
  <si>
    <t>CORTE E ABERTURA DE DUAS ROSCAS,POR TARRAXA MANUAL,E COLOCACAO DE CONEXOES DE FERRO GALVANIZADO,COM COSTURA,COM DIAMETRO DE 1.1/2",EXCLUSIVE A PECA</t>
  </si>
  <si>
    <t>15.045.0030-0</t>
  </si>
  <si>
    <t>CORTE E ABERTURA DE DUAS ROSCAS,POR TARRAXA MANUAL,E COLOCACAO DE CONEXOES DE FERRO GALVANIZADO,COM COSTURA,COM DIAMETRO DE 2",EXCLUSIVE A PECA</t>
  </si>
  <si>
    <t>15.045.0031-0</t>
  </si>
  <si>
    <t>CORTE E ABERTURA DE DUAS ROSCAS,POR TARRAXA MANUAL,E COLOCACAO DE CONEXOES DE FERRO GALVANIZADO,COM COSTURA,COM DIAMETRO DE 2.1/2",EXCLUSIVE A PECA</t>
  </si>
  <si>
    <t>15.045.0032-0</t>
  </si>
  <si>
    <t>CORTE E ABERTURA DE DUAS ROSCAS,POR TARRAXA MANUAL,E COLOCACAO DE CONEXOES DE FERRO GALVANIZADO,COM COSTURA,COM DIAMETRO DE 3",EXCLUSIVE A PECA</t>
  </si>
  <si>
    <t>15.045.0033-0</t>
  </si>
  <si>
    <t>CORTE E ABERTURA DE DUAS ROSCAS,POR TARRAXA MANUAL,E COLOCACAO DE CONEXOES DE FERRO GALVANIZADO,COM COSTURA,COM DIAMETRO DE 4",EXCLUSIVE A PECA</t>
  </si>
  <si>
    <t>15.045.0050-0</t>
  </si>
  <si>
    <t>CORTE E ABERTURA DE DUAS ROSCAS,POR TARRAXA MANUAL,COLOCACAO DE CONEXOES EM TUBULACAO PARA VAPOR(SCH-40 OU SCH-80),NO DIAMETRO DE 1/2",EXCLUSIVE A PECA</t>
  </si>
  <si>
    <t>15.045.0051-0</t>
  </si>
  <si>
    <t>CORTE E ABERTURA DE DUAS ROSCAS,POR TARRAXA MANUAL,COLOCACAO DE CONEXOES EM TUBULACAO PARA VAPOR(SCH-40 OU SCH-80),NO DIAMETRO DE 3/4",EXCLUSIVE A PECA</t>
  </si>
  <si>
    <t>15.045.0052-0</t>
  </si>
  <si>
    <t>CORTE E ABERTURA DE DUAS ROSCAS,POR TARRAXA MANUAL,COLOCACAO DE CONEXOES EM TUBULACAO PARA VAPOR(SCH-40 OU SCH-80),NO DIAMETRO DE 1",EXCLUSIVE A PECA</t>
  </si>
  <si>
    <t>15.045.0053-0</t>
  </si>
  <si>
    <t>CORTE E ABERTURA DE DUAS ROSCAS,POR TARRAXA MANUAL,COLOCACAO DE CONEXOES EM TUBULACAO PARA VAPOR(SCH-40 OU SCH-80),NO DIAMETRO DE 1.1/4",EXCLUSIVE A PECA</t>
  </si>
  <si>
    <t>15.045.0054-0</t>
  </si>
  <si>
    <t>CORTE E ABERTURA DE DUAS ROSCAS,POR TARRAXA MANUAL,COLOCACAO DE CONEXOES EM TUBULACAO PARA VAPOR(SCH-40 OU SCH-80),NO DIAMETRO DE 1.1/2",EXCLUSIVE A PECA</t>
  </si>
  <si>
    <t>15.045.0055-0</t>
  </si>
  <si>
    <t>CORTE E ABERTURA DE DUAS ROSCAS,POR TARRAXA MANUAL,COLOCACAO DE CONEXOES EM TUBULACAO PARA VAPOR(SCH-40 OU SCH-80),NO DIAMETRO DE 2",EXCLUSIVE A PECA</t>
  </si>
  <si>
    <t>15.045.0056-0</t>
  </si>
  <si>
    <t>CORTE E ABERTURA DE DUAS ROSCAS,POR TARRAXA MANUAL,COLOCACAO DE CONEXOES EM TUBULACAO PARA VAPOR(SCH-40 OU SCH-80),NO DIAMETRO DE 2.1/2",EXCLUSIVE A PECA</t>
  </si>
  <si>
    <t>15.045.0057-0</t>
  </si>
  <si>
    <t>CORTE E ABERTURA DE DUAS ROSCAS,POR TARRAXA MANUAL,COLOCACAO DE CONEXOES EM TUBULACAO PARA VAPOR(SCH-40 OU SCH-80),NO DIAMETRO DE 3",EXCLUSIVE A PECA</t>
  </si>
  <si>
    <t>15.045.0058-0</t>
  </si>
  <si>
    <t>CORTE E ABERTURA DE DUAS ROSCAS,POR TARRAXA MANUAL,COLOCACAO DE CONEXOES EM TUBULACAO PARA VAPOR(SCH-40 OU SCH-80),NO DIAMETRO DE 4",EXCLUSIVE A PECA</t>
  </si>
  <si>
    <t>15.045.0065-1</t>
  </si>
  <si>
    <t>CORTE E ABERTURA DE DUAS ROSCAS,POR TARRAXA MANUAL,COLOCACAO DE CONEXOES EM TUBOS DE PVC ROSQUEAVEIS,COM DIAMETRO DE 1/2",EXCLUSIVE A PECA</t>
  </si>
  <si>
    <t>15.045.0066-1</t>
  </si>
  <si>
    <t>CORTE E ABERTURA DE DUAS ROSCAS,POR TARRAXA MANUAL,COLOCACAO DE CONEXOES EM TUBOS DE PVC ROSQUEAVEIS,COM DIAMETRO DE 3/4",EXCLUSIVE A PECA</t>
  </si>
  <si>
    <t>15.045.0067-1</t>
  </si>
  <si>
    <t>CORTE E ABERTURA DE DUAS ROSCAS,POR TARRAXA MANUAL,COLOCACAO DE CONEXOES EM TUBOS DE PVC ROSQUEAVEIS,COM DIAMETRO DE 1",EXCLUSIVE A PECA</t>
  </si>
  <si>
    <t>15.045.0068-1</t>
  </si>
  <si>
    <t>CORTE E ABERTURA DE DUAS ROSCAS,POR TARRAXA MANUAL,COLOCACAO DE CONEXOES EM TUBOS DE PVC ROSQUEAVEIS,COM DIAMETRO DE 1.1/4",EXCLUSIVE A PECA</t>
  </si>
  <si>
    <t>15.045.0069-1</t>
  </si>
  <si>
    <t>CORTE E ABERTURA DE DUAS ROSCAS,POR TARRAXA MANUAL,COLOCACAO DE CONEXOES EM TUBOS DE PVC ROSQUEAVEIS,COM DIAMETRO DE 1.1/2",EXCLUSIVE A PECA</t>
  </si>
  <si>
    <t>15.045.0070-1</t>
  </si>
  <si>
    <t>CORTE E ABERTURA DE DUAS ROSCAS,POR TARRAXA MANUAL,COLOCACAO DE CONEXOES EM TUBOS DE PVC ROSQUEAVEIS,COM DIAMETRO DE 2",EXCLUSIVE A PECA</t>
  </si>
  <si>
    <t>15.045.0071-1</t>
  </si>
  <si>
    <t>CORTE E ABERTURA DE DUAS ROSCAS,POR TARRAXA MANUAL,COLOCACAO DE CONEXOES EM TUBOS DE PVC ROSQUEAVEIS,COM DIAMETRO DE 2.1/2",EXCLUSIVE A PECA</t>
  </si>
  <si>
    <t>15.045.0072-1</t>
  </si>
  <si>
    <t>CORTE E ABERTURA DE DUAS ROSCAS,POR TARRAXA MANUAL,COLOCACAO DE CONEXOES EM TUBOS DE PVC ROSQUEAVEIS,COM DIAMETRO DE 3",EXCLUSIVE A PECA</t>
  </si>
  <si>
    <t>15.045.0073-1</t>
  </si>
  <si>
    <t>CORTE E ABERTURA DE DUAS ROSCAS,POR TARRAXA MANUAL,COLOCACAO DE CONEXOES EM TUBOS DE PVC ROSQUEAVEIS,COM DIAMETRO DE 4",EXCLUSIVE A PECA</t>
  </si>
  <si>
    <t>15.045.0075-0</t>
  </si>
  <si>
    <t>CORTE E ABERTURA DE DUAS ROSCAS,POR TARRAXA MANUAL,COLOCACAO DE CONEXOES EM ELETRODUTO DE PVC ROSQUEAVEIS,COM DIAMETRO DE 1/2",EXCLUSIVE A PECA</t>
  </si>
  <si>
    <t>15.045.0076-0</t>
  </si>
  <si>
    <t>CORTE E ABERTURA DE DUAS ROSCAS,POR TARRAXA MANUAL,COLOCACAO DE CONEXOES EM ELETRODUTO DE PVC ROSQUEAVEIS,COM DIAMETRO DE 3/4",EXCLUSIVE A PECA</t>
  </si>
  <si>
    <t>15.045.0077-0</t>
  </si>
  <si>
    <t>CORTE E ABERTURA DE DUAS ROSCAS,POR TARRAXA MANUAL,COLOCACAO DE CONEXOES EM ELETRODUTO DE PVC ROSQUEAVEIS,COM DIAMETRO DE 1",EXCLUSIVE A PECA</t>
  </si>
  <si>
    <t>15.045.0078-0</t>
  </si>
  <si>
    <t>CORTE E ABERTURA DE DUAS ROSCAS,POR TARRAXA MANUAL,COLOCACAO DE CONEXOES EM ELETRODUTO DE PVC ROSQUEAVEIS,COM DIAMETRO DE 1.1/4",EXCLUSIVE A PECA</t>
  </si>
  <si>
    <t>15.045.0079-0</t>
  </si>
  <si>
    <t>CORTE E ABERTURA DE DUAS ROSCAS,POR TARRAXA MANUAL,COLOCACAO DE CONEXOES EM ELETRODUTO DE PVC ROSQUEAVEIS,COM DIAMETRO DE 1.1/2",EXCLUSIVE A PECA</t>
  </si>
  <si>
    <t>15.045.0080-0</t>
  </si>
  <si>
    <t>CORTE E ABERTURA DE DUAS ROSCAS,POR TARRAXA MANUAL,COLOCACAO DE CONEXOES EM ELETRODUTO DE PVC ROSQUEAVEIS,COM DIAMETRO DE 2",EXCLUSIVE A PECA</t>
  </si>
  <si>
    <t>15.045.0081-0</t>
  </si>
  <si>
    <t>CORTE E ABERTURA DE DUAS ROSCAS,POR TARRAXA MANUAL,COLOCACAO DE CONEXOES EM ELETRODUTO DE PVC ROSQUEAVEIS,COM DIAMETRO DE 2.1/2",EXCLUSIVE A PECA</t>
  </si>
  <si>
    <t>15.045.0082-0</t>
  </si>
  <si>
    <t>CORTE E ABERTURA DE DUAS ROSCAS,POR TARRAXA MANUAL,COLOCACAO DE CONEXOES EM ELETRODUTO DE PVC ROSQUEAVEIS,COM DIAMETRO DE 3",EXCLUSIVE A PECA</t>
  </si>
  <si>
    <t>15.045.0083-0</t>
  </si>
  <si>
    <t>CORTE E ABERTURA DE DUAS ROSCAS,POR TARRAXA MANUAL,COLOCACAO DE CONEXOES EM ELETRODUTO DE PVC ROSQUEAVEIS,COM DIAMETRO DE 4",EXCLUSIVE A PECA</t>
  </si>
  <si>
    <t>15.045.0084-0</t>
  </si>
  <si>
    <t>CORTE E COLOCACAO DE CONEXOES EM TUBO DE PVC RIGIDO,ESGOTO,SOLDAVEL,COM DIAMETRO DE 40MM,EXCLUSIVE A PECA</t>
  </si>
  <si>
    <t>15.045.0085-0</t>
  </si>
  <si>
    <t>CORTE E COLOCACAO DE CONEXOES EM TUBO DE PVC RIGIDO,ESGOTO,SOLDAVEL,COM DIAMETRO DE 50MM,EXCLUSIVE A PECA</t>
  </si>
  <si>
    <t>15.045.0086-0</t>
  </si>
  <si>
    <t>CORTE E COLOCACAO DE CONEXOES EM TUBO DE PVC RIGIDO,ESGOTO,SOLDAVEL,COM DIAMETRO DE 75MM,EXCLUSIVE A PECA</t>
  </si>
  <si>
    <t>15.045.0087-0</t>
  </si>
  <si>
    <t>CORTE E COLOCACAO DE CONEXOES EM TUBO DE PVC RIGIDO,ESGOTO,SOLDAVEL,COM DIAMETRO DE 100MM,EXCLUSIVE A PECA</t>
  </si>
  <si>
    <t>15.045.0090-0</t>
  </si>
  <si>
    <t>CORTE E COLOCACAO DE CONEXOES EM TUBO DE PVC RIGIDO,SOLDAVEL PARA AGUA FRIA,COM DIAMETRO DE 20MM,EXCLUSIVE A PECA</t>
  </si>
  <si>
    <t>15.045.0091-0</t>
  </si>
  <si>
    <t>CORTE E COLOCACAO DE CONEXOES EM TUBO DE PVC RIGIDO,SOLDAVEL PARA AGUA FRIA,COM DIAMETRO DE 25MM,EXCLUSIVE A PECA</t>
  </si>
  <si>
    <t>15.045.0092-0</t>
  </si>
  <si>
    <t>CORTE E COLOCACAO DE CONEXOES EM TUBO DE PVC RIGIDO,SOLDAVEL PARA AGUA FRIA,COM DIAMETRO DE 32MM,EXCLUSIVE A PECA</t>
  </si>
  <si>
    <t>15.045.0093-0</t>
  </si>
  <si>
    <t>CORTE E COLOCACAO DE CONEXOES EM TUBO DE PVC RIGIDO,SOLDAVEL PARA AGUA FRIA,COM DIAMETRO DE 40MM,EXCLUSIVE A PECA</t>
  </si>
  <si>
    <t>15.045.0094-0</t>
  </si>
  <si>
    <t>CORTE E COLOCACAO DE CONEXOES EM TUBO DE PVC RIGIDO,SOLDAVEL PARA AGUA FRIA,COM DIAMETRO DE 50MM,EXCLUSIVE A PECA</t>
  </si>
  <si>
    <t>15.045.0095-0</t>
  </si>
  <si>
    <t>CORTE E COLOCACAO DE CONEXOES EM TUBO DE PVC RIGIDO,SOLDAVEL PARA AGUA FRIA,COM DIAMETRO DE 60MM,EXCLUSIVE A PECA</t>
  </si>
  <si>
    <t>15.045.0096-0</t>
  </si>
  <si>
    <t>CORTE E COLOCACAO DE CONEXOES EM TUBO DE PVC RIGIDO,SOLDAVEL PARA AGUA FRIA,COM DIAMETRO DE 75MM,EXCLUSIVE A PECA</t>
  </si>
  <si>
    <t>15.045.0097-0</t>
  </si>
  <si>
    <t>CORTE E COLOCACAO DE CONEXOES EM TUBO DE PVC RIGIDO,SOLDAVEL PARA AGUA FRIA,COM DIAMETRO DE 85MM,EXCLUSIVE A PECA</t>
  </si>
  <si>
    <t>15.045.0098-0</t>
  </si>
  <si>
    <t>CORTE E COLOCACAO DE CONEXOES EM TUBO DE PVC RIGIDO,SOLDAVEL PARA AGUA FRIA,COM DIAMETRO DE 110MM,EXCLUSIVE A PECA</t>
  </si>
  <si>
    <t>15.045.0100-0</t>
  </si>
  <si>
    <t>CORTE E COLOCACAO DE CONEXOES EM TUBO DE COBRE PARA AGUA QUENTE,COM DIAMETRO DE 15MM,EXCLUSIVE A PECA</t>
  </si>
  <si>
    <t>15.045.0101-0</t>
  </si>
  <si>
    <t>CORTE E COLOCACAO DE CONEXOES EM TUBO DE COBRE PARA AGUA QUENTE,COM DIAMETRO DE 22MM,EXCLUSIVE A PECA</t>
  </si>
  <si>
    <t>15.045.0102-0</t>
  </si>
  <si>
    <t>CORTE E COLOCACAO DE CONEXOES EM TUBO DE COBRE PARA AGUA QUENTE,COM DIAMETRO DE 28MM,EXCLUSIVE A PECA</t>
  </si>
  <si>
    <t>15.045.0103-0</t>
  </si>
  <si>
    <t>CORTE E COLOCACAO DE CONEXOES EM TUBO DE COBRE PARA AGUA QUENTE,COM DIAMETRO DE 35MM,EXCLUSIVE A PECA</t>
  </si>
  <si>
    <t>15.045.0104-0</t>
  </si>
  <si>
    <t>CORTE E COLOCACAO DE CONEXOES EM TUBO DE COBRE PARA AGUA QUENTE,COM DIAMETRO DE 42MM,EXCLUSIVE A PECA</t>
  </si>
  <si>
    <t>15.045.0105-0</t>
  </si>
  <si>
    <t>CORTE E COLOCACAO DE CONEXOES EM TUBO DE COBRE PARA AGUA QUENTE,COM DIAMETRO DE 54MM,EXCLUSIVE A PECA</t>
  </si>
  <si>
    <t>15.045.0106-0</t>
  </si>
  <si>
    <t>CORTE E COLOCACAO DE CONEXOES EM TUBO DE COBRE PARA AGUA QUENTE,COM DIAMETRO DE 66MM,EXCLUSIVE A PECA</t>
  </si>
  <si>
    <t>15.045.0107-0</t>
  </si>
  <si>
    <t>CORTE E COLOCACAO DE CONEXOES EM TUBO DE COBRE PARA AGUA QUENTE,COM DIAMETRO DE 79MM,EXCLUSIVE A PECA</t>
  </si>
  <si>
    <t>15.045.0108-0</t>
  </si>
  <si>
    <t>CORTE E COLOCACAO DE CONEXOES EM TUBO DE COBRE PARA AGUA QUENTE,COM DIAMETRO DE 104MM,EXCLUSIVE A PECA</t>
  </si>
  <si>
    <t>15.045.0110-0</t>
  </si>
  <si>
    <t>ABERTURA E FECHAMENTO MANUAL DE RASGO EM ALVENARIA,PARA PASSAGEM DE TUBOS E DUTOS,COM DIAMETRO DE 1/2" A 1"</t>
  </si>
  <si>
    <t>15.045.0111-0</t>
  </si>
  <si>
    <t>ABERTURA E FECHAMENTO MANUAL DE RASGO EM CONCRETO,PARA PASSAGEM DE TUBOS E DUTOS,COM DIAMETRO DE 1/2" A 1"</t>
  </si>
  <si>
    <t>15.045.0115-0</t>
  </si>
  <si>
    <t>ABERTURA E FECHAMENTO MANUAL DE RASGO EM ALVENARIA,PARA PASSAGEM DE TUBOS E DUTOS,COM DIAMETRO DE 1.1/4" A 2"</t>
  </si>
  <si>
    <t>15.045.0116-0</t>
  </si>
  <si>
    <t>ABERTURA E FECHAMENTO MANUAL DE RASGO EM CONCRETO,PARA PASSAGEM DE TUBOS E DUTOS,COM DIAMETRO DE 1.1/4" A 2"</t>
  </si>
  <si>
    <t>15.045.0120-0</t>
  </si>
  <si>
    <t>ABERTURA E FECHAMENTO MANUAL DE RASGO EM ALVENARIA,PARA PASSAGEM DE TUBOS E DUTOS,COM DIAMETRO DE 2.1/2" A 4"</t>
  </si>
  <si>
    <t>15.045.0121-0</t>
  </si>
  <si>
    <t>ABERTURA E FECHAMENTO MANUAL DE RASGO EM CONCRETO,PARA PASSAGEM DE TUBOS E DUTOS,COM DIAMETRO DE 2.1/2" A 4"</t>
  </si>
  <si>
    <t>15.046.0010-0</t>
  </si>
  <si>
    <t>SOLDA DE TOPO,EM TUBULACAO PARA VAPOR(SCH-40 OU SCH-80),NO DIAMETRO DE 1/2",UTILIZANDO CONVERSOR ELETROMOTORIZADO,INCLUSIVE CORTE OU CHANFRO DAS EXTREMIDADES</t>
  </si>
  <si>
    <t>15.046.0011-0</t>
  </si>
  <si>
    <t>SOLDA DE TOPO,EM TUBULACAO PARA VAPOR(SCH-40 OU SCH-80),NO DIAMETRO DE 3/4",UTILIZANDO CONVERSOR ELETROMOTORIZADO,INCLUSIVE CORTE OU CHANFRO DAS EXTREMIDADES</t>
  </si>
  <si>
    <t>15.046.0012-0</t>
  </si>
  <si>
    <t>SOLDA DE TOPO,EM TUBULACAO PARA VAPOR(SCH-40 OU SCH-80),NO DIAMETRO DE 1",UTILIZANDO CONVERSOR ELETROMOTORIZADO,INCLUSIVE CORTE OU CHANFRO DAS EXTREMIDADES</t>
  </si>
  <si>
    <t>15.046.0013-0</t>
  </si>
  <si>
    <t>SOLDA DE TOPO,EM TUBULACAO PARA VAPOR(SCH-40 OU SCH-80),NO DIAMETRO DE 1.1/4",UTILIZANDO CONVERSOR ELETROMOTORIZADO,INCLUSIVE CORTE OU CHANFRO DAS EXTREMIDADES</t>
  </si>
  <si>
    <t>15.046.0014-0</t>
  </si>
  <si>
    <t>SOLDA DE TOPO,EM TUBULACAO PARA VAPOR(SCH-40 OU SCH-80),NO DIAMETRO DE 1.1/2",UTILIZANDO CONVERSOR ELETROMOTORIZADO,INCLUSIVE CORTE OU CHANFRO DAS EXTREMIDADES</t>
  </si>
  <si>
    <t>15.046.0015-0</t>
  </si>
  <si>
    <t>SOLDA DE TOPO,EM TUBULACAO PARA VAPOR(SCH-40 OU SCH-80),NO DIAMETRO DE 2",UTILIZANDO CONVERSOR ELETROMOTORIZADO,INCLUSIVE CORTE OU CHANFRO DAS EXTREMIDADES</t>
  </si>
  <si>
    <t>15.046.0016-0</t>
  </si>
  <si>
    <t>SOLDA DE TOPO,EM TUBULACAO PARA VAPOR(SCH-40 OU SCH-80),NO DIAMETRO DE 2.1/2",UTILIZANDO CONVERSOR ELETROMOTORIZADO,INCLUSIVE CORTE OU CHANFRO DAS EXTREMIDADES</t>
  </si>
  <si>
    <t>15.046.0017-0</t>
  </si>
  <si>
    <t>SOLDA DE TOPO,EM TUBULACAO PARA VAPOR(SCH-40 OU SCH-80),NO DIAMETRO DE 3",UTILIZANDO CONVERSOR ELETROMOTORIZADO,INCLUSIVE CORTE OU CHANFRO DAS EXTREMIDADES</t>
  </si>
  <si>
    <t>15.046.0018-0</t>
  </si>
  <si>
    <t>SOLDA DE TOPO,EM TUBULACAO PARA VAPOR(SCH-40 OU SCH-80),NO DIAMETRO DE 4",UTILIZANDO CONVERSOR ELETROMOTORIZADO,INCLUSIVE CORTE OU CHANFRO DAS EXTREMIDADES</t>
  </si>
  <si>
    <t>15.047.0010-0</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</si>
  <si>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</si>
  <si>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15.047.0011-0</t>
  </si>
  <si>
    <t>ISOLAMENTO EM TUBULACAO COM DIAMETRO DE 3/4",COMPREENDENDO:CALHA DE ISOLAMENTO DE POLIURETANO EXPANDIDO,COM ESPESSURA DE 1",FIXADA COM ARAME GALVANIZADO,CHAPA DE ALUMINIO CORRUGADA COM PAPEL KRAFT COM 0,15MM,FIXADA COM CINTA DE ALUMINIO COM 1/2"X0,5MM E SELO PARA FIXACAO DA CINTA,EXCLUSIVE A TUBULACAO.FORNECIMENTO E COLOCACAO</t>
  </si>
  <si>
    <t>15.047.0012-0</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</si>
  <si>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</si>
  <si>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15.047.0013-0</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</si>
  <si>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</si>
  <si>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15.047.0014-0</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</si>
  <si>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</si>
  <si>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15.047.0015-0</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</si>
  <si>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</si>
  <si>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15.047.0016-0</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</si>
  <si>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</si>
  <si>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15.047.0017-0</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</si>
  <si>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</si>
  <si>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15.047.0018-0</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</si>
  <si>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</si>
  <si>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15.058.0010-0</t>
  </si>
  <si>
    <t>FORNECIMENTO DE AGUA,PARA OBRAS PUBLICAS,CONSIDERANDO O CONSUMO MENSAL DE ATE 20,00M3,TARIFA "A"</t>
  </si>
  <si>
    <t>15.058.0015-0</t>
  </si>
  <si>
    <t>ADICIONAL PARA O ITEM 15.058.0010,CONSIDERANDO O CONSUMO MENSAL ENTRE 21,00 E 30,00M3</t>
  </si>
  <si>
    <t>15.058.0020-0</t>
  </si>
  <si>
    <t>ADICIONAL PARA OS ITENS 15.058.0010 E 15.058.0015,CONSIDERANDO O CONSUMO MENSAL ENTRE 31,00 E 100,00M3</t>
  </si>
  <si>
    <t>15.058.0050-0</t>
  </si>
  <si>
    <t>FORNECIMENTO DE AGUA,PARA OBRAS PUBLICAS,CONSIDERANDO O CONSUMO MENSAL DE ATE 30,00M3,TARIFA "B"</t>
  </si>
  <si>
    <t>15.058.0055-0</t>
  </si>
  <si>
    <t>ADICIONAL PARA O ITEM 15.058.0050,CONSIDERANDO O CONSUMO MENSAL DE 31,00 ATE 130,00M3</t>
  </si>
  <si>
    <t>15.058.0060-0</t>
  </si>
  <si>
    <t>ADICIONAL PARA OS ITENS 15.058.0050 E 15.058.0055,CONSIDERANDO O CONSUMO MENSAL MAIOR QUE 130,00M3</t>
  </si>
  <si>
    <t>15.065.0010-0</t>
  </si>
  <si>
    <t>LIGACAO PREDIAL DE ESGOTO SANITARIO,SEGUNDO INSTRUCOES DA CEDAE,INCLUSIVE CAIXA DE INSPECAO COM TAMPAO DE FERRO FUNDIDONODULAR,CLASSE B125,CONFORME ABNT NBR 10160,EM LOGRADOURO DOTADO DE COLETOR DUPLO.ESTE CUSTO INCLUI ESCAVACAO E REATERRO</t>
  </si>
  <si>
    <t>15.065.0011-0</t>
  </si>
  <si>
    <t>LIGACAO PREDIAL DE ESGOTO SANITARIO,SEGUNDO INSTRUCOES DA CEDAE,INCLUSIVE CAIXA DE INSPECAO COM TAMPAO DE FERRO FUNDIDONODULAR,CLASSE D400,CONFORME ABNT NBR 10160,EM LOGRADOURO DOTADO DE COLETOR DUPLO.ESTE CUSTO INCLUI ESCAVACAO E REATERRO</t>
  </si>
  <si>
    <t>15.065.0015-0</t>
  </si>
  <si>
    <t>LIGACAO PREDIAL DE ESGOTO SANITARIO,SEGUNDO INSTRUCOES DA CEDAE,INCLUSIVE CAIXA DE INSPECAO COM TAMPAO DE FERRO FUNDIDONODULAR,CLASSE B125,CONFORME ABNT NBR 10160,EM LOGRADOURO SEM PAVIMENTACAO,DOTADO DE COLETOR UNICO.ESTE CUSTO INCLUI ESCAVACAO E REATERRO</t>
  </si>
  <si>
    <t>15.065.0016-0</t>
  </si>
  <si>
    <t>LIGACAO PREDIAL DE ESGOTO SANITARIO,SEGUNDO INSTRUCOES DA CEDAE,INCLUSIVE CAIXA DE INSPECAO COM TAMPAO DE FERRO FUNDIDONODULAR,CLASSE D400,CONFORME ABNT NBR 10160,EM LOGRADOURO SEM PAVIMENTACAO,DOTADO DE COLETOR UNICO.ESTE CUSTO INCLUI ESCAVACAO E REATERRO</t>
  </si>
  <si>
    <t>15.065.0020-0</t>
  </si>
  <si>
    <t>LIGACAO PREDIAL DE ESGOTO SANITARIO,SEGUNDO INSTRUCOES DA CEDAE,INCLUSIVE CAIXA DE INSPECAO COM TAMPAO DE FERRO FUNDIDONODULAR,CLASSE B125,CONFORME ABNT NBR 10160,EM LOGRADOURO PAVIMENTADO,COM PARALELEPIPEDOS SOBRE COLCHOES DE AREIA OU PODE PEDRA,E DOTADO DE COLETOR UNICO.ESTE CUSTO INCLUI ESCAVACAO E REATERRO</t>
  </si>
  <si>
    <t>15.065.0021-0</t>
  </si>
  <si>
    <t>LIGACAO PREDIAL DE ESGOTO SANITARIO,SEGUNDO INSTRUCOES DA CEDAE,INCLUSIVE CAIXA DE INSPECAO COM TAMPAO DE FERRO FUNDIDONODULAR,CLASSE D400,CONFORME ABNT NBR 10160,EM LOGRADOURO PAVIMENTADO,COM PARALELEPIPEDOS SOBRE COLCHOES DE AREIA OU PODE PEDRA,E DOTADO DE COLETOR UNICO.ESTE CUSTO INCLUI ESCAVACAO E REATERRO</t>
  </si>
  <si>
    <t>15.065.0025-0</t>
  </si>
  <si>
    <t>LIGACAO PREDIAL DE ESGOTO SANITARIO,SEGUNDO INSTRUCOES DA CEDAE,INCLUSIVE CAIXA DE INSPECAO COM TAMPAO DE FERRO FUNDIDONODULAR,CLASSE B125,CONFORME ABNT NBR 10160,EM LOGRADOURO PAVIMENTADO,COM LENCOL DE ASFALTO SOBRE CAMADA DE CONCRETO E DOTADO DE COLETOR UNICO.ESTE CUSTO INCLUI ESCAVACAO E REATERRO</t>
  </si>
  <si>
    <t>15.065.0026-0</t>
  </si>
  <si>
    <t>LIGACAO PREDIAL DE ESGOTO SANITARIO,SEGUNDO INSTRUCOES DA CEDAE,INCLUSIVE CAIXA DE INSPECAO COM TAMPAO DE FERRO FUNDIDONODULAR,CLASSE D400,CONFORME ABNT NBR 10160,EM LOGRADOURO PAVIMENTADO,COM LENCOL DE ASFALTO SOBRE CAMADA DE CONCRETO E DOTADO DE COLETOR UNICO.ESTE CUSTO INCLUI ESCAVACAO E REATERRO</t>
  </si>
  <si>
    <t>15.066.0001-1</t>
  </si>
  <si>
    <t>CONJUNTO DE MATERIAIS PARA CAVALETE DE RAMAL PREDIAL DE AGUA,PADRAO NORMAL,TIPO A DE 1/2".FORNECIMENTO</t>
  </si>
  <si>
    <t>15.066.0002-1</t>
  </si>
  <si>
    <t>CONJUNTO DE MATERIAIS PARA CAVALETE DE RAMAL PREDIAL DE AGUA,PADRAO NORMAL,TIPO A DE 3/4".FORNECIMENTO</t>
  </si>
  <si>
    <t>15.066.0003-1</t>
  </si>
  <si>
    <t>CONJUNTO DE MATERIAIS PARA CAVALETE DE RAMAL PREDIAL DE AGUA,PADRAO NORMAL,TIPO A DE 1".FORNECIMENTO</t>
  </si>
  <si>
    <t>15.066.0004-0</t>
  </si>
  <si>
    <t>CONJUNTO DE MATERIAIS PARA CAVALETE DE RAMAL PREDIAL DE AGUA,PADRAO NORMAL,TIPO A DE 1.1/2".FORNECIMENTO</t>
  </si>
  <si>
    <t>15.066.0006-0</t>
  </si>
  <si>
    <t>CONJUNTO DE MATERIAIS PARA CAVALETE DE RAMAL PREDIAL DE AGUA,PADRAO NORMAL,TIPO B DE 1/2".FORNECIMENTO</t>
  </si>
  <si>
    <t>15.066.0007-0</t>
  </si>
  <si>
    <t>CONJUNTO DE MATERIAIS PARA CAVALETE DE RAMAL PREDIAL DE AGUA,PADRAO NORMAL,TIPO B DE 3/4".FORNECIMENTO</t>
  </si>
  <si>
    <t>15.066.0012-0</t>
  </si>
  <si>
    <t>CONJUNTO DE MATERIAIS,COMPLETO,PARA LIGACAO DE RAMAL PREDIAL DE AGUA,DENOMINADO "KIT CAVALETE",EM PVC,DIAMETRO DE 1/2".FORNECIMENTO</t>
  </si>
  <si>
    <t>15.066.0013-0</t>
  </si>
  <si>
    <t>CONJUNTO DE MATERIAIS,COMPLETO,PARA LIGACAO DE RAMAL PREDIAL DE AGUA,DENOMINADO "KIT CAVALETE",EM PVC,DIAMETRO DE 3/4".FORNECIMENTO</t>
  </si>
  <si>
    <t>15.066.0061-0</t>
  </si>
  <si>
    <t>CONJUNTO DE MATERIAIS PARA RAMAL PREDIAL DE AGUA DE PVC RQ 1.1/2",PADRAO NORMAL,LIGADO EM DISTRIBUIDOR DE PVC DN DE 50MM OU 2",EXCLUSIVE TUBO E CAVALETE.FORNECIMENTO</t>
  </si>
  <si>
    <t>15.066.0062-0</t>
  </si>
  <si>
    <t>CONJUNTO DE MATERIAIS PARA RAMAL PREDIAL DE AGUA DE PVC RQ 1.1/2",PADRAO NORMAL,LIGADO EM DISTRIBUIDOR DE PVC DN DE 75MM OU 3",EXCLUSIVE TUBO E CAVALETE.FORNECIMENTO</t>
  </si>
  <si>
    <t>15.066.0063-0</t>
  </si>
  <si>
    <t>CONJUNTO DE MATERIAIS PARA RAMAL PREDIAL DE AGUA DE PVC RQ 1.1/2",PADRAO NORMAL,LIGADO EM DISTRIBUIDOR DE FERRO FUNDIDODN DE 75MM,EXCLUSIVE TUBO E CAVALETE.FORNECIMENTO</t>
  </si>
  <si>
    <t>15.066.0064-0</t>
  </si>
  <si>
    <t>CONJUNTO DE MATERIAIS PARA RAMAL PREDIAL DE AGUA DE PVC RQ 1.1/2",PADRAO NORMAL,LIGADO EM DISTRIBUIDOR DE PVC DEFOFO OUFERRO FUNDIDO DN DE 100MM,EXCLUSIVE TUBO E CAVALETE.FORNECIMENTO</t>
  </si>
  <si>
    <t>15.066.0065-0</t>
  </si>
  <si>
    <t>CONJUNTO DE MATERIAIS PARA RAMAL PREDIAL DE AGUA DE PVC RQ 1.1/2",PADRAO NORMAL,LIGADO EM DISTRIBUIDOR DE PVC DEFOFO DNDE 150MM,EXCLUSIVE TUBO E CAVALETE.FORNECIMENTO</t>
  </si>
  <si>
    <t>15.066.0066-0</t>
  </si>
  <si>
    <t>CONJUNTO DE MATERIAIS PARA RAMAL PREDIAL DE AGUA DE PVC RQ 1.1/2",PADRAO NORMAL,LIGADO EM DISTRIBUIDOR DE PVC DEFOFO DNDE 200MM,EXCLUSIVE TUBO E CAVALETE.FORNECIMENTO</t>
  </si>
  <si>
    <t>15.066.0067-0</t>
  </si>
  <si>
    <t>CONJUNTO DE MATERIAIS PARA RAMAL PREDIAL DE AGUA DE PVC RQ 1.1/2",PADRAO NORMAL,LIGADO EM DISTRIBUIDOR DE PVC DEFOFO DNDE 250MM,EXCLUSIVE TUBO E CAVALETE.FORNECIMENTO</t>
  </si>
  <si>
    <t>15.066.0068-0</t>
  </si>
  <si>
    <t>CONJUNTO DE MATERIAIS PARA RAMAL PREDIAL DE AGUA DE PVC RQ 1.1/2",PADRAO NORMAL,LIGADO EM DISTRIBUIDOR DE FERRO FUNDIDODN ACIMA DE 100MM,EXCLUSIVE TUBO E CAVALETE.FORNECIMENTO</t>
  </si>
  <si>
    <t>15.066.0071-0</t>
  </si>
  <si>
    <t>CONJUNTO DE MATERIAIS PARA RAMAL PREDIAL DE AGUA DE PVC RQ 2",PADRAO NORMAL,LIGADO EM DISTRIBUIDOR DE PVC DN DE 50MM OU2",EXCLUSIVE TUBO E CAVALETE.FORNECIMENTO</t>
  </si>
  <si>
    <t>15.066.0072-0</t>
  </si>
  <si>
    <t>CONJUNTO DE MATERIAIS PARA RAMAL PREDIAL DE AGUA DE PVC RQ 2",PADRAO NORMAL,LIGADO EM DISTRIBUIDOR DE PVC DN DE 75MM OU3",EXCLUSIVE TUBO E CAVALETE.FORNECIMENTO</t>
  </si>
  <si>
    <t>15.066.0073-0</t>
  </si>
  <si>
    <t>CONJUNTO DE MATERIAIS PARA RAMAL PREDIAL DE AGUA DE PVC RQ 2",PADRAO NORMAL,LIGADO EM DISTRIBUIDOR DE FERRO FUNDIDO DN DE 75MM,EXCLUSIVE TUBO E CAVALETE.FORNECIMENTO</t>
  </si>
  <si>
    <t>15.066.0074-0</t>
  </si>
  <si>
    <t>CONJUNTO DE MATERIAIS PARA RAMAL PREDIAL DE AGUA DE PVC RQ 2",PADRAO NORMAL,LIGADO EM DISTRIBUIDOR DE PVC DEFOFO OU FERRO FUNDIDO DN DE 100MM,EXCLUSIVE TUBO E CAVALETE.FORNECIMENTO</t>
  </si>
  <si>
    <t>15.066.0075-0</t>
  </si>
  <si>
    <t>CONJUNTO DE MATERIAIS PARA RAMAL PREDIAL DE AGUA DE PVC RQ 2",PADRAO NORMAL,LIGADO EM DISTRIBUIDOR DE PVC DEFOFO DN DE 150MM,EXCLUSIVE TUBO E CAVALETE.FORNECIMENTO</t>
  </si>
  <si>
    <t>15.066.0076-0</t>
  </si>
  <si>
    <t>CONJUNTO DE MATERIAIS PARA RAMAL PREDIAL DE AGUA DE PVC RQ 2",PADRAO NORMAL,LIGADO EM DISTRIBUIDOR DE PVC DEFOFO DN DE 200MM,EXCLUSIVE TUBO E CAVALETE.FORNECIMENTO</t>
  </si>
  <si>
    <t>15.066.0077-0</t>
  </si>
  <si>
    <t>CONJUNTO DE MATERIAIS PARA RAMAL PREDIAL DE AGUA DE PVC RQ 2",PADRAO NORMAL,LIGADO EM DISTRIBUIDOR DE PVC DEFOFO DN DE 250MM,EXCLUSIVE TUBO E CAVALETE.FORNECIMENTO</t>
  </si>
  <si>
    <t>15.066.0078-0</t>
  </si>
  <si>
    <t>CONJUNTO DE MATERIAIS PARA RAMAL PREDIAL DE AGUA DE PVC RQ 2",LIGADO EM DISTRIBUIDOR DE FERRO FUNDIDO DN ACIMA DE 100MM,EXCLUSIVE TUBO E CAVALETE.FORNECIMENTO</t>
  </si>
  <si>
    <t>15.067.0001-0</t>
  </si>
  <si>
    <t>CAVALETE TIPO A,COMPREENDENDO TODOS OS RECURSOS NECESSARIOSCONFORME INSTRUCOES DO EDITAL DA CEDAE,DIAMETRO DE 1/2".FORNECIMENTO E COLOCACAO</t>
  </si>
  <si>
    <t>15.067.0010-0</t>
  </si>
  <si>
    <t>CAVALETE TIPO A,COMPREENDENDO TODOS OS RECURSOS NECESSARIOSCONFORME INSTRUCOES DO EDITAL DA CEDAE,DIAMETRO DE 3/4".FORNECIMENTO E COLOCACAO</t>
  </si>
  <si>
    <t>15.067.0020-0</t>
  </si>
  <si>
    <t>CAVALETE TIPO A,COMPREENDENDO TODOS OS RECURSOS NECESSARIOSCONFORME INSTRUCOES DO EDITAL DA CEDAE,DIAMETRO DE 1".FORNECIMENTO E COLOCACAO</t>
  </si>
  <si>
    <t>15.068.0001-0</t>
  </si>
  <si>
    <t>INSTALACAO DE RAMAL PREDIAL NAO EXECUTADO POR TOTAL IMPOSSIBILIDADE</t>
  </si>
  <si>
    <t>15.068.0005-0</t>
  </si>
  <si>
    <t>PREPARO E ASSENTAMENTO DE CAVALETE PADRAO NORMAL CEDAE COM DIAMETRO DE 1/2",EXCLUSIVE FORNECIMENTO DE TUBOS,PECAS E REGISTROS</t>
  </si>
  <si>
    <t>15.068.0010-0</t>
  </si>
  <si>
    <t>PREPARO E ASSENTAMENTO DE CAVALETE PADRAO NORMAL CEDAE COM DIAMETRO DE 3/4",EXCLUSIVE FORNECIMENTO DE TUBOS,PECAS E REGISTROS</t>
  </si>
  <si>
    <t>15.068.0015-0</t>
  </si>
  <si>
    <t>PREPARO E ASSENTAMENTO DE CAVALETE PADRAO NORMAL CEDAE COM DIAMETRO DE 1",EXCLUSIVE FORNECIMENTO DE TUBOS,PECAS E REGISTROS</t>
  </si>
  <si>
    <t>15.068.0020-0</t>
  </si>
  <si>
    <t>PREPARO E ASSENTAMENTO DE CAVALETE PADRAO NORMAL CEDAE COM DIAMETRO DE 1.1/2",EXCLUSIVE FORNECIMENTO DE TUBOS,PECAS E REGISTROS</t>
  </si>
  <si>
    <t>15.068.0025-0</t>
  </si>
  <si>
    <t>PREPARO E ASSENTAMENTO DE CAVALETE PADRAO NORMAL CEDAE COM DIAMETRO DE 2",EXCLUSIVE FORNECIMENTO DE TUBOS,PECAS E REGISTROS</t>
  </si>
  <si>
    <t>15.068.0040-0</t>
  </si>
  <si>
    <t>PREPARO E ASSENTAMENTO DE CAVALETE TIPO KIT PVC DE 1/2",EXCLUSIVE FORNECIMENTO DO MATERIAL</t>
  </si>
  <si>
    <t>15.068.0045-0</t>
  </si>
  <si>
    <t>PREPARO E ASSENTAMENTO DE CAVALETE TIPO KIT PVC DE 3/4",EXCLUSIVE FORNECIMENTO DO MATERIAL</t>
  </si>
  <si>
    <t>15.068.0050-0</t>
  </si>
  <si>
    <t>ASSENTAMENTO OU TRANSFERENCIA DE RAMAL PREDIAL DE AGUA EM TUBO DE PEAD 20MM OU PVC DE 1/2",LIGADO EM DISTRIBUIDOR DE PVC A CAVALETE,OU A RAMAL ANTIGO,EXCLUSIVE FORNECIMENTO DOS MATERIAIS,ABERTURA E FECHAMENTO DA VALA</t>
  </si>
  <si>
    <t>15.068.0055-0</t>
  </si>
  <si>
    <t>ASSENTAMENTO OU TRANSFERENCIA DE RAMAL PREDIAL DE AGUA EM TUBO DE PEAD 20MM OU PVC DE 1/2",LIGADO EM DISTRIBUIDOR DE FERRO FUNDIDO A CAVALETE,OU A RAMAL ANTIGO,EXCLUSIVE FORNECIMENTO DOS MATERIAS,ABERTURA E FECHAMENTO DA VALA</t>
  </si>
  <si>
    <t>15.068.0060-0</t>
  </si>
  <si>
    <t>ASSENTAMENTO OU TRANSFERENCIA DE RAMAL PREDIAL DE AGUA EM TUBO DE PEAD 32MM OU PVC DE 3/4",LIGADO EM DISTRIBUIDOR DE PVC A CAVALETE,OU RAMAL ANTIGO,EXCLUSIVE O FORNECIMENTO DOS MATERIAIS,ABERTURA E FECHAMENTO DA VALA</t>
  </si>
  <si>
    <t>15.068.0065-0</t>
  </si>
  <si>
    <t>ASSENTAMENTO OU TRANSFERENCIA DE RAMAL PREDIAL DE AGUA EM TUBO DE PEAD 32MM OU PVC DE 3/4",LIGADO EM DISTRIBUIDOR DE FERRO FUNDIDO A CAVALETE,OU A RAMAL ANTIGO,EXCLUSIVE FORNECIMENTO DOS MATERIAIS,ABERTURA E FECHAMENTO DE VALA</t>
  </si>
  <si>
    <t>15.068.0070-0</t>
  </si>
  <si>
    <t>ASSENTAMENTO OU TRANSFERENCIA DE RAMAL PREDIAL DE AGUA EM TUBO DE PVC DE 1",LIGADO EM DISTRIBUIDOR DE PVC A CAVALETE,OUA RAMAL ANTIGO,EXCLUSIVE FORNECIMENTO DOS MATERIAIS,ABERTURA E FECHAMENTO DE VALA</t>
  </si>
  <si>
    <t>15.068.0075-0</t>
  </si>
  <si>
    <t>ASSENTAMENTO OU TRANSFERENCIA DE RAMAL PREDIAL DE AGUA EM TUNO DE PVC DE 1",LIGADO EM DISTRIBUIDOR DE FERRO FUNDIDO A CAVALETE,OU A RAMAL ANTIGO,EXCLUSIVE FORNECIMENTO DOS MATERIAIS,ABERTURA E FECHAMENTO DE VALA</t>
  </si>
  <si>
    <t>15.068.0080-0</t>
  </si>
  <si>
    <t>ASSENTAMENTO OU TRANSFERENCIA DE RAMAL PREDIAL DE AGUA EM TUBO DE PVC DE 1.1/2" OU 2",LIGADO EM DISTRIBUIDOR DE PVC DE ATE 75MM DE DIAMETRO,EXCLUSIVE FORNECIMENTO DOS MATERIAIS,ABERTURA E FECHAMENTO DE VALA</t>
  </si>
  <si>
    <t>15.068.0085-0</t>
  </si>
  <si>
    <t>ASSENTAMENTO OU TRANSFERENCIA DE RAMAL PREDIAL DE AGUA EM TUBO DE PVC DE 1.1/2" OU 2",LIGADO EM DISTRIBUIDOR DE PVC COMDIAMETRO DE 100 A 250MM,EXCLUSIVE FORNECIMENTO DOS MATERIAIS,ABERTURA E FECHAMENTO DE VALA</t>
  </si>
  <si>
    <t>15.068.0090-0</t>
  </si>
  <si>
    <t>ASSENTAMENTO OU TRANSFERENCIA DE RAMAL PREDIAL DE AGUA EM TUBO PVC DE 1.1/2" OU 2",LIGADO A DISTRIBUIDOR DE FERRO FUNDIDO K-7 OU K-9 COM DIAMETRO ATE 100MM,EXCLUSIVE FORNECIMENTO DOS MATERIAIS,ABERTURA E FECHAMENTO DE VALA</t>
  </si>
  <si>
    <t>15.068.0095-0</t>
  </si>
  <si>
    <t>ASSENTAMENTO OU TRANSFERENCIA DE RAMAL PREDIAL DE AGUA EM TUBO PVC DE 1.1/2" OU 2",LIGADO A DISTRIBUIDOR DE FERRO FUNDIDO K-7 OU K-9 COM DIAMETRO ACIMA DE 100MM,EXCLUSIVE FORNECIMENTO DOS MATERIAIS,ABERTURA E FECHAMENTO DE VALA</t>
  </si>
  <si>
    <t>15.069.0001-0</t>
  </si>
  <si>
    <t>INTERVENCAO NO RAMAL CONFORME ESPECIFICACOES CEDAE,INCLUSIVE ESCAVACAO E REATERRO COM O FORNECIMENTO DE TODO O MATERIALNECESSARIO,EXCLUSIVE REMOCAO E REPOSICAO DE PAVIMENTOS E RETIRADA DO CAVALETE,COM DIAMETRO DE 1/2"</t>
  </si>
  <si>
    <t>15.069.0010-0</t>
  </si>
  <si>
    <t>INTERVENCAO NO RAMAL CONFORME ESPECIFICACOES CEDAE,INCLUSIVE ESCAVACAO E REATERRO COM O FORNECIMENTO DE TODO O MATERIALNECESSARIO,EXCLUSIVE REMOCAO E REPOSICAO DE PAVIMENTOS E RETIRADA DO CAVALETE,COM DIAMETRO DE 3/4"</t>
  </si>
  <si>
    <t>15.069.0020-0</t>
  </si>
  <si>
    <t>INTERVENCAO NO RAMAL CONFORME ESPECIFICACOES CEDAE,INCLUSIVE ESCAVACAO E REATERRO COM O FORNECIMENTO DE TODO O MATERIALNECESSARIO,EXCLUSIVE REMOCAO E REPOSICAO DE PAVIMENTOS E RETIRADA DO CAVALETE,COM DIAMETRO DE 1"</t>
  </si>
  <si>
    <t>15.070.0010-0</t>
  </si>
  <si>
    <t>LIGACAO DE AGUAS PLUVIAIS OU DOMICILIARES SERVIDAS A REDE PUBLICA,EM LOGRADOURO SEM PAVIMENTACAO,COM LARGURA ATE 14,00M(INCLUSIVE)</t>
  </si>
  <si>
    <t>15.070.0011-0</t>
  </si>
  <si>
    <t>LIGACAO DE AGUAS PLUVIAIS OU DOMICILIARES SERVIDAS A REDE PUBLICA,EM LOGRADOURO SEM PAVIMENTACAO,COM LARGURA MAIOR QUE 14,00M</t>
  </si>
  <si>
    <t>15.070.0012-0</t>
  </si>
  <si>
    <t>LIGACAO DE AGUAS PLUVIAIS OU DOMICILIARES SERVIDAS A REDE PUBLICA,EM LOGRADOURO PAVIMENTADO,COM LARGURA ATE 14,00M(INCLUSIVE)</t>
  </si>
  <si>
    <t>15.070.0013-0</t>
  </si>
  <si>
    <t>LIGACAO DE AGUAS PLUVIAIS OU DOMICILIARES SERVIDAS A REDE PUBLICA,EM LOGRADOURO PAVIMENTADO,COM LARGURA MAIOR QUE 14,00M</t>
  </si>
  <si>
    <t>15.071.0010-0</t>
  </si>
  <si>
    <t>LIGACAO DE AGUAS PLUVIAIS OU DOMICILIARES SERVIDAS A SARJETA</t>
  </si>
  <si>
    <t>15.071.0011-0</t>
  </si>
  <si>
    <t>LIGACAO DE AGUAS PLUVIAIS OU DOMICILIARES SERVIDAS A VALA</t>
  </si>
  <si>
    <t>15.071.0012-1</t>
  </si>
  <si>
    <t>LIGACAO DE AGUAS PLUVIAIS OU DOMICILIARES SERVIDAS A REDE PUBLICA,NO CASO DESTA ESTAR LOCALIZADA SOB O PASSEIO</t>
  </si>
  <si>
    <t>15.075.0010-0</t>
  </si>
  <si>
    <t>LIGACAO EM TUBULACAO DE PVC,PARA ESGOTO,COM 0,10M DE DIAMETRO,INCLUSIVE ESCAVACAO E REATERRO ATE 1,00M,EXCLUSIVE REMOCAO DE PAVIMENTO.CUSTO PARA 10,00M</t>
  </si>
  <si>
    <t>15.075.0011-0</t>
  </si>
  <si>
    <t>LIGACAO EM TUBULACAO DE PVC,PARA ESGOTO,COM 0,15M DE DIAMETRO,INCLUSIVE ESCAVACAO E REATERRO ATE 1,00M,EXCLUSIVE REMOCAO DE PAVIMENTO.CUSTO PARA 10,00M</t>
  </si>
  <si>
    <t>15.080.0010-0</t>
  </si>
  <si>
    <t>LIGACAO DE ESGOTOS,EM MANILHA CERAMICA DE 0,10M DE DIAMETRO,INCLUSIVE ESCAVACAO,REATERRO ATE 1,00M,EXCLUSIVE REMOCAO E REPOSICAO DO PAVIMENTO.CUSTO PARA 10,00M</t>
  </si>
  <si>
    <t>15.080.0011-0</t>
  </si>
  <si>
    <t>LIGACAO DE ESGOTOS,EM MANILHA CERAMICA DE 0,15M DE DIAMETRO,INCLUSIVE ESCAVACAO,REATERRO ATE 1,00M,EXCLUSIVE REMOCAO E REPOSICAO DO PAVIMENTO.CUSTO PARA 10,00M</t>
  </si>
  <si>
    <t>15.080.0012-0</t>
  </si>
  <si>
    <t>LIGACAO DE ESGOTOS,EM MANILHA CERAMICA DE 0,20M DE DIAMETRO,INCLUSIVE ESCAVACAO,REATERRO ATE 1,00M,EXCLUSIVE REMOCAO E REPOSICAO DO PAVIMENTO.CUSTO PARA 10,00M</t>
  </si>
  <si>
    <t>16.001.0050-0</t>
  </si>
  <si>
    <t>MADEIRAMENTO PARA COBERTURA EM DUAS AGUAS EM TELHAS CERAMICAS,CONSTITUIDO DE CUMEEIRA E TERCAS DE 3"X4.1/2",CAIBROS DE 3"X1.1/2",RIPAS DE 1,5X4CM,TUDO EM MADEIRA SERRADA,SEM TESOURA OU PONTALETE,MEDIDO PELA AREA REAL DO MADEIRAMENTO.FORNECIMENTO E COLOCACAO</t>
  </si>
  <si>
    <t>16.001.0051-0</t>
  </si>
  <si>
    <t>MADEIRAMENTO PARA COBERTURA EM DUAS AGUAS EM TELHAS CERAMICAS,CONSTITUIDO DE CUMEEIRA E TERCAS DE 3"X4.1/2",CAIBROS DE 3"X1.1/2",RIPAS DE 1,5X4CM,TUDO EM MADEIRA APARELHADA,SEM TESOURA OU PONTALETE,MEDIDO PELA AREA REAL DO MADEIRAMENTO.FORNECIMENTO E COLOCACAO</t>
  </si>
  <si>
    <t>16.001.0055-0</t>
  </si>
  <si>
    <t>MADEIRAMENTO PARA COBERTURA EM QUATRO OU MAIS AGUAS EM TELHAS CERAMICAS,CONSTITUIDO DE CUMEEIRA,TERCAS,RINCOES E ESPIGOES DE 3"X4.1/2",CAIBROS DE 3"X1.1/2",RIPAS DE 1,5X4CM,TUDO EM MADEIRA SERRADA,SEM TESOURA OU PONTALETE,MEDIDO PELA AREA REAL DO MADEIRAMENTO.FORNECIMENTO E COLOCACAO</t>
  </si>
  <si>
    <t>16.001.0056-0</t>
  </si>
  <si>
    <t>MADEIRAMENTO PARA COBERTURA EM QUATRO OU MAIS AGUAS EM TELHAS CERAMICAS,CONSTITUIDO DE CUMEEIRA,TERCAS,RINCOES E ESPIGOES DE 3"X4.1/2",CAIBROS DE 3"X1.1/2",RIPAS DE 1,5X4CM,TUDO EM MADEIRA APARELHADA,SEM TESOURA OU PONTALETE,MEDIDO PELA AREA REAL DO MADEIRAMENTO.FORNECIMENTO E COLOCACAO</t>
  </si>
  <si>
    <t>16.001.0060-0</t>
  </si>
  <si>
    <t>MADEIRAMENTO PARA COBERTURA EM TELHAS ONDULADAS,CONSTITUIDODE PECAS DE 3"X3" E 3"X4.1/2",EM MADEIRA SERRADA,SEM TESOURA OU PONTALETE,MEDIDO PELA AREA REAL DO MADEIRAMENTO.FORNECIMENTO E COLOCACAO</t>
  </si>
  <si>
    <t>16.001.0061-0</t>
  </si>
  <si>
    <t>MADEIRAMENTO PARA COBERTURA EM TELHAS ONDULADAS,CONSTITUIDODE PECAS DE 3"X3" E 3"X4.1/2",EM MADEIRA APARELHADA,SEM TESOURA OU PONTALETE,MEDIDO PELA AREA REAL DO MADEIRAMENTO.FORNECIMENTO E COLOCACAO</t>
  </si>
  <si>
    <t>16.001.0065-0</t>
  </si>
  <si>
    <t>TESOURA COMPLETA EM MADEIRA SERRADA,PARA VAO DE 4,00M.FORNECIMENTO E COLOCACAO</t>
  </si>
  <si>
    <t>16.001.0066-0</t>
  </si>
  <si>
    <t>TESOURA COMPLETA EM MADEIRA APARELHADA,PARA VAO DE 4,00M.FORNECIMENTO E COLOCACAO</t>
  </si>
  <si>
    <t>16.001.0067-0</t>
  </si>
  <si>
    <t>TESOURA COMPLETA EM MADEIRA SERRADA,PARA VAO DE 5,00M.FORNECIMENTO E COLOCACAO</t>
  </si>
  <si>
    <t>16.001.0068-0</t>
  </si>
  <si>
    <t>TESOURA COMPLETA EM MADEIRA APARELHADA,PARA VAO DE 5,00M.FORNECIMENTO E COLOCACAO</t>
  </si>
  <si>
    <t>16.001.0069-0</t>
  </si>
  <si>
    <t>TESOURA COMPLETA EM MADEIRA SERRADA,PARA VAO DE 6,00M.FORNECIMENTO E COLOCACAO</t>
  </si>
  <si>
    <t>16.001.0070-0</t>
  </si>
  <si>
    <t>TESOURA COMPLETA EM MADEIRA APARELHADA,PARA VAO DE 6,00M.FORNECIMENTO E COLOCACAO</t>
  </si>
  <si>
    <t>16.001.0071-0</t>
  </si>
  <si>
    <t>TESOURA COMPLETA EM MADEIRA SERRADA,PARA VAO DE 7,00M.FORNECIMENTO E COLOCACAO</t>
  </si>
  <si>
    <t>16.001.0072-0</t>
  </si>
  <si>
    <t>TESOURA COMPLETA EM MADEIRA APARELHADA,PARA VAO DE 7,00M.FORNECIMENTO E COLOCACAO</t>
  </si>
  <si>
    <t>16.001.0073-0</t>
  </si>
  <si>
    <t>TESOURA COMPLETA EM MADEIRA SERRADA,PARA VAO DE 8,00M.FORNECIMENTO E COLOCACAO</t>
  </si>
  <si>
    <t>16.001.0074-0</t>
  </si>
  <si>
    <t>TESOURA COMPLETA EM MADEIRA APARELHADA,PARA VAO DE 8,00M.FORNECIMENTO E COLOCACAO</t>
  </si>
  <si>
    <t>16.001.0075-0</t>
  </si>
  <si>
    <t>TESOURA COMPLETA EM MADEIRA SERRADA,PARA VAO DE 9,00M.FORNECIMENTO E COLOCACAO</t>
  </si>
  <si>
    <t>16.001.0076-0</t>
  </si>
  <si>
    <t>TESOURA COMPLETA EM MADEIRA APARELHADA,PARA VAO DE 9,00M.FORNECIMENTO E COLOCACAO</t>
  </si>
  <si>
    <t>16.001.0077-0</t>
  </si>
  <si>
    <t>TESOURA COMPLETA EM MADEIRA SERRADA,PARA VAO DE 10,00M.FORNECIMENTO E COLOCACAO</t>
  </si>
  <si>
    <t>16.001.0078-0</t>
  </si>
  <si>
    <t>TESOURA COMPLETA EM MADEIRA APARELHADA,PARA VAO DE 10,00M.FORNECIMENTO E COLOCACAO</t>
  </si>
  <si>
    <t>16.001.0079-0</t>
  </si>
  <si>
    <t>TESOURA COMPLETA EM MADEIRA SERRADA,PARA VAO DE 11,00M.FORNECIMENTO E COLOCACAO</t>
  </si>
  <si>
    <t>16.001.0080-0</t>
  </si>
  <si>
    <t>TESOURA COMPLETA EM MADEIRA APARELHADA,PARA VAO DE 11,00M.FORNECIMENTO E COLOCACAO</t>
  </si>
  <si>
    <t>16.001.0081-0</t>
  </si>
  <si>
    <t>TESOURA COMPLETA EM MADEIRA SERRADA,PARA VAO DE 12,00M.FORNECIMENTO E COLOCACAO</t>
  </si>
  <si>
    <t>16.001.0082-0</t>
  </si>
  <si>
    <t>TESOURA COMPLETA EM MADEIRA APARELHADA,PARA VAO DE 12,00M.FORNECIMENTO E COLOCACAO</t>
  </si>
  <si>
    <t>16.001.0083-0</t>
  </si>
  <si>
    <t>TESOURA COMPLETA EM MADEIRA SERRADA,PARA VAO DE 14,00M.FORNECIMENTO E COLOCACAO</t>
  </si>
  <si>
    <t>16.001.0084-0</t>
  </si>
  <si>
    <t>TESOURA COMPLETA EM MADEIRA APARELHADA,PARA VAO DE 14,00M.FORNECIMENTO E COLOCACAO</t>
  </si>
  <si>
    <t>16.001.0085-0</t>
  </si>
  <si>
    <t>PONTALETE DE MADEIRA SERRADA,EM PECAS DE 3"X3",VERTICAIS E HORIZONTAIS,PARA COBERTURA DE TELHAS CERAMICAS,MEDIDO PELA AREA REAL DA COBERTURA DO TELHADO.FORNECIMENTO E COLOCACAO</t>
  </si>
  <si>
    <t>16.001.0086-0</t>
  </si>
  <si>
    <t>PONTALETE DE MADEIRA SERRADA,EM PECAS DE 3"X3",VERTICAIS E HORIZONTAIS,PARA COBERTURA DE TELHAS ONDULADAS DE QUALQUER TIPO,MEDIDO PELA AREA REAL DA COBERTURA DO TELHADO.FORNECIMENTO E COLOCACAO</t>
  </si>
  <si>
    <t>16.001.0087-0</t>
  </si>
  <si>
    <t>TERCA DE MADEIRA SERRADA,EM PECAS DE 3"X3",PARA COBERTURA DE QUALQUER TIPO.FORNECIMENTO E COLOCACAO</t>
  </si>
  <si>
    <t>16.001.0088-0</t>
  </si>
  <si>
    <t>TERCA DE MADEIRA APARELHADA,EM PECAS DE 3"X3",PARA COBERTURA DE QUALQUER TIPO.FORNECIMENTO E COLOCACAO</t>
  </si>
  <si>
    <t>16.001.0089-0</t>
  </si>
  <si>
    <t>TERCA DE MADEIRA SERRADA,EM PECAS DE 3"X4.1/2",PARA COBERTURA DE QUALQUER TIPO.FORNECIMENTO E COLOCACAO</t>
  </si>
  <si>
    <t>16.001.0090-0</t>
  </si>
  <si>
    <t>TERCA DE MADEIRA APARELHADA,EM PECAS DE 3"X4.1/2",PARA COBERTURA DE QUALQUER TIPO.FORNECIMENTO E COLOCACAO</t>
  </si>
  <si>
    <t>16.001.0091-0</t>
  </si>
  <si>
    <t>TERCA DE MADEIRA SERRADA,EM PECAS DE 3"X6",PARA COBERTURA DE QUALQUER TIPO.FORNECIMENTO E COLOCACAO</t>
  </si>
  <si>
    <t>16.001.0092-0</t>
  </si>
  <si>
    <t>TERCA DE MADEIRA APARELHADA,EM PECAS DE 3"X6",PARA COBERTURA DE QUALQUER TIPO.FORNECIMENTO E COLOCACAO</t>
  </si>
  <si>
    <t>16.001.0093-0</t>
  </si>
  <si>
    <t>TERCA DE MADEIRA SERRADA,EM PECAS DE 3"X9",PARA COBERTURA DE QUALQUER TIPO.FORNECIMENTO E COLOCACAO</t>
  </si>
  <si>
    <t>16.001.0094-0</t>
  </si>
  <si>
    <t>TERCA DE MADEIRA APARELHADA,EM PECAS DE 3"X9",PARA COBERTURA DE QUALQUER TIPO.FORNECIMENTO E COLOCACAO</t>
  </si>
  <si>
    <t>16.001.0102-0</t>
  </si>
  <si>
    <t>TERCA DE MADEIRA SERRADA,EM PECAS DE 3"X12",PARA COBERTURADE QUALQUER TIPO.FORNECIMENTO E COLOCACAO</t>
  </si>
  <si>
    <t>16.001.0103-0</t>
  </si>
  <si>
    <t>TERCA DE MADEIRA APARELHADA,EM PECAS DE 3"X12",PARA COBERTURA DE QUALQUER TIPO.FORNECIMENTO E COLOCACAO</t>
  </si>
  <si>
    <t>16.001.0110-0</t>
  </si>
  <si>
    <t>CAIBRO DE MADEIRA SERRADA COM 3"X1.1/2".FORNECIMENTO E COLOCACAO</t>
  </si>
  <si>
    <t>16.001.0115-0</t>
  </si>
  <si>
    <t>CAIBRO DE MADEIRA APARELHADA COM 3"X1.1/2".FORNECIMENTO E COLOCACAO</t>
  </si>
  <si>
    <t>16.001.0116-0</t>
  </si>
  <si>
    <t>CAIBRO DE MADEIRA SERRADA COM 3"X2".FORNECIMENTO E COLOCACAO</t>
  </si>
  <si>
    <t>16.001.0117-0</t>
  </si>
  <si>
    <t>CAIBRO DE MADEIRA APARELHADA COM 3"X2".FORNECIMENTO E COLOCACAO</t>
  </si>
  <si>
    <t>16.001.0118-0</t>
  </si>
  <si>
    <t>RIPA DE MADEIRA SERRADA DE 1,5X4CM.FORNECIMENTO E COLOCACAO</t>
  </si>
  <si>
    <t>16.001.0119-0</t>
  </si>
  <si>
    <t>RIPA DE MADEIRA APARELHADA DE 1,5X4CM.FORNECIMENTO E COLOCACAO</t>
  </si>
  <si>
    <t>16.002.0005-0</t>
  </si>
  <si>
    <t>COBERTURA EM TELHA CERAMICA FRANCESA,EXCLUSIVE CUMEEIRA E MADEIRAMENTO.MEDIDA PELA AREA REAL DA COBERTURA.FORNECIMENTO E COLOCACAO</t>
  </si>
  <si>
    <t>16.002.0010-0</t>
  </si>
  <si>
    <t>COBERTURA EM TELHA CERAMICA COLONIAL,EXCLUSIVE CUMEEIRA E MADEIRAMENTO.MEDIDA PELA AREA REAL DE COBERTURA.FORNECIMENTO E COLOCACAO</t>
  </si>
  <si>
    <t>16.002.0012-0</t>
  </si>
  <si>
    <t>COBERTURA EM TELHA CERAMICA PORTUGUESA OU ROMANA,EXCLUSIVE CUMEEIRA E MADEIRAMENTO MEDIDA PELA AREA REAL DE COBERTURA.FORNECIMENTO E COLOCACAO</t>
  </si>
  <si>
    <t>16.002.0015-0</t>
  </si>
  <si>
    <t>CUMEEIRA PARA COBERTURA EM TELHAS FRANCESAS,COLONIAIS,ROMANA OU PORTUGUESA.FORNECIMENTO E COLOCACAO</t>
  </si>
  <si>
    <t>16.002.0025-0</t>
  </si>
  <si>
    <t>CORDAO PARA ARREMATE DE TELHADO EXECUTADO EM TELHAS COLONIAIS DUPLAS,LIGEIRAMENTE SOBREPOSTAS,PRESAS COM ARGAMASSA DE CIMENTO,AREIA E SAIBRO,NO TRACO 1:2:2.FORNECIMENTO E COLOCACAO</t>
  </si>
  <si>
    <t>16.003.0004-0</t>
  </si>
  <si>
    <t>CORDAO PARA ARREMATE DE TELHADO,EXECUTADO COM ARGAMASSA DE CIMENTO,AREIA E SAIBRO,NO TRACO 1:2:2</t>
  </si>
  <si>
    <t>16.003.0020-0</t>
  </si>
  <si>
    <t>FIXACAO DE TELHAS CERAMICAS,TIPO COLONIAL (EXCLUSIVE ESTAS)COM ARAME DE COBRE Nº16.FORNECIMENTO E COLOCACAO</t>
  </si>
  <si>
    <t>16.003.0030-0</t>
  </si>
  <si>
    <t>COBERTURA EM TELHAS DE CONCRETO,EXCLUSIVE CUMEEIRA E MADEIRAMENTO.MEDIDA PELA AREA REAL DA COBERTURA.FORNECIMENTO E COLOCACAO</t>
  </si>
  <si>
    <t>16.003.0050-0</t>
  </si>
  <si>
    <t>RUFO EM CONCRETO ARMADO COM 45CM DE LARGURA E 6CM DE ESPESSURA,ENGASTADO E ASSENTADO COM ARGAMASSA DE CIMENTO E AREIA,NO TRACO 1:3,INCLUSIVE ESCORAMENTO.FORNECIMENTO E COLOCACAO</t>
  </si>
  <si>
    <t>16.004.0015-0</t>
  </si>
  <si>
    <t>COBERTURA EM TELHAS ONDULADAS DE CIMENTO,SEM AMIANTO,REFORCADO COM FIOS SINTETICOS (CRFS),COM ESPESSURA DE 6MM,EXCLUSIVEMADEIRAMENTO.FORNECIMENTO E COLOCACAO</t>
  </si>
  <si>
    <t>16.004.0018-0</t>
  </si>
  <si>
    <t>COBERTURA EM TELHAS ONDULADAS DE CIMENTO,SEM AMIANTO,REFORCADO COM FIOS SINTETICOS (CRFS),COM ESPESSURA DE 8MM,EXCLUSIVEMADEIRAMENTO.FORNECIMENTO E COLOCACAO</t>
  </si>
  <si>
    <t>16.004.0025-0</t>
  </si>
  <si>
    <t>COBERTURA EM TELHA TIPO CALHA NORMAL DE CIMENTO,SEM AMIANTO,REFORCADO COM FIOS SINTETICOS (CRFS),COM 44CM DE LARGURA,COM ESPESSURA DE 8MM,INCLUSIVE ACESSORIOS DE FIXACAO E VEDACAO,EXCLUSIVE MADEIRAMENTO.FORNECIMENTO E COLOCACAO</t>
  </si>
  <si>
    <t>16.004.0030-0</t>
  </si>
  <si>
    <t>COBERTURA EM TELHA MODULAR DE CIMENTO,SEM AMIANTO,REFORCADOCOM FIOS SINTETICOS (CRFS),COM 50CM DE LARGURA,ESPESSURA DE8MM,INCLUSIVE ACESSORIOS DE FIXACAO E VEDACAO,EXCLUSIVE MADEIRAMENTO.FORNECIMENTO E COLOCACAO</t>
  </si>
  <si>
    <t>16.004.0035-0</t>
  </si>
  <si>
    <t>CUMEEIRA ARTICULADA SUPERIOR E INFERIOR,DE CIMENTO,SEM AMIANTO,REFORCADO COM FIOS SINTETICOS (CRFS),PARA TELHAS ONDULADAS DE 1,10M DE LARGURA,INCLUSIVE ACESSORIOS DE FIXACAO E VEDACAO.FORNECIMENTO E COLOCACAO</t>
  </si>
  <si>
    <t>16.004.0040-0</t>
  </si>
  <si>
    <t>CUMEEIRA NORMAL DE CIMENTO,SEM AMIANTO,REFORCADO COM FIOS SINTETICOS (CRFS),PARA TELHAS ONDULADAS DE 1,10M DE LARGURA EESPESSURA DE 5,6 E 8MM,INCLUSIVE ACESSORIOS DE FIXACAO E VEDACAO.FORNECIMENTO E COLOCACAO</t>
  </si>
  <si>
    <t>16.004.0042-0</t>
  </si>
  <si>
    <t>CUMEEIRA NORMAL DE CIMENTO,SEM AMIANTO,REFORCADO COM FIOS SINTETICOS (CRFS),PARA TELHAS TIPO CALHA 44CM,INCLUSIVE ACESSORIOS DE FIXACAO E VEDACAO.FORNECIMENTO E COLOCACAO</t>
  </si>
  <si>
    <t>16.004.0045-0</t>
  </si>
  <si>
    <t>RUFO A DIREITA OU A ESQUERDA,DE CIMENTO,SEM AMIANTO,REFORCADO COM FIOS SINTETICOS (CRFS),PARA TELHA ONDULADA DE 1,10M DE LARGURA,INCLUSIVE ACESSORIOS DE FIXACAO E VEDACAO.FORNECIMENTO E COLOCACAO</t>
  </si>
  <si>
    <t>16.004.0047-0</t>
  </si>
  <si>
    <t>ESPIGAO PARA COBERTURA EM TELHAS DE CIMENTO,SEM AMIANTO,REFORCADO COM FIOS SINTETICOS (CRFS),INCLUSIVE ACESSORIOS DE FIXACAO E VEDACAO.FORNECIMENTO E COLOCACAO</t>
  </si>
  <si>
    <t>16.004.0050-0</t>
  </si>
  <si>
    <t>CALHA DE BEIRAL,SEMI-CIRCULAR DE PVC,DN 125,EXCLUSIVE CONDUTORES (VIDE ITEM 16.004.0055).FORNECIMENTO E COLOCACAO</t>
  </si>
  <si>
    <t>16.004.0055-0</t>
  </si>
  <si>
    <t>CONDUTOR CIRCULAR PARA CALHA DE BEIRAL DE PVC,DN 88,INCLUSIVE CONEXOES.FORNECIMENTO E COLOCACAO</t>
  </si>
  <si>
    <t>16.005.0001-0</t>
  </si>
  <si>
    <t>COBERTURA EM TELHAS ONDULADAS DE GALVALUME,COM ESPESSURA APROXIMADA DE 0,5MM,SOBREPOSICAO LATERAL DE UMA ONDA E LONGITUDINAL DE 0,20M,FIXACAO COM PARAFUSOS OU HASTES DE ALUMINIO,5/16"X250MM COM ROSCA,EXCLUSIVE MADEIRAMENTO E CUMEEIRA.MEDIDA PELA AREA REAL DE COBERTURA.FORNECIMENTO E COLOCACAO</t>
  </si>
  <si>
    <t>16.005.0004-0</t>
  </si>
  <si>
    <t>COBERTURA EM TELHAS ONDULADAS DE GALVALUME,COM ESPESSURA APROXIMADA DE 0,7MM,SOBREPOSICAO LATERAL DE UMA ONDA E LONGITUDINAL DE 0,20M,FIXACAO COM PARAFUSOS OU HASTES DE ALUMINIO,5/16"X250MM COM ROSCA,EXCLUSIVE MADEIRAMENTO E CUMEEIRA.MEDIDA PELA AREA REAL DE COBERTURA.FORNECIMENTO E COLOCACAO</t>
  </si>
  <si>
    <t>16.005.0005-0</t>
  </si>
  <si>
    <t>CUMEEIRA DE GALVALUME,COM ESPESSURA APROXIMADA DE 0,5MM,0,30M DE ABA PARA CADA LADO,PARA TELHAS ONDULADAS.FORNECIMENTO E COLOCACAO</t>
  </si>
  <si>
    <t>16.005.0006-0</t>
  </si>
  <si>
    <t>COBERTURA EM TELHAS TRAPEZOIDAIS DE GALVALUME,COM ESPESSURAAPROXIMADA DE 0,5MM,SOBREPOSICAO LATERAL DE UMA ONDA E LONGITUDINAL DE 0,20M,FIXACAO COM PARAFUSOS OU HASTES DE ALUMINIO 5/16"X250MM COM ROSCA,EXCLUSIVE MADEIRAMENTO E CUMEEIRA.MEDIDA PELA AREA REAL DE COBERTURA.FORNECIMENTO E COLOCACAO</t>
  </si>
  <si>
    <t>16.005.0007-0</t>
  </si>
  <si>
    <t>COBERTURA EM TELHAS TRAPEZOIDAIS DE GALVALUME,COM ESPESSURAAPROXIMADA DE 0,7MM,SOBREPOSICAO LATERAL DE UMA ONDA E LONGITUDINAL DE 0,20M,FIXACAO COM PARAFUSOS OU HASTES DE ALUMINIO 5/16"X250MM COM ROSCA,EXCLUSIVE MADEIRAMENTO E CUMEEIRA.MEDIDA PELA AREA REAL DA COBERTURA.FORNECIMENTO E COLOCACAO</t>
  </si>
  <si>
    <t>16.005.0008-0</t>
  </si>
  <si>
    <t>CUMEEIRA DE GALVALUME,COM ESPESSURA APROXIMADA DE 0,5MM,0,30M DE ABA PARA CADA LADO,PARA TELHAS TRAPEZOIDAIS.FORNECIMENTO E COLOCACAO</t>
  </si>
  <si>
    <t>16.005.0012-0</t>
  </si>
  <si>
    <t>CUMEEIRA DE GALVALUME,COM ESPESSURA APROXIMADA DE 0,5MM,0,20M DE ABA PARA CADA LADO,PARA TELHAS TRAPEZOIDAIS.FORNECIMENTO E COLOCACAO</t>
  </si>
  <si>
    <t>16.005.0015-0</t>
  </si>
  <si>
    <t>CALHA DE GALVALUME,0,30M,EM CHAPA DE ESPESSURA APROXIMADA DE 0,7MM E DESENVOLVIMENTO 0,50M.FORNECIMENTO E COLOCACAO</t>
  </si>
  <si>
    <t>16.005.0018-0</t>
  </si>
  <si>
    <t>CALHA DE GALVALUME,0,30M,EM CHAPA DE ESPESSURA APROXIMADA DE 0,7MM E DESENVOLVIMENTO DE 1M.FORNECIMENTO E COLOCACAO</t>
  </si>
  <si>
    <t>16.005.0025-0</t>
  </si>
  <si>
    <t>CALHA DE GALVALUME,0,18M,EM CHAPA DE ESPESSURA APROXIMADA DE 0,5MM E DESENVOLVIMENTO 0,30M.FORNECIMENTO E COLOCACAO</t>
  </si>
  <si>
    <t>16.005.0027-0</t>
  </si>
  <si>
    <t>RUFO DE GALVALUME COM MEDIDAS APROXIMADAS DE (0,7X500)MM.FORNECIMENTO E COLOCACAO</t>
  </si>
  <si>
    <t>16.005.0028-0</t>
  </si>
  <si>
    <t>RUFO DE GALVALUME COM MEDIDAS APROXIMADAS DE (0,5X300)MM.FORNECIMENTO E COLOCACAO</t>
  </si>
  <si>
    <t>16.005.0030-0</t>
  </si>
  <si>
    <t>COBERTURA EM TELHAS DE GALVALUME COM ACABAMENTO EM VERNIZ NAS 2 FACES (INTERNA E EXTERNA),NO MODELO TRAPEZOIDAL OU ONDULADA,NA ESPESSURA DE 0,5MM.MEDIDA PELA AREA REAL DE COBERTURA.FORNECIMENTO E COLOCACAO</t>
  </si>
  <si>
    <t>16.005.0035-0</t>
  </si>
  <si>
    <t>COBERTURA EM TELHAS DE GALVALUME COM ACABAMENTO EM VERNIZ EM 1 FACE E PINTADA NA OUTRA,MODELO TRAPEZOIDAL OU ONDULADA,NA ESPESSURA DE 0,5MM.MEDIDA PELA AREA REAL DE COBERTURA.FORNECIMENTO E COLOCACAO</t>
  </si>
  <si>
    <t>16.005.0050-0</t>
  </si>
  <si>
    <t>RUFO EM GALVALUME,COM ACABAMENTO EM VERNIZ NAS 2 FACES,TRAPEZOIDAL OU ONDULADA,MEDINDO APROXIMADAMENTE (1265X600X0,5)MM.FORNECIMENTO E COLOCACAO</t>
  </si>
  <si>
    <t>16.005.0052-0</t>
  </si>
  <si>
    <t>RUFO EM GALVALUME,COM ACABAMENTO EM VERNIZ EM 1 FACE E PINTADA NA OUTRA,TRAPEZOIDAL OU ONDULADA,MEDINDO APROXIMADAMENTE(1265X600X0,5)MM.FORNECIMENTO E COLOCACAO</t>
  </si>
  <si>
    <t>16.005.0054-0</t>
  </si>
  <si>
    <t>CUMEEIRA EM GALVALUME COM ACABAMENTO EM VERNIZ NAS 2 FACES,TRAPEZOIDAL OU ONDULADA,MEDINDO APROXIMADAMENTE (1265X600X0,5)MM.FORNECIMENTO E COLOCACAO</t>
  </si>
  <si>
    <t>16.005.0056-0</t>
  </si>
  <si>
    <t>CUMEEIRA EM GALVALUME COM ACABAMENTO EM VERNIZ EM 1 FACE E PINTADA NA OUTRA,TRAPEZOIDAL OU ONDULADA,MEDINDO APROXIMADAMENTE (1265X600X0,5)MM.FORNECIMENTO E COLOCACAO</t>
  </si>
  <si>
    <t>16.005.0058-0</t>
  </si>
  <si>
    <t>CONTRA RUFO EM GALVALUME,COM ACABAMENTO EM VERNIZ NAS 2 FACES,TRAPEZOIDAL OU ONDULADA,MEDINDO APROXIMADAMENTE (1500X562X0,5)MM.FORNECIMENTO E COLOCACAO</t>
  </si>
  <si>
    <t>16.005.0060-0</t>
  </si>
  <si>
    <t>CONTRA RUFO EM GALVALUME,COM ACABAMENTO EM VERNIZ EM 1 FACEE PINTADA NA OUTRA,TRAPEZOIDAL OU ONDULADA,MEDINDO APROXIMADAMENTE (1500X562X0,5)MM.FORNECIMENTO E COLOCACAO</t>
  </si>
  <si>
    <t>16.005.0070-0</t>
  </si>
  <si>
    <t>COBERTURA EM TELHA TERMICA DE GALVALUME,TRAPEZOIDAL,DUPLA COM ESPESSURA DE 30MM,INCLUSIVE TODOS OS ACESSORIOS NECESSARIOS A SUA EXECUCAO.MEDIDA PELA AREA REAL DE COBERTURA.FORNECIMENTO E COLOCACAO</t>
  </si>
  <si>
    <t>16.005.0075-0</t>
  </si>
  <si>
    <t>COBERTURA TERMO-ISOLANTE,DUPLA,TRAPEZOIDAL,GALVALUME 0,40MM,P/USO ONDE SE REQUER CONFORTO TERMICO,DUPLA ESTANQUEIDADE LATERAL,S/PINTURA,RECHEIO DE POLIESTIRENO EXPANDIDO(EPS ALTURA=40MM)C/RETARDANTE A CHAMA E DENSIDADE CONFORME ABNT NBR-11.752,LARGURA UTIL DE 0,99M,COMPRIMENTO ATE 12,00M,INCL.ACESSORIOS P/FIXACAO,ALTURA TOTAL 78,8MM.FORNECIMENTO E COLOCACAO</t>
  </si>
  <si>
    <t>16.006.0001-0</t>
  </si>
  <si>
    <t>COBERTURA EM TELHAS ONDULADAS EM FIBERGLASS,1,10X1,53M,SEM CUMEEIRA,FIXACAO COM PARAFUSOS OU HASTES DE ALUMINIO,5/16"X250MM,COM ROSCA,EXCLUSIVE MADEIRAMENTO.MEDIDA PELA AREA REAL DE CORBERTURA.FORNECIMENTO E COLOCACAO</t>
  </si>
  <si>
    <t>16.007.0011-0</t>
  </si>
  <si>
    <t>COBERTURA AUTO-PORTANTE EM CHAPAS DE ACO ZINCADO,PRE-PINTADAS COM PRIMER,A BASE EPOXI E TINTA POLIESTER,ESPESSURA ATE 1MM,LARGURA DE 0,90M,VAO LIVRE ATE 8,5M,PESO APROXIMADO DE 10KG/M2,INCLUSIVE FIXACOES E MEDIDA PELA AREA REAL DE COBERTURA.FORNECIMENTO E COLOCACAO</t>
  </si>
  <si>
    <t>16.007.0012-0</t>
  </si>
  <si>
    <t>COBERTURA AUTO-PORTANTE EM CHAPAS DE ACO ZINCADO,COM PINTURA (SISTEMA COIL COATING) BRANCA EXTERIOR E CINZA INTERIORMENTE,ESPESSURA ATE 1MM,LARGURA DE 0,90M,VAO LIVRE ATE 8,5M,PESO APROXIMADO DE 10KG/M2,INCLUSIVE FIXACOES E MEDIDA PELA AREA REAL DE COBERTURA.FORNECIMENTO E COLOCAO</t>
  </si>
  <si>
    <t>16.007.0013-0</t>
  </si>
  <si>
    <t>COBERTURA AUTO-PORTANTE EM CHAPAS DE ACO ZINCADO,PRE-PINTADAS COM PRIMER,A BASE EPOXI E TINTA POLIESTER,ESPESSURA ATE 1MM,LARGURA DE 0,90M,VAO ENTRE 8,51 E 13,50M,PESO APROXIMADO DE 10KG/M2,INCLUSIVE FIXACOES E MEDIDA PELA AREA REAL DE COBERTURA.FORNECIMENTO E COLOCACAO</t>
  </si>
  <si>
    <t>16.007.0014-0</t>
  </si>
  <si>
    <t>COBERTURA AUTO-PORTANTE EM CHAPAS DE ACO ZINCADO,COM PINTURA (SISTEMA COIL COATING) BRANCA EXTERIOR E CINZA INTERIORMENTE,ESPESSURA ATE 1MM,LARGURA DE 0,90M,VAO ENTRE 8,51 E 13,50M,PESO APROXIMADO DE 10KG/M2,INCLUSIVE FIXACOES E MEDIDA PELA AREA REAL DE COBERTURA.FORNECIMENTO E COLOCACAO</t>
  </si>
  <si>
    <t>16.007.0015-0</t>
  </si>
  <si>
    <t>COBERTURA AUTO-PORTANTE EM CHAPAS DE ACO ZINCADO,PRE-PINTADAS COM PRIMER,A BASE EPOXI E TINTA POLIESTER,ESPESSURA DE 1,25MM,LARGURA DE 0,90M,VAO ENTRE 13,51 E 20,00M,PESO APROXIMADO DE 13,5KG/M2,INCLUSIVE FIXACOES E MEDIDA PELA AREA REAL DE COBERTURA.FORNECIMENTO E COLOCACAO</t>
  </si>
  <si>
    <t>16.007.0016-0</t>
  </si>
  <si>
    <t>COBERTURA AUTO-PORTANTE EM CHAPAS DE ACO ZINCADO,COM PINTURA (SISTEMA COIL COATING) BRANCA EXTERIOR E CINZA INTERIORMENTE,ESPESSURA 1,25MM,LARGURA DE 0,90M,VAO ENTRE 13,51 E 20,00M,PESO APROXIMADO DE 13,5KG/M2,INCLUSIVE FIXACOES E MEDIDA PELA AREA REAL DE COBERTURA.FORNECIMENTO E COLOCACAO</t>
  </si>
  <si>
    <t>16.007.0017-0</t>
  </si>
  <si>
    <t>COBERTURA AUTO-PORTANTE EM CHAPAS DE ACO ZINCADO,PRE-PINTADAS COM PRIMER,A BASE EPOXI E TINTA POLIESTER,ESPESSURA DE 1,55MM,LARGURA DE 0,90M,VAO ENTRE 20,01 E 22,00M,PESO APROXIMADO DE 18,5KG/M2,INCLUSIVE FIXACOES E MEDIDA PELA AREA REAL DE COBERTURA.FORNECIMENTO E COLOCACAO</t>
  </si>
  <si>
    <t>16.007.0018-0</t>
  </si>
  <si>
    <t>COBERTURA AUTO-PORTANTE EM CHAPAS DE ACO ZINCADO,COM PINTURA (SISTEMA COIL COATING) BRANCA EXTERIOR E CINZA INTERIORMENTE,ESPESSURA DE 1,55MM,LARGURA DE 0,90M,VAO ENTRE 20,01 E 22,,00M,PESO APROXIMADO DE 18,5KG/M2,INCLUSIVE FIXACOES E MEDIDA PELA AREA REAL DE COBERTURA.FORNECIMENTO E COLOCACAO</t>
  </si>
  <si>
    <t>16.007.0021-0</t>
  </si>
  <si>
    <t>COBERTURA COM TELHAS TRAPEZOIDAIS EM ACO GALVANIZADO,ESPESSURA DE 0,5MM,INCLUSIVE FIXACOES E MEDIDA PELA AREA REAL DA COBERTURA</t>
  </si>
  <si>
    <t>16.007.0023-0</t>
  </si>
  <si>
    <t>CUMEEIRA EM CHAPA DE ACO GALVANIZADO,COM ESPESSURA DE 0,5MM, 0,30M DE ABA PARA CADA LADO,PARA TELHAS TRAPEZOIDAIS.FORNECIMENTO E COLOCACAO</t>
  </si>
  <si>
    <t>16.007.0025-0</t>
  </si>
  <si>
    <t>CALHA EM CHAPA DE ACO GALVANIZADO N°26 COM 25CM DE DESENVOLVIMENTO.FORNECIMENTO E COLOCACAO</t>
  </si>
  <si>
    <t>16.007.0027-0</t>
  </si>
  <si>
    <t>CALHA EM CHAPA DE ACO GALVANIZADO N°26 COM 50CM DE DESENVOLVIMENTO.FORNECIMENTO E COLOCACAO</t>
  </si>
  <si>
    <t>16.007.0030-0</t>
  </si>
  <si>
    <t>CALHA EM CHAPA DE ACO GALVANIZADO N°24 COM 75CM DE DESENVOLVIMENTO.FORNECIMENTO E COLOCACAO</t>
  </si>
  <si>
    <t>16.007.0038-0</t>
  </si>
  <si>
    <t>CALHA DE PLATIBANDA OU DE RINCAO,EM CHAPA GALVANIZADA N°26,COM 25CM DE DESENVOLVIMENTO.FORNECIMENTO E COLOCACAO</t>
  </si>
  <si>
    <t>16.008.0005-0</t>
  </si>
  <si>
    <t>COBERTURA EM TELHAS ONDULADAS FABRICADAS COM FIBRAS VEGETAIS E MINERAIS IMPREGNADA DE ASFALTO,ESPESSURA DE 3MM,PRESAS POR PREGOS GALVANIZADOS,EXCLUSIVE MADEIRAMENTO.MEDIDA PELA AREA REAL.FORNECIMENTO E COLOCACAO</t>
  </si>
  <si>
    <t>16.008.0030-0</t>
  </si>
  <si>
    <t>CUMEEIRA NORMAL PARA TELHAS ONDULADAS,COM FIBRAS VEGETAIS EMINERAIS IMPREGNADAS DE ASFALTO,PRESAS POR PREGOS GALVANIZADOS.FORNECIMENTO E COLOCACAO</t>
  </si>
  <si>
    <t>16.009.0001-0</t>
  </si>
  <si>
    <t>CALHA DE COBRE EM CHAPA DE ESPESSURA DE 0,8MM E DESENVOLVIMENTO DE 0,30M.FORNECIMENTO E COLOCACAO</t>
  </si>
  <si>
    <t>16.009.0002-0</t>
  </si>
  <si>
    <t>CALHA DE COBRE EM CHAPA DE ESPESSURA DE 0,8MM E DESENVOLVIMENTO DE 0,50M.FORNECIMENTO E COLOCACAO</t>
  </si>
  <si>
    <t>16.009.0005-0</t>
  </si>
  <si>
    <t>CALHA DE COBRE EM CHAPA DE ESPESSURA DE 0,8MM E DESENVOLVIMENTO PARA 1M.FORNECIMENTO E COLOCACAO</t>
  </si>
  <si>
    <t>16.010.0020-0</t>
  </si>
  <si>
    <t>TELHADO VERDE COM PRE-VEGETACAO,CONSTITUIDO DE: MEMBRANA DEPROTECAO ANTI-RAIZES,PLACAS PARA DRENAGEM CONTROLADA,MEMBRANA PARA RETENCAO DE NUTRIENTES E SUBSTRATO LEVE E NUTRITIVO.FORNECIMENTO,COLOCACAO E IRRIGACAO</t>
  </si>
  <si>
    <t>16.011.0005-0</t>
  </si>
  <si>
    <t>COBERTURA EM CHAPA DE POLICARBONATO ALVEOLAR,NA COR CRISTAL,COM 10MM DE ESPESSURA,INCL.MADEIRAMENTO EM PECAS DE MADEIRAE PILARES EM TUBO DE ACO GALVANIZADO.MEDIDO PELA AREA REAL DE COBERTURA.FORNECIMENTO E COLOCACAO</t>
  </si>
  <si>
    <t>16.011.0015-0</t>
  </si>
  <si>
    <t>COBERTURA EM CHAPA DE POLICARBONATO ALVEOLAR,NA COR FUME,COM 10MM DE ESPESSURA,DE (5,00X5,00)M,ESTRUTURA EM TUBO DE ACOGALVANIZADO DE 8",2.1/2" E 1.1/2",CHUMBADA EM BLOCO DE CONCRETO ARMADO,INCLUSIVE ESCAVACAO,REATERRO,CARGA,DESCARGA,TRANSPORTE E PINTURA DOS TUBOS COM 2 DEMAOS DE ACABAMENTO.MEDIDOPELA AREA REAL DE COBERTURA.FORNECIMENTO E COLOCACAO</t>
  </si>
  <si>
    <t>16.011.0030-0</t>
  </si>
  <si>
    <t>COBERTURA EM CHAPAS DE ACRILICO TRANSLUCIDO DE 6MM DE ESPESSURA,INCLUSIVE FIXACAO,EXCLUSIVE ESTRUTURA.MEDIDO PELA AREA REAL DE COBERTURA.FORNECIMENTO E COLOCACAO</t>
  </si>
  <si>
    <t>16.011.0045-0</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</si>
  <si>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</si>
  <si>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16.011.0050-0</t>
  </si>
  <si>
    <t>COBERTURA TRANSLUCIDA,CRISTAL,BRANCA LEITOSA OU CORES BASICAS,TRAPEZOIDAL OU ONDULADA,RESINA POLIESTER REFORCADA C/FRIBRA DE VIDRO,ADITIVO ESTABILIZANTE CONTRA DEGRADACAO DOS RAIOS U.V.,ESTRUT.C/VEU INTERNO POLIESTER,ESP.1,5MM,USO ONDE REQUER ILUMINACAO NATURAL CONTROLADA,LARG.990MM E 1020MM,COMPR.ATE 6,00M,INCL.ACESSORIOS P/FIXACAO.FORNECIMENTO E COLOCACAO</t>
  </si>
  <si>
    <t>16.012.0005-0</t>
  </si>
  <si>
    <t>ESTRUTURA DE ALUMINIO PARA CLARABOIA EM CHAPA DE POLICARBONATO,EXCLUSIVE ESTA.FORNECIMENTO E COLOCACAO</t>
  </si>
  <si>
    <t>16.013.0001-0</t>
  </si>
  <si>
    <t>RETIRADA E RECOLOCACAO DE TELHAS FRANCESAS,INCLUSIVE CUMEEIRA,EXCLUSIVE O FORNECIMENTO DO MATERIAL NOVO,MEDIDAS PELA AREA REAL DE COBERTURA</t>
  </si>
  <si>
    <t>16.013.0002-0</t>
  </si>
  <si>
    <t>RETIRADA E RECOLOCACAO DE TELHAS COLONIAIS,INCLUSIVE CUMEEIRA,EXCLUSIVE O FORNECIMENTO DO MATERIAL NOVO,MEDIDAS PELA AREA REAL DE COBERTURA</t>
  </si>
  <si>
    <t>16.013.0004-0</t>
  </si>
  <si>
    <t>RETIRADA E RECOLOCACAO DE TELHA EM FIBROCIMENTO TIPO CALHA,COM 49CM LARGURA,INCLUSIVE CUMEEIRA,EXCLUSIVE FORNECIMENTO DO MATERIAL NOVO,MEDIDAS PELA AREA REAL DE COBERTURA</t>
  </si>
  <si>
    <t>16.013.0005-0</t>
  </si>
  <si>
    <t>RETIRADA E RECOLOCACAO DE TELHAS EM FIBROCIMENTO,ONDULADAS,TIPO CONVENCIONAL,INCLUSIVE CUMEEIRA,EXCLUSIVE FORNECIMENTO DO MATERIAL NOVO,MEDIDAS PELA AREA REAL DE COBERTURA</t>
  </si>
  <si>
    <t>16.013.0006-0</t>
  </si>
  <si>
    <t>RETIRADA E RECOLOCACAO DE TELHAS EM FIBROCIMENTO,TIPO CALHACOM 90CM DE LARGURA,INCLUSIVE CUMEEIRA,EXCLUSIVE FORNECIMENTO DO MATERIAL NOVO,MEDIDAS PELA AREA REAL DE COBERTURA</t>
  </si>
  <si>
    <t>16.013.0007-0</t>
  </si>
  <si>
    <t>RETIRADA E RECOLOCACAO DE TELHAS METALICAS DE 0,5MM A 0,8MMDE ESPESSURA</t>
  </si>
  <si>
    <t>16.013.0009-0</t>
  </si>
  <si>
    <t>RETIRADA E RECOLOCACAO DE MADEIRAMENTO TELHAS EM FIBROCIMENTO,ONDULADAS,EXCLUSIVE FORNECIMENTO DE MATERIAL NOVO.MEDIDASPELA AREA REAL DA COBERTURA</t>
  </si>
  <si>
    <t>16.013.0010-0</t>
  </si>
  <si>
    <t>RETIRADA E RECOLOCACAO DE MADEIRAMENTO TELHAS TIPO CALHA,ONDULADAS,EXCLUSIVE FORNECIMENTO DE MATERIAL NOVO.MEDIDAS PELAAREA REAL DE COBERTURA</t>
  </si>
  <si>
    <t>16.013.0015-0</t>
  </si>
  <si>
    <t>RETIRADA E RECOLOCACAO DE MADEIRAMENTO TELHAS FRANCESAS OU COLONIAIS,ONDULADAS,EXCLUSIVE FORNECIMENTO DO MATERIAL.MEDIDAS PELA AREA REAL DA COBERTURA</t>
  </si>
  <si>
    <t>16.015.0001-0</t>
  </si>
  <si>
    <t>SUBCOBERTURA COMPOSTA DE DUAS FOLHAS DE ALUMINIO ESTRUTURADO E UMA FOLHA DE POLIETILENO ALTA DENSIDADE TRANCADO,COM ESPESSURA APROXIMADA ENTRE 0,15MM E 0,17MM,INCLUSIVE MADEIRAMENTO DE FIXACAO.FORNECIMENTO E COLOCACAO</t>
  </si>
  <si>
    <t>16.015.0005-0</t>
  </si>
  <si>
    <t>SUBCOBERTURA COMPOSTA POR ESPUMA DE POLIETILENO EXPANDIDO ELAMINADO METALIZADO,COM ESPESSURA APROXIMADA DE 5MM,INCLUSIVE MADEIRAMENTO DE FIXACAO.FORNECIMENTO E COLOCACAO</t>
  </si>
  <si>
    <t>16.015.0010-0</t>
  </si>
  <si>
    <t>SUBCOBERTURA CONSTITUIDA POR UMA FOLHA DE ALUMINIO E FIBRASCONTINUAS DE POLIETILENO DE ALTA DENSIDADE,PERMEAVEL AO VAPOR E COM RESISTENCIA A PASSAGEM DE AGUA,INCLUSIVE MADEIRAMENTO DE FIXACAO.FORNECIMENTO E COLOCACAO</t>
  </si>
  <si>
    <t>16.020.0001-0</t>
  </si>
  <si>
    <t>IMPERMEABILIZACAO C/MANTA A BASE DE ASFALTO MODIFICADO C/POLIMEROS,ACABAMENTO POLIETILENO EM AMBAS AS FACES,TIPO III-B,ESP.4,0MM,APLICACAO C/CHAMA DE MACARICO SOBRE PRIMER ASFALTICO BASE AGUA ISENTO SOLVENTES,INCLUSIVE ESTE,EM SUBSTRATO C/CAIMENTO DE 1%,EXCLUSIVE REGULARIZACAO,CAMADA SEPARADORA E PROTECAO MECANICA,CONFORME ABNT NBR 9952.</t>
  </si>
  <si>
    <t>16.020.0002-0</t>
  </si>
  <si>
    <t>IMPERMEABILIZACAO C/MANTA A BASE DE ASFALTO MODIFICADO C/POLIMEROS,ACABAMENTO POLIETILENO EM AMBAS AS FACES,TIPO III-A,ESP.4,0MM,APLICACAO C/CHAMA DE MACARICO SOBRE PRIMER ASFALTICO BASE AGUA ISENTO SOLVENTES,INCLUSIVE ESTE,EM SUBSTRATO C/CAIMENTO DE 1%,EXCLUSIVE REGULARIZACAO,CAMADA SEPARADORA E PROTECAO MECANICA,CONFORME ABNT NBR 9952.</t>
  </si>
  <si>
    <t>16.020.0003-0</t>
  </si>
  <si>
    <t>IMPERMEABILIZACAO C/MANTA A BASE DE ASFALTO MODIFICADO C/POLIMEROS,ACABAMENTO POLIETILENO EM AMBAS AS FACES,TIPO IV-A,ESP.4,0MM,APLICACAO C/CHAMA MACARICO SOBRE PRIMER ASFALTICO BASE AGUA ISENTO SOLVENTES,INCLUSIVE ESTE,EM SUBSTRATO C/CAIMENTO DE 1%,EXCLUSIVE REGULARIZACAO,CAMADA SEPARADORA E PROTECAO MECANICA,CONFORME ABNT NBR 9952.</t>
  </si>
  <si>
    <t>16.020.0005-0</t>
  </si>
  <si>
    <t>IMPERMEABILIZACAO C/MANTA A BASE DE ASFALTO MODIFICADO C/POLIMEROS,ACABAMENTO POLIETILENO EM AMBAS AS FACES,TIPO II-B,ESP.4,0MM,APLICACAO C/CHAMA MACARICO SOBRE PRIMER ASFALTICO BASE AGUA ISENTO DE SOLVENTES,INCLUSIVE ESTE,EM SUBSTRATO C/CAIMENTO DE 1%,EXCLUSIVE REGULARIZACAO,CAMADA SEPARADORA E PROTECAO MECANICA,CONFORME ABNT NBR 9952.</t>
  </si>
  <si>
    <t>16.020.0008-0</t>
  </si>
  <si>
    <t>IMPERMEABILIZACAO C/MANTA BASE ASFALTO MODIFICADO C/POLIMEROS,ACABAMENTO POLIETILENO AMBAS FACES,COMPOSICAO EXCLUSIVO ADITIVO,INIBIDOR ATAQUE RAIZES,TIPO III-A,ESP.4,0MM,APLICACAOC/CHAMA MACARICO SOBRE PRIMER ASFALTICO BASE AGUA ISENTO SOLVENTES,INCL.ESTE,SUBSTRATO CAIMENTO 1%,EXCL.REGULARIZACAO,CAMADA DRENANTE,SEPARADORA E PROTECAO MECANICA,ABNT NBR 9952.</t>
  </si>
  <si>
    <t>16.020.0012-0</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</si>
  <si>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</si>
  <si>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16.021.0002-0</t>
  </si>
  <si>
    <t>IMPERMEABILIZACAO COM MEMBRANA DE ASFALTO ELASTOMERICO EM SOLUCAO,APLICADA A FRIO,CONSIDERADO O CONSUMO DE 0,40KG/M2 DOPRIMER EM UMA DEMAO E 4KG/M2 DE ASFALTO RECOMENDADO,COM REFORCO DE UMA TELA INDUSTRIAL DE POLIESTER,MALHA DE 2X2MM</t>
  </si>
  <si>
    <t>16.021.0003-0</t>
  </si>
  <si>
    <t>IMPERMEABILIZACAO COM MEMBRANA A BASE POLIURETANO VEGETAL,CONFORME ABNT NBR 15487,ISENTO DE SOLVENTES,BAIXO TEOR VOC,BICOMPONENTE,APLICAD A FRIO,2 OU 3 DEMAOS,CONSUMO DE 2KG/M2,COM REFORCO E UMA TELA INDUSTRIAL DE POLIESTER,APLICADA SOBRE A 1ª DEMAO,MALHA 2X2MM</t>
  </si>
  <si>
    <t>16.021.0005-0</t>
  </si>
  <si>
    <t>IMPERMEABILIZACAO C/ASFALTO MODIFICADO C/ELASTOMEROS,APLICADOS QUENTE,CONSUMO 3KG/M2 P/COLAGEM MANTAS ASFALTICAS 3 A 5KG/M2 P/MEMBRANA MOLDADA LOCAL,ESTRUT.C/VEU DE NAO TECIDO POLIESTER,GRAMATURA MINIMA 50G/M2,CONFORME ABNT NBR 13121,APLICADO SOBRE PRIMER ASFALTICO CONSUMO 0,40KG/M2,INCLUSIVE ESTE E SUBSTRATO COM CAIMENTO DE 1%,EXCL.REGULARIZACAO E PROTECAO</t>
  </si>
  <si>
    <t>16.022.0002-0</t>
  </si>
  <si>
    <t>IMPERMEABILIZACAO,NAO ADERIDA AO SUBSTRATO,COM MANTA DE EPDM,CONFORME ABNT NBR 11797,ESPESSURA MINIMA DE 0,8MM,CONSUMO DE 1,10M2/M2,UTILIZANDO ADESIVO PARA EMENDAS,EXCLUSIVE PREPARO DO SUBSTRATO COM CAIMENTO DE 1%,CAMADA SEPARADORA,CAMADA AMORTECEDORA,PROTECAO TERMICA,PROTECAO PRIMARIA E MECANICA</t>
  </si>
  <si>
    <t>16.022.0004-0</t>
  </si>
  <si>
    <t>IMPERMEABILIZACAO COM MANTA DE PVC,ESPESSURA 1,0MM,CONSUMO DE 1,10M2/M2,UNIDAS ENTRE SI POR SOLDA ELETRONICA OU TERMOFUSAO E COM ADESIVO A BASE DE PVC NOS PONTOS DE FIXACAO</t>
  </si>
  <si>
    <t>16.022.0006-0</t>
  </si>
  <si>
    <t>IMPERMEABILIZACAO,NAO ADERIDA AO SUBSTRATO,COM MANTA DE PEAD,ESPESSURA MINIMA DE 2,00MM,CONSUMO DE 1,10M2/M2,UNIDAS ENTRE SI POR SOLDA ELETRONICA OU TERMOFUSAO E COM FIXACAO NOS PONTOS DE ARREMATE</t>
  </si>
  <si>
    <t>16.022.0010-0</t>
  </si>
  <si>
    <t>IMPERMEABIL.C/FITA ASF.,AUTO ADESIVA,RECOBERTA C/ALUM.FLEXIVEL,FORMA TIRAS 5,10,15,20,30,45,90CM LARG.,EXCL.PREPARO SUBSTRATO PRIMER ASFALTICO,CONF.ABNT NBR 16411.CAMPO APLIC.:TELHAS METALICAS,RUFOS CALHAS METALICAS,PROTECAO TUBOS PVC EXPOSTOS TEMPO,DUTOS VENT.AR CONDIC.FECHAM.SOBREPOS.SIST.SUBCOB.IMPERMEABIL.UTILIZ.P/SOLICITAC.PRESSAO HIDROSTATICA POSITIVA</t>
  </si>
  <si>
    <t>16.022.0011-0</t>
  </si>
  <si>
    <t>IMPERMEABILIZACAO C/FITA ASF.AUTO ADESIVA,RECOBERTA C/ALUM.FLEXIVEL,EM FORMAS DE TIRAS DE 5,10,15,20,30,45,90CM DE LARG.INCL.PRIMER ASFALTICO A BASE DE AGUA ISENTO SOLVENTES,CONFORME ABNT NBR 16411.CAMPO DE APLICACAO:ELEMENTOS DE CONCRETO,TELHAS CERAMICAS OU DE FIBROCIMENTO.IMPERMEABILIZACAO UTILIZADA PARA SOLICITACOES DE PRESSAO HIDROSTATICA POSITIVA</t>
  </si>
  <si>
    <t>16.022.0012-0</t>
  </si>
  <si>
    <t>IMPERMEABILIZACAO COM MANTA ASFALTICA MODIFICADA COM POLIMEROS TIPO II-C EM FORMA DE TIRA DE APROXIMADAMENTE 32CM DE LARGURA POR 10M DE COMPRIMENTO,ESPESSURA DE 3MM,INCLUSIVE PRIMER ASFALTICO BASE AGUA ISENTO DE SOLVENTES,EXCLUSIVE PREPARODO SUBSTRATO,CONFORME ABNT NBR 9952.</t>
  </si>
  <si>
    <t>16.023.0004-0</t>
  </si>
  <si>
    <t>IMPERMEABILIZACAO AREA EXPOSTA,C/EMULSAO ACRILICA PURA (NAOESTIRENADA),C/TEOR DE SOLIDOS ACIMA 60% APLICADOS EM QUATROOU MAIS DEMAOS ATE ATINGIR O CONSUMO 2KG/M2 E REFORCO C/TELA DE POLIESTER MALHA 2X2MM,SOBRE DUAS OU DEMAIS DEMAOS DE CIMENTO POLIMERICO,ATE ATINGIR CONSUMO 2,0KG/M2</t>
  </si>
  <si>
    <t>16.023.0005-0</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</si>
  <si>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</si>
  <si>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16.024.0004-0</t>
  </si>
  <si>
    <t>IMPERMEABILIZACAO DE AREA EXPOSTA S/PROTECAO MECANICA E S/TRANSITO,USANDO MANTA ASFALTICA,AUTOPROTEGIDA,C/ACABAMENTO POLETILENO NA FACE INFERIOR E FILME DE ALUMINIO NA FACE SUPERIOR,TIPO III-B C/ESP.3MM,APLICADA C/CHAMA DE MACARICO SOBRE PRIMER ASFALTICO,BASE AGUA ISENTO SOLVENTES,INCL.ESTE,SUBSTRATO C/CAIMENTO MINIMO 1%,EXCL.REGULARIZACAO,CONF.ABNT NBR 9952</t>
  </si>
  <si>
    <t>16.024.0005-0</t>
  </si>
  <si>
    <t>IMPERMEABILIZACAO AREA EXPOSTA S/PROTECAO MECANICA E S/TRANSITO,USANDO MANTA ASFALTICA AUTOPROTEGIDA,ACABAMENTO DE POLIETILENO NA FACE INFERIOR E FILME DE ALUMINIO NA FACE SUPERIOR,TIPO III-B,C/ESP.4MM,APLICADA C/CHAMA DE MACARICO SOBRE PRIMER ASFALTICO,BASE AGUA ISENTO SOLVENTES,INCL.ESTE,SUBSTRATO C/CAIMENTO MINIMO DE 1%,EXCL.REGULARIZACAO,ABNT NBR 9952.</t>
  </si>
  <si>
    <t>16.024.0006-0</t>
  </si>
  <si>
    <t>IMPERMEABILIZACAO DE AREA EXPOSTA S/PROTECAO MECANICA E S/TRNSITO,USANDO MANTA ASFALTICA AUTOPROTEGIDA,C/ACABAMENTO POLIETILENO NA FACE INFERIOR E FILME DE ALUMINIO NA FACE SUPERIOR,TIPO II-B,C/ESP.3MM,APLICADA C/CHAMA DE MACARICO SOBRE PRIMER ASFALTICO,BASE AGUA ISENTO DE SOLVENTES,INCL.ESTE,SUBSTRATO C/CAIMENTO MINIMO DE 1%,EXCL.REGULARIZACAO,ABNT NBR 9952</t>
  </si>
  <si>
    <t>16.024.0007-0</t>
  </si>
  <si>
    <t>IMPERMEABILIZACAO DE AREA EXPOSTA,S/PROTECAO MECANICA S/TRANSITO,USANDO MANTA ASFALTICA AUTOPROTEGIDA,ACABAMENTO POLIETILENO NA FACE INFERIOR E FILME DE ALUMINIO NA FACE SUPERIOR,TIPO II-B,ESP.4MM,APLICADA C/CHAMA DE MACARICO SOBRE PRIMER ASFALTICO,BASE AGUA ISENTO DE SOLVENTES,INCL.ESTE,SUBSTRATO C/CAIMENTO MINIMO DE 1%,EXCL.REGULARIZACAO,CONF.ABNT NBR 9952</t>
  </si>
  <si>
    <t>16.024.0009-0</t>
  </si>
  <si>
    <t>IMPERMEABILIZACAO AREA EXPOSTA C/MANTA BASE ASFALTO MODIFICADO C/POLIMEROS,AUTOPROTEGIDA,ACABAMENTO POLIETILENO FACE INFERIOR E ESCAMAS ARDOSIA OU GRANULOS MINERAIS FACE SUPERIOR,TIPO III-B,ESP.3MM,APROX.4MM C/CAMADA ARDOSIA,APLICADA CHAMAMACARICO PRIMER ASFALTICO,BASE AGUA ISENTO SOLVENTES,INCL.ESTE,SUBSTRATO CAIMENTO 1%,EXCL.REGULARIZACAO,ABNT NBR 9952.</t>
  </si>
  <si>
    <t>16.026.0001-0</t>
  </si>
  <si>
    <t>IMPERMEABILIZACAO DE RESERVATORIO AGUA POTAVEL,TANQUE/PISCINA EM CONCRETO,ENTERRADOS NAO SUJEITO A LENCOL FREATICO,ABNTNBR 11905,APLICANDO 4 DEMAOS SUCESSIVAS CIMENTO CRISTALIZANTE PENETRACAO OSMOTICA,CONS.1KG/M2/DEMAO,MISTURADO EMULSAO ADESIVA BASE ACRILICA CONSUMO 0,20L/M2/DEMAO,C/TRAT.CONCRETO E LIXAM.OU HIDROJAT.P/RETIRADA REBARBAS,EXCL.PREPARO SUPERF.</t>
  </si>
  <si>
    <t>16.026.0002-0</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</si>
  <si>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</si>
  <si>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16.026.0005-0</t>
  </si>
  <si>
    <t>IMPERMEABILIZANTE DE RESERVATORIO DE AGUA POTAVEL,TANQUE/PISCINA EM CONCRETO ENTERRADO,SUJEITO A LENCOL FREATICO E PRESSAO POSITIVA,SISTEMA DE CRISTALIZACAO COMPOSTO DE 3 PRODUTOSE BASE MINERAL,QUE PENETRAM PROFUNDAMENTE POR EFEITO DE OSMOSE</t>
  </si>
  <si>
    <t>16.026.0010-0</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</si>
  <si>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 CAPILARIDADES</t>
  </si>
  <si>
    <t>16.026.0030-0</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</si>
  <si>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</si>
  <si>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16.027.0001-0</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</si>
  <si>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</si>
  <si>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16.028.0015-0</t>
  </si>
  <si>
    <t>IMPERMEABILIZACAO DE RESERVATORIO PARA AGUA POTAVEL OU PISCINA ELEVADA OU APOIADA,NAO SUJEITO LENCOL FREATICO,S/PRESSAONEGATIVA,EMPREGANDO 2 DEMAOS CIMENTO POLIMERICO,CONSUMO 1KG/M2/DEMAO,APLICACAO MEMBRANA COM POLIMERO ACRILICO COM OU SEM CIMENTO,CONSUMO DE 3/6KG/M2,ESTRUTURA COM TELA POLIESTER 2X2MM,ENTRE DEMAOS</t>
  </si>
  <si>
    <t>16.028.0020-0</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</si>
  <si>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</si>
  <si>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16.028.0022-0</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</si>
  <si>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 CONCRETO,LIXAMENTO E HIDROJATEAMENTO</t>
  </si>
  <si>
    <t>16.028.0023-0</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</si>
  <si>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</si>
  <si>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16.028.0026-0</t>
  </si>
  <si>
    <t>IMPERMEABILIZACAO ELASTICA PARA ETE-ESTACAO TRAT.ESGOTO,RESERVATORIO TANQUE ELEVADO OU APOIADO,CONTATO COM ESGOTO,COM REVESTIMENTO ANTI-CORROSIVO,BASE POLIUREIA AROMATICA,PARA APLICACAO MEIO MAQUINA SPRAY DE ALTA PRESSAO COM CONTROLE DE TEMPERATURA,CONSUMO 1,2KG/MM/M2</t>
  </si>
  <si>
    <t>16.029.0001-0</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</si>
  <si>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</si>
  <si>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16.030.0001-0</t>
  </si>
  <si>
    <t>IMPERMEABILIZACAO ASFALTICA (HIDRO-ASFALTO),CONSUMO DE 1,2KG/M2,EXCLUSIVE PREPARO DA SUPERFICIE E PROTECAO MECANICA</t>
  </si>
  <si>
    <t>16.030.0005-0</t>
  </si>
  <si>
    <t>IMPERMEABILIZACAO ASFALTICA (HIDRO-ASFALTO),CONSUMO DE 0,6KG/M2,EXCLUSIVE PREPARO DA SUPERFICIE E PROTECAO MECANICA</t>
  </si>
  <si>
    <t>16.030.0007-0</t>
  </si>
  <si>
    <t>IMPERMEABILIZACAO ASFALTICA (HIDRO-ASFALTO),CONSUMO DE 0,2KG/M2,EXCLUSIVE PREPARO DA SUPERFICIE E PROTECAO MECANICA</t>
  </si>
  <si>
    <t>16.030.0009-0</t>
  </si>
  <si>
    <t>IMPERMEABILIZACAO ASFALTICA (HIDRO-ASFALTO),CONSUMO DE 2KG/M2,EM SUPERFICIES LISAS,DE PEQUENAS DIMENSOES,ESTRUTURANDO COM TELA DE POLIESTER # 2MMX2MM OS BOXES,CANTOS,RALOS E TUBOSEMERGENTES,EXCLUSIVE PREPARO DA SUPERFICIE E PROTECAO MECANICA</t>
  </si>
  <si>
    <t>16.030.0010-0</t>
  </si>
  <si>
    <t>IMPERMEABILIZACAO DE BANHEIRO OU MARQUISE SUJEITA A TRAFEGOLEVE COM PROTECAO MECANICA,EXCLUSIVE ESTA,UTILIZANDO ELASTOMERO DE POLIURETANO (PRETO),APLICADO FRIO EM 0,3KG/M2/DEMAO,COM 5 DEMAOS</t>
  </si>
  <si>
    <t>16.030.0013-0</t>
  </si>
  <si>
    <t>IMPERMEABILIZACAO DE BANHEIRO OU MARQUISE SUJEITA A TRAFEGOLEVE,COM PROTECAO MECANICA,EXCLUSIVE ESTA,UTILIZANDO ELASTOMERO DE POLIURETANO (PRETO),APLICADO A FRIO EM 0,3KG/M2/DEMAO,COM 3 DEMAOS</t>
  </si>
  <si>
    <t>16.030.0030-0</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</si>
  <si>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</si>
  <si>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16.031.0025-0</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</si>
  <si>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</si>
  <si>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16.032.0001-0</t>
  </si>
  <si>
    <t>IMPERMEABILIZACAO ELASTICA P/PISCINA ELEVADA,APOIADA/ENTERRADA SOBRE ACAO LENCOL FREATICO,C/MEMBRANA BASE POLIURETANO VEGETAL,CONF.ABNT NBR 15487,APLICADA A FRIO,2 OU 3 DEMAOS,CONS.2KG/M2,TELA POLIESTER SOBRE A 1 DEMAO,MALHA 2X2MM,COM TRATAMENTO DO CONCRETO E LIXAMENTO,HIDROJATEAMENTO P/RETIRADA DEREBARBAS E ABERTURA DE POROS,EXCL.PREPARO SUPERFICIE</t>
  </si>
  <si>
    <t>16.033.0002-0</t>
  </si>
  <si>
    <t>IMPERMEABILIZACAO ASFALTICA COMPOSTA DE PINTURA DE ASFALTO MODIFICADO,PLASTIFICANTE E ISENTO DE SOLVENTES ORGANICOS,APLICADO A FRIO,EM DUAS DEMAOS,CONSUMO DE 1L/M2/DEMAO</t>
  </si>
  <si>
    <t>16.034.0003-0</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</si>
  <si>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</si>
  <si>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16.034.0006-0</t>
  </si>
  <si>
    <t>IMPERMEABILIZACAO PAREDES DE ALVENARIA DE TIJOLOS CERAMICOSOU BLOCOS CONCRETO,C/FUROS,S/A PRESENCA DE CAL,C/ABSORCAO UMIDADE(UMIDADE ASCENDENTE)APLICANDO DUAS DEMAOS CRUZADAS CIMENTO POLIMERICO,ATENDENDO ABNT NBR 11905,CONSUMO 1KG/M2/DEMAO,DESDE PISO ATE ALTURA 1 A 1,2M</t>
  </si>
  <si>
    <t>16.035.0005-0</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</si>
  <si>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</si>
  <si>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16.036.0010-0</t>
  </si>
  <si>
    <t>IMPERMEABILIZACAO/REVESTIMENTO DE LAJES DE COBERTURA EM CONCRETO,METAL OU MADEIRA,COM ELASTOMERO A BASE DE POLIUREIA,ISENTO DE SOLVENTES,MOLDADO NO LOCAL,CURA LENTA,A FRIO,APLICADO COM EQUIPAMENTO TIPO AIRLESS,ROLO OU PINCEL,COM ATE 1,00MMDE ESPESSURA,SEM PROTECAO MECANICA</t>
  </si>
  <si>
    <t>16.036.0015-0</t>
  </si>
  <si>
    <t>IMPERMEABILIZACAO/REVESTIMENTO DE PISOS,COM ELASTOMERO A BASE DE POLIUREIA,ISENTO DE SOLVENTES,MOLDADO NO LOCAL,CURA LENTA,A FRIO,APLICADO COM EQUIPAMENTO TIPO AIRLESS,ROLO OU PINCEL,COM 1,20MM DE ESPESSURA,SEM PROTECAO MECANICA</t>
  </si>
  <si>
    <t>16.036.0020-0</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</si>
  <si>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</si>
  <si>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16.036.0022-0</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</si>
  <si>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</si>
  <si>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16.036.0025-0</t>
  </si>
  <si>
    <t>IMPERMEABILIZACAO/REVESTIMENTO DE PAREDES,COM ELASTOMERO A BASE DE POLIUREIA,ISENTO DE SOLVENTES,MOLDADO NO LOCAL,CURA LENTA,A FRIO,APLICADO COM EQUIPAMENTO TIPO AIRLESS,ROLO OU PINCEL,COM 0,40MM DE ESPESSURA</t>
  </si>
  <si>
    <t>16.036.0030-0</t>
  </si>
  <si>
    <t>IMPERMEABILIZACAO/REVESTIMENTO DE LAJES DE COBERTURA EM CONCRETO,METAL OU MADEIRA,COM ELASTOMERO A BASE DE POLIUREIA,ISENTO DE SOLVENTES,MOLDADO NO LOCAL,CURA LENTA,A FRIO,APLICADO COM EQUIPAMENTO TIPO AIRLESS,ROLO OU PINCEL,COM ATE 1,00MMDE ESPESSURA,ANTIDERRAPANTE,SEM PROTECAO MECANICA</t>
  </si>
  <si>
    <t>16.036.0035-0</t>
  </si>
  <si>
    <t>IMPERMEABILIZACAO/REVESTIMENTO DE PISOS,COM ELASTOMERO A BASE DE POLIUREIA,ISENTO DE SOLVENTES,MOLDADO NO LOCAL,CURA LENTA,A FRIO,APLICADO COM EQUIPAMENTO TIPO AIRLESS,ROLO OU PINCEL,COM 1,20MM DE ESPESSURA,ANTIDERRAPANTE,SEM PROTECAO MECANICA</t>
  </si>
  <si>
    <t>16.036.0040-0</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</si>
  <si>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</si>
  <si>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16.036.0043-0</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</si>
  <si>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</si>
  <si>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16.036.0050-0</t>
  </si>
  <si>
    <t>IMPERMEABILIZACAO/REVESTIMENTO DE LAJES DE COBERTURA EM CONCRETO,METAL OU MADEIRA,A BASE DE POLIUREIA,ISENTO DE SOLVENTES,MOLDADO NO LOCAL,CURA RAPIDA,A QUENTE,APLICADO COM EQUIPAMENTO BICOMPONENTE TIPO HOT SPRAY,COM ATE 1,00MM DE ESPESSURA,SEM PROTECAO MECANICA</t>
  </si>
  <si>
    <t>16.036.0055-0</t>
  </si>
  <si>
    <t>IMPERMEABILIZACAO/REVESTIMENTO DE PISOS,A BASE DE POLIUREIA,ISENTO DE SOLVENTES,MOLDADO NO LOCAL,CURA RAPIDA,A QUENTE,APLICADO COM EQUIPAMENTO BICOMPONENTE TIPO HOT SPRAY,COM 1,20MM DE ESPESSURA,SEM PROTECAO MECANICA</t>
  </si>
  <si>
    <t>16.036.0060-0</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</si>
  <si>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</si>
  <si>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16.036.0062-0</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</si>
  <si>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</si>
  <si>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16.036.0065-0</t>
  </si>
  <si>
    <t>IMPERMEABILIZACAO/REVESTIMENTO DE PAREDES,A BASE DE POLIUREIA,ISENTO DE SOLVENTES,MOLDADO NO LOCAL,CURA RAPIDA,A QUENTE,APLICADO COM EQUIPAMENTO BICOMPONENTE TIPO HOT SPRAY,COM 0,40MM DE ESPESSURA</t>
  </si>
  <si>
    <t>16.036.0070-0</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</si>
  <si>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</si>
  <si>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16.036.0075-0</t>
  </si>
  <si>
    <t>IMPERMEABILIZACAO/REVESTIMENTO DE PISOS,A BASE DE POLIUREIA,ISENTO DE SOLVENTES,MOLDADO NO LOCAL,CURA RAPIDA,A QUENTE,APLICADO COM EQUIPAMENTO BICOMPONENTE TIPO HOT SPRAY,COM 1,20MM DE ESPESSURA,ANTIDERRAPANTE,SEM PROTECAO MECANICA</t>
  </si>
  <si>
    <t>16.036.0080-0</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</si>
  <si>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</si>
  <si>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16.036.0083-0</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</si>
  <si>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</si>
  <si>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17.012.0010-0</t>
  </si>
  <si>
    <t>CAIACAO INTERNA OU EXTERNA SOBRE SUPERFICIE LISA,EM DUAS DEMAOS,ADICIONANDO FIXADOR</t>
  </si>
  <si>
    <t>17.012.0011-0</t>
  </si>
  <si>
    <t>CAIACAO INTERNA OU EXTERNA SOBRE SUPERFICIE LISA,EM TRES DEMAOS,ADICIONANDO FIXADOR</t>
  </si>
  <si>
    <t>17.012.0012-0</t>
  </si>
  <si>
    <t>CAIACAO INTERNA COM CORANTE SOBRE SUPERFICIE LISA,EM DUAS DEMAOS,ADICIONANDO FIXADOR</t>
  </si>
  <si>
    <t>17.012.0013-0</t>
  </si>
  <si>
    <t>CAIACAO INTERNA COM CORANTE SOBRE SUPERFICIE LISA,EM TRES DEMAOS,ADICIONANDO FIXADOR</t>
  </si>
  <si>
    <t>17.012.0015-0</t>
  </si>
  <si>
    <t>CAIACAO INTERNA OU EXTERNA SOBRE SUPERFICIE ASPERA OU CHAPISCADA EM DUAS DEMAOS COM ADICAO DE FIXADOR</t>
  </si>
  <si>
    <t>17.012.0030-0</t>
  </si>
  <si>
    <t>PINTURA DE NATA DE CIMENTO SOBRE SUPERFICIE ASPERA,EM TRES DEMAOS</t>
  </si>
  <si>
    <t>17.012.0040-0</t>
  </si>
  <si>
    <t>PINTURA INTERNA OU EXTERNA COM TINTA IMPERMEAVEL EM CORES PARA APLICACAO SOBRE CONCRETO,TIJOLOS,PEDRAS OU ARGAMASSA DE SUPERFICIE POROSA,EM DUAS DEMAOS,USANDO AGUA COMO DILUENTE</t>
  </si>
  <si>
    <t>17.013.0030-0</t>
  </si>
  <si>
    <t>PINTURA INTERNA OU EXTERNA SOBRE CONCRETO LISO OU REVESTIMENTO,COM TINTA AQUOSA A BASE DE EPOXI INCOLOR OU EM CORES,INCLUSIVE LIMPEZA,E DUAS DEMAOS DE ACABAMENTO</t>
  </si>
  <si>
    <t>17.013.0031-0</t>
  </si>
  <si>
    <t>PINTURA INTERNA OU EXTERNA SOBRE CONCRETO APICOADO,COM TINTA AQUOSA A BASE DE EPOXI INCOLOR OU EM CORES,INCLUSIVE LIMPEZA,E DUAS DEMAOS DE ACABAMENTO</t>
  </si>
  <si>
    <t>17.013.0070-0</t>
  </si>
  <si>
    <t>PINTURA INTERNA OU EXTERNA SOBRE REVESTIMENTO ALISADO A COLHER OU CONCRETO LISO,COM TINTA A BASE DE RESINA DE BORRACHA CLORADA,DE SECAGEM RAPIDA,INCLUSIVE LIMPEZA,E DUAS DEMAOS DEACABAMENTO</t>
  </si>
  <si>
    <t>17.013.0095-1</t>
  </si>
  <si>
    <t>PINTURA INTERNA OU EXTERNA SOBRE FERRO,COM TINTA A BASE DE RESINA DE BORRACHA CLORADA,INCLUSIVE LIMPEZA,UMA DEMAO DE TINTA PRIMARIA DA MESMA LINHA E DUAS DEMAOS DE ACABAMENTO</t>
  </si>
  <si>
    <t>17.013.0100-0</t>
  </si>
  <si>
    <t>PINTURA COM TINTA EPOXI A BASE D'AGUA SEMIBRILHANTE,PARA USO HOSPITALAR,SOBRE PAREDES E PISOS DE CENTRO CIRURGICO OU UTI,INCLUSIVE LIXAMENTO,UMA DEMAO DE SELADOR ACRILICO,DUAS DEMAOS DE MASSA ACRILICA E DUAS DEMAOS DE ACABAMENTO</t>
  </si>
  <si>
    <t>17.014.0010-0</t>
  </si>
  <si>
    <t>PINTURA ELETROSTATICA SOBRE ESQUADRIA DE FERRO</t>
  </si>
  <si>
    <t>17.014.0015-0</t>
  </si>
  <si>
    <t>PINTURA ELETROSTATICA SOBRE ESQUADRIA DE ALUMINIO</t>
  </si>
  <si>
    <t>17.017.0010-0</t>
  </si>
  <si>
    <t>PREPARO DE SUPERFICIES NOVAS,COM REVESTIMENTO LISO,INCLUSIVE LIXAMENTO,LIMPEZA,UMA DEMAO DE SELADOR ACRILICO,UMA DEMAO DE MASSA CORRIDA OU ACRILICA E NOVO LIXAMENTO COM REMOCAO DOPO RESIDUAL</t>
  </si>
  <si>
    <t>17.017.0020-0</t>
  </si>
  <si>
    <t>PINTURA COM ESMALTE SINTETICO ALQUIDICO,PARA INTERIOR,ALTO BRILHO,BRILHANTE,ACETINADO OU FOSCO,ACABAMENTO PADRAO,EM DUAS DEMAOS SOBRE SUPERFICIE PREPARADA CONFORME O ITEM 17.017.0010,EXCLUSIVE ESTE PREPARO</t>
  </si>
  <si>
    <t>17.017.0030-0</t>
  </si>
  <si>
    <t>PINTURA COM TINTA SINTETICA ALQUIDICA DE USO GERAL,PARA INTERIOR,ACABAMENTO DE ALTA CLASSE SOBRE SUPERFICIE PREPARADA CONFORME O ITEM 17.017.0010,EXCLUSIVE ESTE PREPARO,INCLUSIVE LIXAMENTO,DUAS DEMAOS DE MASSA CORRIDA E TRES DE ACABAMENTO</t>
  </si>
  <si>
    <t>17.017.0040-0</t>
  </si>
  <si>
    <t>PINTURA INTERNA EM SUPERFICIE COM REVESTIMENTO LISO,A OLEO BRILHANTE,INCLUSIVE LIXAMENTO,UMA DEMAO DE SELADOR ACRILICO,UMA DEMAO DE MASSA CORRIDA OU ACRILICA E DUAS DEMAOS DE ACABAMENTO</t>
  </si>
  <si>
    <t>17.017.0041-0</t>
  </si>
  <si>
    <t>REPINTURA INTERNA OU EXTERNA NA COR EXISTENTE,SOBRE REVESTIMENTO LISO EM BOM ESTADO,COM TINTA A OLEO BRILHANTE,INCLUSIVE LIXAMENTO E DUAS DEMAOS DE ACABAMENTO</t>
  </si>
  <si>
    <t>17.017.0042-0</t>
  </si>
  <si>
    <t>PINTURA DE UMA DEMAO ADICIONAL NOS SERVICOS DOS ITENS 17.017.0040 OU 17.017.0041</t>
  </si>
  <si>
    <t>17.017.0050-0</t>
  </si>
  <si>
    <t>PINTURA INTERNA COM ESMALTE SINTETICO ALTO BRILHO OU ACETINADO,ACABAMENTO DE ALTA CLASSE SOBRE SUPERFICIE PREPARADA CONFORME O ITEM 17.017.0010,EXCLUSIVE ESTE PREPARO,INCLUSIVE LIXAMENTO,DUAS DEMAOS DE MASSA CORRIDA E TRES DE ACABAMENTO</t>
  </si>
  <si>
    <t>17.017.0053-0</t>
  </si>
  <si>
    <t>PINTURA SOBRE PAREDES DE TIJOLOS CERAMICOS COM TINTA CERAMICA,INCLUSIVE LIMPEZA E DUAS DEMAOS DE ACABAMENTO</t>
  </si>
  <si>
    <t>17.017.0060-0</t>
  </si>
  <si>
    <t>PINTURA SOBRE TELHAS CERAMICAS COM TINTA CERAMICA,INCLUSIVELIMPEZA E DUAS DEMAOS DE ACABAMENTO</t>
  </si>
  <si>
    <t>17.017.0061-0</t>
  </si>
  <si>
    <t>PINTURA SOBRE TELHAS CERAMICAS COM TINTA CERAMICA,INCLUSIVELIMPEZA E TRES DEMAOS DE ACABAMENTO</t>
  </si>
  <si>
    <t>17.017.0062-0</t>
  </si>
  <si>
    <t>PINTURA DE QUADRO ESCOLAR SOBRE REVESTIMENTO LISO COM DUAS DEMAOS DE ACABAMENTO FOSCO,SOBRE PAREDE PREPARADA CONFORME OITEM 17.017.0010,EXCLUSIVE ESTE</t>
  </si>
  <si>
    <t>17.017.0070-0</t>
  </si>
  <si>
    <t>PINTURA INTERNA COM ESMALTE CATALISAVEL(EPOXI),SISTEMA TINTOMETRICO,ACABAMENTO PADRAO,EM DUAS DEMAOS SOBRE SUPERFICIE PREPARADA,CONFORME O ITEM 17.017.0010,APENAS APLICAVEL SOBRE MASSA ACRILICA,EXCLUSIVE ESTE PREPARO</t>
  </si>
  <si>
    <t>17.017.0100-0</t>
  </si>
  <si>
    <t>PREPARO DE MADEIRA NOVA,INCLUSIVE LIXAMENTO,LIMPEZA,UMA DEMAO DE VERNIZ ISOLANTE INCOLOR,DUAS DEMAOS DE MASSA PARA MADEIRA,LIXAMENTO E REMOCAO DE PO,E UMA DEMAO DE FUNDO SINTETICONIVELADOR</t>
  </si>
  <si>
    <t>17.017.0110-0</t>
  </si>
  <si>
    <t>PINTURA INTERNA OU EXTERNA SOBRE MADEIRA,COM TINTA A OLEO BRILHANTE OU ACETINADA,LIXAMENTO,UMA DEMAO DE VERNIZ ISOLANTEINCOLOR,DUAS DEMAOS DE MASSA PARA MADEIRA,LIXAMENTO E REMOCAO DE PO,UMA DEMAO DE FUNDO SINTETICO NIVELADOR E DUAS DEMAOS DE ACABAMENTO</t>
  </si>
  <si>
    <t>17.017.0120-1</t>
  </si>
  <si>
    <t>PINTURA INTERNA OU EXTERNA SOBRE MADEIRA NOVA,COM TINTA A OLEO BRILHANTE OU ACETINADA COM DUAS DEMAOS DE ACABAMENTO SOBRE SUPERFICIE PREPARADA,CONFORME O ITEM 17.017.0100,EXCLUSIVE ESTE PREPARO</t>
  </si>
  <si>
    <t>17.017.0130-0</t>
  </si>
  <si>
    <t>REPINTURA INTERNA OU EXTERNA SOBRE MADEIRA COM TINTA A OLEOBRILHANTE OU ACETINADA,SOBRE FUNDO SINTETICO NIVELADOR,INCLUSIVE ESTE,COM LIXAMENTO E DUAS DEMAOS DE ACABAMENTO,NA COR EXISTENTE</t>
  </si>
  <si>
    <t>17.017.0140-0</t>
  </si>
  <si>
    <t>PINTURA INTERNA OU EXTERNA SOBRE MADEIRA NOVA,COM ESMALTE SINTETICO ALQUIDICO,BRILHANTE OU ACETINADA EM DUAS DEMAOS SOBRE SUPERFICIE PREPARADA COM MATERIAL DA MESMA LINHA,CONFORMEO ITEM 17.017.0100,EXCLUSIVE ESTE PREPARO</t>
  </si>
  <si>
    <t>17.017.0150-0</t>
  </si>
  <si>
    <t>REPINTURA INTERNA OU EXTERNA SOBRE MADEIRA EM BOM ESTADO COM ESMALTE SINTETICO ALQUIDICO,NA COR E TIPO DA EXISTENTE,INCLUSIVE LIXAMENTO,LIMPEZA E DUAS DEMAOS DE ACABAMENTO</t>
  </si>
  <si>
    <t>17.017.0155-0</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</si>
  <si>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</si>
  <si>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17.017.0160-0</t>
  </si>
  <si>
    <t>PINTURA INTERNA OU EXTERNA SOBRE MADEIRA NOVA,COM DUAS DEMAOS DE TINTA SINTETICA ALQUIDICA DE USO GERAL,SOBRE SUPERFICIE PREPARADA,CONFORME O ITEM 17.017.0100,EXCLUSIVE ESTE PREPARO</t>
  </si>
  <si>
    <t>17.017.0161-0</t>
  </si>
  <si>
    <t>REPINTURA INTERNA OU EXTERNA SOBRE MADEIRA EM BOM ESTADO COM TINTA SINTETICA ALQUIDICA DE USO GERAL,INCLUSIVE LIXAMENTO,LIMPEZA E DUAS DEMAOS DE ACABAMENTO NA COR EXISTENTE</t>
  </si>
  <si>
    <t>17.017.0169-0</t>
  </si>
  <si>
    <t>PINTURA INTERNA OU EXTERNA SOBRE MADEIRA NOVA,COM ESMALTE SINTETICO ALTO BRILHO OU ACETINADO,UMA DEMAO DE VERNIZ ISOLANTE INCOLOR,UMA DEMAO DE FUNDO SINTETICO NIVELADOR,UMA DEMAO DE MASSA PARA MADEIRA,INCLUSIVE LIXAMENTO E REMOCAO DE PO E DUAS DEMAOS DE ACABAMENTO</t>
  </si>
  <si>
    <t>17.017.0175-0</t>
  </si>
  <si>
    <t>PINTURA INTERNA SOBRE MADEIRA NOVA,COM TRES DEMAOS DE ESMALTE SINTETICO ALTO BRILHO OU ACETINADO,APOS LIXAMENTO SOBRE SUPERFICIE PREPARADA COM MATERIAL DA MESMA LINHA DE FABRICACAO,CONFORME O ITEM 17.017.0100,EXCLUSIVE ESTE PREPARO</t>
  </si>
  <si>
    <t>17.017.0176-0</t>
  </si>
  <si>
    <t>REPINTURA INTERNA SOBRE MADEIRA COM ESMALTE SINTETICO ALTO BRILHO OU ACETINADO,SOBRE SUPERFICIE JA PINTADA EM BOM ESTADO,APOS LIXAMENTO,LIMPEZA,DUAS DEMAOS DE ACABAMENTO COM MATERIAL DA MESMA LINHA DE FABRICACAO E NA COR EXISTENTE</t>
  </si>
  <si>
    <t>17.017.0225-0</t>
  </si>
  <si>
    <t>PINTURA DE RODAPES COM TINTA A OLEO BRILHANTE,SOBRE MADEIRANOVA,UMA DEMAO DE FUNDO SINTETICO NIVELADOR,UMA DEMAO DE MASSA PARA MADEIRA,LIXAMENTO E REMOCAO DO PO E DUAS DEMAOS DE ACABAMENTO</t>
  </si>
  <si>
    <t>17.017.0227-0</t>
  </si>
  <si>
    <t>REPINTURA DE RODAPES EM BOM ESTADO,COM ESMALTE SINTETICO ALTO BRILHO OU ACETINADO,INCLUSIVE LIXAMENTO,LIMPEZA E DUAS DEMAOS DE ACABAMENTO NA COR EXISTENTE</t>
  </si>
  <si>
    <t>17.017.0228-0</t>
  </si>
  <si>
    <t>PINTURA DE RODAPES COM ESMALTE SINTETICO ALQUIDICO,SOBRE MADEIRA NOVA,UMA DEMAO DE FUNDO SINTETICO NIVELADOR,UMA DEMAO DE MASSA PARA MADEIRA,LIXAMENTO E REMOCAO DO PO E DUAS DEMAOS DE ACABAMENTO</t>
  </si>
  <si>
    <t>17.017.0230-0</t>
  </si>
  <si>
    <t>PINTURA DE RODAPES COM TINTA SINTETICA DE USO GERAL,SOBRE MADEIRA NOVA,UMA DEMAO DE FUNDO SINTETICO NIVELADOR,UMA DEMAODE MASSA PARA MADEIRA,LIXAMENTO E REMOCAO DO PO E DUAS DEMAOS DE ACABAMENTO</t>
  </si>
  <si>
    <t>17.017.0240-0</t>
  </si>
  <si>
    <t>PINTURA DE RODAPES COM DUAS DEMAOS,DE ALTA CLASSE,DE ESMALTE SINTETICO ALTO BRILHO OU ACETINADO,SOBRE MADEIRA NOVA,SOBRE SUPERFICIE PREPARADA CONFORME O ITEM 17.017.0100,EXCLUSIVEESTE PREPARO</t>
  </si>
  <si>
    <t>17.017.0245-0</t>
  </si>
  <si>
    <t>PINTURA LAQUEADA SOBRE MADEIRA NOVA COM VERNIZ A BASE DE NITROCELULOSE SOBRE SUPERFICIE PREPARADA COM MATERIAL DA MESMALINHA DO FABRICANTE,CONFORME O ITEM 17.017.0100,EXCLUSIVE ESTE PREPARO,INCLUSIVE SELADOR NITROCELULOSE E DUAS DEMAOS DEACABAMENTO</t>
  </si>
  <si>
    <t>17.017.0300-1</t>
  </si>
  <si>
    <t>PINTURA INTERNA OU EXTERNA SOBRE FERRO COM TINTA A OLEO BRILHANTE,INCLUSIVE LIXAMENTO,LIMPEZA,UMA DEMAO DE TINTA ANTIOXIDO E DUAS DEMAOS DE ACABAMENTO</t>
  </si>
  <si>
    <t>17.017.0301-0</t>
  </si>
  <si>
    <t>REPINTURA INTERNA OU EXTERNA SOBRE FERRO COM TINTA A OLEO BRILHANTE,INCLUSIVE LIXAMENTO LEVE,LIMPEZA,UMA DEMAO DE ANTIOXIDO E UMA DEMAO DE ACABAMENTO NA COR EXISTENTE</t>
  </si>
  <si>
    <t>17.017.0320-0</t>
  </si>
  <si>
    <t>PINTURA INTERNA OU EXTERNA SOBRE FERRO,COM ESMALTE SINTETICO BRILHANTE OU ACETINADO APOS LIXAMENTO,LIMPEZA,DESENGORDURAMENTO,UMA DEMAO DE FUNDO ANTICORROSIVO NA COR LARANJA DE SECAGEM RAPIDA E DUAS DEMAOS DE ACABAMENTO</t>
  </si>
  <si>
    <t>17.017.0321-0</t>
  </si>
  <si>
    <t>REPINTURA INTERNA OU EXTERNA SOBRE FERRO EM BOM ESTADO,NAS CONDICOES DO ITEM 17.017.0320 E NA COR EXISTENTE</t>
  </si>
  <si>
    <t>17.017.0350-0</t>
  </si>
  <si>
    <t>PINTURA INTERNA OU EXTERNA SOBRE FERRO GALVANIZADO OU ALUMINIO,USANDO FUNDO PARA GALVANIZADO,INCLUSIVE LIXAMENTO LEVE,LIMPEZA,DESENGORDURAMENTO E DUAS DEMAOS DE ACABAMENTO COM ESMALTE SINTETICO BRILHANTE OU ACETINADO</t>
  </si>
  <si>
    <t>17.017.0360-0</t>
  </si>
  <si>
    <t>PINTURA INTERNA OU EXTERNA SOBRE FERRO COM TINTA TIPO GRAFITE EM DUAS DEMAOS APOS LIXAMENTO,LIMPEZA E UMA DEMAO DE TINTA ANTIOXIDO</t>
  </si>
  <si>
    <t>17.017.0361-0</t>
  </si>
  <si>
    <t>REPINTURA INTERNA OU EXTERNA SOBRE FERRO EM BOM ESTADO,COM TINTA GRAFITE EM DUAS DEMAOS APOS LIXAMENTO LEVE,LIMPEZA,DESENGORDURAMENTO E FUNDO ANTICORROSIVO NA COR LARANJA DE SECAGEM RAPIDA,OU UTILIZAR DIRETAMENTE SOBRE O METAL TINTA GRAFITE DE DUPLA ACAO</t>
  </si>
  <si>
    <t>17.017.0362-0</t>
  </si>
  <si>
    <t>UMA DEMAO ADICIONAL DE PINTURA NOS SERVICOS DOS ITENS 17.017.0360 OU 17.017.0361</t>
  </si>
  <si>
    <t>17.017.0365-0</t>
  </si>
  <si>
    <t>PRIMER CONVERTEDOR DE FERRUGEM EM FUNDO DE PROTECAO,EM DUASDEMAOS.FORNECIMENTO E APLICACAO</t>
  </si>
  <si>
    <t>17.017.0370-0</t>
  </si>
  <si>
    <t>PINTURA COM ESMALTE SINTETICO A BASE D'AGUA ALTO BRILHO OU ACETINADO,PARA USO HOSPITALAR,SOBRE MADEIRAS E METAIS,AREAS INTERNAS OU EXTERNAS,INCLUSIVE LIXAMENTO,UMA DEMAO DE SELADOR ACRILICO,DUAS DEMAOS DE MASSA ACRILICA E DUAS DEMAOS DE ACABAMENTO</t>
  </si>
  <si>
    <t>17.018.0010-0</t>
  </si>
  <si>
    <t>PREPARO DE SUPERFICIES NOVAS,COM REVESTIMENTO LISO,INTERIOR,INCLUSIVE LIMPEZA,UMA DEMAO DE SELADOR,UMA DEMAO DE MASSA CORRIDA E LIXAMENTOS NECESSARIOS</t>
  </si>
  <si>
    <t>17.018.0015-0</t>
  </si>
  <si>
    <t>PINTURA COM SELADOR ACRILICO,EM UMA DEMAO,SOBRE EMBOCO EXISTENTE</t>
  </si>
  <si>
    <t>17.018.0020-0</t>
  </si>
  <si>
    <t>PINTURA COM TINTA LATEX,CLASSIFICACAO ECONOMICA,CONFORME ABNT NBR 15079,FOSCA EM REVESTIMENTO LISO,INTERIOR,ACABAMENTO PADRAO,EM DUAS DEMAOS SOBRE A SUPERFICIE PREPARADA,CONFORMEO ITEM 17.018.0010,EXCLUSIVE ESTE PREPARO</t>
  </si>
  <si>
    <t>17.018.0031-0</t>
  </si>
  <si>
    <t>PINTURA COM TINTA LATEX,CLASSIFICACAO PREMIUM OU STANDARD,CONFORME ABNT NBR 15079,FOSCA EM REVESTIMENTO LISO,INTERIOR,ACABAMENTO DE ALTA CLASSE,EM TRES DEMAOS E MAIS UMA DEMAO DE MASSA CORRIDA E LIXAMENTO,SOBRE SUPERFICIE JA PREPARADA,CONFORME O ITEM 17.018.0010,EXCLUSIVE ESTE PREPARO</t>
  </si>
  <si>
    <t>17.018.0041-0</t>
  </si>
  <si>
    <t>UMA DEMAO ADICIONAL DE PINTURA DE ACABAMENTO NOS SERVICOS DOS ITENS 17.018.0020 E 17.018.0031</t>
  </si>
  <si>
    <t>17.018.0044-0</t>
  </si>
  <si>
    <t>REPINTURA COM TINTA LATEX,CLASSIFICACAO ECONOMICA,CONFORME ABNT NBR 15079,PARA INTERIOR,SOBRE SUPERFICIE EM BOM ESTADO E NA COR EXISTENTE,INCLUSIVE LIMPEZA,LEVE LIXAMENTO COM LIXAFINA,UMA DEMAO DE FUNDO PREPARADOR E UMA DE ACABAMENTO</t>
  </si>
  <si>
    <t>17.018.0050-0</t>
  </si>
  <si>
    <t>PINTURA COM TINTA LATEX,CLASSIFICACAO STANDARD OU PREMIUM,CONFORME ABNT NBR 15079,PARA INTERIOR OU EXTERIOR,SOBRE CHAPISCO,INCLUSIVE SELADOR E DUAS DEMAOS DE ACABAMENTO</t>
  </si>
  <si>
    <t>17.018.0060-0</t>
  </si>
  <si>
    <t>PREPARO DE SUPERFICIES NOVAS,COM REVESTIMENTO LISO INTERNO OU EXTERNO,INCLUSIVE LIMPEZA,UMA DEMAO DE SELADOR ACRILICO,DUAS DEMAOS DE MASSA ACRILICA E LIXAMENTOS NECESSARIOS</t>
  </si>
  <si>
    <t>17.018.0080-0</t>
  </si>
  <si>
    <t>PINTURA COM TINTA LATEX,CLASSIFICACAO STANDARD,CONFORME ABNT NBR 15079,PARA EXTERIOR,INCLUSIVE LIXAMENTOS,LIMPEZA,UMA DEMAO DE SELADOR ACRILICO E DUAS DEMAOS DE ACABAMENTO</t>
  </si>
  <si>
    <t>17.018.0081-0</t>
  </si>
  <si>
    <t>UMA DEMAO ADICIONAL DE PINTURA DE ACABAMENTO NO SERVICO DO ITEM 17.018.0080</t>
  </si>
  <si>
    <t>17.018.0082-0</t>
  </si>
  <si>
    <t>REPINTURA COM TINTA LATEX ACETINADA,CLASSIFICACAO PREMIUM OU STANDARD,CONFORME ABNT NBR 15079,PARA EXTERIOR,SOBRE SUPERFICIE EM BOM ESTADO E NA COR EXISTENTE,INCLUSIVE LIMPEZA,LIXAMENTO COM LIXA FINA,UMA DEMAO DE FUNDO PREPARADOR E UMA DE ACABAMENTO</t>
  </si>
  <si>
    <t>17.018.0110-0</t>
  </si>
  <si>
    <t>PINTURA COM TINTA LATEX SEMIBRILHANTE,FOSCA OU ACETINADA,CLASSIFICACAO PREMIUM OU STANDARD,CONFORME ABNT NBR 15079,PARAINTERIOR E EXTERIOR,BRANCA OU COLORIDA,SOBRE TIJOLO,CONCRETO LISO,CIMENTO SEM AMIANTO,E REVESTIMENTO,INCLUSIVE LIXAMENTO,UMA DEMAO DE SELADOR ACRILICO E DUAS DEMAOS DE ACABAMENTO</t>
  </si>
  <si>
    <t>17.018.0111-0</t>
  </si>
  <si>
    <t>PINTURA COM TINTA LATEX SEMIBRILHANTE,FOSCA OU ACETINADA,CLASSIFICACAO PREMIUM OU STANDARD (NBR 15079),PARA INTERIOR E EXTERIOR,BRANCA OU COLORIDA,SOBRE CONCRETO APICOADO,INCLUSIVE LIXAMENTO,UMA DEMAO DE SELADOR ACRILICO E DUAS DEMAOS DE ACABAMENTO</t>
  </si>
  <si>
    <t>17.018.0112-0</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</si>
  <si>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</si>
  <si>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17.018.0113-0</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</si>
  <si>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 DE ACABAMENTO</t>
  </si>
  <si>
    <t>17.018.0115-0</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</si>
  <si>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</si>
  <si>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17.018.0116-0</t>
  </si>
  <si>
    <t>UMA DEMAO ADICIONAL DE PINTURA DE ACABAMENTO NOS SERVICOS DOS ITENS 17.018.0110 OU 17.018.0115</t>
  </si>
  <si>
    <t>17.018.0117-0</t>
  </si>
  <si>
    <t>REPINTURA COM TINTA LATEX SEMIBRILHANTE,FOSCA OU ACETINADA,CLASSIFICACAO PREMIUM OU STANDARD,CONFORME ABNT NBR 15079,PARA INTERIOR E EXTERIOR,SOBRE SUPERFICIE EM BOM ESTADO E NA COR EXISTENTE,INCLUSIVE LIMPEZA,LEVE LIXAMENTO COM LIXA FINA,UMA DEMAO DE FUNDO PREPARADOR E UMA DE ACABAMENTO</t>
  </si>
  <si>
    <t>17.018.0185-0</t>
  </si>
  <si>
    <t>TEXTURA ACRILICA NA COR BRANCA,ACABAMENTO FOSCO,PARA INTERIOR OU EXTERIOR,APLICADAS EM DUAS DEMAOS SOBRE CONCRETO,ALVENARIA,BLOCO DE CONCRETO,CIMENTO SEM AMIANTO OU REVESTIMENTO</t>
  </si>
  <si>
    <t>17.018.0190-0</t>
  </si>
  <si>
    <t>PINTURA A BASE DE RESINA ACRILICA SOBRE AZULEJOS E PASTILHAS EM AREAS INTERNAS E EXTERNAS,EM TRES DEMAOS</t>
  </si>
  <si>
    <t>17.018.0200-0</t>
  </si>
  <si>
    <t>PINTURA EM PEDRAS NATURAIS (ARDOSIA,PEDRA MINEIRA E ETC) A BASE DE RESINA ACRILICA,INCLUSIVE LIMPEZA E DUAS DEMAOS</t>
  </si>
  <si>
    <t>17.018.0210-0</t>
  </si>
  <si>
    <t>PINTURA SOBRE TELHAS CERAMICAS,COM IMPERMEABILIZANTE INCOLOR A BASE DE SILICONE,INCLUSIVE LIMPEZA E DUAS DEMAOS DE ACABAMENTO</t>
  </si>
  <si>
    <t>17.018.0250-0</t>
  </si>
  <si>
    <t>PINTURA COM TINTA LATEX SEMIBRILHANTE OU FOSCA,CLASSIFICACAO PREMIUM OU STANDARD,CONFORME ABNT NBR 15079,PARA INTERIOR OU EXTERIOR,SISTEMA TINTOMETRICO,INCLUSIVE LIXAMENTO,UMA DEMAO DE SELADOR ACRILICO E DUAS DEMAOS DE ACABAMENTO</t>
  </si>
  <si>
    <t>17.018.0251-0</t>
  </si>
  <si>
    <t>PINTURA COM TINTA LATEX SEMIBRILHANTE OU FOSCA,CLASSIFICACAO PREMIUM OU STANDARD,CONFORME ABNT NBR 15079,PARA INTERIOR OU EXTERIOR,SOBRE SUPERFICIE APICOADA,SISTEMA TINTOMETRICO,INCLUSIVE LIXAMENTO,UMA DEMAO DE SELADOR ACRILICO E DUAS DEMAOS DE ACABAMENTO</t>
  </si>
  <si>
    <t>17.018.0252-0</t>
  </si>
  <si>
    <t>PINTURA COM TINTA LATEX SEMIBRILHANTE OU FOSCA,CLASSIFICACAO PREMIUM OU STANDARD,CONFORME ABNT NBR 15079,PARA INTERIOR OU EXTERIOR,SISTEMA TINTOMETRICO,INCLUSIVE LIXAMENTO,UMA DEMAO DE SELADOR ACRILICO,DEMAO DE MEIA MASSA E DUAS DEMAOS DE ACABAMENTO</t>
  </si>
  <si>
    <t>17.018.0253-0</t>
  </si>
  <si>
    <t>PINTURA COM TINTA LATEX SEMIBRILHANTE OU FOSCA,CLASSIFICACAO PREMIUM OU STANDARD,CONFORME ABNT NBR 15079,PARA INTERIOR OU EXTERIOR,SISTEMA TINTOMETRICO,INCLUSIVE LIXAMENTO,UMA DEMAO DE SELADOR ACRILICO,UMA DEMAO DE MASSA ACRILICA E DUAS DEMAOS DE ACABAMENTO</t>
  </si>
  <si>
    <t>17.018.0254-0</t>
  </si>
  <si>
    <t>PINTURA COM TINTA LATEX SEMIBRILHANTE OU FOSCA,CLASSIFICACAO PREMIUM OU STANDARD,CONFORME ABNT NBR 15079,PARA INTERIOR OU EXTERIOR,SISTEMA TINTOMETRICO,INCLUSIVE LIXAMENTO,UMA DEMAO DE SELADOR ACRILICO,DUAS DEMAOS DE MASSA ACRILICA E DUAS DEMAOS DE ACABAMENTO</t>
  </si>
  <si>
    <t>17.018.0260-0</t>
  </si>
  <si>
    <t>DEMAO ADICIONAL DE PINTURA DE ACABAMENTO NOS SERVICOS DO ITEM 17.018.0250 OU 17.018.0254</t>
  </si>
  <si>
    <t>17.018.0265-0</t>
  </si>
  <si>
    <t>PINTURA COM TINTA ACRILICA ACETINADA,PARA USO HOSPITALAR,SOBRE PAREDES E TETOS,INCLUSIVE LIXAMENTO,UMA DEMAO DE SELADORACRILICO,DUAS DEMAOS DE MASSA ACRILICA E DUAS DEMAOS DE ACABAMENTO</t>
  </si>
  <si>
    <t>17.020.0010-0</t>
  </si>
  <si>
    <t>ENVERNIZAMENTO DE MADEIRA COM VERNIZ TIPO COPAL BRILHANTE PARA INTERIOR,INCLUSIVE LIXAMENTO,UMA DEMAO DE VERNIZ IMUNIZANTE E IMPERMEABILIZANTE INCOLOR,ANILINA E UMA DEMAO DE ACABAMENTO</t>
  </si>
  <si>
    <t>17.020.0021-0</t>
  </si>
  <si>
    <t>UMA DEMAO ADICIONAL DE VERNIZ DE ACABAMENTO NO SERVICO DO ITEM 17.020.0010</t>
  </si>
  <si>
    <t>17.020.0030-1</t>
  </si>
  <si>
    <t>ENVERNIZAMENTO DE MADEIRA COM VERNIZ A BONECA USANDO GOMA LACA NACIONAL DISSOLVIDA EM ALCOOL,INCLUSIVE LIXAMENTO E APLICACAO DE SUCESSIVAS DEMAOS DE ACABAMENTO ATE A OBTENCAO DO BRILHO</t>
  </si>
  <si>
    <t>17.020.0040-0</t>
  </si>
  <si>
    <t>ENCERAMENTO DE MADEIRA,INCLUSIVE LIXAMENTO,UMA DEMAO DE VERNIZ IMUNIZANTE E IMPERMEABILIZANTE INCOLOR E TRES DEMAOS DE CERA,CADA QUAL SEGUIDA DE ABERTURA DE BRILHO A ESCOVA E FLANELA</t>
  </si>
  <si>
    <t>17.020.0050-0</t>
  </si>
  <si>
    <t>ENVERNIZAMENTO DE TIJOLOS E CONCRETO,PARA INTERIOR,COM VERNIZ ACRILICO INCOLOR,INCLUSIVE LIXAMENTO E DUAS DEMAOS DE ACABAMENTO</t>
  </si>
  <si>
    <t>17.020.0060-0</t>
  </si>
  <si>
    <t>ENVERNIZAMENTO DE RODAPE DE MADEIRA COM VERNIZ TIPO COPAL BRILHANTE,INCLUSIVE LIXAMENTO,UMA DEMAO DE VERNIZ IMUNIZANTE E IMPERMEABILIZANTE INCOLOR,ANILINA E DUAS DEMAOS DE ACABAMENTO</t>
  </si>
  <si>
    <t>17.020.0061-0</t>
  </si>
  <si>
    <t>UMA DEMAO ADICIONAL DE VERNIZ DE ACABAMENTO NO SERVICO DO ITEM 17.020.0060</t>
  </si>
  <si>
    <t>17.020.0070-0</t>
  </si>
  <si>
    <t>ENVERNIZAMENTO DE MADEIRA EM SUPERFICIE INTERIOR,COM VERNIZPOLIURETANO BRILHANTE E TRANSPARENTE,INCLUSIVE LIXAMENTO,UMADEMAO DE VERNIZ IMUNIZANTE E IMPERMEABILIZANTE INCOLOR,ANILINA E DUAS DEMAOS DE ACABAMENTO</t>
  </si>
  <si>
    <t>17.020.0071-0</t>
  </si>
  <si>
    <t>ENVERNIZAMENTO DE SUPERFICIE LISA DE CONCRETO OU TIJOLO APARENTE,EXTERIOR OU INTERIOR,COM VERNIZ ACRILICO INCOLOR,EM TRES DEMAOS</t>
  </si>
  <si>
    <t>17.020.0072-0</t>
  </si>
  <si>
    <t>ENVERNIZAMENTO DE SUPERFICIE LISA DE CONCRETO OU TIJOLO APARENTE,EXTERIOR OU INTERIOR,COM VERNIZ ACRILICO INCOLOR,EM DUAS DEMAOS</t>
  </si>
  <si>
    <t>17.020.0075-0</t>
  </si>
  <si>
    <t>ENVERNIZAMENTO SOBRE CONCRETO APICOADO,EXTERIOR OU INTERIOR,COM VERNIZ ACRILICO INCOLOR,EM TRES DEMAOS</t>
  </si>
  <si>
    <t>17.025.0005-1</t>
  </si>
  <si>
    <t>PINTURA COM TINTA ANTIMOFO E BACTERICIDA BASE ACRILICA,SEMIBRILHO,COR BRANCA,PARA AMBIENTES INTERNOS E EXTERNOS PROPENSOS A UMIDADE E VAPORES,EM DUAS DEMAOS,SOBRE SELADOR ACRILICO E DUAS DEMAOS DE MASSA ACRILICA,INCLUSIVE LIMPEZA E LIXAMENTO</t>
  </si>
  <si>
    <t>17.025.0006-0</t>
  </si>
  <si>
    <t>PINTURA COM RESINA HIDROFUGANTE EM DUAS DEMAOS,EM TELHA OU TIJOLO CERAMICO,INCLUSIVE LIMPEZA DA SUPERFICIE</t>
  </si>
  <si>
    <t>17.025.0007-0</t>
  </si>
  <si>
    <t>PINTURA COM RESINA HIDROFUGANTE EM DUAS DEMAOS,EM TIJOLO APARENTE E CONCRETO APARENTE,INCLUSIVE LIMPEZA DA SUPERFICIE</t>
  </si>
  <si>
    <t>17.025.0008-0</t>
  </si>
  <si>
    <t>PINTURA COM RESINA HIDROFUGANTE EM DUAS DEMAOS,EM PEDRAS POROSAS (TIPO SAO TOME OU SEMELHANTE),INCLUSIVE LIMPEZA DA SUPERFICIE</t>
  </si>
  <si>
    <t>17.025.0009-0</t>
  </si>
  <si>
    <t>PINTURA COM RESINA HIDROFUGANTE EM DUAS DEMAOS,EM PEDRAS NAO POROSAS (TIPO ARDOSIA OU SEMELHANTE),INCLUSIVE LIMPEZA DA SUPERFICIE</t>
  </si>
  <si>
    <t>17.025.0010-0</t>
  </si>
  <si>
    <t>PINTURA IMUNIZANTE FUNGICIDA E INSETICIDA PARA APLICACAO EMMADEIRA BRUTA OU APARELHADA,EM DUAS DEMAOS</t>
  </si>
  <si>
    <t>17.025.0040-1</t>
  </si>
  <si>
    <t>PINTURA COM EMULSAO OLEOSA PARA DESMOLDAGEM DE FORMAS DE MADEIRA,EM DUAS DEMAOS</t>
  </si>
  <si>
    <t>17.025.0041-0</t>
  </si>
  <si>
    <t>PINTURA COM EMULSAO OLEOSA PARA DESMOLDAGEM DE FORMAS METALICAS,EM UMA DEMAO</t>
  </si>
  <si>
    <t>17.035.0010-0</t>
  </si>
  <si>
    <t>REMOCAO DE CAIACAO EXISTENTE OU PINTURA A GESSO E COLA</t>
  </si>
  <si>
    <t>17.035.0020-0</t>
  </si>
  <si>
    <t>REMOCAO DE PINTURA PLASTICA E SEMELHANTES</t>
  </si>
  <si>
    <t>17.035.0030-0</t>
  </si>
  <si>
    <t>REMOCAO DE PINTURA A OLEO,ESMALTE ALQUIDICA E VERNIZES</t>
  </si>
  <si>
    <t>17.035.0040-0</t>
  </si>
  <si>
    <t>REMOCAO DE PINTURA ACRILICA,EPOXI,BORRACHA CLORADA E SEMELHANTES</t>
  </si>
  <si>
    <t>17.035.0045-0</t>
  </si>
  <si>
    <t>REMOCAO DE QUALQUER TIPO DE PINTURA EM RODAPE</t>
  </si>
  <si>
    <t>17.040.0020-0</t>
  </si>
  <si>
    <t>MARCACAO DE QUADRA DE ESPORTE OU VAGA DE GARAGEM COM TINTA A BASE DE BORRACHA CLORADA,COM UTILIZACAO DE SELADOR E SOLVENTE PROPRIO E FITA CREPE COMO LIMITADOR DE LINHAS,MEDIDA PELA AREA REAL DE PINTURA</t>
  </si>
  <si>
    <t>17.040.0021-0</t>
  </si>
  <si>
    <t>MARCACAO DE QUADRA DE ESPORTE OU VAGA DE GARAGEM COM TINTA ACRILICA PROPRIA PARA PINTURA DE PISOS,COM UTILIZACAO DE SELADOR E SOLVENTE PROPRIO E FITA CREPE COMO LIMITADOR DE LINHAS,MEDIDA PELA AREA REAL DE PINTURA</t>
  </si>
  <si>
    <t>17.040.0022-0</t>
  </si>
  <si>
    <t>REPINTURA DE QUADRA SOBRE DEMARCACAO EXISTENTE CONFORME O ITEM 17.040.0021</t>
  </si>
  <si>
    <t>17.040.0024-0</t>
  </si>
  <si>
    <t>PINTURA DE PISO CIMENTADO LISO COM TINTA 100% ACRILICA,INCLUSIVE LIXAMENTO,LIMPEZA E TRES DEMAOS DE ACABAMENTO APLICADASA ROLO DE LA,DILUICAO EM AGUA A 20%</t>
  </si>
  <si>
    <t>17.040.0050-0</t>
  </si>
  <si>
    <t>PINTURA DE SINALIZACAO DE SOLO PARA EQUIPAMENTOS DE COMBATEA INCENDIO (EXTINTORES E HIDRANTES),EM QUADRADOS VERMELHOS DE (0,70X0,70)M E BORDAS AMARELAS DE 0,15M DE LARGURA,CONFORME ABNT NBR 16820</t>
  </si>
  <si>
    <t>18.002.0010-0</t>
  </si>
  <si>
    <t>LAVATORIO DE LOUCA BRANCA PADRAO POPULAR,MEDINDO EM TORNO DE (47X35)CM,INCLUSIVE ACESSORIOS DE FIXACAO.FERRAGENS:SIFAO DE 1"X1.1/4" EM PVC,TORNEIRA PARA LAVATORIO DE MESA 1193 OU SIMILAR DE 1/2",VALVULA DE ESCOAMENTO EM METAL CROMADO E RABICHO EM PVC.FORNECIMENTO</t>
  </si>
  <si>
    <t>18.002.0012-0</t>
  </si>
  <si>
    <t>LAVATORIO DE LOUCA BRANCA,PADRAO MEDIO LUXO,MEDIDAS EM TORNO DE (47X35)CM,INCLUSIVE ACESSORIOS DE FIXACAO.FERRAGENS EM METAL CROMADO:SIFAO DE 1"X1.1/4",TORNEIRA PARA LAVATORIO DE MESA 1193 OU SIMILAR DE 1/2",VALVULA DE ESCOAMENTO E RABICHO.FORNECIMENTO</t>
  </si>
  <si>
    <t>18.002.0014-0</t>
  </si>
  <si>
    <t>LAVATORIO DE LOUCA BRANCA,COM COLUNA SUSPENSA,CONFORME ABNTNBR 9050 PARA ACESSIBILIDADE,MEDINDO EM TORNO DE (45,5X35,5)CM,INCLUSIVE ACESSORIOS DE FIXACAO.FERRAGENS EM METAL CROMADO:SIFAO 1"X1.1/4",VALVULA DE ESCOAMENTO,RABICHO,TORNEIRA PARA LAVATORIO DE MESA COM ALAVANCA,ACIONAMENTO MANUAL E FECHAMENTO AUTOMATICO.FORNECIMENTO</t>
  </si>
  <si>
    <t>18.002.0016-0</t>
  </si>
  <si>
    <t>LAVATORIO DE LOUCA BRANCA PADRAO MEDIO LUXO,MEDINDO EM TORNO DE (55X45)CM,COM COLUNA,INCLUSIVE ACESSORIOS DE FIXACAO.FERRAGENS EM METAL CROMADO:SIFAO DE 1"X1.1/4",MISTURADOR DE MESA 1875 OU SIMILAR,COM AREJADOR,VALVULA DE ESCOAMENTO E RABICHO.FORNECIMENTO</t>
  </si>
  <si>
    <t>18.002.0019-0</t>
  </si>
  <si>
    <t>LAVATORIO DE LOUCA BRANCA PADRAO POPULAR,MEDINDO EM TORNO DE (55X45)CM,INCLUSIVE ACESSORIOS DE FIXACAO.FERRAGENS:TORNEIRA PARA LATORIO DE MESA 1193 OU SIMILAR DE 1/2",VALVULA DE ESCOAMENTO EM METAL CROMADO,SIFAO DE 1"X1.1/4" E RABICHO EM PVC.FORNECIMENTO</t>
  </si>
  <si>
    <t>18.002.0020-0</t>
  </si>
  <si>
    <t>CUBA DE LOUCA BRANCA,DE APOIO,PADRAO POPULAR,MEDINDO EM TORNO DE (40X30)CM.FERRAGENS:SIFAO DE 1"X1.1/4" EM PVC,TORNEIRAPARA LAVATORIO DE MESA 1193 OU SIMILAR DE 1/2",VALVULA DE ESCOAMENTO EM METAL CROMADO E RABICHO EM PVC.FORNECIMENTO</t>
  </si>
  <si>
    <t>18.002.0021-0</t>
  </si>
  <si>
    <t>CUBA DE LOUCA BRANCA,DE APOIO,PADRAO MEDIO LUXO,MEDINDO EM TORNO DE (50X40)CM.FERRAGENS EM METAL CROMADO:SIFAO 1"X1.1/4",TORNEIRA PARA LAVATORIO DE MESA 1193 OU SIMILAR DE 1/2",VALVULA DE ESCOAMENTO E RABICHO.FORNECIMENTO</t>
  </si>
  <si>
    <t>18.002.0022-0</t>
  </si>
  <si>
    <t>CUBA DE LOUCA BRANCA DE SOBREPOR,PADRAO MEDIO LUXO,MEDINDO EM TORNO DE (53X43)CM.FERRAGENS EM METAL CROMADO:SIFAO DE 1"X1.1/4",TORNEIRA PARA LAVATORIO DE MESA 1193 OU SIMILAR DE 1/2",VALVULA DE ESCOAMENTO E RABICHO.FORNECIMENTO</t>
  </si>
  <si>
    <t>18.002.0024-0</t>
  </si>
  <si>
    <t>CUBA DE LOUCA BRANCA,DE SOBREPOR,PADRAO POPULAR,MEDINDO EM TORNO DE (39X29)CM.FERRAGENS: SIFAO DE 1"X1.1/4" EM PVC,TORNEIRA PARA LAVATORIO DE MESA 1193 OU SIMILAR DE 1/2",VALVULA DE ESCOAMENTO EM METAL CROMADO E RABICHO EM PVC.FORNECIMENTO</t>
  </si>
  <si>
    <t>18.002.0025-0</t>
  </si>
  <si>
    <t>CUBA DE LOUCA BRANCA,DE EMBUTIR,PADRAO POPULAR,MEDINDO EM TORNO DE (39X29)CM.FERRAGENS: SIFAO DE 1"X1.1/4" EM PVC,TORNEIRA PARA LAVATORIO DE MESA 1193 OU SIMILAR DE 1/2", VALVULA DE ESCOAMENTO EM METAL CROMADO E RABICHO EM PVC.FORNECIMENTO</t>
  </si>
  <si>
    <t>18.002.0026-0</t>
  </si>
  <si>
    <t>CUBA DE LOUCA BRANCA,DE EMBUTIR,PADRAO MEDIO LUXO,MEDINDO EM TORNO DE (52X39)CM.FERRAGENS EM METAL CROMADO: SIFAO DE 1"X1.1/4",TORNEIRA PARA LAVATORIO DE MESA 1193 OU SIMILAR DE 1/2",VALVULA DE ESCOAMENTO E RABICHO.FORNECIMENTO</t>
  </si>
  <si>
    <t>18.002.0030-0</t>
  </si>
  <si>
    <t>TANQUE DE LOUCA BRANCA,C/COLUNA E MEDIDAS EM TORNO DE (56X48)CM,INCLUSIVE ACESSORIOS DE FIXACAO.FERRAGENS EM METAL CROMADO:TORNEIRA DE PRESSAO,1158 OU SIMILAR,DE 1/2",VALVULA DE ESCOAMENTO 1605 E SIFAO 1680 DE 1.1/4" A 1.1/2".FORNECIMENTO</t>
  </si>
  <si>
    <t>18.002.0031-0</t>
  </si>
  <si>
    <t>TANQUE DE LOUCA BRANCA,C/COLUNA E MEDIDAS EM TORNO DE (60X56)CM,INCLUSIVE ACESSORIOS DE FIXACAO.FERRAGENS EM METAL CROMADO:TORNEIRA DE PRESSAO,1158 OU SIMILAR,DE 1/2",VALVULA DE ESCOAMENTO 1606 E SIFAO 1680 DE 1.1/2"X1.1/2".FORNECIMENTO</t>
  </si>
  <si>
    <t>18.002.0040-0</t>
  </si>
  <si>
    <t>BACIA TURCA DE LOUCA BRANCA COM SIFAO INTEGRADO E MEDIDAS EM TORNO DE (59X44)CM,INCLUSIVE TUBO DE LIGACAO.FORNECIMENTO</t>
  </si>
  <si>
    <t>18.002.0055-0</t>
  </si>
  <si>
    <t>MICTORIO DE LOUCA BRANCA COM SIFAO INTEGRADO E MEDIDAS EM TORNO DE (33X28X53)CM,INCLUSIVE ACESSORIOS DE FIXACAO.FERRAGENS EM METAL CROMADO:REGISTRO DE PRESSAO 1416 DE 1/2" E TUBO DE LIGACAO DE 1/2".FORNECIMENTO</t>
  </si>
  <si>
    <t>18.002.0065-0</t>
  </si>
  <si>
    <t>BACIA SANITARIA DE LOUCA BRANCA,COM CAIXA ACOPLADA,PADRAO POPULAR,INCLUSIVE ASSENTO PLASTICO PADRAO POPULAR,RABICHO EM PVC,ANEL DE VEDACAO E ACESSORIOS DE FIXACAO.FORNECIMENTO</t>
  </si>
  <si>
    <t>18.002.0070-0</t>
  </si>
  <si>
    <t>BACIA SANITARIA DE LOUCA BRANCA,COM CAIXA ACOPLADA,PADRAO MEDIO LUXO,INCLUSIVE ASSENTO PLASTICO PADRAO MEDIO LUXO,RABICHO CROMADO,ANEL DE VEDACAO E ACESSORIOS DE FIXACAO.FORNECIMENTO</t>
  </si>
  <si>
    <t>18.002.0080-0</t>
  </si>
  <si>
    <t>BACIA SANITARIA DE LOUCA BRANCA,CONVENCIONAL,PADRAO POPULAR,INCLUSIVE ASSENTO PLASTICO PADRAO POPULAR,CAIXA DE DESCARGAPLASTICA EXTERNA,RABICHO EM PVC, TUBO DE DESCARGA LONGO,BOLSA DE LIGACAO,ANEL DE VEDACAO E ACESSORIOS DE FIXACAO.FORNECIMENTO</t>
  </si>
  <si>
    <t>18.002.0081-0</t>
  </si>
  <si>
    <t>BACIA SANITARIA DE LOUCA BRANCA,CONVENCIONAL,PADRAO POPULAR,INCLUSIVE TUBO DE LIGACAO,ASSENTO PLASTICO PADRAO POPULAR,ANEL DE VEDACAO E ACESSORIOS DE FIXACAO,EXCLUSIVE CAIXA DE DESCARGA PLASTICA EXTERNA,RABICHO EM PVC,BOLSA DE LIGACAO E TUBO DE DESCARGA LONGO.FORNECIMENTO</t>
  </si>
  <si>
    <t>18.002.0085-0</t>
  </si>
  <si>
    <t>BACIA SANITARIA DE LOUCA BRANCA,CONVENCIONAL,PADRAO MEDIO LUXO,INCLUSIVE ASSENTO PLASTICO PADRAO MEDIO LUXO,VALVULA DE DESCARGA DE 1.1/2" COM REGISTRO INTEGRADO,CORPO EM LATAO,ACABAMENTO DA VALVULA EM METAL CROMADO,TUBO DE LIGACAO,ANEL DE VEDACAO E ACESSORIOS DE FIXACAO.FORNECIMENTO</t>
  </si>
  <si>
    <t>18.002.0086-0</t>
  </si>
  <si>
    <t>BACIA SANITARIA DE LOUCA BRANCA,CONVENCIONAL,PADRAO MEDIO LUXO,INCLUSIVE ASSENTO PLASTICO PADRAO MEDIO LUXO,TUBO DE LIGACAO,ANEL DE VEDACAO E ACESSORIOS DE FIXACAO,EXCLUSIVE VALVULA DE DESCARGA E ACABAMENTO DA VALVULA.FORNECIMENTO</t>
  </si>
  <si>
    <t>18.002.0090-0</t>
  </si>
  <si>
    <t>BACIA SANITARIA DE LOUCA BRANCA,CONVENCIONAL,CONFORME ABNT NBR 9050 PARA ACESSIBILIDADE,INCLUSIVE ASSENTO PLASTICO PADRAO MEDIO LUXO,TUBO DE LIGACAO,ANEL DE VEDACAO E ACESSORIOS DE FIXACAO.FORNECIMENTO</t>
  </si>
  <si>
    <t>18.002.0095-0</t>
  </si>
  <si>
    <t>BACIA SANITARIA DE LOUCA BRANCA,COM CAIXA ACOPLADA,CONFORMEABNT NBR 9050 PARA ACESSIBILIDADE,INCLUSIVE ASSENTO PLASTICO PADRAO MEDIO LUXO,RABICHO CROMADO,ANEL DE VEDACAO E ACESSORIOS DE FIXACAO.FORNECIMENTO</t>
  </si>
  <si>
    <t>18.003.0003-0</t>
  </si>
  <si>
    <t>VALVULA DE DESCARGA DE 1.1/2",REGISTRO INTEGRADO,CORPO EM LATAO E ACABAMENTO COM ACIONAMENTO POR BOTAO EM METAL CROMADO.FORNECIMENTO</t>
  </si>
  <si>
    <t>18.003.0005-0</t>
  </si>
  <si>
    <t>VALVULA DE DESCARGA DE 1.1/4",REGISTRO INTEGRADO,CORPO EM LATAO E ACABAMENTO COM ACIONAMENTO POR BOTAO EM METAL CROMADO.FORNECIMENTO</t>
  </si>
  <si>
    <t>18.003.0007-0</t>
  </si>
  <si>
    <t>VALVULA DE DESCARGA EXTERNA,ACIONAMENTO POR ALAVANCA,COM REGULAGEM DE TEMPO DE DESCARGA E VAZAO,BITOLA DE 1.1/4",PARA PRESSAO DE SERVICO ENTRE 2 A 40MCA.FORNECIMENTO</t>
  </si>
  <si>
    <t>18.003.0008-0</t>
  </si>
  <si>
    <t>VALVULA DE DESCARGA DE 1.1/2",REGISTRO INTEGRADO,CORPO EM LATAO E ACABAMENTO COM SISTEMA ANTIVANDALISMO EM METAL CROMADO.FORNECIMENTO</t>
  </si>
  <si>
    <t>18.003.0009-0</t>
  </si>
  <si>
    <t>VALVULA DE DESCARGA DE 1.1/4",REGISTRO INTEGRADO,CORPO EM LATAO E ACABAMENTO COM SISTEMA ANTIVANDALISMO EM METAL CROMADO.FORNECIMENTO</t>
  </si>
  <si>
    <t>18.003.0010-0</t>
  </si>
  <si>
    <t>VALVULA DE DESCARGA DE 1.1/2",COM REGISTRO INTEGRADO,CORPO EM LATAO E ACABAMENTO COM ACIONAMENTO POR ALAVANCA EM METAL CROMADO,CONFORME ABNT NBR 9050 PARA ACESSIBILIDADE.FORNECIMENTO</t>
  </si>
  <si>
    <t>18.003.0012-0</t>
  </si>
  <si>
    <t>VALVULA DE DESCARGA DE 1.1/4",COM REGISTRO INTEGRADO,CORPO EM LATAO E ACABAMENTO COM ACIONAMENTO POR ALAVANCA EM METAL CROMADO,CONFORME ABNT NBR 9050 PARA ACESSIBILIDADE.FORNECIMENTO</t>
  </si>
  <si>
    <t>18.003.0015-0</t>
  </si>
  <si>
    <t>VALVULA DE FECHAMENTO AUTOMATICO,PARA MICTORIO,ACABAMENTO CROMADO.FORNECIMENTO</t>
  </si>
  <si>
    <t>18.003.0020-0</t>
  </si>
  <si>
    <t>VALVULA DE FECHAMENTO AUTOMATICO,PARA CHUVEIRO DE AGUA FRIAOU PRE-MISTURADA,ACABAMENTO CROMADO.FORNECIMENTO</t>
  </si>
  <si>
    <t>18.004.0001-0</t>
  </si>
  <si>
    <t>BACIA TURCA,EM POLIESTER REFORCADO,COM FIBRA DE VIDRO,PISO ANTI-DERRAPANTE,COM MEDIDAS EM TORNO DE 51X71CM,COM ENTRADA DE 40MM,E SAIDA DE 4",NA COR BRANCA.FORNECIMENTO</t>
  </si>
  <si>
    <t>18.004.0005-0</t>
  </si>
  <si>
    <t>BACIA TURCA SINFONADO REFORCADO EM POLIESTER,COM FIBRA DE VIDRO,PISO ANTIDERRAPANTE,COM MEDIDAS EM TORNO DE 51X71CM,COMMEDIDAS EM TORNO 40MM,E SAIDA DE 4",NA COR BRANCA.FORNECIMENTO</t>
  </si>
  <si>
    <t>18.005.0010-0</t>
  </si>
  <si>
    <t>SABONETEIRA EM PLASTICO ABS,PARA SABONETE LIQUIDO.FORNECIMENTO E COLOCACAO</t>
  </si>
  <si>
    <t>18.005.0012-0</t>
  </si>
  <si>
    <t>PORTA-TOALHA DE PAPEL EM PLASTICO ABS.FORNECIMENTO E COLOCACAO</t>
  </si>
  <si>
    <t>18.005.0013-0</t>
  </si>
  <si>
    <t>PORTA PAPEL HIGIENICO EM PLASTICO ABS.FORNECIMENTRO E COLOCACAO</t>
  </si>
  <si>
    <t>18.005.0015-0</t>
  </si>
  <si>
    <t>ASSENTO SANITARIO DE PLASTICO,PADRAO MEDIO LUXO.FORNECIMENTO E COLOCACAO</t>
  </si>
  <si>
    <t>18.005.0018-0</t>
  </si>
  <si>
    <t>ASSENTO SANITARIO PLASTICO,PADRAO POPULAR.FORNECIMENTO E COLOCACAO</t>
  </si>
  <si>
    <t>18.005.0027-0</t>
  </si>
  <si>
    <t>ASSENTO SANITARIO DE PLASTICO,INFANTIL.FORNECIMENTO E COLOCACAO</t>
  </si>
  <si>
    <t>18.005.0035-0</t>
  </si>
  <si>
    <t>ARMARIO DE BANHEIRO EM PLASTICO,LUXO,BRANCO,DE EMBUTIR,COM ESPELHO.FORNECIMENTO E COLOCACAO</t>
  </si>
  <si>
    <t>18.006.0005-0</t>
  </si>
  <si>
    <t>LAVATORIO DE LOUCA BRANCA,PADRAO POPULAR,MEDINDO EM TORNO DE (47X35)CM,INCLUSIVE ACESSORIOS DE FIXACAO.FORNECIMENTO</t>
  </si>
  <si>
    <t>18.006.0007-0</t>
  </si>
  <si>
    <t>LAVATORIO DE LOUCA BRANCA,PADRAO MEDIO LUXO,MEDINDO EM TORNO DE (47X35)CM,INCLUSIVE ACESSORIOS DE FIXACAO.FORNECIMENTO</t>
  </si>
  <si>
    <t>18.006.0008-0</t>
  </si>
  <si>
    <t>LAVATORIO DE LOUCA BRANCA,PADRAO POPULAR,MEDINDO EM TORNO DE (55X45)CM,INCLUSIVE ACESSORIOS DE FIXACAO.FORNECIMENTO</t>
  </si>
  <si>
    <t>18.006.0009-0</t>
  </si>
  <si>
    <t>LAVATORIO DE LOUCA BRANCA,PADRAO MEDIO LUXO,MEDINDO EM TORNO DE (55X45)CM,INCLUSIVE ACESSORIOS DE FIXACAO.FORNECIMENTO</t>
  </si>
  <si>
    <t>18.006.0010-0</t>
  </si>
  <si>
    <t>LAVATORIO DE LOUCA BRANCA,COM COLUNA SUSPENSA,CONFORME ABNTNBR 9050 PARA ACESSIBILIDADE,MEDINDO EM TORNO DE (45,5X35,5)CM,INCLUSIVE ACESSORIOS DE FIXACAO.FORNECIMENTO</t>
  </si>
  <si>
    <t>18.006.0012-0</t>
  </si>
  <si>
    <t>BACIA SANITARIA DE LOUCA BRANCA,COM CAIXA ACOPLADA,PADRAO POPULAR,INCLUSIVE ACESSORIOS DE FIXACAO.FORNECIMENTO</t>
  </si>
  <si>
    <t>18.006.0013-0</t>
  </si>
  <si>
    <t>BACIA SANITARIA DE LOUCA BRANCA,COM CAIXA ACOPLADA,PADRAO MEDIO LUXO,INCLUSIVE ACESSORIOS DE FIXACAO.FORNECIMENTO</t>
  </si>
  <si>
    <t>18.006.0015-0</t>
  </si>
  <si>
    <t>BACIA SANITARIA DE LOUCA BRANCA,CONVENCIONAL,CONFORME ABNT NBR 9050 PARA ACESSIBILIDADE,INCLUSIVE ACESSORIOS DE FIXACAO.FORNECIMENTO</t>
  </si>
  <si>
    <t>18.006.0016-0</t>
  </si>
  <si>
    <t>BACIA SANITARIA DE LOUCA BRANCA,COM CAIXA ACOPLADA,CONFORMEABNT NBR 9050 PARA ACESSIBILIDADE,INCLUSIVE ACESSORIOS DE FIXACAO.FORNECIMENTO</t>
  </si>
  <si>
    <t>18.006.0017-0</t>
  </si>
  <si>
    <t>BACIA SANITARIA DE LOUCA BRANCA,CONVENCIONAL,PADRAO POPULAR,INCLUSIVE ACESSORIOS DE FIXACAO.FORNECIMENTO</t>
  </si>
  <si>
    <t>18.006.0018-0</t>
  </si>
  <si>
    <t>BACIA SANITARIA DE LOUCA BRANCA,CONVENCIONAL,PADRAO MEDIO LUXO,INCLUSIVE ACESSORIOS DE FIXACAO.FORNECIMENTO</t>
  </si>
  <si>
    <t>18.006.0020-0</t>
  </si>
  <si>
    <t>BACIA SANITARIA DE LOUCA BRANCA,INFANTIL,INCLUSIVE ACESSORIOS DE FIXACAO.FORNECIMENTO</t>
  </si>
  <si>
    <t>18.006.0021-0</t>
  </si>
  <si>
    <t>CUBA DE LOUCA BRANCA,DE SOBREPOR,PADRAO POPULAR,MEDINDO EM TORNO DE (39X29)CM.FORNECIMENTO</t>
  </si>
  <si>
    <t>CUBA DE LOUCA BRANCA,DE SOBREPOR,PADRAO MEDIO LUXO,MEDINDO EM TORNO DE (53X43)CM.FORNECIMENTO</t>
  </si>
  <si>
    <t>18.006.0025-0</t>
  </si>
  <si>
    <t>CUBA DE LOUCA BRANCA,DE EMBUTIR,PADRAO MEDIO LUXO,MEDINDO EM TORNO DE (52X39)CM.FORNECIMENTO</t>
  </si>
  <si>
    <t>18.006.0027-0</t>
  </si>
  <si>
    <t>CUBA DE LOUCA BRANCA,DE EMBUTIR,PADRAO POPULAR,MEDINDO EM TORNO DE (39X29)CM.FORNECIMENTO</t>
  </si>
  <si>
    <t>18.006.0029-0</t>
  </si>
  <si>
    <t>CUBA DE LOUCA BRANCA,DE APOIO,PADRAO POPULAR,MEDINDO EM TORNO DE (40X30)CM.FORNECIMENTO</t>
  </si>
  <si>
    <t>18.006.0030-0</t>
  </si>
  <si>
    <t>CUBA DE LOUCA BRANCA,DE APOIO,PADRAO MEDIO LUXO,MEDINDO EM TORNO DE (50X40)CM.FORNECIMENTO</t>
  </si>
  <si>
    <t>18.006.0032-0</t>
  </si>
  <si>
    <t>TANQUE DE LOUCA BRANCA,COM COLUNA E MEDIDAS EM TORNO DE (56X48)CM,INCLUSIVE ACESSORIOS DE FIXACAO.FORNECIMENTO</t>
  </si>
  <si>
    <t>18.006.0033-0</t>
  </si>
  <si>
    <t>TANQUE DE LOUCA BRANCA,COM COLUNA E MEDIDAS EM TORNO DE (60X56)CM,INCLUSIVE ACESSORIOS DE FIXACAO.FORNECIMENTO</t>
  </si>
  <si>
    <t>18.006.0037-0</t>
  </si>
  <si>
    <t>MICTORIO DE LOUCA BRANCA,COM SIFAO INTEGRADO E MEDIDAS EM TORNO DE 33X28X53CM,INCLUSIVE ACESSORIOS DE FIXACAO.FORNECIMENTO</t>
  </si>
  <si>
    <t>18.006.0040-0</t>
  </si>
  <si>
    <t>SABONETEIRA,DE SOBREPOR,EM METAL CROMADO.FORNECIMENTO E COLOCACAO</t>
  </si>
  <si>
    <t>18.006.0043-0</t>
  </si>
  <si>
    <t>SABONETEIRA DE PAREDE COM BASE METALICA E CUPULA DE VIDRO GIRATORIA,PARA SABONETE LIQUIDO.FORNECIMENTO E COLOCACAO</t>
  </si>
  <si>
    <t>18.006.0050-0</t>
  </si>
  <si>
    <t>PAPELEIRA,SEM PROTETOR,DE SOBREPOR,EM METAL CROMADO.FORNECIMENTO E COLOCACAO</t>
  </si>
  <si>
    <t>18.006.0052-0</t>
  </si>
  <si>
    <t>CABIDE DUPLO,DE SOBREPOR,EM METAL CROMADO.FORNECIMENTO E COLOCACAO</t>
  </si>
  <si>
    <t>18.006.0054-0</t>
  </si>
  <si>
    <t>CABIDE SIMPLES,DE SOBREPOR,EM METAL CROMADO.FORNECIMENTO E COLOCACAO</t>
  </si>
  <si>
    <t>18.006.0056-0</t>
  </si>
  <si>
    <t>PORTA TOALHA RETO,EM METAL CROMADO(50CM).FORNECIMENTO E COLOCACAO</t>
  </si>
  <si>
    <t>18.007.0039-0</t>
  </si>
  <si>
    <t>CHUVEIRO ESTAMPADO,ARTICULADO,COM BRACO DE 1/2".FORNECIMENTO</t>
  </si>
  <si>
    <t>18.007.0041-0</t>
  </si>
  <si>
    <t>CHUVEIRO ESTAMPADO,ARTICULADO,TIPO LUXO,COM BRACO DE 1/2".FORNECIMENTO</t>
  </si>
  <si>
    <t>18.007.0042-0</t>
  </si>
  <si>
    <t>BRACO EM ALUMINIO DE 1/2",PARA CHUVEIRO ELETRICO.FORNECIMENTO</t>
  </si>
  <si>
    <t>18.007.0043-0</t>
  </si>
  <si>
    <t>CHUVEIRO PLASTICO,BRANCO,INCLUSIVE BRACO.FORNECIMENTO</t>
  </si>
  <si>
    <t>18.007.0045-0</t>
  </si>
  <si>
    <t>CHUVEIRO ELETRICO,EM METAL CROMADO,DE 110/220V.FORNECIMENTO</t>
  </si>
  <si>
    <t>18.007.0049-0</t>
  </si>
  <si>
    <t>CHUVEIRO ELETRICO,EM PLASTICO,DE 110/220V.FORNECIMENTO</t>
  </si>
  <si>
    <t>18.007.0051-0</t>
  </si>
  <si>
    <t>DUCHINHA MANUAL,COM REGISTRO DE PRESSAO 1/2" CROMADO,RABICHO CROMADO,SUPORTE BRANCO,PISTOLA BRANCA,BUCHAS E PARAFUSOS PARA FIXACAO.FORNECIMENTO</t>
  </si>
  <si>
    <t>18.007.0060-0</t>
  </si>
  <si>
    <t>CHUVEIRO ESTAMPADO,ARTICULADO,COM BRACO DE 1/2" E 1 REGISTRO DE PRESSAO 1416,DE 1/2",COM CANOPLA E VOLANTE EM METAL CROMADO.FORNECIMENTO</t>
  </si>
  <si>
    <t>18.007.0065-0</t>
  </si>
  <si>
    <t>CHUVEIRO DE LUXO,ARTICULADO,COM BRACO DE 1/2" E 2 REGISTROSDE PRESSAO 1416,DE 1/2",COM CANOPLA E VOLANTE EM METAL CROMADO.FORNECIMENTO</t>
  </si>
  <si>
    <t>18.007.0070-0</t>
  </si>
  <si>
    <t>CHUVEIRO DE PLASTICO,BRANCO,COM BRACO DE 1/2" E 1 REGISTRO DE PRESSAO 1416,DE 1/2",COM CANOPLA E VOLANTE EM METAL CROMADO.FORNECIMENTO</t>
  </si>
  <si>
    <t>18.007.0075-0</t>
  </si>
  <si>
    <t>CHUVEIRO ELETRICO,EM METAL CROMADO,EM 110/220V,COM BRACO CROMADO DE 1/2" E 1 REGISTRO DE PRESSAO 1416 DE 3/4",COM CANOPLA E VOLANTE EM METAL CROMADO.FORNECIMENTO</t>
  </si>
  <si>
    <t>18.007.0080-0</t>
  </si>
  <si>
    <t>CHUVEIRO ELETRICO EM PLASTICO,EM 110/220V,COM BRACO CROMADODE 1/2" E 1 REGISTRO DE PRESSAO 1416 DE 3/4",COM CANOPLA E VOLANTE EM METAL CROMADO.FORNECIMENTO</t>
  </si>
  <si>
    <t>18.007.0090-0</t>
  </si>
  <si>
    <t>CHUVEIRO COM DESVIADOR E DUCHA MANUAL,CROMADO,PARA PESSOAS COM NECESSIDADES ESPECIFICAS.FORNECIMENTO</t>
  </si>
  <si>
    <t>18.008.0005-0</t>
  </si>
  <si>
    <t>TORNEIRA DE PLASTICO PARA LAVATORIO,DE 1/2".FORNECIMENTO</t>
  </si>
  <si>
    <t>18.008.0007-0</t>
  </si>
  <si>
    <t>TORNEIRA DE PLASTICO PARA PIA,DE 1/2".FORNECIMENTO</t>
  </si>
  <si>
    <t>18.009.0058-0</t>
  </si>
  <si>
    <t>TORNEIRA PARA PIA OU TANQUE,1158 OU SIMILAR DE 1/2"X18CM APROXIMADAMENTE,EM METAL CROMADO.FORNECIMENTO</t>
  </si>
  <si>
    <t>18.009.0060-0</t>
  </si>
  <si>
    <t>TORNEIRA PARA PIA,TIPO PAREDE,COM AREJADOR,1157 OU SIMILAR DE 1/2" X 21CM APROXIMADAMENTE,EM METAL CROMADO.FORNECIMENTO</t>
  </si>
  <si>
    <t>18.009.0065-0</t>
  </si>
  <si>
    <t>TORNEIRA PARA PIA,COM AREJADOR,TUBO MOVEL,TIPO PAREDE,1168 OU SIMILAR,DE 1/2"X22CM APROXIMADAMENTE,EM METAL CROMADO.FORNECIMENTO</t>
  </si>
  <si>
    <t>18.009.0066-0</t>
  </si>
  <si>
    <t>TORNEIRA PARA PIA,COM AREJADOR,TUBO MOVEL,TIPO BANCA,1167 OU SIMILAR DE 1/2"X17CM APROXIMADAMENTE,EM METAL CROMADO.FORNECIMENTO</t>
  </si>
  <si>
    <t>18.009.0070-0</t>
  </si>
  <si>
    <t>TORNEIRA HOSPITALAR,ACIONADA POR ALAVANCA,TIPO PAREDE,DE 1/2"X28CM APROXIMADAMENTE,EM METAL CROMADO.FORNECIMENTO</t>
  </si>
  <si>
    <t>18.009.0073-0</t>
  </si>
  <si>
    <t>TORNEIRA PARA COZINHA,COM MISTURADOR,TIPO PAREDE,COM AREJADOR E TUBO MOVEL,1258 OU SIMILAR,DE APROXIMADAMENTE 1/2"X25CM,EM METAL CROMADO.FORNECIMENTO</t>
  </si>
  <si>
    <t>18.009.0074-0</t>
  </si>
  <si>
    <t>TORNEIRA PARA PIA,COM MISTURADOR,AREJADOR,TUBO MOVEL,TIPO BANCA,1256 OU SIMILAR,DE 1/2"X17CM APROXIMADAMENTE,EM METAL CROMADO.FORNECIMENTO</t>
  </si>
  <si>
    <t>18.009.0076-0</t>
  </si>
  <si>
    <t>TORNEIRA PARA LAVATORIO TIPO BANCA 1193 OU SIMILAR DE 1/2"X9CM APROXIMADAMENTE,EM METAL CROMADO.FORNECIMENTO</t>
  </si>
  <si>
    <t>18.009.0078-0</t>
  </si>
  <si>
    <t>TORNEIRA PARA JARDIM,DE 3/4"X10CM APROXIMADAMENTE,EM METAL CROMADO.FORNECIMENTO</t>
  </si>
  <si>
    <t>18.009.0079-0</t>
  </si>
  <si>
    <t>TORNEIRA PARA JARDIM,DE 1/2"X10CM APROXIMADAMENTE,EM METAL CROMADO.FORNECIMENTO</t>
  </si>
  <si>
    <t>18.009.0080-0</t>
  </si>
  <si>
    <t>APARELHO MISTURADOR TIPO PAREDE,1878 OU SIMILAR,EM METAL CROMADO,PARA LAVATORIO,COM AREJADOR E VALVULA DE ESCOAMENTO.FORNECIMENTO</t>
  </si>
  <si>
    <t>18.009.0081-0</t>
  </si>
  <si>
    <t>APARELHO MISTURADOR TIPO BANCA,1875 OU SIMILAR,EM METAL CROMADO,PARA LAVATORIO,COM AREJADOR E VALVULA DE ESCOAMENTO.FORNECIMENTO</t>
  </si>
  <si>
    <t>18.009.0086-0</t>
  </si>
  <si>
    <t>TORNEIRA PARA FILTRO,1147 OU SIMILAR,DE 1/2"X13CM APROXIMADAMENTE,EM METAL CROMADO.FORNECIMENTO</t>
  </si>
  <si>
    <t>18.009.0101-0</t>
  </si>
  <si>
    <t>TORNEIRA PARA LAVATORIO,DE PAREDE,ACIONAMENTO HIDROMECANICOCOM LEVE PRESSAO MANUAL E FECHAMENTO AUTOMATICO,ANTIVANDALISMO,DE 85MM,ACABAMENTO CROMADO.FORNECIMENTO</t>
  </si>
  <si>
    <t>18.009.0102-0</t>
  </si>
  <si>
    <t>TORNEIRA PARA LAVATORIO,DE PAREDE,ACIONAMENTO HIDROMECANICOCOM LEVE PRESSAO MANUAL E FECHAMENTO AUTOMATICO,ANTIVANDALISMO,DE 135MM,ACABAMENTO CROMADO.FORNECIMENTO</t>
  </si>
  <si>
    <t>18.009.0105-0</t>
  </si>
  <si>
    <t>TORNEIRA PARA LAVATORIO,DE MESA,ACIONAMENTO HIDROMECANICO COM LEVE PRESSAO MANUAL E FECHAMENTO AUTOMATICO,ACABAMENTO CROMADO.FORNECIMENTO</t>
  </si>
  <si>
    <t>18.009.0110-0</t>
  </si>
  <si>
    <t>TORNEIRA ELETRICA DE PVC,110/220V.FORNECIMENTO</t>
  </si>
  <si>
    <t>18.009.0115-0</t>
  </si>
  <si>
    <t>TORNEIRA PARA LAVATORIO,AUTOMATICA,COM SENSOR DE PRESENCA,ACABAMENTO CROMADO.FORNECIMENTO</t>
  </si>
  <si>
    <t>18.009.0120-0</t>
  </si>
  <si>
    <t>TORNEIRA PARA LAVATORIO,DE MESA,COM ALAVANCA,ACIONAMENTO COM LEVE PRESSAO MANUAL E FECHAMENTO AUTOMATICO,ACABAMENTO CROMADO,PARA PESSOAS COM NECESSIDADES ESPECIFICAS,CONFORME ABNTNBR 9050.FORNECIMENTO</t>
  </si>
  <si>
    <t>18.011.0003-0</t>
  </si>
  <si>
    <t>TORNEIRA DE BOIA EM PLASTICO,PARA CAIXA D'AGUA,DE 1/2".FORNECIMENTO E COLOCACAO</t>
  </si>
  <si>
    <t>18.011.0005-0</t>
  </si>
  <si>
    <t>TORNEIRA DE BOIA EM PLASTICO,PARA CAIXA D'AGUA,DE 3/4".FORNECIMENTO E COLOCACAO</t>
  </si>
  <si>
    <t>18.012.0090-0</t>
  </si>
  <si>
    <t>TORNEIRA DE BOIA,EM METAL,DE 3/4".FORNECIMENTO E COLOCACAO</t>
  </si>
  <si>
    <t>18.012.0093-0</t>
  </si>
  <si>
    <t>TORNEIRA DE BOIA,EM METAL,DE 1".FORNECIMENTO E COLOCACAO</t>
  </si>
  <si>
    <t>18.012.0096-0</t>
  </si>
  <si>
    <t>TORNEIRA DE BOIA,EM METAL,DE 1.1/4".FORNECIMENTO E COLOCACAO</t>
  </si>
  <si>
    <t>18.012.0100-0</t>
  </si>
  <si>
    <t>TORNEIRA DE BOIA,EM METAL,DE 1.1/2".FORNECIMENTO E COLOCACAO</t>
  </si>
  <si>
    <t>18.012.0102-0</t>
  </si>
  <si>
    <t>TORNEIRA DE BOIA,EM METAL,DE 2".FORNECIMENTO E COLOCACAO</t>
  </si>
  <si>
    <t>18.013.0106-0</t>
  </si>
  <si>
    <t>VALVULA DE ESCOAMENTO TIPO AMERICANA,PARA PIA DE COZINHA,1623 DE 1.1/2",EM METAL CROMADO.FORNECIMENTO</t>
  </si>
  <si>
    <t>18.013.0108-0</t>
  </si>
  <si>
    <t>VALVULA DE ESCOAMENTO PARA LAVATORIO,COM LADRAO,1603 DE 1",EM METAL CROMADO.FORNECIMENTO</t>
  </si>
  <si>
    <t>18.013.0109-0</t>
  </si>
  <si>
    <t>VALVULA DE ESCOAMENTO PARA LAVATORIO,SEM LADRAO,1600 DE 1",EM METAL CROMADO.FORNECIMENTO</t>
  </si>
  <si>
    <t>18.013.0110-0</t>
  </si>
  <si>
    <t>VALVULA DE ESCOAMENTO PARA BANHEIRA,SEM LADRAO,1604 DE 1.1/4",EM METAL CROMADO.FORNECIMENTO</t>
  </si>
  <si>
    <t>18.013.0111-0</t>
  </si>
  <si>
    <t>VALVULA DE ESCOAMENTO PARA TANQUE,1605 DE 1.1/4",EM METAL CROMADO.FORNECIMENTO</t>
  </si>
  <si>
    <t>18.013.0112-0</t>
  </si>
  <si>
    <t>VALVULA DE ESCOAMENTO PARA TANQUE,1606 DE 1.1/2",EM METAL CROMADO.FORNECIMENTO</t>
  </si>
  <si>
    <t>18.013.0113-0</t>
  </si>
  <si>
    <t>VALVULA DE ESCOAMENTO PARA LAVATORIO,EM PVC.FORNECIMENTO</t>
  </si>
  <si>
    <t>18.013.0115-0</t>
  </si>
  <si>
    <t>VALVULA DE ESCOAMENTO PARA PIA,EM PVC.FORNECIMENTO</t>
  </si>
  <si>
    <t>18.013.0117-0</t>
  </si>
  <si>
    <t>SIFAO EM METAL CROMADO,DE 1.1/2"X1.1/2".FORNECIMENTO</t>
  </si>
  <si>
    <t>18.013.0118-0</t>
  </si>
  <si>
    <t>SIFAO EM METAL CROMADO,DE 1.1/4"X1.1/2".FORNECIMENTO</t>
  </si>
  <si>
    <t>18.013.0119-0</t>
  </si>
  <si>
    <t>SIFAO EM METAL CROMADO,DE 1"X1.1/2".FORNECIMENTO</t>
  </si>
  <si>
    <t>18.013.0121-0</t>
  </si>
  <si>
    <t>SIFAO EM METAL CROMADO,DE 1"X1.1/4".FORNECIMENTO</t>
  </si>
  <si>
    <t>18.013.0123-0</t>
  </si>
  <si>
    <t>SIFAO FLEXIVEL EM PVC,DE 1"X40MM,PARA PIA OU LAVATORIO.FORNECIMENTO</t>
  </si>
  <si>
    <t>18.013.0124-0</t>
  </si>
  <si>
    <t>SIFAO RIGIDO EM PVC,DE 1"X40MM,PARA PIA OU LAVATORIO.FORNECIMENTO</t>
  </si>
  <si>
    <t>18.013.0126-0</t>
  </si>
  <si>
    <t>SIFAO SANFONADO EM PVC COM ACABAMENTO CROMADO,UNIVERSAL.FORNECIMENTO</t>
  </si>
  <si>
    <t>18.013.0127-0</t>
  </si>
  <si>
    <t>SIFAO SANFONADO EM PVC, UNIVERSAL.FORNECIMENTO</t>
  </si>
  <si>
    <t>18.013.0128-0</t>
  </si>
  <si>
    <t>RABICHO/LIGACAO FLEXIVEL,EM METAL CROMADO,COMPRIMENTO DE 40CM,COM SAIDA DE 1/2".FORNECIMENTO</t>
  </si>
  <si>
    <t>18.013.0130-0</t>
  </si>
  <si>
    <t>RABICHO/LIGACAO FLEXIVEL,EM METAL CROMADO,COMPRIMENTO DE 30CM,COM SAIDA DE 1/2".FORNECIMENTO</t>
  </si>
  <si>
    <t>18.013.0133-0</t>
  </si>
  <si>
    <t>RABICHO/LIGACAO FLEXIVEL EM PLASTICO,COMPRIMENTO DE 40CM,COM SAIDA DE 1/2".FORNECIMENTO</t>
  </si>
  <si>
    <t>18.013.0136-0</t>
  </si>
  <si>
    <t>RABICHO/LIGACAO FLEXIVEL EM PLASTICO,COMPRIMENTO DE 30CM,COM SAIDA DE 1/2".FORNECIMENTO</t>
  </si>
  <si>
    <t>18.013.0140-0</t>
  </si>
  <si>
    <t>TUBO DE LIGACAO PARA BACIA SANITARIA,COM ANEL EXPANSOR,EM METAL CROMADO.FORNECIMENTO</t>
  </si>
  <si>
    <t>18.013.0143-0</t>
  </si>
  <si>
    <t>TUBO DE DESCARGA TIPO LONGO,DE 1.1/2",EM PVC,PARA CAIXA DE DESCARGA EXTERNA.FORNECIMENTO</t>
  </si>
  <si>
    <t>18.013.0144-0</t>
  </si>
  <si>
    <t>BOLSA DE LIGACAO PARA BACIA SANITARIA.FORNECIMENTO</t>
  </si>
  <si>
    <t>18.013.0146-0</t>
  </si>
  <si>
    <t>MISTURADOR SIMPLES PARA CHUVEIRO,DE 3/4",COM ACABAMENTO EM METAL CROMADO.FORNECIMENTO</t>
  </si>
  <si>
    <t>18.013.0148-0</t>
  </si>
  <si>
    <t>MISTURADOR,DE 3/4",COM FUNCIONAMENTO CONJUNTO:CHUVEIRO/BANHEIRA OU CHUVEIRO/DUCHINHA,COM ACABAMENTO EM METAL CROMADO.FORNECIMENTO</t>
  </si>
  <si>
    <t>18.013.0155-0</t>
  </si>
  <si>
    <t>REGISTRO DE PRESSAO,1416 DE 1/2",COM CANOPLA E VOLANTE EM METAL CROMADO.FORNECIMENTO</t>
  </si>
  <si>
    <t>18.013.0156-0</t>
  </si>
  <si>
    <t>REGISTRO DE PRESSAO,1416 DE 3/4",COM CANOPLA E VOLANTE EM METAL CROMADO.FORNECIMENTO</t>
  </si>
  <si>
    <t>18.013.0158-0</t>
  </si>
  <si>
    <t>PORTA CACAMBA,LIXEIRA,EM CHAPA DE FERRO ESMALTADA,DE 300X300MM.FORNECIMENTO E COLOCACAO</t>
  </si>
  <si>
    <t>18.013.0165-0</t>
  </si>
  <si>
    <t>GRELHA DE ACO INOX,10X10CM,SISTEMA ROTATIVO,COM CAIXILHO.FORNECIMENTO</t>
  </si>
  <si>
    <t>18.013.0167-0</t>
  </si>
  <si>
    <t>GRELHA DE ACO INOX, 15X15CM,SISTEMA ROTATIVO,COM CAIXILHO.FORNECIMENTO</t>
  </si>
  <si>
    <t>18.013.0170-0</t>
  </si>
  <si>
    <t>MISTURADOR MONOCOMANDO PARA CHUVEIRO AP/BP ALTA VAZAO 3/4",COM ACABAMENTO MONOCOMANDO DE ALAVANCA EM METAL CROMADO,PARAPESSOAS COM NECESSIDADES ESPECIFICAS.FORNECIMENTO</t>
  </si>
  <si>
    <t>18.015.0036-0</t>
  </si>
  <si>
    <t>AQUECEDOR DE GAS DE ACUMULACAO,CAPACIDADE DE 100L,MODELO HORIZONTAL,CORPO EM ACO CARBONO.FORNECIMENTO</t>
  </si>
  <si>
    <t>18.015.0037-0</t>
  </si>
  <si>
    <t>AQUECEDOR A GAS DE ACUMULACAO,CAPACIDADE DE 100L,MODELO VERTICAL,CORPO EM ACO CARBONO.FORNECIMENTO</t>
  </si>
  <si>
    <t>18.015.0039-0</t>
  </si>
  <si>
    <t>AQUECEDOR A GAS DE ACUMULACAO,CAPACIDADE DE 200L,MODELO HORIZONTAL,CORPO EM ACO CARBONO.FORNECIMENTO</t>
  </si>
  <si>
    <t>18.015.0040-0</t>
  </si>
  <si>
    <t>AQUECEDOR A GAS DE ACUMULACAO,CAPACIDADE 200L,MODELO VERTICAL,CORPO EM ACO CARBONO.FORNECIMENTO</t>
  </si>
  <si>
    <t>18.015.0042-0</t>
  </si>
  <si>
    <t>AQUECEDOR A GAS DE ACUMULACAO,CAPACIDADE DE 250L,MODELO HORIZONTAL,CORPO EM ACO CARBONO.FORNECIMENTO</t>
  </si>
  <si>
    <t>18.015.0043-0</t>
  </si>
  <si>
    <t>AQUECEDOR A GAS DE ACUMULACAO,CAPACIDADE DE 250L,MODELO VERTICAL,CORPO EM ACO DE CARBONO.FORNECIMENTO</t>
  </si>
  <si>
    <t>18.015.0045-0</t>
  </si>
  <si>
    <t>AQUECEDOR A GAS DE ACUMULACAO,CAPACIDADE DE 300L,MODELO HORIZONTAL,CORPO EM ACO CARBONO.FORNECIMENTO</t>
  </si>
  <si>
    <t>18.015.0046-0</t>
  </si>
  <si>
    <t>AQUECEDOR A GAS DE ACUMULACAO,CAPACIDADE DE 300L,MODELO VERTICAL,CORPO EM ACO CARBONO.FORNECIMENTO</t>
  </si>
  <si>
    <t>18.015.0048-0</t>
  </si>
  <si>
    <t>AQUECEDOR A GAS DE ACUMULACAO,CAPACIDADE DE 500L,MODELO HORIZONTAL,CORPO EM ACO CARBONO.FORNECIMENTO</t>
  </si>
  <si>
    <t>18.015.0049-0</t>
  </si>
  <si>
    <t>AQUECEDOR A GAS DE ACUMULACAO,CAPACIDADE DE 500L,MODELO VERTICAL,CORPO EM ACO CARBONO.FORNECIMENTO</t>
  </si>
  <si>
    <t>18.015.0052-0</t>
  </si>
  <si>
    <t>AQUECEDOR A GAS DE ACUMULACAO,CAPACIDADE DE 750L,MODELO HORIZONTAL,CORPO EM ACO CARBONO.FORNECIMENTO</t>
  </si>
  <si>
    <t>18.015.0053-0</t>
  </si>
  <si>
    <t>AQUECEDOR A GAS DE ACUMULACAO,CAPACIDADE DE 750L,MODELO VERTICAL,CORPO EM ACO CARBONO.FORNECIMENTO</t>
  </si>
  <si>
    <t>18.015.0055-0</t>
  </si>
  <si>
    <t>AQUECEDOR A GAS DE ACUMULACAO,CAPACIDADE DE 1000L,MODELO HORIZONTAL,CORPO EM ACO CARBONO.FORNECIMENTO</t>
  </si>
  <si>
    <t>18.015.0056-0</t>
  </si>
  <si>
    <t>AQUECEDOR A GAS DE ACUMULACAO,CAPACIDADE DE 1000L,MODELO VERTICAL,CORPO EM ACO CARBONO.FORNECIMENTO</t>
  </si>
  <si>
    <t>18.015.0060-0</t>
  </si>
  <si>
    <t>AQUECEDOR A GAS DE PASSAGEM,RESIDENCIAL,EM CHAPA ESMALTADA,BRANCO,DE 6L/MIN.FORNECIMENTO</t>
  </si>
  <si>
    <t>18.015.0062-0</t>
  </si>
  <si>
    <t>AQUECEDOR A GAS DE PASSAGEM,RESIDENCIAL,EM CHAPA ESMALTADA,BRANCO,DE 12L/MIN.FORNECIMENTO</t>
  </si>
  <si>
    <t>18.015.0064-0</t>
  </si>
  <si>
    <t>AQUECEDOR A GAS DE PASSAGEM,RESIDENCIAL,EM CHAPA ESMALTADA,BRANCO,DE 18L/MIN.FORNECIMENTO</t>
  </si>
  <si>
    <t>18.015.0066-0</t>
  </si>
  <si>
    <t>AQUECEDOR A GAS DE PASSAGEM,RESIDENCIAL,EM CHAPA ESMALTADA,BRANCO,DE 22L/MIN.FORNECIMENTO</t>
  </si>
  <si>
    <t>18.015.0080-0</t>
  </si>
  <si>
    <t>FOGAO A GAS RESIDENCIAL,BRANCO,COM 4 BOCAS.FORNECIMENTO</t>
  </si>
  <si>
    <t>18.015.0081-0</t>
  </si>
  <si>
    <t>FOGAO A GAS RESIDENCIAL,BRANCO,COM 6 BOCAS.FORNECIMENTO</t>
  </si>
  <si>
    <t>18.015.0082-0</t>
  </si>
  <si>
    <t>FOGAO A GAS,INDUSTRIAL,COM 6 BOCAS,FORNO,GRELHA DE (30X30)CM E PERFIL DE 5CM.FORNECIMENTO</t>
  </si>
  <si>
    <t>18.015.0083-0</t>
  </si>
  <si>
    <t>FOGAO A GAS,INDUSTRIAL,COM 4 BOCAS,FORNO,GRELHA DE (30X30)CM E PERFIL DE 5CM.FORNECIMENTO</t>
  </si>
  <si>
    <t>18.015.0084-0</t>
  </si>
  <si>
    <t>FOGAO A GAS,INDUSTRIAL,COM 3 BOCAS,SEM FORNO,GRELHA DE (30X30)CM E PERFIL DE 5CM.FORNECIMENTO</t>
  </si>
  <si>
    <t>18.015.0085-0</t>
  </si>
  <si>
    <t>FOGAO A GAS,INDUSTRIAL,COM 2 BOCAS,SEM FORNO,GRELHA DE (30X30)CM E PERFIL DE 5CM.FORNECIMENTO</t>
  </si>
  <si>
    <t>18.016.0001-0</t>
  </si>
  <si>
    <t>COIFA DE ACO INOX AISI 304/444(#20),NAS DIMENSOES 2,30X1,30X0,60M(COCCAO),COM CALHA COLETORA DE GORDURA EM TODO PERIMETRO COM DRENO PLUGADO,SUPORTE DE FIXACAO E BOCAIS FLANGEADOS(FOGAO INDUSTRIAL DE 8 BOCAS).FORNECIMENTO E COLOCACAO</t>
  </si>
  <si>
    <t>18.016.0002-0</t>
  </si>
  <si>
    <t>COIFA DE ACO INOX AISI 304/444(#20),NAS DIMENSOES 1,80X1,30X0,60M(COCCAO),COM CALHA COLETORA DE GORDURA EM TODO PERIMETRO COM DRENO PLUGADO,SUPORTE DE FIXACAO E BOCAIS FLANGEADOS(FOGAO INDUSTRIAL DE 6 BOCAS).FORNECIMENTO E COLOCACAO</t>
  </si>
  <si>
    <t>18.016.0003-0</t>
  </si>
  <si>
    <t>COIFA DE ACO INOX AISI 304/444(#20),NAS DIMENSOES 1,30X1,30X0,60M(COCCAO),COM CALHA COLETORA DE GORDURA EM TODO PERIMETRO COM DRENO PLUGADO,SUPORTE DE FIXACAO E BOCAIS FLANGEADOS(FOGAO INDUSTRIAL DE 4 BOCAS).FORNECIMENTO E COLOCACAO</t>
  </si>
  <si>
    <t>18.016.0004-0</t>
  </si>
  <si>
    <t>FILTROS INERCIAIS 50X50CM DE ACO INOX 304(COIFA DE COCCAO).FORNECIMENTO E COLOCACAO</t>
  </si>
  <si>
    <t>18.016.0005-0</t>
  </si>
  <si>
    <t>FILTROS INERCIAIS 40X50CM DE ACO INOX 304(COIFA DE COCCAO).FORNECIMENTO E COLOCACAO</t>
  </si>
  <si>
    <t>18.016.0006-0</t>
  </si>
  <si>
    <t>DAMPER CORTA FOGO 30X30CM,ACIONAMENTO AUTOMATICO,PELA ACAO DE ELEMENTO FUSIVEL,MODELO DCF COM FUSIVEL DE DISPARO(COM ATESTADO UL)COM ROMPIMENTO EM 72ºC OU 141ºC,COM CHAVE FIM DE CURSO.FORNECIMENTO E COLOCACAO</t>
  </si>
  <si>
    <t>18.016.0007-0</t>
  </si>
  <si>
    <t>DAMPER CORTA FOGO 35X35CM,ACIONAMENTO AUTOMATICO,PELA ACAO DE ELEMENTO FUSIVEL,MODELO DCF COM FUSIVEL DE DISPARO(COM ATESTADO UL)COM ROMPIMENTO EM 72ºC OU 141ºC,COM CHAVE FIM DE CURSO.FORNECIMENTO E COLOCACAO</t>
  </si>
  <si>
    <t>18.016.0008-0</t>
  </si>
  <si>
    <t>DAMPER CORTA FOGO 35X45CM,ACIONAMENTO AUTOMATICO,PELA ACAO DE ELEMENTO FUSIVEL,MODELO DCF COM FUSIVEL DE DISPARO(COM ATESTADO UL)COM ROMPIMENTO EM 72ºC OU 141ºC,COM CHAVE FIM DE CURSO.FORNECIMENTO E COLOCACAO</t>
  </si>
  <si>
    <t>18.016.0010-0</t>
  </si>
  <si>
    <t>COIFA DE ACO INOXIDAVEL,DE 1,20X0,60M,DE CHAPA 18.304,INCLUSIVE 1,50M DE DUTO COM 310X120MM DE SECAO,EM CHAPA 22,2 EXAUSTORES CENTRIFUGOS TIPO CARAMUJO,EM CHAPA DE ACO CARBONO 1020 COM MOTOR 1/3CV NAS TENSOES 110/220V. FORNECIMENTO E COLOCACAO</t>
  </si>
  <si>
    <t>18.016.0015-0</t>
  </si>
  <si>
    <t>COIFA DE ACO INOXIDAVEL,DE 2,10X1,20M,DE CHAPA 18.304,INCLUSIVE 3,00M DE DUTO COM 500X500MM DE SECAO,EM CHAPA 22,1 EXAUSTOR CENTRIFUGO TIPO CARAMUJO,EM CHAPA DE ACO CARBONO 1020 COM MOTOR 3CV NAS TENSOES 110/220V.FORNECIMENTO E COLOCACAO</t>
  </si>
  <si>
    <t>18.016.0020-0</t>
  </si>
  <si>
    <t>PORTA CACAMBA,LIXEIRA,DE ACO INOXIDAVEL,CHAPA 18.304,MEDINDO APROXIMADAMENTE (300X300)MM.FORNECIMENTO E COLOCACAO</t>
  </si>
  <si>
    <t>18.016.0025-0</t>
  </si>
  <si>
    <t>TANQUE DE ACO INOXIDAVEL,EM CHAPA 22.304,MEDINDO APROXIMADAMENTE (520X540X300)MM,CAPACIDADE DE 30L,COM ESFREGADOR,EXCLUSIVE TORNEIRA.FORNECIMENTO</t>
  </si>
  <si>
    <t>18.016.0027-0</t>
  </si>
  <si>
    <t>TANQUE INDUSTRIAL EM ACO INOXIDAVEL AISI 304,PARA LAVAGEM DE PANELOES,MEDINDO APROXIMADAMENTE (0,61X0,706X0,305)M.FORNECIMENTO E COLOCACAO</t>
  </si>
  <si>
    <t>18.016.0030-0</t>
  </si>
  <si>
    <t>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t>
  </si>
  <si>
    <t>18.016.0035-0</t>
  </si>
  <si>
    <t>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t>
  </si>
  <si>
    <t>18.016.0040-0</t>
  </si>
  <si>
    <t>CUBA DE ACO INOXIDAVEL,MEDINDO APROXIMADAMENTE (500X400X200)MM,EM CHAPA 20.304,VALVULA DE ESCOAMENTO TIPO AMERICANA 1623,SIFAO 1680 1.1/2" X 1.1/2",EXCLUSIVE TORNEIRA.FORNECIMENTOE COLOCACAO</t>
  </si>
  <si>
    <t>18.016.0042-0</t>
  </si>
  <si>
    <t>CUBA DUPLA DE ACO INOXIDAVEL,MEDINDO APROXIMADAMENTE (820X340X150)MM,EM CHAPA 20.304,COM 2 VALVULAS DE ESCOAMENTO TIPO AMERICANA 1623,2 SIFOES 1680 1.1/2" X 1.1/2",EXCLUSIVE TORNEIRA.FORNECIMENTO E COLOCACAO</t>
  </si>
  <si>
    <t>18.016.0045-0</t>
  </si>
  <si>
    <t>BANCA SECA DE ACO INOXIDAVEL,COM LARGURA APROXIMADA DE 0,55M,ATE 3,00M DE COMPRIMENTO,EM CHAPA 18.304,SOBRE APOIOS DE ALVENARIA DE MEIA VEZ E VERGA DE CONCRETO,SEM REVESTIMENTO.FORNECIMENTO E COLOCACAO</t>
  </si>
  <si>
    <t>18.016.0050-0</t>
  </si>
  <si>
    <t>MICTORIO COLETIVO DE ACO INOXIDAVEL,COM SECAO DE (580X300)MM,EM CHAPA 20.304,COM CRIVO DE SAIDA DE 1.1/4",REGISTRO DE PRESSAO 1416 DE 3/4",COM CANOPLA E VOLANTE EM METAL CROMADO.FORNECIMENTO</t>
  </si>
  <si>
    <t>18.016.0051-0</t>
  </si>
  <si>
    <t>MICTORIO COLETIVO DE ACO INOXIDAVEL,COM SECAO DE (380X250)MM,EM CHAPA 20.304,COM CRIVO DE SAIDA DE 1.1/4",REGISTRO DE PRESSAO 1416 DE 3/4",COM CANOPLA E VOLANTE EM METAL CROMADO.FORNECIMENTO</t>
  </si>
  <si>
    <t>18.016.0055-0</t>
  </si>
  <si>
    <t>MICTORIO COLETIVO EM ACO INOXIDAVEL AISI 304,MEDINDO APROXIMADAMENTE (1800X290X350)MM,INCLUSIVE KIT DE INSTALACAO COMPREENDENDO: PARAFUSOS,BUCHAS,SIFAO EXTENSIVEL E VALVULA INOX.FORNECIMENTO</t>
  </si>
  <si>
    <t>18.016.0060-0</t>
  </si>
  <si>
    <t>LAVATORIO COLETIVO DE ACO INOXIDAVEL COM 1.000MM DE SECAO EM CHAPA 20.304,PARA 2 PONTOS DE AGUA,CRIVO DE SAIDA EM 1.1/4",EXCLUSIVE TORNEIRAS.FORNECIMENTO E COLOCACAO</t>
  </si>
  <si>
    <t>18.016.0070-0</t>
  </si>
  <si>
    <t>LAVATORIO INDUSTRIAL EM ACO INOXIDAVEL AISI 304,MEDINDO APROXIMADAMENTE (400X405X280)MM,INCLUSIVE BICA,VALVULA DE ACIONAMENTO E KIT DE INSTALACAO COMPREENDENDO: PARAFUSOS,BUCHAS EVALVULA.FORNECIMENTO E COLOCACAO</t>
  </si>
  <si>
    <t>18.016.0080-0</t>
  </si>
  <si>
    <t>SECADOR DE MAOS EM ACO INOXIDAVEL,COM SISTEMA FOTO-CELULAR BI-VOLT,EXCLUSIVE PONTO DE TOMADA.FORNECIMENTO E COLOCACAO</t>
  </si>
  <si>
    <t>18.016.0100-0</t>
  </si>
  <si>
    <t>BARRA DE APOIO PARA LAVATORIO DE CENTRO,EM ACO INOXIDAVEL AISI 304,TUBO DE 1.1/4",INCLUSIVE FIXACAO COM PARAFUSOS INOXIDAVEIS E BUCHAS PLASTICAS,MEDINDO (60X40)CM,CONFORME ABNT NBR 9050 PARA ACESSIBILIDADE.FORNECIMENTO E COLOCACAO</t>
  </si>
  <si>
    <t>18.016.0105-0</t>
  </si>
  <si>
    <t>BARRA DE APOIO EM ACO INOXIDAVEL AISI 304,TUBO DE 1.1/4",INCLUSIVE FIXACAO COM PARAFUSOS INOXIDAVEIS E BUCHAS PLASTICAS,COM 50CM,CONFORME ABNT NBR 9050 PARA ACESSIBILIDADE.FORNECIMENTO E COLOCACAO</t>
  </si>
  <si>
    <t>18.016.0106-0</t>
  </si>
  <si>
    <t>BARRA DE APOIO EM ACO INOXIDAVEL AISI 304,TUBO DE 1.1/4",INCLUSIVE FIXACAO COM PARAFUSOS INOXIDAVEIS E BUCHAS PLASTICAS,COM 80CM,CONFORME ABNT NBR 9050 PARA ACESSIBILIDADE.FORNECIMENTO E COLOCACAO</t>
  </si>
  <si>
    <t>18.016.0107-0</t>
  </si>
  <si>
    <t>BARRA DE APOIO EM ACO INOXIDAVEL AISI 304,TUBO DE 1.1/4",INCLUSIVE FIXACAO COM PARAFUSOS INOXIDAVEIS E BUCHAS PLASTICAS,COM 60CM,CONFORME ABNT NBR 9050 PARA ACESSIBILIDADE.FORNECIMENTO E COLOCACAO</t>
  </si>
  <si>
    <t>18.016.0108-0</t>
  </si>
  <si>
    <t>BARRA DE APOIO EM ACO INOXIDAVEL AISI 304,TUBO DE 1.1/4",INCLUSIVE FIXACAO COM PARAFUSOS INOXIDAVEIS E BUCHAS PLASTICAS,COM 70CM,CONFORME ABNT NBR 9050 PARA ACESSIBILIDADE.FORNECIMENTO E COLOCACAO</t>
  </si>
  <si>
    <t>18.016.0110-0</t>
  </si>
  <si>
    <t>BARRA DE APOIO EM ACO INOXIDAVEL AISI 304,TUBO DE 1.1/4",EM"L",INCLUSIVE FIXACAO COM PARAFUSOS INOXIDAVEIS E BUCHAS PLASTICAS,MEDINDO (70X70)CM,CONFORME ABNT NBR 9050 PARA ACESSIBILIDADE.FORNECIMENTO E COLOCACAO</t>
  </si>
  <si>
    <t>18.016.0111-0</t>
  </si>
  <si>
    <t>BARRA DE APOIO EM ACO INOXIDAVEL AISI 304,TUBO DE 1.1/4",EM"L",INCLUSIVE FIXACAO COM PARAFUSOS INOXIDAVEIS E BUCHAS PLASTICAS,MEDINDO (80X80)CM,CONFORME ABNT NBR 9050 PARA ACESSIBILIDADE.FORNECIMENTO E COLOCACAO</t>
  </si>
  <si>
    <t>18.016.0120-0</t>
  </si>
  <si>
    <t>BARRA DE APOIO RETRATIL(ARTICULADA)EM ACO INOXIDAVEL AISI 304,TUBO DE 1.1/4",INCLUSIVE FIXACAO COM PARAFUSOS INOXIDAVEIS E BUCHAS PLASTICAS,COM 80CM,CONFORME ABNT NBR 9050 PARA ACESSIBILIDADE.FORNECIMENTO E COLOCACAO</t>
  </si>
  <si>
    <t>18.016.0125-0</t>
  </si>
  <si>
    <t>BARRA DE APOIO(PUXADOR HORIZONTAL/VERTICAL)EM ACO INOXIDAVEL AISI 304,TUBO DE 1 1/4",INCLUSIVE FIXACAO COM PARAFUSOS INOXIDAVEIS E BUCHAS PLASTICAS,COM 40CM,PARA PORTAS DE SANITARIOS,VESTIARIOS E QUARTOS ACESSIVEIS EM LOCAIS DE HOSPEDAGEM E DE SAUDE,CONFORME ABNT NBR 9050 PARA ACESSIBILIDADE.FORNECIMENTO E COLOCACAO</t>
  </si>
  <si>
    <t>18.016.0130-0</t>
  </si>
  <si>
    <t>BARRA DE APOIO FIXA AO PISO,EM ACO INOXIDAVEL AISI 304,TUBODE 1.1/4",INCLUSIVE FIXACAO COM PARAFUSOS INOXIDAVEIS E BUCHAS PLASTICAS,COM (75X80)CM,CONFORME ABNT NBR 9050 PARA ACESSIBILIDADE.FORNECIMENTO E COLOCACAO</t>
  </si>
  <si>
    <t>18.016.0135-0</t>
  </si>
  <si>
    <t>BARRA DE APOIO LATERAL,PISO PAREDE,EM ACO INOXIDAVEL AISI 304,TUBO DE 1.1/4",INCLUSIVE FIXACAO COM PARAFUSOS INOXIDAVEIS E BUCHAS PLASTICAS,COM (75X80)CM,CONFORME ABNT NBR 9050 PARA ACESSIBILIDADE.FORNECIMENTO E COLOCACAO</t>
  </si>
  <si>
    <t>18.016.0140-0</t>
  </si>
  <si>
    <t>BANCO ARTICULADO,COM CANTOS ARREDONDADOS E SUPERFICIE ANTIDERRAPANTE IMPERMEAVEL,DIMENSOES MINIMAS (0,45X0,70)M,EM ACO INOXIDAVEL AISI 304,TUBO DE 1.1/4",CONFORME ABNT NBR 9050 PARA ACESSIBILIDADE.FORNCIMENTO E COLOCACAO</t>
  </si>
  <si>
    <t>18.016.0200-0</t>
  </si>
  <si>
    <t>CORRIMAO DUPLO EM TUBO DE ACO INOX COM DIAMETRO DE 1.1/2",BARRA SUPERIOR COM ALTURA DE 92CM E BARRA INFERIOR COM ALTURADE 70CM,FIXADO NA PAREDE POR CHUMBADORES,CONFORME ABNT NBR9050 PARA ACESSIBILIDADE.FORNECIMENTO E COLOCACAO</t>
  </si>
  <si>
    <t>18.016.0205-0</t>
  </si>
  <si>
    <t>CORRIMAO DUPLO EM TUBO DE ACO INOX COM DIAMETRO DE 1.1/2",BARRA SUPERIOR COM ALTURA DE 92CM E BARRA INFERIOR COM ALTURADE 70CM,FIXADO EM MONTANTES DE ACO INOX COM DIAMETRO DE 1.1/2",CONFORME ABNT NBR 9050 PARA ACESSIBILIDADE.FORNECIMENTO E COLOCACAO</t>
  </si>
  <si>
    <t>18.016.0210-0</t>
  </si>
  <si>
    <t>CORRIMAO DUPLO INTERMEDIARIO EM TUBO DE ACO INOX COM DIAMETRO DE 1.1/2",BARRA SUPERIOR COM ALTURA DE 92CM E BARRA INFERIOR COM ALTURA DE 70CM,FIXADO EM MONTANTES DE ACO INOX COM DIAMETRO DE 1.1/2",CONFORME ABNT NBR 9050 PARA ACESSIBILIDADE.FORNECIMENTO E COLOCACAO</t>
  </si>
  <si>
    <t>18.016.0215-0</t>
  </si>
  <si>
    <t>CORRIMAO DUPLO EM TUBO DE ACO INOX COM DIAMETRO DE 1.1/2",BARRA SUPERIOR COM ALTURA DE 92CM E BARRA INFERIOR COM ALTURADE 70CM,FIXADO EM GUARDA-CORPO COM MONTANTES DE ACO INOX COM DIAMETRO DE 1.1/2" E 3 TUBOS DE ACO INOX,HORIZONTAIS,COM DIAMETRO DE 1",CONFORME ABNT NBR 9050 PARA ACESSIBILIDADE.FORNECIMENTO E COLOCACAO</t>
  </si>
  <si>
    <t>18.016.0220-0</t>
  </si>
  <si>
    <t>CORRIMAO SIMPLES EM TUBO DE ACO INOX COM DIAMETRO DE 1.1/2",FIXADO NA PAREDE.FORNECIMENTO E COLOCACAO</t>
  </si>
  <si>
    <t>18.016.0225-0</t>
  </si>
  <si>
    <t>CORRIMAO SIMPLES EM TUBO DE ACO INOX COM DIAMETRO DE 1.1/2",COM GUARDA-CORPO EM VIDRO,EXCLUSIVE ESTE,FIXADO EM MONTANTES DE TUBO DE ACO INOX COM DIAMETRO DE 1.1/2" COM ACABAMENTO SUPERIOR EM TUBO DE ACO INOX COM DIAMETRO DE 2.1/2".FORNECIMENTO E COLOCACAO</t>
  </si>
  <si>
    <t>18.017.0020-0</t>
  </si>
  <si>
    <t>FILTRO PARA USO DOMESTICO COM CARCACA ATOXICA EM POLIPROPILENO COM 1 ELEMENTO FILTRANTE DE CELULOSE E CARVAO ATIVADO,PARA VAZAO ATE 180L/H,CONEXAO DE 1/2" SEM REGISTRO.FORNECIMENTO</t>
  </si>
  <si>
    <t>18.017.0021-0</t>
  </si>
  <si>
    <t>FULTRO PARA USO DOMESTICO COM CARCACA ATOXICA EM POLIPROPILENO COM 1 ELEMENTO FILTRANTE DE CELULOSE E CARVAO ATIVADO,PARA VAZAO ATE 360L/H,CONEXAO DE 3/4" SEM REGISTRO.FORNECIMENTO</t>
  </si>
  <si>
    <t>18.017.0022-0</t>
  </si>
  <si>
    <t>FILTRO PARA USO DOMESTICO COM CARCACA ATOXICA EM POLIPROPILENO COM 2 ELEMENTOS FILTRANTES DE CELULOSE E CARVAO ATIVADO,PARA VAZAO ATE 720L/H,CONEXAO DE 1" SEM REGISTRO.FORNECIMENTO</t>
  </si>
  <si>
    <t>18.017.0100-0</t>
  </si>
  <si>
    <t>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t>
  </si>
  <si>
    <t>18.017.0105-0</t>
  </si>
  <si>
    <t>APROVEITAMENTO AGUA CHUVA (AAC) P/AREA DE TELHADO ATE 1500M2,COMPREENDENDO FORN.SEGUINTES EQUIPAMENTOS:-FILTRO VOLUMETRICO (VF6) AUTO-LIMPANTE,CORPO CONSTITUIDO ACO INOX,ENTRADAS C/DIAM.250MM E SAIDA P/CISTERNA DIAM.200MM;-CONJUNTO FLUTUANTE SUCCAO (BOIA-MANGUEIRA) MANGUEIRA 2",COMPRIMENTO 2,00M;-FREIO D'AGUA DIAM.200MM;-SIFAO LADRAO C/DIAM.DE SAIDA 200MM</t>
  </si>
  <si>
    <t>18.018.0010-0</t>
  </si>
  <si>
    <t>CORTINA DIVISORIA HOSPITALAR,SEM EMENDAS,CONFECCIONADA EM VINIL DE ALTA ESPESSURA,DE APROXIMADAMENTE 0,4MM,ANTICHAMA,ANTIFUNGO,BACTERICIDA E ANTIESTATICO,COM ALTURA DE 1,80M,PINTURA ELETROSTATICA BRANCA,INCLUSIVE ILHOSES,TRILHOS,GANCHOS,RODIZIOS E ACESSORIOS DE FIXACAO.FORNECIMENTO E COLOCACAO</t>
  </si>
  <si>
    <t>18.018.0015-0</t>
  </si>
  <si>
    <t>DIVISORIA MOVEL,PARA AMBIENTE HOSPITALAR,SANFONADA,EM PVC,FIXADA NA PAREDE,ALTURA DE 1,85M,LARGURA TOTAL DE 1,365M.FORNECIMENTO</t>
  </si>
  <si>
    <t>18.018.0018-0</t>
  </si>
  <si>
    <t>DIVISORIA MOVEL,PARA AMBIENTE HOSPITALAR,SANFONADA,EM PVC,FIXADA NA PAREDE,ALTURA DE 1,85M,LARGURA TOTAL DE 1,995M.FORNECIMENTO</t>
  </si>
  <si>
    <t>18.018.0020-0</t>
  </si>
  <si>
    <t>DIVISORIA MOVEL,PARA AMBIENTE HOSPITALAR,SANFONADA,EM PVC,FIXADA NA PAREDE,ALTURA DE 1,85M,LARGURA TOTAL DE 3,045M.FORNECIMENTO</t>
  </si>
  <si>
    <t>18.018.0025-0</t>
  </si>
  <si>
    <t>BIOMBO MOVEL,COM RODIZIOS,RETO,EM CHUMBO LAMINADO REVESTIDOEM EUCAPLAC,1MM DE ESPESSURA,MEDINDO 0,80X1,80M,COM VISOR DE VIDRO PLUMBIFERO.FORNECIMENTO</t>
  </si>
  <si>
    <t>18.018.0030-0</t>
  </si>
  <si>
    <t>PAINEL PARA DIVISORIA BLINDADA (DESTINADA A DELIMITACAO DE AREAS OU SALAS RADIOLOGICAS),COMPOSTO POR PLACAS RIGIDAS EM MATERIAL RESISTENTE,REVESTINDO LENCOIS DE CHUMBO COM 1MM DE ESPESURA,INCLUSIVE ELEMENTOS DE FIXACAO.FORNECIMENTO E COLOCACAO</t>
  </si>
  <si>
    <t>18.018.0032-0</t>
  </si>
  <si>
    <t>PAINEL PARA DIVISORIA BLINDADA (DESTINADA A DELIMITACAO DE AREAS OU SALAS RADIOLOGICAS),COMPOSTO POR PLACAS RIGIDAS EM MATERIAL RESISTENTE,REVESTINDO LENCOIS DE CHUMBO COM 1,5MM DE ESPESSURA,INCLUSIVE ELEMENTOS DE FIXACAO.FORNECIMENTO E COLOCACAO</t>
  </si>
  <si>
    <t>18.018.0050-0</t>
  </si>
  <si>
    <t>SUPORTE PARA PORTA SORO DE TETO,FIXO,COM 4 GANCHOS.FORNECIMENTO</t>
  </si>
  <si>
    <t>18.018.0070-0</t>
  </si>
  <si>
    <t>PASSA-CHASSIS DE 2 PORTAS,CONSTRUIDO EM CHAPA DE ACO TRATADO E PINTADO NA COR CINZA MARTELADO,PARA SER EMBUTIDO NA PAREDE ENTRE A CAMARA ESCURA E A SALA DE RAIOS-X,MEDINDO H=60CM,L=30CM,C=45CM.FORNECIMENTO</t>
  </si>
  <si>
    <t>18.018.0081-0</t>
  </si>
  <si>
    <t>BANCADA DE ACO INOX (AISI 304) PARA BEBES,MEDINDO (1,20X0,60)M,COM 1MM DE ESPESSURA,ESPELHO DE 0,10M,COM BANHEIRA EM ACO INOX MEDINDO (0,70X0,40X0,20)M,APOIADA SOBRE MAOS FRANCESAS EM ACO INOX.FORNECIMENTO E COLOCACAO</t>
  </si>
  <si>
    <t>18.018.0085-0</t>
  </si>
  <si>
    <t>MESA DE ACO INOX (AISI 304) PARA BEBES,MEDINDO (1,20X0,60X1,00)M,COM 1MM DE ESPESSURA,ESPELHO DE 0,10M,COM BANHEIRA EM ACO INOX MEDINDO (0,70X0,40X0,20)M,MONTADA SOBRE TUBOS EM INOX SEM PRATELEIRA INFERIOR.FORNECIMENTO</t>
  </si>
  <si>
    <t>18.018.0090-0</t>
  </si>
  <si>
    <t>TANQUE PARA EXPURGO EM ACO INOXIDAVEL.FORNECIMENTO</t>
  </si>
  <si>
    <t>18.018.0100-0</t>
  </si>
  <si>
    <t>LAVATORIO CIRURGICO EM ACO INOXIDAVEL,MEDINDO APROXIMADAMENTE 1,50M DE COMPRIMENTO,COM DUAS TORNEIRAS AUTOMATICAS PARA SIDA DE AGUA ACIONADAS POR SENSOR,INCLUSIVE KIT DE INSTALACAO.FORNECIMENTO</t>
  </si>
  <si>
    <t>18.018.0102-0</t>
  </si>
  <si>
    <t>SABONETEIRA AUTOMATICA EM ACO INOX,ACIONADA POR SENSOR.FORNECIMENTO</t>
  </si>
  <si>
    <t>18.019.0010-0</t>
  </si>
  <si>
    <t>CAIXA DE DESCARGA DE PLASTICO EXTERNA.FORNECIMENTO</t>
  </si>
  <si>
    <t>18.019.0012-0</t>
  </si>
  <si>
    <t>CAIXA DE DESCARGA DE PLASTICO,DE EMBUTIR,COM ESPELHO CROMADO.FORNECIMENTO</t>
  </si>
  <si>
    <t>18.021.0025-0</t>
  </si>
  <si>
    <t>RESERVATORIO APOIADO PARA ARMAZENAMENTO DE AGUA POTAVEL OU PARA APROVEITAMENTO DE AGUA DE CHUVA AAC,EM FIBRA DE VIDRO OU POLIETILENO,COM CAPACIDADE EM TORNO DE 300L,INCLUSIVE TAMPA DE VEDACAO COM ESCOTILHA E FIXADORES,CONFORME ABNT NBR 15527,12217 E 8220.FORNECIMENTO</t>
  </si>
  <si>
    <t>18.021.0030-0</t>
  </si>
  <si>
    <t>RESERVATORIO APOIADO PARA ARMAZENAMENTO DE AGUA POTAVEL OU PARA APROVEITAMENTO DE AGUA DA CHUVA AAC,EM FIBRA DE VIDRO OU POLIETILENO,COM CAPACIDADE EM TORNO DE 500L,INCLUSIVE TAMPA DE VEDACAO COM ESCOTILHA E FIXADORES,CONFORME ABNT NBR 15527,12217 E 8220.FORNECIMENTO</t>
  </si>
  <si>
    <t>18.021.0035-0</t>
  </si>
  <si>
    <t>RESERVATORIO APOIADO PARA ARMAZENAMENTO DE AGUA POTAVEL OU PARA APROVEITAMENTO DE AGUA DA CHUVA AAC,EM FIBRA DE VIDRO OU POLIETILENO,COM CAPACIDADE EM TORNO DE 1000L,INCLUSIVE TAMPA DE VEDACAO COM ESCOTILHA E FIXADORES,CONFORME ABNT NBR 15527,12217 E 8220.FORNECIMENTO</t>
  </si>
  <si>
    <t>18.021.0040-0</t>
  </si>
  <si>
    <t>RESERVATORIO APOIADO PARA ARMAZENAMENTO DE AGUA POTAVEL OU PARA APROVEITAMENTO DE AGUA DA CHUVA AAC,EM FIBRA DE VIDRO OU POLIETILENO,COM CAPACIDADE EM TORNO DE 1500L,INCLUSIVE TAMPA DE VEDACAO COM ESCOTILHA E FIXADORES,CONFORME ABNT NBR 15527,12217 E 8220.FORNECIMENTO</t>
  </si>
  <si>
    <t>18.021.0042-0</t>
  </si>
  <si>
    <t>RESERVATORIO APOIADO PARA ARMAZENAMENTO DE AGUA POTAVEL OU PARA APROVEITAMENTO DE AGUA DA CHUVA AAC,EM FIBRA DE VIDRO OU POLIETILENO,COM CAPACIDADE EM TORNO DE 2000L,INCLUSIVE TAMPA DE VEDACAO COM ESCOTILHA E FIXADORES,CONFORME ABNT NBR 15527,12217 E 8220.FORNECIMENTO</t>
  </si>
  <si>
    <t>18.021.0043-0</t>
  </si>
  <si>
    <t>RESERVATORIO APOIADO PARA ARMAZENAMENTO DE AGUA POTAVEL OU PARA APROVEITAMENTO DE AGUA DA CHUVA AAC,EM FIBRA DE VIDRO OU POLIETILENO,COM CAPACIDADE EM TORNO DE 2500L,INCLUSIVE TAMPA DE VEDACAO COM ESCOTILHA E FIXADORES,CONFORME ABNT NBR 15527,12217 E 8220.FORNECIMENTO</t>
  </si>
  <si>
    <t>18.021.0045-0</t>
  </si>
  <si>
    <t>RESERVATORIO APOIADO PARA ARMAZENAMENTO DE AGUA POTAVEL OU PARA APROVEITAMENTO DE AGUA DA CHUVA AAC,EM FIBRA DE VIDRO OU POLIETILENO,COM CAPACIDADE EM TORNO DE 3000L,INCLUSIVE TAMPA DE VEDACAO COM ESCOTILHA E FIXADORES,CONFORME ABNT NBR 15527,12217 E 8220.FORNECIMENTO</t>
  </si>
  <si>
    <t>18.021.0048-0</t>
  </si>
  <si>
    <t>RESERVATORIO APOIADO PARA ARMAZENAMENTO DE AGUA POTAVEL OU PARA APROVEITAMENTO DE AGUA DA CHUVA AAC,EM FIBRA DE VIDRO OU POLIETILENO,COM CAPACIDADE EM TORNO DE 5000L,INCLUSIVE TAMPA DE VEDACAO COM ESCOTILHA E FIXADORES,CONFORME ABNT NBR 15527,12217 E 8220.FORNECIMENTO</t>
  </si>
  <si>
    <t>18.021.0050-0</t>
  </si>
  <si>
    <t>RESERVATORIO APOIADO PARA ARMAZENAMENTO DE AGUA POTAVEL OU PARA APROVEITAMENTO DE AGUA DA CHUVA AAC,EM FIBRA DE VIDRO OU POLIETILENO,COM CAPACIDADE EM TORNO DE 6000L,INCLUSIVE TAMPA DE VEDACAO COM ESCOTILHA E FIXADORES,CONFORME ABNT NBR 15527,12217 E 8220.FORNECIMENTO</t>
  </si>
  <si>
    <t>18.021.0055-0</t>
  </si>
  <si>
    <t>RESERVATORIO PRFV POLIESTER REFORCADO FIBRA VIDRO,CAPAC.5000L,DIM.APROX.(DIAM:2,00MXALT:1,80M),AGUA POTAVEL OU APROVEITAMENTO AGUA CHUVA AAC,INCL.TAMPA PRESSAO PARAFUS.,CONF.ABNT NBR 15527,12217 E 8220,FABRIC.P/OPER.SOB-REGIME DE CARGA OSC.CICLICA,TRATAM.CONTRA RAD.UVA E UVB,E REFORCO P/RESIT.A CARGA DE COMPRES.DIRET.NO COSTADO S/NEC.DE CONT.QDO SOTERRA.FORN</t>
  </si>
  <si>
    <t>18.021.0060-0</t>
  </si>
  <si>
    <t>RESERVATORIO PRFV POLIESTER REFORCADO FIBRA VIDRO,CAPAC.10000L,DIM.APROX.(DIAM:2,60MXALT:2,00M),AGUA POTAVEL OU APROVEITAMENTO AGUA CHUVA AAC,INCL.TAMPA PRESSAO PARAFUSADA,CONFORME ABNT NBR 15527,12217 E 8220,FABR.OPERAREM REGIME CARGA OSCINTE CICLICA,CONTRA RADIACOES UVA UVB,REFORCO RESISTENCIA CARGA COMPRES.DIRETAMENTE COSTADO S/NECESSIDADE CONTENCAO.FORN.</t>
  </si>
  <si>
    <t>18.021.0065-0</t>
  </si>
  <si>
    <t>RESERVATORIO PRFV POLIESTER REFORCADO FIBRA VIDRO,CAPAC.20000L,DIM.APROX.(DIAM:3,00XALT:2,84M),AGUA POTAVEL OU APROVEITAMENTO AGUA CHUVA AAC,INCL.TAMPA PRESSAO PARAFUSADA,CONFORMEABNT NBR15527,12217 E 8220,FABR.OPERAREM REGIME CARGA OSTE CICLICA,CONTRA RADIACOES UVA E UVB,REFORCO RESIST.CARGA COMPRES.DIRETAMENTE COSTADO S/NECESSIDADE CONTENCAO.FORNEC.</t>
  </si>
  <si>
    <t>18.021.0070-0</t>
  </si>
  <si>
    <t>RESERVATORIO PRFV POLIESTER REFORCADO FIBRA VIDRO,CAPAC.30000L,DIM.APROX.(DIAM:3,00XALT:4,26M),AGUA POTAVEL OU APROVEITAMENTO AGUA CHUVA AAC,INCL.TAMPA PRESSAO PARAFUSADA CONFORMEABNT NBR15527,12217 E 8220,FABR.OPERAREM REGIME CARGA OSTE CICLICA,CONTRA RADIACOES UVA E UVB,REFORCO RESIST.CARGA COMPRES.DIRETAMENTE COSTADO S/NECESSIDADE CONTENCAO.FORNEC.</t>
  </si>
  <si>
    <t>18.021.0100-0</t>
  </si>
  <si>
    <t>RESERVATORIO METALICO,PADRAO SABESP OU SIMILAR,C/CAPAC.P/50M3,P/AGUA POTAVEL,ESTILO TACA AGUA TOTAL,ACO USI-SAC-41 OU COR-400,INCL.ENCANAMENTO INTERNO,ESCADAS(INT.E EXT.)ENTRADA E SAIDAS,SUPORTE CHAVE ELETRICA,DRENO AUTO LIMPANTE,GUARDA CORPO PROTECAO, CORRIMAO SUPERIOR,ESCAVACAO E BASE DE CONCRETO ARMADO COM FCK 25MPA,EXCLUSIVE FUNDACOES.FORN.E COLOCACAO</t>
  </si>
  <si>
    <t>18.021.0105-0</t>
  </si>
  <si>
    <t>RESERVATORIO METALICO,PADRAO SABESP OU SIMILAR,CAPAC.100M3,P/AGUA POTAVEL,ESTILO TACA AGUA TOTAL,ACO USI-SAC-41 OU COR-400,INCL.ENCANAMENTO INTERNO,ESCADAS(INT.E EXT.)ENTRADA E SAIDAS,SUPORTE CHAVE ELETRICA,DRENO AUTO LIMPANTE,GUARDA CORPO DE PROTECAO,CORRIMAO SUPERIOR,ESCAVACAO E BASE DE CONCRETO ARMADO COM FCK 25MPA,EXCLUSIVE FUNDACOES.FORN. E COLOCACAO</t>
  </si>
  <si>
    <t>18.022.0010-0</t>
  </si>
  <si>
    <t>BEBEDOURO OU LAVATORIO DE CONCRETO,FUNDIDO NO LOCAL,COM SECAO EM CALHA PRISMATICA,LARGURA DE 0,40M,REBORDA COM 0,25M DEALTURA,MEDIDOS INTERNAMENTE EM OSSO,REVESTIMENTO DE AZULEJOS BRANCOS 15X15CM INTERNA E EXTERNAMENTE,E VALVULA DE ESCOAMENTO 1604 EM METAL CROMADO,EXCLUSIVE TORNEIRA</t>
  </si>
  <si>
    <t>18.022.0011-0</t>
  </si>
  <si>
    <t>MESA DE CONCRETO ARMADO,APARENTE,DE 0,80M DE LARGURA E 6CM DE ESPESSURA,APOIADA EM DOIS MONTANTES DE SECAO 10X50X60CM DEMESMO MATERIAL.FORNECIMENTO E COLOCACAO</t>
  </si>
  <si>
    <t>18.022.0012-0</t>
  </si>
  <si>
    <t>ESTRUTURA RECURVADA DE CONCRETO ARMADO,FUNDIDO NO LOCAL,PARA JOGO DE BASQUETE,REVESTIDA COM ARGAMASSA DE CIMENTO E AREIA,NO TRACO 1:3,CONFORME PROJETO Nº6018/EMOP,INCLUSIVE ESCAVACAO E REATERRO,EXCLUSIVE TABELAS</t>
  </si>
  <si>
    <t>PAR</t>
  </si>
  <si>
    <t>18.022.0013-0</t>
  </si>
  <si>
    <t>BANCA DE CONCRETO APARENTE,COM 0,60M DE LARGURA E 0,06M DE ESPESSURA,PARA UMA CUBA,EXCLUSIVE ESTA</t>
  </si>
  <si>
    <t>18.022.0015-0</t>
  </si>
  <si>
    <t>MICTORIO DE CONCRETO,FUNDIDO NO LOCAL,COM SECAO EM CALHA PRISMATICA,LARGURA DE 0,40M,REBORDA COM 0,15M,MEDIDOS INTERNAMENTE EM OSSO,REVESTIDOS DE AZULEJOS BRANCOS 15X15CM,INTERNA E EXTERNAMENTE,E VALVULA DE ESCOAMENTO 1604 EM METAL CROMADO,EXCLUSIVE INSTALACAO HIDRAULICA.FORNECIMENTO</t>
  </si>
  <si>
    <t>18.023.0011-0</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</si>
  <si>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</si>
  <si>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18.023.0013-0</t>
  </si>
  <si>
    <t>BALCAO PARA PASSAGEM DE ALIMENTOS,EM CONCRETO APARENTE,GUARNICAO DE MADEIRA DE LEI,CONFORME PROJETO Nº6020/EMOP,EXCLUSIVE PINTURA.FORNECIMENTO E COLOCACAO</t>
  </si>
  <si>
    <t>18.023.0014-0</t>
  </si>
  <si>
    <t>BANCA DE APOIO DE PANELAS,COM BASE DE ALVENARIA DE TIJOLO MACICO E CONCRETO SIMPLES,ACABAMENTO COM AZULEJO BRANCO (15X15)CM E CIMENTADO,NO TRACO 1:3,CONFORME PROJETO N° 6021/EMOP,EXCLUSIVE ESTRADO DE MADEIRA</t>
  </si>
  <si>
    <t>18.023.0020-0</t>
  </si>
  <si>
    <t>BANCA DE APOIO DE PANELAS,COM BASE DE ALVENARIA DE TIJOLO MACICO E CONCRETO SIMPLES,ACABAMENTO COM AZULEJO BRANCO (15X15)CM E CIMENTADO,NO TRACO 1:3,CONFORME PROJETO N° 6021/EMOP,COM ESTRADO DE MADEIRA APOIADO NO CIMENTADO,EXCLUSIVE PINTURA</t>
  </si>
  <si>
    <t>18.024.0001-0</t>
  </si>
  <si>
    <t>BALCAO DE ATENDIMENTO EM CONCRETO APARENTE,JANELA GUILHOTINA EM 3 MODULOS EM MADEIRA DE LEI,CONFORME PROJETO Nº6022/EMOP,EXCLUSIVE FERRAGENS E PINTURA.FORNECIMENTO E COLOCACAO</t>
  </si>
  <si>
    <t>18.024.0002-0</t>
  </si>
  <si>
    <t>BALCAO DE ATENDIMENTO EM CONCRETO APARENTE,COM PASSAGEM,JANELA GRILHOTINA EM 3 MODULOS EM MADEIRA DE LEI,PORTA EM COMPENSADO DE CEDRO DE 3CM DE ESPESSURA,CONFORME PROJETO Nº6023/EMOP,EXCLUSIVE FERRAGENS E PINTURA.FORNECIMENTO E COLOCACAO</t>
  </si>
  <si>
    <t>18.024.0010-0</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</si>
  <si>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</si>
  <si>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18.024.0050-0</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</si>
  <si>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</si>
  <si>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18.025.0001-0</t>
  </si>
  <si>
    <t>BEBEDOURO PURIFICADOR,DE COLUNA,COM ACESSIBILIDADE,CONFORMEABNT NBR 9050,EM ACO INOXIDAVEL,MODELO PRESSAO,COM 2 TORNEIRAS,VAZAO MINIMA DE 30L/H,CONFORME ABNT NBR 16236.FORNECIMENTO</t>
  </si>
  <si>
    <t>18.025.0005-0</t>
  </si>
  <si>
    <t>BEBEDOURO PURIFICADOR,DE COLUNA,EM ACO INOXIDAVEL,MODELO PRESSAO,COM 2 TORNEIRAS,VAZAO MINIMA DE 30L/H,CONFORME ABNT NBR 16236.FORNECIMENTO</t>
  </si>
  <si>
    <t>18.025.0007-0</t>
  </si>
  <si>
    <t>BEBEDOURO EM ACO INOXIDAVEL,MODELO INDUSTRIAL,COM 4 TORNEIRAS,CAPACIDADE DE RESERVATORIO DE 200L E VAZAO MINIMA DE 30L/H,CONFORME ABNT NBR 16236.FORNECIMENTO</t>
  </si>
  <si>
    <t>18.025.0010-0</t>
  </si>
  <si>
    <t>BEBEDOURO ELETRICO,110/220V,DE MESA,PARA GARRAFAO (EXCLUSIVE ESTE),COM DUAS SAIDAS,AGUA GELADA E TEMPERATURA AMBIENTE,CONFORME ABNT NBR 16236.FORNECIMENTO</t>
  </si>
  <si>
    <t>18.025.0050-0</t>
  </si>
  <si>
    <t>CAMARA FRIGORIFICA P/CADAVERES,C/2 LUGARES,TEMPERATURA PROJETO 0 A 3ºC,UNIDADE CONDENSADORA EM TORNO 1.1/4 HP-220V,EVAPORACAO TIPO AR FORCADO,ISOLAMENTO EM POLIURETANO EXPANDIDO,CONSTRUCAO INTERNA E EXTERNA EM ACO INOXIDAVEL AISI 304 LIGA 18.8,TRILHOS TELESCOPICOS.O CUSTO INCLUI 1 MACA,P/CADA PORTA,EM ACO INOXIDAVEL C/CAPACIDADE ATE 200KG.FORN.E INSTALACAO</t>
  </si>
  <si>
    <t>18.025.0055-0</t>
  </si>
  <si>
    <t>CAMARA FRIGORIFICA P/CADAVERES,C/4 LUGARES,TEMPERATURA PROJETO 0 A 3ºC,UNIDADE CONDENSADORA EM TORNO 1.1/2 HP-220V,EVAPORACAO TIPO AR FORCADO,ISOLAMENTO EM POLIURETANO EXPANDIDO,CONSTRUCAO INTERNA E EXTERNA EM ACO INOXIDAVEL AISI 304 LIGA 18.8,TRILHOS TELESCOPICOS.O CUSTO INCLUI 1 MACA,P/CADA PORTA,EM ACO INOXIDAVEL C/CAPACIDADE ATE 200KG.FORN.E INSTALACAO</t>
  </si>
  <si>
    <t>18.025.0060-0</t>
  </si>
  <si>
    <t>CAMARA FRIGORIFICA P/CADAVERES,C/6 LUGARES,TEMPERATURA PROJETO 0 A 3ºC,UNIDADE CONDENSADORA EM TORNO 1.3/4 HP-220V,EVAPORACAO TIPO AR FORCADO,ISOLAMENTO EM POLIURETANO EXPANDIDO,CONSTRUCAO INTERNA E EXTERNA EM ACO INOXIDAVEL AISI 304 LIGA 18.8,TRILHOS TELESCOPICOS.O CUSTO INCLUI 1 MACA,P/CADA PORTA,EM ACO INOXIDAVEL C/CAPACIDADE ATE 200KG.FORN.E INSTALACAO</t>
  </si>
  <si>
    <t>18.025.0065-0</t>
  </si>
  <si>
    <t>CAMARA FRIGORIFICA P/CADAVERES,C/8 LUGARES,TEMPERATURA PROJETO 0 A 3ºC,UNIDADE CONDENSADORA EM TORNO 2.1/4 HP-220V,EVAPORACAO TIPO AR FORCADO,ISOLAMENTO EM POLIURETANO EXPANDIDO,CONSTRUCAO INTERNA E EXTERNA EM ACO INOXIDAVEL AISI 304 LIGA 18.8,TRILHOS TELESCOPICOS.O CUSTO INCLUI 1 MACA,P/CADA PORTA,EM ACO INOXIDAVEL C/CAPACIDADE ATE 200KG.FORN.E INSTALACAO</t>
  </si>
  <si>
    <t>18.025.0075-0</t>
  </si>
  <si>
    <t>CAMARA FRIGORIFICA P/CADAVERES,C/12 LUGARES,TEMPERATURA PROJETO 0 A 3ºC,UNIDADE CONDENSADORA EM TORNO 2,5 HP-220V,EVAPORACAO TIPO AR FORCADO,ISOLAMENTO EM POLIURETANO EXPANDIDO,CONSTRUCAO INTERNA E EXTERNA EM ACO INOXIDAVEL AISI 304 LIGA 18.8,TRILHOS TELESCOPICOS.O CUSTO INCLUI 1 MACA,P/CADA PORTA,EM ACO INOXIDAVEL C/CAPACIDADE ATE 200KG.FORN.E INSTALACAO</t>
  </si>
  <si>
    <t>18.025.0150-0</t>
  </si>
  <si>
    <t>MESA DE AUTOPSIA OU NECROPSIA COM LAVATORIO E RECIPIENTE PARA COLETA DE MATERIAIS.FORNECIMENTO</t>
  </si>
  <si>
    <t>18.026.0009-0</t>
  </si>
  <si>
    <t>APARELHO DE AR CONDICIONADO TIPO JANELA DE 27.000BTU/H,FRIO,MECANICO,220V.FORNECIMENTO</t>
  </si>
  <si>
    <t>18.026.0010-0</t>
  </si>
  <si>
    <t>APARELHO DE AR CONDICIONADO TIPO JANELA DE 18.000BTU/H,FRIO,MECANICO,220V.FORNECIMENTO</t>
  </si>
  <si>
    <t>18.026.0012-0</t>
  </si>
  <si>
    <t>APARELHO DE AR CONDICIONADO TIPO JANELA DE 12.000BTU/H,FRIO,MECANICO,110V.FORNECIMENTO</t>
  </si>
  <si>
    <t>18.026.0015-0</t>
  </si>
  <si>
    <t>APARELHO DE AR CONDICIONADO TIPO JANELA DE 10.000BTU/H,FRIO,MECANICO,110V.FORNECIMENTO</t>
  </si>
  <si>
    <t>18.026.0020-0</t>
  </si>
  <si>
    <t>APARELHO DE AR CONDICIONADO TIPO JANELA DE 7.500BTU/H,FRIO,MECANICO,110V.FORNECIMENTO</t>
  </si>
  <si>
    <t>18.027.0040-0</t>
  </si>
  <si>
    <t>LUMINARIA DE EMERGENCIA DE SOBREPOR,EM PLASTICO,EQUIPADA COM BATERIA SELADA RECARREGAVEL COM 60 LAMPADAS EM LED. FORNECIMENTO E COLOCACAO</t>
  </si>
  <si>
    <t>18.027.0045-0</t>
  </si>
  <si>
    <t>LUMINARIA DE EMERGENCIA DE SOBREPOR,EM PLASTICO,EQUIPADA COM BATERIA SELADA RECARREGAVEL COM 30 LAMPADAS EM LED. FORNECIMENTO E COLOCACAO</t>
  </si>
  <si>
    <t>18.027.0070-0</t>
  </si>
  <si>
    <t>PLACA DE SINALIZACAO AUTONOMA,EM LED,PERSONALIZADA (NAO FUME),110/220V,COM DIMENSOES APROXIMADAS DE (60X24)CM.FORNECIMENTO E COLOCACAO</t>
  </si>
  <si>
    <t>18.027.0072-0</t>
  </si>
  <si>
    <t>LANTERNA DE SEGURANCA,TIPO GIRATORIA,PARA CAMARA ESCURA,COMFILTRO VERMELHO,EM ESTRUTURA DE ACO PINTADO.FORNECIMENTO E COLOCACAO</t>
  </si>
  <si>
    <t>18.027.0075-0</t>
  </si>
  <si>
    <t>PRISMA BICOLOR DE SINALIZACAO PARA PORTAS DE SALA DE RAIO-X.FORNECIMENTO E COLOCACAO</t>
  </si>
  <si>
    <t>18.027.0080-0</t>
  </si>
  <si>
    <t>BALIZADOR DE EMBUTIR EM ALUMINIO PINTADO,PARA UMA LAMPADA LED DE 4,5W,INCLUSIVE ESTA.FORNECIMENTO E COLOCACAO</t>
  </si>
  <si>
    <t>18.027.0082-0</t>
  </si>
  <si>
    <t>BALIZADOR TIPO POSTE EM ALUMINIO PINTADO,PARA UMA LAMPADA LED DE 9W,INCLUSIVE ESTA.FORNECIMENTO E COLOCACAO</t>
  </si>
  <si>
    <t>18.027.0097-0</t>
  </si>
  <si>
    <t>LUMINARIA FECHADA (REFLETOR),PARA ILUMINACAO DE QUADRAS DE ESPORTES E AFINS,PARA LAMPADA LED DE 100W,INCLUSIVE ESTA.FORNECIMENTO E COLOCACAO</t>
  </si>
  <si>
    <t>18.027.0098-0</t>
  </si>
  <si>
    <t>LUMINARIA FECHADA (REFLETOR),PARA ILUMINACAO DE QUADRAS DE ESPORTES E AFINS,PARA LAMPADA LED DE 50W,INCLUSIVE ESTA.FORNECIMENTO E COLOCACAO</t>
  </si>
  <si>
    <t>18.027.0110-0</t>
  </si>
  <si>
    <t>LUMINARIA A PROVA DE GASES,VAPORES E POS,HERMETICA,COM LENTE DE VIDRO TRANSPARENTE,CORPO E GRADE EM ALUMINIO FUNDIDO,PARA LAMPADA LED ATE 25W,MISTA OU VAPOR DE MERCURIO ATE 250W,PARA COLOCACAO EM TETO,EXCLUSIVE LAMPADA.FORNECIMENTO E COLOCACAO</t>
  </si>
  <si>
    <t>18.027.0112-0</t>
  </si>
  <si>
    <t>LUMINARIA A PROVA DE GASES,VAPORES E POS,HERMETICA,COM LENTE DE VIDRO TRANSPARENTE,CORPO E GRADE EM ALUMINIO FUNDIDO,PARA LAMPADA LED ATE 25W,MISTA OU VAPOR DE MERCURIO ATE 250W,PARA COLOCACAO EM PAREDE,EXCLUSIVE LAMPADA.FORNECIMENTO E COLOCACAO</t>
  </si>
  <si>
    <t>18.027.0120-0</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</si>
  <si>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</si>
  <si>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18.027.0125-0</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</si>
  <si>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</si>
  <si>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18.027.0131-0</t>
  </si>
  <si>
    <t>PROJETOR RETANGULAR PARA ILUMINACAO DE QUADRAS DE ESPORTE,PATIOS OU FACHADAS,EM ALUMINIO,FECHAMENTO EM VIDRO TEMPERADO,PARA LAMPADA COMPACTA ATE 85W,MISTA ATE 500W OU VAPOR DE MERCURIO/METALICO/SODIO DE 250W A 400W,EXCLUSIVE LAMPADA.FORNECIMENTO E COLOCACAO</t>
  </si>
  <si>
    <t>18.027.0140-0</t>
  </si>
  <si>
    <t>LUMINARIA PARA SINALIZACAO DE GARAGEM,DUPLA,CORPO EM ALUMINIO SILICIO,GLOBO EM PLASTICO PRISMATICO ROSQUEADO AO CORPO,PARA LAMPADA LED DE 7W,100/240V,INCLUSIVE LAMPADA.FORNECIMENTO E COLOCACAO</t>
  </si>
  <si>
    <t>18.027.0150-0</t>
  </si>
  <si>
    <t>LUMINARIA DECORATIVA,PARA ILUMINACAO PUBLICA E ESTACIONAMENTOS,COM UMA PETALA,PARA LAMPADA LED DE 50W,EQUIPADA COM CELULA FOTOELETRICA,INCLUSIVE LAMPADA.FORNECIMENTO E COLOCACAO</t>
  </si>
  <si>
    <t>18.027.0152-0</t>
  </si>
  <si>
    <t>LUMINARIA DECORATIVA,PARA ILUMINACAO PUBLICA E ESTACIONAMENTOS,COM DUAS PETALAS,PARA LAMPADA LED DE 50W,EQUIPADA COM CELULA FOTOELETRICA,INCLUSIVE LAMPADA.FORNECIMENTO E COLOCACAO</t>
  </si>
  <si>
    <t>MN</t>
  </si>
  <si>
    <t>18.027.0153-0</t>
  </si>
  <si>
    <t>LUMINARIA DECORATIVA,PARA ILUMINACAO PUBLICA E ESTACIONAMENTOS,COM TRES PETALAS,PARA LAMPADA LED DE 50W,EQUIPADA COM CELULA FOTOELETRICA,INCLUSIVE LAMPADA.FORNECIMENTO E COLOCACAO</t>
  </si>
  <si>
    <t>18.027.0154-0</t>
  </si>
  <si>
    <t>LUMINARIA DECORATIVA,PARA ILUMINACAO PUBLICA E ESTACIONAMENTOS,COM QUATRO PETALAS,PARA LAMPADA LED DE 50W,EQUIPADA COM CELULA FOTOELETRICA,INCLUSIVE LAMPADA.FORNECIMENTO E COLOCACAO</t>
  </si>
  <si>
    <t>18.027.0300-0</t>
  </si>
  <si>
    <t>LUMINARIA DE SOBREPOR,FIXADA EM LAJE OU FORRO,TIPO CALHA,CHANFRADA OU PRISMATICA,COMPLETA,EQUIPADA COM REATOR ELETRONICO DE ALTO FATOR DE POTENCIA E LAMPADA FLUORESCENTE DE 1X16W.FORNECIMENTO E COLOCACAO</t>
  </si>
  <si>
    <t>18.027.0301-0</t>
  </si>
  <si>
    <t>LUMINARIA DE SOBREPOR,FIXADA EM LAJE OU FORRO,TIPO CALHA,CHANFRADA OU PRISMATICA,COMPLETA,EQUIPADA COM REATOR ELETRONICO DE ALTO FATOR DE POTENCIA E LAMPADA FLUORESCENTE DE 1X18W.FORNECIMENTO E COLOCACAO</t>
  </si>
  <si>
    <t>18.027.0302-0</t>
  </si>
  <si>
    <t>LUMINARIA DE SOBREPOR,FIXADA EM LAJE OU FORRO,TIPO CALHA,CHANFRADA OU PRISMATICA,COMPLETA,EQUIPADA COM REATOR ELETRONICO DE ALTO FATOR DE POTENCIA E LAMPADA FLUORESCENTE DE 1X20W.FORNECIMENTO E COLOCACAO</t>
  </si>
  <si>
    <t>18.027.0303-0</t>
  </si>
  <si>
    <t>LUMINARIA DE SOBREPOR,FIXADA EM LAJE OU FORRO,TIPO CALHA,CHANFRADA OU PRISMATICA,COMPLETA,EQUIPADA COM REATOR ELETRONICO DE ALTO FATOR DE POTENCIA E LAMPADA FLUORESCENTE DE 1X32W.FORNECIMENTO E COLOCACAO</t>
  </si>
  <si>
    <t>18.027.0304-0</t>
  </si>
  <si>
    <t>LUMINARIA DE SOBREPOR,FIXADA EM LAJE OU FORRO,TIPO CALHA,CHANFRADA OU PRISMATICA,COMPLETA,EQUIPADA COM REATOR ELETRONICO DE ALTO FATOR DE POTENCIA E LAMPADA FLUORESCENTE DE 1X36W.FORNECIMENTO E COLOCACAO</t>
  </si>
  <si>
    <t>18.027.0305-0</t>
  </si>
  <si>
    <t>LUMINARIA DE SOBREPOR,FIXADA EM LAJE OU FORRO,TIPO CALHA,CHANFRADA OU PRISMATICA,COMPLETA,EQUIPADA COM REATOR ELETRONICO DE ALTO FATOR DE POTENCIA E LAMPADA FLUORESCENTE DE 1X40W.FORNECIMENTO E COLOCACAO</t>
  </si>
  <si>
    <t>18.027.0310-0</t>
  </si>
  <si>
    <t>LUMINARIA DE SOBREPOR,FIXADA EM LAJE OU FORRO,TIPO CALHA,CHANFRADA OU PRISMATICA,COMPLETA,EQUIPADA COM REATOR ELETRONICO DE ALTO FATOR DE POTENCIA E LAMPADA FLUORESCENTE DE 2X16W.FORNECIMENTO E COLOCACAO</t>
  </si>
  <si>
    <t>18.027.0311-0</t>
  </si>
  <si>
    <t>LUMINARIA DE SOBREPOR,FIXADA EM LAJE OU FORRO,TIPO CALHA,CHANFRADA OU PRISMATICA,COMPLETA,EQUIPADA COM REATOR ELETRONICO DE ALTO FATOR DE POTENCIA E LAMPADA FLUORESCENTE DE 2X18W.FORNECIMENTO E COLOCACAO</t>
  </si>
  <si>
    <t>18.027.0312-0</t>
  </si>
  <si>
    <t>LUMINARIA DE SOBREPOR,FIXADA EM LAJE OU FORRO,TIPO CALHA,CHANFRADA OU PRISMATICA,COMPLETA,EQUIPADA COM REATOR ELETRONICO DE ALTO FATOR DE POTENCIA E LAMPADA FLUORESCENTE DE 2X20W.FORNECIMENTO E COLOCACAO</t>
  </si>
  <si>
    <t>18.027.0313-0</t>
  </si>
  <si>
    <t>LUMINARIA DE SOBREPOR,FIXADA EM LAJE OU FORRO,TIPO CALHA,CHANFRADA OU PRISMATICA,COMPLETA,EQUIPADA COM REATOR ELETRONICO DE ALTO FATOR DE POTENCIA E LAMPADA FLUORESCENTE DE 2X32W.FORNECIMENTO E COLOCACAO</t>
  </si>
  <si>
    <t>18.027.0314-0</t>
  </si>
  <si>
    <t>LUMINARIA DE SOBREPOR,FIXADA EM LAJE OU FORRO,TIPO CALHA,CHANFRADA OU PRISMATICA,COMPLETA,EQUIPADA COM REATOR ELETRONICO DE ALTO FATOR DE POTENCIA E LAMPADA FLUORESCENTE DE 2X36W.FORNECIMENTO E COLOCACAO</t>
  </si>
  <si>
    <t>18.027.0315-0</t>
  </si>
  <si>
    <t>LUMINARIA DE SOBREPOR,FIXADA EM LAJE OU FORRO,TIPO CALHA,CHANFRADA OU PRISMATICA,COMPLETA,EQUIPADA COM REATOR ELETRONICO DE ALTO FATOR DE POTENCIA E LAMPADA FLUORESCENTE DE 2X40W.FORNECIMENTO E COLOCACAO</t>
  </si>
  <si>
    <t>18.027.0320-0</t>
  </si>
  <si>
    <t>LUMINARIA DE SOBREPOR,FIXADA EM LAJE OU FORRO,TIPO CALHA,CHANFRADA OU PRISMATICA,COMPLETA,EQUIPADA COM REATOR ELETRONICO DE ALTO FATOR DE POTENCIA E LAMPADA FLUORESCENTE DE 3X16W.FORNECIMENTO E COLOCACAO</t>
  </si>
  <si>
    <t>18.027.0321-0</t>
  </si>
  <si>
    <t>LUMINARIA DE SOBREPOR,FIXADA EM LAJE OU FORRO,TIPO CALHA,CHANFRADA OU PRISMATICA,COMPLETA,EQUIPADA COM REATOR ELETRONICO DE ALTO FATOR DE POTENCIA E LAMPADA FLUORESCENTE DE 3X18W.FORNECIMENTO E COLOCACAO</t>
  </si>
  <si>
    <t>18.027.0322-0</t>
  </si>
  <si>
    <t>LUMINARIA DE SOBREPOR,FIXADA EM LAJE OU FORRO,TIPO CALHA,CHANFRADA OU PRISMATICA,COMPLETA,EQUIPADA COM REATOR ELETRONICO DE ALTO FATOR DE POTENCIA E LAMPADA FLUORESCENTE DE 3X20W.FORNECIMENTO E COLOCACAO</t>
  </si>
  <si>
    <t>18.027.0323-0</t>
  </si>
  <si>
    <t>LUMINARIA DE SOBREPOR,FIXADA EM LAJE OU FORRO,TIPO CALHA,CHANFRADA OU PRISMATICA,COMPLETA,EQUIPADA COM REATOR ELETRONICO DE ALTO FATOR DE POTENCIA E LAMPADA FLUORESCENTE DE 3X32W.FORNECIMENTO E COLOCACAO</t>
  </si>
  <si>
    <t>18.027.0324-0</t>
  </si>
  <si>
    <t>LUMINARIA DE SOBREPOR,FIXADA EM LAJE OU FORRO,TIPO CALHA,CHANFRADA OU PRISMATICA,COMPLETA,EQUIPADA COM REATOR ELETRONICO DE ALTO FATOR DE POTENCIA E LAMPADA FLUORESCENTE DE 3X36W.FORNECIMENTO E COLOCACAO</t>
  </si>
  <si>
    <t>18.027.0325-0</t>
  </si>
  <si>
    <t>LUMINARIA DE SOBREPOR,FIXADA EM LAJE OU FORRO,TIPO CALHA,CHANFRADA OU PRISMATICA,COMPLETA,EQUIPADA COM REATOR ELETRONICO DE ALTO FATOR DE POTENCIA E LAMPADA FLUORESCENTE DE 3X40W.FORNECIMENTO E COLOCACAO</t>
  </si>
  <si>
    <t>18.027.0330-0</t>
  </si>
  <si>
    <t>LUMINARIA DE SOBREPOR,FIXADA EM LAJE OU FORRO,TIPO CALHA,CHANFRADA OU PRISMATICA,COMPLETA,EQUIPADA COM REATOR ELETRONICO DE ALTO FATOR DE POTENCIA E LAMPADA FLUORESCENTE DE 4X16W.FORNECIMENTO E COLOCACAO</t>
  </si>
  <si>
    <t>18.027.0331-0</t>
  </si>
  <si>
    <t>LUMINARIA DE SOBREPOR,FIXADA EM LAJE OU FORRO,TIPO CALHA,CHANFRADA OU PRISMATICA,COMPLETA,EQUIPADA COM REATOR ELETRONICO DE ALTO FATOR DE POTENCIA E LAMPADA FLUORESCENTE DE 4X18W.FORNECIMENTO E COLOCACAO</t>
  </si>
  <si>
    <t>18.027.0332-0</t>
  </si>
  <si>
    <t>LUMINARIA DE SOBREPOR,FIXADA EM LAJE OU FORRO,TIPO CALHA,CHANFRADA OU PRISMATICA,COMPLETA,EQUIPADA COM REATOR ELETRONICO DE ALTO FATOR DE POTENCIA E LAMPADA FLUORESCENTE DE 4X20W.FORNECIMENTO E COLOCACAO</t>
  </si>
  <si>
    <t>18.027.0333-0</t>
  </si>
  <si>
    <t>LUMINARIA DE SOBREPOR,FIXADA EM LAJE OU FORRO,TIPO CALHA,CHANFRADA OU PRISMATICA,COMPLETA,EQUIPADA COM REATOR ELETRONICO DE ALTO FATOR DE POTENCIA E LAMPADA FLUORESCENTE DE 4X32W.FORNECIMENTO E COLOCACAO</t>
  </si>
  <si>
    <t>18.027.0334-0</t>
  </si>
  <si>
    <t>LUMINARIA DE SOBREPOR,FIXADA EM LAJE OU FORRO,TIPO CALHA,CHANFRADA OU PRISMATICA,COMPLETA,EQUIPADA COM REATOR ELETRONICO DE ALTO FATOR DE POTENCIA E LAMPADA FLUORESCENTE DE 4X36W.FORNECIMENTO E COLOCACAO</t>
  </si>
  <si>
    <t>18.027.0335-0</t>
  </si>
  <si>
    <t>LUMINARIA DE SOBREPOR,FIXADA EM LAJE OU FORRO,TIPO CALHA,CHANFRADA OU PRISMATICA,COMPLETA,EQUIPADA COM REATOR ELETRONICO DE ALTO FATOR DE POTENCIA E LAMPADA FLUORESCENTE DE 4X40W.FORNECIMENTO E COLOCACAO</t>
  </si>
  <si>
    <t>18.027.0400-0</t>
  </si>
  <si>
    <t>LUMINARIA FLUORESCENTE TUBULAR DE SOBREPOR,2X16W(INCLUSIVE LAMPADAS),CORPO EM CHAPA DE ACO TRATADA E PINTURA ELETROSTATICA BRANCA,REFLETOR EM ALUMINIO DE ALTO BRILHO,COM REATOR DEALTO FATOR DE POTENCIA,BI-VOLT.FORNECIMENTO E COLOCACAO</t>
  </si>
  <si>
    <t>18.027.0402-0</t>
  </si>
  <si>
    <t>LUMINARIA FLUORESCENTE TUBULAR DE SOBREPOR,2X32W(INCLUSIVE LAMPADAS),CORPO EM CHAPA DE ACO TRATADA E PINTURA ELETROSTATICA BRAMCA,REFLETOR EM ALUMINIO DE ALTO BRILHO,COM REATOR DEALTO FATOR DE POTENCIA,BI-VOLT.FORNECIMENTO E COLOCACAO</t>
  </si>
  <si>
    <t>18.027.0404-0</t>
  </si>
  <si>
    <t>LUMINARIA FLUORESCENTE TUBULAR DE SOBREPOR,2X16W(INCLUSIVE LAMPADAS),COM ALETAS,CORPO EM CHAPA DE ACO TRATADA E PINTURAELETROSTATICA BRANCA,REFLETOR EM ALUMINIO DE ALTO BRILHO,COM REATOR DE ALTO FATOR DE POTENCIA,BI-VOLT.FORNECIMENTO E COLOCACAO</t>
  </si>
  <si>
    <t>18.027.0406-0</t>
  </si>
  <si>
    <t>LUMINARIA FLUORESCENTE TUBULAR DE SOBREPOR,2X16W(INCLUSIVE LAMPADAS),COM VISOR ACRILICO TRANSLUCIDO,CORPO EM CHAPA DE ACO TRATADA E PINTURA ELETROSTATICA BRANCA,REFLETOR EM ALUMINIODE ALTO BRILHO,COM REATOR DE ALTO FATOR DE POTENCIA,BI-VOLT.FORNECIMENTO E COLOCACAO</t>
  </si>
  <si>
    <t>18.027.0408-0</t>
  </si>
  <si>
    <t>LUMINARIA FLUORESCENTE TUBULAR DE SOBREPOR,2X32W(INCLUSIVE LAMPADAS),COM ALETAS,CORPO EM CHAPA DE ACO TRATADA E PINTURAELETROSTATICA BRANCA,REFLETOR EM ALUMINIO DE ALTO BRILHO,COM REATOR DE ALTO FATOR DE POTENCIA,BI-VOLT.FORNECIMENTO E COLOCACAO</t>
  </si>
  <si>
    <t>18.027.0410-0</t>
  </si>
  <si>
    <t>LUMINARIA FLUORESCENTE TUBULAR DE SOBREPOR,2X32W(INCLUSIVE LAMPADAS),COM VISOR ACRILICO TRANSLUCIDO,CORPO EM CHAPA DE ACO TRATADA E PINTURA ELETROSTATICA BRANCA,REFLETOR EM ALUMINIO DE ALTO BRILHO,COM REATOR DE ALTO FATOR DE POTENCIA,BI-VOLT.FORNECIMENTO E COLOCACAO</t>
  </si>
  <si>
    <t>18.027.0415-0</t>
  </si>
  <si>
    <t>LUMINARIA FLUORESCENTE TUBULAR DE EMBUTIR,2X16W(INCLUSIVE LAMPADAS),CORPO EM CHAPA DE ACO TRATADA E PINTURA ELETROSTATICA BRANCA,REFLETOR EM ALUMINIO DE ALTO BRILHO,COM REATOR DE ALTO FATOR DE POTENCIA,BIVOLT.FORNECIMENTO E COLOCACAO</t>
  </si>
  <si>
    <t>18.027.0418-0</t>
  </si>
  <si>
    <t>LUMINARIA FLUORESCENTE TUBULAR DE EMBUTIR,2X32W(INCLUSIVE LAMPADAS),CORPO EM CHAPA DE ACO TRATADA E PINTURA ELETROSTATICA BRANCA,REFLETOR EM ALUMINIO DE ALTO BRILHO,COM REATOR DE ALTO FATOR DE POTENCIA,BI-VOLT.FORNECIMENTO E COLOCACAO</t>
  </si>
  <si>
    <t>18.027.0420-0</t>
  </si>
  <si>
    <t>LUMINARIA FLUORESCENTE TUBULAR DE EMBUTIR,2X16W(INCLUSIVE LAMPADAS),COM ALETAS,CORPO EM CHAPA DE ACO TRATADA E PINTURA ELETROSTATICA BRANCA,REFLETOR EM ALUMINIO DE ALTO BRILHO,COMREATOR DE ALTO FATOR DE POTENCIA,BI-VOLT.FORNECIMENTO E COLOCACAO</t>
  </si>
  <si>
    <t>18.027.0422-0</t>
  </si>
  <si>
    <t>LUMINARIA FLUORESCENTE TUBULAR DE EMBUTIR,2X16W(INCLUSIVE LAMPADAS),COM VISOR ACRILICO TRANSLUCIDO,CORPO EM CHAPA DE ACO TRATADA E PINTURA ELETROSTATICA BRANCA,REFLETOR EM ALUMINIO DE ALTO BRILHO,COM REATOR DE ALTO FATOR DE POTENCIA,BI-VOLT.FORNECIMENTO E COLOCACAO</t>
  </si>
  <si>
    <t>18.027.0424-0</t>
  </si>
  <si>
    <t>LUMINARIA FLUORESCENTE TUBULAR DE EMBUTIR,2X32W(INCLUSIVE LAMPADAS),COM ALETAS,CORPO EM CHAPA DE ACO TRATADA E PINTURA ELETROSTATICA BRANCA,REFLETOR EM ALUMINIO DE ALTO BRILHO,COMREATOR DE ALTO FATOR DE POTENCIA,BI-VOLT.FORNECIMENTO E COLOCACAO</t>
  </si>
  <si>
    <t>18.027.0426-0</t>
  </si>
  <si>
    <t>LUMINARIA FLUORESCENTE TUBULAR DE EMBUTIR,2X32W(INCLUSIVE LAMPADAS),COM VISOR ACRILICO TRANSLUCIDO,CORPO EM CHAPA DE ACO TRATADA E PINTURA ELETROSTATICA BRANCA,REFLETOR EM ALUMINIO DE ALTO BRILHO,COM REATOR DE ALTO FATOR DE POTENCIA,BI-VOLT.FORNECIMENTO E COLOCACAO</t>
  </si>
  <si>
    <t>18.027.0430-0</t>
  </si>
  <si>
    <t>LUMINARIA DE EMBUTIR,FIXADA EM GESSO,PARA LAMPADA LED DE 25W (INCLUSIVE LAMPADA).FORNECIMENTO E COLOCACAO</t>
  </si>
  <si>
    <t>18.027.0434-0</t>
  </si>
  <si>
    <t>LUMINARIA TIPO SPOT,DIRECIONAL,EXCLUSIVE LAMPADA.FORNECIMENTO E COLOCACAO</t>
  </si>
  <si>
    <t>18.027.0440-0</t>
  </si>
  <si>
    <t>LUMINARIA DE EMBUTIR DIRECIONAVEL,PARA LAMPADA TIPO DICROICA,(EXCLUSIVE ESTA),COM ARCO DE ALUMINIO PINTADO EM EPOXI BRANCO.FORNECIMENTO E COLOCACAO</t>
  </si>
  <si>
    <t>18.027.0445-0</t>
  </si>
  <si>
    <t>ARANDELA EM ALUMINIO E VIDRO,COM BASE PARA FIXACAO,EXCLUSIVE LAMPADA.FORNECIMENTO E COLOCACAO</t>
  </si>
  <si>
    <t>18.027.0450-0</t>
  </si>
  <si>
    <t>ARANDELA TIPO "MEIA-LUA",VIDRO ACETINADO,COR BRANCA,EXCLUSIVE LAMPADA.FORNECIMENTO E COLOCACAO</t>
  </si>
  <si>
    <t>18.027.0455-0</t>
  </si>
  <si>
    <t>GLOBO ESFERICO,PLAFONIER REPUXADO DE ALUMINIO COM DIFUSOR EM BASE DE VIDRO LEITOSO DE (10X15)CM.FORNECIMENTO E COLOCACAO</t>
  </si>
  <si>
    <t>18.027.0457-0</t>
  </si>
  <si>
    <t>GLOBO ESFERICO,PLAFONIER REPUXADO DE ALUMINIO COM DIFUSOR EM BASE DE VIDRO LEITOSO DE (10X20)CM.FORNECIMENTO E COLOCACAO</t>
  </si>
  <si>
    <t>18.027.0460-0</t>
  </si>
  <si>
    <t>GLOBO ESFERICO EM PLASTICO,DE (10X15)CM E PLAFONIER EM ALUMINIO.FORNECIMENTO E COLOCACAO</t>
  </si>
  <si>
    <t>18.027.0470-0</t>
  </si>
  <si>
    <t>LUMINARIA DE SOBREPOR, FIXADA EM LAJE OU FORRO, TIPO CALHA,CHANFRADA OU PRISMATICA, COMPLETA, COM LAMPADA LED TUBULARDE 1 X 9W. FORNECIMENTO E COLOCACAO</t>
  </si>
  <si>
    <t>18.027.0472-0</t>
  </si>
  <si>
    <t>LUMINARIA DE SOBREPOR, FIXADA EM LAJE OU FORRO, TIPO CALHA,CHANFRADA OU PRISMATICA, COMPLETA, COM LAMPADA LED TUBULAR DE 1 X 18W. FORNECIMENTO E COLOCACAO</t>
  </si>
  <si>
    <t>18.027.0474-0</t>
  </si>
  <si>
    <t>LUMINARIA DE SOBREPOR, FIXADA EM LAJE OU FORRO, TIPO CALHA,CHANFRADA OU PRISMATICA, COMPLETA, COM LAMPADA LED TUBULAR DE 2 X 9W. FORNECIMENTO E COLOCACAO</t>
  </si>
  <si>
    <t>18.027.0476-0</t>
  </si>
  <si>
    <t>LUMINARIA DE SOBREPOR, FIXADA EM LAJE OU FORRO, TIPO CALHA,CHANFRADA OU PRISMATICA, COMPLETA, COM LAMPADA LED TUBULAR DE 2 X 18W. FORNECIMENTO E COLOCACAO</t>
  </si>
  <si>
    <t>18.027.0478-0</t>
  </si>
  <si>
    <t>LUMINARIA DE SOBREPOR, FIXADA EM LAJE OU FORRO, TIPO CALHA,CHANFRADA OU PRISMATICA, COMPLETA, COM LAMPADA LED TUBULAR DE 3 X 9W. FORNECIMENTO E COLOCACAO</t>
  </si>
  <si>
    <t>18.027.0480-0</t>
  </si>
  <si>
    <t>LUMINARIA DE SOBREPOR, FIXADA EM LAJE OU FORRO, TIPO CALHA,CHANFRADA OU PRISMATICA, COMPLETA, COM LAMPADA LED TUBULAR DE 3 X 18W.FORNECIMENTO E COLOCACAO</t>
  </si>
  <si>
    <t>18.027.0482-0</t>
  </si>
  <si>
    <t>LUMINARIA DE SOBREPOR, FIXADA EM LAJE OU FORRO, TIPO CALHA,CHANFRADA OU PRISMATICA, COMPLETA, COM LAMPADA LED TUBULAR DE 4 X 9W.FORNECIMENTO E COLOCACAO</t>
  </si>
  <si>
    <t>18.027.0484-0</t>
  </si>
  <si>
    <t>LUMINARIA DE SOBREPOR, FIXADA EM LAJE OU FORRO, TIPO CALHA,CHANFRADA OU PRISMATICA, COMPLETA, COM LAMPADA LED TUBULAR DE 4 X 18W. FORNECIMENTO E COLOCACAO</t>
  </si>
  <si>
    <t>18.027.0486-0</t>
  </si>
  <si>
    <t>LUMINARIA LED TUBULAR DE SOBREPOR, 2X9W (INCLUSIVE LAMPADAS),CORPO EM CHAPA DE ACO TRATADA E PINTURA ELETROSTATICA BRANCA, REFLETOR EM ALUMINIO DE ALTO BRILHO, SEM REATOR. FORNECIMENTO E COLOCACAO</t>
  </si>
  <si>
    <t>18.027.0488-0</t>
  </si>
  <si>
    <t>LUMINARIA LED TUBULAR DE SOBREPOR, 2X9W (INCLUSIVE LAMPADAS),CORPO EM CHAPA DE ACO TRATADA E PINTURA ELETROSTATICA BRANCA, REFLETOR EM ALUMINIO DE ALTO BRILHO, COM ALETAS, SEM REATOR. FORNECIMENTO E COLOCACAO</t>
  </si>
  <si>
    <t>18.027.0490-0</t>
  </si>
  <si>
    <t>LUMINARIA LED TUBULAR DE SOBREPOR, 2X9W (INCLUSIVE LAMPADAS),CORPO EM CHAPA DE ACO TRATADA E PINTURA ELETROSTATICA BRANCA, REFLETOR EM ALUMINIO DE ALTO BRILHO, COM VISOR ACRILICO TRANSLUCIDO, SEM REATOR. FORNECIMENTO E COLOCACAO</t>
  </si>
  <si>
    <t>18.027.0492-0</t>
  </si>
  <si>
    <t>LUMINARIA LED TUBULAR DE SOBREPOR, 2X18W (INCLUSIVE LAMPADAS),CORPO EM CHAPA DE ACO TRATADA E PINTURA ELETROSTATICA BRANCA, REFLETOR EM ALUMINIO DE ALTO BRILHO, SEM REATOR. FORNECIMENTO E COLOCACAO</t>
  </si>
  <si>
    <t>18.027.0494-0</t>
  </si>
  <si>
    <t>LUMINARIA LED TUBULAR DE SOBREPOR, 2X18W (INCLUSIVE LAMPADAS),CORPO EM CHAPA DE ACO TRATADA E PINTURA ELETROSTATICA BRANCA, REFLETOR EM ALUMINIO DE ALTO BRILHO, COM ALETAS, SEM REATOR. FORNECIMENTO E COLOCACAO</t>
  </si>
  <si>
    <t>18.027.0496-0</t>
  </si>
  <si>
    <t>LUMINARIA LED TUBULAR DE SOBREPOR, 2X18W (INCLUSIVE LAMPADAS),CORPO EM CHAPA DE ACO TRATADA E PINTURA ELETROSTATICA BRANCA, REFLETOR EM ALUMINIO DE ALTO BRILHO, COM VISOR ACRILICO TRANSLUCIDO, SEM REATOR. FORNECIMENTO E COLOCACAO</t>
  </si>
  <si>
    <t>18.027.0510-0</t>
  </si>
  <si>
    <t>LUMINARIA LED TUBULAR DE EMBUTIR, 2X9W (INCLUSIVE LAMPADAS),CORPO EM CHAPA DE ACO TRATADA E PINTURA ELETROSTATICA BRANCA, REFLETOR EM ALUMINIO DE ALTO BRILHO, SEM REATOR. FORNECIMENTO E COLOCACAO</t>
  </si>
  <si>
    <t>18.027.0512-0</t>
  </si>
  <si>
    <t>LUMINARIA LED TUBULAR DE EMBUTIR, 2X9W (INCLUSIVE LAMPADAS),CORPO EM CHAPA DE ACO TRATADA E PINTURA ELETROSTATICA BRANCA, REFLETOR EM ALUMINIO DE ALTO BRILHO, COM ALETAS, SEM REATOR. FORNECIMENTO E COLOCACAO</t>
  </si>
  <si>
    <t>18.027.0514-0</t>
  </si>
  <si>
    <t>LUMINARIA LED TUBULAR DE EMBUTIR, 2X9W (INCLUSIVE LAMPADAS),CORPO EM CHAPA DE ACO TRATADA E PINTURA ELETROSTATICA BRANCA, REFLETOR EM ALUMINIO DE ALTO BRILHO, COM VISOR ACRILICO TRANSLUCIDO, SEM REATOR. FORNECIMENTO E COLOCACAO</t>
  </si>
  <si>
    <t>18.027.0516-0</t>
  </si>
  <si>
    <t>LUMINARIA LED TUBULAR DE EMBUTIR, 2X18W (INCLUSIVE LAMPADAS),CORPO EM CHAPA DE ACO TRATADA E PINTURA ELETROSTATICA BRANCA, REFLETOR EM ALUMINIO DE ALTO BRILHO, SEM REATOR. FORNECIMENTO E COLOCACAO</t>
  </si>
  <si>
    <t>18.027.0518-0</t>
  </si>
  <si>
    <t>LUMINARIA LED TUBULAR DE EMBUTIR, 2X18W (INCLUSIVE LAMPADAS),CORPO EM CHAPA DE ACO TRATADA E PINTURA ELETROSTATICA BRANCA, REFLETOR EM ALUMINIO DE ALTO BRILHO, COM ALETAS, SEM REATOR. FORNECIMENTO E COLOCACAO</t>
  </si>
  <si>
    <t>18.027.0520-0</t>
  </si>
  <si>
    <t>LUMINARIA LED TUBULAR DE EMBUTIR, 2X18W (INCLUSIVE LAMPADAS),CORPO EM CHAPA DE ACO TRATADA E PINTURA ELETROSTATICA BRANCA, REFLETOR EM ALUMINIO DE ALTO BRILHO, COM VISOR ACRILICO TRANSLUCIDO, SEM REATOR. FORNECIMENTO E COLOCACAO</t>
  </si>
  <si>
    <t>18.028.0001-0</t>
  </si>
  <si>
    <t>TRANSFORMADOR DE DISTRIBUICAO DE 30KVA,ABRIGADA,CLASSE 15KV,REFRIGERACAO A OLEO MINERAL,TENSAO PRIMARIA DE 13,8KV,TENSAOSECUNDARIA DE 220/127V-60HZ.FORNECIMENTO E COLOCACAO</t>
  </si>
  <si>
    <t>18.028.0005-0</t>
  </si>
  <si>
    <t>TRANSFORMADOR DE DISTRIBUICAO DE 45KVA,ABRIGADA,CLASSE 15KV,REFRIGERACAO A OLEO MINERAL,TENSAO PRIMARIA DE 13,8KV,TENSAOSECUNDARIA DE 220/127V-60HZ.FORNECIMENTO E COLOCACAO</t>
  </si>
  <si>
    <t>18.028.0010-0</t>
  </si>
  <si>
    <t>TRANSFORMADOR DE DISTRIBUICAO DE 75KVA,ABRIGADA,CLASSE 15KV,REFRIGERACAO A OLEO MINERAL,TENSAO PRIMARIA DE 13,8KV,TENSAOSECUNDARIA DE 220/127V-60HZ.FORNECIMENTO E COLOCACAO</t>
  </si>
  <si>
    <t>18.028.0015-0</t>
  </si>
  <si>
    <t>TRANSFORMADOR DE DISTRIBUICAO DE 112,5KVA,ABRIGADA,CLASSE 15KV,REFRIGERACAO A OLEO MINERAL,TENSAO PRIMARIA DE 13,8KV,TENSAO SECUNDARIA DE 220/127V-60HZ.FORNECIMENTO E COLOCACAO</t>
  </si>
  <si>
    <t>18.028.0020-0</t>
  </si>
  <si>
    <t>TRANSFORMADOR DE DISTRIBUICAO DE 150KVA,ABRIGADA,CLASSE 15KV,REFRIGERACAO A OLEO MINERAL,TENSAO PRIMARIA DE 13,8KV,TENSAO SECUNDARIA DE 220/127V-60HZ.FORNECIMENTO E COLOCACAO</t>
  </si>
  <si>
    <t>18.028.0025-0</t>
  </si>
  <si>
    <t>TRANSFORMADOR DE DISTRIBUICAO DE 225KVA,ABRIGADA,CLASSE 15KV,REFRIGERACAO A OLEO MINERAL,TENSAO PRIMARIA DE 13,8KV,TENSAO SECUNDARIA DE 220/127V-60HZ.FORNECIMENTO E COLOCACAO</t>
  </si>
  <si>
    <t>18.028.0030-0</t>
  </si>
  <si>
    <t>TRANSFORMADOR DE DISTRIBUICAO DE 300KVA,ABRIGADA,CLASSE 15KV,REFRIGERACAO A OLEO MINERAL,TENSAO PRIMARIA DE 13,8KV,TENSAO SECUNDARIA DE 220/127V-60HZ.FORNECIMENTO E COLOCACAO</t>
  </si>
  <si>
    <t>18.028.0035-0</t>
  </si>
  <si>
    <t>TRANSFORMADOR DE DISTRIBUICAO DE 500KVA,ABRIGADA,CLASSE 15KV,REFRIGERACAO A OLEO MINERAL,TENSAO PRIMARIA DE 13,8KV,TENSAO SECUNDARIA DE 220/127V-60HZ.FORNECIMENTO E COLOCACAO</t>
  </si>
  <si>
    <t>18.028.0040-0</t>
  </si>
  <si>
    <t>TRANSFORMADOR DE DISTRIBUICAO DE 750KVA,ABRIGADA,CLASSE 15KV,REFRIGERACAO A OLEO MINERAL,TENSAO PRIMARIA DE 13,8KV,TENSAO SECUNDARIA DE 220/127V-60HZ.FORNECIMENTO E COLOCACAO</t>
  </si>
  <si>
    <t>18.028.0050-0</t>
  </si>
  <si>
    <t>TRANSFORMADOR DE DISTRIBUICAO DE 1.000KVA,ABRIGADA,CLASSE 15KV,REFRIGERACAO A OLEO MINERAL,TENSAO PRIMARIA DE 13,8KV,TENSAO SECUNDARIA DE 220/127V-60HZ.FORNECIMENTO E COLOCACAO</t>
  </si>
  <si>
    <t>18.028.0060-0</t>
  </si>
  <si>
    <t>TRANSFORMADOR DE DISTRIBUICAO DE 75KVA,TIPO PEDESTAL,CLASSE15KV,REFRIGERACAO A OLEO MINERAL OU SILICONE,LIQUIDO ISOLANTE,TENSAO PRIMARIA DE 13,8KV,TENSAO SECUNDARIA DE 220/127V-60HZ,NBI 95KV,GRAU DE PROTECAO IP 54.FORNECIMENTO E COLOCACAO</t>
  </si>
  <si>
    <t>18.028.0063-0</t>
  </si>
  <si>
    <t>TRANSFORMADOR DE DISTRIBUICAO DE 112,5KVA,TIPO PEDESTAL,CLASSE 15KV,REFRIGERACAO A OLEO MINERAL OU SILICONE,LIQUIDO ISOLANTE,TENSAO PRIMARIA DE 13,8KV,TENSAO SECUNDARIA DE 220/127V-60HZ,NBI 95KV,GRAU DE PROTECAO IP 54.FORNECIMENTO E COLOCACAO</t>
  </si>
  <si>
    <t>18.028.0065-0</t>
  </si>
  <si>
    <t>TRANSFORMADOR DE DISTRIBUICAO DE 150KVA,TIPO PEDESTAL,CLASSE 15KV,REFRIGERACAO A OLEO MINERAL OU SILICONE,LIQUIDO ISOLANTE,TENSAO PRIMARIA DE 13,8KV,TENSAO SECUNDARIA DE 220/127V-60HZ,NBI 95KV,GRAU DE PROTECAO IP 54.FORNECIMENTO E COLOCACAO</t>
  </si>
  <si>
    <t>18.028.0068-0</t>
  </si>
  <si>
    <t>TRANSFORMADOR DE DISTRIBUICAO DE 300KVA,TIPO PEDESTAL,CLASSE 15KV,REFRIGERACAO A OLEO MINERAL OU SILICONE,LIQUIDO ISOLANTE,TENSAO PRIMARIA DE 13,8KV,TENSAO SECUNDARIA DE 220/127V-60HZ,NBI 95KV,GRAU DE PROTECAO IP 54.FORNECIMENTO E COLOCACAO</t>
  </si>
  <si>
    <t>18.028.0070-0</t>
  </si>
  <si>
    <t>TRANSFORMADOR DE DISTRIBUICAO DE 500KVA,TIPO PEDESTAL,CLASSE 15KV,REFRIGERACAO A OLEO MINERAL OU SILICONE,LIQUIDO ISOLANTE,TENSAO PRIMARIA DE 13,8KV,TENSAO SECUNDARIA DE 220/127V-60HZ,NBI 95KV,GRAU DE PROTECAO IP 54.FORNECIMENTO E COLOCACAO</t>
  </si>
  <si>
    <t>18.028.0073-0</t>
  </si>
  <si>
    <t>TRANSFORMADOR DE DISTRIBUICAO DE 750KVA,TIPO PEDESTAL,CLASSE 15KV,REFRIGERACAO A OLEO MINERAL OU SILICONE,LIQUIDO ISOLANTE,TENSAO PRIMARIA DE 13,8KV,TENSAO SECUNDARIA DE 220/127V-60HZ,NBI 95KV,GRAU DE PROTECAO IP 54.FORNECIMENTO E COLOCACAO</t>
  </si>
  <si>
    <t>18.028.0075-0</t>
  </si>
  <si>
    <t>TRANSFORMADOR DE DISTRIBUICAO DE 1.000KVA,TIPO PEDESTAL,CLASSE 15KV,REFRIGERACAO A OLEO MINERAL OU SILICONE,LIQUIDO ISOLANTE,TENSAO PRIMARIA DE 13,8KV,TENSAO SECUNDARIA DE 220/127V-60HZ,NBI 95KV,GRAU DE PROTECAO IP 54.FORNECIMENTO E COLOCACAO</t>
  </si>
  <si>
    <t>18.028.0100-0</t>
  </si>
  <si>
    <t>TRANSFORMADOR DE DISTRIBUICAO DE 30KVA,ABRIGADA,CLASSE 15KV,A SECO,TENSAO PRIMARIA DE 13,8KV,TENSAO SECUNDARIA DE 220/127V-60HZ.FORNECIMENTO E COLOCACAO</t>
  </si>
  <si>
    <t>18.028.0110-0</t>
  </si>
  <si>
    <t>TRANSFORMADOR DE DISTRIBUICAO DE 45KVA,ABRIGADA,CLASSE 15KV,A SECO,TENSAO PRIMARIA DE 13,8KV,TENSAO SECUNDARIA DE 220/127V-60HZ.FORNECIMENTO E COLOCACAO</t>
  </si>
  <si>
    <t>18.028.0120-0</t>
  </si>
  <si>
    <t>TRANSFORMADOR DE DISTRIBUICAO DE 75KVA,ABRIGADA,CLASSE 15KV,A SECO,TENSAO PRIMARIA DE 13,8KV,TENSAO SECUNDARIA DE 220/127V-60HZ.FORNECIMENTO E COLOCACAO</t>
  </si>
  <si>
    <t>18.028.0130-0</t>
  </si>
  <si>
    <t>TRANSFORMADOR DE DISTRIBUICAO DE 112,5KVA,ABRIGADA,CLASSE 15KV,A SECO,TENSAO PRIMARIA DE 13,8KV,TENSAO SECUNDARIA DE 220/127V-60HZ.FORNECIMENTO E COLOCACAO</t>
  </si>
  <si>
    <t>18.028.0140-0</t>
  </si>
  <si>
    <t>TRANSFORMADOR DE DISTRIBUICAO DE 150KVA,ABRIGADA,CLASSE 15KV,A SECO,TENSAO PRIMARIA DE 13,8KV,TENSAO SECUNDARIA DE 220/127V-60HZ.FORNECIMENTO E COLOCACAO</t>
  </si>
  <si>
    <t>18.028.0150-0</t>
  </si>
  <si>
    <t>TRANSFORMADOR DE DISTRIBUICAO DE 225KVA,ABRIGADA,CLASSE 15KV,A SECO,TENSAO PRIMARIA DE 13,8KV,TENSAO SECUNDARIA DE 220/127V-60HZ.FORNECIMENTO E COLOCACAO</t>
  </si>
  <si>
    <t>18.028.0160-0</t>
  </si>
  <si>
    <t>TRANSFORMADOR DE DISTRIBUICAO DE 300KVA,ABRIGADA,CLASSE 15KV,A SECO,TENSAO PRIMARIA DE 13,8KV,TENSAO SECUNDARIA DE 220/127V-60HZ.FORNECIMENTO E COLOCACAO</t>
  </si>
  <si>
    <t>18.028.0170-0</t>
  </si>
  <si>
    <t>TRANSFORMADOR DE DISTRIBUICAO DE 500KVA,ABRIGADA,CLASSE 15KV,A SECO,TENSAO PRIMARIA DE 13,8KV,TENSAO SECUNDARIA DE 220/127V-60HZ.FORNECIMENTO E COLOCACAO</t>
  </si>
  <si>
    <t>18.028.0180-0</t>
  </si>
  <si>
    <t>TRANSFORMADOR DE DISTRIBUICAO DE 750KVA,ABRIGADA,CLASSE 15KV,A SECO,TENSAO PRIMARIA DE 13,8KV,TENSAO SECUNDARIA DE 220/127V-60HZ.FORNECIMENTO E COLOCACAO</t>
  </si>
  <si>
    <t>18.028.0190-0</t>
  </si>
  <si>
    <t>TRANSFORMADOR DE DISTRIBUICAO DE 1.000KVA,ABRIGADA,CLASSE 15KV,A SECO,TENSAO PRIMARIA DE 13,8KV,TENSAO SECUNDARIA DE 220/127V-60HZ.FORNECIMENTO E COLOCACAO</t>
  </si>
  <si>
    <t>18.028.0300-0</t>
  </si>
  <si>
    <t>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t>
  </si>
  <si>
    <t>18.028.0301-0</t>
  </si>
  <si>
    <t>GRUPO GERADOR ABERTO,PARA ENERGIA DE EMERGENCIA,TRIFASICO,220/127V FREQUENCIA 50/60HZ,COM REGULADOR DE TENSAO E FREQUENCIA AUTOMATICA,QUADRO DE COMANDO MANUAL E TANQUE DE COMBUSTIVEL DE APROXIMADAMENTE 184 LITROS COM AUTONOMIA APROXIMADA DE 14H,NA POTENCIA DE 75/60KVA (INTERMITENTE/CONTINUA).FORNECIMENTO</t>
  </si>
  <si>
    <t>18.028.0302-0</t>
  </si>
  <si>
    <t>GRUPO GERADOR ABERTO,PARA ENERGIA DE EMERGENCIA,TRIFASICO,380/220V FREQUENCIA 50/60HZ,COM REGULADOR DE TENSAO E FREQUENCIA AUTOMATICA,QUADRO DE COMANDO AUTOMATICO E TANQUE DE COMBUTIVEL DE APROXIMADAMENTE 184 LITROS COM AUTONOMIA APROXIMADA DE 14H,NA POTENCIA DE 75/60KVA (INTERMITENTE/CONTINUA).FORNECIMENTO</t>
  </si>
  <si>
    <t>18.028.0303-0</t>
  </si>
  <si>
    <t>GRUPO GERADOR ABERTO,PARA ENERGIA DE EMERGENCIA,TRIFASICO,380/220V FREQUENCIA 50/60HZ,COM REGULADOR DE TENSAO E FREQUENCIA AUTOMATICA,QUADRO DE COMANDO MANUAL E TANQUE DE COMBUSTIVEL DE APROXIMADAMENTE 184 LITROS COM AUTONOMIA APROXIMADA DE 14H,NA POTENCIA DE 75/60KVA (INTERMITENTE/CONTINUA).FORNECIMENTO</t>
  </si>
  <si>
    <t>18.028.0305-0</t>
  </si>
  <si>
    <t>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t>
  </si>
  <si>
    <t>18.028.0306-0</t>
  </si>
  <si>
    <t>GRUPO GERADOR ABERTO,PARA ENERGIA DE EMERGENCIA,TRIFASICO,220/127V FREQUENCIA 50/60HZ,COM REGULADOR DE TENSAO E FREQUENCIA AUTOMATICA,QUADRO DE COMANDO MANUAL E TANQUE DE COMBUSTIVEL DE APROXIMADAMENTE 168 LITROS COM AUTONOMIA APROXIMADA DE 11H,NA POTENCIA DE 81/65KVA (INTERMITENTE/CONTINUA).FORNECIMENTO</t>
  </si>
  <si>
    <t>18.028.0307-0</t>
  </si>
  <si>
    <t>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t>
  </si>
  <si>
    <t>18.028.0308-0</t>
  </si>
  <si>
    <t>GRUPO GERADOR ABERTO,PARA ENERGIA DE EMERGENCIA,TRIFASICO,380/220V FREQUENCIA 50/60HZ,COM REGULADOR DE TENSAO E FREQUENCIA AUTOMATICA,QUADRO DE COMANDO MANUAL E TANQUE DE COMBUSTIVEL DE APROXIMADAMENTE 168 LITROS COM AUTONOMIA APROXIMADA DE 11H,NA POTENCIA DE 81/65KVA (INTERMITENTE/CONTINUA).FORNECIMENTO</t>
  </si>
  <si>
    <t>18.028.0310-0</t>
  </si>
  <si>
    <t>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t>
  </si>
  <si>
    <t>18.028.0311-0</t>
  </si>
  <si>
    <t>GRUPO GERADOR ABERTO,PARA ENERGIA DE EMERGENCIA,TRIFASICO,220/127V FREQUENCIA 50/60HZ,COM REGULADOR DE TENSAO E FREQUENCIA AUTOMATICA,QUADRO DE COMANDO MANUAL E TANQUE DE COMBUSTIVEL DE APROXIMADAMENTE 206 LITROS COM AUTONOMIA APROXIMADA DE 10H,NA POTENCIA DE 115/92KVA (INTERMITENTE/CONTINUA).FORNECIMENTO</t>
  </si>
  <si>
    <t>18.028.0312-0</t>
  </si>
  <si>
    <t>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t>
  </si>
  <si>
    <t>18.028.0313-0</t>
  </si>
  <si>
    <t>GRUPO GERADOR ABERTO,PARA ENERGIA DE EMERGENCIA,TRIFASICO,380/220V FREQUENCIA 50/60HZ,COM REGULADOR DE TENSAO E FREQUENCIA AUTOMATICA,QUADRO DE COMANDO MANUAL E TANQUE DE COMBUSTIVEL DE APROXIMADAMENTE 206 LITROS COM AUTONOMIA APROXIMADA DE 10H,NA POTENCIA DE 115/92KVA (INTERMITENTE/CONTINUA).FORNECIMENTO</t>
  </si>
  <si>
    <t>18.028.0315-0</t>
  </si>
  <si>
    <t>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t>
  </si>
  <si>
    <t>18.028.0316-0</t>
  </si>
  <si>
    <t>GRUPO GERADOR ABERTO,PARA ENERGIA DE EMERGENCIA,TRIFASICO,220/127V FREQUENCIA 50/60HZ,COM REGULADOR DE TENSAO E FREQUENCIA AUTOMATICA,QUADRO DE COMANDO MANUAL E TANQUE DE COMBUSTIVEL DE APROXIMADAMENTE 307 LITROS COM AUTONOMIA APROXIMADA DE 9H,NA POTENCIA DE 180/144KVA (INTERMITENTE/CONTINUA).FORNECIMENTO</t>
  </si>
  <si>
    <t>18.028.0317-0</t>
  </si>
  <si>
    <t>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t>
  </si>
  <si>
    <t>18.028.0318-0</t>
  </si>
  <si>
    <t>GRUPO GERADOR ABERTO,PARA ENERGIA DE EMERGENCIA,TRIFASICO,380/220V FREQUENCIA 50/60HZ,COM REGULADOR DE TENSAO E FREQUENCIA AUTOMATICA,QUADRO DE COMANDO MANUAL E TANQUE DE COMBUSTIVEL DE APROXIMADAMENTE 307 LITROS COM AUTONOMIA APROXIMADA DE 9H,NA POTENCIA DE 180/144KVA (INTERMITENTE/CONTINUA).FORNECIMENTO</t>
  </si>
  <si>
    <t>18.028.0320-0</t>
  </si>
  <si>
    <t>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t>
  </si>
  <si>
    <t>18.028.0321-0</t>
  </si>
  <si>
    <t>GRUPO GERADOR ABERTO,PARA ENERGIA DE EMERGENCIA,TRIFASICO,220/127V FREQUENCIA 50/60HZ,COM REGULADOR DE TENSAO E FREQUENCIA AUTOMATICA,QUADRO DE COMANDO MANUAL E TANQUE DE COMBUSTIVEL DE APROXIMADAMENTE 310 LITROS COM AUTONOMIA APROXIMADA DE 7H,NA POTENCIA DE 260/208KVA (INTERMITENTE/CONTINUA).FORNECIMENTO</t>
  </si>
  <si>
    <t>18.028.0322-0</t>
  </si>
  <si>
    <t>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t>
  </si>
  <si>
    <t>18.028.0323-0</t>
  </si>
  <si>
    <t>GRUPO GERADOR ABERTO,PARA ENERGIA DE EMERGENCIA,TRIFASICO,380/220V FREQUENCIA 50/60HZ,COM REGULADOR DE TENSAO E FREQUENCIA AUTOMATICA,QUADRO DE COMANDO MANUAL E TANQUE DE COMBUSTIVEL DE APROXIMADAMENTE 310 LITROS COM AUTONOMIA APROXIMADA DE 7H,NA POTENCIA DE 260/208KVA (INTERMITENTE/CONTINUA).FORNECIMENTO</t>
  </si>
  <si>
    <t>18.028.0325-0</t>
  </si>
  <si>
    <t>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t>
  </si>
  <si>
    <t>18.028.0326-0</t>
  </si>
  <si>
    <t>GRUPO GERADOR ABERTO,PARA ENERGIA DE EMERGENCIA,TRIFASICO,220/127V FREQUENCIA 50/60HZ,COM REGULADOR DE TENSAO E FREQUENCIA AUTOMATICA,QUADRO DE COMANDO MANUAL E TANQUE DE COMBUSTIVEL DE APROXIMADAMENTE 443 LITROS COM AUTONOMIA APROXIMADA DE 7H,NA POTENCIA DE 360/288KVA (INTERMITENTE/CONTINUA).FORNECIMENTO</t>
  </si>
  <si>
    <t>18.028.0327-0</t>
  </si>
  <si>
    <t>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t>
  </si>
  <si>
    <t>18.028.0328-0</t>
  </si>
  <si>
    <t>GRUPO GERADOR ABERTO PARA ENERGIA DE EMERGENCIA,TRIFASICO,380/220V FREQUENCIA 50/60HZ,COM REGULADOR DE TENSAO E FREQUENCIA AUTOMATICA,QUADRO DE COMANDO MANUAL E TANQUE DE COMBUSTIVEL DE APROXIMADAMENTE 443 LITROS COM AUTONOMIA APROXIMADA DE 7H,NA POTENCIA DE 360/288KVA (INTERMITENTE/CONTINUA).FORNECIMENTO</t>
  </si>
  <si>
    <t>18.028.0330-0</t>
  </si>
  <si>
    <t>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t>
  </si>
  <si>
    <t>18.028.0331-0</t>
  </si>
  <si>
    <t>GRUPO GERADOR ABERTO,PARA ENERGIA DE EMERGENCIA,TRIFASICO,220/127V FREQUENCIA 50/60HZ,COM REGULADOR DE TENSAO E FREQUENCIA AUTOMATICA,QUADRO DE COMANDO MANUAL E TANQUE DE COMBUSTIVEL DE APROXIMADAMENTE 463 LITROS COM AUTONOMIA APROXIMADA DE 6H,NA POTENCIA DE 460/370KVA (INTERMITENTE/CONTINUA).FORNECIMENTO</t>
  </si>
  <si>
    <t>18.028.0332-0</t>
  </si>
  <si>
    <t>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t>
  </si>
  <si>
    <t>18.028.0333-0</t>
  </si>
  <si>
    <t>GRUPO GERADOR ABERTO,PARA ENERGIA DE EMERGENCIA,TRIFASICO,380/220V FREQUENCIA 50/60HZ,COM REGULADOR DE TENSAO E FREQUENCIA AUTOMATICA,QUADRO DE COMANDO MANUAL E TANQUE DE COMBUSTIVEL DE APROXIMADAMENTE 463 LITROS COM AUTONOMIA APROXIMADA DE 6H,NA POTENCIA DE 460/370KVA (INTERMITENTE/CONTINUA).FORNECIMENTO</t>
  </si>
  <si>
    <t>18.028.0335-0</t>
  </si>
  <si>
    <t>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t>
  </si>
  <si>
    <t>18.028.0336-0</t>
  </si>
  <si>
    <t>GRUPO GERADOR ABERTO,PARA ENERGIA DE EMERGENCIA,TRIFASICO,220/127V FREQUENCIA 50/60HZ,COM REGULADOR DE TENSAO E FREQUENCIA AUTOMATICA,QUADRO DE COMANDO MANUAL E TANQUE DE COMBUSTIVEL DE APROXIMADAMENTE 568 LITROS COM AUTONOMIA APROXIMADA DE 5H,NA POTENCIA DE 650/520KVA (INTERMITENTE/CONTINUA).FORNECIMENTO</t>
  </si>
  <si>
    <t>18.028.0337-0</t>
  </si>
  <si>
    <t>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t>
  </si>
  <si>
    <t>18.028.0338-0</t>
  </si>
  <si>
    <t>GRUPO GERADOR ABERTO,PARA ENERGIA DE EMERGENCIA,TRIFASICO,380/220V FREQUENCIA 50/60HZ,COM REGULADOR DE TENSAO E FREQUENCIA AUTOMATICA,QUADRO DE COMANDO MANUAL E TANQUE DE COMBUSTIVEL DE APROXIMADAMENTE 568 LITROS COM AUTONOMIA APROXIMADA DE 5H,NA POTENCIA DE 650/520KVA (INTERMITENTE/CONTINUA).FORNECIMENTO</t>
  </si>
  <si>
    <t>18.028.0340-0</t>
  </si>
  <si>
    <t>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t>
  </si>
  <si>
    <t>18.028.0341-0</t>
  </si>
  <si>
    <t>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t>
  </si>
  <si>
    <t>18.028.0342-0</t>
  </si>
  <si>
    <t>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t>
  </si>
  <si>
    <t>18.028.0343-0</t>
  </si>
  <si>
    <t>GRUPO GERADOR ABERTO,PARA ENERGIA DE EMERGENCIA,TRIFASICO,380/220V FREQUENCIA 50/60HZ,COM REGULADOR DE TENSAO E FREQUENCIA AUTOMATICA,QUADRO DE COMANDO MANUAL E TANQUE DE COMBUSTIVEL DE APROXIMADAMENTE 500 LITROS COM AUTONOMIA APROXIMADA DE 4H,NA POTENCIA DE 700/560KVA (INTERMITENTE/CONTINUA).FORNECIMENTO</t>
  </si>
  <si>
    <t>18.028.0345-0</t>
  </si>
  <si>
    <t>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t>
  </si>
  <si>
    <t>18.028.0346-0</t>
  </si>
  <si>
    <t>GRUPO GERADOR ABERTO,PARA ENERGIA DE EMERGENCIA,TRIFASICO,220/127V FREQUENCIA 50/60HZ,COM REGULADOR DE TENSAO E FREQUENCIA AUTOMATICA,QUADRO DE COMANDO MANUAL E TANQUE DE COMBUSTIVEL DE APROXIMADAMENTE 500 LITROS COM AUTONOMIA APROXIMADA DE 3H,NA POTENCIA DE 1000/800KVA (INTERMITENTE/CONTINUA).FORNECIMENTO</t>
  </si>
  <si>
    <t>18.028.0347-0</t>
  </si>
  <si>
    <t>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t>
  </si>
  <si>
    <t>18.028.0348-0</t>
  </si>
  <si>
    <t>GRUPO GERADOR ABERTO,PARA ENERGIA DE EMERGENCIA,TRIFASICO,380/220V FREQUENCIA 50/60HZ,COM REGULADOR DE TENSAO E FREQUENCIA AUTOMATICA,QUADRO DE COMANDO MANUAL E TANQUE DE COMBUSTIVEL DE APROXIMADAMENTE 500 LITROS COM AUTONOMIA APROXIMADA DE 3H,NA POTENCIA DE 1000/800KVA (INTERMITENTE/CONTINUA).FORNECIMENTO</t>
  </si>
  <si>
    <t>18.029.0005-0</t>
  </si>
  <si>
    <t>BOMBA HIDRAULICA CENTRIFUGA,COM MOTOR ELETRICO,POTENCIA DE 1/3CV,EXCLUSIVE ACESSORIOS.FORNECIMENTO E COLOCACAO</t>
  </si>
  <si>
    <t>18.029.0010-0</t>
  </si>
  <si>
    <t>BOMBA HIDRAULICA CENTRIFUGA,COM MOTOR ELETRICO,POTENCIA DE 0,5CV,EXCLUSIVE ACESSORIOS.FORNECIMENTO E COLOCACAO</t>
  </si>
  <si>
    <t>18.029.0012-0</t>
  </si>
  <si>
    <t>BOMBA HIDRAULICA CENTRIFUGA,COM MOTOR ELETRICO,POTENCIA DE 3/4CV,EXCLUSIVE ACESSORIOS.FORNECIMENTO E COLOCACAO</t>
  </si>
  <si>
    <t>18.029.0015-0</t>
  </si>
  <si>
    <t>BOMBA HIDRAULICA CENTRIFUGA,COM MOTOR ELETRICO,POTENCIA DE 1CV,EXCLUSIVE ACESSORIOS.FORNECIMENTO E COLOCACAO</t>
  </si>
  <si>
    <t>18.029.0020-0</t>
  </si>
  <si>
    <t>BOMBA HIDRAULICA CENTRIFUGA,COM MOTOR ELETRICO,POTENCIA DE 1,5CV,EXCLUSIVE ACESSORIOS.FORNECIMENTO E COLOCACAO</t>
  </si>
  <si>
    <t>18.029.0025-0</t>
  </si>
  <si>
    <t>BOMBA HIDRAULICA CENTRIFUGA,COM MOTOR ELETRICO,POTENCIA DE 2CV,EXCLUSIVE ACESSORIOS.FORNECIMENTO E COLOCACAO</t>
  </si>
  <si>
    <t>18.029.0030-0</t>
  </si>
  <si>
    <t>BOMBA HIDRAULICA CENTRIFUGA,COM MOTOR ELETRICO,POTENCIA DE 3CV,EXCLUSIVE ACESSORIOS.FORNECIMENTO E COLOCACAO</t>
  </si>
  <si>
    <t>18.029.0035-0</t>
  </si>
  <si>
    <t>BOMBA HIDRAULICA CENTRIFUGA,COM MOTOR ELETRICO,POTENCIA DE 5CV,EXCLUSIVE ACESSORIOS.FORNECIMENTO E COLOCACAO</t>
  </si>
  <si>
    <t>18.029.0037-0</t>
  </si>
  <si>
    <t>BOMBA HIDRAULICA CENTRIFUGA,COM MOTOR ELETRICO,POTENCIA DE 7,5CV,EXCLUSIVE ACESSORIOS.FORNECIMENTO E COLOCACAO</t>
  </si>
  <si>
    <t>18.029.0040-0</t>
  </si>
  <si>
    <t>BOMBA HIDRAULICA CENTRIFUGA,COM MOTOR ELETRICO,POTENCIA DE 10CV,EXCLUSIVE ACESSORIOS.FORNECIMENTO E COLOCACAO</t>
  </si>
  <si>
    <t>18.029.0070-0</t>
  </si>
  <si>
    <t>BOMBA CENTRIFUGA SUBMERSA,PARA AGUAS SERVIDAS,DE 0,5CV,110/220V.FORNECIMENTO E COLOCACAO</t>
  </si>
  <si>
    <t>18.029.0075-0</t>
  </si>
  <si>
    <t>BOMBA CENTRIFUGA SUBMERSA,PARA AGUAS SERVIDAS,DE 1CV,110/220V.FORNECIMENTO E COLOCACAO</t>
  </si>
  <si>
    <t>18.029.0080-0</t>
  </si>
  <si>
    <t>BOMBA CENTRIFUGA SUBMERSA,PARA AGUAS SERVIDAS,DE 2CV,220V.FORNECIMENTO E COLOCACAO</t>
  </si>
  <si>
    <t>18.029.0085-0</t>
  </si>
  <si>
    <t>BOMBA CENTRIFUGA SUBMERSA,PARA AGUAS SERVIDAS,DE 3CV,220/380V.FORNECIMENTO E COLOCACAO</t>
  </si>
  <si>
    <t>18.029.0086-0</t>
  </si>
  <si>
    <t>BOMBA CENTRIFUGA SUBMERSA,PARA AGUAS SERVIDAS,DE 4CV,220/380V.FORNECIMENTO E COLOCACAO</t>
  </si>
  <si>
    <t>18.029.0105-0</t>
  </si>
  <si>
    <t>BOMBA CENTRIFUGA SUBMERSA(ROBUSTA)PARA AGUAS FECAIS(ESGOTOSDOMESTICOS)DE 0,5CV,110/220V.FORNECIMENTO E COLOCACAO</t>
  </si>
  <si>
    <t>18.029.0110-0</t>
  </si>
  <si>
    <t>BOMBA CENTRIFUGA SUBMERSA(ROBUSTA)PARA AGUAS FECAIS(ESGOTOSDOMESTICOS)DE 1CV,220V.FORNECIMENTO E COLOCACAO</t>
  </si>
  <si>
    <t>18.029.0115-0</t>
  </si>
  <si>
    <t>BOMBA CENTRIFUGA SUBMERSA(ROBUSTA)PARA AGUAS FECAIS(ESGOTOSDOMESTICOS)DE 2CV,220V.FORNECIMENTO E COLOCACAO</t>
  </si>
  <si>
    <t>18.029.0120-0</t>
  </si>
  <si>
    <t>BOMBA AUTOASPIRANTE,PARA AGUA LIMPA,DE 1/4CV.FORNECIMENTO ECOLOCACAO</t>
  </si>
  <si>
    <t>18.029.0125-0</t>
  </si>
  <si>
    <t>BOMBA AUTO-ASPIRANTE,PARA AGUA LIMPA,DE 0,5CV.FORNECIMENTO ECOLOCACAO</t>
  </si>
  <si>
    <t>18.029.0130-0</t>
  </si>
  <si>
    <t>BOMBA AUTO-ASPIRANTE,PARA AGUA LIMPA,DE 1CV.FORNECIMENTO E COLOCACAO</t>
  </si>
  <si>
    <t>18.030.0001-0</t>
  </si>
  <si>
    <t>CONDICIONADOR DE AR TIPO SPLIT 9000 BTU'S COMPREENDENDO 1 CONDENSADOR E 1 EVAPORADOR(VIDE INSTALACAO,ASSENTAMENTO E INTERLIGACOES FAMILIA 15.005).FORNECIMENTO</t>
  </si>
  <si>
    <t>18.030.0002-0</t>
  </si>
  <si>
    <t>CONDICIONADOR DE AR TIPO SPLIT 12000 BTU'S COMPREENDENDO 1 CONDENSADOR E 1 EVAPORADOR(VIDE INSTALACAO,ASSENTAMENTO E INTERLIGACOES FAMILIA 15.005).FORNECIMENTO</t>
  </si>
  <si>
    <t>18.030.0003-0</t>
  </si>
  <si>
    <t>CONDICIONADOR DE AR TIPO SPLIT 18000 BTU'S COMPREENDENDO 1 CONDENSADOR E 1 EVAPORADOR(VIDE INSTALACAO,ASSENTAMENTO E INTERLIGACOES FAMILIA 15.005).FORNECIMENTO</t>
  </si>
  <si>
    <t>18.030.0004-0</t>
  </si>
  <si>
    <t>CONDICIONADOR DE AR TIPO SPLIT 18000 BTU'S COMPREENDENDO 1 CONDENSADOR E 2 EVAPORADORES(VIDE INSTALACAO,ASSENTAMENTO E INTERLIGACOES FAMILIA 15.005).FORNECIMENTO</t>
  </si>
  <si>
    <t>18.030.0005-0</t>
  </si>
  <si>
    <t>CONDICIONADOR DE AR TIPO SPLIT 24000 BTU'S COMPREENDENDO 1 CONDENSADOR E 1 EVAPORADOR(VIDE INSTALACAO,ASSENTAMENTO E INTERLIGACOES FAMILIA 15.005).FORNECIMENTO</t>
  </si>
  <si>
    <t>18.030.0006-0</t>
  </si>
  <si>
    <t>CONDICIONADOR DE AR TIPO SPLIT 24000 BTU'S COMPREENDENDO 1 CONDENSADOR E 2 EVAPORADORES(VIDE INSTALACAO,ASSENTAMENTO E INTERLIGACOES FAMILIA 15.005).FORNECIMENTO</t>
  </si>
  <si>
    <t>18.030.0007-0</t>
  </si>
  <si>
    <t>CONDICIONADOR DE AR TIPO SPLIT 30000 BTU'S COMPREENDENDO 1 CONDENSADOR E 1 EVAPORADOR(VIDE INSTALACAO,ASSENTAMENTO E INTERLIGACOES FAMILIA 15.005).FORNECIMENTO</t>
  </si>
  <si>
    <t>18.030.0008-0</t>
  </si>
  <si>
    <t>CONDICIONADOR DE AR TIPO SPLIT 36000 BTU'S COMPREENDENDO 1 CONDENSADOR E  1 EVAPORADOR(VIDE INSTALACAO,ASSENTAMENTO E INTERLIGACOES FAMILIA 15.005).FORNECIMENTO</t>
  </si>
  <si>
    <t>18.030.0009-0</t>
  </si>
  <si>
    <t>CONDICIONADOR DE AR TIPO SPLIT 48000 BTU'S COMPREENDENDO 1 CONDENSADOR E 1 EVAPORADOR(VIDE INSTALACAO,ASSENTAMENTO E INTERLIGACOES FAMILIA 15.005).FORNECIMENTO</t>
  </si>
  <si>
    <t>18.030.0010-0</t>
  </si>
  <si>
    <t>CONDICIONADOR DE AR TIPO SPLIT 60000 BTU'S COMPREENDENDO 1 CONDENSADOR E 1 EVAPORADOR(VIDE INSTALACAO,ASSENTAMENTO E INTERLIGACOES FAMILIA 15.005).FORNECIMENTO</t>
  </si>
  <si>
    <t>18.030.0100-0</t>
  </si>
  <si>
    <t>CORTINA DE AR COM DUAS VELOCIDADES,PARA VAO DE 1,50M.FORNECIMENTO E COLOCACAO</t>
  </si>
  <si>
    <t>18.031.0010-0</t>
  </si>
  <si>
    <t>GELADEIRA TIPO COMERCIAL,COM 4 PORTAS EM SERVICO E 25 PES CUBICOS UTILIZAVEIS,REVESTIDA EXTERNAMENTE EM ACO INOXIDAVEL,COM UNIDADE FRIGORIFICA ACIONADA POR MOTOR DE 0,5CV.FORNECIMENTO</t>
  </si>
  <si>
    <t>18.031.0015-0</t>
  </si>
  <si>
    <t>FREEZER HORIZONTAL,EM CHAPA DE ACO PINTADO,TAMPA UNICA,CAPACIDADE APROXIMADA DE 300L.FORNECIMENTO</t>
  </si>
  <si>
    <t>18.031.0016-0</t>
  </si>
  <si>
    <t>FREEZER HORIZONTAL,EM CHAPA DE ACO PINTADO,COM 2 TAMPAS,CAPACIDADE APROXIMADA DE 400L.FORNECIMENTO</t>
  </si>
  <si>
    <t>18.031.0020-0</t>
  </si>
  <si>
    <t>PORTA FRIGORIFICA GIRATORIA PARA RESFRIADOS,MEDINDO 800X1800MM,REVESTIDA INTERNA E EXTERNAMENTE EM CHAPA ACO INOX AISI 430,NUCLEO ISOLANTE EM POLIURETANO COM 60MM,BATENTE EM MADEIRA DE LEI,REVESTIDA COM CHAPA DE ACABAMENTO,FERRAGENS GIRATORIA EM METAL CROMADO.FORNECIMENTO E COLOCACAO</t>
  </si>
  <si>
    <t>18.031.0025-0</t>
  </si>
  <si>
    <t>PORTA FRIGORIFICA GIRATORIA PARA CONGELADOS,800X1800MM,REVESTIDA INTERNA E EXTERNAMENTE EM CHAPA DE ACO INOX AISI 430,NUCLEO ISOLANTE EM POLIURETANO COM 80MM,BATENTE EM MADEIRA DEDE LEI,REVESTIDA COM CHAPA DE ACABAMENTO,FERRAGENS GIRATORIA EM METAL CROMADO.FORNECIMENTO E COLOCACAO</t>
  </si>
  <si>
    <t>18.032.0012-0</t>
  </si>
  <si>
    <t>EXTINTOR DE INCENDIO PORTATIL,COM CARGA DE AGUA-PRESSURIZADA (AP),CLASSE A,DE 10L,INCLUSIVE SUPORTE DE PAREDE,CONFORME ABNT NBR 12693.FORNECIMENTO E COLOCACAO</t>
  </si>
  <si>
    <t>18.032.0014-0</t>
  </si>
  <si>
    <t>EXTINTOR DE INCENDIO EQUIPADO SOBRERRODAS,COM CARGA DE DIOXIDO DE CARBONO (CO2),CLASSE BC,DE 10KG,CONFORME ABNT NBR 12693.FORNECIMENTO E COLOCACAO</t>
  </si>
  <si>
    <t>18.032.0015-0</t>
  </si>
  <si>
    <t>EXTINTOR DE INCENDIO PORTATIL,COM CARGA DE DIOXIDO DE CARBONO (CO2),CLASSE BC,DE 6KG,INCLUSIVE SUPORTE DE PAREDE,CONFORME ABNT NBR 12693.FORNECIMENTO E COLOCACAO</t>
  </si>
  <si>
    <t>18.032.0020-0</t>
  </si>
  <si>
    <t>EXTINTOR DE INCENDIO PORTATIL,COM CARGA DE DIOXIDO DE CARBONO (CO2),CLASSE BC,DE 4KG,INCLUSIVE SUPORTE DE PAREDE,CONFORME ABNT NBR 12693.FORNECIMENTO E COLOCACAO</t>
  </si>
  <si>
    <t>18.032.0025-0</t>
  </si>
  <si>
    <t>EXTINTOR DE INCENDIO PORTATIL,COM CARGA DE PO QUIMICO,CLASSE BC,DE 4KG,INCLUSIVE SUPORTE DE PAREDE,CONFORME ABNT NBR 12693.FORNECIMENTO E COLOCACAO</t>
  </si>
  <si>
    <t>18.032.0030-0</t>
  </si>
  <si>
    <t>EXTINTOR DE INCENDIO PORTATIL,COM CARGA DE PO QUIMICO,CLASSE BC,DE 6KG,INCLUSIVE SUPORTE DE PAREDE,CONFORME ABNT NBR 12693.FORNECIMENTO E COLOCACAO</t>
  </si>
  <si>
    <t>18.032.0040-0</t>
  </si>
  <si>
    <t>ABRIGO PARA EXTINTOR DE INCENDIO PORTATIL,MEDINDO (85X40X30)CM,DE SOBREPOR,CONFECCIONADO EM CHAPA METALICA COM PINTURA ELETROSTATICA VERMELHA,COM VISOR,CONFORME ABNT NBR 12693,INCLUSIVE FIXACAO.FORNECIMENTO E COLOCACAO</t>
  </si>
  <si>
    <t>18.032.0042-0</t>
  </si>
  <si>
    <t>ABRIGO PARA EXTINTOR DE INCENDIO PORTATIL,MEDINDO (75X30X25)CM,DE SOBREPOR,CONFECCIONADO EM CHAPA METALICA COM PINTURA ELETROSTATICA VERMELHA,COM VISOR,CONFORME ABNT NBR 12693,INCLUSIVE FIXACAO.FORNECIMENTO E COLOCACAO</t>
  </si>
  <si>
    <t>18.032.0045-0</t>
  </si>
  <si>
    <t>SUPORTE DE SOLO PARA EXTINTOR DE INCENDIO PORTATIL,TIPO TRIPE,EM ACO CARBONO,INCLUSIVE PONTEIRAS DE BORRACHA.FORNECIMENTO</t>
  </si>
  <si>
    <t>18.033.0010-0</t>
  </si>
  <si>
    <t>BOTIJAO DE GAS ENGARRAFADO(GLP),CAPACIDADE PARA 13KG.O CUSTO INCLUI O BOTIJAO E O GAS.FORNECIMENTO</t>
  </si>
  <si>
    <t>18.033.0015-0</t>
  </si>
  <si>
    <t>BOTIJAO DE GAS ENGARRAFADO(GLP),CAPACIDADE PARA 45KG.O CUSTO INCLUI O BOTIJAO E O GAS.FORNECIMENTO</t>
  </si>
  <si>
    <t>18.033.0018-0</t>
  </si>
  <si>
    <t>SISTEMA DE PRESSURIZACAO,COM 02 BOMBAS CENTRIFUGAS DE 5CV/220V,INCLUSIVE TUBULACOES DE SUCCAO,RECALQUE E DISTRIBUICAO COM CONEXOES,PRESSOSTATO,MANOMETRO,TANQUE DE PRESSAO,QUADRO DE COMANDO,EXCLUSIVE CASA DE MAQUINAS (VIDE ITEM 18.024.0050).FORNECIMENTO E INSTALACAO</t>
  </si>
  <si>
    <t>18.033.0019-0</t>
  </si>
  <si>
    <t>SISTEMA DE PRESSURIZACAO,COM 02 BOMBAS DE 7,5CV/220V,INCLUSIVE TUBULACOES DE SUCCAO,RECALQUE E DISTRIBUICAO COM CONEXOES,PRESSOSTATO,MANOMETRO,TANQUE DE PRESSAO,QUADRO DE COMANDO,EXCLUSIVE CASA DE MAQUINAS (VIDE ITEM 18.024.0050).FORNECIMENTO E INSTALACAO</t>
  </si>
  <si>
    <t>18.033.0020-0</t>
  </si>
  <si>
    <t>SISTEMA DE PRESSURIZACAO,COM 02 BOMBAS DE 10CV/220V,INCLUSIVE TUBULACOES DE SUCCAO,RECALQUE E DISTRIBUICAO COM CONEXOES,PRESSOSTATO,MANOMETRO,TANQUE DE PRESSAO,QUADRO DE COMANDO,EXCLUSIVE CASA DE MAQUINAS (VIDE ITEM 18.024.0050).FORNECIMENTO E INSTALACAO</t>
  </si>
  <si>
    <t>18.034.0010-0</t>
  </si>
  <si>
    <t>EXAUSTOR TUBO AXIAL,ACIONAMENTO DIRETO,DIAMETRO DE 300MM,HELICE DE 6 PALETAS,FABRICADA EM CHAPA DE ACO CARBONO.FORNECIMENTO E COLOCACAO</t>
  </si>
  <si>
    <t>18.034.0015-0</t>
  </si>
  <si>
    <t>EXAUSTOR TUBO AXIAL,ACIONAMENTO DIRETO,DIAMETRO DE 400MM,HELICE DE 6 PALETAS,FABRICADA EM CHAPA DE ACO CARBONO.FORNECIMENTO E COLOCACAO</t>
  </si>
  <si>
    <t>18.034.0020-0</t>
  </si>
  <si>
    <t>EXAUSTOR TUBO AXIAL,ACIONAMENTO DIRETO,DIAMETRO DE 500MM,HELICE DE 6 PALETAS,FABRICADAS EM CHAPA DE ACO CARBONO.FORNECIMENTO E COLOCACAO</t>
  </si>
  <si>
    <t>18.034.0025-0</t>
  </si>
  <si>
    <t>EXAUSTOR TUBO AXIAL,ACIONAMENTO DIRETO,DIAMETRO DE 600MM,HELICE DE 6 PALETAS,FABRICADA EM CHAPA DE ACO CARBONO.FORNECIMENTO E COLOCACAO</t>
  </si>
  <si>
    <t>18.034.0030-0</t>
  </si>
  <si>
    <t>EXAUSTOR TUBO AXIAL,ACIONAMENTO DIRETO,DIAMETRO DE 800MM,HELICE DE 6 PALETAS,FABRICADA EM CHAPA DE ACO CARBONO.FORNECIMENTO E COLOCACAO</t>
  </si>
  <si>
    <t>18.034.0035-0</t>
  </si>
  <si>
    <t>EXAUSTOR TUBO AXIAL,ACIONAMENTO DIRETO,DIAMETRO DE 1000MM,HELICE DE 6 PALETAS,FABRICADA EM CHAPA DE ACO CARBONO.FORNECIMENTO E COLOCACAO</t>
  </si>
  <si>
    <t>18.034.0050-0</t>
  </si>
  <si>
    <t>MICRO EXAUSTOR,INCLUSIVE VENEZIANAS,ADAPTADOR E TUBO FLEXIVEL,PARA AMBIENTES ATE 7M3.FORNECIMENTO E COLOCACAO</t>
  </si>
  <si>
    <t>18.034.0055-0</t>
  </si>
  <si>
    <t>MICRO EXAUSTOR,INCLUSIVE VENEZIANAS,ADAPTADOR E TUBO FLEXIVEL,PARA AMBIENTES ATE 10M3.FORNECIMENTO E COLOCACAO</t>
  </si>
  <si>
    <t>18.034.0060-0</t>
  </si>
  <si>
    <t>EXAUSTORES CENTRIFUGOS,TIPO LIMIT LOAD,SIMPLES ASPIRACAO E ACIONAMENTO INDIRETO,FABRICADO EM CHAPA DE ACO CARBONO,1 CV/220V.FORNECIMENTO E COLOCACAO</t>
  </si>
  <si>
    <t>18.034.0065-0</t>
  </si>
  <si>
    <t>EXAUSTORES CENTRIFUGOS,TIPO LIMIT LOAD,SIMPLES ASPIRACAO E ACIONAMENTO INDIRETO,FABRICADO EM CHAPA DE ACO CARBONO,2CV/220V.FORNECIMENTO E COLOCACAO</t>
  </si>
  <si>
    <t>18.034.0070-0</t>
  </si>
  <si>
    <t>EXAUSTORES CENTRIFUGOS,TIPO LIMIT LOAD,SIMPLES ASPIRACAO E ACIONAMENTO INDIRETO,FABRICADO EM CHAPA DE ACO CARBONO,3CV/220V.FORNECIMENTO E COLOCACAO</t>
  </si>
  <si>
    <t>18.034.0075-0</t>
  </si>
  <si>
    <t>EXAUSTORES CENTRIFUGOS,TIPO LIMIT LOAD,SIMPLES ASPIRACAO E ACIONAMENTO INDIRETO,FABRICADO EM CHAPA DE ACO CARBONO,5CV/220V.FORNECIMENTO E COLOCACAO</t>
  </si>
  <si>
    <t>18.034.0080-0</t>
  </si>
  <si>
    <t>EXAUSTOR CENTRIFUGO DE SIMPLES ASPIRACAO,ROTOR "SIROCCO" DE3000M3/H, 1/2CV/IV POLOS/3F/220V/60HZ,PRESSAO ESTATICA DE 20MMCA,COM DIAMETRO DE 35CM.FORNECIMENTO E COLOCACAO</t>
  </si>
  <si>
    <t>18.034.0085-0</t>
  </si>
  <si>
    <t>EXAUSTOR CENTRIFUGO DE SIMPLES ASPIRACAO,ROTOR "SIROCCO" DE4000M3/H, 3/4CV/IV POLOS/3F/220V/60HZ,PRESSAO ESTATICA DE 20MMCA,COM DIAMETRO DE 40CM.FORNECIMENTO E COLOCACAO</t>
  </si>
  <si>
    <t>18.034.0090-0</t>
  </si>
  <si>
    <t>EXAUSTOR CENTRIFUGO DE SIMPLES ASPIRACAO,ROTOR "SIROCCO" DE7000M3/H, 1,0CV/IV POLOS/3F/220V/60HZ,PRESSAO ESTATICA DE 20MMCA,COM DIAMETRO DE 50CM.FORNECIMENTO E COLOCACAO</t>
  </si>
  <si>
    <t>18.034.0120-0</t>
  </si>
  <si>
    <t>EXAUSTOR EOLICO GIRATORIO, DIAMETRO DE 24",COM VAZAO ATE 4000M3/H,PARA FIXACAO EM TELHADOS.FORNECIMENTO E COLOCACAO</t>
  </si>
  <si>
    <t>18.034.0130-0</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</si>
  <si>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</si>
  <si>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18.034.0140-0</t>
  </si>
  <si>
    <t>FILTRO INERCIAL DE ACO GALVANIZADO,PARA COIFA DE COCCAO,NASDIMENSOES 40X50CM.FORNECIMENTO</t>
  </si>
  <si>
    <t>18.034.0150-0</t>
  </si>
  <si>
    <t>FILTRO INERCIAL DE ACO GALVANIZADO,PARA COIFA DE COCCAO,NASDIMENSOES 50X50CM.FORNECIMENTO</t>
  </si>
  <si>
    <t>18.034.0160-0</t>
  </si>
  <si>
    <t>FILTRO DE CARVAO ATIVADO,PARA SISTEMA DE EXAUSTAO,NAS DIMENSOES 60X60CM,ATE 2000M3/H.FORNECIMENTO</t>
  </si>
  <si>
    <t>18.034.0250-0</t>
  </si>
  <si>
    <t>REGISTRO DE REGULAGEM DE VAZAO DE AR (50 A 700M3/H).FORNECIMENTO E COLOCACAO</t>
  </si>
  <si>
    <t>18.034.0260-0</t>
  </si>
  <si>
    <t>CAIXA DE VENTILACAO COM VENTILADOR CENTRIFUGO,VAZAO EM TORNO DE 1190M3/H,PRESSAO APROXIMADA DE 37MMCA.FORNECIMENTO E COLOCACAO</t>
  </si>
  <si>
    <t>18.034.0262-0</t>
  </si>
  <si>
    <t>CAIXA DE VENTILACAO COM VENTILADOR CENTRIFUGO,VAZAO EM TORNO DE 1710M3/H,PRESSAO APROXIMADA DE 35MMCA.FORNECIMENTO E COLOCACAO</t>
  </si>
  <si>
    <t>18.034.0264-0</t>
  </si>
  <si>
    <t>CAIXA DE VENTILACAO COM VENTILADOR CENTRIFUGO,VAZAO EM TORNO DE 4600M3/H,PRESSAO APROXIMADA DE 30MMCA.FORNECIMENTO E COLOCACAO</t>
  </si>
  <si>
    <t>18.034.0266-0</t>
  </si>
  <si>
    <t>CAIXA DE VENTILACAO COM VENTILADOR CENTRIFUGO,VAZAO EM TORNO DE 6000M3/H,PRESSAO APROXIMADA DE 35MMCA.FORNECIMENTO E COLOCACAO</t>
  </si>
  <si>
    <t>18.035.0005-0</t>
  </si>
  <si>
    <t>VENTILADOR DE TETO,COM 3 PAS EM ACO GALVANIZADO,INCLUSIVE INTERRUPTOR DE COMANDO.FORNECIMENTO E COLOCACAO</t>
  </si>
  <si>
    <t>18.035.0010-0</t>
  </si>
  <si>
    <t>VENTILADOR DE TETO COM LUMINARIA,3 PAS DE MADEIRA DE LEI,INCLUSIVE INTERRUPTOR DE COMANDO. FORNECIMENTO E COLOCACAO</t>
  </si>
  <si>
    <t>18.036.0001-0</t>
  </si>
  <si>
    <t>VENTILADOR DE PAREDE,OSCILANTE,DIAMETRO 24",MOTOR DE 1 A 6HP,ROTACAO 1150RPM,VAZAO 300M3/MINUTO,110/220V.FORNECIMENTO ECOLOCACAO</t>
  </si>
  <si>
    <t>18.037.0100-0</t>
  </si>
  <si>
    <t>CENTRAL DE GRAVACAO DIGITAL DE CFTV PARA 16 CANAIS.FORNECIMENTO</t>
  </si>
  <si>
    <t>18.037.0110-0</t>
  </si>
  <si>
    <t>MESA CONTROLADORA PARA CAMERAS PTZ(CONTROL KEYBOARD).FORNECIMENTO</t>
  </si>
  <si>
    <t>18.037.0130-0</t>
  </si>
  <si>
    <t>MONITOR LCD 19",WIDESCREEN.FORNECIMENTO</t>
  </si>
  <si>
    <t>18.037.0140-0</t>
  </si>
  <si>
    <t>MONITOR LCD 22",WIDESCREEN.FORNECIMENTO</t>
  </si>
  <si>
    <t>18.037.0150-0</t>
  </si>
  <si>
    <t>MINI CAMERA,COM DOME,LENTE PADRAO 3,6MM.FORNECIMENTO</t>
  </si>
  <si>
    <t>18.037.0160-0</t>
  </si>
  <si>
    <t>MINI CAMERA COM DOME E INFRAVERMELHO.FORNECIMENTO</t>
  </si>
  <si>
    <t>18.037.0170-0</t>
  </si>
  <si>
    <t>CAMERA PTZ(MOVIMENTO HORIZONTAL,VERTICAL E ZOOM).FORNECIMENTO</t>
  </si>
  <si>
    <t>18.037.0180-0</t>
  </si>
  <si>
    <t>CAMERA PROFISSIONAL("DAY-NIGHT"),EQUIPADA COM LENTE VARIFOCAL.FORNECIMENTO</t>
  </si>
  <si>
    <t>18.037.0200-0</t>
  </si>
  <si>
    <t>SONOFLETOR ACUSTICO DE EMBUTIR COMPLETO,CASADOR DE IMPEDANCIA,POTENCIOMETRO DE VOLUME E ALTO FALANTE DE 6" DE 25W RMS,INCLUSIVE PLUGS,TERMINAIS E CONECTORES,EXCLUSIVE FIOS E INSTALACAO DO PONTO (VIDE ITEM 15.015.0400).FORNECIMENTO E COLOCACAO.</t>
  </si>
  <si>
    <t>18.038.0010-0</t>
  </si>
  <si>
    <t>DETECTOR TERMICO ANALOGICO COM BASE,PARA SISTEMA DE ALARME CONTRA INCENDIO.FORNECIMENTO E COLOCACAO</t>
  </si>
  <si>
    <t>18.038.0020-0</t>
  </si>
  <si>
    <t>DETECTOR OTICO DE FUMACA ANALOGICO COM BASE,PARA SISTEMA DEALARME CONTRA INCENDIO.FORNECIMENTO E COLOCACAO</t>
  </si>
  <si>
    <t>18.038.0030-0</t>
  </si>
  <si>
    <t>SIRENE AUDIOVISUAL,PARA SISTEMA DE ALARME CONTRA INCENDIO.FORNECIMENTO E COLOCACAO</t>
  </si>
  <si>
    <t>18.038.0035-0</t>
  </si>
  <si>
    <t>DETECTOR DE GAS COMBUSTIVEL (GLP/GN) COM ALARME A 30CM DO PISO/TETO,TENSAO DE 127V/60HZ E CONSUMO E 10W.FORNECIMENTO E COLOCACAO</t>
  </si>
  <si>
    <t>18.038.0038-0</t>
  </si>
  <si>
    <t>DETECTOR DE INCENDIO,COMPOSTO DE CENTRAL DE ALARME ENDERECAVEL,PARA ATE 500 DISPOSITIVOS DIVIDIDOS EM 2 LACOS</t>
  </si>
  <si>
    <t>18.038.0045-0</t>
  </si>
  <si>
    <t>ACIONADOR TIPO "QUEBRE VIDRO",INCLUSIVE SENSOR DE ALARME E CHAVE EXTERNA PARA TESTE.FORNECIMENTO E COLOCACAO</t>
  </si>
  <si>
    <t>18.039.0010-0</t>
  </si>
  <si>
    <t>ALARME DE EMERGENCIA AUDIOVISUAL,SEM FIO,SIRENE EXTERNA E BOTOEIRA INTERNA DE ACIONAMENTO,INCLUSIVE MATERIAL DE FIXACAO,CONFORME ABNT NBR 9050 PARA ACESSIBILIDADE.FORNECIMENTO E COLOCACAO</t>
  </si>
  <si>
    <t>18.040.0010-0</t>
  </si>
  <si>
    <t>ELEVADOR ESP.P/CADEIRA RODAS,CAPAC.3 PASSAG.(225KG),VELOC.15M/MIN,ATE 3 PARADAS,PERCURSO APROX.DE ATE 9,0M,ULTIMA ALT.APROX.3,50M,2 PORTAS ABERTURA CENTRAL POR ANDAR,ACAB.PRIMER OUACO ESCOV.,CX.DIM.(1,5X1,5)M,ALT.POCO 1,35M,PISO REVEST.ACAB.ANTIDERRAP.,CORRIMAO FUNDO E LATERAIS DE ACORDO C/NORMAS ABNBR 12892,NBR 9050 E NM313:07.FORN.,MONTAGEM E INSTAL.</t>
  </si>
  <si>
    <t>18.040.0015-0</t>
  </si>
  <si>
    <t>ELEVADOR HIDRAULICO,CAPAC.6 PASSAG.(450KG),VELOC.APROX.36M/MIN,2 PARADAS,PERCURSO TOT.APROX.6,0M,ULTIMA ALT.APROX.3.5M,PORTAS C/ABERTURA CENTRAL E ACAB.ACO ESCOV.,CAIXA DIM.APROX.(1,6X1,6)M,ALT.MEDIA POCO 1,35M.CABINA REVEST.ACO ESCOV.,PISO REBAIX.E CORRIMAO FUNDO E LATERAIS.DE ACORDO COM NORMAS NBR9050:15,NM313:2007 E NM267:2001.FORN.MONT.E INSTALACAO</t>
  </si>
  <si>
    <t>18.040.0020-0</t>
  </si>
  <si>
    <t>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t>
  </si>
  <si>
    <t>18.040.0025-0</t>
  </si>
  <si>
    <t>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</si>
  <si>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18.040.0030-0</t>
  </si>
  <si>
    <t>ELEVADOR ELETRICO S/CASA MAQUINAS,VELOC.APROX.90M/MIN,CAPAC.12 PASSAG.(900KG),10 PARADAS,PERCURSO TOT.APROX.27,0M,ULTIMA ALT.APROX.4,2M,PORTAS C/1 ENTRADA ABERT.CENTRAL,ACAB.ACO ESCOVADO,CAIXA DIM.APROX.(2,13X2X0)M,ALT.APROX.POCO 1,5M,CABINA REV.ACO INOX,PISO REBAIX.E CORRIMAO FUNDO E LATERAIS.DE ACORDO C/NORMAS NBR16042:12,NM313:07,NM207:05.FORN.,MONT.INST.</t>
  </si>
  <si>
    <t>18.045.0010-0</t>
  </si>
  <si>
    <t>POSTE DE CONCRETO,COM SECAO CIRCULAR,COM 5,00M DE COMPRIMENTO E CARGA NOMINAL NO TOPO DE 100KG,INCLUSIVE ESCAVACAO,EXCLUSIVE TRANSPORTE.FORNECIMENTO E COLOCACAO</t>
  </si>
  <si>
    <t>18.045.0011-0</t>
  </si>
  <si>
    <t>POSTE DE CONCRETO,COM SECAO CIRCULAR,COM 5,00M DE COMPRIMENTO E CARGA NOMINAL NO TOPO DE 200KG,INCLUSIVE ESCAVACAO,EXCLUSIVE TRANSPORTE.FORNECIMENTO E COLOCACAO</t>
  </si>
  <si>
    <t>18.045.0012-0</t>
  </si>
  <si>
    <t>POSTE DE CONCRETO,COM SECAO CIRCULAR,COM 5,00M DE COMPRIMENTO E CARGA NOMINAL NO TOPO DE 300KG,INCLUSIVE ESCAVACAO,EXCLUSIVE TRANSPORTE.FORNECIMENTO E COLOCACAO</t>
  </si>
  <si>
    <t>18.045.0013-0</t>
  </si>
  <si>
    <t>POSTE DE CONCRETO,COM SECAO CIRCULAR,COM 5,00M DE COMPRIMENTO E CARGA NOMINAL NO TOPO DE 400KG,INCLUSIVE ESCAVACAO,EXCLUSIVE TRANSPORTE.FORNECIMENTO E COLOCACAO</t>
  </si>
  <si>
    <t>18.045.0015-0</t>
  </si>
  <si>
    <t>POSTE DE CONCRETO,COM SECAO CIRCULAR,COM 7,00M DE COMPRIMENTO E CARGA NOMINAL HORIZONTAL NO TOPO DE 100KG,INCLUSIVE ESCAVACAO,EXCLUSIVE TRANSPORTE.FORNECIMENTO E COLOCACAO</t>
  </si>
  <si>
    <t>18.045.0016-0</t>
  </si>
  <si>
    <t>POSTE DE CONCRETO,COM SECAO CIRCULAR,COM 7,00M DE COMPRIMENTO E CARGA NOMINAL HORIZONTAL NO TOPO DE 200KG,INCLUSIVE ESCAVACAO,EXCLUSIVE TRANSPORTE.FORNECIMENTO E COLOCACAO</t>
  </si>
  <si>
    <t>18.045.0017-1</t>
  </si>
  <si>
    <t>POSTE DE CONCRETO,COM SECAO CIRCULAR,COM 7,00M DE COMPRIMENTO E CARGA NOMINAL HORIZONTAL NO TOPO DE 300KG,INCLUSIVE ESCAVACAO,EXCLUSIVE TRANSPORTE.FORNECIMENTO E COLOCACAO.</t>
  </si>
  <si>
    <t>18.045.0018-0</t>
  </si>
  <si>
    <t>POSTE DE CONCRETO,COM SECAO CIRCULAR,COM 7,00M DE COMPRIMENTO E CARGA NOMINAL HORIZONTAL NO TOPO DE 400KG,INCLUSIVE ESCAVACAO,EXCLUSIVE TRANSPORTE.FORNECIMENTO E COLOCACAO</t>
  </si>
  <si>
    <t>18.045.0025-0</t>
  </si>
  <si>
    <t>POSTE DE CONCRETO,COM SECAO CIRCULAR,COM 9,00M DE COMPRIMENTO E CARGA NOMINAL NO TOPO DE 150KG,INCLUSIVE ESCAVACAO,EXCLUSIVE TRANSPORTE.FORNECIMENTO E COLOCACAO</t>
  </si>
  <si>
    <t>18.045.0026-0</t>
  </si>
  <si>
    <t>POSTE DE CONCRETO,COM SECAO CIRCULAR,COM 9,00M DE COMPRIMENTO E CARGA NOMINAL NO TOPO DE 200KG,INCLUSIVE ESCAVACAO,EXCLUSIVE TRANSPORTE.FORNECIMENTO E COLOCACAO</t>
  </si>
  <si>
    <t>18.045.0027-0</t>
  </si>
  <si>
    <t>POSTE DE CONCRETO,COM SECAO CIRCULAR,COM 9,00M DE COMPRIMENTO E CARGA NOMINAL NO TOPO DE 300KG,INCLUSIVE ESCAVACAO,EXCLUSIVE TRANSPORTE.FORNECIMENTO E COLOCACAO</t>
  </si>
  <si>
    <t>18.045.0028-0</t>
  </si>
  <si>
    <t>POSTE DE CONCRETO,COM SECAO CIRCULAR,COM 9,00M DE COMPRIMENTO E CARGA NOMINAL NO TOPO DE 400KG,INCLUSIVE ESCAVACAO,EXCLUSIVE TRANSPORTE.FORNECIMENTO E COLOCACAO</t>
  </si>
  <si>
    <t>18.045.0029-0</t>
  </si>
  <si>
    <t>POSTE DE CONCRETO,COM SECAO CIRCULAR,COM 9,00M DE COMPRIMENTO E CARGA NOMINAL NO TOPO DE 600KG,INCLUSIVE ESCAVACAO,EXCLUSIVE TRANSPORTE.FORNECIMENTO E COLOCACAO</t>
  </si>
  <si>
    <t>18.045.0030-0</t>
  </si>
  <si>
    <t>POSTE DE CONCRETO,COM SECAO CIRCULAR,COM 11,00M DE COMPRIMENTO E CARGA NOMINAL HORIZONTAL NO TOPO DE 200KG,INCLUSIVE ESCAVACAO,EXCLUSIVE TRANSPORTE.FORNECIMENTO E COLOCACAO</t>
  </si>
  <si>
    <t>18.045.0031-0</t>
  </si>
  <si>
    <t>POSTE DE CONCRETO,COM SECAO CIRCULAR,COM 11,00M DE COMPRIMENTO E CARGA NOMINAL HORIZONTAL NO TOPO DE 300KG,INCLUSIVE ESCAVACAO,EXCLUSIVE TRANSPORTE.FORNECIMENTO E COLOCACAO</t>
  </si>
  <si>
    <t>18.045.0032-0</t>
  </si>
  <si>
    <t>POSTE DE CONCRETO,COM SECAO CIRCULAR,COM 11,00M DE COMPRIMENTO E CARGA NOMINAL HORIZONTAL NO TOPO DE 400KG,INCLUSIVE ESCAVACAO,EXCLUSIVE TRANSPORTE.FORNECIMENTO E COLOCACAO</t>
  </si>
  <si>
    <t>18.045.0033-0</t>
  </si>
  <si>
    <t>POSTE DE CONCRETO,COM SECAO CIRCULAR,COM 11,00M DE COMPRIMENTO E CARGA NOMINAL HORIZONTAL NO TOPO DE 600KG,INCLUSIVE ESCAVACAO,EXCLUSIVE TRANSPORTE.FORNECIMENTO E COLOCACAO</t>
  </si>
  <si>
    <t>18.045.0035-0</t>
  </si>
  <si>
    <t>POSTE DE CONCRETO,COM SECAO CIRCULAR,COM 14,00M DE COMPRIMENTO E CARGA NOMINAL HORIZONTAL NO TOPO DE 400KG,INCLUSIVE ESCAVACAO,EXCLUSIVE TRANSPORTE.FORNECIMENTO E COLOCACAO</t>
  </si>
  <si>
    <t>18.050.0005-0</t>
  </si>
  <si>
    <t>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ABNT NBR 12188.FORNEC.E ASSENT.</t>
  </si>
  <si>
    <t>18.050.0012-0</t>
  </si>
  <si>
    <t>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ABNT NBR 12188.FORNEC.E ASSENT.</t>
  </si>
  <si>
    <t>18.050.0015-0</t>
  </si>
  <si>
    <t>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ABNT NBR 12188.FORNEC.E ASSENT.</t>
  </si>
  <si>
    <t>18.050.0020-0</t>
  </si>
  <si>
    <t>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ABNT NBR 12188.FORNEC.E ASSENT.</t>
  </si>
  <si>
    <t>18.050.0025-0</t>
  </si>
  <si>
    <t>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ABNT NBR 12188.FORNEC.E ASSENT.</t>
  </si>
  <si>
    <t>18.050.0030-0</t>
  </si>
  <si>
    <t>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ABNT NBR 12188.FORNEC.E ASSENT.</t>
  </si>
  <si>
    <t>18.050.0050-0</t>
  </si>
  <si>
    <t>CENTRAL DE VACUO MEDICINAL,ISENTO DE OLEO,SISTEMA DUPLEX,C/RESERVATORIO HORIZONTAL,VAZAO APROX.26M3/H,02 (DUAS) MOTO-BOMBAS DE VACUO POTENCIA MEDIA APROX.3HP,CAPAC.RESERVATORIO APROX.400 LITROS,INCL.FILTROS,SECADORES,PAINEL ELETRICO,CONFORME RDC-50 ANVISA/MINISTERIO DA SAUDE E ABNT NBR 12188.FORNECIMENTO E ASSENTAMENTO.</t>
  </si>
  <si>
    <t>18.050.0055-0</t>
  </si>
  <si>
    <t>CENTRAL DE VACUO MEDICINAL,ISENTO DE OLEO,SISTEMA DUPLEX,C/RESERVATORIO HORIZONTAL,VAZAO APROX.53M3/H,02 (DUAS) MOTO-BOMBAS VACUO POTENCIA MEDIA APROX.4HP,CAPACIDADE RESERVATORIO APROX.500 LITROS,INCL.FILTROS,SECADORES,PAINEL ELETRICO,CONFORME RDC-50 ANVISA/MINISTERIO DA SAUDE E ABNT NBR 12188 FORNECIMENTO E ASSENTAMENTO</t>
  </si>
  <si>
    <t>18.050.0060-0</t>
  </si>
  <si>
    <t>CENTRAL DE VACUO MEDICINAL,ISENTO DE OLEO,SISTEMA DUPLEX,C/RESERVATORIO HORIZONTAL,VAZAO APROX.92M3/H,02 (DUAS) MOTO-BOMBAS VACUO POTENCIA MEDIA APROX.5HP,CAPAC.RESERVATORIO APROX.500 LITROS,INCL.FILTROS,SECADORES,PAINEL ELETRICO,CONFORMERDC-50 ANVISA/MINISTERIO DA SAUDE E ABNT 12188.FORNECIMENTOE ASSENTAMENTO</t>
  </si>
  <si>
    <t>18.050.0065-0</t>
  </si>
  <si>
    <t>CENTRAL DE VACUO MEDICINAL,ISENTO DE OLEO,SISTEMA DUPLEX,C/RESERVATORIO HORIZONTAL,VAZAO APROX.118M3/H,02 (DUAS) MOTO-BOMBAS VACUO POTENCIA MEDIA APROX.8HP,CAPAC.RESERVATORIO APROX.500 LITROS,INCL.FILTROS,SECADORES,PAINEL ELETRICO,CONFORMERDC-50 ANVISA/MINISTERIO DA SAUDE E ABNT 12188.FORNECIMENTOE ASSENTAMENTO</t>
  </si>
  <si>
    <t>18.050.0070-0</t>
  </si>
  <si>
    <t>CENTRAL DE VACUO MEDICINAL,ISENTO DE OLEO,SISTEMA DUPLEX,C/RESERVATORIO HORIZONTAL,VAZAO APROX.160M3/H,02 (DUAS) MOTO-BOMBAS VACUO POTENCIA MEDIA APROX.15HP,CAPAC.RESERVATORIO APROX.1000 LITROS,INCL.FILTRO,SECADORES,PAINEL ELETRICO,CONFORME RDC-50 ANVISA/MINISTERIO DA SAUDE E ABNT 12188.FORNECIMENTO E ASSENTAMENTO</t>
  </si>
  <si>
    <t>18.050.0100-0</t>
  </si>
  <si>
    <t>PAINEL DE ALARME MEDICINAL AR COMPRIMIDO,OXIDO NITROSO,DIOXIDO DE CARBONO,OXIGENIO E VACUO.FORNECIMENTO E ASSENTAMENTO.(PARA INSTALACAO VIDE FAMILIA 15.014)</t>
  </si>
  <si>
    <t>18.050.0115-0</t>
  </si>
  <si>
    <t>ESTACAO DE CHAMADA DE BANHEIRO,COM INTERRUPTOR DE EMBUTIR.FORNECIMENTO E COLOCACAO</t>
  </si>
  <si>
    <t>18.050.0120-0</t>
  </si>
  <si>
    <t>ESTACAO DE CHAMADA DE LEITO,COM INTERRUPTOR DE EMBUTIR COM COMANDOS DE CHAMADAS,EMERGENCIA E PRESENCA,FIXADA SOBRE CAIXA4"X4" EMBUTIDA NA PAREDE.FORNECIMENTO E COLOCACAO</t>
  </si>
  <si>
    <t>18.050.0135-0</t>
  </si>
  <si>
    <t>SINALEIRO DE SOBREPOR PORTA DE ENFERMARIA,SALAS CIRURGICAS E CENTROS CIRURGICOS,COM SISTEMA LUMINOSO NAS CORES VERDE E VERMELHO,FIXADO SOBRE CAIXA 4"X2" OU 4"X4" EMBUTIDA NA PAREDE.FORNECIMENTO E COLOCACAO</t>
  </si>
  <si>
    <t>18.050.0140-0</t>
  </si>
  <si>
    <t>CENTRAL DE ATENDIMENTO PARA POSTO DE ENFERMAGEM,SALAS CIRURGICAS E CENTROS CIRURGICOS,ATENDENDO ATE 20 LEITOS,COM SINALIZACAO SONORA E LUMINOSA.FORNECIMENTO E COLOCACAO</t>
  </si>
  <si>
    <t>PAINEL MODULAR GASES MEDIC.P/LEITO HOSPITALAR,COMPR.1,00M ALT.0,30M,3 MODULOS INDEP. CONTENDO 3 SAIDAS P/GASES,SENDO:1 SAIDA OXIG.,1 SAIDA P/AR COMPRIM. E 1 SAIDA VACUO,CONF.RDC-50 ANVISA/MINIST.DA SAUDE E ABNT NBR 12188,4 TOMADAS ELETR.110V,1 TOMADA ELETR.220V,1 CHAMADA ENFERMAGEM,1 LUMINARIA DESCANSO,1 INTERRUPTOR SIMPLES.FORNECIMENTO E INSTALACAO.</t>
  </si>
  <si>
    <t>18.050.0210-0</t>
  </si>
  <si>
    <t>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t>
  </si>
  <si>
    <t>18.060.0020-0</t>
  </si>
  <si>
    <t>SISTEMA ININTERRUPTO DE ENERGIA (NO BREAK), COM CAPACIDADE DE 5KVA, TRIFASICO,60HZ,TENSAO DE ENTRADA DE 220/380V,TENSAODE SAIDA DE 220V/127V,AUTONOMIA DE 10 MINUTOS,INCLUSIVE GABINETES E START UP.FORNECIMENTO E COLOCACAO</t>
  </si>
  <si>
    <t>18.060.0026-0</t>
  </si>
  <si>
    <t>SISTEMA INITERRUPTO DE ENERGIA (NO BREAK),COM CAPACIDADE DE7.5KVA,TRIFASICO,60HZ,TENSAO DE ENTRADA DE 220/380V,TENSAO DE SAIDA DE 220/127V,AUTONOMIA DE 10 MINUTOS,INCLUSIVE GABINETES E START UP. FORNECIMENTO E COLOCACAO</t>
  </si>
  <si>
    <t>18.060.0030-0</t>
  </si>
  <si>
    <t>SISTEMA ININTERRUPTO DE ENERGIA (NO BREAK),COM CAPACIDADE DE 10KVA,TRIFASICO,60HZ,TENSAO DE ENTRADA DE 220/380V,TENSAO DE SAIDA DE 220/127V,AUTONOMIA DE 10 MINUTOS,INCLUSIVE GABINETES E START UP.FORNECIMENTO E COLOCACAO</t>
  </si>
  <si>
    <t>18.060.0032-0</t>
  </si>
  <si>
    <t>SISTEMA ININTERRUPTO DE ENERGIA (NO BREAK),COM CAPACIDADE DE 15KVA,TRIFASICO,60HZ,TENSAO DE ENTRADA DE 220/380V,TENSAO DE SAIDA DE 220/127V,AUTONOMIA DE 10 MINUTOS,INCLUSIVE GABINETES E START UP.FORNECIMENTO E COLOCACAO</t>
  </si>
  <si>
    <t>18.060.0034-0</t>
  </si>
  <si>
    <t>SISTEMA ININTERRUPTO DE ENERGIA (NO BREAK),COM CAPACIDADE DE 20KVA,TRIFASICO,60HZ,TENSAO DE ENTRADA DE 220/380V,TENSAO DE SAIDA DE 220/127V,AUTONOMIA DE 10 MINUTOS,INCLUSIVE GABINETES E START UP.FORNECIMENTO E COLOCACAO</t>
  </si>
  <si>
    <t>18.060.0036-0</t>
  </si>
  <si>
    <t>SISTEMA ININTERRUPTO DE ENERGIA (NO BREAK),COM CAPACIDADE DE 25KVA,TRIFASICO,60HZ,TENSAO DE ENTRADA DE 220/380V,TENSAO DE SAIDA DE 220/127V,AUTONOMIA DE 10 MINUTOS,INCLUSIVE GABINETES E START UP.FORNECIMENTO E COLOCACAO</t>
  </si>
  <si>
    <t>18.060.0038-0</t>
  </si>
  <si>
    <t>SISTEMA ININTERRUPTO DE ENERGIA (NO BREAK),COM CAPACIDADE DE 40KVA,TRIFASICO,60HZ,TENSAO DE ENTRADA DE 220/380V,TENSAO DE SAIDA DE 220/127V,AUTONOMIA DE 10 MINUTOS,INCLUSIVE GABINETES E START UP.FORNECIMENTO E COLOCACAO</t>
  </si>
  <si>
    <t>18.060.0040-0</t>
  </si>
  <si>
    <t>SISTEMA ININTERRUPTO DE ENERGIA (NO BREAK),COM CAPACIDADE DE 50KVA,TRIFASICO,60HZ,TENSAO DE ENTRADA DE 220/380V,TENSAO DE SAIDA DE 220/127V,AUTONOMIA DE 10 MINUTOS,INCLUSIVE GABINETES E START UP.FORNECIMENTO E COLOCACAO</t>
  </si>
  <si>
    <t>18.060.0042-0</t>
  </si>
  <si>
    <t>SISTEMA ININTERRUPTO DE ENERGIA (NO BREAK),COM CAPACIDADE DE 80KVA,TRIFASICO,60HZ,TENSAO DE ENTRADA DE 220/380V,TENSAO DE SAIDA DE 220/127V,AUTONOMIA DE 10 MINUTOS,INCLUSIVE GABINETES E START UP.FORNECIMENTO E COLOCACAO</t>
  </si>
  <si>
    <t>18.060.0043-0</t>
  </si>
  <si>
    <t>SISTEMA ININTERRUPTO DE ENERGIA (NO BREAK),COM CAPACIDADE DE 5KVA,TRIFASICO, 60HZ,TENSAO DE ENTRADA DE 220/380V,TENSAO DE SAIDA DE 220/127V,AUTONOMIA DE 30 MINUTOS,INCLUSIVE GABINETES E START UP.FORNECIMENTO E COLOCACAO</t>
  </si>
  <si>
    <t>18.060.0044-0</t>
  </si>
  <si>
    <t>SISTEMA ININTERRUPTO DE ENERGIA (NO BREAK),COM CAPACIDADE DE 10KVA,TRIFASICO,60HZ,TENSAO DE ENTRADA DE 220/380V,TENSAO DE SAIDA DE 220/127V,AUTONOMIA DE 30 MINUTOS,INCLUSIVE GABINETES E START UP.FORNECIMENTO E COLOCACAO</t>
  </si>
  <si>
    <t>18.060.0046-0</t>
  </si>
  <si>
    <t>SISTEMA ININTERRUPTO DE ENERGIA (NO BREAK),COM CAPACIDADE DE 15KVA,TRIFASICO,60HZ,TENSAO DE ENTRADA DE 220/380V,TENSAO DE SAIDA DE 220/127V,AUTONOMIA DE 30 MINUTOS,INCLUSIVE GABINETES E START UP.FORNECIMENTO E COLOCACAO</t>
  </si>
  <si>
    <t>18.060.0048-0</t>
  </si>
  <si>
    <t>SISTEMA ININTERRUPTO DE ENERGIA (NO BREAK),COM CAPACIDADE DE 20KVA,TRIFASICO,60HZ,TENSAO DE ENTRADA DE 220/380V,TENSAO DE SAIDA DE 220/127V,AUTONOMIA DE 30 MINUTOS,INCLUSIVE GABINETES E START UP.FORNECIMENTO E COLOCACAO</t>
  </si>
  <si>
    <t>18.060.0050-0</t>
  </si>
  <si>
    <t>SISTEMA ININTERRUPTO DE ENERGIA (NO BREAK),COM CAPACIDADE DE 25KVA,TRIFASICO,60HZ,TENSAO DE ENTRADA DE 220/380V,TENSAO DE SAIDA DE 220/127V,AUTONOMIA DE 30 MINUTOS,INCLUSIVE GABINETES E START UP.FORNECIMENTO E COLOCACAO</t>
  </si>
  <si>
    <t>18.060.0052-0</t>
  </si>
  <si>
    <t>SISTEMA ININTERRUPTO DE ENERGIA (NO BREAK),COM CAPACIDADE DE 40KVA,TRIFASICO,60HZ,TENSAO DE ENTRADA DE 220/380V,TENSAO DE SAIDA DE 220/127V,AUTONOMIA DE 30 MINUTOS,INCLUSIVE GABINETES E START UP.FORNECIMENTO E COLOCACAO</t>
  </si>
  <si>
    <t>18.060.0054-0</t>
  </si>
  <si>
    <t>SISTEMA ININTERRUPTO DE ENERGIA (NO BREAK),COM CAPACIDADE DE 50KVA,TRIFASICO,60HZ,TENSAO DE ENTRADA DE 220/380V,TENSAO DE SAIDA DE 220/127V,AUTONOMIA DE 30 MINUTOS,INCLUSIVE GABINETES E START UP.FORNECIMENTO E COLOCACAO</t>
  </si>
  <si>
    <t>18.060.0056-0</t>
  </si>
  <si>
    <t>SISTEMA ININTERRUPTO DE ENERGIA (NO BREAK),COM CAPACIDADE DE 80KVA,TRIFASICO,60HZ,TENSAO DE ENTRADA DE 220/380V,TENSAO DE SAIDA DE 220/127V,AUTONOMIA DE 30 MINUTOS,INCLUSIVE GABINETES E START UP.FORNECIMENTO E COLOCACAO</t>
  </si>
  <si>
    <t>18.060.0060-0</t>
  </si>
  <si>
    <t>SISTEMA ININTERRUPTO DE ENERGIA (NO BREAK),COM CAPACIDADE DE 7.5KVA,TRIFASICO,60HZ,TENSAO DE ENTRADA DE 220/380V,TENSAODE SAIDA DE 220/127V,AUTONOMIA DE 30 MINUTOS,INCLUSIVE GABINETES E START UP.FORNECIMENTO E COLOCACAO</t>
  </si>
  <si>
    <t>18.065.0010-0</t>
  </si>
  <si>
    <t>VOLTIMETRO SELETOR,PARA QUADROS ELETRICOS COM LINHAS TRIFASICAS,ESCALA 0-300V.FORNECIMENTO</t>
  </si>
  <si>
    <t>18.065.0015-0</t>
  </si>
  <si>
    <t>VOLTIMETRO SELETOR,PARA QUADROS ELETRICOS COM LINHAS TRIFASICAS,ESCALA 0-500V.FORNECIMENTO</t>
  </si>
  <si>
    <t>18.065.0050-0</t>
  </si>
  <si>
    <t>AMPERIMETRO SELETOR,PARA QUADROS ELETRICOS COM LINHAS TRIFASICAS,ESCALA 0-100A.FORNECIMENTO</t>
  </si>
  <si>
    <t>18.065.0055-0</t>
  </si>
  <si>
    <t>AMPERIMETRO SELETOR,PARA QUADROS ELETRICOS COM LINHAS TRIFASICAS,ESCALA 0-200A.FORNECIMENTO</t>
  </si>
  <si>
    <t>18.065.0060-0</t>
  </si>
  <si>
    <t>AMPERIMETRO SELETOR,PARA QUADROS ELETRICOS COM LINHAS TRIFASICAS,ESCALA 0-300A.FORNECIMENTO</t>
  </si>
  <si>
    <t>18.065.0065-0</t>
  </si>
  <si>
    <t>AMPERIMETRO SELETOR,PARA QUADROS ELETRICOS COM LINHAS TRIFASICAS,ESCALA 0-500A.FORNECIMENTO</t>
  </si>
  <si>
    <t>18.065.0070-0</t>
  </si>
  <si>
    <t>AMPERIMETRO SELETOR,PARA QUADROS ELETRICOS COM LINHAS TRIFASICAS,ESCALA 0-1000A.FORNECIMENTO</t>
  </si>
  <si>
    <t>18.065.0075-0</t>
  </si>
  <si>
    <t>AMPERIMETRO SELETOR,PARA QUADROS ELETRICOS COM LINHAS TRIFASICAS,ESCALA 0-2000A.FORNECIMENTO</t>
  </si>
  <si>
    <t>18.070.0005-0</t>
  </si>
  <si>
    <t>PRATELEIRA DE MARMORE BRANCO NACIONAL,COM 30CM DE LARGURA E2CM DE ESPESSURA,SOBRE CONSOLO DE FERRO.FORNECIMENTO E COLOCACAO</t>
  </si>
  <si>
    <t>18.070.0010-0</t>
  </si>
  <si>
    <t>CONSOLE DE MARMORE BRANCO NACIONAL,EM CANTONEIRA,MEDINDO 30X30X2CM,PARA DEPOSITO DE AGUA POTAVEL.FORNECIMENTO E COLOCACAO</t>
  </si>
  <si>
    <t>18.070.0040-0</t>
  </si>
  <si>
    <t>BANCA SECA DE MARMORE BRANCO NACIONAL,COM 3CM DE ESPESSURA E 0,60M DE LARGURA,SOBRE APOIOS DE ALVENARIA DE MEIA VEZ E VERGA DE CONCRETO,SEM REVESTIMENTO.FORNECIMENTO E ASSENTAMENTO</t>
  </si>
  <si>
    <t>18.070.0044-0</t>
  </si>
  <si>
    <t>BANCA DE MARMORE BRANCO NACIONAL,COM 3CM DE ESPESSURA,COM ABERTURA PARA 1 CUBA (EXCLUSIVE ESTA),SOBRE APOIOS DE ALVENARIA DE MEIA VEZ E VERGA DE CONCRETO,SEM REVESTIMENTO.FORNECIMENTO E COLOCACAO</t>
  </si>
  <si>
    <t>18.070.0045-0</t>
  </si>
  <si>
    <t>BANCA DE MARMORE BRANCO NACIONAL,COM 3CM DE ESPESSURA,COM ABERTURA PARA 2 CUBAS (EXCLUSIVE ESTAS),SOBRE APOIOS DE ALVENARIA DE MEIA VEZ E VERGA DE CONCRETO,SEM REVESTIMENTO.FORNECIMENTO E COLOCACAO</t>
  </si>
  <si>
    <t>18.070.0046-0</t>
  </si>
  <si>
    <t>BANCA DE MARMORE BRANCO NACIONAL,COM 3CM DE ESPESSURA,COM ABERTURA PARA 3 CUBAS (EXCLUSIVE ESTAS),SOBRE APOIOS DE ALVENARIA DE MEIA VEZ E VERGA DE CONCRETO,SEM REVESTIMENTO.FORNECIMENTO E COLOCACAO</t>
  </si>
  <si>
    <t>18.070.0047-0</t>
  </si>
  <si>
    <t>BANCA DE MARMORE BRANCO NACIONAL,COM 3CM DE ESPESSURA,COM ABERTURA PARA 4 CUBAS (EXCLUSIVE ESTAS),SOBRE APOIOS DE ALVENARIA DE MEIA VEZ E VERGA DE CONCRETO,SEM REVESTIMENTO.FORNECIMENTO E COLOCACAO</t>
  </si>
  <si>
    <t>18.070.0048-0</t>
  </si>
  <si>
    <t>BANCA DE MARMORE BRANCO NACIONAL,COM 3CM DE ESPESSURA,COM ABERTURA PARA 5 CUBAS (EXCLUSIVE ESTAS),SOBRE APOIOS DE ALVENARIA DE MEIA VEZ E VERGA DE CONCRETO,SEM REVESTIMENTO.FORNECIMENTO E COLOCACAO</t>
  </si>
  <si>
    <t>18.070.0049-0</t>
  </si>
  <si>
    <t>BANCA DE MARMORE BRANCO NACIONAL,COM 3CM DE ESPESSURA,COM ABERTURA PARA 6 CUBAS (EXCLUSIVE ESTAS),SOBRE APOIOS DE ALVENARIA DE MEIA VEZ E VERGA DE CONCRETO,SEM REVESTIMENTO.FORNECIMENTO E COLOCACAO</t>
  </si>
  <si>
    <t>18.070.0100-0</t>
  </si>
  <si>
    <t>FRONTISPICIO DE MARMORE BRANCO NACIONAL,COM SECAO DE 5X2CM,INCLUSIVE REJUNTAMENTO.FORNECIMENTO E COLOCACAO</t>
  </si>
  <si>
    <t>18.070.0105-0</t>
  </si>
  <si>
    <t>FRONTISPICIO DE MARMORE BRANCO NACIONAL,COM SECAO DE 10X2CM,INCLUSIVE REJUNTAMENTO.FORNECIMENTO E COLOCACAO</t>
  </si>
  <si>
    <t>18.080.0020-0</t>
  </si>
  <si>
    <t>BANCA SECA DE GRANITO PRETO,COM 2CM DE ESPESSURA E 60CM DE LARGURA,SOBRE APOIOS DE ALVENARIA DE MEIA VEZ E VERGA DE CONCRETO,SEM REVESTIMENTO.FORNECIMENTO E ASSENTAMENTO</t>
  </si>
  <si>
    <t>18.080.0025-0</t>
  </si>
  <si>
    <t>BANCA DE GRANITO PRETO,COM 2CM DE ESPESSURA,COM ABERTURA PARA 1 CUBA (EXCLUSIVE ESTA),SOBRE APOIOS DE ALVENARIA DE MEIAVEZ E VERGA DE CONCRETO,SEM REVESTIMENTO.FORNECIMENTO E COLOCACAO</t>
  </si>
  <si>
    <t>18.080.0026-0</t>
  </si>
  <si>
    <t>BANCA DE GRANITO PRETO,COM 2CM DE ESPESSURA,COM ABERTURA PARA 2 CUBAS (EXCLUSIVE ESTAS),SOBRE APOIOS DE ALVENARIA DE MEIA VEZ E VERGA DE CONCRETO,SEM REVESTIMENTO.FORNECIMENTO E COLOCACAO</t>
  </si>
  <si>
    <t>18.080.0027-0</t>
  </si>
  <si>
    <t>BANCA DE GRANITO PRETO,COM 2CM DE ESPESSURA,COM ABERTURA PARA 3 CUBAS (EXCLUSIVE ESTAS),SOBRE APOIOS DE ALVENARIA DE MEIA VEZ E VERGA DE CONCRETO,SEM REVESTIMENTO.FORNECIMENTO E COLOCACAO</t>
  </si>
  <si>
    <t>18.080.0028-0</t>
  </si>
  <si>
    <t>BANCA DE GRANITO PRETO,COM 2CM DE ESPESSURA,COM ABERTURA PARA 4 CUBAS (EXCLUSIVE ESTAS),SOBRE APOIOS DE ALVENARIA DE MEIA VEZ E VERGA DE CONCRETO,SEM REVESTIMENTO.FORNECIMENTO E COLOCACAO</t>
  </si>
  <si>
    <t>18.080.0029-0</t>
  </si>
  <si>
    <t>BANCA DE GRANITO PRETO,COM 2CM DE ESPESSURA,COM ABERTURA PARA 5 CUBAS (EXCLUSIVE ESTAS),SOBRE APOIOS DE ALVENARIA DE MEIA VEZ E VERGA DE CONCRETO,SEM REVESTIMENTO.FORNECIMENTO E COLOCACAO</t>
  </si>
  <si>
    <t>18.080.0030-0</t>
  </si>
  <si>
    <t>BANCA DE GRANITO PRETO,COM 2CM DE ESPESSURA,COM ABERTURA PARA 6 CUBAS (EXCLUSIVE ESTAS),SOBRE APOIOS DE ALVENARIA DE MEIA VEZ E VERGA DE CONCRETO,SEM REVESTIMENTO.FORNECIMENTO E COLOCACAO</t>
  </si>
  <si>
    <t>18.080.0050-0</t>
  </si>
  <si>
    <t>FRONTISPICIO DE GRANITO PRETO,COM SECAO DE 5X2CM,INCLUSIVE REJUNTAMENTO.FORNECIMENTO E COLOCACAO</t>
  </si>
  <si>
    <t>18.080.0055-0</t>
  </si>
  <si>
    <t>FRONTISPICIO DE GRANITO PRETO,COM SECAO DE 10X2CM,INCLUSIVEREJUNTAMENTO.FORNECIMENTO E COLOCACAO</t>
  </si>
  <si>
    <t>18.081.0020-0</t>
  </si>
  <si>
    <t>BANCA SECA DE GRANITO CINZA CORUMBA,COM 2CM DE ESPESSURA E 60CM DE LARGURA,SOBRE APOIOS DE ALVENARIA DE MEIA VEZ E VERGADE CONCRETO,SEM REVESTIMENTO.FORNECIMENTO E COLOCACAO</t>
  </si>
  <si>
    <t>18.081.0050-0</t>
  </si>
  <si>
    <t>BANCA DE GRANITO CINZA CORUMBA,COM 2CM DE ESPESSURA,COM ABERTURA PARA 1 CUBA (EXCLUSIVE ESTA),SOBRE APOIOS DE ALVENARIADE MEIA VEZ E VERGA DE CONCRETO,SEM REVESTIMENTO.FORNECIMENTO E COLOCACAO</t>
  </si>
  <si>
    <t>18.081.0051-0</t>
  </si>
  <si>
    <t>BANCA DE GRANITO CINZA CORUMBA,COM 2CM DE ESPESSURA,COM ABERTURA PARA 2 CUBAS (EXCLUSIVE ESTAS),SOBRE APOIOS DE ALVENARIA DE MEIA VEZ E VERGA DE CONCRETO,SEM REVESTIMENTO.FORNECIMENTO E COLOCACAO</t>
  </si>
  <si>
    <t>18.081.0052-0</t>
  </si>
  <si>
    <t>BANCA DE GRANITO CINZA CORUMBA,COM 2CM DE ESPESSURA,COM ABERTURA PARA 3 CUBAS (EXCLUSIVE ESTAS),SOBRE APOIOS DE ALVENARIA DE MEIA VEZ E VERGA DE CONCRETO,SEM REVESTIMENTO.FORNECIMENTO E COLOCACAO</t>
  </si>
  <si>
    <t>18.081.0053-0</t>
  </si>
  <si>
    <t>BANCA DE GRANITO CINZA CORUMBA,COM 2CM DE ESPESSURA,COM ABERTURA PARA 4 CUBAS (EXCLUSIVE ESTAS),SOBRE APOIOS DE ALVENARIA DE MEIA VEZ E VERGA DE CONCRETO,SEM REVESTIMENTO.FORNECIMENTO E COLOCACAO</t>
  </si>
  <si>
    <t>18.081.0054-0</t>
  </si>
  <si>
    <t>BANCA DE GRANITO CINZA CORUMBA,COM 2CM DE ESPESSURA,COM ABERTURA PARA 5 CUBAS (EXCLUSIVE ESTAS),SOBRE APOIOS DE ALVENARIA DE MEIA VEZ E VERGA DE CONCRETO,SEM REVESTIMENTO.FORNECIMENTO E COLOCACAO</t>
  </si>
  <si>
    <t>18.081.0055-0</t>
  </si>
  <si>
    <t>BANCA DE GRANITO CINZA CORUMBA,COM 2CM DE ESPESSURA,COM ABERTURA PARA 6 CUBAS (EXCLUSIVE ESTAS),SOBRE APOIOS DE ALVENARIA DE MEIA VEZ E VERGA DE CONCRETO,SEM REVESTIMENTO.FORNECIMENTO E COLOCACAO</t>
  </si>
  <si>
    <t>18.081.0100-0</t>
  </si>
  <si>
    <t>FRONTISPICIO DE GRANITO CINZA CORUMBA,COM SECAO DE 5X2CM,INCLUSIVE REJUNTAMENTO.FORNECIMENTO E COLOCACAO</t>
  </si>
  <si>
    <t>18.081.0105-0</t>
  </si>
  <si>
    <t>FRONTISPICIO DE GRANITO CINZA CORUMBA,COM SECAO DE 10X2CM,INCLUSIVE REJUNTAMENTO.FORNECIMENTO E COLOCACAO</t>
  </si>
  <si>
    <t>18.082.0020-0</t>
  </si>
  <si>
    <t>BANCA SECA DE GRANITO CINZA ANDORINHA,COM 2CM DE ESPESSURA E 60CM DE LARGURA,SOBRE APOIOS DE ALVENARIA DE MEIA VEZ E VERGA DE CONCRETO,SEM REVESTIMENTO.FORNECIMENTO E COLOCACAO</t>
  </si>
  <si>
    <t>18.082.0050-0</t>
  </si>
  <si>
    <t>BANCA DE GRANITO CINZA ANDORINHA,COM 2CM DE ESPESSURA,COM ABERTURA PARA 1 CUBA (EXCLUSIVE ESTA),SOBRE APOIOS DE ALVENARIA DE MEIA VEZ E VERGA DE CONCRETO,SEM REVESTIMENTO.FORNECIMENTO E COLOCACAO</t>
  </si>
  <si>
    <t>18.082.0051-0</t>
  </si>
  <si>
    <t>BANCA DE GRANITO CINZA ANDORINHA,COM 2CM DE ESPESSURA,COM ABERTURA PARA 2 CUBAS (EXCLUSIVE ESTAS),SOBRE APOIOS DE ALVENARIA DE MEIA VEZ E VERGA DE CONCRETO,SEM REVESTIMENTO.FORNECIMENTO E COLOCACAO</t>
  </si>
  <si>
    <t>18.082.0052-0</t>
  </si>
  <si>
    <t>BANCA DE GRANITO CINZA ANDORINHA,COM 2CM DE ESPESSURA,COM ABERTURA PARA 3 CUBAS (EXCLUSIVE ESTAS),SOBRE APOIOS DE ALVENARIA DE MEIA VEZ E VERGA DE CONCRETO,SEM REVESTIMENTO.FORNECIMENTO E COLOCACAO</t>
  </si>
  <si>
    <t>18.082.0053-0</t>
  </si>
  <si>
    <t>BANCA DE GRANITO CINZA ANDORINHA,COM 2CM DE ESPESSURA,COM ABERTURA PARA 4 CUBAS (EXCLUSIVE ESTAS),SOBRE APOIOS DE ALVENARIA DE MEIA VEZ E VERGA DE CONCRETO,SEM REVESTIMENTO.FORNECIMENTO E COLOCACAO</t>
  </si>
  <si>
    <t>18.082.0054-0</t>
  </si>
  <si>
    <t>BANCA DE GRANITO CINZA ANDORINHA,COM 2CM DE ESPESSURA,COM ABERTURA PARA 5 CUBAS (EXCLUSIVE ESTAS),SOBRE APOIOS DE ALVENARIA DE MEIA VEZ E VERGA DE CONCRETO,SEM REVESTIMENTO.FORNECIMENTO E COLOCACAO</t>
  </si>
  <si>
    <t>18.082.0055-0</t>
  </si>
  <si>
    <t>BANCA DE GRANITO CINZA ANDORINHA,COM 2CM DE ESPESSURA,COM ABERTURA PARA 6 CUBAS (EXCLUSIVE ESTAS),SOBRE APOIOS DE ALVENARIA DE MEIA VEZ E VERGA DE CONCRETO,SEM REVESTIMENTO.FORNECIMENTO E COLOCACAO</t>
  </si>
  <si>
    <t>18.082.0100-0</t>
  </si>
  <si>
    <t>FRONTISPICIO DE GRANITO CINZA ANDORINHA,COM SECAO DE 5X2CM,INCLUSIVE REJUNTAMENTO.FORNECIMENTO E COLOCACAO</t>
  </si>
  <si>
    <t>18.082.0105-0</t>
  </si>
  <si>
    <t>FRONTISPICIO DE GRANITO CINZA ANDORINHA,COM SECAO DE 10X2CM,INCLUSIVE REJUNTAMENTO.FORNECIMENTO E COLOCACAO</t>
  </si>
  <si>
    <t>18.084.0020-0</t>
  </si>
  <si>
    <t>BANCA SECA DE GRANITO BRANCO ITAUNAS,COM 2CM DE ESPESSURA E60CM DE LARGURA,SOBRE APOIOS DE ALVENARIA DE MEIA VEZ E VERGA DE CONCRETO,SEM REVESTIMENTO.FORNECIMENTO E COLOCACAO</t>
  </si>
  <si>
    <t>18.084.0050-0</t>
  </si>
  <si>
    <t>BANCA DE GRANITO BRANCO ITAUNAS,COM 2CM DE ESPESSURA,COM ABERTURA PARA 1 CUBA (EXCLUSIVE ESTA),SOBRE APOIOS DE ALVENARIA DE MEIA VEZ E VERGA DE CONCRETO,SEM REVESTIMENTO.FORNECIMENTO E COLOCACAO</t>
  </si>
  <si>
    <t>18.084.0051-0</t>
  </si>
  <si>
    <t>BANCA DE GRANITO BRANCO ITAUNAS,COM 2CM DE ESPESSURA,COM ABERTURA PARA 2 CUBAS (EXCLUSIVE ESTAS),SOBRE APOIOS DE ALVENARIA DE MEIA VEZ E VERGA DE CONCRETO,SEM REVESTIMENTO.FORNECIMENTO E COLOCACAO</t>
  </si>
  <si>
    <t>18.084.0052-0</t>
  </si>
  <si>
    <t>BANCA DE GRANITO BRANCO ITAUNAS,COM 2CM DE ESPESSURA,COM ABERTURA PARA 3 CUBAS (EXCLUSIVE ESTAS),SOBRE APOIOS DE ALVENARIA DE MEIA VEZ E VERGA DE CONCRETO,SEM REVESTIMENTO.FORNECIMENTO E COLOCACAO</t>
  </si>
  <si>
    <t>18.084.0053-0</t>
  </si>
  <si>
    <t>BANCA DE GRANITO BRANCO ITAUNAS,COM 2CM DE ESPESSURA,COM ABERTURA PARA 4 CUBAS (EXCLUSIVE ESTAS),SOBRE APOIOS DE ALVENARIA DE MEIA VEZ E VERGA DE CONCRETO,SEM REVESTIMENTO.FORNECIMENTO E COLOCACAO</t>
  </si>
  <si>
    <t>18.084.0054-0</t>
  </si>
  <si>
    <t>BANCA DE GRANITO BRANCO ITAUNAS,COM 2CM DE ESPESSURA,COM ABERTURA PARA 5 CUBAS (EXCLUSIVE ESTAS),SOBRE APOIOS DE ALVENARIA DE MEIA VEZ E VERGA DE CONCRETO,SEM REVESTIMENTO.FORNECIMENTO E COLOCACAO</t>
  </si>
  <si>
    <t>18.084.0055-0</t>
  </si>
  <si>
    <t>BANCA DE GRANITO BRANCO ITAUNAS,COM 2CM DE ESPESSURA,COM ABERTURA PARA 6 CUBAS (EXCLUSIVE ESTAS),SOBRE APOIOS DE ALVENARIA DE MEIA VEZ E VERGA DE CONCRETO,SEM REVESTIMENTO.FORNECIMENTO E COLOCACAO</t>
  </si>
  <si>
    <t>18.084.0100-0</t>
  </si>
  <si>
    <t>FRONTISPICIO DE GRANITO BRANCO ITAUNAS,COM SECAO DE 5X2CM,INCLUSIVE REJUNTAMENTO.FORNECIMENTO E COLOCACAO</t>
  </si>
  <si>
    <t>18.084.0105-0</t>
  </si>
  <si>
    <t>FRONTISPICIO DE GRANITO BRANCO ITAUNAS,COM SECAO DE 10X2CM,INCLUSIVE REJUNTAMENTO.FORNECIMENTO E COLOCACAO</t>
  </si>
  <si>
    <t>18.100.0025-0</t>
  </si>
  <si>
    <t>BANCA DE MARMORE SINTETICO,MEDINDO 120X50CM,COM CUBA DO MESMO MATERIAL,EXCLUSIVE TORNEIRA,VALVULA E SIFAO.FORNECIMENTO EASSENTAMENTO</t>
  </si>
  <si>
    <t>18.100.0030-0</t>
  </si>
  <si>
    <t>BANCA DE MARMORE SINTETICO,MEDINDO 100X50CM,COM CUBA DO MESMO MATERIAL,EXCLUSIVE TORNEIRA,VALVULA E SIFAO.FORNECIMENTO EASSENTAMENTO</t>
  </si>
  <si>
    <t>18.100.0035-0</t>
  </si>
  <si>
    <t>BANCA DE MARMORE SINTETICO,MEDINDO 150X50CM,COM CUBA DO MESMO MATERIAL,EXCLUSIVE TORNEIRA,VALVULA E SIFAO.FORNECIMENTO EASSENTAMENTO</t>
  </si>
  <si>
    <t>18.105.0001-0</t>
  </si>
  <si>
    <t>DOMUS ACRILICO,MEDINDO 1,50X1,50M,INCLUINDO NESTA MEDIDA A VENTILACAO.FORNECIMENTO E COLOCACAO</t>
  </si>
  <si>
    <t>18.200.0001-0</t>
  </si>
  <si>
    <t>TABELA DE BASQUETE EM COMPENSADO NAVAL,TAMANHO OFICIAL,COM ARO E REDE.FORNECIMENTO E COLOCACAO</t>
  </si>
  <si>
    <t>18.200.0002-0</t>
  </si>
  <si>
    <t>POSTE PARA VOLEIBOL EM TUBO DE FERRO GALVANIZADO,COM CATRACA E BUCHAS.FORNECIMENTO</t>
  </si>
  <si>
    <t>18.200.0003-0</t>
  </si>
  <si>
    <t>REDE DE VOLEIBOL OFICIAL COM CABO DE ACO.FORNECIMENTO</t>
  </si>
  <si>
    <t>18.200.0004-0</t>
  </si>
  <si>
    <t>TRAVE DESMONTAVEL PARA FUTEBOL DE SALAO,EM TUBO DE FERRO GALVANIZADO E BUCHAS.FORNECIMENTO</t>
  </si>
  <si>
    <t>18.200.0005-0</t>
  </si>
  <si>
    <t>REDE DE NYLON PARA FUTEBOL DE SALAO.FORNECIMENTO</t>
  </si>
  <si>
    <t>18.200.0010-0</t>
  </si>
  <si>
    <t>APARELHO DE GINASTICA,EXECUTADO EM PECAS VERTICAIS DE MACARANDUBA DE 3"X6" E TUBOS DE FERRO GALVANIZADO DE 1.1/4",HORIZONTAIS EM 3 MODULOS,EXCLUSIVE FUNDACAO,CONFORME PROJETO Nº6025/EMOP.FORNECIMENTO E COLOCACAO</t>
  </si>
  <si>
    <t>18.200.0015-0</t>
  </si>
  <si>
    <t>ESTRUTURA PARA BASQUETE,DE FERRO GALVANIZADO PINTADO,FIXA,COM AVANCO LIVRE DE 1,30M,COM TABELAS DE COMPENSADO NAVAL,AROS E REDES,EXCLUSIVE FURACAO DE PISO.FORNECIMENTO E COLOCACAO</t>
  </si>
  <si>
    <t>18.200.0020-0</t>
  </si>
  <si>
    <t>BALIZA DE FUTEBOL DE CAMPO,TAMANHO OFICIAL(7,32X2.44M),EXCLUSIVE REDE,EM TUBOS DE FERRO GALVANIZADO DE 4",COM PINTURA DE BASE E 2 DEMAOS DE ACABAMENTO.FORNECIMENTO E COLOCACAO</t>
  </si>
  <si>
    <t>18.210.0010-0</t>
  </si>
  <si>
    <t>RESERVATORIO TERMICO DE BAIXA PRESSAO,PARA SISTEMA DE AQUECIMENTO SOLAR DE AGUA,COM 100L,EXCLUSIVE INSTALACOES (VER ITENS 15.014.0150 A 0170) E COLETOR SOLAR.FORNECIMENTO</t>
  </si>
  <si>
    <t>18.210.0012-0</t>
  </si>
  <si>
    <t>RESERVATORIO TERMICO DE BAIXA PRESSAO,PARA SISTEMA DE AQUECIMENTO SOLAR DE AGUA,COM 200L,EXCLUSIVE INSTALACOES (VER ITENS 15.014.0150 A 0170) E COLETOR SOLAR.FORNECIMENTO</t>
  </si>
  <si>
    <t>18.210.0014-0</t>
  </si>
  <si>
    <t>RESERVATORIO TERMICO DE BAIXA PRESSAO,PARA SISTEMA DE AQUECIMENTO SOLAR DE AGUA,COM 300L,EXCLUSIVE INSTALACOES (VER ITENS 15.014.0150 A 0170) E COLETOR SOLAR.FORNECIMENTO</t>
  </si>
  <si>
    <t>18.210.0016-0</t>
  </si>
  <si>
    <t>RESERVATORIO TERMICO DE BAIXA PRESSAO,PARA SISTEMA DE AQUECIMENTO SOLAR DE AGUA,COM 400L,EXCLUSIVE INSTALACOES (VER ITENS 15.014.0150 A 0170) E COLETOR SOLAR.FORNECIMENTO</t>
  </si>
  <si>
    <t>18.210.0018-0</t>
  </si>
  <si>
    <t>RESERVATORIO TERMICO DE BAIXA PRESSAO,PARA SISTEMA DE AQUECIMENTO SOLAR DE AGUA,COM 500L,EXCLUSIVE INSTALACOES (VER ITENS 15.014.0150 A 0170) E COLETOR SOLAR.FORNECIMENTO</t>
  </si>
  <si>
    <t>18.210.0020-0</t>
  </si>
  <si>
    <t>RESERVATORIO TERMICO DE BAIXA PRESSAO,PARA SISTEMA DE AQUECIMENTO SOLAR DE AGUA,COM 600L,EXCLUSIVE INSTALACOES (VER ITENS 15.014.0150 A 0170) E COLETOR SOLAR.FORNECIMENTO</t>
  </si>
  <si>
    <t>18.210.0025-0</t>
  </si>
  <si>
    <t>RESERVATORIO TERMICO DE BAIXA PRESSAO,PARA SISTEMA DE AQUECIMENTO SOLAR DE AGUA,COM 800L,EXCLUSIVE INSTALACOES (VER ITENS 15.014.0150 A 0170) E COLETOR SOLAR.FORNECIMENTO</t>
  </si>
  <si>
    <t>18.210.0030-0</t>
  </si>
  <si>
    <t>RESERVATORIO TERMICO DE BAIXA PRESSAO,PARA SISTEMA DE AQUECIMENTO SOLAR DE AGUA,COM 1000L,EXCLUSIVE INSTALACOES (VER ITENS 15.014.0150 A 0170) E COLETOR SOLAR.FORNECIMENTO</t>
  </si>
  <si>
    <t>18.210.0100-0</t>
  </si>
  <si>
    <t>COLETOR SOLAR PARA AQUECIMENTO DE AGUA,MEDINDO (1X2)M,CONFORME ABNT NBR 17003,EXCLUSIVE INSTALACOES (VER ITENS 15.014.0150 A 0170) E RESERVATORIOS (VER ITENS 18.210.0010 A 0030).FORNECIMENTO</t>
  </si>
  <si>
    <t>18.210.0110-0</t>
  </si>
  <si>
    <t>COLETOR SOLAR PARA AQUECIMENTO DE AGUA,MEDINDO (1X1)M,CONFORME ABNT NBR 17003,EXCLUSIVE INSTALACOES (VER ITENS 15.014.0150 A 0170) E RESERVATORIOS (VER ITENS 18.210.0010 A 0030).FORNECIMENTO</t>
  </si>
  <si>
    <t>18.250.0046-0</t>
  </si>
  <si>
    <t>REATOR ELETRONICO DE ALTO FATOR DE POTENCIA(AFP&gt;=0,92)PARA LAMPADA FLUORESCENTE 1X16W,BIVOLT,127/220V.FORNECIMENTO E COLOCACAO</t>
  </si>
  <si>
    <t>18.250.0047-0</t>
  </si>
  <si>
    <t>REATOR ELETRONICO DE ALTO FATOR DE POTENCIA(AFP&gt;=0,92)PARA LAMPADA FLUORESCENTE 2X16W,BIVOLT,127/220V.FORNECIMENTO E COLOCACAO</t>
  </si>
  <si>
    <t>18.250.0048-0</t>
  </si>
  <si>
    <t>REATOR ELETRONICO DE ALTO FATOR DE POTENCIA(AFP&gt;=0,92)PARA LAMPADA FLUORESCENTE 1X18W,BIVOLT,127/220V.FORNECIMENTO E COLOCACAO</t>
  </si>
  <si>
    <t>18.250.0049-0</t>
  </si>
  <si>
    <t>REATOR ELETRONICO DE ALTO FATOR DE POTENCIA(AFP&gt;=0,92)PARA LAMPADA FLUORESCENTE 2X18W,BIVOLT,127/220V.FORNECIMENTO E COLOCACAO</t>
  </si>
  <si>
    <t>18.250.0050-0</t>
  </si>
  <si>
    <t>REATOR ELETRONICO DE ALTO FATOR DE POTENCIA(AFP&gt;=0,92)PARA LAMPADA FLUORESCENTE 1X20W,BIVOLT,127/220V.FORNECIMENTO E COLOCACAO</t>
  </si>
  <si>
    <t>18.250.0051-0</t>
  </si>
  <si>
    <t>REATOR ELETRONICO DE ALTO FATOR DE POTENCIA(AFP&gt;=0,92)PARA LAMPADA FLUORESCENTE 2X20W,BIVOLT,127/220V.FORNECIMENTO E COLOCACAO</t>
  </si>
  <si>
    <t>18.250.0052-0</t>
  </si>
  <si>
    <t>REATOR ELETRONICO DE ALTO FATOR DE POTENCIA(AFP&gt;=0,92)PARA LAMPADA FLUORESCENTE 1X32W,BIVOLT,127/220V.FORNECIMENTO E COLOCACAO</t>
  </si>
  <si>
    <t>18.250.0053-0</t>
  </si>
  <si>
    <t>REATOR ELETRONICO DE ALTO FATOR DE POTENCIA(AFP&gt;=0,92)PARA LAMPADA FLUORESCENTE 2X32W,BIVOLT,127/220V.FORNECIMENTO E COLOCACAO</t>
  </si>
  <si>
    <t>18.250.0054-0</t>
  </si>
  <si>
    <t>REATOR ELETRONICO DE ALTO FATOR DE POTENCIA(AFP&gt;=0,92)PARA LAMPADA FLUORESCENTE 1X36W,BIVOLT,127/220V.FORNECIMENTO E COLOCACAO</t>
  </si>
  <si>
    <t>18.250.0055-0</t>
  </si>
  <si>
    <t>REATOR ELETRONICO DE ALTO FATOR DE POTENCIA(AFP&gt;=0,92)PARA LAMPADA FLUORESCENTE 2X36W,BIVOLT,127/220V.FORNECIMENTO E COLOCACAO</t>
  </si>
  <si>
    <t>18.250.0056-0</t>
  </si>
  <si>
    <t>REATOR ELETRONICO DE ALTO FATOR DE POTENCIA(AFP&gt;=0,92)PARA LAMPADA FLUORESCENTE 1X40W,BIVOLT,127/220V.FORNECIMENTO E COLOCACAO</t>
  </si>
  <si>
    <t>18.250.0057-0</t>
  </si>
  <si>
    <t>REATOR ELETRONICO DE ALTO FATOR DE POTENCIA(AFP&gt;=0,92)PARA LAMPADA FLUORESCENTE 2X40W,BIVOLT,127/220V.FORNECIMENTO E COLOCACAO</t>
  </si>
  <si>
    <t>18.250.0058-0</t>
  </si>
  <si>
    <t>REATOR PARA LAMPADA DE VAPOR METALICO DE 150W,220V,PARA USOEXTERNO.FORNECIMENTO E COLOCACAO</t>
  </si>
  <si>
    <t>18.250.0070-0</t>
  </si>
  <si>
    <t>REATOR PARA LAMPADA DE VAPOR METALICO DE 250W,220V,PARA USOEXTERNO.FORNECIMENTO E COLOCACAO</t>
  </si>
  <si>
    <t>18.250.0075-0</t>
  </si>
  <si>
    <t>REATOR PARA LAMPADA DE VAPOR METALICO DE 400W,220V,PARA USOEXTERNO.FORNECIMENTO E COLOCACAO</t>
  </si>
  <si>
    <t>18.250.0080-0</t>
  </si>
  <si>
    <t>REATOR PARA LAMPADA DE VAPOR SODIO DE 400W,220V.FORNECIMENTO E COLOCACAO</t>
  </si>
  <si>
    <t>18.260.0040-0</t>
  </si>
  <si>
    <t>BRACO PARA ILUMINACAO DE RUAS,EM TUBO DE ACO GALVANIZADO COM DIAMETRO DE=25,4MM,PARA FIXACAO EM POSTE OU PAREDE,PROJECAO HORIZONTAL=1000MM,PROJECAO VERTICAL=370MM.FORNECIMENTO E COLOCACAO</t>
  </si>
  <si>
    <t>18.260.0045-0</t>
  </si>
  <si>
    <t>BRACO PARA ILUMINACAO DE RUAS,EM TUBO DE ACO GALVANIZADO COM DIAMETRO DE=48,2MM,PARA FIXACAO EM POSTE OU PAREDE,PROJECAO HORIZONTAL=2500MM,PROJECAO VERTICAL=1660MM.FORNECIMENTO E COLOCACAO</t>
  </si>
  <si>
    <t>18.260.0046-0</t>
  </si>
  <si>
    <t>BRACO PARA ILUMINACAO DE RUAS,EM TUBO DE ACO GALVANIZADO COM DIAMETRO DE=60,3MM,PARA FIXACAO EM POSTE OU PAREDE,PROJECAO HORIZONTAL=2530MM,PROJECAO VERTICAL=2180MM.FORNECIMENTO E COLOCACAO</t>
  </si>
  <si>
    <t>18.260.0050-0</t>
  </si>
  <si>
    <t>CINTA CIRCULAR DE ACO GALVANIZADO,DE APROXIMADAMENTE 120MM,PARA FIXACAO DE BRACOS DE LUMINARIAS.FORNECIMENTO E COLOCACAO</t>
  </si>
  <si>
    <t>18.260.0065-0</t>
  </si>
  <si>
    <t>SUPORTE PARA LAMPADA FLUORESCENTE.FORNECIMENTO E COLOCACAO</t>
  </si>
  <si>
    <t>18.260.0070-0</t>
  </si>
  <si>
    <t>RELE FOTOELETRICO,PARA COMANDO DE ILUMINACAO EXTERNA,NA TENSAO DE 220V E CARGA MAXIMA DE 1.000W.FORNECIMENTO E COLOCACAO</t>
  </si>
  <si>
    <t>18.265.0001-0</t>
  </si>
  <si>
    <t>RETIRADA E RECOLOCACAO DE APARELHOS DE ILUMINACAO,INCLUSIVELAMPADA</t>
  </si>
  <si>
    <t>18.270.0010-0</t>
  </si>
  <si>
    <t>RECARGA PARA EXTINTOR DE INCENDIO TIPO AGUA PRESSURIZADA,DE10L</t>
  </si>
  <si>
    <t>18.270.0020-0</t>
  </si>
  <si>
    <t>RECARGA PARA EXTINTOR DE INCENDIO,PO QUIMICO,DE 4KG</t>
  </si>
  <si>
    <t>18.270.0025-0</t>
  </si>
  <si>
    <t>RECARGA PARA EXTINTOR DE INCENDIO,PO QUIMICO,DE 6KG</t>
  </si>
  <si>
    <t>18.270.0030-0</t>
  </si>
  <si>
    <t>RECARGA PARA EXTINTOR DE INCENDIO,GAS CARBONICO,DE 4KG</t>
  </si>
  <si>
    <t>18.270.0035-0</t>
  </si>
  <si>
    <t>RECARGA PARA EXTINTOR DE INCENDIO,GAS CARBONICO,DE 6KG</t>
  </si>
  <si>
    <t>19.001.0001-2</t>
  </si>
  <si>
    <t>CAMINHAO COM CARROCERIA FIXA,NO TOCO,CAPACIDADE DE 3,5T,EXCLUSIVE DEPRECIACAO,SEGURO E MOTORISTA</t>
  </si>
  <si>
    <t>19.001.0004-2</t>
  </si>
  <si>
    <t>CAMINHAO COM CARROCERIA FIXA,NO TOCO,CAPACIDADE DE 7,5T,EXCLUSIVE DEPRECIACAO,SEGURO E MOTORISTA</t>
  </si>
  <si>
    <t>19.001.0012-2</t>
  </si>
  <si>
    <t>CAMINHAO BASCULANTE,NO TOCO,DE 5,00M3,EXCLUSIVE DEPRECIACAO,SEGURO E MOTORISTA</t>
  </si>
  <si>
    <t>19.001.0038-2</t>
  </si>
  <si>
    <t>CAMIONETE PICK-UP,COM CABINE SIMPLES E CACAMBA,TIPO LEVE,MOTOR BICOMBUSTIVEL (GASOLINA E ALCOOL) DE 1,6 LITROS,EXCLUSIVE DEPRECIACAO,SEGURO E MOTORISTA</t>
  </si>
  <si>
    <t>19.004.0001-2</t>
  </si>
  <si>
    <t>CAMINHAO COM CARROCERIA FIXA,NO TOCO,CAPACICADE DE 3,5T,INCLUSIVE MOTORISTA</t>
  </si>
  <si>
    <t>19.004.0001-3</t>
  </si>
  <si>
    <t>CAMINHAO COM CARROCERIA FIXA,NO TOCO,CAPACIDADE DE 3,5T,INCLUSIVE MOTORISTA</t>
  </si>
  <si>
    <t>19.004.0001-4</t>
  </si>
  <si>
    <t>19.004.0004-2</t>
  </si>
  <si>
    <t>CAMINHAO COM CARROCERIA FIXA,NO TOCO,CAPACIDADE DE 7,5T,INCLUSIVE MOTORISTA</t>
  </si>
  <si>
    <t>19.004.0004-3</t>
  </si>
  <si>
    <t>19.004.0004-4</t>
  </si>
  <si>
    <t>19.004.0006-2</t>
  </si>
  <si>
    <t>CAMINHAO COM CARROCERIA FIXA,TRUCADO,CAPACIDADE DE 12T,INCLUSIVE MOTORISTA</t>
  </si>
  <si>
    <t>19.004.0006-3</t>
  </si>
  <si>
    <t>19.004.0006-4</t>
  </si>
  <si>
    <t>19.004.0010-2</t>
  </si>
  <si>
    <t>CAMINHAO BASCULANTE,NO TOCO,CAPACIDADE DE 4,00M3,INCLUSIVE MOTORISTA</t>
  </si>
  <si>
    <t>19.004.0010-3</t>
  </si>
  <si>
    <t>19.004.0010-4</t>
  </si>
  <si>
    <t>19.004.0012-2</t>
  </si>
  <si>
    <t>CAMINHAO BASCULANTE,NO TOCO,CAPACIDADE DE 5,00M3,INCLUSIVE MOTORISTA</t>
  </si>
  <si>
    <t>19.004.0012-3</t>
  </si>
  <si>
    <t>19.004.0012-4</t>
  </si>
  <si>
    <t>19.004.0013-2</t>
  </si>
  <si>
    <t>CAMINHAO BASCULANTE,NO TOCO,CAPACIDADE DE 7,00M3,INCLUSIVE MOTORISTA</t>
  </si>
  <si>
    <t>19.004.0013-3</t>
  </si>
  <si>
    <t>19.004.0013-4</t>
  </si>
  <si>
    <t>19.004.0014-2</t>
  </si>
  <si>
    <t>CAMINHAO BASCULANTE,NO TOCO,CAPACIDADE DE 10,00M3,INCLUSIVEMOTORISTA</t>
  </si>
  <si>
    <t>19.004.0014-3</t>
  </si>
  <si>
    <t>19.004.0014-4</t>
  </si>
  <si>
    <t>19.004.0015-2</t>
  </si>
  <si>
    <t>CAMINHAO BASCULANTE DO TIPO PESADO (FORA DE ESTRADA),CAPACIDADE RASA DE 11,00M3,INCLUSIVE MOTORISTA</t>
  </si>
  <si>
    <t>19.004.0015-3</t>
  </si>
  <si>
    <t>19.004.0015-4</t>
  </si>
  <si>
    <t>19.004.0016-2</t>
  </si>
  <si>
    <t>CAMINHAO BASCULANTE DO TIPO MEDIO-PESADO,TRUCADO,CAPACIDADEDE 12,00M3,INCLUSIVE MOTORISTA</t>
  </si>
  <si>
    <t>19.004.0016-3</t>
  </si>
  <si>
    <t>19.004.0016-4</t>
  </si>
  <si>
    <t>19.004.0018-2</t>
  </si>
  <si>
    <t>CAMINHAO BASCULANTE TIPO PESADO,TRACADO,6X4,CAPACIDADE DE 18,4T,INCLUSIVE MOTORISTA</t>
  </si>
  <si>
    <t>19.004.0018-3</t>
  </si>
  <si>
    <t>19.004.0018-4</t>
  </si>
  <si>
    <t>19.004.0020-2</t>
  </si>
  <si>
    <t>CAMINHAO TANQUE,CAPACIDADE DE 6.000L,INCLUSIVE MOTORISTA</t>
  </si>
  <si>
    <t>19.004.0020-3</t>
  </si>
  <si>
    <t>19.004.0020-4</t>
  </si>
  <si>
    <t>19.004.0021-2</t>
  </si>
  <si>
    <t>CAMINHAO TANQUE,CAPACIDADE DE 10.000L,INCLUSIVE MOTORISTA</t>
  </si>
  <si>
    <t>19.004.0021-3</t>
  </si>
  <si>
    <t>19.004.0021-4</t>
  </si>
  <si>
    <t>19.004.0022-2</t>
  </si>
  <si>
    <t>CAMINHAO TANQUE,CAPACIDADE DE 15.000L,INCLUSIVE MOTORISTA</t>
  </si>
  <si>
    <t>19.004.0022-3</t>
  </si>
  <si>
    <t>19.004.0022-4</t>
  </si>
  <si>
    <t>19.004.0023-2</t>
  </si>
  <si>
    <t>CAMINHAO TANQUE,CAPACIDADE DE 20.000L,INCLUSIVE MOTORISTA</t>
  </si>
  <si>
    <t>19.004.0023-3</t>
  </si>
  <si>
    <t>19.004.0023-4</t>
  </si>
  <si>
    <t>19.004.0024-2</t>
  </si>
  <si>
    <t>CAMINHAO TANQUE,CAPACIDADE DE 30.000L,INCLUSIVE MOTORISTA</t>
  </si>
  <si>
    <t>19.004.0024-3</t>
  </si>
  <si>
    <t>19.004.0024-4</t>
  </si>
  <si>
    <t>19.004.0025-2</t>
  </si>
  <si>
    <t>CAMINHAO BETONEIRA,CAPACIDADE DE 5,00M3,INCLUSIVE MOTORISTA</t>
  </si>
  <si>
    <t>19.004.0025-3</t>
  </si>
  <si>
    <t>19.004.0025-4</t>
  </si>
  <si>
    <t>19.004.0026-2</t>
  </si>
  <si>
    <t>CAMINHAO BETONEIRA,CAPACIDADE DE 7,00M3,INCLUSIVE MOTORISTA</t>
  </si>
  <si>
    <t>19.004.0026-3</t>
  </si>
  <si>
    <t>19.004.0026-4</t>
  </si>
  <si>
    <t>19.004.0030-2</t>
  </si>
  <si>
    <t>CARRETA PARA TRANSPORTE PESADO,CAPACIDADE PARA CARGA UTIL DE 60/80T,INCLUSIVE MOTORISTA</t>
  </si>
  <si>
    <t>19.004.0030-3</t>
  </si>
  <si>
    <t>19.004.0030-4</t>
  </si>
  <si>
    <t>19.004.0031-2</t>
  </si>
  <si>
    <t>CARRETA PARA TRANSPORTE PESADO,CAPACIDADE PARA CARGA UTIL DE 30T,INCLUSIVE MOTORISTA</t>
  </si>
  <si>
    <t>19.004.0031-3</t>
  </si>
  <si>
    <t>19.004.0031-4</t>
  </si>
  <si>
    <t>19.004.0035-2</t>
  </si>
  <si>
    <t>MICRO-ONIBUS COM CAPACIDADE MINIMA DE 15 LUGARES,MOTOR DIESEL,INCLUSIVE MOTORISTA</t>
  </si>
  <si>
    <t>19.004.0035-3</t>
  </si>
  <si>
    <t>19.004.0035-4</t>
  </si>
  <si>
    <t>19.004.0037-2</t>
  </si>
  <si>
    <t>VEICULO DE PASSEIO,5 PASSAGEIROS,4 PORTAS,MOTOR BICOMBUSTIVEL (GASOLINA E ALCOOL)DE 1,6 LITROS,COM AR CONDICIONADO,DIRECAO HIDRAULICA E VIDROS DIANTEIROS ELETRICOS,EXCLUSIVE MOTORISTA</t>
  </si>
  <si>
    <t>19.004.0037-3</t>
  </si>
  <si>
    <t>VEICULO DE PASSEIO,5 PASSAGEIROS,4 PORTAS,MOTOR BICOMBUSTIVEL (GASOLINA E ALCOOL)DE 1,6 LITROS,COM AR CONDICIONADO,DIRECAO HIDRAULICA E VIDRO DIANTEIROS ELETRICOS,EXCLUSIVE MOTORISTA</t>
  </si>
  <si>
    <t>19.004.0037-4</t>
  </si>
  <si>
    <t>19.004.0040-2</t>
  </si>
  <si>
    <t>VEICULO DE PASSEIO,5 PASSAGEIROS,4 PORTAS,MOTOR BICOMBUSTIVEL (GASOLINA E ALCOOL)DE 1,6 LITROS,COM AR CONDICIONADO,DIRECAO HIDRAULICA E VIDROS DIANTEIROS ELETRICOS,INCLUSIVE MOTORISTA</t>
  </si>
  <si>
    <t>19.004.0040-3</t>
  </si>
  <si>
    <t>19.004.0040-4</t>
  </si>
  <si>
    <t>19.004.0044-2</t>
  </si>
  <si>
    <t>VEICULO DE PASSEIO,5 PASSAGEIROS,MOTOR BICOMBUSTIVEL (GASOLINA E ALCOOL) DE 1.0 LITRO,INCLUSIVE MOTORISTA</t>
  </si>
  <si>
    <t>19.004.0044-3</t>
  </si>
  <si>
    <t>19.004.0044-4</t>
  </si>
  <si>
    <t>19.004.0045-2</t>
  </si>
  <si>
    <t>VEICULO DE PASSEIO,5 PASSAGEIROS,MOTOR BICOMBUSTIVEL (GASOLINA E ALCOOL) DE 1.0 LITRO,EXCLUSIVE MOTORISTA</t>
  </si>
  <si>
    <t>19.004.0045-3</t>
  </si>
  <si>
    <t>19.004.0045-4</t>
  </si>
  <si>
    <t>19.004.0046-2</t>
  </si>
  <si>
    <t>CAMIONETE TIPO PICK-UP,COM CABINE SIMPLES E CACAMBA,TIPO LEVE,MOTOR BICOMBUSTIVEL (GASOLINA E ALCOOL) DE 1,6 LITROS,INCLUSIVE MOTORISTA</t>
  </si>
  <si>
    <t>19.004.0046-3</t>
  </si>
  <si>
    <t>19.004.0046-4</t>
  </si>
  <si>
    <t>19.004.0047-2</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</si>
  <si>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</si>
  <si>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19.004.0047-3</t>
  </si>
  <si>
    <t>19.004.0047-4</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</si>
  <si>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</si>
  <si>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19.004.0049-2</t>
  </si>
  <si>
    <t>CAMIONETA TIPO PICK-UP COM CABINE DUPLA E CACAMBA,MOTOR DIESEL 2,8 LITROS,DIRECAO HIDRAULICA,TRACAO NAS 4 RODAS,INCLUSIVE MOTORISTA</t>
  </si>
  <si>
    <t>19.004.0049-3</t>
  </si>
  <si>
    <t>19.004.0049-4</t>
  </si>
  <si>
    <t>19.004.0050-2</t>
  </si>
  <si>
    <t>MOTOCICLETA,125 CILINDRADAS X/E,EXCLUSIVE MOTORISTA</t>
  </si>
  <si>
    <t>19.004.0050-4</t>
  </si>
  <si>
    <t>19.004.0051-2</t>
  </si>
  <si>
    <t>GUINDASTE SOBRE RODAS,MEIA LANCA,CAPACIDADE DE 6T,INCLUSIVEOPERADOR</t>
  </si>
  <si>
    <t>19.004.0051-3</t>
  </si>
  <si>
    <t>19.004.0051-4</t>
  </si>
  <si>
    <t>19.004.0054-2</t>
  </si>
  <si>
    <t>GUINDASTE SOBRE RODAS,CAPACIDADE DE 15T,RAIO DE CURVA DE 4,65M,LANCA TELESCOPICA DE ACIONAMENTO HIDRAULICO COM 7,60M RETRAIDA E 18,30M ESTENDIDA,INCLUSIVE OPERADOR E AUXILIAR</t>
  </si>
  <si>
    <t>19.004.0054-3</t>
  </si>
  <si>
    <t>19.004.0054-4</t>
  </si>
  <si>
    <t>19.004.0056-2</t>
  </si>
  <si>
    <t>GUINDASTE ARTICULADO,SOBRE CAMINHAO DIESEL(INCLUSIVE ESTE),MOMENTO MAXIMO DE ELEVACAO 30TXM E CAPACIDADE MAXIMA DE ELEVACAO 8,5T A 3,4M,INCLUSIVE OPERADOR E AUXILIAR</t>
  </si>
  <si>
    <t>19.004.0056-3</t>
  </si>
  <si>
    <t>19.004.0056-4</t>
  </si>
  <si>
    <t>19.004.0057-2</t>
  </si>
  <si>
    <t>GUINDASTE TIPO GRUA,COM CAPACIDADE DE CARGA DE 1200KG,VELOCIDADE DE 40M/MIN,TORRE COMPOSTA POR 9 MODULOS DE 3 METROS CADA,TOTALIZANDO 27 METROS,ALCANCE MAXIMO DE 25 METROS COM UMACARGA DE 1000KG,INCLUSIVE BASE DE SUSTENTACAO E OPERADOR</t>
  </si>
  <si>
    <t>19.004.0057-3</t>
  </si>
  <si>
    <t>19.004.0057-4</t>
  </si>
  <si>
    <t>19.004.0075-2</t>
  </si>
  <si>
    <t>PORTICO ROLANTE MOTORIZADO (OU ELETRICO),COM VAO E ALTURA DE 5M,ACOMPANHADO DE TRILHOS ROLANTES ELETRIFICADOS COM PERCURSO DE 30M E TALHA ELETRICA COM TROLE DE CABO DE ACO E PAINEL ELETRICO,COM CAPACIDADE PARA 10T,INCLUSIVE MONTAGEM DO CONJUNTO,EXCLUSIVE OPERADOR</t>
  </si>
  <si>
    <t>19.004.0075-4</t>
  </si>
  <si>
    <t>19.004.0080-2</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</si>
  <si>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</si>
  <si>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19.004.0080-4</t>
  </si>
  <si>
    <t>19.004.0081-2</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</si>
  <si>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</si>
  <si>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19.004.0081-4</t>
  </si>
  <si>
    <t>19.004.0085-2</t>
  </si>
  <si>
    <t>GUINDAUTO COM CAPACIDADE MAXIMA DE CARGA EM TORNO DE 10,5T A APROXIMADAMENTE 2,00M E ALCANCE MAXIMO VERTICAL(DO SOLO)A APROXIMADAMENTE 17,00M,ANGULO DE GIRO DE 180º,MONTADO SOBRE CHASSIS DE CAMINHAO,EXCLUSIVE ESTE.SAO CONSIDERADOS DOIS AJUDANTES,EXCLUSIVE OPERADOR QUE E CONSIDERADO O MOTORISTA DO CAMINHAO</t>
  </si>
  <si>
    <t>19.004.0085-4</t>
  </si>
  <si>
    <t>19.004.0087-2</t>
  </si>
  <si>
    <t>GUINDAUTO COM CAPACIDADE MAXIMA DE CARGA EM TORNO DE 15,5T A APROXIMADAMENTE 2,00M E ALCANCE MAXIMO VERTICAL(DO SOLO)A APROXIMADAMENTE 16,50M,ANGULO DE GIRO DE 180º,MONTADO SOBRE CHASSIS DE CAMINHAO,EXCLUSIVE ESTE.SAO CONSIDERADOS DOIS AJUDANTES,EXCLUSIVE OPERADOR QUE E CONSIDERADO O MOTORISTA DO CAMINHAO</t>
  </si>
  <si>
    <t>19.004.0087-4</t>
  </si>
  <si>
    <t>19.004.0090-2</t>
  </si>
  <si>
    <t>EMPILHADEIRA EQUIPADA COM RODAGEM PNEUMATICA,CAPACIDADE DE 2,5T E CENTRO DE CARGA A 60CM,MOTOR A GASOLINA,INCLUSIVE OPERADOR</t>
  </si>
  <si>
    <t>19.004.0090-3</t>
  </si>
  <si>
    <t>19.004.0090-4</t>
  </si>
  <si>
    <t>19.004.0092-2</t>
  </si>
  <si>
    <t>EMPILHADEIRA EQUIPADA COM RODAGEM PNEUMATICA,CAPACIDADE DE 3T E CENTRO DE CARGA A 60CM,MOTOR A GASOLINA,INCLUSIVE OPERADOR</t>
  </si>
  <si>
    <t>19.004.0092-3</t>
  </si>
  <si>
    <t>19.004.0092-4</t>
  </si>
  <si>
    <t>19.004.0094-2</t>
  </si>
  <si>
    <t>EMPILHADEIRA EQUIPADA COM RODAGEM PNEUMATICA,CAPACIDADE DE 4T E CENTRO DE CARGA A 60CM,MOTOR A GASOLINA,INCLUSIVE OPERADOR</t>
  </si>
  <si>
    <t>19.004.0094-3</t>
  </si>
  <si>
    <t>19.004.0094-4</t>
  </si>
  <si>
    <t>19.004.0096-2</t>
  </si>
  <si>
    <t>EMPILHADEIRA EQUIPADA COM RODAGEM PNEUMATICA,CAPACIDADE DE 5T E CENTRO DE CARGA A 60CM,INCLUSIVE OPERADOR</t>
  </si>
  <si>
    <t>19.004.0096-3</t>
  </si>
  <si>
    <t>19.004.0096-4</t>
  </si>
  <si>
    <t>19.004.0098-2</t>
  </si>
  <si>
    <t>EMPILHADEIRA EQUIPADA COM RODAGEM PNEUMATICA,CAPACIDADE DE 7T E CENTRO DE CARGA A 60CM,INCLUSIVE OPERADOR</t>
  </si>
  <si>
    <t>19.004.0098-3</t>
  </si>
  <si>
    <t>19.004.0098-4</t>
  </si>
  <si>
    <t>19.004.0100-2</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</si>
  <si>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</si>
  <si>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19.004.0100-4</t>
  </si>
  <si>
    <t>19.004.0110-2</t>
  </si>
  <si>
    <t>CAMIONETA TIPO PICK-UP,COM CABINE SIMPLES E CACAMBA,TIPO LEVE,MOTOR BICOMBUSTIVEL(GASOLINA E ALCOOL) DE 1,6 LITROS,EXCLUSIVE MOTORISTA</t>
  </si>
  <si>
    <t>19.004.0110-3</t>
  </si>
  <si>
    <t>19.004.0110-4</t>
  </si>
  <si>
    <t>CAMIONETA TIPO PICK-UP,COM CABINE SIMPLES E CACAMBA,TIPO LEVE,MOTOR BICOMBUSTIVEL(GASOLINA E ALCOOL)DE 1,6 LITROS,EXCLUSIVE MOTORISTA</t>
  </si>
  <si>
    <t>19.004.0115-2</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</si>
  <si>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</si>
  <si>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19.004.0115-3</t>
  </si>
  <si>
    <t>19.004.0115-4</t>
  </si>
  <si>
    <t>19.004.0210-0</t>
  </si>
  <si>
    <t>VEICULOS DE PASSEIO,5 PASSAGEIROS,MOTOR BICOMBUSTIVEL (GASOLINA E ALCOOL) DE 1,6 LITROS,COM AR CONDICIONADO,DIRECAO HIDRAULICA E VIDROS DIANTEIROS ELETRICOS,EXCLUSIVE MOTORISTA</t>
  </si>
  <si>
    <t>19.004.0211-0</t>
  </si>
  <si>
    <t>VEICULO DE PASSEIO,5 PASSAGEIROS,MOTOR BICOMBUSTIVEL (GASOLINA E ALCOOL) DE 1,6 LITROS,COM AR CONDICIONADO,DIRECAO HIDRAULICA E VIDRO DIANTEIROS ELETRICOS,EXCLUSIVE MOTORISTA E COMBUSTIVEL</t>
  </si>
  <si>
    <t>19.004.0212-0</t>
  </si>
  <si>
    <t>VEICULO DE PASSEIO,5 PASSAGEIROS,MOTOR BICOMBUSTIVEL (GASOLINA E ALCOOL) DE 1,6 LITROS,COM AR CONDICIONADO,DIRECAO HIDRAULICA E VIDROS DIANTEIROS ELETRICOS,INCLUSIVE MOTORISTA E COMBUSTIVEL</t>
  </si>
  <si>
    <t>19.004.0250-0</t>
  </si>
  <si>
    <t>VEICULO DE PASSEIO,5 PASSAGEIROS,MOTOR BICOMBUSTIVEL (GASOLINA E ALCOOL) DE 1,0 LITRO,EXCLUSIVE MOTORISTA</t>
  </si>
  <si>
    <t>19.004.0251-0</t>
  </si>
  <si>
    <t>VEICULO DE PASSEIO,5 PASSAGEIROS,MOTOR BICOMBUSTIVEL (GASOLINA E ALCOOL) DE 1,0 LITRO,EXCLUSIVE MOTORISTA E COMBUSTIVEL</t>
  </si>
  <si>
    <t>19.004.0252-0</t>
  </si>
  <si>
    <t>VEICULO DE PASSEIO,5 PASSAGEIROS,MOTOR BICOMBUSTIVEL (GASOLINA E ALCOOL) DE 1,0 LITRO,INCLUSIVE MOTORISTA E COMBUSTIVEL</t>
  </si>
  <si>
    <t>19.004.0270-0</t>
  </si>
  <si>
    <t>MICRO-ONIBUS COM CAPACIDADE MINIMA DE 15 LUGARES,MOTOR DIESEL,EXCLUSIVE MOTORISTA</t>
  </si>
  <si>
    <t>19.004.0271-0</t>
  </si>
  <si>
    <t>MICRO-ONIBUS COM CAPACIDADE MINIMA DE 15 LUGARES,MOTOR DIESEL,EXCLUSIVE MOTORISTA E COMBUSTIVEL</t>
  </si>
  <si>
    <t>19.004.0272-0</t>
  </si>
  <si>
    <t>MICRO-ONIBUS COM CAPACIDADE MINIMA DE 15 LUGARES,MOTOR DIESEL,INCLUSIVE MOTORISTA E COMBUSTIVEL</t>
  </si>
  <si>
    <t>19.004.0400-0</t>
  </si>
  <si>
    <t>CAMIONETE TIPO PICK-UP,COM CABINE SIMPLES E CACAMBA,TIPO LEVE,MOTOR BICOMBUSTIVEL (GASOLINA E ALCOOL) DE 1,6 LITROS,EXCLUSIVE MOTORISTA</t>
  </si>
  <si>
    <t>19.004.0401-0</t>
  </si>
  <si>
    <t>CAMIONETE TIPO PICK-UP,COM CABINE SIMPLES E CACAMBA,TIPO LEVE,MOTOR BICOMBUSTIVEL (GASOLINA E ALCOOL) DE 1,6 LITROS,EXCLUSIVE MOTORISTA E COMBUSTIVEL</t>
  </si>
  <si>
    <t>19.004.0402-0</t>
  </si>
  <si>
    <t>CAMIONETE TIPO PICK-UP,COM CABINE SIMPLES E CACAMBA,TIPO LEVE,MOTOR BICOMBUSTIVEL (GASOLINA E ALCOOL) DE 1,6 LITROS,INCLUSIVE MOTORISTA E COMBUSTIVEL</t>
  </si>
  <si>
    <t>19.004.0410-0</t>
  </si>
  <si>
    <t>CAMIONETA TIPO PICK-UP COM CABINE DUPLA E CACAMBA,MOTOR DIESEL DE 2,8 LITROS,DIRECAO HIDRAULICA,TRACAO NAS 4 RODAS,EXCLUSIVE MOTORISTA</t>
  </si>
  <si>
    <t>19.004.0411-0</t>
  </si>
  <si>
    <t>CAMIONETA TIPO PICK-UP COM CABINE DUPLA E CACAMBA,MOTOR DIESEL DE 2,8 LITROS,DIRECAO HIDRAULICA,TRACAO NAS 4 RODAS,EXCLUSIVE MOTORISTA E COMBUSTIVEL</t>
  </si>
  <si>
    <t>19.004.0412-0</t>
  </si>
  <si>
    <t>CAMIONETA TIPO PICK-UP COM CABINE DUPLA E CACAMBA,MOTOR DIESEL DE 2,8 LITROS,DIRECAO HIDRAULICA,TRACAO NAS 4 RODAS,INCLUSIVE MOTORISTA E COMBUSTIVEL</t>
  </si>
  <si>
    <t>19.004.0500-0</t>
  </si>
  <si>
    <t>19.004.0501-0</t>
  </si>
  <si>
    <t>MOTOCICLETA,125 CILINDRADAS X/E,EXCLUSIVE MOTORISTA E COMBUSTIVEL</t>
  </si>
  <si>
    <t>19.005.0006-2</t>
  </si>
  <si>
    <t>MAQUINA FRESADORA A FRIO,LARGURA DE FRESAGEM DE 1,00M,INCLUSIVE OPERADOR E AJUDANTE</t>
  </si>
  <si>
    <t>19.005.0006-3</t>
  </si>
  <si>
    <t>19.005.0006-4</t>
  </si>
  <si>
    <t>19.005.0007-2</t>
  </si>
  <si>
    <t>DUMPER,CARGA SOLIDA DE 1.000L,INCLUSIVE OPERADOR</t>
  </si>
  <si>
    <t>19.005.0007-3</t>
  </si>
  <si>
    <t>DUMPER,CARGA SOLIDA 1.000L,INCLUSIVE OPERADOR</t>
  </si>
  <si>
    <t>19.005.0007-4</t>
  </si>
  <si>
    <t>19.005.0008-2</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</si>
  <si>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</si>
  <si>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19.005.0008-3</t>
  </si>
  <si>
    <t>19.005.0008-4</t>
  </si>
  <si>
    <t>19.005.0010-2</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</si>
  <si>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</si>
  <si>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19.005.0010-3</t>
  </si>
  <si>
    <t>19.005.0010-4</t>
  </si>
  <si>
    <t>19.005.0011-2</t>
  </si>
  <si>
    <t>ESCAVADEIRA HIDRAULICA DE ESTEIRA BRACO ALONGADO (MODELO LONG REACH),COM PESO OPERACIONAL EM TORNO DE 23T,MOTOR DIESEL EM TORNO DE 160CV,CACAMBA COM CAPACIDADE APROXIMADA DE 0,55M3,ALTURA DA ESCAVACAO MAXIMA APROXIMADA DE 15M E PROFUNDIDADE DE ESCAVACAO MAXIMA APROXIMADA ED 12M,INCLUSIVE OPERADOR</t>
  </si>
  <si>
    <t>19.005.0011-3</t>
  </si>
  <si>
    <t>ESCAVADEIRA HIDRAULICA DE ESTEIRA BRACO ALONGADO (MODELO LONG REACH),COM PESO OPERACIONAL EM TORNO DE 23T,MOTOR DIESEL EM TORNO DE 160CV,CACAMBA COM CAPACIDADE APROXIMADA DE 0,55M3,ALTURA DE ESCAVACAO MAXIMA APROXIMADA DE 15M E PROFUNDIDADE DE ESCAVACAO MAXIMA APROXIMADA DE 12M,INCLUSIVE OPERADOR</t>
  </si>
  <si>
    <t>19.005.0011-4</t>
  </si>
  <si>
    <t>19.005.0012-2</t>
  </si>
  <si>
    <t>MOTONIVELADORA COM PESO OPERACIONAL EM TORNO DE 18T, MOTOR DIESEL EM TORNO DE 125CV, INCLUSIVE OPERADOR</t>
  </si>
  <si>
    <t>19.005.0012-3</t>
  </si>
  <si>
    <t>19.005.0012-4</t>
  </si>
  <si>
    <t>19.005.0014-2</t>
  </si>
  <si>
    <t>PA CARREGADEIRA DE PNEUS,COM PESO OPERACIONAL EM TORNO DE 23T, PA COM CAPACIDADE RASA APROXIMADA DE 4,03M3, POTENCIA EMTORNO DE 270CV, INCLUSIVE OPERADOR</t>
  </si>
  <si>
    <t>19.005.0014-3</t>
  </si>
  <si>
    <t>19.005.0014-4</t>
  </si>
  <si>
    <t>19.005.0015-2</t>
  </si>
  <si>
    <t>GRADE DE DISCO,ARMADURA LEVE,COM 20 (VINTE) DISCOS,PESO DE 1300KG,LARGURA DE CORTE DE 2,50M,ACIONAMENTO MECANICO,EXCLUSIVE OPERADOR</t>
  </si>
  <si>
    <t>19.005.0015-4</t>
  </si>
  <si>
    <t>GRADE DE DISCO,ARMADURA LEVE,COM 20 (VINTE) DISCOS,PESO DE 1.300KG,LARGURA DE CORTE DE 2,50M,ACIONAMENTO MECANICO,EXCLUSIVE OPERADOR</t>
  </si>
  <si>
    <t>19.005.0016-2</t>
  </si>
  <si>
    <t>TRATOR DE PNEUS COM MOTOR DIESEL DE 61CV,INCLUSIVE OPERADOR</t>
  </si>
  <si>
    <t>19.005.0016-3</t>
  </si>
  <si>
    <t>19.005.0016-4</t>
  </si>
  <si>
    <t>19.005.0017-2</t>
  </si>
  <si>
    <t>TRATOR DE ESTEIRAS COM MOTOR DIESEL EM TORNO DE 80CV,COM LAMINA DE 1290KG,INCLUSIVE OPERADOR</t>
  </si>
  <si>
    <t>19.005.0017-3</t>
  </si>
  <si>
    <t>19.005.0017-4</t>
  </si>
  <si>
    <t>19.005.0019-2</t>
  </si>
  <si>
    <t>TRATOR DE ESTEIRAS COM MOTOR DIESEL EM TORNO DE 140CV,COM LAMINA DE 2330KG,INCLUSIVE OPERADOR</t>
  </si>
  <si>
    <t>19.005.0019-3</t>
  </si>
  <si>
    <t>19.005.0019-4</t>
  </si>
  <si>
    <t>19.005.0021-2</t>
  </si>
  <si>
    <t>TRATOR DE ESTEIRAS COM MOTOR DIESEL EM TORNO DE 200CV,COM LAMINA DE 2500KG,INCLUSIVE OPERADOR</t>
  </si>
  <si>
    <t>19.005.0021-3</t>
  </si>
  <si>
    <t>19.005.0021-4</t>
  </si>
  <si>
    <t>19.005.0023-2</t>
  </si>
  <si>
    <t>TRATOR DE ESTEIRAS COM MOTOR DIESEL EM TORNO DE 335CV,SEM LAMINA,INCLUSIVE OPERADOR</t>
  </si>
  <si>
    <t>19.005.0023-3</t>
  </si>
  <si>
    <t>19.005.0023-4</t>
  </si>
  <si>
    <t>19.005.0025-2</t>
  </si>
  <si>
    <t>TRATOR DE ESTEIRAS COM MOTOR DIESEL EM TORNO DE 335CV,COM LAMINA DE 5000KG,INCLUSIVE OPERADOR</t>
  </si>
  <si>
    <t>19.005.0025-3</t>
  </si>
  <si>
    <t>19.005.0025-4</t>
  </si>
  <si>
    <t>19.005.0026-2</t>
  </si>
  <si>
    <t>TRATOR DE ESTEIRAS COM MOTOR DIESEL EM TORNO DE 335CV,COM ESCARIFICADOR DE PENETRACAO MAXIMA DE 0,66M,INCLUSIVE OPERADOR</t>
  </si>
  <si>
    <t>19.005.0026-3</t>
  </si>
  <si>
    <t>19.005.0026-4</t>
  </si>
  <si>
    <t>19.005.0028-2</t>
  </si>
  <si>
    <t>RETROESCAVADEIRA, COM PESO OPERACIONAL EM TORNO DE 7T, MOTORDIESEL EM TORNO DE 75CV, CAPACIDADE APROXIMADA DA CACAMBA DE0,76M3, PROFUNDIDADE DE ESCAVACAO MAXIMA DE 4,00M, INCLUSIVEOPERADOR</t>
  </si>
  <si>
    <t>19.005.0028-3</t>
  </si>
  <si>
    <t>19.005.0028-4</t>
  </si>
  <si>
    <t>RETROESCAVADEIRA, COM PESO OPERACIONAL EM TORNO DE 7T, MOTOR DIESEL EM TORNO DE 75CV, CAPACIDADE APROXIMADA DA CACAMBA DE 0,76M3, PROFUNDIDADE DE ESCAVACAO MAXIMA DE 4,00M, INCLUSIVE OPERADOR</t>
  </si>
  <si>
    <t>19.005.0030-2</t>
  </si>
  <si>
    <t>PA CARREGADEIRA DE PNEUS COM PESO OPERACIONAL EM TORNO DE 12T, POTENCIA EM TORNO DE 121CV, PA COM CAPACIDADE RASA APROXIMADA DE 1,30M3, INCLUSIVE OPERADOR</t>
  </si>
  <si>
    <t>19.005.0030-3</t>
  </si>
  <si>
    <t>19.005.0030-4</t>
  </si>
  <si>
    <t>19.005.0033-2</t>
  </si>
  <si>
    <t>PA CARREGADEIRA DE PNEUS COM PESO OPERACIONAL EM TORNO DE 18T, POTENCIA EM TORNO DE 183CV, PA COM CAPACIDADE RASA APROXIMADA DE 3,10M3, INCLUSIVE OPERADOR</t>
  </si>
  <si>
    <t>19.005.0033-3</t>
  </si>
  <si>
    <t>19.005.0033-4</t>
  </si>
  <si>
    <t>19.005.0034-2</t>
  </si>
  <si>
    <t>MINI PA CARREGADEIRA,DE RODAS,CARGA OPERACIONAL EM TORNO DE629KG,ALTURA DE DESCARGA APROXIMADA DE 2,40M,INCLUSIVE OPERADOR</t>
  </si>
  <si>
    <t>19.005.0034-3</t>
  </si>
  <si>
    <t>19.005.0034-4</t>
  </si>
  <si>
    <t>19.005.0035-2</t>
  </si>
  <si>
    <t>ROMPEDOR HIDRAULICO ADAPTAVEL A RETRO-ESCAVADEIRA(EXCLUSIVEESTA),COM PESO OPERACIONAL DE 435KG,FREQUENCIA DE IMPACTOS DE 400 A 1000BPM,INCLUSIVE PONTEIRO DE 84MM DE DIAMETRO,EXCLUSIVE OPERADOR</t>
  </si>
  <si>
    <t>19.005.0035-4</t>
  </si>
  <si>
    <t>19.005.0036-2</t>
  </si>
  <si>
    <t>ROMPEDOR HIDRAULICO ADAPTAVEL A ESCAVADEIRA HIDRAULICA(EXCLUSIVE ESTA),COM PESO OPERACIONAL DE 1700KG,FREQUENCIA DE IMPACTOS DE 320 A 600BPM,INCLUSIVE PONTEIRO DE 130MM DE DIAMETRO,EXCLUSIVE OPERADOR</t>
  </si>
  <si>
    <t>19.005.0036-4</t>
  </si>
  <si>
    <t>19.005.0037-2</t>
  </si>
  <si>
    <t>ROMPEDOR PNEUMATICO DE 32,6KG DE PESO,CONSUMO DE AR 38,8L/S,FREQUENCIA DE IMPACTOS DE 1.100,IMP/MIN,EXCLUSIVE OPERADOR,PONTEIRA E MANGUEIRA</t>
  </si>
  <si>
    <t>19.005.0037-4</t>
  </si>
  <si>
    <t>19.005.0038-2</t>
  </si>
  <si>
    <t>PERFURATRIZ DE 26KG DE PESO(PARA USO SUBTERRANEO),CONSUMO DE AR 63L/S,FREQUENCIA DE IMPACTOS DE 38,IMP/S,COMPRIMENTO DE71CM,DIAMETRO DO PISTAO DE 70MM,EXCLUSIVE OPERADOR,BROCA E MANGUEIRA</t>
  </si>
  <si>
    <t>19.005.0038-4</t>
  </si>
  <si>
    <t>19.005.0039-2</t>
  </si>
  <si>
    <t>PERFURATRIZ DE 23,5KG DE PESO(PARA SERVICOS DE FURACAO DE FOGACHO,PERFURACAO EM BANCADAS BAIXAS E SERVICOS SIMILARES),CONSUMO DE AR 56L/S,FREQUENCIA DE IMPACTOS DE 34 IMP/S,COMPRIMENTO DE 64CM,DIAMETRO DO PISTAO DE 65MM,EXCLUSIVE OPERADOR,BROCA E MANGUEIRA</t>
  </si>
  <si>
    <t>19.005.0039-4</t>
  </si>
  <si>
    <t>19.005.0040-2</t>
  </si>
  <si>
    <t>ARADO REVERSIVEL DE DISCO ADAPTAVEL A TRATOR PARA PREPARO DE TERRENO,EXCLUSIVE OPERADOR</t>
  </si>
  <si>
    <t>19.005.0040-4</t>
  </si>
  <si>
    <t>19.005.0042-2</t>
  </si>
  <si>
    <t>VALETADEIRA MOTOR DIESEL DE 135HP,INCLUSIVE OPERADOR</t>
  </si>
  <si>
    <t>19.005.0042-3</t>
  </si>
  <si>
    <t>19.005.0042-4</t>
  </si>
  <si>
    <t>19.005.0045-2</t>
  </si>
  <si>
    <t>ROCADEIRA DESLOCAVEL ADAPTAVEL A TRATOR PARA PREPARO DE TERRENO,EXCLUSIVE OPERADOR</t>
  </si>
  <si>
    <t>19.005.0045-4</t>
  </si>
  <si>
    <t>19.005.0050-2</t>
  </si>
  <si>
    <t>GUINCHO CARREGADOR ADAPTAVEL A TRATOR PARA TRANSPORTE DE MADEIRA,EXCLUSIVE OPERADOR</t>
  </si>
  <si>
    <t>19.005.0050-4</t>
  </si>
  <si>
    <t>19.006.0001-2</t>
  </si>
  <si>
    <t>SOCADOR PNEUMATICO,9,8KG DE PESO,DIAMETRO DO PISTAO DE 25,4MM,900IPM (IMPACTOS POR MINUTO),EXCLUSIVE OPERADOR</t>
  </si>
  <si>
    <t>19.006.0001-4</t>
  </si>
  <si>
    <t>19.006.0002-2</t>
  </si>
  <si>
    <t>ROLO COMPACTADOR TANDEM,DE 6 A 9T,MOTOR DIESEL DE 55CV,INCLUSIVE OPERADOR</t>
  </si>
  <si>
    <t>19.006.0002-3</t>
  </si>
  <si>
    <t>ROLO COMPACTADOR TANDEM,DE 6 A 9T,INCLUSIVE OPERADOR</t>
  </si>
  <si>
    <t>19.006.0002-4</t>
  </si>
  <si>
    <t>19.006.0003-2</t>
  </si>
  <si>
    <t>COMPACTADOR VIBRATORIO,COM TAMBOR PE-DE-CARNEIRO,AUTOPROPULSOR,COM MOTOR DIESEL DE 76HP,COM 6 A 7T,LARGURA DE 1,85M,INCLUSIVE OPERADOR</t>
  </si>
  <si>
    <t>19.006.0003-3</t>
  </si>
  <si>
    <t>19.006.0003-4</t>
  </si>
  <si>
    <t>19.006.0004-2</t>
  </si>
  <si>
    <t>ROLO ESTATICO DE 3 RODAS,PARA COMPACTACAO DE ASFALTO COM ESPESSURA DE 25 A 50MM,LARGURA DE COMPACTACAO 2,1M,VELOCIDADE DO ROLO 6KM/H,DENSIDADE 2375KG/M3,CLASSE DE PESO 13T,INCLUSIVE OPERADOR</t>
  </si>
  <si>
    <t>19.006.0004-3</t>
  </si>
  <si>
    <t>19.006.0004-4</t>
  </si>
  <si>
    <t>19.006.0005-2</t>
  </si>
  <si>
    <t>ROLO VIBRATORIO LISO,DE 7T,AUTOPROPULSOR,LARGURA TOTAL DE 2,015M,INCLUSIVE OPERADOR</t>
  </si>
  <si>
    <t>19.006.0005-3</t>
  </si>
  <si>
    <t>19.006.0005-4</t>
  </si>
  <si>
    <t>19.006.0006-2</t>
  </si>
  <si>
    <t>ROLO ESTATICO DE 7 RODAS,AUTOPROPELIDO,PARA COMPACTACAO DEASFALTO,COM ESPESSURA DE 25 A 50MM,LARGURA DE COMPACTACAO 1,82M,CLASSE DE PESO 21T,INCLUSIVE OPERADOR</t>
  </si>
  <si>
    <t>19.006.0006-3</t>
  </si>
  <si>
    <t>19.006.0006-4</t>
  </si>
  <si>
    <t>19.006.0007-2</t>
  </si>
  <si>
    <t>ROLO COMPACTADOR VIBRATORIO,AUTOPROPELIDO PARA REPARO DE PAVIMENTACAO,CAPACIDADE DE 2T,INCLUSIVE OPERADOR</t>
  </si>
  <si>
    <t>19.006.0007-3</t>
  </si>
  <si>
    <t>19.006.0007-4</t>
  </si>
  <si>
    <t>19.006.0008-2</t>
  </si>
  <si>
    <t>ROLO ESTATICO DE 9 RODAS,AUTOPROPELIDO,PARA COMPACTACAO DE ASFALTO,COM ESPESSURA DE 25 A 50MM,LARGURA DE COMPACTACAO 1,76M,CLASSE DE PESO 14T,INCLUSIVE OPERADOR</t>
  </si>
  <si>
    <t>19.006.0008-3</t>
  </si>
  <si>
    <t>19.006.0008-4</t>
  </si>
  <si>
    <t>19.006.0009-2</t>
  </si>
  <si>
    <t>ROLO COMPACTADOR PE-DE-CARNEIRO DUPLO,REBOCAVEL,C/2 TAMBORES 1000MM DE DIAM.E 1220MM DE COMPRIMENTO,COMPRIMENTO TOTAL DO ROLO 3700MM,TRACAO NECESSARIA 65CV,PESO LIQUIDO 2150KG,PESO COM LASTRO DE AGUA 4650KG,PESO COM LASTRO DE AREIA 6000KG,PRESSAO SOBRE O SOLO SEM LASTRO 12KG/CM2,PRESSAO COM LASTRO DE AGUA 20KG/CM2,EXCLUSIVE OPERADOR</t>
  </si>
  <si>
    <t>19.006.0009-4</t>
  </si>
  <si>
    <t>19.006.0010-2</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</si>
  <si>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</si>
  <si>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19.006.0010-3</t>
  </si>
  <si>
    <t>19.006.0010-4</t>
  </si>
  <si>
    <t>19.006.0011-2</t>
  </si>
  <si>
    <t>USINA MOVEL PARA MISTURA DE ASFALTO CONTINUA,COM CAPACIDADEDE ATE 100T/H,COM EQUIPE DE OPERACAO</t>
  </si>
  <si>
    <t>19.006.0011-3</t>
  </si>
  <si>
    <t>19.006.0011-4</t>
  </si>
  <si>
    <t>19.006.0012-2</t>
  </si>
  <si>
    <t>USINA PARA MISTURA A FRIO,COM CAPACIDADE PARA 50T/H,COMPREENDENDO:ALIMENTADOR-DOSADOR DE FRIOS,ELEVADOR,SILO-TREMONHA,ALIMENTADOR DE FINOS,MISTURADOR,INSTALACAO DE ARMAZENAGEM E AQUECIMENTO DE ASFALTO E GRUPO GERADOR DE 60/66KVA,INCLUSIVEEQUIPE DE OPERACAO</t>
  </si>
  <si>
    <t>19.006.0012-3</t>
  </si>
  <si>
    <t>19.006.0012-4</t>
  </si>
  <si>
    <t>19.006.0013-2</t>
  </si>
  <si>
    <t>SISTEMA DE AQUECIMENTO COM UM TANQUE FIXO DE 30000 LITROS PARA ASFALTO E UM TANQUE DE 20000 LITROS PARA COMBUSTIVEL,COMSISTEMA DE CIRCULACAO DE ASFALTO,INCLUSIVE OPERADOR</t>
  </si>
  <si>
    <t>19.006.0013-4</t>
  </si>
  <si>
    <t>19.006.0014-2</t>
  </si>
  <si>
    <t>PULVIMISTURADOR,LARGURA DE MISTURADOR DE 2,50M,TRACIONADO POR TRATOR DE PNEUS DE 61CV,INCLUSIVE ESTE E 2 OPERADORES</t>
  </si>
  <si>
    <t>19.006.0014-3</t>
  </si>
  <si>
    <t>19.006.0014-4</t>
  </si>
  <si>
    <t>19.006.0015-2</t>
  </si>
  <si>
    <t>DISTRIBUIDOR DE BETUME(ASFALTO) REBOCAVEL,MOTOR A GASOLINA,PARTIDA MANUAL,CAPACIDADE EFETIVA DO TANQUE DE 2.200L,BOMBA DE ENGRENAGEM DE DIAMETRO DE 2",180L/MIN,BARRA DE DISTRIBUICAO COM 2,00M,HASTE DE DISTRIBUICAO MANUAL PROVIDA DE REGISTRO PROPRIO,EXCLUSIVE OPERADOR</t>
  </si>
  <si>
    <t>19.006.0015-3</t>
  </si>
  <si>
    <t>19.006.0015-4</t>
  </si>
  <si>
    <t>DISTRIBUIDOR DE BETUME(ASFALTO) REBOCAVEL,MOTOR A GASOLINA,PARTIDA MANUAL,CAPACIDADE EFETIVA DE TANQUE DE 2.200L,BOMBA DE ENGRENAGEM DE DIAMETRO DE 2",180L/MIN,BARRA DE DISTRIBUICAO COM 2,00M,HASTE DE DISTRIBUICAO MANUAL PROVIDA DE REGISTRO PROPRIO,EXCLUSIVE OPERADOR</t>
  </si>
  <si>
    <t>19.006.0016-2</t>
  </si>
  <si>
    <t>DISTRIBUIDOR DE BETUME(ASFALTO) SOB PRESSAO,MOTOR A GASOLINA,MONTADO SOBRE CAMINHAO,CAPACIDADE EFETIVA DO TANQUE DE 5000L,INCLUSIVE ESTE COM MOTORISTA</t>
  </si>
  <si>
    <t>19.006.0016-3</t>
  </si>
  <si>
    <t>19.006.0016-4</t>
  </si>
  <si>
    <t>19.006.0018-2</t>
  </si>
  <si>
    <t>ESPALHADOR DE AGREGADOS,REBOCAVEL,CAPACIDADE RASA DE 1,30M3,LARGURA MAXIMA DE DISTRIBUICAO DE 3,66M,COMPRIMENTO DE 4,10M,LARGURA DE 1,30M,ALTURA DE 1,00M,4 RODAS COM PNEUMATICOS 6X9(10 LONAS),PESO DE 860KG,DIAMETRO DO ROLO DE 12,7CM(5"),EXCLUSIVE OPERADOR</t>
  </si>
  <si>
    <t>19.006.0018-4</t>
  </si>
  <si>
    <t>19.006.0019-2</t>
  </si>
  <si>
    <t>VIBRO ACABADORA DE ASFALTO,SOBRE ESTEIRA,COM EXTENSAO PARA PAVIMENTACAO,LARGURA DE 4,27M,COM MOTOR DIESEL DE APROXIMADAMENTE 69CV,INCLUSIVE OPERADOR E AUXILIAR</t>
  </si>
  <si>
    <t>19.006.0019-3</t>
  </si>
  <si>
    <t>19.006.0019-4</t>
  </si>
  <si>
    <t>19.006.0021-2</t>
  </si>
  <si>
    <t>VIBRO ACABADORA DE ASFALTO,SOBRE RODAS,CAPACIDADE DO SILO DE ASFALTO DE APROXIMADAMENTE 10,5T,LARGURA APROXIMADA DE 4,55M,COM MOTOR DIESEL DE APROXIMADAMENTE 100CV,COM SISTEMA DENIVELAMENTO ELETRONICO,INCLUSIVE OPERADOR E AUXILIAR</t>
  </si>
  <si>
    <t>19.006.0021-3</t>
  </si>
  <si>
    <t>19.006.0021-4</t>
  </si>
  <si>
    <t>19.006.0022-2</t>
  </si>
  <si>
    <t>MAQUINAS DE JUNTAS(SERRA DE CONCRETO) MOTOR A GASOLINA PARTIDA MANUAL,CHASSIS REFORCADO,GUARDA PROTETORA PARA ACOMODAR SERRAS DE ATE 14",SERRA PARA CONCRETO ESPECIALMENTE DESENVOLVIDA PARA ABERTURAS DE JUNTA DE DILATACAO COM 3.600RPM,INCLUSIVE OPERADOR</t>
  </si>
  <si>
    <t>19.006.0022-3</t>
  </si>
  <si>
    <t>19.006.0022-4</t>
  </si>
  <si>
    <t>MAQUINAS DE JUNTAS(SERRA DE CONCRETO) MOTOR A GASOLINA PARTIDA MANUAL,CHASSIS REFORCADO,GUARDA PROTETORA PARA ACOMADAR SERRAS DE ATE 14",SERRA PARA CONCRETO ESPECIALMENTE DESENVOLVIDA PARA ABERTURAS DE JUNTA DE DILATACAO COM 3.600RPM,INCLUSIVE OPERADOR</t>
  </si>
  <si>
    <t>19.006.0023-2</t>
  </si>
  <si>
    <t>VASSOURA MECANICA,REBOCAVEL,LARGURA DE TRABALHO DE 2,44MM,EXCLUSIVE OPERADOR</t>
  </si>
  <si>
    <t>19.006.0023-4</t>
  </si>
  <si>
    <t>VASSOURA MECANICA,REBOCAVEL,LARGURA DE TRABALHO DE 2,44M,EXCLUSIVE OPERADOR</t>
  </si>
  <si>
    <t>19.006.0025-2</t>
  </si>
  <si>
    <t>VASSOURA MECANICA,COM ASPIRACAO (SUCCAO) E ESCOVA,CAPACIDADE DE 4M3,MONTADA SOBRE CHASSIS DE CAMINHAO,INCLUSIVE OPERADOR</t>
  </si>
  <si>
    <t>19.006.0025-3</t>
  </si>
  <si>
    <t>19.006.0025-4</t>
  </si>
  <si>
    <t>19.006.0026-2</t>
  </si>
  <si>
    <t>DISTRIBUIDOR (ESPARGIDOR) DE ASFALTO (BMB),MOTOR DIESEL,POTENCIA DE 92CV E CAPACIDADE APROXIMADA DO TANQUE DE 10000 LITROS,INCLUSIVE OPERADOR</t>
  </si>
  <si>
    <t>19.006.0026-3</t>
  </si>
  <si>
    <t>19.006.0026-4</t>
  </si>
  <si>
    <t>DISTRIBUIDOR (ESPARGIDOR) DE ASFALTO (BMB),MOTOR DIESEL,POTENCIA DE 92CV E CAPACIDADE APROXIMADA DE TANQUE DE 10000 LITROS,INCLUSIVE OPERADOR</t>
  </si>
  <si>
    <t>19.006.0027-2</t>
  </si>
  <si>
    <t>MISTURADOR DE ASLFATO X BORRACHA,EXCLUSIVE OPERADOR</t>
  </si>
  <si>
    <t>19.006.0027-3</t>
  </si>
  <si>
    <t>MISTURADOR DE ASFALTO X BORRACHA,EXCLUSIVE OPERADOR</t>
  </si>
  <si>
    <t>19.006.0027-4</t>
  </si>
  <si>
    <t>19.006.0028-2</t>
  </si>
  <si>
    <t>RECUPERADOR DE ESTRADAS,INCLUSIVE OPERADOR</t>
  </si>
  <si>
    <t>19.006.0028-3</t>
  </si>
  <si>
    <t>19.006.0028-4</t>
  </si>
  <si>
    <t>19.006.0029-2</t>
  </si>
  <si>
    <t>CAMINHAO PARA MICROREVESTIMENTO ASFALTICO A FRIO,EQUIPADO COM USINA COM CAPACIDADE DE 8M3,INCLUSIVE MOTORISTA</t>
  </si>
  <si>
    <t>19.006.0029-3</t>
  </si>
  <si>
    <t>19.006.0029-4</t>
  </si>
  <si>
    <t>19.006.0030-2</t>
  </si>
  <si>
    <t>SOQUETE VIBRATORIO DE 78KG,EXCLUSIVE OPERADOR</t>
  </si>
  <si>
    <t>19.006.0030-4</t>
  </si>
  <si>
    <t>19.006.0031-2</t>
  </si>
  <si>
    <t>RECICLADORA DE ASFALTO A FRIO SOBRE RODAS,LARGURA DE FRESAGEM DE 2,00M, 422HP,INCLUSIVE OPERADOR</t>
  </si>
  <si>
    <t>19.006.0031-3</t>
  </si>
  <si>
    <t>19.006.0031-4</t>
  </si>
  <si>
    <t>19.006.0032-2</t>
  </si>
  <si>
    <t>DISCO ELETRICO,PARA COMPACTAR E DESEMPENAR PISOS DE CONCRETO,EXCLUSIVE OPERADOR</t>
  </si>
  <si>
    <t>19.006.0032-4</t>
  </si>
  <si>
    <t>19.006.0034-2</t>
  </si>
  <si>
    <t>DESEMPENADEIRA ELETRICA PARA ACABAMENTO DE PISOS DE CONCRETO,COMPACTADORA E ADENSADORA,EXCLUSIVE OPERADOR</t>
  </si>
  <si>
    <t>19.006.0034-4</t>
  </si>
  <si>
    <t>19.006.0035-2</t>
  </si>
  <si>
    <t>MAQUINA DE DEMARCACAO DE FAIXAS A FRIO PARA USO RODOVIARIO E URBANO,EXCLUSIVE OPERADOR</t>
  </si>
  <si>
    <t>19.006.0035-4</t>
  </si>
  <si>
    <t>19.006.0040-2</t>
  </si>
  <si>
    <t>MAQUINA DE DEMARCACAO DE FAIXAS,COM FUSOR APLICADOR E FUSORDERRETEDOR,PARA USO RODOVIARIO E URBANO,EXCLUSIVE OPERADOR</t>
  </si>
  <si>
    <t>19.006.0040-4</t>
  </si>
  <si>
    <t>MAQUINA DE DEMARCACAO DE FAIXAS,COM FUSOR APLICADOR E FUSORDERRETEDOR,PARA USO RODOVIARIO E URBANO</t>
  </si>
  <si>
    <t>19.006.0045-2</t>
  </si>
  <si>
    <t>EXTRUSORA DE GUIAS E SARJETAS SEM FORMAS,EXCLUSIVE OPERADOR</t>
  </si>
  <si>
    <t>19.006.0045-3</t>
  </si>
  <si>
    <t>19.006.0045-4</t>
  </si>
  <si>
    <t>19.006.0050-2</t>
  </si>
  <si>
    <t>MAQUINA POLIDORA,12A,220V,EXCLUSIVE ESMERIL E OPERADOR</t>
  </si>
  <si>
    <t>19.006.0050-4</t>
  </si>
  <si>
    <t>19.007.0003-2</t>
  </si>
  <si>
    <t>BETONEIRA PARA 320L DE MISTURA SECA,DE CARREGAMENTO MECANICO E TAMBOR REVERSIVEL,COM MOTOR ELETRICO,EXCLUSIVE OPERADOR</t>
  </si>
  <si>
    <t>19.007.0003-4</t>
  </si>
  <si>
    <t>19.007.0004-2</t>
  </si>
  <si>
    <t>19.007.0004-4</t>
  </si>
  <si>
    <t>19.007.0005-2</t>
  </si>
  <si>
    <t>BETONEIRA PARA 600L DE MISTURA SECA,DE CARREGAMENTO MECANICO E TAMBOR REVERSIVEL,COM MOTOR ELETRICO,EXCLUSIVE OPERADOR</t>
  </si>
  <si>
    <t>19.007.0005-4</t>
  </si>
  <si>
    <t>19.007.0006-2</t>
  </si>
  <si>
    <t>BETONEIRA PARA 600L DE MISTURA SECA,DE CARREGAMENTO MECANICO E TAMBOR REVERSIVEL,COM MOTOR DIESEL,EXCLUSIVE OPERADOR</t>
  </si>
  <si>
    <t>19.007.0006-4</t>
  </si>
  <si>
    <t>19.007.0007-2</t>
  </si>
  <si>
    <t>MISTURADOR HORIZONTAL DE CONCRETO PARA 1.000L DE MISTURA SECA,CARREGADOR AUTOMATICO COM UM MOTOR ELETRICO,VELOCIDADE DOTAMBOR 20RPM,SOBRE RODAS DE FERRO,EXCLUSIVE OPERADOR</t>
  </si>
  <si>
    <t>19.007.0007-4</t>
  </si>
  <si>
    <t>19.007.0008-2</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</si>
  <si>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</si>
  <si>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19.007.0008-3</t>
  </si>
  <si>
    <t>19.007.0008-4</t>
  </si>
  <si>
    <t>19.007.0009-2</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</si>
  <si>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</si>
  <si>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19.007.0009-3</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</si>
  <si>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</si>
  <si>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19.007.0009-4</t>
  </si>
  <si>
    <t>19.007.0010-2</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</si>
  <si>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</si>
  <si>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19.007.0010-3</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</si>
  <si>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</si>
  <si>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19.007.0010-4</t>
  </si>
  <si>
    <t>19.007.0011-2</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</si>
  <si>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</si>
  <si>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19.007.0011-3</t>
  </si>
  <si>
    <t>19.007.0011-4</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</si>
  <si>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</si>
  <si>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19.007.0013-2</t>
  </si>
  <si>
    <t>19.007.0013-4</t>
  </si>
  <si>
    <t>19.007.0015-2</t>
  </si>
  <si>
    <t>VIBRADOR DE IMERSAO,TUBO DE 48X480MM,COM MANGOTE DE 5,00M DE COMPRIMENTO,MOTOR A GASOLINA,EXCLUSIVE OPERADOR</t>
  </si>
  <si>
    <t>19.007.0015-4</t>
  </si>
  <si>
    <t>19.007.0016-2</t>
  </si>
  <si>
    <t>REGUA VIBRADORA DUPLA,COM MOTOR A GASOLINA 4 TEMPOS,COM ATE6,00M,EXCLUSIVE OPERADOR</t>
  </si>
  <si>
    <t>19.007.0016-4</t>
  </si>
  <si>
    <t>19.007.0017-2</t>
  </si>
  <si>
    <t>CONJUNTO PARA PROJECAO DE CONCRETO,EXCLUSIVE OPERADOR</t>
  </si>
  <si>
    <t>19.007.0017-3</t>
  </si>
  <si>
    <t>19.007.0017-4</t>
  </si>
  <si>
    <t>19.007.0025-2</t>
  </si>
  <si>
    <t>BOMBA DE ARGAMASSA,COM UNIDADE MISTURADORA E BOMBEADORA ACOPLADAS,PARA 900 A 4.800L DE MISTURA SECA,COM MOTOR ELETRICO,EXCLUSIVE OPERADOR</t>
  </si>
  <si>
    <t>19.007.0025-4</t>
  </si>
  <si>
    <t>19.008.0012-2</t>
  </si>
  <si>
    <t>BATE-ESTACAS TIPO MARTELO HIDRAULICO VIBRATORIO,ACOPLADO EMESCAVADEIRA HIDRAULICA (INCLUSIVE ESTA),LARGURA EM TORNO DE70CM,ALTURA E COMPRIMENTO EM TORNO DE 2,00M,CAPACIDADE DO MARTELO EM TORNO DE 1,2T,INCLUSIVE OPERADOR</t>
  </si>
  <si>
    <t>19.008.0012-3</t>
  </si>
  <si>
    <t>19.008.0012-4</t>
  </si>
  <si>
    <t>19.008.0014-2</t>
  </si>
  <si>
    <t>BATE-ESTACAS,TIPO MARTELO HIDRAULICO,ACOPLADO EM EQUIPAMENTO DE ESTEIRAS (INCLUSIVE ESTE),LARGURA DE TRABALHO EM TORNO DE 4,00M,TORRE COM ALTURA UTIL EM TORNO DE 15,00M E CAPACIDADE DO MARTELO HIDRAULICO DE IMPACTO EM TORNO DE 5,00T,INCLUSIVE OPERADOR</t>
  </si>
  <si>
    <t>19.008.0014-3</t>
  </si>
  <si>
    <t>19.008.0014-4</t>
  </si>
  <si>
    <t>19.009.0002-2</t>
  </si>
  <si>
    <t>MOTOBOMBA AUTOESCORVANTE,PARA BOMBEAMENTO DE AGUAS LIMPAS OU SUJAS COM ATE 20MM DE DIAMETRO DOS SOLIDOS EM SUSPENSAO,NAPROPORCAO MAXIMA DE 20% NO VOLUME E LIQUIDOS QUIMICAMENTE NAO AGRESSIVOS,MOTOR A GASOLINA,COM POTENCIA DE 6,5CV,PARTIDAMANUAL,MOTOR 4 TEMPOS,VAZAO MAXIMA DE 60M3/H ATE 92M3/H E ALTURA MANOMETRICA ATE 30MCA,EXCLUSIVE OPERADOR</t>
  </si>
  <si>
    <t>19.009.0002-4</t>
  </si>
  <si>
    <t>19.009.0008-2</t>
  </si>
  <si>
    <t>BOMBA SUBMERSA COM MOTOR ELETRICO,PARA POCOS PROFUNDOS,EXCLUSIVE OPERADOR</t>
  </si>
  <si>
    <t>19.009.0008-4</t>
  </si>
  <si>
    <t>19.009.0010-2</t>
  </si>
  <si>
    <t>BOMBA CENTRIFUGA SUBMERSIVEL PARA BOMBEAMENTO DE AGUAS SERVIDAS COM SOLIDOS DE ATE 5MM DE DIAMETRO EM SUSPENSAO,COM MOTOR ELETRICO,VAZAO MAXIMA DE 63M3/HORA,ROTOR SEMIABERTO,EXCLUSIVE OPERADOR,MANGUEIRA,CABOS E COMANDOS</t>
  </si>
  <si>
    <t>19.009.0010-4</t>
  </si>
  <si>
    <t>19.010.0015-2</t>
  </si>
  <si>
    <t>ESCAVADEIRA SOBRE ESTEIRAS,VERSAO CLAM-SHELL,COM CAPACIDADEAPROXIMADA DA CACAMBA DE 0,38M3 (1/2JD3),INCLUSIVE OPERADORE AUXILIAR</t>
  </si>
  <si>
    <t>19.010.0015-3</t>
  </si>
  <si>
    <t>19.010.0015-4</t>
  </si>
  <si>
    <t>19.010.0016-2</t>
  </si>
  <si>
    <t>ESCAVADEIRA SOBRE ESTEIRAS,VERSAO DRAGLINE OU CLAM-SHELL,COM CAPACIDADE APROXIMADA DA CACAMBA DE 0,57M3 (3/4JD3),INCLUSIVE OPERADOR E AUXILIAR</t>
  </si>
  <si>
    <t>19.010.0016-3</t>
  </si>
  <si>
    <t>19.010.0016-4</t>
  </si>
  <si>
    <t>19.010.0017-2</t>
  </si>
  <si>
    <t>ESCAVADEIRA SOBRE ESTEIRAS,VERSAO DRAGLINE OU CLAM-SHELL,COM CAPACIDADE APROXIMADA DA CACAMBA DE 0,76M3 (1JD3),INCLUSIVE OPERADOR E AUXILIAR</t>
  </si>
  <si>
    <t>19.010.0017-3</t>
  </si>
  <si>
    <t>19.010.0017-4</t>
  </si>
  <si>
    <t>19.010.0018-2</t>
  </si>
  <si>
    <t>ESCAVADEIRA SOBRE ESTEIRAS,VERSAO CLAM-SHELL,COM CAPACIDADE APROXIMADA DA CACAMBA DE 0,96M3 (1.1/4JD3),INCLUSIVE OPERADOR E AUXILIAR</t>
  </si>
  <si>
    <t>19.010.0018-3</t>
  </si>
  <si>
    <t>19.010.0018-4</t>
  </si>
  <si>
    <t>ESCAVADEIRA SOBRE ESTEIRAS,VERSAO CLAM-SHELL,COM CAPACIDADEAPROXIMADA DA CACAMBA DE 0,96M3 (1.1/4JD3),INCLUSIVE OPERADOR E AUXILIAR</t>
  </si>
  <si>
    <t>19.010.0020-2</t>
  </si>
  <si>
    <t>CUSTO HORARIO CORRIDO DE UTILIZACAO DE EQUIPAMENTO DE JATO D'AGUA DE ALTA PRESSAO(SEWER-JET),MANGUEIRA DE 1" DE DIAMETRO,PRESSAO ATE 2.000 LIBRAS,PARA LIMPEZA DE SISTEMA DE ESGOTAMENTO PLUVIAL OU SANITARIO,INCLUSIVE EQUIPE DE OPERACAO E ABASTECIMENTO D'AGUA</t>
  </si>
  <si>
    <t>19.010.0025-2</t>
  </si>
  <si>
    <t>CUSTO HORARIO CORRIDO DE UTILIZACAO DE EQUIPAMENTO COMBINADO 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</si>
  <si>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19.010.0040-2</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</si>
  <si>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</si>
  <si>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19.010.0050-2</t>
  </si>
  <si>
    <t>ESCAVADEIRA HIDRAULICA MODELO ANFIBIA,PESO OPERACIONAL EM TORNO DE 30T,MOTOR DIESEL EM TORNO DE 150HP,CACAMBA COM CAPACIDADE APROXIMADA DE 0,50M3,COM ALCANCE MAXIMO DE APROXIMADAMENTE 15 METRO,INCLUSIVE OPERADOR</t>
  </si>
  <si>
    <t>19.010.0050-3</t>
  </si>
  <si>
    <t>ESCAVADEIRA HIDRAULICA,MODELO ANFIBIA,PESO OPERACIONAL EM TORNO DE 30T,MOTOR DIESEL EM TORNO DE 150HP,CACAMBA COM CAPACIDADE APROXIMADA DE 0,50M3,COM ALCANCE MAXIMO DE APROXIMADAMENTE 15 METROS,INCLUSIVE OPERADOR</t>
  </si>
  <si>
    <t>19.010.0050-4</t>
  </si>
  <si>
    <t>ESCAVADEIRA HIDRAULICA,MODELO ANFIBIA,PESO OPERACIONAL EM TORNO DE 30T,MOTOR DIESEL EM TORNO DE 150HP,CACAMBA COM CAPACIDADE APROXIMADA DE 0,50M3,COM ALCANCE MAXIMO DE APROXIMADAMENTE 15 METRO,INCLUSIVE OPERADOR</t>
  </si>
  <si>
    <t>19.011.0002-2</t>
  </si>
  <si>
    <t>COMPRESSOR DE AR,PORTATIL E REBOCAVEL,PRESSAO DE TRABALHO DE APROXIMADAMENTE 102PSI,DESCARGA LIVRE EFETIVA DE APROXIMADAMENTE 200PCM,MOTOR DIESEL,EXCLUSIVE OPERADOR</t>
  </si>
  <si>
    <t>19.011.0002-3</t>
  </si>
  <si>
    <t>19.011.0002-4</t>
  </si>
  <si>
    <t>19.011.0003-2</t>
  </si>
  <si>
    <t>COMPRESSOR DE AR,PORTATIL E REBOCAVEL,PRESSAO DE TRABALHO DE APROXIMADAMENTE 102PSI,DESCARGA LIVRE EFETIVA DE APROXIMADAMENTE 295PCM,MOTOR DIESEL,EXCLUSIVE OPERADOR</t>
  </si>
  <si>
    <t>19.011.0003-3</t>
  </si>
  <si>
    <t>19.011.0003-4</t>
  </si>
  <si>
    <t>19.011.0004-2</t>
  </si>
  <si>
    <t>COMPRESSOR DE AR,PORTATIL E REBOCAVEL,PRESSAO DE TRABALHO DE APROXIMADAMENTE 102PSI,DESCARGA LIVRE EFETIVA DE APROXIMADAMENTE 400PCM,MOTOR DIESEL,EXCLUSIVE OPERADOR</t>
  </si>
  <si>
    <t>19.011.0004-3</t>
  </si>
  <si>
    <t>COMPRESSOR DE AR,PORTATIL E REBOCAVEL,PRESSAO DE TRABALHO DE APROXIMADAMENTE 102PSI,DESCARGA LIVRE EFETIVA DE APROXIMADAMENTE 400 PCM,MOTOR DIESEL,EXCLUSIVE OPERADOR</t>
  </si>
  <si>
    <t>19.011.0004-4</t>
  </si>
  <si>
    <t>19.011.0005-2</t>
  </si>
  <si>
    <t>COMPRESSOR DE AR,ESTACIONARIO,PRESSAO DE TRABALHO DE APROXIMADAMENTE 145 PSI,DESCARGA LIVRE EFETIVA DE APROXIMADAMENTE 700 PCM,MOTOR ELETRICO,EXCLUSIVE OPERADOR</t>
  </si>
  <si>
    <t>19.011.0005-3</t>
  </si>
  <si>
    <t>19.011.0005-4</t>
  </si>
  <si>
    <t>19.011.0006-2</t>
  </si>
  <si>
    <t>GERADOR MONOFASICO,POTENCIA MAXIMA DE 2,5KVA(2500W),VOLTAGEM:110/220V,FREQUENCIA:60HZ,COM MOTOR A GASOLINA,COM TANQUE DE APROXIMADAMENTE 13L E AUTONOMIA APROXIMADA DE 11H,EXCLUSIVE OPERADOR</t>
  </si>
  <si>
    <t>19.011.0006-3</t>
  </si>
  <si>
    <t>19.011.0006-4</t>
  </si>
  <si>
    <t>19.011.0007-2</t>
  </si>
  <si>
    <t>GRUPO GERADOR ABERTO,TRANSPORTAVEL SOBRE RODAS,TRIFASICO,220/127V FREQUENCIA 50/60HZ,COM REGULADOR DE TENSAO E FREQUENCIA AUTOMATICA,QUADRO DE COMANDO MANUAL E TANQUE DE COMBUSTIVEL DE APROXIMADAMENTE 109L COM AUTONOMIA APROXIMADA DE 10H,NA POTENCIA DE 60/53KVA (INTERMITENTE/CONTINUA),EXCLUSIVE OPERADOR</t>
  </si>
  <si>
    <t>19.011.0007-3</t>
  </si>
  <si>
    <t>GRUPO GERADOR ABERTO,TRANSPORTAVEL,SOBRE RODAS,TRIFASICO,220/127V FREQUENCIA 50/60HZ,COM REGULADOR DE TENSAO E FREQUENCIA AUTOMATICA,QUADRO DE COMANDO MANUAL E TANQUE DE COMBUSTIVEL DE APROXIMADAMENTE 109L COM AUTONOMIA APROXIMADA DE 10H,NA POTENCIA DE 60/53KVA (INTERMITENTE/CONTINUA),EXCLUSIVE OPERADOR</t>
  </si>
  <si>
    <t>19.011.0007-4</t>
  </si>
  <si>
    <t>19.011.0009-2</t>
  </si>
  <si>
    <t>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t>
  </si>
  <si>
    <t>19.011.0009-3</t>
  </si>
  <si>
    <t>19.011.0009-4</t>
  </si>
  <si>
    <t>19.011.0010-2</t>
  </si>
  <si>
    <t>MAQUINA DE SOLDA A ARCO,DE 375A,COM MOTOR ELETRICO,EXCLUSIVE OPERADOR</t>
  </si>
  <si>
    <t>19.011.0010-3</t>
  </si>
  <si>
    <t>19.011.0010-4</t>
  </si>
  <si>
    <t>19.011.0011-2</t>
  </si>
  <si>
    <t>MAQUINA DE SOLDA A ARCO,DE 375A,COM MOTOR DIESEL,EXCLUSIVE OPERADOR</t>
  </si>
  <si>
    <t>19.011.0011-3</t>
  </si>
  <si>
    <t>19.011.0011-4</t>
  </si>
  <si>
    <t>19.011.0013-2</t>
  </si>
  <si>
    <t>CONJUNTO MOVEL DE BRITAGEM,DE CIRCUITO FECHADO,CAPACIDADE DE 80T/H DE PRODUCAO DE AGREGADOS,PESO PARA TRANSPORTE DE 45T,COMPOSTO DE: TREMONHA E ALIMENTADOR,BRITADOR DE MANDIBULAS PRIMARIO,BRITADOR CONICO SECUNDARIO,PENEIRA VIBRATORIA,TRANSPORTADOR DE CORREIA CENTRIFUGO,CALHA VIBRATORIA,GERADOR E OPERADOR</t>
  </si>
  <si>
    <t>19.011.0013-3</t>
  </si>
  <si>
    <t>19.011.0013-4</t>
  </si>
  <si>
    <t>19.011.0014-2</t>
  </si>
  <si>
    <t>CILINDRO HIDRAULICO DE 100T,COMANDO A DISTANCIA,MANGUEIRA DE ALTA PRESSAO DE BORRACHA REFORCADA DOTADA COM BOMBA DE COMANDO MANUAL DE 8.000 LIBRAS/POLEGADA QUADRADA OU 560KG/CM2,CAPACIDADE DE 12L,TUBO COM COMPRIMENTO PADRAO DE 3,00M,EXCLUSIVE OPERADOR</t>
  </si>
  <si>
    <t>19.011.0014-4</t>
  </si>
  <si>
    <t>19.011.0015-2</t>
  </si>
  <si>
    <t>CILINDRO HIDRAULICO DE 300T,COMANDO A DISTANCIA,MANGUEIRA DE ALTA PRESSAO DE BORRACHA REFORCADA DOTADA COM BOMBA DE COMANDO MANUAL DE 8.000 LIBRAS/POLEGADA QUADRADA OU 560KG/CM2,CAPACIDADE DE 12L,TUBO COM COMPRIMENTO PADRAO DE 3,00M,EXCLUSIVE OPERADOR</t>
  </si>
  <si>
    <t>19.011.0015-4</t>
  </si>
  <si>
    <t>19.011.0016-2</t>
  </si>
  <si>
    <t>TALHA GUINCHO MANUAL COM CAPACIDADE DE ICAMENTO DE 1.500KG E DE TRACAO DE 1.800KG,PESO DA TALHA DE 10KG,COMPOSTA DE CABO DE ACO COM CURSO ILIMITADO,ALAVANCA,GANCHO E CARRETEL,EXCLUSIVE OPERADOR</t>
  </si>
  <si>
    <t>19.011.0016-4</t>
  </si>
  <si>
    <t>19.011.0017-2</t>
  </si>
  <si>
    <t>TALHA GUINCHO MANUAL COM CAPACIDADE DE ICAMENTO DE 4.000KG E DE TRACAO DE 5.000KG,PESO DA TALHA DE 30KG,COMPOSTA DE CABO DE ACO COM CURSO ILIMITADO,ALAVANCAS DE AVANCO E DE MARCHAA RE PROVIDAS DE PINOS DE RETENCAO,COMPRIMENTO DE ALAVANCA TELESCOPICA DE 0,82 A 1,20M,CARRETEL E GANCHOS,EXCLUSIVE OPERADOR</t>
  </si>
  <si>
    <t>19.011.0017-4</t>
  </si>
  <si>
    <t>19.011.0018-2</t>
  </si>
  <si>
    <t>SERRA CIRCULAR,EXCLUSIVE OPERADOR</t>
  </si>
  <si>
    <t>19.011.0018-3</t>
  </si>
  <si>
    <t>19.011.0018-4</t>
  </si>
  <si>
    <t>19.011.0019-2</t>
  </si>
  <si>
    <t>ESTACAO TOTAL,COM PRECISAO ANGULAR DE 1" A 2",ALCANCE MINIMO 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t>
  </si>
  <si>
    <t>19.011.0019-4</t>
  </si>
  <si>
    <t>ESTACAO TOTAL,COM PRECISAO ANGULAR DE 1" A 2",ALCANCE MINIMO 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t>
  </si>
  <si>
    <t>19.011.0023-2</t>
  </si>
  <si>
    <t>RESISTIVIMETRO PARA APLICACOES AMBIENTAIS,FAIXA CORRENTE AUTOMATICA,COMPACTO E POTENTE PARA 400V,POTENCIA DE 100W, 1,2A,EXCLUSIVE EQUIPE</t>
  </si>
  <si>
    <t>19.011.0023-4</t>
  </si>
  <si>
    <t>19.011.0025-2</t>
  </si>
  <si>
    <t>MOTOSSERRA PARA ABATE,DESGALHAMENTO E TORAGEM DE ARVORES,EXCLUSIVE OPERADOR</t>
  </si>
  <si>
    <t>19.011.0025-4</t>
  </si>
  <si>
    <t>19.011.0030-2</t>
  </si>
  <si>
    <t>ROCADEIRA COSTAL MOTORIZADA PARA PREPARO DE TERRENO,EXCLUSIVE OPERADOR</t>
  </si>
  <si>
    <t>19.011.0030-4</t>
  </si>
  <si>
    <t>19.011.0040-2</t>
  </si>
  <si>
    <t>ROTATIVA PARA EXECUCAO DE POCOS PROFUNDOS,SOBRE CAMINHAO DE12T (INCLUSIVE ESTE) COM TECNICO EM SONDAGEM E 3 SONDADORES,COM AS SEGUINTES ESPECIFICACOES MINIMAS:MOTOR DIESEL DE 162CV,COMPRESSOR DE AR ROTATIVO DE 270HP,DESCARGA LIVRE DE 747PCM E PRESSAO DE 150PSI</t>
  </si>
  <si>
    <t>19.011.0040-3</t>
  </si>
  <si>
    <t>19.011.0040-4</t>
  </si>
  <si>
    <t>19.011.0045-2</t>
  </si>
  <si>
    <t>RETIFICADOR DE SOLDA,ELETRICO,DE 430A</t>
  </si>
  <si>
    <t>19.011.0045-4</t>
  </si>
  <si>
    <t>19.011.0050-2</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</si>
  <si>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</si>
  <si>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19.011.0050-4</t>
  </si>
  <si>
    <t>EQUIPAMENTO P/VIDEO INSPECAO NO INTERIOR DE COLETORES E GALERIAS C/DIAM.A PARTIR DE 400MM,CAPACIDADE DE DESLOCAMENTO ATE100M,RESISTENTE A AGUA,IMAGENS GERADAS TRANSMITIDAS EM TEMPO REAL,SISTEMA DE GRAVACAO COM INSERCAO E EDICAO DE LEGENDAS,CAMERA DE VIDEO EM CORES COM MOVIMENTO PERISCOPIO,COM CAMINHONETA P/9 PASSAGEIROS,COM MOTORISTA,EXCLUSIVE OPERADOR</t>
  </si>
  <si>
    <t>19.011.0080-2</t>
  </si>
  <si>
    <t>MAQUINA DE SOLDA POR TERMOFUSAO PARA GEOMEMBRANAS PEAD COM ESPESSURAS DE 0,5MM A 2,0MM,POTENCIA DE 800W,FREQUENCIA DE 50/60HZ,TENSAO DE 220V,EXCLUSIVE OPERADOR</t>
  </si>
  <si>
    <t>19.011.0080-3</t>
  </si>
  <si>
    <t>19.011.0080-4</t>
  </si>
  <si>
    <t>19.011.0082-2</t>
  </si>
  <si>
    <t>MAQUINA DE SOLDA POR TERMOFUSAO PARA GEOMEMBRANAS PEAD COM ESPESSURAS DE 0,5MM A 2,5MM,POTENCIA DE 1800/1500/1200W,FREQUENCIA DE 50/60 HZ, TENSAO DE 220V,EXCLUSIVE OPERADOR</t>
  </si>
  <si>
    <t>19.011.0082-3</t>
  </si>
  <si>
    <t>MAQUINA DE SOLDA POR TERMOFUSAO PARA GEOMEMBRANAS PEAD COM ESPESSURAS DE 0,5MM A 2,5MM,POTENCIA DE 1800/1500/1200W,FREQUENCIA DE 50/60 HZ,TENSAO DE 220V,EXCLUSIVE OPERADOR</t>
  </si>
  <si>
    <t>19.011.0082-4</t>
  </si>
  <si>
    <t>20.004.0001-0</t>
  </si>
  <si>
    <t>ESPALHAMENTO DE SOLO PARA FINS DE EXECUCAO DE ATERRO COMPACTADO,EXCLUSIVE IRRIGACAO,FORNECIMENTO E TRANSPORTE DO MATERIAL,REFERINDO-SE O CUSTO AO MATERIAL COMPACTADO</t>
  </si>
  <si>
    <t>20.004.0002-0</t>
  </si>
  <si>
    <t>ESPALHAMENTO DE SOLO,COM MOTONIVELADORA,SEM FINALIDADE DE EXECUCAO DE ATERRO DE RODOVIA,MEDIDO APOS O ESPALHAMENTO</t>
  </si>
  <si>
    <t>20.004.0005-0</t>
  </si>
  <si>
    <t>REGULARIZACAO E COMPACTACAO DE SUBLEITO,DE ACORDO COM AS "INSTRUCOES PARA EXECUCAO" DO DER-RJ,INCLUSIVE EXECUCAO E O TRANSPORTE DE AGUA,MAS SEM TRANSPORTE E ESCAVACAO DE CORRETIVOS.O CUSTO SE APLICA A AREA EFETIVAMENTE REGULARIZADA</t>
  </si>
  <si>
    <t>20.004.0006-0</t>
  </si>
  <si>
    <t>REFORCO DE SUBLEITO,DE ACORDO COM AS "INSTRUCOES PARA EXECUCAO" DO DER-RJ,EXCLUSIVE ESCAVACAO,CARGA,TRANSPORTE E FORNECIMENTO DOS MATERIAIS</t>
  </si>
  <si>
    <t>20.004.0007-0</t>
  </si>
  <si>
    <t>CAMINHO DE SERVICO,REALIZADO MECANICAMENTE,INCLUSIVE ESCAVACAO,DESMATAMENTO,DESTOCAMENTO,ACERTO E COMPACTACAO</t>
  </si>
  <si>
    <t>20.004.0010-0</t>
  </si>
  <si>
    <t>ESPALHAMENTO E COMPACTACAO DE SOLOS,EM CAMADAS,PARA COMPLEMENTACAO LATERAL EM ATERROS,INCLUSIVE ESCAVACAO DENTEADA DO TALUDE DE ATERRO EXISTENTE,COM TRATOR DE LAMINA DE PEQUENO PORTE,EXCLUSIVE FORNECIMENTO E TRANSPORTE DO MATERIAL A SER USADO NO ATERRO</t>
  </si>
  <si>
    <t>20.004.0011-0</t>
  </si>
  <si>
    <t>ATERRO COMPACTADO EM CAMADAS DE NO MAXIMO 20CM,PARA EXECUCAO DE TERRA ARMADA,INCLUSIVE ESPALHAMENTO,IRRIGACAO E CONTROLE DE COMPACTACAO,EXCLUSIVE O FORNECIMENTO E O TRANSPORTE DOSMATERIAIS</t>
  </si>
  <si>
    <t>20.004.0012-0</t>
  </si>
  <si>
    <t>RECOMPOSICAO MECANIZADA DE ATERRO,EXCLUSIVE ESCAVACAO E TRANSPORTE DE MATERIAL DA JAZIDA,INCLUSIVE ESCAVACAO PREVIA EM DEGRAUS</t>
  </si>
  <si>
    <t>20.004.0013-0</t>
  </si>
  <si>
    <t>REMOCAO DE MATERIAL SOLTO(1ª CATEGORIA),PROVENIENTE DE DESLIZAMENTO DE BARREIRAS, UTILIZANDO PA CARREGADEIRA DE 3,10M3,EXCLUSIVE DESPESAS COM CAMINHAO</t>
  </si>
  <si>
    <t>20.004.0015-0</t>
  </si>
  <si>
    <t>EXECUCAO DE "TAPA-PANELA",COM MATERIAL DE 1ª CATEGORIA,COMPACTADO MANUALMENTE,MEDIDO NA PISTA APOS COMPACTACAO,INCLUSIVE TRANSPORTE,EXCLUSIVE ESCAVACAO DE JAZIDA</t>
  </si>
  <si>
    <t>20.004.0016-0</t>
  </si>
  <si>
    <t>COMBATE A EXSUDACAO,COMPREENDENDO ESPALHAMENTO MANUAL E COMPACTACAO DE AGREGADOS SOBRE A SUPERFICIE EXSUDADA,EXCLUSIVE FORNECIMENTO DO MATERIAL E TRANSPORTE</t>
  </si>
  <si>
    <t>20.004.0017-0</t>
  </si>
  <si>
    <t>BASE PARA REMENDO PROFUNDO(BRITA,SOLO X BRITA,SOLO ESTABILIZADO GRANULOMETRICAMENTE,SOLO MELHORADO COM CIMENTO),EXECUTADA MANUALMENTE,MEDIDA PELO VOLUME COMPACTADO,EXCLUSIVE FORNECIMENTO E TRANSPORTE DOS MATERIAIS</t>
  </si>
  <si>
    <t>20.004.0018-0</t>
  </si>
  <si>
    <t>EXECUCAO DE "TAPA-BURACO",UTILIZANDO MISTURA BETUMINOSA,MEDIDO NA CACAMBA DO CAMINHAO,EXCLUSIVE MATERIAIS E TRANSPORTE.SE FOR MEDIDO NO LOCAL,APOS A EXECUCAO,MULTIPLICAR ESTE CUSTO POR 1,35</t>
  </si>
  <si>
    <t>20.004.0019-0</t>
  </si>
  <si>
    <t>RECOMPOSICAO DE REVESTIMENTO PRIMARIO,MEDIDO PELO VOLUME COMPACTADO,EXCLUSIVE ESCAVACAO E TRANSPORTE DE MATERIAL DE JAZIDA</t>
  </si>
  <si>
    <t>20.004.0020-0</t>
  </si>
  <si>
    <t>ATERRO COMPACTADO MECANICAMENTE,EM ACOSTAMENTO,INCLUSIVE ESPALHAMENTO</t>
  </si>
  <si>
    <t>20.004.0021-0</t>
  </si>
  <si>
    <t>RECUPERACAO DE BASE/CBUQ,EM ESPUMA ASFALTICA,"IN SITU",EM RODOVIA,AREA URBANA,ATE 20CM,COMPACTACAO AASHTO NORMAL,INCLUSIVE MATERIAIS COM 3% DE CIMENTO</t>
  </si>
  <si>
    <t>20.004.0022-0</t>
  </si>
  <si>
    <t>RECUPERACAO DE BASE/CBUQ,EM ESPUMA ASFALTICA,"IN SITU",EM RODOVIA,AREA URBANA,ATE 20CM,COMPACTACAO AASHTO NORMAL,INCLUSIVE MATERIAIS SENDO 6% DE CIMENTO</t>
  </si>
  <si>
    <t>20.004.0023-0</t>
  </si>
  <si>
    <t>RECUPERACAO DE BASE/CBUQ,EM ESPUMA ASFALTICA,"IN SITU",EM RODOVIA,AREA URBANA,ATE 20CM,INCLUSIVE COMPACTACAO AASHTO NORMAL E MATERIAIS,COM 3% DE CIMENTO E 83KG DE CAP POR M3</t>
  </si>
  <si>
    <t>20.004.0025-0</t>
  </si>
  <si>
    <t>RECUPERACAO DE PAVIMENTO COM RECICLAGEM DE BASE,INCORPORANDO A CAPA ASFALTICA,ATE 20CM,EXCLUSIVE MATERIAIS ADICIONADOS E COMPACTACAO</t>
  </si>
  <si>
    <t>20.004.0027-0</t>
  </si>
  <si>
    <t>RECOMPOSICAO DE CBUQ,EXCLUSIVE FORNECIMENTO E TRANSPORTE DOS MATERIAIS</t>
  </si>
  <si>
    <t>20.004.0028-0</t>
  </si>
  <si>
    <t>RECOMPOSICAO ESTRUTURAL DE PAVIMENTO (COM REPARO DE BASE)CBUQ COM 5CM DE ESPESSURA</t>
  </si>
  <si>
    <t>20.004.0030-0</t>
  </si>
  <si>
    <t>RECOMPOSICAO DE CAMINHO DE SERVICO</t>
  </si>
  <si>
    <t>20.004.0033-1</t>
  </si>
  <si>
    <t>ATERRO COMPACTADO MECANICAMENTE,EM CAMADAS DE 20CM,INCLUINDO ESPALHAMENTO E IRRIGACAO,MAS SEM O FORNECIMENTO E TRANSPORTE DO MATERIAL</t>
  </si>
  <si>
    <t>20.004.0034-0</t>
  </si>
  <si>
    <t>ATERRO COMPACTADO MECANICAMENTE,EM CAMADAS DE 20CM,INCLUSIVE IRRIGACAO,EXCLUSIVE ESPALHAMENTO,FORNECIMENTO E TRANSPORTEDO MATERIAL</t>
  </si>
  <si>
    <t>20.004.0036-0</t>
  </si>
  <si>
    <t>LIMPEZA DE JAZIDAS</t>
  </si>
  <si>
    <t>20.004.0038-0</t>
  </si>
  <si>
    <t>LIMPEZA DE SUPERFICIES COM MOTONIVELADORA</t>
  </si>
  <si>
    <t>20.004.0040-0</t>
  </si>
  <si>
    <t>PATROLAMENTO DE SUBLEITO DE RODOVIAIS</t>
  </si>
  <si>
    <t>20.004.0045-0</t>
  </si>
  <si>
    <t>REMOCAO (CARGA) DE TERRA OU ENTULHO COM RETROESCAVADEIRA COMCACAMBA DE 0,76M3 EM CONDICOES ESPECIAIS,GIRO DE 180°</t>
  </si>
  <si>
    <t>20.004.0100-0</t>
  </si>
  <si>
    <t>ESCARIFICACAO E LEVANTAMENTO DE BASE E REVESTIMENTO,INCLUSIVE AFASTAMENTO LATERAL,USANDO MOTONIVELADORA</t>
  </si>
  <si>
    <t>20.004.0102-0</t>
  </si>
  <si>
    <t>ESCAVACAO DE SOLO MOLE COM MOTONIVELADORA</t>
  </si>
  <si>
    <t>20.004.0105-0</t>
  </si>
  <si>
    <t>ESCARIFICACAO DE SOLO COM MOTONIVELADORA</t>
  </si>
  <si>
    <t>20.004.0122-0</t>
  </si>
  <si>
    <t>LIMPEZA MECANIZADA DE SARJETA E MEIO-FIO,COM UTILIZACAO DE VASSOURA MECANICA</t>
  </si>
  <si>
    <t>20.004.0125-0</t>
  </si>
  <si>
    <t>ROCADA MECANICA,COM UTILIZACAO DE ROCADEIRA MECANICA,EXCLUSIVE LIMPEZA</t>
  </si>
  <si>
    <t>20.004.0127-0</t>
  </si>
  <si>
    <t>VARRECAO DE PISTA COM VASSOURA MECANICA</t>
  </si>
  <si>
    <t>20.004.0130-0</t>
  </si>
  <si>
    <t>DESOBSTRUCAO E LIMPEZA DE RUAS</t>
  </si>
  <si>
    <t>20.004.0131-0</t>
  </si>
  <si>
    <t>LIMPEZA DE RUA COM AR COMPRIMIDO</t>
  </si>
  <si>
    <t>20.004.0132-0</t>
  </si>
  <si>
    <t>DESOBSTRUCAO E LIMPEZA DE PISTA PARA EMBUTIMENTO DE FIACAO</t>
  </si>
  <si>
    <t>20.004.0135-0</t>
  </si>
  <si>
    <t>LIMPEZA DE PISTA,COM UTILIZACAO DE COMPRESSOR DE AR,PARA EXECUCAO DE REVESTIMENTO COM CBUQ</t>
  </si>
  <si>
    <t>20.004.0136-0</t>
  </si>
  <si>
    <t>LIMPEZA DE PISTA,COM UTILIZACAO DE COMPRESSOR DE AR,CAMINHAO BASCULANTE,PARA EXECUCAO DE REVESTIMENTO COM CBUQ</t>
  </si>
  <si>
    <t>20.005.0001-0</t>
  </si>
  <si>
    <t>SUB-BASE ESTABILIZADA,SEM MISTURA DE MATERIAIS,DE ACORDO COM AS "INSTRUCOES PARA EXECUCAO" DO DER-RJ,EXCLUSIVE ESCAVACAO E TRANSPORTE DOS MATERIAIS,INCLUSIVE TRANSPORTE DE AGUA</t>
  </si>
  <si>
    <t>20.005.0002-1</t>
  </si>
  <si>
    <t>BASE ESTABILIZADA,SEM MISTURA DE MATERIAIS,DE ACORDO COM AS"INSTRUCOES PARA EXECUCAO" DO DER-RJ,COMPACTADA EM DUAS CAMADAS,COM ENERGIA EQUIVALENTE A AASHTO INTERMEDIARIA,EXCLUSIVE ESCAVACAO E TRANSPORTE DOS MATERIAIS,INCLUSIVE TRANSPORTE DE AGUA</t>
  </si>
  <si>
    <t>20.005.0003-1</t>
  </si>
  <si>
    <t>BASE ESTABILIZADA,SEM MISTURA DE MATERIAIS,DE ACORDO COM AS"INSTRUCOES PARA EXECUCAO" DO DER-RJ,COMPACTADA EM DUAS CAMADAS,COM ENERGIA EQUIVALENTE A AASHTO MODIFICADA,EXCLUSIVE ESCAVACAO E TRANSPORTE DOS MATERIAIS,INCLUSIVE TRANSPORTE DE AGUA</t>
  </si>
  <si>
    <t>20.005.0004-0</t>
  </si>
  <si>
    <t>SUB-BASE ESTABILIZADA GRANULOMETRICAMENTE,COM MISTURA DE 2 OU MAIS MATERIAIS,DE ACORDO COM AS "INSTRUCOES PARA EXECUCAO",DO DER-RJ,EXCLUSIVE ESCAVACAO E TRANSPORTE DOS MATERIAIS,INCLUSIVE TRANSPORTE DE AGUA</t>
  </si>
  <si>
    <t>20.005.0005-0</t>
  </si>
  <si>
    <t>BASE ESTABILIZADA GRANULOMETRICAMENTE,COM MISTURA DE 2 OU MAIS MATERIAIS,DE ACORDO COM AS "INSTRUCOES PARA EXECUCAO" DODER-RJ,COMPACTADA EM DUAS CAMADAS,C/ ENERGIA EQUIVALENTE A AASHTO INTERMEDIARIA,EXCLUSIVE ESCAVACAO E TRANSPORTE DOS MATERIAIS,INCLUINDO TRANSPORTE DE AGUA</t>
  </si>
  <si>
    <t>20.005.0006-0</t>
  </si>
  <si>
    <t>BASE ESTABILIZADA GRANULOMETRICAMENTE,COM MISTURA DE 2 OU MAIS MATERIAIS,DE ACORDO COM AS "INSTRUCOES PARA EXECUCAO" DODER-RJ,COMPACTADA EM DUAS CAMADAS,C/ ENERGIA EQUIVALENTE A AASHTO MODIFICADA,EXCLUSIVE ESCAVACAO E TRANSPORTE DOS MATERIAIS,INCLUINDO TRANSPORTE DE AGUA</t>
  </si>
  <si>
    <t>20.005.0007-0</t>
  </si>
  <si>
    <t>BASE ESTABILIZADA GRANULOMETRICAMENTE,COM MISTURA DE 2 OU MAIS MATERIAIS,EM USINA,DE ACORDO COM AS "INSTRUCOES PARA EXECUCAO" DO DER-RJ,COMPACTADA EM DUAS CAMADAS,COM ENERGIA EQUIVALENTE A AASHTO INTERMEDIARIA,EXCLUSIVE ESCAVACAO E TRANSPORTE DOS MATERIAIS,INCLUINDO TRANSPORTE DE AGUA</t>
  </si>
  <si>
    <t>20.005.0008-0</t>
  </si>
  <si>
    <t>BASE ESTABILIZADA GRANULOMETRICAMENTE,COM MISTURA DE 2 OU MAIS MATERIAIS,EM USINA,DE ACORDO COM AS "INSTRUCOES PARA EXECUCAO" DO DER-RJ,COMPACTADA EM DUAS CAMADAS,COM ENERGIA EQUIVALENTE A AASHTO MODIFICADA,EXCLUSIVE ESCAVACAO E TRANSPORTEDOS MATERIAIS,INCLUINDO TRANSPORTE DE AGUA</t>
  </si>
  <si>
    <t>20.005.0009-0</t>
  </si>
  <si>
    <t>BASE DE SOLO BETUME COM MISTURA EM USINA,COMPREENDENDO AS OPERACOES DE EXECUCAO E TRANSPORTE DE AGUA,EXCLUSIVE ESCAVACAO E TRANSPORTE DE SOLOS,FORNECIMENTO E TRANSPORTE DE MATERIAIS BETUMINOSOS E TRANSPORTE DA USINA PARA PISTA</t>
  </si>
  <si>
    <t>20.005.0010-0</t>
  </si>
  <si>
    <t>BASE DE SOLO BETUME COM MISTURA NA PISTA,COMPREENDENDO AS OPERACOES DE EXECUCAO</t>
  </si>
  <si>
    <t>20.006.0001-0</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</si>
  <si>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</si>
  <si>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20.006.0002-0</t>
  </si>
  <si>
    <t>BASE DE SOLO-CIMENTO,MISTURADO NA USINA,COMPREENDENDO AS OPERACOES DE EXECUCAO NA USINA E NA PISTA,EXCLUSIVE,AINDA,O TRANSPORTE DA USINA PARA A PISTA,INCLUSIVE TRANSPORTE DE AGUA,MAS SEM ESCAVACAO E TRANSPORTE DOS MATERIAIS E O FORNECIMENTO E TRANSPORTE DO CIMENTO.O CUSTO SE APLICA AO VOLUME DE SOLO-CIMENTO EXECUTADO,MEDIDO APOS A COMPACTACAO</t>
  </si>
  <si>
    <t>20.006.0003-0</t>
  </si>
  <si>
    <t>SUB-BASE DE SOLO MELHORADO COM CIMENTO,DE ACORDO COM A INSTRUCAO TECNICA IT-08/80 DO DER-RJ,INCLUSIVE TRANSPORTE DE AGUA,EXCLUSIVE FORNECIMENTO DE CIMENTO,ESCAVACAO E TRANSPORTE DOS SOLOS</t>
  </si>
  <si>
    <t>20.006.0100-0</t>
  </si>
  <si>
    <t>CONTENCAO DE TERRAS COM SACOS DE ANIAGEM PREENCHIDOS COM SOLO-CIMENTO</t>
  </si>
  <si>
    <t>20.007.0001-0</t>
  </si>
  <si>
    <t>BASE DE SOLO ESTABILIZADO COM MISTURA NA USINA(SOLO+BRITA),COMPREENDENDO A EXECUCAO NA USINA E NA PISTA,INCLUSIVE TRANSPORTE DE AGUA,EXCLUSIVE ESCAVACAO,CARGA E TRANSPORTE DOS SOLOS UTILIZADOS,FORNECIMENTO E TRANSPORTE DOS MATERIAIS.O CUSTO SE APLICA AO VOLUME MEDIDO APOS A COMPACTACAO</t>
  </si>
  <si>
    <t>20.007.0002-0</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</si>
  <si>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</si>
  <si>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20.008.0001-0</t>
  </si>
  <si>
    <t>BASE DE BRITA GRADUADA,MEDIDA APOS A COMPACTACAO,EXCLUSIVE O FORNECIMENTO E TRANSPORTE DOS MATERIAIS</t>
  </si>
  <si>
    <t>20.008.0002-0</t>
  </si>
  <si>
    <t>BASE DE BRITA CORRIDA,MEDIDA APOS A COMPACTACAO,EXCLUSIVE OFORNECIMENTO E TRANSPORTE DOS MATERIAIS</t>
  </si>
  <si>
    <t>20.008.0003-0</t>
  </si>
  <si>
    <t>BASE "TELFORD",MEDIDA APOS A COMPACTACAO,EXCLUSIVE O FORNECIMENTO E TRANSPORTE DOS MATERIAIS</t>
  </si>
  <si>
    <t>20.008.0004-0</t>
  </si>
  <si>
    <t>BASE DE MACADAME HIDRAULICO,DE ACORDO COM A INSTRUCAO TECNICA IT-01/80,DO DER-RJ,O CUSTO INDENIZA AS OPERACOES DE EXECUCAO,EXCLUSIVE FORNECIMENTO E TRANSPORTE DOS MATERIAIS EMPREGADOS(BRITA,PO-DE-PEDRA,AREIA E AGUA)E SE APLICA AO VOLUME EXECUTADO,MEDIDO APOS COMPACTACAO</t>
  </si>
  <si>
    <t>20.008.0010-0</t>
  </si>
  <si>
    <t>BASE DE BRITA GRADUADA,COM ADICAO DE 1% DE CIMENTO,MEDIDA APOS A COMPACTACAO,EXCLUSIVE FORNECIMENTO E TRANSPORTE DOS MATERIAIS</t>
  </si>
  <si>
    <t>20.008.0015-0</t>
  </si>
  <si>
    <t>SUB-BASE DE BRITA CORRIDA,MEDIDA APOS A COMPACTACAO,EXCLUSIVE FORNECIMENTO E TRANSPORTE DOS MATERIAIS</t>
  </si>
  <si>
    <t>20.008.0020-0</t>
  </si>
  <si>
    <t>BASE DE AGREGADO SIDERURGICO (ESCORIA DE ACIARIA),MEDIDA APOS A COMPACTACAO,EXCLUSIVE FORNECIMENTO E TRANSPORTE DOS MATERIAIS</t>
  </si>
  <si>
    <t>20.009.0001-1</t>
  </si>
  <si>
    <t>IMPRIMACAO DE BASE DE PAVIMENTACAO,DE ACORDO COM AS "INSTRUCOES PARA EXECUCAO",DO DER-RJ,EXCLUSIVE O FORNECIMENTO E TRANSPORTE DO MATERIAL BETUMINOSO</t>
  </si>
  <si>
    <t>20.009.0002-1</t>
  </si>
  <si>
    <t>PINTURA DE LIGACAO,DE ACORDO COM AS "INSTRUCOES PARA EXECUCAO",DO DER-RJ,EXCLUSIVE O FORNECIMENTO E TRANSPORTE DO MATERIAL BETUMINOSO</t>
  </si>
  <si>
    <t>20.009.0007-0</t>
  </si>
  <si>
    <t>BASE DE MACADAME BETUMINOSO(BASE NEGRA),DE ACORDO COM AS "INSTRUCOES PARA EXECUCAO",DO DER-RJ,EXCLUSIVE O FORNECIMENTO E TRANSPORTE DOS MATERIAIS</t>
  </si>
  <si>
    <t>20.009.0008-0</t>
  </si>
  <si>
    <t>REVESTIMENTO DO TIPO "PRE-MISTURADO A FRIO",DE ACORDO COM AS "INSTRUCOES PARA EXECUCAO",DO DER-RJ,EXCLUSIVE O FORNECIMENTO E TRANSPORTE DOS MATERIAIS</t>
  </si>
  <si>
    <t>20.009.0009-0</t>
  </si>
  <si>
    <t>REVESTIMENTO TIPO "PRE-MISTURADO A FRIO" DE ACORDO COM AS "INSTRUCOES PARA EXECUCAO" DO DER-RJ,COMPREENDENDO APENAS O ESPALHAMENTO E COMPACTACAO MECANICOS,EXCLUSIVE PREPARO,FORNECIMENTO E TRANSPORTE DOS MATERIAIS</t>
  </si>
  <si>
    <t>20.009.0010-0</t>
  </si>
  <si>
    <t>REVESTIMENTO TIPO "PRE-MISTURADO A FRIO" DE ACORDO COM A "INSTRUCAO PARA EXECUCAO" DO DER-RJ,COMPREENDENDO APENAS O PREPARO DA MISTURA,EXCLUSIVE FORNECIMENTO E TRANSPORTE DOS MATERIAIS</t>
  </si>
  <si>
    <t>20.009.0012-0</t>
  </si>
  <si>
    <t>REVESTIMENTO EM CONCRETO BETUMINOSO USINADO A QUENTE,DE GRANULOMETRIA ABERTA,TIPO "BINDER",DE ACORDO COM AS "INSTRUCOESPARA EXECUCAO",DO DER-RJ,COMPREENDENDO:PREPARO,ESPALHAMENTOE COMPACTACAO,EXCLUSIVE O FORNECIMENTO E TRANSPORTE DOS MATERIAIS</t>
  </si>
  <si>
    <t>20.009.0014-0</t>
  </si>
  <si>
    <t>REVESTIMENTO DO TIPO "PRE-MISTURADO AREIA-BETUME A FRIO",DEACORDO COM AS "INSTRUCOES PARA EXECUCAO",DO DER-RJ,EXCLUSIVE O FORNECIMENTO E TRANSPORTE DOS MATERIAIS</t>
  </si>
  <si>
    <t>20.009.0015-0</t>
  </si>
  <si>
    <t>REVESTIMENTO DO TIPO "PRE-MISTURADO AREIA-BETUME A QUENTE",DE ACORDO COM AS "INSTRUCOES PARA EXECUCAO",DO DER-RJ,EXCLUSIVE O FORNECIMENTO E TRANSPORTE DOS MATERIAIS</t>
  </si>
  <si>
    <t>20.009.0017-0</t>
  </si>
  <si>
    <t>CAPA SELANTE,EXCLUSIVE O FORNECIMENTO E TRANSPORTE DOS MATERIAIS</t>
  </si>
  <si>
    <t>20.009.0020-0</t>
  </si>
  <si>
    <t>REVESTIMENTO DO TIPO "LAMA ASFALTICA FINA",DE ACORDO COM AS"INSTRUCOES PARA EXECUCAO",DO DER-RJ,EXCLUSIVE O FORNECIMENTO E TRANSPORTE DOS MATERIAIS</t>
  </si>
  <si>
    <t>20.009.0021-0</t>
  </si>
  <si>
    <t>REVESTIMENTO DO TIPO "LAMA ASFALTICA GROSSA",DE ACORDO COM AS "INSTRUCOES PARA EXECUCAO",DO DER-RJ,EXCLUSIVE O FORNECIMENTO E TRANSPORTE DOS MATERIAIS</t>
  </si>
  <si>
    <t>20.009.0027-0</t>
  </si>
  <si>
    <t>REVESTIMENTO DE CONCRETO BETUMINOSO USINADO A QUENTE,DE ACORDO COM AS "INSTRUCOES PARA EXECUCAO DO DER-RJ",COMPREENDENDO PREPARO,ESPALHAMENTO E COMPACTACAO MECANICOS,EXCLUSIVE O FORNECIMENTO E TRANSPORTE DOS MATERIAIS</t>
  </si>
  <si>
    <t>20.009.0029-0</t>
  </si>
  <si>
    <t>REVESTIMENTO DE CONCRETO BETUMINOSO USINADO A QUENTE,DE ACORDO COM AS "INSTRUCOES PARA EXECUCAO DO DER-RJ",EXCLUSIVE O ESPALHAMENTO, COMPACTACAO,FORNECIMENTO E TRANSPORTE DOS MATERIAIS, CONSIDERANDO SOMENTE O PREPARO</t>
  </si>
  <si>
    <t>20.009.0032-0</t>
  </si>
  <si>
    <t>REVESTIMENTO DE CONCRETO BETUMINOSO USINADO A QUENTE,DE ACORDO COM AS "INSTRUCOES PARA EXECUCAO DO DER-RJ",EXCLUSIVE OPREPARO,FORNECIMENTO E TRANSPORTE DOS MATERIAIS,CONSIDERANDO SOMENTE O ESPALHAMENTO E COMPACTACAO MECANICOS</t>
  </si>
  <si>
    <t>20.009.0050-0</t>
  </si>
  <si>
    <t>REVESTIMENTO DE CONCRETO BETUMINOSO USINADO A QUENTE,DE ACORDO COM A "INSTRUCAO PARA EXECUCAO"DO DER-RJ,COMPREENDENDO APENAS O ESPALHAMENTO E COMPACTACAO MANUAIS,UTILIZANDO SOQUETE VIBRATORIO,EXCLUSIVE PREPARO,FORNECIMENTO E TRANSPORTE DOSMATERIAIS</t>
  </si>
  <si>
    <t>20.009.0080-0</t>
  </si>
  <si>
    <t>CAMADA POROSA DE ATRITO EM CBUQ MODIFICADO POR POLIMERO,NIVELADO ELETRONICAMENTE,EM RODOVIA,EXCLUSIVE MATERIAIS</t>
  </si>
  <si>
    <t>20.009.0100-0</t>
  </si>
  <si>
    <t>REVESTIMENTO DO TIPO "TRATAMENTO SUPERFICIAL BETUMINOSO SIMPLES" DE ACORDO COM AS "INSTRUCOES PARA EXECUCAO",DO DER-RJ,EXCLUSIVE O FORNECIMENTO E TRANSPORTE DOS MATERIAIS</t>
  </si>
  <si>
    <t>20.009.0105-0</t>
  </si>
  <si>
    <t>REVESTIMENTO DO TIPO "TRATAMENTO SUPERFICIAL BETUMINOSO DUPLO" DE ACORDO COM AS "INSTRUCOES PARA EXECUCAO",DO DER-RJ,EXCLUSIVE O FORNECIMENTO E TRANSPORTE DOS MATERIAIS</t>
  </si>
  <si>
    <t>20.009.0110-0</t>
  </si>
  <si>
    <t>REVESTIMENTO DO TIPO "TRATAMENTO SUPERFICIAL DUPLO",POR PENETRACAO DIRETA,COM CAPA SELANTE,DE ACORDO COM AS "INSTRUCOESPARA EXECUCAO",DO DER-RJ,EXCLUSIVE O FORNECIMENTO E TRANSPORTE DOS MATERIAIS</t>
  </si>
  <si>
    <t>20.009.0115-0</t>
  </si>
  <si>
    <t>REVESTIMENTO DO TIPO "TRATAMENTO SUPERFICIAL TRIPLO" POR PENETRACAO INVERSA,DE ACORDO COM AS "INSTRUCOES PARA EXECUCAO",DER-RJ,EXCLUSIVE O FORNECIMENTO E TRANSPORTE DOS MATERIAIS</t>
  </si>
  <si>
    <t>20.010.0001-0</t>
  </si>
  <si>
    <t>REVESTIMENTO EM PLACAS DE CONCRETO,DE ACORDO COM AS "INSTRUCOES PARA EXECUCAO",DO DER-RJ,PRODUCAO MEDIA DE 25,50M3/H,INCLUSIVE O TRANSPORTE DOS MATERIAIS,MAS SEM O FORNECIMENTO DOS MESMOS</t>
  </si>
  <si>
    <t>20.010.0002-0</t>
  </si>
  <si>
    <t>REVESTIMENTO EM PLACAS DE CONCRETO,DE ACORDO COM AS "INSTRUCOES PARA EXECUCAO",DO DER-RJ,PRODUCAO MEDIA DE 35,00M3/H,INCLUSIVE O TRANSPORTE DOS MATERIAIS,MAS SEM O FORNECIMENTO DOS MESMOS</t>
  </si>
  <si>
    <t>20.010.0003-0</t>
  </si>
  <si>
    <t>RECOMPOSICAO DE PLACA DE CONCRETO,INCLUSIVE CORRECAO DE SUPORTE DEFICIENTE,EXCLUSIVE MATERIAIS</t>
  </si>
  <si>
    <t>20.010.0004-0</t>
  </si>
  <si>
    <t>LIMPEZA DE JUNTAS DE PAVIMENTO DE CONCRETO UTILIZANDO AR COMPRIMIDO E POSTERIOR ENCHIMENTO COM ASFALTO,EXCLUSIVE MATERIAIS</t>
  </si>
  <si>
    <t>20.011.0001-0</t>
  </si>
  <si>
    <t>BASE DE MACADAME CIMENTADO DE MISTURA PREVIA(CONCRETO MAGRO),DE ACORDO COM A INSTRUCAO TECNICA IT-07/80 DO DER-RJ,EXCLUSIVE FORNECIMENTO DOS MATERIAIS E RESPECTIVOS TRANSPORTES</t>
  </si>
  <si>
    <t>20.012.0001-0</t>
  </si>
  <si>
    <t>EXECUCAO DE BANQUETA DE SOLO,EM ATERRO,MEDIDO PELO VOLUME DE BANQUETA</t>
  </si>
  <si>
    <t>20.012.0002-0</t>
  </si>
  <si>
    <t>LIMPEZA MANUAL DE VALAS DE PROTECAO</t>
  </si>
  <si>
    <t>20.012.0003-0</t>
  </si>
  <si>
    <t>CAPINA MANUAL EM SERVICOS RODOVIARIOS</t>
  </si>
  <si>
    <t>20.012.0004-0</t>
  </si>
  <si>
    <t>LIMPEZA MANUAL DE MEIOS-FIOS E SARJETAS</t>
  </si>
  <si>
    <t>20.012.0005-0</t>
  </si>
  <si>
    <t>RETIRADA(EXTRACAO) DE BALIZADORES DANIFICADOS E ASSENTAMENTO DE NOVOS,EXCLUSIVE FORNECIMENTO</t>
  </si>
  <si>
    <t>20.012.0006-0</t>
  </si>
  <si>
    <t>RECOLOCACAO DE PLACA DE SINALIZACAO</t>
  </si>
  <si>
    <t>20.012.0008-0</t>
  </si>
  <si>
    <t>LIMPEZA MANUAL DE PONTES,CONSTANDO DE VARREDURA E REMOCAO DE ENTULHO,INCLUSIVE AFASTAMENTO LATERAL</t>
  </si>
  <si>
    <t>20.012.0009-0</t>
  </si>
  <si>
    <t>REMOCAO MANUAL DE MATERIAL SOLTO (1ªCATEGORIA),PROVENIENTE DE DESLIZAMENTO DE BARREIRA,EXCLUSIVE TRANSPORTE</t>
  </si>
  <si>
    <t>20.012.0010-0</t>
  </si>
  <si>
    <t>REMOCAO MANUAL DE MATERIAL SOLTO (1ªCATEGORIA),PROVENIENTE DE DESLIZAMENTO DE BARREIRA,INCLUSIVE TRANSPORTE A 3KM</t>
  </si>
  <si>
    <t>20.012.0011-0</t>
  </si>
  <si>
    <t>RECOMPOSICAO MANUAL DE ATERRO,EXCLUSIVE ESCAVACAO E TRANSPORTE DE MATERIAL DE JAZIDA</t>
  </si>
  <si>
    <t>20.012.0013-0</t>
  </si>
  <si>
    <t>LIMPEZA MANUAL DE CAIXA DE RALO</t>
  </si>
  <si>
    <t>20.012.0015-0</t>
  </si>
  <si>
    <t>REMOCAO DE DEFENSAS METALICAS,EXCLUSIVE TRANSPORTE</t>
  </si>
  <si>
    <t>20.012.0020-0</t>
  </si>
  <si>
    <t>RECUPERACAO DE MEIO-FIO COM ARGAMASSA DE CIMENTO E AREIA</t>
  </si>
  <si>
    <t>20.012.0025-0</t>
  </si>
  <si>
    <t>LIMPEZA DE CAIXA COLETORA</t>
  </si>
  <si>
    <t>20.012.0030-0</t>
  </si>
  <si>
    <t>LIMPEZA DE DESCIDA D'AGUA EM DEGRAUS</t>
  </si>
  <si>
    <t>20.012.0035-0</t>
  </si>
  <si>
    <t>LIMPEZA DE BUEIRO DE GREIDE</t>
  </si>
  <si>
    <t>20.012.0036-0</t>
  </si>
  <si>
    <t>LIMPEZA DE BUEIRO DE GROTA</t>
  </si>
  <si>
    <t>20.012.0050-0</t>
  </si>
  <si>
    <t>LIMPEZA MANUAL DE SAIDAS DE AGUA</t>
  </si>
  <si>
    <t>20.013.0005-0</t>
  </si>
  <si>
    <t>CAMADA DE BLOQUEIO(COLCHAO),ESPALHADO E COMPRIMIDO MECANICAMENTE,EXCLUSIVE O MATERIAL E MEDIDO APOS A COMPACTACAO</t>
  </si>
  <si>
    <t>20.015.0010-0</t>
  </si>
  <si>
    <t>ESPALHAMENTO COM MOTONIVELADORA E COMPACTACAO MECANICA DE MISTURAS BETUMINOSAS</t>
  </si>
  <si>
    <t>20.016.0003-0</t>
  </si>
  <si>
    <t>RECOMPOSICAO PARCIAL DE CERCA DE ARAME FARPADO E MOIRAO,CONSIDERANDO SOMENTE O FORNECIMENTO E A COLOCACAO DE ARAME</t>
  </si>
  <si>
    <t>20.016.0004-0</t>
  </si>
  <si>
    <t>RECOMPOSICAO TOTAL DE CERCA DE ARAME FARPADO E MOIRAO DE CONCRETO,INCLUSIVE FORNECIMENTO DOS MATERIAIS</t>
  </si>
  <si>
    <t>20.016.0005-0</t>
  </si>
  <si>
    <t>RECOMPOSICAO TOTAL DE CERCA DE ARAME FARPADO E MOIRAO DE CONCRETO,EXCLUSIVE FORNECIMENTO DOS MATERIAIS</t>
  </si>
  <si>
    <t>20.020.0001-0</t>
  </si>
  <si>
    <t>SARJETA DE CORTE TRIANGULAR,COM COBERTURA VEGETAL,MEDINDO 1,25M DE BASE E 0,25M DE ALTURA,INCLUSIVE ESCAVACAO MECANICA E ACERTO MANUAL DO TERRENO</t>
  </si>
  <si>
    <t>20.020.0002-0</t>
  </si>
  <si>
    <t>SARJETA DE CORTE TRIANGULAR,COM COBERTURA VEGETAL,MEDINDO 1,50M DE BASE E 0,30M DE ALTURA,INCLUSIVE ESCAVACAO MECANICA E ACERTO MANUAL DO TERRENO</t>
  </si>
  <si>
    <t>20.020.0003-0</t>
  </si>
  <si>
    <t>SARJETA DE CORTE TRIANGULAR,COM COBERTURA VEGETAL,MEDINDO 1,85M DE BASE E 0,35M DE ALTURA,INCLUSIVE ESCAVACAO MECANICA E ACERTO MANUAL DO TERRENO</t>
  </si>
  <si>
    <t>20.020.0007-0</t>
  </si>
  <si>
    <t>VALETA DE PROTECAO,DE CORTE TRAPEZOIDAL,REVESTIMENTO VEGETAL,MEDINDO 0,60M NA BASE MENOR,1,20M NA BASE MAIOR E 0,30M DEALTURA,INCLUSIVE REATERRO DO MATERIAL ESCAVADO A JUSANTE</t>
  </si>
  <si>
    <t>20.020.0008-0</t>
  </si>
  <si>
    <t>VALETA DE PROTECAO,DE CORTE TRAPEZOIDAL,REVESTIMENTO VEGETAL,MEDINDO 0,80M NA BASE MENOR,1,60M NA BASE MAIOR E 0,40M DEALTURA,INCLUSIVE REATERRO DO MATERIAL ESCAVADO A JUSANTE</t>
  </si>
  <si>
    <t>20.020.0009-0</t>
  </si>
  <si>
    <t>VALETA DE PROTECAO,DE CORTE OU ATERRO,SEM REVESTIMENTO(0,40M3/M).O CUSTO PARA OUTRAS VALETAS SEMELHANTES E PROPORCIONALAO VOLUME</t>
  </si>
  <si>
    <t>20.020.0010-0</t>
  </si>
  <si>
    <t>VALETA DE PROTECAO DE CORTE OU ATERRO(0,40M3/M),INCLUSIVE REVESTIMENTO VEGETAL</t>
  </si>
  <si>
    <t>20.023.0001-0</t>
  </si>
  <si>
    <t>SARJETA DE CORTE OU BANQUETAS EM TALUDES ESCALONADOS,FORMA TRIANGULAR,REVESTIDA DE CONCRETO SIMPLES,COM 0,08M DE ESPESSURA MEDINDO 1,25M NA BASE E 0,25M DE ALTURA,INCLUSIVE ESCAVACAO MECANICA,ACERTO MANUAL DO TERRENO,FORNECIMENTO DOS MATERIAIS E REJUNTAMENTO</t>
  </si>
  <si>
    <t>20.023.0002-0</t>
  </si>
  <si>
    <t>SARJETA DE CORTE OU BANQUETAS EM TALUDES ESCALONADOS,FORMA TRIANGULAR,REVESTIDA DE CONCRETO SIMPLES,COM 0,08M DE ESPESSURA,MEDINDO 1,50M NA BASE E 0,30M DE ALTURA,INCLUSIVE ESCAVACAO MECANICA,ACERTO MANUAL DO TERRENO,FORNECIMENTO DOS MATERIAIS E REJUNTAMENTO</t>
  </si>
  <si>
    <t>20.023.0003-0</t>
  </si>
  <si>
    <t>SARJETA DE CORTE OU BANQUETAS EM TALUDES ESCALONADOS,FORMA TRIANGULAR,REVESTIDA DE CONCRETO SIMPLES,COM 0,08M DE ESPESSURA,MEDINDO 1,85M NA BASE E 0,35M DE ALTURA,INCLUSIVE ESCAVACAO MECANICA,ACERTO MANUAL DO TERRENO,FORNECIMENTO DOS MATERIAIS E REJUNTAMENTO</t>
  </si>
  <si>
    <t>20.023.0004-0</t>
  </si>
  <si>
    <t>VALETA DE PROTECAO DE CORTE OU DE ATERRO,TRAPEZOIDAL,REVESTIDA DE CONCRETO SIMPLES,COM 0,08M DE ESPESSURA,MEDINDO 0,80MNA BASE MENOR,2,00M NA BASE MAIOR E 0,60M DE ALTURA,INCLUSIVE FORNECIMENTO DOS MATERIAIS,ESCAVACAO MECANICA,ACERTO MANUAL DO TERRENO E REJUNTAMENTO</t>
  </si>
  <si>
    <t>20.023.0005-0</t>
  </si>
  <si>
    <t>VALETA DE PROTECAO DE CORTE OU DE ATERRO,TRAPEZOIDAL,REVESTIDA DE CONCRETO SIMPLES,COM 0,08M DE ESPESSURA,MEDINDO 1,00MNA BASE MENOR,2,20M NA BASE MAIOR E 0,60M DE ALTURA,INCLUSIVE FORNECIMENTO DOS MATERIAIS,ESCAVACAO MECANICA,ACERTO MANUAL DO TERRENO E REJUNTAMENTO</t>
  </si>
  <si>
    <t>20.023.0006-0</t>
  </si>
  <si>
    <t>BANQUETA PARA ATERRO,TRIANGULAR,DE CONCRETO SIMPLES COM 0,08M DE ESPESSURA,MEDINDO 0,42M NA BASE E 0,15M DE ALTURA,TENDO UM DOS PARAMENTOS INCLINACAO DE 15%,INCLUSIVE FORNECIMENTODOS MATERIAIS,ESCAVACAO MANUAL DO TERRENO E REJUNTAMENTO</t>
  </si>
  <si>
    <t>20.023.0007-0</t>
  </si>
  <si>
    <t>SARJETA DE CORTE EM SOLO,FORMA TRAPEZOIDAL,EM CONCRETO SIMPLES,COM 0,08M DE ESPESSURA,MEDINDO 1,20M NA BASE MAIOR,0,40MNA BASE MENOR E 0,40M DE ALTURA,INCLUSIVE FORNECIMENTO DOS MATERIAIS E ESCAVACAO</t>
  </si>
  <si>
    <t>20.023.0050-0</t>
  </si>
  <si>
    <t>SARJETA DE CORTE,FORMA TRIANGULAR,EM CONCRETO SIMPLES,COM 0,08M DE ESPESSURA,MEDINDO 0,80M NA BASE E 0,25M NA ALTURA,INCLUSIVE FORNECIMENTO DOS MATERIAIS E ESCAVACAO MECANICA</t>
  </si>
  <si>
    <t>20.024.0001-0</t>
  </si>
  <si>
    <t>SARJETA DE CORTE EM SOLO,FORMA TRAPEZOIDAL,EM CONCRETO ARMADO,COM 0,10M DE ESPESSURA,MEDINDO 1,00M NA BASE MAIOR,0,40M NA BASE MENOR E 0,60M DE ALTURA,INCLUSIVE FORNECIMENTO DOS MATERIAIS E ESCAVACAO MECANICA</t>
  </si>
  <si>
    <t>20.024.0005-0</t>
  </si>
  <si>
    <t>SARJETA DE CORTE EM SOLO,FORMA RETANGULAR,EM CONCRETO ARMADO,COM 0,10M DE ESPESSURA,MEDINDO 0,40M DE LARGURA E 0,40M DEALTURA,INCLUSIVE FORNECIMENTO DOS MATERIAIS E ESCAVACAO MECANICA</t>
  </si>
  <si>
    <t>20.024.0006-0</t>
  </si>
  <si>
    <t>SARJETA DE CORTE EM SOLO,FORMA RETANGULAR,EM CONCRETO ARMADO,COM 0,10M DE ESPESSURA,MEDINDO 0,50M DE LARGURA E 0,40M DEALTURA,INCLUSIVE FORNECIMENTO DOS MATERIAIS E ESCAVACAO MECANICA</t>
  </si>
  <si>
    <t>20.024.0007-0</t>
  </si>
  <si>
    <t>SARJETA DE CORTE EM SOLO,FORMA RETANGULAR,EM CONCRETO ARMADO,COM 0,10M DE ESPESSURA,MEDINDO 0,60M DE LARGURA E 0,40M DEALTURA,INCLUSIVE FORNECIMENTO DOS MATERIAIS E ESCAVACAO MECANICA</t>
  </si>
  <si>
    <t>20.024.0008-0</t>
  </si>
  <si>
    <t>SARJETA DE CORTE EM SOLO,FORMA RETANGULAR,EM CONCRETO ARMADO,COM 0,10M DE ESPESSURA,MEDINDO 0,80M DE LARGURA E 0,50M DEALTURA,INCLUSIVE FORNECIMENTO DOS MATERIAIS E ESCAVACAO MECANICA</t>
  </si>
  <si>
    <t>20.025.0001-0</t>
  </si>
  <si>
    <t>SARJETA DE CORTE EM ROCHA,FORMA TRAPEZOIDAL,EM CONCRETO ARMADO,COM 0,10M DE ESPESSURA,MEDINDO 0,72M NA BASE MAIOR,0,60MNA BASE MENOR E 0,60M DE ALTURA,INCLUSIVE FORNECIMENTO DOSMATERIAIS E ESCAVACAO A FRIO</t>
  </si>
  <si>
    <t>20.026.0001-0</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</si>
  <si>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</si>
  <si>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20.026.0002-0</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</si>
  <si>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</si>
  <si>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20.026.0003-0</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</si>
  <si>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</si>
  <si>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20.026.0007-0</t>
  </si>
  <si>
    <t>DESCIDA D'AGUA,EM DEGRAUS,FORMA RETANGULAR EM CONCRETO ARMADO,FUNDO LISO,MEDINDO 0,70M DE BASE E 0,30M DE ALTURA,INCLUSIVE VIGAS TRANSVERSAIS DE ANCORAGEM NO SOLO A CADA 5,00M,DEGRAUS COM MEDIDAS COERENTES COM A INCLINACAO DO TERRENO,MEDIDA PELO SEU COMPRIMENTO REAL(DA CAIXA COLETORA AO DISSIPADOR DE ENERGIA),FORNECIMENTO DOS MATERIAIS E ESCAVACAO</t>
  </si>
  <si>
    <t>20.026.0008-0</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</si>
  <si>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 DE ENERGIA),FORNECIMENTO DOS MATERIAIS E ESCAVACAO</t>
  </si>
  <si>
    <t>20.026.0009-0</t>
  </si>
  <si>
    <t>DESCIDA D'AGUA,EM DEGRAUS,FORMA RETANGULAR EM CONCRETO ARMADO,FUNDO LISO,MEDINDO 1,10M DE BASE E 0,50M DE ALTURA,INCLUSIVE VIGAS TRANSVERSAIS DE ANCORAGEM NO SOLO A CADA 5,00M,DEGRAUS COM MEDIDAS COERENTES COM A INCLINACAO DO TERRENO,MEDIDA PELO SEU COMPRIMENTO REAL(DA CAIXA COLETORA AO DISSIPADOR DE ENERGIA),FORNECIMENTO DOS MATERIAIS E ESCAVACAO</t>
  </si>
  <si>
    <t>20.026.0013-0</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</si>
  <si>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</si>
  <si>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20.026.0014-0</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</si>
  <si>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</si>
  <si>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20.026.0015-0</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</si>
  <si>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</si>
  <si>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20.027.0001-0</t>
  </si>
  <si>
    <t>SAIDA D'AGUA,DE UM SO LADO,COM 0,70M DE BASE,FORMANDO DE UMLADO UM ANGULO DE 30º COM O MEIO-FIO E DE OUTRO 90º,PARA DESCIDA D'AGUA,DE 0,70X0,30M,INCLUSIVE FORNECIMENTO DOS MATERIAIS</t>
  </si>
  <si>
    <t>20.027.0002-0</t>
  </si>
  <si>
    <t>SAIDA D'AGUA,DE UM SO LADO,COM 0,70M DE BASE,FORMANDO DE UMLADO UM ANGULO DE 30º COM O MEIO-FIO E DO OUTRO 90º,PARA DESCIDA D'AGUA,DE 0,90X0,40M,INCLUSIVE FORNECIMENTO DOS MATERIAIS</t>
  </si>
  <si>
    <t>20.027.0003-0</t>
  </si>
  <si>
    <t>SAIDA D'AGUA,DE UM SO LADO,COM 0,70M DE BASE,FORMANDO DE UMLADO UM ANGULO DE 30º COM O MEIO-FIO E DO OUTRO 90º,PARA DESCIDA D'AGUA,DE 1,10X0,50M,INCLUSIVE FORNECIMENTO DOS MATERIAIS</t>
  </si>
  <si>
    <t>20.027.0004-0</t>
  </si>
  <si>
    <t>SAIDA D'AGUA,DE DOIS LADOS,COM 0,70M DE BASE,FORMANDO DE UMLADO UM ANGULO DE 30º COM O MEIO-FIO E DO OUTRO 90º,PARA DESCIDA D'AGUA,DE 0,70X0,30M,INCLUSIVE FORNECIMENTO DOS MATERIAIS</t>
  </si>
  <si>
    <t>20.027.0005-0</t>
  </si>
  <si>
    <t>SAIDA D'AGUA,DE DOIS LADOS,COM 0,70M DE BASE,FORMANDO DE UMLADO UM ANGULO DE 30º COM O MEIO-FIO E DO OUTRO 90º,PARA DESCIDA D'AGUA,DE 0,90X0,40M,INCLUSIVE FORNECIMENTO DOS MATERIAIS</t>
  </si>
  <si>
    <t>20.027.0006-0</t>
  </si>
  <si>
    <t>SAIDA D'AGUA,DE DOIS LADOS,COM 0,70M DE BASE,FORMANDO DE UMLADO UM ANGULO DE 30º COM O MEIO-FIO E DO OUTRO 90º,PARA DESCIDA D'AGUA,DE 1,10X0,50M,INCLUSIVE FORNECIMENTO DOS MATERIAIS</t>
  </si>
  <si>
    <t>20.028.0001-0</t>
  </si>
  <si>
    <t>CAIXA COLETORA PRISMATICA RETANGULAR,EM CONCRETO ARMADO DE 0,15M DE ESPESSURA,MEDINDO 1,00X1,30M DE BASE E 1,60M DE ALTURA,TAMPA DE CONCRETO ARMADO VAZADA,INCLUSIVE FORNECIMENTO DOS MATERIAIS E ESCAVACAO MANUAL</t>
  </si>
  <si>
    <t>20.028.0002-0</t>
  </si>
  <si>
    <t>CAIXA COLETORA PRISMATICA RETANGULAR,EM CONCRETO ARMADO DE 0,15M DE ESPESSURA,MEDINDO 1,00X1,30M DE BASE E 1,80M DE ALTURA,TAMPA DE CONCRETO ARMADO VAZADA,INCLUSIVE FORNECIMENTO DOS MATERIAIS E ESCAVACAO MANUAL</t>
  </si>
  <si>
    <t>20.028.0003-0</t>
  </si>
  <si>
    <t>CAIXA COLETORA PRISMATICA RETANGULAR,EM CONCRETO ARMADO DE 0,15M DE ESPESSURA,MEDINDO 1,00X1,30M DE BASE E 2,00M DE ALTURA,TAMPA DE CONCRETO ARMADO VAZADA,INCLUSIVE FORNECIMENTO DOS MATERIAIS E ESCAVACAO MANUAL</t>
  </si>
  <si>
    <t>20.028.0004-0</t>
  </si>
  <si>
    <t>CAIXA COLETORA PRISMATICA RETANGULAR,EM CONCRETO ARMADO DE 0,15M DE ESPESSURA,MEDINDO 1,00X1,30M DE BASE E 2,20M DE ALTURA,TAMPA DE CONCRETO ARMADO VAZADA,INCLUSIVE FORNECIMENTO DOS MATERIAIS E ESCAVACAO MANUAL</t>
  </si>
  <si>
    <t>20.028.0005-0</t>
  </si>
  <si>
    <t>CAIXA COLETORA PRISMATICA RETANGULAR,EM CONCRETO ARMADO DE 0,15M DE ESPESSURA,MEDINDO 1,00X1,30M DE BASE E 2,40M DE ALTURA,TAMPA DE CONCRETO ARMADO VAZADA,INCLUSIVE FORNECIMENTO DOS MATERIAIS E ESCAVACAO MANUAL</t>
  </si>
  <si>
    <t>20.028.0006-0</t>
  </si>
  <si>
    <t>CAIXA COLETORA PRISMATICA RETANGULAR,EM CONCRETO ARMADO DE 0,15M DE ESPESSURA,MEDINDO 1,00X1,30M DE BASE E 2,60M DE ALTURA,TAMPA DE CONCRETO ARMADO VAZADA,INCLUSIVE FORNECIMENTO DOS MATERIAIS E ESCAVACAO MANUAL</t>
  </si>
  <si>
    <t>20.028.0008-0</t>
  </si>
  <si>
    <t>CAIXA COLETORA,EM BLOCOS DE CONCRETO,COM DIMENSOES INTERNASDE 1,30X1,00M E ALTURA DE 1,60M,INCLUSIVE TAMPA DE CONCRETOARMADO E ESCAVACAO</t>
  </si>
  <si>
    <t>20.028.0010-0</t>
  </si>
  <si>
    <t>SAIDA D'AGUA PARA DRENOS TRANSVERSAIS,EM CONCRETO ARMADO,COM 0,10M DE ESPESSURA,MEDINDO EXTERNAMENTE 1,15X0,60M DE BASE,PAREDES LATERAIS DE ALTURA VARIAVEL 1,00 A 0,10M</t>
  </si>
  <si>
    <t>20.028.0014-0</t>
  </si>
  <si>
    <t>DISSIPADOR DE ENERGIA TIPO,EM CONCRETO ARMADO,MEDINDO 1,70X1,15M DE BASE E 0,50M DE ALTURA,INCLUSIVE 10 RESSALTOS DE CONCRETO DE 0,10X0,20X0,15M,COM FORNECIMENTO DOS MATERIAIS E ESCAVACAO</t>
  </si>
  <si>
    <t>20.028.0015-0</t>
  </si>
  <si>
    <t>DISSIPADOR DE ENERGIA TIPO,EM CONCRETO ARMADO,MEDINDO 1,90X1,15M DE BASE E 0,50M DE ALTURA,INCLUSIVE 10 RESSALTOS DE CONCRETO DE 0,10X0,20X0,15M,COM FORNECIMENTO DOS MATERIAIS E ESCAVACAO</t>
  </si>
  <si>
    <t>20.028.0016-0</t>
  </si>
  <si>
    <t>DISSIPADOR DE ENERGIA TIPO,EM CONCRETO ARMADO,MEDINDO 2,10X1,15M DE BASE E 0,50M DE ALTURA,INCLUSIVE 10 RESSALTOS DE CONCRETO DE 0,10X0,20X0,15M,COM FORNECIMENTO DOS MATERIAIS E ESCAVACAO</t>
  </si>
  <si>
    <t>20.028.0020-0</t>
  </si>
  <si>
    <t>TAMPA PARA CAIXA COLETORA,EM CONCRETO ARMADO,INCLUSIVE TODOS OS MATERIAIS E COLOCACAO (ESPESSURA DE 6CM)</t>
  </si>
  <si>
    <t>20.029.0001-0</t>
  </si>
  <si>
    <t>DISSIPADOR DE ENERGIA EM PEDRA ARGAMASSADA,INCLUSIVE MATERIAIS DE ESCAVACAO,MEDIDO POR VOLUME DE PEDRA ARGAMASSADA</t>
  </si>
  <si>
    <t>20.030.0001-0</t>
  </si>
  <si>
    <t>DRENO PROFUNDO PARA CORTE EM SOLO,TRAPEZOIDAL,MEDINDO 0,60MNA BASE MENOR,0,70M NA BASE MAIOR E 1,50M DE ALTURA,DIAMETRO DO TUBO DE 0,20M,FORNECIMENTO DOS MATERIAIS E EXECUCAO,INCLUSIVE SELO,ENCHIMENTO FILTRANTE,MATERIAL DRENANTE E ESCAVACAO</t>
  </si>
  <si>
    <t>20.030.0002-0</t>
  </si>
  <si>
    <t>DRENO PROFUNDO PARA CORTE EM SOLO,TRAPEZOIDAL,MEDINDO 0,65MNA BASE MENOR,0,75M NA BASE MAIOR E 1,50M DE ALTURA,DIAMETRO DO TUBO DE 0,30M,FORNECIMENTO DOS MATERIAIS E EXECUCAO,INCLUSIVE SELO,ENCHIMENTO FILTRANTE,MATERIAL DRENANTE E ESCAVACAO</t>
  </si>
  <si>
    <t>20.030.0003-0</t>
  </si>
  <si>
    <t>DRENO PROFUNDO PARA CORTE EM SOLO,TRAPEZOIDAL,MEDINDO 0,70MNA BASE MENOR,0,80M NA BASE MAIOR E 1,50M DE ALTURA,DIAMETRO DO TUBO DE 0,40M,FORNECIMENTO DOS MATERIAIS E EXECUCAO,INCLUSIVE SELO,ENCHIMENTO FILTRANTE,MATERIAL DRENANTE E ESCAVACAO</t>
  </si>
  <si>
    <t>20.031.0001-0</t>
  </si>
  <si>
    <t>DRENO PROFUNDO PARA CORTE EM SOLO,TRAPEZOIDAL,MEDINDO 0,60MNA BASE MENOR,0,70M NA BASE MAIOR E 1,50M DE ALTURA,DIAMETRO DO TUBO DE 0,20M,FORNECIMENTO DOS MATERIAIS E EXECUCAO,INCLUSIVE SELO,ENCHIMENTO FILTRANTE,MATERIAL DRENANTE E ESCAVACAO,EXCLUSIVE FORNECIMENTO DO TUBO</t>
  </si>
  <si>
    <t>20.031.0002-0</t>
  </si>
  <si>
    <t>DRENO PROFUNDO PARA CORTE EM SOLO,TRAPEZOIDAL,MEDINDO 0,65MNA BASE MENOR,0,75M NA BASE MAIOR E 1,50M DE ALTURA,DIAMETRO DO TUBO DE 0,30M,FORNECIMENTO DOS MATERIAIS E EXECUCAO,INCLUSIVE SELO,ENCHIMENTO FILTRANTE,MATERIAL DRENANTE E ESCAVACAO,EXCLUSIVE FORNECIMENTO DO TUBO</t>
  </si>
  <si>
    <t>20.031.0003-0</t>
  </si>
  <si>
    <t>DRENO PROFUNDO PARA CORTE EM SOLO,TRAPEZOIDAL,MEDINDO 0,70MNA BASE MENOR,0,80M NA BASE MAIOR E 1,50M DE ALTURA,DIAMETRO DO TUBO DE 0,40M,FORNECIMENTO DOS MATERIAIS E EXECUCAO,INCLUSIVE SELO,ENCHIMENTO FILTRANTE,MATERIAL DRENANTE E ESCAVACAO,EXCLUSIVE FORNECIMENTO DO TUBO</t>
  </si>
  <si>
    <t>20.032.0001-0</t>
  </si>
  <si>
    <t>DRENO PROFUNDO PARA CORTE EM ROCHA,TRAPEZOIDAL,MEDINDO 0,30M NA BASE MENOR,0,40M NA BASE MAIOR E 0,20M DE ALTURA,DIAMETRO DO TUBO DE 0,20M,FORNECIMENTO DOS MATERIAIS E EXECUCAO,INCLUSIVE SELO,ENCHIMENTO FILTRANTE,MATERIAL DRENANTE E ESCAVACAO</t>
  </si>
  <si>
    <t>20.032.0002-0</t>
  </si>
  <si>
    <t>DRENO PROFUNDO PARA CORTE EM ROCHA,TRAPEZOIDAL,MEDINDO 0,40M NA BASE MENOR,0,50M NA BASE MAIOR E 0,30M DE ALTURA,DIAMETRO DO TUBO DE 0,30M,FORNECIMENTO DOS MATERIAIS E EXECUCAO,INCLUSIVE SELO,ENCHIMENTO FILTRANTE,MATERIAL DRENANTE E ESCAVACAO</t>
  </si>
  <si>
    <t>20.032.0003-0</t>
  </si>
  <si>
    <t>DRENO PROFUNDO PARA CORTE EM ROCHA,TRAPEZOIDAL,MEDINDO 0,50M NA BASE MENOR,0,60M NA BASE MAIOR E 0,40M DE ALTURA,DIAMETRO DO TUBO DE 0,40M,FORNECIMENTO DOS MATERIAIS E EXECUCAO,INCLUSIVE SELO,ENCHIMENTO FILTRANTE,MATERIAL DRENANTE E ESCAVACAO</t>
  </si>
  <si>
    <t>20.033.0001-0</t>
  </si>
  <si>
    <t>DRENO PROFUNDO PARA CORTE EM ROCHA,TRAPEZOIDAL,MEDINDO 0,30M NA BASE MENOR,0,40M NA BASE MAIOR E 0,20M DE ALTURA,FORNECIMENTO DOS MATERIAIS E EXECUCAO,INCLUSIVE SELO,ENCHIMENTO FILTRANTE,MATERIAL DRENANTE E ESCAVACAO,EXCLUSIVE FORNECIMENTODO TUBO</t>
  </si>
  <si>
    <t>20.033.0002-0</t>
  </si>
  <si>
    <t>DRENO PROFUNDO PARA CORTE EM ROCHA,TRAPEZOIDAL,MEDINDO 0,40M NA BASE MENOR,0,50M NA BASE MAIOR E 1,50M DE ALTURA,FORNECIMENTO DOS MATERIAIS E EXECUCAO,INCLUSIVE SELO,ENCHIMENTO FILTRANTE,MATERIAL DRENANTE E ESCAVACAO,EXCLUSIVE FORNECIMENTODO TUBO</t>
  </si>
  <si>
    <t>20.033.0003-0</t>
  </si>
  <si>
    <t>DRENO PROFUNDO PARA CORTE EM ROCHA,TRAPEZOIDAL,MEDINDO 0,50M NA BASE MENOR,0,60M NA BASE MAIOR E 1,50M DE ALTURA,FORNECIMENTO DOS MATERIAIS E EXECUCAO,INCLUSIVE SELO,ENCHIMENTO FILTRANTE,MATERIAL DRENANTE E ESCAVACAO,EXCLUSIVE FORNECIMENTODO TUBO</t>
  </si>
  <si>
    <t>20.034.0001-0</t>
  </si>
  <si>
    <t>DRENO PROFUNDO PARA CORTE EM SOLO,TRAPEZOIDAL,MEDINDO 0,60MNA BASE MENOR,0,70M NA BASE MAIOR E 1,50M DE ALTURA,COM UTILIZACAO DE MANTA GEOTEXTIL EM DRENO SUBTERRANEO,FORNECIMENTODOS MATERIAIS E EXECUCAO,INCLUSIVE SELO,ENCHIMENTO FILTRANTE,MATERIAL DRENANTE E ESCAVACAO</t>
  </si>
  <si>
    <t>20.034.0002-0</t>
  </si>
  <si>
    <t>DRENO PROFUNDO PARA CORTE EM SOLO,TRAPEZOIDAL,MEDINDO 0,65MNA BASE MENOR,0,75M NA BASE MAIOR E 1,50M DE ALTURA,COM UTILIZACAO DE MANTA GEOTEXTIL EM DRENO SUBTERRANEO,FORNECIMENTODOS MATERIAIS E EXECUCAO,INCLUSIVE SELO,ENCHIMENTO FILTRANTE,MATERIAL DRENANTE E ESCAVACAO</t>
  </si>
  <si>
    <t>20.034.0003-0</t>
  </si>
  <si>
    <t>DRENO PROFUNDO PARA CORTE EM SOLO,TRAPEZOIDAL,MEDINDO 0,70MNA BASE MENOR,0,80M NA BASE MAIOR E 1,50M DE ALTURA,COM UTILIZACAO DE MANTA GEOTEXTIL EM DRENO SUBTERRANEO,FORNECIMENTODOS MATERIAIS E EXECUCAO,INCLUSIVE SELO,ENCHIMENTO FILTRANTE,MATERIAL DRENANTE E ESCAVACAO</t>
  </si>
  <si>
    <t>20.035.0001-0</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</si>
  <si>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</si>
  <si>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20.035.0002-0</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</si>
  <si>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</si>
  <si>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20.035.0003-0</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</si>
  <si>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</si>
  <si>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20.036.0001-0</t>
  </si>
  <si>
    <t>DRENO PROFUNDO PARA CORTE EM ROCHA,TRAPEZOIDAL,MEDINDO 0,30M NA BASE MENOR,0,40M NA BASE MAIOR E 0,20M DE ALTURA,COM UTILIZACAO DE MANTA GEOTEXTIL EM DRENO SUBTERRANEO,FORNECIMENTODOS MATERIAIS E EXECUCAO,INCLUSIVE SELO,ENCHIMENTO FILTRANTE,MATERIAL DRENANTE E ESCAVACAO</t>
  </si>
  <si>
    <t>20.036.0002-0</t>
  </si>
  <si>
    <t>DRENO PROFUNDO PARA CORTE EM ROCHA,TRAPEZOIDAL,MEDINDO 0,40M NA BASE MENOR,0,50M NA BASE MAIOR E 0,30M DE ALTURA,COM UTILIZACAO DE MANTA GEOTEXTIL EM DRENO SUBTERRANEO,FORNECIMENTODOS MATERIAIS E EXECUCAO,INCLUSIVE SELO,ENCHIMENTO FILTRANTE,MATERIAL DRENANTE E ESCAVACAO</t>
  </si>
  <si>
    <t>20.036.0003-0</t>
  </si>
  <si>
    <t>DRENO PROFUNDO PARA CORTE EM ROCHA,TRAPEZOIDAL,MEDINDO 0,50M NA BASE MENOR,0,60M NA BASE MAIOR E 0,40M DE ALTURA,COM UTILIZACAO DE MANTA GEOTEXTIL EM DRENO SUBTERRANEO,FORNECIMENTODOS MATERIAIS E EXECUCAO,INCLUSIVE SELO,ENCHIMENTO FILTRANTE,MATERIAL DRENANTE E ESCAVACAO</t>
  </si>
  <si>
    <t>20.037.0001-0</t>
  </si>
  <si>
    <t>DRENO PROFUNDO PARA CORTE EM ROCHA,TRAPEZOIDAL,MEDINDO 0,30M NA BASE MENOR,0,40M NA BASE MAIOR E 0,20M DE ALTURA,EXCLUSIVE FORNECIMENTO O TUBO,COM UTILIZACAO DE MANTA GEOTEXTIL EMDRENO SUBTERRANEO,FORNECIMENTO DOS MATERIAIS E EXECUCAO,INCLUSIVE SELO,ENCHIMENTO FILTRANTE,MATERIAL DRENANTE E ESCAVACAO</t>
  </si>
  <si>
    <t>20.037.0002-0</t>
  </si>
  <si>
    <t>DRENO PROFUNDO PARA CORTE EM ROCHA,TRAPEZOIDAL,MEDINDO 0,40M NA BASE MENOR,0,50M NA BASE MAIOR E 0,30M DE ALTURA,EXCLUSIVE FORNECIMENTO DO TUBO,COM UTILIZACAO DE MANTA GEOTEXTIL EMDRENO SUBTERRANEO,FORNECIMENTO DOS MATERIAIS E EXECUCAO,INCLUSIVE SELO,ENCHIMENTO FILTRANTE,MATERIAL DRENANTE E ESCAVACAO</t>
  </si>
  <si>
    <t>20.037.0003-0</t>
  </si>
  <si>
    <t>DRENO PROFUNDO PARA CORTE EM ROCHA,TRAPEZOIDAL,MEDINDO 0,50M NA BASE MENOR,0,60M NA BASE MAIOR E 0,40M DE ALTURA,EXCLUSIVE FORNECIMENTO DO TUBO,COM UTILIZACAO DE MANTA GEOTEXTIL EMDRENO SUBTERRANEO,FORNECIMENTO DOS MATERIAIS E EXECUCAO,INCLUSIVE SELO,ENCHIMENTO FILTRANTE,MATERIAL DRENANTE E ESCAVACAO</t>
  </si>
  <si>
    <t>20.038.0010-0</t>
  </si>
  <si>
    <t>DRENO RASO COM PEDRA BRITADA E MANTA GEOTEXTIL,INCLUSIVE ESCAVACAO E FORNECIMENTO DOS MATERIAIS</t>
  </si>
  <si>
    <t>20.038.0015-0</t>
  </si>
  <si>
    <t>DRENO RASO COM PEDRA BRITADA,INCLUSIVE ESCAVACAO E FORNECIMENTO DOS MATERIAIS</t>
  </si>
  <si>
    <t>20.040.0002-0</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</si>
  <si>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</si>
  <si>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20.040.0003-0</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</si>
  <si>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</si>
  <si>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20.040.0005-0</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</si>
  <si>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</si>
  <si>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20.040.0008-0</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</si>
  <si>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</si>
  <si>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20.041.0002-0</t>
  </si>
  <si>
    <t>DEFENSA METALICA,MODELO SEMI-MALEAVEL SIMPLES,GALVANIZADA,CONSTITUIDA DE GUIA DESLIZANTE,ESPACADOR,CALCO,PLAQUETA,ACESSORIOS DE APERTO E POSTE COM COMPRIMENTO DE 1,80M.FORNECIMENTO</t>
  </si>
  <si>
    <t>20.041.0003-0</t>
  </si>
  <si>
    <t>DEFENSA METALICA,MODELO SEMI-MALEAVEL DUPLA,GALVANIZADA,CONSTITUIDA DE GUIA DESLIZANTE,ESPACADOR,CALCO,PLAQUETA,ACESSORIOS DE APERTO E POSTE COM COMPRIMENTO DE 1,80M.FORNECIMENTO</t>
  </si>
  <si>
    <t>20.041.0005-0</t>
  </si>
  <si>
    <t>DEFENSA METALICA,MODELO MALEAVEL SIMPLES,GALVANIZADA,CONSTITUIDA DE GUIA DESLIZANTE,ESPACADOR,CALCO,PLAQUETA,ACESSORIOSDE APERTO E POSTE COM COMPRIMENTO DE 1,80M.FORNECIMENTO</t>
  </si>
  <si>
    <t>20.041.0008-0</t>
  </si>
  <si>
    <t>DEFENSA METALICA,MODELO MALEAVEL DUPLA,GALVANIZADA,CONSTITUIDA DE GUIA DESLIZANTE,ESPACADOR,CALCO,PLAQUETA,ACESSORIOS DE APERTO E POSTE COM COMPRIMENTO DE 1,80M.FORNECIMENTO</t>
  </si>
  <si>
    <t>20.067.0038-0</t>
  </si>
  <si>
    <t>BOCA PARA BUEIRO SIMPLES,MULTI-PLATE CIRCULAR,COM 1,90M DE DIAMETRO,EM CONCRETO ARMADO 15MPA,INCLUSIVE TODOS OS MATERIAIS E ESCAVACAO MANUAL DA LAJE DA BASE,EXCLUSIVE REATERRO</t>
  </si>
  <si>
    <t>20.067.0039-0</t>
  </si>
  <si>
    <t>BOCA PARA BUEIRO DUPLO,MULTI-PLATE CIRCULAR,COM 1,90M DE DIAMETRO,EM CONCRETO ARMADO 15MPA,INCLUSIVE TODOS OS MATERIAISE ESCAVACAO MANUAL DA LAJE DA BASE,EXCLUSIVE REATERRO</t>
  </si>
  <si>
    <t>20.067.0040-0</t>
  </si>
  <si>
    <t>BOCA PARA BUEIRO TRIPLO,MULTI-PLATE CIRCULAR,COM 1,90M DE DIAMETRO,EM CONCRETO ARMADO 15MPA,INCLUSIVE TODOS OS MATERIAIS E ESCAVACAO MANUAL DA LAJE DA BASE,EXCLUSIVE REATERRO</t>
  </si>
  <si>
    <t>20.067.0041-0</t>
  </si>
  <si>
    <t>BOCA PARA BUEIRO SIMPLES,MULTI-PLATE CIRCULAR,COM 2,30M DE DIAMETRO,EM CONCRETO ARMADO 15MPA,INCLUINDO TODOS OS MATERIAIS E ESCAVACAO MANUAL DA LAJE DA BASE,EXCLUSIVE REATERRO</t>
  </si>
  <si>
    <t>20.067.0042-0</t>
  </si>
  <si>
    <t>BOCA PARA BUEIRO DUPLO,MULTI-PLATE CIRCULAR,COM 2,30M DE DIAMETRO,EM CONCRETO ARMADO 15MPA,INCLUINDO TODOS OS MATERIAISE ESCAVACAO MANUAL DA LAJE DA BASE,EXCLUSIVE REATERRO</t>
  </si>
  <si>
    <t>20.067.0043-0</t>
  </si>
  <si>
    <t>BOCA PARA BUEIRO TRIPLO,MULTI-PLATE CIRCULAR,COM 2,30M DE DIAMETRO,EM CONCRETO ARMADO 15MPA,INCLUINDO TODOS OS MATERIAIS E ESCAVACAO MANUAL DA LAJE DA BASE,EXCLUSIVE REATERRO</t>
  </si>
  <si>
    <t>20.067.0044-0</t>
  </si>
  <si>
    <t>BOCA PARA BUEIRO SIMPLES,MULTI-PLATE CIRCULAR,COM 2,65M DE DIAMETRO,EM CONCRETO ARMADO 15MPA,INCLUINDO TODOS OS MATERIAIS E ESCAVACAO MANUAL DA LAJE DA BASE,EXCLUSIVE REATERRO</t>
  </si>
  <si>
    <t>20.067.0045-0</t>
  </si>
  <si>
    <t>BOCA PARA BUEIRO DUPLO,MULTI-PLATE CIRCULAR,COM 2,65M DE DIAMETRO,EM CONCRETO ARMADO 15MPA,INCLUINDO TODOS OS MATERIAISE ESCAVACAO MANUAL DA LAJE DA BASE,EXCLUSIVE REATERRO</t>
  </si>
  <si>
    <t>20.067.0046-0</t>
  </si>
  <si>
    <t>BOCA PARA BUEIRO TRIPLO,MULTI-PLATE CIRCULAR,COM 2,65M DE DIAMETRO,EM CONCRETO ARMADO 15MPA,INCLUINDO TODOS OS MATERIAIS E ESCAVACAO MANUAL DA LAJE DA BASE,EXCLUSIVE REATERRO</t>
  </si>
  <si>
    <t>20.067.0047-0</t>
  </si>
  <si>
    <t>BOCA PARA BUEIRO SIMPLES,MULTI-PLATE CIRCULAR,COM 3,05M DE DIAMETRO,EM CONCRETO ARMADO 15MPA,INCLUINDO TODOS OS MATERIAIS E ESCAVACAO MANUAL DA LAJE DA BASE,EXCLUSIVE REATERRO</t>
  </si>
  <si>
    <t>20.067.0048-0</t>
  </si>
  <si>
    <t>BOCA PARA BUEIRO DUPLO,MULTI-PLATE CIRCULAR,COM 3,05M DE DIAMETRO,EM CONCRETO ARMADO 15MPA,INCLUINDO TODOS OS MATERIAISE ESCAVACAO MANUAL DA LAJE DA BASE,EXCLUSIVE REATERRO</t>
  </si>
  <si>
    <t>20.067.0049-0</t>
  </si>
  <si>
    <t>BOCA PARA BUEIRO TRIPLO,MULTI-PLATE CIRCULAR,COM 3,05M DE DIAMETRO,EM CONCRETO ARMADO 15MPA,INCLUINDO TODOS OS MATERIAIS E ESCAVACAO MANUAL DA LAJE DA BASE,EXCLUSIVE REATERRO</t>
  </si>
  <si>
    <t>20.067.0050-0</t>
  </si>
  <si>
    <t>BOCA PARA BUEIRO SIMPLES,MULTI-PLATE LENTICULAR,COM 1,85M DE VAO E 1,40M DE ALTURA,EM CONCRETO ARMADO 15MPA,INCLUSIVE TODOS OS MATERIAIS E ESCAVACAO MANUAL DA LAJE DA BASE,EXCLUSIVE REATERRO</t>
  </si>
  <si>
    <t>20.067.0051-0</t>
  </si>
  <si>
    <t>BOCA PARA BUEIRO DUPLO,MULTI-PLATE LENTICULAR,COM 1,85M DE VAO E 1,40M DE ALTURA,EM CONCRETO ARMADO 15MPA,INCLUSIVE TODOS OS MATERIAIS E ESCAVACAO MANUAL DA LAJE DA BASE,EXCLUSIVEREATERRO</t>
  </si>
  <si>
    <t>20.067.0052-0</t>
  </si>
  <si>
    <t>BOCA PARA BUEIRO TRIPLO,MULTI-PLATE LENTICULAR,COM 1,85M DEVAO E 1,40M DE ALTURA,EM CONCRETO ARMADO 15MPA,INCLUSIVE TODOS OS MATERIAIS E ESCAVACAO MANUAL DA LAJE DA BASE,EXCLUSIVE REATERRO</t>
  </si>
  <si>
    <t>20.067.0053-0</t>
  </si>
  <si>
    <t>BOCA PARA BUEIRO SIMPLES,MULTI-PLATE LENTICULAR,COM 2,20M DE VAO E 1,70M DE ALTURA,EM CONCRETO ARMADO 15MPA,INCLUSIVE TODOS OS MATERIAIS E ESCAVACAO MANUAL DA LAJE DA BASE,EXCLUSIVE REATERRO</t>
  </si>
  <si>
    <t>20.067.0054-0</t>
  </si>
  <si>
    <t>BOCA PARA BUEIRO DUPLO,MULTI-PLATE LENTICULAR,COM 2,20M DE VAO E 1,70M DE ALTURA,EM CONCRETO ARMADO 15MPA,INCLUSIVE TODOS OS MATERIAIS E ESCAVACAO MANUAL DA LAJE DA BASE,EXCLUSIVEREATERRO</t>
  </si>
  <si>
    <t>20.067.0055-0</t>
  </si>
  <si>
    <t>BOCA PARA BUEIRO TRIPLO,MULTI-PLATE LENTICULAR,COM 2,20M DEVAO E 1,70M DE ALTURA,EM CONCRETO ARMADO 15MPA,INCLUSIVE TODOS OS MATERIAIS E ESCAVACAO MANUAL DA LAJE DA BASE,EXCLUSIVE REATERRO</t>
  </si>
  <si>
    <t>20.067.0056-0</t>
  </si>
  <si>
    <t>BOCA PARA BUEIRO SIMPLES,MULTI-PLATE LENTICULAR,COM 2,85M DE VAO E 1,85M DE ALTURA,EM CONCRETO ARMADO 15MPA,INCLUSIVE TODOS OS MATERIAIS E ESCAVACAO MANUAL DA LAJE DA BASE,EXCLUSIVE REATERRO</t>
  </si>
  <si>
    <t>20.067.0057-0</t>
  </si>
  <si>
    <t>BOCA PARA BUEIRO DUPLO,MULTI-PLATE LENTICULAR,COM 2,85M DE VAO E 1,85M DE ALTURA,EM CONCRETO ARMADO 15MPA,INCLUSIVE TODOS OS MATERIAIS E ESCAVACAO MANUAL DA LAJE DA BASE,EXCLUSIVEREATERRO</t>
  </si>
  <si>
    <t>20.067.0058-0</t>
  </si>
  <si>
    <t>BOCA PARA BUEIRO TRIPLO,MULTI-PLATE LENTICULAR,COM 2,85M DEVAO E 1,85M DE ALTURA,EM CONCRETO ARMADO 15MPA,INCLUSIVE TODOS OS MATERIAIS E ESCAVACAO MANUAL DA LAJE DA BASE,EXCLUSIVE REATERRO</t>
  </si>
  <si>
    <t>20.067.0070-0</t>
  </si>
  <si>
    <t>BOCA PARA BUEIRO SIMPLES TUBULAR DE CONCRETO,DIAMETRO DE 0,40M EM CONCRETO CICLOPICO,INCLUSIVE FORMA,ESCAVACAO,REATERROE FORNECIMENTO DOS MATERIAIS,EXCLUSIVE ESCAVACAO DE MATERIAL DE REATERRO NA JAZIDA E SEU TRANSPORTE AO CANTEIRO</t>
  </si>
  <si>
    <t>20.067.0072-0</t>
  </si>
  <si>
    <t>BOCA PARA BUEIRO SIMPLES TUBULAR DE CONCRETO,DIAMETRO DE 0,60M EM CONCRETO CICLOPICO,INCLUSIVE FORMA,ESCAVACAO,REATERROE FORNECIMENTO DOS MATERIAIS,EXCLUSIVE ESCAVACAO DE MATERIAL DE REATERRO NA JAZIDA E SEU TRANSPORTE AO CANTEIRO</t>
  </si>
  <si>
    <t>20.067.0074-0</t>
  </si>
  <si>
    <t>BOCA PARA BUEIRO SIMPLES TUBULAR DE CONCRETO,DIAMETRO DE 0,80M EM CONCRETO CICLOPICO,INCLUSIVE FORMA,ESCAVACAO,REATERROE FORNECIMENTO DOS MATERIAIS,EXCLUSIVE ESCAVACAO DE MATERIAL DE REATERRO NA JAZIDA E SEU TRANSPORTE AO CANTEIRO</t>
  </si>
  <si>
    <t>20.067.0076-0</t>
  </si>
  <si>
    <t>BOCA PARA BUEIRO SIMPLES TUBULAR DE CONCRETO,DIAMETRO DE 1,00M EM CONCRETO CICLOPICO,INCLUSIVE FORMA,ESCAVACAO,REATERROE FORNECIMENTO DOS MATERIAIS,EXCLUSIVE ESCAVACAO DE MATERIAL DE REATERRO NA JAZIDA E SEU TRANSPORTE AO CANTEIRO</t>
  </si>
  <si>
    <t>20.067.0078-0</t>
  </si>
  <si>
    <t>BOCA PARA BUEIRO SIMPLES TUBULAR DE CONCRETO,DIAMETRO DE 1,20M,EM CONCRETO CICLOPICO,INCLUSIVE FORMA,ESCAVACAO,REATERROE FORNECIMENTO DOS MATERIAIS,EXCLUSIVE ESCAVACAO DE MATERIAL DE REATERRO NA JAZIDA E SEU TRANSPORTE AO CANTEIRO</t>
  </si>
  <si>
    <t>20.067.0080-0</t>
  </si>
  <si>
    <t>BOCA PARA BUEIRO SIMPLES TUBULAR DE CONCRETO,DIAMETRO DE 1,50M EM CONCRETO CICLOPICO,INCLUSIVE FORMA,ESCAVACAO,REATERROE FORNECIMENTO DOS MATERIAIS,EXCLUSIVE ESCAVACAO DE MATERIAL DE REATERRO NA JAZIDA E SEU TRANSPORTE AO CANTEIRO</t>
  </si>
  <si>
    <t>20.067.0082-0</t>
  </si>
  <si>
    <t>BOCA PARA BUEIRO SIMPLES TUBULAR DE CONCRETO,DIAMETRO DE 2,00M EM CONCRETO CICLOPICO,INCLUSIVE FORMA,ESCAVACAO,REATERROE FORNECIMENTO DOS MATERIAIS,EXCLUSIVE ESCAVACAO DE MATERIAL DE REATERRO NA JAZIDA E SEU TRANSPORTE AO CANTEIRO</t>
  </si>
  <si>
    <t>20.067.0084-0</t>
  </si>
  <si>
    <t>BOCA PARA BUEIRO DUPLO TUBULAR DE CONCRETO,DIAMETRO DE 0,40M EM CONCRETO CICLOPICO,INCLUSIVE FORMA,ESCAVACAO,REATERRO EFORNECIMENTO DOS MATERIAIS,EXCLUSIVE ESCAVACAO DE MATERIAL DE REATERRO NA JAZIDA E SEU TRANSPORTE AO CANTEIRO</t>
  </si>
  <si>
    <t>20.067.0086-0</t>
  </si>
  <si>
    <t>BOCA PARA BUEIRO DUPLO TUBULAR DE CONCRETO,DIAMETRO DE 0,60M EM CONCRETO CICLOPICO,INCLUSIVE FORMA,ESCAVACAO,REATERRO EFORNECIMENTO DOS MATERIAIS,EXCLUSIVE ESCAVACAO DE MATERIAL DE REATERRO NA JAZIDA E SEU TRANSPORTE AO CANTEIRO</t>
  </si>
  <si>
    <t>20.067.0088-0</t>
  </si>
  <si>
    <t>BOCA PARA BUEIRO DUPLO TUBULAR DE CONCRETO,DIAMETRO DE 0,80M EM CONCRETO CICLOPICO,INCLUSIVE FORMA,ESCAVACAO,REATERRO EFORNECIMENTO DOS MATERIAIS,EXCLUSIVE ESCAVACAO DE MATERIAL DE REATERRO NA JAZIDA E SEU TRANSPORTE AO CANTEIRO</t>
  </si>
  <si>
    <t>20.067.0090-0</t>
  </si>
  <si>
    <t>BOCA PARA BUEIRO DUPLO TUBULAR DE CONCRETO,DIAMETRO DE 1,00M EM CONCRETO CICLOPICO,INCLUSIVE FORMA,ESCAVACAO,REATERRO EFORNECIMENTO DOS MATERIAIS,EXCLUSIVE ESCAVACAO DE MATERIAL DE REATERRO NA JAZIDA E SEU TRANSPORTE AO CANTEIRO</t>
  </si>
  <si>
    <t>20.067.0092-0</t>
  </si>
  <si>
    <t>BOCA PARA BUEIRO DUPLO TUBULAR DE CONCRETO,DIAMETRO DE 1,20M EM CONCRETO CICLOPICO,INCLUSIVE FORMA,ESCAVACAO,REATERRO EFORNECIMENTO DOS MATERIAIS,EXCLUSIVE ESCAVACAO DE MATERIAL DE REATERRO NA JAZIDA E SEU TRANSPORTE AO CANTEIRO</t>
  </si>
  <si>
    <t>20.067.0094-0</t>
  </si>
  <si>
    <t>BOCA PARA BUEIRO DUPLO TUBULAR DE CONCRETO,DIAMETRO DE 1,50M EM CONCRETO CICLOPICO,INCLUSIVE FORMA,ESCAVACAO,REATERRO EFORNECIMENTO DOS MATERIAIS,EXCLUSIVE ESCAVACAO DE MATERIAL DE REATERRO NA JAZIDA E SEU TRANSPORTE AO CANTEIRO</t>
  </si>
  <si>
    <t>20.067.0096-0</t>
  </si>
  <si>
    <t>BOCA PARA BUEIRO DUPLO TUBULAR DE CONCRETO,DIAMETRO DE 2,00M EM CONCRETO CICLOPICO,INCLUSIVE FORMA,ESCAVACAO,REATERRO EFORNECIMENTO DOS MATERIAIS,EXCLUSIVE ESCAVACAO DE MATERIAL DE REATERRO NA JAZIDA E SEU TRANSPORTE AO CANTEIRO</t>
  </si>
  <si>
    <t>20.067.0098-0</t>
  </si>
  <si>
    <t>BOCA PARA BUEIRO TRIPLO TUBULAR DE CONCRETO,DIAMETRO DE 0,40M EM CONCRETO CICLOPICO,INCLUSIVE FORMA,ESCAVACAO,REATERRO E FORNECIMENTO DOS MATERIAIS,EXCLUSIVE ESCAVACAO DE MATERIALDE REATERRO NA JAZIDA E SEU TRANSPORTE AO CANTEIRO</t>
  </si>
  <si>
    <t>20.067.0100-0</t>
  </si>
  <si>
    <t>BOCA PARA BUEIRO TRIPLO TUBULAR DE CONCRETO,DIAMETRO DE 0,60M EM CONCRETO CICLOPICO,INCLUSIVE FORMA,ESCAVACAO,REATERRO E FORNECIMENTO DOS MATERIAIS,EXCLUSIVE ESCAVACAO DE MATERIALDE REATERRO NA JAZIDA E SEU TRANSPORTE AO CANTEIRO</t>
  </si>
  <si>
    <t>20.067.0102-0</t>
  </si>
  <si>
    <t>BOCA PARA BUEIRO TRIPLO TUBULAR DE CONCRETO,DIAMETRO DE 0,80M EM CONCRETO CICLOPICO,INCLUSIVE FORMA,ESCAVACAO,REATERRO E FORNECIMENTO DOS MATERIAIS,EXCLUSIVE ESCAVACAO DE MATERIALDE REATERRO NA JAZIDA E SEU TRANSPORTE AO CANTEIRO</t>
  </si>
  <si>
    <t>20.067.0104-0</t>
  </si>
  <si>
    <t>BOCA PARA BUEIRO TRIPLO TUBULAR DE CONCRETO,DIAMETRO DE 1,00M EM CONCRETO CICLOPICO,INCLUSIVE FORMA,ESCAVACAO,REATERRO E FORNECIMENTO DOS MATERIAIS,EXCLUSIVE ESCAVACAO DE MATERIALDE REATERRO NA JAZIDA E SEU TRANSPORTE AO CANTEIRO</t>
  </si>
  <si>
    <t>20.067.0106-0</t>
  </si>
  <si>
    <t>BOCA PARA BUEIRO TRIPLO TUBULAR DE CONCRETO,DIAMETRO DE 1,20M EM CONCRETO CICLOPICO,INCLUSIVE FORMA,ESCAVACAO,REATERRO E FORNECIMENTO DOS MATERIAIS,EXCLUSIVE ESCAVACAO DE MATERIALDE REATERRO NA JAZIDA E SEU TRANSPORTE AO CANTEIRO</t>
  </si>
  <si>
    <t>20.067.0108-0</t>
  </si>
  <si>
    <t>BOCA PARA BUEIRO TRIPLO TUBULAR DE CONCRETO,DIAMETRO DE 1,50M EM CONCRETO CICLOPICO,INCLUSIVE FORMA,ESCAVACAO,REATERRO E FORNECIMENTO DOS MATERIAIS,EXCLUSIVE ESCAVACAO DE MATERIALDE REATERRO NA JAZIDA E SEU TRANSPORTE AO CANTEIRO</t>
  </si>
  <si>
    <t>20.067.0110-0</t>
  </si>
  <si>
    <t>BOCA PARA BUEIRO TRIPLO TUBULAR DE CONCRETO,DIAMETRO DE 2,00M EM CONCRETO CICLOPICO,INCLUSIVE FORMA,ESCAVACAO,REATERRO E FORNECIMENTO DOS MATERIAIS,EXCLUSIVE ESCAVACAO DE MATERIALDE REATERRO NA JAZIDA E SEU TRANSPORTE AO CANTEIRO</t>
  </si>
  <si>
    <t>20.070.0001-0</t>
  </si>
  <si>
    <t>BUEIRO SIMPLES TUBULAR,DE CONCRETO SIMPLES(PS-1),DIAMETRO DE 0,40M,ASSENTE EM BERCO DE CONCRETO CICLOPICO,COM ALTURA DEREATERRO H=0,80M,INCLUSIVE ESCAVACAO,FORNECIMENTO DOS MATERIAIS E REATERRO,EXCLUSIVE ESCAVACAO DE MATERIAL DE REATERRO NA JAZIDA E SEU TRANSPORTE AO CANTEIRO</t>
  </si>
  <si>
    <t>20.070.0002-0</t>
  </si>
  <si>
    <t>BUEIRO SIMPLES TUBULAR DE CONCRETO SIMPLES(PS-1),DIAMETRO DE 0,40M,ASSENTE EM BERCO DE CONCRETO CICLOPICO,COM ALTURA DEREATERRO H=1,50M,INCLUSIVE ESCAVACAO,FORNECIMENTO DOS MATERIAIS E REATERRO,EXCLUSIVE ESCAVACAO DE MATERIAL DE REATERRO NA JAZIDA E SEU TRANSPORTE AO CANTEIRO</t>
  </si>
  <si>
    <t>20.070.0003-0</t>
  </si>
  <si>
    <t>BUEIRO SIMPLES TUBULAR,DE CONCRETO SIMPLES(PS-1),DIAMETRO DE 0,40M,ASSENTE EM BERCO DE CONCRETO CICLOPICO,COM ALTURA DEREATERRO H=3,00M,INCLUSIVE ESCAVACAO,FORNECIMENTO DOS MATERIAIS E REATERRO,EXCLUSIVE ESCAVACAO DE MATERIAL DE REATERRO NA JAZIDA E SEU TRANSPORTE AO CANTEIRO</t>
  </si>
  <si>
    <t>20.070.0004-0</t>
  </si>
  <si>
    <t>BUEIRO SIMPLES TUBULAR,DE CONCRETO SIMPLES(PS-1),DIAMETRO DE 0,40M,ASSENTE EM BERCO DE CONCRETO CICLOPICO,COM ALTURA DEREATERRO H=4,00M,INCLUSIVE ESCAVACAO,FORNECIMENTO DOS MATERIAIS E REATERRO,EXCLUSIVE ESCAVACAO DE MATERIAL DE REATERRO NA JAZIDA E SEU TRANSPORTE AO CANTEIRO</t>
  </si>
  <si>
    <t>20.070.0008-0</t>
  </si>
  <si>
    <t>BUEIRO DUPLO TUBULAR,DE CONCRETO SIMPLES(PS-1),DIAMETRO DE 0,40M,ASSENTE EM BERCO DE CONCRETO CICLOPICO,COM ALTURA DE REATERRO H=0,80M,INCLUSIVE ESCAVACAO,FORNECIMENTO DOS MATERIAIS E REATERRO,EXCLUSIVE ESCAVACAO DE MATERIAL DE REATERRO NAJAZIDA E SEU TRANSPORTE AO CANTEIRO</t>
  </si>
  <si>
    <t>20.070.0009-0</t>
  </si>
  <si>
    <t>BUEIRO DUPLO TUBULAR,DE CONCRETO SIMPLES(PS-1),DIAMETRO DE 0,40M,ASSENTE EM BERCO DE CONCRETO CICLOPICO,COM ALTURA DE REATERRO H=1,50M,INCLUSIVE ESCAVACAO,FORNECIMENTO DOS MATERIAIS E REATERRO,EXCLUSIVE ESCAVACAO DE MATERIAL DE REATERRO NAJAZIDA E SEU TRANSPORTE AO CANTEIRO</t>
  </si>
  <si>
    <t>20.070.0010-0</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</si>
  <si>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</si>
  <si>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20.070.0011-0</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</si>
  <si>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</si>
  <si>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20.070.0015-0</t>
  </si>
  <si>
    <t>BUEIRO TRIPLO TUBULAR,DE CONCRETO SIMPLES(PS-1),DIAMETRO DE0,40M,ASSENTE EM BERCO DE CONCRETO CICLOPICO,COM ALTURA DE REATERRO H=0,80M,INCLUSIVE ESCAVACAO,FORNECIMENTO DOS MATERIAIS E REATERRO,EXCLUSIVE ESCAVACAO DE MATERIAL DE REATERRO NA JAZIDA E SEU TRANSPORTE AO CANTEIRO</t>
  </si>
  <si>
    <t>20.070.0016-0</t>
  </si>
  <si>
    <t>BUEIRO TRIPLO TUBULAR,DE CONCRETO SIMPLES(PS-1),DIAMETRO DE0,40M,ASSENTE EM BERCO DE CONCRETO CICLOPICO,COM ALTURA DE REATERRO H=1,50M,INCLUSIVE ESCAVACAO,FORNECIMENTO DOS MATERIAIS E REATERRO,EXCLUSIVE ESCAVACAO DE MATERIAL DE REATERRO NA JAZIDA E SEU TRANSPORTE AO CANTEIRO</t>
  </si>
  <si>
    <t>20.070.0017-0</t>
  </si>
  <si>
    <t>BUEIRO TRIPLO TUBULAR,DE CONCRETO SIMPLES(PS-1),DIAMETRO DE0,40M,ASSENTE EM BERCO DE CONCRETO CICLOPICO,COM ALTURA DE REATERRO H=3,00M,INCLUSIVE ESCAVACAO,FORNECIMENTO DOS MATERIAIS E REATERRO,EXCLUSIVE ESCAVACAO DE MATERIAL DE REATERRO NA JAZIDA E SEU TRANSPORTE AO CANTEIRO</t>
  </si>
  <si>
    <t>20.070.0018-0</t>
  </si>
  <si>
    <t>BUEIRO TRIPLO TUBULAR,DE CONCRETO SIMPLES(PS-1),DIAMETRO DE0,40M ASSENTE EM BERCO DE CONCRETO CICLOPICO,COM ALTURA DE REATERRO H=4,00M,INCLUSIVE ESCAVACAO,FORNECIMENTO DOS MATERIAIS E REATERRO,EXCLUSIVE ESCAVACAO DE MATERIAL DE REATERRO NA JAZIDA E SEU TRANSPORTE AO CANTEIRO</t>
  </si>
  <si>
    <t>20.070.0022-0</t>
  </si>
  <si>
    <t>BUEIRO SIMPLES TUBULAR,DE CONCRETO SIMPLES(PS-1),DIAMETRO DE 0,60M,ASSENTE EM BERCO DE CONCRETO CICLOPICO,COM ALTURA DEREATERRO H=0,80M,INCLUSIVE ESCAVACAO,FORNECIMENTO DOS MATERIAIS E REATERRO,EXCLUSIVE ESCAVACAO DE MATERIAL DE REATERRO NA JAZIDA E SEU TRANSPORTE AO CANTEIRO</t>
  </si>
  <si>
    <t>BUEIRO SIMPLES TUBULAR,DE CONCRETO SIMPLES(PS-1),DIAMETRO DE 0,60M,ASSENTE EM BERCO DE CONCRETO CICLOPICO,COM ALTURA DEREATERRO H=1,50M,INCLUSIVE ESCAVACAO,FORNECIMENTO DOS MATERIAIS E REATERRO,EXCLUSIVE ESCAVACAO DE MATERIAL DE REATERRO NA JAZIDA E SEU TRANSPORTE AO CANTEIRO</t>
  </si>
  <si>
    <t>20.070.0024-0</t>
  </si>
  <si>
    <t>BUEIRO SIMPLES TUBULAR,DE CONCRETO SIMPLES(PS-1),DIAMETRO DE 0,60M,ASSENTE EM BERCO DE CONCRETO CICLOPICO,COM ALTURA DEREATERRO H=3,00M,INCLUSIVE ESCAVACAO,FORNECIMENTO DOS MATERIAIS E REATERRO,EXCLUSIVE ESCAVACAO DE MATERIAL DE REATERRO NA JAZIDA E SEU TRANSPORTE AO CANTEIRO</t>
  </si>
  <si>
    <t>20.070.0025-0</t>
  </si>
  <si>
    <t>BUEIRO SIMPLES TUBULAR,DE CONCRETO SIMPLES(PS-1),DIAMETRO DE 0,60M,ASSENTE EM BERCO DE CONCRETO CICLOPICO,COM ALTURA DEREATERRO H=4,00M,INCLUSIVE ESCAVACAO,FORNECIMENTO DOS MATERIAIS E REATERRO,EXCLUSIVE ESCAVACAO DE MATERIAL DE REATERRO NA JAZIDA E SEU TRANSPORTE AO CANTEIRO</t>
  </si>
  <si>
    <t>20.070.0029-0</t>
  </si>
  <si>
    <t>BUEIRO DUPLO TUBULAR,DE CONCRETO SIMPLES(PS-1),DIAMETRO DE 0,60M,ASSENTE EM BERCO DE CONCRETO CICLOPICO,COM ALTURA DE REATERRO H=0,80M,INCLUSIVE ESCAVACAO,FORNECIMENTO DOS MATERIAIS E REATERRO,EXCLUSIVE ESCAVACAO DE MATERIAL DE REATERRO NAJAZIDA E SEU TRANSPORTE AO CANTEIRO</t>
  </si>
  <si>
    <t>20.070.0030-0</t>
  </si>
  <si>
    <t>BUEIRO DUPLO TUBULAR,DE CONCRETO SIMPLES(PS-1),DIAMETRO DE 0,60M,ASSENTE EM BERCO DE CONCRETO CICLOPICO,COM ALTURA DE REATERRO H=1,50M,INCLUSIVE ESCAVACAO,FORNECIMENTO DOS MATERIAIS E REATERRO,EXCLUSIVE ESCAVACAO DE MATERIAL DE REATERRO NAJAZIDA E SEU TRANSPORTE AO CANTEIRO</t>
  </si>
  <si>
    <t>20.070.0031-0</t>
  </si>
  <si>
    <t>BUEIRO DUPLO TUBULAR,DE CONCRETO SIMPLES(PS-1),DIAMETRO DE 0,60M,ASSENTE EM BERCO DE CONCRETO CICLOPICO,COM ALTURA DE REATERRO H=3,00M,INCLUSIVE ESCAVACAO,FORNECIMENTO DOS MATERIAIS E REATERRO,EXCLUSIVE ESCAVACAO DE MATERIAL DE REATERRO NAJAZIDA E SEU TRANSPORTE AO CANTEIRO</t>
  </si>
  <si>
    <t>20.070.0032-0</t>
  </si>
  <si>
    <t>BUEIRO DUPLO TUBULAR,DE CONCRETO SIMPLES(PS-1),DIAMETRO DE 0,60M,ASSENTE EM BERCO DE CONCRETO CICLOPICO,COM ALTURA DE REATERRO H=4,00M,INCLUSIVE ESCAVACAO,FORNECIMENTO DOS MATERIAIS E REATERRO,EXCLUSIVE ESCAVACAO DE MATERIAL DE REATERRO NAJAZIDA E SEU TRANSPORTE AO CANTEIRO</t>
  </si>
  <si>
    <t>20.070.0036-0</t>
  </si>
  <si>
    <t>BUEIRO TRIPLO TUBULAR,DE CONCRETO SIMPLES(PS-1),DIAMETRO DE0,60M,ASSENTE EM BERCO DE CONCRETO CICLOPICO,COM ALTURA DE REATERRO H=0,80M,INCLUSIVE ESCAVACAO,FORNECIMENTO DOS MATERIAIS E REATERRO,EXCLUSIVE ESCAVACAO DE MATERIAL DE REATERRO NA JAZIDA E SEU TRANSPORTE AO CANTEIRO</t>
  </si>
  <si>
    <t>20.070.0037-0</t>
  </si>
  <si>
    <t>BUEIRO TRIPLO TUBULAR,DE CONCRETO SIMPLES(PS-1),DIAMETRO DE0,60M,ASSENTE EM BERCO DE CONCRETO CICLOPICO,COM ALTURA DE REATERRO H=1,50M,INCLUSIVE ESCAVACAO,FORNECIMENTO DOS MATERIAIS E REATERRO,EXCLUSIVE ESCAVACAO DE MATERIAL DE REATERRO NA JAZIDA E SEU TRANSPORTE AO CANTEIRO</t>
  </si>
  <si>
    <t>20.070.0038-0</t>
  </si>
  <si>
    <t>BUEIRO TRIPLO TUBULAR,DE CONCRETO SIMPLES(PS-1),DIAMETRO DE0,60M,ASSENTE EM BERCO DE CONCRETO CICLOPICO,COM ALTURA DE REATERRO H=3,00M,INCLUSIVE ESCAVACAO,FORNECIMENTO DOS MATERIAIS E REATERRO,EXCLUSIVE ESCAVACAO DE MATERIAL DE REATERRO NA JAZIDA E SEU TRANSPORTE AO CANTEIRO</t>
  </si>
  <si>
    <t>20.070.0039-0</t>
  </si>
  <si>
    <t>BUEIRO TRIPLO TUBULAR,DE CONCRETO SIMPLES(PS-1),DIAMETRO DE0,60M,ASSENTE EM BERCO DE CONCRETO CICLOPICO,COM ALTURA DE REATERRO H=4,00M,INCLUSIVE ESCAVACAO,FORNECIMENTO DOS MATERIAIS E REATERRO,EXCLUSIVE ESCAVACAO DE MATERIAL DE REATERRO NA JAZIDA E SEU TRANSPORTE AO CANTEIRO</t>
  </si>
  <si>
    <t>20.085.0100-0</t>
  </si>
  <si>
    <t>PASSAGEM DE GADO,CONSTITUIDA DE CHAPAS GALVANIZADAS,COM ESPESSURA DE 2,70MM,PARAFUSOS,PORCAS E FERRAMENTAS NECESSARIAS,COM DIMENSOES EM TORNO DE 2,20M DE VAO E 2,25M DE ALTURA,RECOBRIMENTO MINIMO DE 0,30M E MAXIMO DE 8,90M,SOB A INFLUENCIADO TREM-TIPO RODOVIARIO.FORNECIMENTO</t>
  </si>
  <si>
    <t>20.085.0105-0</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</si>
  <si>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</si>
  <si>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20.085.0110-0</t>
  </si>
  <si>
    <t>PASSAGEM DE GADO,CONSTITUIDA DE CHAPAS GALVANIZADAS,COM ESPESSURA DE 2,70MM,PARAFUSOS,PORCAS E FERRAMENTAS NECESSARIAS,COM DIMENSOES EM TORNO DE 2,90M DE VAO E 3,10M DE ALTURA,RECOBRIMENTO MINIMO DE 0,60M E MAXIMO DE 11,40M,SOB A INFLUENCIA DO TREM-TIPO RODOVIARIO.FORNECIMENTO</t>
  </si>
  <si>
    <t>20.085.0115-0</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</si>
  <si>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</si>
  <si>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20.085.0120-0</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</si>
  <si>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</si>
  <si>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20.085.0125-0</t>
  </si>
  <si>
    <t>PASSAGEM INFERIOR,CONSTITUIDA DE CHAPAS COM REVESTIMENTO EPOXY,COM ESPESSURA DE 2,70MM,PARAFUSOS,PORCAS E FERRAMENTAS NECESSARIAS,COM DIMENSOES EM TORNO DE 3,70M DE VAO E 3,50M DEALTURA,RECOBRIMENTO MINIMO DE 0,60M E MAXIMO DE 11,10M,SOB A INFLUENCIA DO TREM-TIPO RODOVIARIO.FORNECIMENTO</t>
  </si>
  <si>
    <t>20.085.0130-0</t>
  </si>
  <si>
    <t>PASSAGEM INFERIOR,CONSTITUIDA DE CHAPAS GALVANIZADAS,COM ESPESSURA DE 2,70MM,PARAFUSOS,PORCAS E FERRAMENTAS NECESSARIAS,COM DIMENSOES EM TORNO DE 4,20M DE VAO E 3,90M DE ALTURA,RECOBRIMENTO MAXIMO DE 9,70M,SOB A INFLUENCIA DO TREM-TIPO RODOVIARIO.FORNECIMENTO</t>
  </si>
  <si>
    <t>20.085.0135-0</t>
  </si>
  <si>
    <t>PASSAGEM INFERIOR,CONSTITUIDA DE CHAPAS COM REVESTIMENTO EPOXY,COM ESPESSURA DE 2,70MM,PARAFUSOS,PORCAS E FERRAMENTAS NECESSARIAS,COM DIMENSOES EM TORNO DE 4,20M DE VAO E 3,90M DEALTURA,RECOBRIMENTO MAXIMO DE 9,70M,SOB A INFLUENCIA DO TREM-TIPO RODOVIARIO.FORNECIMENTO</t>
  </si>
  <si>
    <t>20.085.0140-0</t>
  </si>
  <si>
    <t>PASSAGEM INFERIOR,CONSTITUIDA DE CHAPAS GALVANIZADAS,COM ESPESSURA DE 2,70MM,PARAFUSOS,PORCAS E FERRAMENTAS NECESSARIAS,COM DIMENSOES EM TORNO DE 4,80M DE VAO E 4,75M DE ALTURA,RECOBRIMENTO MINIMO DE 0,90M E MAXIMO DE 8,50M,SOB A INFLUENCIA DO TREM-TIPO RODOVIARIO.FORNECIMENTO</t>
  </si>
  <si>
    <t>20.085.0145-0</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</si>
  <si>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</si>
  <si>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20.085.0150-0</t>
  </si>
  <si>
    <t>PASSAGEM INFERIOR,CONSTITUIDA DE CHAPAS GALVANIZADAS,COM ESPESSURA DE 3,40MM,PARAFUSOS,PORCAS E FERRAMENTAS NECESSARIAS,COM DIMENSOES EM TORNO DE 5,00M DE VAO E 4,85M DE ALTURA,RECOBRIMENTO MINIMO DE 0,90M E MAXIMO DE 8,60M,SOB A INFLUENCIA DO TREM-TIPO RODOVIARIO.FORNECIMENTO</t>
  </si>
  <si>
    <t>20.085.0155-0</t>
  </si>
  <si>
    <t>PASSAGEM INFERIOR,CONSTITUIDA DE CHAPAS COM RESVESTIMENTO EPOXY,COM ESPESSURA DE 3,40MM,PARAFUSOS,PORCAS E FERRAMENTAS NECESSARIAS,COM DIMENSOES EM TORNO DE 5,00M DE VAO E 4,85M DE ALTURA,RECOBRIMENTO MINIMO DE 0,90M E MAXIMO DE 8,60M,SOB A INFLUENCIA DO TREM-TIPO RODOVIARIO.FORNECIMENTO</t>
  </si>
  <si>
    <t>20.085.0160-0</t>
  </si>
  <si>
    <t>PASSAGEM INFERIOR,CONSTITUIDA DE CHAPAS GALVANIZADAS,COM ESPESSURA DE 4,70MM,PARAFUSOS,PORCAS E FERRAMENTAS NECESSARIAS,COM DIMENSOES EM TORNO DE 5,85M DE VAO E 5,30M DE ALTURA,RECOBRIMENTO MINIMO DE 0,90M E MAXIMO DE 8,50M,SOB A INFLUENCIA DO TREM-TIPO RODOVIARIO.FORNECIMENTO</t>
  </si>
  <si>
    <t>20.085.0165-0</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</si>
  <si>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</si>
  <si>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20.085.0170-0</t>
  </si>
  <si>
    <t>BUEIRO SIMPLES CIRCULAR,CONSTITUIDO DE CHAPAS GALVANIZADAS COM ESPESSURA DE 2.00MM,DIAMETRO DE 0,60M,PARAFUSOS,PORCAS EFERRAMENTAS NECESSARIAS,RECOBRIMENTO MINIMO DE 0,30M E MAXIMO DE 25,00M,SOB A INFLUENCIA DO TREM-TIPO RODOVIARIO.FORNECIMENTO</t>
  </si>
  <si>
    <t>20.085.0175-0</t>
  </si>
  <si>
    <t>BUEIRO SIMPLES CIRCULAR,CONSTITUIDO DE CHAPAS COM REVESTIMENTO EPOXY,COM ESPESSURA DE 2,00MM,DIAMETRO DE 0,60M,PARAFUSOS,PORCAS E FERRAMENTAS NECESSARIAS,RECOBRIMENTO MINIMO DE 0,30M E MAXIMO DE 25,00M,SOB A INFLUENCIA DO TREM-TIPO RODOVIARIO.FORNECIMENTO</t>
  </si>
  <si>
    <t>20.085.0180-0</t>
  </si>
  <si>
    <t>BUEIRO SIMPLES CIRCULAR,CONSTITUIDO DE CHAPAS GALVANIZADAS COM ESPESSURA DE 2,00MM,DIAMETRO DE 0,80M,PARAFUSOS,PORCAS EFERRAMENTAS NECESSARIAS,RECOBRIMENTO MINIMO DE 0,30M E MAXIMO DE 18,80M,SOB A INFLUENCIA DO TREM-TIPO RODOVIARIO.FORNECIMENTO</t>
  </si>
  <si>
    <t>20.085.0185-0</t>
  </si>
  <si>
    <t>BUEIRO SIMPLES CIRCULAR,CONSTITUIDO DE CHAPAS COM REVESTIMENTO EPOXY,COM ESPESSURA DE 2,00MM,DIAMETRO DE 0,80M,PARAFUSOS,PORCAS E FERRAMENTAS NECESSARIAS,RECOBRIMENTO MINIMO DE 0,30M E MAXIMO DE 18,80M,SOB A INFLUENCIA DO TREM-TIPO RODOVIARIO.FORNECIMENTO</t>
  </si>
  <si>
    <t>20.085.0190-0</t>
  </si>
  <si>
    <t>BUEIRO SIMPLES CIRCULAR,CONSTITUIDO DE CHAPAS GALVANIZADAS,COM ESPESSURA DE 2,00MM,DIAMETRO DE 1,00M,PARAFUSOS,PORCAS EFERRAMENTAS NECESSARIAS,RECOBRIMENTO MINIMO DE 0,30M E MAXIMO DE 15,00M,SOB A INFLUENCIA DO TREM-TIPO RODOVIARIO.FORNECIMENTO</t>
  </si>
  <si>
    <t>20.085.0195-0</t>
  </si>
  <si>
    <t>BUEIRO SIMPLES CIRCULAR,CONSTITUIDO DE CHAPAS COM RESVESTIMENTO EPOXY,COM ESPESSURA DE 2MM,DIAMETRO DE 1,00M,PARAFUSOS,PORCAS E FERRAMENTAS NECESSARIAS,RECOBRIMENTO MINIMO DE 0,30M E MAXIMO DE 15,00M,SOB A INFLUENCIA DO TREM-TIPO RODOVIARIO.FORNECIMENTO</t>
  </si>
  <si>
    <t>20.085.0200-0</t>
  </si>
  <si>
    <t>BUEIRO SIMPLES CIRCULAR,CONSTITUIDO DE CHAPAS GALVANIZADAS,COM ESPESSURA DE 2MM,DIAMETRO DE 1,20M,PARAFUSOS,PORCAS E FERRAMENTAS NECESSARIAS,RECOBRIMENTO MINIMO DE 0,30M E MAXIMO DE 12,50M,SOB A INFLUENCIA DO TREM-TIPO RODOVIARIO.FORNECIMENTO</t>
  </si>
  <si>
    <t>20.085.0205-0</t>
  </si>
  <si>
    <t>BUEIRO SIMPLES CIRCULAR,CONSTITUIDO DE CHAPAS COM REVESTIMENTO EPOXY,COM ESPESSURA DE 2MM,DIAMETRO DE 1,20M,PARAFUSOS,PORCAS E FERRAMENTAS NECESSARIAS,RECOBRIMENTO MINIMO DE 0,30ME MAXIMO DE 12,50M,SOB A INFLUENCIA DO TREM-TIPO RODOVIARIO.FORNECIMENTO</t>
  </si>
  <si>
    <t>20.085.0210-0</t>
  </si>
  <si>
    <t>BUEIRO SIMPLES CIRCULAR,CONSTITUIDO DE CHAPAS GALVANIZADAS,COM ESPESSURA DE 2MM,DIAMETRO DE 1,50M,PARAFUSOS,PORCAS E FERRAMENTAS NECESSARIAS,RECOBRIMENTO MINIMO DE 0,30M E MAXIMO DE 10,00M,SOB A INFLUENCIA DO TREM-TIPO RODOVIARIO.FORNECIMENTO</t>
  </si>
  <si>
    <t>20.085.0215-0</t>
  </si>
  <si>
    <t>BUEIRO SIMPLES CIRCULAR,CONSTITUIDO DE CHAPAS COM REVESTIMENTO EPOXY,COM ESPESSURA DE 2MM,DIAMETRO DE 1,50M,PARAFUSOS,PORCAS E FERRAMENTAS NECESSARIAS,RECOBRIMENTO MINIMO DE 0,30ME MAXIMO DE 10,00M,SOB A INFLUENCIA DO TREM-TIPO RODOVIARIO.FORNECIMENTO</t>
  </si>
  <si>
    <t>20.085.0220-0</t>
  </si>
  <si>
    <t>BUEIRO SIMPLES CIRCULAR,CONSTITUIDO DE CHAPAS GALVANIZADAS,COM ESPESSURA DE 2MM,DIAMETRO DE 1,80M,PARAFUSOS,PORCAS E FERRAMENTAS NECESSARIAS,RECOBRIMENTO MINIMO DE 0,40M E MAXIMO DE 8,30M,SOB A INFLUENCIA DO TREM-TIPO RODOVIARIO.FORNECIMENTO</t>
  </si>
  <si>
    <t>20.085.0225-0</t>
  </si>
  <si>
    <t>BUEIRO SIMPLES CIRCULAR,CONSTITUIDO DE CHAPAS COM REVESTIMENTO EPOXY,COM ESPESSURA DE 2MM,DIAMETRO DE 1,80M,PARAFUSOS,PORCAS E FERRAMENTAS NECESSARIAS,RECOBRIMENTO MINIMO DE 0,40ME MAXIMO DE 8,30M,SOB A INFLUENCIA DO TREM-TIPO RODOVIARIO.FORNECIMENTO</t>
  </si>
  <si>
    <t>20.085.0230-0</t>
  </si>
  <si>
    <t>BUEIRO SIMPLES CIRCULAR,CONSTITUIDO DE CHAPAS GALVANIZADAS,COM ESPESSURA DE 2MM,DIAMETRO DE 2,00M,PARAFUSOS,PORCAS E FERRAMENTAS NECESSARIAS,RECOBRIMENTO MINIMO DE 0,50M E MAXIMO DE 7,50M,SOB A INFLUENCIA DO TREM-TIPO RODOVIARIO.FORNECIMENTO</t>
  </si>
  <si>
    <t>20.085.0235-0</t>
  </si>
  <si>
    <t>BUEIRO SIMPLES CIRCULAR,CONSTITUIDO DE CHAPAS COM REVESTIMENTO EPOXY,COM ESPESSURA DE 2MM,DIAMETRO DE 2,00M,PARAFUSOS,PORCAS E FERRAMENTAS NECESSARIAS,RECOBRIMENTO MINIMO DE 0,50ME MAXIMO DE 7,50M,SOB INFLUENCIA DO TREM-TIPO RODOVIARIO.FORNECIMENTO</t>
  </si>
  <si>
    <t>20.085.0240-0</t>
  </si>
  <si>
    <t>BUEIRO SIMPLES CIRCULAR,CONSTITUIDO DE CHAPAS GALVANIZADAS,COM ESPESSURA DE 2,70MM,DIAMETRO DE 2,20M,PARAFUSOS,PORCAS EFERRAMENTAS NECESSARIAS,RECOBRIMENTO MINIMO DE 0,50M E MAXIMO DE 9,50M,SOB A INFLUENCIA DO TREM-TIPO RODOVIARIO.FORNECIMENTO</t>
  </si>
  <si>
    <t>20.085.0245-0</t>
  </si>
  <si>
    <t>BUEIRO SIMPLES CIRCULAR,CONSTITUIDO DE CHAPAS COM REVESTIMENTO EPOXY,COM ESPESSURA DE 2,70MM,DIAMETRO DE 2,20M,PARAFUSOS,PORCAS E FERRAMENTAS NECESSARIAS,RECOBRIMENTO MINIMO DE 0,50M E MAXIMO DE 9,50M,SOB A INFLUENCIA DO TREM-TIPO RODOVIARIO.FORNECIMENTO</t>
  </si>
  <si>
    <t>20.085.0250-0</t>
  </si>
  <si>
    <t>BUEIRO SIMPLES CIRCULAR,CONSTITUIDO DE CHAPAS GALVANIZADAS,COM ESPESSURA DE 2,70MM,DIAMETRO DE 2,40M,PARAFUSOS,PORCAS EFERRAMENTAS NECESSARIAS,RECOBRIMENTO MINIMO DE 0,50M E MAXIMO DE 8,70M,SOB A INFLUENCIA DO TREM-TIPO RODOVIARIO.FORNECIMENTO</t>
  </si>
  <si>
    <t>20.085.0255-0</t>
  </si>
  <si>
    <t>BUEIRO SIMPLES CIRCULAR,CONSTITUIDO DE CHAPAS COM REVESTIMENTO EPOXY,COM ESPESSURA DE 2,70MM,DIAMETRO DE 2,40M,PARAFUSOS,PORCAS E FERRAMENTAS NECESSARIAS,RECOBRIMENTO MINIMO DE 0,50M E MAXIMO DE 8,70M,SOB A INFLUENCIA DO TREM-TIPO RODOVIARIO.FORNECIMENTO</t>
  </si>
  <si>
    <t>20.085.0260-0</t>
  </si>
  <si>
    <t>BUEIRO SIMPLES CIRCULAR,CONSTITUIDO DE CHAPAS GALVANIZADAS,COM ESPESSURA DE 3,40MM,DIAMETRO DE 2,60M,PARAFUSOS,PORCAS EFERRAMENTAS NECESSARIAS,RECOBRIMENTO MINIMO DE 0,50M E MAXIMO DE 10,60M,SOB A INFLUENCIA DO TREM-TIPO RODOVIARIO.FORNECIMENTO</t>
  </si>
  <si>
    <t>20.085.0265-0</t>
  </si>
  <si>
    <t>BUEIRO SIMPLES CIRCULAR,CONSTITUIDO DE CHAPAS COM REVESTIMENTO EPOXY,COM ESPESSURA DE 3,40MM,DIAMETRO DE 2,60M,PARAFUSOS,PORCAS E FERRAMENTAS NECESSARIAS,RECOBRIMENTO MINIMO DE 0,50M E MAXIMO DE 10,60M, SOB A INFLUENCIA DO TREM-TIPO RODOVIARIO.FORNECIMENTO</t>
  </si>
  <si>
    <t>20.085.0270-0</t>
  </si>
  <si>
    <t>BUEIRO SIMPLES CIRCULAR,CONSTITUIDO DE CHAPAS GALVANIZADAS,COM ESPESSURA DE 3,40MM,DIAMETRO DE 2,80M,PARAFUSOS,PORCAS EFERRAMENTAS NECESSARIAS,RECOBRIMENTO MINIMO DE 0,50M E MAXIMO DE 9,80M,SOB A INFLUENCIA DO TREM-TIPO RODOVIARIO. FORNECIMENTO</t>
  </si>
  <si>
    <t>20.085.0275-0</t>
  </si>
  <si>
    <t>BUEIRO SIMPLES CIRCULAR,CONSTITUIDO DE CHAPAS COM REVESTIMENTO EPOXY,COM ESPESSURA DE 3,40MM,DIAMETRO DE 2,80M,PARAFUSOS,PORCAS E FERRAMENTAS NECESSARIAS,RECOBRIMENTO MINIMO DE 0,50M E MAXIMO DE 9,80M,SOB A INFLUENCIA DO TREM-TIPO RODOVIARIO.FORNECIMENTO</t>
  </si>
  <si>
    <t>20.085.0280-0</t>
  </si>
  <si>
    <t>BUEIRO SIMPLES CIRCULAR,CONSTITUIDO DE CHAPAS GALVANIZADAS,COM ESPESSURA DE 2,70MM,DIAMETRO DE 3,05M,PARAFUSOS,PORCAS EFERRAMENTAS NECESSARIAS,RECOBRIMENTO MINIMO DE 0,45M E MAXIMO DE 13,10M,SOB A INFLUENCIA DO TREM-TIPO RODOVIARIO.FORNECIMENTO</t>
  </si>
  <si>
    <t>20.085.0285-0</t>
  </si>
  <si>
    <t>BUEIRO SIMPLES CIRCULAR,CONSTITUIDO DE CHAPAS COM REVESTIMENTO EPOXY,COM ESPESSURA DE 2,70MM,DIAMETRO DE 3,05M,PARAFUSOS,PORCAS E FERRAMENTAS NECESSARIAS,RECOBRIMENTO MINIMO DE 0,45M E MAXIMO DE 13,10M, SOB A INFLUENCIA DO TREM-TIPO RODOVIARIO.FORNECIMENTO</t>
  </si>
  <si>
    <t>20.085.0290-0</t>
  </si>
  <si>
    <t>BUEIRO SIMPLES CIRCULAR,CONSTITUIDO DE CHAPAS GALVANIZADAS,COM ESPESSURA DE 2,70MM,DIAMETRO DE 3,40M,PARAFUSOS,PORCAS EFERRAMENTAS NECESSARIAS,RECOBRIMENTO MINIMO DE 0,45M E MAXIMO DE 11,70M,SOB A INFLUENCIA DO TREM-TIPO RODOVIARIO.FORNECIMENTO</t>
  </si>
  <si>
    <t>20.085.0295-0</t>
  </si>
  <si>
    <t>BUEIRO SIMPLES CIRCULAR,CONSTITUIDO DE CHAPAS COM REVESTIMENTO EPOXY,COM ESPESSURA DE 2,70MM,DIAMETRO DE 3,40M,PARAFUSOS,PORCAS E FERRAMENTAS NECESSARIAS,RECOBRIMENTO MINIMO DE 0,45M E MAXIMO DE 11,70M, SOB A INFLUENCIA DO TREM-TIPO RODOVIARIO.FORNECIMENTO</t>
  </si>
  <si>
    <t>20.085.0300-0</t>
  </si>
  <si>
    <t>BUEIRO SIMPLES CIRCULAR,CONSTITUIDO DE CHAPAS GALVANIZADAS,COM ESPESSURA DE 2,70MM,DIAMETRO DE 3,80M,PARAFUSOS,PORCAS EFERRAMENTAS NECESSARIAS,RECOBRIMENTO MINIMO DE 0,60M E MAXIMO DE 10,50M,SOB A INFLUENCIA DO TREM-TIPO RODOVIARIO.FORNECIMENTO</t>
  </si>
  <si>
    <t>20.085.0305-0</t>
  </si>
  <si>
    <t>BUEIRO SIMPLES CIRCULAR,CONSTITUIDO DE CHAPAS COM REVESTIMENTO EPOXY,COM ESPESSURA DE 2,70MM,DIAMETRO DE 3,80M,PARAFUSOS,PORCAS E FERRAMENTAS NECESSARIAS,RECOBRIMENTO MINIMO DE 0,60M E MAXIMO DE 10,50M, SOB A INFLUENCIA DO TREM-TIPO RODOVIARIO.FORNECIMENTO</t>
  </si>
  <si>
    <t>20.085.0310-0</t>
  </si>
  <si>
    <t>BUEIRO SIMPLES CIRCULAR,CONSTITUIDO DE CHAPAS GALVANIZADAS,COM ESPESSURA DE 2,70MM,DIAMETRO DE 4,20M,PARAFUSOS,PORCAS EFERRAMENTAS NECESSARIAS,RECOBRIMENTO MINIMO DE 0,60M E MAXIMO DE 9,50M,SOB A INFLUENCIA DO TREM-TIPO RODOVIARIO. FORNECIMENTO</t>
  </si>
  <si>
    <t>20.085.0315-0</t>
  </si>
  <si>
    <t>BUEIRO SIMPLES CIRCULAR,CONSTITUIDO DE CHAPAS COM REVESTIMENTO EPOXY,COM ESPESSURA DE 2,70MM,DIAMETRO DE 4,20M,PARAFUSOS,PORCAS E FERRAMENTAS NECESSARIAS,RECOBRIMENTO MINIMO DE 0,60M E MAXIMO DE 9,50M,SOB A INFLUENCIA DO TREM-TIPO RODOVIARIO.FORNECIMENTO</t>
  </si>
  <si>
    <t>20.085.0320-0</t>
  </si>
  <si>
    <t>BUEIRO SIMPLES CIRCULAR,CONSTITUIDO DE CHAPAS GALVANIZADAS,COM ESPESSURA DE 2,70MM,DIAMETRO DE 4,60M,PARAFUSOS,PORCAS EFERRAMENTAS NECESSARIAS,RECOBRIMENTO MINIMO DE 0,60M E MAXIMO DE 8,70M,SOB A INFLUENCIA DO TREM-TIPO RODOVIARIO. FORNECIMENTO</t>
  </si>
  <si>
    <t>20.085.0325-0</t>
  </si>
  <si>
    <t>BUEIRO SIMPLES CIRCULAR,CONSTITUIDO DE CHAPAS COM REVESTIMENTO EPOXY,COM ESPESSURA DE 2,70MM,DIAMETRO DE 4,60M,PARAFUSOS,PORCAS E FERRAMENTAS NECESSARIAS,RECOBRIMENTO MINIMO DE 0,60M E MAXIMO DE 8,70M,SOB A INFLUENCIA DO TREM-TIPO RODOVIARIO.FORNECIMENTO</t>
  </si>
  <si>
    <t>20.085.0330-0</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</si>
  <si>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</si>
  <si>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20.085.0335-0</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</si>
  <si>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</si>
  <si>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20.085.0340-0</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</si>
  <si>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</si>
  <si>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20.085.0345-0</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</si>
  <si>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</si>
  <si>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20.085.0350-0</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</si>
  <si>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</si>
  <si>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20.085.0355-0</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</si>
  <si>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</si>
  <si>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20.085.0360-0</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</si>
  <si>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</si>
  <si>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20.085.0365-0</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</si>
  <si>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</si>
  <si>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20.085.0370-0</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</si>
  <si>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</si>
  <si>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20.085.0375-0</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</si>
  <si>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</si>
  <si>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20.085.0380-0</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</si>
  <si>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</si>
  <si>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20.085.0385-0</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</si>
  <si>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</si>
  <si>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20.085.0390-0</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</si>
  <si>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</si>
  <si>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20.085.0395-0</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</si>
  <si>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</si>
  <si>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20.085.0400-0</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</si>
  <si>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</si>
  <si>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20.085.0405-0</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</si>
  <si>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</si>
  <si>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20.085.0410-0</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</si>
  <si>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</si>
  <si>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20.085.0415-0</t>
  </si>
  <si>
    <t>BUEIRO SIMPLES LENTICULAR,CONSTITUIDO DE CHAPAS COM REVESTIMENTO EPOXY,COM ESPESSURA DE 2,70MM,PARAFUSOS,PORCAS E FERRAMENTAS NECESSARIAS,DIMENSOES EM TORNO DE 4,15M DE VAO E 2,80M DE ALTURA,RECOBRIMENTO MINIMO DE 0,60M E MAXIMO DE 6,80M,SOB A INFLUENCIA DO TREM-TIPO RODOVIARIO.FORNECIMENTO</t>
  </si>
  <si>
    <t>20.085.0420-0</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</si>
  <si>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</si>
  <si>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20.085.0425-0</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</si>
  <si>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</si>
  <si>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20.085.0430-0</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</si>
  <si>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</si>
  <si>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20.085.0435-0</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</si>
  <si>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</si>
  <si>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20.085.0440-0</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</si>
  <si>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</si>
  <si>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20.085.0445-0</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</si>
  <si>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</si>
  <si>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20.085.0450-0</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</si>
  <si>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</si>
  <si>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20.085.0455-0</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</si>
  <si>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</si>
  <si>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20.085.0460-0</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</si>
  <si>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</si>
  <si>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20.085.0465-0</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</si>
  <si>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</si>
  <si>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20.085.0470-0</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</si>
  <si>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</si>
  <si>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20.085.0475-0</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</si>
  <si>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</si>
  <si>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20.085.0480-0</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</si>
  <si>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</si>
  <si>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20.085.0485-0</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</si>
  <si>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</si>
  <si>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20.085.0490-0</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</si>
  <si>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</si>
  <si>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20.085.0495-0</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</si>
  <si>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</si>
  <si>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20.085.0500-0</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</si>
  <si>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</si>
  <si>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20.085.0505-0</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</si>
  <si>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</si>
  <si>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20.085.0510-0</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</si>
  <si>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</si>
  <si>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20.085.0515-0</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</si>
  <si>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</si>
  <si>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20.085.0520-0</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</si>
  <si>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</si>
  <si>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20.085.0525-0</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</si>
  <si>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</si>
  <si>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20.085.0530-0</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</si>
  <si>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</si>
  <si>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20.085.0535-0</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</si>
  <si>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</si>
  <si>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20.085.0540-0</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</si>
  <si>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</si>
  <si>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20.085.0545-0</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</si>
  <si>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</si>
  <si>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20.085.0550-0</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</si>
  <si>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</si>
  <si>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20.085.0555-0</t>
  </si>
  <si>
    <t>BUEIRO SIMPLES EM ARCO,CONSTITUIDO DE CHAPAS COM REVESTIMENTO EPOXY,COM 6,30MM DE ESPESSURA,PARAFUSOS,PORCAS E FERRAMENTAS NECESSARIAS,COM DIMENSOES EM TORNO DE 10,77M DE VAO,3,48M DE ALTURA,RECOBRIMENTO MINIMO DE 1,20M E MAXIMO DE 4,00M,SOB A INFLUENCIA DO TREM-TIPO RODOVIARIO.FORNECIMENTO</t>
  </si>
  <si>
    <t>20.085.0560-0</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</si>
  <si>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</si>
  <si>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20.085.0565-0</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</si>
  <si>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</si>
  <si>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20.085.0570-0</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</si>
  <si>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</si>
  <si>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20.085.0575-0</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</si>
  <si>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</si>
  <si>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20.085.0580-0</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</si>
  <si>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</si>
  <si>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20.085.0585-0</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</si>
  <si>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</si>
  <si>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20.085.0590-0</t>
  </si>
  <si>
    <t>TUNNEL LINER,PARA PROCESSO NAO DESTRUTIVO,CIRCULAR,CONSTITUIDO DE CHAPAS GALVANIZADAS,COM ESPESSURA DE 2,70MM, DIAMETRODE 1,20M,PARAFUSOS,PORCAS E FERRAMENTAS NECESSARIAS,RECOBRIMENTO MINIMO DE 1,20M E MAXIMO DE 12,90M,SOB A INFLUENCIA DOTREM-TIPO RODOVIARIO.FORNECIMENTO</t>
  </si>
  <si>
    <t>20.085.0595-0</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</si>
  <si>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</si>
  <si>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20.085.0600-0</t>
  </si>
  <si>
    <t>TUNNEL LINER,PARA PROCESSO NAO DESTRUTIVO,CIRCULAR,CONSTITUIDO DE CHAPAS GALVANIZADAS,COM ESPESSURA DE 2,70MM, DIAMETRODE 1,60M,PARAFUSOS,PORCAS E FERRAMENTAS NECESSARIAS,RECOBRIMENTO MINIMO DE 1,20M E MAXIMO DE 9,60M, SOB A INFLUENCIA DOTREM-TIPO RODOVIARIO.FORNECIMENTO</t>
  </si>
  <si>
    <t>20.085.0605-0</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</si>
  <si>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</si>
  <si>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20.085.0610-0</t>
  </si>
  <si>
    <t>TUNNEL LINER,PARA PROCESSO NAO DESTRUTIVO,CIRCULAR,CONSTITUIDO DE CHAPAS GALVANIZADAS,COM ESPESSURA DE 2,70MM, DIAMETRODE 2,00M,PARAFUSOS,PORCAS E FERRAMENTAS NECESSARIAS,RECOBRIMENTO MINIMO DE 1,50M E MAXIMO DE 7,70M, SOB A INFLUENCIA DOTREM-TIPO RODOVIARIO.FORNECIMENTO</t>
  </si>
  <si>
    <t>20.085.0615-0</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</si>
  <si>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</si>
  <si>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20.085.0620-0</t>
  </si>
  <si>
    <t>TUNNEL LINER,PARA PROCESSO NAO DESTRUTIVO,CIRCULAR,CONSTITUIDO DE CHAPAS GALVANIZADAS,COM ESPESSURA DE 2,70MM, DIAMETRODE 2,40M,PARAFUSOS,PORCAS E FERRAMENTAS NECESSARIAS,RECOBRIMENTO MINIMO DE 1,90M E MAXIMO DE 6,40M, SOB A INFLUENCIA DOTREM-TIPO RODOVIARIO.FORNECIMENTO</t>
  </si>
  <si>
    <t>20.085.0625-0</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</si>
  <si>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</si>
  <si>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20.085.0630-0</t>
  </si>
  <si>
    <t>TUNNEL LINER,PARA PROCESSO NAO DESTRUTIVO,CIRCULAR,CONSTITUIDO DE CHAPAS GALVANIZADAS,COM ESPESSURA DE 2,70MM, DIAMETRODE 2,80M,PARAFUSOS,PORCAS E FERRAMENTAS NECESSARIAS,RECOBRIMENTO MINIMO DE 2,20M E MAXIMO DE 5,50M, SOB A INFLUENCIA DOTREM-TIPO RODOVIARIO.FORNECIMENTO</t>
  </si>
  <si>
    <t>20.085.0635-0</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</si>
  <si>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</si>
  <si>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20.085.0640-0</t>
  </si>
  <si>
    <t>TUNNEL LINER,PARA PROCESSO NAO DESTRUTIVO,CIRCULAR,CONSTITUIDO DE CHAPAS GALVANIZADAS,COM ESPESSURA DE 2,70MM, DIAMETRODE 3,20M,PARAFUSOS,PORCAS E FERRAMENTAS NECESSARIAS,RECOBRIMENTO MINIMO DE 2,40M E MAXIMO DE 4,80M, SOB A INFLUENCIA DOTREM-TIPO RODOVIARIO.FORNECIMENTO</t>
  </si>
  <si>
    <t>20.085.0645-0</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</si>
  <si>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</si>
  <si>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20.085.0650-0</t>
  </si>
  <si>
    <t>TUNNEL LINER,PARA PROCESSO NAO DESTRUTIVO,CIRCULAR,CONSTITUIDO DE CHAPAS GALVANIZADS,COM ESPESSURA DE 2,70MM,DIAMETRO DE 3,60M,PARAFUSOS,PORCAS E FERRAMENTAS NECESSARIAS,RECOBRIMENTO MINIMO DE 2,60M E MAXIMO DE 4,30M,SOB A INFLUENCIA DO TREM-TIPO RODOVIARIO.FORNECIMENTO</t>
  </si>
  <si>
    <t>20.085.0655-0</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</si>
  <si>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</si>
  <si>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20.085.0660-0</t>
  </si>
  <si>
    <t>TUNNEL LINER,PARA PROCESSO NAO DESTRUTIVO,CIRCULAR,CONSTITUIDO DE CHAPAS GALVANIZADAS,COM ESPESSURA DE 3,40MM, DIAMETRODE 4,00M,PARAFUSOS,PORCAS E FERRAMENTAS NECESSARIAS,RECOBRIMENTO MINIMO DE 2,80M E MAXIMO 4,60M,SOB A INFLUENCIA DO TREM-TIPO RODOVIARIO.FORNECIMENTO</t>
  </si>
  <si>
    <t>20.085.0665-0</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</si>
  <si>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</si>
  <si>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20.085.0670-0</t>
  </si>
  <si>
    <t>TUNNEL LINER,PARA PROCESSO NAO DESTRUTIVO,CIRCULAR,CONSTITUIDO DE CHAPAS GALVANIZADAS,COM ESPESSURA DE 4,70MM, DIAMETRODE 4,40M,PARAFUSOS,PORCAS E FERRAMENTAS NECESSARIAS,RECOBRIMENTO MINIMO DE 3,00M E MAXIMO DE 5,20M, SOB A INFLUENCIA DOTREM-TIPO RODOVIARIO.FORNECIMENTO</t>
  </si>
  <si>
    <t>20.085.0675-0</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</si>
  <si>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</si>
  <si>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20.085.0680-0</t>
  </si>
  <si>
    <t>TUNNEL LINER,PARA PROCESSO NAO DESTRUTIVO,CIRCULAR,CONSTITUIDO DE CHAPAS GALVANIZADAS,COM ESPESSURA DE 6,30MM, DIAMETRODE 4,80M,PARAFUSOS,PORCAS E FERRAMENTAS NECESSARIAS,RECOBRIMENTO MINIMO DE 3,20M E MAXIMO DE 5,80M, SOB A INFLUENCIA DOTREM-TIPO RODOVIARIO.FORNECIMENTO</t>
  </si>
  <si>
    <t>20.085.0685-0</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</si>
  <si>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</si>
  <si>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20.086.0100-0</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</si>
  <si>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</si>
  <si>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20.086.0110-0</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</si>
  <si>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</si>
  <si>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20.086.0120-0</t>
  </si>
  <si>
    <t>PASSAGEM INFERIOR CONSTITUIDA DE CHAPAS GALVANIZADAS OU REVESTIDAS COM EPOXY,ESPESSURA DE 2,70MM,PARAFUSOS,PORCAS E FERRAMENTAS NECESSARIAS,COM DIMENSOES EM TORNO DE 3,70M DE VAO E 3,50M DE ALTURA,RECOBRIMENTO MINIMO DE 0,60M E MAXIMO DE 11,10M,SOB A INFLUENCIA DO TREM-TIPO RODOVIARIO,EXCLUSIVE ANDAIME.ASSENTAMENTO</t>
  </si>
  <si>
    <t>20.086.0130-0</t>
  </si>
  <si>
    <t>PASSAGEM INFERIOR CONSTITUIDA DE CHAPAS GALVANIZADAS OU REVESTIDAS COM EPOXY,ESPESSURA DE 2,70MM,PARAFUSOS,PORCAS E FERRAMENTAS NECESSARIAS,COM DIMENSOES EM TORNO DE 4,20M DE VAO E 3,90M DE ALTURA,RECOBRIMENTO MINIMO DE 0,60M E MAXIMO DE 9,70M,SOB A INFLUENCIA DO TREM-TIPO RODOVIARIO,EXCLUSIVE ANDAIME.ASSENTAMENTO</t>
  </si>
  <si>
    <t>20.086.0140-0</t>
  </si>
  <si>
    <t>PASSAGEM INFERIOR CONSTITUIDA DE CHAPAS GALVANIZADAS OU REVESTIDAS COM EPOXY,ESPESSURA DE 2,70MM,PARAFUSOS,PORCAS E FERRAMENTAS NECESSARIAS,COM DIMENSOES EM TORNO DE 4,80M DE VAO E 4,75M DE ALTURA,RECOBRIMENTO MINIMO DE 0,90M E MAXIMO DE 8,50M,SOB A INFLUENCIA DO TREM-TIPO RODOVIARIO,EXCLUSIVE ANDAIME.ASSENTAMENTO</t>
  </si>
  <si>
    <t>20.086.0150-0</t>
  </si>
  <si>
    <t>PASSAGEM INFERIOR CONSTITUIDA DE CHAPAS GALVANIZADAS OU REVESTIDAS COM EPOXY,ESPESSURA DE 3,40MM,PARAFUSOS,PORCAS E FERRAMENTAS NECESSARIAS,COM DIMENSOES EM TORNO DE 5,00M DE VAO E 4,85M DE ALTURA,RECOBRIMENTO MINIMO DE 0,90M E MAXIMO DE 8,60M,SOB A INFLUENCIA DO TREM-TIPO RODOVIARIO,EXCLUSIVE ANDAIME.ASSENTAMENTO</t>
  </si>
  <si>
    <t>20.086.0160-0</t>
  </si>
  <si>
    <t>PASSAGEM INFERIOR CONSTITUIDA DE CHAPAS GALVANIZADAS OU REVESTIDAS COM EPOXY,ESPESSURA DE 4,70MM,PARAFUSOS,PORCAS E FERRAMENTAS NECESSARIAS,COM DIMENSOES EM TORNO DE 5,85M DE VAO E 5,30M DE ALTURA,RECOBRIMENTO MINIMO DE 0,90M E MAXIMO DE 8,50M,SOB A INFLUENCIA DO TREM-TIPO RODOVIARIO,EXCLUSIVE ANDAIME.ASSENTAMENTO</t>
  </si>
  <si>
    <t>20.086.0170-0</t>
  </si>
  <si>
    <t>BUEIRO SIMPLES CIRCULAR,CONSTITUIDO DE CHAPAS GALVANIZADAS OU REVESTIDAS COM EPOXY,ESPESSURA DE 2MM,DIAMETRO DE 0,60M,PARAFUSOS,PORCAS E FERRAMENTAS NECESSARIAS,RECOBRIMENTO MINIMO DE 0,30M E MAXIMO DE 25,00M,SOB A INFLUENCIA DO TREM-TIPO RODOVIARIO,EXCLUSIVE ANDAIME.ASSENTAMENTO</t>
  </si>
  <si>
    <t>20.086.0180-0</t>
  </si>
  <si>
    <t>BUEIRO SIMPLES CIRCULAR,CONSTITUIDO DE CHAPAS GALVANIZADAS OU REVESTIDAS COM EPOXY,ESPESSURA DE 2MM,DIAMETRO DE 0,80M,PARAFUSOS,PORCAS E FERRAMENTAS NECESSARIAS,RECOBRIMENTO MINIMO DE 0,30M E MAXIMO DE 18,80M,SOB A INFLUENCIA DO TREM-TIPO RODOVIARIO,EXCLUSIVE ANDAIME.ASSENTAMENTO</t>
  </si>
  <si>
    <t>20.086.0190-0</t>
  </si>
  <si>
    <t>BUEIRO SIMPLES CIRCULAR,CONSTITUIDO DE CHAPAS GALVANIZADAS OU REVESTIDAS COM EPOXY,ESPESSURA DE 2MM,DIAMETRO DE 1,00M,PARAFUSOS,PORCAS E FERRAMENTAS NECESSARIAS,RECOBRIMENTO MINIMO DE 0,30M E MAXIMO DE 15,00M,SOB A INFLUENCIA DO TREM-TIPO RODOVIARIO,EXCLUSIVE ANDAIME.ASSENTAMENTO</t>
  </si>
  <si>
    <t>20.086.0200-0</t>
  </si>
  <si>
    <t>BUEIRO SIMPLES CIRCULAR,CONSTITUIDO DE CHAPAS GALVANIZADAS OU REVESTIDAS COM EPOXY,ESPESSURA DE 2MM,DIAMETRO DE 1,20M,PARAFUSOS,PORCAS E FERRAMENTAS NECESSARIAS,RECOBRIMENTO MINIMO DE 0,30M E MAXIMO DE 12,50M,SOB A INFLUENCIA DO TREM-TIPO RODOVIARIO,EXCLUSIVE ANDAIME.ASSENTAMENTO</t>
  </si>
  <si>
    <t>20.086.0210-0</t>
  </si>
  <si>
    <t>BUEIRO SIMPLES CIRCULAR,CONSTITUIDO DE CHAPAS GALVANIZADAS OU REVESTIDAS COM EPOXY,ESPESSURA DE 2MM,DIAMETRO DE 1,50M,PARAFUSOS,PORCAS E FERRAMENTAS NECESSARIAS,RECOBRIMENTO MINIMO DE 0,30M E MAXIMO DE 10,00M,SOB A INFLUENCIA DO TREM-TIPO RODOVIARIO,EXCLUSIVE ANDAIME.ASSENTAMENTO</t>
  </si>
  <si>
    <t>20.086.0220-0</t>
  </si>
  <si>
    <t>BUEIRO SIMPLES CIRCULAR,CONSTITUIDO DE CHAPAS GALVANIZADAS OU REVESTIDAS COM EPOXY,ESPESSURA DE 2MM,DIAMETRO DE 1,80M,PARAFUSOS,PORCAS E FERRAMENTAS NECESSARIAS,RECOBRIMENTO MINIMO DE 0,40M E MAXIMO DE 8,30M,SOB A INFLUENCIA DO TREM-TIPO RODOVIARIO,EXCLUSIVE ANDAIME.ASSENTAMENTO</t>
  </si>
  <si>
    <t>20.086.0230-0</t>
  </si>
  <si>
    <t>BUEIRO SIMPLES CIRCULAR,CONSTITUIDO DE CHAPAS GALVANIZADAS OU REVESTIDAS COM EPOXY,ESPESSURA DE 2MM,DIAMETRO DE 2,00M,PARAFUSOS,PORCAS E FERRAMENTAS NECESSARIAS,RECOBRIMENTO MINIMO DE 0,50M E MAXIMO DE 7,50M,SOB A INFLUENCIA DO TREM-TIPO RODOVIARIO,EXCLUSIVE ANDAIME.ASSENTAMENTO</t>
  </si>
  <si>
    <t>20.086.0240-0</t>
  </si>
  <si>
    <t>BUEIRO SIMPLES CIRCULAR,CONSTITUIDO DE CHAPAS GALVANIZADAS OU REVESTIDAS COM EPOXY,ESPESSURA DE 2,70MM,DIAMETRO DE 2,20M,PARAFUSOS,PORCAS E FERRAMENTAS NECESSARIAS,RECOBRIMENTO MINIMO DE 0,50M E MAXIMO DE 9,50M,SOB A INFLUENCIA DO TREM-TIPO RODOVIARIO,EXCLUSIVE ANDAIME.ASSENTAMENTO</t>
  </si>
  <si>
    <t>20.086.0250-0</t>
  </si>
  <si>
    <t>BUEIRO SIMPLES CIRCULAR,CONSTITUIDO DE CHAPAS GALVANIZADAS OU REVESTIDAS COM EPOXY,ESPESSURA DE 2,70MM,DIAMETRO DE 2,40M,PARAFUSOS,PORCAS E FERRAMENTAS NECESSARIAS,RECOBRIMENTO MINIMO DE 0,50M E MAXIMO DE 8,70M,SOB A INFLUENCIA DO TREM-TIPO RODOVIARIO,EXCLUSIVE ANDAIME.ASSENTAMENTO</t>
  </si>
  <si>
    <t>20.086.0260-0</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</si>
  <si>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</si>
  <si>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20.086.0270-0</t>
  </si>
  <si>
    <t>BUEIRO SIMPLES CIRCULAR,CONSTITUIDO DE CHAPAS GALVANIZADAS OU REVESTIDAS COM EPOXY,ESPESSURA DE 3,40MM,DIAMETRO DE 2,80M,PARAFUSOS,PORCAS E FERRAMENTAS NECESSARIAS,RECOBRIMENTO MINIMO DE 0,50M E MAXIMO DE 9,80M,SOB A INFLUENCIA DO TREM-TIPO RODOVIARIO,EXCLUSIVE ANDAIME.ASSENTAMENTO</t>
  </si>
  <si>
    <t>20.086.0280-0</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</si>
  <si>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</si>
  <si>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20.086.0290-0</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</si>
  <si>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</si>
  <si>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20.086.0300-0</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</si>
  <si>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</si>
  <si>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20.086.0310-0</t>
  </si>
  <si>
    <t>BUEIRO SIMPLES CIRCULAR,CONSTITUIDO DE CHAPAS GALVANIZADAS OU REVESTIDAS COM EPOXY,ESPESSURA DE 2,70MM,DIAMETRO DE 4,20M,PARAFUSOS,PORCAS E FERRAMENTAS NECESSARIAS,RECOBRIMENTO MINIMO DE 0,60M E MAXIMO DE 9,50M,SOB A INFLUENCIA DO TREM-TIPO RODOVIARIO,EXCLUSIVE ANDAIME.ASSENTAMENTO</t>
  </si>
  <si>
    <t>20.086.0320-0</t>
  </si>
  <si>
    <t>BUEIRO SIMPLES CIRCULAR,CONSTITUIDO DE CHAPAS GALVANIZADAS OU REVESTIDAS COM EPOXY,ESPESSURA DE 2,70MM,DIAMETRO DE 4,60M,PARAFUSOS,PORCAS E FERRAMENTAS NECESSARIAS,RECOBRIMENTO MINIMO DE 0,60M E MAXIMO DE 8,70M,SOB A INFLUENCIA DO TREM-TIPO RODOVIARIO,EXCLUSIVE ANDAIME.ASSENTAMENTO</t>
  </si>
  <si>
    <t>20.086.0330-0</t>
  </si>
  <si>
    <t>BUEIRO SIMPLES LENTICULAR,CONSTITUIDO DE CHAPAS GALVANIZADAS OU REVESTIDAS COM EPOXY,ESPESSURA DE 2MM,PARAFUSOS,PORCAS E FERRAMENTAS NECESSARIAS,COM DIMENSOES EM TORNO DE 1,00M DEVAO E 0,80M DE ALTURA,RECOBRIMENTO MINIMO DE 0,30M E MAXIMODE 6,80M,SOB A INFLUENCIA DO TREM-TIPO RODOVIARIO,EXCLUSIVEANDAIME.ASSENTAMENTO</t>
  </si>
  <si>
    <t>20.086.0340-0</t>
  </si>
  <si>
    <t>BUEIRO SIMPLES LENTICULAR,CONSTITUIDO DE CHAPAS GALVANIZADAS OU REVESTIDAS COM EPOXY,ESPESSURA DE 2MM,PARAFUSOS,PORCAS E FERRAMENTAS NECESSARIAS,COM DIMENSOES EM TORNO DE 1,20M DEVAO E 1,00M DE ALTURA,RECOBRIMENTO MINIMO DE 0,30M E MAXIMODE 9,00M,SOB A INFLUENCIA DO TREM-TIPO RODOVIARIO,EXCLUSIVEANDAIME.ASSENTAMENTO</t>
  </si>
  <si>
    <t>20.086.0350-0</t>
  </si>
  <si>
    <t>BUEIRO SIMPLES LENTICULAR,CONSTITUIDO DE CHAPAS GALVANIZADAS OU REVESTIDAS COM EPOXY,ESPESSURA DE 2MM,PARAFUSOS,PORCAS E FERRAMENTAS NECESSARIAS,COM DIMENSOES EM TORNO DE 1,45M DEVAO E 1,10M DE ALTURA,RECOBRIMENTO MINIMO DE 0,40M E MAXIMODE 7,40M,SOB A INFLUENCIA DO TREM-TIPO RODOVIARIO,EXCLUSIVEANDAIME.ASSENTAMENTO</t>
  </si>
  <si>
    <t>20.086.0360-0</t>
  </si>
  <si>
    <t>BUEIRO SIMPLES LENTICULAR,CONSTITUIDO DE CHAPAS GALVANIZADAS OU REVESTIDAS COM EPOXY,ESPESSURA DE 2MM,PARAFUSOS,PORCAS E FERRAMENTAS NECESSARIAS,COM DIMENSOES EM TORNO DE 1,85M DEVAO E 1,50M DE ALTURA,RECOBRIMENTO MINIMO DE 0,50M E MAXIMODE 8,10M,SOB A INFLUENCIA DO TREM-TIPO RODOVIARIO,EXCLUSIVEANDAIME.ASSENTAMENTO</t>
  </si>
  <si>
    <t>20.086.0370-0</t>
  </si>
  <si>
    <t>BUEIRO SIMPLES LENTICULAR,CONSTITUIDO DE CHAPAS GALVANIZADAS OU REVESTIDAS COM EPOXY,ESPESSURA DE 2MM,PARAFUSOS,PORCAS E FERRAMENTAS NECESSARIAS,COM DIMENSOES EM TORNO DE 2,15M DEVAO E 1,60M DE ALTURA,RECOBRIMENTO MINIMO DE 0,60M E MAXIMODE 7,00M,SOB A INFLUENCIA DO TREM-TIPO RODOVIARIO,EXCLUSIVEANDAIME.ASSENTAMENTO</t>
  </si>
  <si>
    <t>20.086.0380-0</t>
  </si>
  <si>
    <t>BUEIRO SIMPLES LENTICULAR,CONSTITUIDO DE CHAPAS GALVANIZADAS OU REVESTIDAS COM EPOXY,ESPESSURA DE 2MM,PARAFUSOS,PORCAS E FERRAMENTAS NECESSARIAS,COM DIMENSOES EM TORNO DE 2,30M DEVAO E 1,65M DE ALTURA,RECOBRIMENTO MINIMO DE 0,60M E MAXIMODE 6,50M,SOB A INFLUENCIA DO TREM-TIPO RODOVIARIO,EXCLUSIVEANDAIME.ASSENTAMENTO</t>
  </si>
  <si>
    <t>20.086.0390-0</t>
  </si>
  <si>
    <t>BUEIRO SIMPLES LENTICULAR,CONSTITUIDO DE CHAPAS GALVANIZADAS OU REVESTIDAS COM EPOXY,ESPESSURA DE 2MM,PARAFUSOS,PORCAS E FERRAMENTAS NECESSARIAS,COM DIMENSOES EM TORNO DE 2,50M DEVAO E 2,20M DE ALTURA,RECOBRIMENTO MINIMO DE 0,60M E MAXIMODE 6,00M,SOB A INFLUENCIA DO TREM-TIPO RODOVIARIO,EXCLUSIVEANDAIME.ASSENTAMENTO</t>
  </si>
  <si>
    <t>20.086.0400-0</t>
  </si>
  <si>
    <t>BUEIRO SIMPLES LENTICULAR,CONSTITUIDO DE CHAPAS GALVANIZADAS OU REVESTIDAS COM EPOXY,ESPESSURA DE 2,70MM,PARAFUSOS,PORCAS E FERRAMENTAS NECESSARIAS,COM DIMENSOES EM TORNO DE 3,05MDE VAO E 2,05M DE ALTURA,RECOBRIMENTO MINIMO DE 0,60M E MAXIMO DE 6,80M,SOB A INFLUENCIA DO TREM-TIPO RODOVIARIO,EXCLUSIVE ANDAIME.ASSENTAMENTO</t>
  </si>
  <si>
    <t>20.086.0410-0</t>
  </si>
  <si>
    <t>BUEIRO SIMPLES LENTICULAR,CONSTITUIDO DE CHAPAS GALVANIZADAS OU REVESTIDAS COM EPOXY,ESPESSURA DE 2,70MM,PARAFUSOS,PORCAS E FERRAMENTAS NECESSARIAS,COM DIMENSOES EM TORNO DE 4,15MDE VAO E 2,80M DE ALTURA,RECOBRIMENTO MINIMO DE 0,60M E MAXIMO DE 6,80M,SOB A INFLUENCIA DO TREM-TIPO RODOVIARIO,EXCLUSIVE ANDAIME.ASSENTAMENTO</t>
  </si>
  <si>
    <t>20.086.0420-0</t>
  </si>
  <si>
    <t>BUEIRO SIMPLES LENTICULAR,CONSTITUIDO DE CHAPAS GALVANIZADAS OU REVESTIDAS COM EPOXY,ESPESSURA DE 3,40MM,PARAFUSOS,PORCAS E FERRAMENTAS NECESSARIAS,COM DIMENSOES EM TORNO DE 4,80MDE VAO E 3,05M DE ALTURA,RECOBRIMENTO MINIMO DE 0,75M E MAXIMO DE 5,80M,SOB A INFLUENCIA DO TREM-TIPO RODOVIARIO,EXCLUSIVE ANDAIME.ASSENTAMENTO</t>
  </si>
  <si>
    <t>20.086.0430-0</t>
  </si>
  <si>
    <t>BUEIRO SIMPLES LENTICULAR,CONSTITUIDO DE CHAPAS GALVANIZADAS OU REVESTIDAS COM EPOXY,ESPESSURA DE 3,40MM,PARAFUSOS,PORCAS E FERRAMENTAS NECESSARIAS,COM DIMENSOES EM TORNO DE 5,45MDE VAO E 3,35M DE ALTURA,RECOBRIMENTO MINIMO DE 0,75M E MAXIMO DE 4,40M,SOB A INFLUENCIA DO TREM-TIPO RODOVIARIO,EXCLUSIVE ANDAIME.ASSENTAMENTO</t>
  </si>
  <si>
    <t>20.086.0440-0</t>
  </si>
  <si>
    <t>BUEIRO SIMPLES LENTICULAR,CONSTITUIDO DE CHAPAS GALVANIZADAS OU REVESTIDAS COM EPOXY,ESPESSURA DE 3,40MM,PARAFUSOS,PORCAAS E FERRAMENTAS NECESSARIAS,COM DIMENSOES EM TORNO DE 6,60MDE VAO E 3,85M DE ALTURA,RECOBRIMENTO MINIMO DE 0,90M E MAXIMO DE 3,30M,SOB A INFLUENCIA DO TREM-TIPO RODOVIARIO,EXCLUSIVE ANDAIME.ASSENTAMENTO</t>
  </si>
  <si>
    <t>20.086.0450-0</t>
  </si>
  <si>
    <t>BUEIRO SIMPLES EM ARCO,CONSTITUIDO DE CHAPAS GALVANIZADAS OU REVESTIDAS COM EPOXY,ESPESSURA DE 3,40MM,PARAFUSOS,PORCAS E FERRAMENTAS NECESSARIAS,COM DIMENSOES EM TORNO DE 5,92M DEVAO E 2,08M DE ALTURA,RECOBRIMENTO MINIMO DE 0,75M E MAXIMODE 4,00M,SOB A INFLUENCIA DO TREM-TIPO RODOVIARIO,EXCLUSIVEANDAIME.ASSENTAMENTO</t>
  </si>
  <si>
    <t>20.086.0460-0</t>
  </si>
  <si>
    <t>BUEIRO SIMPLES EM ARCO,CONSTITUIDO DE CHAPAS GALVANIZADAS OU REVESTIDAS COM EPOXY,ESPESSURA DE 3,40MM,PARAFUSOS,PORCAS E FERRAMENTAS NECESSARIAS,COM DIMENSOES EM TORNO DE 6,12M DEVAO E 2,77M DE ALTURA,RECOBRIMENTO MINIMO DE 0,75M E MAXIMODE 4,00M,SOB A INFLUENCIA DO TREM-TIPO RODOVIARIO,EXCLUSIVEANDAIME.ASSENTAMENTO</t>
  </si>
  <si>
    <t>20.086.0470-0</t>
  </si>
  <si>
    <t>BUEIRO SIMPLES EM ARCO,CONSTITUIDO DE CHAPAS GALVANIZADAS OU REVESTIDAS COM EPOXY,ESPESSURA DE 3,40MM,PARAFUSOS,PORCAS E FERRAMENTAS NECESSARIAS,COM DIMENSOES EM TORNO DE 6,78M DEVAO E 2,41M DE ALTURA,RECOBRIMENTO MINIMO DE 0,75M E MAXIMODE 3,50M,SOB A INFLUENCIA DO TREM-TIPO RODOVIARIO,EXCLUSIVEANDAIME.ASSENTAMENTO</t>
  </si>
  <si>
    <t>20.086.0480-0</t>
  </si>
  <si>
    <t>BUEIRO SIMPLES EM ARCO,CONSTITUIDO DE CHAPAS GALVANIZADAS OU REVESTIDAS COM EPOXY,ESPESSURA DE 3,40MM,PARAFUSO,PORCAS EFERRAMENTAS NECESSARIAS,COM DIMENSOES EM TORNO DE 6,96M DE VAO E 4,42M DE ALTURA,RECOBRIMENTO MINIMO DE 0,75M E MAXIMO DE 4,00M,SOB A INFLUENCIA DO TREM-TIPO RODOVIARIO,EXCLUSIVE ANDAIME.ASSENTAMENTO</t>
  </si>
  <si>
    <t>20.086.0490-0</t>
  </si>
  <si>
    <t>BUEIRO SIMPLES EM ARCO,CONSTITUIDO DE CHAPAS GALVANIZADAS OU REVESTIDAS COM EPOXY,ESPESSURA DE 3,40MM,PARAFUSOS,PORCAS E FERRAMENTAS NECESSARIAS,COM DIMENSOES EM TORNO DE 7,67M DEVAO E 2,57M DE ALTURA,RECOBRIMENTO MINIMO DE 0,90M E MAXIMODE 3,00M,SOB A INFLUENCIA DO TREM-TIPO RODOVIARIO,EXCLUSIVEANDAIME.ASSENTAMENTO</t>
  </si>
  <si>
    <t>20.086.0500-0</t>
  </si>
  <si>
    <t>BUEIRO SIMPLES EM ARCO,CONSTITUIDO DE CHAPAS GALVANIZADAS OU REVESTIDAS COM EPOXY,ESPESSURA DE 3,40MM,PARAFUSOS,PORCAS E FERRAMENTAS NECESSARIAS,COM DIMENSOES EM TORNO DE 7,85M DEVAO E 4,60M DE ALTURA,RECOBRIMENTO MINIMO DE 0,90M E MAXIMODE 3,00M,SOB A INFLUENCIA DO TREM-TIPO RODOVIARIO,EXCLUSIVEANDAIME.ASSENTAMENTO</t>
  </si>
  <si>
    <t>20.086.0510-0</t>
  </si>
  <si>
    <t>BUEIRO SIMPLES EM ARCO,CONSTITUIDO DE CHAPAS GALVANIZADAS OU REVESTIDAS COM EPOXY,ESPESSURA DE 3,40MM,PARAFUSOS,PORCAS E FERRAMENTAS NECESSARIAS,COM DIMENSOES EM TORNO DE 8,79M DEVAO E 2,95M DE ALTURA,RECOBRIMENTO MINIMO DE 0,90M E MAXIMODE 3,50M,SOB A INFLUENCIA DO TREM-TIPO RODOVIARIO,EXCLUSIVEANDAIME.ASSENTAMENTO</t>
  </si>
  <si>
    <t>20.086.0520-0</t>
  </si>
  <si>
    <t>BUEIRO SIMPLES EM ARCO,CONSTITUIDO DE CHAPAS GALVANIZADAS OU REVESTIDAS COM EPOXY,ESPESSURA DE 3,40MM,PARAFUSOS PORCAS E FERRAMENTAS NECESSARIAS,COM DIMENSOES EM TORNO DE 8,97M DEVAO E 5,00M DE ALTURA,RECOBRIMENTO MINIMO DE 0,90M E MAXIMODE 4,00M,SOB A INFLUENCIA DO TREM-TIPO RODOVIARIO,EXCLUSIVEANDAIME.ASSENTAMENTO</t>
  </si>
  <si>
    <t>20.086.0530-0</t>
  </si>
  <si>
    <t>BUEIRO SIMPLES EM ARCO,CONSTITUIDO DE CHAPAS GALVANIZADAS OU REVESTIDAS COM EPOXY,ESPESSURA DE 4,70MM,PARAFUSOS,PORCAS E FERRAMENTAS NECESSARIAS,COM DIMENSOES EM TORNO DE 9,45M DEVAO E 3,07M DE ALTURA,RECOBRIMENTO MINIMO DE 0,90M E MAXIMODE 4,00M,SOB A INFLUENCIA DO TREM-TIPO RODOVIARIO,EXCLUSIVEANDAIME.ASSENTAMENTO</t>
  </si>
  <si>
    <t>20.086.0540-0</t>
  </si>
  <si>
    <t>BUEIRO SIMPLES EM ARCO,CONSTITUIDO DE CHAPAS GALVANIZADAS OU REVESTIDAS COM EPOXY,ESPESSURA DE 4,70MM,PARAFUSOS,PORCAS E FERRAMENTAS NECESSARIAS,COM DIMENSOES EM TORNO DE 9,86M DEVAO E 6,07M DE ALTURA,RECOBRIMENTO MINIMO DE 0,90M E MAXIMODE 4,00M,SOB A INFLUENCIA DO TREM-TIPO RODOVIARIO,EXCLUSIVEANDAIME.ASSENTAMENTO</t>
  </si>
  <si>
    <t>20.086.0550-0</t>
  </si>
  <si>
    <t>BUEIRO SIMPLES EM ARCO,CONSTITUIDO DE CHAPAS GALVANIZADAS OU REVESTIDAS COM EPOXY,ESPESSURA DE 6,30MM,PARAFUSOS,PORCAS E FERRAMENTAS NECESSARIAS,COM DIMENSOES EM TORNO DE 10,77M DE VAO E 3,48M DE ALTURA,RECOBRIMENTO MINIMO DE 1,20M E MAXIMO DE 4,00M,SOB A INFLUENCIA DO TREM-TIPO RODOVIARIO,EXCLUSIVE ANDAIME.ASSENTAMENTO</t>
  </si>
  <si>
    <t>20.086.0560-0</t>
  </si>
  <si>
    <t>BUEIRO SIMPLES EM ARCO,CONSTITUIDO DE CHAPAS GALVANIZADAS OU REVESTIDAS COM EPOXY,ESPESSURA DE 6,30MM,PARAFUSOS,PORCAS E FERRAMENTAS NECESSARIAS,COM DIMENSOES EM TORNO DE 10,97M DE VAO E 6,53M DE ALTURA,RECOBRIMENTO MINIMO DE 1,20M E MAXIMO DE 4,50M,SOB A INFLUENCIA DO TREM-TIPO RODOVIARIO,EXCLUSIVE ANDAIME.ASSENTAMENTO</t>
  </si>
  <si>
    <t>20.086.0570-0</t>
  </si>
  <si>
    <t>BUEIRO SIMPLES EM ARCO,CONSTITUIDO DE CHAPAS GALVANIZADAS OU REVESTIDAS COM EPOXY,ESPESSURA DE 6,30MM,PARAFUSOS,PORCAS E FERRAMENTAS NECESSARIAS,COM DIMENSOES EM TORNO DE 11,58M DE VAO E 7,16M DE ALTURA,RECOBRIMENTO MINIMO DE 1,20M E MAXIMO DE 4,50M,SOB A INFLUENCIA DO TREM-TIPO RODOVIARIO,EXCLUSIVE ANDAIME.ASSENTAMENTO</t>
  </si>
  <si>
    <t>20.086.0580-0</t>
  </si>
  <si>
    <t>BUEIRO SIMPLES EM ARCO,CONSTITUIDO DE CHAPAS GALVANIZADAS OU REVESTIDAS COM EPOXY,ESPESSURA DE 6,30MM,PARAFUSOS,PORCAS E FERRAMENTAS NECESSARIAS,COM DIMENSOES EM TORNO DE 11,78M DE VAO E 4,80M DE ALTURA,RECOBRIMENTO MINIMO DE 1,20M E MAXIMO DE 4,50M,SOB A INFLUENCIA DO TREM-TIPO RODOVIARIO,EXCLUSIVE ANDAIME.ASSENTAMENTO</t>
  </si>
  <si>
    <t>20.086.0590-0</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</si>
  <si>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 ESCAVACAO DENTRO DO TUNEL.ASSENTAMENTO</t>
  </si>
  <si>
    <t>20.086.0600-0</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</si>
  <si>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 ESCAVACAO DENTRO DO TUNEL.ASSENTAMENTO</t>
  </si>
  <si>
    <t>20.086.0610-0</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</si>
  <si>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 ESCAVACAO DENTRO DO TUNEL.ASSENTAMENTO</t>
  </si>
  <si>
    <t>20.086.0620-0</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</si>
  <si>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 ESCAVACAO DENTRO DO TUNEL.ASSENTAMENTO</t>
  </si>
  <si>
    <t>20.086.0630-0</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</si>
  <si>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 ESCAVACAO DENTRO DO TUNEL.ASSENTAMENTO</t>
  </si>
  <si>
    <t>20.086.0640-0</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</si>
  <si>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 ESCAVACAO DENTRO DO TUNEL.ASSENTAMENTO</t>
  </si>
  <si>
    <t>20.086.0650-0</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</si>
  <si>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 ESCAVACAO DENTRO DO TUNEL.ASSENTAMENTO</t>
  </si>
  <si>
    <t>20.086.0660-0</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</si>
  <si>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 ESCAVACAO DENTRO DO TUNEL.ASSENTAMENTO</t>
  </si>
  <si>
    <t>20.086.0670-0</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</si>
  <si>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 ESCAVACAO DENTRO DO TUNEL.ASSENTAMENTO</t>
  </si>
  <si>
    <t>20.086.0680-0</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</si>
  <si>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 ESCAVACAO DENTRO DO TUNEL.ASSENTAMENTO</t>
  </si>
  <si>
    <t>20.090.0001-1</t>
  </si>
  <si>
    <t>BRITAGEM DE ROCHA,APROVEITAMENTO DA ESCAVACAO DE MATERIAL DE 3ª CATEGORIA,PARA IMPLANTACAO OU ALARGAMENTO DE RODOVIAS,EXCLUSIVE O TRANSPORTE DO BRITADOR,INCLUSIVE ESCAVACAO(POR M3DE PEDRA BRITADA)</t>
  </si>
  <si>
    <t>20.090.0005-1</t>
  </si>
  <si>
    <t>EXTRACAO DE ROCHA EM EXPLORACAO DE PEDREIRA,EXCLUSIVE BRITAGEM</t>
  </si>
  <si>
    <t>20.090.0006-0</t>
  </si>
  <si>
    <t>FRAGMENTACAO,CARGA,TRANSPORTE E BRITAGEM DE ROCHA JA EXTRAIDA,EM EXPLORACAO DE PEDREIRA,EXCLUSIVE TRANSPORTE DO BRITADOR(POR M3 DE PEDRA BRITADA)</t>
  </si>
  <si>
    <t>20.091.0001-1</t>
  </si>
  <si>
    <t>EXTRACAO DE AREIA DE RIO,POR MEIO DE DRAGAGEM,INCLUSIVE CARGA,SENDO O CUSTO REFERIDO AO VOLUME DO CAMINHAO</t>
  </si>
  <si>
    <t>20.092.0001-0</t>
  </si>
  <si>
    <t>AREIA,INCLUSIVE TRANPORTE,PARA REGIAO METROPOLITANA DO RIO DE JANEIRO.FORNECIMENTO</t>
  </si>
  <si>
    <t>20.093.0001-0</t>
  </si>
  <si>
    <t>CIMENTO PORTLAND CP-II-32,INCLUSIVE TRANSPORTE.FORNECIMENTO</t>
  </si>
  <si>
    <t>20.096.0001-0</t>
  </si>
  <si>
    <t>CASCALHINHO(PEDRA ZERO),INCLUSIVE TRANSPORTE,PARA REGIAO METROPOLITANA DO RIO DE JANEIRO.FORNECIMENTO</t>
  </si>
  <si>
    <t>20.097.0001-0</t>
  </si>
  <si>
    <t>PEDRA BRITADA Nº1,INCLUSIVE TRANSPORTE,PARA REGIAO METROPOLITANA DO RIO DE JANEIRO.FORNECIMENTO</t>
  </si>
  <si>
    <t>20.097.0002-0</t>
  </si>
  <si>
    <t>PEDRA BRITADA Nº2,INCLUSIVE TRANSPORTE,PARA REGIAO METROPOLITANA DO RIO DE JANEIRO.FORNECIMENTO</t>
  </si>
  <si>
    <t>20.097.0003-0</t>
  </si>
  <si>
    <t>PEDRA BRITADA Nº3,INCLUSIVE TRANSPORTE,PARA REGIAO METROPOLITANA DO RIO DE JANEIRO.FORNECIMENTO</t>
  </si>
  <si>
    <t>20.097.0004-0</t>
  </si>
  <si>
    <t>BRITA CORRIDA,INCLUSIVE TRANSPORTE,PARA REGIAO METROPOLITANA DO RIO DE JANEIRO.FORNECIMENTO</t>
  </si>
  <si>
    <t>20.097.0005-0</t>
  </si>
  <si>
    <t>PO-DE-PEDRA, INCLUSIVE TRANSPORTE PARA REGIAO METROPOLITANADO RIO DE JANEIRO.FORNECIMENTO</t>
  </si>
  <si>
    <t>20.097.0010-0</t>
  </si>
  <si>
    <t>BRITA GRADUADA,INCLUSIVE TRANSPORTE,PARA REGIAO METROPOLITANA DO RIO DE JANEIRO.FORNECIMENTO</t>
  </si>
  <si>
    <t>20.097.0011-0</t>
  </si>
  <si>
    <t>BRITA GRADUADA COM ADICAO DE 1% DE CIMENTO,INCLUSIVE TRANSPORTE,PARA REGIAO METROPOLITANA DO RIO DE JANEIRO.FORNECIMENTO</t>
  </si>
  <si>
    <t>20.097.0015-0</t>
  </si>
  <si>
    <t>AREIA INDUSTRIAL MEDIA,CONFORME ABNT NBR 7211,INCLUSIVE TRANSPORTE,PARA REGIAO METROPOLITANA DO RIO DE JANEIRO.FORNECIMENTO</t>
  </si>
  <si>
    <t>20.097.0020-0</t>
  </si>
  <si>
    <t>AREIA INDUSTRIAL FINA,CONFORME ABNT NBR 7211,INCLUSIVE TRANSPORTE,PARA REGIAO METROPOLITANA DO RIO DE JANEIRO.FORNECIMENTO</t>
  </si>
  <si>
    <t>20.098.0001-0</t>
  </si>
  <si>
    <t>PEDRA-DE-MAO,INCLUSIVE TRANSPORTE,PARA REGIAO METROPOLITANADO RIO DE JANEIRO.FORNECIMENTO</t>
  </si>
  <si>
    <t>20.099.0001-0</t>
  </si>
  <si>
    <t>PO-DE-PEDRA,SEM CONSIDERAR O TRANSPORTE DA PEDREIRA ATE O LOCAL DE UTILIZACAO,INCLUSIVE CARGA NO CAMINHAO.FORNECIMENTO</t>
  </si>
  <si>
    <t>20.100.0005-0</t>
  </si>
  <si>
    <t>CONCRETO BETUMINOSO USINADO A QUENTE.PREPARO E FORNECIMENTO</t>
  </si>
  <si>
    <t>20.100.0010-0</t>
  </si>
  <si>
    <t>CONCRETO BETUMINOSO USINADO A QUENTE,EXCLUSIVE FORNECIMENTODO CAP.PREPARO E FORNECIMENTO</t>
  </si>
  <si>
    <t>20.100.0011-0</t>
  </si>
  <si>
    <t>CONCRETO BETUMINOSO USINADO A QUENTE,EXCLUSIVE PREPARO,INCLUSIVE TRANSPORTE.CUSTO SOMENTE DOS MATERIAIS.FORNECIMENTO</t>
  </si>
  <si>
    <t>20.100.0012-0</t>
  </si>
  <si>
    <t>CONCRETO BETUMINOSO USINADO A QUENTE,MASSA MUITO FINA.PREPARO E FORNECIMENTO</t>
  </si>
  <si>
    <t>20.100.0013-0</t>
  </si>
  <si>
    <t>CONCRETO BETUMINOSO USINADO A QUENTE,MASSA MUITO FINA.FORNECIMENTO,EXCLUSIVE PREPARO</t>
  </si>
  <si>
    <t>20.100.0015-0</t>
  </si>
  <si>
    <t>LAMA ASFALTICA,FINA,INCLUSIVE TRANSPORTE.CUSTO SOMENTE DOS MATERIAIS.FORNECIMENTO</t>
  </si>
  <si>
    <t>20.100.0016-0</t>
  </si>
  <si>
    <t>LAMA ASFALTICA,GROSSA,INCLUSIVE TRANSPORTE.CUSTO SOMENTE DOS MATERIAIS.FORNECIMENTO</t>
  </si>
  <si>
    <t>20.100.0030-0</t>
  </si>
  <si>
    <t>CAMADA POROSA DE ATRITO EM CBUQ,MODIFICADO POR POLIMERO,INCLUSIVE TRANSPORTE.CUSTO SOMENTE DOS MATERIAIS.FORNECIMENTO</t>
  </si>
  <si>
    <t>20.100.0050-0</t>
  </si>
  <si>
    <t>CONCRETO BETUMINOSO USINADO A QUENTE TIPO "BINDER",EXCLUSIVE PREPARO,INCLUSIVE TRANSPORTE.CUSTO SOMENTE DOS MATERIAIS.FORNECIMENTO</t>
  </si>
  <si>
    <t>20.100.0060-0</t>
  </si>
  <si>
    <t>IMPRIMACAO,INCLUSIVE TRANSPORTE.CUSTO SOMENTE DOS MATERIAIS.FORNECIMENTO</t>
  </si>
  <si>
    <t>20.100.0070-0</t>
  </si>
  <si>
    <t>PINTURA DE LIGACAO,INCLUSIVE TRANSPORTE.CUSTO SOMENTE DOS MATERIAIS.FORNECIMENTO</t>
  </si>
  <si>
    <t>20.100.0075-0</t>
  </si>
  <si>
    <t>PRE-MISTURADO A FRIO.PREPARO E FORNECIMENTO</t>
  </si>
  <si>
    <t>20.100.0080-0</t>
  </si>
  <si>
    <t>TRATAMENTO SUPERFICIAL SIMPLES,INCLUSIVE TRANSPORTE.CUSTO SOMENTE DOS MATERIAIS.FORNECIMENTO</t>
  </si>
  <si>
    <t>20.100.0090-0</t>
  </si>
  <si>
    <t>TRATAMENTO SUPERFICIAL DUPLO,INCLUSIVE TRANSPORTE.CUSTO SOMENTE DOS MATERIAIS.FORNECIMENTO</t>
  </si>
  <si>
    <t>20.100.0095-0</t>
  </si>
  <si>
    <t>TRATAMENTO SUPERFICIAL TRIPLO,INCLUSIVE TRANSPORTE.CUSTO SOMENTE DOS MATERIAIS.FORNECIMENTO</t>
  </si>
  <si>
    <t>20.101.0011-0</t>
  </si>
  <si>
    <t>EMULSAO ASFALTICA CATIONICA,TIPO RR-2C,INCLUSIVE TRANSPORTE.CUSTO SOMENTE DOS MATERIAIS.FORNECIMENTO</t>
  </si>
  <si>
    <t>20.101.0013-0</t>
  </si>
  <si>
    <t>EMULSAO ASFALTICA CATIONICA,TIPO RL-1C,INCLUSIVE TRANSPORTE.CUSTO SOMENTE DOS MATERIAIS.FORNECIMENTO</t>
  </si>
  <si>
    <t>20.102.0003-0</t>
  </si>
  <si>
    <t>EMULSAO ASFALTICA CATIONICA RR-1C,INCLUSIVE TRANSPORTE.CUSTO SOMENTE DOS MATERIAIS.FORNECIMENTO</t>
  </si>
  <si>
    <t>20.102.0004-0</t>
  </si>
  <si>
    <t>EMULSAO ASFALTICA CATIONICA,TIPO RM-1C,INCLUSIVE TRANSPORTE.CUSTO SOMENTE DOS MATERIAIS.FORNECIMENTO</t>
  </si>
  <si>
    <t>20.102.0006-0</t>
  </si>
  <si>
    <t>ASFALTO DILUIDO,TIPO CM-30,INCLUSIVE TRANSPORTE.CUSTO SOMENTE DOS MATERIAIS.FORNECIMENTO</t>
  </si>
  <si>
    <t>20.102.0007-0</t>
  </si>
  <si>
    <t>MATERIAL BETUMINOSO,TIPO CIMENTO ASFALTICO CAP-30/45,INCLUSIVE TRANSPORTE.CUSTO SOMENTE DOS MATERIAIS.FORNECIMENTO</t>
  </si>
  <si>
    <t>20.102.0008-0</t>
  </si>
  <si>
    <t>MATERIAL BETUMINOSO,TIPO CIMENTO ASFALTICO CAP-50/70,INCLUSIVE TRANSPORTE.FORNECIMENTO</t>
  </si>
  <si>
    <t>20.104.0001-0</t>
  </si>
  <si>
    <t>SAIBRO,INCLUSIVE TRANSPORTE.FORNECIMENTO</t>
  </si>
  <si>
    <t>20.104.0005-0</t>
  </si>
  <si>
    <t>SAIBRO,EXCLUSIVE TRANSPORTE,INCLUSIVE CARGA NO CAMINHAO</t>
  </si>
  <si>
    <t>20.105.0001-0</t>
  </si>
  <si>
    <t>PINTURA COM CAL,DE GUARDA-CORPO,GUARDA-RODA E MURETA DE PROTECAO EM PONTES E VIADUTOS,MEDIDA PELO DOBRO DA AREA TOTAL(LARGURA X ALTURA)</t>
  </si>
  <si>
    <t>20.105.0004-0</t>
  </si>
  <si>
    <t>PO-DE-BORRACHA GRANULADO(DENSIDADE ENTRE 0,3 E 0,4),INCLUSIVE TRANSPORTE PARA REGIAO METROPOLITANA DO RIO DE JANEIRO.FORNECIMENTO</t>
  </si>
  <si>
    <t>20.105.0005-0</t>
  </si>
  <si>
    <t>PINTURA DE MEIO-FIO COM CAL,COM UMA DEMAO</t>
  </si>
  <si>
    <t>20.106.0001-0</t>
  </si>
  <si>
    <t>PINTURA COM TINTA A BASE DE PVA,DE GUARDA-CORPO,GUARDA-RODAE MURETA DE PROTECAO EM PONTES E VIADUTOS,MEDIDA PELO DOBRODA AREA TOTAL(LARGURA X ALTURA)</t>
  </si>
  <si>
    <t>20.107.0001-0</t>
  </si>
  <si>
    <t>DEFENSAS METALICAS:RECUPERACAO E ASSENTAMENTO COM RETIRADA,PINTURA EM 2 DEMAOS E POSTERIOR RECOLOCACAO</t>
  </si>
  <si>
    <t>20.108.0001-0</t>
  </si>
  <si>
    <t>EMULSAO ASFALTICA CATIONICA,TIPO RR-2C,EXCLUSIVE TRANSPORTE.CUSTO SOMENTE DOS MATERIAIS.FORNECIMENTO</t>
  </si>
  <si>
    <t>20.108.0003-0</t>
  </si>
  <si>
    <t>EMULSAO ASFALTICA CATIONICA,TIPO RL-1C,EXCLUSIVE TRANSPORTE.CUSTO SOMENTE DOS MATERIAIS.FORNECIMENTO</t>
  </si>
  <si>
    <t>20.108.0005-0</t>
  </si>
  <si>
    <t>EMULSAO ASFALTICA CATIONICA,TIPO RR-1C,EXCLUSIVE TRANSPORTE.CUSTO SOMENTE DOS MATERIAIS.FORNECIMENTO</t>
  </si>
  <si>
    <t>20.108.0007-0</t>
  </si>
  <si>
    <t>EMULSAO ASFALTICA CATIONICA,TIPO RM-1C,EXCLUSIVE TRANSPORTE.CUSTO SOMENTE DOS MATERIAIS.FORNECIMENTO</t>
  </si>
  <si>
    <t>20.108.0012-0</t>
  </si>
  <si>
    <t>ASFALTO DILUIDO,TIPO CM-30,EXCLUSIVE TRANSPORTE.CUSTO SOMENTE DOS MATERIAIS.FORNECIMENTO</t>
  </si>
  <si>
    <t>20.108.0015-0</t>
  </si>
  <si>
    <t>MATERIAL BETUMINOSO,TIPO CIMENTO ASFALTICO CAP-30/45,EXCLUSIVE TRANSPORTE.CUSTO SOMENTE DOS MATERIAIS.FORNECIMENTO</t>
  </si>
  <si>
    <t>20.108.0017-0</t>
  </si>
  <si>
    <t>MATERIAL BETUMINOSO,TIPO CIMENTO ASFALTICO CAP-50/70,EXCLUSIVE TRANSPORTE.CUSTO SOMENTE DOS MATERIAIS.FORNECIMENTO</t>
  </si>
  <si>
    <t>20.111.0001-0</t>
  </si>
  <si>
    <t>CASCALHINHO (PEDRA ZERO) PARA REGIAO DE CAMPOS,EXCLUSIVE TRANSPORTE,INCLUSIVE CARGA NO CAMINHAO.FORNECIMENTO</t>
  </si>
  <si>
    <t>20.111.0006-0</t>
  </si>
  <si>
    <t>PEDRA BRITADA 1,2 E 3 PARA REGIAO DE CAMPOS,EXCLUSIVE TRANPORTE,INCLUSIVE CARGA NO CAMINHAO.FORNECIMENTO</t>
  </si>
  <si>
    <t>20.111.0007-0</t>
  </si>
  <si>
    <t>BRITA CORRIDA PARA REGIAO DE CAMPOS,EXCLUSIVE TRANSPORTE,INCLUSIVE CARGA NO CAMINHAO.FORNECIMENTO</t>
  </si>
  <si>
    <t>20.111.0008-0</t>
  </si>
  <si>
    <t>PO-DE-PEDRA,PARA REGIAO DE CAMPOS,EXCLUSIVE TRANSPORTE,INCLUSIVE CARGA NO CAMINHAO.FORNECIMENTO</t>
  </si>
  <si>
    <t>20.111.0009-0</t>
  </si>
  <si>
    <t>PEDRA-DE-MAO PARA REGIAO DE CAMPOS,EXCLUSIVE TRANSPORTE,INCLUSIVE CARGA NO CAMINHAO.FORNECIMENTO</t>
  </si>
  <si>
    <t>20.111.0010-0</t>
  </si>
  <si>
    <t>AREIA PARA A REGIAO DE CAMPOS DOS GOYTACAZES,EXCLUSIVE TRANSPORTE,INCLUSIVE CARGA NO CAMINHAO.FORNECIMENTO</t>
  </si>
  <si>
    <t>20.112.0010-0</t>
  </si>
  <si>
    <t>CASCALHINHO (PEDRA ZERO) PARA REGIAO DE ITAPERUNA,EXCLUSIVETRANSPORTE,INCLUSIVE CARGA NO CAMINHAO.FORNECIMENTO</t>
  </si>
  <si>
    <t>20.112.0011-0</t>
  </si>
  <si>
    <t>PEDRA BRITADA 1 PARA REGIAO DE ITAPERUNA,EXCLUSIVE TRANSPORTE,INCLUSIVE CARGA NO CAMINHAO.FORNECIMENTO</t>
  </si>
  <si>
    <t>20.112.0013-0</t>
  </si>
  <si>
    <t>PO-DE-PEDRA PARA REGIAO DE ITAPERUNA,EXCLUSIVE TRANSPORTE,INCLUSIVE CARGA NO CAMINHAO.FORNECIMENTO</t>
  </si>
  <si>
    <t>20.112.0014-0</t>
  </si>
  <si>
    <t>PEDRA-DE-MAO PARA REGIAO DE ITAPERUNA,EXCLUSIVE TRANSPORTE,INCLUSIVE CARGA NO CAMINHAO.FORNECIMENTO</t>
  </si>
  <si>
    <t>20.112.0015-0</t>
  </si>
  <si>
    <t>AREIA PARA A REGIAO DE ITAPERUNA,EXCLUSIVE TRANSPORTE,INCLUSIVE CARGA NO CAMINHAO.FORNECIMENTO</t>
  </si>
  <si>
    <t>20.113.0010-0</t>
  </si>
  <si>
    <t>CASCALHINHO (PEDRA ZERO) PARA REGIAO DE MACAE,EXCLUSIVE TRANSPORTE,INCLUSIVE CARGA NO CAMINHAO.FORNECIMENTO</t>
  </si>
  <si>
    <t>20.113.0011-0</t>
  </si>
  <si>
    <t>PEDRA BRITADA 1, 2 E 3 PARA REGIAO DE MACAE,EXCLUSIVE TRANSPORTE,INCLUSIVE CARGA NO CAMINHAO.FORNECIMENTO</t>
  </si>
  <si>
    <t>20.113.0012-0</t>
  </si>
  <si>
    <t>BRITA CORRIDA PARA REGIAO DE MACAE,EXCLUSIVE TRANSPORTE,INCLUSIVE CARGA NO CAMINHAO.FORNECIMENTO</t>
  </si>
  <si>
    <t>20.113.0013-0</t>
  </si>
  <si>
    <t>PO-DE-PEDRA PARA REGIAO DE MACAE,EXCLUSIVE TRANSPORTE,INCLUSIVE CARGA NO CAMINHAO.FORNECIMENTO</t>
  </si>
  <si>
    <t>20.113.0014-0</t>
  </si>
  <si>
    <t>PEDRA-DE-MAO PARA REGIAO DE MACAE,EXCLUSIVE TRANSPORTE,INCLUSIVE CARGA NO CAMINHAO.FORNECIMENTO</t>
  </si>
  <si>
    <t>20.113.0015-0</t>
  </si>
  <si>
    <t>AREIA PARA A REGIAO DE MACAE,EXCLUSIVE TRANSPORTE,INCLUSIVECARGA NO CAMINHAO.FORNECIMENTO</t>
  </si>
  <si>
    <t>20.114.0010-0</t>
  </si>
  <si>
    <t>CASCALHINHO (PEDRA ZERO) PARA REGIAO DE NOVA FRIBURGO,EXCLUSIVE TRANSPORTE,INCLUSIVE CARGA NO CAMINHAO.FORNECIMENTO</t>
  </si>
  <si>
    <t>20.114.0011-0</t>
  </si>
  <si>
    <t>PEDRA BRITADA 1, 2 E 3 PARA REGIAO DE NOVA FRIBURGO,EXCLUSIVE TRANSPORTE,INCLUSIVE CARGA NO CAMINHAO.FORNECIMENTO</t>
  </si>
  <si>
    <t>20.114.0012-0</t>
  </si>
  <si>
    <t>BRITA CORRIDA PARA REGIAO DE NOVA FRIBURGO,EXCLUSIVE TRANSPORTE,INCLUSIVE CARGA NO CAMINHAO.FORNECIMENTO</t>
  </si>
  <si>
    <t>20.114.0013-0</t>
  </si>
  <si>
    <t>PO-DE-PEDRA PARA REGIAO DE NOVA FRIBURGO,EXCLUSIVE TRANSPORTE,INCLUSIVE CARGA NO CAMINHAO.FORNECIMENTO</t>
  </si>
  <si>
    <t>20.114.0014-0</t>
  </si>
  <si>
    <t>PEDRA-DE-MAO PARA REGIAO DE NOVA FRIBURGO,EXCLUSIVE TRANSPORTE,INCLUSIVE CARGA NO CAMINHAO.FORNECIMENTO</t>
  </si>
  <si>
    <t>20.114.0015-0</t>
  </si>
  <si>
    <t>AREIA PARA A REGIAO DE NOVA FRIBURGO,EXCLUSIVE TRANSPORTE,INCLUSIVE CARGA NO CAMINHAO.FORNECIMENTO</t>
  </si>
  <si>
    <t>20.115.0010-0</t>
  </si>
  <si>
    <t>CASCALHINHO (PEDRA ZERO) PARA REGIAO DE BARRA MANSA,EXCLUSIVE TRANSPORTE,INCLUSIVE CARGA NO CAMINHAO.FORNECIMENTO</t>
  </si>
  <si>
    <t>20.115.0011-0</t>
  </si>
  <si>
    <t>PEDRA BRITADA 1, 2 E 3 PARA REGIAO DE BARRA MANSA,EXCLUSIVETRANSPORTE,INCLUSIVE CARGA NO CAMINHAO.FORNECIMENTO</t>
  </si>
  <si>
    <t>20.115.0012-0</t>
  </si>
  <si>
    <t>BRITA CORRIDA PARA REGIAO DE BARRA MANSA,EXCLUSIVE TRANSPORTE,INCLUSIVE CARGA NO CAMINHAO.FORNECIMENTO</t>
  </si>
  <si>
    <t>20.115.0013-0</t>
  </si>
  <si>
    <t>PO-DE-PEDRA PARA REGIAO DE BARRA MANSA,EXCLUSIVE TRANSPORTE,INCLUSIVE CARGA NO CAMINHAO.FORNECIMENTO</t>
  </si>
  <si>
    <t>20.115.0014-0</t>
  </si>
  <si>
    <t>PEDRA-DE-MAO PARA REGIAO DE BARRA MANSA,EXCLUSIVE TRANSPORTE,INCLUSIVE CARGA NO CAMINHAO.FORNECIMENTO</t>
  </si>
  <si>
    <t>20.115.0015-0</t>
  </si>
  <si>
    <t>AREIA PARA REGIAO DE BARRA MANSA,EXCLUSIVE TRANSPORTE,INCLUSIVE CARGA NO CAMINHAO.FORNECIMENTO</t>
  </si>
  <si>
    <t>20.116.0005-0</t>
  </si>
  <si>
    <t>PEDRA BRITADA Nº3 PARA REGIAO METROPOLITANA DO RIO DE JANEIRO,EXCLUSIVE TRANSPORTE,INCLUSIVE CARGA NO CAMINHAO.FORNECIMENTO</t>
  </si>
  <si>
    <t>20.116.0006-0</t>
  </si>
  <si>
    <t>PEDRA BRITADA Nº2,PARA REGIAO METROPOLITANA DO RIO DE JANEIRO,EXCLUSIVE TRANSPORTE,INCLUSIVE CARGA NO CAMINHAO.FORNECIMENTO</t>
  </si>
  <si>
    <t>20.116.0007-0</t>
  </si>
  <si>
    <t>PEDRA BRITADA Nº1,PARA REGIAO METROPOLITANA DO RIO DE JANEIRO,EXCLUSIVE TRANSPORTE,INCLUSIVE CARGA NO CAMINHAO.FORNECIMENTO</t>
  </si>
  <si>
    <t>20.116.0008-0</t>
  </si>
  <si>
    <t>PEDRA BRITADA Nº0,PARA REGIAO METROPOLITANA DO RIO DE JANEIRO,EXCLUSIVE TRANSPORTE,INCLUSIVE CARGA NO CAMINHAO.FORNECIMENTO</t>
  </si>
  <si>
    <t>20.116.0012-0</t>
  </si>
  <si>
    <t>BRITA CORRIDA PARA REGIAO METROPOLITANA DO RIO DE JANEIRO,EXCLUSIVE TRANSPORTE,INCLUSIVE CARGA NO CAMINHAO.FORNECIMENTO</t>
  </si>
  <si>
    <t>20.116.0013-0</t>
  </si>
  <si>
    <t>PEDRA-DE-MAO PARA REGIAO METROPOLITANA DO RIO DE JANEIRO,EXCLUSIVE TRANSPORTE,INCLUSIVE CARGA NO CAMINHAO.FORNECIMENTO</t>
  </si>
  <si>
    <t>20.116.0014-0</t>
  </si>
  <si>
    <t>AREIA PARA REGIAO METROPOLITANA DO RIO DE JANEIRO,EXCLUSIVETRANSPORTE,INCLUSIVE CARGA NO CAMINHAO.FORNECIMENTO</t>
  </si>
  <si>
    <t>20.116.0020-0</t>
  </si>
  <si>
    <t>PO-DE-PEDRA PARA REGIAO METROPOLITANA DO RIO DE JANEIRO,EXCLUSIVE TRANSPORTE,INCLUSIVE CARGA NO CAMINHAO.FORNECIMENTO</t>
  </si>
  <si>
    <t>20.116.0030-0</t>
  </si>
  <si>
    <t>AREIA INDUSTRIAL MEDIA PARA REGIAO METROPOLITANA DO RIO DE JANEIRO,CONFORME ABNT NBR 7211,EXCLUSIVE TRANSPORTE,INCLUSIVE CARGA NO CAMINHAO.FORNECIMENTO</t>
  </si>
  <si>
    <t>20.116.0035-0</t>
  </si>
  <si>
    <t>AREIA INDUSTRIAL FINA PARA REGIAO METROPOLITANA DO RIO DE JANEIRO,CONFORME ABNT NBR 7211,EXCLUSIVE TRANSPORTE,INCLUSIVECARGA NO CAMINHAO.FORNECIMENTO</t>
  </si>
  <si>
    <t>20.170.0001-0</t>
  </si>
  <si>
    <t>CONSTRUCAO DE FAIXA DELIMITADORA (VIBRADOR) EM CONCRETO SIMPLES,INCLUSIVE FORNECIMENTO DOS MATERIAIS</t>
  </si>
  <si>
    <t>20.170.0002-0</t>
  </si>
  <si>
    <t>SONORIZADOR DE CONCRETO MOLDADO NO LOCAL,MEDINDO (10,5X5,0)M,INCLUSIVE REJUNTAMENTO,BARRAS DE LIGACAO,ESCAVACAO,IMPRIMACAO</t>
  </si>
  <si>
    <t>20.170.0005-0</t>
  </si>
  <si>
    <t>NARIZ DE INTERSECAO EM CONCRETO SIMPLES,CONFORME PROJETO DER-RJ</t>
  </si>
  <si>
    <t>20.170.0015-0</t>
  </si>
  <si>
    <t>ONDULACAO EM CONCRETO(QUEBRA-MOLA)MOLDADA NO LOCAL,MEDINDO(10,50X3,70)M, INCLUSIVE REJUNTAMENTO, BARRAS DE LIGACAO, ESCAVACAO E IMPRIMACAO</t>
  </si>
  <si>
    <t>20.175.0002-1</t>
  </si>
  <si>
    <t>BARREIRA PRE-MOLDADA EXTERNA,EM CONCRETO ARMADO(FCK=25MPA,ACO CA-50),TIPO DER-RJ,MEDINDO 0,15M NO TOPO,0,40M NA BASE E 0,77M DE ALTURA,INCLUINDO FERROS DE LIGACAO E FORNECIMENTO DOS MATERIAIS</t>
  </si>
  <si>
    <t>20.175.0003-0</t>
  </si>
  <si>
    <t>BARREIRA PRE-MOLDADA EXTERNA,EM CONCRETO ARMADO(FCK=25MPA,ACO CA-50),TIPO DER-RJ,MEDINDO 0,25M NO TOPO,0,40M NA BASE E 1,14M DE ALTURA,INCLUINDO VIGOTA HORIZONTAL,MONTANTE A CADA 1,00M,FERROS DE LIGACAO E FORNECIMENTO DOS MATERIAIS</t>
  </si>
  <si>
    <t>20.175.0004-0</t>
  </si>
  <si>
    <t>BARREIRA DUPLA PRE-MOLDADA INTERNA(DIVISORIA DE PISTA),EM CONCRETO ARMADO(FCK=25MPA,ACO CA-50),TIPO DER-RJ,MEDINDO 0,15M NO TOPO,0,65M NA BASE E 0,77M DE ALTURA,INCLUINDO FERROS DE LIGACAO E FORNECIMENTO DOS MATERIAIS</t>
  </si>
  <si>
    <t>20.175.0005-0</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</si>
  <si>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</si>
  <si>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20.175.0006-0</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</si>
  <si>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</si>
  <si>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20.175.0007-0</t>
  </si>
  <si>
    <t>BARREIRA DUPLA PRE-MOLDADA INTERNA(DIVISORIA DE PISTA),EM CONCRETO ARMADO(FCK=25MPA,ACO CA-50),FIXADA EM SOLO,TIPO DER-RJ,MEDINDO 0,15M NO TOPO,0,65M NA BASE E 1,27M DE ALTURA TOTAL(SENDO PARTE ENTERRADA),TENDO SAPATAS LATERIAIS DE CONCRETO ARMADO COM 0,50M DE LARGURA,CONCRETADA NO LOCAL,INCLUSIVE FORNECIMENTO DOS MATERIAIS,EXCLUSIVE BERCOS</t>
  </si>
  <si>
    <t>20.175.0010-1</t>
  </si>
  <si>
    <t>GUARDA-CORPO EM CONCRETO ARMADO(FCK=15MPA,ACO CA-50),FORMADO POR QUADROS RETANGULARES DE 1,90X0,50M SUSTENTADOS POR DOIS MONTANTES DE 0,85M DE ALTURA,INCLUSIVE FORNECIMENTO DOS MATERIAIS E ELEMENTOS DE FIXACAO NA PONTE</t>
  </si>
  <si>
    <t>20.175.0015-0</t>
  </si>
  <si>
    <t>GUARDA-CORPO EM PILARES DE CONCRETO E BARRA DE ACO HORIZONTAIS DE 1.1/2" DE ACO GALVANIZADO</t>
  </si>
  <si>
    <t>20.176.0010-0</t>
  </si>
  <si>
    <t>GUARDA-CORPO COM 0,90M DE ALTURA,FORMADO POR DUAS LINHAS DETUBO DE PVC DE 75MM,APOIADOS EM MONTANTES DE CONCRETO A CADA2,0M</t>
  </si>
  <si>
    <t>20.180.0001-0</t>
  </si>
  <si>
    <t>MURETA DIVISORIA DE TRAFEGO,EM CONCRETO SIMPLES,TIPO AVENIDA BRASIL,COM A FORMA EXECUTADA EM CHAPAS DE MADEIRA COMPENSADA DE 14MM RESINADA E DE 20MM PLASTIFICADA,INCLUSIVE FORNECIMENTO DOS MATERIAIS</t>
  </si>
  <si>
    <t>20.180.0002-0</t>
  </si>
  <si>
    <t>MURETA DIVISORIA DE TRAFEGO,EM CONCRETO SIMPLES,TIPO AVENIDA BRASIL,INCLUSIVE FORNECIMENTO DOS MATERIAIS,EXCLUSIVE FORMA</t>
  </si>
  <si>
    <t>20.181.0001-0</t>
  </si>
  <si>
    <t>FORMA METALICA PARA MURETA DIVISORIA DE TRAFEGO,TIPO AVENIDA BRASIL(ITEM 20.180.0001),INCLUSIVE RETIRADA DA MESMA E DO ESCORAMENTO,ADIMITINDO-SE ATE 25 VEZES A UTILIZACAO</t>
  </si>
  <si>
    <t>20.181.0005-1</t>
  </si>
  <si>
    <t>PROTECAO DE ESCORAMENTO PARA "LATERAL DE PISTA" (NAVIO),MEDINDO 1,50M DE LARGURA,1,50M DE ALTURA,0,30M DE ESPESSURA DE PAREDE E 16,00M DE COMPRIMENTO UTILIZANDO CONCRETO E TRILHO,CONFORME DESENHO DO DER-RJ</t>
  </si>
  <si>
    <t>20.181.0006-1</t>
  </si>
  <si>
    <t>PROTECAO DE ESCORAMENTO PARA "CENTRO DE PISTA" (NAVIO),MEDINDO 3,00M DE LARGURA,1,50M DE ALTURA,0,30M DE ESPESSURA DE PAREDE E 16,00M DE COMPRIMENTO UTILIZANDO CONCRETO E TRILHO,CONFORME DESENHO DO DER-RJ</t>
  </si>
  <si>
    <t>20.183.0001-1</t>
  </si>
  <si>
    <t>PROTECAO PARA VEICULOS,EM VERGALHOES,PRESOS A ESTRUTURA EXISTENTE,TELA DE ARAME GALVANIZADO FIO N° 12,COM MALHA LOSANGULAR DE (80X80)MM E LONA DE PLASTICO (POLIETILENO),REAPROVEITAMENTO DA TELA DE ACO 4 VEZES E DO PLASTICO 2 VEZES</t>
  </si>
  <si>
    <t>20.198.0001-0</t>
  </si>
  <si>
    <t>PONTE BRANCA,EM MADEIRA DE LEI,SOBRE ESTACAS DE EUCALIPTO.FORNECIMENTO,COLOCACAO E ARRANCAMENTO</t>
  </si>
  <si>
    <t>21.001.0010-0</t>
  </si>
  <si>
    <t>ASSENTAMENTO DE POSTE DE CONCRETO,CIRCULAR,RETO DE 9,00M,COM CABECA DE CONCRETO,EXCLUSIVE FORNECIMENTO DO POSTE E DA CABECA</t>
  </si>
  <si>
    <t>21.001.0015-0</t>
  </si>
  <si>
    <t>ASSENTAMENTO DE POSTE DE CONCRETO,CIRCULAR,RETO DE 11,00M,COM CABECA DE CONCRETO,EXCLUSIVE FORNECIMENTO DO POSTE E DA CABECA</t>
  </si>
  <si>
    <t>21.001.0020-0</t>
  </si>
  <si>
    <t>ASSENTAMENTO DE POSTE DE CONCRETO,CIRCULAR,RETO DE 12,00M COM CABECA DE CONCRETO,EXCLUSIVE FORNECIMENTO DO POSTE E DA CABECA</t>
  </si>
  <si>
    <t>21.001.0021-0</t>
  </si>
  <si>
    <t>ASSENTAMENTO DE POSTE DE CONCRETO,CIRCULAR,RETO DE 13,00M,COM CABECA DE CONCRETO,EXCLUSIVE FORNECIMENTO DO POSTE E DA CABECA</t>
  </si>
  <si>
    <t>21.001.0025-0</t>
  </si>
  <si>
    <t>ASSENTAMENTO DE POSTE DE CONCRETO,CIRCULAR,RETO DE 17,00M,COM CABECA DE CONCRETO,EXCLUSIVE FORNECIMENTO DO POSTE E DA CABECA</t>
  </si>
  <si>
    <t>21.001.0060-0</t>
  </si>
  <si>
    <t>ASSENTAMENTO DE POSTE RETO,DE ACO DE 3,50 ATE 6,00M,COM ENGASTAMENTO DA PARTE INFERIOR DA COLUNA DIRETAMENTE NO SOLO,EXCLUSIVE FORNECIMENTO DO POSTE</t>
  </si>
  <si>
    <t>21.001.0062-0</t>
  </si>
  <si>
    <t>ASSENTAMENTO DE POSTE RETO,DE ACO DE 7,00 ATE 11,00M,COM ENGASTAMENTO DA PARTE INFERIOR DA COLUNA DIRETAMENTE NO SOLO,EXCLUSIVE FORNECIMENTO DO POSTE</t>
  </si>
  <si>
    <t>21.001.0065-0</t>
  </si>
  <si>
    <t>ASSENTAMENTO DE POSTE RETO,DE ACO DE 13,00 ATE 20,00M,COM ENGASTAMENTO DA PARTE INFERIOR DA COLUNA DIRETAMENTE NO SOLO,EXCLUSIVE FORNECIMENTO DO POSTE</t>
  </si>
  <si>
    <t>21.001.0070-0</t>
  </si>
  <si>
    <t>ASSENTAMENTO DE POSTE CURVO,DE ACO DE 7,00M,DE 1 BRACO,COM ENGASTAMENTO DA PARTE INFERIOR DA COLUNA DIRETAMENTE NO SOLO,EXCLUSIVE FORNECIMENTO DO POSTE</t>
  </si>
  <si>
    <t>21.001.0075-0</t>
  </si>
  <si>
    <t>ASSENTAMENTO DE POSTE CURVO,DE ACO DE 7,00M,DE 2 BRACOS,COMENGASTAMENTO DA PARTE INFERIOR DA COLUNA DIRETAMENTE NO SOLO,EXCLUSIVE FORNECIMENTO DO POSTE</t>
  </si>
  <si>
    <t>21.001.0080-0</t>
  </si>
  <si>
    <t>ASSENTAMENTO DE POSTE CURVO,DE ACO DE 8,00 ATE 12,00M,DE 1 BRACO,COM ENGASTAMENTO DA PARTE INFERIOR DA COLUNA DIRETAMENTE NO SOLO,EXCLUSIVE FORNECIMENTO DO POSTE</t>
  </si>
  <si>
    <t>21.001.0090-0</t>
  </si>
  <si>
    <t>ASSENTAMENTO DE POSTE CURVO,DE ACO DE 8,00 ATE 12,00M,DE 2 BRACOS,COM ENGASTAMENTO DA PARTE INFERIOR DA COLUNA DIRETAMENE NO SOLO,EXCLUSIVE FORNECIMENTO DO POSTE</t>
  </si>
  <si>
    <t>21.001.0095-0</t>
  </si>
  <si>
    <t>ASSENTAMENTO DE POSTE DE MADEIRA CIRCULAR DE 7,00M ATE 11,00M,EXCLUSIVE FORNECIMENTO DO POSTE</t>
  </si>
  <si>
    <t>21.001.0150-0</t>
  </si>
  <si>
    <t>ASSENTAMENTO DE POSTE DE CONCRETO,CIRCULAR RETO DE 23,00M,EM FUNDACAO ESPECIAL,EXCLUSIVE FUNDACAO E FORNECIMENTO DO POSTE</t>
  </si>
  <si>
    <t>21.001.0155-0</t>
  </si>
  <si>
    <t>ASSENTAMENTO DE POSTE DE CONCRETO,CIRCULAR RETO DE 33,00M,EM FUNDACAO ESPECIAL,EXCLUSIVE FUNDACAO E FORNECIMENTO DO POSTE</t>
  </si>
  <si>
    <t>21.001.0160-0</t>
  </si>
  <si>
    <t>ASSENTAMENTO DE POSTE RETO,DE ACO DE 3,50 ATE 6,00M,COM FLANGE DE ACO SOLDADO NA SUA BASE,FIXADO POR PARAFUSOS CHUMBADORES ENGASTADOS EM FUNDACAO DE CONCRETO,EXCLUSIVE FUNDACAO EFORNECIMENTO DO POSTE</t>
  </si>
  <si>
    <t>21.001.0165-0</t>
  </si>
  <si>
    <t>ASSENTAMENTO DE POSTE RETO,DE ACO DE 7,00 ATE 9,00M,COM FLANGE DE ACO SOLDADO NA SUA BASE,FIXADO POR PARAFUSOS CHUMBADORRES ENGASTADOS EM FUNDACAO DE CONCRETO,EXCLUSIVE FUNDACAO E FORNECIMENTO DO POSTE</t>
  </si>
  <si>
    <t>21.001.0170-0</t>
  </si>
  <si>
    <t>ASSENTAMENTO DE POSTE RETO,DE ACO DE 13,00 ATE 20,00M,COM FLANGE DE ACO SOLDADO NA SUA BASE,FIXADO POR PARAFUSOS CHUMBADORES ENGASTADOS EM FUNDACAO DE CONCRETO,EXCLUSIVE FUNDACAO E FORNECIMENTO DO POSTE</t>
  </si>
  <si>
    <t>21.001.0175-0</t>
  </si>
  <si>
    <t>ASSENTAMENTO DE POSTE CURVO,DE 1 BRACO,DE ACO DE 8,00 ATE 9,00M,COM FLANGE DE ACO SOLDADO NA SUA BASE,FIXADO POR PARAFUSOS CHUMBADORES ENGASTADOS EM FUNDACAO DE CONCRETO,EXCLUSIVEFUNDACAO E FORNECIMENTO DO POSTE</t>
  </si>
  <si>
    <t>21.001.0180-0</t>
  </si>
  <si>
    <t>ASSENTAMENTO DE POSTE CURVO,DE 1 BRACO,DE ACO DE 10,00 ATE 12,00M,COM FLANGE DE ACO SOLDADO NA SUA BASE,FIXADO POR PARAFUSOS CHUMBADORES ENGASTADOS EM FUNDACAO DE CONCRETO,EXCLUSIVE FUNDACAO E FORNECIMENTO DO POSTE</t>
  </si>
  <si>
    <t>21.001.0185-0</t>
  </si>
  <si>
    <t>ASSENTAMENTO DE POSTE CURVO,DE 2 BRACOS,DE ACO DE 8,00 ATE 9,00M,COM FLANGE DE ACO SOLDADO NA SUA BASE,FIXADO POR PARAFUSOS CHUMBADORES ENGASTADOS EM FUNDACAO DE CONCRETO,EXCLUSIVE FUNDACAO E FORNECIMENTO DO POSTE</t>
  </si>
  <si>
    <t>21.001.0190-0</t>
  </si>
  <si>
    <t>ASSENTAMENTO DE POSTE CURVO,DE 2 BRACOS,DE ACO DE 10,00 ATE12,00M,COM FLANGE DE ACO SOLDADO NA SUA BASE,FIXADO POR PARAFUSOS CHUMBADORES ENGASTADOS EM FUNDACAO DE CONCRETO,EXCLUSIVE FUNDACAO E FORNECIMENTO DO POSTE</t>
  </si>
  <si>
    <t>21.002.0010-0</t>
  </si>
  <si>
    <t>POSTE DE CONCRETO COM SECAO CIRCULAR,RETO,COM 9,00M DE COMPRIMENTO,TIPO LEVE,EXCLUSIVE TRANSPORTE.FORNECIMENTO</t>
  </si>
  <si>
    <t>21.002.0015-0</t>
  </si>
  <si>
    <t>POSTE DE CONCRETO COM SECAO CIRCULAR,RETO,COM 11,00M DE COMPRIMENTO,TIPO LEVE,EXCLUSIVE TRANSPORTE.FORNECIMENTO</t>
  </si>
  <si>
    <t>21.002.0020-0</t>
  </si>
  <si>
    <t>POSTE DE CONCRETO COM SECAO CIRCULAR,RETO,COM 11,00M DE COMPRIMENTO,TIPO PESADO,EXCLUSIVE TRANSPORTE.FORNECIMENTO</t>
  </si>
  <si>
    <t>21.002.0025-0</t>
  </si>
  <si>
    <t>POSTE DE CONCRETO COM SECAO CIRCULAR,RETO,COM 12,00M DE COMPRIMENTO,TIPO LEVE,EXCLUSIVE TRANSPORTE.FORNECIMENTO</t>
  </si>
  <si>
    <t>21.002.0030-0</t>
  </si>
  <si>
    <t>POSTE DE CONCRETO COM SECAO CIRCULAR,RETO,COM 12,00M DE COMPRIMENTO,TIPO PESADO,EXCLUSIVE TRANSPORTE.FORNECIMENTO</t>
  </si>
  <si>
    <t>21.002.0035-0</t>
  </si>
  <si>
    <t>POSTE DE CONCRETO,COM SECAO CIRCULAR,RETO,COM 13,00M DE COMPRIMENTO,CONICIDADE REDUZIDA,EXCLUSIVE TRANSPORTE.FORNECIMENTO</t>
  </si>
  <si>
    <t>21.002.0040-0</t>
  </si>
  <si>
    <t>POSTE DE CONCRETO,COM SECAO CIRCULAR,RETO,COM 17,00M DE COMPRIMENTO,CONICIDADE REDUZIDA,EXCLUSIVE TRANSPORTE.FORNECIMENTO</t>
  </si>
  <si>
    <t>21.002.0045-0</t>
  </si>
  <si>
    <t>POSTE DE CONCRETO,COM SECAO CIRCULAR,RETO,COM 22,50M DE COMPRIMENTO,CONICIDADE REDUZIDA,EXCLUSIVE TRANSPORTE.FORNECIMENTO</t>
  </si>
  <si>
    <t>21.003.0052-0</t>
  </si>
  <si>
    <t>POSTE DE ACO,RETO,CONICO CONTINUO,ALTURA DE 3,50M,SEM SAPATA.FORNECIMENTO</t>
  </si>
  <si>
    <t>21.003.0053-0</t>
  </si>
  <si>
    <t>POSTE DE ACO,RETO,CONICO CONTINUO,ALTURA DE 3,50M,COM SAPATA E BASE(PADRAO RIO CIDADE CATETE).FORNECIMENTO</t>
  </si>
  <si>
    <t>21.003.0054-0</t>
  </si>
  <si>
    <t>POSTE DE ACO,RETO,CONICO CONTINUO,ALTURA DE 4,50M,SEM SAPATA ESPECIFICACAO EM-CME-04 DA RIOLUZ.FORNECIMENTO</t>
  </si>
  <si>
    <t>21.003.0055-0</t>
  </si>
  <si>
    <t>POSTE DE ACO,RETO,CONICO CONTINUO,ALTURA DE 4,50M,COM SAPATA ESPECIFICACAO EM-CME-04 DA RIOLUZ.FORNECIMENTO</t>
  </si>
  <si>
    <t>21.003.0056-0</t>
  </si>
  <si>
    <t>POSTE DE ACO,RETO,CONICO CONTINUO,ALTURA DE 9,00M,SEM SAPATA.FORNECIMENTO</t>
  </si>
  <si>
    <t>21.003.0057-0</t>
  </si>
  <si>
    <t>POSTE DE ACO,RETO,CONICO CONTINUO,ALTURA DE 9,00M,COM SAPATA.FORNECIMENTO</t>
  </si>
  <si>
    <t>21.003.0065-0</t>
  </si>
  <si>
    <t>POSTE DE ACO,RETO,CONICO CONTINUO,ALTURA DE 15,00M,COM SAPATA.FORNECIMENTO</t>
  </si>
  <si>
    <t>21.003.0070-0</t>
  </si>
  <si>
    <t>POSTE DE ACO,CURVO,CONICO CONTINUO,SIMPLES,ALTURA DE 9M,PROJECAO DO BRACO DE 2,50M,SEM SAPATA.FORNECIMENTO</t>
  </si>
  <si>
    <t>21.003.0072-0</t>
  </si>
  <si>
    <t>POSTE DE ACO,CURVO,CONICO CONTINUO,SIMPLES,ALTURA DE 9M,PROJECAO DO BRACO DE 2,50M,COM SAPATA.FORNECIMENTO</t>
  </si>
  <si>
    <t>21.003.0075-0</t>
  </si>
  <si>
    <t>POSTE DE ACO,CURVO,CONICO CONTINUO,DUPLO,ALTURA DE 9M,PROJECAO DO BRACO DE 2,50M,COM SAPATA.FORNECIMENTO</t>
  </si>
  <si>
    <t>21.003.0078-0</t>
  </si>
  <si>
    <t>POSTE DE ACO,CURVO,CONICO CONTINUO,DUPLO,ALTURA DE 9M,PROJECAO DO BRACO DE 2,50M,SEM SAPATA.FORNECIMENTO</t>
  </si>
  <si>
    <t>21.003.0085-0</t>
  </si>
  <si>
    <t>POSTE DE ACO,RETO,CONICO CONTINUO OU ESCALONADO,ALTURA DE 7M,SEM SAPATA.FORNECIMENTO</t>
  </si>
  <si>
    <t>21.004.0095-0</t>
  </si>
  <si>
    <t>RETIRADA DE POSTE DE CONCRETO OU ACO,DE 3,50 A 9,00M</t>
  </si>
  <si>
    <t>21.004.0100-0</t>
  </si>
  <si>
    <t>RETIRADA DE POSTE DE CONCRETO OU ACO,DE 10,00 A 12,00M</t>
  </si>
  <si>
    <t>21.004.0101-0</t>
  </si>
  <si>
    <t>RETIRADA DE POSTE DE CONCRETO OU ACO, DE 13,00 A 15,00M</t>
  </si>
  <si>
    <t>21.004.0102-0</t>
  </si>
  <si>
    <t>RETIRADA DE POSTE DE CONCRETO OU ACO,DE 16,00 A 23,00M</t>
  </si>
  <si>
    <t>21.004.0105-0</t>
  </si>
  <si>
    <t>RETIRADA DE CONJUNTO DE CHAVES,FUSIVEIS E FERRAGENS EM LINHA DE 13,2KV</t>
  </si>
  <si>
    <t>21.004.0108-0</t>
  </si>
  <si>
    <t>RETIRADA DE CONJUNTO DE FERRAGENS EM LINHA DE 13,2KV</t>
  </si>
  <si>
    <t>21.004.0110-0</t>
  </si>
  <si>
    <t>RETIRADA DE CONJUNTO DE FERRAGENS EM LINHA DE B.T.</t>
  </si>
  <si>
    <t>21.004.0120-0</t>
  </si>
  <si>
    <t>RETIRADA DE TRANSFORMADORES DE 5 ATE 112,5KVA</t>
  </si>
  <si>
    <t>21.004.0125-0</t>
  </si>
  <si>
    <t>RETIRADA DE CONJUNTO DE ATERRAMENTO</t>
  </si>
  <si>
    <t>21.004.0130-0</t>
  </si>
  <si>
    <t>RETIRADA DE REDE AEREA DE 13,2KV(LANCE)</t>
  </si>
  <si>
    <t>21.004.0135-0</t>
  </si>
  <si>
    <t>RETIRADA DE REDE AEREA DE B.T.(LANCE)</t>
  </si>
  <si>
    <t>21.004.0140-0</t>
  </si>
  <si>
    <t>RETIRADA DE LUMINARIA EM ALTURA DE 4,00 A 9,00M</t>
  </si>
  <si>
    <t>21.004.0141-0</t>
  </si>
  <si>
    <t>RETIRADA DE LUMINARIA EM ALTURA DE 10,00 A 12,00M</t>
  </si>
  <si>
    <t>21.004.0142-0</t>
  </si>
  <si>
    <t>RETIRADA DE LUMINARIA EM ALTURA DE 13,00 A 15,00M</t>
  </si>
  <si>
    <t>21.004.0143-0</t>
  </si>
  <si>
    <t>RETIRADA DE LUMINARIA EM ALTURA DE 16,00 ATE 23,00M</t>
  </si>
  <si>
    <t>21.004.0144-0</t>
  </si>
  <si>
    <t>RETIRADA DE LUMINARIA EM ALTURA DE 30,00M</t>
  </si>
  <si>
    <t>21.004.0150-0</t>
  </si>
  <si>
    <t>RETIRADA DE LUMINARIA,INSTALADA EM CORDOALHA,TETO OU PAREDE</t>
  </si>
  <si>
    <t>21.004.0153-0</t>
  </si>
  <si>
    <t>RETIRADA DE PROJETOR,INSTALADO EM TETO,PISO,PAREDE OU POSTE</t>
  </si>
  <si>
    <t>21.004.0155-0</t>
  </si>
  <si>
    <t>RETIRADA DE BRACO PADRAO RIOLUZ,PARA FIXACAO DE LUMINARIAS</t>
  </si>
  <si>
    <t>21.004.0158-0</t>
  </si>
  <si>
    <t>RETIRADA DE REATOR PARA LAMPADA DE DESCARGA INSTALADO ATE 7,00 DE ALTURA</t>
  </si>
  <si>
    <t>21.004.0160-0</t>
  </si>
  <si>
    <t>RETIRADA DE REATOR PARA LAMPADA DE DESCARGA,INSTALADO DE 8,00 ATE 12,00M DE ALTURA</t>
  </si>
  <si>
    <t>21.004.0165-0</t>
  </si>
  <si>
    <t>RETIRADA DE REATOR PARA LAMPADA DE DESCARGA,INSTALADO EM CAIXA DE PASSAGEM</t>
  </si>
  <si>
    <t>21.004.0168-0</t>
  </si>
  <si>
    <t>SUBSTITUICAO DE LAMPADA E LAVAGEM DO REFRATOR,EXCLUSIVE LAMPADA</t>
  </si>
  <si>
    <t>21.004.0170-0</t>
  </si>
  <si>
    <t>RETIRADA OU SUBSTITUICAO DE RELE FOTOELETRICO INDIVIDUAL,INSTALADO ATE 12,00M DE ALTURA</t>
  </si>
  <si>
    <t>21.004.0175-0</t>
  </si>
  <si>
    <t>RETIRADA DE EQUIPAMENTO DE COMANDO DE CIRCUITO</t>
  </si>
  <si>
    <t>21.004.0185-0</t>
  </si>
  <si>
    <t>RETIRADA DE CONDUTORES SINGELOS OU MULTIPLOS,INSTALADOS EM LINHA DE DUTOS</t>
  </si>
  <si>
    <t>21.004.0186-0</t>
  </si>
  <si>
    <t>RETIRADA DE NUCLEO,PARA FIXACAO DE LUMINARIAS,INSTALADO EM TOPO DE POSTE,ATE 15,00M DE ALTURA</t>
  </si>
  <si>
    <t>21.004.0187-0</t>
  </si>
  <si>
    <t>RETIRADA DE NUCLEO,PARA FIXACAO DE LUMINARIAS,INSTALADO EM TOPO DE POSTE,DE 16,00 ATE 20,00M DE ALTURA</t>
  </si>
  <si>
    <t>21.004.0188-0</t>
  </si>
  <si>
    <t>RETIRADA DE NUCLEO,PARA FIXACAO DE LUMINARIAS,INSTALADO EM TOPO DE POSTE,DE 21,00 ATE 45,00M DE ALTURA</t>
  </si>
  <si>
    <t>21.004.0190-0</t>
  </si>
  <si>
    <t>RETIRADA DE LAMPADA E ACONDICIONAMENTO EM CAIXA DE PAPELAO,EXCLUSIVE FORNECIMENTO DA CAIXA</t>
  </si>
  <si>
    <t>21.004.0200-0</t>
  </si>
  <si>
    <t>RETIRADA DE POSTE DE MADEIRA</t>
  </si>
  <si>
    <t>21.005.0010-0</t>
  </si>
  <si>
    <t>POSTE DE ACO,CONTINUO,CURVO,CONICO,SIMPLES,SEM BASE,COM JANELA DE INSPECAO,DE 9,00M.FORNECIMENTO E ASSENTAMENTO</t>
  </si>
  <si>
    <t>21.005.0011-0</t>
  </si>
  <si>
    <t>POSTE DE ACO,CONTINUO,CURVO,CONICO,SIMPLES,COM BASE,COM JANELA DE INSPECAO,DE 9,00M.FORNECIMENTO E ASSENTAMENTO</t>
  </si>
  <si>
    <t>21.005.0015-0</t>
  </si>
  <si>
    <t>POSTE DE ACO,CONTINUO,CURVO,CONICO,DUPLO,SEM BASE,COM JANELA DE INSPECAO,DE 9,00M.FORNECIMENTO E ASSENTAMENTO</t>
  </si>
  <si>
    <t>21.005.0016-0</t>
  </si>
  <si>
    <t>POSTE DE ACO,CONTINUO,CURVO,CONICO,DUPLO,COM BASE,COM JANELA DE INSPECAO,DE 9,00M.FORNECIMENTO E ASSENTAMENTO</t>
  </si>
  <si>
    <t>21.005.0020-0</t>
  </si>
  <si>
    <t>POSTE DE ACO,CONTINUO,RETO,CONICO,SIMPLES,COM FLANGE DE ACOSOLDADO NA SUA BASE,FIXADO POR PARAFUSOS CHUMBADORES,DE 9,00M.FORNECIMENTO E ASSENTAMENTO</t>
  </si>
  <si>
    <t>21.005.0050-0</t>
  </si>
  <si>
    <t>POSTE DE ACO,CONTINUO,RETO,CONICO,SIMPLES,COM ENGASTAMENTO DA PARTE INFERIOR DA COLUNA DIRETAMENTE NO SOLO,DE 7,00M.FORNECIMENTO E ASSENTAMENTO</t>
  </si>
  <si>
    <t>21.007.0010-0</t>
  </si>
  <si>
    <t>POSTE DE FERRO FUNDIDO,TIPO H-1,DE 4,50M DE ALTURA UTIL,EQUIPADO COM GLOBO.MONTAGEM</t>
  </si>
  <si>
    <t>21.007.0015-0</t>
  </si>
  <si>
    <t>POSTE DE FERRO FUNDIDO,TIPO H-3,DE 4,50M DE ALTURA UTIL,EQUIPADO COM GLOBO.MONTAGEM</t>
  </si>
  <si>
    <t>21.009.0010-0</t>
  </si>
  <si>
    <t>PINTURA DE POSTE RETO DE ACO,DE 3,50 A 6,00M,COM DUAS DEMAOS DE TINTA FENOLICA DE ALTA RESISTENCIA AS INTEMPERIES,DE SECAGEM RAPIDA,NA COR ALUMINIO</t>
  </si>
  <si>
    <t>21.009.0011-0</t>
  </si>
  <si>
    <t>PINTURA DE POSTE RETO DE ACO,DE 7,00 ATE 9,00M,COM DUAS DEMAOS DE TINTA FENOLICA DE ALTA RESISTENCIA AS INTEMPERIES,DE SECAGEM RAPIDA,NA COR ALUMINIO</t>
  </si>
  <si>
    <t>21.009.0012-0</t>
  </si>
  <si>
    <t>PINTURA DE POSTE RETO DE ACO,DE 10,00 ATE 15,00M,COM DUAS DEMAOS DE TINTA FENOLICA DE ALTA RESISTENCIA AS INTEMPERIES,DE SECAGEM RAPIDA,NA COR ALUMINIO</t>
  </si>
  <si>
    <t>21.009.0013-0</t>
  </si>
  <si>
    <t>PINTURA DE POSTE RETO DE ACO,DE 16,00 ATE 20,00M,COM DUAS DEMAOS DE TINTA FENOLICA DE ALTA RESISTENCIA AS INTEMPERIES,DE SECAGEM RAPIDA,NA COR ALUMINIO</t>
  </si>
  <si>
    <t>21.009.0030-0</t>
  </si>
  <si>
    <t>PINTURA DE POSTE CURVO,DE ACO,COM 1 BRACO,DE 7,00 ATE 10,00M,COM DUAS DEMAOS DE TINTA FENOLICA DE ALTA RESISTENCIA AS INTEMPERIES,DE SECAGEM RAPIDA,NA COR ALUMINIO</t>
  </si>
  <si>
    <t>21.009.0031-0</t>
  </si>
  <si>
    <t>PINTURA DE POSTE CURVO DE ACO,COM 1 BRACO,DE 11,00 ATE 15,00M,COM DUAS DEMAOS DE TINTA FENOLICA DE ALTA RESISTENCIA AS INTEMPERIES,DE SECAGEM RAPIDA,NA COR ALUMINIO</t>
  </si>
  <si>
    <t>21.009.0040-0</t>
  </si>
  <si>
    <t>PINTURA DE POSTE CURVO DE ACO,COM 2 BRACOS,DE 7,00 A 10,00M,COM DUAS DEMAOS DE TINTA FENOLICA DE ALTA RESISTENCIA AS INTEMPERIES,DE SECAGEM RAPIDA,NA COR ALUMINIO</t>
  </si>
  <si>
    <t>21.009.0041-0</t>
  </si>
  <si>
    <t>PINTURA DE POSTE CURVO DE ACO,COM 2 BRACOS,DE 11,00 A 15,00M,COM DUAS DEMAOS DE TINTA FENOLICA DE ALTA RESISTENCIA AS INTEMPERIES DE SECAGEM RAPIDA,NA COR ALUMINIO</t>
  </si>
  <si>
    <t>21.009.0080-0</t>
  </si>
  <si>
    <t>PINTURA DE POSTE ORNAMENTAL DE 4,50M DE ALTURA UTIL,COM DUAS DEMAOS DE TINTA BRONZE METALICO OU SIMILAR</t>
  </si>
  <si>
    <t>21.009.0081-0</t>
  </si>
  <si>
    <t>PINTURA DE POSTE ORNAMENTAL DE 4,50M DE ALTURA UTIL,TIPO H-1,COM DUAS DEMAOS DE TINTA BRONZE METALICO OU SIMILAR</t>
  </si>
  <si>
    <t>21.009.0100-0</t>
  </si>
  <si>
    <t>PINTURA DE POSTE RETO,DE ACO,DE 3,50 A 6,00M,COM UMA DEMAO DE TINTA GRAFITE COM PROPRIEDADES DE PRIMER E DE ACABAMENTO,COM ALTO TEOR DE ZARCAO</t>
  </si>
  <si>
    <t>21.009.0101-0</t>
  </si>
  <si>
    <t>PINTURA DE POSTE RETO,DE ACO,DE 7,00 A 9,00M,COM UMA DEMAO DE TINTA GRAFITE COM PROPRIEDADES DE PRIMER E DE ACABAMENTO,COM ALTO TEOR DE ZARCAO</t>
  </si>
  <si>
    <t>21.009.0102-0</t>
  </si>
  <si>
    <t>PINTURA DE POSTE RETO,DE ACO,DE 10,00 A 15,00M,COM UMA DEMAO DE TINTA GRAFITE,COM PROPRIEDADES DE PRIMER E DE ACABAMENTO,COM ALTO TEOR DE ZARCAO</t>
  </si>
  <si>
    <t>21.009.0105-0</t>
  </si>
  <si>
    <t>PINTURA DE POSTE RETO,DE ACO,DE 16,00 A 20,00M,COM UMA DEMAO DE TINTA GRAFITE,COM PROPRIEDADES DE PRIMER E DE ACABAMENTO,COM ALTO TEOR DE ZARCAO</t>
  </si>
  <si>
    <t>21.009.0106-0</t>
  </si>
  <si>
    <t>PINTURA DE POSTE CURVO,DE ACO,DE 8,00 A 9,00M,COM 1 BRACO COM UMA DEMAO DE TINTA GRAFITE,COM PROPRIEDADES DE PRIMER E DE ACABAMENTO,COM ALTO TEOR DE ZARCAO</t>
  </si>
  <si>
    <t>21.009.0107-0</t>
  </si>
  <si>
    <t>PINTURA DE POSTE CURVO,DE ACO,DE 8,00 A 9,00M,COM 2 BRACOS COM UMA DEMAO DE TINTA GRAFITE,COM PROPRIEDADES DE PRIMER E DE ACABAMENTO,COM ALTO TEOR DE ZARCAO</t>
  </si>
  <si>
    <t>21.009.0108-0</t>
  </si>
  <si>
    <t>PINTURA DE PROJETOR PRJ-01,CONFORME PROJETO NºA4-1188-PD,RIOLUZ,COM UMA DEMAO DE TINTA GRAFITE,COM PROPRIEDADES DE PRIMER E DE ACABAMENTO,COM ALTO TEOR DE ZARCAO</t>
  </si>
  <si>
    <t>21.009.0109-0</t>
  </si>
  <si>
    <t>PINTURA DE LUMINARIA LRJ-16,CONFORME PROJETO NºA4-1682-PD,RIOLUZ,COM UMA DEMAO DE TINTA GRAFITE COM PROPRIEDADES DE PRIMER E DE ACABAMENTO,COM ALTO TEOR DE ZARCAO</t>
  </si>
  <si>
    <t>21.009.0110-0</t>
  </si>
  <si>
    <t>PINTURA DE BASE SIMPLES PARA LUMINARIA LRJ-16,PROJETO RIOLUZ,COM UMA DEMAO DE TINTA GRAFITE,COM PROPRIEDADES DE PRIMER EDE ACABAMENTO,COM ALTO TEOR DE ZARCAO</t>
  </si>
  <si>
    <t>21.009.0111-0</t>
  </si>
  <si>
    <t>PINTURA EM BASE DUPLA PARA LUMINARIA LRJ-16,PROJETO RIOLUZ,COM UMA DEMAO DE TINTA GRAFITE,COM PROPRIEDADES DE PRIMER E DE ACABAMENTO,COM ALTO TEOR DE ZARCAO</t>
  </si>
  <si>
    <t>21.009.0112-0</t>
  </si>
  <si>
    <t>PINTURA EM BASE TRIPLA PARA LUMINARIA LRJ-16,PROJETO RIOLUZ,COM UMA DEMAO DE TINTA GRAFITE,COM PROPRIEDADES DE PRIMER EDE ACABAMENTO,COM ALTO TEOR DE ZARCAO</t>
  </si>
  <si>
    <t>21.009.0113-0</t>
  </si>
  <si>
    <t>PINTURA EM BASE QUADRUPLA PARA LUMINARIA LRJ-16,PROJETO RIOLUZ,COM UMA DEMAO DE TINTA GRAFITE,COM PROPRIEDADES DE PRIMERE DE ACABAMENTO,COM ALTO TEOR DE ZARCAO</t>
  </si>
  <si>
    <t>21.009.0114-0</t>
  </si>
  <si>
    <t>PINTURA EM CONJUNTO DE LUMINARIAS 4 PETALAS LRJ-11 OU LRJ-13,CONFORME PROJETO NºA4-1792-PD,RIOLUZ,COM UMA DEMAO DE TINTAGRAFITE,COM PROPRIEDADES DE PRIMER E DE ACABAMENTO,COM ALTOTEOR DE ZARCAO</t>
  </si>
  <si>
    <t>21.009.0115-0</t>
  </si>
  <si>
    <t>PINTURA EM SUPORTE PARA LUMINARIA LRJ-11 OU LRJ-13,CONFORMEPROJETO NºA3-1812-PD,RIOLUZ,COM UMA DEMAO DE TINTA GRAFITE,COM PROPRIEDADES DE PRIMER E DE ACABAMENTO,COM ALTO TEOR DE ZARCAO</t>
  </si>
  <si>
    <t>21.009.0116-0</t>
  </si>
  <si>
    <t>PINTURA EM LUMINARIA LRJ-01,CONFORME PROJETO NºA4-1176-PD,RIOLUZ,COM UMA DEMAO DE TINTA GRAFITE,COM PROPRIEDADES DE PRIMER E DE ACABAMENTO,COM ALTO TEOR DE ZARCAO</t>
  </si>
  <si>
    <t>21.010.0005-0</t>
  </si>
  <si>
    <t>PINTURA DE POSTE RETO,DE ACO,DE 4,50 A 6,00M,COM TINTA DE ACABAMENTO GRAFITE SINTETICO,A BASE DE RESINA ALQUIDICA,APLICADA SOBRE ZARCAO DE SECAGEM RAPIDA,COR LARANJA,DA MESMA LINHA DO FABRICANTE,INCLUSIVE LIMPEZA,LIXAMENTO,DESENGORDURAMENTO E DUAS DEMAOS DE ACABAMENTO</t>
  </si>
  <si>
    <t>21.010.0010-0</t>
  </si>
  <si>
    <t>PINTURA DE POSTE RETO,DE ACO,DE 7,00 A 9,00M,COM TINTA DE ACABAMENTO GRAFITE SINTETICO,A BASE DE RESINA ALQUIDICA,APLICADA SOBRE ZARCAO DE SECAGEM RAPIDA,COR LARANJA,DA MESMA LINHA DO FABRICANTE,INCLUSIVE LIMPEZA,LIXAMENTO,DESENGORDURAMENTO E DUAS DEMAOS DE ACABAMENTO</t>
  </si>
  <si>
    <t>21.010.0015-0</t>
  </si>
  <si>
    <t>PINTURA DE POSTE RETO,DE ACO,DE 10,00 A 15,00M,COM TINTA DEACABAMENTO GRAFITE SINTETICO,A BASE DE RESINA ALQUIDICA,APLICADA SOBRE ZARCAO DE SECAGEM RAPIDA,COR LARANJA,DA MESMA LINHA DO FABRICANTE,INCLUSIVE LIMPEZA,LIXAMENTO,DESENGORDURAMENTO E DUAS DEMAOS DE ACABAMENTO</t>
  </si>
  <si>
    <t>21.010.0020-0</t>
  </si>
  <si>
    <t>PINTURA DE POSTE RETO,DE ACO,DE 16,00 A 20,00M,COM TINTA DEACABAMENTO GRAFITE SINTETICO A BASE DE RESINA ALQUIDICA,APLICADA SOBRE ZARCAO DE SECAGEM RAPIDA,COR LARANJA,DA MESMA LINHA DO FABRICANTE,INCLUSIVE LIMPEZA,LIXAMENTO,DESENGORDURAMENTO E DUAS DEMAOS DE ACABAMENTO</t>
  </si>
  <si>
    <t>21.010.0025-0</t>
  </si>
  <si>
    <t>PINTURA DE POSTE CURVO,DE ACO,DE 9,00M,COM 1 BRACO,COM TINTA DE ACABAMENTO GRAFITE SINTETICO A BASE DE RESINA ALQUIDICA,APLICADA SOBRE ZARCAO DE SECAGEM RAPIDA,COR LARANJA,DA MESMA LINHA DO FABRICANTE,INCLUSIVE LIMPEZA,LIXAMENTO,DESENGORDURAMENTO E DUAS DEMAOS DE ACABAMENTO</t>
  </si>
  <si>
    <t>21.010.0030-0</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</si>
  <si>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</si>
  <si>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21.010.0035-0</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</si>
  <si>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</si>
  <si>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21.010.0040-0</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</si>
  <si>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</si>
  <si>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21.010.0045-0</t>
  </si>
  <si>
    <t>PINTURA DE BRACO COM 2 DEMAOS DE TINTA FENOLICA</t>
  </si>
  <si>
    <t>21.011.0010-0</t>
  </si>
  <si>
    <t>FUNDACAO SIMPLES DE CONCRETO PRE-MOLDADO,PROJETO RIOLUZ,COMCHUMBADORES DE ACO,PROVIDO DE ARRUELAS E PORCAS PARA FIXACAODE POSTE RETO DE ACO,DE 3,50 ATE 6,00M,EXCLUSIVE O POSTE E CHUMBADORES</t>
  </si>
  <si>
    <t>21.011.0012-0</t>
  </si>
  <si>
    <t>FUNDACAO SIMPLES DE CONCRETO PRE-MOLDADO,PROJETO RIOLUZ,COMCHUMBADORES DE ACO,PROVIDO DE ARRUELAS E PORCAS PARA FIXACAODE POSTE RETO DE ACO,DE 7,00 ATE 9,00M,EXCLUSIVE O POSTE E CHUMBADORES</t>
  </si>
  <si>
    <t>21.011.0015-0</t>
  </si>
  <si>
    <t>FUNDACAO SIMPLES DE CONCRETO PRE-MOLDADO,PROJETO RIOLUZ,COMCHUMBADORES DE ACO,PROVIDO DE ARRUELAS E PORCAS PARA FIXACAODE POSTE RETO DE ACO,DE 12,00 ATE 15,00M,EXCLUSIVE O POSTE E CHUMBADORES</t>
  </si>
  <si>
    <t>21.011.0016-0</t>
  </si>
  <si>
    <t>FUNDACAO SIMPLES DE CONCRETO PRE-MOLDADO,PROJETO RIOLUZ,COMCHUMBADORES DE ACO,PROVIDO DE ARRUELAS E PORCAS PARA FIXACAODE POSTE RETO DE ACO,DE 16,00 ATE 20,00M,EXCLUSIVE POSTE E CHUMBADORES</t>
  </si>
  <si>
    <t>21.011.0020-0</t>
  </si>
  <si>
    <t>FUNDACAO SIMPLES DE CONCRETO PRE-MOLDADO,PROJETO RIOLUZ,COMCHUMBADORES DE ACO,PROVIDO DE ARRUELAS E PORCAS PARA FIXACAODE POSTE CURVO DE ACO,DE 1 BRACO,DE 8,00 ATE 9,00M,EXCLUSIVEO POSTE E CHUMBADORES</t>
  </si>
  <si>
    <t>21.011.0021-0</t>
  </si>
  <si>
    <t>FUNDACAO SIMPLES DE CONCRETO PRE-MOLDADO,PROJETO RIOLUZ,COMCHUMBADORES DE ACO,PROVIDO DE ARRUELAS E PORCAS PARA FIXACAODE POSTE CURVO DE ACO,DE 1 BRACO,DE 10,00 ATE 12,00M,EXCLUSIVE O POSTE E CHUMBADORES</t>
  </si>
  <si>
    <t>21.011.0025-0</t>
  </si>
  <si>
    <t>FUNDACAO SIMPLES DE CONCRETO PRE-MOLDADO,PROJETO RIOLUZ COMCHUMBADORES DE ACO,PROVIDO DE ARRUELAS E PORCAS PARA FIXACAODE POSTE CURVO DE ACO,DE 2 BRACOS,DE 8,00 ATE 9,00M,EXCLUSIVE O POSTE E CHUMBADORES</t>
  </si>
  <si>
    <t>21.011.0026-0</t>
  </si>
  <si>
    <t>FUNDACAO SIMPLES DE CONCRETO PRE-MOLDADO,PROJETO RIOLUZ,COMCHUMBADORES DE ACO,PROVIDO DE ARRUELAS E PORCAS PARA FIXACAODE POSTE CURVO DE ACO,DE 2 BRACOS,DE 10,00 ATE 12,00M,EXCLUSIVE O POSTE E CHUMBADORES</t>
  </si>
  <si>
    <t>21.011.0030-0</t>
  </si>
  <si>
    <t>FUNDACAO ESPECIAL PARA FIXACAO DE POSTE DE CONCRETO,CIRCULAR,RETO,DE 9,00M,EM TERRENO PANTANOSO OU ATERRADO,CONFORME PROJETO NºA4-1651-PD,RIOLUZ,EXCLUSIVE O POSTE</t>
  </si>
  <si>
    <t>21.011.0035-0</t>
  </si>
  <si>
    <t>FUNDACAO ESPECIAL PARA FIXACAO DE POSTE DE CONCRETO,CIRCULAR,RETO DE 13,00M,EM TERRENO PANTANOSO OU ATERRADO,CONFORME PROJETO NºA4-1651-PD,RIOLUZ,EXCLUSIVE O POSTE</t>
  </si>
  <si>
    <t>21.011.0040-0</t>
  </si>
  <si>
    <t>FUNDACAO ESPECIAL PARA FIXACAO DE POSTE DE CONCRETO,CIRCULAR,RETO,DE 17,00M,EM TERRENO PANTANOSO OU ATERRADO,CONFORME PROJETO Nº A4-1651-PD,RIOLUZ,EXCLUSIVE O POSTE</t>
  </si>
  <si>
    <t>21.011.0050-0</t>
  </si>
  <si>
    <t>FUNDACAO ESPECIAL PARA FIXACAO DE POSTE DE CONCRETO,CIRCULAR,RETO,DE 23,00M,EM TERRENO PANTANOSO OU ATERRADO,CONFORME PROJETO Nº A4-1651-PD,RIOLUZ,EXCLUSIVE O POSTE</t>
  </si>
  <si>
    <t>21.011.0060-0</t>
  </si>
  <si>
    <t>FUNDACAO ESPECIAL PARA FIXACAO DE POSTE DE CONCRETO,CIRCULAR,RETO,DE 33,00M,EM TERRENO PANTANOSO OU ATERRADO,CONFORME PROJETO Nº A4-1651-PD,RIOLUZ,EXCLUSIVE O POSTE</t>
  </si>
  <si>
    <t>21.011.0070-0</t>
  </si>
  <si>
    <t>FUNDACAO ESPECIAL PARA FIXACAO DE POSTE DE ACO,RETO OU CURVO,COM FLANGE DE 1 OU 2 BRACOS,DE 16,00 ATE 20,00M,EM TERRENOPANTANOSO OU ATERRADO,CONFORME PROJETO Nº A4-1651-PD,RIOLUZ,EXCLUSIVE O POSTE</t>
  </si>
  <si>
    <t>21.011.0075-0</t>
  </si>
  <si>
    <t>FUNDACAO PARA POSTE RETO,DE ACO,DE 3,50 A 6,00M,EM TERRENO DE AREIA,ARGILA OU PICARRA,INCLUSIVE INSTALACAO E FORNECIMENTO DE TAMPA DE PROTECAO</t>
  </si>
  <si>
    <t>21.011.0080-0</t>
  </si>
  <si>
    <t>FUNDACAO PARA POSTE RETO,DE ACO,DE 7,00 A 9,00M,EM TERRENO DE AREIA,ARGILA OU PICARRA,INCLUSIVE INSTALACAO E FORNECIMENTO DE TAMPA DE PROTECAO</t>
  </si>
  <si>
    <t>21.011.0085-0</t>
  </si>
  <si>
    <t>FUNDACAO PARA POSTE RETO,DE ACO,DE 10,00 A 15,00M,EM TERRENO DE AREIA,ARGILA OU PICARRA,INCLUSIVE INSTALACAO E FORNECIMENTO DE TAMPA DE PROTECAO</t>
  </si>
  <si>
    <t>21.011.0090-0</t>
  </si>
  <si>
    <t>FUNDACAO PARA POSTE CURVO,DE ACO,DE 8,00 A 9,00M,DE 1 OU 2 BRACOS,EM TERRRENO DE AREIA,ARGILA OU PICARRA,INCLUSIVE INSTALACAO E FORNECIMENTO DE TAMPA DE PROTECAO</t>
  </si>
  <si>
    <t>21.011.0095-0</t>
  </si>
  <si>
    <t>FUNDACAO PARA POSTE DE CONCRETO,CIRCULAR,ATE 12,00M DE ALTURA,EM TERRENO DE AREIA,ARGILA OU PICARRA,INCLUSIVE INSTALACAO E FORNECIMENTO DE TAMPA DE PROTECAO</t>
  </si>
  <si>
    <t>21.011.0100-0</t>
  </si>
  <si>
    <t>FUNDACAO PARA POSTE DE CONCRETO,CIRCULAR,DE 13,00M DE ALTURA,EM TERRENO DE AREIA,ARGILA OU PICARRA,INCLUSIVE INSTALACAOE FORNECIMENTO DE TAMPA DE PROTECAO</t>
  </si>
  <si>
    <t>21.013.0010-0</t>
  </si>
  <si>
    <t>CHUMBADORES DE ACO,PARA FIXACAO DE POSTE RETO OU CURVO,DE ACO,DE 7,00 ATE 9,00M,COM FLANGE.FORNECIMENTO E COLOCACAO</t>
  </si>
  <si>
    <t>21.015.0179-0</t>
  </si>
  <si>
    <t>ARMACAO SECUNDARIA VERTICAL,COMPLETA,PARA UMA REDE DE B.T.,EXCLUSIVE FORNECIMENTO DA ARMACAO E DAS CINTAS DE FIXACAO.INSTALACAO</t>
  </si>
  <si>
    <t>21.015.0181-0</t>
  </si>
  <si>
    <t>ARMACAO SECUNDARIA VERTICAL,DE 4(QUATRO)ESTRIBOS,COMPLETA,PARA UMA REDE DE B.T.,DE 4(QUATRO)CONDUTORES,PARA ALINHAMENTORETO,ANGULO INFERIOR A 90º E PONTO TERMINAL,EXCLUSIVE FORNECIMENTO DAS CINTAS DE FIXACAO(VER CONJUNTO BTV 1).FORNECIMENTO E INSTALACAO</t>
  </si>
  <si>
    <t>21.015.0182-0</t>
  </si>
  <si>
    <t>ARMACAO SECUNDARIA VERTICAL,DE 3(TRES)ESTRIBOS,COMPLETA,PARA UMA REDE DE B.T.,DE 3(TRES)CONDUTORES,PARA ALINHAMENTO RETO,ANGULO INFERIOR A 90º E PONTO TERMINAL,EXCLUSIVE FORNECIMENTO DAS CINTAS DE FIXACAO (VER CONJUNTO BTV 1).FORNECIMENTO E INSTALACAO</t>
  </si>
  <si>
    <t>21.015.0184-0</t>
  </si>
  <si>
    <t>CONJUNTO PARA FIXACAO DE REDE 13,8KV,TRIFASICA,EXCLUSIVE FORNECIMENTO DOS ISOLADORES E FERRAGENS.INSTALACAO</t>
  </si>
  <si>
    <t>21.015.0186-0</t>
  </si>
  <si>
    <t>FERRAGENS SINGELAS,PARA 1 LINHA,DE 13,8KV,BIFASICA TRIANGULAR,POSTE AO CENTRO,PARA ALINHAMENTOS RETOS E ANGULOS ATE 30º(CONJUNTO 13 A1).INSTALACAO</t>
  </si>
  <si>
    <t>21.015.0188-0</t>
  </si>
  <si>
    <t>CONJUNTO PARA FIXACAO DE REDE 13,8KV,TRIFASICA,HORIZONTAL,POSTE AO CENTRO,PARA PEQUENOS ANGULOS,PADRAO MADEIRA,MONTAGEMNORMAL,TIPO 13N2.FORNECIMENTO E INSTALACAO</t>
  </si>
  <si>
    <t>21.015.0190-0</t>
  </si>
  <si>
    <t>CONJUNTO PARA FIXACAO DE REDE 13,8KV,TRIFASICA,HORIZONTAL,POSTE AO CENTRO,PARA PEQUENOS ANGULOS,PADRAO MADEIRA,PARA FIMDE LINHA,TIPO 13N5.FORNECIMENTO E INSTALACAO</t>
  </si>
  <si>
    <t>21.015.0192-0</t>
  </si>
  <si>
    <t>FERRAGENS SINGELAS E 2 CHAVES FUSIVEIS,EM 1 LINHA DE 13,8KV,HORIZONTAL,POSTE AO CENTRO,EXCLUSIVE FORNECIMENTO DAS CHAVESFUSIVEIS,DOS ISOLADORES E FERRAGENS DA LINHA EXISTENTE.INSTALACAO</t>
  </si>
  <si>
    <t>21.015.0194-0</t>
  </si>
  <si>
    <t>FERRAGENS SINGELAS E 3 CHAVES FUSIVEIS,EM 1 LINHA DE 13,8KV,HORIZONTAL,POSTE AO CENTRO;EXCLUSIVE FORNECIMENTO DAS CHAVESFUSIVEIS,DOS ISOLADORES E FERRAGENS DA LINHA EXISTENTE.INSTALACAO</t>
  </si>
  <si>
    <t>21.015.0196-0</t>
  </si>
  <si>
    <t>CHAVES FUSIVEIS(TRES),EM 1 LINHA DE 13,8KV,HORIZONTAL,POSTECENTRO,INCLUSIVE SUPORTE DE FIXACAO,PADRAO MADEIRA,MONTAGEMNORMAL,TIPO 13N8,EXCLUSIVE ISOLADORES E FERRAGENS DA LINHA EXISTENTE.FORNECIMENTO E INSTALACAO</t>
  </si>
  <si>
    <t>21.015.0198-0</t>
  </si>
  <si>
    <t>FERRAGENS SINGELAS,PARA 2 LINHAS,DE 25KV,HORIZONTAIS,POSTE AO CENTRO,PARA ALINHAMENTOS RETOS E ANGULOS ATE 30°(CONJUNTO25 E1).INSTALACAO</t>
  </si>
  <si>
    <t>21.015.0201-0</t>
  </si>
  <si>
    <t>TRANSFORMADOR DE 5 A 112,5KVA,SOB LINHA DE 13,8KV,EXCLUSIVEFERRAGENS DE SUPORTES,CHAVES FUSIVEIS COM RESPECTIVAS FERRAGENS E TRANSFORMADORES,INCLUSIVE INTERLIGACAO DE AT E BT,SENDO ESTA ULTIMA COM CONECTORES DE LINHA,EXCLUSIVE CONECTORES.INSTALACAO</t>
  </si>
  <si>
    <t>21.015.0205-0</t>
  </si>
  <si>
    <t>SUPORTE PARA MONTAGEM DE TRANSFORMADOR EM POSTE.FORNECIMENTO</t>
  </si>
  <si>
    <t>21.015.0207-0</t>
  </si>
  <si>
    <t>ATERRAMENTO DE CAIXA HAND-HOLE</t>
  </si>
  <si>
    <t>21.015.0208-0</t>
  </si>
  <si>
    <t>ATERRAMENTO DE POSTE DE ACO,INCLUSIVE FORNECIMENTO DOS MATERIAIS</t>
  </si>
  <si>
    <t>21.015.0209-0</t>
  </si>
  <si>
    <t>ATERRAMENTO DE TAMPAO,INCLUSIVE FORNECIMENTO DOS MATERIAIS</t>
  </si>
  <si>
    <t>21.015.0210-0</t>
  </si>
  <si>
    <t>CONJUNTO DE ATERRAMENTO PARA TRANSFORMADOR(VER DESENHO A2-134-CP).FORNECIMENTO E INSTALACAO</t>
  </si>
  <si>
    <t>21.015.0220-0</t>
  </si>
  <si>
    <t>CONJUNTO PARA ATERRAMENTO DE REDE DE B.T.(VER DESENHO A2-134-CP).FORNECIMENTO E INSTALACAO</t>
  </si>
  <si>
    <t>21.015.0230-0</t>
  </si>
  <si>
    <t>HASTE PARA ATERRAMENTO,DE 5/8"(16MM),COM 2,40M DE COMPRIMENTO.FORNECIMENTO</t>
  </si>
  <si>
    <t>21.015.0231-0</t>
  </si>
  <si>
    <t>HASTE PARA ATERRAMENTO,DE 5/8" (16MM),COM 3,00M DE COMPRIMENTO.FORNECIMENTO</t>
  </si>
  <si>
    <t>21.015.0233-0</t>
  </si>
  <si>
    <t>HASTE PARA ATERRAMENTO,DE 3/4" (19MM),COM 2,40M DE COMPRIMENTO.FORNECIMENTO</t>
  </si>
  <si>
    <t>21.015.0234-0</t>
  </si>
  <si>
    <t>HASTE PARA ATERRAMENTO,DE 3/4" (19MM),COM 3,00M DE COMPRIMENTO.FORNECIMENTO</t>
  </si>
  <si>
    <t>21.015.0235-0</t>
  </si>
  <si>
    <t>HASTE PARA ATERRAMENTO,COM 2,40M A 3,00M DE COMPRIMENTO.COLOCACAO</t>
  </si>
  <si>
    <t>21.018.0010-0</t>
  </si>
  <si>
    <t>REDE DE 13,8KV,AEREA,COM 2(DOIS)CONDUTORES DE COBRE,EXCLUSIVE FORNECIMENTO DOS CONDUTORES(LANCE).INSTALACAO</t>
  </si>
  <si>
    <t>21.018.0012-0</t>
  </si>
  <si>
    <t>REDE DE 13,8KV,AEREA,COM 3(TRES)CONDUTORES DE COBRE,EXCLUSIVE FORNECIMENTO DOS CONDUTORES(LANCE).INSTALACAO</t>
  </si>
  <si>
    <t>21.018.0015-0</t>
  </si>
  <si>
    <t>REDE DE 13,8KV,AEREA,COM 2 CONDUTORES DE ALUMINIO,EXCLUSIVEFORNECIMENTO DOS CONDUTORES(LANCE).INSTALACAO</t>
  </si>
  <si>
    <t>21.018.0018-0</t>
  </si>
  <si>
    <t>REDE DE 13,8KV,AEREA,COM 3 CONDUTORES DE ALUMINIO,EXCLUSIVEFORNECIMENTO DOS CONDUTORES(LANCE).INSTALACAO</t>
  </si>
  <si>
    <t>21.018.0020-0</t>
  </si>
  <si>
    <t>REDE DE B.T.,AEREA,COM 1(UM)CONDUTOR DE COBRE,EXCLUSIVE FORNECIMENTO DO CONDUTOR (LANCE).INSTALACAO</t>
  </si>
  <si>
    <t>21.018.0021-0</t>
  </si>
  <si>
    <t>REDE DE B.T.,AEREA,COM 2(DOIS)CONDUTORES DE COBRE,EXCLUSIVEFORNECIMENTO DOS CONDUTORES(LANCE).INSTALACAO</t>
  </si>
  <si>
    <t>21.018.0022-0</t>
  </si>
  <si>
    <t>REDE DE B.T.,AEREA,COM 3(TRES)CONDUTORES DE COBRE,EXCLUSIVEFORNECIMENTO DOS CONDUTORES(LANCE).INSTALACAO</t>
  </si>
  <si>
    <t>21.018.0023-0</t>
  </si>
  <si>
    <t>REDE DE B.T.,AEREA,COM 4(QUATRO)CONDUTORES DE COBRE,EXCLUSIVE FORNECIMENTO DOS CONDUTORES(LANCE).INSTALACAO</t>
  </si>
  <si>
    <t>21.018.0025-0</t>
  </si>
  <si>
    <t>REDE DE B.T.,AEREA,COM 3(TRES)CONDUTORES DE ALUMINIO,EXCLUSIVE FORNECIMENTO DOS CONDUTORES(LANCE).INSTALACAO</t>
  </si>
  <si>
    <t>21.018.0030-0</t>
  </si>
  <si>
    <t>REDE DE B.T.,AEREA,COM 4(QUATRO)CONDUTORES DE ALUMINIO,EXCLUSIVE FORNECIMENTO DOS CONDUTORES(LANCE).INSTALACAO</t>
  </si>
  <si>
    <t>21.018.0031-0</t>
  </si>
  <si>
    <t>REDE DE B.T.,AEREA,COM 1(UM)CONDUTOR DE ALUMINIO,EXCLUSIVE FORNECIMENTO DO CONDUTOR(LANCE).INSTALACAO</t>
  </si>
  <si>
    <t>21.018.0032-0</t>
  </si>
  <si>
    <t>REDE DE B.T.,AEREA,COM 2(DOIS)CONDUTORES DE ALUMINIO,EXCLUSIVE FORNECIMENTO DO CONDUTOR(LANCE).INSTALACAO</t>
  </si>
  <si>
    <t>21.018.0035-0</t>
  </si>
  <si>
    <t>REDE B.T.,AEREA,COM CABO MULTIPLEX OU SIMILAR,DE ALUMINIO,EXCLUSIVE FORNECIMENTO DO CABO.INSTALACAO</t>
  </si>
  <si>
    <t>21.018.0040-0</t>
  </si>
  <si>
    <t>ISOLADOR DE BAIXA TENSAO(BT),TIPO CARRETEL,NA COR MARROM,MEDINDO(72X72)MM.FORNECIMENTO</t>
  </si>
  <si>
    <t>21.018.0045-0</t>
  </si>
  <si>
    <t>ISOLADOR TIPO PINO,13,8KV.FORNECIMENTO</t>
  </si>
  <si>
    <t>21.018.0050-0</t>
  </si>
  <si>
    <t>MUFLA TERMINAL PARA CABO SINGELO 50MM2,15KV.FORNECIMENTO</t>
  </si>
  <si>
    <t>21.019.0150-0</t>
  </si>
  <si>
    <t>LUMINARIA LED,LEDRJ-01/50V,CORPO ALUM.INJETADO/EXTRUDADO,INST.PONTA BRACO/NUCLEO,POTENCIA MAX.25W,FLUXO MIN.2875LM,TEMPERATURA COR 4000/5500K,IP 66,IK 08,RESISTENCIA UV,TENSAO 50V,EFICIENCIA MIN.100 LM/W,IRC&gt;=70,TEMPERATURA OPERACAO -20/75°C,DEPRECIACAO MAX.20%(L80) 60.000H,TANTO P/FLUXO QUANTO P/CROMATICIDADE.CONF.EM-RIOLUZ-94.GARANTIA EM-RIOLUZ-48.FORN.</t>
  </si>
  <si>
    <t>21.019.0155-0</t>
  </si>
  <si>
    <t>LUMINARIA LED,LEDRJ-02,CORPO ALUM.INJETADO/EXTRUDADO,INST.PONTA BRACO/NUCLEO,POTENCIA MAX.55W,FLUXO MIN.6325 LM,TEMPERATURA COR 4000/5500K,IP 66,IK 08,RESISTENCIA UV,TENSAO 100/240V,EFICIENCIA MIN.115LM/W,IRC &gt;=70,TEMPERATURA OPERACAO -20/75°C,DEPRECIACAO MAX.10%(L90) 60.000H,TANTO P/FLUXO QUANTO P/CROMATICIDADE.CONF.EM-RIOLUZ-94.GARANTIA EM-RIOLUZ-48.FORN.</t>
  </si>
  <si>
    <t>21.019.0160-0</t>
  </si>
  <si>
    <t>LUMINARIA LED,LEDRJ-03,CORPO ALUM.INJETADO/EXTRUDADO,INST.PONTA BRACO/NUCLEO,POTENCIA MAX.85W,FLUXO MIN.8625LM,TEMPERATURA COR 4000/5500K,IP 66,IK 08,RESISTENCIA UV,TENSAO 100/240V,EFICIENCIA MIN.115LM/W,IRC&gt;=70,TEMPERATURA OPERACAO -20/75°C,DEPRECIACAO MAXIMA 10%(L90) 60.000H,TANTO P/FLUXO QUANTO P/CROMATICIDADE.CONF.EM-RIOLUZ-94.GARANTIA EM-RIOLUZ-48.FORN.</t>
  </si>
  <si>
    <t>21.019.0165-0</t>
  </si>
  <si>
    <t>LUMINARIA LED,LEDRJ-04,CORPO ALUM.INJETADO/EXTRUDADO,INST.PONTA BRACO/NUCLEO,POTENCIA MAX.125W,FLUXO MIN.9200LM,TEMPERATURA COR 4000/5500K,IP 66,IK 08,RESISTENCIA UV,TENSAO 100/240V,EFICIENCIA MIN.115LM/W,IRC&gt;=70,TEMPERATURA OPERACAO -20/75°C,DEPRECIACAO MAX.10%(L90) 60.000H,TANTO P/FLUXO QUANTO P/CROMATICIDADE.CONF.EM-RIOLUZ-94.GARANTIA EM-RIOLUZ-48.FORN.</t>
  </si>
  <si>
    <t>21.019.0170-0</t>
  </si>
  <si>
    <t>LUMINARIA LED,LEDRJ-05,CORPO ALUM.INJETADO/EXTRUDADO,P/INST.PONTA BRACO/NUCLEO,POTENCIA MAX.170W,FLUXO MIN.12075LM,TEMPERATURA COR 4000/5500K,IP 66,IK 08,RESISTENCIA UV,TENSAO 100/240V,EFICIENCIA MIN.115LM/W,IRC&gt;=70,TEMPERATURA OPERACAO -20/75°C,DEPRECIACAO MAX.10%(L90)60.000H,TANTO P/FLUXO QUANTO P/CROMATICIDADE.CONF.EM-RIOLUZ-94.GARANTIA EM-RIOLUZ-48.FORN.</t>
  </si>
  <si>
    <t>21.019.0175-0</t>
  </si>
  <si>
    <t>LUMINARIA LED,LEDRJ-06,CORPO ALUM.INJETADO/EXTRUDADO,INST.PONTA BRACO/NUCLEO,POTENCIA MAX.210W,FLUXO MIN.17825LM,TEMPERATURA COR 4000/5500K,IP 66,IK 08,RESISTENCIA UV,TENSAO 100/240V,EFICIENCIA MIN.115LM/W,IRC&gt;=70,TEMPERATURA OPERACAO -20/75°C,DEPRECIACAO MAX.10%(L90) 60.000H,TANTO P/FLUXO QUANTO P/CROMATICIDADE.CONF.EM-RIOLUZ-94.GARANTIA EM-RIOLUZ-48.FORN.</t>
  </si>
  <si>
    <t>21.019.0180-0</t>
  </si>
  <si>
    <t>LUMINARIA LED,LEDRJ-07,CORPO ALUM.INJETADO/EXTRUDADO,INST.PONTA BRACO/NUCLEO,POTENCIA MAX.250W,FLUXO MIN.24725LM,TEMPERATURA COR 4000/5500K,IP 66,IK 08,RESISTENCIA UV,TENSAO 100/240V,EFICIENCIA MIN.115LM/W,IRC&gt;=70,TEMPERATURA OPERACAO -20/75°C,DEPRECIACAO MAX.10%(L90) 60.000H,TANTO P/FLUXO QUANTO P/CROMATICIDADE.CONF.EM-RIOLUZ-94.GARANTIA EM-RIOLUZ-48.FORN.</t>
  </si>
  <si>
    <t>21.020.0050-0</t>
  </si>
  <si>
    <t>BRACO,PADRAO RIOLUZ,COM 0,57M OU 1,77M DE PROJECAO HORIZONTAL,PARA LUMINARIA LRJ-10,EM POSTE DE CONCRETO,COM FORNECIMENTO DAS FERRAGENS DE FIXACAO,EXCLUSIVE FORNECIMENTO DO BRACO.COLOCACAO</t>
  </si>
  <si>
    <t>21.020.0055-0</t>
  </si>
  <si>
    <t>BRACO,PADRAO RIOLUZ,DE 1,50M ATE 2,50M DE PROJECAO HORIZONTAL,EM POSTE RETO DE ACO OU CONCRETO,COM FORNECIMENTO DAS FERRAGENS DE FIXACAO;EXCLUSIVE FORNECIMENTO DO BRACO.COLOCACAO</t>
  </si>
  <si>
    <t>21.020.0060-0</t>
  </si>
  <si>
    <t>BRACO,PADRAO RIOLUZ,DE 2,60M ATE 3,50M DE PROJECAO HORIZONTAL,EM POSTE RETO DE ACO OU CONCRETO,COM FORNECIMENTO DAS FERRAGENS DE FIXACAO,EXCLUSIVE FORNECIMENTO DO BRACO.COLOCACAO</t>
  </si>
  <si>
    <t>21.020.0065-0</t>
  </si>
  <si>
    <t>LUMINARIA COM LAMPADA DE DESCARGA,COM OU SEM REATOR INTEGRADO,EM PONTA DE BRACO OU POSTE RETO(ACO OU CONCRETO)ATE 6M DEALTURA,EXCLUSIVE FORNECIMENTO DA LUMINARIA.COLOCACAO</t>
  </si>
  <si>
    <t>21.020.0070-0</t>
  </si>
  <si>
    <t>LUMINARIA ABERTA COM LAMPADA DE DESCARGA,SEM REATOR INTEGRADO,EM PONTA DE BRACO,ATE 10M DE ALTURA,EXCLUSIVE FORNECIMENTODA LUMINARIA.COLOCACAO</t>
  </si>
  <si>
    <t>21.020.0075-0</t>
  </si>
  <si>
    <t>LUMINARIA FECHADA COM LAMPADA DE DESCARGA,COM REATOR INTEGRADO,EM PONTA DE BRACO OU POSTE DE ACO CURVO ATE 10,00M DE ALTURA,EXCLUSIVE FORNECIMENTO DA LUMINARIA.COLOCACAO</t>
  </si>
  <si>
    <t>21.020.0080-0</t>
  </si>
  <si>
    <t>LUMINARIA FECHADA COM LAMPADA DE DESCARGA,SEM REATOR INTEGRADO,EM PONTA DE BRACO OU POSTE DE ACO CURVO ATE 10,00M DE ALTURA,EXCLUSIVE FORNECIMENTO DA LUMINARIA.COLOCACAO</t>
  </si>
  <si>
    <t>21.020.0085-0</t>
  </si>
  <si>
    <t>LUMINARIA COM LAMPADA DE DESCARGA,COM OU SEM REATOR INTEGRADO,EM PONTA DE BRACO OU POSTE DE ACO CURVO,DE 11,00M ATE 15,00M DE ALTURA,EXCLUSIVE FORNECIMENTO DA LUMINARIA.COLOCACAO</t>
  </si>
  <si>
    <t>21.020.0090-0</t>
  </si>
  <si>
    <t>BASE PARA TOPO DE POSTE,EM POSTE RETO(ACO OU CONCRETO),PARAALTURAS DE 10,00 ATE 15,00M,PARA LUMINARIA PONTA DE BRACO,EXCLUSIVE LUMINARIAS E BASE.COLOCACAO</t>
  </si>
  <si>
    <t>21.020.0095-0</t>
  </si>
  <si>
    <t>BASE PARA TOPO DE POSTE,EM POSTE RETO(ACO OU CONCRETO),PARAALTURA DE 9,00M,PARA LUMINARIA PONTA DE BRACO,EXCLUSIVE LUMINARIAS E BASE.COLOCACAO</t>
  </si>
  <si>
    <t>21.020.0106-0</t>
  </si>
  <si>
    <t>COMANDO DE CIRCUITO,PADRAO RIOLUZ,EXCLUSIVE O FORNECIMENTO DAS FERRAGENS DE FIXACAO E DO COMANDO.COLOCACAO</t>
  </si>
  <si>
    <t>21.020.0107-0</t>
  </si>
  <si>
    <t>CONDUITE FLEXIVEL GALVANIZADO,COM DIAMETRO DE 63MM(2.1/2"),PARA ACABAMENTO.FORNECIMENTO E COLOCACAO</t>
  </si>
  <si>
    <t>21.021.0010-0</t>
  </si>
  <si>
    <t>BASE PARA SUSTENTACAO DE POSTE DE ACO RETO DE ATE 7,00M,MODELO TRAPEZOIDAL EM ACO ZINCADO,COM ALTURA DE 400MM,COM PORTINHOLA DE VISITA,INCLUSIVE CHUMBADORES E PARAFUSOS.FORNECIMENTO</t>
  </si>
  <si>
    <t>21.021.0015-0</t>
  </si>
  <si>
    <t>BASE PARA SUSTENTACAO DE POSTE DE ACO RETO DE 8,00 ATE 12,00M,MODELO TRAPEZOIDAL EM ACO ZINCADO,COM ALTURA DE 400MM,COMPORTINHOLA DE VISITA,INCLUSIVE CHUMBADORES E PARAFUSOS.FORNECIMENTO</t>
  </si>
  <si>
    <t>21.024.0010-0</t>
  </si>
  <si>
    <t>UM CONDUTOR SINGELO EM LINHA DE DUTOS,EXCLUSIVE FORNECIMENTO DE CONDUTOR E DOS DUTOS.COLOCACAO</t>
  </si>
  <si>
    <t>21.024.0015-0</t>
  </si>
  <si>
    <t>2(DOIS)CONDUTORES SINGELOS EM LINHA DE DUTOS,EXCLUSIVE FORNECIMENTO DE CONDUTOR E DOS DUTOS.COLOCACAO</t>
  </si>
  <si>
    <t>21.024.0020-0</t>
  </si>
  <si>
    <t>3(TRES)CONDUTORES SINGELOS EM LINHA DE DUTOS,EXCLUSIVE FORNECIMENTO DE CONDUTOR E DOS DUTOS.COLOCACAO</t>
  </si>
  <si>
    <t>21.024.0025-0</t>
  </si>
  <si>
    <t>4(QUATRO)CONDUTORES SINGELOS EM LINHA DE DUTOS,EXCLUSIVE FORNECIMENTO DE CONDUTOR E DOS DUTOS.COLOCACAO</t>
  </si>
  <si>
    <t>21.024.0030-0</t>
  </si>
  <si>
    <t>UM CABO BIFASICO,EM LINHA DE DUTOS,EXCLUSIVE FORNECIMENTO DOS CABOS E DOS DUTOS.COLOCACAO</t>
  </si>
  <si>
    <t>21.024.0035-0</t>
  </si>
  <si>
    <t>UM CABO TRIFASICO,EM LINHA DE DUTOS,EXCLUSIVE FORNECIMENTO DOS CABOS E DOS DUTOS.COLOCACAO</t>
  </si>
  <si>
    <t>21.024.0040-0</t>
  </si>
  <si>
    <t>ARAME DE FERRO GALVANIZADO,SECAO 2MM2(12AWG),EMBUCHADO COM PAPEL,EM LINHA DE DUTOS,EXCLUSIVE DUTOS.FORNECIMENTO E COLOCACAO</t>
  </si>
  <si>
    <t>21.024.0100-0</t>
  </si>
  <si>
    <t>ANILHA DE NYLON PARA INDENTIFICACAO DE CONDUTOR XLPE DE 25 A 35MM2.FORNECIMENTO</t>
  </si>
  <si>
    <t>21.024.0105-0</t>
  </si>
  <si>
    <t>ANILHA DE NYLON PARA IDENTIFICACAO DE CONDUTOR XLPE DE 50 A70MM2.FORNECIMENTO</t>
  </si>
  <si>
    <t>21.026.0010-0</t>
  </si>
  <si>
    <t>CABO DE COBRE FLEXIVEL DE 750V,SECAO DE 1X1,5MM2,PVC/70°C.FORNECIMENTO</t>
  </si>
  <si>
    <t>21.026.0012-0</t>
  </si>
  <si>
    <t>CABO DE COBRE FLEXIVEL DE 750V,SECAO DE 2X1,5MM2,PVC/70°C.FORNECIMENTO</t>
  </si>
  <si>
    <t>21.026.0015-0</t>
  </si>
  <si>
    <t>CABO DE COBRE FLEXIVEL DE 750V,SECAO DE 3X1,5MM2,PVC/70ºC.FORNECIMENTO</t>
  </si>
  <si>
    <t>21.026.0020-0</t>
  </si>
  <si>
    <t>CABO DE COBRE FLEXIVEL DE 750V,SECAO DE 3X2,5MM2,PVC/70°C.FORNECIMENTO</t>
  </si>
  <si>
    <t>21.026.0030-0</t>
  </si>
  <si>
    <t>CABO DE COBRE FLEXIVEL DE 750V,SECAO DE 2X4,0MM2,PVC/70°C.FORNECIMENTO</t>
  </si>
  <si>
    <t>21.026.0035-0</t>
  </si>
  <si>
    <t>CABO DE COBRE FLEXIVEL DE 750V,SECAO DE 2X6,0MM2,PVC/70°C.FORNECIMENTO</t>
  </si>
  <si>
    <t>21.026.0040-0</t>
  </si>
  <si>
    <t>CABO DE COBRE FLEXIVEL DE 750V,SECAO DE 3X4,0MM2,PVC/70°C.FORNECIMENTO</t>
  </si>
  <si>
    <t>21.026.0050-0</t>
  </si>
  <si>
    <t>CABO DE COBRE FLEXIVEL DE 750V,SECAO DE 4X4,0MM2,PVC/70°C.FORNECIMENTO</t>
  </si>
  <si>
    <t>21.026.0055-0</t>
  </si>
  <si>
    <t>CABO DE COBRE FLEXIVEL DE 750V,SECAO DE 3X6,0MM2,PVC/70°C.FORNECIMENTO</t>
  </si>
  <si>
    <t>21.026.0065-0</t>
  </si>
  <si>
    <t>CABO DE COBRE FLEXIVEL DE 750V,SECAO DE 3X10,0MM2,PVC/70°C.FORNECIMENTO</t>
  </si>
  <si>
    <t>21.026.0070-0</t>
  </si>
  <si>
    <t>CABO DE COBRE FLEXIVEL DE 750V,SECAO DE 4X10,0MM2,PVC/70°.FORNECIMENTO</t>
  </si>
  <si>
    <t>21.026.0075-0</t>
  </si>
  <si>
    <t>CABO DE COBRE FLEXIVEL DE 750V,SECAO DE 1X16,0MM2,PVC/70°.FORNECIMENTO</t>
  </si>
  <si>
    <t>21.026.0100-0</t>
  </si>
  <si>
    <t>CABO DE COBRE RIGIDO,DE 1KV,SECAO DE 6,00MM2,PVC/70ºC,CONFORME ABNT NBR 7288.FORNECIMENTO</t>
  </si>
  <si>
    <t>21.026.0105-0</t>
  </si>
  <si>
    <t>CABO DE COBRE RIGIDO,DE 1KV,SECAO DE 16MM2,PVC/70ºC,CONFORME ABNT NBR 7288.FORNECIMENTO</t>
  </si>
  <si>
    <t>21.026.0110-0</t>
  </si>
  <si>
    <t>CABO DE COBRE RIGIDO,DE 1KV,SECAO DE 25MM2,PVC/70ºC,CONFORME ABNT NBR 7288.FORNECIMENTO</t>
  </si>
  <si>
    <t>21.026.0120-0</t>
  </si>
  <si>
    <t>CABO DE COBRE RIGIDO,DE 1KV,SECAO DE 35MM2,PVC/70ºC,CONFORME ABNT NBR 7288.FORNECIMENTO</t>
  </si>
  <si>
    <t>21.026.0130-0</t>
  </si>
  <si>
    <t>CABO DE COBRE RIGIDO,DE 1KV,SECAO DE 50MM2,PVC/70ºC,CONFORME ABNT NBR 7288.FORNECIMENTO</t>
  </si>
  <si>
    <t>21.026.0200-0</t>
  </si>
  <si>
    <t>CABO DE COBRE RIGIDO,SECAO DE 10MM2,FORMADO POR CONDUTORES EM FIOS DE COBRE NU,ENCORDOAMENTO CLASSE 2,ISOLAMENTO PARA 1KV,EM POLIETILENO RETICULADO(XLPE) OU ETILENO PROPILENO(EPR),COM CAPA DE COBERTURA EM PVC NA COR PRETA,CONFORME ABNT NBR7286,ABNT NBR 7287 E ESPECIFICACAO EM-RIOLUZ-74.FORNECIMENTO</t>
  </si>
  <si>
    <t>21.026.0250-0</t>
  </si>
  <si>
    <t>CABO DE COBRE RIGIDO,SECAO DE 25MM2,FORMADO POR CONDUTORES EM FIOS DE COBRE NU,ENCORDOAMENTO CLASSE 2,ISOLAMENTO PARA 1KV,EM POLIETILENO RETICULADO(XLPE) OU ETILENO PROPILENO(EPR),COM CAPA DE COBERTURA EM PVC NA COR PRETA,CONFORME ABNT NBR7286,ABNT NBR 7287 E ESPECIFICACAO EM-RIOLUZ-74.FORNECIMENTO</t>
  </si>
  <si>
    <t>21.026.0350-0</t>
  </si>
  <si>
    <t>CABO DE COBRE RIGIDO,SECAO DE 50MM2,FORMADO POR CONDUTORES EM FIOS DE COBRE NU,ENCORDOAMENTO CLASSE 2,ISOLAMENTO PARA 1KV,EM POLIETILENO RETICULADO(XLPE) OU ETILENO PROPILENO(EPR),COM CAPA DE COBERTURA EM PVC NA COR PRETA,CONFORME ABNT NBR7286,ABNT NBR 7287 E ESPECIFICACAO EM-RIOLUZ-74.FORNECIMENTO</t>
  </si>
  <si>
    <t>21.026.0450-0</t>
  </si>
  <si>
    <t>CABO DE COBRE RIGIDO,SECAO DE 70MM2,FORMADO POR CONDUTORES EM FIOS DE COBRE NU,ENCORDOAMENTO CLASSE 2,ISOLAMENTO PARA 1KV,EM POLIETILENO RETICULADO(XLPE) OU ETILENO PROPILENO(EPR),COM CAPA DE COBERTURA EM PVC NA COR PRETA,CONFORME ABNT NBR7286,ABNT NBR 7287 E ESPECIFICACAO EM-RIOLUZ-74.FORNECIMENTO</t>
  </si>
  <si>
    <t>21.026.0470-0</t>
  </si>
  <si>
    <t>CABO DE COBRE RIGIDO,SECAO DE 25MM2, 8,7 A 15KV,ISOLADO EPR/XLPE,CONFORME ABNT NBR 7286 OU ABNT NBR 7287.FORNECIMENTO</t>
  </si>
  <si>
    <t>21.026.0475-0</t>
  </si>
  <si>
    <t>CABO DE COBRE RIGIDO,SECAO DE 3X1X50MM2,TRIPLEXADO,20KV,ISOLADO EPR/XLPE,CONFORME ABNT NBR 7286 OU ABNT NBR 7287.FORNECIMENTO</t>
  </si>
  <si>
    <t>21.027.0010-0</t>
  </si>
  <si>
    <t>CABO DE ALUMINIO NU SEM ALMA DE ACO (CA),SECAO 2 AWG (Ø=7,41MM, 92,5KG/KM),CONFORME ABNT NBR 7271.FORNECIMENTO</t>
  </si>
  <si>
    <t>21.027.0020-0</t>
  </si>
  <si>
    <t>CABO DE ALUMINIO NU COM ALMA DE ACO (CAA),SECAO 1/0 AWG(Ø=9,36MM, 147,6KG/KM),CONFORME ABNT NBR 7270.FORNECIMENTO</t>
  </si>
  <si>
    <t>21.027.0025-0</t>
  </si>
  <si>
    <t>CABO DE ALUMINIO,SECAO DE 50MM2,FORMADO POR CONDUTORES EM FIOS DE ALUMINIO NU,ENCORDOAMENTO CLASSE 2,ISOLAMENTO PARA 1KV,EM POLIETILENO RETICULADO(XLPE) OU ETILENO PROPILENO(EPR),COM CAPA DE COBERTURA EM PVC NA COR PRETA,CONFORME ABNT NBR 7286,ABNT NBR 7287 E ESPECIFICACAO EM-RIOLUZ-74.FORNECIMENTO</t>
  </si>
  <si>
    <t>21.027.0050-0</t>
  </si>
  <si>
    <t>CABO DE ALUMINIO,SECAO DE 16MM2,FORMADO POR CONDUTORES EM FIOS DE ALUMINIO NU,ENCORDOAMENTO CLASSE 2,ISOLAMENTO PARA 1KV,EM POLIETILENO RETICULADO(XLPE) OU ETILENO PROPILENO(EPR),COM CAPA DE COBERTURA EM PVC NA COR PRETA,CONFORME ABNT NBR 7286,ABNT NBR 7287 E ESPECIFICACAO EM-RIOLUZ-74.FORNECIMENTO</t>
  </si>
  <si>
    <t>21.027.0060-0</t>
  </si>
  <si>
    <t>CABO DE ALUMINIO,SECAO DE 35MM2,FORMADO POR CONDUTORES EM FIOS DE ALUMINIO NU,ENCORDOAMENTO CLASSE 2,ISOLAMENTO PARA 1KV,EM POLIETILENO RETICULADO(XLPE)OU ETILENO PROPILENO(EPR),COM CAPA DE COBERTURA EM PVC NA COR PRETA,NBR 7286,NBR 7287 EESPECIFICACAO RIOLUZ EM-RIOLUZ-74.FORNECIMENTO</t>
  </si>
  <si>
    <t>21.028.0010-0</t>
  </si>
  <si>
    <t>ALCA PRE-FORMADA PARA CABO DE 35MM2.FORNECIMENTO E COLOCACAO</t>
  </si>
  <si>
    <t>21.028.0015-0</t>
  </si>
  <si>
    <t>CONECTOR PARAFUSO FENDIDO COM RABICHO,EM BRONZE,PARA ATERRAMENTO,CONDUTORES DE 6 - 35MM2.FORNECIMENTO E INSTALACAO</t>
  </si>
  <si>
    <t>21.028.0020-0</t>
  </si>
  <si>
    <t>CONECTOR PARA HASTE DE ATERRAMENTO DE PARA-RAIO,COM UMA DESCIDA DE 5/8".FORNECIMENTO</t>
  </si>
  <si>
    <t>21.028.0040-0</t>
  </si>
  <si>
    <t>CONECTOR TIPO ESTRIBO APARAFUSADO,PARA CONDUTOR DE ALUMINIO,1/0AWG.FORNECIMENTO</t>
  </si>
  <si>
    <t>21.028.0060-0</t>
  </si>
  <si>
    <t>CONECTOR TIPO CUNHA,EM LIGA DE COBRE ESTANHADO,PARA A FIXACAO DE CONDUTORES DE ALUMINIO OU COBRE,POR EFEITO DE MOLA.MODELO Nº1,PADRAO RIOLUZ,TIPO G.FORNECIMENTO E INSTALACAO</t>
  </si>
  <si>
    <t>21.028.0065-0</t>
  </si>
  <si>
    <t>CONECTOR TIPO CUNHA,EM LIGA DE COBRE ESTANHADO,PARA A FIXACAO DE CONDUTORES DE ALUMINIO OU COBRE,POR EFEITO DE MOLA,MODELO Nº2,PADRAO RIOLUZ,TIPO H.FORNECIMENTO E INSTALACAO</t>
  </si>
  <si>
    <t>21.028.0070-0</t>
  </si>
  <si>
    <t>CONECTOR TIPO CUNHA,EM LIGA DE COBRE ESTANHADO,PARA A FIXACAO DE CONDUTORES DE ALUMINIO OU COBRE,POR EFEITO DE MOLA.MODELO Nº3,PADRAO RIOLUZ,TIPO K.FORNECIMENTO E INSTALACAO</t>
  </si>
  <si>
    <t>21.028.0075-0</t>
  </si>
  <si>
    <t>CONECTOR TIPO CUNHA,EM LIGA DE COBRE ESTANHADO,PARA A FIXACAO DE CONDUTORES DE ALUMINIO OU COBRE,POR EFEITO DE MOLA.MODELO Nº4,PADRAO RIOLUZ,TIPO V.FORNECIMENTO E INSTALACAO</t>
  </si>
  <si>
    <t>21.028.0080-0</t>
  </si>
  <si>
    <t>CONECTOR TIPO CUNHA,EM LIGA DE COBRE ESTANHADO,PARA A FIXACAO DE CONDUTORES DE ALUMINIO OU COBRE,POR EFEITO DE MOLA.MODELO Nº5,PADRAO RIOLUZ,TIPO IV.FORNECIMENTO E INSTALACAO</t>
  </si>
  <si>
    <t>21.028.0085-0</t>
  </si>
  <si>
    <t>CONECTOR TIPO CUNHA,EM LIGA DE COBRE ESTANHADO,PARA A FIXACAO DE CONDUTORES DE ALUMINIO OU COBRE,POR EFEITO DE MOLA.MODELO Nº6,PADRAO RIOLUZ,TIPO B.FORNECIMENTO E INSTALACAO</t>
  </si>
  <si>
    <t>21.028.0090-0</t>
  </si>
  <si>
    <t>CONECTOR TIPO CUNHA,EM LIGA DE COBRE ESTANHADO,PARA A FIXACAO DE CONDUTORES DE ALUMINIO OU COBRE,POR EFEITO DE MOLA.MODELO Nº7,PADRAO RIOLUZ,TIPO A.FORNECIMENTO E INSTALACAO</t>
  </si>
  <si>
    <t>21.028.0095-0</t>
  </si>
  <si>
    <t>CONECTOR TIPO CUNHA,EM LIGA DE COBRE ESTANHADO,PARA A FIXACAO DE CONDUTORES DE ALUMINIO OU COBRE,POR EFEITO DE MOLA.MODELO Nº8,PADRAO RIOLUZ,TIPO C.FORNECIMENTO E INSTALACAO</t>
  </si>
  <si>
    <t>21.028.0100-0</t>
  </si>
  <si>
    <t>CONECTOR TIPO CUNHA,EM LIGA DE COBRE ESTANHADO,PARA A FIXACAO DE CONDUTORES DE ALUMINIO OU COBRE,POR EFEITO DE MOLA.MODELO Nº9,PADRAO RIOLUZ,TIPO J.FORNECIMENTO E INSTALACAO</t>
  </si>
  <si>
    <t>21.028.0105-0</t>
  </si>
  <si>
    <t>CONECTOR TIPO CUNHA,EM LIGA DE COBRE ESTANHADO,PARA A FIXACAO DE CONDUTORES DE ALUMINIO OU COBRE,POR EFEITO DE MOLA.MODELO Nº10,PADAO RIOLUZ,TIPO F.FORNECIMENTO E INSTALACAO</t>
  </si>
  <si>
    <t>21.028.0110-0</t>
  </si>
  <si>
    <t>CONECTOR TIPO CUNHA,EM LIGA DE COBRE ESTANHADO,PARA A FIXACAO DE CONDUTORES DE ALUMINIO OU COBRE,POR EFEITO DE MOLA.MODELO Nº11,PADRAO RIOLUZ,TIPO D.FORNECIMENTO E INSTALACAO</t>
  </si>
  <si>
    <t>21.028.0115-0</t>
  </si>
  <si>
    <t>CONECTOR TIPO CUNHA,EM LIGA DE COBRE ESTANHADO,PARA A FIXACAO DE CONDUTORES DE ALUMINIO OU COBRE,POR EFEITO DE MOLA.MODELO Nº12,PADRAO RIOLUZ,TIPO I.FORNECIMENTO E INSTALACAO</t>
  </si>
  <si>
    <t>21.028.0120-0</t>
  </si>
  <si>
    <t>CONECTOR TIPO CUNHA,EM LIGA DE COBRE ESTANHADO,PARA A FIXACAO DE CONDUTORES DE ALUMINIO OU COBRE,POR EFEITO DE MOLA.MODELO Nº13,PADRAO RIOLUZ,TIPO VII.FORNECIMENTO E INSTALACAO</t>
  </si>
  <si>
    <t>21.028.0125-0</t>
  </si>
  <si>
    <t>CONECTOR TIPO CUNHA,EM LIGA DE COBRE ESTANHADO,PARA A FIXACAO DE CONDUTORES DE ALUMINIO OU COBRE,POR EFEITO DE MOLA.MODELO Nº14,PADRAO RIOLUZ,TIPO VI.FORNECIMENTO E INSTALACAO</t>
  </si>
  <si>
    <t>21.028.0140-0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</si>
  <si>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</si>
  <si>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21.028.0145-0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</si>
  <si>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</si>
  <si>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21.028.0150-0</t>
  </si>
  <si>
    <t>GRAMPO DE LINHA VIVA EM BRONZE FUNDIDO,ACABAMENTO ESTANHADOPARA CABO DE 16 A 240MM2.FORNECIMENTO</t>
  </si>
  <si>
    <t>21.030.0055-0</t>
  </si>
  <si>
    <t>CHAVE FUSIVEL,UNIPOLAR,ACIONAMENTO POR COMANDO DE VARA DE MANOBRA DE 15KV-100A,EXCLUSIVE ELOS FUSIVEIS.FORNECIMENTO</t>
  </si>
  <si>
    <t>21.030.0060-0</t>
  </si>
  <si>
    <t>ELO-FUSIVEL,TIPO H,DE 1A.FORNECIMENTO</t>
  </si>
  <si>
    <t>21.030.0065-0</t>
  </si>
  <si>
    <t>ELO-FUSIVEL,TIPO K,100A,15KV.FORNECIMENTO</t>
  </si>
  <si>
    <t>21.030.0070-0</t>
  </si>
  <si>
    <t>ELO-FUSIVEL,TIPO K,200A,15KV.FORNECIMENTO</t>
  </si>
  <si>
    <t>21.030.0075-0</t>
  </si>
  <si>
    <t>FUSIVEL NH,TAMANHO 01,CORRENTE NOMINAL DE 36A.FORNECIMENTO</t>
  </si>
  <si>
    <t>21.030.0080-0</t>
  </si>
  <si>
    <t>FUSIVEL NH,TAMANHO 00,CORRENTE NOMINAL DE 125A.FORNECIMENTO</t>
  </si>
  <si>
    <t>21.030.0085-0</t>
  </si>
  <si>
    <t>FUSIVEL NH,TAMANHO 00,CORRENTE NOMINAL DE 160A.FORNECIMENTO</t>
  </si>
  <si>
    <t>21.030.0090-0</t>
  </si>
  <si>
    <t>DISJUNTOR TERMOMAGNETICO,BIPOLAR DE 20A.FORNECIMENTO</t>
  </si>
  <si>
    <t>21.030.0100-0</t>
  </si>
  <si>
    <t>DISJUNTOR TERMOMAGNETICO,TRIPOLAR DE 40A.FORNECIMENTO</t>
  </si>
  <si>
    <t>21.030.0105-0</t>
  </si>
  <si>
    <t>DISJUNTOR TERMOMAGNETICO,TRIPOLAR DE 100A.FORNECIMENTO</t>
  </si>
  <si>
    <t>21.031.0010-0</t>
  </si>
  <si>
    <t>BASE EXTERNA PARA RELE FOTOELETRICO.FORNECIMENTO</t>
  </si>
  <si>
    <t>21.031.0015-0</t>
  </si>
  <si>
    <t>RELE FOTOELETRONICO PARA ILUMINACAO PUBLICA,TIPO FAIL-OFF,TENSAO DE ALIMENTACAO DE 105V E 305V,POTENCIA DA CARGA 1000W OU 1800VA,CORRENTE MAXIMA DA CARGA 10A.CORPO EM POLICARBONATO NA COR AZUL,ESTABILIZADO AO UV;PINOS EM LATAO ESTANHADO,DEVENDO ATENDER A ESPECIFICACAO EM-RIOLUZ-66 E ANSI C136.10,NOQUE COUBER.FORNECIMENTO</t>
  </si>
  <si>
    <t>21.031.0020-0</t>
  </si>
  <si>
    <t>RELE TEMPORIZADO,COEL,TIPO RTQD.FORNECIMENTO</t>
  </si>
  <si>
    <t>21.031.0025-0</t>
  </si>
  <si>
    <t>RELE TEMPORIZADO,TIPO FLT 01/NF.FORNECIMENTO</t>
  </si>
  <si>
    <t>21.031.0030-0</t>
  </si>
  <si>
    <t>RELE FOTOELETRICO INDIVIDUAL,COM BASE EM POSTE (ACO OU CONCRETO) DE ACORDO COM O PADRAO DA RIOLUZ;EXCLUSIVE FORNECIMENTO DO RELE E BASE.ASSENTAMENTO</t>
  </si>
  <si>
    <t>21.031.0035-0</t>
  </si>
  <si>
    <t>RELE FOTOELETRICO INDIVIDUAL,COM BASE,EM PONTA DE BRACO OU POSTE CURVO (ACO OU CONCRETO) DE ACORDO COM O PADRAO DA RIOLUZ,COM FORNECIMENTO DAS FERRAGENS DE FIXACAO;EXCLUSIVE FORNECIMENTO DO RELE E BASE.ASSENTAMENTO</t>
  </si>
  <si>
    <t>21.031.0040-0</t>
  </si>
  <si>
    <t>RELE FOTOELETRICO INDIVIDUAL,COM BASE EM POSTE(ACO OU CONCRETO)DE ACORDO COM O PADRAO DA RIOLUZ,EXCLUSIVE FORNECIMENTO DAS FERRAGENS DE FIXACAO E DO RELE FOTOELETRICO E BASE.ASSENTAMENTO</t>
  </si>
  <si>
    <t>21.035.0007-0</t>
  </si>
  <si>
    <t>CAIXA HAND-HOLE EM ALVENARIA DE TIJOLOS MACICOS DE 7X10X20CM,PADRAO RIOLUZ,COM DIMENSOES DE 0,40X0,40X0,60M,EXCLUSIVE ESCAVACAO,REATERRO E TAMPAO.FORNECIMENTO E ASSENTAMENTO</t>
  </si>
  <si>
    <t>21.035.0008-0</t>
  </si>
  <si>
    <t>CAIXA HAND-HOLE EM ALVENARIA DE TIJOLOS MACICOS DE 7X10X20CM,PADRAO RIOLUZ,COM DIMENSOES DE 0,40X0,40X0,90M,EXCLUSIVE ESCAVACAO,REATERRO E TAMPAO.FORNECIMENTO E ASSENTAMENTO</t>
  </si>
  <si>
    <t>21.035.0009-0</t>
  </si>
  <si>
    <t>CAIXA HAND-HOLE,PRE-MOLDADA,EM ANEL DE CONCRETO,CONFORME PROJETO Nº A4-1683-PD,RIOLUZ,COM DIMENSOES DE 0,60X0,30M,EXCLUSIVE ESCAVACAO,REATERRO E TAMPAO.FORNECIMENTO E ASSENTAMENTO</t>
  </si>
  <si>
    <t>21.035.0010-0</t>
  </si>
  <si>
    <t>CAIXA HAND-HOLE,PRE-MOLDADA,EM ANEL DE CONCRETO,CONFORME PROJETO Nº A4-1683-PD,RIOLUZ,COM DIMENSOES DE 0,60X0,60M,EXCLUSIVE ESCAVACAO,REATERRO E TAMPAO.FORNECIMENTO E ASSENTAMENTO</t>
  </si>
  <si>
    <t>21.035.0012-0</t>
  </si>
  <si>
    <t>CAIXA HAND-HOLE,PRE-MOLDADA,EM ANEL DE CONCRETO,CONFORME PROJETO Nº A4-1683-PD,RIOLUZ,COM DIMENSOES DE 0,60X0,90M,EXCLUSIVE ESCAVACAO,REATERRO E TAMPAO.FORNECIMENTO E ASSENTAMENTO</t>
  </si>
  <si>
    <t>21.035.0014-0</t>
  </si>
  <si>
    <t>CAIXA HAND-HOLE,PRE-MOLDADA,EM ANEL DE CONCRETO,CONFORME PROJETO Nº A4-1683-PD,RIOLUZ,COM DIMENSOES DE 0,30X0,30M,EXCLUSIVE ESCAVACAO,REATERRO E TAMPAO.FORNECIMENTO E ASSENTAMENTO</t>
  </si>
  <si>
    <t>21.035.0050-0</t>
  </si>
  <si>
    <t>CAIXA DE CONCRETO PARA FIXACAO DE PROJETOR,COM TAMPA DE TELA DE ARAME GALVANIZADO FIO 8 COM MALHA QUADRANGULAR DE (50X50)MM E CADEADO,NAS DIMENSOES (80X80X80)CM,CONFORME DETALHE DO PROJETOR RIOLUZ.FORNECIMENTO E ASSENTAMENTO</t>
  </si>
  <si>
    <t>21.035.0100-0</t>
  </si>
  <si>
    <t>CAIXA DE ALVENARIA COM BASE DE CONCRETO PARA FIXACAO DE PROJETOR,COM TAMPA DE TELA DE ARAME GALVANIZADO FIO 8 COM MALHAQUADRANGULAR DE (50X50)MM E CADEADO,NAS DIMENSOES (80X80X80)CM.FORNECIMENTO E ASSENTAMENTO</t>
  </si>
  <si>
    <t>21.035.0103-0</t>
  </si>
  <si>
    <t>CAIXA DE ALVENARIA COM BASE DE CONCRETO PARA FIXACAO DE PROJETOR,COM TAMPA DE TELA DE ARAME GALVANIZADO FIO 8 COM MALHAQUADRANGULAR DE (50X50)MM E CADEADO,NAS DIMENSOES (110X80X60)CM.FORNECIMENTO E ASSENTAMENTO</t>
  </si>
  <si>
    <t>21.035.0105-0</t>
  </si>
  <si>
    <t>CAIXA DE ALVENARIA COM BASE DE CONCRETO PARA FIXACAO DE PROJETOR,COM TAMPA DE TELA DE ARAME GALVANIZADO FIO 8 COM MALHAQUADRANGULAR DE (50X50)MM E CADEADO,NAS DIMENSOES (110X120X100)CM.FORNECIMENTO E ASSENTAMENTO</t>
  </si>
  <si>
    <t>21.035.0150-0</t>
  </si>
  <si>
    <t>CAIXA DE PASSAGEM,RETANGULAR,DE ALVENARIA COM TAMPA DE CONCRETO,DIMENSOES DE(0,80X0,80X1,00)M;EXCLUSIVE FORNECIMENTO DOMATERIAL.ASSENTAMENTO</t>
  </si>
  <si>
    <t>21.035.0160-0</t>
  </si>
  <si>
    <t>CAIXA HERMETICA PARA CHAVE FACA TRIFASICA.COLOCACAO</t>
  </si>
  <si>
    <t>21.035.0205-0</t>
  </si>
  <si>
    <t>TAMPAO DE FERRO FUNDIDO DUCTIL (NODULAR),ARTICULADO,TIPO ESPECIAL,DN 600MM,CLASSE D400,CONFORME ABNT NBR 10160,DOTADO DE FURACAO PARA FIXACAO DO ARO DE ANEL DE CONCRETO E INSTALACAO DE CONECTORES PARA ATERRAMENTO,COM INSCRICAO RIOLUZ DISCRETA,EM ALTO RELEVO,CONFORME DESENHO EM-RIOLUZ-078 DESENHO: A4-1992-PD.FORNECIMENTO</t>
  </si>
  <si>
    <t>21.035.0220-0</t>
  </si>
  <si>
    <t>TAMPAO DE FERRO FUNDIDO DUCTIL (NODULAR),ARTICULADO,DN 300MM,CLASSE B125,CONFORME ABNT NBR 10160,CONFORME DESENHO A4-1200-PD,ESPECIFICACAO EM RIO LUZ Nº10.FORNECIMENTO</t>
  </si>
  <si>
    <t>21.035.0230-0</t>
  </si>
  <si>
    <t>TAMPAO DE FERRO FUNDIDO DUCTIL (NODULAR),ARTICULADO,DN 300MM,CLASSE B125,CONFORME ABNT NBR 10160,COM TRANCA,DOTADO DE FURACAO ROSQUEADA PARA INSTALACAO DE CONECTORES PARA ATERRAMENTO,COM INSCRICAO RIOLUZ EM ALTO RELEVO,DESENHO A4-1992-PD EM-RIOLUZ-10.FORNECIMENTO</t>
  </si>
  <si>
    <t>21.035.0235-0</t>
  </si>
  <si>
    <t>TAMPAO DE FERRO FUNDIDO DUCTIL (NODULAR),ARTICULADO,DN 600MM,CLASSE B125,CONFORME ABNT NBR 10160,COM TRANCA,DOTADO DE FURACAO ROSQUEADA PARA INSTALACAO DE CONECTORES PARA ATERRAMENTO,COM INSCRICAO RIOLUZ EM ALTO RELEVO,DESENHO A4-1992-PD EM-RIOLUZ-10.FORNECIMENTO</t>
  </si>
  <si>
    <t>21.035.0250-0</t>
  </si>
  <si>
    <t>TAMPAO PARA VEDACAO DE DUTOS ESPIRALADOS FLEXIVEIS EM POLIETILENO DE ALTA DENSIDADE,NA COR PRETA,DIAMETRO NOMINAL DE 125MM,COMPRIMENTO DE 225MM,LOTE 335248-0.FORNECIMENTO</t>
  </si>
  <si>
    <t>21.036.0010-0</t>
  </si>
  <si>
    <t>ELETRODUTO DE FERRO GALVANIZADO,TIPO PESADO DIAMETRO DE 25MM(1").FORNECIMENTO</t>
  </si>
  <si>
    <t>21.036.0015-0</t>
  </si>
  <si>
    <t>ELETRODUTO DE FERRO GALVANIZADO,TIPO PESADO,DIAMETRO DE 38MM(1.1/2").FORNECIMENTO</t>
  </si>
  <si>
    <t>21.036.0020-0</t>
  </si>
  <si>
    <t>ELETRODUTO DE FERRO GALVANIZADO,TIPO PESADO,DIAMETRO DE 50MM(2").FORNECIMENTO</t>
  </si>
  <si>
    <t>21.036.0025-0</t>
  </si>
  <si>
    <t>ELETRODUTO DE FERRO GALVANIZADO,TIPO PESADO,DIAMETRO DE 75MM(3").FORNECIMENTO</t>
  </si>
  <si>
    <t>21.036.0050-0</t>
  </si>
  <si>
    <t>CURVA LONGA DE 90° PARA ELETRODUTO,DE ACO GALVANIZADO,DE 25MM(1").FORNECIMENTO</t>
  </si>
  <si>
    <t>21.036.0055-0</t>
  </si>
  <si>
    <t>CURVA LONGA DE 90° PARA ELETRODUTO,DE ACO GALVANIZADO,DE 50MM(2").FORNECIMENTO</t>
  </si>
  <si>
    <t>21.036.0060-0</t>
  </si>
  <si>
    <t>CURVA LONGA DE 90° PARA ELETRODUTO,DE ACO GALVANIZADO,DE 75MM(3").FORNECIMENTO</t>
  </si>
  <si>
    <t>21.036.0065-0</t>
  </si>
  <si>
    <t>LUVA PARA ELETRODUTO,DE ACO GALVANIZADO,DE 25MM(1").FORNECIMENTO</t>
  </si>
  <si>
    <t>21.036.0070-0</t>
  </si>
  <si>
    <t>LUVA PARA ELETRODUTO,DE ACO GALVANIZADO,DE 38MM(1 1/2").FORNECIMENTO</t>
  </si>
  <si>
    <t>21.036.0075-0</t>
  </si>
  <si>
    <t>LUVA PARA ELETRODUTO,DE ACO GALVANIZADO,DE 50MM(2").FORNECIMENTO</t>
  </si>
  <si>
    <t>21.036.0080-0</t>
  </si>
  <si>
    <t>LUVA PARA ELETRODUTO,DE ACO GALVANIZADO,DE 75MM(3").FORNECIMENTO</t>
  </si>
  <si>
    <t>21.037.0010-0</t>
  </si>
  <si>
    <t>ELETRODUTO DE PVC RIGIDO,ROSQUEAVEL,DE 19MM(3/4").FORNECIMENTO</t>
  </si>
  <si>
    <t>21.037.0015-0</t>
  </si>
  <si>
    <t>ELETRODUTO DE PVC RIGIDO,ROSQUEAVEL,DE 32MM(1 1/4").FORNECIMENTO</t>
  </si>
  <si>
    <t>21.037.0020-0</t>
  </si>
  <si>
    <t>ELETRODUTO DE PVC RIGIDO,ROSQUEAVEL,DE 75MM(3").FORNECIMENTO</t>
  </si>
  <si>
    <t>21.037.0050-0</t>
  </si>
  <si>
    <t>CURVA LONGA DE 90° PARA ELETRODUTO,DE PVC RIGIDO,ROSQUEAVEL,DE 25MM(1").FORNECIMENTO</t>
  </si>
  <si>
    <t>21.037.0100-0</t>
  </si>
  <si>
    <t>CURVA LONGA DE 90° PARA ELETRODUTO,DE PVC RIGIDO,ROSQUEAVEL, DE 32MM(1 1/4").FORNECIMENTO</t>
  </si>
  <si>
    <t>21.037.0105-0</t>
  </si>
  <si>
    <t>CURVA LONGA DE 90° PARA ELETRODUTO,DE PVC RIGIDO,ROSQUEAVEL, DE 50MM(2").FORNECIMENTO</t>
  </si>
  <si>
    <t>21.037.0108-0</t>
  </si>
  <si>
    <t>CURVA LONGA DE 90° PARA ELETRODUTO,DE PVC RIGIDO,ROSQUEAVEL, DE 75MM(3").FORNECIMENTO</t>
  </si>
  <si>
    <t>21.037.0120-0</t>
  </si>
  <si>
    <t>LUVA PARA ELETRODUTO,DE PVC RIGIDO,ROSQUEAVEL,DE 25MM(1").FORNECIMENTO</t>
  </si>
  <si>
    <t>21.037.0125-0</t>
  </si>
  <si>
    <t>LUVA PARA ELETRODUTO,DE PVC RIGIDO,ROSQUEAVEL,DE 32MM(1 1/4").FORNECIMENTO</t>
  </si>
  <si>
    <t>21.037.0130-0</t>
  </si>
  <si>
    <t>LUVA PARA ELETRODUTO,DE PVC RIGIDO,ROSQUEAVEL,DE 50MM(2").FORNECIMENTO</t>
  </si>
  <si>
    <t>21.037.0135-0</t>
  </si>
  <si>
    <t>LUVA PARA ELETRODUTO,DE PVC RIGIDO,ROSQUEAVEL,DE 75MM(3").FORNECIMENTO</t>
  </si>
  <si>
    <t>21.038.0010-0</t>
  </si>
  <si>
    <t>CONDUITE FLEXIVEL GALVANIZADO,DE 19MM(3/4").FORNECIMENTO E COLOCACAO</t>
  </si>
  <si>
    <t>21.038.0050-0</t>
  </si>
  <si>
    <t>BOX CURVO DE ALUMINIO DE 38MM(1 1/2").FORNECIMENTO</t>
  </si>
  <si>
    <t>21.038.0055-0</t>
  </si>
  <si>
    <t>BOX CURVO DE ALUMINIO COM BUCHA E ARRUELA DE 50MM(2").FORNECIMENTO</t>
  </si>
  <si>
    <t>21.038.0060-0</t>
  </si>
  <si>
    <t>BOX CURVO DE ALUMINIO COM BUCHA E ARRUELA DE 75MM(3").FORNECIMENTO</t>
  </si>
  <si>
    <t>21.040.0010-0</t>
  </si>
  <si>
    <t>CHAPA DE FERRO GALVANIZADO NO 24,DE(1X2)M.FORNECIMENTO</t>
  </si>
  <si>
    <t>21.040.0100-0</t>
  </si>
  <si>
    <t>EQUIPAMENTOS DE COMANDO DE CIRCUITO,PADRAO RIOLUZ,EXCLUSIVEO FORNECIMENTO DAS FERRAGENS DE FIXACAO E DO COMANDO.ASSENTAMENTO</t>
  </si>
  <si>
    <t>21.040.0120-0</t>
  </si>
  <si>
    <t>CONJUNTO PARA MONTAGEM DE INDICADOR VISUAL DE DIRECAO DE VENTO(BIRUTA) ADAPTADO PARA BALIZAMENTO NOTURNO.FORNECIMENTO</t>
  </si>
  <si>
    <t>21.040.0130-0</t>
  </si>
  <si>
    <t>FONTE DE EMERGENCIA(NO BREAK),COM POTENCIA DE 2KVA,220V/220V,AUTONOMIA A PLENA CARGA DE 30MIN.FORNECIMENTO</t>
  </si>
  <si>
    <t>21.045.0050-0</t>
  </si>
  <si>
    <t>LAMPADA MULTIVAPOR METALICO (MVM) DE 35W,PAR30.FORNECIMENTO</t>
  </si>
  <si>
    <t>21.045.0055-0</t>
  </si>
  <si>
    <t>LAMPADA DE MULTIVAPOR METALICO (MVM) DE 70W,BULBO OVOIDE.FORNECIMENTO</t>
  </si>
  <si>
    <t>21.045.0070-0</t>
  </si>
  <si>
    <t>LAMPADA DE MULTIVAPOR METALICO (MVM) DE 150W,BULBO OVOIDE.FORNECIMENTO</t>
  </si>
  <si>
    <t>21.045.0080-0</t>
  </si>
  <si>
    <t>LAMPADA DE MULTIVAPOR METALICO (MVM) DE 250W,BULBO OVOIDE.FORNECIMENTO</t>
  </si>
  <si>
    <t>21.045.0082-0</t>
  </si>
  <si>
    <t>LAMPADA MULTIVAPOR METALICO (MVM) DE 400W,BULBO OVOIDE.FORNECIMENTO</t>
  </si>
  <si>
    <t>21.045.0085-0</t>
  </si>
  <si>
    <t>LAMPADA DE MULTIVAPOR METALICO (MVM) DE 250W,BULBO TUBULAR.FORNECIMENTO</t>
  </si>
  <si>
    <t>21.045.0090-0</t>
  </si>
  <si>
    <t>LAMPADA DE MULTIVAPOR METALICO (MVM) DE 400W,BULBO TUBULAR.FORNECIMENTO</t>
  </si>
  <si>
    <t>21.045.0105-0</t>
  </si>
  <si>
    <t>LAMPADA A VAPOR DE SODIO,ALTA PRESSAO,POTENCIA DE 70W,BASE E-27,BULBO OVOIDE,POSICAO DE FUNCIONAMENTO UNIVERSAL,CONFORME ABNT NBR IEC 60662 E EM-RIOLUZ Nº 57.FORNECIMENTO</t>
  </si>
  <si>
    <t>21.045.0110-0</t>
  </si>
  <si>
    <t>LAMPADA A VAPOR DE SODIO,ALTA PRESSAO,POTENCIA DE 100W,BASEE-27,BULBO OVOIDE,POSICAO DE FUNCIONAMENTO UNIVERSAL,CONFORME ABNT NBR IEC 60662 E EM-RIOLUZ Nº57.FORNECIMENTO</t>
  </si>
  <si>
    <t>21.045.0125-0</t>
  </si>
  <si>
    <t>LAMPADA A VAPOR DE SODIO,ALTA PRESSAO,POTENCIA DE 150W,BASEE-27,BULBO OVOIDE,POSICAO DE FUNCIONAMENTO UNIVERSAL,CONFORME ABNT NBR IEC 60662 E EM-RIOLUZ Nº 57.FORNECIMENTO</t>
  </si>
  <si>
    <t>21.045.0135-0</t>
  </si>
  <si>
    <t>LAMPADA A VAPOR DE SODIO,ALTA PRESSAO,POTENCIA DE 250W,BASEE-27,BULBO OVOIDE,POSICAO DE FUNCIONAMENTO UNIVERSAL,CONFORME ABNT NBR IEC 60662 E EM-RIOLUZ Nº 57.FORNECIMENTO</t>
  </si>
  <si>
    <t>21.045.0140-0</t>
  </si>
  <si>
    <t>LAMPADA A VAPOR DE SODIO,ALTA PRESSAO,POTENCIA DE 100W,BASEE-40,BULBO TUBULAR,POSICAO DE FUNCIONAMENTO UNIVERSAL,CONFORME ABNT NBR IEC 60662 E EM-RIOLUZ Nº 57.FORNECIMENTO</t>
  </si>
  <si>
    <t>21.045.0145-0</t>
  </si>
  <si>
    <t>LAMPADA A VAPOR DE SODIO,ALTA PRESSAO,POTENCIA DE 150W,BASEE-40,BULBO TUBULAR,POSICAO DE FUNCIONAMENTO UNIVERSAL,CONFORME ABNT NBR IEC 60662 E EM-RIOLUZ Nº 57.FORNECIMENTO</t>
  </si>
  <si>
    <t>21.045.0150-0</t>
  </si>
  <si>
    <t>LAMPADA A VAPOR DE SODIO,ALTA PRESSAO,POTENCIA DE 250W,BASEE-40,BULBO TUBULAR,POSICAO DE FUNCIONAMENTO UNIVERSAL,CONFORME ABNT NBR IEC 60662 E EM-RIOLUZ Nº 57.FORNECIMENTO</t>
  </si>
  <si>
    <t>21.045.0160-0</t>
  </si>
  <si>
    <t>LAMPADA A VAPOR DE SODIO,ALTA PRESSAO,POTENCIA DE 400W,BASEE-40,BULBO TUBULAR,POSICAO DE FUNCIONAMENTO UNIVERSAL,CONFORME ABNT NBR IEC 60662 E EM-RIOLUZ Nº 57.FORNECIMENTO</t>
  </si>
  <si>
    <t>21.046.0010-0</t>
  </si>
  <si>
    <t>REATOR EXTERNO PARA LAMPADA VAPOR DE SODIO DE 70W,IGNITOR COM PICO DE TENSAO 2,8 A 4KV,FATOR DE POTENCIA MINIMO 0,92,TENSAO DE ALIMENTACAO 220V,CONFORME EM-RIO-LUZ-30,ABNT NBR-13593 E ABNT NBR IEC-60662.FORNECIMENTO</t>
  </si>
  <si>
    <t>21.046.0020-0</t>
  </si>
  <si>
    <t>REATOR EXTERNO PARA LAMPADA VAPOR DE SODIO DE 100W,IGNITOR COM PICO DE TENSAO 2,8 A 4KV,FATOR DE POTENCIA MINIMO 0,92,TENSAO DE ALIMENTACAO 220V,CONFORME EM-RIOLUZ-30,ABNT NBR-13593 E ABNT NBR IEC-60662.FORNECIMENTO</t>
  </si>
  <si>
    <t>21.046.0025-0</t>
  </si>
  <si>
    <t>REATOR EXTERNO PARA LAMPADA VAPOR DE SODIO DE 150W,IGNITOR COM PICO DE TENSAO 2,8 A 4KV,FATOR DE POTENCIA MINIMO 0,92,TENSAO DE ALIMENTACAO 220V,CONFORME EM-RIOLUZ-30,ABNT NBR-13593 E ABNT NBR IEC-60662.FORNECIMENTO</t>
  </si>
  <si>
    <t>21.046.0035-0</t>
  </si>
  <si>
    <t>REATOR EXTERNO PARA LAMPADA VAPOR DE SODIO DE 250W,IGNITOR COM PICO DE TENSAO 2,8 A 4KV,FATOR DE POTENCIA MINIMO 0,92,TENSAO DE ALIMENTACAO 220V,CONFORME EM-RIOLUZ-30,ABNT NBR-13593 E ABNT NBR IEC-60662.FORNECIMENTO</t>
  </si>
  <si>
    <t>21.046.0040-0</t>
  </si>
  <si>
    <t>REATOR EXTERNO PARA LAMPADA VAPOR DE SODIO DE 400W,IGNITOR COM PICO DE TENSAO 2,8 A 4KV,FATOR DE POTENCIA MINIMO 0,92,TENSAO DE ALIMENTACAO 220V,CONFORME EM-RIOLUZ-30,ABNT NBR-13593 E ABNT NBR IEC-60662.FORNECIMENTO</t>
  </si>
  <si>
    <t>21.046.0055-0</t>
  </si>
  <si>
    <t>REATOR INTERNO/INTEGRADO PARA LAMPADA VAPOR DE SODIO DE 70W,IGNITOR COM PICO DE TENSAO 2,8 A 4KV,FATOR DE POTENCIA MINIMO 0,92,TENSAO NOMINAL DE ALIMENTACAO 220V,CONFORME DESENHO A3-1971-PD,ABNT NBR-13593 E ABNT NBR IEC-60662.FORNECIMENTO</t>
  </si>
  <si>
    <t>21.046.0060-0</t>
  </si>
  <si>
    <t>REATOR INTERNO/INTEGRADO PARA LAMPADA VAPOR DE SODIO DE 150W,IGNITOR COM PICO DE TENSAO 2,8 A 4KV,FATOR DE POTENCIA MINIMO 0,92,TENSAO NOMINAL DE ALIMENTACAO 220V,CONFORME DESENHOA3-1971-PD,ABNT NBR-13593 E ABNT NBR IEC-60662.FORNECIMENTO</t>
  </si>
  <si>
    <t>21.046.0065-0</t>
  </si>
  <si>
    <t>REATOR INTERNO/INTEGRADO PARA LAMPADA VAPOR DE SODIO DE 250W,IGNITOR COM PICO DE TENSAO 2,8 A 4KV,FATOR DE POTENCIA MINIMO 0,92,TENSAO NOMINAL DE ALIMENTACAO 220V,CONFORME DESENHOA3-1971-PD,ABNT NBR-13593 E ABNT NBR IEC-60662.FORNECIMENTO</t>
  </si>
  <si>
    <t>21.046.0070-0</t>
  </si>
  <si>
    <t>REATOR INTERNO/INTEGRADO PARA LAMPADA VAPOR DE SODIO DE 400W,IGNITOR COM PICO DE TENSAO 2,8 A 4KV,FATOR DE POTENCIA MINIMO 0,92,TENSAO NOMINAL DE ALIMENTACAO 220V,CONFORME DESENHOA3-1971-PD,ABNT NBR-13593 E ABNT NBR IEC-60662.FORNECIMENTO</t>
  </si>
  <si>
    <t>21.046.0080-0</t>
  </si>
  <si>
    <t>REATOR EXTERNO PARA LAMPADA VAPOR METALICO DE 70W,IGNITOR COM PICO DE TENSAO 2,8 A 4KV,FATOR DE POTENCIA MINIMO 0,92,TENSAO DE ALIMENTACAO 220V,CONFORME EM-RIOLUZ-30,ABNT NBR 14305 E ABNT NBR IEC 61167.FORNECIMENTO</t>
  </si>
  <si>
    <t>21.046.0085-0</t>
  </si>
  <si>
    <t>REATOR EXTERNO PARA LAMPADA VAPOR METALICO DE 100W,IGNITOR COM PICO DE TENSAO 2,8 A 4KV,FATOR DE POTENCIA MINIMO 0,92,TENSAO DE ALIMENTACAO 220V,CONFORME EM-RIOLUZ-30,ABNT NBR-14305 E ABNT NBR IEC-61167.FORNECIMENTO</t>
  </si>
  <si>
    <t>21.046.0087-0</t>
  </si>
  <si>
    <t>REATOR EXTERNO PARA LAMPADA VAPOR METALICO DE 150W,IGNITOR COM PICO DE TENSAO 2,8 A 4KV,FATOR DE POTENCIA MINIMO 0,92,TENSAO DE ALIMENTACAO 220V,CONFORME EM-RIOLUZ-30,ABNT NBR-14305 E ABNT NBR IEC-61167.FORNECIMENTO</t>
  </si>
  <si>
    <t>21.046.0090-0</t>
  </si>
  <si>
    <t>REATOR EXTERNO PARA LAMPADA VAPOR METALICO DE 250W,IGNITOR COM PICO DE TENSAO 2,8 A 4KV,FATOR DE POTENCIA MINIMO 0,92,TENSAO DE ALIMENTACAO 220V,CONFORME EM-RIOLUZ-30,ABNT NBR-14305 E ABNT NBR IEC-61167.FORNECIMENTO</t>
  </si>
  <si>
    <t>21.046.0092-0</t>
  </si>
  <si>
    <t>REATOR EXTERNO PARA LAMPADA VAPOR METALICO DE 400W,IGNITOR COM PICO DE TENSAO 2,8 A 4KV,FATOR DE POTENCIA MINIMO 0,92,TENSAO DE ALIMENTACAO 220V,EM-RIOLUZ-30,NBR-14305,IEC-61167.FORNECIMENTO</t>
  </si>
  <si>
    <t>21.046.0100-0</t>
  </si>
  <si>
    <t>REATOR TIPO INTERNO/INTEGRADO PARA LAMPADA VAPOR METALICO DE 70W,IGNITOR COM PICO DE TENSAO 2,8 A 4KV,FATOR DE POTENCIAMINIMO 0,92,TENSAO NOMINAL DE ALIMENTACAO 220V,CONFORME DESENHO A3-1971-PD,ABNT NBR-14305 E ABNT NBR IEC-61167.FORNECIMENTO</t>
  </si>
  <si>
    <t>21.046.0102-0</t>
  </si>
  <si>
    <t>REATOR TIPO INTERNO/INTEGRADO PARA LAMPADA VAPOR METALICO DE 150W,IGNITOR COM PICO DE TENSAO 2,8 A 4KV,FATOR DE POTENCIA MINIMO 0,92,TENSAO NOMINAL DE ALIMENTACAO 220V,CONFORME DESENHO A3-1971-PD,ABNT NBR-14305 E ABNT NBR IEC-61167.FORNECIMENTO</t>
  </si>
  <si>
    <t>21.046.0105-0</t>
  </si>
  <si>
    <t>REATOR TIPO INTERNO/INTEGRADO PARA LAMPADA VAPOR METALICO DE 250W,IGNITOR COM PICO DE TENSAO 2,8 A 4KV,FATOR DE POTENCIA MINIMO 0,92,TENSAO NOMINAL DE ALIMENTACAO 220V,CONFORME DESENHO A3-1971-PD,ABNT NBR-14305 E ABNT NBR IEC-61167.FORNECIMENTO</t>
  </si>
  <si>
    <t>21.046.0107-0</t>
  </si>
  <si>
    <t>REATOR TIPO INTERNO/INTEGRADO PARA LAMPADA VAPOR METALICO DE 400W,IGNITOR COM PICO DE TENSAO 2,8 A 4KV,FATOR DE POTENCIA MINIMO 0,92,TENSAO NOMINAL DE ALIMENTACAO 220V,CONFORME DESENHO A3-1971-PD,ABNT NBR-14305 E ABNT NBR IEC-61167.FORNECIMENTO</t>
  </si>
  <si>
    <t>21.048.0010-0</t>
  </si>
  <si>
    <t>LUMINARIA EQUIPADA COM LAMPADA DE DESCARGA E ACESSORIOS,EM CORDOALHA,EXCLUSIVE LUMINARIA,INCLUSIVE FORNECIMENTO DA CORDOALHA.COLOCACAO</t>
  </si>
  <si>
    <t>21.048.0015-0</t>
  </si>
  <si>
    <t>LUMINARIA EQUIPADA COM LAMPADA DE DESCARGA E ACESSORIOS,EM CORDOALHA,EXCLUSIVE LUMINARIA E O FORNECIMENTO DA CORDOALHA.COLOCACAO</t>
  </si>
  <si>
    <t>21.048.0020-0</t>
  </si>
  <si>
    <t>LUMINARIA EQUIPADA COM LAMPADA DE DESCARGA E ACESSORIOS,EM TETO OU PAREDE;EXCLUSIVE LUMINARIA.COLOCACAO</t>
  </si>
  <si>
    <t>21.048.0025-0</t>
  </si>
  <si>
    <t>PROJETORES (DOIS) EQUIPADOS COM LAMPADAS DE DESCARGA,FIXADOS EM POSTE DE ACO OU CONCRETO,INCLUSIVE FERRAGENS DE FIXACAO,EXCLUSIVE PROJETOR.COLOCACAO</t>
  </si>
  <si>
    <t>21.048.0030-0</t>
  </si>
  <si>
    <t>PROJETORES (DOIS) EQUIPADOS COM LAMPADA DE DESCARGA,FIXADOSEM CRUZETA Nº1;INCLUSIVE FERRAGENS DE FIXACAO,EXCLUSIVE PROJETOR.COLOCACAO</t>
  </si>
  <si>
    <t>21.048.0035-0</t>
  </si>
  <si>
    <t>PROJETORES(TRES)EQUIPADOS COM LAMPADAS DE DESCARGA,FIXADOS EM POSTE DE CONCRETO,INCLUSIVE FERRAGENS DE FIXACAO,EXCLUSIVE PROJETORES.COLOCACAO</t>
  </si>
  <si>
    <t>21.048.0040-0</t>
  </si>
  <si>
    <t>PROJETORES(QUATRO)EQUIPADOS COM LAMPADA DE DESCARGA,FIXADOSEM POSTE DE ACO RETO;INCLUSIVE FERRAGENS DE FIXACAO,EXCLUSIVE PROJETORES.COLOCACAO</t>
  </si>
  <si>
    <t>21.048.0045-0</t>
  </si>
  <si>
    <t>PROJETOR FIXADO EM BANDEJA ATRAVES DE CHUMBADORES DE ACO INOX,EXCLUSIVE PROJETOR,CHUMBADOR E BANDEJAMENTO.COLOCACAO</t>
  </si>
  <si>
    <t>21.048.0050-0</t>
  </si>
  <si>
    <t>REATOR,PADRAO RIOLUZ,PARA LAMPADA DE DESCARGA,EM POSTE DE ACO,CONCRETO OU MADEIRA,EXCLUSIVE FORNECIMENTO DO REATOR E FERRAGENS DE FIXACAO.COLOCACAO</t>
  </si>
  <si>
    <t>21.048.0055-0</t>
  </si>
  <si>
    <t>REATOR,PADRAO RIOLUZ,PARA LAMPADA DE DESCARGA EM POSTE(ACO OU CONCRETO),INCLUINDO INTERLIGACAO NA REDE E NA LUMINARIA EFERRAGENS DE FIXACAO;EXCLUSIVE FORNECIMENTO DO REATOR.COLOCACAO</t>
  </si>
  <si>
    <t>21.048.0060-0</t>
  </si>
  <si>
    <t>REATOR PARA LAMPADA DE DESCARGA EM TETO,PISO OU PAREDE,INCLUSIVE INTERLIGACAO NA REDE E NA LUMINARIA E FERRAGENS DE FIXACAO,EXCLUSIVE FORNECIMENTO DE REATOR.COLOCACAO</t>
  </si>
  <si>
    <t>21.048.0065-0</t>
  </si>
  <si>
    <t>REATOR COM IGNITOR EM BANDEJA,EXCLUSIVE REATOR.COLOCACAO</t>
  </si>
  <si>
    <t>21.050.0010-0</t>
  </si>
  <si>
    <t>FITA ISOLANTE AUTO-FUSAO,DE 19MMX10M.FORNECIMENTO</t>
  </si>
  <si>
    <t>21.050.0015-0</t>
  </si>
  <si>
    <t>FITA ISOLANTE PLASTICA ADESIVA,DE 19MMX20M.FORNECIMENTO</t>
  </si>
  <si>
    <t>21.050.0020-0</t>
  </si>
  <si>
    <t>ARRUELA EM ALUMINIO DE(13X2)MM.FORNECIMENTO</t>
  </si>
  <si>
    <t>21.050.0025-0</t>
  </si>
  <si>
    <t>ARRUELA DE PRESSAO DE(13X2,5)MM.FORNECIMENTO</t>
  </si>
  <si>
    <t>21.050.0040-0</t>
  </si>
  <si>
    <t>CHUMBADOR EM ACO CARBONO,COM DIAMETRO DE 7/8",COMPRIMENTO DE 500MM,GALVANIZADO A QUENTE POR IMERSAO,COM PORCA,ARRUELA LISA E ARRUELA DE PRESSAO.FORNECIMENTO</t>
  </si>
  <si>
    <t>21.050.0045-0</t>
  </si>
  <si>
    <t>CHUMBADOR DE ACO INOXIDAVEL 304,TEC BOLT,TBM 12.100,COMPRIMENTO DE 96MM E DIAMETRO DE 1/2",COM ARRUELA LISA E DE PRESSAOE PORCA,TECNART OU SIMILAR.FORNECIMENTO</t>
  </si>
  <si>
    <t>21.050.0050-0</t>
  </si>
  <si>
    <t>CHUMBADOR DE EXPANSAO DE ACO,COM DIAMETRO DE 1/2" E COMPRIMENTO DO PARAFUSO DE 3".FORNECIMENTO</t>
  </si>
  <si>
    <t>21.050.0052-0</t>
  </si>
  <si>
    <t>CINTA CIRCULAR DE ACO GALVANIZADO COM PARAFUSOS,DE APROXIMADAMENTE 90MM.FORNECIMENTO</t>
  </si>
  <si>
    <t>21.050.0053-0</t>
  </si>
  <si>
    <t>CINTA CIRCULAR DE ACO GALVANIZADO COM PARAFUSOS,DE APROXIMADAMENTE 120MM.FORNECIMENTO</t>
  </si>
  <si>
    <t>21.050.0055-0</t>
  </si>
  <si>
    <t>CINTA CIRCULAR DE ACO GALVANIZADO COM PARAFUSOS,DE APROXIMADAMENTE 150MM.FORNECIMENTO</t>
  </si>
  <si>
    <t>21.050.0057-0</t>
  </si>
  <si>
    <t>CINTA CIRCULAR DE ACO GALVANIZADO COM PARAFUSOS,DE APROXIMADAMENTE 180MM.FORNECIMENTO</t>
  </si>
  <si>
    <t>21.050.0060-0</t>
  </si>
  <si>
    <t>CINTA CIRCULAR DE ACO GALVANIZADO COM PARAFUSOS,DE APROXIMADAMENTE 210MM.FORNECIMENTO</t>
  </si>
  <si>
    <t>21.050.0062-0</t>
  </si>
  <si>
    <t>CINTA CIRCULAR DE ACO GALVANIZADO COM PARAFUSOS,DE APROXIMADAMENTE 240MM.FORNECIMENTO</t>
  </si>
  <si>
    <t>21.050.0070-0</t>
  </si>
  <si>
    <t>CRUZETA Q-3,DE 6 PINOS.FORNECIMENTO</t>
  </si>
  <si>
    <t>21.050.0075-0</t>
  </si>
  <si>
    <t>GRAMPO TIPO "U",DIAMETRO DE 5" E ROSCA DE 1/2",INCLUSIVE PORCAS E ARRUELAS.FORNECIMENTO</t>
  </si>
  <si>
    <t>21.050.0080-0</t>
  </si>
  <si>
    <t>PARAFUSO COM CABECA SEXTAVADA DE (5/8"X1.1/2").FORNECIMENTO</t>
  </si>
  <si>
    <t>21.050.0085-0</t>
  </si>
  <si>
    <t>PARAFUSO COM CABECA SEXTAVADA DE(12X1,75X50)MM.FORNECIMENTO</t>
  </si>
  <si>
    <t>21.050.0090-0</t>
  </si>
  <si>
    <t>PARAFUSO FRANCES DE (5/8"X2.1/2").FORNECIMENTO</t>
  </si>
  <si>
    <t>21.050.0095-0</t>
  </si>
  <si>
    <t>PARAFUSO DE MAQUINA SEXTAVADA DE (1/2"X1.1/2").FORNECIMENTO</t>
  </si>
  <si>
    <t>21.050.0100-0</t>
  </si>
  <si>
    <t>PORCA SEXTAVADA,EM ACO BAIXO CARBONO (1010/1020),UNC,5/8"(16MM),ACABAMENTO POLIDO OU ZINCADO.FORNECIMENTO</t>
  </si>
  <si>
    <t>21.050.0105-0</t>
  </si>
  <si>
    <t>PORCA SEXTAVADA EM ACO BAIXO CARBONO (1010/1020),UNC,(M12X1,75)MM,ACABAMENTO ZINCADO.FORNECIMENTO</t>
  </si>
  <si>
    <t>21.050.0110-0</t>
  </si>
  <si>
    <t>BASE DE ACO PARA SUSTENTACAO DE POSTE FIXADA POR CHUMBADOREM FUNDACAO DE CONCRETO ARMADO.ASSENTAMENTO</t>
  </si>
  <si>
    <t>21.050.0120-0</t>
  </si>
  <si>
    <t>CHUMBADOR PARA FIXACAO DE POSTE DE ACO CURVO DE 1 BRACO,DE 8M ATE 9M DE ALTURA,EXCLUSIVE ESTE,DE 7/8"X600MM,COM PORCA EARRUELA GALVANIZADAS A FOGO,PADRAO RIOLUZ.FORNECIMENTO E INSTALACAO</t>
  </si>
  <si>
    <t>21.050.0125-0</t>
  </si>
  <si>
    <t>CRUZETA N°2,DE 2 PINOS.FORNECIMENTO</t>
  </si>
  <si>
    <t>21.051.0010-0</t>
  </si>
  <si>
    <t>ARAME DE FERRO GALVANIZADO DE 12BWG, 2,76MM.FORNECIMENTO</t>
  </si>
  <si>
    <t>22.005.0005-0</t>
  </si>
  <si>
    <t>EXTRACAO E TRANSPORTE DE TERRA PARA SUBSTRATO,PARA ENCHIMENTO DE SACOS PLASTICOS E PRODUCAO DE MUDAS DE ESSENCIAS FLORESTAIS.CUSTO VALIDO PARA CADA 100 UNIDADES</t>
  </si>
  <si>
    <t>22.005.0015-0</t>
  </si>
  <si>
    <t>PENEIRAMENTO E MISTURA DE TERRA PARA ENCHIMENTO DE SACOS PLASTICOS E PRODUCAO DE MUDAS DE ESSENCIAS FLORESTAIS.CUSTO VALIDO PARA CADA 100 UNIDADES</t>
  </si>
  <si>
    <t>22.005.0020-0</t>
  </si>
  <si>
    <t>DESINFECCAO E ADUBACAO DA TERRA DE SUBSTRATO,PARA ENCHIMENTO DE SACOS PLASTICOS E PRODUCAO DE MUDAS DE ESSENCIAS FLORESTAIS.CUSTO VALIDO PARA CADA 100 UNIDADES</t>
  </si>
  <si>
    <t>22.005.0025-0</t>
  </si>
  <si>
    <t>ENCHIMENTO DOS SACOS PLASTICOS,PARA PRODUCAO DE MUDAS DE ESSENCIAS FLORESTAIS.CUSTO VALIDO PARA CADA 100 UNIDADES</t>
  </si>
  <si>
    <t>22.005.0030-0</t>
  </si>
  <si>
    <t>PREPARO DOS CANTEIROS,PARA PRODUCAO DE MUDAS DE ESSENCIAS FLORESTAIS.CUSTO VALIDO PARA CADA 100 UNIDADES</t>
  </si>
  <si>
    <t>22.005.0035-0</t>
  </si>
  <si>
    <t>ENCANTEIRAMENTO DOS SACOS PLASTICOS,PARA PRODUCAO DE MUDAS NATIVAS DE ESSENCIAS FLORESTAIS.CUSTO VALIDO PARA CADA 100 UNIDADES</t>
  </si>
  <si>
    <t>22.005.0045-0</t>
  </si>
  <si>
    <t>REPICAGEM E DESBASTE DAS MUDAS DE ESSENCIAS FLORESTAIS.CUSTO VALIDO PARA CADA 100 UNIDADES</t>
  </si>
  <si>
    <t>22.005.0050-0</t>
  </si>
  <si>
    <t>IRRIGACAO DAS MUDAS DE ESSENCIAS FLORESTAIS COM USO DE MANGUEIRA.CUSTO VALIDO PARA CADA 100 UNIDADES</t>
  </si>
  <si>
    <t>22.005.0055-0</t>
  </si>
  <si>
    <t>CAPINA MANUAL,REMOCAO E SELECAO DAS MUDAS DE ESSENCIAS FLORESTAIS.CUSTO VALIDO PARA CADA 100 UNIDADES</t>
  </si>
  <si>
    <t>22.005.0060-0</t>
  </si>
  <si>
    <t>APLICACAO DE DEFENSIVOS,EXCLUSIVE ESTE,NAS MUDAS DE ESSENCIAS FLORESTAIS.CUSTO VALIDO PARA CADA 100 UNIDADES</t>
  </si>
  <si>
    <t>22.005.0070-0</t>
  </si>
  <si>
    <t>PREPARO DE ESTACAS PARA PRODUCAO DE MUDAS DE ESSENCIAS FLORESTAIS.CUSTO VALIDO PARA CADA 100 UNIDADES</t>
  </si>
  <si>
    <t>22.005.0075-0</t>
  </si>
  <si>
    <t>SACO PLASTICO PARA PRODUCAO DE MUDAS NA MEDIA DE (15X25)CM X 0,15MM.FORNECIMENTO</t>
  </si>
  <si>
    <t>22.005.0080-0</t>
  </si>
  <si>
    <t>SACO PLASTICO PARA PRODUCAO DE MUDAS NA MEDIA DE (20X30)CM X 0,20MM.FORNECIMENTO</t>
  </si>
  <si>
    <t>22.005.0085-0</t>
  </si>
  <si>
    <t>SACO PLASTICO PARA PRODUCAO DE MUDAS NA MEDIA DE (28X35)CM X 0,22MM.FORNECIMENTO</t>
  </si>
  <si>
    <t>22.010.0012-0</t>
  </si>
  <si>
    <t>MUDAS DE ARVORES NATIVAS,TIPO PAU BRASIL OU SIMILAR,COM APROXIMADAMENTE 1,00M DE ALTURA.FORNECIMENTO</t>
  </si>
  <si>
    <t>22.010.0017-0</t>
  </si>
  <si>
    <t>MUDAS DE ESPECIES VEGETAIS EXOTICAS,TIPO ACACIA,TAMARINDO OU SIMILAR,COM APROXIMADAMENTE 30CM DE ALTURA.FORNECIMENTO</t>
  </si>
  <si>
    <t>22.010.0032-0</t>
  </si>
  <si>
    <t>MUDAS DE ESPECIES VEGETAIS NATIVAS TIPO PAU BRASIL OU SIMILAR,COM APROXIMADAMENTE 30CM DE ALTURA.FORNECIMENTO</t>
  </si>
  <si>
    <t>22.013.0005-0</t>
  </si>
  <si>
    <t>CONSTRUCAO MANUAL DE ACEIROS E TRILHAS</t>
  </si>
  <si>
    <t>22.013.0010-0</t>
  </si>
  <si>
    <t>ROCADA MANUAL DE VEGETACAO DENSA COM FOICE</t>
  </si>
  <si>
    <t>22.013.0015-0</t>
  </si>
  <si>
    <t>ROCADA MANUAL DE VEGETACAO LEVE COM FOICE</t>
  </si>
  <si>
    <t>22.013.0020-0</t>
  </si>
  <si>
    <t>DESTOCA COM ENXADAO</t>
  </si>
  <si>
    <t>22.016.0005-0</t>
  </si>
  <si>
    <t>CONSTRUCAO DE ESTRADAS DE CIRCULACAO COM TRATOR DE ESTEIRAS</t>
  </si>
  <si>
    <t>22.016.0010-0</t>
  </si>
  <si>
    <t>ROCADO DE VEGETACAO COM ROCADEIRA COSTAL MOTORIZADA,INCLUSIVE AJUNTAMENTO DO MATERIAL RESULTANTE</t>
  </si>
  <si>
    <t>22.016.0015-0</t>
  </si>
  <si>
    <t>ROCADO DE VEGETACAO COM TRATOR DE PNEUS E ROCADEIRA</t>
  </si>
  <si>
    <t>22.016.0020-0</t>
  </si>
  <si>
    <t>ENLEIRAMENTO MECANICO DE VEGETACAO COM TRATOR DE ESTEIRAS</t>
  </si>
  <si>
    <t>22.016.0025-0</t>
  </si>
  <si>
    <t>ARACAO DO SOLO A 20CM DE PROFUNDIDADE COM TRATOR DE PNEUS EARADO DE DISCO</t>
  </si>
  <si>
    <t>22.016.0030-0</t>
  </si>
  <si>
    <t>GRADEACAO DO SOLO COM TRATOR DE PNEUS E GRADE DE DISCOS</t>
  </si>
  <si>
    <t>22.020.0005-0</t>
  </si>
  <si>
    <t>PREPARO DE PIQUETES DE BAMBU DE 1,00M DE ALTURA,PARA ALINHAMENTO E MARCACAO DE COVAS.CUSTO VALIDO PARA CADA 100 UNIDADES</t>
  </si>
  <si>
    <t>22.020.0010-0</t>
  </si>
  <si>
    <t>ALINHAMENTO E MARCACAO DE COVAS</t>
  </si>
  <si>
    <t>22.020.0015-0</t>
  </si>
  <si>
    <t>ABERTURA OU CAPINA DE FAIXAS DE 1,00M DE LARGURA</t>
  </si>
  <si>
    <t>22.020.0030-0</t>
  </si>
  <si>
    <t>DISTRIBUICAO DE MUDAS EXOTICAS DE ESSENCIAS FLORESTAIS.CUSTO VALIDO PARA CADA 100 UNIDADES</t>
  </si>
  <si>
    <t>22.020.0035-0</t>
  </si>
  <si>
    <t>DISTRIBUICAO DE MUDAS NATIVAS DE ESSENCIAS FLORESTAIS.CUSTOVALIDO PARA CADA 100 UNIDADES</t>
  </si>
  <si>
    <t>22.020.0040-0</t>
  </si>
  <si>
    <t>PLANTIO DE MUDAS EXOTICAS DE ESSENCIAS FLORESTAIS ATE 0,30MDE ALTURA,COM TUBETES,EXCLUSIVE AS MUDAS.CUSTO VALIDO PARA CADA 100 UNIDADES</t>
  </si>
  <si>
    <t>22.020.0045-0</t>
  </si>
  <si>
    <t>PLANTIO DE MUDAS EXOTICAS DE ESSENCIAS FLORESTAIS ATE 0,30MDE ALTURA,EM SACOS PLASTICOS,EXCLUSIVE AS MUDAS.CUSTO VALIDO PARA CADA 100 UNIDADES</t>
  </si>
  <si>
    <t>22.020.0050-0</t>
  </si>
  <si>
    <t>PLANTIO DE MUDAS NATIVAS DE ESSENCIAS FLORESTAIS ATE 1,00M DE ALTURA,EXCLUSIVE AS MUDAS.CUSTO VALIDO PARA CADA 100 UNIDADES</t>
  </si>
  <si>
    <t>22.020.0055-0</t>
  </si>
  <si>
    <t>COLOCACAO DE COBERTURA MORTA (MULCH) AO REDOR DAS PLANTAS</t>
  </si>
  <si>
    <t>22.020.0070-0</t>
  </si>
  <si>
    <t>ABERTURA DE COVA DE 30X30X30CM,EM BANQUETA,EM ENCOSTA,INCLUSIVE MARCACAO</t>
  </si>
  <si>
    <t>22.020.0075-0</t>
  </si>
  <si>
    <t>ABERTURA DE COVA DE 15X15X15CM,INCLUINDO INCORPORACAO DE ESTERCO CURTIDO,PARA PLANTIO DE VEGETACAO REPTANTE EM AREA DERESTINGA PLANA</t>
  </si>
  <si>
    <t>22.020.0080-0</t>
  </si>
  <si>
    <t>ABERTURA DE COVA DE 20X20X20CM,INCLUINDO INCORPORACAO DE ESTERCO CURTIDO,PARA PLANTIO DE VEGETACAO CACTACEAS EM AREA DERESTINGA PLANA</t>
  </si>
  <si>
    <t>22.020.0085-0</t>
  </si>
  <si>
    <t>ABERTURA DE COVA DE 30X30X30CM,INCLUINDO INCORPORACAO DE ESTERCO CURTIDO,PARA PLANTIO DE VEGETACAO ARBUSTIVA EM AREA DERESTINGA PLANA</t>
  </si>
  <si>
    <t>22.020.0090-0</t>
  </si>
  <si>
    <t>ABERTURA DE COVA DE 40X40X40CM,INCLUINDO INCORPORACAO DE ESTERCO CURTIDO,PARA PLANTIO DE VEGETACAO ARBUSTIVA EM AREA DERESTINGA PLANA</t>
  </si>
  <si>
    <t>22.020.0095-0</t>
  </si>
  <si>
    <t>ADUBACAO E CALAGEM,USANDO ADUBO ORGANICO/MINERAL,EM MUDAS PLANTADAS EM ENCOSTAS</t>
  </si>
  <si>
    <t>22.020.0100-0</t>
  </si>
  <si>
    <t>CAPINA DE ACEIRO EM ENCOSTA EM AREA PREVIAMENTE ROCADA,EM FASE DE IMPLANTACAO</t>
  </si>
  <si>
    <t>22.020.0105-0</t>
  </si>
  <si>
    <t>CAPINA DE ACEIRO EM ENCOSTA EM AREA PREVIAMENTE ROCADA,EM FASE DE MANUTENCAO</t>
  </si>
  <si>
    <t>22.020.0110-0</t>
  </si>
  <si>
    <t>CAPINA DE VEGETACAO GRAMINEA EM AREA DE ENCOSTA EM CURVA DENIVEL,INCLUSIVE MARCACAO DE FAIXAS EM CURVA DE NIVEL,EM FASEDE IMPLANTACAO</t>
  </si>
  <si>
    <t>22.020.0115-0</t>
  </si>
  <si>
    <t>CAPINA DE VEGETACAO GRAMINEA EM AREA DE ENCOSTA EM CURVA DENIVEL,EM FASE DE MANUTENCAO</t>
  </si>
  <si>
    <t>22.020.0120-0</t>
  </si>
  <si>
    <t>LIMPEZA MANUAL DE MATERIAIS DIVERSOS EM AREA DE MANGUEZAL(LIXO)</t>
  </si>
  <si>
    <t>22.020.0125-0</t>
  </si>
  <si>
    <t>PLANTIO DE GRAMA EM PLACAS,EM ENCOSTA,TIPO SAO CARLOS,BATATAIS OU LARGA,INCLUSIVE COMPRA E ARRANCAMENTO NO LOCAL DE ORIGEM,CARGA,TRANSPORTE MANUAL ENCOSTA ACIMA,DESCARGA E PREPARODO TERRENO</t>
  </si>
  <si>
    <t>22.020.0132-0</t>
  </si>
  <si>
    <t>PLANTIO E ADUBACAO DE MUDAS EM ENCOSTA,DE APROXIMADAMENTE 30CM DE ALTURA,TIPO PAU BRASIL OU SIMILAR.FORNECIMENTO DA MUDA INCLUSO</t>
  </si>
  <si>
    <t>22.020.0135-0</t>
  </si>
  <si>
    <t>PLANTIO DE MUDAS DE VEGETACAO ARBUSTIVA,EXCLUSIVE O FORNECIMENTO DE MUDA,EM AREA DE RESTINGA PLANA</t>
  </si>
  <si>
    <t>22.020.0140-0</t>
  </si>
  <si>
    <t>PLANTIO DE MUDAS DE VEGETACAO CACTACEAS,EXCLUSIVE O FORNECIMENTO DE MUDA,EM AREA DE RESTINGA PLANA</t>
  </si>
  <si>
    <t>22.020.0145-0</t>
  </si>
  <si>
    <t>PLANTIO DE MUDAS DE VEGETACAO REPTANTE,EXCLUSIVE O FORNECIMENTO DE MUDA,EM AREA DE RESTINGA PLANA</t>
  </si>
  <si>
    <t>22.020.0150-0</t>
  </si>
  <si>
    <t>PLANTIO DE MUDA DE ESPECIE DE MANGUEZAL,DE 50 A 70CM DE ALTURA,E ABERTURA DE COVA DE 10X10X20CM,EXCLUSIVE O FORNECIMENTO DA MUDA</t>
  </si>
  <si>
    <t>22.025.0005-0</t>
  </si>
  <si>
    <t>APLICACAO DE FORMICIDA GRANULADA.FORNECIMENTO E APLICACAO</t>
  </si>
  <si>
    <t>22.025.0010-0</t>
  </si>
  <si>
    <t>APLICACAO DE HERBICIDA ROUND UP.FORNECIMENTO E APLICACAO</t>
  </si>
  <si>
    <t>22.025.0015-0</t>
  </si>
  <si>
    <t>CAPINA QUIMICA COM HERBICIDA EM FAIXAS.FORNECIMENTO E APLICACAO</t>
  </si>
  <si>
    <t>22.026.0010-0</t>
  </si>
  <si>
    <t>APLICACAO DE CALCARIO DOLOMITICO NO SOLO,POR COVA.FORNECIMENTO E APLICACAO</t>
  </si>
  <si>
    <t>22.028.0005-0</t>
  </si>
  <si>
    <t>APLICACAO DE ADUBO ORGANICO PARA MUDAS NATIVAS DE ESSENCIASFLORESTAIS,POR COVA.FORNECIMENTO E APLICACAO</t>
  </si>
  <si>
    <t>22.028.0010-0</t>
  </si>
  <si>
    <t>APLICACAO DE ADUBO QUIMICO SUPERFOSFATO SIMPLES PARA MUDAS NATIVAS,POR COVA.FORNECIMENTO E APLICACAO</t>
  </si>
  <si>
    <t>22.028.0015-0</t>
  </si>
  <si>
    <t>APLICACAO DE ADUBO QUIMICO (NPK),6:30:6,PARA MUDAS EXOTICAS,POR COVA.FORNECIMENTO E APLICACAO</t>
  </si>
  <si>
    <t>22.028.0025-0</t>
  </si>
  <si>
    <t>APLICACAO DE ADUBO,EXCLUSIVE O FORNECIMENTO,CUSTO VALIDO PARA 100 COVAS</t>
  </si>
  <si>
    <t>22.028.0035-0</t>
  </si>
  <si>
    <t>ADUBACAO DIFERENCIADA EM ESPECIES VEGETAIS DE QUALQUER NATUREZA.FORNECIMENTO E APLICACAO</t>
  </si>
  <si>
    <t>22.028.0040-0</t>
  </si>
  <si>
    <t>ADUBACAO QUIMICA COM FORMULA COMPLETA (NPK-10-10-10)EM GOLAS DE ARVORE,INCLUSIVE LIMPEZA E REVOLVIMENTO DE SOLO.FORNECIMENTO E APLICACAO</t>
  </si>
  <si>
    <t>22.028.0050-0</t>
  </si>
  <si>
    <t>CONTROLE QUIMICO DE ESPECIES VEGETAIS DE QUALQUER NATUREZA.FORNECIMENTO E APLICACAO</t>
  </si>
  <si>
    <t>22.030.0010-0</t>
  </si>
  <si>
    <t>COROAMENTO DAS PLANTAS COM 1,00M DE DIAMETRO.CUSTO VALIDO PARA CADA 100 UNIDADES</t>
  </si>
  <si>
    <t>22.030.0015-0</t>
  </si>
  <si>
    <t>MANUTENCAO DE ACEIROS</t>
  </si>
  <si>
    <t>22.030.0030-0</t>
  </si>
  <si>
    <t>ARRANCAMENTO E REPLANTIO DE ARBUSTO COM ATE 2M DE ALTURA</t>
  </si>
  <si>
    <t>22.030.0035-0</t>
  </si>
  <si>
    <t>PODA DE ESPECIES VEGETAIS DE BAIXO NIVEL DE DIFICULDADE,EXCLUSIVE TRANSPORTE DE MATERIAL RESULTANTE</t>
  </si>
  <si>
    <t>22.030.0040-0</t>
  </si>
  <si>
    <t>PODA DE ESPECIES VEGETAIS DE MEDIO NIVEL DE DIFICULDADE,EXCLUSIVE TRANSPORTE DO MATERIAL RESULTANTE</t>
  </si>
  <si>
    <t>22.030.0045-0</t>
  </si>
  <si>
    <t>PODA DE ESPECIES VEGETAIS DE ALTO NIVEL DE DIFICULDADE,EXCLUSIVE TRANSPORTE DO MATERIAL RESULTANTE</t>
  </si>
  <si>
    <t>22.030.0050-0</t>
  </si>
  <si>
    <t>REMOCAO DE ESPECIES VEGETAIS,PORTE MUDA (ATE 2M DE ALTURA),INCLUSIVE CARGA,DESCARGA E TRANSPORTE DO MATERIAL ATE 30KM</t>
  </si>
  <si>
    <t>22.030.0055-0</t>
  </si>
  <si>
    <t>REMOCAO DE ESPECIES VEGETAIS,PORTE PEQUENO (ENTRE 2M E 4M DE ALTURA),INCLUSIVE CARGA,DESCARGA E TRANSPORTE DO MATERIALATE 30KM</t>
  </si>
  <si>
    <t>22.030.0060-0</t>
  </si>
  <si>
    <t>REMOCAO DE ESPECIES VEGETAIS,PORTE MEDIO (ENTRE 4M E 6M DEALTURA),INCLUSIVE CARGA,DESCARGA E TRANSPORTE DO MATERIALATE 30KM</t>
  </si>
  <si>
    <t>22.030.0065-0</t>
  </si>
  <si>
    <t>REMOCAO DE ESPECIES VEGETAIS,PORTE GRANDE (ACIMA DE 6M DE ALTURA),INCLUSIVE CARGA,DESCARGA E TRANSPORTE DO MATERIAL ATE30KM</t>
  </si>
  <si>
    <t>22.030.0070-0</t>
  </si>
  <si>
    <t>TRANSPLANTE DE VEGETAIS DE PORTE PEQUENO (ENTRE 2M E 4M DEALTURA),INCLUSIVE CARGA,DESCARGA E TRANSPORTE DO MATERIALATE 30KM</t>
  </si>
  <si>
    <t>22.030.0075-0</t>
  </si>
  <si>
    <t>DENDROCIRURGIA EM ESPECIES VEGETAIS DE QUALQUER NATUREZA</t>
  </si>
  <si>
    <t>22.030.0080-0</t>
  </si>
  <si>
    <t>PINCELAMENTO EM LESAO DE ESPECIES VEGETAIS DE QUALQUER NATUREZA</t>
  </si>
  <si>
    <t>22.030.0085-0</t>
  </si>
  <si>
    <t>RETUTORAMENTO DE ESPECIES VEGETAIS DE QUALQUER NATUREZA</t>
  </si>
  <si>
    <t>22.030.0090-0</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</si>
  <si>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</si>
  <si>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22.030.0095-0</t>
  </si>
  <si>
    <t>TRATAMENTO DE ARVORES COM LESOES ATE 0.50M2,COMPREENDENDO:RASPAGEM DO MATERIAL NECROSADO,APLICACAO DE FUNGICIDAS,INSETICIDAS,HORMONIOS E IMPERMEABILIZANTES,FECHAMENTO DAS CAVIDADES COM ESPUMA DE POLIURETANO COBERTA COM NATA DE CIMENTO E INCORPORACAO DE MATERIAIS PARA ENRIQUECIMENTO DO SOLO,EXCLUSIVE MAO-DE-OBRA</t>
  </si>
  <si>
    <t>22.030.0100-0</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</si>
  <si>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</si>
  <si>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22.030.0105-0</t>
  </si>
  <si>
    <t>TRATAMENTO FITOSSANITARIO PARA O COMBATE A SECA DE ARVORES,COMPREENDENDO:APLICACAO DE FUNGICIDA E REPELENTE E INCORPORACAO DE MATERIAIS PARA ENRIQUECIMENTO DO SOLO,EXCLUSIVE MAO-DE-OBRA</t>
  </si>
  <si>
    <t>22.040.0005-0</t>
  </si>
  <si>
    <t>ABATE DE ARVORES COM MACHADO.CUSTO VALIDO PARA CADA 100 UNIDADES</t>
  </si>
  <si>
    <t>22.040.0010-0</t>
  </si>
  <si>
    <t>DESGALHAMENTO COM MACHADO.CUSTO VALIDO PARA CADA 100 UNIDADES</t>
  </si>
  <si>
    <t>22.040.0015-0</t>
  </si>
  <si>
    <t>TORAGEM COM MACHADO (TORETE DE 1,20M).CUSTO VALIDO PARA CADA 100 UNIDADES</t>
  </si>
  <si>
    <t>22.040.0020-0</t>
  </si>
  <si>
    <t>ABATER,DESGALHAR E TORAR COM MACHADO,SEM EMPILHAR</t>
  </si>
  <si>
    <t>ST</t>
  </si>
  <si>
    <t>22.040.0025-0</t>
  </si>
  <si>
    <t>ABATER,DESGALHAR E TORAR COM MACHADO,COM EMPILHAMENTO MANUAL</t>
  </si>
  <si>
    <t>22.040.0030-0</t>
  </si>
  <si>
    <t>ABATER,DESGALHAR E DESTOPAR COM MACHADO.CUSTO VALIDO PARA CADA 100 UNIDADES</t>
  </si>
  <si>
    <t>22.040.0035-0</t>
  </si>
  <si>
    <t>DESCASCAMENTO MANUAL COM FACAO</t>
  </si>
  <si>
    <t>22.040.0040-0</t>
  </si>
  <si>
    <t>EXTRACAO DE MADEIRA COM ARGOLAO (1 PESSOA),DISTANCIA DE 150,00M</t>
  </si>
  <si>
    <t>22.040.0045-0</t>
  </si>
  <si>
    <t>EXTRACAO DE MADEIRA POR TRANSPORTE PRIMARIO MANUAL (TORETEDE 1,20M),DISTANCIA DE 100,00M</t>
  </si>
  <si>
    <t>22.040.0050-0</t>
  </si>
  <si>
    <t>ARRASTE MANUAL DE VAROES,DISTANCIA DE 100,00M</t>
  </si>
  <si>
    <t>22.040.0055-0</t>
  </si>
  <si>
    <t>EMPILHAMENTO MANUAL DE TORETES</t>
  </si>
  <si>
    <t>22.050.0005-0</t>
  </si>
  <si>
    <t>ABATE DE ARVORES COM MOTOSSERRA.CUSTO VALIDO PARA CADA 100 UNIDADES</t>
  </si>
  <si>
    <t>22.050.0010-0</t>
  </si>
  <si>
    <t>DESGALHAMENTO COM MOTOSSERRA.CUSTO VALIDO PARA CADA 100 UNIDADES</t>
  </si>
  <si>
    <t>22.050.0015-0</t>
  </si>
  <si>
    <t>TORAGEM COM MOTOSSERRA (TORETE DE 1,20M).CUSTO VALIDO PARA CADA 100 UNIDADES</t>
  </si>
  <si>
    <t>22.050.0020-0</t>
  </si>
  <si>
    <t>ABATER COM MOTOSSERRA,DESGALHAR COM MACHADO E TORAR COM MOTOSSERRA,SEM EMPILHAR</t>
  </si>
  <si>
    <t>22.050.0025-0</t>
  </si>
  <si>
    <t>ABATER COM MOTOSSERRA,DESGALHAR COM MACHADO E TORAR COM MOTOSSERRA,COM EMPILHAMENTO MANUAL</t>
  </si>
  <si>
    <t>22.050.0030-0</t>
  </si>
  <si>
    <t>ABATER,DESGALHAR E DESTOCAR COM MOTOSSERRA.CUSTO VALIDO PARA CADA 100 UNIDADES</t>
  </si>
  <si>
    <t>22.050.0035-0</t>
  </si>
  <si>
    <t>TRANSPORTE PRIMARIO DE MADEIRA COM TRATOR DE PNEUS E GUINCHO CARREGADOR</t>
  </si>
  <si>
    <t>54.001.0007-1</t>
  </si>
  <si>
    <t>TACO DE CANELA 2,5 X 10 X 10CM</t>
  </si>
  <si>
    <t>54.001.0010-1</t>
  </si>
  <si>
    <t>ACO CA-50,DIAM. DE 5/8" A 1" (MEDIA)</t>
  </si>
  <si>
    <t>54.001.0011-1</t>
  </si>
  <si>
    <t>ACO CA-50,DIAMETRO DE 32MM (1.1/4"),MEDIA</t>
  </si>
  <si>
    <t>54.001.0013-1</t>
  </si>
  <si>
    <t>ACO CA-50 B, DIAM. DE 1/4" E 1/2" (MEDIA)</t>
  </si>
  <si>
    <t>54.001.0069-1</t>
  </si>
  <si>
    <t>PREPARO CHAPA ACO 16 P/PLACA SINALIZACAO VERTICAL,INCL.CORTETRATAMENTO DESENGORDURANTE E FORN.DA CHAPA.</t>
  </si>
  <si>
    <t>54.001.0070-1</t>
  </si>
  <si>
    <t>PINTURA A PISTOLA S/PLACA ACO 16,C/PRIMER SINT.SURFACE SINT.ESMALTE SINT.C/TANTAS DEMAOS NECESSARIAS AO SEU BOM ACAB.</t>
  </si>
  <si>
    <t>54.001.0071-1</t>
  </si>
  <si>
    <t>REVESTIMENTO DE PLACAS DE ACO P/SINALIZACAO VERTICAL C/PELICULA REFLETIVA GRAU TECNICO E PELICULA P/LEGENDA.FORN.E COLOC</t>
  </si>
  <si>
    <t>54.001.0073-1</t>
  </si>
  <si>
    <t>MONTAGEM PLACA ACO P/SINALIZACAO VERTICAL POSTE CONCR.ARMADO INCL.FIX.CASTANHAS DUPLAS,FITA ARQUIAR/PARAFUSOS.FORN.E COLOC.</t>
  </si>
  <si>
    <t>54.001.0074-1</t>
  </si>
  <si>
    <t>PECA DE MACARAMDUBA DE 3"X3" PARA FIX.DAS PLACAS DE SINALIZACAO VERTICAL (1 OU 2 POSTES DE MADEIRA)</t>
  </si>
  <si>
    <t>54.001.0077-1</t>
  </si>
  <si>
    <t>FIXACAO DE PLACAS DE SINALIZACAO DE RODOVIAS C/PARAFUSO 5/16"X4",FIXADA EM 1 OU 2 POSTES,INCL.PINT.FORN.E COLOC.</t>
  </si>
  <si>
    <t>54.001.0081-1</t>
  </si>
  <si>
    <t>REVESTIMENTOS PLACAS ACO P/SINALIZ.VERT.C/PELICULA REFL.GRAU TECNICO,GRAU ALTA INTENSIDADE/PELICULA P/LEGENDA.FORN.E APLIC.</t>
  </si>
  <si>
    <t>54.001.0082-1</t>
  </si>
  <si>
    <t>REVESTIMENTOS PLACAS ACO P/SINALIZACAO VERT.C/PELICULA REFL.GRAU TECNICO,GRAU DIAMANTE/PELICULA P/LEGENDA.FORN.E APLIC.</t>
  </si>
  <si>
    <t>54.001.0100-1</t>
  </si>
  <si>
    <t>FORMA DE MAD. P/MOLDAGEM</t>
  </si>
  <si>
    <t>54.001.0104-1</t>
  </si>
  <si>
    <t>VAC-ALL ASPIRADORA MEC.ARMAZENAGEM 8,6M3.</t>
  </si>
  <si>
    <t>54.001.0117-1</t>
  </si>
  <si>
    <t>WAGON DRILL.</t>
  </si>
  <si>
    <t>54.001.0126-1</t>
  </si>
  <si>
    <t>USINA DE SOLOS CAPACIDADE 540T/H,MOTOR 100CV.</t>
  </si>
  <si>
    <t>54.001.0127-1</t>
  </si>
  <si>
    <t>ESCAVADEIRA DE ESTEIRA CLAM-SHELL,0,38M3.</t>
  </si>
  <si>
    <t>54.001.0128-1</t>
  </si>
  <si>
    <t>ESCAVADEIRA DE ESTEIRA CLAM-SHELL, 0,57M3.</t>
  </si>
  <si>
    <t>54.001.0129-1</t>
  </si>
  <si>
    <t>ESCAVADEIRA DE ESTEIRA DRAGLINE, 0,76M3.</t>
  </si>
  <si>
    <t>54.001.0132-1</t>
  </si>
  <si>
    <t>ARRUELA BORR.P/FLANGE 350MM.</t>
  </si>
  <si>
    <t>54.001.0133-1</t>
  </si>
  <si>
    <t>ARRUELA BORR.P/FLANGE 400MM.</t>
  </si>
  <si>
    <t>54.001.0134-1</t>
  </si>
  <si>
    <t>ARRUELA BORR.P/FLANGE 500MM.</t>
  </si>
  <si>
    <t>54.001.0135-1</t>
  </si>
  <si>
    <t>ARRUELA BORR.P/FLANGE 600MM.</t>
  </si>
  <si>
    <t>54.001.0136-1</t>
  </si>
  <si>
    <t>ARRUELA BORR.P/FLANGE 700MM.</t>
  </si>
  <si>
    <t>54.001.0137-1</t>
  </si>
  <si>
    <t>ARRUELA BORR.P/FLANGE 800MM.</t>
  </si>
  <si>
    <t>54.001.0138-1</t>
  </si>
  <si>
    <t>ARRUELA BORR.P/FLANGE 900MM.</t>
  </si>
  <si>
    <t>54.001.0139-1</t>
  </si>
  <si>
    <t>ARRUELA BORR.P/FLANGE 1000MM.</t>
  </si>
  <si>
    <t>54.001.0140-1</t>
  </si>
  <si>
    <t>ARRUELA BORR.P/FLANGE 1200MM.</t>
  </si>
  <si>
    <t>54.001.0141-1</t>
  </si>
  <si>
    <t>PARAFUSO P/FLANGE 24X100MM.</t>
  </si>
  <si>
    <t>54.001.0142-1</t>
  </si>
  <si>
    <t>PARAFUSO P/FLANGE 27X120MM.</t>
  </si>
  <si>
    <t>54.001.0143-1</t>
  </si>
  <si>
    <t>PARAFUSO P/FLANGE 30X130MM.</t>
  </si>
  <si>
    <t>54.001.0144-1</t>
  </si>
  <si>
    <t>PARAFUSO P/FLANGE 33X130MM.</t>
  </si>
  <si>
    <t>54.001.0145-1</t>
  </si>
  <si>
    <t>PARAFUSO P/FLANGE 36X140MM.</t>
  </si>
  <si>
    <t>54.001.0146-1</t>
  </si>
  <si>
    <t>PARAFUSO P/FLANGE 39X150MM.</t>
  </si>
  <si>
    <t>54.001.0147-1</t>
  </si>
  <si>
    <t>PARAFUSO P/FLANGE 45X180MM.</t>
  </si>
  <si>
    <t>54.001.0150-1</t>
  </si>
  <si>
    <t>ARRUELA BORRACHA PARA FLANGE 450MM</t>
  </si>
  <si>
    <t>54.001.0151-1</t>
  </si>
  <si>
    <t>ARRUELA DE BORRACHA PARA FLANGE 1400MM</t>
  </si>
  <si>
    <t>54.001.0152-1</t>
  </si>
  <si>
    <t>ARRUELA DE BORRACHA PARA FLANGE 1500MM</t>
  </si>
  <si>
    <t>54.001.0154-1</t>
  </si>
  <si>
    <t>DESGASTE DE DENTES E PORTA DENTES</t>
  </si>
  <si>
    <t>54.001.0170-1</t>
  </si>
  <si>
    <t>PINUS EM PECAS DE 3,75 X 22,50CM (1.1/2"X9")</t>
  </si>
  <si>
    <t>54.001.0172-1</t>
  </si>
  <si>
    <t>PINUS EM PECAS DE 7,50 X 11,25CM (3"X4.1/2")</t>
  </si>
  <si>
    <t>54.001.0174-1</t>
  </si>
  <si>
    <t>PINUS EM PECAS DE 7,50 X 15,00CM (3"X6")</t>
  </si>
  <si>
    <t>54.001.0176-1</t>
  </si>
  <si>
    <t>PINUS EM PECAS DE 7,50 X 22,50CM (3"X9")</t>
  </si>
  <si>
    <t>54.001.0178-1</t>
  </si>
  <si>
    <t>55.001.0010-1</t>
  </si>
  <si>
    <t>PINUS,PECA 1 X 7CM</t>
  </si>
  <si>
    <t>55.001.0011-1</t>
  </si>
  <si>
    <t>PINUS,PECA 2,5 X 5CM</t>
  </si>
  <si>
    <t>55.001.0012-1</t>
  </si>
  <si>
    <t>PINUS,PECA 2,5 X 10CM.</t>
  </si>
  <si>
    <t>55.001.0013-1</t>
  </si>
  <si>
    <t>PECA DE PINUS,P/M3</t>
  </si>
  <si>
    <t>55.010.0001-1</t>
  </si>
  <si>
    <t>CUSTO HORARIO P/ESCAV., CONCRETAGEM E POSICIONAMENTO DA GAIOLA DE PAREDE DIAFRAGMA</t>
  </si>
  <si>
    <t>55.010.0003-1</t>
  </si>
  <si>
    <t>TUBO DE CONCRETO,DIAMETRO DE 500MM,INCLUSIVE FORNECIMENTO</t>
  </si>
  <si>
    <t>55.019.0010-1</t>
  </si>
  <si>
    <t>LIMPEZA MANUAL DE GALERIA CIRCULAR</t>
  </si>
  <si>
    <t>55.100.0002-1</t>
  </si>
  <si>
    <t>COMPOSICAO BASICA - ENSAIO DE LABORATORIO</t>
  </si>
  <si>
    <t>55.100.0003-1</t>
  </si>
  <si>
    <t>PERFURACAO MANUAL, PRODUCAO MEDIA BRUTA EM TORNO DE 2,00M/H</t>
  </si>
  <si>
    <t>H.</t>
  </si>
  <si>
    <t>55.100.0004-1</t>
  </si>
  <si>
    <t>PERFURACAO MANUAL, PRODUCAO MEDIA BRUTA EM TORNO DE 0,50M/H</t>
  </si>
  <si>
    <t>55.100.0005-1</t>
  </si>
  <si>
    <t>CUSTO HORARIO PRODUTIVO - DIAMANTE</t>
  </si>
  <si>
    <t>55.100.0017-1</t>
  </si>
  <si>
    <t>FASE DE CAMPO PARA LOCACAO DE ESTRADAS COM OROGRAFIA NAO ACIDENTADA E VEGETACAO LEVE</t>
  </si>
  <si>
    <t>55.100.0019-1</t>
  </si>
  <si>
    <t>NIVEL DE EIXO-ESTRADA EM TER. DE OROGRAFIA NAO ACIDENTADA EVEG. DENSA</t>
  </si>
  <si>
    <t>55.100.0023-1</t>
  </si>
  <si>
    <t>NIVEL OFF-SETS EM TERRENO DE OROGRAFIA NAO ACIDENTADA E VEGETACAO LEVE</t>
  </si>
  <si>
    <t>55.100.0027-1</t>
  </si>
  <si>
    <t>LEVANTAMENTO DE SECAO DE ESTRADA EM TERRENO DE OROGRAFIA NAO ACIDENTADA E VEGETACAO LEVE</t>
  </si>
  <si>
    <t>55.100.0029-1</t>
  </si>
  <si>
    <t>LOCACAO DE OFF-SET EM TERRENO DE OROGRAFIA NAO ACIDENTADA EVEGETACAO DENSA</t>
  </si>
  <si>
    <t>55.100.0031-1</t>
  </si>
  <si>
    <t>FASE DE ESCRITORIO P/LOCACAO DE ESTRADAS C/OROGRAFIA NAO ACIDENTADA</t>
  </si>
  <si>
    <t>55.100.0032-1</t>
  </si>
  <si>
    <t>CUSTO HORARIO PRODUTIVO - WIDIA SOLO</t>
  </si>
  <si>
    <t>55.100.0033-1</t>
  </si>
  <si>
    <t>CUSTO HORARIO PRODUTIVO - WIDIA ALT.</t>
  </si>
  <si>
    <t>55.100.0034-1</t>
  </si>
  <si>
    <t>CUSTO HORARIO PRODUTIVO - WIDIA ROCHA</t>
  </si>
  <si>
    <t>55.100.0035-1</t>
  </si>
  <si>
    <t>CUSTO HORARIO PRODUTIVO DE PERCUSSAO</t>
  </si>
  <si>
    <t>55.100.0036-1</t>
  </si>
  <si>
    <t>CUSTO HORARIO PRODUTIVO P/PERF. C/EQUIP. TIPO WAGON DRILL, INCL. EQUIPE E MAT.</t>
  </si>
  <si>
    <t>55.100.0037-1</t>
  </si>
  <si>
    <t>CUSTO HORARIO IMPRODUTIVO - WAGON DRILL</t>
  </si>
  <si>
    <t>55.100.0038-1</t>
  </si>
  <si>
    <t>CUSTO HORARIO PRODUTIVO P/PERF. C/EQUIP. TIPO ROC-600, INCL. EQUIPE E MAT.</t>
  </si>
  <si>
    <t>55.100.0039-1</t>
  </si>
  <si>
    <t>CUSTO IMPRODUTIVO - WAGON DRILL</t>
  </si>
  <si>
    <t>55.100.0046-1</t>
  </si>
  <si>
    <t>JANELAS DE CORRER C/ 2 FOLHAS, DE 150 X 150 X 3,5CM</t>
  </si>
  <si>
    <t>55.100.0047-1</t>
  </si>
  <si>
    <t>JANELA DE CORRER C/ 4 FOLHAS, DE 200 X 150 X 3,5CM</t>
  </si>
  <si>
    <t>55.100.0048-1</t>
  </si>
  <si>
    <t>JANELA GUILHOTINA DE CEDRO, DE 100 X 150 X 3CM</t>
  </si>
  <si>
    <t>55.100.0049-1</t>
  </si>
  <si>
    <t>JANELA GUILHOTINA DE CEDRO, DE 120 X 150 X 3CM</t>
  </si>
  <si>
    <t>55.100.0050-1</t>
  </si>
  <si>
    <t>JANELA GUILHOTINA DE CEDRO, DE 150 X 150 X 3CM</t>
  </si>
  <si>
    <t>55.100.0051-1</t>
  </si>
  <si>
    <t>PORTA DE FRISOS, DE 80 X 210 X 3,5CM</t>
  </si>
  <si>
    <t>55.100.0056-1</t>
  </si>
  <si>
    <t>CORTE E REMOCAO DO PAV., APICOAMENTO DA LAJE, FORMAS E CONCRETAGEM DOS BERCOS C/CONCR. FCK= 25MPA - 24H, UTILIZ. GRAUTH</t>
  </si>
  <si>
    <t>55.100.0058-1</t>
  </si>
  <si>
    <t>VALOR P/CUSTO DE MATERIA PRIMA NACIONAL</t>
  </si>
  <si>
    <t>55.100.0059-1</t>
  </si>
  <si>
    <t>HORA PRODUTIVA (CP) DE CHASSIS DE CAMINHAO 7,5T, C/MOTORISTA</t>
  </si>
  <si>
    <t>55.100.0060-1</t>
  </si>
  <si>
    <t>HORA IMPRODUTIVA C/MOTOR FUNCIONANDO (CF) DE CHASSIS DE CAMINHAO 7,5T, C/MOTORISTA</t>
  </si>
  <si>
    <t>55.100.0061-1</t>
  </si>
  <si>
    <t>HORA IMPRODUTIVA C/MOTOR PARADO (CI) DE CHASSIS DE CAMINHAO7,5T, C/MOTORISTA</t>
  </si>
  <si>
    <t>55.100.0063-1</t>
  </si>
  <si>
    <t>TELA GALVANIZADA 7,5</t>
  </si>
  <si>
    <t>55.100.0064-1</t>
  </si>
  <si>
    <t>ARAME GALVANIZADO Nº 10</t>
  </si>
  <si>
    <t>55.100.0065-1</t>
  </si>
  <si>
    <t>SISMOGRAFO, CONTROLE DE BARULHO, CONTROLE DE PARTICULAS, CONTROLE DE GASES</t>
  </si>
  <si>
    <t>55.100.0067-1</t>
  </si>
  <si>
    <t>SINALIZACAO, LIMP. E CONSERVACAO DA AREA ADJACENTE, COMLURB, SEGUROS, TELAS, LONAS, CORDAS, PAIOIS, MANGUEIRAS, ETC.</t>
  </si>
  <si>
    <t>55.100.0068-1</t>
  </si>
  <si>
    <t>PERFIL "H" DE ACO CARBONO, P/USOS GERAIS, PADRAO AMERICANO,COMPR. USUAL, PRECO DE USINA, DE 6" X 6". FORN.</t>
  </si>
  <si>
    <t>55.100.0069-1</t>
  </si>
  <si>
    <t>PERFIL "U" DE ACO CARBONO, P/USOS GERAIS, PADRAO AMERICANO,COMPR. USUAL, PRECO DE USINA, DE 6" X 2". FORN.</t>
  </si>
  <si>
    <t>55.100.0070-1</t>
  </si>
  <si>
    <t>BARRA CHATA DE ACO CARBONO, P/USOS GERAIS, PADRAO AMERICANO, FABRICACAO USUAL, PRECO DE USINA, DE 5" X 1/2". FORN.</t>
  </si>
  <si>
    <t>55.100.0071-1</t>
  </si>
  <si>
    <t>IMPLANTACAO DE PLACAS DE SINALIZACAO VERTICAL EM RODOVIAS,INCL.TRANSP.,C/MOTORISTA,P/DUAS CASTANHAS.</t>
  </si>
  <si>
    <t>55.100.0072-1</t>
  </si>
  <si>
    <t>IMPLANTACAO DE PLACAS DE SINALIZACAO VERTICAL EM RODOVIAS,INCL.TRANSP.,C/MOTORISTA,P/UM OU DOIS POSTES DE MADEIRA LEI.</t>
  </si>
  <si>
    <t>58.002.0138-1</t>
  </si>
  <si>
    <t>USINAGEM DE BRITA PARA OBTENSAO DE BRITA GRADUADA SENDO O PRECO REFERIDO AO M3 BRITA GRAD.COMPARTADA</t>
  </si>
  <si>
    <t>58.002.0150-1</t>
  </si>
  <si>
    <t>FORMA METALICA PARA CONCRETO,COM FORNECIMENTO,CONFECCAO,MONTAGEM E DESMONTAGEM COM 25 VEZES UTILIZACAO,EXCLUSIVE ESCORAMENTO</t>
  </si>
  <si>
    <t>58.002.0155-1</t>
  </si>
  <si>
    <t>MEIO FIO DE CONC. SIMPLES(FCK=15 MPA), MOLDADO NO LOCAL, TIPO DER-RJ, MED. 0,15M BASE, ALT. 0,30M. FORN., ESCAV E REATER</t>
  </si>
  <si>
    <t>58.002.0304-1</t>
  </si>
  <si>
    <t>ALUGUEL HORARIO PRODUTIVO DE LAMA ASFALTICA COMPREENDENDO A-PENAS DEPRECIACAO,JUROS E MANUTENCAO (EXCLUSIVE OPERACAO)</t>
  </si>
  <si>
    <t>58.002.0306-1</t>
  </si>
  <si>
    <t>DISTANCIOMETRO ELETRONICO ACOPLADO A TEODOLITO.</t>
  </si>
  <si>
    <t>58.002.0307-1</t>
  </si>
  <si>
    <t>NIVEL WILD-NA-Z</t>
  </si>
  <si>
    <t>58.002.0313-1</t>
  </si>
  <si>
    <t>FORN E COLOC. EM ENCOSTA DE MARCOS TOPOGRAFICOS DE CONCRETOCOM PINO DE REFERENCIA DE LATAO.</t>
  </si>
  <si>
    <t>58.002.0315-1</t>
  </si>
  <si>
    <t>BASE DE BRITA CORRIDA INCLUSIVE FORNECIMENTO DOS MATERIAISMEDIDA APOS A COMPACTACAO.</t>
  </si>
  <si>
    <t>M3.</t>
  </si>
  <si>
    <t>58.002.0316-1</t>
  </si>
  <si>
    <t>REVESTIMENTO D/CONCRETO BETUMINOSO USINADO A QUENTE COM 5CMDE ESPESSURA EXCLUIDO O TRANSPORTE D/USINA PARA A PISTA.</t>
  </si>
  <si>
    <t>M2.</t>
  </si>
  <si>
    <t>REGULARIZACAO DE SUB-LEITO DE ACORDO COM O DER-RJ EXCLUSIVETRANSPORTE E ESCAVACAO DE CORRETIVOS.</t>
  </si>
  <si>
    <t>58.002.0319-1</t>
  </si>
  <si>
    <t>IMPRIMACAO DE BASE DE PAVIMENTACAO DE ACORDO COM AS INSTRUCOES PARA EXECUCAO DO DER-RJ</t>
  </si>
  <si>
    <t>58.002.0322-1</t>
  </si>
  <si>
    <t>PAVIMENTACAO COM PARALELEPIPEDOS SENDO REJUNTAMENTO COM BETUME E CASCALINHO</t>
  </si>
  <si>
    <t>58.002.0325-1</t>
  </si>
  <si>
    <t>CAPA SELANTE C/APLICACAO ASFALTO NIPROPORCAO 1,1 A 1,4 LITRO/M2,DISTRIBUICAO AGREGADOS (5 A 15KG/M2) COMPACT-ROLO.</t>
  </si>
  <si>
    <t>58.002.0326-1</t>
  </si>
  <si>
    <t>PINTURA DE LIGACAO DE ACORDO COM AS INSTRUCOES PARA EXECUCAO DO DER-RJ</t>
  </si>
  <si>
    <t>58.002.0327-1</t>
  </si>
  <si>
    <t>MEIO-FIO RETO DE CONCRETO SIMPLES(FCK=15MPa)DE 0,15M NA BASEE 0,45M DE ALTURA REJUNT.ARGAM.CIM.AR.1:3,5.</t>
  </si>
  <si>
    <t>58.002.0328-1</t>
  </si>
  <si>
    <t>MEIO-FIO CONCRETO SIMPLES(FCK=13,5MPa)TIPO DER-RJ,0,15M BASE 0,30M ALTURA REJUNTAMENTO CIM.AREIA 1:3,5</t>
  </si>
  <si>
    <t>58.002.0329-1</t>
  </si>
  <si>
    <t>CUSTO PRUDUTIVO DE PARALISACAO,DESLOC.OU INST.DE EQUIPAMENTO DE SONDAGEM A PERCUSSAO,INC. O EQUIP.E A EQUIPE A DISP.</t>
  </si>
  <si>
    <t>58.002.0330-1</t>
  </si>
  <si>
    <t>CUSTO IMPRODUTIVO PARALISACAO,DESLOCAMENTOS/INSTALACAO DEEQUIPAM.SONDAGEM ROTATIVA C/EQUIPAMENTO/EQUIPE OPERACAO.</t>
  </si>
  <si>
    <t>58.002.0331-1</t>
  </si>
  <si>
    <t>MOLDAGEM E COLETA DE CORPO DE PROVA DE CONCRETO,EXEC.POR FIR</t>
  </si>
  <si>
    <t>58.002.0332-1</t>
  </si>
  <si>
    <t>MOLDAGEM E COLETA DE CORPO DE PROVA,CONSIDERANDO O TRANSPORTE PARA UMA DISTANCIA DE ATE 100KM</t>
  </si>
  <si>
    <t>58.002.0333-1</t>
  </si>
  <si>
    <t>MOLDAGEM E COLETA DE CORPO DE PROVA DE CONCRETO EXECUTADOPOR FIRMA ESPECIALIZADA COM TRANSPORTE ATE 250KM.</t>
  </si>
  <si>
    <t>58.002.0336-1</t>
  </si>
  <si>
    <t>CONFECCAO DE RAMPA DE TERRA PARA SUBIDA E DESCIDA DE EQUIPAMENTO PESADO EM CARRETA</t>
  </si>
  <si>
    <t>UN/T</t>
  </si>
  <si>
    <t>58.002.0337-1</t>
  </si>
  <si>
    <t>REVESTIMENTO TIPO LAMA ASFALTICA FINA CONFORME INSTRUCAO DER-RJ,EXCLUSIVE FORNECIMENTO E TRANSPORTE MATERIAIS</t>
  </si>
  <si>
    <t>58.002.0339-1</t>
  </si>
  <si>
    <t>BARRA ACO CA-25 REDONDA SEM SALIENCIA OU MOSSA, DIAMETRO DE6,3MM A 8,0MM (1/4 A 5/16).</t>
  </si>
  <si>
    <t>KG.</t>
  </si>
  <si>
    <t>58.002.0343-1</t>
  </si>
  <si>
    <t>LIMPEZA SUPERFICIE METALICA,EM PONTES,VIADUTOS OU ESTRUTURASEMELHANTE,UTILIZ.LIXADEIRA/RASPADEIRA,PRODUCAO DE 280M2/M.</t>
  </si>
  <si>
    <t>58.002.0350-1</t>
  </si>
  <si>
    <t>ASSENTAMENTO DE TUBULACAO DE CHAPA DE ACO DE 1/4" ESPESSURACOM 6,00M DE COMPRIMENTO,400MM DIAMETRO,SOLDA,EXCLUS.TUBOS</t>
  </si>
  <si>
    <t>58.002.0352-1</t>
  </si>
  <si>
    <t>TUBO CA-1 CONC.ARM.P/GALERIAS AGUAS PLUVIAIS COM 1,00M DIAM.FORN.MAT.C/CIM/AREIA 1:4 FORNEC. E ASSENTAM.</t>
  </si>
  <si>
    <t>58.002.0355-1</t>
  </si>
  <si>
    <t>CRAVACAO DE PERFIL DE ACO I DE 10" E 12"</t>
  </si>
  <si>
    <t>58.002.0357-1</t>
  </si>
  <si>
    <t>CRAVACAO DE ESTACA DE EUCALIPTO COM DIAMETRO 25CM,EXCLUSIVEESTACA</t>
  </si>
  <si>
    <t>58.002.0376-1</t>
  </si>
  <si>
    <t>PERFURACAO ROTATIVA COM COROA DE WIDIA EM SOLO, DIAMETRO,NX,HORIZONTAL, INCLUSIVE DESLOCAMENTOS E INSTALACOES</t>
  </si>
  <si>
    <t>58.002.0400-1</t>
  </si>
  <si>
    <t>TUBO CONCRETO SIMPLES CLASSE C-1 P/COLETOR AGUAS PLUVIAIS DE0,40M DIAMETRO INCLUS.FORN.MAT.CIM/AREIA 1:4,FORN.E ASSEN.</t>
  </si>
  <si>
    <t>58.002.0401-1</t>
  </si>
  <si>
    <t>TUBO CONCRETO SIMPLES CLASSE C-1 P/AGUAS PLUVIAIS DE 0,60MDIAMETRO C/FORNEC.MATERIAIS P/REJUNTAM.FORN.E ASSENTAM.</t>
  </si>
  <si>
    <t>58.002.0402-1</t>
  </si>
  <si>
    <t>TUBO CA-1 CONC.ARMADO P/GALERIAS AGUAS PLUVIAIS C/0,80M DIAM. FORN.MATERIAIS COM AREIA+CIMENTO 1:4. FORNEC.E ASSENTAM.</t>
  </si>
  <si>
    <t>58.002.0407-1</t>
  </si>
  <si>
    <t>CAIBRO 2"X3"</t>
  </si>
  <si>
    <t>58.002.0412-1</t>
  </si>
  <si>
    <t>TACO DE ALVENARIA (2,5X10X20)CM.</t>
  </si>
  <si>
    <t>58.002.0425-1</t>
  </si>
  <si>
    <t>PINTURA INTERNA/EXTERN.SOBRE FERRO C/TINTA ALQUIDICA ESMALT.BRILH.EQUIV.LAGOLINE, INCL.LIMP.LIXAM.APLIC.ZARCAO 2 DEMAOS</t>
  </si>
  <si>
    <t>58.002.0428-1</t>
  </si>
  <si>
    <t>MACARANDUBA APARELHADA DE 3" X 9"</t>
  </si>
  <si>
    <t>58.002.0429-1</t>
  </si>
  <si>
    <t>MACARANDUBA APARELHADA 1,5 X 4,0CM</t>
  </si>
  <si>
    <t>58.002.0430-1</t>
  </si>
  <si>
    <t>MACARANDUBA APARELHADA DE 2,0 X 10,0CM</t>
  </si>
  <si>
    <t>58.002.0431-1</t>
  </si>
  <si>
    <t>MACARANDUBA APARELHADA DE 1 1/2" x 3"</t>
  </si>
  <si>
    <t>58.002.0432-1</t>
  </si>
  <si>
    <t>MACARANDUBA APARELHADA DE 3" X 12"</t>
  </si>
  <si>
    <t>58.002.0433-1</t>
  </si>
  <si>
    <t>MACARANDUBA APARELHADA DE 3" X 3"</t>
  </si>
  <si>
    <t>58.002.0434-1</t>
  </si>
  <si>
    <t>MACARANDUBA APARELHADA DE 3" X 4 1/2"</t>
  </si>
  <si>
    <t>58.002.0435-1</t>
  </si>
  <si>
    <t>MACARANDUBA APARELHADA DE 3" X 6"</t>
  </si>
  <si>
    <t>58.002.0436-1</t>
  </si>
  <si>
    <t>MACARANDUBA APARELHADA DE 2" X 3"</t>
  </si>
  <si>
    <t>58.002.0437-1</t>
  </si>
  <si>
    <t>FABRICACAO DE ESCAMA DE CONCRETO ARMADO PARA SOLO REFORCADOCOM FITA METALICA - 2 A 5 CHUMBADORES</t>
  </si>
  <si>
    <t>58.002.0438-1</t>
  </si>
  <si>
    <t>MONTAGEM DE ESCAMAS DE CONCRETO</t>
  </si>
  <si>
    <t>58.002.0439-1</t>
  </si>
  <si>
    <t>MOLDES METALICOS PARA SOLO REFORCADO COM FITA METALICA</t>
  </si>
  <si>
    <t>58.002.0440-1</t>
  </si>
  <si>
    <t>TRAVAMENTO E NIVELAMENTO DE ESCAMA DE CONCRETO ARMADO</t>
  </si>
  <si>
    <t>58.002.0441-1</t>
  </si>
  <si>
    <t>TRAVADOR DE MADEIRA PARA ESCAMAS DE CONCRETO ARMADO - UTILIZACAO DE 10 VEZES</t>
  </si>
  <si>
    <t>58.002.0500-1</t>
  </si>
  <si>
    <t>FABRICACAO DE CONJUNTO DE MODULO METALICO,COMPRIMENTO DE 3,00M E ALTURA DE 2,40M (ESTRONCAS DE 2,00M)</t>
  </si>
  <si>
    <t>58.002.0505-1</t>
  </si>
  <si>
    <t>FABRICACAO DE CONJUNTO DE MODULO METALICO,COMPRIMENTO DE 3,60M E ALTURA DE 3,00M (ESTRONCAS DE 2,00M)</t>
  </si>
  <si>
    <t>59.003.0010-1</t>
  </si>
  <si>
    <t>PINUS,PECA 1" X 12" E 1" X 9".</t>
  </si>
  <si>
    <t>59.003.0050-1</t>
  </si>
  <si>
    <t>ESTACA MANGUE</t>
  </si>
  <si>
    <t>59.003.0060-1</t>
  </si>
  <si>
    <t>CONCRETO DOSADO RACIONALMENTE PARA UMA RESISTENCIA A COMPRESSAO DE 15MPA,USANDO AGREGADO GRAUDO (BRITA 0),COMPREENDENDOAPENAS O FORNECIMENTO DOS MATERIAIS,INCLUSIVE 5% DE PERDAS.</t>
  </si>
  <si>
    <t>AD 04.05.0050</t>
  </si>
  <si>
    <t>Análise granulométrica sem sedimentação.(desonerado)</t>
  </si>
  <si>
    <t>AD 04.05.0053</t>
  </si>
  <si>
    <t>Análise granulométrica completa, em amostra de solo, de acordo com a NBR7181 e NBR6457, compreendendo as fases de peneiramento e sedimentação, quando constatada a presença de partículas finas em sua composição.(desonerado)</t>
  </si>
  <si>
    <t>AD 04.05.0100</t>
  </si>
  <si>
    <t>Ensaio de adensamento endométrico em amostra de solo, envolvendo, no mínimo, 10 estágios de carga, inclusive um laço de descarregamento e recarregamento, de acordo com as recomendações estabelecidas na NBR12007.(desonerado)</t>
  </si>
  <si>
    <t>AD 04.05.0150</t>
  </si>
  <si>
    <t>Ensaio de cizalhamento direto em solo, com, no mínimo, 3 níveis de tensão normal aplicada à amostra e com apresentação das curvas de tensão cisalhante por deslocamento horizontal e deslocamento vertical por deslocamento horizontal, em mm, para cada um dos 3 níveis de tensão.(desonerado)</t>
  </si>
  <si>
    <t>AD 04.05.0200</t>
  </si>
  <si>
    <t>Ensaio de laboratório, para determinação da Densidade Real dos grãos de amostra de solo, de acordo com as recomendações de preparo descritas na NBR6457.(desonerado)</t>
  </si>
  <si>
    <t>AD 04.05.0250</t>
  </si>
  <si>
    <t>Ensaio para determinação, em laboratório, do Limite de Liquidez de amostra de solo fino, de acordo com as recomendações da NBR7180 e da NBR6457.(desonerado)</t>
  </si>
  <si>
    <t>AD 04.05.0300</t>
  </si>
  <si>
    <t>Ensaio para determinação, em laboratório, do Limite de Plasticidade de amostra de solo fino, de acordo com as recomendações da NBR7180 e da NBR6457.(desonerado)</t>
  </si>
  <si>
    <t>AD 04.05.0325</t>
  </si>
  <si>
    <t>Ensaio para determinação de massa específica aparente "in situ" (DPTM-92/64).(desonerado)</t>
  </si>
  <si>
    <t>AD 04.05.0350</t>
  </si>
  <si>
    <t>Ensaio para determinação, em laboratório, do Peso Específico Aparente de amostra de solo, de acordo com as recomendações da NBR6457.(desonerado)</t>
  </si>
  <si>
    <t>AD 04.05.0450</t>
  </si>
  <si>
    <t>Ensaio para determinação do Índice de Suporte Califórnia (CBR) - 3 pontos - obtido com energia Proctor Normal, através de, no mínimo, 5 corpos de prova, conforme recomendações da NBR9895.(desonerado)</t>
  </si>
  <si>
    <t>AD 04.05.0500</t>
  </si>
  <si>
    <t>Ensaio para determinação, no campo, da umidade aparente do solo, através do Método "speedy".(desonerado)</t>
  </si>
  <si>
    <t>AD 04.05.0550</t>
  </si>
  <si>
    <t>Ensaio para determinação da umidade natural de amostras de solo, em laboratório.(desonerado)</t>
  </si>
  <si>
    <t>AD 04.05.0600</t>
  </si>
  <si>
    <t>Extração e acondicionamento de amostra indeformada de solo, com pistão estacionário de 100mm e de acordo com as recomendações estabelecidas na NBR9820.(desonerado)</t>
  </si>
  <si>
    <t>AD 04.05.0650</t>
  </si>
  <si>
    <t>Instalação de medidor de nível de água, inclusive transporte da equipe.(desonerado)</t>
  </si>
  <si>
    <t>AD 04.05.0700</t>
  </si>
  <si>
    <t>Sondagem manual com pá e picareta, por metro linear ou fração.(desonerado)</t>
  </si>
  <si>
    <t>AD 04.05.0703</t>
  </si>
  <si>
    <t>Sondagem manual com trado e cavadeira, por metro linear ou fração.(desonerado)</t>
  </si>
  <si>
    <t>AD 04.05.0706</t>
  </si>
  <si>
    <t>Sondagem de reconhecimento, a trado manual, com diâmetro de 100mm.(desonerado)</t>
  </si>
  <si>
    <t>AD 04.10.0050</t>
  </si>
  <si>
    <t>Sondagem rotativa vertical, em rocha alterada, com coroa de Wídia ou similar, diâmetro B (60mm), inclusive deslocamento e posicionamento em cada furo.(desonerado)</t>
  </si>
  <si>
    <t>AD 04.10.0100</t>
  </si>
  <si>
    <t>Sondagem rotativa vertical, em rocha alterada, com coroa de Wídia ou similar, diâmetro N (75mm), inclusive deslocamento e posicionamento em cada furo.(desonerado)</t>
  </si>
  <si>
    <t>AD 04.10.0150</t>
  </si>
  <si>
    <t>Sondagem rotativa vertical, em solo, com coroa de  Wídia ou similar, diâmetro B (60mm), inclusive deslocamento e posicionamento em cada furo.(desonerado)</t>
  </si>
  <si>
    <t>AD 04.10.0200</t>
  </si>
  <si>
    <t>Sondagem rotativa vertical, em solo, com coroa de  Wídia ou similar, diâmetro N (75mm), inclusive deslocamento e posicionamento em cada furo.(desonerado)</t>
  </si>
  <si>
    <t>AD 04.15.0050</t>
  </si>
  <si>
    <t>Sondagem rotativa com Coroa de diamante, em rocha sã, diâmetro HW, inclinada (qualquer inclinação diferente da vertical), inclusive deslocamento dentro do canteiro e instalação da sonda no furo.(desonerado)</t>
  </si>
  <si>
    <t>AD 04.15.0100</t>
  </si>
  <si>
    <t>Sondagem rotativa com Coroa de diamante, em rocha sã, diâmetro NW, inclinada (qualquer inclinação diferente da vertical), inclusive deslocamento dentro do canteiro e instalação da sonda no furo.(desonerado)</t>
  </si>
  <si>
    <t>AD 04.15.0150</t>
  </si>
  <si>
    <t>Sondagem rotativa vertical, em rocha alterada, com coroa de diamante, diâmetro B (60mm), inclusive deslocamento e posicionamento em cada furo.(desonerado)</t>
  </si>
  <si>
    <t>AD 04.15.0200</t>
  </si>
  <si>
    <t>Sondagem rotativa vertical, em rocha alterada, com coroa de diamante, diâmetro H (99mm),  inclusive deslocamento e posicionamento em cada furo.(desonerado)</t>
  </si>
  <si>
    <t>AD 04.15.0250</t>
  </si>
  <si>
    <t>Sondagem rotativa vertical, em rocha sã, com coroa de diamante, diâmetro B (60mm), inclusive deslocamento e posicionamento em cada furo.(desonerado)</t>
  </si>
  <si>
    <t>AD 04.15.0300</t>
  </si>
  <si>
    <t>Sondagem rotativa vertical, em rocha sã, com coroa de diamante, diâmetro N (75mm), inclusive deslocamento e posicionamento em cada furo.(desonerado)</t>
  </si>
  <si>
    <t>AD 04.15.0400</t>
  </si>
  <si>
    <t>Sondagem rotativa vertical, em rocha sã, com coroa de diamante, diâmetro H (99mm), inclusive deslocamento e posicionamento em cada furo.(desonerado)</t>
  </si>
  <si>
    <t>AD 04.20.0050</t>
  </si>
  <si>
    <t>Sondagem à percussão com diâmetro até 3", com ensaio de penetração (SPT) a cada metro, incluindo relatório contendo classificação tátil visual das amostras, perfis individuais dos furos, planta de localização e respectivas cotas das sondagens.  Inclui deslocamento até 50m de distância e instalação do tripé em cada furo dentro do canteiro, excluindo mobilização e desmobilização.(desonerado)</t>
  </si>
  <si>
    <t>AD 09.05.0050</t>
  </si>
  <si>
    <t>Marcação de obra, sem instrumento topográfico, considerada a projeção horizontal da área envolvente.(desonerado)</t>
  </si>
  <si>
    <t>AD 09.10.0100</t>
  </si>
  <si>
    <t>Locação de obra com aparelho topográfico, sobre cerca de marcação, inclusive construção desta e sua pré-locação e o fornecimento do material e tendo, por medição, o perímetro a construir.(desonerado)</t>
  </si>
  <si>
    <t>AD 14.05.0050</t>
  </si>
  <si>
    <t>Deslocamento, entre furos, de equipamento de sondagem a percurssão, incluindo desmontagem e remontagem.(desonerado)</t>
  </si>
  <si>
    <t>AD 14.10.0050</t>
  </si>
  <si>
    <t>Carga e descarga de equipamentos pesados em carretas, exclusive o custo horário do equipamento, durante a operação.(desonerado)</t>
  </si>
  <si>
    <t>AD 14.10.0100</t>
  </si>
  <si>
    <t>Transporte de andaime suspenso, tipo leve, para pintura, inclusive ida e volta do caminhão, carga e descarga (considerar o mínimo de 40unxKm, para cálculo deste transporte).(desonerado)</t>
  </si>
  <si>
    <t>un.Km</t>
  </si>
  <si>
    <t>AD 14.10.0150</t>
  </si>
  <si>
    <t>Transporte de andaime suspenso, tipo pesado, para revestimento, inclusive ida e volta do caminhão, carga e descarga (considerar o mínimo de 200unxKm, para cálculo deste transporte).(desonerado)</t>
  </si>
  <si>
    <t>AD 14.10.0200</t>
  </si>
  <si>
    <t>Transporte de andaime tubular, considerando-se a área de projeção vertical do andaime, inclusive ida e volta do caminhão, carga e descarga (considerar o mínimo de 315m2xKm, para cálculo deste transporte).(desonerado)</t>
  </si>
  <si>
    <t>m2.Km</t>
  </si>
  <si>
    <t>AD 14.10.0250</t>
  </si>
  <si>
    <t>Transporte de elevador de obras constituído por cabine aberta, com plataforma, guinchos e cabos de 16m de altura.(desonerado)</t>
  </si>
  <si>
    <t>AD 14.10.0300</t>
  </si>
  <si>
    <t>Transporte de equipamentos pesados em carretas, exclusive a carga e descarga e  o custo horário dos equipamentos transportados.(desonerado)</t>
  </si>
  <si>
    <t>t.Km</t>
  </si>
  <si>
    <t>AD 14.10.0350</t>
  </si>
  <si>
    <t>Transporte marítimo de carga de qualquer natureza, exclusive despesas de carga e descarga, no trajeto da Ilha do Governador até a Ilha de Paquetá ou vice-versa, em embarcação apropriada (considerar apenas a viagem com a carga).(desonerado)</t>
  </si>
  <si>
    <t>AD 14.12.0050</t>
  </si>
  <si>
    <t>Mobilização e desmobilização de equipe de ensaios tecnológicos, considerando o transporte até 50 km. (desonerado)</t>
  </si>
  <si>
    <t>AD 14.15.0050</t>
  </si>
  <si>
    <t>Caminhoneta de serviço, com cabine e caçamba, com  motor bicombustível, cabine simples, com ar condicionado e direção hidráulica, capacidade de carga mínima de 650Kg, tração 4 x 2, com motorista, material de operação e material de manutenção.  Custo horário produtivo.(desonerado)</t>
  </si>
  <si>
    <t>AD 14.15.0100</t>
  </si>
  <si>
    <t>Caminhoneta de serviço, com cabine e caçamba, com  motor bicombustível, cabine simples, com ar condicionado e direção hidráulica, capacidade de carga mínima de 650Kg, tração 4 x 2, com motorista e material de operação.  Custo horário improdutivo (motor funcionando).(desonerado)</t>
  </si>
  <si>
    <t>AD 14.15.0150</t>
  </si>
  <si>
    <t>Caminhoneta de serviço, com cabine e caçamba, com  motor bicombustível, cabine simples, com ar condicionado e direção hidráulica, capacidade de carga mínima de 650Kg, tração 4 x 2, com motorista.  Custo horário improdutivo (motor desligado).(desonerado)</t>
  </si>
  <si>
    <t>AD 14.15.0200</t>
  </si>
  <si>
    <t>Caminhoneta de servico, capacidade mínima para 13 passageiros ou 1650Kg, com motorista, material de operacao e material de manutencao, com as seguintes especificacoes minimas: motor a gasolina de 123CV, modelo básico. Custo horario diurno (entre 05:00h e 22:00h).(desonerado)</t>
  </si>
  <si>
    <t>AD 14.15.0250</t>
  </si>
  <si>
    <t>Caminhoneta de Servico, capacidade de 13 passageiros ou 1650Kg, com motorista, material de operacao e material de manutencao, com as seguintes especificacoes minimas: motor a gasolina de 123CV, modelo básico. Custo horario produtivo.(desonerado)</t>
  </si>
  <si>
    <t>AD 14.15.0300</t>
  </si>
  <si>
    <t>Caminhoneta de Servico, capacidade de 13 passageiros ou 1650Kg, com motorista e material de operacao, com as seguintes especificacoes minimas: motor a gasolina de 123CV. Custo horario improdutivo (motor funcionando).(desonerado)</t>
  </si>
  <si>
    <t>AD 14.15.0350</t>
  </si>
  <si>
    <t>Caminhoneta de Servico, capacidade de 13 passageiros ou 1650Kg, com motorista, com as seguintes especificacoes minimas: motor a gasolina de 123CV. Custo horario improdutivo (motor desligado).(desonerado)</t>
  </si>
  <si>
    <t>AD 14.15.0401</t>
  </si>
  <si>
    <t>Caminhoneta de Serviço, capacidade de 7 passageiros ou 600 Kg, com motorista, material de operacao e material de manutencao, com as seguintes especificacoes minimas: a gasolina de 83CV, autonomia de 3000 Km/mês. Custo mensal.(desonerado)</t>
  </si>
  <si>
    <t>un.mês</t>
  </si>
  <si>
    <t>AD 14.15.0403</t>
  </si>
  <si>
    <t>Caminhoneta de Servico (kilometragem adicional), capacidade para 13 passageiros ou 1650 Kg, com motorista, material de operacao e material de manutencao, com as seguintes especificacoes minimas: motor a gasolina de 123CV.  Custo do quilometro adicional.(desonerado)</t>
  </si>
  <si>
    <t>AD 14.15.0550</t>
  </si>
  <si>
    <t>Carreta para transporte pesado, com capacidade de carga útil de 60/80t, com motorista operador, material de operação e material de manutenção, com as seguintes especificações mínimas: motor diesel de 330CV, chassis extensível até 21m e semi-reboque de 4 eixos.  Custo horário produtivo.(desonerado)</t>
  </si>
  <si>
    <t>AD 14.15.0600</t>
  </si>
  <si>
    <t>Carreta para transporte pesado, com capacidade de carga útil de 60/80t, com motorista operador e material de operação, com as seguintes especificações mínimas: motor diesel de 330CV, chassis extensível até 21m e semi-reboque de 4 eixos.  Custo horário improdutivo (motor funcionando).(desonerado)</t>
  </si>
  <si>
    <t>AD 14.15.0650</t>
  </si>
  <si>
    <t>Carreta para transporte pesado, com capacidade de carga útil de 60/80t, com motorista operador, com as seguintes especificações mínimas: motor diesel de 330CV, chassis extensível até 21m e semi-reboque de 4 eixos.  Custo horário improdutivo (motor desligado).(desonerado)</t>
  </si>
  <si>
    <t>AD 14.15.0700</t>
  </si>
  <si>
    <t>Carreta para transporte pesado, com capacidade de carga útil de 30t, com motorista operador, material de operação e material de manutenção, com as seguintes especificações mínimas: motor diesel de 330CV, chassis extensível até 21m e semi-reboque de 3 eixos.  Custo horário produtivo.(desonerado)</t>
  </si>
  <si>
    <t>AD 14.15.0703</t>
  </si>
  <si>
    <t>Carreta para transporte pesado, com capacidade de carga útil de 30t, com motorista operador e material de operação, com as seguintes especificações mínimas: motor diesel de 330CV, chassis extensível até 21m e semi-reboque de 3 eixos.  Custo horário improdutivo (motor funcionando).(desonerado)</t>
  </si>
  <si>
    <t>AD 14.15.0706</t>
  </si>
  <si>
    <t>Carreta para transporte pesado, com capacidade de carga útil de 30t, com motorista, com as seguintes especificações mínimas: motor diesel de 330CV, chassis extensível até 21m e semi-reboque de 3 eixos.  Custo horário improdutivo (motor desligado).(desonerado)</t>
  </si>
  <si>
    <t>AD 14.15.0750</t>
  </si>
  <si>
    <t>Veículo de serviço, motor 1.0, com ar condicionado, direção hidráulica, rádio, inclusive combustível, seguro, lubrificação, manutenção, licenciamento, quilometragem livre, sem motorista.  Custo mensal.(desonerado)</t>
  </si>
  <si>
    <t>AD 14.15.0770</t>
  </si>
  <si>
    <t>Veículo de serviço para apoio às operações de trafego, motor 1.0 a gasolina, 4 portas, com ar condicionado e direção hidráulica, identificação padrão CET-RIO, sinalizador giratório, equipamento de rastreamento, inclusive combustível, licenciamento, seguro obrigatório, lubrificação, manutenção, lavagem geral.  Quilometragem média de 3.300 Km / mês, sem motorista.  Custo mensal.(desonerado)</t>
  </si>
  <si>
    <t>AD 14.15.0800</t>
  </si>
  <si>
    <t>Veículo de serviço, motor 1.0 a gasolina, de 69 CV (67,6 HP), para apoio às operações de tráfego (uso exclusivo SMTR/CET-RIO), com ar condicionado, direção hidráulica, inclusive material de operação e material de manutenção, licenciamento, seguro e adesivos na carroceria, sinalizador giratório, rádio AM/FM digital, e caixa de ferramentas e acessórios.  Quilometragem média de 4.500Km/mês, sem motorista.  Custo mensal.(desonerado)</t>
  </si>
  <si>
    <t>AD 19.05.0050</t>
  </si>
  <si>
    <t>Barracão de obra com paredes de madeira compensada, tipo chapa resinada com 10mm de espessura, piso cimentado e estrutura de madeira serrada, e cobertura de telhas onduladas de fibras vegetais e minerais com 3mm de espessura, inclusive pintura, instalações de aparelhos, esquadrias e ferragens, constando de escritório, sanitários, depósitos e torre com caixa d'água em polietileno com capacidade de 500l, reaproveitado 5 vezes, exclusive ligações provisórias.(desonerado)</t>
  </si>
  <si>
    <t>AD 19.05.0100</t>
  </si>
  <si>
    <t>Barracão de obra com parede de madeira, tipo chapa de madeira resinada com 10mm de espessura, pintadas internamente e externamente com PVA - látex, piso em concreto simples revestido com cimentado, estrutura de madeira serrada, cobertura de telhas onduladas de fibras vegetais e minerais com 3mm de espessura, inclusive instalações, esquadrias e ferragens, torre de madeira serrada com caixa d'água em polietileno, capacidade de 500l, com utilização de 3 vezes (ferragens, madeiras, quadro de luz, acessórios elétricos e hidráulicos, caixa d'água, telhas), exclusive as ligações provisórias e sanitários.(desonerado)</t>
  </si>
  <si>
    <t>AD 19.05.0200</t>
  </si>
  <si>
    <t>Sanitario com vaso, lavatorio e chuveiro para pessoal de obra, coletivo de 2 unidades e 4,2m2,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 (desonerado)</t>
  </si>
  <si>
    <t>AD 19.05.0250</t>
  </si>
  <si>
    <t>Sanitario com vaso, lavatorio e chuveiro para pessoal de obra, coletivo de 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 (desonerado)</t>
  </si>
  <si>
    <t>AD 19.05.0300</t>
  </si>
  <si>
    <t>Tapume de vedação ou proteção, executado com chapas de compensado, tipo chapa resinada ou similar, com 6mm de espessura, exclusive pintura.(desonerado)</t>
  </si>
  <si>
    <t>AD 19.05.0350</t>
  </si>
  <si>
    <t>Tapume de vedação ou proteção, executado com chapas de compensado, tipo chapa resinada ou similar, com 6mm de espessura, com utilização 2 vezes, exclusive pintura.(desonerado)</t>
  </si>
  <si>
    <t>AD 19.05.0400</t>
  </si>
  <si>
    <t>Tapume de vedação ou proteção, executado com tábuas de madeira serrada, sendo o aproveitamento da madeira 2 vezes, exclusive pintura.(desonerado)</t>
  </si>
  <si>
    <t>AD 19.05.0450</t>
  </si>
  <si>
    <t>Tapume de vedação ou proteção, executado com telhas trapezoidais de aço galvanizado (esp.: 0,50mm), inclusive duas demãos de pintura esmalte sintético, na face externa, considerando a utilização das telhas 4 vezes e da moldura em perna de 3"x3", duas vezes.(desonerado)</t>
  </si>
  <si>
    <t>AD 19.05.0500</t>
  </si>
  <si>
    <t>Aluguel de banheiro quimico, incluindo transporte de ida e volta, manutenção e higienização 3 vezes por semana. Modelo Luxo, dimensções 2,31 x 1,15 x 1,15m.(desonerado)</t>
  </si>
  <si>
    <t>AD 19.10.0050</t>
  </si>
  <si>
    <t>Galpão de canteiro de obras, para oficina e/ou depósito, inclusive o madeiramento, a cobertura de telha ondulada de fibrocimento, sem amianto, de 6mm de espessura, preparo do terreno e piso cimentado.(desonerado)</t>
  </si>
  <si>
    <t>AD 19.15.0050</t>
  </si>
  <si>
    <t>Container escritório, modelo padrão, medindo: (6x2,4x2,55)m, em estrutura de aço, composto por piso de madeira corrida, paredes forradas com compensado naval, teto com isolamento térmico, com 1 porta de (0,80x2,10)m, 2 basculantes de (1,20x1,20)m, WC com pia, vaso sanitário e chuveiro,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mensal.(desonerado)</t>
  </si>
  <si>
    <t>AD 19.15.0100</t>
  </si>
  <si>
    <t>Container escritório, vestiário ou depósito, modelo padrão, medindo: (6x2,4x2,55)m, em estrutura de aço, composto por piso de madeira, paredes forradas com compensado naval, teto com isolamento térmico, com 1 porta de (0,80x2,10)m, 2 basculantes de (1,20x1,20),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mensal.(desonerado)</t>
  </si>
  <si>
    <t>AD 19.15.0150</t>
  </si>
  <si>
    <t>Container WC, modelo padrão, medindo: (6x2,4x2,55)m, em estrutura de aço, composto por piso de compensado naval revestido com plurigoma, paredes ao natural, teto com isolamento térmico, com 1 porta de (0,80x2,10)m, 2 basculantes de (1,20x1,20), com 5 chuveiros, 3 vasos sanitários, mictório e 3 lavatórios, 2 pontos de iluminação, distribuição interna das instalações elétricas e hidráulicas até o ponto de entrada/saída da unidade e peso aproximado de 2,3t, exclusive carga, descarga e transporte ida e volta ao canteiro.  Aluguel mensal.(desonerado)</t>
  </si>
  <si>
    <t>AD 19.20.0050</t>
  </si>
  <si>
    <t>Instalação e ligação provisórias de alimentação de energia elétrica, em baixa tensão (BT), para canteiro de obras, exclusive o fornecimento do medidor.(desonerado)</t>
  </si>
  <si>
    <t>AD 19.20.0100</t>
  </si>
  <si>
    <t>Instalação e ligação provisória de obra de água e esgoto a rede pública.(desonerado)</t>
  </si>
  <si>
    <t>AD 19.25.0050</t>
  </si>
  <si>
    <t>Barragem de bloqueio, de obra na via pública, de acordo com a Deliberação OCOR 01/2001 de 17/10/2001, compreendendo o fornecimento, pintura dos suportes de madeira e reaproveitamento do conjunto 40 vezes.(desonerado)</t>
  </si>
  <si>
    <t>AD 19.25.0051</t>
  </si>
  <si>
    <t>Tapume-barragem, removível, para bloqueio de veículos e pedestres e proteção de intervenções em faixas de rolamento de vias e em passeios públicos, altura útil de 1,40m, com pintura de face externa em forma de seta, no sentido obrigatório do desvio, nas cores vermelha e fundo branco, madeiramento (chapa resinada de 10mm, encabeçamento de (5 x 5)cm, dois pontaletes de (7,5 x 7,5)cm por chapa) cravado em bloco pré-moldado de concreto de (0,40 x 0,40 x 0,30)cm, calculada a utilização para 05 obras.(desonerado)</t>
  </si>
  <si>
    <t>AD 19.25.0100</t>
  </si>
  <si>
    <t>Barragem de bloqueio, de obra na via pública, de acordo com a Deliberação OCOR 01/2001 de 17/10/2001, compreendendo a colocação e retirada uma vez.(desonerado)</t>
  </si>
  <si>
    <t>AD 19.25.0150</t>
  </si>
  <si>
    <t>Demarcação provisória de pavimento, por pintura, em cor amarela.  Medido por área efetivamente pintada.(desonerado)</t>
  </si>
  <si>
    <t>AD 19.25.0200</t>
  </si>
  <si>
    <t>Placa de sinalização para obra na via pública, com 0,60m de largura por 1m de altura, com avisos em letras pintadas, compreendendo o fornecimento e pintura, inclusive da estrutura e suporte em madeira serrada e base de concreto.(desonerado)</t>
  </si>
  <si>
    <t>AD 19.25.0210</t>
  </si>
  <si>
    <t>Placa de sinalização para obra na via pública, tipo cavalete articulado, confeccionado em chapa Pet 2,4mm, fundo, textos e símbolos em vinil auto adesivo, estrutura em aço tratado a base de Wash primer, pintado pelo processo eletrostático, nas dimensões de 0,60m x 1,00m. Fornecimento.(desonerado)</t>
  </si>
  <si>
    <t>AD 19.25.0250</t>
  </si>
  <si>
    <t>Placa de sinalização para obra na via pública, compreendendo exclusivamente o serviço de colocação e retirada.(desonerado)</t>
  </si>
  <si>
    <t>AD 19.25.0300</t>
  </si>
  <si>
    <t>Placa de identificação de obra pública, inclusive pintura, estrutura, suporte de madeira em peças de madeira serrada de (7,5 x 7,5)cm e transporte.  Fornecimento e colocação.(desonerado)</t>
  </si>
  <si>
    <t>AD 19.25.0310</t>
  </si>
  <si>
    <t>Placa de identificação de obra pública, confeccionado em chapa de Pet 2,0mm, fundo, textos e símbolos em vinil auto adesivo e estrutura de requadro, suporte estruturado em peça de madeira serrada de (7,5 x 7,5)cm pintado, inclusive transporte. Fornecimento e colocação.(desonerado)</t>
  </si>
  <si>
    <t>AD 19.25.0350</t>
  </si>
  <si>
    <t>Semáforo para sinalização de obra na via pública, compreendendo exclusivamente o serviço e retirada.(desonerado)</t>
  </si>
  <si>
    <t>AD 19.25.0400</t>
  </si>
  <si>
    <t>Semaforo para sinalizaçao de obra na via publica, compreendendo o fornecimento do semaforo, do suporte de madeira e do material eletrico. Exclusive a colocacao e retirada.(desonerado)</t>
  </si>
  <si>
    <t>AD 24.05.0050</t>
  </si>
  <si>
    <t>Aluguel de balizador vagalume, equipado com pisca alerta e painéis de fita refletiva padrão Engenharia com altura de 1,32m, de acordo com o manual do DNSR e CET-RIO, incluindo manutenção, primeira colocação e retirada da obra.(desonerado)</t>
  </si>
  <si>
    <t>AD 24.05.0150</t>
  </si>
  <si>
    <t>Aluguel de cavalete minicade, equipado com painéis refletivos de alta intensidade e um pisca alerta com célula foto-elétrica, alimentada por 2 baterias de 6V (dispensa o uso de gerador).(desonerado)</t>
  </si>
  <si>
    <t>AD 24.05.0200</t>
  </si>
  <si>
    <t>Aluguel de cavalete plástico universal de polietileno de alto impacto, na cor branca, com painéis de fita refletiva na dimensões (1,15x0,61)m, permitindo adaptação de até 2 piscas alertas e placas de sinalizações diversas, de acordo com o manual do DNSR e CET-RIO, com mais acessórios, incluindo 1 pisca alerta, primeira colocação e retirada no final da obra.(desonerado)</t>
  </si>
  <si>
    <t>AD 24.05.0250</t>
  </si>
  <si>
    <t>Aluguel de cone canalizador empilhável T-Topde de alta densidade de polietileno inquebrável, com 1,06m de altura e 0,33m de faixa refletiva com base de borracha removível, permitindo prestação de pisca alerta, de acordo com o manual do DNSR e CET-RIO, com mais acessórios, incluindo manutenção, colocação e retirada no final da obra, excluindo o pisca alerta.(desonerado)</t>
  </si>
  <si>
    <t>AD 24.05.0300</t>
  </si>
  <si>
    <t>Aluguel de pisca alerta para adaptação em cones canalizadores e cavaletes.(desonerado)</t>
  </si>
  <si>
    <t>AD 24.05.0350</t>
  </si>
  <si>
    <t>Aluguel de placas de sinalização de obras, refletivas, revestidas com película refletiva grau técnico.(desonerado)</t>
  </si>
  <si>
    <t>m2.mês</t>
  </si>
  <si>
    <t>AD 24.05.0450</t>
  </si>
  <si>
    <t>Rolo de tela plástica, nas dimensões de (50x1,20)m, na cor laranja, sendo utilizada 2 vezes.  Fornecimento.(desonerado)</t>
  </si>
  <si>
    <t>AD 24.05.0500</t>
  </si>
  <si>
    <t>Proteção de canteiro de obra em áreas públicas, compreendendo tela plástica, estrutura de madeira a cada 3m de distância com base de concreto, utilização 2 vezes.(desonerado)</t>
  </si>
  <si>
    <t>AD 29.05.0050</t>
  </si>
  <si>
    <t>Relatório final de obras ou serviços de engenharia, incluindo desenhos tamanho A-1 em "Autocad for Windows", registro fotográfico dos serviços com fotos (10x15)cm acompanhadas de legendas e indicação da localização, informações contratuais, planilha orçamentária e descrição do escopo dos serviços, realizados, todos com texto em "Word for Windows", conforme recomendações e especificações do órgão contratante.  O Relatório deverá ser apresentado em duas vias (original e cópia) encadernadas e acompanhadas de cópia digitalizada e armazenada em "DVD Rom".  O item deverá ser medido pelo número de pranchas originais que compõe o relatório.(desonerado)</t>
  </si>
  <si>
    <t>AD 29.05.0100</t>
  </si>
  <si>
    <t>Relatório de Implantação e Acompanhamento (RIA) do PGRCC, incluindo a apresentação dos comprovantes do Transporte e Destinação Final dos RCC (Classes A, B, C e D), Lista de Treinamentos dos Funcionários e Registro Fotográfico dos locais de acondicionamento e treinamento com fotos (10X15)cm acompanhadas de legendas e indicacao da localizacao, conforme recomendacoes e especificacoes do orgao contratante. O Relatorio devera ser apresentado em duas vias (original e copia) encadernadas e acompanhadas de copia digitalizada e armazenada em "DVD Rom". (desonerado)</t>
  </si>
  <si>
    <t>AD 29.05.0200</t>
  </si>
  <si>
    <t>Relatório técnico cadastral de estruturas de drenagem em encostas, conforme modelo GEO-RIO.  Incluído vistoria em campo, desenhos digitais georreferenciados e cotados da estrutura e registro fotográfico.(desonerado)</t>
  </si>
  <si>
    <t>AD 29.05.0300</t>
  </si>
  <si>
    <t>Relatório técnico cadastral de estruturas de contenção em encostas, conforme modelo GEO-RIO.  Incluído vistoria em campo, desenhos digitais georreferenciados e cotados da estrutura e registro fotográfico.(desonerado)</t>
  </si>
  <si>
    <t>AD 34.05.0050</t>
  </si>
  <si>
    <t>Carga das partículas (PMB-565).(desonerado)</t>
  </si>
  <si>
    <t>AD 34.05.0053</t>
  </si>
  <si>
    <t>Desemulsibilidade (PMB-580).(desonerado)</t>
  </si>
  <si>
    <t>AD 34.05.0056</t>
  </si>
  <si>
    <t>Penetração à 25°C, 100g, 5s (MB-107).(desonerado)</t>
  </si>
  <si>
    <t>AD 34.05.0059</t>
  </si>
  <si>
    <t>Ponto de Fulgor Cleveland (MB-90).(desonerado)</t>
  </si>
  <si>
    <t>AD 34.05.0062</t>
  </si>
  <si>
    <t>Viscosidade SSF a cada temperatura, para emulsão (PMB-581 a 512).(desonerado)</t>
  </si>
  <si>
    <t>AD 34.10.0050</t>
  </si>
  <si>
    <t>Ensaio normal completo (MB-1).(desonerado)</t>
  </si>
  <si>
    <t>AD 34.10.0100</t>
  </si>
  <si>
    <t>Ensaio químico completo de cimento.(desonerado)</t>
  </si>
  <si>
    <t>AD 34.15.0050</t>
  </si>
  <si>
    <t>Controle tecnológico de obras em concreto armado, considerando-se apenas o controle do concreto e constando de coleta, moldagem e capeamento de corpos de prova, transporte até 50Km, ensaios de resistência à compressão aos 28 dias e "slump test", medido por m3 de concreto colocado nas formas.(desonerado)</t>
  </si>
  <si>
    <t>AD 34.15.0100</t>
  </si>
  <si>
    <t>Ensaio de resistência à compressão de corpo de prova cilíndrico (15x30)cm, exclusive o transporte.(desonerado)</t>
  </si>
  <si>
    <t>AD 34.15.0150</t>
  </si>
  <si>
    <t>Moldagem e coleta de corpo de prova de concreto e transporte a 50Km, por topo.(desonerado)</t>
  </si>
  <si>
    <t>AD 34.15.0200</t>
  </si>
  <si>
    <t>Remate e capeamento de corpo de prova, exclusive o transporte.(desonerado)</t>
  </si>
  <si>
    <t>AD 34.20.0050</t>
  </si>
  <si>
    <t>Análise granulométrica após extração do ligante.(desonerado)</t>
  </si>
  <si>
    <t>AD 34.20.0053</t>
  </si>
  <si>
    <t>Densidade aparente (DPTM-77/63).(desonerado)</t>
  </si>
  <si>
    <t>AD 34.20.0056</t>
  </si>
  <si>
    <t>Determinação, com auxílio de sonda rotativa, da densidade de mistura compactada, por corpo de prova.(desonerado)</t>
  </si>
  <si>
    <t>AD 34.20.0059</t>
  </si>
  <si>
    <t>Determinação da estabilidade e fluência Marshall (DPTM-43/64).(desonerado)</t>
  </si>
  <si>
    <t>AD 34.20.0062</t>
  </si>
  <si>
    <t>Determinação do teor de betume (DBTM-53/63).(desonerado)</t>
  </si>
  <si>
    <t>AD 34.20.0065</t>
  </si>
  <si>
    <t>Fadiga por compressão diametral.(desonerado)</t>
  </si>
  <si>
    <t>AD 34.20.0068</t>
  </si>
  <si>
    <t>Fadiga por flexão (vigota).(desonerado)</t>
  </si>
  <si>
    <t>AD 34.20.0071</t>
  </si>
  <si>
    <t>Módulo resiliente por compressão diametral.(desonerado)</t>
  </si>
  <si>
    <t>AD 34.20.0074</t>
  </si>
  <si>
    <t>Módulo resiliente por flexão (vigota).(desonerado)</t>
  </si>
  <si>
    <t>AD 34.20.0077</t>
  </si>
  <si>
    <t>Recuperação do ligante (Abson).(desonerado)</t>
  </si>
  <si>
    <t>AD 34.25.0050</t>
  </si>
  <si>
    <t>Ensaio de cisalhamento direto, em juntas (diaclases), em laboratório, com controle de deslocamento cisalhante e da tensão normal aplicada, através de sistema de aquisição de dados automático, para 5 níveis de tensão normal, incluindo a preparação da amostra por corpo de prova e de relatório, excluindo a extração da amostra orientada.(desonerado)</t>
  </si>
  <si>
    <t>AD 34.25.0100</t>
  </si>
  <si>
    <t>Ensaio para determinação de Módulo de Deformação, coeficiente de Poisson e resistência à compressão, em corpos de prova de rocha, nos diâmetros N até H, excluindo a preparação da amostra, por corpo de prova.(desonerado)</t>
  </si>
  <si>
    <t>AD 34.25.0150</t>
  </si>
  <si>
    <t>Ensaio para determinação da resistência á compressão simples axial, em corpos de prova em rocha, com diâmetro entre N até H, excluindo a preparação da amostra.(desonerado)</t>
  </si>
  <si>
    <t>AD 34.25.0200</t>
  </si>
  <si>
    <t>Ensaio de SPT, com amostrador padrão, durante sondagem rotativa mista, qualquer diâmetro, qualquer profundidade, por ensaio.(desonerado)</t>
  </si>
  <si>
    <t>AD 34.25.0250</t>
  </si>
  <si>
    <t>Preparação de corpos de prova, em rocha, com serra diamantada, incluindo retificação de topo, base e geratriz, nos diâmetros de N até H, por corpo de prova.(desonerado)</t>
  </si>
  <si>
    <t>AD 34.30.0050</t>
  </si>
  <si>
    <t>Avaliação da espessura de carbonatação, por ponto, em estruturas de concreto armado ou protendido, através de aspersão de solução de fenolftaleína, inclusive coleta da amostra.(desonerado)</t>
  </si>
  <si>
    <t>AD 34.30.0150</t>
  </si>
  <si>
    <t>Determinação do índice de vazios, massa específica e capacidade de absorção do concreto, através de corpo de prova retirado em estruturas de concreto armado ou protendido, conforme NBR 9778, inclusive coleta da amostra.(desonerado)</t>
  </si>
  <si>
    <t>AD 34.30.0200</t>
  </si>
  <si>
    <t>Determinação de teor de cloretos, por amostra, em estruturas de concreto armado ou protendido, conforme Norma da ACI-318/31-BR36, inclusive coleta da amostra.(desonerado)</t>
  </si>
  <si>
    <t>AD 34.30.0250</t>
  </si>
  <si>
    <t>Determinação do teor de sulfatos, por amostra, em estruturas de concreto armado ou protendido, conforme boletim n° 25 do IPT, inclusive coleta da amostra.(desonerado)</t>
  </si>
  <si>
    <t>AD 34.30.0300</t>
  </si>
  <si>
    <t>Extração de corpo de prova de concreto, diâmetro de 4", com corte, preparo e ensaios de compressão axial, para determinação da resistência do concreto em estruturas de concreto, armado ou protendido, conforme NBR-7680 e NBR-5739, inclusive coleta da amostra.(desonerado)</t>
  </si>
  <si>
    <t>AD 34.30.0350</t>
  </si>
  <si>
    <t>Reconstituição do traço de concreto, por amostra, através de corpos de provas retirados em estruturas de concreto armado ou protendido, conforme boletim n° 25 do IPT, inclusive coleta de amostra.(desonerado)</t>
  </si>
  <si>
    <t>AD 34.30.0400</t>
  </si>
  <si>
    <t>Verificação do potencial de corrosão da armadura (por ensaio, área de 2m2) em estrutura de concreto armado ou protendido, conforme Norma ASTM-C-868/87, inclusive coleta da amostra.(desonerado)</t>
  </si>
  <si>
    <t>AD 34.35.0050</t>
  </si>
  <si>
    <t>Amostra indeformada em bloco.(desonerado)</t>
  </si>
  <si>
    <t>AD 34.35.0100</t>
  </si>
  <si>
    <t>Ensaio de amostra de areia.(desonerado)</t>
  </si>
  <si>
    <t>AD 34.35.0150</t>
  </si>
  <si>
    <t>Ensaio de amostra de material pétreo.(desonerado)</t>
  </si>
  <si>
    <t>AD 34.35.0200</t>
  </si>
  <si>
    <t>Ensaio de compactação com energia Proctor Intermediário, conforme as recomendações da NBR7182 e da NBR6457.(desonerado)</t>
  </si>
  <si>
    <t>AD 34.35.0250</t>
  </si>
  <si>
    <t>Ensaio de compactação com energia Proctor Modificado, conforme as recomendações da NBR7182 e da NBR6457.(desonerado)</t>
  </si>
  <si>
    <t>AD 34.35.0300</t>
  </si>
  <si>
    <t>Ensaio de compactação com energia Proctor Normal, conforme recomendações da NBR 7182 e NBR 6457.(desonerado)</t>
  </si>
  <si>
    <t>AD 34.35.0350</t>
  </si>
  <si>
    <t>Ensaio de compressão não confinada em amostra natural de solo, conforme recomendações da NBR12770.(desonerado)</t>
  </si>
  <si>
    <t>AD 34.35.0400</t>
  </si>
  <si>
    <t>Ensaio de compressão simples em amostra moldada.(desonerado)</t>
  </si>
  <si>
    <t>AD 34.35.0450</t>
  </si>
  <si>
    <t>Ensaio de palheta ("Vane test") realizado no campo, exclusive perfuração. (desonerado)</t>
  </si>
  <si>
    <t>AD 34.35.0500</t>
  </si>
  <si>
    <t>Ensaio de perda d'água, sondagem rotativa em rocha.(desonerado)</t>
  </si>
  <si>
    <t>AD 34.35.0550</t>
  </si>
  <si>
    <t>Ensaio para determinação do coeficiente de permeabilidade, em amostra argilosa moldada, à carga variável, conforme NBR14545.(desonerado)</t>
  </si>
  <si>
    <t>AD 34.35.0600</t>
  </si>
  <si>
    <t>Ensaio para determinação do coeficiente de permeabilidade, em amostra argilosa natural, à carga variável, conforme NBR14545.(desonerado)</t>
  </si>
  <si>
    <t>AD 34.35.0650</t>
  </si>
  <si>
    <t>Ensaio para determinação de coeficiente de permeabilidade, em amostra granular natural, à carga constante, conforme NBR13292.(desonerado)</t>
  </si>
  <si>
    <t>AD 34.35.0700</t>
  </si>
  <si>
    <t>Ensaio para determinação do Índice Suporte Califórnia (CBR) - 5 pontos - obtido com energia Proctor Intermediário, através de, no mínimo, 5 corpos de prova, conforme recomendação da NBR9895, NBR6457, NBR7182.(desonerado)</t>
  </si>
  <si>
    <t>AD 34.35.0750</t>
  </si>
  <si>
    <t>Ensaio para determinação do Índice Suporte Califórnia (CBR) - 5 pontos - obtido com energia Proctor Modificado, através de, no mínimo, 5 corpos de prova, conforme recomendação da NBR9895, NBR6457, NBR7182.(desonerado)</t>
  </si>
  <si>
    <t>AD 34.35.0800</t>
  </si>
  <si>
    <t>Ensaio para determinação do Índice Suporte Califórnia (CBR) - 5 pontos - obtido com energia Proctor Normal, através de, no mínimo, 5 corpos de prova, conforme recomendação da NBR9895, NBR6457, NBR7182.(desonerado)</t>
  </si>
  <si>
    <t>AD 34.35.0850</t>
  </si>
  <si>
    <t>Ensaio para determinação do Índice Suporte Califórnia (CBR) - 3 pontos - obtido com energia Proctor Intermediário, através de, no mínimo, 5 corpos de prova, conforme recomendação da NBR9895, NBR6457, NBR7182.(desonerado)</t>
  </si>
  <si>
    <t>AD 34.35.0900</t>
  </si>
  <si>
    <t>Ensaio para determinação do Índice Suporte Califórnia (CBR) - 3 pontos - obtido com energia Proctor Modificado, através de, no mínimo, 5 corpos de prova, conforme recomendação da NBR9895, NBR6457, NBR7182.(desonerado)</t>
  </si>
  <si>
    <t>AD 34.35.0950</t>
  </si>
  <si>
    <t>Ensaio triaxial drenado em amostra moldada por CP.(desonerado)</t>
  </si>
  <si>
    <t>AD 34.35.1000</t>
  </si>
  <si>
    <t>Ensaio triaxial drenado em amostra natural por CP.(desonerado)</t>
  </si>
  <si>
    <t>AD 34.35.1050</t>
  </si>
  <si>
    <t>Ensaio triaxial não drenado em amostra moldada por CP.(desonerado)</t>
  </si>
  <si>
    <t>AD 34.35.1100</t>
  </si>
  <si>
    <t>Ensaio triaxial não drenado em amostra natural por CP.(desonerado)</t>
  </si>
  <si>
    <t>AD 39.05.0050</t>
  </si>
  <si>
    <t>Ajudante (inclusive encargos sociais).(desonerado)</t>
  </si>
  <si>
    <t>AD 39.05.0056</t>
  </si>
  <si>
    <t>Almoxarife (inclusive encargos sociais).(desonerado)</t>
  </si>
  <si>
    <t>AD 39.05.0068</t>
  </si>
  <si>
    <t>Apontador (inclusive encargos sociais).(desonerado)</t>
  </si>
  <si>
    <t>AD 39.05.0074</t>
  </si>
  <si>
    <t>Auxiliar de almoxarife (inclusive encargos sociais).(desonerado)</t>
  </si>
  <si>
    <t>AD 39.05.0077</t>
  </si>
  <si>
    <t>Auxiliar de enfermagem (inclusive encargos sociais). (desonerado)</t>
  </si>
  <si>
    <t>AD 39.05.0080</t>
  </si>
  <si>
    <t>Auxiliar de escritório (inclusive encargos sociais).(desonerado)</t>
  </si>
  <si>
    <t>AD 39.05.0086</t>
  </si>
  <si>
    <t>Técnico de nível médio (inclusive encargos sociais).(desonerado)</t>
  </si>
  <si>
    <t>AD 39.05.0092</t>
  </si>
  <si>
    <t>Auxiliar de topografia - serviços de campo (inclusive encargos sociais).(desonerado)</t>
  </si>
  <si>
    <t>AD 39.05.0094</t>
  </si>
  <si>
    <t>Biólogo na área de Meio Ambiente (inclusive encargos sociais).(desonerado)</t>
  </si>
  <si>
    <t>AD 39.05.0098</t>
  </si>
  <si>
    <t>Chefe de escritório (inclusive encargos sociais).(desonerado)</t>
  </si>
  <si>
    <t>AD 39.05.0104</t>
  </si>
  <si>
    <t>Desenhista A (inclusive encargos sociais).(desonerado)</t>
  </si>
  <si>
    <t>AD 39.05.0110</t>
  </si>
  <si>
    <t>Digitador (inclusive encargos sociais).(desonerado)</t>
  </si>
  <si>
    <t>AD 39.05.0116</t>
  </si>
  <si>
    <t>Encarregado (inclusive encargos sociais).(desonerado)</t>
  </si>
  <si>
    <t>AD 39.05.0119</t>
  </si>
  <si>
    <t>Enfermeiro (inclusive encargos sociais). (desonerado)</t>
  </si>
  <si>
    <t>AD 39.05.0122</t>
  </si>
  <si>
    <t>Engenheiro, arquiteto ou geólogo jr (inclusive encargos sociais).(desonerado)</t>
  </si>
  <si>
    <t>AD 39.05.0128</t>
  </si>
  <si>
    <t>Engenheiro ou arquiteto, coordenador geral de projetos ou supervisor de obras (inclusive encargos sociais).(desonerado)</t>
  </si>
  <si>
    <t>AD 39.05.0134</t>
  </si>
  <si>
    <t>Engenheiro,  arquiteto ou geólogo sênior (inclusive encargos sociais).(desonerado)</t>
  </si>
  <si>
    <t>AD 39.05.0138</t>
  </si>
  <si>
    <t>Engenheiro de segurança do trabalho (inclusive encargos sociais). (desonerado)</t>
  </si>
  <si>
    <t>AD 39.05.0140</t>
  </si>
  <si>
    <t>Escriturário (inclusive encargos sociais).(desonerado)</t>
  </si>
  <si>
    <t>AD 39.05.0146</t>
  </si>
  <si>
    <t>Estagiário (inclusive encargos sociais).(desonerado)</t>
  </si>
  <si>
    <t>AD 39.05.0149</t>
  </si>
  <si>
    <t>Médico do trabalho (inclusive encargos sociais). (desonerado)</t>
  </si>
  <si>
    <t>AD 39.05.0152</t>
  </si>
  <si>
    <t>Mestre de obra A (inclusive encargos sociais).(desonerado)</t>
  </si>
  <si>
    <t>AD 39.05.0158</t>
  </si>
  <si>
    <t>Mestre de obra B (inclusive encargos sociais).(desonerado)</t>
  </si>
  <si>
    <t>AD 39.05.0164</t>
  </si>
  <si>
    <t>Motorista de caminhão e carreta (inclusive encargos sociais).(desonerado)</t>
  </si>
  <si>
    <t>AD 39.05.0170</t>
  </si>
  <si>
    <t>Motorista de veículo leve de serviço (inclusive encargos sociais).(desonerado)</t>
  </si>
  <si>
    <t>AD 39.05.0173</t>
  </si>
  <si>
    <t>Motorista operador de reboque e munck (inclusive encargos sociais).(desonerado)</t>
  </si>
  <si>
    <t>AD 39.05.0176</t>
  </si>
  <si>
    <t>Operador de computador (inclusive encargos sociais).(desonerado)</t>
  </si>
  <si>
    <t>AD 39.05.0182</t>
  </si>
  <si>
    <t>Programador de computador (inclusive encargos sociais).(desonerado)</t>
  </si>
  <si>
    <t>AD 39.05.0188</t>
  </si>
  <si>
    <t>Secretária (inclusive encargos sociais).(desonerado)</t>
  </si>
  <si>
    <t>AD 39.05.0200</t>
  </si>
  <si>
    <t>Supervisor de tráfego, com todo o seu EPI, colete, capa, boné, apito, (inclusive encargos sociais).(desonerado)</t>
  </si>
  <si>
    <t>AD 39.05.0206</t>
  </si>
  <si>
    <t>Técnico em eletrônica ou eletrotécnica (inclusive encargos sociais).(desonerado)</t>
  </si>
  <si>
    <t>AD 39.05.0209</t>
  </si>
  <si>
    <t>Técnico de segurança do trabalho (inclusive encargos sociais). (desonerado)</t>
  </si>
  <si>
    <t>AD 39.05.0212</t>
  </si>
  <si>
    <t>Topógrafo A - serviços de campo e escritório, com responsabilidade de dirigí-los (inclusive encargos sociais).(desonerado)</t>
  </si>
  <si>
    <t>AD 39.05.0218</t>
  </si>
  <si>
    <t>Vigia (inclusive encargos sociais).(desonerado)</t>
  </si>
  <si>
    <t>AL 04.03.0050</t>
  </si>
  <si>
    <t>Alvenaria de pedra seca em elevação, de uma face, feita com blocos de dimensões aproximadas de (30x30x30)cm até (40x40x40)cm, até 3m de altura.(desonerado)</t>
  </si>
  <si>
    <t>AL 04.05.0050</t>
  </si>
  <si>
    <t>Alvenaria de pedra em elevação, de uma face, feita com blocos de dimensões aproximadas de (30x30x30)cm até (40x40x40)cm, assentes com argamassa de cimento, saibro e areia 1:2:3, juntas simples, até 1,50m de altura.(desonerado)</t>
  </si>
  <si>
    <t>AL 04.05.0053</t>
  </si>
  <si>
    <t>Alvenaria de pedra em elevação, de uma face, feita com blocos de  pedra-de-mão, assentes com argamassa de cimento, saibro e areia, traço 1:2:3, até 1,50m de altura, sendo a espessura até 0,35m.(desonerado)</t>
  </si>
  <si>
    <t>AL 04.05.0100</t>
  </si>
  <si>
    <t>Alvenaria de pedra em elevação, de uma face, feita com blocos de dimensões aproximadas de (30x30x30)cm até (40x40x40)cm, assentes com argamassa de cimento, saibro e areia 1:2:3, juntas simples, acima de 1,50 até 3m de altura.(desonerado)</t>
  </si>
  <si>
    <t>AL 04.05.0150</t>
  </si>
  <si>
    <t>Alvenaria de pedra em elevação, de 2 faces, feita com blocos de pedra-de-mão, assentes com argamassa de cimento, saibro e areia no traço 1:2:3, até 1,50m de altura, sendo espessura até 0,35m.(desonerado)</t>
  </si>
  <si>
    <t>AL 04.05.0200</t>
  </si>
  <si>
    <t>Alvenaria de pedra em elevação, de 2 faces, feita com blocos de  pedra-de-mão, assentes com argamassa de cimento, saibro e areia no traço 1:2:3, acima de 1,50 até 3m de altura, sendo espessura até 0,35m.(desonerado)</t>
  </si>
  <si>
    <t>AL 04.05.0250</t>
  </si>
  <si>
    <t>Junta relevo, em alvenaria de pedra em elevação, de 1 face, feita com blocos de dimensões aproximadas de (30x30x30)cm até (40x40x40)cm, com argamassa de cimento, cal e areia fina, no traço 1:3:5.(desonerado)</t>
  </si>
  <si>
    <t>AL 04.10.0050</t>
  </si>
  <si>
    <t>Alvenaria de tijolo maciço (7x10x20)cm, com argamassa de cimento e saibro no traço 1:6, em paredes de meia vez (0,10m), de superfície corrida, até 1,50m de altura, e medida pela área real.(desonerado)</t>
  </si>
  <si>
    <t>AL 04.10.0053</t>
  </si>
  <si>
    <t>Alvenaria de tijolo maciço (7x10x20)cm, com argamassa de cimento e saibro no traço 1:6, em paredes de meia vez (0,10m), de superfície corrida, até 3m de altura, e medida pela área real.(desonerado)</t>
  </si>
  <si>
    <t>AL 04.10.0059</t>
  </si>
  <si>
    <t>Alvenaria de tijolo maciço (7x10x20)cm, com argamassa de cimento e saibro no traço 1:6, em paredes de meia vez (0,10m), de superfície corrida, de 3m a 4,50m de altura, e medida pela área real.(desonerado)</t>
  </si>
  <si>
    <t>AL 04.10.0103</t>
  </si>
  <si>
    <t>Alvenaria de tijolo maciço (7x10x20)cm, com argamassa de cimento e saibro no traço 1:6, em paredes com vãos ou arestas, de meia vez (0,10m), até 3m  de altura, e medida pela área real.(desonerado)</t>
  </si>
  <si>
    <t>AL 04.10.0106</t>
  </si>
  <si>
    <t>Alvenaria de tijolo maciço (7x10x20)cm, com argamassa de cimento e saibro no traço 1:6, em paredes com vãos ou arestas, de meia vez (0,10m), de 3m a 4,50m de altura, e medida pela área real.(desonerado)</t>
  </si>
  <si>
    <t>AL 04.10.0150</t>
  </si>
  <si>
    <t>Alvenaria de tijolo maciço (7x10x20)cm, com argamassa de cimento e saibro no traço 1:6, em paredes de 1 vez (0,20m), de superfície corrida, até 1,50m de altura, e medida pela área real.(desonerado)</t>
  </si>
  <si>
    <t>AL 04.10.0152</t>
  </si>
  <si>
    <t>Alvenaria de tijolo maciço (7x10x20)cm, com argamassa de cimento e saibro no traço 1:6, em paredes de 1 vez (0,20m), de superfície corrida, até 3m de altura, e medida pela área real.(desonerado)</t>
  </si>
  <si>
    <t>AL 04.10.0153</t>
  </si>
  <si>
    <t>Alvenaria de tijolo maciço (7x10x20)cm, com argamassa de cimento e saibro no traço 1:6, em paredes com vãos ou arestas, de 1 vez (0,20m), até 3m de altura, e medida pela área real.(desonerado)</t>
  </si>
  <si>
    <t>AL 04.10.0156</t>
  </si>
  <si>
    <t>Alvenaria de tijolo maciço (7x10x20)cm, com argamassa de cimento e saibro no traço 1:6, em paredes de 1 vez (0,20m), de superfície corrida, de 3m a 4,50m de altura, e medida pela área real.(desonerado)</t>
  </si>
  <si>
    <t>AL 04.10.0200</t>
  </si>
  <si>
    <t>Alvenaria de tijolo maciço (7x10x20)cm, com argamassa de cimento e saibro no traço 1:6, em paredes com vãos ou arestas, de 1 vez (0,20m), de 3m a 4,50m de altura, e medida pela área real.(desonerado)</t>
  </si>
  <si>
    <t>AL 04.15.0050</t>
  </si>
  <si>
    <t>Alvenaria para caixas enterradas, até 0,80m de profundidade, de tijolo maciço (7x10x20)cm, com argamassa de cimento, saibro e areia no traço 1:2:2 e parede de meia vez.(desonerado)</t>
  </si>
  <si>
    <t>AL 04.15.0100</t>
  </si>
  <si>
    <t>Alvenaria para caixas enterradas, até 0,80m de profundidade, de tijolo maciço (7x10x20)cm, com argamassa de cimento, saibro e areia no traço 1:2:2 e parede de 1 vez (19cm).(desonerado)</t>
  </si>
  <si>
    <t>AL 04.15.0103</t>
  </si>
  <si>
    <t>Alvenaria para caixas enterradas, de 0,80m a 1,60m de profundidade, de tijolo maciço (7x10x20)cm, com argamassa de cimento, saibro e areia no traço 1:2:2 e parede de 1 vez e meia (29cm).(desonerado)</t>
  </si>
  <si>
    <t>AL 04.20.0050</t>
  </si>
  <si>
    <t>Alvenaria de tijolo (10x20x20)cm,de furos redondos, com argamassa de cimento e saibro no traço 1:8, em parede de meia vez (0,10m), de superfície corrida, até 1,50m de altura, e medida pela área real.(desonerado)</t>
  </si>
  <si>
    <t>AL 04.20.0053</t>
  </si>
  <si>
    <t>Alvenaria de tijolo (10x20x20)cm, de furos redondos, com argamassa de cimento e saibro no traço 1:8, em parede de meia vez (0,10m), de superfície corrida, até 3m de altura, e medida pela área real.(desonerado)</t>
  </si>
  <si>
    <t>AL 04.20.0056</t>
  </si>
  <si>
    <t>Alvenaria de tijolo (10x20x20)cm, de furos redondos, com argamassa de cimento e saibro no traço 1:8, em paredes de meia vez (0,10m), de superfície corrida, de 3m a 4,50m de altura, e medida pela área real.(desonerado)</t>
  </si>
  <si>
    <t>AL 04.20.0100</t>
  </si>
  <si>
    <t>Alvenaria de tijolo (10x20x20)cm, de furos redondos, com argamassa de cimento e saibro no traço 1:8, em parede com vãos ou arestas (0,10m), até 3m de altura, e medida pela área real.(desonerado)</t>
  </si>
  <si>
    <t>AL 04.20.0103</t>
  </si>
  <si>
    <t>Alvenaria de tijolo (10x20x20)cm, de furos redondos, com argamassa de cimento e saibro no traço 1:8, em paredes com vãos ou arestas de meia vez (0,10m), de 3m a 4,50m de altura, e medida pela área real.(desonerado)</t>
  </si>
  <si>
    <t>AL 04.20.0150</t>
  </si>
  <si>
    <t>Alvenaria de tijolo (10x20x30)cm, de furos redondos, com argamassa de cimento e saibro no traço 1:8, em paredes de meia vez (0,10m), de superfície corrida, até 1,50m de altura, e medida pela área real.(desonerado)</t>
  </si>
  <si>
    <t>AL 04.20.0153</t>
  </si>
  <si>
    <t>Alvenaria de tijolo (10x20x30)cm, de furos redondos, com argamassa de cimento e saibro no traço 1:8, em paredes de meia vez (0,10m), de superfície corrida, até 3m de altura, e medida pela área real.(desonerado)</t>
  </si>
  <si>
    <t>AL 04.20.0156</t>
  </si>
  <si>
    <t>Alvenaria de tijolo (10x20x30)cm, de furos redondos, com argamassa de cimento e saibro no traço 1:8, em paredes de meia vez (0,10m), de superfície corrida de 3m a 4,50m de altura, e medida pela área real.(desonerado)</t>
  </si>
  <si>
    <t>AL 04.20.0200</t>
  </si>
  <si>
    <t>Alvenaria de tijolo (10x20x30)cm, de furos redondos, com argamassa de cimento e saibro no traço 1:8, em paredes com vãos ou arestas (0,10m), até 3m de altura, e medida pela área real.(desonerado)</t>
  </si>
  <si>
    <t>AL 04.20.0203</t>
  </si>
  <si>
    <t>Alvenaria de tijolo (10x20x30)cm, de furos redondos, com argamassa de cimento e saibro no traço 1:8, em paredes com vãos ou arestas de meia vez (0,10m), de 3m a 4,50m de altura, e medida pela área real.(desonerado)</t>
  </si>
  <si>
    <t>AL 04.20.0250</t>
  </si>
  <si>
    <t>Alvenaria de tijolo (10x20x20)cm, de furos redondos, com argamassa de cimento e saibro no traço 1:8, em paredes de 1 vez (0,20m), de superfície corrida, até 1,50m de altura, e medida pela área real.(desonerado)</t>
  </si>
  <si>
    <t>AL 04.20.0253</t>
  </si>
  <si>
    <t>Alvenaria de tijolo (10x20x20)cm, de furos redondos, com argamassa de cimento e saibro no traço 1:8, em paredes de 1 vez (0,20m), de superfície corrida, até 3m de altura, e medida pela área real.(desonerado)</t>
  </si>
  <si>
    <t>AL 04.20.0300</t>
  </si>
  <si>
    <t>Alvenaria de tijolo (10x20x20)cm, de furos redondos, com argamassa de cimento e saibro no traço 1:8, em parede com vãos ou arestas (0,20m), até 3m de altura, e medida pela área real.(desonerado)</t>
  </si>
  <si>
    <t>AL 04.20.0303</t>
  </si>
  <si>
    <t>Alvenaria de tijolo (10x20x20)cm, de furos redondos, com argamassa de cimento e saibro no traço 1:8, em parede com vãos ou arestas (0,20m), de 3m a 4,50m de altura, e medida pela área real.(desonerado)</t>
  </si>
  <si>
    <t>AL 04.20.0350</t>
  </si>
  <si>
    <t>Alvenaria de tijolo (10x20x30)cm, de furos redondos, com argamassa de cimento e saibro no traço 1:8, em paredes de 1 vez (0,20m), de superfície corrida, até 1,50m de altura, e medida pela área real.(desonerado)</t>
  </si>
  <si>
    <t>AL 04.20.0353</t>
  </si>
  <si>
    <t>Alvenaria de tijolo (10x20x30)cm, de furos redondos, com argamassa de cimento e saibro no traço 1:8, em paredes de 1 vez (0,20m), de superfície corrida, até 3m de altura, e medida pela área real.(desonerado)</t>
  </si>
  <si>
    <t>AL 04.20.0400</t>
  </si>
  <si>
    <t>Alvenaria de tijolo (10x20x30)cm, de furos redondos, com argamassa de cimento e saibro no traço 1:8, em paredes com vãos ou arestas (0,20m), até 3m de altura, e medida pela área real.(desonerado)</t>
  </si>
  <si>
    <t>AL 04.20.0450</t>
  </si>
  <si>
    <t>Alvenaria de tijolo (10x20x30)cm, de furos redondos, com argamassa de cimento e saibro no traço 1:8, em paredes corridas de 1 vez (0,20m), de 3m a 4,50m de altura, e medida pela área real.(desonerado)</t>
  </si>
  <si>
    <t>AL 04.20.0500</t>
  </si>
  <si>
    <t>Alvenaria de tijolo (10x20x30)cm, de furos redondos, com argamassa de cimento e saibro no traço 1:8, em paredes com vãos ou arestas de 1 vez (0,20m), de 3m a 4,50m de altura, e medida pela área real.(desonerado)</t>
  </si>
  <si>
    <t>AL 04.23.0100</t>
  </si>
  <si>
    <t>Alvenaria estrutural de tijolo cerâmico (14x19x29)cm, aparentes, espessura de 14cm, para superfícies com vãos e arestas.  Fornecimento e assentamento.(desonerado)</t>
  </si>
  <si>
    <t>AL 04.23.0200</t>
  </si>
  <si>
    <t>Alvenaria estrutural de tijolo cerâmico tipo "L" (14x19x29)cm, aparentes, espessura de 14cm, para cintas e vergas de amarração.  Fornecimento e assentamento.(desonerado)</t>
  </si>
  <si>
    <t>AL 04.23.0300</t>
  </si>
  <si>
    <t>Alvenaria estrutural de tijolo cerâmico tipo "U" (14x19x29)cm, aparentes, espessura de 14cm, para cintas e vergas de amarração.  Fornecimento e assentamento.(desonerado)</t>
  </si>
  <si>
    <t>AL 04.25.0050</t>
  </si>
  <si>
    <t>Alvenaria de blocos de concreto (10x20x40)cm, com argamassa de cimento e areia no traço 1:8, em paredes corridas de 0,10m de espessura, até 3m de altura, e medida pela área real.(desonerado)</t>
  </si>
  <si>
    <t>AL 04.25.0053</t>
  </si>
  <si>
    <t>Alvenaria de blocos de concreto (10x20x40)cm, com argamassa de cimento e areia no traço 1:8, em paredes corridas de 0,10m de espessura, de 3m a 4,50m de altura, e medida pela área real.(desonerado)</t>
  </si>
  <si>
    <t>AL 04.25.0100</t>
  </si>
  <si>
    <t>Alvenaria de blocos de concreto (10x20x40)cm, com argamassa de cimento e areia, no traço 1:8, em paredes com vãos e arestas de meia vez (0,10m), até 3m de altura, e medida pela área real.(desonerado)</t>
  </si>
  <si>
    <t>AL 04.25.0103</t>
  </si>
  <si>
    <t>Alvenaria de blocos de concreto (10x20x40)cm, com argamassa de cimento e areia no traço 1:8, em paredes com vãos e arestas de meia vez (0,10m),de 3m a 4,50m de altura, e medida pela área real.(desonerado)</t>
  </si>
  <si>
    <t>AL 04.25.0250</t>
  </si>
  <si>
    <t>Alvenaria de blocos de concreto (15x20x40)cm, em paredes de 0,15m de espessura, com argamassa de cimento e areia no traço 1:4 (em volume), no assentamento e no preenchimento dos vazios dos blocos, até 1,50m de altura e medida pela área real.(desonerado)</t>
  </si>
  <si>
    <t>AL 04.25.0300</t>
  </si>
  <si>
    <t>Alvenaria de blocos de concreto (15x20x40)cm, com argamassa de cimento e areia no traço 1:8, em paredes de 0,15m de espessura, de superfície corrida, e medida pela área real.(desonerado)</t>
  </si>
  <si>
    <t>AL 04.25.0350</t>
  </si>
  <si>
    <t>Alvenaria de blocos de concreto (10x20x40)cm, com argamassa de cimento e areia no traço 1:8, em paredes corridas de 0,20m de espessura, até 3m de altura, e medida pela área real.(desonerado)</t>
  </si>
  <si>
    <t>AL 04.25.0353</t>
  </si>
  <si>
    <t>Alvenaria de blocos de concreto (10x20x40)cm, com argamassa de cimento e areia no traço 1:8, em paredes corridas de 0,20m de espessura, de 3m a 4,50m de altura, e medida pela área real.(desonerado)</t>
  </si>
  <si>
    <t>AL 04.25.0400</t>
  </si>
  <si>
    <t>Alvenaria de blocos de concreto (10x20x40)cm, com argamassa de cimento e areia no traço 1:8, em paredes com vãos ou arestas de 0,20m de espessura, até 3m de altura, e medida pela área real.(desonerado)</t>
  </si>
  <si>
    <t>AL 04.25.0403</t>
  </si>
  <si>
    <t>Alvenaria de blocos de concreto (10x20x40)cm, com argamassa de cimento e areia no traço 1:8, em paredes com vãos ou arestas de 0,20m de espessura, de 3m a 4,50m de altura, e medida pela área real.(desonerado)</t>
  </si>
  <si>
    <t>AL 04.25.0450</t>
  </si>
  <si>
    <t>Alvenaria de blocos de concreto (20x20x40)cm, com argamassa de cimento e areia no traço 1:6, em paredes de 0,20m de espessura, de superfície corrida, até 3m de altura, e medida pela área real.(desonerado)</t>
  </si>
  <si>
    <t>AL 04.25.0453</t>
  </si>
  <si>
    <t>Alvenaria de blocos de concreto (20x20x40)cm, com argamassa de cimento e areia no traço 1:6, em paredes corridas de 0,20m de espessura, de 3m a 4,50m de altura, e medida pela área real.(desonerado)</t>
  </si>
  <si>
    <t>AL 04.27.0100</t>
  </si>
  <si>
    <t>Alvenaria de blocos de concreto estrutural (15x20x40)cm, com argamassa de cimento e areia no traço 1:8, em paredes com vãos de meia vez (0,15m), até 3m de altura, e medida pela área real.(desonerado)</t>
  </si>
  <si>
    <t>AL 04.29.0100</t>
  </si>
  <si>
    <t>Alvenaria de blocos de concreto celular (10x30x60)cm, com argamassa de cimento, cal hidratada e areia fina no traço 1:3:5, em paredes de 10cm de espessura e medida pela área real.(desonerado)</t>
  </si>
  <si>
    <t>AL 04.30.0050</t>
  </si>
  <si>
    <t>Parede de blocos vazados (cobogó), em tijolos cerâmicos (10x10x10)cm, assentes com argamassa de cimento e areia no traço 1:4, levando um vergalhão de 5,0mm em cada junta, preso nas extremidades à estrutura ou alvenaria existente. Fornecimento e assentamento.(desonerado)</t>
  </si>
  <si>
    <t>AL 04.30.0150</t>
  </si>
  <si>
    <t>Parede de blocos vazados (cobogó), em placas de concreto (51x51x7)cm, furos quadrados, assentes com argamassa de cimento e areia no traço 1:4, levando um vergalhão de 5,0mm em cada junta, preso nas extremidades, à estrutura ou alvenaria existente. Fornecimento e assentamento.(desonerado)</t>
  </si>
  <si>
    <t>AL 04.30.0200</t>
  </si>
  <si>
    <t>Parede de elementos vazados (cobogó), em placas de concreto modelo 22-B, Neo-Rex ou similar, medindo: (33x33x10)cm, assentes com argamassa de cimento e areia, no traço 1:4.  Fornecimento e assentamento.(desonerado)</t>
  </si>
  <si>
    <t>AL 04.30.0250</t>
  </si>
  <si>
    <t>Paredes de veneziana de concreto, em tijolos tipo Neo-Rex nº 59 (39x10x10)cm ou similar, assentes com argamassa de cimento e aeia no traço 1:4.  Fornecimento e assentamento.(desonerado)</t>
  </si>
  <si>
    <t>AL 04.35.0050</t>
  </si>
  <si>
    <t>Alvenaria de blocos de vidro nacional, tipo veneziana (19x8x9,5)cm, assentes com argamassa de cimento, cal e areia fina, no traço 1:3:5.  Fornecimento e assentamento.(desonerado)</t>
  </si>
  <si>
    <t>AL 04.35.0100</t>
  </si>
  <si>
    <t>Alvenaria de blocos de vidro nacional, canelado (20x20x10)cm, assentes com argamassa de cimento, cal e areia fina, no traço 1:3:5. Fornecimento e assentamento.(desonerado)</t>
  </si>
  <si>
    <t>AL 04.35.0150</t>
  </si>
  <si>
    <t>Alvenaria de blocos de vidro nacional, incolor (20x20x10)cm, padrão Rio-Cidade, assentes com silicone. Fornecimento e assentamento.(desonerado)</t>
  </si>
  <si>
    <t>AL 09.05.0050</t>
  </si>
  <si>
    <t>Divisória de madeira de dupla face, construída com chapas de compensado de 6mm, estruturada internamente com sarrafos de madeira serrada de (2,5 x 5)cm, com utilização de 2 vezes, exclusive pintura.  Fornecimento e colocação.(desonerado)</t>
  </si>
  <si>
    <t>AL 09.05.0100</t>
  </si>
  <si>
    <t>Painel de madeira face única, construído com chapa de compensado com 10mm, estruturada com sarrafos de madeira serrada de (2,5 x 5)cm, com utilização de 2 vezes, exclusive pintura.  Fornecimento e colocação.(desonerado)</t>
  </si>
  <si>
    <t>AL 09.05.0150</t>
  </si>
  <si>
    <t>Divisória tipo painel-painel, com 35mm de espessura, considerando uma área superior a 100m2, constituída de painel cego, com miolo semi-oco, revestido em chapa dura de alta densidade, pintado, estruturado em perfis de aço galvanizado pintado, inclusive portas e exclusive suas ferragens. Fornecimento e colocação.(desonerado)</t>
  </si>
  <si>
    <t>AL 09.05.0153</t>
  </si>
  <si>
    <t>Divisória tipo painel-painel, com 35mm de espessura, considerando uma área superior a 100m2, constituída de painel cego, com miolo semi-oco, revestido em chapa dura de alta densidade, com laminado melamínico de baixa pressão, estruturado em perfis de aço galvanizado, pintado, inclusive portas e exclusive suas ferragens. Fornecimento e colocação.(desonerado)</t>
  </si>
  <si>
    <t>AL 09.05.0156</t>
  </si>
  <si>
    <t>Divisória tipo painel-painel, com 35mm de espessura, considerando uma área superior a 100m2, constituída de painel cego com miolo semi-oco, revestido em chapa dura de alta densidade, pintado, estruturado em perfis de alumínio anodizado natural, inclusive portas e exclusive suas ferragens. Fornecimento e colocação.(desonerado)</t>
  </si>
  <si>
    <t>AL 09.05.0200</t>
  </si>
  <si>
    <t>Divisória tipo painel-painel, com 35mm de espessura, considerando uma área superior a 100m2, constituída de painel cego, com miolo semi-oco, revestido em chapa dura de alta densidade, com laminado melamínico de baixa pressão, estruturado em perfis de alumínio anodizado natural, inclusive portas e exclusive suas ferragens. Fornecimento e colocação.(desonerado)</t>
  </si>
  <si>
    <t>AL 09.05.0400</t>
  </si>
  <si>
    <t>Divisória tipo painel-bandeira de vidro, com 35mm de espessura, considerando uma área superior a 100m2, constituída de painel e vidro na parte superior (inclusive este), com miolo semi-oco, revestido em chapa dura de alta densidade, pintado, estruturado em perfis de aço galvanizado pintado, inclusive portas e exclusive suas ferragens. Fornecimento e colocação.(desonerado)</t>
  </si>
  <si>
    <t>AL 09.05.0450</t>
  </si>
  <si>
    <t>Divisória tipo painel-bandeira de vidro, com 35mm de espessura, considerando uma área superior a 100m2, constituída de painel de vidro na parte superior (inclusive este), com miolo semi-oco, revestido em chapa dura de alta densidade, com laminado melamínico de baixa pressão, estruturado em perfis de aço galvanizado, pintado, inclusive portas e exclusive suas ferragens. Fornecimento e colocação.(desonerado)</t>
  </si>
  <si>
    <t>AL 09.05.0600</t>
  </si>
  <si>
    <t>Divisória tipo painel-bandeira de vidro, com 35mm de espessura, considerando uma área superior a 100m2, constituída de painel e vidro na parte superior (inclusive este), com miolo semi-oco, revestido em chapa dura de alta densidade, pintado, estruturado em perfis de alumínio anodizado natural, inclusive portas e exclusive suas ferragens. Fornecimento e colocação.(desonerado)</t>
  </si>
  <si>
    <t>AL 09.05.0650</t>
  </si>
  <si>
    <t>Divisória tipo painel-bandeira de vidro, com 35mm de espessura, considerando uma área superior a 100m2, constituída de painel e vidro na parte superior (inclusive este), com miolo semi-oco, revestido em chapa dura de alta densidade, com laminado melamínico de baixa pressão, estruturado em perfis de alumínio anodizado natural, inclusive portas e exclusive suas ferragens. Fornecimento e colocação.(desonerado)</t>
  </si>
  <si>
    <t>AL 09.05.0750</t>
  </si>
  <si>
    <t>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aço galvanizado, pintado, inclusive portas e exclusive suas ferragens. Fornecimento e colocação.(desonerado)</t>
  </si>
  <si>
    <t>AL 09.05.0800</t>
  </si>
  <si>
    <t>Divisória tipo painel-vidro-painel, com 35mm de espessura, considerando uma área superior a 100m2, constituída de painel cego até a altura de 1,10m e acima de 2,10m, com vidro entre 1,10 e 2,10m (inclusive este), com miolo semi-oco, revestido em chapa dura de alta densidade, com laminado melamínico de baixa pressão, estruturado em perfis de aço galvanizado, pintado, inclusive portas e exclusive suas ferragens. Fornecimento e colocação.(desonerado)</t>
  </si>
  <si>
    <t>AL 09.05.0850</t>
  </si>
  <si>
    <t>Divisória tipo painel-vidro-painel, com 35mm de espessura, considerando uma área superior a 100m2, constituída de painel cego até a altura de 1,10m e acima de 2,10m, com vidro entre 1,10 e 2,10m (inclusive este), com miolo maciço, retardante de fogo, à base mineral de vermiculita expandida, revestido em chapa dura de alta densidade, pintado, estruturado em perfis de aço galvanizado, pintado, inclusive portas e exclusive suas ferragens. Fornecimento e colocação.(desonerado)</t>
  </si>
  <si>
    <t>AL 09.05.0950</t>
  </si>
  <si>
    <t>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alumínio anodizado natural, inclusive portas e exclusive suas ferragens. Fornecimento e colocação.(desonerado)</t>
  </si>
  <si>
    <t>AL 09.05.1000</t>
  </si>
  <si>
    <t>Divisória tipo painel-vidro-painel, com 35mm de espessura, considerando uma área superior a 100m2, constituída de painel cego até a altura de 1,10 e 2,10m, com vidro entre 1,10 e 2,10m (inclusive este), com miolo semi-oco, revestido em chapa dura de alta densidade, com laminado melamínico de baixa pressão, estruturado em perfis de alumínio anodizado natural, inclusive portas e exclusive suas ferragens. Fornecimento e colocação.(desonerado)</t>
  </si>
  <si>
    <t>AL 09.05.1150</t>
  </si>
  <si>
    <t>Painel de acabamento para cabines e palcos, construído com pano de polipropileno, gramatura 60, com largura de 1,40m, em cor, estruturado com madeira serrada de (2 x 5)cm .  Fornecimento e colocação.(desonerado)</t>
  </si>
  <si>
    <t>AL 09.05.1200</t>
  </si>
  <si>
    <t>Painel divisório com (3,0x0,5x0,1)m, de concreto celular autoclavado, conforme DIN 4223, com densidade nominal de 725Kg/m3, resistência mínima de ruptura de 45Kg/m2 e armadura CA-60 eletrosoldada , Sical ou similar.  Fornecimento e instalação.(desonerado)</t>
  </si>
  <si>
    <t>AL 09.05.2000</t>
  </si>
  <si>
    <t>Parede divisória em Painel Wall Eternit ou similar, fixado em perfil guia no piso ou teto e perfil "H" montante em chapa perfilada de aço zincado.  Fornecimento e colocação.(desonerado)</t>
  </si>
  <si>
    <t>AL 09.05.2500</t>
  </si>
  <si>
    <t>Parede divisória termo-acústica, tipo sanduiche, lisa, em chapa de aço galvanizado, 0,50mm, para uso onde se requer isolamento termo-accústico e conforto térmico, dupla estanqueidade lateral (superior/inferior) com pintura eletrostática branca, com miolo de isopor, fixado em perfil guia no piso ou no teto e perfil "H", montante em chapa perfilada de aço zincado. Fornecimento e colocação.(desonerado)</t>
  </si>
  <si>
    <t>AL 09.05.3000</t>
  </si>
  <si>
    <t>Parede divisória termo-acústica, tipo sanduiche, lisa, em chapa de aço galvanizado, 0,50mm, para uso onde se requer isolamento termo-acústico e conforto térmico, dupla estanqueidade lateral (superior/inferior) com pintura eletrostática branca, com miolo de isopor, fixado em perfil guia no piso ou teto e perfil "H", montante em chapa perfilada de aço zincado.  Fornecimento e colocação.(desonerado)</t>
  </si>
  <si>
    <t>AL 09.10.0050</t>
  </si>
  <si>
    <t>Parede divisória para sanitários, em placa de Mármore Branco Nacional, com 3cm de espessura, polida nas 2 faces, apoiada no piso e parede, exclusive fornecimento das ferragens de fixação do mármore, portas e suas ferragens. Fornecimento e colocação.(desonerado)</t>
  </si>
  <si>
    <t>AL 09.10.0053</t>
  </si>
  <si>
    <t>Parede divisória para sanitários, de placa de Mármore Branco Cintilante, com de 3cm de espessura, polida nas faces apoiada no piso e parede, exclusive fornecimento das ferragens de fixação de mármore, portas e suas ferragens. Fornecimento e colocação.(desonerado)</t>
  </si>
  <si>
    <t>AL 09.10.0100</t>
  </si>
  <si>
    <t>Parede divisória para sanitários e banheiros, de placas de concreto armado (fck=15MPa), com 3,50cm de espessura, chumbadas no piso e fixado na divisória, em 3 pontos na sua altura, por estribos previamente deixados na fundição da placa, exclusive revestimento, porta e suas ferragens. Fornecimento e colocação.(desonerado)</t>
  </si>
  <si>
    <t>AL 09.10.0103</t>
  </si>
  <si>
    <t>Parede, em placa de concreto armado fck=15MPa, com 5cm de espessura, chumbadas no piso e fixada na parede em 3 pontos, por estribos previamente deixados na furação da placa. Fornecimento e colocação.(desonerado)</t>
  </si>
  <si>
    <t>AL 09.15.0050</t>
  </si>
  <si>
    <t>Parede interna, de gesso acartonado, constituído por 2 painéis de 12,5mm, estruturado em perfilados metálicos de 75mm, com espessura de 100mm e pé direito máximo de 3,50m, Lafarge - Gypsum ou similar.  Fornecimento e colocação.(desonerado)</t>
  </si>
  <si>
    <t>AP 04.05.0100</t>
  </si>
  <si>
    <t>Cabide de louça, de 4"x2", na cor branca, Celite ou similar.  Fornecimento e colocação.(desonerado)</t>
  </si>
  <si>
    <t>AP 04.05.0150</t>
  </si>
  <si>
    <t>Cuba de louça, de (49x36)cm, para lavatório, na cor branca.  Fornecimento.(desonerado)</t>
  </si>
  <si>
    <t>AP 04.05.0153</t>
  </si>
  <si>
    <t>Cuba de louça, de (49x36)cm,  para lavatório, na cor branca, torneira de 1/2", válvula de PVC rígido de 1"x2 3/8" e sifão de PVC rígido de 1"x1 1/2".  Fornecimento e colocação.(desonerado)</t>
  </si>
  <si>
    <t>AP 04.05.0200</t>
  </si>
  <si>
    <t>Lavatório, de (42x30)cm, na cor branca, torneira de 1/2", válvula, sifão de PVC rígido e rabicho de plástico.  Fornecimento.(desonerado)</t>
  </si>
  <si>
    <t>AP 04.05.0203</t>
  </si>
  <si>
    <t>Lavatório L911, na cor branca, de (42x30)cm, Deca ou similar.  Fornecimento.(desonerado)</t>
  </si>
  <si>
    <t>AP 04.05.0206</t>
  </si>
  <si>
    <t>Lavatório, na cor branca, de (45x33)cm, sifão de 1"x1 1/4", torneira de 1/2" com arejador, válvula e rabicho de plástico.  Fornecimento.(desonerado)</t>
  </si>
  <si>
    <t>AP 04.05.0209</t>
  </si>
  <si>
    <t>Lavatório, de (45x33)cm, na cor branca, referência 001905, Celite ou similar, com fixação.  Fornecimento.(desonerado)</t>
  </si>
  <si>
    <t>AP 04.05.0212</t>
  </si>
  <si>
    <t>Lavatório, na cor branca, de (52x43)cm, fixação, sifão de 1"x1 1/4", aparelho  com válvula simples, arrejador e rabicho cromado de 1/2".  Fornecimento.(desonerado)</t>
  </si>
  <si>
    <t>AP 04.05.0215</t>
  </si>
  <si>
    <t>Lavatório de embutir, na cor branca, linha ovalada, referência 13310103-6, Ideal Standard ou similar.  Fornecimento.(desonerado)</t>
  </si>
  <si>
    <t>AP 04.05.0250</t>
  </si>
  <si>
    <t>Mictório, com sifão integrado, na cor branca.  Fornecimento.(desonerado)</t>
  </si>
  <si>
    <t>AP 04.05.0300</t>
  </si>
  <si>
    <t>Papeleira de louça, de (15 x 15)cm, com rolete de plástico, na cor branca.  Fornecimento e colocação.(desonerado)</t>
  </si>
  <si>
    <t>AP 04.05.0400</t>
  </si>
  <si>
    <t>Porta-toalha de plástico, de 24", com consolos de louça, na cor branca.  Fornecimento e colocação.(desonerado)</t>
  </si>
  <si>
    <t>AP 04.05.0450</t>
  </si>
  <si>
    <t>Tanque de louça, de (63x55)cm, coluna e fixação.  Fornecimento.(desonerado)</t>
  </si>
  <si>
    <t>AP 04.05.0500</t>
  </si>
  <si>
    <t>Vaso sifonado, na cor branca, válvula de descarga luxo,  de 1 1/2", assento plástico.  Fornecimento.(desonerado)</t>
  </si>
  <si>
    <t>AP 04.05.0503</t>
  </si>
  <si>
    <t>Vaso sifonado, na cor branca.  Fornecimento.(desonerado)</t>
  </si>
  <si>
    <t>AP 04.05.0509</t>
  </si>
  <si>
    <t>Vaso sifonado, na cor branca, com assento plástico tipo popular e caixa de descarga plástica externa.  Fornecimento.(desonerado)</t>
  </si>
  <si>
    <t>AP 04.05.0512</t>
  </si>
  <si>
    <t>Vaso sifonado, linha Azaléia, na cor branca, Celite ou similar, e caixa de descarga de louça acoplada.  Fornecimento.(desonerado)</t>
  </si>
  <si>
    <t>AP 04.05.0550</t>
  </si>
  <si>
    <t>Vaso sifonado, infantil, na cor branca.  Fornecimento.(desonerado)</t>
  </si>
  <si>
    <t>AP 04.05.0553</t>
  </si>
  <si>
    <t>Vaso sanitário infantil, na cor branca, com fixação.  Fornecimento e assentamento.(desonerado)</t>
  </si>
  <si>
    <t>AP 04.07.0100</t>
  </si>
  <si>
    <t>Assento especial para bacia sanitária para deficiente físico, cor gelo, linha Vogue Plus Conforto, referência AP52, da Deca ou similar.  Fornecimento.(desonerado)</t>
  </si>
  <si>
    <t>AP 04.07.0300</t>
  </si>
  <si>
    <t>Bacia sanitária para deficiente físico, cor gelo, linha Vogue Plus Conforto, referência P51, da Deca ou similar.  Fornecimento.(desonerado)</t>
  </si>
  <si>
    <t>AP 04.07.0800</t>
  </si>
  <si>
    <t>Lavatório de louça com coluna, para deficiente físico, cor gelo, linha Vogue Plus Conforto, referência L51, dimensões 55x47 cm, da Deca ou similar, coluna de louça universal referência C1, da Deca ou similar.  Fornecimento.(desonerado)</t>
  </si>
  <si>
    <t>AP 04.10.0050</t>
  </si>
  <si>
    <t>Banca seca de aço inoxidável com 0,55m de largura, até 3m de comprimento, em chapa  18-304, sobre apoios de alvenaria de meia vez e verga de concreto, sem revestimento.  Fornecimento e colocação.(desonerado)</t>
  </si>
  <si>
    <t>AP 04.10.0053</t>
  </si>
  <si>
    <t>Banca de aço inoxidável de (2x0,55)m, em chapa 18-304, com 1 cuba de (500x400x200)mm, em chapa 20-304, válvula americana, sifão de 1 1/2"x1 1/2", sobre apoios de alvenaria de meia vez e verga de concreto, sem revestimento; exclusive torneira.  Fornecimento e colocação.(desonerado)</t>
  </si>
  <si>
    <t>AP 04.10.0100</t>
  </si>
  <si>
    <t>Banca de aço inoxidável de (2x0,55)m, em chapa 18-304, com 2 cubas de (500x400x200)mm, em chapa 20-304, 2 válvulas americana, 2 sifões de 1 1/2"x1 1/2", sobre apoios de alvenaria de meia vez e verga de concreto, sem revestimento; exclusive torneira.  Fornecimento e colocação.(desonerado)</t>
  </si>
  <si>
    <t>AP 04.10.0115</t>
  </si>
  <si>
    <t>Banco articulado, com cantos arredondados e superfície antiderrapante impermeável, dimensões mínimas 0,45x0,70m, em aço inoxidável AISI 304, tubo de 1 1/4", conforme ABNT NBR 9050 para acessibilidade. FORNECIMENTO e COLOCAÇÃO. (Desonerado)</t>
  </si>
  <si>
    <t>AP 04.10.0125</t>
  </si>
  <si>
    <t>Barra de apoio angular, em aço inoxidável AISI 304, diâmetro de 1 1/4", inclusive fixação com parafusos inoxidável e buchas plásticas.  Fornecimento.(desonerado)</t>
  </si>
  <si>
    <t>AP 04.10.0128</t>
  </si>
  <si>
    <t>Barra de apoio 90º, modelo "L", (60x60)cm, em aço inoxidável AISI 304, diâmetro de 1 1/4", inclusive fixação com parafusos inoxidável e buchas plásticas.  Fornecimento.(desonerado)</t>
  </si>
  <si>
    <t>AP 04.10.0131</t>
  </si>
  <si>
    <t>Barra de apoio reta, com 50cm, em aço inoxidável AISI 304, tubo de 1 1/4", inclusive fixação com parafuso inoxidável e buchas plásticas.  Fornecimento.(desonerado)</t>
  </si>
  <si>
    <t>AP 04.10.0134</t>
  </si>
  <si>
    <t>Barra de apoio para pia ou lavatório (proteção para pia), em aço inoxidável AISI 304, tubo de 1 1/4", inclusive fixação com parafusos inoxidáveis e buchas plásticas.  Fornecimento.(desonerado)</t>
  </si>
  <si>
    <t>AP 04.10.0137</t>
  </si>
  <si>
    <t>Barra de apoio lateral de vaso sanitário, modelo "P" ou "U", em aço inoxidável AISI 304, de 1 1/4", inclusive fixação com parafusos inoxidável e buchas plásticas.  Fornecimento.(desonerado)</t>
  </si>
  <si>
    <t>AP 04.10.0150</t>
  </si>
  <si>
    <t>Cuba aço inoxidável de (500x400x200)mm, em chapa 20-304, válvula americana, sifão de   1 1/2"x1 1/2", exclusive torneira.  Fornecimento e colocação.(desonerado)</t>
  </si>
  <si>
    <t>AP 04.10.0200</t>
  </si>
  <si>
    <t>Coifa de aço inoxidável medindo: (2,1x1,2)m; inclusive 3m de duto com (500x500)mm, exaustor de 3CV.  Fornecimento e colocação.(desonerado)</t>
  </si>
  <si>
    <t>AP 04.10.0250</t>
  </si>
  <si>
    <t>Escovário em aço inoxidável, padrão Secretaria Municipal de Saúde, com (150x50)cm, para 3 torneiras.  Fornecimento e colocação.(desonerado)</t>
  </si>
  <si>
    <t>AP 04.10.0253</t>
  </si>
  <si>
    <t>Escovário em aço inoxidável, padrão Secretaria Municipal de Saúde, com (260x50)cm, para 4 torneiras.  Fornecimento e colocação.(desonerado)</t>
  </si>
  <si>
    <t>AP 04.10.0400</t>
  </si>
  <si>
    <t>Mictório coletivo de aço inoxidável, com seção de (580x300)mm, em chapa 20-304, com crivo de saída de 1 1/4", registro de 3/4". Fornecimento.(desonerado)</t>
  </si>
  <si>
    <t>AP 04.10.0500</t>
  </si>
  <si>
    <t>Porta caçamba, de ferro esmaltado, lixeira de aço inoxidável, em chapa 18-304, com (300x300)mm.  Fornecimento e colocação.(desonerado)</t>
  </si>
  <si>
    <t>AP 04.10.0600</t>
  </si>
  <si>
    <t>Tanque de aço inoxidável, em chapa 22-304, de (520x520)mm, capacidade de 30l, com esfregador; exclusive torneira.  Fornecimento.(desonerado)</t>
  </si>
  <si>
    <t>AP 04.10.0603</t>
  </si>
  <si>
    <t>Tanque de expurgo, em aço inoxidável liga 18:8, padrão americano, AISI 304 n° 18, medindo: (600x500x850)mm, com 01 (uma) cuba de expurgo de (500x400x300)mm,  com sifão de aço inoxidável de 75mm de diâmetro, face superior com acabamento escovado e grade basculante removível, tampa em inox com abertura lateral e ralo perfurado, modelo TQ-EXP, Inconox ou similar.  Fornecimento.(desonerado)</t>
  </si>
  <si>
    <t>AP 04.15.0050</t>
  </si>
  <si>
    <t>Aspersores de PVC rígido, giro de 360°, entrada de 3/4", Sempreverde, Fabrimar ou similar.  Fornecimento.(desonerado)</t>
  </si>
  <si>
    <t>AP 04.15.0101</t>
  </si>
  <si>
    <t>Assento sanitário convencional em polietileno. Fornecimento e colocação. (Desonerado)</t>
  </si>
  <si>
    <t>AP 04.15.0106</t>
  </si>
  <si>
    <t>Assento plástico, para vaso infantil.  Fornecimento e colocação.(desonerado)</t>
  </si>
  <si>
    <t>AP 04.15.0150</t>
  </si>
  <si>
    <t>Braço de plástico branco, de 1/2", com canopla.  Fornecimento.(desonerado)</t>
  </si>
  <si>
    <t>AP 04.15.0200</t>
  </si>
  <si>
    <t>Caixa de descarga, plástica, externa.  Fornecimento.(desonerado)</t>
  </si>
  <si>
    <t>AP 04.15.0250</t>
  </si>
  <si>
    <t>Chuveiro de plástico, na cor branca, exclusive braço.(desonerado)</t>
  </si>
  <si>
    <t>AP 04.15.0253</t>
  </si>
  <si>
    <t>Chuveiro de plástico, com braço de 1/2", na cor branca e 1 registro de pressão nº B-1416 ou similar de 1/2".  Fornecimento.(desonerado)</t>
  </si>
  <si>
    <t>AP 04.15.0300</t>
  </si>
  <si>
    <t>Mangueira de borracha flexível, cristal, com diâmetro de 1/2".  Fornecimento.(desonerado)</t>
  </si>
  <si>
    <t>AP 04.15.0303</t>
  </si>
  <si>
    <t>Mangueira de borracha flexível, cristal, com diâmetro de 3/4".  Fornecimento.(desonerado)</t>
  </si>
  <si>
    <t>AP 04.15.0306</t>
  </si>
  <si>
    <t>Mangueira de borracha flexível, cristal, com diâmetro de 1".  Fornecimento.(desonerado)</t>
  </si>
  <si>
    <t>AP 04.15.0350</t>
  </si>
  <si>
    <t>Rabicho plástico de 30cm com saída de 1/2".  Fornecimento.(desonerado)</t>
  </si>
  <si>
    <t>AP 04.15.0401</t>
  </si>
  <si>
    <t>Registro de esfera de PVC rígido, soldável, diâmetro de 20mm.  Fornecimento e instalação.(desonerado)</t>
  </si>
  <si>
    <t>AP 04.15.0403</t>
  </si>
  <si>
    <t>Registro de esfera de PVC rígido, soldável, diâmetro de 20mm.  Fornecimento.(desonerado)</t>
  </si>
  <si>
    <t>AP 04.15.0406</t>
  </si>
  <si>
    <t>Registro de esfera de PVC rígido, soldável, diâmetro de 25mm.  Fornecimento e instalação.(desonerado)</t>
  </si>
  <si>
    <t>AP 04.15.0409</t>
  </si>
  <si>
    <t>Registro de esfera de PVC rígido, soldável, diâmetro de 25mm.  Fornecimento.(desonerado)</t>
  </si>
  <si>
    <t>AP 04.15.0412</t>
  </si>
  <si>
    <t>Registro de esfera de PVC rígido, soldável, diâmetro de 32mm.  Fornecimento e instalação.(desonerado)</t>
  </si>
  <si>
    <t>AP 04.15.0415</t>
  </si>
  <si>
    <t>Registro de esfera de PVC rígido, soldável, diâmetro de 40mm.  Fornecimento e instalação.(desonerado)</t>
  </si>
  <si>
    <t>AP 04.15.0418</t>
  </si>
  <si>
    <t>Registro de esfera de PVC rígido, soldável, diâmetro de 40mm.  Fornecimento.(desonerado)</t>
  </si>
  <si>
    <t>AP 04.15.0421</t>
  </si>
  <si>
    <t>Registro de esfera de PVC rígido, soldável, diâmetro de 50mm.  Fornecimento e instalação.(desonerado)</t>
  </si>
  <si>
    <t>AP 04.15.0424</t>
  </si>
  <si>
    <t>Registro de esfera de PVC rígido, soldável, diâmetro de 50mm.  Fornecimento.(desonerado)</t>
  </si>
  <si>
    <t>AP 04.15.0427</t>
  </si>
  <si>
    <t>Registro de esfera de PVC rígido, roscável, diâmetro de 1 1/2".   Fornecimento e instalação.(desonerado)</t>
  </si>
  <si>
    <t>AP 04.15.0450</t>
  </si>
  <si>
    <t>Saboneteira plástica de sobrepor, para sabonete líquido.  Fornecimento.(desonerado)</t>
  </si>
  <si>
    <t>AP 04.15.0500</t>
  </si>
  <si>
    <t>Sifão roscável para pia ou lavatório de PVC rígido, diâmetro de 1".  Fornecimento.(desonerado)</t>
  </si>
  <si>
    <t>AP 04.15.0503</t>
  </si>
  <si>
    <t>Sifão para tanque, de PVC rígido, diâmetro de 1 1/4".  Fornecimento e instalação.(desonerado)</t>
  </si>
  <si>
    <t>AP 04.15.0506</t>
  </si>
  <si>
    <t>Sifão soldável, de PVC rígido, de 40mm, para pia ou lavatório.  Fornecimento.(desonerado)</t>
  </si>
  <si>
    <t>AP 04.15.0550</t>
  </si>
  <si>
    <t>Tanque de esterilização de mamadeiras, em PVC.  Fornecimento e instalação.(desonerado)</t>
  </si>
  <si>
    <t>AP 04.15.0600</t>
  </si>
  <si>
    <t>Torneira de bóia, de PVC rígido, diâmetro de 1/2".  Fornecimento e instalação.(desonerado)</t>
  </si>
  <si>
    <t>AP 04.15.0603</t>
  </si>
  <si>
    <t>Torneira de bóia, de PVC rígido, diâmetro de 3/4".  Fornecimento e instalação.(desonerado)</t>
  </si>
  <si>
    <t>AP 04.15.0650</t>
  </si>
  <si>
    <t>Torneira de PVC rígido, diâmetro de 1/2".  Fornecimento e instalação.(desonerado)</t>
  </si>
  <si>
    <t>AP 04.15.0700</t>
  </si>
  <si>
    <t>Torneira para pia ou tanque, de PVC rígido, diâmetro de 1/2".  Fornecimento e instalação.(desonerado)</t>
  </si>
  <si>
    <t>AP 04.15.0750</t>
  </si>
  <si>
    <t>Tubo de descarga, tipo longo de 1 1/2", de PVC rígido, para caixa de descarga externa.  Fornecimento.(desonerado)</t>
  </si>
  <si>
    <t>AP 04.15.0800</t>
  </si>
  <si>
    <t>Válvula para lavatório, de 1 1/4", de PVC rígido.  Fornecimento.(desonerado)</t>
  </si>
  <si>
    <t>AP 04.15.0803</t>
  </si>
  <si>
    <t>Válvula para lavatório, de 1"x 2 3/4".  Fornecimento.(desonerado)</t>
  </si>
  <si>
    <t>AP 04.15.0806</t>
  </si>
  <si>
    <t>Válvula para pia, de PVC rígido.  Fornecimento.(desonerado)</t>
  </si>
  <si>
    <t>AP 04.20.0100</t>
  </si>
  <si>
    <t>Chuveiro estampado, acabamento cromado, articulado com braço de 1/2".  Fornecimento.(desonerado)</t>
  </si>
  <si>
    <t>AP 04.20.0118</t>
  </si>
  <si>
    <t>Duchinha manual, com registro de pressão.  Fornecimento.(desonerado)</t>
  </si>
  <si>
    <t>AP 04.20.0150</t>
  </si>
  <si>
    <t>Misturador simples para chuveiro, de 3/4".  Fornecimento.(desonerado)</t>
  </si>
  <si>
    <t>AP 04.20.0153</t>
  </si>
  <si>
    <t>Misturador Belle Epoque Light, para lavatório, acabamento cromado, Deca ou similar.  Fornecimento.(desonerado)</t>
  </si>
  <si>
    <t>AP 04.20.0200</t>
  </si>
  <si>
    <t>Registro de pressão, em bronze, bruto, com diâmetro de 1/2".  Fornecimento.(desonerado)</t>
  </si>
  <si>
    <t>AP 04.20.0206</t>
  </si>
  <si>
    <t>Registro de pressão, em bronze, diâmetro de 1/2", com acabamento cromado, para filtro.  Fornecimento e instalação.(desonerado)</t>
  </si>
  <si>
    <t>AP 04.20.0230</t>
  </si>
  <si>
    <t>Registro regulador de vazão Economaster, para controle de vazão em pontos de abastecimento de água, de 1/2", acabamento cromado, para uso em conjunto com rabichos de ligação, exclusive estes, referência 1450, da Fabrimar ou similar.  Fornecimento.(desonerado)</t>
  </si>
  <si>
    <t>AP 04.20.0250</t>
  </si>
  <si>
    <t>Rabicho cromado de 30cm com saída de 1/2".  Fornecimento.(desonerado)</t>
  </si>
  <si>
    <t>AP 04.20.0253</t>
  </si>
  <si>
    <t>Rabicho flexível cromado de 40cm com saída de 1/2".  Fornecimento e instalação.(desonerado)</t>
  </si>
  <si>
    <t>AP 04.20.0300</t>
  </si>
  <si>
    <t>Sifão, de 1" x 1 1/4", Deca 1680-C ou similar.  Fornecimento.(desonerado)</t>
  </si>
  <si>
    <t>AP 04.20.0303</t>
  </si>
  <si>
    <t>Sifão, diâmetro de 1 1/2"x 1 1/2".  Fornecimento.(desonerado)</t>
  </si>
  <si>
    <t>AP 04.20.0306</t>
  </si>
  <si>
    <t>Sifão metálico cromado, de 1 1/2"x2".  Fornecimento e instalação.(desonerado)</t>
  </si>
  <si>
    <t>AP 04.20.0400</t>
  </si>
  <si>
    <t>Torneira  de bóia, em bronze, de pressão, de 3/4".  Fornecimento e instalação.(desonerado)</t>
  </si>
  <si>
    <t>AP 04.20.0403</t>
  </si>
  <si>
    <t>Torneira de bóia, em bronze, de pressão, de 1".  Fornecimento e instalação.(desonerado)</t>
  </si>
  <si>
    <t>AP 04.20.0406</t>
  </si>
  <si>
    <t>Torneira de bóia, em bronze, de pressão, de 1 1/4".  Fornecimento e instalação.(desonerado)</t>
  </si>
  <si>
    <t>AP 04.20.0409</t>
  </si>
  <si>
    <t>Torneira de bóia, em bronze, de pressão, de 1 1/2".  Fornecimento e instalação.(desonerado)</t>
  </si>
  <si>
    <t>AP 04.20.0412</t>
  </si>
  <si>
    <t>Torneira de bóia, em bronze, de pressão, de 2".  Fornecimento e instalação.(desonerado)</t>
  </si>
  <si>
    <t>AP 04.20.0450</t>
  </si>
  <si>
    <t>Torneira para filtro, 1147-A, Fabrimar ou similar.  Fornecimento.(desonerado)</t>
  </si>
  <si>
    <t>AP 04.20.0500</t>
  </si>
  <si>
    <t>Torneira para jardins, modelo 1153, de 1/2", Deca ou similar.  Fornecimento. (desonerado)</t>
  </si>
  <si>
    <t>AP 04.20.0550</t>
  </si>
  <si>
    <t>Torneira com arejador para lavatório, 1193-A, Fabrimar ou similar.  Fornecimento.(desonerado)</t>
  </si>
  <si>
    <t>AP 04.20.0560</t>
  </si>
  <si>
    <t>Torneira de fechamento automático Acquapress para lavatório, com arejador anti-vandalismo, acabamento cromado, referência 1180-AV, Fabrimar ou similar.  Fornecimento.(desonerado)</t>
  </si>
  <si>
    <t>AP 04.20.0570</t>
  </si>
  <si>
    <t>Torneira para lavatório Pressmatic Benefit de Mesa Chrome, código 00185106, Docol ou similar.  Fornecimento.(desonerado)</t>
  </si>
  <si>
    <t>AP 04.20.0600</t>
  </si>
  <si>
    <t>Torneira para pia, com arejador, 1168, tipo parede, de 1/2", Deca ou similar.  Fornecimento.(desonerado)</t>
  </si>
  <si>
    <t>AP 04.20.0606</t>
  </si>
  <si>
    <t>Torneira para pia ou tanque, nº 1158-A, de 1/2", Fabrimar ou similar.  Fornecimento.(desonerado)</t>
  </si>
  <si>
    <t>AP 04.20.0650</t>
  </si>
  <si>
    <t>Torneira para lavatório, Aquarius 1193-A, de 1/2", da Fabrimar ou similar. Fornecimento. (desonerado)</t>
  </si>
  <si>
    <t>AP 04.20.0700</t>
  </si>
  <si>
    <t>Tubo de ligação para vaso sanitário, com anel expansor, cromado.  Fornecimento.(desonerado)</t>
  </si>
  <si>
    <t>AP 04.20.0750</t>
  </si>
  <si>
    <t>Válvula americana, de 3 1/2"x1 1/2". Fornecimento.(desonerado)</t>
  </si>
  <si>
    <t>AP 04.20.0753</t>
  </si>
  <si>
    <t>Válvula americana, de 3 1/2"x1 1/2".  Fornecimento e instalação.(desonerado)</t>
  </si>
  <si>
    <t>AP 04.20.0760</t>
  </si>
  <si>
    <t>Válvula de escoamento universal para cubas e lavatórios, diâmetro de 1", acabamento cromado, referência 1601, Fabrimar ou similar.  Fornecimento.(desonerado)</t>
  </si>
  <si>
    <t>AP 04.20.0800</t>
  </si>
  <si>
    <t>Válvula para tanque, de 1 1/4"x 2 3/4".  Fornecimento.(desonerado)</t>
  </si>
  <si>
    <t>AP 04.20.0840</t>
  </si>
  <si>
    <t>Válvula de descarga externa Silent Flux, com acionamento por alavanca, com regulagem de tempo de descarga e vazão, bitola de 1 1/4", para pressão de serviço entre 2 a 40 mca, referência 3500, da Fabrimar ou similar.  Fornecimento.(desonerado)</t>
  </si>
  <si>
    <t>AP 04.20.0850</t>
  </si>
  <si>
    <t>Válvula de descarga, silenciosa, cromada, de embutir, com registro de 1 1/4".  Fornecimento.(desonerado)</t>
  </si>
  <si>
    <t>AP 04.20.0853</t>
  </si>
  <si>
    <t>Válvula de descarga, silenciosa, cromada, de embutir, com registro de 1 1/4".   Fornecimento e instalação.(desonerado)</t>
  </si>
  <si>
    <t>AP 04.20.0871</t>
  </si>
  <si>
    <t>Válvula de descarga, silenciosa, cromada, de embutir, com registro de 1 1/2".  Fornecimento.(desonerado)</t>
  </si>
  <si>
    <t>AP 04.20.0876</t>
  </si>
  <si>
    <t>Válvula de descarga para mictório Acquapress, de fechamento automático, acabamento cromado, referência 1181, da Fabrimar ou similar.  Fornecimento.(desonerado)</t>
  </si>
  <si>
    <t>AP 04.20.0897</t>
  </si>
  <si>
    <t>Válvula de esfera em bronze, com diâmetro de 1/2", referência 1552, Deca ou similar.  Fornecimento.(desonerado)</t>
  </si>
  <si>
    <t>AP 04.20.0900</t>
  </si>
  <si>
    <t>Válvula de esfera em bronze, com diâmetro de 3/4", referência 1552, Deca ou similar.  Fornecimento.(desonerado)</t>
  </si>
  <si>
    <t>AP 04.20.0903</t>
  </si>
  <si>
    <t>Válvula de esfera em bronze, com diâmetro de 1", referência 1552, Deca ou similar.  Fornecimento.(desonerado)</t>
  </si>
  <si>
    <t>AP 04.20.0906</t>
  </si>
  <si>
    <t>Válvula de esfera em bronze, com diâmetro de 1 1/2", referência 1552, Deca ou similar.  Fornecimento.(desonerado)</t>
  </si>
  <si>
    <t>AP 09.05.0050</t>
  </si>
  <si>
    <t>Aquecedor elétrico automático de 200l, compreendendo 6m de eletroduto de 3/4" e 20m de fio de cobre de 6mm².  Fornecimento e instalação.(desonerado)</t>
  </si>
  <si>
    <t>AP 09.10.0050</t>
  </si>
  <si>
    <t>Bebedouro elétrico tipo pressão em aço inoxidável, modelo de pé, adulto/criança, capacidade 80l/h.  Fornecimento.(desonerado)</t>
  </si>
  <si>
    <t>AP 09.10.0053</t>
  </si>
  <si>
    <t>Bebedouro elétrico, exclusive o fornecimento do aparelho, compreendendo: 2 varas de eletroduto PVC, diâmetro de 3/4" com luvas, 10m de fio 2,5mm2, tomada de embutir caixa estampada, 4m de tubo de PVC 3/4", 3m de tubo de 40mm, registro de 3/4" e conexões.  Instalação até o ralo existente e assentamento.(desonerado)</t>
  </si>
  <si>
    <t>AP 09.15.0010</t>
  </si>
  <si>
    <t>Braço cromado para chuveiro elétrico, diâmetro de 1/2". Fornecimento.(desonerado)</t>
  </si>
  <si>
    <t>AP 09.15.0050</t>
  </si>
  <si>
    <t>Chuveiro elétrico, automático, 110/220V, Lorenzetti ou similar.  Fornecimento.(desonerado)</t>
  </si>
  <si>
    <t>AP 09.15.0100</t>
  </si>
  <si>
    <t>Chuveiro elétrico, automático, maxi-ducha, com braço cromado de 1/2", 110/220V e 1 registro  de pressão de 3/4".  Fornecimento.(desonerado)</t>
  </si>
  <si>
    <t>AP 09.20.0050</t>
  </si>
  <si>
    <t>Ar Condicionado para colocação em parede, de 7500BTUS.  Fornecimento.(desonerado)</t>
  </si>
  <si>
    <t>AP 09.20.0059</t>
  </si>
  <si>
    <t>Ar Condicionado para colocação em parede, de 21000BTUS.  Fornecimento.(desonerado)</t>
  </si>
  <si>
    <t>AP 09.20.0100</t>
  </si>
  <si>
    <t>Condicionador de ar, tipo Split convencional, 9.000 btu, quente / frio, controle remoto total sem fio, mostrador digital, inclusive unidade externa independente, Ever Confort ou similar. Fornecimento.(desonerado)</t>
  </si>
  <si>
    <t>AP 09.20.0103</t>
  </si>
  <si>
    <t>Condicionador de ar, tipo Split convencional, 12.000 btu, quente / frio, controle remoto total sem fio, mostrador digital, inclusive unidade externa independente, Ever Confort ou similar. Fornecimento.(desonerado)</t>
  </si>
  <si>
    <t>AP 09.20.0106</t>
  </si>
  <si>
    <t>Condicionador de ar, tipo Split convencional, 18.000 btu, quente / frio, controle remoto total sem fio, mostrador digital, inclusive unidade externa independente, Ever Confort ou similar. Fornecimento.(desonerado)</t>
  </si>
  <si>
    <t>AP 09.20.0109</t>
  </si>
  <si>
    <t>Condicionador de ar, tipo Split convencional, 24.000 btu, quente / frio, controle remoto total sem fio, mostrador digital, inclusive unidade externa independente, Ever Confort ou similar.  Fornecimento.(desonerado)</t>
  </si>
  <si>
    <t>AP 09.25.0005</t>
  </si>
  <si>
    <t>Damper corta fogo 35 x 45 cm, acionamento automático, pela ação de elemento fusível, modelo DCF com fusível de disparo (com atestado UL) com rompimento em 72ºC ou 141ºC, com chave fim de curso. Fornecimento e colocação. (Desonerado)</t>
  </si>
  <si>
    <t>AP 09.25.0025</t>
  </si>
  <si>
    <t>Exaustor axial de parede, com diâmetro de 300mm, da True ou similar.  Fornecimento e instalação.(desonerado)</t>
  </si>
  <si>
    <t>AP 09.25.0050</t>
  </si>
  <si>
    <t>Exaustor axial de parede, com diâmetro de 800mm, vazão de 22000m3/h, pressão de 5mmca e motor de 1,5HP de 6 polos/220V. Fornecimento.(desonerado)</t>
  </si>
  <si>
    <t>AP 09.25.0100</t>
  </si>
  <si>
    <t>Exaustor eólico de 24", para fixação em telhados.  Fornecimento.(desonerado)</t>
  </si>
  <si>
    <t>AP 09.30.0050</t>
  </si>
  <si>
    <t>Torneira elétrica 110/220V.  Fornecimento e instalação.(desonerado)</t>
  </si>
  <si>
    <t>AP 09.30.0059</t>
  </si>
  <si>
    <t>Torneira fotoelétrica.  Fornecimento e instalação.(desonerado)</t>
  </si>
  <si>
    <t>AP 09.35.0050</t>
  </si>
  <si>
    <t>Ventilador de teto, com chave para ventilação e exaustão e pás em aço pintado, Ventaço ou similar.  Fornecimento e instalação.(desonerado)</t>
  </si>
  <si>
    <t>AP 09.35.0100</t>
  </si>
  <si>
    <t>Ventilador de parede, com diâmetro de 400mm, vazão de 5000m3/h, pressão de 5mmca e motor de 0,33HP de 4 polos/220V.  Fornecimento e instalação.(desonerado)</t>
  </si>
  <si>
    <t>AP 09.35.0150</t>
  </si>
  <si>
    <t>Ventilador de parede, tipo comercial, oscilante, VP20, diâmetro de 20", motor de 270W, rotação de 1500RPM, vazão de 280m3/min., monofásico de 110/220V, da Viva Vento ou similar.  Fornecimento.(desonerado)</t>
  </si>
  <si>
    <t>AP 09.35.0200</t>
  </si>
  <si>
    <t>Ventilador de parede, tipo industrial, oscilante, diâmetro de 24", motor de 1/8HP, rotação de 1500RPM (com 3 velocidades), vazão de 380m3/min., monofásico de 110/220V, Veneza Plus V2, Solaster ou similar.  Fornecimento.(desonerado)</t>
  </si>
  <si>
    <t>AP 09.99.0100</t>
  </si>
  <si>
    <t>Lanterna de segurança, tipo giratória, para Câmara Escura, com filtro vermelho, tipo Kodak 6B ou similar, em estrutura de aço pintado.  Fornecimento.(desonerado)</t>
  </si>
  <si>
    <t>AP 09.99.0150</t>
  </si>
  <si>
    <t>Prisma bicolor de sinalização para portas de salas de Raio X.  Fornecimento e instalação.(desonerado)</t>
  </si>
  <si>
    <t>AP 09.99.0200</t>
  </si>
  <si>
    <t>Sirene áudio visual, para sistema de alarme contra incêndio. Fornecimento e colocação. (Desonerado)</t>
  </si>
  <si>
    <t>AP 14.05.0050</t>
  </si>
  <si>
    <t>Fogão industrial, à gás, em aço carbono pintado, de 4 bocas com grelha em ferro fundido de (30x30)cm, provido de 2 queimadores simples e 2 queimadores duplos e estrado paneleiro inferior, nas medidas de (76x86x85)cm, Merinox Fog 430 ou similar.  Fornecimento.(desonerado)</t>
  </si>
  <si>
    <t>AP 14.05.0100</t>
  </si>
  <si>
    <t>Fogão industrial, à gás, em aço carbono pintado, de 6 bocas com grelha em ferro fundido de (30x30)cm, provido de 3 queimadores simples e 3 queimadores duplos e estrado paneleiro inferior, Merinox Fog 630 ou similar.  Fornecimento.(desonerado)</t>
  </si>
  <si>
    <t>AP 14.05.0150</t>
  </si>
  <si>
    <t>Fogão industrial de 6 bocas com forno.  Fornecimento.(desonerado)</t>
  </si>
  <si>
    <t>AP 14.10.0050</t>
  </si>
  <si>
    <t>Filtro eletrostático para exaustão mecânica, tipo Penney, modelo FET 21H3, ou similar, com capacidade nominal de 9900 m3/h, alimentação de 220V, monifásica, perda de pressão de 10 mmca (limpo) e 20 mmca (sujo), temperatura de trabalho até 140°F, carcaça em aço carbono, pré-filtro mecânico de telas executado em alumínio e separador inercial de névoas e gotas em alumínio, inclusive difusores.  Fornecimento.(desonerado)</t>
  </si>
  <si>
    <t>AP 19.05.0050</t>
  </si>
  <si>
    <t>Elevador especial para cadeira de rodas, capacidade de 210Kg, velocidade 15m/min, 2 paradas, percurso de 6,60m, comando automático simples em todas as paradas, com 2 portas por andar, abertura do mesmo lado tipo eixo vertical, dimensões de (0,80x2,00)m, portas em chapa com acabamento primer para pintura (exclusive esta), cabina com dimensões de (0,90x1,30x2,05)m em estrutura metálica, acabamento do piso em chapa de aço 3/16" revestida em borracha sintética, teto e acabamentos laterais com painel em chapa de aço com pintura eletrostática na cor bege, iluminação da cabina com luminária fluorescente, porta da cabina pantográfica manual em alumínio anodizado, guias em perfil "T" laminado, contrapeso em blocos de ferro fundido, com máquina superior, moto-freio e redutor de rosca sem fim, auxiliado por contrapeso, modelo EL-2913 da montele ou similar.  Fornecimento, montagem e instalação.(desonerado)</t>
  </si>
  <si>
    <t>AP 19.05.0100</t>
  </si>
  <si>
    <t>Elevador hidráulico, com capacidade para 6 pessoas, 420Kg, velocidade de 0,75m/s, paradas 2 (1 a 2), com motor de corrente alternada, 2 velocidades, tensão de iluminação de 110V, motriz de 220V, frequência de 60Hz, máquina de tração com engrenagem em cima da caixa, Otis ou similar.  Fornecimento, montagem e instalação.(desonerado)</t>
  </si>
  <si>
    <t>AP 19.05.0140</t>
  </si>
  <si>
    <t>Elevador sem casa de máquinas, com 3 paradas, capacidade 8 pessoas ou 600Kg, modelo Smart MRL8-DF da Atlas Schindler ou similar.  Fornecimento, montagem e instalação.(desonerado)</t>
  </si>
  <si>
    <t>AP 19.05.0150</t>
  </si>
  <si>
    <t>Elevador hidráulico, com capacidade para 8 pessoas, 560Kg, velocidade de 0,53m/s, percurso 11,3m, paradas 4 (T1 a 3), com motor trifásico de 220V, 60Hz, sistema hidráulico com transmissão força motriz através de óleo sobre pressão por grupo impulsor, o comprimento da tubulação não poderá exceder a 6m, com sistema eletrônico de comando e controle dotado de display digital, isolador de posição no pavimento principal e setas direcionais nos demais pavimentos, Atlas Vilares ou similar.  Fornecimento, montagem e instalação.(desonerado)</t>
  </si>
  <si>
    <t>AP 19.05.0200</t>
  </si>
  <si>
    <t>Plataforma para transporte vertical, percurso de 3,17m, capacidade para 230kg, velocidade de 6m/minuto, com duas paradas, guarda corpo lateral com braço tipo basculante e acesso pelo mesmo lado, comando automático simples nas duas paradas franqueado, chave na cabine, motor elétrico de 2CV a 1720 rpm, 60 hz, trifásico (220/380V), acionamento com fuso de aço com  rosca trapezoidal 150 e bucha auto lubrificante, construção modulada em  chapas e perfis de aço com ligações parafusadas de alta resistência, acabamento em pintura a pó na cor cinza, com acabamento texturizado, cabine com piso anti-derrapante, chaves de fim de curso, microrutores de interferência no percurso, acoplamento por embreagem cônica automática.  Plataforma nas dimensões da base, sendo largura e profundidade respectivamente de (125x125)cm, dimensões úteis da cabine,  sendo largura e profundidade respectivamente de (80x120)cm, inclusive portão de embarque/desembarque nos dois pavimentos, Montele, modelo PL-237ou similar.  Fornecimento, montagem e instalação.(desonerado)</t>
  </si>
  <si>
    <t>AP 24.05.0050</t>
  </si>
  <si>
    <t>Aspirador a vácuo com frasco para redes de gases medicinais.  Fornecimento.(desonerado)</t>
  </si>
  <si>
    <t>AP 24.05.0100</t>
  </si>
  <si>
    <t>Fluxômetro com umidificador, ar comprimido/oxigênio, para redes de gases medicinais.  Fornecimento.(desonerado)</t>
  </si>
  <si>
    <t>AP 29.05.0051</t>
  </si>
  <si>
    <t>Botijão de gás engarrafado (GLP), capacidade para 13Kg, inclusive o vasilhame e o gás.  Fornecimento e colocação.(desonerado)</t>
  </si>
  <si>
    <t>AP 29.05.0101</t>
  </si>
  <si>
    <t>Botijão de gás engarrafado (GLP), capacidade para 45Kg, inclusive o vasilhame e o gás.  Fornecimento e colocação.(desonerado)</t>
  </si>
  <si>
    <t>AP 29.05.0300</t>
  </si>
  <si>
    <t>Regulador Fisher para botijões de gás GLP com 13Kg.  Fornecimento.(desonerado)</t>
  </si>
  <si>
    <t>AP 34.05.0050</t>
  </si>
  <si>
    <t>Caixa d'água em polietileno, capacidade para 500l, com alças de ancoragem e transporte, tampa  com fechamento por meio de travas, diâmetro de 131cm e altura de 72cm, modelo Aqualev ou similar.  Fornecimento.(desonerado)</t>
  </si>
  <si>
    <t>AP 34.05.0100</t>
  </si>
  <si>
    <t>Caixa d'água redonda, de fibra de vidro, capacidade para 1000l, com tampa.  Fornecimento.(desonerado)</t>
  </si>
  <si>
    <t>AP 34.05.0103</t>
  </si>
  <si>
    <t>Caixa d'água em polietileno, capacidade para 1000l, com alças de ancoragem e transporte, tampa  com fechamento por meio de travas, diâmetro de 163cm e altura de 93cm, modelo Aqualev ou similar.  Fornecimento.(desonerado)</t>
  </si>
  <si>
    <t>AP 34.10.0050</t>
  </si>
  <si>
    <t>Reservatório em fibra de vidro, com capacidade de 10.000L, dimensões (diâmetro: 2,60 x altura: 2,00m),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Fornecimento.(desonerado)</t>
  </si>
  <si>
    <t>AP 34.10.0100</t>
  </si>
  <si>
    <t>Reservatório em fibra de vidro, com capacidade de 20.000L, dimensões (diâmetro: 3,00 x altura: 2,84m),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Fornecimento.(desonerado)</t>
  </si>
  <si>
    <t>AP 34.10.0150</t>
  </si>
  <si>
    <t>Reservatório em fibra de vidro, com capacidade de 30.000L, dimensões (diâmetro: 3,00 x altura: 4,26m),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Fornecimento.(desonerado)</t>
  </si>
  <si>
    <t>AP 34.15.0050</t>
  </si>
  <si>
    <t>Reservatório metálico, padrão SABESP ou similar, com capacidade para 50m³,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instalação.(desonerado)</t>
  </si>
  <si>
    <t>AP 34.15.0100</t>
  </si>
  <si>
    <t>Reservatório metálico, padrão SABESP ou similar, com capacidade para 100m³,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instalação.(desonerado)</t>
  </si>
  <si>
    <t>AP 39.05.0050</t>
  </si>
  <si>
    <t>Balcão de passagem de alimentos, em concretro aparente, guarnição em madeira aparelhada, exclusive pintura.(desonerado)</t>
  </si>
  <si>
    <t>AP 39.05.0100</t>
  </si>
  <si>
    <t>Banca de concreto aparente, com 0,60m de largura e 0,06m de espessura, para 1 cuba, exclusive esta.(desonerado)</t>
  </si>
  <si>
    <t>AP 39.05.0150</t>
  </si>
  <si>
    <t>Bebedouro ou lavatório de concreto, fundido no local, seção em calha prismática, largura de 0,40m, rebordo com 0,25m de altura, medidos internamente em osso, revestido de azulejos brancos (15x15)cm interna e externamente, e válvula; exclusive torneira.(desonerado)</t>
  </si>
  <si>
    <t>AP 39.05.0200</t>
  </si>
  <si>
    <t>Mictório de concreto, fundido no local, com seção em calha prismática, largura de 0,40m, rebordo com 0,15m, medidos internamente em osso, revestido de azulejos brancos (15x15)cm, interna e externamente, e válvula. Exclusive instalação hidráulica.(desonerado)</t>
  </si>
  <si>
    <t>AP 44.05.0050</t>
  </si>
  <si>
    <t>Extintor de incêndio, tipo água sob pressão, de 10l, completo.  Fornecimento.(desonerado)</t>
  </si>
  <si>
    <t>AP 44.05.0100</t>
  </si>
  <si>
    <t>Extintor de incêndio, tipo gás carbônico, de 4kg, completo.  Fornecimento e colocação.(desonerado)</t>
  </si>
  <si>
    <t>AP 44.05.0103</t>
  </si>
  <si>
    <t>Extintor de incêndio, tipo gás carbônico, de 6kg, completo.  Fornecimento e colocação.(desonerado)</t>
  </si>
  <si>
    <t>AP 44.05.0106</t>
  </si>
  <si>
    <t>Extintor de incêndio, tipo gás carbônico, de 10Kg, completo.  Fornecimento.(desonerado)</t>
  </si>
  <si>
    <t>AP 44.05.0150</t>
  </si>
  <si>
    <t>Extintor de incêndio, tipo pó químico, de 4kg, completo.  Fornecimento e colocação.(desonerado)</t>
  </si>
  <si>
    <t>AP 44.05.0153</t>
  </si>
  <si>
    <t>Extintor de incêndio, tipo pó químico, de 6kg, completo.  Fornecimento e colocação.(desonerado)</t>
  </si>
  <si>
    <t>AP 44.05.0156</t>
  </si>
  <si>
    <t>Extintor de incêndio, tipo pó químico seco, de 12kg, completo.  Fornecimento.(desonerado)</t>
  </si>
  <si>
    <t>AP 44.05.0159</t>
  </si>
  <si>
    <t>Extintor de incêndio, tipo pó químico seco, de 30kg, completo com carreta.  Fornecimento.(desonerado)</t>
  </si>
  <si>
    <t>AP 49.05.0040</t>
  </si>
  <si>
    <t>Banca de Mármore Branco Nacional, com 3cm de espessura, medindo: (1,00x0,60)m, com abertura para uma cuba, sobre apoios de alvenaria de meia vez e verga de concreto, sem revestimento. Fornecimento e assentamento.(desonerado)</t>
  </si>
  <si>
    <t>AP 49.05.0050</t>
  </si>
  <si>
    <t>Banca de Mármore Branco Nacional, com 3cm de espessura, medindo (1,50x0,60)m, com abertura para 1 cuba, sobre apoios de alvenaria de meia vez e verga de concreto, sem revestimento.  Fornecimento e assentamento.(desonerado)</t>
  </si>
  <si>
    <t>AP 49.05.0053</t>
  </si>
  <si>
    <t>Banca de Mármore Branco Nacional, com 3cm de espessura, medindo: (2x0,60)m com abertura para 1 ou 2 cubas sobre apoios de alvenaria de meia vez e vergas de concreto, sem revestimento. Fornecimento e assentamento.(desonerado)</t>
  </si>
  <si>
    <t>AP 49.05.0056</t>
  </si>
  <si>
    <t>Banca de Mármore Branco Cintilante, com 3cm de espessura, medindo: (2,20x0,60)m com abertura para 1cuba sobre apoio de alvenaria de meia vez e vergas de concreto sem revestimento.  Fornecimento e assentamento.(desonerado)</t>
  </si>
  <si>
    <t>AP 49.05.0059</t>
  </si>
  <si>
    <t>Banca de Mármore Branco Nacional, com 3cm de espessura, medindo: (2,50x0,60)m, com abertura para 1 ou 2 cubas sobre apoios de alvenaria de meia vez e vergas de concreto, se(desonerado)</t>
  </si>
  <si>
    <t>AP 49.05.0062</t>
  </si>
  <si>
    <t>Banca de Mármore Branco Nacional, com 3cm de espessura, medindo (3x0,60)m, com abertura para 1 ou 2 cubas, sobre apoios de alvenaria de meia vez e vergas de concreto, sem revestimento.  Fornecimento e assentamento.(desonerado)</t>
  </si>
  <si>
    <t>AP 49.05.0065</t>
  </si>
  <si>
    <t>Banca de Mármore Branco Nacional, com 3cm de espessura, medindo (3,50x0,60)m, com abertura para 1 ou 2 cubas, sobre apoios de alvenaria de meia vez e vergas de concreto, sem revestimento.  Fornecimento e assentamento.(desonerado)</t>
  </si>
  <si>
    <t>AP 49.05.0068</t>
  </si>
  <si>
    <t>Banca de Mármore Branco Nacional, com 3cm de espessura, medindo (4x0,60)m, com abertura para 1 ou 2 cubas, sobre apoios de alvenaria de meia vez e vergas de concreto, sem revestimento.  Fornecimento e assentamento.(desonerado)</t>
  </si>
  <si>
    <t>AP 49.05.0071</t>
  </si>
  <si>
    <t>Banca de Mármore Branco Nacional, com 3cm de espessura, medindo 0,60m de largura, com abertura para 1 ou 2 cubas, sobre apoios de alvenaria de meia vez e vergas de concreto, sem revestimento.  Fornecimento e assentamento.(desonerado)</t>
  </si>
  <si>
    <t>AP 49.05.0074</t>
  </si>
  <si>
    <t>Banca de Mármore Branco Nacional, com 3cm de espessura medindo: (2x0,60)m, com abertura para 2 conchas de louça, sobre apoios de alvenaria de meia vez e vergas de concreto, sem revestimento.  Fornecimento e assentamento.(desonerado)</t>
  </si>
  <si>
    <t>AP 49.05.0150</t>
  </si>
  <si>
    <t>Banca seca de Mármore Branco Nacional, com 3cm de espessura e 0,60m de largura, sobre apoios de alvenaria de meia vez e verga de concreto, sem revestimento.  Fornecimento e assentamento.(desonerado)</t>
  </si>
  <si>
    <t>AP 49.05.0153</t>
  </si>
  <si>
    <t>Banca de mármore sintético, medindo: (120x50)cm, com cuba do mesmo material, exclusive torneira, válvula e sifão.  Fornecimento e assentamento.(desonerado)</t>
  </si>
  <si>
    <t>AP 49.05.0250</t>
  </si>
  <si>
    <t>Banca de mármore sintético, medindo: (140x55)cm, com cuba do mesmo material, exclusive torneira, válvula e sifão.  Fornecimento e assentamento.(desonerado)</t>
  </si>
  <si>
    <t>AP 49.05.0253</t>
  </si>
  <si>
    <t>Banca de mármore sintético, medindo: (150x55)cm, com cuba do mesmo material, exclusive torneira, válvula e sifão.  Fornecimento e assentamento.(desonerado)</t>
  </si>
  <si>
    <t>AP 49.05.0256</t>
  </si>
  <si>
    <t>Banca de mármore sintético, medindo: (160x55)cm, com cuba do mesmo material, exclusive torneira, válvula e sifão.  Fornecimento e assentamento.(desonerado)</t>
  </si>
  <si>
    <t>AP 49.05.0300</t>
  </si>
  <si>
    <t>Banca de mármore sintético, medindo: (100x50)cm, com cuba do mesmo material, exclusive torneira, válvula e sifão.  Fornecimento e assentamento.(desonerado)</t>
  </si>
  <si>
    <t>AP 49.05.0500</t>
  </si>
  <si>
    <t>Banca seca em granito Cinza Andorinha, com 3cm de espessura e 0,60m de largura, sobre apoios de alvenaria de meia vez e verga de concreto, sem revestimento.  Fornecimento e assentamento.(desonerado)</t>
  </si>
  <si>
    <t>AP 49.05.0503</t>
  </si>
  <si>
    <t>Banca em granito Cinza Andorinha, com 3cm de espessura e 0,60m de largura, com abertura para 1 ou 2 cubas, sobre apoios de alvenaria de meia vez e verga de concreto, sem revestimento.  Fornecimento e assentamento.(desonerado)</t>
  </si>
  <si>
    <t>AP 49.05.0550</t>
  </si>
  <si>
    <t>Banca de granito Preto Tijuca, com 3cm de espessura, sem abertura para cuba, sobre apoios de alvenaria de meia vez e verga de concreto, sem revestimento.  Fornecimento e assentamento.(desonerado)</t>
  </si>
  <si>
    <t>AP 49.05.0600</t>
  </si>
  <si>
    <t>Prateleira em Mármore Branco Nacional, com 3cm de espessura, 40cm de largura, com rasgo na parede.  Fornecimento e assentamento.(desonerado)</t>
  </si>
  <si>
    <t>AP 49.05.0650</t>
  </si>
  <si>
    <t>Tanque para lavagem em marmorite, medindo: (47x60)cm, de coralita.  Fornecimento.(desonerado)</t>
  </si>
  <si>
    <t>AP 54.05.0050</t>
  </si>
  <si>
    <t>Filtro industrial, com vazão de 1000l/h, Líder ou similar.  Fornecimento.(desonerado)</t>
  </si>
  <si>
    <t>AP 54.05.0100</t>
  </si>
  <si>
    <t>Filtro residencial de 1 vela, de metal, esmaltado com registro.  Fornecimento.(desonerado)</t>
  </si>
  <si>
    <t>AP 54.05.0150</t>
  </si>
  <si>
    <t>Filtro termoplástico, com areia (100Kg), para bomba com motor monofásico ou trifásico, com vazão de 4100l/h, exclusive esta, modelo 19 TP-2, Jacuzzi ou similar.  Fornecimento.(desonerado)</t>
  </si>
  <si>
    <t>AP 59.05.0050</t>
  </si>
  <si>
    <t>Banco de madeira aparelhada, envernizado, boleado nas bordas, confeccionado com assento de (30x30)cm, revestido com laminado melamínico, sendo a altura do banco de 52cm.(desonerado)</t>
  </si>
  <si>
    <t>AP 64.05.0100</t>
  </si>
  <si>
    <t>Persianas horizontais em alumínio, lâminas micro 25 (2,5cm), nas dimensões de (1,25x1,85)m, Luxaflex ou similar.  Fornecimento e colocação.(desonerado)</t>
  </si>
  <si>
    <t>AP 64.05.0203</t>
  </si>
  <si>
    <t>Persiana horizontal metálica 16mm, na cor branca, sem bando, com trilhos e demais materias necessários para fixação.  Fornecimento e colocação.(desonerado)</t>
  </si>
  <si>
    <t>AP 64.05.0240</t>
  </si>
  <si>
    <t>Persiana vertical em PVC, na cor branca, sem bando, com trilhos e demais materias necessários para fixação.  Fornecimento e colocação.(desonerado)</t>
  </si>
  <si>
    <t>AP 64.05.0250</t>
  </si>
  <si>
    <t>Persiana vertical em tecido, com trilhos e demais materiais necessários para fixação.  Fornecimento e colocação.(desonerado)</t>
  </si>
  <si>
    <t>AP 98.99.0050</t>
  </si>
  <si>
    <t>Braçadeira para dutos de ar condicionado em cantoneira de 3/4"x1/8".   Fornecimento e colocação.(desonerado)</t>
  </si>
  <si>
    <t>AP 98.99.0100</t>
  </si>
  <si>
    <t>Lava olhos de emergência com acionamento manual por alavanca, tubulação e conexões em ferro galvanizado, pia em AISI 304, conexões de entrada e saída de 1" BSP, pintura anticorrosiva, na cor verde segurança, pia com diâmetro de 300mm.  Fornecimento e colocação.(desonerado)</t>
  </si>
  <si>
    <t>AP 98.99.0112</t>
  </si>
  <si>
    <t>Moinho a vento, com roda de diâmetro de 3,40mx18pás, confeccionado em chapas galvanizadas nº 20, com dobras laterais e pintura automotiva, sistema de freio automático, retorno automático de destravamento, montado em torre de 9,00m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instalaçao.(desonerado)</t>
  </si>
  <si>
    <t>AP 98.99.0115</t>
  </si>
  <si>
    <t>Moinho a vento com roda de diâmetro de 3,40mx18pás, confeccionado em chapas galvanizadas nº 20 com dobras laterais e pintura automotiva, sistema de freio automático, retorno automático de destravamento, montado em torre de 12,00m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instalaçao.(desonerado)</t>
  </si>
  <si>
    <t>BP 04.05.0025</t>
  </si>
  <si>
    <t>Base de brita graduada, inclusive fornecimento de materiais, exclusive transporte do canteiro para a pista, medida após compactação.(desonerado)</t>
  </si>
  <si>
    <t>BP 04.05.0050</t>
  </si>
  <si>
    <t>Base de brita corrida, inclusive fornecimento dos materiais, medida após a compactação.(desonerado)</t>
  </si>
  <si>
    <t>BP 04.05.0053</t>
  </si>
  <si>
    <t>Base ou sub base estabilizada sem mistura de materiais, conforme Caderno de Encargos - PCRJ, exclusive escavação e transporte dos materiais, inclusive o transporte da água.(desonerado)</t>
  </si>
  <si>
    <t>BP 04.05.0056</t>
  </si>
  <si>
    <t>Base ou sub base estabilizada granulometricamente, com mistura de 2 ou mais materiais, conforme Caderno de Encargos - PCRJ, exclusive escavação e transporte dos materiais, inclusive o transporte de água.(desonerado)</t>
  </si>
  <si>
    <t>BP 04.05.0059</t>
  </si>
  <si>
    <t>Base de solo-cimento, executado "in loco", o custo indeniza as operações de execução na pista, inclusive transporte da água e se aplica ao volume de solo-cimento executado, medido após a compactação, exclusive a escavação, cimento e transporte dos materiais.(desonerado)</t>
  </si>
  <si>
    <t>BP 04.05.0100</t>
  </si>
  <si>
    <t>Camada de bloqueio (colchão) de areia, espalhado e comprimido mecanicamente, medido após compressão.(desonerado)</t>
  </si>
  <si>
    <t>BP 04.05.0103</t>
  </si>
  <si>
    <t>Camada de bloqueio (colchão) de pó-de-pedra, espalhado e comprimido mecanicamente, medida após compressão.(desonerado)</t>
  </si>
  <si>
    <t>BP 04.05.0150</t>
  </si>
  <si>
    <t>Camada de pó-de-pedra espalhada manualmente, medida após a compactação.(desonerado)</t>
  </si>
  <si>
    <t>BP 04.05.0200</t>
  </si>
  <si>
    <t>Capa selante compreendendo aplicação de asfalto na proporção de 1,1 a 1,4l/m2, distribuição de agregado (5 a 15Kg/m2) e compactação com rolo leve.(desonerado)</t>
  </si>
  <si>
    <t>BP 04.05.0250</t>
  </si>
  <si>
    <t>Construção de aterro, conforme Caderno de Encargos - PCRJ; exclusive escavação e carga, transporte e fornecimento dos materiais.(desonerado)</t>
  </si>
  <si>
    <t>BP 04.05.0300</t>
  </si>
  <si>
    <t>Construção de reforço de sub leito, conforme Caderno de Encargos - PCRJ; exclusive escavação e carga, transporte e fornecimento dos materiais.(desonerado)</t>
  </si>
  <si>
    <t>BP 04.05.0350</t>
  </si>
  <si>
    <t>Execução de pavimentação de saibro arenoso, em camadas de 10cm, medida após a compactação, inclusive fornecimento do material, espalhamento, rega e compactação.(desonerado)</t>
  </si>
  <si>
    <t>BP 04.05.0353</t>
  </si>
  <si>
    <t>Execução de pavimentação em saibro melhorado com cimento, em camadas de 8cm de espessura, medida após a compressão, sendo a proporção de cimento de 5% em volume (72Kg/m3), inclusive fornecimento dos materiais.(desonerado)</t>
  </si>
  <si>
    <t>BP 04.05.0400</t>
  </si>
  <si>
    <t>Imprimação de base de pavimentação, conforme Caderno de Encargos - PCRJ.(desonerado)</t>
  </si>
  <si>
    <t>BP 04.05.0450</t>
  </si>
  <si>
    <t>Regularização de subleito, conforme Caderno de Encargos - PCRJ.  O preço indeniza as operações de execução e transporte de água e se aplica à área efetivamente regularizada, exclusive transporte e escavação de corretivos.(desonerado)</t>
  </si>
  <si>
    <t>BP 04.10.0100</t>
  </si>
  <si>
    <t>Base de agregados reciclados, de resíduos da construção civil, inclusive fornecimento dos materiais, medido após compactação.(desonerado)</t>
  </si>
  <si>
    <t>BP 04.10.0500</t>
  </si>
  <si>
    <t>Sub-base e reforço de agregados reciclados, de resíduos da construção civil, inclusive fornecimento dos materiais, medido após compactação.(desonerado)</t>
  </si>
  <si>
    <t>BP 09.05.0050</t>
  </si>
  <si>
    <t>Concreto betuminoso usinado a quente, para camada intermediária (BINDER), de acordo com as  especificações da PCRJ; exclusive transporte da usina para a pista e espalhamento da mistura.(desonerado)</t>
  </si>
  <si>
    <t>BP 09.05.0100</t>
  </si>
  <si>
    <t>Concreto betuminoso usinado a quente, para camada de rolamento, de acordo com as  especificações da PCRJ; exclusive transporte da usina para a pista e espalhamento da mistura.(desonerado)</t>
  </si>
  <si>
    <t>BP 09.05.0150</t>
  </si>
  <si>
    <t>Concreto asfáltico pré-misturado a frio, conforme Caderno de Encargos - PCRJ.  O preço indeniza as operações de execução, o fornecimento e o transporte dos materiais empregados, e aplica-se ao volume executado, medido após a compressão.(desonerado)</t>
  </si>
  <si>
    <t>BP 09.05.0170</t>
  </si>
  <si>
    <t>Concreto Asfáltico Usinado a Quente, com asfalto borracha, utilizando no mínimo 15% de borracha granulada de pneus, satisfazendo as propriedades da Norma do DER/PR-ES-P-28/5, atendendo as normas de segurança e do meio ambiente, para camada de rolamento, de acordo com as especificações da PCRJ, exclusive o transporte da usina para pista e espalhamento da mistura.(desonerado)</t>
  </si>
  <si>
    <t>BP 09.05.0200</t>
  </si>
  <si>
    <t>Espalhamento manual e compactação mecânica de concreto asfáltico usinado a quente, ou de pré-misturado, exclusive fornecimento de todos os materiais.(desonerado)</t>
  </si>
  <si>
    <t>BP 09.05.0250</t>
  </si>
  <si>
    <t>Espalhamento com motonivelaora e compactação mecânica de qualquer tipo de revestimento asfáltico, executado de acordo com as especificações da PCRJ.(desonerado)</t>
  </si>
  <si>
    <t>BP 09.05.0300</t>
  </si>
  <si>
    <t>Espalhamento com vibro acabadora convencional e compactação mecânica de qualquer tipo de concreto asfáltico usinado a quente, executado de acordo com as especificações da PCRJ, exclusive os materiais.(desonerado)</t>
  </si>
  <si>
    <t>BP 09.05.0303</t>
  </si>
  <si>
    <t>Espalhamento com vibro acabadora eletrônica e compactação mecânica de qualquer tipo de concreto asfáltico usinado a quente, executado de acordo com as especificações da PCRJ.(desonerado)</t>
  </si>
  <si>
    <t>BP 09.05.0350</t>
  </si>
  <si>
    <t>Manta geotêxtil de poliéster, em uma camada, sobre pavimentação betuminosa tipo OP-20, Bidim ou similar.  Fornecimento e colocação.(desonerado)</t>
  </si>
  <si>
    <t>BP 09.05.0355</t>
  </si>
  <si>
    <t>Reparador instantâneo de pavimentos (concreto asfáltico não emulsionado) para aplicação a frio, embalado em sacos multifoliados de papel Kraft com 40 Kg. Fornecimento e aplicação (espalhamento).</t>
  </si>
  <si>
    <t>BP 09.05.0400</t>
  </si>
  <si>
    <t>Pintura de ligação, inclusive limpeza do trecho a ser trabalhado.(desonerado)</t>
  </si>
  <si>
    <t>BP 09.05.0450</t>
  </si>
  <si>
    <t>Piso sintético para atletismo, moldado no local, sem juntas ou emendas, com 2 camadas distintas, sendo a anterior composta de uma manta flexível de grânulos preto de borracha vulcanizada de granulometria controlada, aglomerados com resinas de poliuretano, moldado "in loco" sobre a base, com aplicação prévia de primer de poliuretano na camada superior (espessura de 3mm), e composta de granulado fino de borracha EPDM colorida e resinas coloridas de poliuretano, com inibidores de raios UV que será aplicada sobre a manta com equipamento de jateamento tipo Spray, com a superfície acabada, texturada de cor vermelha tijolo, tipo Lisotan, Lisonda ou similar.(desonerado)</t>
  </si>
  <si>
    <t>BP 09.05.0500</t>
  </si>
  <si>
    <t>Recomposição de revestimento em concreto asfáltico usinado a quente, executado em áreas de pequenas dimensões; exclusive corte, pintura de ligação e fornecimento de todos os materiais.(desonerado)</t>
  </si>
  <si>
    <t>BP 09.05.0550</t>
  </si>
  <si>
    <t>Reforço ou tratamento para trincamentos, com revestimento betuminoso, feito com manta de geogrelha flexível de poliéster de alta tenacidade oude fibra de vidro revestida com polímero a elevada temperatura (mínimo de 180 ºC), combinado com manta não tecida ultra leve, em forma de grelha, com abertura de malha de (40x40)mm, malha fixa sem movimentação resistência de 50KN/m, transversal e longitudinal, especificação segundo a norma DER-SP - ET-DE-P00/43, com as seguintes especificações: resistência a tração &gt;=50KN/m para deformação &lt;=12% conforme NBR 12824; resistência a fadiga &gt;=90% de resistência retida após 100.000 ciclos carga/descarga e ponto de amolecimento &gt;180 ºC.  Fornecimento e colocação.(desonerado)</t>
  </si>
  <si>
    <t>BP 09.05.0600</t>
  </si>
  <si>
    <t>Micro revestimento asfáltico a frio, com emprego de emulsão modificada com polímeros, aditivo de controle de rompimento, abertura ao tráfego no máximo em 2h, consumo por m2 entre 10Kg a 12Kg, em uma única camada, com emprego da faixa III ou IV da ISSA.  O preço inclui todos os materiais, equipamentos, mão de obra, execução e transporte.  O micro revestimento asfáltico a frio deverá atender as especificações da ISSA ou do DNER.(desonerado)</t>
  </si>
  <si>
    <t>BP 09.05.0650</t>
  </si>
  <si>
    <t>Revestimento de concreto betuminoso usinado a quente, para camada de rolamento, com 4cm de espessura, exclusive transporte da usina para a pista de imprimação.(desonerado)</t>
  </si>
  <si>
    <t>BP 09.05.0651</t>
  </si>
  <si>
    <t>Revestimento de concreto betuminoso usinado a quente, espalhado manualmente, com 4cm de espessura, exclusive transporte da usina para o local de aplicação.(desonerado)</t>
  </si>
  <si>
    <t>BP 09.05.0653</t>
  </si>
  <si>
    <t>Revestimento de concreto betuminoso usinado a quente, com 5 cm de espessura, executado em uma camada, de acordo com as instruções do DER-RJ, exclusive o transporte da usina para o local de aplicação.(desonerado)</t>
  </si>
  <si>
    <t>BP 09.05.0656</t>
  </si>
  <si>
    <t>Revestimento de concreto betuminoso usinado a quente, com 8cm de espessura, executado em 2 camadas, sendo a inferior de ligação (Binder), com 4cm de espessura e a superior de rolamento, conforme Caderno de Encargos - PCRJ, exclusive transporte da usina para a pista.(desonerado)</t>
  </si>
  <si>
    <t>BP 09.05.0659</t>
  </si>
  <si>
    <t>Revestimento de concreto betuminoso usinado a quente, com 10cm de espessura, executado em 2 camadas, sendo a inferior de ligação (Binder), com 6cm de espessura e a superior de rolamento, inclusive pintura de ligação entre as camadas, conforme Caderno de Encargos - PCRJ, exclusive transporte da usina para a pista.(desonerado)</t>
  </si>
  <si>
    <t>BP 09.05.0670</t>
  </si>
  <si>
    <t>Revestimento de concreto betuminoso usinado a quente, executado em uma camada, de acordo com as instruções do DER-RJ, exclusive o transporte da usina para o local de aplicação.(desonerado)</t>
  </si>
  <si>
    <t>BP 09.05.0700</t>
  </si>
  <si>
    <t>Revestimento de concreto asfáltico, com polímero, usinado à quente, com 5cm de espessura, executado com vibroacabadora com controle eletrônico e mesa extensiva de no mínimo 7m, conforme especificações da Prefeitura da Cidade do Rio de Janeiro.(desonerado)</t>
  </si>
  <si>
    <t>BP 09.05.0703</t>
  </si>
  <si>
    <t>Revestimento de concreto asfáltico, com polímero, usinado à quente, com 7cm de espessura, executado com vibroacabadora com controle eletrônico e mesa extensiva de no mínimo 7m, conforme especificações da Prefeitura da Cidade do Rio de Janeiro.(desonerado)</t>
  </si>
  <si>
    <t>BP 09.05.0715</t>
  </si>
  <si>
    <t>Revestimento em concreto asfáltico usinado a quente, com cimento asfáltico aditivado com polímero, com ponto de amolecimento superior a 80º C, contento aditivo de mistura morna resistente a estocagem que permita espalhamento e compactação da mistura em temperatura inferior a 140 º C, com incorporação de 15% de material obtido na fresagem de revestimento asfáltico (RAP), atendendo às normas de segurança e de meio ambiente, espalhado e compactado na espessura de 5 cm, de acordo com as especificações da Prefeitura da Cidade do Rio de Janeiro, exclusive transporte da usina à pista.(desonerado)</t>
  </si>
  <si>
    <t>BP 09.05.0725</t>
  </si>
  <si>
    <t>Revestimento em concreto asfáltico usinado a quente, com cimento asfáltico aditivado com polímero, tipo SMA, com ponto de amolecimento superior a 80º C, contendo aditivo de mistura morna resistente a estocagem que permita espalhamento e compactação da mistura em temperatura inferior a 140º C, atendendo às normas de segurança e de meio ambiente, espalhado e compactado na espessura de 5 cm, de acordo com as especificações da Prefeitura da Cidade do Rio de Janeiro, exclusive transporte da usina à pista.(desonerado)</t>
  </si>
  <si>
    <t>BP 09.05.0750</t>
  </si>
  <si>
    <t>Revestimento de saibro executado manualmente, comprimido em camada; exclusive o fornecimento e o transporte do saibro, sendo a camada medida após a compressão.(desonerado)</t>
  </si>
  <si>
    <t>BP 09.05.0800</t>
  </si>
  <si>
    <t>Revestimento de saibro executado mecanicamente (motoniveladora e rolo), comprimido em camada; exclusive o fornecimento e o transporte do saibro, sendo a camada medida após a compressão.(desonerado)</t>
  </si>
  <si>
    <t>BP 09.05.0850</t>
  </si>
  <si>
    <t>Tratamento superficial antiderrapante mediante agente aglutinante de resina epoxi e agregado. (desonerado)</t>
  </si>
  <si>
    <t>BP 09.10.0050</t>
  </si>
  <si>
    <t>Pavimento rígido com armadura simples, com 10cm de espessura, em concreto de 20 MPa, monolítica, com juntas serradas, incluindo nivelamento da base com nível, colocação de lona plástica de polietileno de 200mc, tela eletro-soldada Telcon Q-92 com 10% de superposição, para execução de Quadra Poliesportiva, exclusive preparo do terreno.(desonerado)</t>
  </si>
  <si>
    <t>BP 09.10.0500</t>
  </si>
  <si>
    <t>Pavimento rígido, com 8cm de espessura, em concreto argamassado com FCK=20MPa, colorido com óxido de ferro vermelho sintético, juntas serradas, lona plástica de polietileno de 0,20mm, e camada regularizadora de pó de pedra, compactada mecanicamente, com acabamento de superfície desempenado, camurçado e vassourado, cura com manta geotextil e proteção com cumeeira de sarrafo de madeira e lona plástica, para execução de pavimento de ciclovia, exclusive preparo do terreno.(desonerado)</t>
  </si>
  <si>
    <t>BP 09.10.0600</t>
  </si>
  <si>
    <t>Pavimento rígido em concreto usinado FCK=20MPa, colorido com oxido de ferro vermelho sintético, com acabamento de superfície desempenado e camurçado, espessura de 8cm, juntas serradas a cada 1,5m, preenchidas com selante de silicone, lona plástica de polietileno de 0,20mm, e camada regularizadora de pó de pedra compactada mecanicamente, cura úmida com manta geotextil e proteção com cumeeira de sarrfo de madeira e lona plástica, para execução de pavimento de ciclovia, exclusive preparo do terreno.(desonerado)</t>
  </si>
  <si>
    <t>BP 09.15.0050</t>
  </si>
  <si>
    <t>Junta de retração, serrada com disco de diamantes, para pavimentos de placas de concreto, com 5cm de profundidade, somente o corte, exclusive preenchimento e barras de ligação e de transferência.(desonerado)</t>
  </si>
  <si>
    <t>BP 09.15.0100</t>
  </si>
  <si>
    <t>Junta de retração, serrada com disco de diamante,  em revestimento de placas de concreto, com 5cm de profundidade, inclusive preenchimento de asfalto diluído CM-30, exclusive barras de ligação e de transferência.(desonerado)</t>
  </si>
  <si>
    <t>BP 09.15.0150</t>
  </si>
  <si>
    <t>Junta de retração, em revestimento de placa de concreto do tipo encaixe (macho e fêmea), inclusive preenchimento de asfalto diluído CM-30, exclusive barras de ligação e de transferência.(desonerado)</t>
  </si>
  <si>
    <t>BP 09.15.0200</t>
  </si>
  <si>
    <t>Limpeza e preenchimento de junta de retração, com asfalto duluído CM-30, exclusive corte, barras de ligação e de transferência.(desonerado)</t>
  </si>
  <si>
    <t>BP 09.20.0050</t>
  </si>
  <si>
    <t>Assentamento de artefato de concreto, sobre colchão de pó-de-pedra, areia ou material equivalente, com fornecimento de todos os materiais, exclusive o artefato de concreto, inclusive rejuntamento, de acordo com as especificações da PCRJ.(desonerado)</t>
  </si>
  <si>
    <t>BP 09.20.0100</t>
  </si>
  <si>
    <t>Reassentamento de artefato de concreto, com reaproveitamento deste, com limpeza de rejunte aderente, sobre colchão de pó-de-pedra, areia ou material equivalente, inclusive fornecimento de todos os materiais, inclusive rejuntamento.(desonerado)</t>
  </si>
  <si>
    <t>BP 09.20.0103</t>
  </si>
  <si>
    <t>Reassentamento de artefato de concreto, com reaproveitamento deste, sobre colchão de pó-de-pedra, areia ou material equivalente e o fornecimento de todos os materiais.(desonerado)</t>
  </si>
  <si>
    <t>BP 09.20.0150</t>
  </si>
  <si>
    <t>Pavimentação com blocos vazados de concreto, medindo: (50x50x10)cm, assentes em camadas de areia grossa de 2cm, exclusive preparo do terreno, Concregrama CGD, Neo-Rex ou similar.  Fornecimento e assentamento.(desonerado)</t>
  </si>
  <si>
    <t>BP 09.20.0153</t>
  </si>
  <si>
    <t>Pavimentação com blocos vazados de concreto, medindo: (60x45x7,5)cm, assentes em camadas de areia grossa de 2cm, exclusive preparo do terreno, Concregrama CG7, Neo-Rex ou similar.  Fornecimento e assentamento.(desonerado)</t>
  </si>
  <si>
    <t>BP 09.20.0300</t>
  </si>
  <si>
    <t>Rejuntamento de artefato de concreto, com argamassa de cimento e areia no traço 1:3, com fornecimento de todos os materiais.(desonerado)</t>
  </si>
  <si>
    <t>BP 09.20.0350</t>
  </si>
  <si>
    <t>Revestimento intertravado com peças (blocos) de concreto com cimento, cor natural,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</si>
  <si>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 09.20.0353</t>
  </si>
  <si>
    <t>Revestimento intertravado com peças (blocos) de concreto com cimento, colorido; nas cores vermelho, amarelo, preto e variações,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</si>
  <si>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 09.20.0356</t>
  </si>
  <si>
    <t>Revestimento intertravado com peças (blocos) de concreto com cimento, cor natural,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</si>
  <si>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 09.20.0359</t>
  </si>
  <si>
    <t>Revestimento intertravado com peças (blocos) de concreto com cimento, colorido; nas cores vermelho, amarelo, preto e variações,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</si>
  <si>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 09.20.0362</t>
  </si>
  <si>
    <t>Revestimento intertravado com peças (blocos) de concreto com cimento, cor natural,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</si>
  <si>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 09.20.0365</t>
  </si>
  <si>
    <t>Revestimento intertravado com peças (blocos) de concreto com cimento, cor natural, com resistência à compressão de 50MPa,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</si>
  <si>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 09.20.0368</t>
  </si>
  <si>
    <t>Revestimento intertravado com peças (blocos) de concreto com cimento, colorido; nas cores vermelho, amarelo, preto e variações,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</si>
  <si>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 09.25.0050</t>
  </si>
  <si>
    <t>Paralelepípedos.  Fornecimento.(desonerado)</t>
  </si>
  <si>
    <t>BP 09.25.0100</t>
  </si>
  <si>
    <t>Assentamento de paralelepípedos com reaproveitamento destes, fornecimento de pó-de-pedra e rejuntamento com betume e cascalhinho.(desonerado)</t>
  </si>
  <si>
    <t>BP 09.25.0103</t>
  </si>
  <si>
    <t>Assentamento de paralelepípedos com reaproveitamento destes e fornecimento de pó-de-pedra e rejuntamento com argamassa de cimento e areia no traço 1:3.(desonerado)</t>
  </si>
  <si>
    <t>BP 09.25.0150</t>
  </si>
  <si>
    <t>Arrancamento e reassentamento de paralelepípedos com limpeza de betume, aderente sobre colchão de pó-de-pedra, incluindo fornecimento do pó-de-pedra, exclusive rejuntamento e fornecimento dos paralelepípedos.(desonerado)</t>
  </si>
  <si>
    <t>BP 09.25.0153</t>
  </si>
  <si>
    <t>Arrancamento e reassentamento de paralelepípedos com limpeza do betume, aderente sobre colchão de pó-de-pedra, inclusive fornecimento de pó-de-pedra e rejuntamento com argamassa de cimento e areia no traço 1:3, exclusive fornecimento dos paralelepípedos.(desonerado)</t>
  </si>
  <si>
    <t>BP 09.25.0156</t>
  </si>
  <si>
    <t>Assentamento de paralelepípedos com reaproveitamento destes, inclusive fornecimento de pó-de-pedra, exclusive rejuntamento.(desonerado)</t>
  </si>
  <si>
    <t>BP 09.25.0200</t>
  </si>
  <si>
    <t>Reassentamento de paralelepípedos, com reaproveitamento deste, com limpeza de rejunto aderido, sobre colchão de pó-de-pedra, areia ou material equivalente, inclusive fornecimento de todos os materiais e o rejuntamento.(desonerado)</t>
  </si>
  <si>
    <t>BP 09.25.0250</t>
  </si>
  <si>
    <t>Rejuntamento de pavimentação de paralelepípedos com betume e cascalhinho, exclusive o fornecimento do betume.(desonerado)</t>
  </si>
  <si>
    <t>BP 09.25.0253</t>
  </si>
  <si>
    <t>Rejuntamento de revestimento em paralelepípedos, com CAP-40 e Brita 0, inclusive fornecimento de todos os materiais.(desonerado)</t>
  </si>
  <si>
    <t>BP 09.25.0303</t>
  </si>
  <si>
    <t>Pavimentação com paralelepípedos sobre colchão de pó-de-pedra e rejuntamento com betume e cascalhinho, inclusive fornecimento de todos os materiais.(desonerado)</t>
  </si>
  <si>
    <t>BP 14.05.0051</t>
  </si>
  <si>
    <t>Corte mecânico com fresadora a frio, em zona urbana sem interferências, inclusive coleta do material em caminhão basculante, exclusive transporte do material.(desonerado)</t>
  </si>
  <si>
    <t>BP 14.05.0060</t>
  </si>
  <si>
    <t>Corte mecânico com fresadora à frio, em concreto asfáltico, em zona urbana com interferências, inclusive coleta do material em caminhão basculante, exclusive transporte do material.(desonerado)</t>
  </si>
  <si>
    <t>BP 14.05.0100</t>
  </si>
  <si>
    <t>Reciclagem de pavimento (técnica de espuma de asfalto), com a adição de CAP 50/70, cimento portland e água e todos os materiais necessários, com até 15cm de espessura, considerando a execução no período diurno e em meia pista. (volume medido após a compactação).(desonerado)</t>
  </si>
  <si>
    <t>BP 19.05.0050</t>
  </si>
  <si>
    <t>Meio-fio em granito, com seção de (20x25)cm, formato de paralelogramo com ângulo de 83°, superfícies sem polimento com chanfro de 1cm na parte superior, em uma das faces.  Fornecimento e assentamento.(desonerado)</t>
  </si>
  <si>
    <t>BP 19.05.0053</t>
  </si>
  <si>
    <t>Meio-fio reto de granito, altura de 0,35m, apicoado comum, fornecimento e assentamento com rejuntamento de argamassa de cimento e areia no traço 1:4.(desonerado)</t>
  </si>
  <si>
    <t>BP 19.05.0100</t>
  </si>
  <si>
    <t>Travessão ou tento de granito, fornecimento e assentamento com rejuntamento de argamassa de cimento e areia no traço 1:4.(desonerado)</t>
  </si>
  <si>
    <t>BP 19.10.0050</t>
  </si>
  <si>
    <t>Cordão de concreto simples, com secção de (6x25)cm, moldados no local, inclusive escavação e reaterro.(desonerado)</t>
  </si>
  <si>
    <t>BP 19.10.0053</t>
  </si>
  <si>
    <t>Cordão de concreto simples, com secção de (10x25)cm, moldados no local, inclusive escavação e reaterro.(desonerado)</t>
  </si>
  <si>
    <t>BP 19.10.0100</t>
  </si>
  <si>
    <t>Meio-fio de concreto simples (fck=13,5MPa), moldado no local, conforme Caderno de Encargos - PCRJ, medindo 0,15m na base e com altura de 0,30m, rejuntamento com argamassa de cimento e areia no traço 1:4, inclusive o fornecimento de todos os materiais, escavação e reaterro.(desonerado)</t>
  </si>
  <si>
    <t>BP 19.10.0150</t>
  </si>
  <si>
    <t>Meio-fio reto de concreto simples (fck=15MPa), moldado no local, conforme Caderno de Encargos - PCRJ, medindo 0,15m na base e com altura de 0,45m, rejuntamento com argamassa de cimento e areia no traço 1:4, inclusive o fornecimento de todos os materiais, escavação e reaterro.(desonerado)</t>
  </si>
  <si>
    <t>BP 19.10.0200</t>
  </si>
  <si>
    <t>Meio-fio curvo de concreto simples (fck=13,5MPa), moldado no local, conforme Caderno de Encargos - PCRJ, medindo 0,15m na base e com altura de 0,30m, rejuntamento com argamassa de cimento e areia no traço 1:4; com fornecimento de todos os materiais, escavação e reaterro.(desonerado)</t>
  </si>
  <si>
    <t>BP 19.10.0250</t>
  </si>
  <si>
    <t>Meio-fio curvo de concreto simples (fck=15MPa), moldado no local, conforme Caderno de Encargos - PCRJ, medindo 0,15m na base e com altura de 0,45m, rejuntamento com argamassa de cimento e areia no traço 1:4, inclusive o fornecimento de todos os materiais, escavação e reaterro.(desonerado)</t>
  </si>
  <si>
    <t>BP 19.10.0300</t>
  </si>
  <si>
    <t>Execução de meio-fio simples de concreto (15X30cm), moldado no local, com utilização de concreto importado de usina fck=25MPa e utilização de máquina extrusora, incluindo mobilização e desmobilização da máquina, alimentação, manutenção e deslocamento da máquina na obra, operador e ajudante, inclusive materiais, acabamento e serventia para acabamento. (desonerado)</t>
  </si>
  <si>
    <t>BP 19.15.0050</t>
  </si>
  <si>
    <t>Sarjeta e meio-fio conjugados, de concreto simples (fck=15MPa), moldado no local, conforme Caderno de Encargos - PCRJ, medindo 0,45m de base e com altura de 0,30m, rejuntamento de argamassa de cimento e areia no traço 1:4; inclusive o fornecimento de todos os materiais.(desonerado)</t>
  </si>
  <si>
    <t>BP 19.15.0053</t>
  </si>
  <si>
    <t>Sarjeta e meio-fio conjugados, de concreto simples (fck=35MPa), moldado no local, conforme Caderno de Encargos - PCRJ, medindo 0,45m de base e com altura de 0,30m, rejuntamento de argamassa de cimento e areia no traço 1:4; inclusive o fornecimento de todos os materiais.(desonerado)</t>
  </si>
  <si>
    <t>BP 19.15.0056</t>
  </si>
  <si>
    <t>Sarjeta e meio-fio conjugados, de concreto colorido simples (fck=35MPa), moldado no local, conforme Caderno de Encargos - PCRJ, medindo 0,45m de base e com altura de 0,30m, rejuntamento de argamassa de cimento e areia no traço 1:4; inclusive o fornecimento de todos os materiais.(desonerado)</t>
  </si>
  <si>
    <t>BP 19.15.0059</t>
  </si>
  <si>
    <t>Sarjeta e meio-fio conjugados, de concreto simples (fck=15MPa), moldado no local, conforme Caderno de Encargos - PCRJ, medindo 0,65m de base e com altura de 0,30m, rejuntamento de argamassa de cimento e areia no traço 1:4; inclusive o fornecimento de todos os materiais.(desonerado)</t>
  </si>
  <si>
    <t>BP 19.15.0065</t>
  </si>
  <si>
    <t>Execução de meio-fio (15X30cm) e sarjeta (30X15cm) conjugados de concreto moldado no local, com utilização de concreto importado de usina fck=25MPa, com utilização de máquina extrusora, com mobilização e desmobilização da máquina, alimentação, lubrificação e deslocamento da máquina na obra, operador e ajudante, inclusive materiais, acabamento e serventia para acabamento.(desonerado)</t>
  </si>
  <si>
    <t>BP 19.20.0050</t>
  </si>
  <si>
    <t>Meio-fio de concreto pré-moldado (fck=15MPa), medindo 0,15m na base e com altura de 0,30m, rejuntamento com argamassa de cimento e areia no traço 1:4, inclusive o fornecimento de todos os materiais, escavação e reaterro.(desonerado)</t>
  </si>
  <si>
    <t>BP 19.20.0053</t>
  </si>
  <si>
    <t>Meio-fio de concreto pré-moldado (fck=15MPa), medindo 0,15m na base e com altura de 0,45m, rejuntamento com argamassa de cimento e areia no traço 1:4, inclusive o fornecimento de todos os materiais, escavação e reaterro.(desonerado)</t>
  </si>
  <si>
    <t>BP 19.25.0050</t>
  </si>
  <si>
    <t>Guia de concreto armado, destinado ao encunhamento de pavimentação em paralelos, em logradouro com declividade do greide maior que 18%, de seção (0,15x0,40)m, assentado transversalmente ao eixo da via.  Fornecimento e assentamento.(desonerado)</t>
  </si>
  <si>
    <t>BP 19.25.0100</t>
  </si>
  <si>
    <t>Sarjeta-guia de paralelepípedo (1 fiada), assente sobre base de concreto (fck=11MPa); inclusive esta, rejuntamento de argamassa de cimento e areia (traço 1:3), para pavimentação betuminosa.(desonerado)</t>
  </si>
  <si>
    <t>BP 19.25.0150</t>
  </si>
  <si>
    <t>Sarjeta de concreto simples (fck=13,5MPa), moldada no local, conforme Caderno de Encargos - PCRJ, medindo 0,30m de largura e 0,10m de espessura, inclusive o fornecimento de todos os materiais.(desonerado)</t>
  </si>
  <si>
    <t>BP 19.25.0200</t>
  </si>
  <si>
    <t>Sarjeta de concreto simples (fck=15MPa), moldada no local, conforme Caderno de Encargos - PCRJ, medindo 0,30m de largura e 0,15m de espessura, inclusive o fornecimento de todos os materiais.(desonerado)</t>
  </si>
  <si>
    <t>BP 19.30.0050</t>
  </si>
  <si>
    <t>Levantamento e reassentamento de meio-fio.(desonerado)</t>
  </si>
  <si>
    <t>BP 19.30.0053</t>
  </si>
  <si>
    <t>Levantamento e reassentamento de tento ou travessão.(desonerado)</t>
  </si>
  <si>
    <t>BP 19.30.0100</t>
  </si>
  <si>
    <t>Reassentamento de meio-fio.(desonerado)</t>
  </si>
  <si>
    <t>BP 19.30.0103</t>
  </si>
  <si>
    <t>Reassentamento de tento ou travessão.(desonerado)</t>
  </si>
  <si>
    <t>CE 04.05.0050</t>
  </si>
  <si>
    <t>Prestação de serviços de engenharia para acompanhamento e desenvolvimento de estudos e projetos das Diretorias de Projetos e de Informações Gerenciais, com alocação de técnicos especializados.(desonerado)</t>
  </si>
  <si>
    <t>hh</t>
  </si>
  <si>
    <t>CE 04.10.0010</t>
  </si>
  <si>
    <t>Advogado para serviços de consultoria de engenharia e arquitetura, inclusive encargos sociais. (Desonerado)</t>
  </si>
  <si>
    <t>CE 04.10.0056</t>
  </si>
  <si>
    <t>Arquiteto júnior de serviços técnicos especializados de consultoria de engenharia e arquitetura.(desonerado)</t>
  </si>
  <si>
    <t>CE 04.10.0062</t>
  </si>
  <si>
    <t>Arquiteto pleno de serviços técnicos especializados de consultoria de engenharia e arquitetura.(desonerado)</t>
  </si>
  <si>
    <t>CE 04.10.0068</t>
  </si>
  <si>
    <t>Arquiteto sênior de serviços técnicos especializados de consultoria de engenharia e arquitetura.(desonerado)</t>
  </si>
  <si>
    <t>CE 04.10.0074</t>
  </si>
  <si>
    <t>Arquivista técnico de serviços técnicos especializados de consultoria de engenharia e arquitetura.(desonerado)</t>
  </si>
  <si>
    <t>CE 04.10.0077</t>
  </si>
  <si>
    <t>Assistente Social para serviços de consultoria de engenharia e arquitetura, inclusive encargos sociais. (Desonerado)</t>
  </si>
  <si>
    <t>CE 04.10.0080</t>
  </si>
  <si>
    <t>Auxiliar de laboratorista de serviços técnicos especializados de consultoria de engenharia e arquitetura.(desonerado)</t>
  </si>
  <si>
    <t>CE 04.10.0086</t>
  </si>
  <si>
    <t>Técnico de nível médio de serviços técnicos especializados de consultoria de engenharia e arquitetura.(desonerado)</t>
  </si>
  <si>
    <t>CE 04.10.0092</t>
  </si>
  <si>
    <t>Auxiliar de topografia de serviços técnicos especializados de consultoria de engenharia e arquitetura.(desonerado)</t>
  </si>
  <si>
    <t>CE 04.10.0104</t>
  </si>
  <si>
    <t>Biólogo pleno de serviços técnicos especializados de consultoria de engenharia e arquitetura.(desonerado)</t>
  </si>
  <si>
    <t>CE 04.10.0110</t>
  </si>
  <si>
    <t>Consultor de serviços técnicos especializados de consultoria de engenharia e arquitetura.(desonerado)</t>
  </si>
  <si>
    <t>CE 04.10.0116</t>
  </si>
  <si>
    <t>Coordenador de serviços técnicos especializados de consultoria de engenharia e arquitetura.(desonerado)</t>
  </si>
  <si>
    <t>CE 04.10.0122</t>
  </si>
  <si>
    <t>Desenhista cadista sênior de serviços técnicos especializados de consultoria de engenharia e arquitetura.(desonerado)</t>
  </si>
  <si>
    <t>CE 04.10.0128</t>
  </si>
  <si>
    <t>Desenhista júnior de serviços técnicos especializados de consultoria de engenharia e arquitetura.(desonerado)</t>
  </si>
  <si>
    <t>CE 04.10.0134</t>
  </si>
  <si>
    <t>Desenhista pleno de serviços técnicos especializados de consultoria de engenharia e arquitetura.(desonerado)</t>
  </si>
  <si>
    <t>CE 04.10.0146</t>
  </si>
  <si>
    <t>Encarregado de serviços técnicos especializados de consultoria de engenharia e arquitetura.(desonerado)</t>
  </si>
  <si>
    <t>CE 04.10.0152</t>
  </si>
  <si>
    <t>Engenheiro júnior de serviços técnicos especializados de consultoria de engenharia e arquitetura.(desonerado)</t>
  </si>
  <si>
    <t>CE 04.10.0158</t>
  </si>
  <si>
    <t>Engenheiro pleno de serviços técnicos especializados de consultoria de engenharia e arquitetura.(desonerado)</t>
  </si>
  <si>
    <t>CE 04.10.0164</t>
  </si>
  <si>
    <t>Engenheiro sênior de serviços técnicos especializados de consultoria de engenharia e arquitetura.(desonerado)</t>
  </si>
  <si>
    <t>CE 04.10.0170</t>
  </si>
  <si>
    <t>Geólogo júnior de serviços técnicos especializados de consultoria de engenharia e arquitetura.(desonerado)</t>
  </si>
  <si>
    <t>CE 04.10.0176</t>
  </si>
  <si>
    <t>Geólogo pleno de serviços técnicos especializados de consultoria de engenharia e arquitetura.(desonerado)</t>
  </si>
  <si>
    <t>CE 04.10.0182</t>
  </si>
  <si>
    <t>Geólogo sênior de serviços técnicos especializados de consultoria de engenharia e arquitetura.(desonerado)</t>
  </si>
  <si>
    <t>CE 04.10.0188</t>
  </si>
  <si>
    <t>Laboratorista de serviços técnicos especializados de consultoria de engenharia e arquitetura.(desonerado)</t>
  </si>
  <si>
    <t>CE 04.10.0192</t>
  </si>
  <si>
    <t>Laboratorista especializado em solos - A(desonerado)</t>
  </si>
  <si>
    <t>CE 04.10.0194</t>
  </si>
  <si>
    <t>Nivelador de serviços técnicos especializados de consultoria de engenharia e arquitetura.(desonerado)</t>
  </si>
  <si>
    <t>CE 04.10.0200</t>
  </si>
  <si>
    <t>Projetista júnior de serviços técnicos especializados de consultoria de engenharia e arquitetura.(desonerado)</t>
  </si>
  <si>
    <t>CE 04.10.0206</t>
  </si>
  <si>
    <t>Projetista pleno de serviços técnicos especializados de consultoria de engenharia e arquitetura.(desonerado)</t>
  </si>
  <si>
    <t>CE 04.10.0212</t>
  </si>
  <si>
    <t>Projetista sênior de serviços técnicos especializados de consultoria de engenharia e arquitetura.(desonerado)</t>
  </si>
  <si>
    <t>CE 04.10.0218</t>
  </si>
  <si>
    <t>Secretária executiva de serviços técnicos especializados de consultoria de engenharia e arquitetura.(desonerado)</t>
  </si>
  <si>
    <t>CE 04.10.0224</t>
  </si>
  <si>
    <t>Secretária júnior de serviços técnicos especializados de consultoria de engenharia e arquitetura.(desonerado)</t>
  </si>
  <si>
    <t>CE 04.10.0242</t>
  </si>
  <si>
    <t>Tecnólogo júnior de serviços técnicos especializados de consultoria de engenharia e arquitetura.(desonerado)</t>
  </si>
  <si>
    <t>CE 04.10.0248</t>
  </si>
  <si>
    <t>Tecnólogo sênior de serviços técnicos especializados de consultoria de engenharia e arquitetura.(desonerado)</t>
  </si>
  <si>
    <t>CE 04.10.0254</t>
  </si>
  <si>
    <t>Topógrafo de serviços técnicos especializados de consultoria de engenharia e arquitetura.(desonerado)</t>
  </si>
  <si>
    <t>CI 04.05.0050</t>
  </si>
  <si>
    <t>Colocação de madeiramento de telhas cerâmicas, inclusive pregos, exclusive o fornecimento do madeiramento e das telhas.(desonerado)</t>
  </si>
  <si>
    <t>CI 04.05.0100</t>
  </si>
  <si>
    <t>Madeiramento para cobertura de telhas onduladas de cimento amianto ou Fiber-Glass ou similar, pregadas sem tesouras ou pontaletes, medido pela projeção.(desonerado)</t>
  </si>
  <si>
    <t>CI 04.05.0150</t>
  </si>
  <si>
    <t>Madeiramento para cobertura de telhas cerâmicas, (francesa, portuguesa, duplana, colonial ou similar), constituído de cumeeira, terças, caibros, pontaletes e ripas de madeira serrada, pregados sem tesoura, medido pela projeção horizontal.(desonerado)</t>
  </si>
  <si>
    <t>CI 04.05.0200</t>
  </si>
  <si>
    <t>Peça em madeira serrada, de (7 x 20)cm, para cobertura de qualquer tipo.  Fornecimento e colocação.(desonerado)</t>
  </si>
  <si>
    <t>CI 04.10.0050</t>
  </si>
  <si>
    <t>Terça em serrada, de (7,5cm x 7,5cm / 3" x 3"), para estrutura de telhados e coberturas.  Fornecimento e colocação.(desonerado)</t>
  </si>
  <si>
    <t>CI 04.10.0100</t>
  </si>
  <si>
    <t>Terça em madeira serrada de (7,5cm x 11,25cm / 3" x 4 1/2"), para estrutura de telhados e coberturas. Fornecimento e colocação.(desonerado)</t>
  </si>
  <si>
    <t>CI 04.10.0150</t>
  </si>
  <si>
    <t>Terça em serrada de (7,5cm x 15cm / 3" x 6"), para estrutura de telhados e coberturas.  Fornecimento e colocação.(desonerado)</t>
  </si>
  <si>
    <t>CI 04.10.0200</t>
  </si>
  <si>
    <t>Terça em madeira serrada, de (7,5cm x 22,5cm / 3" x 9"), para estrutura de telhados e coberturas.  Fornecimento e colocação.(desonerado)</t>
  </si>
  <si>
    <t>CI 04.15.0050</t>
  </si>
  <si>
    <t>Caibro em madeira serrada, de (3,75cm x 7,5cm / 1 1/2" x 3").  Fornecimento e colocação.(desonerado)</t>
  </si>
  <si>
    <t>CI 04.15.0100</t>
  </si>
  <si>
    <t>Caibro em madeira serrada, de (5cm x 7,5cm / 2" x 3").  Fornecimento e colocação.(desonerado)</t>
  </si>
  <si>
    <t>CI 04.20.0050</t>
  </si>
  <si>
    <t>Tesoura completa em madeira serrada, para telhados com vãos de 4m.  Fornecimento e colocação.(desonerado)</t>
  </si>
  <si>
    <t>CI 04.20.0100</t>
  </si>
  <si>
    <t>Tesoura completa em madeira serrada, para telhados com vãos de 5m.  Fornecimento e colocação.(desonerado)</t>
  </si>
  <si>
    <t>CI 04.20.0150</t>
  </si>
  <si>
    <t>Tesoura completa em madeira serrada, para telhados com vãos de 6m.  Fornecimento e colocação.(desonerado)</t>
  </si>
  <si>
    <t>CI 04.20.0200</t>
  </si>
  <si>
    <t>Tesoura completa em madeira serrada, para telhados com vãos de 7m.  Fornecimento e colocação.(desonerado)</t>
  </si>
  <si>
    <t>CI 04.20.0250</t>
  </si>
  <si>
    <t>Tesoura completa em madeira serrada, para telhados com vãos de 8m.  Fornecimento e colocação.(desonerado)</t>
  </si>
  <si>
    <t>CI 04.20.0300</t>
  </si>
  <si>
    <t>Tesoura completa em madeira serrada, para telhados com vãos de 9m.  Fornecimento e colocação.(desonerado)</t>
  </si>
  <si>
    <t>CI 04.20.0350</t>
  </si>
  <si>
    <t>Tesoura completa em madeira serrada, para telhados com vãos de 10m.  Fornecimento e colocação.(desonerado)</t>
  </si>
  <si>
    <t>CI 04.20.0400</t>
  </si>
  <si>
    <t>Tesoura completa em madeira serrada, para telhados com vãos de 12m.  Fornecimento e colocação.(desonerado)</t>
  </si>
  <si>
    <t>CI 04.25.0050</t>
  </si>
  <si>
    <t>Pontalete em madeira serrada, de (7,5cm x 7,5cm / 3" x 3"), verticais e horizontais para estrutura de telhados de telhas cerâmicas, medido pela projeção horizontal do telhado.  Fornecimento e Colocação.(desonerado)</t>
  </si>
  <si>
    <t>CI 04.25.0100</t>
  </si>
  <si>
    <t>Pontalete em madeira serrada, de (7,5cm x 7,5cm / 3" x 3"), verticais e horizontais para estrutura de coberturas de telhas leves (mineral, fibra-vegetal, fiber-glass e similares), medido pela projeção horizontal do telhado.  Fornecimento e colocação.(desonerado)</t>
  </si>
  <si>
    <t>CI 04.30.0050</t>
  </si>
  <si>
    <t>Cobertura em telhas coloniais; exclusive cumeeira e madeiramento.  Fornecimento e colocação.(desonerado)</t>
  </si>
  <si>
    <t>CI 04.30.0053</t>
  </si>
  <si>
    <t>Cobertura em telhas francesas; exclusive cumeeira e madeiramento.  Fornecimento e colocação.(desonerado)</t>
  </si>
  <si>
    <t>CI 04.30.0056</t>
  </si>
  <si>
    <t>Cobertura em telha portuguesa, exclusive cumeeira e madeiramento.  Fornecimento e colocação.(desonerado)</t>
  </si>
  <si>
    <t>CI 04.30.0100</t>
  </si>
  <si>
    <t>Colocação de telhas francesas, exclusive fornecimento.(desonerado)</t>
  </si>
  <si>
    <t>CI 04.30.0150</t>
  </si>
  <si>
    <t>Cobertura em telhas de concreto, exclusive cumeeira e madeiramento.  Fornecimento e colocação.(desonerado)</t>
  </si>
  <si>
    <t>CI 04.30.0250</t>
  </si>
  <si>
    <t>Cordão para arremate de telhado, executado com argamassa de cimento, areia e saibro no traço 1:2:2.(desonerado)</t>
  </si>
  <si>
    <t>CI 04.30.0300</t>
  </si>
  <si>
    <t>Cumeeira para cobertura em telhas francesas ou coloniais.  Fornecimento e colocação.(desonerado)</t>
  </si>
  <si>
    <t>CI 04.30.0303</t>
  </si>
  <si>
    <t>Cumeeira para cobertura em telhas de concreto.  Fornecimento e colocação.(desonerado)</t>
  </si>
  <si>
    <t>CI 04.30.0350</t>
  </si>
  <si>
    <t>Telhas francesas.  Fornecimento.(desonerado)</t>
  </si>
  <si>
    <t>CI 04.35.0050</t>
  </si>
  <si>
    <t>Cobertura com chapa de aço galvanizado, pintada com tinta a pó à base de poliéster nas duas faces nas cores preto, branco, amarelo, cinza ou cerâmica, perfil trapezoidal, espessura 0,65mm, altura de 40mm e largura útil de 970mm, inclusive todos os acessórios para fixação em estrutura metálica (calço, goiva, haste, arruela de neoprene), exclusive cumeeira, Intertelhas ou similar.  Fornecimento e colocação.(desonerado)</t>
  </si>
  <si>
    <t>CI 04.35.0203</t>
  </si>
  <si>
    <t>Telha metálica CE-100, 0,65mm, perfil trapezoidal, fabricado em aço galvanizado com 270g/m2 de zinco, com largura total de 808mm, largura útil de 750mm e comprimento de 6600mm, pintado por processo eletrostático polimerizada em estufa.  Fornecimento.(desonerado)</t>
  </si>
  <si>
    <t>CI 04.37.0100</t>
  </si>
  <si>
    <t>Cobertura termo-isolante, dupla, tipo sanduíche, trapezoidal, de aço galvanizado 0,43mm, para uso onde se requer conforto térmico, dupla estanqueidade lateral (superior/inferior) sem pintura, recheio de poliéster expandido (EPS altura = 40mm) com retardante à chama e densidade conforme NBR-11.752 da ABNT, largura útil de 985mm, comprimento até 12,00m, altura do trapézio de 36cm, incluindo os acessórios para fixação, Fácil &amp; Rápido ou similar.  Fornecimento e colocação.(desonerado)</t>
  </si>
  <si>
    <t>CI 04.37.0150</t>
  </si>
  <si>
    <t>Cobertura termo-isolante, dupla, tipo sanduíche, trapezoidal, de aço galvanizado 0,43mm, para uso onde se requer conforto térmico, dupla estanqueidade lateral (superior/inferior) e pintura em 1 face,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colocação.(desonerado)</t>
  </si>
  <si>
    <t>CI 04.37.0200</t>
  </si>
  <si>
    <t>Cobertura termo-isolante, dupla, tipo sanduíche, trapezoidal, de aço galvanizado 0,43mm, para uso onde se requer conforto térmico, dupla estanqueidade lateral (superior/inferior) e pintura nas 2 faces,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colocação.(desonerado)</t>
  </si>
  <si>
    <t>CI 04.40.0100</t>
  </si>
  <si>
    <t>Cobertura em chapas de alumínio de 0,5mm de espessura, com sobreposição lateral de 1 onda e longitudinal de 14cm, sendo as chapas fixadas com ganchos de alumínio com rosca de 6mm de diâmetro; exclusive madeiramento e cumeeira.(desonerado)</t>
  </si>
  <si>
    <t>CI 04.40.0150</t>
  </si>
  <si>
    <t>Colocação de rufo, cumeeira ou contra-rufo de alumínio com 0,8mmx1056mm.(desonerado)</t>
  </si>
  <si>
    <t>CI 04.40.0200</t>
  </si>
  <si>
    <t>Contra rufo em alumínio, com acabamento em verniz em 1 face e pintada na outra, trapezoidal ou ondulada, medindo: (1500x562x0,8)mm, Alcoa ou similar.  Fornecimento e colocação.(desonerado)</t>
  </si>
  <si>
    <t>CI 04.40.0203</t>
  </si>
  <si>
    <t>Contra rufo em alumínio, com acabamento em verniz nas 2 faces, trapezoidal ou ondulada, medindo: (1500x562x0,8)mm, Alcoa ou similar.  Fornecimento e colocação.(desonerado)</t>
  </si>
  <si>
    <t>CI 04.40.0250</t>
  </si>
  <si>
    <t>Cumeeira em alumínio com acabamento em verniz em 1 face e pintada em outra, trapezoidal ou ondulada, medindo: (1265x600x0,8)mm, Alcoa ou similar.  Fornecimento e colocação.(desonerado)</t>
  </si>
  <si>
    <t>CI 04.40.0253</t>
  </si>
  <si>
    <t>Cumeeira em alumínio com acabamento em verniz nas 2 faces, trapezoidal ou ondulada, medindo: (1265x600x0,8)mm, Alcoa ou similar.  Fornecimento e colocação.(desonerado)</t>
  </si>
  <si>
    <t>CI 04.40.0350</t>
  </si>
  <si>
    <t>Rufo em alumínio, com acabamento em verniz em 1 face e pintada na outra, trapezoidal, medindo: (1265x600x0,8)mm, Alcoa ou similar.  Fornecimento e colocação.(desonerado)</t>
  </si>
  <si>
    <t>CI 04.40.0353</t>
  </si>
  <si>
    <t>Rufo em alumínio, com acabamento em verniz nas 2 faces, trapezoidal ou ondulada, medindo: (1265x600x0,8)mm, Alcoa ou similar.  Fornecimento e colocação.(desonerado)</t>
  </si>
  <si>
    <t>CI 04.40.0400</t>
  </si>
  <si>
    <t>Telha de alumínio, com acabamento em verniz nas 2 faces (interna e externa), no modelo trapezoidal ou ondulada, na espessura de 0,5mm, Alcoflon ou similar.  Fornecimento e colocação.(desonerado)</t>
  </si>
  <si>
    <t>CI 04.40.0403</t>
  </si>
  <si>
    <t>Telha de alumínio, com acabamento em verniz em 1 face e pintado na outra, no modelo trapezoidal ou ondulada, na espessura de 0,5mm, Alcoflon ou similar.  Fornecimento e colocação.(desonerado)</t>
  </si>
  <si>
    <t>CI 04.43.0050</t>
  </si>
  <si>
    <t>Cobertura dupla de 30mm, com telha térmica, trapezoidal em alumínio, inclusive todos os acessórios necessários à sua execução, Bernini ou similar.  Fornecimento e colocação, exclusive transporte.(desonerado)</t>
  </si>
  <si>
    <t>CI 04.43.0100</t>
  </si>
  <si>
    <t>Cobertura termo-isolante, dupla, tipo sanduíche, trapezoidal, de alumínio 0,43mm, para uso onde se requer conforto térmico, dupla estanqueidade lateral, sem pintura, recheio de poliestireno expandido (EPS altura = 40mm) com retardante à chama e densidade conforme NBR-11.752 da ABNT, largura útil de 0,99m, comprimento até 12,00m, incluindo os acessórios para fixação, altura total de 78,8mm, Fácil &amp; Rápido ou similar.  Fornecimento e colocação.(desonerado)</t>
  </si>
  <si>
    <t>CI 04.45.0050</t>
  </si>
  <si>
    <t>Cobertura em telhas onduladas, sem amianto, com espessura de 4mm, fixadas por pregos, inclusive vedação, exclusive o madeiramento, Vogatex ou similar.  Fornecimento e colocação.(desonerado)</t>
  </si>
  <si>
    <t>CI 04.45.0100</t>
  </si>
  <si>
    <t>Cobertura em telhas onduladas, sem amianto, com espessura de 6mm, fixadas por parafusos galvanizados, inclusive vedação, exclusive o madeiramento, Eternit ou similar.  Fornecimento e colocação.(desonerado)</t>
  </si>
  <si>
    <t>CI 04.45.0106</t>
  </si>
  <si>
    <t>Cobertura em telhas onduladas, sem amianto, com espessura de 6mm, fixadas por parafusos galvanizados, inclusive vedação, exclusive o madeiramento, Maxiplac da Brasilit ou similar.  Fornecimento e colocação.(desonerado)</t>
  </si>
  <si>
    <t>CI 04.45.0150</t>
  </si>
  <si>
    <t>Cobertura em telhas onduladas, sem amianto, com espessura de 8mm, fixadas por parafusos galvanizados, inclusive vedação, exclusive o madeiramento, Eternit ou similar.  Fornecimento e colocação.(desonerado)</t>
  </si>
  <si>
    <t>CI 04.45.0156</t>
  </si>
  <si>
    <t>Cobertura em telhas onduladas, sem amianto, com espessura de 8mm, nas dimensões úteis de (2,30 x 0,50)m, fixadas por parafusos galvanizados, inclusive vedação, exclusive o madeiramento, Modulada da Eternit ou similar.  Fornecimento e colocação.(desonerado)</t>
  </si>
  <si>
    <t>CI 04.45.0200</t>
  </si>
  <si>
    <t>Cobertura em telhas onduladas, sem amianto, nas dimensões úteis de (9,00 x 0,90)m, fixadas por parafusos e acessórios galvanizados, inclusive peças complementares (rufo, placa de vedação, pingadeira e vedação), exclusive o madeiramento, Canalete 90 da Eternit ou similar.  Fornecimento e colocação.(desonerado)</t>
  </si>
  <si>
    <t>CI 04.45.0250</t>
  </si>
  <si>
    <t>Cumeeira normal para telhas onduladas de 6mm a 8mm, sem amianto, fixada por parafusos galvanizados, inclusive vedação, Eternit ou similar.  Fornecimento e colocação.(desonerado)</t>
  </si>
  <si>
    <t>CI 04.45.0253</t>
  </si>
  <si>
    <t>Cumeeira normal para telhas onduladas, sem amianto, fixada por parafusos galvanizados, inclusive vedação, Eternit ou similar.  Fornecimento e colocação.(desonerado)</t>
  </si>
  <si>
    <t>CI 04.45.0256</t>
  </si>
  <si>
    <t>Cumeeira normal para telhas canalete 90, sem amianto, fixada por parafusos galvanizados, inclusive vedação, Eternit ou similar.  Fornecimento e colocação.(desonerado)</t>
  </si>
  <si>
    <t>CI 04.45.0262</t>
  </si>
  <si>
    <t>Cumeeira para cobertura tipo Shed e Shed terminal, sem amianto, fixada por parafusos galvanizados, inclusive vedação.  Fornecimento e colocação.(desonerado)</t>
  </si>
  <si>
    <t>CI 04.45.0300</t>
  </si>
  <si>
    <t>Espigão para cobertura em telhas sem amianto, fixado por parafusos galvanizados, inclusive vedação.  Fornecimento e colocação.(desonerado)</t>
  </si>
  <si>
    <t>CI 04.45.0350</t>
  </si>
  <si>
    <t>Rufo para cobertura em telhas sem amianto, fixado por parafusos galvanizados, inclusive vedação.  Fornecimento e colocação.(desonerado)</t>
  </si>
  <si>
    <t>CI 04.50.0050</t>
  </si>
  <si>
    <t>Cobertura em telhas onduladas fabricadas com fibras vegetais e minerais, com espessura de 3mm, presas por pregos galvanizados, exclusive madeiramento, Onduline ou similar.  Fornecimento e colocação.(desonerado)</t>
  </si>
  <si>
    <t>CI 04.50.0100</t>
  </si>
  <si>
    <t>Cumeeira normal, para telhas onduladas, de (0,50x0,90)m, presas por pregos galvanizados, Onduline ou similar.  Fornecimento e colocação.(desonerado)</t>
  </si>
  <si>
    <t>CI 04.55.0050</t>
  </si>
  <si>
    <t>Chapa de policarbonato alveolar para caixilho com painel fixo, espessura de 10mm.  Fornecimento e colocação.(desonerado)</t>
  </si>
  <si>
    <t>CI 04.55.0100</t>
  </si>
  <si>
    <t>Cobertura em chapa de policarbonato alveolar, na cor cristal, com 10mm de espessura, incluindo madeiramento em peças de madeira e pilares em tubo de aço galvanizado.  Fornecimento e colocação.(desonerado)</t>
  </si>
  <si>
    <t>CI 04.55.0150</t>
  </si>
  <si>
    <t>Cobertura em chapas de acrílicos translúcidos de 6mm de espessura, inclusive fixação, exclusive estrutura.  Fornecimento e colocação.(desonerado)</t>
  </si>
  <si>
    <t>CI 04.55.0200</t>
  </si>
  <si>
    <t>Cobertura em plástico Night and Day ou similar, liso, translúcido, branco, largura de 1,45m.  Fornecimento e colocação.(desonerado)</t>
  </si>
  <si>
    <t>CI 04.55.0220</t>
  </si>
  <si>
    <t>Cobertura translúcida, cristal, branca leitosa ou cores básicas, perfil trapezoidal ou ondulada, de resina de poliéster reforçada com fibra de vidro, com aditivo estabilizante contra degradação dos raios U.V., espessura de 1,3mm, para uso onde se requer iluminação natural mais vítrea, com economicidade e boa resistência, larguras úteis de 990mm e 1020mm, respectivamente, comprimento até 6,00m, incluindo os acessórios para fixação, Fácil &amp; Rápido ou similar.  Fornecimento e colocação.(desonerado)</t>
  </si>
  <si>
    <t>CI 04.55.0223</t>
  </si>
  <si>
    <t>Cobertura translúcida, cristal, branca leitosa ou cores básicas, perfil trapezoidal ou ondulada, de resina de poliéster reforçada com fibra de vidro, com aditivo estabilizante contra degradação dos raios U.V., estruturada com véu interno de poliéster, espessura de 1,5mm, para uso onde se requer iluminação natural controlada e privilegia-se: a resistência e a luz difratada, larguras úteis de 990mm e 1020mm, respectivamente, comprimento até 6,00m, incluindo os acessórios para fixação, Fácil &amp; Rápido ou similar.  Fornecimento e colocação.(desonerado)</t>
  </si>
  <si>
    <t>CI 04.55.0250</t>
  </si>
  <si>
    <t>Estrutura em alumínio em clarabóia para chapa de policarbonato.  Fornecimento e colocação.(desonerado)</t>
  </si>
  <si>
    <t>CI 04.55.0300</t>
  </si>
  <si>
    <t>Cobertura em telhas P.V.C colonial (230 x 88)cm cerâmica, fixadas por parafusos galvanizados, inclusive vedação, exclusive o madeiramento. Fornecimento e instalação. (desonerado)</t>
  </si>
  <si>
    <t>CI 04.55.0350</t>
  </si>
  <si>
    <t>Cumeeira central P.V.C cerâmica nas dimensões (1 x 56 x 90)cm, fixada por parafusos galvanizados, inclusive vedação. Fornecimento e colocação. (desonerado)</t>
  </si>
  <si>
    <t>CI 04.60.0050</t>
  </si>
  <si>
    <t>Calha de beiral, semicircular de PVC rígido, exclusive condutores (vide item CI 05.60.0100).  Fornecimento e colocação.(desonerado)</t>
  </si>
  <si>
    <t>CI 04.60.0100</t>
  </si>
  <si>
    <t>Condutor para calha de beiral de PVC rígido, inclusive conexões.  Fornecimento e colocação.(desonerado)</t>
  </si>
  <si>
    <t>CI 04.65.0050</t>
  </si>
  <si>
    <t>Calha de cobre, semicircular, com 25cm de desenvolvimento, inclusive emendas soldadas.  Fornecimento e colocação.(desonerado)</t>
  </si>
  <si>
    <t>CI 04.70.0100</t>
  </si>
  <si>
    <t>Calha de beiral, em chapa galvanizada nº 26, com 25cm de desenvolvimento.  Fornecimento e colocação.(desonerado)</t>
  </si>
  <si>
    <t>CI 04.70.0150</t>
  </si>
  <si>
    <t>Calha de platibanda ou de rincão, em chapa galvanizada nº 26, com 25cm de desenvolvimento.  Fornecimento e colocação.(desonerado)</t>
  </si>
  <si>
    <t>CI 04.70.0500</t>
  </si>
  <si>
    <t>Calha de beiral, em chapa galvanizada nº 24, com 75cm de desenvolvimento.  Fornecimento e colocação.(desonerado)</t>
  </si>
  <si>
    <t>CI 04.75.0100</t>
  </si>
  <si>
    <t>Cobertura em telhas onduladas translúcidas de Fiber-Glass ou similar, exclusive madeiramento.  Fornecimento e colocação.(desonerado)</t>
  </si>
  <si>
    <t>CI 09.05.0050</t>
  </si>
  <si>
    <t>Argila expandida com granulometria fina de 2215.  Fornecimento, inclusive transporte.(desonerado)</t>
  </si>
  <si>
    <t>CI 09.05.0053</t>
  </si>
  <si>
    <t>Argila expandida com granulometria grossa de 3222.  Fornecimento, inclusive transporte.(desonerado)</t>
  </si>
  <si>
    <t>CI 09.05.0100</t>
  </si>
  <si>
    <t>Chapa de ferro galvanizada nº 11, de 3mm (1/8").  Fornecimento e instalação.(desonerado)</t>
  </si>
  <si>
    <t>CI 09.05.0121</t>
  </si>
  <si>
    <t>Chapa de ferro galvanizado nº 18.  Fornecimento e instalação.(desonerado)</t>
  </si>
  <si>
    <t>CI 09.05.0150</t>
  </si>
  <si>
    <t>Lamina isolante refletiva, composta por Foil de Alumínio em somente uma face, unida a alma de Papel Kraft de alta densidade com adesivos especiais e uma malha protetora que atua como reforço, possui uma resina externa, Duralfoil Multi ou similar.  Fornecimento e instalação.(desonerado)</t>
  </si>
  <si>
    <t>CI 09.05.0153</t>
  </si>
  <si>
    <t>Lamina isolante refletiva, composta por Foil de Alumínio em ambas as faces, unidas a alma de papel kraft de alta densidade com adesivos especiais e uma malha protetora que atua como reforço, possui uma resina externa, Duralfoil Multi/2 ou similar.  Fornecimento e instalação.(desonerado)</t>
  </si>
  <si>
    <t>CI 09.05.0200</t>
  </si>
  <si>
    <t>Lamina isolante refletiva, composta por Foil de Alumínio em somente uma face, unida a alma de papel kraft de alta densidade com adesivos especiais e uma malha protetora que atua como reforço, possui uma resina externa,  Duralfoil Residencial branco ou similar.  Fornecimento e instalação.(desonerado)</t>
  </si>
  <si>
    <t>CI 09.05.0250</t>
  </si>
  <si>
    <t>Subcobertura em fibras contínuas de polietileno de alta densidade, permeável ao vapor e com resistência à passagem de água, inclusive madeiramento para contra-caibros em madeira serrada de (1,50x4,00)cm, Tyvec ou similar.  Fornecimento e instalação.(desonerado)</t>
  </si>
  <si>
    <t>CI 09.05.0300</t>
  </si>
  <si>
    <t>Tela Sombrit ou similar, com 80% de proteção.  Fornecimento e instalação.(desonerado)</t>
  </si>
  <si>
    <t>CI 14.05.0050</t>
  </si>
  <si>
    <t>Aplicação de 2 demãos de impermeabilizante por cristalização da Texas, Denver, Reax, Viapol ou similar.(desonerado)</t>
  </si>
  <si>
    <t>CI 14.05.0100</t>
  </si>
  <si>
    <t>Argamassa de proteção mecânica com espessura de 2cm, no traço 1:3, com colação de tela.(desonerado)</t>
  </si>
  <si>
    <t>CI 14.05.0125</t>
  </si>
  <si>
    <t>Impermeabilização de terraços, jardineiras, reservatórios, piscinas, coberturas e superfícies metálicas com membrana flexível aderente, de base acrílica, aplicado a frio, em quatro demãos cruzadas, nas cores branca, azul, cinza ou telha, tipo TECRYL-D3 ou similar.(desonerado)</t>
  </si>
  <si>
    <t>CI 14.05.0150</t>
  </si>
  <si>
    <t>Impermeabilização de terraços, jardineiras e coberturas isoladas com 3 camadas de asfalto oxidado entremeadas por 3 camadas de feltro asfáltico.(desonerado)</t>
  </si>
  <si>
    <t>CI 14.05.0200</t>
  </si>
  <si>
    <t>Impermeabilização de terraço à base de membrana de polietileno, de 3mm de espessura, revestimento catalítico do tipo Morter-Plas ou similar, com proteção mecânica em  argamassa de cimento e areia no traço 1:6 e com 1,5cm de espessura, inclusive nivelamento de laje com argamassa de cimento e areia no traço 1:5, com espessura média de 2,5cm.(desonerado)</t>
  </si>
  <si>
    <t>CI 14.05.0250</t>
  </si>
  <si>
    <t>Impermeabilização de terraço com membrana flexível, com terminação em argamassa de cimento e areia no traço 1:5 com 1,5cm de espessura e regularizações da laje com argamassa de cimento e areia no traço 1:3 com espessura média de 4cm, Torodim ou similar 4p.p.(desonerado)</t>
  </si>
  <si>
    <t>CI 14.05.0300</t>
  </si>
  <si>
    <t>Impermeabilzação e isolamento térmico de terraços, lajes, calhas e telhados com membrana a base de asfalto plástico puro, sem cargas de minerais, com prova de densidade, alma central de polietileno de alta densidade biorientado e alumínio superior gofrado, espessura de 4mm, tipo Multimanta ou similar.(desonerado)</t>
  </si>
  <si>
    <t>CI 14.05.0350</t>
  </si>
  <si>
    <t>Impermeabilização de terraço e lajes com membrana a base de asfalto puro, sem cargas minerais com prova de densidade, alma central de polietileno de alta densidade biorientado, transitable, com proteção mecânica primária de geotêxtil, com tecido de poliéster, espessura de 4mm, tipo Multimanta ou similar.(desonerado)</t>
  </si>
  <si>
    <t>CI 14.05.0400</t>
  </si>
  <si>
    <t>Impermeabilização de reservatório de água elevado ou subterrâneo de sistema rígido (não sujeito a fissuração) constando de limpeza da superfície, chapisco de cimento e areia lavada 1:2 preparado com solução Sika 1, ou similar, e água, 1:15, revestimento com argamassa de cimento e areia 1:3, preparada com solução Sika 1, ou similar, e água, 1:2, em 2 camadas de 15mm cada, e acabamento final alisado a colher no traço 1:1.(desonerado)</t>
  </si>
  <si>
    <t>CI 14.05.0450</t>
  </si>
  <si>
    <t>Impermeabilização de caixa d'água elevada com 2Kg de Denverlit ou similar, 0,15Kg de Denverfix ou similar, 1,50Kg de Denver LP 54 e 1,10m2 de tela de poliéster, inclusive proteção mecânica.(desonerado)</t>
  </si>
  <si>
    <t>CI 14.05.0453</t>
  </si>
  <si>
    <t>Impermeabilização de caixa d'água subterrânea com 4Kg de Denverlit ou similar, 0,35Kg de Denverfix ou similar, inclusive proteção mecânica.(desonerado)</t>
  </si>
  <si>
    <t>CI 14.05.0500</t>
  </si>
  <si>
    <t>Impermeabilização de lajes com Hey'di Cryl ou similar, aplicado em 8 demãos e 1 tela de poliéster, sobre 2 demãos de K11-SR misturado ao KZ usados com base diretamente sobre a laje, após limpeza e regularização, exclusive proteção mecânica e térmica.(desonerado)</t>
  </si>
  <si>
    <t>CI 14.05.0550</t>
  </si>
  <si>
    <t>Impermeabilização de laje com 0,45Kg de Denver Primer ou similar, 3,50Kg de Denverpren ou similar e 1,10m2 de poliéster.  Fornecimento e aplicação, exclusive proteção mecânica.(desonerado)</t>
  </si>
  <si>
    <t>CI 14.05.0600</t>
  </si>
  <si>
    <t>Impermeabilização de laje de terraço com 0,45Kg de Denver Primer ou similar, 5Kg de Denverpren ou similar e 1,10m2 de poliéster.  Fornecimento e aplicação, exclusive proteção mecânica e térmica.(desonerado)</t>
  </si>
  <si>
    <t>CI 14.05.0650</t>
  </si>
  <si>
    <t>Impermeabilização de lajes sem proteção mecânica à base de resinas elastoméricas de poliuretano, bicomponente, aplicado e curado a frio, IMP-C (2,2 Kg/m2) da Imperbras ou similar, estruturado com uma camada de bidim (75 g/cm2).(desonerado)</t>
  </si>
  <si>
    <t>CI 14.05.0700</t>
  </si>
  <si>
    <t>Impermeabilzação e isolamento térmico de telhado (metálico, barro, fibrocimento, etc.) com membrana a base de asfalto plástico puro, sem cargas de minerais, com prova de densidade, alma central de polietileno de alta densidade biorientado e alumínio superior gofrado, espessura de 3mm, tipo Multimanta ou similar.(desonerado)</t>
  </si>
  <si>
    <t>CI 14.05.0750</t>
  </si>
  <si>
    <t>Impermeabilização com manta asfáltica de 3mm de espessura a base de asfalto modificado com elastômeros, estruturada com não tecido de filamentos contínuos de poliéster, previamente estabilizados.  A manta deverá atender à norma da ABTN 9952, classe 2, aderida ao substrato com emulsão asfáltica.(desonerado)</t>
  </si>
  <si>
    <t>CI 14.05.0800</t>
  </si>
  <si>
    <t>Pintura asfáltica (uma demão com 200g/m2), para superfícies lisas de marquizes, banheiros e demais superfícies de pequenas dimensões.  Igol 2 ou similar.  Fornecimento e aplicação.(desonerado)</t>
  </si>
  <si>
    <t>CI 14.05.0850</t>
  </si>
  <si>
    <t>Plaqueamento in situ para cobertura de impermeabilização com placas 60x60x2,5cm fundidas e revestidas com argamassa de cimento e areia no traço 1:3 juntas espaçadas de 2,5cm tomadas com mastique de hibroasfalto, cimento e areia no traço 1:3.(desonerado)</t>
  </si>
  <si>
    <t>CI 14.05.0900</t>
  </si>
  <si>
    <t>Revestimento formulado a partir de resinas de poliuretano protetivo sobre impermeabilização elastomérica, acabamento semi-brilho, resistente à abrasão, Top-Coat da Imperbras ou similar.(desonerado)</t>
  </si>
  <si>
    <t>CI 14.05.0950</t>
  </si>
  <si>
    <t>Selante de silicone de cura neutra, a prova d'água, com comportamento de borracha numa variação de temperatura de 0° a 100° C.  Com preenchimento de (1,5x1,5)cm na interseção da manta com o teto da caixa d'água, Silastic 790 da Dow Corning ou similar.(desonerado)</t>
  </si>
  <si>
    <t>CI 19.05.0050</t>
  </si>
  <si>
    <t>Retirada e recolocação de telhas do tipo colonial, inclusive cumeeira e respectiva argamassa, exclusive o fornecimento do material novo.  Medida pela área coberta em projeção.(desonerado)</t>
  </si>
  <si>
    <t>CI 19.05.0100</t>
  </si>
  <si>
    <t>Retirada e recolocação de telhas francesas, inclusive cumeeira excluindo o fornecimento do material novo.  Medida pela área coberta em projeção.(desonerado)</t>
  </si>
  <si>
    <t>CI 19.05.0150</t>
  </si>
  <si>
    <t>Retirada e recolocação de telhas em fibro-cimento, ondulado, tipo convencional, inclusive cumeeira, medida pela área coberta em projeção.(desonerado)</t>
  </si>
  <si>
    <t>CI 19.05.0200</t>
  </si>
  <si>
    <t>Retirada e recolocação de telha em fibro-cimento do tipo Max-calha ou calha 43 ou 49 ou similar, inclusive cumeeira, medida pela área coberta em projeção.(desonerado)</t>
  </si>
  <si>
    <t>CI 19.05.0250</t>
  </si>
  <si>
    <t>Retirada e recolocação de telha em fibro-cimento do tipo canalete 90 ou similar, inclusive cumeeira, medida pela área coberta em projeção.(desonerado)</t>
  </si>
  <si>
    <t>CO 04.05.0050</t>
  </si>
  <si>
    <t>Andaime de madeira, para altura até 7m, compreendendo montagem e desmontagem, já considerando o reaproveitamento 3 vezes da madeira.(desonerado)</t>
  </si>
  <si>
    <t>CO 04.05.0100</t>
  </si>
  <si>
    <t>Andaime de madeira, para altura entre 7m e 14m, compreendendo montagem e desmontagem, já considerando o reaproveitamento 3 vezes da madeira.(desonerado)</t>
  </si>
  <si>
    <t>CO 04.05.0150</t>
  </si>
  <si>
    <t>Andaime de madeira, tabuado, sobre cavaletes, para pé direito até 4m, já considerando o reaproveitamento 20 vezes da madeira.  Inclusive movimentação.(desonerado)</t>
  </si>
  <si>
    <t>CO 04.05.0200</t>
  </si>
  <si>
    <t>Andaime de madeira, tabuado, sobre cavaletes (inclusive estes), com aproveitamento da madeira 20 vezes, inclusive movimentação para pé direito de 4m.(desonerado)</t>
  </si>
  <si>
    <t>CO 04.05.0250</t>
  </si>
  <si>
    <t>Andaime suspenso de madeira pendente da estrutura por cabos de aço de 3/8", utilização das tábuas 3 vezes, toras e cabos 6 vezes, montagem e desmontagem 1 vez, inclusive plataforma de madeira serrada, e perfuração de laje de concreto, montagem e desmontagem 1 vez.(desonerado)</t>
  </si>
  <si>
    <t>CO 04.05.0300</t>
  </si>
  <si>
    <t>Escada de madeira executada sobre terreno inclinado, com 80cm de largura mínima, com reaproveitamento da madeira uma vez, compreendo montagem e desmontagem.(desonerado)</t>
  </si>
  <si>
    <t>CO 04.05.0350</t>
  </si>
  <si>
    <t>Plano inclinado para transporte de materiais diversos encosta acima, com largura de 1,50m e caçamba 1m3, incluindo todos os materiais para sua instalação, exclusive aluguel de guincho.(desonerado)</t>
  </si>
  <si>
    <t>CO 04.05.0400</t>
  </si>
  <si>
    <t>Plataforma de madeira apoiada sobre suporte, compreendendo montagem e desmontagem, já considerando o reaproveitamento 20 vezes da madeira.(desonerado)</t>
  </si>
  <si>
    <t>CO 04.05.0450</t>
  </si>
  <si>
    <t>Plataforma de madeira para a proteção a transeuntes, em peças de (7,5 x 15)cm e tábuas de (2,5 x 30)cm, com 2m de largura, com aproveitamento da madeira 2 vezes, incluindo a desmontagem e retirada da madeira, de acordo parágrafo 3º artigo 113 do Regulamento de Construções e Edificações da Prefeitura da Cidade do Rio de Janeiro.(desonerado)</t>
  </si>
  <si>
    <t>CO 04.05.0500</t>
  </si>
  <si>
    <t>Plataforma ou passarela de madeira, (2,5 x 30)cm, considerando-se o aproveitamento da madeira 10 vezes, exclusive andaime ou outro suporte e movimentação (vide item CO 05.15.0300).(desonerado)</t>
  </si>
  <si>
    <t>CO 04.05.0550</t>
  </si>
  <si>
    <t>Plataforma ou passarela de madeira, (2,5 x 30)cm, considerando-se o aproveitamento da madeira 20 vezes, exclusive andaime e movimentação (vide item CO 05.15.0300).(desonerado)</t>
  </si>
  <si>
    <t>CO 04.05.0600</t>
  </si>
  <si>
    <t>Proteção para fachada com tela metálica fio nº 12, malha de (3x3)cm, pregada em madeiramento formado de peças de madeira serrada de (7,5 x 7,5)cm, colocadas na vertical com distância de 1m e cintas horizontais de sarrafos de (2,5 x 10)cm, pregadas por grampo de ferro de 1/2" concretados dentro das lajes.(desonerado)</t>
  </si>
  <si>
    <t>CO 04.05.0650</t>
  </si>
  <si>
    <t>Tela para proteção de fachada, Sampa ou similar, malha de (3x3)mm, na cor azul, larguras de 1,50m ou 2,85m, 100% polipropileno.  Fornecimento e assentamento.(desonerado)</t>
  </si>
  <si>
    <t>CO 04.05.0700</t>
  </si>
  <si>
    <t>Torre para guincho, com prumos de madeira serrada, prancha de (1,50x1,60)m, inclusive fornecimento do cabo, montagem e desmontagem de torre e do guincho, exclusive fornecimento do guincho.(desonerado)</t>
  </si>
  <si>
    <t>CO 04.10.0050</t>
  </si>
  <si>
    <t>Aluguel de andaime tubular sobre sapatas fixas, formado por elementos de 1,50m de largura e de altura, considerando-se a área da projeção vertical do andaime e pago pelo tempo necessário à sua utilização, exclusive: transporte dos elementos do andaime, até a obra (vide item AD 15.10.0200), plataforma ou passarela de Pinho ou similar (vide itens CO 05.05.0400 e CO 05.15.0300).  Montagem e desmontagem dos andaimes (vide item CO 05.15.0100).(desonerado)</t>
  </si>
  <si>
    <t>CO 04.10.0100</t>
  </si>
  <si>
    <t>Aluguel de andaime tubular sobre sapatas fixas, formado por elementos de 2m de largura e 1,50m de altura, considerando-se a área da projeção vertical do andaime e pago pelo tempo necessário à sua utilização, exclusive: transporte dos elementos do andaime, até a obra (vide item AD 15.10.0200), plataforma ou passarela de Pinho ou similar (vide itens CO 05.05.0550 e CO 05.15.0300).  Montagem e desmontagem dos andaimes (vide item CO 05.15.0100).(desonerado)</t>
  </si>
  <si>
    <t>CO 04.10.0150</t>
  </si>
  <si>
    <t>Aluguel de andaime tubular, para altura de até 4m; exclusive mão-de-obra de montagem e desmontagem e transporte.(desonerado)</t>
  </si>
  <si>
    <t>CO 04.10.0200</t>
  </si>
  <si>
    <t>Aluguel de andaime tubular, para altura de até 15m; exclusive mão-de-obra de montagem e desmontagem, inclusive transporte.(desonerado)</t>
  </si>
  <si>
    <t>CO 04.10.0250</t>
  </si>
  <si>
    <t>Aluguel de andaime tubular, para altura de 16m até 20m; exclusive mão-de-obra de montagem e desmontagem, inclusive transporte.(desonerado)</t>
  </si>
  <si>
    <t>CO 04.10.0300</t>
  </si>
  <si>
    <t>Aluguel de andaime tubular, para altura de 21m até 50m; exclusive mão-de-obra de montagem e desmontagem, inclusive transporte.(desonerado)</t>
  </si>
  <si>
    <t>CO 04.10.0325</t>
  </si>
  <si>
    <t>Aluguel de andaime tubular montado sobre superfície variável, com tubos metálicos, tipo Mannesmmann ou similar, na densidade 5m de tubo equipado por m3, pago pelo volume deste e pelo tempo necessário, desde a entrega do material na obra, na ocasião apropriada, ate sua devolução, logo que desnecessária. Exclusive montagem e desmontagem (desonerado)</t>
  </si>
  <si>
    <t>m3.mês</t>
  </si>
  <si>
    <t>CO 04.10.0350</t>
  </si>
  <si>
    <t>Aluguel de torre-andaime tubular sobre rodízios com largura e profundidade de 1,50m e 10,50m de altura, exclusive transporte dos elementos da torre, plataforma ou passarela  de Pinho ou similar (vide item CO 05.05.0350).  Montagem e desmontagem (vide item CO 05.15.0100).(desonerado)</t>
  </si>
  <si>
    <t>CO 04.10.0400</t>
  </si>
  <si>
    <t>Aluguel de elevador para obra, de elementos tubulares, para transporte vertical de materiais em cabine aberta, inclusive esta, guincho de 10CV, plataforma e cabos de 16m de altura, exclusive: transporte dos elementos até a obra.  Inclusive montagem e desmontagem.(desonerado)</t>
  </si>
  <si>
    <t>CO 04.10.0450</t>
  </si>
  <si>
    <t>Aluguel de elevador para obra, de elementos tubulares, para transporte vertical de concreto, pedra, areia e outros materiais, constituído de guincho de 10CV, caçamba automática de 550l, funil para descarga, silo de espera de 1000l e cabos, 16m de altura, exclusive: transporte dos elementos do elevador, inclusive montagem e desmontagem do elevador.(desonerado)</t>
  </si>
  <si>
    <t>CO 04.10.0475</t>
  </si>
  <si>
    <t>Aluguel de andaime suspenso, tipo balancin, cadeirinha ou similar, considerando cabo de aço, cordas, equipamentos de segurança (cinto paraquedista, trava quedas, etc), acessórios de montagem e fixação (freios, afastador, jota, barra de ligação, etc), inclusive deslocamentos horizontal e vertical e manutenção do equipamento.(desonerado)</t>
  </si>
  <si>
    <t>CO 04.10.0500</t>
  </si>
  <si>
    <t>Aluguel de andaime suspenso tipo pesado para serviços de revestimento, com 2m de extensão, constituído por 4 guinchos, cabos com 30m, tela protetora e demais materiais necessários à fixação e operação do andaime.  Exclusive: transporte do andaime até a obra, plataforma (vide item CO 05.05.0200), montagem e desmontagem (vide item CO 05.15.0150).(desonerado)</t>
  </si>
  <si>
    <t>CO 04.10.0550</t>
  </si>
  <si>
    <t>Aluguel de andaime suspenso tipo leve, para serviços de pintura, com 3m de extensão, constituído por 2 guinchos, cabos com 45m, tela protetora, plataforma e demais materiais necessários à fixação e operação de andaime.  Exclusive: transporte do andaime até a obra, montagem e desmontagem (vide item CO 05.15.0300).(desonerado)</t>
  </si>
  <si>
    <t>CO 04.10.0600</t>
  </si>
  <si>
    <t>Teleférico de obra para transporte de materiais diversos encosta acima, incluindo todos os materiais para sua instalação, exclusive aluguel guincho, talha manual e montagem e desmontagem.(desonerado)</t>
  </si>
  <si>
    <t>CO 04.15.0050</t>
  </si>
  <si>
    <t>Montagem e desmontagem de andaime tubular.(desonerado)</t>
  </si>
  <si>
    <t>CO 04.15.0100</t>
  </si>
  <si>
    <t>Montagem e desmontagem de andaime tubular, considerando-se a área vertical recoberta.(desonerado)</t>
  </si>
  <si>
    <t>CO 04.15.0150</t>
  </si>
  <si>
    <t>Montagem e desmontagem de andaime suspenso, considerando-se a extensão horizontal das fachadas e/ou empenas.(desonerado)</t>
  </si>
  <si>
    <t>CO 04.15.0200</t>
  </si>
  <si>
    <t>Desmontagem e remontagem de andaimes suspensos pendentes da estrutura.(desonerado)</t>
  </si>
  <si>
    <t>CO 04.15.0250</t>
  </si>
  <si>
    <t>Movimentação vertical de andaime suspenso, considerando-se uma vez a área trabalhada, em projeção vertical.(desonerado)</t>
  </si>
  <si>
    <t>CO 04.15.0300</t>
  </si>
  <si>
    <t>Movimentação vertical ou horizontal de plataforma ou passarela.(desonerado)</t>
  </si>
  <si>
    <t>CO 04.20.0050</t>
  </si>
  <si>
    <t>Montagem e desmontagem de elevador de obra de elementos tubulares para transporte vertical de concreto, pedra, areia e outros materiais e para elevadores com transporte vertical de materiais em cabine aberta constituídos de guincho de 10CV, caçamba automática de 550l, funil para descarga, silo de espera de 1000l, e cabos de 16m de altura.(desonerado)</t>
  </si>
  <si>
    <t>CO 09.05.0050</t>
  </si>
  <si>
    <t>Montagem ou desmontagem de andaime tipo flutuante, com plataforma.(desonerado)</t>
  </si>
  <si>
    <t>DR 04.05.0050</t>
  </si>
  <si>
    <t>Tampão de ferro fundido, tipo quadrado até (25x25)cm, assentado com argamassa de cimento e areia no traço 1:4 em volume, exclusive o tampão.  Assentamento.(desonerado)</t>
  </si>
  <si>
    <t>DR 04.05.0100</t>
  </si>
  <si>
    <t>Tampão de ferro fundido, tipo quadrado de (50x50)cm até (1x1)m, assentamento com argamassa de cimento e areia no traço 1:4 em volume, exclusive o tampão.(desonerado)</t>
  </si>
  <si>
    <t>DR 04.05.0125</t>
  </si>
  <si>
    <t>Tampão de ferro fundido, tipo leve, ou de polietileno de alta densidade, articulado, completo, de 0,30m de diâmetro, padrão RIOLUZ, assentado com argamassa de cimento e areia no traço 1:4 em volume, exclusive o tampão. Assentamento. (desonerado)</t>
  </si>
  <si>
    <t>DR 04.05.0150</t>
  </si>
  <si>
    <t>Tampão de ferro fundido, tipo leve, ou de polietileno de alta densidade, completo, articulado, de 0,60m de diâmetro, padrão RIOLUZ, assentado com argamassa de cimento e areia no traço 1:4 em volume, exclusive o tempão. Assentamento. (desonerado)</t>
  </si>
  <si>
    <t>DR 04.05.0200</t>
  </si>
  <si>
    <t>Tampão de ferro fundido, circular, de 0,60m de diâmetro, pesando 175Kg, assentado com argamassa de cimento e areia no traço 1:4 em volume, exclusive o tampão.  Assentamento.(desonerado)</t>
  </si>
  <si>
    <t>DR 04.10.0050</t>
  </si>
  <si>
    <t>Calhas meio-tubo circulares de concreto vibrado, diâmetro interno de 0,30m.  Fornecimento e assentamento.(desonerado)</t>
  </si>
  <si>
    <t>DR 04.10.0100</t>
  </si>
  <si>
    <t>Calhas meio-tubo circulares de concreto vibrado, diâmetro interno de 0,40m.  Fornecimento e assentamento.(desonerado)</t>
  </si>
  <si>
    <t>DR 04.10.0200</t>
  </si>
  <si>
    <t>Calhas meio-tubo circulares de concreto vibrado, diâmetro interno de 0,60m.  Fornecimento e assentamento.(desonerado)</t>
  </si>
  <si>
    <t>DR 04.15.0050</t>
  </si>
  <si>
    <t>Tubo de concreto simples, classe PS-1, para coletor de águas pluviais, de 0,30m de diâmetro, aterro e compactação até a altura da geratriz superior do tubo; inclusive fornecimento do material para rejuntamento com argamassa de cimento e areia no traço 1:4.  Fornecimento e assentamento.(desonerado)</t>
  </si>
  <si>
    <t>DR 04.15.0100</t>
  </si>
  <si>
    <t>Tubo de concreto simples, classe PS-1, para coletor de águas pluviais, de 0,40m de diâmetro, aterro e compactação até a altura da geratriz superior do tubo; inclusive fornecimento do material para rejuntamento com argamassa de cimento e areia no traço 1:4.  Fornecimento e assentamento.(desonerado)</t>
  </si>
  <si>
    <t>DR 04.15.0150</t>
  </si>
  <si>
    <t>Tubo de concreto simples, classe PS-1, para coletor de águas pluviais, de 0,50m de diâmetro, aterro e compactação até a altura da geratriz superior do tubo; inclusive fornecimento do material para rejuntamento com argamassa de cimento e areia no traço 1:4.  Fornecimento e assentamento.(desonerado)</t>
  </si>
  <si>
    <t>DR 04.15.0200</t>
  </si>
  <si>
    <t>Tubo de concreto simples, classe PS-1, para coletor de águas pluviais, de 0,60m de diâmetro, aterro e compactação até a altura da geratriz superior do tubo; inclusive fornecimento do material para rejuntamento com argamassa de cimento e areia no traço 1:4.  Fornecimento e assentamento.(desonerado)</t>
  </si>
  <si>
    <t>DR 04.20.0050</t>
  </si>
  <si>
    <t>Tubo de concreto armado, classe PA-1, para galerias de águas pluviais, com diâmetro de 0,40m, aterro e compactação até a geratriz superior do tubo; inclusive fornecimento do material para rejuntamento com argamassa de cimento e areia no traço 1:4.  Fornecimento e assentamento.(desonerado)</t>
  </si>
  <si>
    <t>DR 04.20.0100</t>
  </si>
  <si>
    <t>Tubo de concreto armado, classe PA-1, para galerias de águas pluviais, com diâmetro de 0,50m, aterro e compactação até a geratriz superior do tubo; inclusive fornecimento do material para rejuntamento com argamassa de cimento e areia no traço 1:4.  Fornecimento e assentamento.(desonerado)</t>
  </si>
  <si>
    <t>DR 04.20.0150</t>
  </si>
  <si>
    <t>Tubo de concreto armado, classe PA-1, para galerias de águas pluviais, com diâmetro de 0,60m, aterro e compactação até a geratriz superior do tubo; inclusive fornecimento do material para rejuntamento com argamassa de cimento e areia no traço 1:4.  Fornecimento e assentamento.(desonerado)</t>
  </si>
  <si>
    <t>DR 04.20.0200</t>
  </si>
  <si>
    <t>Tubo de concreto armado, classe PA-1, para galerias de águas pluviais, com diâmetro de 0,70m, aterro e compactação até a geratriz superior do tubo; inclusive fornecimento do material para rejuntamento com argamassa de cimento e areia no traço 1:4.  Fornecimento e assentamento.(desonerado)</t>
  </si>
  <si>
    <t>DR 04.20.0250</t>
  </si>
  <si>
    <t>Tubo de concreto armado, classe PA-1, para galerias de águas pluviais, com diâmetro de 0,80m, aterro e compactação até a geratriz superior do tubo; inclusive fornecimento do material para rejuntamento com argamassa de cimento e areia no traço 1:4.  Fornecimento e assentamento.(desonerado)</t>
  </si>
  <si>
    <t>DR 04.20.0300</t>
  </si>
  <si>
    <t>Tubo de concreto armado, classe PA-1, para galerias de águas pluviais, com diâmetro de 0,90m, aterro e compactação até a geratriz superior do tubo; inclusive fornecimento do material para rejuntamento com argamassa de cimento e areia no traço 1:4.  Fornecimento e assentamento.(desonerado)</t>
  </si>
  <si>
    <t>DR 04.20.0350</t>
  </si>
  <si>
    <t>Tubo de concreto armado, classe PA-1, para galerias de águas pluviais, com diâmetro de 1,00m, aterro e compactação até a geratriz superior do tubo; inclusive fornecimento do material para rejuntamento com argamassa de cimento e areia no traço 1:4.  Fornecimento e assentamento.(desonerado)</t>
  </si>
  <si>
    <t>DR 04.20.0400</t>
  </si>
  <si>
    <t>Tubo de concreto armado, classe PA-1, para galerias de águas pluviais, com diâmetro de 1,10m, aterro e compactação até a geratriz superior do tubo; inclusive fornecimento do material para rejuntamento com argamassa de cimento e areia no traço 1:4.  Fornecimento e assentamento.(desonerado)</t>
  </si>
  <si>
    <t>DR 04.20.0450</t>
  </si>
  <si>
    <t>Tubo de concreto armado, classe PA-1, para galerias de águas pluviais, com diâmetro de 1,20m, aterro e compactação até a geratriz superior do tubo; inclusive fornecimento do material para rejuntamento com argamassa de cimento e areia no traço 1:4.  Fornecimento e assentamento.(desonerado)</t>
  </si>
  <si>
    <t>DR 04.20.0500</t>
  </si>
  <si>
    <t>Tubo de concreto armado, classe PA-1, para galerias de águas pluviais, com diâmetro de 1,50m, aterro e compactação até a geratriz superior do tubo; inclusive fornecimento do material para rejuntamento com argamassa de cimento e areia no traço 1:4.  Fornecimento e assentamento.(desonerado)</t>
  </si>
  <si>
    <t>DR 04.20.0550</t>
  </si>
  <si>
    <t>Tubo de concreto armado, classe PA-1, para galerias de águas pluviais, com diâmetro de 2,00m, aterro e compactação até a geratriz superior do tubo; inclusive fornecimento do material para rejuntamento com argamassa de cimento e areia no traço 1:4.  Fornecimento e assentamento.(desonerado)</t>
  </si>
  <si>
    <t>DR 04.25.0050</t>
  </si>
  <si>
    <t>Tubo de concreto armado, classe PA-2, para galerias de águas pluviais, com diâmetro de 0,40m, aterro e compactação até a geratriz superior do tubo; inclusive fornecimento do material para rejuntamento com argamassa de cimento e areia no traço 1:4.  Fornecimento e assentamento.(desonerado)</t>
  </si>
  <si>
    <t>DR 04.25.0100</t>
  </si>
  <si>
    <t>Tubo de concreto armado, classe PA-2, para galerias de águas pluviais, com diâmetro de 0,50m, aterro e compactação até a geratriz superior do tubo; inclusive fornecimento do material para rejuntamento com argamassa de cimento e areia no traço 1:4.  Fornecimento e assentamento.(desonerado)</t>
  </si>
  <si>
    <t>DR 04.25.0150</t>
  </si>
  <si>
    <t>Tubo de concreto armado, classe PA-2, para galerias de águas pluviais, com diâmetro de 0,60m, aterro e compactação até a geratriz superior do tubo; inclusive fornecimento do material para rejuntamento com argamassa de cimento e areia no traço 1:4.  Fornecimento e assentamento.(desonerado)</t>
  </si>
  <si>
    <t>DR 04.25.0170</t>
  </si>
  <si>
    <t>Tubo de concreto armado, classe PA-2, para galerias de aguas pluviais, com diametro de 0,70m, aterro e compactacao ate a geratriz superior do tubo; inclusive fornecimento do material para rejuntamento com argamassa de cimento e areia no traco 1:4. Fornecimento e assentamento. (Desonerado).</t>
  </si>
  <si>
    <t>DR 04.25.0180</t>
  </si>
  <si>
    <t>Tubo de concreto armado, classe PA-2, para galerias de aguas pluviais, com diametro de 0,80m, aterro e compactacao ate a geratriz superior do tubo; inclusive fornecimento do material para rejuntamento com argamassa de cimento e areia no traco 1:4. Fornecimento e assentamento. (Desonerado)</t>
  </si>
  <si>
    <t>DR 04.25.0190</t>
  </si>
  <si>
    <t>Tubo de concreto armado, classe PA-2, para galerias de aguas pluviais, com diametro de 0,90m, aterro e compactacao ate a geratriz superior do tubo; inclusive fornecimento do material para rejuntamento com argamassa de cimento e areia no traco 1:4. Fornecimento e assentamento. (Desonerado)</t>
  </si>
  <si>
    <t>DR 04.25.0200</t>
  </si>
  <si>
    <t>Tubo de concreto armado, classe PA-2, para galerias de águas pluviais, com diâmetro de 1,00m, aterro e compactação até a geratriz superior do tubo; inclusive fornecimento do material para rejuntamento com argamassa de cimento e areia no traço 1:4.  Fornecimento e assentamento.(desonerado)</t>
  </si>
  <si>
    <t>DR 04.25.0250</t>
  </si>
  <si>
    <t>Tubo de concreto armado, classe PA-2, para galerias de aguas pluviais, com diametro de 1,20m, aterro e compactacao ate a geratriz superior do tubo; inclusive fornecimento do material para rejuntamento com argamassa de cimento e areia no traco 1:4. Fornecimento e assentamento. (Desonerado)</t>
  </si>
  <si>
    <t>DR 04.25.0300</t>
  </si>
  <si>
    <t>Tubo de concreto armado, classe PA-2, para galerias de aguas pluviais, com diametro de 1,50m, aterro e compactacao ate a geratriz superior do tubo; inclusive fornecimento do material para rejuntamento com argamassa de cimento e areia no traco 1:4. Fornecimento e assentamento. (Desonerado)</t>
  </si>
  <si>
    <t>DR 04.25.0350</t>
  </si>
  <si>
    <t>Tubo de concreto armado, classe PA-2, para galerias de aguas pluviais, com diametro de 2,00m, aterro e compactacao ate a geratriz superior do tubo; inclusive fornecimento do material para rejuntamento com argamassa de cimento e areia no traco 1:4. Fornecimento e assentamento. (Desonerado)</t>
  </si>
  <si>
    <t>DR 04.27.0300</t>
  </si>
  <si>
    <t>Tubo de concreto armado com junta elástica, classe EA-2, para coletor de esgoto sanitário, com diâmetro de 0,30m, aterro e compactação até a geratriz superior do tubo.  Fornecimento e assentamento.(desonerado)</t>
  </si>
  <si>
    <t>DR 04.27.0400</t>
  </si>
  <si>
    <t>Tubo de concreto armado com junta elástica, classe EA-2, para coletor de esgoto sanitário, com diâmetro de 0,40m, aterro e compactação até a geratriz superior do tubo.  Fornecimento e assentamento.(desonerado)</t>
  </si>
  <si>
    <t>DR 04.27.0500</t>
  </si>
  <si>
    <t>Tubo de concreto armado com junta elástica, classe EA-2, para coletor de esgoto sanitário, com diâmetro de 0,50m, aterro e compactação até a geratriz superior do tubo.  Fornecimento e assentamento.(desonerado)</t>
  </si>
  <si>
    <t>DR 04.27.0600</t>
  </si>
  <si>
    <t>Tubo de concreto armado com junta elástica, classe EA-2, para coletor de esgoto sanitário, com diâmetro de 0,60m, aterro e compactação até a geratriz superior do tubo.  Fornecimento e assentamento.(desonerado)</t>
  </si>
  <si>
    <t>DR 04.27.0700</t>
  </si>
  <si>
    <t>Tubo de concreto armado com junta elástica, classe EA2,  para coletor de esgoto sanitário, com diâmetro de 0,70m, aterro e compactação até a geratriz superior do tubo.  Fornecimento e assentamento.(desonerado)</t>
  </si>
  <si>
    <t>DR 04.27.0901</t>
  </si>
  <si>
    <t>Tubo de concreto armado com junta elástica, classe EA-2, para coletor de esgoto sanitário, com diâmetro de 0,90m, aterro e compactação até a geratriz superior do tubo.  Fornecimento e assentamento.(desonerado)</t>
  </si>
  <si>
    <t>DR 04.30.0050</t>
  </si>
  <si>
    <t>Manilha cerâmica vidrada, conforme especificações da CEDAE, para esgoto sanitário, aterro e compactação até a altura da geratriz superior do tubo, com diâmetro 0,10m, inclusive fornecimento do material para rejuntamento com argamassa de cimento e areia no traço 1:4. Fornecimento e assentamento.(desonerado)</t>
  </si>
  <si>
    <t>DR 04.30.0100</t>
  </si>
  <si>
    <t>Manilha cerâmica vidrada, conforme especificações da CEDAE, para esgoto sanitário, aterro e compactação até a altura da geratriz superior do tubo, com diâmetro 0,15m, inclusive fornecimento do material para rejuntamento com argamassa de cimento e areia no traço 1:4. Fornecimento e assentamento.(desonerado)</t>
  </si>
  <si>
    <t>DR 04.30.0150</t>
  </si>
  <si>
    <t>Manilha cerâmica vidrada, conforme especificações da CEDAE, para esgoto sanitário, aterro e compactação até a altura da geratriz superior do tubo, com diâmetro 0,20m, inclusive fornecimento do material para rejuntamento com argamassa de cimento e areia no traço 1:4. Fornecimento e assentamento.(desonerado)</t>
  </si>
  <si>
    <t>DR 04.30.0200</t>
  </si>
  <si>
    <t>Manilha cerâmica vidrada, conforme especificações da CEDAE, para esgoto sanitário, aterro e compactação até a altura da geratriz superior do tubo, com diâmetro 0,25m, inclusive fornecimento do material para rejuntamento com argamassa de cimento e areia no traço 1:4. Fornecimento e assentamento.(desonerado)</t>
  </si>
  <si>
    <t>DR 04.30.0250</t>
  </si>
  <si>
    <t>Manilha cerâmica vidrada, conforme especificações da CEDAE, para esgoto sanitário, aterro e compactação até a altura da geratriz superior do tubo, com diâmetro 0,30m, inclusive fornecimento do material para rejuntamento com argamassa de cimento e areia no traço 1:4. Fornecimento e assentamento.(desonerado)</t>
  </si>
  <si>
    <t>DR 04.35.0050</t>
  </si>
  <si>
    <t>Curva cerâmica de 45° ou 90° de cerâmica, vibrada internamente, para esgoto, com diâmetro de 0,15m, inclusive fornecimento do material para rejuntamento com argamassa de cimento e areia no traço 1:4.  Fornecimento e assentamento.(desonerado)</t>
  </si>
  <si>
    <t>DR 04.35.0100</t>
  </si>
  <si>
    <t>Junção de 45° ou 90° de cerâmica, vibrada internamente, para esgoto, com diâmetro de 0,15m, inclusive fornecimento do material para rejuntamento com argamassa de cimento e areia no traço 1:4.  Fornecimento e assentamento.(desonerado)</t>
  </si>
  <si>
    <t>DR 04.35.0150</t>
  </si>
  <si>
    <t>Junção de 45° ou 90°, vibrada internamente, para esgoto, com diâmetro de 0,20m, inclusive fornecimento do material para rejuntamento com argamassa de cimento e areia no traço 1:4. Fornecimento e assentamento.(desonerado)</t>
  </si>
  <si>
    <t>DR 04.40.0050</t>
  </si>
  <si>
    <t>Tubo de PVC rígido (NBR-7362), tipo Vinilfort ou similar, para coletor de esgoto sanitário, com diâmetro nominal de 100mm, compreendendo carga e descarga, colocação na vala, montagem e reaterro até a geratriz superior do tubo, inclusive anel de borracha.  Fornecimento e assentamento.(desonerado)</t>
  </si>
  <si>
    <t>DR 04.40.0100</t>
  </si>
  <si>
    <t>Tubo de PVC rígido (NBR-7362), tipo Vinilfort ou similar, para coletor de esgoto sanitário, com diâmetro nominal de 150mm, compreendendo carga e descarga, colocação na vala, montagem e reaterro até a geratriz superior do tubo, inclusive anel de borracha.  Fornecimento e assentamento.(desonerado)</t>
  </si>
  <si>
    <t>DR 04.40.0150</t>
  </si>
  <si>
    <t>Tubo de PVC rígido (NBR-7362), tipo Vinilfort ou similar, para coletor de esgoto sanitário, com diâmetro nominal de 200mm, compreendendo carga e descarga, colocação na vala, montagem e reaterro até a geratriz superior do tubo, inclusive anel de borracha.  Fornecimento e assentamento.(desonerado)</t>
  </si>
  <si>
    <t>DR 04.40.0200</t>
  </si>
  <si>
    <t>Tubo de PVC rígido (NBR-7362), tipo Vinilfort ou similar, para coletor de esgoto sanitário, com diâmetro nominal de 250mm, compreendendo carga e descarga, colocação na vala, montagem e reaterro até a geratriz superior do tubo, inclusive anel de borracha.  Fornecimento e assentamento.(desonerado)</t>
  </si>
  <si>
    <t>DR 04.40.0250</t>
  </si>
  <si>
    <t>Tubo de PVC rígido (NBR-7362), tipo Vinilfort ou similar, para coletor de esgoto sanitário, com diâmetro nominal de 300mm, compreendendo carga e descarga, colocação na vala, montagem e reaterro até a geratriz superior do tubo, inclusive anel de borracha.  Fornecimento e assentamento.(desonerado)</t>
  </si>
  <si>
    <t>DR 04.41.0100</t>
  </si>
  <si>
    <t>Tubo corrugado de polietileno de alta densidade, fabricado com matéria prima virgem, dupla  parede, para redes coletoras de esgotos, linha Kanasan da Kanaflex ou similar, cor ocre (de acordo com a NBR 7362), diâmetro nominal de 100mm (diâmetro interno de 94mm), incluindo 1 (uma) luva e 2 (dois) anéis de vedação, compreendendo carga e descarga, colocação na vala, montagem e reaterro até a geratriz superior do tubo.  Fornecimento e colocação.(desonerado)</t>
  </si>
  <si>
    <t>DR 04.41.0150</t>
  </si>
  <si>
    <t>Tubo corrugado de polietileno de alta densidade, fabricado com matéria prima virgem, dupla  parede, para redes coletoras de esgotos, linha Kanasan da Kanaflex ou similar, cor ocre (de acordo com a NBR 7362), diâmetro nominal de 150mm (diâmetro interno de 135mm), incluindo 1 (uma) luva e 2 (dois) anéis de vedação, compreendendo carga e descarga, colocação na vala, montagem e reaterro até a geratriz superior do tubo.  Fornecimento e colocação.(desonerado)</t>
  </si>
  <si>
    <t>DR 04.45.0050</t>
  </si>
  <si>
    <t>Tubo de PVC rígido - PBA, classe 12, para adução e distibuição de águas, com diâmetro nominal de 50mm, compreendendo carga e descarga, colocação na vala, montagem e reaterro até a geratriz superior do tubo, inclusive anel de borracha.  Fornecimento e assentamento.(desonerado)</t>
  </si>
  <si>
    <t>DR 04.45.0053</t>
  </si>
  <si>
    <t>Tubo de PVC rígido - PBA, classe 12, para adução e distribuição de águas, com diâmetro nominal de 75mm, compreendendo carga e descarga, colocação na vala, montagem e reaterro até a geratriz superior do tubo, inclusive anel de borracha.  Fornecimento e assentamento.(desonerado)</t>
  </si>
  <si>
    <t>DR 04.45.0056</t>
  </si>
  <si>
    <t>Tubo de PVC rígido - PBA, classe 12, para adução e distibuição de águas, com diâmetro nominal de 100mm, compreendendo carga e descarga, colocação na vala, montagem e reaterro até a geratriz superior do tubo, inclusive anel de borracha.  Fornecimento e assentamento.(desonerado)</t>
  </si>
  <si>
    <t>DR 04.45.0100</t>
  </si>
  <si>
    <t>Tubo de PVC rígido - PBA, classe 15 (EB-183), para adução e distribuição de águas, com diâmetro nominal de 50mm, compreendendo carga e descarga, colocação na vala, montagem e reaterro até a geratriz superior do tubo, inclusive anel de borracha.  Fornecimento e assentamento.(desonerado)</t>
  </si>
  <si>
    <t>DR 04.45.0103</t>
  </si>
  <si>
    <t>Tubo de PVC rígido - PBA, classe 15 (EB-183), para adução e distribuição de águas, com diâmetro nominal de 75mm, compreendendo carga e descarga, colocação na vala, montagem e reaterro até a geratriz superior do tubo, inclusive anel de borracha.  Fornecimento e assentamento.(desonerado)</t>
  </si>
  <si>
    <t>DR 04.45.0106</t>
  </si>
  <si>
    <t>Tubo de PVC rígido - PBA, classe 15, (EB-183), para adução e distribuição de águas, com diâmetro nominal de 100mm, compreendendo carga e descarga, colocação na vala, montagem e reaterro até a geratriz superior do tubo, inclusive anel de borracha.  Fornecimento e assentamento.(desonerado)</t>
  </si>
  <si>
    <t>DR 04.45.0150</t>
  </si>
  <si>
    <t>Tubo de PVC rígido - PBA, classe 20, para adução e distibuição de águas, com diâmetro nominal de 50mm, compreendendo carga e descarga, colocação na vala, montagem e reaterro até a geratriz superior do tubo, inclusive anel de borracha.  Fornecimento e assentamento.(desonerado)</t>
  </si>
  <si>
    <t>DR 04.45.0153</t>
  </si>
  <si>
    <t>Tubo de PVC rígido - PBA, classe 20, para adução e distibuição de águas, com diâmetro nominal de 75mm, compreendendo carga e descarga, colocação na vala, montagem e reaterro até a geratriz superior do tubo, inclusive anel de borracha.  Fornecimento e assentamento.(desonerado)</t>
  </si>
  <si>
    <t>DR 04.45.0156</t>
  </si>
  <si>
    <t>Tubo de PVC rígido - PBA, classe 20, para adução e distibuição de águas, com diâmetro nominal de 100mm, compreendendo carga e descarga, colocação na vala, montagem e reaterro até a geratriz superior do tubo, inclusive anel de borracha.  Fornecimento e assentamento.(desonerado)</t>
  </si>
  <si>
    <t>DR 04.45.0200</t>
  </si>
  <si>
    <t>Tubo de PVC rígido - DEFoFo, para adução e distribuição de águas, com diâmetro nominal de 100mm, compreendendo carga e descarga, colocação na vala, montagem e reaterro até a geratriz superior do tubo, inclusive anel de borracha.  Fornecimento e assentamento.(desonerado)</t>
  </si>
  <si>
    <t>DR 04.45.0203</t>
  </si>
  <si>
    <t>Tubo de PVC rígido - DEFoFo, para adução e distribuição de águas, com diâmetro nominal de 150mm, compreendendo carga e descarga, colocação na vala, montagem e reaterro até a geratriz superior do tubo, inclusive anel de borracha.  Fornecimento e assentamento.(desonerado)</t>
  </si>
  <si>
    <t>DR 04.45.0206</t>
  </si>
  <si>
    <t>Tubo de PVC rígido - DEFoFo, para adução e distribuição de águas, com diâmetro nominal de 200mm, compreendendo carga e descarga, colocação na vala, montagem e reaterro até a geratriz superior do tubo, inclusive  anel de borracha.  Fornecimento e assentamento.(desonerado)</t>
  </si>
  <si>
    <t>DR 04.45.0209</t>
  </si>
  <si>
    <t>Tubo de PVC rígido - DEFoFo, para adução e distribuição de águas, com diâmetro nominal de 250mm, compreendendo carga e descarga, colocação na vala, montagem e reaterro até a geratriz superior do tubo, inclusive anel de borracha.  Fornecimento e assentamento.(desonerado)</t>
  </si>
  <si>
    <t>DR 04.45.0212</t>
  </si>
  <si>
    <t>Tubo de PVC rígido - DEFoFo, para adução e distribuição de águas, com diâmetro nominal de 300mm, compreendendo carga e descarga, colocação na vala, montagem e reaterro até a geratriz superior do tubo, inclusive anel de borracha.  Fornecimento e assentamento.(desonerado)</t>
  </si>
  <si>
    <t>DR 04.50.0050</t>
  </si>
  <si>
    <t>Adaptador de PVC rígido - PBA com 1 bolsa e rosca, classe 12, inclusive fornecimento do material para junta (anel de borracha e lubrificante) com diâmetro de 50mm.  Fornecimento e assentamento.(desonerado)</t>
  </si>
  <si>
    <t>DR 04.50.0053</t>
  </si>
  <si>
    <t>Adaptador de PVC rígido - PBA com 1 bolsa e rosca, classe 12, inclusive fornecimento do material para junta (anel de borracha e lubrificante) com diâmetro de 75mm.  Fornecimento e assentamento.(desonerado)</t>
  </si>
  <si>
    <t>DR 04.50.0056</t>
  </si>
  <si>
    <t>Adaptador de PVC rígido - PBA com 1 bolsa e rosca, classe 12, inclusive fornecimento do material para junta (anel de borracha e lubrificante) com diâmetro de 100mm.  Fornecimento e assentamento.(desonerado)</t>
  </si>
  <si>
    <t>DR 04.50.0100</t>
  </si>
  <si>
    <t>Adaptador de PVC rígido - PBA com 1 bolsa e rosca, classe 12, diâmetro de 50mm.  Fornecimento e assentamento.(desonerado)</t>
  </si>
  <si>
    <t>DR 04.50.0103</t>
  </si>
  <si>
    <t>Adaptador de PVC rígido - PBA com 1 bolsa e rosca, classe 12, diâmetro de 75mm.  Fornecimento e assentamento.(desonerado)</t>
  </si>
  <si>
    <t>DR 04.50.0150</t>
  </si>
  <si>
    <t>Adaptador de PVC rígido - PBA à  bolsa de ferro fundido junta elástica com 1 ponta e 1 bolsa, classe 12, diâmetro de 50mm.  Fornecimento e assentamento.(desonerado)</t>
  </si>
  <si>
    <t>DR 04.50.0153</t>
  </si>
  <si>
    <t>Adaptador de PVC rígido - PBA à  bolsa de ferro fundido junta elástica com 1 ponta e 1 bolsa, classe 12, diâmetro de 75mm.  Fornecimento e assentamento.(desonerado)</t>
  </si>
  <si>
    <t>DR 04.50.0156</t>
  </si>
  <si>
    <t>Adaptador de PVC rígido - PBA à  bolsa de ferro fundido junta elástica com 1 ponta e 1 bolsa, classe 12, diâmetro de 100mm.  Fornecimento e assentamento.(desonerado)</t>
  </si>
  <si>
    <t>DR 04.50.0200</t>
  </si>
  <si>
    <t>Adaptador de PVC rígido, Vinilfort, com 1 ponta e 1 bolsa, para tubo cerâmico, diâmetro de (100x100)mm.  Fornecimento e assentamento.(desonerado)</t>
  </si>
  <si>
    <t>DR 04.50.0250</t>
  </si>
  <si>
    <t>Cap de PVC rígido - PBA com 1 bolsa, classe 12, diâmetro de 50mm.  Fornecimento e assentamento.(desonerado)</t>
  </si>
  <si>
    <t>DR 04.50.0253</t>
  </si>
  <si>
    <t>Cap de PVC rígido - PBA com 1 bolsa, classe 12, diâmetro de 75mm.  Fornecimento e assentamento.(desonerado)</t>
  </si>
  <si>
    <t>DR 04.50.0256</t>
  </si>
  <si>
    <t>Cap de PVC rígido - PBA com 1 bolsa, classe 12, diâmetro de 100mm.  Fornecimento e assentamento.(desonerado)</t>
  </si>
  <si>
    <t>DR 04.50.0300</t>
  </si>
  <si>
    <t>Curva de 22° 30' de  PVC rígido - PBA com 1 ponta e 1 bolsa, classe 12, diâmetro de 50mm. Fornecimento e assentamento.(desonerado)</t>
  </si>
  <si>
    <t>DR 04.50.0303</t>
  </si>
  <si>
    <t>Curva de 22°30' de  PVC rígido - PBA com 1 ponta e 1 bolsa, classe 12, diâmetro de 75mm.  Fornecimento e assentamento.(desonerado)</t>
  </si>
  <si>
    <t>DR 04.50.0306</t>
  </si>
  <si>
    <t>Curva de 22°30' de  PVC rígido - PBA com 1 ponta e 1 bolsa, classe 12, diâmetro de 100mm.  Fornecimento e assentamento.(desonerado)</t>
  </si>
  <si>
    <t>DR 04.50.0350</t>
  </si>
  <si>
    <t>Curva de 45° de PVC rígido - PBA com 1 ponta e 1 bolsa, classe 12, inclusive fornecimento do material para junta (anel de borracha e lubrificante) diâmetro de 50mm.  Fornecimento e assentamento.(desonerado)</t>
  </si>
  <si>
    <t>DR 04.50.0353</t>
  </si>
  <si>
    <t>Curva de 45° de PVC rígido - PBA com 1 ponta e 1 bolsa, classe 12, inclusive fornecimento do material para junta (anel de borracha e lubrificante) diâmetro de 75mm.  Fornecimento e assentamento.(desonerado)</t>
  </si>
  <si>
    <t>DR 04.50.0356</t>
  </si>
  <si>
    <t>Curva de 45° de PVC rígido - PBA com 1 ponta e 1 bolsa, classe 12, inclusive fornecimento do material para junta (anel de borracha e lubrificante) diâmetro de 100mm.  Fornecimento e assentamento.(desonerado)</t>
  </si>
  <si>
    <t>DR 04.50.0359</t>
  </si>
  <si>
    <t>Curva de 45° de PVC rígido - PBA com 1 ponta e 1 bolsa, classe 12, diâmetro de 160mm, inclusive fornecimento do material para junta (anel de borracha elubrificante).  Fornecimento e assentamento.(desonerado)</t>
  </si>
  <si>
    <t>DR 04.50.0400</t>
  </si>
  <si>
    <t>Curva longa de 45° de PVC rígido, Vinilfort, com 1 ponta e 1 bolsa, inclusive fornecimento do material para junta (anel de borracha e lubrificante) diâmetro de 100mm.  Fornecimento e assentamento.(desonerado)</t>
  </si>
  <si>
    <t>DR 04.50.0403</t>
  </si>
  <si>
    <t>Curva curta de 45° de PVC rígido, Vinilfort, com 1 ponta e 1 bolsa, inclusive fornecimento do material para junta (anel de borracha e lubrificante) diâmetro de 100mm.  Fornecimento e assentamento.(desonerado)</t>
  </si>
  <si>
    <t>DR 04.50.0406</t>
  </si>
  <si>
    <t>Curva de 45° de PVC rígido, Vinilfort, com 1 ponta e 1 bolsa, inclusive fornecimento do material para junta (anel de borracha e lubrificante) diâmetro de 150mm.  Fornecimento e assentamento.(desonerado)</t>
  </si>
  <si>
    <t>DR 04.50.0409</t>
  </si>
  <si>
    <t>Curva de 45° de PVC rígido, Vinilfort, com 1 ponta e 1 bolsa, inclusive fornecimento do material para junta (anel de borracha e lubrificante) diâmetro de 200mm.  Fornecimento e assentamento.(desonerado)</t>
  </si>
  <si>
    <t>DR 04.50.0412</t>
  </si>
  <si>
    <t>Curva de 45° de PVC rígido, Vinilfort ou similar, ponta e bolsa, inclusive fornecimento do material para junta (anel de borracha e lubrificante) diâmetro de 250mm.  Fornecimento e assentamento.(desonerado)</t>
  </si>
  <si>
    <t>DR 04.50.0415</t>
  </si>
  <si>
    <t>Curva de 45° de PVC rígido, Vinilfort, com 1 ponta e 1 bolsa, inclusive fornecimento do material para junta (anel de borracha e lubrificante) diâmetro de 300mm.  Fornecimento e assentamento.(desonerado)</t>
  </si>
  <si>
    <t>DR 04.50.0450</t>
  </si>
  <si>
    <t>Curva de 90° de PVC rígido - PBA com 1 ponta e 1 bolsa, classe 12, inclusive fornecimento do material para junta (anel de borracha e lubrificante) diâmetro de 50mm.  Fornecimento e assentamento.(desonerado)</t>
  </si>
  <si>
    <t>DR 04.50.0453</t>
  </si>
  <si>
    <t>Curva de 90º de PVC rígido - PBA com 1 ponta e 1 bolsa, classe 12, inclusive fornecimento do material para junta (anel de borracha e lubrificante) diâmetro de 75mm.  Fornecimento e assentamento.(desonerado)</t>
  </si>
  <si>
    <t>DR 04.50.0456</t>
  </si>
  <si>
    <t>Curva de 90° de PVC rígido - PBA com 1 ponta e 1 bolsa, classe 12, inclusive fornecimento do material para junta (anel de borracha e lubrificante) diâmetro de 100mm.  Fornecimento e assentamento.(desonerado)</t>
  </si>
  <si>
    <t>DR 04.50.0462</t>
  </si>
  <si>
    <t>Curva de 90° de PVC rígido - PBA com 1 ponta e 1 bolsa, classe 12, diâmetro de 200mm, inclusive fornecimento do material para junta (anel de borracha elubrificante).  Fornecimento e assentamento.(desonerado)</t>
  </si>
  <si>
    <t>DR 04.50.0500</t>
  </si>
  <si>
    <t>Curva curta de 90° de PVC rígido, Vinilfort, com 1 ponta e 1 bolsa, inclusive fornecimento do material para junta (anel de borracha e lubrificante) diâmetro de 100mm.  Fornecimento e assentamento.(desonerado)</t>
  </si>
  <si>
    <t>DR 04.50.0550</t>
  </si>
  <si>
    <t>Curva longa de 90° de PVC rígido, Vinilfort, com 1 ponta e 1 bolsa, inclusive fornecimento do material para junta (lubrificante) diâmetro de 150mm.  Fornecimento e assentamento.(desonerado)</t>
  </si>
  <si>
    <t>DR 04.50.0600</t>
  </si>
  <si>
    <t>Curva curta de 90° de PVC rígido para esgoto predial com 1 ponta e 1 bolsa, inclusive fornecimento do material para junta (anel de borracha e lubrificante) diâmetro de 100mm.  Fornecimento e assentamento.(desonerado)</t>
  </si>
  <si>
    <t>DR 04.50.0650</t>
  </si>
  <si>
    <t>Cruzeta de PVC rígido - PBA com 4 bolsas, classe 12, inclusive fornecimento do material para junta (anel de borracha e lubrificante) diâmetro de 75mm.  Fornecimento e assentamento.(desonerado)</t>
  </si>
  <si>
    <t>DR 04.50.0700</t>
  </si>
  <si>
    <t>Cruzeta de redução de PVC rígido - PBA com 4 bolsas, classe 12, inclusive fornecimento do material para junta (anel de borracha, lubrificante) diâmetro de (75x50)mm.  Fornecimento e assentamento.(desonerado)</t>
  </si>
  <si>
    <t>DR 04.50.0750</t>
  </si>
  <si>
    <t>Extremidade de PVC rígido - PBA com 1 flange e 1bolsa, classe 12 , inclusive fornecimento do material para junta ( anel e arruela de borracha, parafusos com porca e lubrificante) diâmetro de 50mm.  Fornecimento e assentamento.(desonerado)</t>
  </si>
  <si>
    <t>DR 04.50.0756</t>
  </si>
  <si>
    <t>Extremidade de PVC rígido - PBA com 1 flange e 1 bolsa, classe 12 , inclusive fornecimento do material para junta (anel e arruela de borracha, parafusos com porca e lubrificante) diâmetro de 75mm.  Fornecimento e assentamento.(desonerado)</t>
  </si>
  <si>
    <t>DR 04.50.0759</t>
  </si>
  <si>
    <t>Extremidade de PVC rígido - PBA com 1 flange e 1 bolsa, classe 12 , inclusive fornecimento do material para junta (anel e arruela de borracha, parafusos com porca e lubrificante) diâmetro de 100mm.  Fornecimento e assentamento.(desonerado)</t>
  </si>
  <si>
    <t>DR 04.50.0800</t>
  </si>
  <si>
    <t>Extremidade de PVC rígido - PBA com 1 flange e 1 ponta, classe 12 , inclusive fornecimento do material para junta (arruela de borracha, parafusos com porca) diâmetro de 50mm.  Fornecimento e assentamento.(desonerado)</t>
  </si>
  <si>
    <t>DR 04.50.0803</t>
  </si>
  <si>
    <t>Extremidade de PVC rígido - PBA com 1 flange e 1 ponta, classe 12 , inclusive fornecimento do material para junta (arruela de borracha, parafusos com porca) diâmetro de 75mm.  Fornecimento e assentamento.(desonerado)</t>
  </si>
  <si>
    <t>DR 04.50.0806</t>
  </si>
  <si>
    <t>Extremidade de PVC rígido - PBA com 1 flange e 1 ponta, classe 12 , inclusive fornecimento do material para junta (arruela de borracha, parafusos com porca) diâmetro de 100mm.  Fornecimento e assentamento.(desonerado)</t>
  </si>
  <si>
    <t>DR 04.50.0850</t>
  </si>
  <si>
    <t>Junção de 45° de PVC rígido, PBA com 3 bolsas, classe 12, inclusive fornecimento do material para junta (anel de borracha, lubrificante) diâmetro de 50mm.  Fornecimento e assentamento.(desonerado)</t>
  </si>
  <si>
    <t>DR 04.50.0900</t>
  </si>
  <si>
    <t>Junção de 45° de PVC rígido, Vinilfort com 3 bolsas, inclusive fornecimento do material para junta (anel de borracha e lubrificante) diâmetro de 100mm.  Fornecimento e assentamento.(desonerado)</t>
  </si>
  <si>
    <t>DR 04.50.0950</t>
  </si>
  <si>
    <t>Luva simples de PVC rígido - PBA, classe 12, inclusive fornecimento do material para junta (anel de borracha) com diâmetro nominal de 50mm.  Fornecimento e assentamento.(desonerado)</t>
  </si>
  <si>
    <t>DR 04.50.0953</t>
  </si>
  <si>
    <t>Luva simples de PVC rígido - PBA, classe 12, inclusive fornecimento do material para junta (anel de borracha) com diâmetro nominal de 75mm.  Fornecimento e assentamento.(desonerado)</t>
  </si>
  <si>
    <t>DR 04.50.0956</t>
  </si>
  <si>
    <t>Luva simples de PVC rígido - PBA, classe 12, inclusive fornecimento do material para junta (anel de borracha) com diâmetro nominal de 100mm.  Fornecimento e assentamento.(desonerado)</t>
  </si>
  <si>
    <t>DR 04.50.1000</t>
  </si>
  <si>
    <t>Luva de correr de PVC rígido - PBA, classe 12, inclusive fornecimento do material para junta (anel de borracha) com diâmetro nominal de 50mm.  Fornecimento e assentamento.(desonerado)</t>
  </si>
  <si>
    <t>DR 04.50.1003</t>
  </si>
  <si>
    <t>Luva de correr de PVC rígido - PBA, classe 12, inclusive fornecimento do material para junta (anel de borracha) com diâmetro nominal de 75mm.  Fornecimento e assentamento.(desonerado)</t>
  </si>
  <si>
    <t>DR 04.50.1006</t>
  </si>
  <si>
    <t>Luva de correr de PVC rígido - PBA, classe 12, inclusive fornecimento do material para junta (anel de borracha) com diâmetro nominal de 100mm.  Fornecimento e assentamento.(desonerado)</t>
  </si>
  <si>
    <t>DR 04.50.1050</t>
  </si>
  <si>
    <t>Luva de correr de PVC rígido - DEFoFo, Vinilfler, classe 12, inclusive fornecimento do material para junta elástica (anel de borracha) com diâmetro nominal de 100mm.  Fornecimento e assentamento.(desonerado)</t>
  </si>
  <si>
    <t>DR 04.50.1053</t>
  </si>
  <si>
    <t>Luva de correr de PVC rígido - DEFoFo, Vinilfler, classe 12, inclusive fornecimento do material para junta elástica (anel de borracha) com diâmetro nominal de 150mm.  Fornecimento e assentamento.(desonerado)</t>
  </si>
  <si>
    <t>DR 04.50.1056</t>
  </si>
  <si>
    <t>Luva de correr de PVC rígido - DEFoFo, Vinilfler, classe 12, inclusive fornecimento do material para junta elástica (anel de borracha) com diâmetro nominal de 200mm.  Fornecimento e assentamento.(desonerado)</t>
  </si>
  <si>
    <t>DR 04.50.1059</t>
  </si>
  <si>
    <t>Luva de correr de PVC rígido - DEFoFo, Vinilfler, classe 12, inclusive fornecimento do material para junta elástica (anel de borracha) com diâmetro nominal de 250mm.  Fornecimento e assentamento.(desonerado)</t>
  </si>
  <si>
    <t>DR 04.50.1062</t>
  </si>
  <si>
    <t>Luva de correr de PVC rígido - DEFoFo, Vinilfler, classe 12, inclusive fornecimento do material para junta elástica (anel de borracha) com diâmetro nominal de 300mm.  Fornecimento e assentamento.(desonerado)</t>
  </si>
  <si>
    <t>DR 04.50.1100</t>
  </si>
  <si>
    <t>Luva de correr de PVC rígido, Vinilfort, classe 12, inclusive fornecimento do material para junta (anel de borracha) com diâmetro nominal de 100mm.  Fornecimento e assentamento.(desonerado)</t>
  </si>
  <si>
    <t>DR 04.50.1103</t>
  </si>
  <si>
    <t>Luva de correr de PVC rígido, Vinilfort, classe 12, inclusive fornecimento do material para junta (anel de borracha) com diâmetro nominal de 150mm.  Fornecimento e assentamento.(desonerado)</t>
  </si>
  <si>
    <t>DR 04.50.1106</t>
  </si>
  <si>
    <t>Luva de correr de PVC rígido, Vinilfort, classe 12, inclusive fornecimento do material para junta (anel de borracha) com diâmetro nominal de 200mm.  Fornecimento e assentamento.(desonerado)</t>
  </si>
  <si>
    <t>DR 04.50.1109</t>
  </si>
  <si>
    <t>Luva de correr de PVC rígido, Vinilfort, classe 12, inclusive fornecimento do material para junta (anel de borracha) com diâmetro nominal de 250mm.  Fornecimento e assentamento.(desonerado)</t>
  </si>
  <si>
    <t>DR 04.50.1112</t>
  </si>
  <si>
    <t>Luva de correr de PVC rígido, Vinilfort, classe 12, inclusive fornecimento do material para junta (anel de borracha) com diâmetro nominal de 300mm.  Fornecimento e assentamento.(desonerado)</t>
  </si>
  <si>
    <t>DR 04.50.1150</t>
  </si>
  <si>
    <t>Redução de PVC rígido - PBA com 1 ponta e 1 bolsa, classe 12, inclusive fornecimento do material para junta (anel de borracha, lubrificante) diâmetro de (75x50)mm.  Fornecimento e assentamento.(desonerado)</t>
  </si>
  <si>
    <t>DR 04.50.1200</t>
  </si>
  <si>
    <t>Redução de PVC rígido - PBA com 1 ponta e 1 bolsa, classe 12, inclusive fornecimento do material para junta (anel de borracha, lubrificante) diâmetro de (100x50)mm.  Fornecimento e assentamento.(desonerado)</t>
  </si>
  <si>
    <t>DR 04.50.1203</t>
  </si>
  <si>
    <t>Redução de PVC rígido - PBA com 1 ponta e 1 bolsa, classe 12, inclusive fornecimento do material para junta (anel de borracha, lubrificante) diâmetro de (100x75)mm.  Fornecimento e assentamento.(desonerado)</t>
  </si>
  <si>
    <t>DR 04.50.1250</t>
  </si>
  <si>
    <t>Redução de PVC rígido - PBA com 1 ponta e 1 bolsa, classe 12, inclusive fornecimento do material para junta (anel de borracha, lubrificante), diâmetro de (160x110)mm.  Fornecimento e assentamento.(desonerado)</t>
  </si>
  <si>
    <t>DR 04.50.1300</t>
  </si>
  <si>
    <t>Redução de PVC rígido - PBA com 1 ponta e 1 bolsa, classe 12, inclusive fornecimento do material para junta (anel de borracha, lubrificante), diâmetro de (200x160)mm.  Fornecimento e assentamento.(desonerado)</t>
  </si>
  <si>
    <t>DR 04.50.1350</t>
  </si>
  <si>
    <t>Redução excêntrica de PVC rígido, Vinilfort, classe 12, com 1 ponta e 1 bolsa, inclusive fornecimento do material para junta (anel de borracha e lubrificante) com diâmetro de (150x100)mm.  Fornecimento e assentamento.(desonerado)</t>
  </si>
  <si>
    <t>DR 04.50.1353</t>
  </si>
  <si>
    <t>Redução excêntrica de PVC rígido, Vinilfort, classe 12, com 1 ponta e 1 bolsa, inclusive fornecimento do material para junta (anel de borracha e lubrificante) com diâmetro de (200x150)mm.  Fornecimento e assentamento.(desonerado)</t>
  </si>
  <si>
    <t>DR 04.50.1356</t>
  </si>
  <si>
    <t>Redução excêntrica de PVC rígido, Vinilfort, classe 12, com 1 ponta e 1 bolsa, inclusive fornecimento do material para junta (anel de borracha e lubrificante) com diâmetro de (250x200)mm.  Fornecimento e assentamento.(desonerado)</t>
  </si>
  <si>
    <t>DR 04.50.1359</t>
  </si>
  <si>
    <t>Redução excêntrica de PVC rígido, Vinilfort, classe 12, com 1 ponta e 1 bolsa, inclusive fornecimento do material para junta (anel de borracha e lubrificante) com diâmetro de (300x250)mm.  Fornecimento e assentamento.(desonerado)</t>
  </si>
  <si>
    <t>DR 04.50.1400</t>
  </si>
  <si>
    <t>Selim de 90° elástico de PVC rígido, Vinilfort, com 1 bolsa, inclusive fornecimento do material para junta (anel de borracha e lubrificante) diâmetro de (150x100)mm.  Fornecimento e assentamento.(desonerado)</t>
  </si>
  <si>
    <t>DR 04.50.1403</t>
  </si>
  <si>
    <t>Selim de 90° elástico de PVC rígido, Vinilfort, com 1 bolsa, inclusive fornecimento do material para junta (anel de borracha e lubrificante) diâmetro de (200x100)mm.  Fornecimento e assentamento.(desonerado)</t>
  </si>
  <si>
    <t>DR 04.50.1406</t>
  </si>
  <si>
    <t>Selim de 90° elástico de PVC rígido, Vinilfort, com 1 bolsa, inclusive fornecimento do material para junta (anel de borracha e lubrificante) diâmetro de (250x100)mm.  Fornecimento e assentamento.(desonerado)</t>
  </si>
  <si>
    <t>DR 04.50.1409</t>
  </si>
  <si>
    <t>Selim de 90° elástico de PVC rígido, Vinilfort, com 1 bolsa, inclusive fornecimento do material para junta (anel de borracha e lubrificante) diâmetro de (300x100)mm.  Fornecimento e assentamento.(desonerado)</t>
  </si>
  <si>
    <t>DR 04.50.1450</t>
  </si>
  <si>
    <t>Tê de PVC rígido - PBA com 3 bolsas, classe 12, inclusive fornecimento do material para junta (anel de borracha, lubrificante) diâmetro de 50mm.  Fornecimento e assentamento.(desonerado)</t>
  </si>
  <si>
    <t>DR 04.50.1453</t>
  </si>
  <si>
    <t>Tê de PVC rígido - PBA com 3 bolsas, classe 12, inclusive fornecimento do material para junta (anel de borracha, lubrificante) diâmetro de 75mm.  Fornecimento e assentamento.(desonerado)</t>
  </si>
  <si>
    <t>DR 04.50.1456</t>
  </si>
  <si>
    <t>Tê de PVC rígido - PBA com 3 bolsas, classe 12, inclusive fornecimento do material para junta (anel de borracha, lubrificante) diâmetro de 100mm.  Fornecimento e assentamento.(desonerado)</t>
  </si>
  <si>
    <t>DR 04.50.1459</t>
  </si>
  <si>
    <t>Tê de PVC rígido - PBA com 3 bolsas, classe 12, inclusive fornecimento do material para junta (anel de borracha, lubrificante), diâmetro de 160mm.  Fornecimento e assentamento.(desonerado)</t>
  </si>
  <si>
    <t>DR 04.50.1500</t>
  </si>
  <si>
    <t>Tê de redução de PVC rígido - PBA com 3 bolsas, classe 12, inclusive fornecimento do material para junta (anel de borracha, lubrificante), diâmetro de (75x50)mm.  Fornecimento e assentamento.(desonerado)</t>
  </si>
  <si>
    <t>DR 04.50.1503</t>
  </si>
  <si>
    <t>Tê de redução de PVC rígido - PBA com 3 bolsas, classe 12, inclusive fornecimento do material para junta (anel de borracha, lubrificante), diâmetro de (100x50)mm.  Fornecimento e assentamento.(desonerado)</t>
  </si>
  <si>
    <t>DR 04.50.1506</t>
  </si>
  <si>
    <t>Tê de redução de PVC rígido - PBA com 3 bolsas, classe 12, inclusive fornecimento do material para junta (anel de borracha, lubrificante), diâmetro de (100x75)mm.  Fornecimento e assentamento.(desonerado)</t>
  </si>
  <si>
    <t>DR 04.50.1509</t>
  </si>
  <si>
    <t>Tê de redução de PVC rígido - PBA com 3 bolsas, classe 12, inclusive fornecimento do material para junta (anel de borracha, lubrificante), diâmetro de (160x85)mm.  Fornecimento e assentamento.(desonerado)</t>
  </si>
  <si>
    <t>DR 04.50.1512</t>
  </si>
  <si>
    <t>Tê de redução de PVC rígido - PBA com 3 bolsas, classe 12, inclusive fornecimento do material para junta (anel de borracha, lubrificante), diâmetro de (160x110)mm.  Fornecimento e assentamento.(desonerado)</t>
  </si>
  <si>
    <t>DR 04.50.1515</t>
  </si>
  <si>
    <t>Tê de redução de PVC rígido - PBA com 3 bolsas, classe 12, inclusive fornecimento do material para junta (anel de borracha, lubrificante), diâmetro de (200x60)mm.  Fornecimento e assentamento.(desonerado)</t>
  </si>
  <si>
    <t>DR 04.50.1550</t>
  </si>
  <si>
    <t>Tê de PVC rígido, Vinilfort, com 3 bolsas, classe 12, inclusive fornecimento do material para junta (anel de borracha e lubrificante) diâmetro nominal de 100mm.  Fornecimento e assentamento.(desonerado)</t>
  </si>
  <si>
    <t>DR 04.50.1553</t>
  </si>
  <si>
    <t>Tê de PVC rígido, Vinilfort, com 3 bolsas, classe 12, inclusive fornecimento do material para junta (anel de borracha e lubrificante) diâmetro nominal de 150mm.  Fornecimento e assentamento.(desonerado)</t>
  </si>
  <si>
    <t>DR 04.50.1556</t>
  </si>
  <si>
    <t>Tê de PVC rígido, Vinilfort, com 3 bolsas, classe 12, inclusive fornecimento do material para junta (anel de borracha e lubrificante) diâmetro nominal de 200mm.  Fornecimento e assentamento.(desonerado)</t>
  </si>
  <si>
    <t>DR 04.50.1559</t>
  </si>
  <si>
    <t>Tê de PVC rígido, Vinilfort, com 3 bolsas, classe 12, inclusive fornecimento do material para junta (anel de borracha e lubrificante) diâmetro nominal de 250mm.  Fornecimento e assentamento.(desonerado)</t>
  </si>
  <si>
    <t>DR 04.50.1562</t>
  </si>
  <si>
    <t>Tê de PVC rígido, Vinilfort, com 3 bolsas, classe 12, inclusive fornecimento do material para junta (anel de borracha e lubrificante) diâmetro nominal de 300mm.  Fornecimento e assentamento.(desonerado)</t>
  </si>
  <si>
    <t>DR 04.50.1600</t>
  </si>
  <si>
    <t>Tê de redução de PVC rígido, Vinilfort, com 3 bolsas, classe 12, inclusive fornecimento do material para junta (anel de borracha) diâmetro de (200x150)mm.  Fornecimento e assentamento.(desonerado)</t>
  </si>
  <si>
    <t>DR 04.50.1603</t>
  </si>
  <si>
    <t>Tê de redução de PVC rígido, Vinilfort, com 3 bolsas, classe 12, inclusive fornecimento do material para junta (anel de borracha), diâmetro de (250x150)mm.  Fornecimento e assentamento.(desonerado)</t>
  </si>
  <si>
    <t>DR 04.50.1606</t>
  </si>
  <si>
    <t>Tê de redução de PVC rígido, Vinilfort, com 3 bolsas, classe 12, inclusive fornecimento do material para junta (anel de borracha), diâmetro de (300x150)mm.  Fornecimento e assentamento.(desonerado)</t>
  </si>
  <si>
    <t>DR 04.55.0050</t>
  </si>
  <si>
    <t>Tubo flexível estruturado de PVC, diâmetro de 300mm, assentado sobre berço flexível, inclusive emendas, aterro e compactação até a geratriz superior do tubo, exclusive material de reaterro.  Fornecimento e assentamento.(desonerado)</t>
  </si>
  <si>
    <t>DR 04.55.0053</t>
  </si>
  <si>
    <t>Tubo flexível estruturado de PVC, diâmetro de 400mm, assentado sobre berço flexível, inclusive emendas, aterro e compactação até a geratriz superior do tubo, exclusive material de reaterro.  Fornecimento e assentamento.(desonerado)</t>
  </si>
  <si>
    <t>DR 04.55.0056</t>
  </si>
  <si>
    <t>Tubo flexível estruturado de PVC, diâmetro de 500mm, assentado sobre berço flexível, inclusive emendas, aterro e compactação até a geratriz superior do tubo, exclusive material de reaterro.  Fornecimento e assentamento.(desonerado)</t>
  </si>
  <si>
    <t>DR 04.55.0059</t>
  </si>
  <si>
    <t>Tubo flexível estruturado de PVC, diâmetro de 600mm, assentado sobre berço flexível, inclusive emendas, aterro e compactação até a geratriz superior do tubo, exclusive material de reaterro.  Fornecimento e assentamento.(desonerado)</t>
  </si>
  <si>
    <t>DR 04.55.0062</t>
  </si>
  <si>
    <t>Tubo flexível estruturado de PVC, diâmetro de 700mm, assentado sobre berço flexível, inclusive emendas, aterro e compactação até a geratriz superior do tubo, exclusive material de reaterro.  Fornecimento e assentamento.(desonerado)</t>
  </si>
  <si>
    <t>DR 04.55.0065</t>
  </si>
  <si>
    <t>Tubo flexível estruturado de PVC, diâmetro de 800mm, assentado sobre berço flexível, inclusive emendas, aterro e compactação até a geratriz superior do tubo, exclusive material de reaterro.  Fornecimento e assentamento.(desonerado)</t>
  </si>
  <si>
    <t>DR 04.55.0068</t>
  </si>
  <si>
    <t>Tubo flexível estruturado de PVC, diâmetro de 900mm, assentado sobre berço flexível, inclusive emendas, aterro e compactação até a geratriz superior do tubo, exclusive material de reaterro.  Fornecimento e assentamento.(desonerado)</t>
  </si>
  <si>
    <t>DR 04.55.0071</t>
  </si>
  <si>
    <t>Tubo flexível estruturado de PVC, diâmetro de 1000mm, assentado sobre berço flexível, inclusive emendas, aterro e compactação até a geratriz superior do tubo, exclusive material de reaterro.  Fornecimento e assentamento.(desonerado)</t>
  </si>
  <si>
    <t>DR 04.55.0074</t>
  </si>
  <si>
    <t>Tubo flexível estruturado de PVC, diâmetro de 1100mm, assentado sobre berço flexível, inclusive emendas, aterro e compactação até a geratriz superior do tubo, exclusive material de reaterro.  Fornecimento e assentamento.(desonerado)</t>
  </si>
  <si>
    <t>DR 04.55.0077</t>
  </si>
  <si>
    <t>Tubo flexível estruturado de PVC, diâmetro de 1200mm, assentado sobre berço flexível, inclusive emendas, aterro e compactação até a geratriz superior do tubo, exclusive material de reaterro.  Fornecimento e assentamento.(desonerado)</t>
  </si>
  <si>
    <t>DR 04.55.0080</t>
  </si>
  <si>
    <t>Fornecimento e assentamento de tubo em polietileno de alta densidade (PEAD) DN 400 mm, com aterro e compactação até a geratriz superior do tubo, exclusive material do aterro e inclusive pasta lubrificante. (Desonerado)</t>
  </si>
  <si>
    <t>DR 04.55.0085</t>
  </si>
  <si>
    <t>Fornecimento e assentamento de tubo em polietileno de alta densidade (PEAD) DN 450 mm, com aterro e compactação até a geratriz superior do tubo, exclusive material do aterro e inclusive pasta lubrificante. (Desonerado)</t>
  </si>
  <si>
    <t>DR 04.55.0090</t>
  </si>
  <si>
    <t>Fornecimento e assentamento de tubo em polietileno de alta densidade (PEAD) DN 500 mm, com aterro e compactação até a geratriz superior do tubo, exclusive material do aterro e inclusive pasta lubrificante. (Desonerado)</t>
  </si>
  <si>
    <t>DR 04.55.0095</t>
  </si>
  <si>
    <t>Fornecimento e assentamento de tubo em polietileno de alta densidade (PEAD) DN 600 mm, com aterro e compactação até a geratriz superior do tubo, exclusive material do aterro e inclusive pasta lubrificante. (Desonerado)</t>
  </si>
  <si>
    <t>DR 04.55.0100</t>
  </si>
  <si>
    <t>Fornecimento e assentamento de tubo em polietileno de alta densidade (PEAD) DN 750 mm, com aterro e compactação até a geratriz superior do tubo, exclusive material do aterro e inclusive pasta lubrificante. (Desonerado)</t>
  </si>
  <si>
    <t>DR 04.55.0105</t>
  </si>
  <si>
    <t>Fornecimento e assentamento de tubo em polietileno de alta densidade (PEAD) DN 800 mm, com aterro e compactação até a geratriz superior do tubo, exclusive material do aterro e inclusive pasta lubrificante. (Desonerado)</t>
  </si>
  <si>
    <t>DR 04.55.0110</t>
  </si>
  <si>
    <t>Fornecimento e assentamento de tubo em polietileno de alta densidade (PEAD) DN 900 mm, com aterro e compactação até a geratriz superior do tubo, exclusive material do aterro e inclusive pasta lubrificante. (Desonerado)</t>
  </si>
  <si>
    <t>DR 04.55.0115</t>
  </si>
  <si>
    <t>Fornecimento e assentamento de tubo em polietileno de alta densidade (PEAD) DN 1050 mm, com aterro e compactação até a geratriz superior do tubo, exclusive material do aterro e inclusive pasta lubrificante. (Desonerado)</t>
  </si>
  <si>
    <t>DR 04.55.0120</t>
  </si>
  <si>
    <t>Fornecimento e assentamento de tubo em polietileno de alta densidade (PEAD) DN 1200 mm, com aterro e compactação até a geratriz superior do tubo, exclusive material do aterro e inclusive pasta lubrificante. (Desonerado)</t>
  </si>
  <si>
    <t>DR 04.55.0130</t>
  </si>
  <si>
    <t>Fornecimento e assentamento de tubo em polietileno de alta densidade (PEAD) DN 1500 mm, com aterro e compactação até a geratriz superior do tubo, exclusive material do aterro e inclusive pasta lubrificante. (Desonerado)</t>
  </si>
  <si>
    <t>DR 09.05.0050</t>
  </si>
  <si>
    <t>Tubo de ferro fundido, dúctil, classe K-9, PN-10, flange-flange, com diâmetro nominal de 80mm, compreendendo: carga e descarga, colocação na vala, montagem e reaterro até a geratriz superior do tubo e teste hidroestático, exclusive acessórios da junta.  Fornecimento e assentamento.(desonerado)</t>
  </si>
  <si>
    <t>DR 09.05.0053</t>
  </si>
  <si>
    <t>Tubo de ferro fundido, dúctil, classe K-9, PN-10, flange - flange, com diâmetro nominal de 100mm, compreendendo: carga e descarga, colocação na vala, montagem e reaterro até a geratriz superior do tubo e teste hidroestático, exclusive acessórios da junta.  Fornecimento e assentamento.(desonerado)</t>
  </si>
  <si>
    <t>DR 09.05.0056</t>
  </si>
  <si>
    <t>Tubo de ferro fundido, dúctil, classe K-9, PN-10, flange - flange, com diâmetro nominal de 150mm, compreendendo: carga e descarga, colocação na vala, montagem e reaterro até a geratriz superior do tubo e teste hidroestático, exclusive acessórios da junta.  Fornecimento e assentamento.(desonerado)</t>
  </si>
  <si>
    <t>DR 09.05.0059</t>
  </si>
  <si>
    <t>Tubo de ferro fundido, dúctil, classe K-9, PN-10, flange - flange, com diâmetro nominal de 200mm, compreendendo: carga e descarga, colocação na vala, montagem e reaterro até a geratriz superior do tubo e teste hidroestático, exclusive acessórios da junta.  Fornecimento e assentamento.(desonerado)</t>
  </si>
  <si>
    <t>DR 09.05.0062</t>
  </si>
  <si>
    <t>Tubo de ferro fundido, dúctil, classe K-9, PN-10, flange - flange, com diâmetro nominal de 250mm, compreendendo: carga e descarga, colocação na vala, montagem e reaterro até a geratriz superior do tubo e teste hidroestático, exclusive acessórios da junta.  Fornecimento e assentamento.(desonerado)</t>
  </si>
  <si>
    <t>DR 09.05.0065</t>
  </si>
  <si>
    <t>Tubo de ferro fundido, dúctil, classe K-9, PN-10, flange - flange, com diâmetro nominal de 300mm, compreendendo: carga e descarga, colocação na vala, montagem e reaterro até a geratriz superior do tubo e teste hidroestático, exclusive acessórios da junta.  Fornecimento e assentamento.(desonerado)</t>
  </si>
  <si>
    <t>DR 09.15.0050</t>
  </si>
  <si>
    <t>Cap de ferro fundido dúctil, pintado interna e externamente com tinta betuminosa, com uma bolsa, inclusive fornecimento do material para junta (anel de borracha), com diâmetro de 80mm.  Fornecimento e assentamento.(desonerado)</t>
  </si>
  <si>
    <t>DR 09.15.0053</t>
  </si>
  <si>
    <t>Cap de ferro fundido dúctil, pintado interna e externamente com tinta betuminosa, com uma bolsa, inclusive fornecimento do material para junta (anel de borracha), com diâmetro de 100mm.  Fornecimento e assentamento.(desonerado)</t>
  </si>
  <si>
    <t>DR 09.15.0056</t>
  </si>
  <si>
    <t>Cap de ferro fundido dúctil, pintado interna e externamente com tinta betuminosa, com uma bolsa, inclusive fornecimento do material para junta (anel de borracha), com diâmetro de 150mm.  Fornecimento e assentamento.(desonerado)</t>
  </si>
  <si>
    <t>DR 09.15.0200</t>
  </si>
  <si>
    <t>Curva de 90° de ferro fundido dúctil, pintada interna e externamente com tinta betuminosa, com 2 flanges, inclusive  fornecimento do material para junta (arruela de borracha, parafusos com porca), com diâmetro de 50mm.  Fornecimento e assentamento.(desonerado)</t>
  </si>
  <si>
    <t>DR 09.15.0203</t>
  </si>
  <si>
    <t>Curva de 90° de ferro fundido dúctil, pintada interna e externamente com tinta betuminosa, com 2 flanges, inclusive fornecimento do material para junta (arruela de borracha, parafusos com porca), com diâmetro de 80mm.  Fornecimento e assentamento.(desonerado)</t>
  </si>
  <si>
    <t>DR 09.15.0206</t>
  </si>
  <si>
    <t>Curva de 90° de ferro fundido dúctil, pintada interna e externamente com tinta betuminosa, com 2 flanges, inclusive  fornecimento do material para junta (arruela de borracha, parafusos com porca), com diâmetro de 100mm.  Fornecimento e assentamento.(desonerado)</t>
  </si>
  <si>
    <t>DR 09.15.0209</t>
  </si>
  <si>
    <t>Curva de 90° de ferro fundido dúctil, pintada interna e externamente com tinta betuminosa, com 2 flanges, inclusive fornecimento do material para junta (arruela de borracha, parafusos com porca), com diâmetro de 150mm.  Fornecimento e assentamento.(desonerado)</t>
  </si>
  <si>
    <t>DR 09.15.0212</t>
  </si>
  <si>
    <t>Curva de 90° de ferro fundido dúctil, pintada interna e externamente com tinta betuminosa, com 2 flanges, inclusive fornecimento do material para junta (arruela de borracha, parafusos com porca), com diâmetro de 200mm.  Fornecimento e assentamento.(desonerado)</t>
  </si>
  <si>
    <t>DR 09.15.0215</t>
  </si>
  <si>
    <t>Curva de 90° de ferro fundido dúctil, pintada interna e externamente com tinta betuminosa, com 2 flanges, inclusive fornecimento do material para junta (arruela de borracha, parafusos com porca), com diâmetro de 250mm.  Fornecimento e assentamento.(desonerado)</t>
  </si>
  <si>
    <t>DR 09.15.0220</t>
  </si>
  <si>
    <t>Curva de 90° de ferro fundido dúctil, pintada interna e externamente com tinta betuminosa, com 2 flanges, inclusive fornecimento de material para junta (arruela de borracha, parafusos com porca), com diâmetro de 300mm.  Fornecimento e Assentamento.(desonerado)</t>
  </si>
  <si>
    <t>DR 09.15.0253</t>
  </si>
  <si>
    <t>Curva de 45° de ferro fundido dúctil, pintada interna e externamente com tinta betuminosa, com 2 flanges, inclusive fornecimento do material para junta (arruela de borracha, parafusos com porca), com diâmetro de 80mm.  Fornecimento e assentamento.(desonerado)</t>
  </si>
  <si>
    <t>DR 09.15.0256</t>
  </si>
  <si>
    <t>Curva de 45° de ferro fundido dúctil, pintada interna e externamente com tinta betuminosa, com 2 flanges, inclusive fornecimento do material para junta (arruela de borracha, parafusos com porca), com diâmetro de 100mm.  Fornecimento e assentamento.(desonerado)</t>
  </si>
  <si>
    <t>DR 09.15.0259</t>
  </si>
  <si>
    <t>Curva de 45° de ferro fundido dúctil, pintada interna e externamente com tinta betuminosa, com 2 flanges, inclusive fornecimento do material para junta (arruela de borracha, parafusos com porca), com diâmetro de 150mm.  Fornecimento e assentamento.(desonerado)</t>
  </si>
  <si>
    <t>DR 09.15.0262</t>
  </si>
  <si>
    <t>Curva de 45° de ferro fundido dúctil, pintada interna e externamente com tinta betuminosa, com 2 flanges, inclusive fornecimento do material para junta (arruela de borracha, parafusos com porca), com diâmetro de 200mm.  Fornecimento e assentamento.(desonerado)</t>
  </si>
  <si>
    <t>DR 09.15.0265</t>
  </si>
  <si>
    <t>Curva de 45° de ferro fundido dúctil, pintada interna e externamente com tinta betuminosa, com 2 flanges, inclusive fornecimento do material para junta (arruela de borracha, parafusos com porca), com diâmetro de 250mm.  Fornecimento e assentamento.(desonerado)</t>
  </si>
  <si>
    <t>DR 09.15.0268</t>
  </si>
  <si>
    <t>Curva de 45° de ferro fundido dúctil, pintada interna e externamente com tinta betuminosa, com 2 flanges, inclusive fornecimento do material para junta (arruela de borracha, parafusos com porca), com diâmetro de 300mm.  Fornecimento e assentamento.(desonerado)</t>
  </si>
  <si>
    <t>DR 09.15.0280</t>
  </si>
  <si>
    <t>Curva de 22°30' de ferro fundido dúctil, pintada interna e externamente com tinta betuminosa, com 2 flanges, inclusive fornecimento de material para junta (arruela de borracha, parafusos com porca), com diâmetro de 80mm.  Fornecimento e Assentamento.(desonerado)</t>
  </si>
  <si>
    <t>DR 09.15.0283</t>
  </si>
  <si>
    <t>Curva de 22°30' de ferro fundido dúctil, pintada interna e externamente com tinta betuminosa, com 2 flanges, inclusive fornecimento de material para junta (arruela de borracha, parafusos com porca), com diâmetro de 100mm.  Fornecimento e Assentamento.(desonerado)</t>
  </si>
  <si>
    <t>DR 09.15.0286</t>
  </si>
  <si>
    <t>Curva de 22°30' de ferro fundido dúctil, pintada interna e externamente com tinta betuminosa, com 2 flanges, inclusive fornecimento de material para junta (arruela de borracha, parafusos com porca), com diâmetro de 150mm.  Fornecimento e Assentamento.(desonerado)</t>
  </si>
  <si>
    <t>DR 09.15.0289</t>
  </si>
  <si>
    <t>Curva de 22°30' de ferro fundido dúctil, pintada interna e externamente com tinta betuminosa, com 2 flanges, inclusive fornecimento de material para junta (arruela de borracha, parafusos com porca), com diâmetro de 200mm.  Fornecimento e Assentamento.(desonerado)</t>
  </si>
  <si>
    <t>DR 09.15.0291</t>
  </si>
  <si>
    <t>Curva de 22°30' de ferro fundido dúctil, pintada interna e externamente com tinta betuminosa, com 2 flanges, inclusive fornecimento de material para junta (arruela de borracha, parafusos com porca), com diâmetro de 250mm.  Fornecimento e Assentamento.(desonerado)</t>
  </si>
  <si>
    <t>DR 09.15.0294</t>
  </si>
  <si>
    <t>Curva de 22°30' de ferro fundido dúctil, pintada interna e externamente com tinta betuminosa, com 2 flanges, inclusive fornecimento de material para junta (arruela de borracha, parafusos com porca), com diâmetro de 300mm.  Fornecimento e Assentamento.(desonerado)</t>
  </si>
  <si>
    <t>DR 09.15.0303</t>
  </si>
  <si>
    <t>Extremidade de ferro fundido dúctil, pintado internamente e externamente com tinta betuminosa, com 1 flange e 1 bolsa, inclusive fornecimento do material para junta (arruela, parafusos, anel de borracha), com diâmetro de 80mm.  Fornecimento e assentamento.(desonerado)</t>
  </si>
  <si>
    <t>DR 09.15.0306</t>
  </si>
  <si>
    <t>Extremidade de ferro fundido dúctil, pintado internamente e externamente com tinta betuminosa, com 1 flange e 1 bolsa, inclusive fornecimento do material para junta (arruela, parafusos, anel de borracha), com diâmetro de 100mm.  Fornecimento e assentamento.(desonerado)</t>
  </si>
  <si>
    <t>DR 09.15.0309</t>
  </si>
  <si>
    <t>Extremidade de ferro fundido dúctil, pintado internamente e externamente com tinta betuminosa, com 1 flange e 1 bolsa, inclusive fornecimento do material para junta (arruela, parafusos, anel de borracha), com diâmetro de 150mm.  Fornecimento e assentamento.(desonerado)</t>
  </si>
  <si>
    <t>DR 09.15.0312</t>
  </si>
  <si>
    <t>Extremidade de ferro fundido dúctil, pintado internamente e externamente com tinta betuminosa, com 1 flange e 1bolsa, inclusive fornecimento do material para junta (arruela, parafusos, anel de borracha), com diâmetro de 200mm.  Fornecimento e assentamento.(desonerado)</t>
  </si>
  <si>
    <t>DR 09.15.0315</t>
  </si>
  <si>
    <t>Extremidade de ferro fundido dúctil, pintado internamente e externamente com tinta betuminosa, com 1 flange e 1 bolsa, inclusive fornecimento do material para junta (arruela, parafusos, anel de borracha), com diâmetro de 250mm.  Fornecimento e assentamento.(desonerado)</t>
  </si>
  <si>
    <t>DR 09.15.0318</t>
  </si>
  <si>
    <t>Extremidade de ferro fundido dúctil, pintado internamente e externamente com tinta betuminosa, com 1 flange e 1 bolsa, inclusive fornecimento do material para junta (arruela, parafusos, anel de borracha), com diâmetro de 300mm.  Fornecimento e assentamento.(desonerado)</t>
  </si>
  <si>
    <t>DR 09.15.0353</t>
  </si>
  <si>
    <t>Extremidade de ferro fundido dúctil, pintado internamente e externamente com tinta betuminosa, com 1 flange e 1ponta, inclusive fornecimento do material para junta (arruela de borracha, parafusos com porca), com diâmetro de 80mm.  Fornecimento e assentamento.(desonerado)</t>
  </si>
  <si>
    <t>DR 09.15.0356</t>
  </si>
  <si>
    <t>Extremidade de ferro fundido dúctil, pintado internamente e externamente com tinta betuminosa, com 1 flange e 1ponta, inclusive fornecimento do material para junta (arruela de borracha, parafusos com porca), com diâmetro de 100mm.  Fornecimento e assentamento.(desonerado)</t>
  </si>
  <si>
    <t>DR 09.15.0359</t>
  </si>
  <si>
    <t>Extremidade de ferro fundido dúctil, pintado internamente e externamente com tinta betuminosa, com 1 flange e 1ponta, inclusive fornecimento do material para junta (arruela de borracha, parafusos com porca), com diâmetro de 150mm.  Fornecimento e assentamento.(desonerado)</t>
  </si>
  <si>
    <t>DR 09.15.0362</t>
  </si>
  <si>
    <t>Extremidade de ferro fundido dúctil, pintado internamente e externamente com tinta betuminosa, com 1 flange e 1ponta, inclusive fornecimento do material para junta (arruela de borracha, parafusos com porca), com diâmetro de 200mm.  Fornecimento e assentamento.(desonerado)</t>
  </si>
  <si>
    <t>DR 09.15.0365</t>
  </si>
  <si>
    <t>Extremidade de ferro fundido dúctil, pintado internamente e externamente com tinta betuminosa, com 1 flange e 1ponta, inclusive fornecimento do material para junta (arruela de borracha, parafusos com porca), com diâmetro de 250mm.  Fornecimento e assentamento.(desonerado)</t>
  </si>
  <si>
    <t>DR 09.15.0368</t>
  </si>
  <si>
    <t>Extremidade de ferro fundido dúctil, pintado internamente e externamente com tinta betuminosa, com 1 flange e 1ponta, inclusive fornecimento do material para junta (arruela de borracha, parafusos com porca), com diâmetro de 300mm.  Fornecimento e assentamento.(desonerado)</t>
  </si>
  <si>
    <t>DR 09.15.0400</t>
  </si>
  <si>
    <t>Extremidade com aba de vedação de ferro fundido dúctil, pintada internamente e externamente com tinta betuminosa, com 1 flange e 1 ponta, inclusive fornecimento do material para junta (arruela de borracha, parafusos com porca), com diâmetro de 100mm.  Fornecimento e assentamento.(desonerado)</t>
  </si>
  <si>
    <t>DR 09.15.0403</t>
  </si>
  <si>
    <t>Extremidade com aba de vedação de ferro fundido dúctil, pintada internamente e externamente com tinta betuminosa, com 1 flange e 1 ponta, inclusive fornecimento do material para junta (arruela de borracha, parafusos com porca), com diâmetro de 150mm.  Fornecimento e assentamento.(desonerado)</t>
  </si>
  <si>
    <t>DR 09.15.0406</t>
  </si>
  <si>
    <t>Extremidade com aba de vedação de ferro fundido dúctil, pintada internamente e externamente com tinta betuminosa, com 1 flange e 1 ponta, inclusive fornecimento do material para junta (arruela de borracha, parafusos com porca), com diâmetro de 200mm.  Fornecimento e assentamento.(desonerado)</t>
  </si>
  <si>
    <t>DR 09.15.0450</t>
  </si>
  <si>
    <t>Flange cego de ferro fundido dúctil, pintado interna e externamente com tinta betuminosa, inclusive fornecimento do material para junta (arruela de borracha, parafusos com porca), com diâmetro de 80mm.  Fornecimento e assentamento.(desonerado)</t>
  </si>
  <si>
    <t>DR 09.15.0453</t>
  </si>
  <si>
    <t>Flange cego de ferro fundido dúctil, pintado interna e externamente com tinta betuminosa, inclusive fornecimento do material para junta (arruela de borracha, parafusos com porca), com diâmetro de 100mm.  Fornecimento e assentamento.(desonerado)</t>
  </si>
  <si>
    <t>DR 09.15.0456</t>
  </si>
  <si>
    <t>Flange cego de ferro fundido dúctil, pintado interna e externamente com tinta betuminosa, inclusive fornecimento do material para junta (arruela de borracha, parafusos com porca), com diâmetro de 150mm.  Fornecimento e assentamento.(desonerado)</t>
  </si>
  <si>
    <t>DR 09.15.0459</t>
  </si>
  <si>
    <t>Flange cego de ferro fundido dúctil, pintado interna e externamente com tinta betuminosa, inclusive fornecimento do material para junta (arruela de borracha, parafusos com porca), com diâmetro de 200mm.  Fornecimento e assentamento.(desonerado)</t>
  </si>
  <si>
    <t>DR 09.15.0462</t>
  </si>
  <si>
    <t>Flange cego de ferro fundido dúctil, pintado interna e externamente com tinta betuminosa, inclusive fornecimento do material para junta (arruela de borracha, parafusos com porca), com diâmetro de 250mm.  Fornecimento e assentamento.(desonerado)</t>
  </si>
  <si>
    <t>DR 09.15.0503</t>
  </si>
  <si>
    <t>Flange de ferro fundido dúctil, pintado interna e externamente com tinta betuminosa, inclusive fornecimento do material para junta (arruela de borracha, parafusos com porca), com diâmetro de 75mm (DN 80mm).  Fornecimento e assentamento.(desonerado)</t>
  </si>
  <si>
    <t>DR 09.15.0506</t>
  </si>
  <si>
    <t>Flange de ferro fundido dúctil, pintado interna e externamente com tinta betuminosa, inclusive fornecimento do material para junta (arruela de borracha, parafusos com porca), com diâmetro de 100mm.  Fornecimento e assentamento.(desonerado)</t>
  </si>
  <si>
    <t>DR 09.15.0509</t>
  </si>
  <si>
    <t>Flange de ferro fundido dúctil, pintado interna e externamente com tinta betuminosa, inclusive fornecimento do material para junta (arruela de borracha, parafusos com porca), com diâmetro de 150mm.  Fornecimento e assentamento.(desonerado)</t>
  </si>
  <si>
    <t>DR 09.15.0512</t>
  </si>
  <si>
    <t>Flange de ferro fundido dúctil, pintado interna e externamente com tinta betuminosa, inclusive fornecimento do material para junta (arruela de borracha, parafusos com porca), com diâmetro de 200mm.  Fornecimento e assentamento.(desonerado)</t>
  </si>
  <si>
    <t>DR 09.15.0515</t>
  </si>
  <si>
    <t>Flange de ferro fundido dúctil, pintado interna e externamente com tinta betuminosa, inclusive fornecimento do material para junta (arruela de borracha, parafusos com porca), com diâmetro de 250mm.  Fornecimento e assentamento.(desonerado)</t>
  </si>
  <si>
    <t>DR 09.15.0530</t>
  </si>
  <si>
    <t>Junção de 45° de ferro fundido dúctil, pintado interna e externamente com tinta betuminosa, com 3 flanges, inclusive fornecimento do material para junta (arruela de borracha, parafusos com porca), com diâmetro de (80x80)mm.  Fornecimento e assentamento.(desonerado)</t>
  </si>
  <si>
    <t>DR 09.15.0533</t>
  </si>
  <si>
    <t>Junção de 45° de ferro fundido dúctil, pintado interna e externamente com tinta betuminosa, com 3 flanges, inclusive fornecimento do material para junta (arruela de borracha, parafusos com porca), com diâmetro de (100x80)mm.  Fornecimento e assentamento.(desonerado)</t>
  </si>
  <si>
    <t>DR 09.15.0536</t>
  </si>
  <si>
    <t>Junção de 45° de ferro fundido dúctil, pintado interna e externamente com tinta betuminosa, com 3 flanges, inclusive fornecimento do material para junta (arruela de borracha, parafusos com porca), com diâmetro de (100x100)mm.  Fornecimento e assentamento.(desonerado)</t>
  </si>
  <si>
    <t>DR 09.15.0539</t>
  </si>
  <si>
    <t>Junção de 45° de ferro fundido dúctil, pintado interna e externamente com tinta betuminosa, com 3 flanges, inclusive fornecimento do material para junta (arruela de borracha, parafusos com porca), com diâmetro de (150x150)mm.  Fornecimento e assentamento.(desonerado)</t>
  </si>
  <si>
    <t>DR 09.15.0542</t>
  </si>
  <si>
    <t>Junção de 45° de ferro fundido dúctil, pintado interna e externamente com tinta betuminosa, com 3 flanges, inclusive fornecimento do material para junta (arruela de borracha, parafusos com porca), com diâmetro de (250x250)mm.  Fornecimento e assentamento.(desonerado)</t>
  </si>
  <si>
    <t>DR 09.15.0550</t>
  </si>
  <si>
    <t>Junta Gibault de ferro fundido dúctil, pintado interna e externamente com tinta betuminosa, inclusive fornecimento do material para junta (anel de borracha, luva, contra-flanges e parafusos com porca), com diâmetro de 50mm.  Fornecimento e assentamento.(desonerado)</t>
  </si>
  <si>
    <t>DR 09.15.0553</t>
  </si>
  <si>
    <t>Junta Gibault de ferro fundido dúctil, pintado interna e externamente com tinta betuminosa, inclusive fornecimento do material para junta (anel de borracha, luva, contra-flanges e parafusos com porca), com diâmetro de 75mm.  Fornecimento e assentamento.(desonerado)</t>
  </si>
  <si>
    <t>DR 09.15.0556</t>
  </si>
  <si>
    <t>Junta Gibault de ferro fundido dúctil, pintado interna e externamente com tinta betuminosa, inclusive fornecimento do material para junta (anel de borracha, luva, contra-flanges e parafusos com porca), com diâmetro de 100mm.  Fornecimento e assentamento.(desonerado)</t>
  </si>
  <si>
    <t>DR 09.15.0559</t>
  </si>
  <si>
    <t>Junta Gibault de ferro fundido dúctil, pintado interna e externamente com tinta betuminosa, inclusive fornecimento do material para junta (anel de borracha, luva, contra-flanges e parafusos com porca), com diâmetro de 150mm.  Fornecimento e assentamento.(desonerado)</t>
  </si>
  <si>
    <t>DR 09.15.0562</t>
  </si>
  <si>
    <t>Junta Gibault de ferro fundido dúctil, pintado interna e externamente com tinta betuminosa, inclusive fornecimento do material para junta (anel de borracha, luva, contra-flanges e parafusos com porca), com diâmetro de 200mm.  Fornecimento e assentamento.(desonerado)</t>
  </si>
  <si>
    <t>DR 09.15.0565</t>
  </si>
  <si>
    <t>Junta Gibault de ferro fundido dúctil, pintado interna e externamente com tinta betuminosa, inclusive fornecimento do material para junta (anel de borracha, luva, contra-flanges e parafusos com porca), com diâmetro de 250mm.  Fornecimento e assentamento.(desonerado)</t>
  </si>
  <si>
    <t>DR 09.15.0569</t>
  </si>
  <si>
    <t>Junta Gibault de ferro fundido dúctil, pintado interna e externamente com tinta betuminosa, inclusive fornecimento do material para junta (anel de borracha, luva, contra-flanges e parafusos com porca), com diâmetro de 300mm.  Fornecimento e assentamento.(desonerado)</t>
  </si>
  <si>
    <t>DR 09.15.0600</t>
  </si>
  <si>
    <t>Luva de ferro fundido dúctil, pintado interna e externamente com tinta betuminosa, com 2 bolsas, inclusive fornecimento do material para junta (anel de borracha), com diâmetro de 100mm.  Fornecimento e assentamento.(desonerado)</t>
  </si>
  <si>
    <t>DR 09.15.0603</t>
  </si>
  <si>
    <t>Luva de ferro fundido dúctil, pintado interna e externamente com tinta betuminosa, com 2 bolsas, inclusive fornecimento do material para junta (anel de borracha), com diâmetro de 150mm.  Fornecimento e assentamento.(desonerado)</t>
  </si>
  <si>
    <t>DR 09.15.0606</t>
  </si>
  <si>
    <t>Luva de ferro fundido dúctil, pintado interna e externamente com tinta betuminosa, com 2 bolsas, inclusive fornecimento do material para junta (anel de borracha), com diâmetro de 200mm.  Fornecimento e assentamento.(desonerado)</t>
  </si>
  <si>
    <t>DR 09.15.0656</t>
  </si>
  <si>
    <t>Redução de ferro fundido dúctil, pintada interna e externamente com tinta betuminosa, com ponta e bolsa, inclusive fornecimento do material para junta (anel de borracha), com diâmetro nominal de (100x80)mm.  Fornecimento e assentamento.(desonerado)</t>
  </si>
  <si>
    <t>DR 09.15.0659</t>
  </si>
  <si>
    <t>Redução de ferro fundido dúctil, pintada interna e externamente com tinta betuminosa, com ponta e bolsa, inclusive fornecimento do material para junta (anel de borracha), com diâmetro nominal de (150x80)mm.  Fornecimento e assentamento.(desonerado)</t>
  </si>
  <si>
    <t>DR 09.15.0662</t>
  </si>
  <si>
    <t>Redução de ferro fundido dúctil, pintada interna e externamente com tinta betuminosa, com ponta e bolsa, inclusive fornecimento do material para junta (anel de borracha), com diâmetro nominal de (150x100)mm.  Fornecimento e assentamento.(desonerado)</t>
  </si>
  <si>
    <t>DR 09.15.0665</t>
  </si>
  <si>
    <t>Redução de ferro fundido dúctil, pintada interna e externamente com tinta betuminosa, com ponta e bolsa, inclusive fornecimento do material para junta (anel de borracha), com diâmetro nominal de (200x100)mm.  Fornecimento e assentamento.(desonerado)</t>
  </si>
  <si>
    <t>DR 09.15.0669</t>
  </si>
  <si>
    <t>Redução de ferro fundido dúctil, pintada interna e externamente com tinta betuminosa, com ponta e bolsa, inclusive fornecimento do material para junta (anel de borracha), com diâmetro nominal de (200x150)mm.  Fornecimento e assentamento.(desonerado)</t>
  </si>
  <si>
    <t>DR 09.15.0700</t>
  </si>
  <si>
    <t>Redução de ferro fundido dúctil, pintado interna e externamente com tinta betuminosa, com 2 flanges, inclusive fornecimento do material para junta (arruela de borracha, parafusos com porca) com diâmetro de (80x50)mm.  Fornecimento e assentamento.(desonerado)</t>
  </si>
  <si>
    <t>DR 09.15.0703</t>
  </si>
  <si>
    <t>Redução de ferro fundido dúctil, pintado interna e externamente com tinta betuminosa, com 2 flanges, inclusive fornecimento do material para junta (arruela de borracha, parafusos com porca) com diâmetro de (100x80)mm.  Fornecimento e assentamento.(desonerado)</t>
  </si>
  <si>
    <t>DR 09.15.0706</t>
  </si>
  <si>
    <t>Redução de ferro fundido dúctil, pintado interna e externamente com tinta betuminosa, com 2 flanges, inclusive fornecimento do material para junta (arruela de borracha, parafusos com porca) com diâmetro de (150x80)mm.  Fornecimento e assentamento.(desonerado)</t>
  </si>
  <si>
    <t>DR 09.15.0709</t>
  </si>
  <si>
    <t>Redução de ferro fundido dúctil, pintado interna e externamente com tinta betuminosa, com 2 flanges, inclusive fornecimento do material para junta (arruela de borracha, parafusos com porca) com diâmetro de (150x100)mm.  Fornecimento e assentamento.(desonerado)</t>
  </si>
  <si>
    <t>DR 09.15.0712</t>
  </si>
  <si>
    <t>Redução de ferro fundido dúctil, pintado interna e externamente com tinta betuminosa, com 2 flanges, inclusive fornecimento do material para junta (arruela de borracha, parafusos com porca) com diâmetro de (200x100)mm.  Fornecimento e assentamento.(desonerado)</t>
  </si>
  <si>
    <t>DR 09.15.0715</t>
  </si>
  <si>
    <t>Redução de ferro fundido dúctil, pintado interna e externamente com tinta betuminosa, com 2 flanges, inclusive fornecimento do material para junta (arruela de borracha, parafusos com porca) com diâmetro de (200x150)mm.  Fornecimento e assentamento.(desonerado)</t>
  </si>
  <si>
    <t>DR 09.15.0718</t>
  </si>
  <si>
    <t>Redução de ferro fundido dúctil, pintado interna e externamente com tinta betuminosa, com 2 flanges, inclusive fornecimento do material para junta (arruela de borracha, parafusos com porca) com diâmetro de (250x200)mm.  Fornecimento e assentamento.(desonerado)</t>
  </si>
  <si>
    <t>DR 09.15.0750</t>
  </si>
  <si>
    <t>Redução excêntrica de ferro fundido dúctil, pintado interna e externamente com tinta betuminosa, com 2 flanges,  inclusive fornecimento do material para junta (arruela de borracha, parafusos com porca) com diâmetro de (80x50)mm.  Fornecimento e assentamento.(desonerado)</t>
  </si>
  <si>
    <t>DR 09.15.0756</t>
  </si>
  <si>
    <t>Redução excêntrica de ferro fundido dúctil, pintado interna e externamente com tinta betuminosa, com 2 flanges, inclusive fornecimento do material para junta (arruela de borracha, parafusos com porca) com diâmetro de (100x80)mm.  Fornecimento e assentamento.(desonerado)</t>
  </si>
  <si>
    <t>DR 09.15.0759</t>
  </si>
  <si>
    <t>Redução excêntrica de ferro fundido dúctil, pintado interna e externamente com tinta betuminosa, com 2 flanges, inclusive fornecimento do material para junta (arruela de borracha, parafusos com porca) com diâmetro de (150x80)mm.  Fornecimento e assentamento.(desonerado)</t>
  </si>
  <si>
    <t>DR 09.15.0762</t>
  </si>
  <si>
    <t>Redução excêntrica de ferro fundido dúctil, pintado interna e externamente com tinta betuminosa, com 2 flanges, inclusive fornecimento do material para junta (arruela de borracha, parafusos com porca) com diâmetro de (150x100)mm.  Fornecimento e assentamento.(desonerado)</t>
  </si>
  <si>
    <t>DR 09.15.0765</t>
  </si>
  <si>
    <t>Redução excêntrica de ferro fundido dúctil, pintado interna e externamente com tinta betuminosa, com 2 flanges,  inclusive fornecimento do material para junta (arruela de borracha, parafusos com porca) com diâmetro de (200x100)mm.  Fornecimento e assentamento.(desonerado)</t>
  </si>
  <si>
    <t>DR 09.15.0853</t>
  </si>
  <si>
    <t>Tê de ferro fundido dúctil, pintado interna e externamente com tinta betuminosa, com 3 bolsas, inclusive fornecimento do material para junta (anel de borracha), com diâmetro nominal de (80x80)mm.  Fornecimento e assentamento.(desonerado)</t>
  </si>
  <si>
    <t>DR 09.15.0859</t>
  </si>
  <si>
    <t>Tê de ferro fundido dúctil, pintado interna e externamente com tinta betuminosa, com 3 bolsas, inclusive fornecimento do material para junta (anel de borracha), com diâmetro nominal de (100x80)mm.  Fornecimento e assentamento.(desonerado)</t>
  </si>
  <si>
    <t>DR 09.15.0862</t>
  </si>
  <si>
    <t>Tê de ferro fundido dúctil, pintado interna e externamente com tinta betuminosa, com 3 bolsas, inclusive fornecimento do material para junta (anel de borracha), com diâmetro nominal de (100x100)mm.  Fornecimento e assentamento.(desonerado)</t>
  </si>
  <si>
    <t>DR 09.15.0868</t>
  </si>
  <si>
    <t>Tê de ferro fundido dúctil, pintado interna e externamente com tinta betuminosa, com 3 bolsas, inclusive fornecimento do material para junta (anel de borracha), com diâmetro nominal de (150x80)mm.  Fornecimento e assentamento.(desonerado)</t>
  </si>
  <si>
    <t>DR 09.15.0871</t>
  </si>
  <si>
    <t>Tê de ferro fundido dúctil, pintado interna e externamente com tinta betuminosa, com 3 bolsas, inclusive fornecimento do material para junta (anel de borracha), com diâmetro nominal de (150x100)mm.  Fornecimento e assentamento.(desonerado)</t>
  </si>
  <si>
    <t>DR 09.15.0874</t>
  </si>
  <si>
    <t>Tê de ferro fundido dúctil, pintado interna e externamente com tinta betuminosa, com 3 bolsas, inclusive fornecimento do material para junta (anel de borracha), com diâmetro nominal de (150x150)mm.  Fornecimento e assentamento.(desonerado)</t>
  </si>
  <si>
    <t>DR 09.15.0877</t>
  </si>
  <si>
    <t>Tê de ferro fundido dúctil, pintado interna e externamente com tinta betuminosa, com 3 bolsas, inclusive fornecimento do material para junta (anel de borracha), com diâmetro nominal de (200x100)mm.  Fornecimento e assentamento.(desonerado)</t>
  </si>
  <si>
    <t>DR 09.15.0878</t>
  </si>
  <si>
    <t>Tê de ferro fundido dúctil, pintado interna e externamente com tinta betuminosa, com 3 bolsas, inclusive fornecimento de material para junta (anel de borracha), com diâmetro nominal de (200x150)mm.  Fornecimento e Assentamento.(desonerado)</t>
  </si>
  <si>
    <t>DR 09.15.0880</t>
  </si>
  <si>
    <t>Tê de ferro fundido dúctil, pintado interna e externamente com tinta betuminosa, com 3 bolsas, inclusive fornecimento do material para junta (anel de borracha), com diâmetro nominal de (200x200)mm.  Fornecimento e assentamento.(desonerado)</t>
  </si>
  <si>
    <t>DR 09.15.0883</t>
  </si>
  <si>
    <t>Tê de ferro fundido dúctil, pintado interna e externamente com tinta betuminosa, com 3 bolsas, inclusive fornecimento do material para junta (anel de borracha), com diâmetro nominal de (250x250)mm.  Fornecimento e assentamento.(desonerado)</t>
  </si>
  <si>
    <t>DR 09.15.0885</t>
  </si>
  <si>
    <t>Tê de ferro fundido dúctil, pintado interna e externamente com tinta betuminosa, com 3 bolsas, inclusive fornecimento de material para junta (anel de borracha), com diâmetro nominal de (300x250)mm.  Fornecimento e Assentamento.(desonerado)</t>
  </si>
  <si>
    <t>DR 09.15.0887</t>
  </si>
  <si>
    <t>Tê de ferro fundido dúctil, pintado interna e externamente com tinta betuminosa, com 3 bolsas, inclusive fornecimento de material para junta (anel de borracha), com diâmetro nominal de (300x300)mm.  Fornecimento e Assentamento.(desonerado)</t>
  </si>
  <si>
    <t>DR 09.15.0900</t>
  </si>
  <si>
    <t>Tê de ferro fundido dúctil, pintado interna e externamente com tinta betuminosa, com 3 flanges, inclusive fornecimento do material para junta (arruela de borracha, parafusos com porca), com diâmetro de (80x50)mm.  Fornecimento e assentamento.(desonerado)</t>
  </si>
  <si>
    <t>DR 09.15.0903</t>
  </si>
  <si>
    <t>Tê de ferro fundido dúctil, pintado interna e externamente com tinta betuminosa, com 3 flanges, inclusive fornecimento do material para junta (arruela de borracha, parafusos com porca), com diâmetro de (80x80)mm.  Fornecimento e assentamento.(desonerado)</t>
  </si>
  <si>
    <t>DR 09.15.0906</t>
  </si>
  <si>
    <t>Tê de ferro fundido dúctil, pintado interna e externamente com tinta betuminosa, com 3 flanges, inclusive fornecimento do material para junta (arruela de borracha, parafusos com porca), com diâmetro de (100x50)mm.  Fornecimento e assentamento.(desonerado)</t>
  </si>
  <si>
    <t>DR 09.15.0909</t>
  </si>
  <si>
    <t>Tê de ferro fundido dúctil, pintado interna e externamente com tinta betuminosa, com 3 flanges, inclusive fornecimento do material para junta (arruela de borracha, parafusos com porca), com diâmetro de (100x100)mm.  Fornecimento e assentamento.(desonerado)</t>
  </si>
  <si>
    <t>DR 09.15.0912</t>
  </si>
  <si>
    <t>Tê de ferro fundido dúctil, pintado interna e externamente com tinta betuminosa, com 3 flanges, inclusive fornecimento do material para junta (arruela de borracha, parafusos com porca), com diâmetro de (150x80)mm.  Fornecimento e assentamento.(desonerado)</t>
  </si>
  <si>
    <t>DR 09.15.0915</t>
  </si>
  <si>
    <t>Tê de ferro fundido dúctil, pintado interna e externamente com tinta betuminosa, com 3 flanges, inclusive fornecimento do material para junta (arruela de borracha, parafusos com porca), com diâmetro de (150x100)mm.  Fornecimento e assentamento.(desonerado)</t>
  </si>
  <si>
    <t>DR 09.15.0918</t>
  </si>
  <si>
    <t>Tê de ferro fundido dúctil, pintado interna e externamente com tinta betuminosa, com 3 flanges, inclusive fornecimento do material para junta (arruela de borracha, parafusos com porca), com diâmetro de (150x150)mm.  Fornecimento e assentamento.(desonerado)</t>
  </si>
  <si>
    <t>DR 09.15.0921</t>
  </si>
  <si>
    <t>Tê de ferro fundido dúctil, pintado interna e externamente com tinta betuminosa, com 3 flanges, inclusive fornecimento do material para junta (arruela de borracha, parafusos com porca), com diâmetro de (200x80)mm.  Fornecimento e assentamento.(desonerado)</t>
  </si>
  <si>
    <t>DR 09.15.0924</t>
  </si>
  <si>
    <t>Tê de ferro fundido dúctil, pintado interna e externamente com tinta betuminosa, com 3 flanges, inclusive fornecimento do material para junta (arruela de borracha, parafusos com porca), com diâmetro de (200x100)mm.  Fornecimento e assentamento.(desonerado)</t>
  </si>
  <si>
    <t>DR 09.15.0925</t>
  </si>
  <si>
    <t>Tê de ferro fundido dúctil, pintado interna e externamente com tinta betuminosa, com 3 flanges, inclusive fornecimento de material para junta (arruela de borracha, parafusos com porca), com diâmetro de (200x150)mm.  Fornecimento e Assentamento.(desonerado)</t>
  </si>
  <si>
    <t>DR 09.15.0927</t>
  </si>
  <si>
    <t>Tê de ferro fundido dúctil, pintado interna e externamente com tinta betuminosa, com 3 flanges, inclusive fornecimento do material para junta (arruela de borracha, parafusos com porca), com diâmetro de (200x200)mm.  Fornecimento e assentamento.(desonerado)</t>
  </si>
  <si>
    <t>DR 09.15.0928</t>
  </si>
  <si>
    <t>Tê de ferro fundido dúctil, pintado interna e externamente com tinta betuminosa, com 3 flanges, inclusive fornecimento de material para junta (arruela de borracha, parafusos com porca), com diâmetro de (250x200)mm.  Fornecimento e Assentamento.(desonerado)</t>
  </si>
  <si>
    <t>DR 09.15.0930</t>
  </si>
  <si>
    <t>Tê de ferro fundido dúctil, pintada interna e externamente com tinta betuminosa, com 3 flanges, inclusive fornecimento do material para junta (arruela de borracha, parafusos com porca), com diâmetro de (250x250)mm.  Fornecimento e assentamento.(desonerado)</t>
  </si>
  <si>
    <t>DR 09.15.0953</t>
  </si>
  <si>
    <t>Tê de ferro fundido dúctil, pintado interna e externamente com tinta betuminosa, com 3 flanges, inclusive fornecimento do material para junta (arruela de borracha, parafusos com porca), com diâmetro de (100x80)mm.  Fornecimento e assentamento.(desonerado)</t>
  </si>
  <si>
    <t>DR 09.15.0956</t>
  </si>
  <si>
    <t>Tê de ferro fundido dúctil, pintado interna e externamente com tinta betuminosa, com 3 flanges, inclusive fornecimento do material para junta (arruela de borracha, parafusos com porca), com diâmetro de (150x50)mm.  Fornecimento e assentamento.(desonerado)</t>
  </si>
  <si>
    <t>DR 09.15.0959</t>
  </si>
  <si>
    <t>Tê de ferro fundido dúctil, pintada interna e externamente com tinta betuminosa, com 3 flanges, inclusive fornecimento do material para junta (arruela de borracha, parafusos com porca), com diâmetro de (250x50)mm.  Fornecimento e assentamento.(desonerado)</t>
  </si>
  <si>
    <t>DR 09.15.1050</t>
  </si>
  <si>
    <t>Toco de ferro fundido dúctil, pintado interna e externamente com tinta betuminosa, com 2 flanges, inclusive fornecimento do material para junta (arruela de borracha, parafusos com porca), comprimento de 0,25m com diâmetro de 50mm.  Fornecimento e assentamento.(desonerado)</t>
  </si>
  <si>
    <t>DR 09.15.1051</t>
  </si>
  <si>
    <t>Toco de ferro fundido dúctil, pintado interna e externamente com tinta betuminosa, com 2 flanges, inclusive fornecimento de material para junta (arruela de borracha, parafusos com porca), comprimento de 0,25m com diâmetro de 80mm.  Fornecimento e Assentamento.(desonerado)</t>
  </si>
  <si>
    <t>DR 09.15.1053</t>
  </si>
  <si>
    <t>Toco de ferro fundido dúctil, pintado interna e externamente com tinta betuminosa, com 2 flanges, inclusive fornecimento do material para junta (arruela de borracha, parafusos com porca), comprimento de 0,25m com diâmetro de 100mm.  Fornecimento e assentamento.(desonerado)</t>
  </si>
  <si>
    <t>DR 09.15.1056</t>
  </si>
  <si>
    <t>Toco de ferro fundido dúctil, pintado interna e externamente com tinta betuminosa, com 2 flanges, inclusive fornecimento do material para junta (arruela de borracha, parafusos com porca), comprimento de 0,25m com diâmetro de 150mm.  Fornecimento e assentamento.(desonerado)</t>
  </si>
  <si>
    <t>DR 09.15.1059</t>
  </si>
  <si>
    <t>Toco de ferro fundido dúctil, pintado interna e externamente com tinta betuminosa, com 2 flanges, inclusive fornecimento do material para junta (arruela de borracha, parafusos com porca), comprimento de 0,25m com diâmetro de 200mm.  Fornecimento e assentamento.(desonerado)</t>
  </si>
  <si>
    <t>DR 09.15.1062</t>
  </si>
  <si>
    <t>Toco de ferro fundido dúctil, pintado interna e externamente com tinta betuminosa, com 2 flanges, inclusive fornecimento do material para junta (arruela de borracha, parafusos com porca), comprimento de 0,25m com diâmetro de 250mm.  Fornecimento e assentamento.(desonerado)</t>
  </si>
  <si>
    <t>DR 09.15.1100</t>
  </si>
  <si>
    <t>Toco de ferro fundido dúctil, pintado interna e externamente com tinta betuminosa, com 2 flanges, inclusive fornecimento do material para junta (arruela de borracha, parafusos com porca), comprimento de 0,50m com diâmetro de 50mm.  Fornecimento e assentamento.(desonerado)</t>
  </si>
  <si>
    <t>DR 09.15.1101</t>
  </si>
  <si>
    <t>Toco de ferro fundido dúctil, pintado interna e externamente com tinta betuminosa, com 2 flanges, inclusive fornecimento de material para junta (arruela de borracha, parafusos com porca), comprimento de 0,50m com diâmetro de 80mm.  Fornecimento e Assentamento.(desonerado)</t>
  </si>
  <si>
    <t>DR 09.15.1103</t>
  </si>
  <si>
    <t>Toco de ferro fundido dúctil, pintado interna e externamente com tinta betuminosa, com 2 flanges,  inclusive fornecimento do material para junta (arruela de borracha, parafusos com porca), comprimento de 0,50m com diâmetro de 100mm.  Fornecimento e assentamento.(desonerado)</t>
  </si>
  <si>
    <t>DR 09.15.1106</t>
  </si>
  <si>
    <t>Toco de ferro fundido dúctil, pintado interna e externamente com tinta betuminosa, com 2 flanges,  inclusive fornecimento do material para junta (arruela de borracha, parafusos com porca), comprimento de 0,50m com diâmetro de 150mm.  Fornecimento e assentamento.(desonerado)</t>
  </si>
  <si>
    <t>DR 09.15.1110</t>
  </si>
  <si>
    <t>Toco de ferro fundido dúctil, pintado interna e externamente com tinta betuminosa, com 2 flanges, inclusive fornecimento de material para junta (arruela de borracha, parafusos com porca), comprimento de 0,50m com diâmetro de 200mm.  Fornecimento e Assentamento.(desonerado)</t>
  </si>
  <si>
    <t>DR 09.15.1145</t>
  </si>
  <si>
    <t>Toco com aba de vedação de ferro fundido dúctil, pintado interna e externamente com tinta betuminosa, com 2 flanges, inclusive fornecimento de material para junta (arruela de borracha, parafusos com porca), comprimento de 0,70m com diâmetro de 80mm.  Fornecimento e Assentamento.(desonerado)</t>
  </si>
  <si>
    <t>DR 09.15.1150</t>
  </si>
  <si>
    <t>Toco com aba de vedação ferro fundido dúctil, pintado interna e externamente com tinta betuminosa, com 2 flanges,  inclusive fornecimento do material para junta (arruela de borracha, parafusos com porca), comprimento de 0,70m com diâmetro de 100mm.  Fornecimento e assentamento.(desonerado)</t>
  </si>
  <si>
    <t>DR 09.15.1153</t>
  </si>
  <si>
    <t>Toco com aba de vedação ferro fundido dúctil, pintado interna e externamente com tinta betuminosa, com 2 flanges,  inclusive fornecimento do material para junta (arruela de borracha, parafusos com porca), comprimento de 0,70m com diâmetro de 150mm.  Fornecimento e assentamento.(desonerado)</t>
  </si>
  <si>
    <t>DR 09.15.1160</t>
  </si>
  <si>
    <t>Toco com aba de vedação de ferro fundido dúctil, pintado interna e externamente com tinta betuminosa, com 2 flanges, inclusive fornecimento de material para junta (arruela de borracha, parafusos com porca), comprimento de 0,70m com diâmetro de 200mm.  Fornecimento e Assentamento.(desonerado)</t>
  </si>
  <si>
    <t>DR 14.10.0025</t>
  </si>
  <si>
    <t>Registro de gaveta chato de ferro fundido dúctil, pintado interna e externamente com tinta betuminosa, com 2 flanges, inclusive fornecimento de material para junta (arruela de borracha, parafusos com porca), com diâmetro de 80mm.  Fornecimento e Assentamento.(desonerado)</t>
  </si>
  <si>
    <t>DR 14.10.0056</t>
  </si>
  <si>
    <t>Registro de gaveta chato de ferro fundido dúctil, pintado interna e externamente com tinta betuminosa, com 2 flanges, inclusive fornecimento do material para junta (arruela de borracha, parafusos com porca) com diâmetro de 100mm.  Fornecimento e assentamento.(desonerado)</t>
  </si>
  <si>
    <t>DR 14.10.0059</t>
  </si>
  <si>
    <t>Registro de gaveta chato de ferro fundido dúctil, pintado interna e externamente com tinta betuminosa, com 2 flanges, inclusive fornecimento do material para junta (arruela de borracha, parafusos com porca) com diâmetro de 150mm.  Fornecimento e assentamento.(desonerado)</t>
  </si>
  <si>
    <t>DR 14.10.0062</t>
  </si>
  <si>
    <t>Registro de gaveta chato de ferro fundido dúctil, pintado interna e externamente com tinta betuminosa, com 2 flanges, inclusive fornecimento do material para junta (arruela de borracha, parafusos com porca) com diâmetro de 200mm.  Fornecimento e assentamento.(desonerado)</t>
  </si>
  <si>
    <t>DR 14.10.0064</t>
  </si>
  <si>
    <t>Registro de gaveta chato de ferro fundido dúctil, pintado interna e externamente com tinta betuminosa, com 2 flanges, inclusive fornecimento de material para junta (arruela de borracha, parafusos com porca), com diâmetro de 250mm.  Fornecimento e assentamento.(desonerado)</t>
  </si>
  <si>
    <t>DR 14.10.0068</t>
  </si>
  <si>
    <t>Registro de gaveta chato de ferro fundido dúctil, pintado interna e externamente com tinta betuminosa, com 2 flanges, inclusive fornecimento do material para junta (arruela de borracha, parafusos com porca) com diâmetro de 300mm.  Fornecimento e assentamento.(desonerado)</t>
  </si>
  <si>
    <t>DR 14.10.0100</t>
  </si>
  <si>
    <t>Registro de gaveta oval com "by pass" de ferro fundido dúctil classe 1,60MPa pintado interna e externamente com tinta betuminosa, com 2 flanges, inclusive fornecimento do material para junta (arruela de borracha, parafusos com porca) com diâmetro de 400mm.  Fornecimento e assentamento.(desonerado)</t>
  </si>
  <si>
    <t>DR 14.10.0150</t>
  </si>
  <si>
    <t>Registro de gaveta chato de ferro fundido dúctil, pintado interna e externamente com tinta betuminosa, com 2 bolsas, inclusive anel de borracha para tubos de PVC para água, com diâmetro de 100mm.  Fornecimento e assentamento.(desonerado)</t>
  </si>
  <si>
    <t>DR 14.15.0050</t>
  </si>
  <si>
    <t>Registro de gaveta de ferro fundido com flanges; inclusive fornecimento do material para junta de chumbo e parafusos, com diâmetro de 50mm.  Assentamento, sem fornecimento.(desonerado)</t>
  </si>
  <si>
    <t>DR 14.15.0053</t>
  </si>
  <si>
    <t>Registro de gaveta de ferro fundido com flanges; inclusive fornecimento do material para junta de chumbo e parafusos, com diâmetro de 75mm.  Assentamento, sem fornecimento.(desonerado)</t>
  </si>
  <si>
    <t>DR 14.15.0056</t>
  </si>
  <si>
    <t>Registro de gaveta de ferro fundido com flanges; inclusive fornecimento do material para junta de chumbo e parafusos, com diâmetro de 100mm.  Assentamento, sem fornecimento.(desonerado)</t>
  </si>
  <si>
    <t>DR 14.15.0065</t>
  </si>
  <si>
    <t>Registro de gaveta de ferro fundido com flanges; inclusive fornecimento do material para junta de chumbo e parafusos, com diâmetro de 300mm.  Assentamento, sem fornecimento.(desonerado)</t>
  </si>
  <si>
    <t>DR 14.20.0050</t>
  </si>
  <si>
    <t>Válvula angular de 90° em bronze para hidradante, modelo 207-A ou equivalente com adaptador Storz (cap e tampão) diâmetro 2 1/2" com rosca interna na entrada com 11 fios e externa na saída com 5 fios, inclusive conexões e peças.  Fabricação Niagara ou similar.  Fornecimento e assentamento.(desonerado)</t>
  </si>
  <si>
    <t>DR 14.25.0050</t>
  </si>
  <si>
    <t>Válvula borboleta com flanges, de ferro fundido dúctil, série AWWA, classe 1MPa, pintada interna e externamente com tinta Epóxi poliamida, com 2 flanges, inclusive fornecimento do material para junta (arruela de borracha, parafusos com porca), com diâmetro de 100mm.  Fornecimento e assentamento.(desonerado)</t>
  </si>
  <si>
    <t>DR 14.25.0053</t>
  </si>
  <si>
    <t>Válvula borboleta com flanges, de ferro fundido dúctil, série AWWA, classe 1MPa, pintada interna e externamente com tinta Epóxi poliamida, com 2 flanges, inclusive fornecimento do material para junta (arruela de borracha, parafusos com porca), com diâmetro de 150mm.  Fornecimento e assentamento.(desonerado)</t>
  </si>
  <si>
    <t>DR 14.25.0056</t>
  </si>
  <si>
    <t>Válvula borboleta com flanges, de ferro fundido dúctil, série AWWA, classe 1MPa, pintada interna e externamente com tinta Epóxi poliamida, com 2 flanges, inclusive fornecimento do material para junta (arruela de borracha, parafusos com porca), com diâmetro de 200mm.  Fornecimento e assentamento.(desonerado)</t>
  </si>
  <si>
    <t>DR 14.25.0059</t>
  </si>
  <si>
    <t>Válvula borboleta com flanges, de ferro fundido dúctil, série AWWA, classe 1MPa, pintada interna e externamente com tinta Epóxi poliamida, com 2 flanges, inclusive fornecimento do material para junta (arruela de borracha, parafusos com porca), com diâmetro de 250mm.  Fornecimento e assentamento.(desonerado)</t>
  </si>
  <si>
    <t>DR 14.25.0062</t>
  </si>
  <si>
    <t>Válvula borboleta com flanges, de ferro fundido dúctil, série AWWA, classe 1MPa, pintada interna e externamente com tinta Epóxi poliamida, com 2 flanges, inclusive fornecimento do material para junta (arruela de borracha, parafusos com porca), com diâmetro de 300mm.  Fornecimento e assentamento.(desonerado)</t>
  </si>
  <si>
    <t>DR 14.30.0050</t>
  </si>
  <si>
    <t>Válvula redutora de pressão com roscas de ferro fundido dúctil, classe 1MPa, com diâmetro de 1".  Fornecimento e assentamento.(desonerado)</t>
  </si>
  <si>
    <t>DR 14.30.0056</t>
  </si>
  <si>
    <t>Válvula redutora de pressão com roscas de ferro fundido dúctil, classe 1MPa, com diâmetro de 1 1/2".  Fornecimento e assentamento.(desonerado)</t>
  </si>
  <si>
    <t>DR 14.30.0059</t>
  </si>
  <si>
    <t>Válvula redutora de pressão com roscas de ferro fundido dúctil, classe 1MPa, com diâmetro de 2".  Fornecimento e assentamento.(desonerado)</t>
  </si>
  <si>
    <t>DR 14.30.0062</t>
  </si>
  <si>
    <t>Válvula redutora de pressão com roscas de ferro fundido dúctil, classe 1MPa, com diâmetro de 3".  Fornecimento e assentamento.(desonerado)</t>
  </si>
  <si>
    <t>DR 14.30.0100</t>
  </si>
  <si>
    <t>Válvula redutora de pressão d'água potável, de 1 1/2", corpo e êmbolo em bronze ASTM-B62, fabricação Pronil D'Inox, modelo CL-10, com pressão de entrada até 10Kgf/cm2, conexões roqueadas de 1 1/2", pressão de saída ajustável externamente de 0,5 até 5Kgf/cm2, com manômetro inserido no corpo da válvula, servindo para tubulações verticais e horizontais.  Fornecimento e assentamento.(desonerado)</t>
  </si>
  <si>
    <t>DR 14.30.0103</t>
  </si>
  <si>
    <t>Válvula redutora de pressão d'água potável, de 2", corpo e êmbolo em bronze ASTM-B62, fabricação Pronil D'Inox, modelo CL-10, com pressão de entrada até 10Kgf/cm2, conexões roqueadas de 2", pressão de saída ajustável externamente de 0,5 até 5Kgf/cm2, com manômetro inserido no corpo da válvula, servindo para tubulações verticais e horizontais.  Fornecimento e assentamento.(desonerado)</t>
  </si>
  <si>
    <t>DR 14.30.0109</t>
  </si>
  <si>
    <t>Válvula redutora de pressão d'água potável, de 3", corpo e êmbolo em bronze ASTM-B62, fabricação Pronil D'Inox, modelo CL-10, com pressão de entrada até 10Kgf/cm2, conexões roqueadas de 3", pressão de saída ajustável externamente de 0,5 até 5Kgf/cm2, com manômetro inserido no corpo da válvula, servindo para tubulações verticais e horizontais.  Fornecimento e assentamento.(desonerado)</t>
  </si>
  <si>
    <t>DR 14.45.0050</t>
  </si>
  <si>
    <t>Ventosa tríplice com flange, de ferro fundido dúctil, classe 1MPa, pintada interna e externamente com tinta Epóxi poliamida, inclusive fornecimento do material para junta (arruela de borracha, parafusos com porca), com diâmetro de 50mm.  Fornecimento e assentamento.(desonerado)</t>
  </si>
  <si>
    <t>DR 14.45.0056</t>
  </si>
  <si>
    <t>Ventosa tríplice com flange, de ferro fundido dúctil, classe 1MPa, pintada interna e externamente com tinta Epóxi poliamida, inclusive fornecimento do material para junta (arruela de borracha, parafusos com porca), com diâmetro de 100mm.  Fornecimento e assentamento.(desonerado)</t>
  </si>
  <si>
    <t>DR 14.45.0059</t>
  </si>
  <si>
    <t>Ventosa tríplice com flange, de ferro fundido dúctil, classe 1MPa, pintada interna e externamente com tinta Epóxi poliamida, inclusive fornecimento do material para junta (arruela de borracha, parafusos com porca), com diâmetro de 150mm.  Fornecimento e assentamento.(desonerado)</t>
  </si>
  <si>
    <t>DR 14.45.0062</t>
  </si>
  <si>
    <t>Ventosa tríplice com flange, de ferro fundido dúctil, classe 1MPa, pintada interna e externamente com tinta Epóxi poliamida, inclusive fornecimento do material para junta (arruela de borracha, parafusos com porca), com diâmetro de 200mm.  Fornecimento e assentamento.(desonerado)</t>
  </si>
  <si>
    <t>DR 14.50.0050</t>
  </si>
  <si>
    <t>Volante de ferro fundido dúctil para registros e válvulas com diâmetro de 50mm, referência nº 34, Barbará ou similar.  Fornecimento e assentamento.(desonerado)</t>
  </si>
  <si>
    <t>DR 14.50.0053</t>
  </si>
  <si>
    <t>Volante de ferro fundido dúctil para registros e válvulas com diâmetro de 75mm, referência nº 35, Barbará ou similar.  Fornecimento e assentamento.(desonerado)</t>
  </si>
  <si>
    <t>DR 14.50.0056</t>
  </si>
  <si>
    <t>Volante de ferro fundido dúctil para registros e válvulas com diâmetro de 100mm, referência  nº 36, Barbará ou similar.  Fornecimento e assentamento.(desonerado)</t>
  </si>
  <si>
    <t>DR 14.50.0059</t>
  </si>
  <si>
    <t>Volante de ferro fundido dúctil para registros e válvulas com diâmetro de 150mm e 200mm referência nº 36, Barbará ou similar.  Fornecimento e assentamento.(desonerado)</t>
  </si>
  <si>
    <t>DR 14.50.0062</t>
  </si>
  <si>
    <t>Volante de ferro fundido dúctil para registros e válvulas com diâmetro de 250mm e 300mm referência nº 21, Barbará ou similar.  Fornecimento e assentamento.(desonerado)</t>
  </si>
  <si>
    <t>DR 19.05.0050</t>
  </si>
  <si>
    <t>Poço de visita de concreto armado de (1,00x1,00x1,40)m, para coletor de águas pluviais de 0,40m a 0,50m de diâmetro, com paredes de 0,15m de espessura e base de 0,20m, sendo o concreto dosado para fck=11MPa e sendo a base revestida com argamassa de cimento e areia no traço 1:4 em volume, degraus de ferro fundido, inclusive fornecimento de todos os materiais, exclusive escavação e reaterro.(desonerado)</t>
  </si>
  <si>
    <t>DR 19.10.0050</t>
  </si>
  <si>
    <t>Poço de visita de blocos de concreto de (20x20x40)cm, com paredes de 0,20m de espessura, medindo internamente (1,20x1,20x1,40)m,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0,40m a 0,70m de diâmetro, exclusive a escavação e reaterro.(desonerado)</t>
  </si>
  <si>
    <t>DR 19.10.0053</t>
  </si>
  <si>
    <t>Poço de visita de blocos de concreto de (20x20x40)cm, com paredes de 0,20m de espessura, medindo internamente (1,30x1,30x1,40)m,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0,80m de diâmetro, exclusive a escavação e reaterro.(desonerado)</t>
  </si>
  <si>
    <t>DR 19.10.0056</t>
  </si>
  <si>
    <t>Poço de visita de blocos de concreto de (20x20x40)cm, com paredes de 0,20m de espessura, medindo internamente (1,40x1,40x1,50)m,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0,90m de diâmetro; exclusive a escavação e reaterro.(desonerado)</t>
  </si>
  <si>
    <t>DR 19.10.0059</t>
  </si>
  <si>
    <t>Poço de visita de blocos de concreto de (20x20x40)cm, com parede de 0,20m de espessura, medindo internamente (1,50x1,50x1,60)m,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1,00m de diâmetro; exclusive a escavação e reaterro.(desonerado)</t>
  </si>
  <si>
    <t>DR 19.10.0065</t>
  </si>
  <si>
    <t>Poço de visita de blocos de concreto de (20x20x40)cm, com parede de 0,20m de espessura, medindo internamente (1,70x1,70x1,80)m,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1,20m de diâmetro, exclusive a escavação e reaterro.(desonerado)</t>
  </si>
  <si>
    <t>DR 19.10.0068</t>
  </si>
  <si>
    <t>Poço de visita de blocos de concreto de (20x20x40)cm, com parede de 0,20m de espessura, medindo internamente (2,00x2,00x2,10)m,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1,50m de diâmetro, exclusive a escavação e reaterro.(desonerado)</t>
  </si>
  <si>
    <t>DR 19.10.0072</t>
  </si>
  <si>
    <t>Poço de visita de blocos de concreto de (20x20x40)cm, com parede de 0,20m de espessura, medindo internamente (2,50x2,50x2,60)m,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2,00m de diâmetro, exclusive a escavação e reaterro.(desonerado)</t>
  </si>
  <si>
    <t>DR 19.15.0050</t>
  </si>
  <si>
    <t>Poço de visita para coletor de esgoto sanitário, em anéis de concreto pré-moldado, diâmetro 600mm, profundidade útil de 0,80m, conforme as especificações da CEDAE; exclusive tampão de ferro fundido.(desonerado)</t>
  </si>
  <si>
    <t>DR 19.15.0053</t>
  </si>
  <si>
    <t>Poço de visita para coletor de esgoto sanitário, em anéis de concreto pré-moldado, diâmetro 600mm, profundidade útil de 1,00m, conforme as especificações da CEDAE, inclusive o fornecimento de degraus de ferro fundido; exclusive o tampão de ferro fundido.(desonerado)</t>
  </si>
  <si>
    <t>DR 19.15.0056</t>
  </si>
  <si>
    <t>Poço de visita para coletor de esgoto sanitário, em anéis de concreto pré-moldado, diâmetro 1100mm, com capoeira e chaminé de diâmetro 600mm, profundidade útil de 1,05m, conforme as especificações da CEDAE, inclusive degraus de ferro fundido; exclusive o tampão de ferro fundido.(desonerado)</t>
  </si>
  <si>
    <t>DR 19.15.0059</t>
  </si>
  <si>
    <t>Poço de visita para coletor de esgoto sanitário, em anéis de concreto pré-moldado, diâmetro 1100mm, com capoeira e chaminé de diâmetro 600mm, profundidade útil de 1,20m, conforme as especificações da CEDAE, inclusive degraus de ferro fundido; exclusive tampão de ferro fundido.(desonerado)</t>
  </si>
  <si>
    <t>DR 19.15.0062</t>
  </si>
  <si>
    <t>Poço de visita para coletor de esgoto sanitário, em anéis de concreto pré-moldado, diâmetro 1100mm, sem chaminé, profundidade útil de 1,40m, conforme as especificações da CEDAE, inclusive degraus de ferro fundido; exclusive tampão de ferro fundido.(desonerado)</t>
  </si>
  <si>
    <t>DR 19.15.0065</t>
  </si>
  <si>
    <t>Poço de visita para coletor de esgoto sanitário, em anéis de concreto pré-moldado, diâmetro 1100mm, com capoeira e chaminé de diâmetro 600mm, profundidade útil de 1,50m, conforme as especificações da CEDAE, inclusive degraus de ferro fundido; exclusive tampão de ferro fundido.(desonerado)</t>
  </si>
  <si>
    <t>DR 19.15.0068</t>
  </si>
  <si>
    <t>Poço de visita para coletor de esgoto sanitário, em anéis de concreto pré-moldado, diâmetro 1100mm, com capoeira e chaminé de diâmetro 600mm, profundidade útil de 1,60m, conforme as especificações da CEDAE, inclusive degraus de ferro fundido; exclusive o tampão de ferro fundido.(desonerado)</t>
  </si>
  <si>
    <t>DR 19.15.0071</t>
  </si>
  <si>
    <t>Poço de visita para coletor de esgoto sanitário, em anéis de concreto pré-moldado, diâmetro 1100mm, sem chaminé, profundidade útil de 1,70m, conforme as especificações da CEDAE, inclusive degraus de ferro fundido; exclusive tampão de ferro fundido.(desonerado)</t>
  </si>
  <si>
    <t>DR 19.15.0074</t>
  </si>
  <si>
    <t>Poço de visita para coletor de esgoto sanitário, em anéis de concreto pré-moldado, diâmetro 1100mm, com capoeira e chaminé de diâmetro 600mm, profundidade  útil de 2,00m, conforme as especificações da CEDAE, inclusive degraus de ferro fundido; exclusive tampão de ferro fundido.(desonerado)</t>
  </si>
  <si>
    <t>DR 19.15.0077</t>
  </si>
  <si>
    <t>Poço de visita para coletor de esgoto sanitário, em anéis de concreto pré-moldado, diâmetro 1100mm, com capoeira e chaminé de diâmetro 600mm, profundidade útil de 2,30m, conforme as especificações da CEDAE, inclusive degraus de ferro fundido; exclusive tampão de ferro fundido.(desonerado)</t>
  </si>
  <si>
    <t>DR 19.15.0080</t>
  </si>
  <si>
    <t>Poço de visita para coletor de esgoto sanitário, em anéis de concreto pré-moldado, diâmetro 1100mm, com capoeira e chaminé de diâmetro 600mm, profundidade útil de 2,60m, conforme as especificações da CEDAE, inclusive degraus de ferro fundido; exclusive tampão de ferro fundido.(desonerado)</t>
  </si>
  <si>
    <t>DR 19.15.0083</t>
  </si>
  <si>
    <t>Poço de visita para coletor de esgoto sanitário, em anéis de concreto pré-moldado, diâmetro 1100mm, com capoeira e chaminé de diâmetro 600mm, profundidade útil de 3,20m, conforme as especificações da CEDAE, inclusive degraus de ferro fundido; exclusive tampão de ferro fundido.(desonerado)</t>
  </si>
  <si>
    <t>DR 19.15.0086</t>
  </si>
  <si>
    <t>Poço de visita para coletor de esgoto sanitário, em anéis de concreto pré-moldado, diâmetro 1100mm, com capoeira e chaminé de diâmetro 600mm, profundidade útil de 3,50m, conforme as especificações da CEDAE, inclusive degraus de ferro fundido; exclusive tampão de ferro fundido.(desonerado)</t>
  </si>
  <si>
    <t>DR 19.15.0089</t>
  </si>
  <si>
    <t>Poço de visita para coletor de esgoto sanitário, em anéis de concreto pré-moldado, diâmetro 1100mm, com capoeira e chaminé de diâmetro 600mm, profundidade útil de 3,80m, conforme as especificações da CEDAE, inclusive degraus de ferro fundido; exclusive tampão de ferro fundido.(desonerado)</t>
  </si>
  <si>
    <t>DR 19.15.0092</t>
  </si>
  <si>
    <t>Poço de visita para coletor de esgoto sanitário, em anéis de concreto pré-moldado, diâmetro 1100mm, com capoeira e chaminé de diâmetro 600mm, profundidade útil de 4,10m, conforme as especificações da CEDAE, inclusive degraus de ferro fundido; exclusive tampão de ferro fundido.(desonerado)</t>
  </si>
  <si>
    <t>DR 19.15.0095</t>
  </si>
  <si>
    <t>Poço de visita para coletor de esgoto sanitário, em anéis de concreto pré-moldado, diâmetro 1100mm, com capoeira e chaminé de diâmetro 600mm, profundidade útil de 4,40m, conforme as especificações da CEDAE, inclusive degraus de ferro fundido; exclusive tampão de ferro fundido.(desonerado)</t>
  </si>
  <si>
    <t>DR 19.15.0098</t>
  </si>
  <si>
    <t>Poço de visita para coletor de esgoto sanitário, em anéis de concreto pré-moldado, diâmetro 1100mm, com capoeira e chaminé de diâmetro 600mm, profundidade útil de 4,70m, conforme as especificações da CEDAE, inclusive degraus de ferro fundido; exclusive tampão de ferro fundido.(desonerado)</t>
  </si>
  <si>
    <t>DR 19.15.0101</t>
  </si>
  <si>
    <t>Poço de visita para coletor de esgoto sanitário, em anéis de concreto pré-moldado, diâmetro 1100mm, com capoeira e chaminé de diâmetro 600mm, profundidade útil de 5,00m, conforme as especificações da CEDAE, inclusive degraus de ferro fundido; exclusive tampão de ferro fundido.(desonerado)</t>
  </si>
  <si>
    <t>DR 19.15.0200</t>
  </si>
  <si>
    <t>Fornecimento e assentamento de anel de concreto armado pré-moldado para poços de visita de esgotos sanitários, segundo especificações da CEDAE, medindo (0,60x0,15x0,05)m, com argamassa de cimento e areia no traço 1:4, inclusive degraus de ferro fundido; exclusive escavação e reaterro.(desonerado)</t>
  </si>
  <si>
    <t>DR 19.15.0203</t>
  </si>
  <si>
    <t>Fornecimento e assentamento de anel de concreto armado pré-moldado para poços de visita de esgotos sanitários, segundo especificações da CEDAE, medindo (0,60x0,30x0,05)m, com argamassa de cimento e areia no traço 1:4, inclusive degraus de ferro fundido; exclusive escavação e reaterro.(desonerado)</t>
  </si>
  <si>
    <t>DR 19.15.0209</t>
  </si>
  <si>
    <t>Fornecimento e assentamento de anel de concreto armado pré-moldado para poços de visita de esgotos sanitários, segundo especificações da CEDAE, medindo (0,60x0,075x0,05)m, com argamassa de cimento e areia no traço 1:4, inclusive degraus de ferro fundido; exclusive escavação e reaterro.(desonerado)</t>
  </si>
  <si>
    <t>DR 19.20.0500</t>
  </si>
  <si>
    <t>Poço de visita em concreto armado para profundidades de 3,00 a 5,00m para coletores de esgoto sanitário de diâmetro de 0,80 a 1,00m, inclusive chaminé de acesso de tampão de ferro fundido.(desonerado)</t>
  </si>
  <si>
    <t>DR 29.05.0050</t>
  </si>
  <si>
    <t>Caixa de passagem de alvenaria de tijolo maciço (5,5x9,5x19,5)cm, em paredes de meia vez (0,10m), de (0,40x0,40x0,60)m, sem tampa em concreto armado, utilizando argamassa de cimento e areia no traço 1:4 em volume, com fundo em concreto simples provido de calha interna, sendo as paredes revestidas internamente com a mesma argamassa, exclusive escavação e reaterro.(desonerado)</t>
  </si>
  <si>
    <t>DR 29.05.0100</t>
  </si>
  <si>
    <t>Caixa de passagem de alvenaria de bloco de concreto prensado (15x20x40)cm, com vazios preenchidos de concreto simples para camadas preparatórias (180kg de cimento/m³), em paredes de meia vez (0,15m), de (0,60x0,60x0,80)m, sem tampa utilizando argamassa de cimento e areia no traço 1:4 em volume, com fundo em concreto simples provido de calha interna, sendo as paredes revestidas internamente com a mesma argamassa, exclusive escavação e reaterro.(desonerado)</t>
  </si>
  <si>
    <t>DR 29.10.0050</t>
  </si>
  <si>
    <t>Caixa para registro, de alvenaria de tijolo maciço (7x10x20)cm, em paredes de meia vez (0,10m), de (0,28x0,28x0,50)m, com tampa de concreto com 0,10m de espessura mínima, utilizando argamassa de cimento e areia, no traço 1:4.(desonerado)</t>
  </si>
  <si>
    <t>DR 29.10.0053</t>
  </si>
  <si>
    <t>Caixa para registro, de alvenaria de tijolo maciço (7x10x20)cm, em paredes de meia vez (0,10m), de (0,30x0,30x0,50)m, com tampa de concreto com 0,10m de espessura mínima, utilizando argamassa de cimento e areia no traço 1:4 em volume, sendo as paredes revestidas internamente com a mesma argamassa, para tubulação de ferro fundido de 0,10m de diâmetro, exclusive escavação e reaterro.(desonerado)</t>
  </si>
  <si>
    <t>DR 29.10.0056</t>
  </si>
  <si>
    <t>Caixa para registro, de alvenaria de tijolo maciço (7x10x20)cm, em paredes de meia vez (0,10m), de (0,50x0,50x0,70)m, com tampa de concreto com 0,10m de espessura mínima, utilizando argamassa de cimento e areia no traço 1:4 em volume, sendo as paredes revestidas internamente com a mesma argamassa, para tubulação de ferro fundido de 0,30m de diâmetro, exclusive escavação e reaterro.(desonerado)</t>
  </si>
  <si>
    <t>DR 29.10.0059</t>
  </si>
  <si>
    <t>Caixa para registro, de alvenaria de tijolo maciço (7x10x20)cm, em paredes de meia vez (0,10m), de (0,40x0,40x0,50)m, com tampa de concreto com 0,10m de espessura mínima, utilizando argamassa de cimento e areia no traço 1:4 em volume, sendo as paredes revestidas internamente com a mesma argamassa, para tubulação de ferro fundido de 0,20m de diâmetro, exclusive escavação e reaterro.(desonerado)</t>
  </si>
  <si>
    <t>DR 29.10.0100</t>
  </si>
  <si>
    <t>Caixa de concreto pre-moldado, medindo (30x30x30) cm com tampao para registro de incendio de (30x30)cm. Fornecimento (desonerado)</t>
  </si>
  <si>
    <t>DR 29.15.0050</t>
  </si>
  <si>
    <t>Caixa de ralo, de alvenaria de tijolo maciço (7x10x20)cm em paredes de uma vez (0,20m), de (0,40x1,00x1,00)m, utilizando argamassa de cimento e areia no traço 1:4 em volume, sendo as paredes revestidas internamente com a mesma argamassa, com base de 0,20m de concreto dosado para fck=11MPa, exclusive escavação e reaterro.(desonerado)</t>
  </si>
  <si>
    <t>DR 29.15.0053</t>
  </si>
  <si>
    <t>Caixa de ralo, de alvenaria de tijolo maciço (7x10x20)cm, em paredes de uma vez (0,20m), de (0,90x1,20x1,50) (medidas externas), utilizando argamassa de cimento e areia no traço 1:4 em volume, sendo as paredes revestidas internamente com a mesma argamassa, com base de concreto simples (fck=11MPa), grelha de ferro fundido de 135Kg, exclusive escavação e reaterro.(desonerado)</t>
  </si>
  <si>
    <t>DR 29.15.0100</t>
  </si>
  <si>
    <t>Caixa de ralo, de blocos de concreto prensado (15x20x40)cm, com vazios preenchidos de concreto simples para camadas preparatórias (180Kg de cimento/m3),  em paredes de 1/2 vez (0,15m), de (0,30x0,90x0,90)m, para águas pluviais, utilizando argamassa de cimento e areia no traço 1:4 em volume, sendo as paredes revestidas internamente com a mesma argamassa, com base de concreto simples (fck=11MPa), grelha de ferro fundido de 135Kg, exclusive escavação e reaterro.(desonerado)</t>
  </si>
  <si>
    <t>DR 29.15.0103</t>
  </si>
  <si>
    <t>Caixa de ralo, de blocos de concreto prensado (15x20x40)cm, com vazios preenchidos de concreto simples para camadas preparatórias (180kg de cimento/m³), em paredes de meia vez (0,15m), de (0,30x0,90x0,90)m, para águas pluviais, utilizando argamassa de cimento e areia no traço 1:4 em volume, sendo as paredes revestidas internamente com a mesma argamassa, com base de concreto simples (fck=11MPa), grelha de ferro fundido de 135Kg e Boca de Lobo de ferro fundido de 80Kg, exclusive escavação e reaterro.(desonerado)</t>
  </si>
  <si>
    <t>DR 29.15.0200</t>
  </si>
  <si>
    <t>Caixa de ralo em concreto pré-moldado, com parede de 0,06m, nas dimensões internas de (0,30x0,90x0,90)m, para águas pluviais, com base em concreto simples (fck=11 Mpa), preenchimento da periferia da grelha em concreto simples (fck=15 Mpa), rejunte da bolsa do tubo e do pescoço da caixa pré-moldada em argamassa de cimento e areia no traço 1:4, em volume, grelha de ferro fundido de 135Kg, exclusive escavação e reaterro.(desonerado)</t>
  </si>
  <si>
    <t>DR 29.20.0050</t>
  </si>
  <si>
    <t>Caixa de inspeção para coletor de esgoto sanitário em anéis de concreto pré-moldado de 0,70m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reaterro.(desonerado)</t>
  </si>
  <si>
    <t>DR 29.20.0053</t>
  </si>
  <si>
    <t>Caixa de inspeção para coletor de esgoto sanitário em anéis de concreto pré-moldado de 0,75m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reaterro.(desonerado)</t>
  </si>
  <si>
    <t>DR 29.20.0056</t>
  </si>
  <si>
    <t>Caixa de inspeção para coletor de esgoto sanitário em anéis de concreto pré-moldado de 1,00m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reaterro.(desonerado)</t>
  </si>
  <si>
    <t>DR 34.05.0050</t>
  </si>
  <si>
    <t>Tampão de ferro fundido articulado, de 30cm de diâmetro, padrão RIOLUZ/CET-RIO, assentado com argamassa de cimento e areia no traço 1:4 em volume.  Fornecimento e assentamento.(desonerado)</t>
  </si>
  <si>
    <t>DR 34.05.0053</t>
  </si>
  <si>
    <t>Tampão de ferro fundido, articulado, de 0,60m de diâmetro, padrão RIOLUZ, tipo leve, assentado com argamassa de cimento e areia no traço 1:4 em volume.  Fornecimento e assentamento.(desonerado)</t>
  </si>
  <si>
    <t>DR 34.05.0056</t>
  </si>
  <si>
    <t>Tampão de ferro fundido, articulado, de 0,60m de diâmetro, padrão RIOLUZ, tipo pesado, assentado com argamassa de cimento e areia no traço 1:4 em volume.  Fornecimento e assentamento.(desonerado)</t>
  </si>
  <si>
    <t>DR 34.05.0100</t>
  </si>
  <si>
    <t>Tampão de ferro fundido completo, para caixa de inspeção ou semelhante, com 25Kg, assentado com argamassa de cimento e areia no traço 1:4 em volume.  Fornecimento e assentamento.(desonerado)</t>
  </si>
  <si>
    <t>DR 34.05.0150</t>
  </si>
  <si>
    <t>Tampão de ferro fundido completo, de 0,40m a 0,60m de diâmetro, com 125Kg, para caixa de registro, assentamento com argamassa de cimento e areia no traço 1:3 em volume.  Fornecimento e assentamento.(desonerado)</t>
  </si>
  <si>
    <t>DR 34.05.0200</t>
  </si>
  <si>
    <t>Tampão de ferro fundido completo, tipo médio, com 125Kg, para  poço de visita de esgoto sanitário, assentado com argamassa de cimento e areia no traço 1:4 em volume.  Fornecimento e assentamento.(desonerado)</t>
  </si>
  <si>
    <t>DR 34.05.0225</t>
  </si>
  <si>
    <t>Tampão de ferro fundido dúctil (ou nodular ou com grafita esferoidal), abertura livre de 600mm, articulado com bloqueio anti-retorno a 90°, com junta de apoio da tampa em polietileno, classe D400, para uso em vias de circulação de veículos e estacionamentos para todo tipo de veículos, carga de controle de 400Kg, altura do telar de 100mm, peso aproximado de 60Kg, com dispositivo anti-furto, pintado com tinta hidrossolúvel na cor preta, completo. As peças devem ter identificação em local visível mesmo após assentamento: O nome ou marca do fabricante, a classe, o número da norma técnica, a utilização, e a identificação do órgão da PCRJ responsável.(desonerado)</t>
  </si>
  <si>
    <t>DR 34.05.0250</t>
  </si>
  <si>
    <t>Tampão de ferro fundido completo, articulado, pesado, de 0,60m de diâmetro, tipo avenida, assentado com argamassa de cimento e areia no traço 1:4 em volume.  Fornecimento e assentamento.(desonerado)</t>
  </si>
  <si>
    <t>DR 34.05.0253</t>
  </si>
  <si>
    <t>Tampão de ferro fundido completo, de 0,60m de diâmetro, com 175Kg, para chaminés de caixa de areia ou poço de visita, assentamento com argamassa de cimento e areia no traço 1:4 em volume.  Fornecimento e assentamento.(desonerado)</t>
  </si>
  <si>
    <t>DR 34.05.0300</t>
  </si>
  <si>
    <t>Tampão de ferro fundido completo, de 3 seções, medindo (1,50x0,90)m, com 690Kg, assentamento com argamassa de cimento e areia no traço 1:4 em volume, fixado com concreto simples, dosado para um fck=13,5MPa.  Fornecimento e assentamento.(desonerado)</t>
  </si>
  <si>
    <t>DR 34.10.0050</t>
  </si>
  <si>
    <t>Grelha de ferro fundido completa, de (30x90)cm, com 135Kg, para caixa de ralo, assentada com argamassa de cimento e areia no traço 1:4.  Fornecimento e assentamento.(desonerado)</t>
  </si>
  <si>
    <t>DR 34.10.0100</t>
  </si>
  <si>
    <t>Grelha de ferro fundido completa, de (30x90)cm, com 135Kg, para caixa de ralo, articulada, assentada com argamassa de cimento e areia no traço 1:4, padrão Prefeitura-RJ.  Fornecimento e colocação.(desonerado)</t>
  </si>
  <si>
    <t>DR 34.10.0150</t>
  </si>
  <si>
    <t>Grelha de ferro fundido, para canaleta, com 0,15m de largura.  Fornecimento e colocação.(desonerado)</t>
  </si>
  <si>
    <t>DR 34.10.0153</t>
  </si>
  <si>
    <t>Grelha de ferro fundido, para canaleta, com 0,30m de largura.  Fornecimento e colocação.(desonerado)</t>
  </si>
  <si>
    <t>DR 34.10.0156</t>
  </si>
  <si>
    <t>Grelha de ferro fundido, para canaleta, com 0,40m de largura.  Fornecimento e colocação.(desonerado)</t>
  </si>
  <si>
    <t>DR 34.10.0200</t>
  </si>
  <si>
    <t>Grelha de ferro fundido completa, articulada, 30Kg, para drenagem de viaduto, com (17x20)cm, com saída para tubo de ferro fundido de diâmetro de 10mm.  Fornecimento e colocação.(desonerado)</t>
  </si>
  <si>
    <t>DR 34.10.0300</t>
  </si>
  <si>
    <t>Grelha articulada de (30x30x1,5)cm, pesando 13Kg em ferro fundido, inclusive caixilho de (34x34x3,5)cm, assentado com argamassa de cimento e areia no traço 1:4.  Fornecimento e assentamento.(desonerado)</t>
  </si>
  <si>
    <t>DR 34.15.0050</t>
  </si>
  <si>
    <t>Caixa de rua completa de ferro fundido, para proteção de registro, com peso total de 59Kg, padrão CEDAE, assentada com argamassa de cimento e areia no traço 1:4 em volume.  Fornecimento e assentamento.(desonerado)</t>
  </si>
  <si>
    <t>DR 34.20.0050</t>
  </si>
  <si>
    <t>Caixa de passeio de ferro fundido, para proteção de registro, com peso total de 28Kg, padrão CEDAE, assentada com argamassa de cimento e areia no traço 1:4 em volume.  Fornecimento e assentamento.(desonerado)</t>
  </si>
  <si>
    <t>DR 39.05.0050</t>
  </si>
  <si>
    <t>Tampão de concreto armado 15MPa, com 4cm de espessura, diâmetro de 0,60m, moldado no local, aço CA-60, 4,2mm.(desonerado)</t>
  </si>
  <si>
    <t>DR 39.10.0050</t>
  </si>
  <si>
    <t>Anel de concreto armado, pré-moldado, para caixa de inspeção, com diâmetro de (60x30x5)cm.  Fornecimento.(desonerado)</t>
  </si>
  <si>
    <t>DR 39.10.0100</t>
  </si>
  <si>
    <t>Anel de concreto armado, pré-moldado, para poço de visita de esgoto sanitário com diâmetro nominal de (110x30x8)cm.  Fornecimento.(desonerado)</t>
  </si>
  <si>
    <t>DR 39.10.0150</t>
  </si>
  <si>
    <t>Anel de concreto armado, pré-moldado, com diâmetro de (120x50x5)cm.  Fornecimento.(desonerado)</t>
  </si>
  <si>
    <t>DR 39.10.0200</t>
  </si>
  <si>
    <t>Anel de concreto pré-moldado de (150x40x5)cm.  Fornecimento.(desonerado)</t>
  </si>
  <si>
    <t>DR 39.15.0050</t>
  </si>
  <si>
    <t>Grelha e caixilho de concreto armado, sendo as dimensões externas da grelha de (0,30x0,90)m e do caixilho de (1,00x0,40)m, para caixa de ralo, utilizando argamassa de cimento e areia no traço 1:4.  Fornecimento e assentamento.(desonerado)</t>
  </si>
  <si>
    <t>DR 39.15.0100</t>
  </si>
  <si>
    <t>Grelha e caixilho de concreto armado, sendo as dimensões externas da grelha de (0,40x0,90)m e do caixilho de (1,10x0,54)m.  Fornecimento e assentamento.(desonerado)</t>
  </si>
  <si>
    <t>DR 39.15.0200</t>
  </si>
  <si>
    <t>Grelha e caixilho de concreto armado, sendo as dimensões externas da grelha de (0,89 x 0,29 x 0,10)m e do caixilho de (0,96 x 0,36 x 0,15)m, para caixa de ralo, de concreto C50 (Fck&gt;= 50 Mpa), com adição de sílica ativa, com peso de 90 Kg e resistência a uma carga de 14.500 Kgf aplicada no seu centro.  Fornecimento e assentamento.(desonerado)</t>
  </si>
  <si>
    <t>DR 44.05.0050</t>
  </si>
  <si>
    <t>Tampão misto (ferro fundido e concreto), pesado, de 0,60m de diâmetro, peso total de 106Kg, conforme projeto CEDAE, assentado com argamassa de cimento e areia no traço 1:4 em volume.  Fornecimento e assentamento.(desonerado)</t>
  </si>
  <si>
    <t>DR 44.05.0100</t>
  </si>
  <si>
    <t>Tampão misto (ferro fundido e concreto), leve, de 0,60m de diâmetro, conforme projeto CEDAE, assentado com argamassa de cimento e areia no traço 1:4 em volume.  Fornecimento e assentamento.(desonerado)</t>
  </si>
  <si>
    <t>DR 49.05.0050</t>
  </si>
  <si>
    <t>Conjunto de calha modular com grelha, para tráfego leve.  Fornecimento e assentamento.(desonerado)</t>
  </si>
  <si>
    <t>DR 49.05.0100</t>
  </si>
  <si>
    <t>Conjunto de calha modular com grelha, para tráfego pesado.  Fornecimento e assentamento.(desonerado)</t>
  </si>
  <si>
    <t>DR 49.10.0050</t>
  </si>
  <si>
    <t>Grelha completa de (30 x 90)cm, para uma resistência de 250 kN, de fibra plástica (plástico 100% reciclado ou poliuretano) para caixa de ralo, a ser utilizada em vias secundárias assentada com argamassa de cimento e areia, no traço 1:4, em volume.  Fornecimento e assentamento.(desonerado)</t>
  </si>
  <si>
    <t>DR 49.10.0500</t>
  </si>
  <si>
    <t>Tampão completo, articulado de 60 cm de diâmetro, para uma resistência de 250 kN, de fibra plástica (plástico 100% reciclado ou poliuretano) para poço de visita, a ser utilizada em vias secundárias assentada com argamassa de cimento e areia, no traço 1:4, em volume.  Fornecimento e assentamento.(desonerado)</t>
  </si>
  <si>
    <t>DR 54.05.0050</t>
  </si>
  <si>
    <t>Camada horizontal de brita, inclusive fornecimento e espalhamento.(desonerado)</t>
  </si>
  <si>
    <t>DR 54.05.0053</t>
  </si>
  <si>
    <t>Camada vertical drenante feita com pedra britada, inclusive fornecimento do material.(desonerado)</t>
  </si>
  <si>
    <t>DR 54.05.0056</t>
  </si>
  <si>
    <t>Camada vertical drenante feita com areia, inclusive fornecimento do material.(desonerado)</t>
  </si>
  <si>
    <t>DR 54.05.0101</t>
  </si>
  <si>
    <t>Canaleta para drenagem, com seção de (0,30x0,30)m,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t>
  </si>
  <si>
    <t>DR 54.05.0104</t>
  </si>
  <si>
    <t>Canaleta para drenagem, com seção de (0,40x0,40)m,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t>
  </si>
  <si>
    <t>DR 54.05.0107</t>
  </si>
  <si>
    <t>Canaleta para drenagem, com seção de (0,50x0,50)m,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t>
  </si>
  <si>
    <t>DR 54.05.0110</t>
  </si>
  <si>
    <t>Canaleta para drenagem, com seção de (0,60x0,60)m,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t>
  </si>
  <si>
    <t>DR 54.05.0200</t>
  </si>
  <si>
    <t>Dreno ou Barbaca em tubo de PVC rígido, diâmetro de 2", inclusive fornecimento do tubo e material drenante.(desonerado)</t>
  </si>
  <si>
    <t>DR 54.05.0203</t>
  </si>
  <si>
    <t>Dreno em tubo de PVC rígido, diâmetro de 3", para viadutos, inclusive fornecimento do tubo, exclusive perfuração e colagem.(desonerado)</t>
  </si>
  <si>
    <t>DR 54.05.0206</t>
  </si>
  <si>
    <t>Dreno em tubo de PVC rígido, diâmetro de 4", para viadutos, inclusive fornecimento do tubo, exclusive perfuração e colagem.(desonerado)</t>
  </si>
  <si>
    <t>DR 54.05.0209</t>
  </si>
  <si>
    <t>Dreno ou Barbaca em tubo de PVC rígido, diâmetro de 4", inclusive fornecimento do tubo e material drenante.(desonerado)</t>
  </si>
  <si>
    <t>DR 54.05.0250</t>
  </si>
  <si>
    <t>Dreno profundo em tubo plástico perfurado, 2 1/2" de diâmetro, inclusive tela de nylon e fornecimento dos materiais; exclusive perfuração do terreno.(desonerado)</t>
  </si>
  <si>
    <t>DR 54.05.0300</t>
  </si>
  <si>
    <t>Dreno de tubos de concreto, sem armadura, de 0,30m de diâmetro, perfurado ou não, assentados em drenos de pedra britada, inclusive reaterro e exclusive escavação.(desonerado)</t>
  </si>
  <si>
    <t>DR 54.05.0350</t>
  </si>
  <si>
    <t>Dreno vertical no paramento interno de muros de arrimo, executado em prismas de (0,25x0,25)m de seção, cheios de brita nº 3, admitindo as Barbacãs espaçadas de 1,50m verticalmente e 2m horizontalmente, medindo-se o serviço pela área do muro.(desonerado)</t>
  </si>
  <si>
    <t>DR 54.05.0400</t>
  </si>
  <si>
    <t>Valeta drenante de 0,5m de largura e 0,7m de profundidade, preenchida até 0,3m com pedra britada, incluindo reaterro.(desonerado)</t>
  </si>
  <si>
    <t>DR 54.05.0450</t>
  </si>
  <si>
    <t>Embasamento de tubulação, feito com pó-de-pedra.(desonerado)</t>
  </si>
  <si>
    <t>DR 54.05.0500</t>
  </si>
  <si>
    <t>Enrocamento com  pedra-de-mão jogada, inclusive fornecimento desta.(desonerado)</t>
  </si>
  <si>
    <t>DR 54.05.0503</t>
  </si>
  <si>
    <t>Enrocamento com  pedra-de-mão arrumada, inclusive fornecimento desta.(desonerado)</t>
  </si>
  <si>
    <t>DR 54.05.0506</t>
  </si>
  <si>
    <t>Enrocamento com pedra até 1000Kg, inclusive fornecimento, carga, descarga e colocação com equipamentos pesados, exclusive transporte.(desonerado)</t>
  </si>
  <si>
    <t>DR 54.05.0509</t>
  </si>
  <si>
    <t>Enrocamento com pedra até 1000Kg a 3000Kg, inclusive fornecimento, carga, descarga e colocação com equipamentos pesados, exclusive transporte.(desonerado)</t>
  </si>
  <si>
    <t>DR 54.05.0512</t>
  </si>
  <si>
    <t>Enrocamento com pedra até 4000Kg a 7000Kg, inclusive fornecimento, carga, descarga e colocação com equipamentos pesados, exclusive transporte.(desonerado)</t>
  </si>
  <si>
    <t>DR 54.10.0100</t>
  </si>
  <si>
    <t>Bueiro circular, em chapa galvanizada com revestimento Epóxi, espessura de 2mm, diâmetro de 1,90m, recobrimento mínimo de 0,40m e máximo de 7,90m.(desonerado)</t>
  </si>
  <si>
    <t>DR 54.10.0150</t>
  </si>
  <si>
    <t>Bueiro circular, em chapa galvanizada com revestimento Epóxi, espessura de 2mm, diâmetro de 2,10m, recobrimento mínimo de 0,50m e máximo de 7,10m.(desonerado)</t>
  </si>
  <si>
    <t>DR 54.10.0200</t>
  </si>
  <si>
    <t>Bueiro circular, em chapa galvanizada com revestimento Epóxi, espessura de 2,7mm, diâmetro de 3,80m, recobrimento mínimo de 0,60m e máximo de 10,50m.(desonerado)</t>
  </si>
  <si>
    <t>DR 54.10.0250</t>
  </si>
  <si>
    <t>Fornecimento de chapas, parafusos, porcas, e ferramentas necessárias à montagem de  bueiro simples, multi-plate circular, com 3,05m de diâmetro, sendo a chapa, revestida com Epóxi, com 2,65mm de espessura, Armco ou similar.(desonerado)</t>
  </si>
  <si>
    <t>DR 59.05.0050</t>
  </si>
  <si>
    <t>Gabião caixa, malha hexagonal de (8x10)cm, fio com 2,4mm de diâmetro, revestido de PVC rígido, inclusive materiais e montagem; exclusive fornecimento de pedra de mão.(desonerado)</t>
  </si>
  <si>
    <t>DR 59.05.0053</t>
  </si>
  <si>
    <t>Gabião caixa, malha hexagonal de (8x10)cm, fio com  2,4mm de diâmetro, revestido de PVC rígido, inclusive materias e montagem.(desonerado)</t>
  </si>
  <si>
    <t>DR 59.05.0100</t>
  </si>
  <si>
    <t>Gabião caixa, malha haxagonal de (8x10)cm, fio com 2,7mm de diâmetro, de aço galvanizado, inclusive materiais e montagem; exclusive fornecimento de pedra de mão.(desonerado)</t>
  </si>
  <si>
    <t>DR 59.05.0103</t>
  </si>
  <si>
    <t>Gabião caixa, em malha de (8x10)cm, com fio 2,7mm de diâmetro, em aço galvanizado.  Fornecimento e colocação de todos os materiais.(desonerado)</t>
  </si>
  <si>
    <t>DR 59.05.0106</t>
  </si>
  <si>
    <t>Gabião caixa, malha haxagonal de (8x10)cm, fio com 2,7mm de diâmetro, de aço galvanizado, inclusive materiais e montagem.(desonerado)</t>
  </si>
  <si>
    <t>DR 59.10.0050</t>
  </si>
  <si>
    <t>Gabião manta com espessura de 0,30m, malha de 6x8, fio de 2mm, revestido de PVC, inclusive o fornecimento de todos os materiais e colocação.(desonerado)</t>
  </si>
  <si>
    <t>DR 64.05.0050</t>
  </si>
  <si>
    <t>Colchão drenante com camada de 30cm de pedra britada nº 3 e filtro de transição de manta Bidim, tipo OP-30 ou similar.(desonerado)</t>
  </si>
  <si>
    <t>DR 64.05.0100</t>
  </si>
  <si>
    <t>Manta Bidim ou similar tipo OP-30 em drenos subterrâneos, gabiões, filtros de transição, drenos profundos ou valetas.  Fornecimento e colocação.(desonerado)</t>
  </si>
  <si>
    <t>DR 64.05.0103</t>
  </si>
  <si>
    <t>Manta Bidim ou similar tipo OP-40 em drenos subterrâneos, gabiões, filtros de transição, drenos profundos ou valetas.  Fornecimento e colocação.(desonerado)</t>
  </si>
  <si>
    <t>DR 64.05.0106</t>
  </si>
  <si>
    <t>Manta Bidim ou similar tipo OP-60 em drenos subterrâneos, gabiões, filtros de transição, drenos profundos ou valetas.  Fornecimento e colocação.(desonerado)</t>
  </si>
  <si>
    <t>DR 64.05.0150</t>
  </si>
  <si>
    <t>Manta de Geogrelha flexível, em fios multifilamentos de poliéster de alta tenacidade, revestidos de PVC, em forma de grelha com abertura de malha de (20x20)mm, do tipo 20/13-20, Fortrac ou similar.  Fornecimento.(desonerado)</t>
  </si>
  <si>
    <t>DR 64.05.0153</t>
  </si>
  <si>
    <t>Manta de Geogrelha flexível, em fios multifilamentos de poliéster de alta tenacidade, revestidos de PVC, em forma de grelha com abertura de malha de (20x20)mm, do tipo 35/20-20, Fortrac ou similar.  Fornecimento.(desonerado)</t>
  </si>
  <si>
    <t>DR 64.05.0156</t>
  </si>
  <si>
    <t>Manta de Geogrelha flexível, em fios multifilamentos de poliéster de alta tenacidade, revestidos de PVC, em forma de grelha com abertura de malha de (20x20)mm, do tipo 55/30-20, Fortrac ou similar.  Fornecimento.(desonerado)</t>
  </si>
  <si>
    <t>DR 64.05.0159</t>
  </si>
  <si>
    <t>Manta de Geogrelha flexível, em fios multifilamentos de poliéster de alta tenacidade, revestidos de PVC, em forma de grelha com abertura de malha de (20x20)mm, do tipo 80/30-20, Fortrac ou similar.  Fornecimento.(desonerado)</t>
  </si>
  <si>
    <t>DR 64.05.0250</t>
  </si>
  <si>
    <t>Sistema de Confinamento Celular de polietileno texturizado, medindo (2,4x6)m, tipo GW 8204, GEOWEB ou similar.  Fornecimento.(desonerado)</t>
  </si>
  <si>
    <t>DR 64.05.0253</t>
  </si>
  <si>
    <t>Sistema de Confinamento Celular de polietileno texturizado, medindo (2,4x12)m, tipo GW 8404, GEOWEB ou similar.  Fornecimento.(desonerado)</t>
  </si>
  <si>
    <t>DR 69.05.0050</t>
  </si>
  <si>
    <t>Revestimento de canal, utilizando Sistema de Confinamento Celular, GEOWEB ou similar, tipo GWLC 8404 (célula larga), sendo as células preenchidas com concreto fck=11MPa, inclusive o fornecimento de todos os materiais e Geotêxtil Bidim OP-30, exclusive preparo de terreno.(desonerado)</t>
  </si>
  <si>
    <t>DR 74.05.0050</t>
  </si>
  <si>
    <t>Levantamento, limpeza e reassentamento de tubos de concreto para galerias de águas pluviais, com diâmetro de 0,40m.(desonerado)</t>
  </si>
  <si>
    <t>DR 74.05.0053</t>
  </si>
  <si>
    <t>Levantamento, limpeza e reassentamento de tubos de concreto para galerias de águas pluviais, com diâmetro de 0,50m.(desonerado)</t>
  </si>
  <si>
    <t>DR 74.05.0056</t>
  </si>
  <si>
    <t>Levantamento, limpeza e reassentamento de tubos de concreto para galerias de águas pluviais, com diâmetro de 0,60m.(desonerado)</t>
  </si>
  <si>
    <t>DR 74.05.0059</t>
  </si>
  <si>
    <t>Levantamento, limpeza e reassentamento de tubos de concreto para galerias de águas pluviais, com diâmetro de 0,70m.(desonerado)</t>
  </si>
  <si>
    <t>DR 74.05.0062</t>
  </si>
  <si>
    <t>Levantamento, limpeza e reassentamento de tubos de concreto para galerias de águas pluviais, com diâmetro de 0,80m.(desonerado)</t>
  </si>
  <si>
    <t>DR 74.05.0065</t>
  </si>
  <si>
    <t>Levantamento, limpeza e reassentamento de tubos de concreto para galerias de águas pluviais, com diâmetro de 0,90m.(desonerado)</t>
  </si>
  <si>
    <t>DR 74.05.0068</t>
  </si>
  <si>
    <t>Levantamento, limpeza e reassentamento de tubos de concreto para galerias de águas pluviais, com diâmetro de 1,00m.(desonerado)</t>
  </si>
  <si>
    <t>DR 74.05.0071</t>
  </si>
  <si>
    <t>Levantamento, limpeza e reassentamento de tubos de concreto para galerias de águas pluviais, com diâmetro de 1,10m.(desonerado)</t>
  </si>
  <si>
    <t>DR 74.05.0074</t>
  </si>
  <si>
    <t>Levantamento, limpeza e reassentamento de tubos de concreto para galerias de águas pluviais, com diâmetro de 1,20m.(desonerado)</t>
  </si>
  <si>
    <t>DR 74.05.0077</t>
  </si>
  <si>
    <t>Levantamento, limpeza e reassentamento de tubos de concreto para galerias de águas pluviais, com diâmetro de 1,50m.(desonerado)</t>
  </si>
  <si>
    <t>DR 74.05.0080</t>
  </si>
  <si>
    <t>Levantamento, limpeza e reassentamento de tubos de concreto para galerias de águas pluviais, com diâmetro de 2,00m.(desonerado)</t>
  </si>
  <si>
    <t>EQ 04.05.0050</t>
  </si>
  <si>
    <t>Caminhão basculante, capacidade de 5m3, com motorista, material de operação e material de manutenção, com as seguintes especificações mínimas: motor diesel de 162CV.  Custo horário produtivo.(desonerado)</t>
  </si>
  <si>
    <t>EQ 04.05.0053</t>
  </si>
  <si>
    <t>Caminhão basculante, capacidade de 5m3, com motorista e material de operação, com as seguintes especificações mínimas: motor diesel de 162CV.  Custo horário improdutivo (motor funcionando).(desonerado)</t>
  </si>
  <si>
    <t>EQ 04.05.0056</t>
  </si>
  <si>
    <t>Caminhão basculante, capacidade de 5m3, com motorista, com as seguintes especificações mínimas: motor diesel de 162CV.  Custo horário improdutivo (motor desligado).(desonerado)</t>
  </si>
  <si>
    <t>EQ 04.05.0062</t>
  </si>
  <si>
    <t>Caminhão basculante, capacidade de 5m3, com motorista, material de operação, material de manutenção e licenciamento,  com as seguintes especificações mínimas: motor diesel de 208CV.  Custo mensal.(desonerado)</t>
  </si>
  <si>
    <t>EQ 04.05.0080</t>
  </si>
  <si>
    <t>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produtivo.(desonerado)</t>
  </si>
  <si>
    <t>EQ 04.05.0083</t>
  </si>
  <si>
    <t>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improdutivo.(desonerado)</t>
  </si>
  <si>
    <t>EQ 04.05.0100</t>
  </si>
  <si>
    <t>Caminhão basculante, com capacidade de 7m3, com motorista, material de operação e material de manutenção, com as seguintes especificações mínimas: motor diesel de 208CV.  Custo horário produtivo.(desonerado)</t>
  </si>
  <si>
    <t>EQ 04.05.0103</t>
  </si>
  <si>
    <t>Caminhão basculante, com capacidade de 7m3, com motorista e material de operação, com as seguintes especificações mínimas: motor diesel de 208CV.  Custo horário improdutivo (motor funcionando).(desonerado)</t>
  </si>
  <si>
    <t>EQ 04.05.0106</t>
  </si>
  <si>
    <t>Caminhão basculante, com capacidade de 7m3, com motorista, com as seguintes especificações mínimas: motor diesel de 208CV.  Custo horário improdutivo (motor desligado).(desonerado)</t>
  </si>
  <si>
    <t>EQ 04.05.0112</t>
  </si>
  <si>
    <t>Caminhão basculante, capacidade de 7m3, com motorista, material de  operação, material de manutenção e licenciamento,  com as seguintes especificações mínimas: motor diesel de 208CV.  Custo mensal.(desonerado)</t>
  </si>
  <si>
    <t>EQ 04.05.0150</t>
  </si>
  <si>
    <t>Caminhão basculante, com capacidade de 8m3 a 10m3, com motorista, material de operação e material de manutenção, com as seguintes especificações mínimas: motor diesel de 210CV. Custo horário produtivo.(desonerado)</t>
  </si>
  <si>
    <t>EQ 04.05.0153</t>
  </si>
  <si>
    <t>Caminhão basculante, com capacidade de 8m3 a 10m3, com motorista e material de operação, com as seguintes especificações mínimas: motor diesel de 210CV. Custo horário improdutivo (motor funcionando).(desonerado)</t>
  </si>
  <si>
    <t>EQ 04.05.0156</t>
  </si>
  <si>
    <t>Caminhão basculante, com capacidade de 8m3 a 10m3, com motorista, com as seguintes especificações mínimas: motor diesel de 210CV. Custo horário improdutivo (motor desligado).(desonerado)</t>
  </si>
  <si>
    <t>EQ 04.05.0200</t>
  </si>
  <si>
    <t>Caminhão basculante, com capacidade de 10m3 a 12m3, com motorista, material de operação e material de manutenção, com as seguintes especificações mínimas: motor diesel de 220CV. Custo horário produtivo.(desonerado)</t>
  </si>
  <si>
    <t>EQ 04.05.0203</t>
  </si>
  <si>
    <t>Caminhão basculante, com capacidade de 10m3 a 12m3, com motorista, material de operação, com as seguintes especificações mínimas: motor diesel de 220CV. Custo horário improdutivo (motor funcionando).(desonerado)</t>
  </si>
  <si>
    <t>EQ 04.05.0206</t>
  </si>
  <si>
    <t>Caminhão basculante, com capacidade de 10m3 a 12m3, com motorista, com as seguintes especificações mínimas: motor diesel de 220CV. Custo horário improdutivo (motor desligado).(desonerado)</t>
  </si>
  <si>
    <t>EQ 04.05.0250</t>
  </si>
  <si>
    <t>Caminhão baú para transporte de espécies vegetais, com capacidade de 3,5t, com motorista, material de operação, material de manutenção e licenciamento, com as seguintes especificações mínimas: motor diesel de 141CV, revestimento interno em placa de eucatex, isolamento do teto em isopor e estrutura de aço interna para adaptação de prateleiras.  Custo mensal.(desonerado)</t>
  </si>
  <si>
    <t>EQ 04.05.0300</t>
  </si>
  <si>
    <t>Caminhão com Carroceria Fixa, capacidade de 3,5t, com motorista, material de operação e material de manutenção, com as seguintes especificações mínimas: motor diesel de 85CV.  Custo horário produtivo.(desonerado)</t>
  </si>
  <si>
    <t>EQ 04.05.0303</t>
  </si>
  <si>
    <t>Caminhão com Carroceria Fixa, capacidade de 3,5t, com motorista e material de operação, com as seguintes especificações mínimas: motor diesel de 85CV.  Custo horário improdutivo (motor funcionando).(desonerado)</t>
  </si>
  <si>
    <t>EQ 04.05.0306</t>
  </si>
  <si>
    <t>Caminhão com Carroceria Fixa, capacidade de 3,5t, com motorista, com as seguintes especificações mínimas: motor diesel de 85CV.  Custo horário improdutivo (motor desligado).(desonerado)</t>
  </si>
  <si>
    <t>EQ 04.05.0312</t>
  </si>
  <si>
    <t>Caminhão Carroceria fixa, capacidade de 3,5t, com motorista, material de operação, material de manutenção e licenciamento, com as seguintes especificações mínimas: motor diesel de 85CV.  Custo mensal.(desonerado)</t>
  </si>
  <si>
    <t>EQ 04.05.0350</t>
  </si>
  <si>
    <t>Caminhão Carroceria fixa, capacidade de 3,5t, equipado com plataforma elevatória pantográfica hidráulica, com motorista operador e um ajudante, material de operação e material de manutenção, com as seguintes especificações mínimas: motor diesel de 85CV, plataforma com elevação de até 8,5m.  Custo horário produtivo.(desonerado)</t>
  </si>
  <si>
    <t>EQ 04.05.0353</t>
  </si>
  <si>
    <t>Caminhão Carroceria fixa, capacidade de 3,5t, equipado com plataforma elevatória pantográfica hidráulica, com motorista operador e um ajudante, material de operação, com as seguintes especificações mínimas: motor diesel de 85CV, plataforma com elevação de até 8,5m.  Custo horário improdutivo (motor funcionando).(desonerado)</t>
  </si>
  <si>
    <t>EQ 04.05.0356</t>
  </si>
  <si>
    <t>Caminhão Carroceria fixa, capacidade de 3,5t, equipado com plataforma elevatória pantográfica hidráulica, com motorista operador e um ajudante, com as seguintes especificações mínimas: motor diesel de 85CV, plataforma com elevação de até 8,5m.  Custo horário improdutivo (motor desligado).(desonerado)</t>
  </si>
  <si>
    <t>EQ 04.05.0360</t>
  </si>
  <si>
    <t>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produtivo.(desonerado)</t>
  </si>
  <si>
    <t>EQ 04.05.0363</t>
  </si>
  <si>
    <t>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improdutivo.(desonerado)</t>
  </si>
  <si>
    <t>EQ 04.05.0370</t>
  </si>
  <si>
    <t>Caminhão com Carroceria fixa, capacidade de 4 T, com motorista, material de operação e material de manutenção, com as seguintes especificações mínimas: dianteira com baú de alumínio medindo (5,00 x 2,300 x 2,236)m, destinada ao transporte de 16 pessoas sentadas em bancos ao longo de toda largura, de madeira, tipo baú, estofados e com cinto de segurança e traseira aberta para transporte de ferramentas e materiais, cabine para motorista e 2 passageiros, equipado com direção hidráulica, motor diesel de 150 CV.  Custo mensal.(desonerado)</t>
  </si>
  <si>
    <t>EQ 04.05.0400</t>
  </si>
  <si>
    <t>Caminhão com Carroceria Fixa, capacidade de 7,5t, com motorista, material de operação e material de manutenção, com as seguintes especificações mínimas: motor diesel de 162CV.  Custo horário produtivo.(desonerado)</t>
  </si>
  <si>
    <t>EQ 04.05.0403</t>
  </si>
  <si>
    <t>Caminhão com Carroceria Fixa, capacidade de 7,5t, com motorista e material de operação, com as seguintes especificações mínimas: motor diesel de 162CV.  Custo horário improdutivo (motor funcionando).(desonerado)</t>
  </si>
  <si>
    <t>EQ 04.05.0406</t>
  </si>
  <si>
    <t>Caminhão com Carroceria Fixa, capacidade de 7,5t, com motorista, com as seguintes especificações mínimas: motor diesel de 162CV.  Custo horário improdutivo (motor desligado).(desonerado)</t>
  </si>
  <si>
    <t>EQ 04.05.0415</t>
  </si>
  <si>
    <t>Caminhão com Carroceria Fixa, capacidade de 7,5t, equipado com guindaste hidráulico com capacidade de 3,5t, com motorista operador e um ajudante, material de operação e material de manutenção, com as seguintes especificações mínimas: motor diesel de 162CV, Guindaste Hidráulico provido de lança de até 5,90m de extensão e malhal.  Custo horário produtivo.(desonerado)</t>
  </si>
  <si>
    <t>EQ 04.05.0418</t>
  </si>
  <si>
    <t>Caminhão com Carroceria Fixa, capacidade de 7,5t, equipado com guindaste hidráulico com capacidade de 3,5t, com motorista operador e um ajudante, material de operação, com as seguintes especificações mínimas: motor diesel de 162CV, guindaste hidráulico provido de lança de até 5,90m de extensão e malhal.  Custo horário improdutivo (motor funcionando).(desonerado)</t>
  </si>
  <si>
    <t>EQ 04.05.0421</t>
  </si>
  <si>
    <t>Caminhão com Carroceria Fixa, capacidade de 7,5t, equipado com guindaste hidráulico com capacidade de 3,5t, com motorista operador e um ajudante, com as seguintes especificações mínimas: motor diesel de 162CV, guindaste hidráulico provido de lança de até 5,90m de extensão e malhal.  Custo horário improdutivo (motor desligado).(desonerado)</t>
  </si>
  <si>
    <t>EQ 04.05.0450</t>
  </si>
  <si>
    <t>Caminhão Carroceria fixa, capacidade de 7,5t, cesto duplo, com motorista operador, material de  operação e material de manutenção, com as seguintes especificações mínimas: motor diesel de 162CV, guindaste hidráulico acoplado de 15,5tf/m de momento de carga útil, lança com cesto duplo com alcance de 16m de altura, sinalizador visual rotativo amarelo ou âmbar.  Custo horário produtivo.(desonerado)</t>
  </si>
  <si>
    <t>EQ 04.05.0453</t>
  </si>
  <si>
    <t>Caminhão Carroceria fixa, capacidade de 7,5t, cesto duplo, com motorista operador, material de  operação, com as seguintes especificações mínimas: motor diesel de 162CV, guindaste hidráulico acoplado de 15,5tf/m de momento de carga útil, lança com cesto duplo com alcance de 16m de altura, sinalizador visual rotativo amarelo ou âmbar.  Custo horário improdutivo (motor funcionando).(desonerado)</t>
  </si>
  <si>
    <t>EQ 04.05.0456</t>
  </si>
  <si>
    <t>Caminhão Carroceria fixa, capacidade de 7,5t, cesto duplo, com motorista operador, com as seguintes especificações mínimas: motor diesel de 162CV, guindaste hidráulico acoplado de 15,5tf/m de momento de carga útil, lança com cesto duplo com alcance de 16m de altura, sinalizador visual rotativo amarelo ou âmbar.  Custo horário improdutivo (motor desligado).(desonerado)</t>
  </si>
  <si>
    <t>EQ 04.05.0500</t>
  </si>
  <si>
    <t>Caminhão plataforma, capacidade de 3,5t, com motorista operador, com as seguintes especificações mínimas: motor diesel de 85CV, elevação de 8,5m.  Custo horário improdutivo (motor desligado).(desonerado)</t>
  </si>
  <si>
    <t>EQ 04.05.0509</t>
  </si>
  <si>
    <t>Caminhão com plataforma elevatória pantográfica hidráulica, com elevação até 8,5m, com motorista operador e um ajudante, com as seguintes especificações mínimas: motor diesel de 85CV.  Custo mensal.(desonerado)</t>
  </si>
  <si>
    <t>EQ 04.05.0512</t>
  </si>
  <si>
    <t>Plataforma pantográfica, elevação até 8,5m, exclusive operador.  Custo horário produtivo.(desonerado)</t>
  </si>
  <si>
    <t>EQ 04.05.0600</t>
  </si>
  <si>
    <t>Caminhão tanque, com capacidade de 6000 litros, com motorista, material de operação e material de manutenção, com as seguintes especificações mínimas: motor diesel de 162CV, pipa com motobamba e barra de irrigação.  Custo horário produtivo.(desonerado)</t>
  </si>
  <si>
    <t>EQ 04.05.0603</t>
  </si>
  <si>
    <t>Caminhão tanque, com capacidade de 6000 litros, com motorista e material de operação, com as seguintes especificações mínimas: motor diesel de 162CV, pipa com motobamba e barra de irrigação.  Custo horário improdutivo (motor funcionando).(desonerado)</t>
  </si>
  <si>
    <t>EQ 04.05.0606</t>
  </si>
  <si>
    <t>Caminhão tanque, com capacidade de 6000 litros, com motorista, com as seguintes especificações mínimas: motor diesel de 162CV, pipa com motobamba e barra de irrigação.  Custo horário improdutivo (motor desligado).(desonerado)</t>
  </si>
  <si>
    <t>EQ 04.05.0615</t>
  </si>
  <si>
    <t>Caminhão tanque, capacidade de 10.000l, com motorista, material de operação e material de manutenção, com as seguintes especificações mínimas: motor diesel de 142CV, bomba d'água e mangote com 50m de extensão.  Custo horário produtivo.(desonerado)</t>
  </si>
  <si>
    <t>EQ 04.05.0618</t>
  </si>
  <si>
    <t>Caminhão tanque, capacidade de 10.000l, com motorista e material de operação, com as seguintes especificações mínimas: motor diesel de 142CV, bomba d'água e mangote com 50m de extensão.  Custo horário improdutivo (motor funcionando).(desonerado)</t>
  </si>
  <si>
    <t>EQ 04.05.0621</t>
  </si>
  <si>
    <t>Caminhão tanque, capacidade de 10.000l, com motorista, com as seguintes especificações mínimas: motor diesel de 142CV, bomba d'água e mangote com 50m de extensão.  Custo horário improdutivo (motor desligado).(desonerado)</t>
  </si>
  <si>
    <t>EQ 04.05.0650</t>
  </si>
  <si>
    <t>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produtivo.(desonerado)</t>
  </si>
  <si>
    <t>EQ 04.05.0653</t>
  </si>
  <si>
    <t>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improdutivo.(desonerado)</t>
  </si>
  <si>
    <t>EQ 04.05.0700</t>
  </si>
  <si>
    <t>Guindaste sobre rodas, capacidade de 10t, com operador e um  auxiliar, material de operação e material de manutenção com as seguintes especificações mínimas: motor diesel de 124CV, lança telescópica retraída com 7,0m e extendida com 11,0m, raio de giro de 5,60m, acionamento hidráulico.  Custo horário produtivo.(desonerado)</t>
  </si>
  <si>
    <t>EQ 04.05.0703</t>
  </si>
  <si>
    <t>Guindaste sobre rodas, capacidade de 10t, com operador e um  auxiliar, material de operação, com as seguintes especificações mínimas: motor diesel de 124CV, lança telescópica retraída com 7,0m e extendida com 11,0m, raio de giro de 5,60m, acionamento hidráulico.  Custo horário improdutivo (motor funcionando).(desonerado)</t>
  </si>
  <si>
    <t>EQ 04.05.0706</t>
  </si>
  <si>
    <t>Guindaste sobre rodas, capacidade de 10t, com operador e um  auxiliar, com as seguintes especificacoes minimas: motor diesel de 124CV, lanca telescopica retraida com 7,0m e extendida com 11,0m, raio de giro de 5,60m, acionamento hidraulico.  Custo horario improdutivo (motor desligado)(desonerado)</t>
  </si>
  <si>
    <t>EQ 04.05.0715</t>
  </si>
  <si>
    <t>Guindaste sobre rodas, capacidade de 15t, com operador e um  auxiliar, material de operação e material de manutenção com as seguintes especificações mínimas: motor diesel de 121CV, lança telescópica retraída com 7,60m e extendida com 18,30m, raio de giro de 4,65m, acionamento hidráulico.  Custo horário produtivo.(desonerado)</t>
  </si>
  <si>
    <t>EQ 04.05.0718</t>
  </si>
  <si>
    <t>Guindaste sobre rodas, capacidade de 15t, com operador e um  auxiliar, material de operação,  com as seguintes especificações mínimas: motor diesel de 121CV, lança telescópica retraída com 7,60m e extendida com 18,30m, raio de giro de 4,65m, acionamento hidráulico.  Custo horário improdutivo (motor funcionando).(desonerado)</t>
  </si>
  <si>
    <t>EQ 04.05.0721</t>
  </si>
  <si>
    <t>Guindaste sobre rodas, capacidade de 15t, com operador e um  auxiliar, com as seguintes especificações mínimas: motor diesel de 121CV, lança telescópica retraída com 7,60m e extendida com 18,30m, raio de giro de 4,65m, acionamento hidráulico.  Custo horário improdutivo (motor desligado).(desonerado)</t>
  </si>
  <si>
    <t>EQ 04.05.0730</t>
  </si>
  <si>
    <t>Guindaste sobre rodas, inclusive este, capacidade de 30t, com operador, operador auxiliar e um ajudante, material de operação e material de manutenção com as seguintes especificações mínimas: motor diesel de 220CV, lança telescópica retraída com 10,50m e extendida com 31,50m, ângulo máximo de lança de 82º, acionamento hidráulico.  Custo horário produtivo.(desonerado)</t>
  </si>
  <si>
    <t>EQ 04.05.0733</t>
  </si>
  <si>
    <t>Guindaste sobre rodas,  inclusive este, capacidade de 30t, com operador e operador auxiliar, material de operação, com as seguintes especificações mínimas: motor diesel de 220CV, lança telescópica retraída com 10,50m e extendida com 31,50m, ângulo máximo de lança de 82º, acionamento hidráulico.  Custo horário improdutivo (motor funcionando).(desonerado)</t>
  </si>
  <si>
    <t>EQ 04.05.0736</t>
  </si>
  <si>
    <t>Guindaste sobre rodas,  inclusive este, capacidade de 30t, com operador e operador auxiliar, com as seguintes especificações mínimas: motor diesel de 220CV, lança telescópica retraída com 10,50m e extendida com 31,50m, ângulo máximo de lança de 82º, acionamento hidráulico.  Custo horário improdutivo (motor desligado).(desonerado)</t>
  </si>
  <si>
    <t>EQ 04.05.0750</t>
  </si>
  <si>
    <t>Guindauto sobre chassis, capacidade de 3,5t, exclusive operador, inclusive 2 ajudantes, com material de operação e de manutenção, com as seguintes especificações mínimas: Lança com alcance de até 5,9m, ângulo de giro de 180°.  Custo horário produtivo.(desonerado)</t>
  </si>
  <si>
    <t>EQ 04.05.0756</t>
  </si>
  <si>
    <t>Guindauto sobre chassis, capacidade de 3,5t, exclusive operador, inclusive 2 ajudantes, com as seguintes especificações mínimas: Lança com alcance de até 5,9m, ângulo de giro de 180°.  Custo horário improdutivo (motor desligado).(desonerado)</t>
  </si>
  <si>
    <t>EQ 04.05.0800</t>
  </si>
  <si>
    <t>Guincho para transporte vertical de cargas, exclusive o operador, a torre  e o respectivo estaiamento, com as seguintes especificações mínimas: motor elétrico trifásico de 10HP, chave de reversão manual, motofreio e dispositivo de ante queda livre.  Custo horário produtivo.(desonerado)</t>
  </si>
  <si>
    <t>EQ 04.05.0806</t>
  </si>
  <si>
    <t>Guincho para transporte vertical de cargas, exclusive o operador, a torre  e o respectivo estaiamento, com as seguintes especificações mínimas: motor elétrico trifásico de 10HP, chave de reversão manual, motofreio e dispositivo de ante queda livre.  Custo horário improdutivo.(desonerado)</t>
  </si>
  <si>
    <t>EQ 04.05.0850</t>
  </si>
  <si>
    <t>Pórtico móvel metálico, com talha manual de 10t, vão de 5m, curso de 30m em trilhos, exclusive operador.  Custo horário produtivo.(desonerado)</t>
  </si>
  <si>
    <t>EQ 04.05.0853</t>
  </si>
  <si>
    <t>Pórtico móvel metálico, com talha manual de 10t, vão de 5m, curso de 30m em trilhos, exclusive operador.  Custo horário improdutivo.(desonerado)</t>
  </si>
  <si>
    <t>EQ 04.10.0020</t>
  </si>
  <si>
    <t>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produtivo. (Desonerado)</t>
  </si>
  <si>
    <t>EQ 04.10.0023</t>
  </si>
  <si>
    <t>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improdutivo (motor funcionando). (Desonerado)</t>
  </si>
  <si>
    <t>EQ 04.10.0026</t>
  </si>
  <si>
    <t>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improdutivo. (motor desligado). (Desonerado)</t>
  </si>
  <si>
    <t>EQ 04.10.0035</t>
  </si>
  <si>
    <t>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produtivo. (Desonerado)</t>
  </si>
  <si>
    <t>EQ 04.10.0038</t>
  </si>
  <si>
    <t>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improdutivo (motor funcionando). (Desonerado)</t>
  </si>
  <si>
    <t>EQ 04.10.0041</t>
  </si>
  <si>
    <t>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improdutivo (motor desligado). (Desonerado)</t>
  </si>
  <si>
    <t>EQ 04.10.0050</t>
  </si>
  <si>
    <t>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diurno (entre 05:00h e 22:00h).(desonerado)</t>
  </si>
  <si>
    <t>EQ 04.10.0053</t>
  </si>
  <si>
    <t>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noturno (entre 22:00h e 05:00h).(desonerado)</t>
  </si>
  <si>
    <t>EQ 04.10.0300</t>
  </si>
  <si>
    <t>Cavalo mecânico, com semi-reboque extensível até 22m, com motorista, material de operação e material de manutenção, com as seguintes especificações mínimas: motor diesel de 330Cv.  Custo horário diurno (entre 05:00hs e 22:00h).(desonerado)</t>
  </si>
  <si>
    <t>EQ 04.15.0500</t>
  </si>
  <si>
    <t>Reboque leve, tipo plataforma inclinável, com lança traseira (asa delta) para apoio às operações de fiscalização de trânsito (uso exclusivo SMTR / CET-RIO), com material de operação e material de manutenção, licenciamento, seguro e adesivos na carroceria, sinalizador giratório, rádio AM/FM digital, rádio transmissor/receptor e caixa de ferramentas e acessórios.  Quilometragem média de 4.500 km/mês, sem motorista.  Custo mensal.(desonerado)</t>
  </si>
  <si>
    <t>EQ 09.05.0200</t>
  </si>
  <si>
    <t>Perfuratriz pneumática manual, com 24Kg de peso, exclusive operador, broca e mangueira, com as seguintes especficações mínimas: utilização vertical, consumo de ar de 58 l/s, freqüência de impactos 34 imp/s, comprimento de 64cm, diâmetro do pistão de 65mm.  Custo horário produtivo.(desonerado)</t>
  </si>
  <si>
    <t>EQ 09.05.0206</t>
  </si>
  <si>
    <t>Perfuratriz pneumática manual, com 24Kg de peso, exclusive operador, broca e mangueira, com as seguintes especficações mínimas: utilização vertical, consumo de ar de 58 l/s, freqüência de impactos 34 imp/s, comprimento de 64cm, diâmetro do pistão de 65mm.  Custo horário improdutivo.(desonerado)</t>
  </si>
  <si>
    <t>EQ 14.05.0212</t>
  </si>
  <si>
    <t>Escavadeira hidráulica, sobre esteiras, com operador, material de operação e material de manutenção, com as seguintes especificações mínimas: motor de 130HP, peso de operação de 19,70t, caçamba com capacidade de 1,00m3, alcance máximo de 9,85m e profundidade máxima de escavação de 6,60m.  Custo horário produtivo.(desonerado)</t>
  </si>
  <si>
    <t>EQ 14.05.0215</t>
  </si>
  <si>
    <t>Escavadeira hidráulica, sobre esteiras, com operador e material de operação, com as seguintes especificações mínimas: motor de 130HP, peso de operação de 19,70t, caçamba com capacidade de 1,00m3, alcance máximo de 9,85m e profundidade máxima de escavação de 6,60m.  Custo horário improdutivo (motor funcionando).(desonerado)</t>
  </si>
  <si>
    <t>EQ 14.05.0218</t>
  </si>
  <si>
    <t>Escavadeira hidráulica, sobre esteiras, com operador, com as seguintes especificações mínimas: motor de 130HP, peso de operação de 19,70t, caçamba com capacidade de 1,00m3, alcance máximo de 9,85m e profundidade máxima de escavação de 6,60m.  Custo horário improdutivo (motor desligado).(desonerado)</t>
  </si>
  <si>
    <t>EQ 14.05.0270</t>
  </si>
  <si>
    <t>Fresadora/recicladora acoplável à pá-carregadeira, exclusive esta, com as seguintes especificações mínimas:  motor de 123 CV, largura de corte de 1000 mm e profundidade de corte de 200 mm como recicladora e 80 mm como fresadora.  Custo horário corrido.(desonerado)</t>
  </si>
  <si>
    <t>EQ 14.05.0300</t>
  </si>
  <si>
    <t>Fresadora à frio, com operador, material de operação e material de manutenção, com as seguintes especificações mínimas: motor de 211CV, largura de corte de 1000mm e profundidade de corte 300mm.  Custo horário produtivo.(desonerado)</t>
  </si>
  <si>
    <t>EQ 14.05.0303</t>
  </si>
  <si>
    <t>Fresadora à frio, com operador e material de operação, com as seguintes especificações mínimas: motor de 211CV, largura de corte de 1000mm e profundidade de corte 300mm.  Custo horário improdutivo (motor funcionando).(desonerado)</t>
  </si>
  <si>
    <t>EQ 14.05.0306</t>
  </si>
  <si>
    <t>Fresadora à frio, com operador, com as seguintes especificações mínimas: motor de 211CV, largura de corte de 1000mm e profundidade de corte 300mm.  Custo horário improdutivo (motor desligado).(desonerado)</t>
  </si>
  <si>
    <t>EQ 14.05.0350</t>
  </si>
  <si>
    <t>Grade de disco, peso de 13t, exclusive operador, com material de manutenção, com as seguintes especificações mínimas: armadura leve, composta de 20 discos, largura de corte de 2,30m, acionamento mecânico.  Custo horário produtivo.(desonerado)</t>
  </si>
  <si>
    <t>EQ 14.05.0356</t>
  </si>
  <si>
    <t>Grade de disco, peso de 13t, exclusive operador, com as seguintes especificações mínimas: armadura leve, composta de 20 discos, largura de corte de 2,30m, acionamento mecânico.  Custo horário improdutivo.(desonerado)</t>
  </si>
  <si>
    <t>EQ 14.05.0380</t>
  </si>
  <si>
    <t>Minicarregadeira, com operador, material de operação e material de manutenção, e as seguintes especificações mínimas: motor diesel de 50CV, peso de operação de 2,5t, capacidade de operação de 680Kg, força de desagregação de 1.400Kgf, altura de descarga de 2,3m.  Custo horário produtivo.(desonerado)</t>
  </si>
  <si>
    <t>EQ 14.05.0386</t>
  </si>
  <si>
    <t>Minicarregadeira, com operador e as seguintes especificações mínimas: motor diesel de 50CV, peso de operação de 2,5t, capacidade de operação de 680Kg, força de desagregação de 1.400Kgf, altura de descarga de 2,3m.  Custo horário improdutivo (motor desligado).(desonerado)</t>
  </si>
  <si>
    <t>EQ 14.05.0400</t>
  </si>
  <si>
    <t>Motoniveladora, com operador, material de operação e material de manutenção,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produtivo.(desonerado)</t>
  </si>
  <si>
    <t>EQ 14.05.0403</t>
  </si>
  <si>
    <t>Motoniveladora, com operador e material de operação,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funcionando).(desonerado)</t>
  </si>
  <si>
    <t>EQ 14.05.0406</t>
  </si>
  <si>
    <t>Motoniveladora, com operador,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desligado).(desonerado)</t>
  </si>
  <si>
    <t>EQ 14.05.0450</t>
  </si>
  <si>
    <t>Pá-Carregadeira (Carregador Frontal), articulada, sobre rodas, com operador, material de operação e material de manutenção,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produtivo.(desonerado)</t>
  </si>
  <si>
    <t>EQ 14.05.0453</t>
  </si>
  <si>
    <t>Pá-Carregadeira (Carregador Frontal), articulada, sobre rodas, com operador e material de operação,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funcionando).(desonerado)</t>
  </si>
  <si>
    <t>EQ 14.05.0456</t>
  </si>
  <si>
    <t>Pá-Carregadeira (Carregador Frontal), articulada, sobre rodas, com operador,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desligado).(desonerado)</t>
  </si>
  <si>
    <t>EQ 14.05.0461</t>
  </si>
  <si>
    <t>Pá-Carregadeira (Carregador frontal) sobre rodas, capacidade rasa de 2,66m3, com operador, material de operação e material de manutenção, com as seguintes especificações mínimas: motor diesel de 183,7CV.  Custo horário produtivo.(desonerado)</t>
  </si>
  <si>
    <t>EQ 14.05.0464</t>
  </si>
  <si>
    <t>Pá-Carregadeira (Carregador frontal) sobre rodas, capacidade rasa de 2,66m3, com operador, material de operação, com as seguintes especificações mínimas: motor diesel de 183,7CV.  Custo horário improdutivo (motor funcionando).(desonerado)</t>
  </si>
  <si>
    <t>EQ 14.05.0467</t>
  </si>
  <si>
    <t>Pá-Carregadeira (Carregador frontal) sobre rodas, capacidade rasa de 2,66m3, com operador, com as seguintes especificações mínimas: motor diesel de 183,7CV.  Custo horário improdutivo (motor desligado).(desonerado)</t>
  </si>
  <si>
    <t>EQ 14.05.0500</t>
  </si>
  <si>
    <t>Retro-Escavadeira/carregadeira, com operador, material de operação e material de manutenção,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produtivo.(desonerado)</t>
  </si>
  <si>
    <t>EQ 14.05.0503</t>
  </si>
  <si>
    <t>Retro-Escavadeira/carregadeira, com operador e material de operação,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funcionando).(desonerado)</t>
  </si>
  <si>
    <t>EQ 14.05.0506</t>
  </si>
  <si>
    <t>Retro-Escavadeira/carregadeira, com operador,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desligado).(desonerado)</t>
  </si>
  <si>
    <t>EQ 14.05.0562</t>
  </si>
  <si>
    <t>Rompedor hidráulico adaptável à Retro-escavadeira, com material de operação (inclusive ponteiro), material de manutenção, com as seguintes especificações mínimas: peso operacional de 435kg, freqüência de impactos de 400 a 1000 bpm e diâmetro do ponteiro de 84mm. Custo horário produtivo.(desonerado)</t>
  </si>
  <si>
    <t>EQ 14.05.0574</t>
  </si>
  <si>
    <t>Rompedor hidráulico adaptável à Escavadeira Hidráulica, com material de operação (inclusive ponteiro), material de manutenção, com as seguintes especificações mínimas: peso operacional de 1700kg, freqüência de impactos de 320 a 600 bpm e diâmetro do ponteiro de 130mm. Custo horário produtivo.(desonerado)</t>
  </si>
  <si>
    <t>EQ 14.05.0580</t>
  </si>
  <si>
    <t>Tesoura hidraúlica (pulverizador) com peso operacional de 1500Kg, adaptável à escavadeira hidraúlica.  Custo horário corrido.(desonerado)</t>
  </si>
  <si>
    <t>EQ 14.05.0600</t>
  </si>
  <si>
    <t>Trator de esteiras, com operador, material de operação e material de manutenção, com as seguintes especificações mínimas: motor diesel de 80HP, peso operacional de 8t, capacidade da lâmina de 1,8m3, profundidade de escavação com o riper de 0,35m.  Custo horário produtivo.(desonerado)</t>
  </si>
  <si>
    <t>EQ 14.05.0604</t>
  </si>
  <si>
    <t>Trator de esteiras, com operador e material de operação, com as seguintes especificações mínimas: motor diesel de 80HP, peso operacional de 8t, capacidade da lâmina de 1,8m3, profundidade de escavação com o riper de 0,35m.  Custo horário improdutivo (motor funcionando).(desonerado)</t>
  </si>
  <si>
    <t>EQ 14.05.0607</t>
  </si>
  <si>
    <t>Trator de esteiras, com operador, com as seguintes especificações mínimas: motor diesel de 80HP, peso operacional de 8t, capacidade da lâmina de 1,8m3, profundidade de escavação com o riper de 0,35m.  Custo horário improdutivo (motor desligado).(desonerado)</t>
  </si>
  <si>
    <t>EQ 14.05.0612</t>
  </si>
  <si>
    <t>Trator de esteiras, com operador, material de operação e material de manutenção, com as seguintes especificações mínimas: motor diesel de 110HP, peso operacional de 11t, capacidade da lâmina de 3,2m3, profundidade de escavação com o riper de 0,50m.  Custo horário produtivo.(desonerado)</t>
  </si>
  <si>
    <t>EQ 14.05.0615</t>
  </si>
  <si>
    <t>Trator de esteiras, com operador e material de operação, com as seguintes especificações mínimas: motor diesel de 110HP, peso operacional de 11t, capacidade da lâmina de 3,2m3, profundidade de escavação com o riper de 0,50m.  Custo horário improdutivo (motor funcionando).(desonerado)</t>
  </si>
  <si>
    <t>EQ 14.05.0618</t>
  </si>
  <si>
    <t>Trator de esteiras, com operador, com as seguintes especificações mínimas: motor diesel de 110HP, peso operacional de 11t, capacidade da lâmina de 3,2m3, profundidade de escavação com o riper de 0,50m.  Custo horário improdutivo (motor desligado).(desonerado)</t>
  </si>
  <si>
    <t>EQ 14.05.0650</t>
  </si>
  <si>
    <t>Trator de pneus, com operador, material de operação e material de manutenção, com as seguintes especificações mínimas: motor diesel de 75HP, tração 4x2, raio de giro 3.200mm e peso operacional de 3,7t.  Custo horário produtivo.(desonerado)</t>
  </si>
  <si>
    <t>EQ 14.05.0653</t>
  </si>
  <si>
    <t>Trator de pneus, com operador, material de operação, com as seguintes especificações mínimas: motor diesel de 75HP, tração 4x2, raio de giro 3.200mm e peso operacional de 3,7t.  Custo horário improdutivo (motor funcionando).(desonerado)</t>
  </si>
  <si>
    <t>EQ 14.05.0656</t>
  </si>
  <si>
    <t>Trator de pneus, com operador, com as seguintes especificações mínimas: motor diesel de 75HP, tração 4x2, raio de giro 3.200mm e peso operacional de 3,7t.  Custo horário improdutivo (motor desligado).(desonerado)</t>
  </si>
  <si>
    <t>EQ 19.05.0150</t>
  </si>
  <si>
    <t>Conjunto de Britagem, capacidade de 30m3/h de brita, com operador, energia de operação por grupo gerador, com as seguintes especificações mínimas: britador, rebritador, silos, gerador,estrutura de suporte tranportável e desmontável. Custo horário produtivo.(desonerado)</t>
  </si>
  <si>
    <t>EQ 19.05.0200</t>
  </si>
  <si>
    <t>Compactador de pneus, com sete pneus, com operador, material de operação e material de manutenção,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produtivo.(desonerado)</t>
  </si>
  <si>
    <t>EQ 19.05.0203</t>
  </si>
  <si>
    <t>Compactador de pneus, com sete pneus, com operador, material de operação,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funcionando).(desonerado)</t>
  </si>
  <si>
    <t>EQ 19.05.0206</t>
  </si>
  <si>
    <t>Compactador de pneus, com sete pneus, com operador,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desligado)(desonerado)</t>
  </si>
  <si>
    <t>EQ 19.05.0209</t>
  </si>
  <si>
    <t>Compactador de sete pneus com operador, material de manutenção e operação, raspadores e sistema de aspersão de água, seguro, adesivos na carroceria, sinalizador giratório, rádio transmissor/receptor ou sistema de rastreamento GPS, com as seguintes especificações mínimas: motor diesel de 100 cv, peso de 7,5 t sem lastro a 21t com lastro total, largura de compactação de 1,8 m, com superposição de pneus de 0,04 m, pressão dos pneus regulável entre 2,5 e 8,5 Kg/cm². Custo mensal. (Desonerado).</t>
  </si>
  <si>
    <t>EQ 19.05.0215</t>
  </si>
  <si>
    <t>Compactador Vibratório, com tambor Pé-de-Carneiro, auto-propulsor, com operador, material de operação e material de manutenção, com as seguintes especificações mínimas: motor diesel de 76HP, largura de 1,85m, com 6t a 7t.  Custo horário produtivo.(desonerado)</t>
  </si>
  <si>
    <t>EQ 19.05.0218</t>
  </si>
  <si>
    <t>Compactador Vibratório, com tambor Pé-de-Carneiro, auto-propulsor, com operador e material de operação, com as seguintes especificações mínimas: motor diesel de 76HP, largura de 1,85m, com 6t a 7t.  Custo horário improdutivo (motor funcionando).(desonerado)</t>
  </si>
  <si>
    <t>EQ 19.05.0221</t>
  </si>
  <si>
    <t>Compactador Vibratório, com tambor Pé-de-Carneiro, auto-propulsor, com operador, com as seguintes especificações mínimas: motor diesel de 76HP, largura de 1,85m, com 6t a 7t.  Custo horário improdutivo (motor desligado).(desonerado)</t>
  </si>
  <si>
    <t>EQ 19.05.0250</t>
  </si>
  <si>
    <t>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produtivo.(desonerado)</t>
  </si>
  <si>
    <t>EQ 19.05.0256</t>
  </si>
  <si>
    <t>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improdutivo (motor desligado).(desonerado)</t>
  </si>
  <si>
    <t>EQ 19.05.0260</t>
  </si>
  <si>
    <t>Distribuidor de Asfalto montado sobre caminhão com motor a diesel de 150 cv com motorista e operador, material de manutenção e operação, seguro, adesivos na carroceria, sinalizador giratório, rádio transmissor/receptor ou sistema de rastreamento GPS, com as seguintes especificações mínimas: atuação sob pressão, motor a gasolina equipado com radiador industrial, com grade protetora, motor de arranque, alternador, filtro de ar, bateria, chave de ignição e partida, manômetro para óleo, termômetro e amperímetro, dotado de bomba para sistema de circulação e distribuição com descarga máxima de 1.135 1/min a 550 rpm, capacidade efetiva do tanque de 5.000 l, barra de distribuição com registros embutidos, haste de distribuição manual provida de registro próprio e alimentado por mangueira de aço, flexível, diâmetro de 1", com 4,5 m de comprimento. Custo mensal. (Desonerado).</t>
  </si>
  <si>
    <t>EQ 19.05.0300</t>
  </si>
  <si>
    <t>Espalhador de agregados, rebocável, capacidade rasa de 1,3m3, sem operador, com material de manutenção, com as seguintes especificações mínimas: largura máxima de distribuição de 3,66m, comprimento de 4,10m, largura de 1,30m, altura de 1,00m, peso de 860kg, quatro rodas com pneus de 6x9 (10 lonas), diâmetro do rolo de 12,7cm (5").  Custo horário produtivo.(desonerado)</t>
  </si>
  <si>
    <t>EQ 19.05.0306</t>
  </si>
  <si>
    <t>Espalhador de agregados, rebocável, capacidade rasa de 1,3m3, sem operador, com as seguintes especificações mínimas: largura máxima de distribuição de 3,66m, comprimento de 4,10m, largura de 1,30m, altura de 1,00m, peso de 860kg, quatro rodas com pneus de 6x9 (10 lonas), diâmetro do rolo de 12,7cm (5").  Custo horário improdutivo (motor funcionando).(desonerado)</t>
  </si>
  <si>
    <t>EQ 19.05.0350</t>
  </si>
  <si>
    <t>Instalação de aquecimento e armazenamento de asfalto, compreendendo 2 tanques de 30.000l (cada),com operador, material de operaçãoe material de manutençãocom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produtivo.(desonerado)</t>
  </si>
  <si>
    <t>EQ 19.05.0356</t>
  </si>
  <si>
    <t>Instalação de aquecimento e armazenamento de asfalto, compreendendo 2 tanques de 30.000l (cada), com operador 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improdutivo.(desonerado)</t>
  </si>
  <si>
    <t>EQ 19.05.0400</t>
  </si>
  <si>
    <t>Máquina de abertura de juntas em concreto, com operador, material de operação e material de manutenção com as seguintes especificações mínimas: motor a gasolina de 8,25CV, com 3600rpm, partida manual, chassis reforçado, guarda protetora para acomodar serras de até 14'', serra para concreto especialmente desenvolvida para abertuar de juntas de dilatação. Custo horário produtivo.(desonerado)</t>
  </si>
  <si>
    <t>EQ 19.05.0403</t>
  </si>
  <si>
    <t>Máquina de abertura de juntas em concreto, com operador e material de operação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funcionando).(desonerado)</t>
  </si>
  <si>
    <t>EQ 19.05.0406</t>
  </si>
  <si>
    <t>Máquina de abertura de juntas em concreto, com operador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desligado).(desonerado)</t>
  </si>
  <si>
    <t>EQ 19.05.0450</t>
  </si>
  <si>
    <t>Rolo Compactador Tanden Vibratório auto-propelido, capacidade de 4t para reparo de pavimentação, com operador, material de operação e material de manutenção, com as seguintes especificações mínimas: motor diesel de 13CV e respectiva carreta transportadora.  Custo horário produtivo.(desonerado)</t>
  </si>
  <si>
    <t>EQ 19.05.0453</t>
  </si>
  <si>
    <t>Rolo Compactador Tanden Vibratório auto-propelido, capacidade de 4t para reparo de pavimentação, com operador, material de operação, com as seguintes especificações mínimas: motor diesel de 13CV e respectiva carreta transportadora.  Custo horário improdutivo (motor funcionando).(desonerado)</t>
  </si>
  <si>
    <t>EQ 19.05.0456</t>
  </si>
  <si>
    <t>Rolo Compactador Tanden Vibratório auto-propelido, capacidade de 4t para reparo de pavimentação, com operador, com as seguintes especificações mínimas: motor diesel de 13CV e respectiva carreta transportadora.  Custo horário improdutivo (motor desligado).(desonerado)</t>
  </si>
  <si>
    <t>EQ 19.05.0459</t>
  </si>
  <si>
    <t>Rolo compactador tandem vibratório auto-propelido, com operador, material de operação e manutenção, seguro e adesivos na carroceria, sinalizador giratório, rádio transmissor/receptor ou sistema de rastreamento, com carreta transportadora e com as seguintes especificações técnicas mínimas: peso operacional de 4 t, motor diesel de 13 cv, Custo mensal. (Desonerado).</t>
  </si>
  <si>
    <t>EQ 19.05.0462</t>
  </si>
  <si>
    <t>Rolo Compactador Tandem, com operador, material de operação e material de manutenção, com as seguintes especificações mínimas: motor diesel de 58,5CV,  de 5t a 10t.  Custo horário produtivo.(desonerado)</t>
  </si>
  <si>
    <t>EQ 19.05.0465</t>
  </si>
  <si>
    <t>Rolo Compactador Tandem, com operador e material de operação,  com as seguintes especificações mínimas: motor diesel de 58,5CV,  de 5t a 10t.  Custo horário improdutivo (motor funcionando).(desonerado)</t>
  </si>
  <si>
    <t>EQ 19.05.0468</t>
  </si>
  <si>
    <t>Rolo Compactador Tandem, com operador, com as seguintes especificações mínimas: motor diesel de 58,5CV,  de 5t a 10t.  Custo horário improdutivo (motor desligado).(desonerado)</t>
  </si>
  <si>
    <t>EQ 19.05.0472</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</si>
  <si>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produtivo.(desonerado)</t>
  </si>
  <si>
    <t>EQ 19.05.0475</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</si>
  <si>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funcionando).(desonerado)</t>
  </si>
  <si>
    <t>EQ 19.05.0478</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</si>
  <si>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parado).(desonerado)</t>
  </si>
  <si>
    <t>EQ 19.05.0480</t>
  </si>
  <si>
    <t>Rolo compactador tandem vibratório e oscilatório, com operador, material de operação e manutenção, seguro e adesivos na carroceria, sinalizador giratório, rádio transmissor/receptor ou sistema de rastreamento e com as seguintes especificações técnicas mínimas: peso operacional de 10 t, motor diesel de 115 cv, largura de trabalho de 1.600 mm, tração em ambos os tambores, frequência de vibração de 40 Hz, amplitude nominal de vibração de 0,35 mm, frequência de oscilação de 30 Hz e amplitude tangencial de oscilação de 1,3 mm. Custo mensal. (Desonerado).</t>
  </si>
  <si>
    <t>EQ 19.05.0500</t>
  </si>
  <si>
    <t>Rolo Compactador Pé-de-Carneiro, rebocável duplo, com peso líquido 2,1t sem lastro e com lastro de areia, máximo de 6t, sem operador, com material de manutenção, com as seguintes especificações mínimas: dois tambores de 1,22m de comprimento, com patas, rebocável.  Custo horário produtivo.(desonerado)</t>
  </si>
  <si>
    <t>EQ 19.05.0506</t>
  </si>
  <si>
    <t>Rolo Compactador Pé-de-Carneiro, rebocável duplo, com peso líquido 2,1t sem lastro e com lastro de areia, máximo de 6t, sem operador, com as seguintes especificações mínimas: dois tambores de 1,22m de comprimento, com patas, rebocável.  Custo horário improdutivo.(desonerado)</t>
  </si>
  <si>
    <t>EQ 19.05.0550</t>
  </si>
  <si>
    <t>Rolo Vibratório Liso de 7t, auto-propulsor para pavimentação, com operador, material de operação e material de manutenção, com as seguintes especificações mínimas: motor diesel de 76,5HP, largura total de 2,015m.  Custo horário produtivo.(desonerado)</t>
  </si>
  <si>
    <t>EQ 19.05.0553</t>
  </si>
  <si>
    <t>Rolo Vibratório Liso de 7t, auto-propulsor para pavimentação, com operador e material de operação, com as seguintes especificações mínimas: motor diesel de 76,5HP, largura total de 2,015m.  Custo horário improdutivo (motor funcionando).(desonerado)</t>
  </si>
  <si>
    <t>EQ 19.05.0556</t>
  </si>
  <si>
    <t>Rolo Vibratório Liso de 7t, auto-propulsor para pavimentação, com operador, com as seguintes especificações mínimas: motor diesel de 76,5HP, largura total de 2,015m.  Custo horário improdutivo (motor desligado).(desonerado)</t>
  </si>
  <si>
    <t>EQ 19.05.0600</t>
  </si>
  <si>
    <t>Rolo Compactador Tandem Vibratório, auto-propelido, para reparo de pavimentação, com operador, material de operação e material de manutenção, com as seguintes especificações mínimas: motor diesel de 28HP.  Custo horário produtivo.(desonerado)</t>
  </si>
  <si>
    <t>EQ 19.05.0603</t>
  </si>
  <si>
    <t>Rolo Compactador Tandem Vibratório, auto-propelido, para reparo de pavimentação, com operador e material de operação, com as seguintes especificações mínimas: motor diesel de 28HP.  Custo horário improdutivo (motor funcionando).(desonerado)</t>
  </si>
  <si>
    <t>EQ 19.05.0606</t>
  </si>
  <si>
    <t>Rolo Compactador Tandem Vibratório, auto-propelido, para reparo de pavimentação, com operador, com as seguintes especificações mínimas: motor diesel de 28HP.  Custo horário improdutivo (motor desligado).(desonerado)</t>
  </si>
  <si>
    <t>EQ 19.05.0700</t>
  </si>
  <si>
    <t>Soquete Vibratório de 78Kg, sem operador, com material de operação e material de manutenção, com as seguintes especificações mínimas: motor a gasolina de 2,5CV.  Custo horário produtivo.(desonerado)</t>
  </si>
  <si>
    <t>EQ 19.05.0706</t>
  </si>
  <si>
    <t>Soquete Vibratório de 78Kg, sem operador, com as seguintes especificações mínimas: motor a gasolina de 2,5CV.  Custo horário improdutivo(desonerado)</t>
  </si>
  <si>
    <t>EQ 19.05.0750</t>
  </si>
  <si>
    <t>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produtivo.(desonerado)</t>
  </si>
  <si>
    <t>EQ 19.05.0756</t>
  </si>
  <si>
    <t>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improdutivo. (desonerado)</t>
  </si>
  <si>
    <t>EQ 19.05.0762</t>
  </si>
  <si>
    <t>Usina para mistura betuminosa alta classe, a quente, com capacidade de 120t/h, com operador e 7 serventes, com as seguintes especificacoes minimas: 3 dosadores com capacidade de 7m³ cada, correias dosadoras e comportas de dosagem individuas, tambor secador tipo contrafluxo, peneira classificadora, 3 silos quentes com pesagem individual, dosador de ligante, misturador tipo pug-mill, filtro de mangas, estocagem para 60t de ligante, sistema de aquecimento adequado a capacidade da usina, cabine de comando estanque com ar condicionado, sistema de controle automático e programável. Custo horário produtivo. (desonerado)</t>
  </si>
  <si>
    <t>EQ 19.05.0775</t>
  </si>
  <si>
    <t>Usina para mistura betuminosa alta classe, a quente, com capacidade de 120t/h, com operador e 7 serventes, com as seguintes especificacoes minimas: 3 dosadores com capacidade de 7m³ cada, correias dosadoras e comportas de dosagem individuas, tambor secador tipo contrafluxo, peneira classificadora, 3 silos quentes com pesagem individual, dosador de ligante, misturador tipo pug-mill, filtro de mangas, estocagem para 60t de ligante, sistema de aquecimento adequado a capacidade da usina, cabine de comando estanque com ar condicionado, sistema de controle automático e programável. Custo horário improdutivo. (desonerado)</t>
  </si>
  <si>
    <t>EQ 19.05.0800</t>
  </si>
  <si>
    <t>Vassoura Mecânica, sem operador, com material de manutenção, com as seguintes especificações mínimas: largura de trabalho de 2,44m, rebocável.  Custo horário produtivo.(desonerado)</t>
  </si>
  <si>
    <t>EQ 19.05.0806</t>
  </si>
  <si>
    <t>Vassoura Mecânica, sem operador, com as seguintes especificações mínimas: largura de trabalho de 2,44m, rebocável.  Custo horário improdutivo.(desonerado)</t>
  </si>
  <si>
    <t>EQ 19.05.0850</t>
  </si>
  <si>
    <t>Vibro-acabadora sobre esteiras, para asfalto, capacidade de produção de 400t/h, com operador e um servente, material de operação e material de manutenção, com as seguintes especificações mínimas: motor diesel de 98CV (96,04HP), largura de pavimentação variando de 3,05m a 4,75m.  Custo horário produtivo.(desonerado)</t>
  </si>
  <si>
    <t>EQ 19.05.0853</t>
  </si>
  <si>
    <t>Vibro-acabadora sobre esteiras, para asfalto, capacidade de produção de 400t/h, com operador e um servente, material de operação com as seguintes especificações mínimas: motor diesel de 98CV (96,04HP), largura de pavimentação variando de 3,05m a 4,75m.  Custo horário improdutivo (motor funcionando).(desonerado)</t>
  </si>
  <si>
    <t>EQ 19.05.0856</t>
  </si>
  <si>
    <t>Vibro-acabadora sobre esteiras, para asfalto, capacidade de produção de 400t/h, com operador e um servente, com as seguintes especificações mínimas: motor diesel de 98CV (96,04HP), largura de pavimentação variando de 3,05m a 4,75m.  Custo horário improdutivo (motor desligado).(desonerado)</t>
  </si>
  <si>
    <t>EQ 19.05.0862</t>
  </si>
  <si>
    <t>Vibro-acabadora para asfalto, capacidade do silo de 10,5t, com operador e um servente, material de operação e material de manutenção, com as seguintes especificações mínimas: motor diesel de 98CV (96,04HP), largura de pavimentação 4,55m.  Custo horário produtivo.(desonerado)</t>
  </si>
  <si>
    <t>EQ 19.05.0865</t>
  </si>
  <si>
    <t>Vibro-acabadora para asfalto, capacidade do silo de 10,5t, com operador e um servente, material de operação, com as seguintes especificações mínimas: motor diesel de 98CV (96,04HP), largura de pavimentação 4,55m.  Custo horário improdutivo (motor funcionando).(desonerado)</t>
  </si>
  <si>
    <t>EQ 19.05.0868</t>
  </si>
  <si>
    <t>Vibro-acabadora para asfalto, capacidade do silo de 10,5t, com operador e um servente, com as seguintes especificações mínimas: motor diesel de 98CV (96,04HP), largura de pavimentação 4,55m.  Custo horário improdutivo (motor desligado).(desonerado)</t>
  </si>
  <si>
    <t>EQ 19.05.0870</t>
  </si>
  <si>
    <t>Vibroacabadora para asfalto com operadores, material de manutenção e operação, kit de nivelamento eletrônico, seguro e adesivos na carroceria, sinalizador giratório, rádio transmissor/receptor ou sistema de rastreamento, com as seguintes especificações mínimas: capacidade de produção de 400 t/h, capacidade do silo de 10,5 t, motor diesel de 98 cv, largura de pavimentação variando de 3 a 4,75 m. Custo mensal. (Desonerado).</t>
  </si>
  <si>
    <t>EQ 19.05.0871</t>
  </si>
  <si>
    <t>Kit do Sistema de nivelamento eletrônico para Vibro-acabadoras.  Custo horário.(desonerado)</t>
  </si>
  <si>
    <t>EQ 19.05.0900</t>
  </si>
  <si>
    <t>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produtivo.(desonerado)</t>
  </si>
  <si>
    <t>EQ 19.05.0903</t>
  </si>
  <si>
    <t>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improdutivo.(desonerado)</t>
  </si>
  <si>
    <t>EQ 24.05.0050</t>
  </si>
  <si>
    <t>Bate Estacas sobre rolos, de queda simples com martelo de até 0,75t, com operador, encarregado geral de cravação e um servente, com material de operação e material de manutenção.  Custo horário produtivo.(desonerado)</t>
  </si>
  <si>
    <t>EQ 24.05.0053</t>
  </si>
  <si>
    <t>Bate Estacas sobre rolos, de queda simples com martelo de até 0,75t, com operador, encarregado geral de cravação e um servente, com material de operação.  Custo horário improdutivo (motor funcionando).(desonerado)</t>
  </si>
  <si>
    <t>EQ 24.05.0056</t>
  </si>
  <si>
    <t>Bate Estacas sobre rolos, de queda simples com martelo de até 0,75t, com operador, encarregado geral de cravação e um servente.  Custo horário improdutivo (motor desligado).(desonerado)</t>
  </si>
  <si>
    <t>EQ 24.05.0100</t>
  </si>
  <si>
    <t>Bate Estacas sobre rolos, de queda simples com martelo de 1,5t a 2,2t, com operador, encarregado geral de cravação e um servente, com material de operação e material de manutenção.  Custo horário produtivo.(desonerado)</t>
  </si>
  <si>
    <t>EQ 24.05.0103</t>
  </si>
  <si>
    <t>Bate Estacas sobre rolos, de queda simples com martelo de 1,5t a 2,2t, com operador, encarregado geral de cravação e um servente, com material de operação.  Custo horário improdutivo (motor funcionando).(desonerado)</t>
  </si>
  <si>
    <t>EQ 24.05.0106</t>
  </si>
  <si>
    <t>Bate Estacas sobre rolos, de queda simples com martelo de 1,5t a 2,2t, com operador, encarregado geral de cravação e um servente.  Custo horário improdutivo (motor desligado).(desonerado)</t>
  </si>
  <si>
    <t>EQ 24.05.0150</t>
  </si>
  <si>
    <t>Bate Estacas sobre rolos, de queda simples com martelo de 2,5t a 3,0t, com operador, encarregado geral de cravação e um servente, com material de operação e material de manutenção.  Custo horário produtivo.(desonerado)</t>
  </si>
  <si>
    <t>EQ 24.05.0153</t>
  </si>
  <si>
    <t>Bate Estacas sobre rolos, de queda simples com martelo de 2,5t a 3,0t, com operador, encarregado geral de cravação e um servente, com material de operação.  Custo horário improdutivo (motor funcionando).(desonerado)</t>
  </si>
  <si>
    <t>EQ 24.05.0156</t>
  </si>
  <si>
    <t>Bate Estacas sobre rolos, de queda simples com martelo de 2,5t a 3,0t, com operador, encarregado geral de cravação e um servente.  Custo horário improdutivo (motor desligado).(desonerado)</t>
  </si>
  <si>
    <t>EQ 24.05.0200</t>
  </si>
  <si>
    <t>Bate Estacas tipo Franki ou similar para estacas de até 600mm de diâmetro, com operador, encarregado geral de cravação e um servente, com material de operação e material de manutenção, com as seguintes especificações mínimas: pilão de até 4,2t, martelo retangular de 2,5t, torre treliça de 17m de altura.  Custo horário produtivo.(desonerado)</t>
  </si>
  <si>
    <t>EQ 24.05.0203</t>
  </si>
  <si>
    <t>Bate Estacas tipo Franki ou similar para estacas de até 600mm de diâmetro, com operador, encarregado geral de cravação e um servente, com material de operação, com as seguintes especificações mínimas: pilão de até 4,2t, martelo retangular de 2,5t, torre treliça de 17m de altura.  Custo horário improdutivo (motor funcionando).(desonerado)</t>
  </si>
  <si>
    <t>EQ 24.05.0206</t>
  </si>
  <si>
    <t>Bate Estacas tipo Franki ou similar para estacas de até 600mm de diâmetro, com operador, encarregado geral de cravação e um servente, com as seguintes especificações mínimas: pilão de até 4,2t, martelo retangular de 2,5t, torre treliça de 17m de altura.  Custo horário improdutivo (motor desligado).(desonerado)</t>
  </si>
  <si>
    <t>EQ 24.05.0250</t>
  </si>
  <si>
    <t>Bate Estacas tipo Franki ou similar para estacas de até 700mm de diâmetro, com operador, encarregado geral de cravação e um servente, com material de operação e material de manutenção, com as seguintes especificações mínimas: pilão de até 4,2t, martelo retangular de 3,5t, torre treliça de 35m de altura.  Custo horário produtivo.(desonerado)</t>
  </si>
  <si>
    <t>EQ 24.05.0253</t>
  </si>
  <si>
    <t>Bate Estacas tipo Franki ou similar para estacas de até 700mm de diâmetro, com operador, encarregado geral de cravação e um servente, com material de operação, com as seguintes especificações mínimas: pilão de até 4,2t, martelo retangular de 3,5t, torre treliça de 35m de altura.  Custo horário improdutivo (motor funcionando).(desonerado)</t>
  </si>
  <si>
    <t>EQ 24.05.0256</t>
  </si>
  <si>
    <t>Bate Estacas tipo Franki ou similar para estacas de até 700mm de diâmetro, com operador, encarregado geral de cravação e um servente, com as seguintes especificações mínimas: pilão de até 4,2t, martelo retangular de 3,5t, torre treliça de 35m de altura.  Custo horário improdutivo (motor desligado).(desonerado)</t>
  </si>
  <si>
    <t>EQ 24.05.0300</t>
  </si>
  <si>
    <t>Campânula para Tubulão Pneumático, capacidade de içamento de até 800Kg, sem operador, com as seguintes especificações mínimas: pressão de serviço de até 2,5Kg/cm2, inclusive guincho elétrico de içamento.  Custo horário produtivo.(desonerado)</t>
  </si>
  <si>
    <t>EQ 24.05.0303</t>
  </si>
  <si>
    <t>Campânula para Tubulão Pneumático, capacidade de içamento de até 800Kg, sem operador, com as seguintes especificações mínimas: pressão de serviço de até 2,5Kg/cm2, inclusive guincho elétrico de içamento.  Custo horário improdutivo.(desonerado)</t>
  </si>
  <si>
    <t>EQ 29.05.0100</t>
  </si>
  <si>
    <t>Betoneira com capacidade de 320l de mistura seca, sem operador, com material de operação, energia elétrica e material de manutenção, com as seguintes especificações mínimas: motor elétrico trifásico de 2CV, carregamento mecânico e tambor reversível.  Custo horário produtivo.(desonerado)</t>
  </si>
  <si>
    <t>EQ 29.05.0106</t>
  </si>
  <si>
    <t>Betoneira com capacidade de 320l de mistura seca, sem operador, com as seguintes especificações mínimas: motor elétrico trifásico de 2CV, carregamento mecânico e tambor reversível.  Custo horário improdutivo.(desonerado)</t>
  </si>
  <si>
    <t>EQ 29.05.0150</t>
  </si>
  <si>
    <t>Betoneira com capacidade de 320l de mistura seca, sem operador, com material de operação e material de manutenção, com as seguintes especificações mínimas: motor a gasolina, carregamento mecânico e tambor reversível.  Custo horário produtivo.  (Obs.: Utilização somente onde não houver disponibilidade de energia elétrica no local da obra)(desonerado)</t>
  </si>
  <si>
    <t>EQ 29.05.0156</t>
  </si>
  <si>
    <t>Betoneira com capacidade de 320l de mistura seca, sem operador, com as seguintes especificações mínimas: motor a gasolina, carregamento mecânico e tambor reversível.  Custo horário improdutivo.  (Obs.: Utilização somente onde não houver disponibilidade de energia elétrica no local da obra)(desonerado)</t>
  </si>
  <si>
    <t>EQ 29.05.0200</t>
  </si>
  <si>
    <t>Betoneira com capacidade de 580l, carregador e motor elétrico WEG 7,5CV, 4 pólos, 220/380V, sem caixa d'água, Menegotti ou similar, sem operador.  Aluguel produtivo.(desonerado)</t>
  </si>
  <si>
    <t>EQ 29.05.0206</t>
  </si>
  <si>
    <t>Betoneira com capacidade de 580l, carregador e motor elétrico WEG 7,5CV, 4 pólos, 220/380V, sem caixa d'água, Menegotti ou similar, sem operador.  Aluguel improdutivo motor parado.(desonerado)</t>
  </si>
  <si>
    <t>EQ 29.05.0225</t>
  </si>
  <si>
    <t>Bomba de argamassa, com unidade misturadora e bombeadora, com capacidade de 60l/min, com motor elétrico, exclusive operador. Custo horário produtivo. (Desonerado)</t>
  </si>
  <si>
    <t>EQ 29.05.0230</t>
  </si>
  <si>
    <t>Bomba de argamassa, com unidade misturadora e bombeadora, com capacidade de 60l/min, com motor elétrico, exclusive operador. Custo horário improdutivo. (Desonerado)</t>
  </si>
  <si>
    <t>EQ 29.05.0300</t>
  </si>
  <si>
    <t>Conjunto para projeção de concreto.  Custo horário produtivo.(desonerado)</t>
  </si>
  <si>
    <t>EQ 29.05.0303</t>
  </si>
  <si>
    <t>Conjunto para projeção de concreto.  Custo horário improdutivo.(desonerado)</t>
  </si>
  <si>
    <t>EQ 29.05.0550</t>
  </si>
  <si>
    <t>Vibrador de Imersão com tubo de 48mmx480mm, sem operador, com material de operação, energia elétrica e material de manutenção, com as seguintes especificações mínimas: motor elétrico trifásico de 2CV e mangote de 5m de comprimentor.  Custo horário produtivo.(desonerado)</t>
  </si>
  <si>
    <t>EQ 29.05.0556</t>
  </si>
  <si>
    <t>Vibrador de Imersão com tubo de 48mmx480mm, sem operador, com as seguintes especificações mínimas: motor elétrico trifásico de 2CV e mangote de 5m de comprimentor.  Custo horário improdutivo.(desonerado)</t>
  </si>
  <si>
    <t>EQ 34.05.0050</t>
  </si>
  <si>
    <t>Rotativa para execução de poços profundos, sobre caminhão de 12t, com chefe de turma técnico em sondagem e 03 sondadores operadores, material de operação e material de manutenção, com as seguintes especificações mínimas: motor diesel de 162CV, compressor de ar rotativo de 270HP, descraga livre de 747Pcm e pressão de 150psi.  Custo horário produtivo.(desonerado)</t>
  </si>
  <si>
    <t>EQ 34.05.0053</t>
  </si>
  <si>
    <t>Rotativa para execução de poços profundos, sobre caminhão de 12t, com chefe de turma técnico em sondagem e 03 sondadores operadores, material de manutenção, com as seguintes especificações mínimas: motor diesel de 162CV, compressor de ar rotativo de 270HP, descraga livre de 747Pcm e pressão de 150psi.  Custo horário improdutivo (motor funcionando).(desonerado)</t>
  </si>
  <si>
    <t>EQ 34.05.0056</t>
  </si>
  <si>
    <t>Rotativa para execução de poços profundos, sobre caminhão de 12t, com chefe de turma técnico em sondagem e 03 sondadores operadores, com as seguintes especificações mínimas: motor diesel de 162CV, compressor de ar rotativo de 270HP, descraga livre de 747Pcm e pressão de 150psi.  Custo horário improdutivo (motor desligado).(desonerado)</t>
  </si>
  <si>
    <t>EQ 34.10.0050</t>
  </si>
  <si>
    <t>Bomba Hidráulica Submersível, monofásica, com motor elétrico com potência de 1CV - 220V/380V, marca ABS modelo UNI 500 ou similar, exclusive acessórios.  Fornecimento e colocação.(desonerado)</t>
  </si>
  <si>
    <t>EQ 34.10.0100</t>
  </si>
  <si>
    <t>Bomba Hidráulica Submersível, trifásica, com motor elétrico com potência de 2CV - 220V/380V, marca ABS modelo UNI 600T ou similar, exclusive acessórios.  Fornecimento e colocação.(desonerado)</t>
  </si>
  <si>
    <t>EQ 34.10.0150</t>
  </si>
  <si>
    <t>Bomba Hidráulica Submersível, trifásica, com motor elétrico com potência de 3,5CV - 220V/380V, modelo AFP-100 ou similar, exclusive acessórios.  Fornecimento e colocação.(desonerado)</t>
  </si>
  <si>
    <t>EQ 34.10.0200</t>
  </si>
  <si>
    <t>Bomba centrífuga submersível elétrica, para drenagem de água limpa ou com impurezas e partículas abrasivas ou de uso a seco, sem operador, com material de operação, energia elétrica e material de manutençãoi, com as seguintes especificações mínimas: motor elétrico de 6CV a 3450RPM, mangueira de recalque, cabos de alimentação e comandos elétricos.  Custo horário produtivo.(desonerado)</t>
  </si>
  <si>
    <t>EQ 34.10.0203</t>
  </si>
  <si>
    <t>Bomba centrífuga submersível elétrica, para drenagem de água limpa ou com impurezas e partículas abrasivas ou de uso a seco, sem operador, com as seguintes especificações mínimas: motor elétrico de 6CV a 3450RPM, mangueira de recalque, cabos de alimentação e comandos elétricos.  Custo horário improdutivo.(desonerado)</t>
  </si>
  <si>
    <t>EQ 34.10.0250</t>
  </si>
  <si>
    <t>Bomba Hidráulica Submersível, trifásica, com motor elétrico com potência de 8CV - 220V/380V, modelo JUMBO S1ND ou similar, exclusive acessórios.  Fornecimento e instalação hidráulica e elétrica.(desonerado)</t>
  </si>
  <si>
    <t>EQ 34.10.0253</t>
  </si>
  <si>
    <t>Bomba hidráulica submersível, trifásica, motor elétrico com potência de 3,8CV, 220/380V, para tubulação de 3", modelo Jumbo 24ND da ABS ou similar.  Fornecimento.(desonerado)</t>
  </si>
  <si>
    <t>EQ 34.10.0256</t>
  </si>
  <si>
    <t>Bomba hidráulica submersível, trifásica, motor elétrico com potência de 2CV, 220/380V, para tubulação de 2", modelo Jumbo 14D da ABS ou similar.  Fornecimento.(desonerado)</t>
  </si>
  <si>
    <t>EQ 34.10.0259</t>
  </si>
  <si>
    <t>Bomba hidráulica submersível, trifásica, motor elétrico com potência de 1,5CV, 220/380V, para tubulação de 2", modelo Jumbo 12D da ABS ou similar.  Fornecimento.(desonerado)</t>
  </si>
  <si>
    <t>EQ 34.10.0262</t>
  </si>
  <si>
    <t>Bomba hidráulica submersível, trifásica, motor elétrico com potência de 15CV, 220/380V, para tubulação de 6", modelo Jumbo 84LD da ABS ou similar.  Fornecimento.(desonerado)</t>
  </si>
  <si>
    <t>EQ 34.10.0263</t>
  </si>
  <si>
    <t>Bomba hidráulica submersível, trifásica, motor elétrico com potência de 15CV, 220/380V, para tubulação de 6", modelo Jumbo 84LD da ABS ou similar. Custo horário improdutivo. (Desonerado)</t>
  </si>
  <si>
    <t>EQ 34.10.0264</t>
  </si>
  <si>
    <t>Bomba hidráulica submersível, trifásica, motor elétrico com potência de 15CV, 220/380V, para tubulação de 6", modelo Jumbo 84LD da ABS ou similar. Custo horário produtivo. (Desonerado)</t>
  </si>
  <si>
    <t>EQ 34.10.0265</t>
  </si>
  <si>
    <t>Bomba hidráulica submersível, trifásica, motor elétrico com potência de 15CV, 220/380V, para tubulação de 4", modelo Jumbo 84ND da ABS ou similar.  Fornecimento.(desonerado)</t>
  </si>
  <si>
    <t>EQ 34.10.0268</t>
  </si>
  <si>
    <t>Bomba hidráulica submersível, trifásica, motor elétrico com potência de 9CV, 220/380V, para tubulação de 4", modelo Jumbo 54HD da ABS ou similar.  Fornecimento.(desonerado)</t>
  </si>
  <si>
    <t>EQ 34.10.0271</t>
  </si>
  <si>
    <t>Bomba hidráulica submersível, trifásica, motor elétrico com potência de 6CV, 220/380V, para tubulação de 3", modelo Jumbo 30MD da ABS ou similar.  Fornecimento.(desonerado)</t>
  </si>
  <si>
    <t>EQ 34.10.0274</t>
  </si>
  <si>
    <t>Bomba hidráulica submersível, trifásica, motor elétrico com potência de 6CV, 220/380V, para tubulação de 2", modelo Jumbo 30HD da ABS ou similar.  Fornecimento.(desonerado)</t>
  </si>
  <si>
    <t>EQ 34.10.0300</t>
  </si>
  <si>
    <t>Bomba hidráulica centrífuga submersa, com motor elétrico de 10CV, exclusive acessórios.   Fornecimento e instalação hidráulica e elétrica.(desonerado)</t>
  </si>
  <si>
    <t>EQ 34.10.0325</t>
  </si>
  <si>
    <t>Bomba hidráulica submersível trifásica, para águas residuais, motor 3,0KW a 3430 rpm, grau de proteção F, isolamento IP-68, versão CP, com 10m de cabo trifásico, conexão de descarga de 3", suporte de tubos guia de 2", dois lances de tubo guia de aço galvanizado com 6m cada, corrente de aço galvanizada de 3/16" com 6m, jogo de chumbadores de aço inox, modelo CP 3085, tipo HT, Flygt ou similar.  Fornecimento.(desonerado)</t>
  </si>
  <si>
    <t>EQ 34.10.0350</t>
  </si>
  <si>
    <t>Bomba submersível para esgoto sanitário, curva 483, 7,5KW-1745RPM, 220/380 ou 440V,  trifásico, descarga de 100m, modelo CP 3127, tipo Flygt ou similar.  Fornecimento, instalação hidráulica e elétrica.(desonerado)</t>
  </si>
  <si>
    <t>EQ 34.10.0400</t>
  </si>
  <si>
    <t>Bomba Hidráulica Centrífuga Submersível, de 30CV, saída de 4" ou 6", modelo Jumbo 201, fabricação ABS ou similar.  Fornecimento.(desonerado)</t>
  </si>
  <si>
    <t>EQ 34.10.0450</t>
  </si>
  <si>
    <t>Moto-bomba sobre rodas, com bomba centrífuga auto-escorvante de rotor aberto de 4CV, para drenagem de água limpa ou com impurezas e partículas abrasivas, sem operador, com material de operação e material de manutenção, com as seguintes especificações mínimas: motor à gasolina de 4CV, sucção de 2" e recalque de 1 1/2", com respectivas mangueiras e acessórios.  Custo horário produtivo.(desonerado)</t>
  </si>
  <si>
    <t>EQ 34.10.0453</t>
  </si>
  <si>
    <t>Moto-bomba sobre rodas, com bomba centrífuga auto-escorvante de rotor aberto de 4CV, para drenagem de água limpa ou com impurezas e partículas abrasivas, sem operador, com as seguintes especificações mínimas: motor à gasolina de 4CV, sucção de 2" e recalque de 1 1/2", com respectivas mangueiras e acessórios.  Custo horário improdutivo.(desonerado)</t>
  </si>
  <si>
    <t>EQ 34.10.0500</t>
  </si>
  <si>
    <t>Moto-bomba sobre rodas, com bomba centrífuga auto-escorvante de rotor aberto de 5,3HP, para drenagem de água limpa ou com impurezas e partículas abrasivas, sem operador, com material de operação e material de manutenção, com as seguintes especificações mínimas: motor à gasolina de 5,3HP, sucção de 3" e recalque de 3", com respectivas mangueiras e acessórios.  Custo horário produtivo.(desonerado)</t>
  </si>
  <si>
    <t>EQ 34.10.0503</t>
  </si>
  <si>
    <t>Moto-bomba sobre rodas, com bomba centrífuga auto-escorvante de rotor aberto de 5,3HP, para drenagem de água limpa ou com impurezas e partículas abrasivas, sem operador, com material de operação, com as seguintes especificações mínimas: motor à gasolina de 5,3HP, sucção de 3" e recalque de 3", com respectivas mangueiras e acessórios.  Custo horário improdutivo.(desonerado)</t>
  </si>
  <si>
    <t>EQ 34.10.0551</t>
  </si>
  <si>
    <t>Moto Bomba Susuki ou similar, com bomba centrífuga auto-escorvante de rotor aberto, bocais de sucção de 3 , motor a gasolina de 5,3HP, inclusive mangueiras de sucção e recalque, sem operador.  Fornecimento.(desonerado)</t>
  </si>
  <si>
    <t>EQ 34.10.0600</t>
  </si>
  <si>
    <t>Recuperação de bomba hidráulica, centrífuga, trifásica, com motor elétrico de 3/4CV - 220V/380V, compreendendo a troca de selo, gaxetas, buchas, mancal, rolamentos e a pintura externa.(desonerado)</t>
  </si>
  <si>
    <t>EQ 34.10.0650</t>
  </si>
  <si>
    <t>Recuperação de bomba hidráulica, centrífuga submersível, monofásica, com motor elétrico de 1CV - 220V/380V, tipo ABS ou similar, compreendendo a troca de selo, gaxetas, buchas, mancal, rolamentos e a pintura externa.(desonerado)</t>
  </si>
  <si>
    <t>EQ 34.10.0670</t>
  </si>
  <si>
    <t>Recuperação de bomba hidráulica centrífuga, trifásica, motor elétrico de 1CV, modelo 250RS, Dancor ou similar, compreendendo a troca de selo, gaxetas, buchas, mancal, rolamentos e pintura externa.(desonerado)</t>
  </si>
  <si>
    <t>EQ 34.10.0685</t>
  </si>
  <si>
    <t>Recuperação de bomba hidráulica centrífuga, com motor elétrico, potência de 2CV, 220V, compreendendo a troca de selo, gaxetas, buchas, mancal, rolamentos e a pintura externa.(desonerado)</t>
  </si>
  <si>
    <t>EQ 34.10.0700</t>
  </si>
  <si>
    <t>Recuperação de bomba hidráulica, submersível, trifásica, com motor elétrico de 2CV - 220V/380V, tipo ABS ou similar, compreendendo a troca de selo, gaxetas, buchas, mancal, rolamentos e a pintura externa.(desonerado)</t>
  </si>
  <si>
    <t>EQ 34.10.0750</t>
  </si>
  <si>
    <t>Recuperação de bomba hidráulica, centrifuga submersível, tipo "sapo", trifásica, com motor elétrico de 2CV - 220V, compreendendo a troca de selo, gaxetas, buchas, mancal, rolamentos e a pintura externa.(desonerado)</t>
  </si>
  <si>
    <t>EQ 34.10.0800</t>
  </si>
  <si>
    <t>Recuperação de bomba hidráulica, vazão de 42m3/h, centrífuga submersível, refrigerada a água, trifásica com motor elétrico de 2,4CV - 220V/380V, compreendendo a troca de selo, gaxetas, buchas, mancal, rolamentos e a pintura externa.(desonerado)</t>
  </si>
  <si>
    <t>EQ 34.10.0850</t>
  </si>
  <si>
    <t>Recuperação de bomba hidráulica, centrífuga submersível, trifásica com motor elétrico de 3,5CV - 220V/380V, compreendendo a troca de selo, gaxetas, buchas, mancal, rolamentos e a pintura externa, tipo AFP-100 ou similar.(desonerado)</t>
  </si>
  <si>
    <t>EQ 34.10.0870</t>
  </si>
  <si>
    <t>Recuperação de bomba hidráulica centrífuga, submersível, trifásica, motor elétrico de 3,8CV modelo Jumbo 24ND, ABS ou similar, compreendendo a troca de selo, gaxetas, buchas, mancal, rolamentos e pintura externa.(desonerado)</t>
  </si>
  <si>
    <t>EQ 34.10.0880</t>
  </si>
  <si>
    <t>Recuperação de bomba hidráulica centrífuga, trifásica, motor elétrico de 5CV, série CAM,  modelo 618TJM, Dancor ou similar, compreendendo a troca de selo, gaxetas, buchas, mancal, rolamentos e pintura externa.(desonerado)</t>
  </si>
  <si>
    <t>EQ 34.10.0900</t>
  </si>
  <si>
    <t>Recuperação de bomba hidráulica, centrífuga submersível, trifásica com motor elétrico de 8CV - 220V/380V, tipo JUMBO S1ND ou similar, compreendendo a troca de selo, gaxetas, buchas, mancal, rolamentos e a pintura externa.(desonerado)</t>
  </si>
  <si>
    <t>EQ 34.10.0930</t>
  </si>
  <si>
    <t>Recuperação de bomba hidráulica centrífuga, submersível, trifásica, motor elétrico de 9CV modelo Jumbo 54HD, ABS ou similar, compreendendo a troca de selo, gaxetas, buchas, mancal, rolamentos e pintura externa.(desonerado)</t>
  </si>
  <si>
    <t>EQ 34.10.0950</t>
  </si>
  <si>
    <t>Recuperação de bomba hidráulica, centrífuga submersível, trifásica com motor elétrico de 4,2CV - 220V/380V, tipo SPV 30/2 ou similar, compreendendo a troca de selo, gaxetas, buchas, mancal, rolamentos e a pintura externa.(desonerado)</t>
  </si>
  <si>
    <t>EQ 34.10.1000</t>
  </si>
  <si>
    <t>Recuperação de bomba hidráulica, centrífuga submersível, trifásica com motor elétrico de 6,3CV - 220V/380V, compreendendo a troca de selo, gaxetas, buchas, mancal, rolamentos e a pintura externa, tipo SPV 40/C ou similar.(desonerado)</t>
  </si>
  <si>
    <t>EQ 34.10.1050</t>
  </si>
  <si>
    <t>Recuperação de Bomba Hidráulica Centrífuga Submersível, de 30CV, saída de 4" ou 6", modelo Jumbo 201, fabricação ABS ou similar.(desonerado)</t>
  </si>
  <si>
    <t>EQ 34.15.0200</t>
  </si>
  <si>
    <t>Bomba Hidráulica Centrífuga trifásica, com motor elétrico de 3/4CV - 220V/380V, marca Worthington modelo D-520 ou similar, exclusive acessórios.  Fornecimento e colocação.(desonerado)</t>
  </si>
  <si>
    <t>EQ 34.15.0250</t>
  </si>
  <si>
    <t>Bomba Hidráulica Centrífuga, com motor elétrico, potência de 1CV, sucção de 1", elevação de 1", vazão de 5m3/h, altura manométrica máxima de 35MCA, trifásica, modelo 250RS da Dancor ou similar, exclusive acessórios.  Fornecimento e colocação.(desonerado)</t>
  </si>
  <si>
    <t>EQ 34.15.0253</t>
  </si>
  <si>
    <t>Bomba Hidráulica centrífuga, trifásica, motor elétrico 220/380V, com potência de 5CV, com sucção de 2" e elevação de 1 1/2", série CAM, modelo 618TJM, Dancor ou similar.  Fornecimento.(desonerado)</t>
  </si>
  <si>
    <t>EQ 34.15.0350</t>
  </si>
  <si>
    <t>Bomba Hidráulica Centrífuga, com motor elétrico, potência de 2CV; exclusive acessórios.   Fornecimento e colocação.(desonerado)</t>
  </si>
  <si>
    <t>EQ 34.15.0370</t>
  </si>
  <si>
    <t>Bomba hidráulica centrífuga, trifásica, motor elétrico de 3CV, tipo Mark Peerless DB7-C ou similar, exclusive acessórios.  Fornecimento e colocação.(desonerado)</t>
  </si>
  <si>
    <t>EQ 34.15.0470</t>
  </si>
  <si>
    <t>Bomba hidráulica centrífuga, trifásica, motor elétrico de 7,5CV, modelo DS9, WEG ou similar, exclusive acessórios.  Fornecimento e colocação.(desonerado)</t>
  </si>
  <si>
    <t>EQ 34.15.0500</t>
  </si>
  <si>
    <t>Bomba Hidráulica Centrífuga, com motor elétrico, potência de 10CV; exclusive acessórios.   Fornecimento e colocação.(desonerado)</t>
  </si>
  <si>
    <t>EQ 34.15.0600</t>
  </si>
  <si>
    <t>Bomba Hidráulica Centrífuga trifásica, com motor elétrico de 15CV - 220V/380V, marca Worthington modelo D-1020 ou similar, exclusive acessórios.  Fornecimento e colocação.(desonerado)</t>
  </si>
  <si>
    <t>EQ 34.15.0700</t>
  </si>
  <si>
    <t>Bomba Hidráulica Centrífuga, trifásica, com motor elétrico com potência de 25CV - 220V/380V, sucção de 2", elevação de 1 1/2", vazão de 40m3/h, altura de recalque de 90m, marca Alleri ou similar, exclusive acessórios.  Fornecimento e colocação.(desonerado)</t>
  </si>
  <si>
    <t>EQ 34.15.0800</t>
  </si>
  <si>
    <t>Bomba de eixo vertical, 1HP, 380V, diâmetro de 2" do tubo de elevação, AMT=5m, vazão de 26m3/h, modelo 1063 da Dancor, ou similar.  Fornecimento e colocação.(desonerado)</t>
  </si>
  <si>
    <t>EQ 34.15.1000</t>
  </si>
  <si>
    <t>Recuperação de bomba hidráulica, centrífuga, trifásica, com motor elétrico de 0,5CV, vazão de 9m3/h, compreendendo a troca de selo, gaxetas, buchas, mancal, rolamentos e a pintura externa, tipo Mark Peerless XD2-003 ou similar.(desonerado)</t>
  </si>
  <si>
    <t>EQ 34.15.1200</t>
  </si>
  <si>
    <t>Recuperação de bomba hidráulica, centrífuga, trifásica, com motor elétrico de 3CV, tipo Mark Peerless DBC 710 ou similar, compreendendo a troca de selo, gaxetas, buchas, mancal, rolamentos e a pintura externa.(desonerado)</t>
  </si>
  <si>
    <t>EQ 34.15.1250</t>
  </si>
  <si>
    <t>Recuperação de bomba hidráulica, centrífuga, trifásica, com motor elétrico de 7,5CV - 220/380V, tipo Mark Peerless DS9-009 ou similar, compreendendo a troca de selo, gaxetas, buchas, mancal, rolamentos e a pintura externa.(desonerado)</t>
  </si>
  <si>
    <t>EQ 34.15.1400</t>
  </si>
  <si>
    <t>Recuperação de bomba hidráulica, centrífuga, trifásica, com motor elétrico de 10CV - 220/380V, compreendendo a troca de selo, gaxetas, buchas, mancal, rolamentos e a pintura externa.(desonerado)</t>
  </si>
  <si>
    <t>EQ 34.15.1700</t>
  </si>
  <si>
    <t>Recuperação de bomba hidráulica, centrífuga, trifásica, com motor elétrico de 15CV - 220/380V, tipo Worthington D-1020 ou similar, compreendendo a troca de selo, gaxetas, buchas, mancal, rolamentos e a pintura externa.(desonerado)</t>
  </si>
  <si>
    <t>EQ 34.15.1800</t>
  </si>
  <si>
    <t>Recuperação de bomba hidráulica, centrífuga, trifásica, com motor elétrico de 25CV - 220/380V, sucção com diâmetro de 2", recalque com diâmetro de 1 1/2", compreendendo a troca de selo, gaxetas, buchas, mancal, rolamentos e a pintura externa, tipo Alleri ou similar.(desonerado)</t>
  </si>
  <si>
    <t>EQ 39.05.0150</t>
  </si>
  <si>
    <t>Equipamento de jato d'água de alta pressão (Sewer-Jet ou similar), com motorista, operador, ajudante, material de operação e material de manutenção, inclusive o fornecimento de água, com as seguintes especificações mínimas: sistema de bombeamento de alta pressão, vazão de 260 lpm, unidade motora, tanque reservatório de 6000l, mangueira de 1"com acessórios e opcionais.  Custo horário corrido.(desonerado)</t>
  </si>
  <si>
    <t>EQ 39.05.0153</t>
  </si>
  <si>
    <t>Equipamento de alta pressão para sucção e limpeza de detritos (Vac-All ou similar), com motorista, operador, ajudante, material de opração e material de manutenção, inclusive vazamento do material recolhido, com as seguintas especificações mínimas: depósito para detritos com capacidade de 11.000l, porta articulável, sistema de sucção com vazão de 340m3/min, tanque de água de 1.000l, mangote de sucção de 12", com acessórios e opcionais.  Custo horário corrido.(desonerado)</t>
  </si>
  <si>
    <t>EQ 39.05.0200</t>
  </si>
  <si>
    <t>Equipamento combinado, vácuo/hidrojato para sucção e limpeza de detritos, com motorista, operador, ajudante, material de operação e material de manutenção, inclusive o fornecimento d'água e o vazamento do material recolhido, com as seguintes especificações mínimas: depósito para detritos e  reservatório de água divididos, totalizando 8.000l, bomba de alta pressão e alto vácuo, tomada de força, carretel e mangueira de alta pressão, mangote de 4", com acessórios e opcionais.  Custo horário corrido.(desonerado)</t>
  </si>
  <si>
    <t>EQ 39.05.0250</t>
  </si>
  <si>
    <t>Equipamento para desobstrução de galerias (Bucket - Machine), sem operador, com material de operação e material de manutenção, com as seguintes especificações mínimas: motor diesel de 12CV, avanço mecânico, jogo completo de acessórios e rebocável.  Custo horário produtivo.(desonerado)</t>
  </si>
  <si>
    <t>EQ 39.05.0253</t>
  </si>
  <si>
    <t>Equipamento para desobstrução de galerias (Bucket - Machine), sem operador, com material de operação, com as seguintes especificações mínimas: motor diesel de 12CV, avanço mecânico, jogo completo de acessórios e rebocável.  Custo horário improdutivo (motor funcionando).(desonerado)</t>
  </si>
  <si>
    <t>EQ 39.05.0256</t>
  </si>
  <si>
    <t>Equipamento para desobstrução de galerias (Bucket - Machine), sem operador, com as seguintes especificações mínimas: motor diesel de 12CV, avanço mecânico, jogo completo de acessórios e rebocável.  Custo horário improdutivo (motor desligado).(desonerado)</t>
  </si>
  <si>
    <t>EQ 39.05.0300</t>
  </si>
  <si>
    <t>Escavadeira sobre esteiras, com Clam - Shell, capacidade de 0,78m3, com operador, com material de operação e material de manutenção.  Custo horário corrido.(desonerado)</t>
  </si>
  <si>
    <t>EQ 39.05.0350</t>
  </si>
  <si>
    <t>Escavadeira sobre esteiras, com Drag - Line, capacidade de 0,78m3, com operador, com material de operação e material de manutenção.  Custo horário corrido.(desonerado)</t>
  </si>
  <si>
    <t>EQ 44.05.0050</t>
  </si>
  <si>
    <t>Broca de metal duro para perfuratriz pneumática, com comprimento de 0,80m, série 12 (800x40)mm, haste de 7/8".  Custo horário produtivo.(desonerado)</t>
  </si>
  <si>
    <t>EQ 44.05.0053</t>
  </si>
  <si>
    <t>Broca de metal duro para perfuratriz pneumática, com comprimento de 1,60m, série 12 (1600x39)mm, haste de 7/8".  Custo horário produtivo.(desonerado)</t>
  </si>
  <si>
    <t>EQ 44.05.0056</t>
  </si>
  <si>
    <t>Broca de metal duro para perfuratriz pneumática, com comprimento de 2,40m, série 12 (2400x38)mm, haste de 7/8".  Custo horário produtivo.(desonerado)</t>
  </si>
  <si>
    <t>EQ 44.05.0059</t>
  </si>
  <si>
    <t>Mangueira para compressor de ar, duas lonas, diâmetro de 3/4".  Custo horário corrido por decâmetro.(desonerado)</t>
  </si>
  <si>
    <t>h.dam</t>
  </si>
  <si>
    <t>EQ 44.05.0100</t>
  </si>
  <si>
    <t>Compressor de ar, portátil e rebocável, sem operador, com material de operação e material de manutenção, com as seguintes especificações mínimas: motor diesel de 40CV, pressão de trabalho de 102PSI, descarga livre de 170PCM.  Custo horário produtivo.(desonerado)</t>
  </si>
  <si>
    <t>EQ 44.05.0103</t>
  </si>
  <si>
    <t>Compressor de ar, portátil e rebocável, sem operador, com material de operação, com as seguintes especificações mínimas: motor diesel de 40CV, pressão de trabalho de 102PSI, descarga livre de 170PCM.  Custo horário improdutivo (motor funcionando).(desonerado)</t>
  </si>
  <si>
    <t>EQ 44.05.0106</t>
  </si>
  <si>
    <t>Compressor de ar, portátil e rebocável, sem operador, com as seguintes especificações mínimas: motor diesel de 40CV, pressão de trabalho de 102PSI, descarga livre de 170PCM.  Custo horário improdutivo (motor desligado).(desonerado)</t>
  </si>
  <si>
    <t>EQ 44.05.0150</t>
  </si>
  <si>
    <t>Compressor de ar, portátil e rebocável, sem operador, com material de operação e material de manutenção, com as seguintes especificações mínimas: motor diesel de 77CV, pressão de trabalho de 102PSI, descarga livre de 250PCM.  Custo horário produtivo.(desonerado)</t>
  </si>
  <si>
    <t>EQ 44.05.0156</t>
  </si>
  <si>
    <t>Compressor de ar, portátil e rebocável, sem operador, com material de operação, com as seguintes especificações mínimas: motor diesel de 77CV, pressão de trabalho de 102PSI, descarga livre de 250PCM.  Custo horário improdutivo (motor funcionando).(desonerado)</t>
  </si>
  <si>
    <t>EQ 44.05.0159</t>
  </si>
  <si>
    <t>Compressor de ar, portátil e rebocável, sem operador, com as seguintes especificações mínimas: motor diesel de 77CV, pressão de trabalho de 102PSI, descarga livre de 250PCM.  Custo horário improdutivo (motor desligado).(desonerado)</t>
  </si>
  <si>
    <t>EQ 44.05.0162</t>
  </si>
  <si>
    <t>Compressor de ar, portátil e rebocável, sem operador, com material de operação e material de manutenção, com as seguintes especificações mínimas: motor diesel de 77CV, pressão de trabalho de 102PSI, descarga livre de 335PCM.  Custo horário produtivo.(desonerado)</t>
  </si>
  <si>
    <t>EQ 44.05.0165</t>
  </si>
  <si>
    <t>Compressor de ar, portatil e rebocabel, sem operador, com material de operacao e material de manutencao, com as seguintes especificacoes minimas: motor diesel de 77CV, pressao de trabalho de 102PSI, descarga livre de 335PCM. Custo horario improdutivo (motor funcionando).</t>
  </si>
  <si>
    <t>EQ 44.05.0168</t>
  </si>
  <si>
    <t>Compressor de ar, portatil e rebocabel, sem operador, com material de operacao e material de manutencao, com as seguintes especificacoes minimas: motor diesel de 77CV, pressao de trabalho de 102PSI, descarga livre de 335PCM. Custo horario improdutivo (motor desligado).</t>
  </si>
  <si>
    <t>EQ 44.05.0200</t>
  </si>
  <si>
    <t>Compressor de ar, estacionário, sem operador, com material de operação e material de manutenção, com as seguintes especificações mínimas: motor diesel de 125HP, pressão de trabalho de 100PSI, descarga livre de 631PCM.  Custo horário produtivo.(desonerado)</t>
  </si>
  <si>
    <t>EQ 44.05.0203</t>
  </si>
  <si>
    <t>Compressor de ar, estacionário, sem operador, com material de operação, com as seguintes especificações mínimas: motor diesel de 125HP, pressão de trabalho de 100PSI, descarga livre de 631PCM.  Custo horário improdutivo (motor funcionando).(desonerado)</t>
  </si>
  <si>
    <t>EQ 44.05.0206</t>
  </si>
  <si>
    <t>Compressor de ar, estacionário, sem operador, com as seguintes especificações mínimas: motor diesel de 125HP, pressão de trabalho de 100PSI, descarga livre de 631PCM.  Custo horário improdutivo (motor desligado).</t>
  </si>
  <si>
    <t>EQ 44.05.0600</t>
  </si>
  <si>
    <t>Rompedor Pneumático, peso de 32,6Kg, com material de manutenção, exclusive o operador, ponteiro e mangueira, com as seguintes especificações mínimas: consumo de ar de 38,8l/s, freqüência de impactos 1110 impactos/min.  Custo horário produtivo.(desonerado)</t>
  </si>
  <si>
    <t>EQ 44.05.0606</t>
  </si>
  <si>
    <t>Rompedor Pneumático, peso de 32,6Kg, exclusive o operador, ponteiro e mangueira, com as seguintes especificações mínimas: consumo de ar de 38,8l/s, freqüência de impactos 1110 impactos/min.  Custo horário improdutivo (motor desligado).(desonerado)</t>
  </si>
  <si>
    <t>EQ 44.10.0050</t>
  </si>
  <si>
    <t>Grupo gerador transportável, com potência de 2500W, sem operador, com material de operação e material de manutenção, com as seguintes especificações mínimas: motor a gasolina de 5,5CV, 110V / 240V de corrente alternada ou 12V / 8,3A de corrente contínua.  Custo horário produtivo.(desonerado)</t>
  </si>
  <si>
    <t>EQ 44.10.0056</t>
  </si>
  <si>
    <t>Grupo gerador transportável, com potência de 2500W, sem operador, com as seguintes especificações mínimas: motor a gasolina de 5,5CV, 110V / 240V de corrente alternada ou 12V / 8,3A de corrente contínua.  Custo horário improdutivo.(desonerado)</t>
  </si>
  <si>
    <t>EQ 44.10.0100</t>
  </si>
  <si>
    <t>Grupo gerador transportável sobre rodas, com potência de 80/84Kva, sem operador, com material de operação e material de manutenção, com as seguintes especificações mínimas: motor diesel de 85CV a 1800RPM e partida automática.  Custo horário produtivo.(desonerado)</t>
  </si>
  <si>
    <t>EQ 44.10.0103</t>
  </si>
  <si>
    <t>Grupo gerador transportável sobre rodas, com potência de 80/84Kva, sem operador, com material de operação, com as seguintes especificações mínimas: motor diesel de 85CV a 1800RPM e partida automática.  Custo horário improdutivo (motor funcionando).(desonerado)</t>
  </si>
  <si>
    <t>EQ 44.10.0106</t>
  </si>
  <si>
    <t>Grupo gerador transportável sobre rodas, com potência de 80/84Kva, sem operador, com as seguintes especificações mínimas: motor diesel de 85CV a 1800RPM e partida automática.  Custo horário improdutivo (motor desligado).(desonerado)</t>
  </si>
  <si>
    <t>EQ 44.10.0150</t>
  </si>
  <si>
    <t>Grupo gerador estacionário, com potência de 139/150Kva, sem operador, com material de operação e material de manutenção, com as seguintes especificações mínimas: motor diesel de 180CV a 1800RPM e partida automática.  Custo horário produtivo.(desonerado)</t>
  </si>
  <si>
    <t>EQ 44.10.0156</t>
  </si>
  <si>
    <t>Grupo gerador estacionário, com potência de 139/150Kva, sem operador, com as seguintes especificações mínimas: motor diesel de 180CV a 1800RPM e partida automática.  Custo horário improdutivo.(desonerado)</t>
  </si>
  <si>
    <t>EQ 44.15.0100</t>
  </si>
  <si>
    <t>Retificador de solda, elétrico, de 430A.  Custo horário corrido.(desonerado)</t>
  </si>
  <si>
    <t>EQ 49.05.0050</t>
  </si>
  <si>
    <t>Máquina demarcadora de faixas, a frio, sem operador.  Custo horário produtivo.(desonerado)</t>
  </si>
  <si>
    <t>EQ 49.05.0100</t>
  </si>
  <si>
    <t>Máquina demarcadora de faixas, com fusor aplicador e fusor derretedor, sem operador.  Custo horário produtivo.(desonerado)</t>
  </si>
  <si>
    <t>EQ 49.05.0150</t>
  </si>
  <si>
    <t>Máquina demarcadora de faixas, montada sobre caminhão, com fusor aplicador de massa termoplástica por extrusão, sem operador.  Custo horáriol produtivo.(desonerado)</t>
  </si>
  <si>
    <t>EQ 59.05.0050</t>
  </si>
  <si>
    <t>Talha Guincho manual de 10Kg, sem operador, com as seguintes especificações mínimas: capacidade de içamento de 1500Kg e de tração de 1800Kg, cabo de aço com curso ilimitado, alavanca, gancho e carretel.  Custo horário corrido.(desonerado)</t>
  </si>
  <si>
    <t>EQ 59.10.0100</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</si>
  <si>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produtivo.(desonerado)</t>
  </si>
  <si>
    <t>EQ 59.10.0103</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</si>
  <si>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funcionando).(desonerado)</t>
  </si>
  <si>
    <t>EQ 59.10.0106</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</si>
  <si>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desligado).(desonerado)</t>
  </si>
  <si>
    <t>EQ 59.10.0200</t>
  </si>
  <si>
    <t>Serra de alta potência (moto serra), sem operador, com as seguintes especificações mínimas: motor a gasolina com potência de 43Kw, sabre de 63cm.  Custo horário produtivo.(desonerado)</t>
  </si>
  <si>
    <t>EQ 59.10.0206</t>
  </si>
  <si>
    <t>Serra de alta potência (moto serra), sem operador, com as seguintes especificações mínimas: motor a gasolina com potência de 43Kw, sabre de 63cm.  Custo horário improdutivo.(desonerado)</t>
  </si>
  <si>
    <t>EQ 59.99.0100</t>
  </si>
  <si>
    <t>Corrente galvanizada com diâmetro do arame de 3/16", inclusive acessórios, destinada à sustentação de bombas submersíveis até 60Kg.  Fornecimento.(desonerado)</t>
  </si>
  <si>
    <t>EQ 59.99.0200</t>
  </si>
  <si>
    <t>Equipamento com circuito fechado de televisão, para inspeção em galerias de águas pluviais e de esgoto sanitário, com caminhoneta para 09 passageiros com motorista, material de operação e material de manutenção, sem operador.  Custo horário produtivo.(desonerado)</t>
  </si>
  <si>
    <t>EQ 59.99.0300</t>
  </si>
  <si>
    <t>Roçadeira costal motorizada, sem operador, com as seguintes especificações mínimas: motor a gasolina de dois tempos, potência de 1,7Kw.  Custo horário produtivo.(desonerado)</t>
  </si>
  <si>
    <t>EQ 59.99.0306</t>
  </si>
  <si>
    <t>Roçadeira costal motorizada, sem operador, com as seguintes especificações mínimas: motor a gasolina de dois tempos, potência de 1,7Kw.  Custo horário improdutivo (motor desligado).(desonerado)</t>
  </si>
  <si>
    <t>EQ 59.99.0400</t>
  </si>
  <si>
    <t>Estação total eletrônica TOPCON, GTS236W ou similar, com bateria, tripé, prisma, acessórios e software de coleta de dados.(desonerado)</t>
  </si>
  <si>
    <t>EQ 59.99.0450</t>
  </si>
  <si>
    <t>Receptor GPS TOPCON, Hiper L1 + L2 ou similar, coletor de dados, tripé, acessórios e licença software.(desonerado)</t>
  </si>
  <si>
    <t>EQ 59.99.0500</t>
  </si>
  <si>
    <t>Teodolito eletrônico, com tripé, bateria, recarregador e demais acessórios, sem equipe de topografia.  Custo horário produtivo.(desonerado)</t>
  </si>
  <si>
    <t>ES 04.05.0050</t>
  </si>
  <si>
    <t>Porta de enrolar em chapa raiada nº 24, completa, com guias eixos e molas, com fechadura no centro e cadeado de piso, inclusive este.  Fornecimento e instalação.(desonerado)</t>
  </si>
  <si>
    <t>ES 04.05.0100</t>
  </si>
  <si>
    <t>Porta de ferro em barra chata de 1 1/4" medindo: (0,40x0,90)m.  Fornecimento e instalação.(desonerado)</t>
  </si>
  <si>
    <t>ES 04.05.0103</t>
  </si>
  <si>
    <t>Porta de ferro em barras horizontais de (1 1/4"x1/4"), a cada 10cm, contorno do mesmo material, revestida com chapa de ferro galvanizado nº 16, guarnição em cantoneira de (1 1/2"x1/8"), com fecho para cadeado de 30mm, exclusive este.  Fornecimento e instalação.(desonerado)</t>
  </si>
  <si>
    <t>ES 04.05.0106</t>
  </si>
  <si>
    <t>Porta de ferro, com largura 1m, em barra de (1 1/4"x5/16"), cantoneira (1 1/2"x1/8"), 3 dobradiças (4"x3"), referência 1244G e (3"x2 1/2"), Pagé ou similar.  Fornecimento e instalação.(desonerado)</t>
  </si>
  <si>
    <t>ES 04.05.0200</t>
  </si>
  <si>
    <t>Porta tipo grade de ferro com 2 folhas de abrir, grade de (10x10)cm, confeccionada em barra de (1/2"x1/4"), tubular de (70x30)cm, com pintura eletrostática na cor azul, altura de 2,14m e largura de 2,40m.  Fornecimento e instalação.(desonerado)</t>
  </si>
  <si>
    <t>ES 04.05.0203</t>
  </si>
  <si>
    <t>Porta tipo grade de ferro com 2 folhas de abrir, grade de (10x10)cm, confeccionada em barra de (1/2"x1/4"), tubular de (70x30)cm, vidro plano  transparente de 5mm e pintura eletrostática na cor azul, altura de 2,14m e largura de 2,40m.  Fornecimento e instalação.(desonerado)</t>
  </si>
  <si>
    <t>ES 04.05.0250</t>
  </si>
  <si>
    <t>Portinhola para alçapão, cisterna ou caixa d'água elevada em chapa de ferro galvanizada nº 16, medindo: (0,80x0,80)m, com guarnição e alça para fechamento a cadeado, exclusive este.  Fornecimento e instalação.(desonerado)</t>
  </si>
  <si>
    <t>ES 04.10.0050</t>
  </si>
  <si>
    <t>Porta corta-fogo de (90x210)cm com 4,5cm de espessura, revestida de chapa de aço, tendo marcos do mesmo material e 3 pares de dobradiças com mola, fabricação Brasmet ou similar.  Fornecimento e instalação.(desonerado)</t>
  </si>
  <si>
    <t>ES 04.15.0050</t>
  </si>
  <si>
    <t>Portão de chapa de ferro galvanizado, com espessura de 0,5mm, com altura entre 2m e 3m e área total de 6m2 a 9m2, exclusive fechadura.(desonerado)</t>
  </si>
  <si>
    <t>ES 04.15.0053</t>
  </si>
  <si>
    <t>Portão de chapa de ferro galvanizado de nº 16, com 2,5 a 3m de altura e área total de 6 a 9m2, em 2 folhas, sobre estrutura de marcos perfilados, com 5 pares de dobradiça extra fortes em cada folha, exclusive fechadura.  Fornecimento.(desonerado)</t>
  </si>
  <si>
    <t>ES 04.15.0100</t>
  </si>
  <si>
    <t>Portão de 1 folha de (1,00x2,00)m, em tela de arame galvanizado n.º 12, malha losango de 5cm, fixada em tubo de ferro galvanizado com diâmetro interno de 2" por barra de (1"x1/8"), formando quadros de (1,00x1,00)m, montantes em ferro galvanizado com diâmetro interno de 2", chumbados em blocos de concreto, inclusive escavação, reaterro, carga, descarga, transporte e pintura dos tubos com 2 demãos de acabamento.  Fornecimento e instalação.(desonerado)</t>
  </si>
  <si>
    <t>ES 04.15.0125</t>
  </si>
  <si>
    <t>Portão de ferro, de 1 ou 2 folhas com altura de 1 a 1,50m e largura de 1 a 3m.  Formado por barras verticais de (1 1/4"x1/4") espaçadas de 12,5cm, contorno e marcos em barras de (1 1/4"x3/8"), tendo ao centro uma faixa de ferro galvanizado nº 16 de 20cm de altura, com fecho para instalação de cadeado, exclusive este.  Fornecimento.(desonerado)</t>
  </si>
  <si>
    <t>ES 04.15.0150</t>
  </si>
  <si>
    <t>Portão de ferro, em 2 folhas, medindo: (1,58x3,00)m cada, com um montante de cada lado em tubo de ferro galvanizado de 3" e altura de 3m, sendo cada folha formada por 4 tubos de ferro galvanizado de 1 1/4" na vertical, reforçado na parte superior e na inferior por 2 barras chatas de (2"x3/8") na horizontal e 1 barra chata de (1"x1/8") inclinada, com fechadura de sobrepor de ferro cromado com cilindro, no alinhamento dos tubos ferro galvanizado ferro liso de 1/4" com 10cm de altura, barras verticais, em aço com diâmetro de 3/4", espaçamento entre eixos de 0,12m, inclusive pintura.  Fornecimento e instalação.(desonerado)</t>
  </si>
  <si>
    <t>ES 04.15.0153</t>
  </si>
  <si>
    <t>Portão de ferro, em 2 folhas, medindo: (2,10x1,60)m cada uma, em barras verticais em aço redondo de 1/2", espaçados de 15cm, contorno em barra chata de (2"x5/8"), inclusive ferragens e pintura.  Fornecimento e instalação.(desonerado)</t>
  </si>
  <si>
    <t>ES 04.15.0156</t>
  </si>
  <si>
    <t>Portão de ferro, em 2 folhas, medindo: (2,27x2,20)m, barras verticais, em aço com diâmetro de 3/4", espaçamento entre eixos de 0,12m, contorno em barras de aço com diâmetro de (2"x1/2"), inclusive ferragens.  Fornecimento e instalação, inclusive pintura.(desonerado)</t>
  </si>
  <si>
    <t>ES 04.15.0159</t>
  </si>
  <si>
    <t>Portão de ferro, medindo: (2x2,90)m, sendo 1m fixo e 1m móvel, em barras verticais de ferro com diâmetro de 3/4", com espaçamento entre eixos de 0,12m, contorno em barras de (2"x1/2"), inclusive ferragens.  Fornecimento e instalação, inclusive pintura.(desonerado)</t>
  </si>
  <si>
    <t>ES 04.15.0162</t>
  </si>
  <si>
    <t>Portão de ferro, em 2 folhas, medindo: (2,27x3,00)m, barras verticais em aço com diâmetro de 3/4", espaçamento entre eixos de 0,12m, contorno em barra chata de aço de (2"x12"), inclusive ferragens.  Fornecimento e instalação, inclusive pintura.(desonerado)</t>
  </si>
  <si>
    <t>ES 04.15.0165</t>
  </si>
  <si>
    <t>Portão em 2 folhas, medindo: (3,00x1,20)m, constituindo-se de 2 quadros com 2 travamentos horizontais em tubo de ferro galvanizado de 4", fixados em montantes do mesmo material, conforme projeto RIOZOO.  Fornecimento e instalação.(desonerado)</t>
  </si>
  <si>
    <t>ES 04.15.0171</t>
  </si>
  <si>
    <t>Portão de ferro, medindo: (4,00x3,30)m, construídos em tubos de ferro galvanizado com costura de 2 1/2", espaçados a cada 13cm (espaço livre), 2 folhas, contendo 2 diagonais de barra chata de (2"x1/4"), fixados em 2 colunas de concreto armado seção de (40x40)cm, apoiados em sapatas (fck=15MPa), terminados na parte superior e inferior por barra chata de (3"x1/4"), exceto pintura.  Fornecimento e instalação.(desonerado)</t>
  </si>
  <si>
    <t>ES 04.15.0174</t>
  </si>
  <si>
    <t>Portão de ferro, em 2 folhas, medindo: (4,30x2,73)m, com 4 barras quadradas horizontais e 1 curva medindo 2,05 e 2 barras verticais nos extremos de cada folha, todas com (1 1/2"x1 1/2").  Entre os montantes extremos de cada folha 11 barras de 3/4" equidistantes.  No terço inferior de cada folha barras chatas de (3/4"x1/2") dobradas no formato "S".  Sobre cada barra vertical de 3/4" será colocada uma lança e sobre o batente central 1 pinha.  As barras verticais de 3/4" levam 3 e 4 anuetos alternadamente, inclusive pintura, conforme projeto FPJ.  Fornecimento e instalação.(desonerado)</t>
  </si>
  <si>
    <t>ES 04.15.0177</t>
  </si>
  <si>
    <t>Portão de ferro, medindo: (5,87x2,08)m, sendo 2 folhas fixas de (1,10x1,98)m cada, formadas por quadro de ferro galvanizado de 2" (2 verticais e 4 horizontais) e 7 barras verticais e 2 inclinadas de (1"x1/4") e 2 folhas de abrir de (1,61x1,98)m cada, formadas por quadro de ferro galvanizado de 2" (2 verticais e 4 horizontais) e 14 barras verticais e 2 inclinadas de (1"x 1/4"), tendo 4 montantes de ferro galvanizado de 3" com enchimento de concreto e chumbados em cinta de concreto, exclusive esta, inclusive fecho e pintura.  Fornecimento e instalação.(desonerado)</t>
  </si>
  <si>
    <t>ES 04.15.0200</t>
  </si>
  <si>
    <t>Portão de ferro, confeccionado em barra redonda ou perfil de 5/8", pintada com 1 demão de zarcão verde, inclusive fechadura e cadeado.  Fornecimento e instalação.(desonerado)</t>
  </si>
  <si>
    <t>ES 04.20.0050</t>
  </si>
  <si>
    <t>Basculante de ferro em caixilho de cantoneira de 3/4", básculas de cantoneira de 5/8",  alavanca com punho cromado.  Fornecimento e instalação.(desonerado)</t>
  </si>
  <si>
    <t>ES 04.20.0103</t>
  </si>
  <si>
    <t>Janela basculante em ferro, medindo (100x100)cm, fixação de vidros, exclusive estes, mediante massa.  Fornecimento e instalação.(desonerado)</t>
  </si>
  <si>
    <t>ES 04.20.0106</t>
  </si>
  <si>
    <t>Janela basculante em ferro, medindo (150x150)cm, fixação de vidros, exclusive estes, mediante massa.  Fornecimento e instalação.(desonerado)</t>
  </si>
  <si>
    <t>ES 04.20.0109</t>
  </si>
  <si>
    <t>Janela basculante em ferro, medindo (150x200)cm, fixação de vidros, exclusive estes, mediante massa.  Fornecimento e instalação.(desonerado)</t>
  </si>
  <si>
    <t>ES 04.20.0500</t>
  </si>
  <si>
    <t>Janela basculante em ferro (JF 08) confeccionado em cantoneiras de aço tipo "L" de 3/4" x 3/4" x 1/8", perfil "T" de 3/4" x 1/8", fixado em contramarco metálico tipo "U" de 1" x 3", marco em duplo perfil "U" de 1/2" x 3", batentes em barra chata de 1/2" x 1/8", incluindo alavanca cromada e pintura com primer anticorrosivo, exclusive pintura esmalte e vidros de 6mm - Modelo Marcelo Olmos.  Fornecimento e instalação.(desonerado)</t>
  </si>
  <si>
    <t>ES 04.25.0050</t>
  </si>
  <si>
    <t>Cerca em tubo de ferro galvanizado de 4" em módulos de (3,00x1,20)m, constituindo-se cada módulo por 2 montantes de 1,20m de altura e 2 travamentos horizontais com 3m.(desonerado)</t>
  </si>
  <si>
    <t>mod</t>
  </si>
  <si>
    <t>ES 04.25.0100</t>
  </si>
  <si>
    <t>Grade de ferro formada por barras de ferros chatos verticais de (1 1/2"x3/8") e barras horizontais de (2"x3/8"), com montantes de (1 1/2"x1 1/2") a cada 2m.  Fornecimento e instalação.(desonerado)</t>
  </si>
  <si>
    <t>ES 04.25.0150</t>
  </si>
  <si>
    <t>Grade de ferro para proteção de janela ou aparelhos de ar condicionado, formado por barras quadradas de 3/8", chumbadas na alvenaria.  Fornecimento e instalação.(desonerado)</t>
  </si>
  <si>
    <t>ES 04.25.0200</t>
  </si>
  <si>
    <t>Grade pantográfica de ferro para janelas ou portas, em perfis de 3/4" com altura até 2,20m correndo sobre canaletas com fecho para instalação de cadeado, inclusive este.  Fornecimento e instalação.(desonerado)</t>
  </si>
  <si>
    <t>ES 04.25.0300</t>
  </si>
  <si>
    <t>Gradil em aço redondo de 1/2", espaçados de 15cm, montantes em aço redondo de 2" e 2 barras chatas de (2"x5/8") horizontais, tendo 2,50m de largura e 1,60m de altura, conforme projeto FPJ, inclusive pintura.  Fornecimento e instalação.(desonerado)</t>
  </si>
  <si>
    <t>ES 04.25.0303</t>
  </si>
  <si>
    <t>Gradil em barras de aço com diâmetro de 3/4", formando módulos de 2m, com 1,80m de altura, conforme projeto FPJ.  Fornecimento e instalação.(desonerado)</t>
  </si>
  <si>
    <t>ES 04.25.0306</t>
  </si>
  <si>
    <t>Gradil em barras de aço de 3/4", espaçadas de 12cm, montantes em barra quadrada de 2" e 2 barras chatas de (2"x1/2") horizontais, tudo em 2m de largura e 1,35m de altura.  Fornecimento e instalação, inclusive pinrtura.(desonerado)</t>
  </si>
  <si>
    <t>ES 04.25.0309</t>
  </si>
  <si>
    <t>Haste em barra de aço de 3/4", para fixação de gradil em muro.  Soldada em gradil e chumbada no muro, inclusive pintura.(desonerado)</t>
  </si>
  <si>
    <t>ES 04.25.0350</t>
  </si>
  <si>
    <t>Gradil de ferro, altura de 0,85m, com montantes a cada 1,30m em barras verticais quadradas de (1"x1"), fixadas em blocos de concreto de (0,20x0,20x0,20)m, soldadas em 2 barras horizontais, superior e inferior, de (1 1/2"x3/8").  Fornecimento e instalação, inclusive pintura.(desonerado)</t>
  </si>
  <si>
    <t>ES 04.25.0353</t>
  </si>
  <si>
    <t>Gradil de ferro, altura de 1,20m, em barras verticais quadradas de 5/8" e espaçadas de 12,5cm, centro a centro, soldadas em 2 barras, superior e inferior de postas de (3"x1/2") e (2"x3/8"); 21 de (1/2"x1/2"), soldadas no corrimão e na barra inferior, esta de (2"x1/2"), a 10cm do piso.  Fornecimento e instalação.(desonerado)</t>
  </si>
  <si>
    <t>ES 04.25.0356</t>
  </si>
  <si>
    <t>Gradil de ferro, altura de 1,20m, em barras verticais quadradas de 5/8" e espaçadas de 12,50cm, soldadas em duas barras, superior e inferior de (1 1/2"x1/4"), montantes a cada 1,50m em barras de (1 1/2"x3/8").  Fornecimento e instalação, inclusive pintura.(desonerado)</t>
  </si>
  <si>
    <t>ES 04.25.0359</t>
  </si>
  <si>
    <t>Gradil em tubo de ferro galvanizado sem costura de 1 1/4", com altura útil de 2m, espaçados de 17cm de centro a centro e chumbados em cinta de concreto, exclusive esta, barra chata de (1 1/2"x3/8"), fixada na extremidade superior dos tubo e no alinhamento  dos tubos de ferro liso de 3/8", com 10cm de altura, inclusive pintura.  Fornecimento e instalação.(desonerado)</t>
  </si>
  <si>
    <t>ES 04.25.0362</t>
  </si>
  <si>
    <t>Gradil de ferro, altura de 3,30m, em tubos de ferro galvanizado com costura de 2 1/2", espaçados a cada 13cm (espaço livre), fixados em viga de concreto armado seção de 20cm de largura e 60cm de altura, apoiados em sapatas (fck=15MPa), sendo o conjunto terminados na parte superior por barra chata de (3"x1/4") e pontaletes de proteção de ferro com diâmetro de 1/2", com 10cm de comprimento, espaçamento de 19cm, exceto pintura.  Fornecimento e instalação.(desonerado)</t>
  </si>
  <si>
    <t>ES 04.25.0400</t>
  </si>
  <si>
    <t>Gradil de ferro em ferro confeccionado em barra redonda de 5/8", pintada com 1 demão de zarcão verde.  Fornecimento e instalação.(desonerado)</t>
  </si>
  <si>
    <t>ES 04.25.0450</t>
  </si>
  <si>
    <t>Gradil de ferro em módulos de 1,13m de comprimento com altura de 1m, tendo 9 barras quadradas de 3/8" espaçados de 12cm eixo a eixo, montantes em barras chatas de (2"x3/4") e 2 barras horizontais de (3"x3/8") distanciadas de 95cm, chumbados no solo com bloco de concreto, inclusive pintura.  Fornecimento e instalação.(desonerado)</t>
  </si>
  <si>
    <t>ES 04.25.0453</t>
  </si>
  <si>
    <t>Gradil de ferro em módulos de 2,24m de comprimento com altura de 1,20m, tendo 14 ferros redondos de 1/2" espaçados de 14cm eixo a eixo, montantes duplos de barras chatas de (1 1/2"x1/2") e 2 barras horizontais de (1 1/2"x3/8") distanciadas de 85cm, chumbados sobre mureta, cordão ou bloco de concreto (exclusive estes), inclusive pintura.  Fornecimento e instalação.(desonerado)</t>
  </si>
  <si>
    <t>ES 04.25.0456</t>
  </si>
  <si>
    <t>Gradil de ferro em módulos de 2,80m de largura com altura de 1,50m, 14 barras verticais de 1 1/4" equidistantes, 2 barras chatas horizontais de  (2 1/2"x5/8"), estas soldadas no montante (exclusive estes).  Em cada barra vertical  será colocada 1 ponta de lança e 4 anuetos, inclusive pintura.  Fornecimento e instalação.(desonerado)</t>
  </si>
  <si>
    <t>ES 04.25.0459</t>
  </si>
  <si>
    <t>Gradil de ferro em módulos de 2,44m de largura com altura de 2,32m, 15 barras verticais de 3/4" equidistantes, um montante de ferro galvanizado de 3" e barras chatas horizontais de (1 1/2"x1/2").  Em cada barra vertical de 3/4" será colocada 1 lança e anuetos e sobre o montante uma pinha.  Este montante será chumbado em cinta de concreto, exclusive a cinta, inclusive pintura, conforme projeto FPJ.  Fornecimento e instalação.(desonerado)</t>
  </si>
  <si>
    <t>ES 04.25.0462</t>
  </si>
  <si>
    <t>Gradil de ferro em módulo de 2,10m de comprimento com altura de 2,60m, barra redonda de 5/8", barra chata de (1 1/2"x1/4"), tubo de ferro galvanizado de 3", conforme projeto FPJ.  Fornecimento e instalação, inclusive pintura.(desonerado)</t>
  </si>
  <si>
    <t>ES 04.25.0465</t>
  </si>
  <si>
    <t>Gradil de ferro em módulos de 2,44m de largura com altura de 2,72m, 15 barras verticais de 3/4" equidistantes, um montante de ferro galvanizado de 3" e barras chatas horizontais de  (1 1/2"x1/2").  Em cada barra vertical de 3/4" será colocada 1 lança e anuetos e sobre o montante uma pinha, inclusive pintura.  Fornecimento e instalação.(desonerado)</t>
  </si>
  <si>
    <t>ES 04.25.0500</t>
  </si>
  <si>
    <t>Gradil em módulos de (1454x1650)mm, com pintura eletrostática em poliéster nas cores grafite, vermelho, vinho, amarelo, laranja ou prata da Metalgrade ou similar, malha de (60x132)mm, barra portante de (26x2)mm, fio 5, montantes de (2000x75x8)mm, ponta de lança em perfil U de (34x30x3x1640)mm e parafusos.  Fornecimento e instalação, exclusive transporte.(desonerado)</t>
  </si>
  <si>
    <t>ES 04.25.0550</t>
  </si>
  <si>
    <t>Gradil tubular (3,35x2,00)m em tela em chapa de metal expandido, malha losangular de (150x56)mm, chapa de ferro galvanizada a fogo de 1/8", emoldurada por tubos de aço galvanizados de 1 1/2", fixado em estruturas de concreto através de 16 parafusos galvanizados.  Fornecimento e instalação.(desonerado)</t>
  </si>
  <si>
    <t>ES 04.25.0603</t>
  </si>
  <si>
    <t>Gradil eletrofundido tipo Orsometal ou similar, na malha (65x132)mm e barra portante (25x2)mm, fio 5, montantes (2120x76x8)mm, parafusos, pintura eletrostática nas cores verde ou cinza; inclusive montagem.(desonerado)</t>
  </si>
  <si>
    <t>ES 04.25.0620</t>
  </si>
  <si>
    <t>Gradil Multiuso, marca EUROCERK ou similar,  executado em painel de aço galvanizado a quente (gramtura mínima 60g/m2), malha retangular de 200 x 50mm, eletrosoldado em fios de aço com bitola de 5mm de espessura, aço trefilado, fixado por fixadores de chapa inóx, barras e parafusos de alumínio, em poste galvanizado 60 x 40 x 1,95mm, retangular fixo ou triangular articulado, com sistema de encaixe anti-furto, dificultando a desmontagem dos painés, sem a utilização de parafusos, pintado por dentro e por fora através do processo eletrostático, com tinta pó poliester, espessura mínima de 100 microns (gradil e poste) fixados a cada 2,54m de centro a centro e deverão ser concretados (não incluso esta concretagem), nas cores verde e branca.  Fornecimento e instalação.(desonerado)</t>
  </si>
  <si>
    <t>ES 04.25.0650</t>
  </si>
  <si>
    <t>Gradil Nylofor 3D, da Belgo Mineira ou similar, executado em painel de aço galvanizado, soldado (gramatura mínima 40g/m2), malha retangular de (200x50)mm em fio de aço com bitola de 5mm, fixado por fixadores de poliamida e parafusos em aço inox M6 tipo Allen, em poste de aço galvanizado de (60x40)mm (gramatura mínima de 275g/m2), chumbados em base de concreto (exclusive esta), revestidos em poliester por processo de pintura eletroestática, espessura mínima de 100 microns (gradil e poste), nas cores verde ou branca.  Forneciemnto e instalação.(desonerado)</t>
  </si>
  <si>
    <t>ES 04.25.0660</t>
  </si>
  <si>
    <t>Portão deslizante marca EUROCERK ou similar, composto por quadro, painéis e acessórios.  O quadro dos portões são produzindos com tubos de aço galvanizados a quente e pintados pelo processo de pintura eletrostática, com tinta poliéster a pó, mínimo de 70 microns + ou - 20 microns.  Antes da pintura dos quadros dos portões, nas partes onde há soldas, são passados zinco a frio sobre as soldas.  Os painéis são fixados nos quadros por meio de castanhas de aço galvanizado e pintadas pelo processo de pintura eletrostático, com tinta poliéster a pó, na mesma cor dos painéis.  Os painéis são confeccionados com a arames de aço galvanizado mínimo de 60gZn/m2, mais pintura eletrostática, com tinta a pó, mínimo de 100 microns + ou - microns.  Os portões podem ser pivotante ou deslizantes.  Fornecimento e instalação.(desonerado)</t>
  </si>
  <si>
    <t>ES 04.25.0670</t>
  </si>
  <si>
    <t>Portão pivotante marca EUROCERK ou similar, composto por quadro, painéis e acessórios.   O quadro dos portões são produzidos com tubos de aço galvanizados a quente e pintados pelo de processo de pintura eletrostática, com tinta poliéster a pó, mínimo de 70 microns + ou - 20 microns.  Antes da pintura dos quadros dos portões, nas partes onde há soldas, são passados zinco a frio sobre as solda.  Os painéis são fixados nos quadros por meio de castanhas de aço galvanizado e pintadas pelo processo de pintura eletrostático, com tinta poliéster a pó, na mesma cor dos painéis.  Os painéis são confeccionados com arames de aço galvanizado mínimo de 60gZn/m2, mais pintura eletrostática, com tinta poliéster a pó, mínimo de 100 microns + ou - 20 microns.  Os portões podem ser pivotante ou deslizante.  Fornecimento e instalação.(desonerado)</t>
  </si>
  <si>
    <t>ES 04.25.0700</t>
  </si>
  <si>
    <t>Tela para proteção em arame galvanizado nº 12, soldada em cantoneira de ferro em "L" de  (1 1/2"x1 1/2"x3/16"), fixada em alvenaria.  Fornecimento e instalação.(desonerado)</t>
  </si>
  <si>
    <t>ES 04.25.1500</t>
  </si>
  <si>
    <t>Recuperação de gradil, módulo de (1,00 x 2,60) m, considerando-se a substituição de partes de tubos de aço galvanizado de 1 1/2", verticais, barras chatas de aço de 2 1/4" x 3/16", horizontais, pontas em aço de 3/8", decapagem e pintura de todo módulo, pintura da mureta de concreto.(desonerado)</t>
  </si>
  <si>
    <t>ES 04.25.1600</t>
  </si>
  <si>
    <t>Recuperação de gradil, módulo de (2,40 x 2,20) m, considerando-se a substituição de partes das barras redondas de aço de 1 1/4", verticais inferiores, anueto, ponta de lança e pinha, decapagem e pintura do módulo.(desonerado)</t>
  </si>
  <si>
    <t>ES 04.25.1700</t>
  </si>
  <si>
    <t>Recuperação de gradil, módulo de (2,50 x 1,70) m, considerando-se a substituição de partes das barras redondas de aço de 5/8", verticais, barras chatas de aço de 1 1/2" x 1/2", horizontais, montantes em tubo de aço galvanizado de 2 1/2", anueto, ponta de lança e pinha, decapagem e pintura de todo módulo, recomposição e pintura da mureta de concreto.(desonerado)</t>
  </si>
  <si>
    <t>ES 04.27.0050</t>
  </si>
  <si>
    <t>Chapa de aço SAE 1006/10-LF, perfurada, furos redondos de 1,80mm, longitudinalmente, distância entre furos de 2,55mm (de centro), nas dimensões de (2000x1000x1,00)mm.  Fornecimento.(desonerado)</t>
  </si>
  <si>
    <t>pc</t>
  </si>
  <si>
    <t>ES 04.27.0056</t>
  </si>
  <si>
    <t>Chapa de aço SAE 1006/10-LF, perfurada, furos redondos, de 6,35mm longitudinalmente, distância entre furos de 9,00mm (de centro), nas dimensões de (2000x1000x1,50)mm.  Fornecimento.(desonerado)</t>
  </si>
  <si>
    <t>ES 04.30.0050</t>
  </si>
  <si>
    <t>Corrimão de tubo de ferro galvanizado com diâmetro de 1 1/4", preso por chumbadores a cada metro.  Fornecimento e instalação.(desonerado)</t>
  </si>
  <si>
    <t>ES 04.30.0100</t>
  </si>
  <si>
    <t>Guarda-corpo de ferro, em lances de 3,36m a 3,84m e 1m de altura, com 4 montantes de barras de (2"x3/4"), chumbadas no concreto, corrimão em 2 barras superpostas de (3"x1/2") e (2"x3/8"), 21 barras verticais de (2"x1/2"), soldadas no corrimão e na barra inferior, esta de (2"x1/2"), a 10cm do piso.  Fornecimento e instalação.(desonerado)</t>
  </si>
  <si>
    <t>ES 04.30.0140</t>
  </si>
  <si>
    <t>Guarda-corpo metálico com 1,00m de altura, em módulos de 1,88m com montantes em chapa de aço USI-SAC 350, chumbado no concreto através de chumbadores de aço inoxidável, interligados por dois tubos horizontais superiores com diâmetro de 2 1/2" e dois tubos horizontais inferiores com diâmetro de 1" em aço galvanizado, inclusive pintura.  Fornecimento e instalação.(desonerado)</t>
  </si>
  <si>
    <t>ES 04.30.0150</t>
  </si>
  <si>
    <t>Guarda-corpo de ferro galvanizado, com módulo de 2,20m de comprimento, com dois tubos de 2" na horizontal, pilaretes de concreto com seção (20x20)cm e 1m de altura, incluindo todos os materiais e pintura a óleo.  Fornecimento e instalação.(desonerado)</t>
  </si>
  <si>
    <t>ES 04.30.0153</t>
  </si>
  <si>
    <t>Guarda-corpo de ferro galvanizado, com módulo de 2,00m de comprimento, com um tubo de 3" e dois de 1 1/4" na horizontal, pilaretes de concreto com seção quadrada de 20cm e 1,05m de altura, incluindo todos os materiais e pintura a óleo dos tubos.  Fornecimento e instalação.(desonerado)</t>
  </si>
  <si>
    <t>ES 04.30.0200</t>
  </si>
  <si>
    <t>Guarda-corpo de tubo de ferro galvanizado com dois montantes em tubo de 1", uma travessa superior em tubo de 2" e duas travessas inferiores em tubo de 1", em módulos de 2,20m de comprimento e 1m de altura, inclusive pintura a óleo.  Fornecimento e instalação.(desonerado)</t>
  </si>
  <si>
    <t>ES 04.30.0250</t>
  </si>
  <si>
    <t>Guarda-corpo com 1,00m de altura, em tela de arame galvanizado n.º 12, malha losango de 5cm, fixada em tubos de ferro galvanizado com diâmetro int. de 2 1/2" na horizontal superior e diâmetro int. de 2" na horizontal inferior e na vertical, espaçados de 2,00m, chumbados em blocos de concreto, inclusive escavação, reaterro, carga, descarga, transporte e pintura dos tubos, com 2 demãos de acabamento.  Fornecimento e colocação.(desonerado)</t>
  </si>
  <si>
    <t>ES 04.30.0300</t>
  </si>
  <si>
    <t>Guarda-corpo de tubos de aço galvanizado soldados, formando módulos de 2,20m de comprimento e 1m de altura, com 3 montantes de 2" de diâmetro chumbados no concreto, travessa superior de 2" e travessa inferior e intermediária de 1".  Fornecimento e instalação.(desonerado)</t>
  </si>
  <si>
    <t>ES 04.30.0350</t>
  </si>
  <si>
    <t>Guarda-corpo de tubos de aço galvanizado de 2", formando quadrados de 2,20m de comprimento por 1,10m de altura, com montantes soldados em chapa de aço de 15cmx15cmx5/16", fixados no piso ou parede, dotado de tela de arame galvanizado de fio ondulado nº 8 e malha quadrada de (20x20)mm fixada em perfis L de (1 1/2"x1 1/2"), com acabamento em barras de aço de (1"x3/16").  Fornecimento e instalação.(desonerado)</t>
  </si>
  <si>
    <t>ES 04.30.0450</t>
  </si>
  <si>
    <t>Guarda-corpo de 1,50m de comprimento e 1,20m de altura, montantes em tubo de aço galvanizado de 3", perfil retangular galvanizado de (5x3)cm, 2 tubos de aço galvanizado de 1" na horizontal, tela em chapa de metal expandido em ferro com malha losangular, moldura em cantoneiras de abas iguais de (3/4"x1/8"), inclusive pintura de todo o conjunto.  Fornecimento e instalação.(desonerado)</t>
  </si>
  <si>
    <t>ES 04.35.0100</t>
  </si>
  <si>
    <t>Escada em ferro de 3/4", com 3m de altura, considerando 10 degraus espaçadas de 30cm.  Fornecimento e instalação.(desonerado)</t>
  </si>
  <si>
    <t>ES 04.35.0150</t>
  </si>
  <si>
    <t>Escada de marinheiro, com largura de 0,40m, executada em barras de (1 1/2"x1/4"), sendo os degraus em ferro redondo de 5/8".  Espaçados de 0,30cm.  Fornecimento e instalação.(desonerado)</t>
  </si>
  <si>
    <t>ES 04.99.0050</t>
  </si>
  <si>
    <t>Barra de ferro vertical de 1 1/4" com 1,50m de altura, fixadas em 2 barras horizontais de (2 1/2"x5/8") (exclusive estas), inclusive 1 ponta de lança e 4 anuetos.  Fornecimento e instalação.(desonerado)</t>
  </si>
  <si>
    <t>ES 04.99.0100</t>
  </si>
  <si>
    <t>Estrutura de fixação de quadros constituído por barra chata de ferro de (2"x3/8").  Fornecimento e instalação.(desonerado)</t>
  </si>
  <si>
    <t>ES 04.99.0150</t>
  </si>
  <si>
    <t>Estrutura de sustentação para gaiolas, em módulo de 1,80m com 2 barras quadradas de 1" em paralelo, com 2 montantes em tubo de ferro galvanizado de 3", sendo 0,50m livre e 0,20m enterrado, conforme projeto RIOZOO.  Fornecimento e instalação.(desonerado)</t>
  </si>
  <si>
    <t>ES 04.99.0153</t>
  </si>
  <si>
    <t>Estrutura de sustentação para gaiolas, em módulo de 1,80m com 2 barras quadradas de 1" em paralelo, com 2 montantes em tubo de ferro galvanizado de 3", sendo 3m livres e 0,50m enterrado, conforme projeto RIOZOO.  Fornecimento e instalação.(desonerado)</t>
  </si>
  <si>
    <t>ES 04.99.0200</t>
  </si>
  <si>
    <t>Gaiola de (1,50x1,50x2)m montada em estrutura de cantoneira de ferro por (1 1/2"x1 1/2"x3/16"), conforme projeto RIOZOO.  Fornecimento e instalação.(desonerado)</t>
  </si>
  <si>
    <t>ES 04.99.0250</t>
  </si>
  <si>
    <t>Gaveta em chapa de aço de 1/2" nas dimensões de altura de 10cm, largura de 20cm e comprimento de 30cm, conforme projeto RIOZOO.  Fornecimento e instalação.(desonerado)</t>
  </si>
  <si>
    <t>ES 04.99.0300</t>
  </si>
  <si>
    <t>Grelha de ferro, fixada pelo interior da edificação, confeccionada em barra de (1/2"x1/4"), malha de (5x5)cm, com pintura eletrostática, na cor azul, com altura de 0,70m e largura de 2,40m.  Fornecimento e instalação.(desonerado)</t>
  </si>
  <si>
    <t>ES 04.99.0350</t>
  </si>
  <si>
    <t>Pinha de ferro fundido com 35cm de altura, fixada em montante de ferro (exclusive este).  Fornecimento e instalação.(desonerado)</t>
  </si>
  <si>
    <t>ES 04.99.0400</t>
  </si>
  <si>
    <t>Ponta de lança de ferro fundido com 12cm de altura, fixada em barra redonda de 1 1/4" (exclusive esta).  Fornecimento e instalação.(desonerado)</t>
  </si>
  <si>
    <t>ES 04.99.0450</t>
  </si>
  <si>
    <t>Quadro de (2,05x2,05)m montado em cantoneira de ferro de (1 1/2"x3/16") e tela losangular galvanizada de 1 1/2", fio 8, fixação em plano horizontal.  Fornecimento e instalação.(desonerado)</t>
  </si>
  <si>
    <t>ES 04.99.0453</t>
  </si>
  <si>
    <t>Quadro de (2,05x2,05)m montado em cantoneira de ferro de (1 1/2"x3/16"), e tela losangular galvanizada de 1 1/2" (37,5x37,5)mm, fio 12, fixação em plano horizontal.  Fornecimento e instalação.(desonerado)</t>
  </si>
  <si>
    <t>ES 04.99.0456</t>
  </si>
  <si>
    <t>Quadro de (2,05x2,05)m montado em cantoneira de ferro de (1 1/2"x3/16"), barra chata de (1 1/2"x1/4") e tela losangular galvanizada de 1" (25x25)mm, fio 12, fixação em plano vertical.  Fornecimento e instalação.(desonerado)</t>
  </si>
  <si>
    <t>ES 04.99.0500</t>
  </si>
  <si>
    <t>Suporte para aparelho de ar condicionado de 1 a 2HP, em cantoneira de ferro de (1/4"x1 1/8").  Fornecimento e instalação.(desonerado)</t>
  </si>
  <si>
    <t>ES 04.99.0550</t>
  </si>
  <si>
    <t>Tela em chapa de metal expandido, malha losangular de (8"x3"), em chapa de 3/16".  Fornecimento e instalação.(desonerado)</t>
  </si>
  <si>
    <t>ES 04.99.0601</t>
  </si>
  <si>
    <t>Tela para proteção de janela, varanda e vãos com malha de 5cm x 5cm e fio 2mm, fixada na alvenaria através de gancho galvanizado de 8cm.  Fornecimento e colocação.(desonerado)</t>
  </si>
  <si>
    <t>ES 09.05.0050</t>
  </si>
  <si>
    <t>Aduela de madeira aparelhada de (13 x 3)cm, com rebaixo.  Fornecimento e instalação.(desonerado)</t>
  </si>
  <si>
    <t>ES 09.05.0056</t>
  </si>
  <si>
    <t>Aduela de madeira aparelhada de (14 x 3)cm, com rebaixo.  Fornecimento e instalação.(desonerado)</t>
  </si>
  <si>
    <t>ES 09.05.0100</t>
  </si>
  <si>
    <t>Alizar de madeira aparelhada, de (5 x 2)cm.  Fornecimento e instalação.(desonerado)</t>
  </si>
  <si>
    <t>ES 09.05.0150</t>
  </si>
  <si>
    <t>Marco de madeira aparelhada de (7 x 3)cm.  Fornecimento e instalação.(desonerado)</t>
  </si>
  <si>
    <t>ES 09.10.0050</t>
  </si>
  <si>
    <t>Porta em madeira maciça aparelhada, folheada nas duas faces com 3cm de espessura.  Fornecimento e instalação, exclusive fornecimento de ferragens, aduelas e alizares.(desonerado)</t>
  </si>
  <si>
    <t>ES 09.10.0053</t>
  </si>
  <si>
    <t>Porta compensada, de (60x210x3)cm, folheada nas duas faces.  Fornecimento e instalação exclusive fornecimento de ferragems, aduela e alizares.(desonerado)</t>
  </si>
  <si>
    <t>ES 09.10.0056</t>
  </si>
  <si>
    <t>Porta compensada, de (70x210)cm, folheada nas 2 faces.  Fornecimento e instalação exclusive fornecimento de ferragens, aduela e alizares.(desonerado)</t>
  </si>
  <si>
    <t>ES 09.10.0065</t>
  </si>
  <si>
    <t>Porta compensada, de (100x210)cm, folheada nas 2 faces.  Fornecimento e instalação, exclusive fornecimento de ferragens, aduela e alizares.(desonerado)</t>
  </si>
  <si>
    <t>ES 09.10.0100</t>
  </si>
  <si>
    <t>Porta compensada, de (60 x 210 x 3)cm, folheada nas 2 faces, inclusive guarnição, sendo a aduela de (13 x 3)cm e alizares de (5 x 2)cm.  Fornecimento e instalação, exclusive fornecimento das ferragens.(desonerado)</t>
  </si>
  <si>
    <t>ES 09.10.0103</t>
  </si>
  <si>
    <t>Porta compensada, de (70 x 210 x 3)cm, folheada nas 2 faces, inclusive guarnição, sendo a aduela de (13 x 3)cm e alizares de (5 x 2)cm.  Fornecimento e instalação, exclusive fornecimento de ferragens.(desonerado)</t>
  </si>
  <si>
    <t>ES 09.10.0106</t>
  </si>
  <si>
    <t>Porta compensada, de (80 x 210 x 3)cm, folheada nas 2 faces, inclusive guarnição, sendo a aduela de (13 x 3)cm e alizares de (5 x 2)cm.  Fornecimento e instalação, exclusive fornecimento de ferragens.(desonerado)</t>
  </si>
  <si>
    <t>ES 09.10.0206</t>
  </si>
  <si>
    <t>Porta compensada, revestida com fórmica de espessura de 1mm, de (80 x 210)cm, marco (7 x 3)cm.  Fornecimento e instalação, exclusive fornecimento de ferragens.(desonerado)</t>
  </si>
  <si>
    <t>ES 09.10.0215</t>
  </si>
  <si>
    <t>Porta compensada, revestida com fórmica de espessura de 1mm, de (120 x 210)cm, marco (7 x 3)cm.  Fornecimento e instalação, exclusive o fornecimento de ferragens.(desonerado)</t>
  </si>
  <si>
    <t>ES 09.10.0253</t>
  </si>
  <si>
    <t>Porta lisa de fibra de madeira prensada tipo Duradoor ou similar, de (70x210)cm para acabamento.  Fornecimento e instalação, exclusive fornecimento de ferragens, aduela e alizares.(desonerado)</t>
  </si>
  <si>
    <t>ES 09.10.0256</t>
  </si>
  <si>
    <t>Porta lisa de fibra de madeira prensada tipo Duradoor ou similar, de (80x210)cm, para acabamento.  Fornecimento e instalação, exclusive fornecimento de ferragens, aduela e alizares.(desonerado)</t>
  </si>
  <si>
    <t>ES 09.10.0312</t>
  </si>
  <si>
    <t>Porta compensada, de (120 x 210 x 3)cm, em 2 folhas, inclusive guarnição, sendo a aduela de (13 x 3)cm, alizares de (5 x 2)cm.  Fornecimento e instalação, exclusive fornecimento de ferragens.(desonerado)</t>
  </si>
  <si>
    <t>ES 09.10.0315</t>
  </si>
  <si>
    <t>Porta compensada, de (140 x 210 x 3)cm, em 2 folhas, inclusive guarnição, sendo a  aduela (13 x 3)cm e alizares de  (5 x 2)cm.  Fornecimento e instalação, exclusive fornecimento de ferragens.(desonerado)</t>
  </si>
  <si>
    <t>ES 09.10.0359</t>
  </si>
  <si>
    <t>Porta de correr compensada, de 2 folhas de (80 x 210 x 3)cm, sem marco, pendurada em roldanas, correndo dentro de trilho de aço, guarda pôr canaleta embutida no piso, com marco de (7 x 3)cm.  Fornecimento e instalação, exclusive fornecimento de ferragens, marcos e alizares.(desonerado)</t>
  </si>
  <si>
    <t>ES 09.10.0362</t>
  </si>
  <si>
    <t>Porta de correr compensada, de (80 x 210 x 3)cm, pendurada em roldanas, correndo dentro do trilho oco, guiada por canaleta embutida no piso com marco de (7 x 3)cm.  Fornecimento e instalação, exclusive fornecimento de ferragens, do trilho e das roldanas.(desonerado)</t>
  </si>
  <si>
    <t>ES 09.10.0403</t>
  </si>
  <si>
    <t>Porta de serviço, de (70x210)cm, com almofada na parte inferior e acima, veneziana e caixilho para vidro com postigo.  Fornecimento e instalação, exclusive fornecimento de ferragens, marcos e alizares.(desonerado)</t>
  </si>
  <si>
    <t>ES 09.10.0409</t>
  </si>
  <si>
    <t>Porta de serviço, de (80x210x3)cm, com almofada na parte inferior e acima, veneziana e caixilho para vidro com postigo.  Fornecimento e instalação, exclusive fornecimento de ferragens, marcos e alizares.(desonerado)</t>
  </si>
  <si>
    <t>ES 09.10.0450</t>
  </si>
  <si>
    <t>Portinhola em chapa de madeira compensada, de 20mm, para fechamento de quadros de luz ou armários, inclusive guarnição, exclusive ferragens.(desonerado)</t>
  </si>
  <si>
    <t>ES 09.15.0403</t>
  </si>
  <si>
    <t>Porta mexicana, de (70 x 210 x 3)cm, inclusive guarnição, sendo a aduela de (13 x 3)cm e alizares de (5 x 2)cm.  Fornecimento e instalação, exclusive fornecimento das ferragens.(desonerado)</t>
  </si>
  <si>
    <t>ES 09.15.0406</t>
  </si>
  <si>
    <t>Porta mexicana, de (80 x 210 x 3)cm, inclusive guarnição, sendo a aduela de (13 x 3)cm e alizares de (5 x 2)cm.  Fornecimento e instalação, exclusive fornecimento das ferragens.(desonerado)</t>
  </si>
  <si>
    <t>ES 09.15.0456</t>
  </si>
  <si>
    <t>Porta com painel de veneziana, de (70x210)cm.  Fornecimento e instalação, exclusive fornecimento de ferragens, aduela e alizares.(desonerado)</t>
  </si>
  <si>
    <t>ES 09.15.0503</t>
  </si>
  <si>
    <t>Porta com painel de veneziana, de (70 x 210 x 3)cm, inclusive guarnição, sendo a aduela de (13 x 3)cm e alizares de (5 x 2)cm.  Fornecimento e instalação, exclusive fornecimento de ferragens.(desonerado)</t>
  </si>
  <si>
    <t>ES 09.15.0553</t>
  </si>
  <si>
    <t>Porta com painel de veneziana, de (70 x 210 x 3)cm, inclusive guarnição, sendo a aduela de (14 x 3)cm e alizares de (5 x 2)cm.  Fornecimento e instalação, exclusive fornecimento de ferragens.(desonerado)</t>
  </si>
  <si>
    <t>ES 09.15.0656</t>
  </si>
  <si>
    <t>Porta com painel de veneziana, para PC, de (300 x 200 x 3)cm, em 4 folhas guarnição de marco, de (7 x 3)cm.  Fornecimento e instalação, exclusive fornecimento de ferragens.(desonerado)</t>
  </si>
  <si>
    <t>ES 09.20.0050</t>
  </si>
  <si>
    <t>Janela basculante em madeira, medindo: (0,80 x 1,45)m, com 3 folhas, com acabamento para pintura.  Exclusive pintura, vidro e ferragem.  Fornecimento e instalação.(desonerado)</t>
  </si>
  <si>
    <t>ES 09.20.0100</t>
  </si>
  <si>
    <t>Janela de correr em madeira medindo: (110 x 140)cm, com 2 folhas, inclusive guarnição.  Fornecimento e instalação, exclusive fornecimento de ferragens.(desonerado)</t>
  </si>
  <si>
    <t>ES 09.20.0150</t>
  </si>
  <si>
    <t>Janela de correr em madeira, medindo: (150 x 150 x 3,5)cm, com 2 folhas, para vidro, com bandeira em caixilho de vidro, inclusive guarnição.  Fornecimento e instalação, exclusive fornecimento de ferragens.(desonerado)</t>
  </si>
  <si>
    <t>ES 09.20.0153</t>
  </si>
  <si>
    <t>Janela de correr em madeira, medindo: (150 x 150 x 3,5)cm, com 2 folhas, para vidro, com bandeira em caixilho de vidro, inclusive guarnição, sendo a aduela de (13 x 3)cm, e alizares de (5 x 2)cm.  Fornecimento e coloção, exclusive fornecimento de ferragens.(desonerado)</t>
  </si>
  <si>
    <t>ES 09.20.0156</t>
  </si>
  <si>
    <t>Janela de madeira medindo: (300 x 200)cm, tipo caixilho para vidro, bandeira em veneziana, com 2 folhas de correr, inclusive guarnição, com acabamento para pintura.  Exclusive pintura, vidro e ferragem.  Fornecimento e instalação.(desonerado)</t>
  </si>
  <si>
    <t>ES 09.20.0203</t>
  </si>
  <si>
    <t>Janela de correr em madeira, medindo: (210 x 140)cm, com 4 folhas, inclusive guarnição.  Fornecimento e instalação, exclusive fornecimento de ferragens.(desonerado)</t>
  </si>
  <si>
    <t>ES 09.20.0250</t>
  </si>
  <si>
    <t>Janela guilhotina em madeira, medindo: (150 x 150 x 3)cm, com 2 folhas, inclusive guarnição com marco duplo, em caixilho para vidro, presos em borboletas.  Fornecimento e instalação, exclusive fornecimento de ferragem.(desonerado)</t>
  </si>
  <si>
    <t>ES 09.20.0253</t>
  </si>
  <si>
    <t>Janela guilhotina de madeira maciça medindo: (150 x 150 x 3,5)cm, com 2 folhas, em caixilho para vidro, marco duplo, com caixas para contra pesos.  Fornecimento e instalação, exclusive fornecimento de ferragens.(desonerado)</t>
  </si>
  <si>
    <t>ES 09.20.0300</t>
  </si>
  <si>
    <t>Janela veneziana em madeira, medindo: (100 x 100 x 3)cm, tipo VVP, vidro e postigo em 2 folhas, inclusive guarnição com marco de (7 x 3)cm e alizar(5 x 2)cm.  Exclusive fornecimento de ferragem.  Fornecimento e instalação.(desonerado)</t>
  </si>
  <si>
    <t>ES 09.20.0303</t>
  </si>
  <si>
    <t>Janela veneziana em madeira, medindo: (120 x 150 x 3)cm, tipo VVP, vidro e postigo em 2 folhas, inclusive guarnição com marco de (7 x 3)cm e alizar (5 x 2)cm.  Exclusive fornecimento de ferragem.  Fornecimento e instalação.(desonerado)</t>
  </si>
  <si>
    <t>ES 09.20.0306</t>
  </si>
  <si>
    <t>Janela em veneziana de madeira medindo: (230 x 80)cm, com 2 folhas de correr, inclusive guarnição, com acabamento para pintura.  Exclusive pintura, vidro e ferragem.  Fornecimento e instalação.(desonerado)</t>
  </si>
  <si>
    <t>ES 09.25.0050</t>
  </si>
  <si>
    <t>Compensado - chapa de madeira compensada, de 6mm de espessura medindo: (2,20 x 1,60)m.  Fornecimento.(desonerado)</t>
  </si>
  <si>
    <t>ES 09.25.0053</t>
  </si>
  <si>
    <t>Compensado - chapa de madeira compensada, de 8mm de espessura, medindo: (2,20 x 1,60)m.  Fornecimento.(desonerado)</t>
  </si>
  <si>
    <t>ES 09.25.0062</t>
  </si>
  <si>
    <t>Compensado - chapa de madeira compensada, de 15mm de espessra, medindo: (2,20 x 1,60)m.  Fornecimento.(desonerado)</t>
  </si>
  <si>
    <t>ES 09.25.0068</t>
  </si>
  <si>
    <t>Compensado - chapa de madeira compensada, de 20mm de espessura, medindo: (2,20 x 1,60m).  Fornecimento.(desonerado)</t>
  </si>
  <si>
    <t>ES 09.25.0071</t>
  </si>
  <si>
    <t>Compensado - chapa de madeira compensada, de 25mm de espessura, medindo: (2,20 x 1,60)m.  Fornecimento.(desonerado)</t>
  </si>
  <si>
    <t>ES 09.25.0100</t>
  </si>
  <si>
    <t>Compensado naval de 10mm (chapa de 2,20x1,10)m.  Fornecimento.(desonerado)</t>
  </si>
  <si>
    <t>ES 09.25.0106</t>
  </si>
  <si>
    <t>Compensado naval de 14mm (chapa de 2,20x1,10)m.  Fornecimento.(desonerado)</t>
  </si>
  <si>
    <t>ES 09.25.0120</t>
  </si>
  <si>
    <t>Madeira de reflorestamento, em tora, até 6m de comprimento, diâmetro de 12cm - Fornecimento.(desonerado)</t>
  </si>
  <si>
    <t>ES 09.25.0125</t>
  </si>
  <si>
    <t>Madeira de reflorestamento, em tora, até 10m de comprimento, com diâmetro de 15cm - Fornecimento.(desonerado)</t>
  </si>
  <si>
    <t>ES 09.25.0130</t>
  </si>
  <si>
    <t>Madeira de reflorestamento, em tora, auto clavada, até 10m de comprimento, com diâmetro de 15cm - Fornecimento.(desonerado)</t>
  </si>
  <si>
    <t>ES 09.25.0135</t>
  </si>
  <si>
    <t>Madeira de reflorestamento, em tora, até 10m de comprimento, com diâmetro de 25cm - Fornecimento.(desonerado)</t>
  </si>
  <si>
    <t>ES 09.25.0150</t>
  </si>
  <si>
    <t>Peça em madeira aparelhada, de (5 x 2,5)cm.  Fornecimento.(desonerado)</t>
  </si>
  <si>
    <t>ES 09.25.0200</t>
  </si>
  <si>
    <t>Peça (pranchão) em madeira serrada, de (2"x8").  Fornecimento.(desonerado)</t>
  </si>
  <si>
    <t>ES 09.25.0225</t>
  </si>
  <si>
    <t>Peça em madeira aparelhada, de (1,5 x 5)cm.  Fornecimento.(desonerado)</t>
  </si>
  <si>
    <t>ES 09.25.0256</t>
  </si>
  <si>
    <t>Peça em madeira serrada, de (7,5cm x 7,5cm / 3" x 3").  Fornecimento.(desonerado)</t>
  </si>
  <si>
    <t>ES 09.25.0259</t>
  </si>
  <si>
    <t>Peça em madeira serrada, de (7,5cm x 11,25cm / 3" x 4 1/2").  Fornecimento.(desonerado)</t>
  </si>
  <si>
    <t>ES 09.25.0262</t>
  </si>
  <si>
    <t>Peça em madeira serrada, seção (7,5cm x 15cm / 3" x 6").  Fornecimento.(desonerado)</t>
  </si>
  <si>
    <t>ES 09.25.0315</t>
  </si>
  <si>
    <t>Peça de madeira serrada, de (7,5 x 15)cm.  Fornecimento.(desonerado)</t>
  </si>
  <si>
    <t>ES 09.30.0050</t>
  </si>
  <si>
    <t>Prateleira em chapa compensado de 20mm de espessura, com largura de 40cm, encabeçada com sarrafo aparelhado de (2 x 2)cm, sobre cantoneiras de ferro.  Fornecimento e instalação.(desonerado)</t>
  </si>
  <si>
    <t>ES 09.30.0056</t>
  </si>
  <si>
    <t>Prateleira em compensado, com espessura 2cm, largura 40cm, revestida em fórmica nas 2 faces e espessura, sobre cantoneira de ferro.(desonerado)</t>
  </si>
  <si>
    <t>ES 09.30.0100</t>
  </si>
  <si>
    <t>Prateleira em chapa de compensado de 20mm de espessura, com largura de 50cm, encabeçada com sarrafo aparelhado de (2 x 2)cm, sobre cantoneiras de ferro.  Fornecimento e instalação.(desonerado)</t>
  </si>
  <si>
    <t>ES 09.30.0103</t>
  </si>
  <si>
    <t>Prateleira em compensado, com espessura 2cm, largura 50cm, revestida em fórmica nas 2 faces e espessura, sobre cantoneira de chapa de ferro com abas iguais de 1"x1/8".(desonerado)</t>
  </si>
  <si>
    <t>ES 09.30.0150</t>
  </si>
  <si>
    <t>Prateleira em chapa de compensado de 20mm de espessura, com largura de 60cm, encabeçada com sarrafo aparelhado de (2 x 2)cm, sobre cantoneiras de ferro.  Fornecimento e instalação.(desonerado)</t>
  </si>
  <si>
    <t>ES 09.30.0153</t>
  </si>
  <si>
    <t>Prateleira em compensado, com espessura 2cm, largura 60cm, revestida em fórmica nas 2 faces e espessura, sobre cantoneira de ferro.(desonerado)</t>
  </si>
  <si>
    <t>ES 09.30.0156</t>
  </si>
  <si>
    <t>Prateleira em compensado, com espessura 2cm, largura 60cm, revestida em fórmica nas 2 faces e espessura, sobre cantoneira de chapa de ferro com abas iguais de 1"x1/8".(desonerado)</t>
  </si>
  <si>
    <t>ES 09.35.0060</t>
  </si>
  <si>
    <t>Quadro de aula padrão Riourbe medindo: (6,00x1,20)m em 03 quadros, executado em madeira compensada de 10 mm, medindo o quadro central (3,00x1,20)m revestido em laminado com 1mm de espessura brancoline para giz líquido referência F-608 da Fórmica ou similar, e quadros nas duas laterais medindo aproximadamente (1,50x1,20)m revestido em laminado de 1 mm de espessura lousaline referência F-208 da Fórmica ou similar, moldura com peças verticais em madeira envernizada de (5x2)cm, sendo utilizado horizontalmente na parte superior uma peça de (10x2,5)cm e na parte inferior uma peça de (20x2,5)cm com porta giz.  Fornecimento e instalação.(desonerado)</t>
  </si>
  <si>
    <t>ES 09.35.0100</t>
  </si>
  <si>
    <t>Quadro mural em compensado, de 10mm, inclusive moldura de madeira aparelhada.  Fornecimento e instalação.(desonerado)</t>
  </si>
  <si>
    <t>ES 09.35.0150</t>
  </si>
  <si>
    <t>Quadro mural de Celotex ou similar com flanelógrafo, medindo: (5,85x1,20)m, moldura de madeira aparelhada envernizada.  Fornecimento e instalação.(desonerado)</t>
  </si>
  <si>
    <t>ES 09.99.0050</t>
  </si>
  <si>
    <t>Balcão basculável em compensado naval de 10mm, com acabamento de fórmica, medindo: (1,50x0,30)m.  Fornecimento e instalação.(desonerado)</t>
  </si>
  <si>
    <t>ES 09.99.0100</t>
  </si>
  <si>
    <t>Barra em madeira maciça, de (20 x 2,5)cm, aparelhada em uma face e nos topos, para proteção de paredes de salas de aula.  Fornecimento e instalação.(desonerado)</t>
  </si>
  <si>
    <t>ES 09.99.0150</t>
  </si>
  <si>
    <t>Caixilho fixo, em madeira maciça aparelhada, modulado, com 3cm de espessura, para aplicação de vidro, exclusive a guarnição.  Fornecimento e instalação.(desonerado)</t>
  </si>
  <si>
    <t>ES 09.99.0153</t>
  </si>
  <si>
    <t>Caixilho fixo, em madeira maciça aparelhada, modulado com 3cm de espessura, em venezianas, exclusive a guarnição.  Fornecimento e instalação.(desonerado)</t>
  </si>
  <si>
    <t>ES 09.99.0200</t>
  </si>
  <si>
    <t>Cerca de sarrafos verticais em madeira maciça aparelhada, (1,5 x 4)cm e 120cm de altura, pregados sobre sarrafos horizontais de (5 x 5)cm, apoiados sobre montantes de (7,5 x 7,5)cm, espaçados de 2m.  Fornecimento e instalação.(desonerado)</t>
  </si>
  <si>
    <t>ES 09.99.0203</t>
  </si>
  <si>
    <t>Cerca divisória em madeira de reflorestamento, tratada, com Pentox ou similar, módulo de 12,30, com diâmetro de 0,15m, altura variável de 1m a 1,50m livre, 1m enterrado, espaçados de 1,35m com 5 fios corridos de arame galvanizado nº 12 (módulo).(desonerado)</t>
  </si>
  <si>
    <t>ES 09.99.0230</t>
  </si>
  <si>
    <t>Corrimão de madeira aparelhada e envernizada, nas dimensões (5 X 2,50)cm, fixado em parede por grampos metálicos. Fornecimento e instalação. (desonerado)</t>
  </si>
  <si>
    <t>ES 09.99.0250</t>
  </si>
  <si>
    <t>Deck em madeira aparelhada, formado por peças de (2x10)cm, com intervalos de 2,5cm e apoiadas em travessas de madeirea serrada (7,5cm x 7,5cm / 3" x 3") e estrutura em toras de madeira com 25cm de diâmetro, tratado com Pentox ou similar, altura útil média de 1,50m, enterrado 1m de profundidade.(desonerado)</t>
  </si>
  <si>
    <t>ES 09.99.0253</t>
  </si>
  <si>
    <t>Deck em madeira aparelhada, com assoalho de (20 x 2)cm, vigas longitudinais de (7,5 x 15)cm, transversais de (10 x 15)cm, guarda-corpo composto de peças de (15 x 15)cm e (20 x 2,5)cm, conforme projeto.  Fornecimento e instalação.(desonerado)</t>
  </si>
  <si>
    <t>ES 09.99.0300</t>
  </si>
  <si>
    <t>Esquadrias, armários, bancas e balcões de madeira com revestimento em laminado melamínico texturizado, com espessura 1,3mm.  Fornecimento e instalação.(desonerado)</t>
  </si>
  <si>
    <t>ES 09.99.0350</t>
  </si>
  <si>
    <t>Estrado em madeira serrada, formado por ripas com intervalo de 2,5cm e apoiados em travessas de (7,5 x 7,5)cm espaçadas em 10cm, fixadas com parafusos de latão de 1 1/2".  Fornecimento e instalação.(desonerado)</t>
  </si>
  <si>
    <t>ES 09.99.0400</t>
  </si>
  <si>
    <t>Estrutura treliçada para fixação de luminárias, conforme projeto RIO-URBE.  Fornecimento e instalação.(desonerado)</t>
  </si>
  <si>
    <t>ES 09.99.0450</t>
  </si>
  <si>
    <t>Frisos em madeira aparelhada, de (3 x 1,5)cm, boleado.  Fornecimento e instalação.(desonerado)</t>
  </si>
  <si>
    <t>ES 09.99.0500</t>
  </si>
  <si>
    <t>Guarda-corpo de madeira aparelhada, na altura útil de 1m, engastado 5cm no concreto, intercalado por montantes de (7,5cm x 11,25cm / 3" x 4 1/2"), com espaçamento de 1m, formando módulos "X", para contraventamento, com peças de (3,75cm x 7,5cm / 1 1/2" x 3").  Fornecimento e instalação.(desonerado)</t>
  </si>
  <si>
    <t>ES 09.99.0550</t>
  </si>
  <si>
    <t>Ninho para passarinho em madeira serrada, conforme projeto RIOZOO.  Fornecimento e instalação.(desonerado)</t>
  </si>
  <si>
    <t>ES 09.99.0600</t>
  </si>
  <si>
    <t>Porta acústica Somax ou similar, 46db referência PS2, nas dimensões de (1800x2100)mm, inclusive fechadura com maçaneta, cilindro e marco removível.  Fornecimento e instalação.(desonerado)</t>
  </si>
  <si>
    <t>ES 09.99.0603</t>
  </si>
  <si>
    <t>Porta acústica Somax ou similar, 56db referência PS1, nas dimensões de (1600x2100)mm, inclusive ferragens anti-pânico e marco removível.  Fornecimento e instalação.(desonerado)</t>
  </si>
  <si>
    <t>ES 09.99.0606</t>
  </si>
  <si>
    <t>Porta acústica Somax ou similar, 56db referência PS3 e PS4, nas dimensões de (2000x2100)mm, inclusive ferragens anti-pânico e marco removível.  Fornecimento e instalação.(desonerado)</t>
  </si>
  <si>
    <t>ES 14.05.0050</t>
  </si>
  <si>
    <t>Porta de alumínio anodizado, medindo: (0,80x2,10)m, tendo 1 contra-pinázio dividindo a esquadria em 2 vazios para vidro, em perfis série 25.  Fornecimento e instalação, exclusive fechaduras.(desonerado)</t>
  </si>
  <si>
    <t>ES 14.05.0100</t>
  </si>
  <si>
    <t>Porta de alumínio anodizado, medindo: (1,50x2,10)m, em 2 folhas de abrir, tendo 1 contra-pinázio dividindo a esquadria em 2 vazios para vidro, em perfis série 25.  Fornecimento e instalaçãoo, exclusive fechadura.(desonerado)</t>
  </si>
  <si>
    <t>ES 14.05.0150</t>
  </si>
  <si>
    <t>Porta de alumínio anodizado natural, perfil série 25, em veneziana.  Fornecimento e instalação.(desonerado)</t>
  </si>
  <si>
    <t>ES 14.05.0200</t>
  </si>
  <si>
    <t>Porta de correr em alumínio, em perfis série 30, com marco.  Fornecimento e instalação, exclusive fechadura.(desonerado)</t>
  </si>
  <si>
    <t>ES 14.10.0050</t>
  </si>
  <si>
    <t>Janela de alumínio anodizado, tipo projetante medindo: (0,60x0,90)m, com 1 painel projetante, provida de haste de comando, em perfis série 25.  Fornecimento e instalação.(desonerado)</t>
  </si>
  <si>
    <t>ES 14.10.0100</t>
  </si>
  <si>
    <t>Janela de alumínio anodizado, fosco, tipo Maxim-Air ou similar, série 25, com 50cm de altura, em 4 módulos de 1m cada, com parte inferior fixa.  Fornecimento e instalação.(desonerado)</t>
  </si>
  <si>
    <t>ES 14.10.0103</t>
  </si>
  <si>
    <t>Janela de alumínio anodizado, fosco, tipo Maxim-Air ou similar, série 25, com 90cm de altura, em 4 módulos de 1m cada, com parte inferior fixa.  Fornecimento e instalação.(desonerado)</t>
  </si>
  <si>
    <t>ES 14.10.0200</t>
  </si>
  <si>
    <t>Janela de alumínio anodizado, natural fosco, em perfis extrutados, liga ASTM 6063, dureza T5, medindo: (9,50x1,75)m, conforme projeto Sambódromo.  Fornecimento e instalação.(desonerado)</t>
  </si>
  <si>
    <t>ES 14.10.0250</t>
  </si>
  <si>
    <t>Janela projetante de alumínio anodizado, tipo maxim-air, em perfis série 25, com 1painel deslizante-projetante.  Fornecimento e instalação.(desonerado)</t>
  </si>
  <si>
    <t>ES 14.10.0300</t>
  </si>
  <si>
    <t>Janela de correr de alumínio anodizado, em perfis série 28, com 2 folhas de correr.  Fornecimento e instalação.(desonerado)</t>
  </si>
  <si>
    <t>ES 14.10.0350</t>
  </si>
  <si>
    <t>Janela de correr de alumínio anodizado, em perfis série 28, com 2 folhas de correr e bandeira de 0,50m com 2 painéis basculantes.  Fornecimento e instalação.(desonerado)</t>
  </si>
  <si>
    <t>ES 14.10.0400</t>
  </si>
  <si>
    <t>Janela basculante em alumínio anodizado, perfis Série 28, com 1 ordem e báscula inferior fixa.  Fornecimento e instalação.(desonerado)</t>
  </si>
  <si>
    <t>ES 14.10.0403</t>
  </si>
  <si>
    <t>Janela basculante em alumínio anodizado, perfis Série 28, com 2 ordens e báscula inferior fixa.  Fornecimento e instalação.(desonerado)</t>
  </si>
  <si>
    <t>ES 14.10.0450</t>
  </si>
  <si>
    <t>Janela de correr de alumínio anodizado, em perfis série 28, com 2 folhas fixas e 2 folhas de correr.  Fornecimento e instalação.(desonerado)</t>
  </si>
  <si>
    <t>ES 14.10.0453</t>
  </si>
  <si>
    <t>Janela de correr de alumínio anodizado, em perfis série 28, com 2 folhas fixas, 2 folhas de correr e bandeira de 0,50m com 2 painéis basculantes.  Fornecimento e instalação.(desonerado)</t>
  </si>
  <si>
    <t>ES 14.10.0600</t>
  </si>
  <si>
    <t>Janela fixa em alumínio anodizado, perfil extrudado, série especial, com espessura mínima de camada anódica de 20 micra, na cor preta, com duas folha tipo veneziana, medindo: (1,70x0,40)m, com ferragens e gaxetas de primeira qualidade.  Fornecimento e instalação.(desonerado)</t>
  </si>
  <si>
    <t>ES 14.10.0603</t>
  </si>
  <si>
    <t>Janela fixa em alumínio anodizado, perfil extrudado, série especial, com espessura mínima de camada anódica de 20 micra, na cor preta, folha tipo veneziana, medindo: (1,95x0,60)m, com ferragens e gaxetas de primeira qualidade.  Fornecimento e instalação.(desonerado)</t>
  </si>
  <si>
    <t>ES 14.10.0800</t>
  </si>
  <si>
    <t>Janela projetante em alumínio anodizado, perfil extrudado, série especial, com espessura mínima de camada anódica de 20 micra, na cor preta, com duas folhas tipo Maxin-Air, com vidro temperado, medindo: (1,70x0,95)m, com ferragens e gaxetas de primeira qualidade.  Fornecimento e instalação.(desonerado)</t>
  </si>
  <si>
    <t>ES 14.10.0803</t>
  </si>
  <si>
    <t>Janela projetante em alumínio anodizado, perfil extrudado, série especial, com espessura mínima de camada anódica de 20 micra, na cor preta, com duas folhas tipo Maxim-Air e uma folha fixa com vidro duplo, medindo: (1,75x0,60)mm, com ferragens e gaxetas de primeira qualidade.  Fornecimento e instalação.(desonerado)</t>
  </si>
  <si>
    <t>ES 14.99.0050</t>
  </si>
  <si>
    <t>Bate-macas de alumínio para proteção das portas, constituído em chapas de alumínio, fixada por meio de rebites.(desonerado)</t>
  </si>
  <si>
    <t>ES 14.99.0100</t>
  </si>
  <si>
    <t>Caixilho fixo, de alumínio anodizado em veneziana para vidro, perfil série 25.  Fornecimento e instalação.(desonerado)</t>
  </si>
  <si>
    <t>ES 14.99.0250</t>
  </si>
  <si>
    <t>Guichê em alumínio, tipo guilhotina, com (1,00x1,00)m.  Fornecimento e instalação.(desonerado)</t>
  </si>
  <si>
    <t>ES 14.99.0500</t>
  </si>
  <si>
    <t>Proteção de arestas de parede em cantoneira de alumínio de (1 1/2"x1/8"), fixado com parafuso de ferro cromado e buchas de plástico.  Fornecimento e instalação.(desonerado)</t>
  </si>
  <si>
    <t>ES 19.05.0025</t>
  </si>
  <si>
    <t>Porta balcão de abrir em aço laminado a frio com adição de cobre (Aço-Cor), em quatro folhas, sendo duas folhas externas em veneziana e as 2 folhas internas com divisões horizontais, pintada com tinta primer, com largura e altura aproximadas de (1,20x2,10)m, inclusive fechadura de cilindro, dobradiças, trincos e puxadores, e exclusive vidros. Fornecimento e instalação, com fixação de vidros utilizando massa.(desonerado)</t>
  </si>
  <si>
    <t>ES 19.05.0050</t>
  </si>
  <si>
    <t>Porta de abrir de aço laminado a frio com adição de cobre (Aço-Cor),  tipo Veneziana, pintada com tinta primer, com altura e largura aproximada de (0,80x2,10)m,  inclusive fechadura de cilindro e dobradiças.   Fornecimento e instalação.(desonerado)</t>
  </si>
  <si>
    <t>ES 19.05.0053</t>
  </si>
  <si>
    <t>Porta de abrir em aço laminado a frio com adição de cobre (Aço-Cor), com almofada e divisões horizontais, pintada com tinta primer, com altura e largura aproximadas de (0,80x2,10)m, inclusive fechadura de cilindro e dobradiças, exclusive vidros.  Fornecimento e instalação, com fixação de vidros utilizando massa.(desonerado)</t>
  </si>
  <si>
    <t>ES 19.05.0056</t>
  </si>
  <si>
    <t>Porta de abrir em aço laminado a frio com adição de cobre (Aço-Cor), quadriculada, pintada com tinta primer, com altura e largura aproximadas de (0,80x2,10)m, inclusive fechadura de cilindro e dobradiças, e exclusive vidros.  Fornecimento e instalação, com fixação de vidros utilizando massa.(desonerado)</t>
  </si>
  <si>
    <t>ES 19.05.0103</t>
  </si>
  <si>
    <t>Porta de abrir em aço laminado a frio com adição de cobre (Aço Cor), com almofada e básculas, pintada com tinta primer, com altura e largura aproximadas de (0,80x2,10)m, inclusive fechadura de cilindro e dobradiças, e exclusive vidros.  Fornecimento e instalação, com fixação de vidros utilizando massa.(desonerado)</t>
  </si>
  <si>
    <t>ES 19.05.0150</t>
  </si>
  <si>
    <t>Porta de abrir em aço laminado a frio com adição de cobre (aço-Cor), em duas folhas, com divisões horizontais, pintada com tinta primer, com altura e largura aproximadamente de (1,40x2,10)m, inclusive fechadura de cilindro e dobradiças.  Fornecimento e instalação.(desonerado)</t>
  </si>
  <si>
    <t>ES 19.05.0200</t>
  </si>
  <si>
    <t>Porta de correr em aço laminado a frio com adição de cobre (Aço-Cor), em quatro folhas, quadriculada, pintada com tinta primer, com largura e altura aproximadas de (2,00x2,10)m, inclusive fechadura de cilindro e puxadores, e exclusive vidros.  Fornecimento e instalação, com fixação de vidros utilizando massa.(desonerado)</t>
  </si>
  <si>
    <t>ES 19.05.0250</t>
  </si>
  <si>
    <t>Porta de abrir em aço laminado a frio com adição de cobre (Aço-Cor), tipo veneziana, pintada com tinta primer, com altura e largura aproximadas de (0,60x2,10)m,  inclusive fechadura de cilindro e dobradiças.  Fornecimento e instalação.(desonerado)</t>
  </si>
  <si>
    <t>ES 19.05.0300</t>
  </si>
  <si>
    <t>Porta de abrir em aço laminado a frio com adição de cobre (Aço-Cor), tipo veneziana, pintada com tinta primer, com altura e largura aproximadas de (0,70x2,10)m,  inclusive fechadura de cilindro e dobradiças.  Fornecimento e instalação.(desonerado)</t>
  </si>
  <si>
    <t>ES 19.10.0050</t>
  </si>
  <si>
    <t>Janela basculante de aço laminado a frio com adição de cobre, de 1 seção com 1 báscula, medindo: (0,40x0,60)m, pré-pintada, completa, com 2 quadros fixos, sendo 1 superior e 1 inferior.  Fixação de vidros, exclusive estes, mediante massa.   Fornecimento e instalação.(desonerado)</t>
  </si>
  <si>
    <t>ES 19.10.0053</t>
  </si>
  <si>
    <t>Janela basculante de aço laminado a frio com adição de cobre, de 1 seção com 2 básculas, medindo: (0,60x0,60)m, pré-pintada, completa, com 2 quadros fixos, sendo 1 superior e 1 inferior.  Fixação de vidros, exclusive estes, mediante massa.   Fornecimento e instalação.(desonerado)</t>
  </si>
  <si>
    <t>ES 19.10.0056</t>
  </si>
  <si>
    <t>Janela basculante de aço laminado a frio com adição de cobre, de 1 seção com 2 básculas, medindo: (0,60x0,80)m, pré-pintada, completa, com 2 quadros fixos, sendo 2 partes laterais fixas sem divisões, sendo 1 superior e 1 inferior.  Fixação de vidros, exclusive estes, mediante massa.   Fornecimento e instalação.(desonerado)</t>
  </si>
  <si>
    <t>ES 19.10.0059</t>
  </si>
  <si>
    <t>Janela basculante de aço laminado a frio com adição de cobre, de 1 seção com 2 básculas, medindo: (0,60x1,00)m, pré-pintada, completa, com 2 quadros fixos, sendo 2 partes laterais fixas sem divisões, sendo 1 superior e 1 inferior.  Fixação de vidros, exclusive estes, mediante massa.   Fornecimento e instalação.(desonerado)</t>
  </si>
  <si>
    <t>ES 19.10.0062</t>
  </si>
  <si>
    <t>Janela basculante de aço laminado a frio com adição de cobre, de 1 seção com 2 básculas, medindo: (0,60x1,20)m, pré-pintada, completa, com 2 quadros fixos, sendo 2 partes laterais fixas sem divisões, sendo 1 superior e 1 inferior.  Fixação de vidros, exclusive estes, mediante massa.   Fornecimento e instalação.(desonerado)</t>
  </si>
  <si>
    <t>ES 19.10.0065</t>
  </si>
  <si>
    <t>Janela basculante de aço laminado a frio com adição de cobre, de 1 seção com 2 básculas, medindo: (0,60x1,50)m, pré-pintada, completa, com 2 quadros fixos, sendo 2 partes laterais fixas sem divisões, sendo 1 superior e 1 inferior.  Fixação de vidros, exclusive estes, mediante massa.   Fornecimento e instalação.(desonerado)</t>
  </si>
  <si>
    <t>ES 19.10.0100</t>
  </si>
  <si>
    <t>Janela basculante de aço laminado a frio com adição de cobre, de 1 seção com 3 básculas, medindo: (0,80x0,60)m, pré-pintada, completa, com 2 quadros fixos, sendo 2 partes laterais fixas com divisões, sendo 1 superior e 1 inferior.  Fixação de vidros, exclusive estes, mediante massa.   Fornecimento e instalação.(desonerado)</t>
  </si>
  <si>
    <t>ES 19.10.0103</t>
  </si>
  <si>
    <t>Janela basculante de aço laminado a frio com adição de cobre, de 1 seção com 3 básculas, medindo: (0,80x0,80)m, pré-pintada, completa, com 2 quadros fixos, sendo 2 partes laterais fixas com divisões, sendo 1 superior e 1 inferior.  Fixação de vidros, exclusive estes, mediante massa.   Fornecimento e instalação.(desonerado)</t>
  </si>
  <si>
    <t>ES 19.10.0106</t>
  </si>
  <si>
    <t>Janela basculante de aço laminado a frio com adição de cobre, de 1 seção com 3 básculas, medindo: (0,80x1,00)m, pré-pintada, completa, com 2 quadros fixos, sendo 2 partes laterais fixas com divisões, sendo 1 superior e 1 inferior.  Fixação de vidros, exclusive estes, mediante massa.   Fornecimento e instalação.(desonerado)</t>
  </si>
  <si>
    <t>ES 19.10.0109</t>
  </si>
  <si>
    <t>Janela basculante de aço laminado a frio com adição de cobre, de 1 seção com 3 básculas, medindo: (0,80x1,20)m, pré-pintada, completa, com 2 quadros fixos, sendo 2 partes laterais fixas com divisões, sendo 1 superior e 1 inferior.  Fixação de vidros, exclusive estes, mediante massa.   Fornecimento e instalação.(desonerado)</t>
  </si>
  <si>
    <t>ES 19.10.0153</t>
  </si>
  <si>
    <t>Janela basculante de aço laminado a frio com adição de cobre, de 1 seção com 4 básculas, medindo: (1,00x1,00)m, pré-pintada, completa, com 2 quadros fixos, sendo 2 partes laterais fixas com divisões, sendo 1 superior e 1 inferior.  Fixação de vidros, exclusive estes, mediante massa.  Fornecimento e instalação.(desonerado)</t>
  </si>
  <si>
    <t>ES 19.10.0156</t>
  </si>
  <si>
    <t>Janela basculante de aço laminado a frio com adição de cobre, de 1 seção com 4 básculas, medindo: (1,00x1,20)m, pré-pintada, completa, com 2 quadros fixos, sendo 2 partes laterais fixas com divisões, sendo 1 superior e 1 inferior.  Fixação de vidros, exclusive estes, mediante massa.   Fornecimento e instalação.(desonerado)</t>
  </si>
  <si>
    <t>ES 19.10.0159</t>
  </si>
  <si>
    <t>Janela basculante de aço laminado a frio com adição de cobre, de 1 seção com 4 básculas, medindo: (1,00x1,50)m, pré-pintada, completa, com 2 quadros fixos, sendo 2 partes laterais fixas com divisões, sendo 1 superior e 1 inferior.  Fixação de vidros, exclusive estes, mediante massa.   Fornecimento e instalação.(desonerado)</t>
  </si>
  <si>
    <t>ES 19.10.0203</t>
  </si>
  <si>
    <t>Janela basculante de aço laminado a frio com adição de cobre, de 1 seção com 5 básculas, medindo: (1,20x1,20)m, pré-pintada, completa, com 2 quadros fixos, sendo 2 partes laterais fixas com divisões, sendo 1 superior e 1 inferior.  Fixação de vidros, exclusive estes, mediante massa.   Fornecimento e instalação.(desonerado)</t>
  </si>
  <si>
    <t>ES 19.10.0212</t>
  </si>
  <si>
    <t>Janela de correr de aço laminado a frio com adição de cobre, com bandeira basculante, medindo: (1,20x1,50)m,  pré-pintada, completa, sem divisões, com 4 folhas: sendo 2 folhas laterais fixas, 2 folhas centrais de correr para receberem vidros.  Fixação de vidros, exclusive estes, mediante massa.  Fornecimento e instalação.(desonerado)</t>
  </si>
  <si>
    <t>ES 19.10.0215</t>
  </si>
  <si>
    <t>Janela de correr de aço laminado a frio com adição de cobre, com bandeira basculante, medindo: (1,20x2,00)m,  pré-pintada, completa, sem divisões, com 4 folhas: sendo 2 folhas laterais fixas, 2 folhas centrais de correr para receberem vidros.  Fixação de vidros, exclusive estes, mediante massa.  Fornecimento e instalação.(desonerado)</t>
  </si>
  <si>
    <t>ES 19.10.0250</t>
  </si>
  <si>
    <t>Janela de correr de aço laminado a frio com adição de cobre, Maxim-Ar, medindo: (0,60x0,40x0,05)m, com baguete externo, com grade elo, pré-pintada, referência 6541303-5, modelo JMGE, inclusive ferragens, Sasazaki ou similar.  Fornecimento e instalação.(desonerado)</t>
  </si>
  <si>
    <t>ES 19.10.0253</t>
  </si>
  <si>
    <t>Janela de correr de aço laminado a frio com adição de cobre, Maxim-Ar, medindo: (0,60x0,60x0,05)cm, com massa externa quadriculada, grade, pré-pintada, referência 6541723-5, modelo JMQGQ, inclusive ferragens, Sasazaki ou similar.   Fornecimento e instalação.(desonerado)</t>
  </si>
  <si>
    <t>ES 19.10.0259</t>
  </si>
  <si>
    <t>Janela de correr de aço laminado a frio com adição de cobre, Maxim-Ar, medindo: (0,60x0,60)m, com massa externa quadriculada, grade, pré-pintada, referência 6541723-5, modelo JMQGQ, inclusive ferragens e junção de união, Sasazaki ou similar.  Exclusive os vidros.  Fornecimento e instalação.(desonerado)</t>
  </si>
  <si>
    <t>ES 19.10.0262</t>
  </si>
  <si>
    <t>Janela de aço laminado a frio com adição de cobre, Maxim-Ar, medindo: (1,00x0,60x0,05)m, com massa externa quadriculada, com grade, pré-pintada, referência 6541743-0, modelo JMQGQ, inclusive ferragens, Sasazaki ou similar.  Fornecimento e instalação.(desonerado)</t>
  </si>
  <si>
    <t>ES 19.10.0265</t>
  </si>
  <si>
    <t>Janela de correr de aço laminado a frio com adição de cobre, com bandeira projetante, medindo: (1,00x1,50x0,08)m, com 4 folhas, massa externa com divisão, grade elo, pré-pintada, referência 6341104-5, modelo JCBMDGE, inclusive ferragens, Sasazaki ou similar.  Fornecimento e instalação.(desonerado)</t>
  </si>
  <si>
    <t>ES 19.10.0268</t>
  </si>
  <si>
    <t>Janela de correr de aço laminado a frio com  adição de cobre, com bandeira basculante, medindo: (1,00x1,50)m,  pré-pintada, completa, com 4 folhas fixas e 2 folhas centrais de correr para receberem vidros, massa externa com divisões, grade, fixação dos vidros mediante massa, Linha Belfort, modelo JCBBDGE, Sasazaki ou similar.  Fornecimento e instalação.(desonerado)</t>
  </si>
  <si>
    <t>ES 19.10.0303</t>
  </si>
  <si>
    <t>Janela de correr de aço laminado a frio com adição de cobre, medindo: (1,20x1,20)m,  com bandeira projetante, massa externa quadrculada, com grade, com 4 folhas e batente referência 6361150-6, modelo JCBMQGQ, Sasazaki ou similar.  Exclusive os vidros.  Fornecimento e instalação.(desonerado)</t>
  </si>
  <si>
    <t>ES 19.10.0309</t>
  </si>
  <si>
    <t>Janela de correr de aço laminado a frio com adição de cobre, com bandeira basculante, medindo: (1,20x2,00)m, com 2 folhas fixas e 2 folhas centrais de correr, massa externa, com divisões, grade elo interna no vão central, modelo JCBMDG4F, Sasazaki ou similar.  Fornecimento e instalação.(desonerado)</t>
  </si>
  <si>
    <t>ES 19.10.0350</t>
  </si>
  <si>
    <t>Janela de correr de aço laminado a frio com adição de cobre, Maxim-Ar, medindo: (1,40x6,00)m, com grade, pré-pintada, referência 6541363-9, modelo JMGE, inclusive ferragens, Sasazaki ou similar.   Exclusive os vidros.  Fornecimento e instalação.(desonerado)</t>
  </si>
  <si>
    <t>ES 19.10.0403</t>
  </si>
  <si>
    <t>Janela de aço laminado a frio com adição de cobre, Maxim-Ar, medindo: (0,40x0,60)m, quadriculada com grade interna, referência 6541703-0, modelo JMQGQ, Sasazaki ou similar. Exclusive os vidros.  Fornecimento e instalação.(desonerado)</t>
  </si>
  <si>
    <t>ES 19.10.0412</t>
  </si>
  <si>
    <t>Janela de aço laminado a frio com adição de cobre, medindo: (0,60x1,20)m, referência 6541753-7, modelo JMQGQ, Sasazaki ou similar. Exclusive os vidros.  Fornecimento e instalação.(desonerado)</t>
  </si>
  <si>
    <t>ES 19.10.0421</t>
  </si>
  <si>
    <t>Janela de aço laminado a frio com adição de cobre, com bandeira projetante, medindo:  (1,00x2,00x0,14)m, massa externa com divisão, pré-pintada, referência 6341202-3, modelo JCBMD, inclusive ferragens, Sasazaki ou similar.  Fornecimento e instalação.(desonerado)</t>
  </si>
  <si>
    <t>ES 19.10.0424</t>
  </si>
  <si>
    <t>Janela de aço laminado a frio com adição de cobre, Maxim-Ar, medindo: (1,20x2,00)m, quadriculada com grade interna, referência 63612529, modelo JCBMQGQ, Sasazaki ou similar. Exclusive os vidros.  Fornecimento e instalação.(desonerado)</t>
  </si>
  <si>
    <t>ES 19.10.0427</t>
  </si>
  <si>
    <t>Conjunto de janela de aço laminado a frio com adição de cobre, tipo Maxim-ar, medindo: (1,40x1,20)m, com grade, composto por 2 módulos de (1,40x0,60)m, com 2 folhas cada e junção aço laminado a frio com adição de cobre, para janela Maxim-ar 140cm - modelos JMG2F e JJM - 140x000, respectivamente, Sasazaki ou similar.  Fornecimento e instalação.(desonerado)</t>
  </si>
  <si>
    <t>ES 19.10.0450</t>
  </si>
  <si>
    <t>Conjunto de janela de ferro, tipo Maxim-ar da Sasazaki ou similar, medindo: (2,40x0,60)m, composto por 4 módulos de (0,60x0,60)m, modelo JMG1F, com 1 folha, com grade elo e junção para janela Maxim-ar 60cm, modelo JJM, fixação do vidreo mediante baguete externo.  Fornecimento e instalação.(desonerado)</t>
  </si>
  <si>
    <t>ES 19.10.0550</t>
  </si>
  <si>
    <t>Janela veneziana de aço laminado a frio com adição de cobre, medindo: (1,20x2,00)m, referência 6121108-0, com postigo de vidro interno, Linha Multiflex, modelo JVM, Sasazaki ou similar.  Exclusive os vidros.  Fornecimento e instalação.(desonerado)</t>
  </si>
  <si>
    <t>ES 19.10.0553</t>
  </si>
  <si>
    <t>Janela veneziana de aço laminado a frio com adição de cobre, com 6 folhas, medindo: (1,50x1,20)m, Linha Silenfort, referência 6241207-0, modelo JVS, Sasazaki ou similar.  Exclusive os vidros.  Fornecimento e instalação.(desonerado)</t>
  </si>
  <si>
    <t>ES 19.10.0600</t>
  </si>
  <si>
    <t>Conjunto de janela de aço laminado a frio com adição de cobre, tipo Maxim-ar da Sasazaki ou similar, medindo: (2,00x0,60)m, composto por 1 módulo de (0,60x0,60)m, com 1 folha, 1 módulo de (1,40x0,60)m, com 2 folhas e junção para janela Maxim-ar 60cm - modelos JMG1F, JMG2F e JJM - 060, respectivamente.  Fornecimento e instalação.(desonerado)</t>
  </si>
  <si>
    <t>ES 19.10.0650</t>
  </si>
  <si>
    <t>Janela veneziana de aço laminado a frio com adição de cobre, medindo: (2,00x1,00x0,14)m, com grade quadriculada, pré-pintada, Linha Silenfort, referência 6231142-8, modelo JVSGQ, inclusive ferragens, Sasazaki ou similar.  Fornecimento e instalação.(desonerado)</t>
  </si>
  <si>
    <t>ES 29.05.0041</t>
  </si>
  <si>
    <t>Porta sanfonada em PVC, cor bege ou similar, medindo: (0,60x2,10)m.  Fornecimento e instalação.(desonerado)</t>
  </si>
  <si>
    <t>ES 29.05.0044</t>
  </si>
  <si>
    <t>Porta sanfonada em PVC, cor bege ou similar, medindo: (0,70x2,10)m.  Fornecimento e instalação.(desonerado)</t>
  </si>
  <si>
    <t>ES 29.05.0047</t>
  </si>
  <si>
    <t>Porta sanfonada em PVC, cor bege ou similar, medindo: (0,80x2,10)m.  Fornecimento e instalação.(desonerado)</t>
  </si>
  <si>
    <t>ES 29.05.0050</t>
  </si>
  <si>
    <t>Porta sanfonada em PVC, cor bege ou similar, medindo: (1,00x2,10)m.  Fornecimento e instalação.(desonerado)</t>
  </si>
  <si>
    <t>ES 29.10.0100</t>
  </si>
  <si>
    <t>Cortina de PVC para divisória de leitos.  Fornecimento e instalação.(desonerado)</t>
  </si>
  <si>
    <t>ES 31.05.0500</t>
  </si>
  <si>
    <t>Guarda corpo em material compósito (PRFV) montado com perfis estruturais fabricados em resina poliéster e placas moldadas, com no mínimo 5% de material reciclado, com altura de aproximadamente 1.080 mm, reforçado com fibra de vidro com acabamento na cor branca. Composto por montantes duplos distados a cada 1,50 m, 06 tubos horizontais, sendo dois com diâmetro externo de aproximadamente 76 mm e quatro com diâmetro externo de aproximadamente 48 mm. Os montantes são fabricados a partir de duas placas moldadas com espessura mínima de 8 mm, seis espaçadores circulares entre estas com o mesmo diâmetro dos tubos, duas cantoneiras de 3"x3/8" com placa de # 1/4" na base, exclusive chumbadores. Resistência mecânica mínima de 80 Kg/m², intempéries e a fogo. Conforme projeto básico (DE-GPV-16-EU-000000-0012_01.DWG). Fornecimento e instalação. (Desonerado)</t>
  </si>
  <si>
    <t>ES 31.07.0500</t>
  </si>
  <si>
    <t>Deck em madeira plástica PEAD (polietileno de alta densidade) 100% reciclável POLY RIO ou similar, perfil 100x30mm goivetado para encaixar os espaçadores para a fixação da forração modos que o parafuso não fique aparente e 50x25mm transversais para granzepe, os granzepes devem ser apoiados sobre uma base estrutural.  Fornecimento e instalação.(desonerado)</t>
  </si>
  <si>
    <t>ES 34.05.0050</t>
  </si>
  <si>
    <t>Caixa passa-filmes de 4 portas em chapa de aço pintado nas dimensões e profundidade de 50mm blindado com chumbo de 1mm na face interna da sala de Raio X.(desonerado)</t>
  </si>
  <si>
    <t>ES 34.05.0100</t>
  </si>
  <si>
    <t>Defensório, executado com barras chatas de aço de (2"x1/2") e (1"x1/8"), chumbadas em muro de pedra, módulos de 2m, conforme projeto FPJ.  Fornecimento e instalação, inclusive pintura.(desonerado)</t>
  </si>
  <si>
    <t>ES 34.05.0150</t>
  </si>
  <si>
    <t>Painel blindado com chumbo de 1mm para uso em divisórias ou biombos radiológicos, inclusive mão-de-obra de instalação, perfis, portas e elementos de fixação.(desonerado)</t>
  </si>
  <si>
    <t>ES 34.05.0153</t>
  </si>
  <si>
    <t>Painel blindado com chumbo de 1,50mm para uso em divisórias ou biombos radiológicos, inclusive mão-de-obra de instalação, perfis, portas e elementos de fixação.(desonerado)</t>
  </si>
  <si>
    <t>ES 34.05.0250</t>
  </si>
  <si>
    <t>Porta flexível, medindo 1,40m de largura e 2,10m de altura, com fechamento automático através de molas helicoidais sobrepostas em eixo de aço, estrutura metálica em perfil "V duplo" vertical e horizontal em chapas de ferro com pintura à pó em poliéster texturizada.  Nas folhas da porta até a altura de 1200mm, PVC na cor cinza de 5mm de espessura, reforçado internamente com malhas de poliéster para melhor suportar os impactos.  Acima desta medida será usado novamente PVC transparente, permitindo uma total visualidade, assim como aproveitamento da luminosidade.  Na parte superior da folha, será usado novamente PVC cinza.  Fornecimento.(desonerado)</t>
  </si>
  <si>
    <t>ES 34.05.0300</t>
  </si>
  <si>
    <t>Porta radiológica, madeira maciça, blindada com chumbo de 0,50mm, dobradiças tipo gonzo, sobre rolamentos axiais, transpasses sobre o vão em três direções, fechadura à prova de Raio X, acabamento melamínico, PRX-AUREA ou similar.  Fornecimento e instalação.(desonerado)</t>
  </si>
  <si>
    <t>ES 34.05.0303</t>
  </si>
  <si>
    <t>Porta radiológica, madeira maciça, blindada com chumbo de 1mm, dobradiças tipo gonzo, sobre rolamentos axiais, transpasses sobre o vão em três direções, fechadura à prova de Raio X, acabamento melamínico, PRX-AUREA ou similar.  Fornecimento e instalação.(desonerado)</t>
  </si>
  <si>
    <t>ES 34.05.0306</t>
  </si>
  <si>
    <t>Porta radiológica, madeira maciça, blindada com chumbo de 2mm, dobradiças tipo gonzo, sobre rolamentos axiais, transpasses sobre o vão em três direções, fechadura à prova de Raio X, acabamento melamínico, PRX-AUREA ou similar.  Fornecimento e instalação.(desonerado)</t>
  </si>
  <si>
    <t>ES 34.05.0350</t>
  </si>
  <si>
    <t>Protetor de cantos, produzido com estrutura interna de suporte em alumínio e PVC, com reforços em neoprene e externamente com capas de vinil de alto impacto com acabamento texturizado, nas cores padronizadas do fabricante, com largura de 5cm e peças com 1,20m e 2,40m, modelo SSM 20, C/S Acrovyn ou similar.  Fornecimento e instalação.(desonerado)</t>
  </si>
  <si>
    <t>ES 34.05.0400</t>
  </si>
  <si>
    <t>Protetor de paredes, produzido com estrutura interna de suporte em alumínio e PVC, com reforços em neoprene e externamente com capas de vinil de alto impacto com acabamento texturizado, nas cores padronizadas do fabricante, bate-macas tipo reto, com altura de 10cm, modelo SCR 40, C/S Acrovyn ou similar.  Fornecimento e instalação.(desonerado)</t>
  </si>
  <si>
    <t>ES 34.05.0403</t>
  </si>
  <si>
    <t>Protetor de paredes, produzido com estrutura interna de suporte em alumínio e PVC, com reforços em neoprene e externamente com capas de vinil de alto impacto com acabamento texturizado, nas cores padronizadas do fabricante, bate-macas tipo reto, com altura de 15cm, modelo SCR 48, C/S Acrovyn ou similar.  Fornecimento e instalação.(desonerado)</t>
  </si>
  <si>
    <t>ES 34.05.0406</t>
  </si>
  <si>
    <t>Protetor de paredes, produzido com estrutura interna de suporte em alumínio e PVC, com reforços em neoprene e externamente com capas de vinil de alto impacto com acabamento texturizado, nas cores padronizadas do fabricante, bate-macas tipo corrimão, com altura de 15cm, modelo HRB4C, C/S Acrovyn ou similar.  Fornecimento e instalação.(desonerado)</t>
  </si>
  <si>
    <t>ES 34.05.0409</t>
  </si>
  <si>
    <t>Protetor de paredes, produzido com estrutura interna de suporte em alumínio e PVC, com reforços em neoprene e externamente com capas de vinil de alto impacto com acabamento texturizado, nas cores padronizadas do fabricante, bate-macas tipo reto, com altura de 20cm, modelo SCR 64, C/S Acrovyn ou similar.  Fornecimento e instalação.(desonerado)</t>
  </si>
  <si>
    <t>ES 34.05.0450</t>
  </si>
  <si>
    <t>Veneziana para exaustor de fabricação da Fundição Áurea ou similar.  Fornecimento e instalação.(desonerado)</t>
  </si>
  <si>
    <t>ES 39.05.0050</t>
  </si>
  <si>
    <t>Conjunto de ferragens, para portas de madeira, internas, constando de fornecimento sem instalação (está incluída no fornecimento e instalação das esquadrias), de: fechadura referência 1515 ST-2, acabamento cromado, maçanetas referência 435, entradas referência 687-E, rosetas referência 687-R e 3 dobradiças de ferro galvanizado de (3"x2 1/2"), com pino e bolas de ferro, referência 1410, La Fonte ou similar.(desonerado)</t>
  </si>
  <si>
    <t>ES 39.05.0053</t>
  </si>
  <si>
    <t>Ferragens, para portas de madeira, interna, constando de fornecimento de: fechadura referência 1515 ST-2  CR, maçaneta referência 435, rosca referência 687-R, 2 fechos 400 de 4cm e 6 dobradiças de ferro galvanizado de (3"x2 1/2"), referência 1410, La Fonte ou similar.(desonerado)</t>
  </si>
  <si>
    <t>ES 39.05.0056</t>
  </si>
  <si>
    <t>Conjunto Hércules-4, de ferragens Haga ou similar, para portas internas, constando de fornecimento sem instalação (está incluída no fornecimento e instalação das esquadrias) de 3 dobradiças de ferro galvanizado referência 246-G de (3"x2 1/2"), com pino e bolas de latão, da Pagé ou similar.(desonerado)</t>
  </si>
  <si>
    <t>ES 39.05.0100</t>
  </si>
  <si>
    <t>Conjunto de ferragens, para portas de madeira de sanitários ou chuveiros coletivos, constando de fornecimento sem instalação (está incluída no fornecimento  e instalação das esquadrias), de: 1 fecho de sobrepor livre-ocupado referência 719 e 3 dobradiças de ferro galvanizado (3"x2 1/2"), com pino e bolas de ferro, referência 1410, La Fonte ou similar.(desonerado)</t>
  </si>
  <si>
    <t>ES 39.05.0103</t>
  </si>
  <si>
    <t>Ferragens para portas de madeira de sanitários ou chuveiros coletivos constando de fornecimento sem instalação (está incluída no fornecimento e instalação das esquadrias).  De fecho de sobrepor livre-ocupado, 3 dobradiças de ferro galvanizado (3"x3"), soldadas em cantoneiras de ferro para fixação nas paredes divisórias e batentes.(desonerado)</t>
  </si>
  <si>
    <t>ES 39.05.0150</t>
  </si>
  <si>
    <t>Conjunto de ferragens, para portas de madeira de 2 folhas de abrir de entrada principal, constando de fornecimento sem instalação (está incluída no fornecimento e instalação das esquadrias), de: fechadura referência 330 ST-2 aço cromado, entradas referência  687-E, rosetas referência 687-R, maçanetas referência 435, 6 dobradiças cromadas de (3"x3"), referência 85, com pino, bolas e anéis de latão, 2 fechos de embutir cromados, referência CR400, La Fonte ou similar.(desonerado)</t>
  </si>
  <si>
    <t>ES 39.05.0153</t>
  </si>
  <si>
    <t>Conjunto de ferragens, para portas de madeira de 2 folhas de abrir, internas, constando de fornecimento sem instalação (esta incluída no fornecimento e instalação das esquadrias), de: fechadura referência 1515 ST-2, acabamento cromado, entradas referência 687-E, rosetas referência 687-R, maçanetas referência 435, 6 dobradiças de ferro galvanizado de (3"x2 1/2"), referência 1410, com pinos e bolas de ferro, 2 fechos de embutir, de 4cm, referência 400, La Fonte ou similar.(desonerado)</t>
  </si>
  <si>
    <t>ES 39.05.0200</t>
  </si>
  <si>
    <t>Conjunto de ferragens, para portas de madeira de entrada de serviço, constando de fornecimento sem instalação (está incluída no fornecimento e instalação das esquadrias), de: fechadura  referência 377 acabamento cromado, com cilindro e 3 dobradiças de ferro galvanizado, de (3"x2 1/2"), com pino e bolas de latão, referência 1410, La Fonte ou similar.(desonerado)</t>
  </si>
  <si>
    <t>ES 39.05.0203</t>
  </si>
  <si>
    <t>Conjunto de ferragens, para portas de madeira internas de dependências de serviço, constando de fornecimento sem instalação (está incluída no fornecimento e instalação das esquadrias), de: fechadura referência CR1515 ST-2 acabamento cromado, entradas referência 687-E, rosetas referência 687-R, maçanetas referência 435, 3 dobradiças de ferro galvanizado de (3"x2 1/2"), com pinos e bolas de ferro, referência 1410, La Fonte ou similar.(desonerado)</t>
  </si>
  <si>
    <t>ES 39.05.0250</t>
  </si>
  <si>
    <t>Conjunto de ferragens, Papaiz ou similar, para portas de madeira de entrada principal, constando de fornecimento sem instalação (está incluída no fornecimento e instalação das esquadrias), de: fechadura referência 142 com cilindro a cruz e 3 dobradiças cromadas de (3"x3"), de latão cromado, referência 344-C da Pagé ou similar, com pino, bolas e anéis de latão.(desonerado)</t>
  </si>
  <si>
    <t>ES 39.05.0256</t>
  </si>
  <si>
    <t>Conjunto de ferragens Haga ou similar, para portas de madeira de entrada de barracão de obra ou casa tipo popular, constando de fornecimento sem instalação (está incluída no fornecimento e instalação das esquadrias) de fechadura, caixão de sobrepor e 3 dobradiças de ferro de (2 1/2"x1 1/2") da Pagé ou similar.(desonerado)</t>
  </si>
  <si>
    <t>ES 39.05.0300</t>
  </si>
  <si>
    <t>Conjunto de ferragens, para portas de madeira, internas de banheiro de serviço, constando de fornecimento sem instalação (está incluída no fornecimento e instalação das esquadrias) de fechaduras, acabamento cromado, tanqueta, entrada e 3 dobradiças de ferro galvanizado de (3"x2 1/2"), com pino e bolas de ferro, La Fonte ou similar.(desonerado)</t>
  </si>
  <si>
    <t>ES 39.05.0303</t>
  </si>
  <si>
    <t>Conjunto de ferragens, para portas de madeira de banheiro, constando de fornecimento sem instalação (está incluída no fornecimento e instalação das esquadrias), de: fechadura referência 7070-ST-2 acabamento cromado,  maçanetas referência 435, tranqueta referência 687-TE, rosetas referência 687-R ,entrada referência 687-E e 3 dobradiças de ferro galvanizado de (3"x2 1/2"), com pinos e bolas de latão, referência 1410, La Fonte ou similar.(desonerado)</t>
  </si>
  <si>
    <t>ES 39.05.0350</t>
  </si>
  <si>
    <t>Conjunto de ferragens, para portas de madeira de correr, constando de fornecimento sem instalação (está incluída no fornecimento e instalação das esquadrias), de fechadura, acabamento cromado, 2m de trilhos, 2 roldanas, 2 guias de latão,  2m de caneleta de alumínio e 2 conchas, La Fonte ou similar.(desonerado)</t>
  </si>
  <si>
    <t>ES 39.05.0353</t>
  </si>
  <si>
    <t>Conjunto de ferragens, para jogo 2 portas de correr, constando de fornecimento sem instalação (está incluída no fornecimento e instalação das esquadrias) de fechadura, acabamento cromado, 4m de trilhos, 4 roldanas, 4 guias de latão de 3/4", 4m de caneletas de alumínio e 2 conchas, La Fonte ou similar.(desonerado)</t>
  </si>
  <si>
    <t>ES 39.05.0400</t>
  </si>
  <si>
    <t>Conjunto de ferragens para portas de madeira colocadas em divisorias de mármore, marmorite ou concreto, até 4cm de espessura, constando de fornecimento sem instalação (está incluída no fornecimento e instalação da porta) de 2 dobradiças com contra placa, conjunto de fecho com batente, 16 parafusos de alumínio, (3/4"x5/16") e 8 extensores de alumínio de 25mm.(desonerado)</t>
  </si>
  <si>
    <t>ES 39.05.0450</t>
  </si>
  <si>
    <t>Conjunto de ferragens para portas de correr de armários em banca, constando de 2m em trilho de aluminio (1/4"x1/4"), 4 rodízios de latão e 2 conchas da La Fonte ou similar.(desonerado)</t>
  </si>
  <si>
    <t>ES 39.05.0470</t>
  </si>
  <si>
    <t>Dobradiça 3"x2 1/2" de ferro galvanizado referência 246-G da Pagé ou similar, com pino e bolas de latão.  Fornecimento da peça.(desonerado)</t>
  </si>
  <si>
    <t>ES 39.05.0473</t>
  </si>
  <si>
    <t>Dobradiça 3"x3" de latão cromado referência 344 da Pagé ou similar, com pino, bolas e anéis de latão.  Fornecimento da peça.(desonerado)</t>
  </si>
  <si>
    <t>ES 39.05.0480</t>
  </si>
  <si>
    <t>Dobradiça 3"x3 1/2" de latão cromado referência 344 da Pagé ou similar, com pino, bolas e anéis de latão.  Fornecimento da peça.(desonerado)</t>
  </si>
  <si>
    <t>ES 39.05.0483</t>
  </si>
  <si>
    <t>Dobradiça com mola, de (70x100)mm, referência 521, La Fonte ou similar.  Fornecimento e instalação.(desonerado)</t>
  </si>
  <si>
    <t>ES 39.05.0486</t>
  </si>
  <si>
    <t>Colocação de dobradiça, tipo vaivem, em madeira, exclusive o fornecimento da peça.(desonerado)</t>
  </si>
  <si>
    <t>ES 39.05.0500</t>
  </si>
  <si>
    <t>Fechadura, para portas de madeira de entrada principal referência 330 ST-2, cromada, maçanetas referência 204 e espelho referência 134, La Fonte ou similar.  Fornecimento da peça.(desonerado)</t>
  </si>
  <si>
    <t>ES 39.05.0503</t>
  </si>
  <si>
    <t>Fechadura, para portas de madeira de entrada principal, constando de fornecimento sem instalação (está incluída no fornecimento e instalação das esquadrias), de: fechadura referência 330-ST, com cilindro, de acabamento cromado, maçanetas referência 204, espelhos referência 134 e 3 dobradiças de ferro cromado de (3"x3"), com pino e bolas de latão, referência CR495, La Fonte ou similar.(desonerado)</t>
  </si>
  <si>
    <t>ES 39.05.0550</t>
  </si>
  <si>
    <t>Fechadura, para portas de madeira de banheiro referência 7070 ST-2, cromada, maçanetas referência 435, tranqueta referência 687-TE, rosetas referência 687-R e entrada referência 687-E, La Fonte ou similar.  Fornecimento da peça.(desonerado)</t>
  </si>
  <si>
    <t>ES 39.05.0570</t>
  </si>
  <si>
    <t>Fechadura, cromada, para portas de correr de ferro ou alumínio, referência 1222/22mm, La Fonte ou similar.  Fornecimento da peça.(desonerado)</t>
  </si>
  <si>
    <t>ES 39.05.0573</t>
  </si>
  <si>
    <t>Fechadura, cromada, para portas de abrir de ferro ou alumínio, referência 1330/22mm, La Fonte ou similar.  Fornecimento da peça.(desonerado)</t>
  </si>
  <si>
    <t>ES 39.05.0576</t>
  </si>
  <si>
    <t>Fechadura de sobrepor de ferro cromado, com cilindro, para portão, referência 032, Haga ou similar.  Fornecimento.(desonerado)</t>
  </si>
  <si>
    <t>ES 39.05.0650</t>
  </si>
  <si>
    <t>Ferragens para portas, 1 folha de vidro temperado de 10mm; só fornecimento, exclusive mola hidráulica de piso.(desonerado)</t>
  </si>
  <si>
    <t>ES 39.05.0700</t>
  </si>
  <si>
    <t>Ferragens para portas de madeira de armário, constando de fornecimento sem instalação (está incluída no fornecimento e instalação das esquadrias) de fechadura La Fonte ou similar, acabamento cromado e dobradiça de latão cromado de (2 1/2x13/80) de Pagé ou similar.(desonerado)</t>
  </si>
  <si>
    <t>ES 39.05.1000</t>
  </si>
  <si>
    <t>Fornecimento de mola aérea, exclusive instalação.(desonerado)</t>
  </si>
  <si>
    <t>ES 39.05.1050</t>
  </si>
  <si>
    <t>Mola hidráulica de piso para portas de vidro temperado de 10mm.  Fornecimento da peça.(desonerado)</t>
  </si>
  <si>
    <t>ES 39.05.1100</t>
  </si>
  <si>
    <t>Colocação de mola fecha porta, em madeira exclusive o fornecimento da peça.(desonerado)</t>
  </si>
  <si>
    <t>ES 39.10.0050</t>
  </si>
  <si>
    <t>Conjunto de ferragens para janela de madeira, tipo guilhotina, constando de fornecimento sem instalação (esta incluída no fornecimento e instalação das esquadrias), 2 borboletas de latão e 4 conchas.(desonerado)</t>
  </si>
  <si>
    <t>ES 39.10.0100</t>
  </si>
  <si>
    <t>Conjunto de ferragens, para janelas de madeira de correr, em 2 folhas, constando de fornecimento sem instalação (está incluída no fornecimento e instalação das esquadrias), de: 4 rodízios de latão com rolamentos para trilhos referência 172, 3m de trilho de alumínio, referência 801, 2 conchas simples em latão cromado, referência CR 364, La Fonte ou similar.(desonerado)</t>
  </si>
  <si>
    <t>ES 39.10.0150</t>
  </si>
  <si>
    <t>Ferragens para janelas de abrir de 2 folhas em madeira, constando de cremone completo, referência 640-F, 2 carrancas referência 567, La Fonte ou similar e 6 dobradiças de (2 1/2"x3") em ferro galvanizado com pino e bolas de latão, referência 246-6, Pagé ou similar.  Fornecimento sem instalação (esta incluída no fornecimento e instalação de esquadrias).(desonerado)</t>
  </si>
  <si>
    <t>ES 39.15.0050</t>
  </si>
  <si>
    <t>Conjunto de ferragens, para portas de divisórias tipo Eucatex, Duratex ou similar, constando de fornecimento sem instalação (está incluída no fornecimento e instalação das divisórias) de fechadura, acabamento cromado de cilindro e 3 dobradiças de latão cromado de (3"x2 1/2"), com pino bolas e anéis de latão, La Fonte ou similar.(desonerado)</t>
  </si>
  <si>
    <t>ES 39.15.0053</t>
  </si>
  <si>
    <t>Conjunto de ferragens, para portas de divisórias tipo Eucatex, Duratex ou similar, 2 folhas, constando de fornecimento sem instalação (está incluída no fornecimento e instalação das divisórias) de fechadura, acabamento cromado de cilindro, 2 fechos de embutir em latão cromado de 40cm e 6 dobradiças de latão cromado de (3"x2 1/2") com pino bolas e anéis de latão, La Fonte ou similar.(desonerado)</t>
  </si>
  <si>
    <t>ES 39.15.0100</t>
  </si>
  <si>
    <t>Fornecimento, exclusive instalação, de conjunto de ferragens para divisórias de sanitários em mármore ou marmorite, composto por cantoneiras, porcas e parafusos de alumínio, Udinese ou similar.(desonerado)</t>
  </si>
  <si>
    <t>ES 44.05.0050</t>
  </si>
  <si>
    <t>Espelho de cristal, com espessura de 4mm e moldura de madeira aparelhada.  Fornecimento e instalação.(desonerado)</t>
  </si>
  <si>
    <t>ES 44.05.0100</t>
  </si>
  <si>
    <t>Vidro aramado, com espessura de 7mm.  Fornecimento e instalação.(desonerado)</t>
  </si>
  <si>
    <t>ES 44.05.0212</t>
  </si>
  <si>
    <t>Vidro liso, incolor, com espessura de 10mm.  Fornecimento e instalação.(desonerado)</t>
  </si>
  <si>
    <t>ES 44.05.0256</t>
  </si>
  <si>
    <t>Vidro laminado, com espessura de 6mm.  Fornecimento e instalação.(desonerado)</t>
  </si>
  <si>
    <t>ES 44.05.0262</t>
  </si>
  <si>
    <t>Vidro laminado, com espessura de 10mm.  Fornecimento e instalação.(desonerado)</t>
  </si>
  <si>
    <t>ES 44.05.0300</t>
  </si>
  <si>
    <t>Vidro liso, incolor, com espessura de 3mm.  Fornecimento e instalação.(desonerado)</t>
  </si>
  <si>
    <t>ES 44.05.0303</t>
  </si>
  <si>
    <t>Vidro liso, incolor, com espessura de 4mm.  Fornecimento e instalação.(desonerado)</t>
  </si>
  <si>
    <t>ES 44.05.0306</t>
  </si>
  <si>
    <t>Vidro liso, incolor, com espessura de 5mm.  Fornecimento e instalação.(desonerado)</t>
  </si>
  <si>
    <t>ES 44.05.0309</t>
  </si>
  <si>
    <t>Vidro liso, incolor, com espessura de 6mm. Fornecimento e instalação.(desonerado)</t>
  </si>
  <si>
    <t>ES 44.05.0350</t>
  </si>
  <si>
    <t>Vidro fantasia tipo canelado, martelado, ártico ou lixa, incolor, com espessura de 4mm.  Fornecimento e instalação.(desonerado)</t>
  </si>
  <si>
    <t>ES 44.10.0050</t>
  </si>
  <si>
    <t>Vidro temperado incolor(liso ou martelado) com espessura de 10mm.  Fornecimento e instalação.(desonerado)</t>
  </si>
  <si>
    <t>ES 44.15.0050</t>
  </si>
  <si>
    <t>Vidro plumbífero com espessura máxima de 8mm, para uso em salas radiológicas à prova de Raio X, nas dimensõesde (0,30x0,30)m, inclusive caixilho e mão-de-obra de instalação.(desonerado)</t>
  </si>
  <si>
    <t>ES 44.20.0053</t>
  </si>
  <si>
    <t>Placa de policarbonato em cristal compacto, em placas de (2,44x1,22x0,004)m.  Fornecimento  sem instalação.(desonerado)</t>
  </si>
  <si>
    <t>ES 44.20.0056</t>
  </si>
  <si>
    <t>Placa de policarbonato em cristal compacto, em placas de (2,44x1,22x0,006)m.  Fornecimento  sem instalação.(desonerado)</t>
  </si>
  <si>
    <t>ES 44.20.0059</t>
  </si>
  <si>
    <t>Placa de policarbonato em cristal compacto, em placas de (2,44x1,22x0,008)m.  Fornecimento  sem instalação.(desonerado)</t>
  </si>
  <si>
    <t>ES 44.20.0100</t>
  </si>
  <si>
    <t>Placa de policarbonato compacto cristal, em placas de (2,44x1,22x0,01)m.  Fornecimento  sem instalação.(desonerado)</t>
  </si>
  <si>
    <t>ES 44.25.0050</t>
  </si>
  <si>
    <t>Película de segurança e controle solar com 15% de transmissão luminosa, 60% de reflexão de luz visível, 12% de transmissão de energia solar, 55% de reflexão de energia solar, 33% de absorção de energia solar, 5% de transmissão de raios ultra violeta e 70% de energia total refletida.  Fornecimento e instalação.(desonerado)</t>
  </si>
  <si>
    <t>ES 49.05.0050</t>
  </si>
  <si>
    <t>Mastro metálico em tubo de ferro galvanizado de 3" com altura de 5,50m, equipado com roldana fixado em prisma de concreto de (30x30x50)cm, inclusive este, exclusive pintura.  Fornecimento instalação.(desonerado)</t>
  </si>
  <si>
    <t>ES 49.05.0053</t>
  </si>
  <si>
    <t>Mastro metálico em tubo de ferro galvanizado de 3" com altura de 6m, equipado com roldana fixado em prisma de concreto de (30x30x50)cm, inclusive este, exclusive pintura.  Fornecimento e instalação.(desonerado)</t>
  </si>
  <si>
    <t>ES 98.99.0050</t>
  </si>
  <si>
    <t>Arruela de 5/16".  Fornecimento.(desonerado)</t>
  </si>
  <si>
    <t>ES 98.99.0100</t>
  </si>
  <si>
    <t>Cadeado de 30mm.  Fornecimento.(desonerado)</t>
  </si>
  <si>
    <t>ES 98.99.0103</t>
  </si>
  <si>
    <t>Cadeado de 50mm.  Fornecimento.(desonerado)</t>
  </si>
  <si>
    <t>ES 98.99.0150</t>
  </si>
  <si>
    <t>Caixilho fixo, de alumínio, para chapa de policarbonato de 10mm.  Fornecimento e instalação.(desonerado)</t>
  </si>
  <si>
    <t>ES 98.99.0153</t>
  </si>
  <si>
    <t>Caixilho metade fixo para vidro e metade fixo em veneziana, de alumínio; exclusive fornecimento e instalação do vidro.  Fornecimento e instalação.(desonerado)</t>
  </si>
  <si>
    <t>ES 98.99.0200</t>
  </si>
  <si>
    <t>Colocação de carranca, fixada na parte externa de janelas de abrir, exclusive o fornecimento da peça.(desonerado)</t>
  </si>
  <si>
    <t>ES 98.99.0206</t>
  </si>
  <si>
    <t>Colocação de cremone, em madeira com vara de ferro de 1,50m, exclusive o fornecimento.(desonerado)</t>
  </si>
  <si>
    <t>ES 98.99.0350</t>
  </si>
  <si>
    <t>Conjunto completo de ferragens para painéis fixos de vidro temperado de 10mm.  Fornecimento.(desonerado)</t>
  </si>
  <si>
    <t>ES 98.99.0550</t>
  </si>
  <si>
    <t>Fecho CR-719AZ.  Fornecimento.(desonerado)</t>
  </si>
  <si>
    <t>ES 98.99.0700</t>
  </si>
  <si>
    <t>Parafuso de (8x250)mm, com rosca.  Fornecimento.(desonerado)</t>
  </si>
  <si>
    <t>ES 98.99.0800</t>
  </si>
  <si>
    <t>Porca de 5/16".  Fornecimento.(desonerado)</t>
  </si>
  <si>
    <t>ES 98.99.0900</t>
  </si>
  <si>
    <t>Prego com cabeça chata 23x54, em caixa de 100Kg ou quantidades equivalentes, inclusive transporte até a obra, exclusive instalação.  Fornecimento.(desonerado)</t>
  </si>
  <si>
    <t>ES 98.99.0950</t>
  </si>
  <si>
    <t>Targete em ferro cromado, de fio redondo de 2", referência CR-1 FR, La Fonte ou similar.  Fornecimento da peça.(desonerado)</t>
  </si>
  <si>
    <t>ES 98.99.0959</t>
  </si>
  <si>
    <t>Targetão em ferro galvanizado de 5/8"x160mm, referência 831 Datti ou similar, inclusive cadeado de 50mm.  Fornecimento e instalação.(desonerado)</t>
  </si>
  <si>
    <t>ET 04.05.0050</t>
  </si>
  <si>
    <t>Materiais para confecção de concreto estrutural dosado para uma resistência característica à compressão (fck) mínimo de 10MPa, inclusive perdas.  Fornecimento.(desonerado)</t>
  </si>
  <si>
    <t>ET 04.05.0100</t>
  </si>
  <si>
    <t>Materiais para confecção de concreto estrutural dosado para uma resistência característica à compressão (fck) mínimo de 11MPa, inclusive perdas.  Fornecimento.(desonerado)</t>
  </si>
  <si>
    <t>ET 04.05.0200</t>
  </si>
  <si>
    <t>Materiais para confecção de concreto estrutural dosado para uma resistência característica à compressão (fck) mínimo de 13,5MPa, inclusive perdas.  Fornecimento.(desonerado)</t>
  </si>
  <si>
    <t>ET 04.05.0250</t>
  </si>
  <si>
    <t>Materiais para confecção de concreto estrutural dosado para uma resistência característica à compressão (fck) mínimo de 15MPa, inclusive perdas.  Fornecimento.(desonerado)</t>
  </si>
  <si>
    <t>ET 04.05.0350</t>
  </si>
  <si>
    <t>Materiais para confecção de concreto estrutural dosado para uma resistência característica à compressão (fck) mínimo de 18MPa, inclusive perdas.  Fornecimento.(desonerado)</t>
  </si>
  <si>
    <t>ET 04.05.0400</t>
  </si>
  <si>
    <t>Materiais para confecção de concreto estrutural dosado para uma resistência característica à compressão (fck) mínimo de 20MPa, inclusive perdas.  Fornecimento.(desonerado)</t>
  </si>
  <si>
    <t>ET 04.05.0500</t>
  </si>
  <si>
    <t>Materiais para confecção de concreto estrutural dosado para uma resistência característica à compressão (fck) mínimo de 22,5MPa, inclusive perdas.  Fornecimento.(desonerado)</t>
  </si>
  <si>
    <t>ET 04.05.0570</t>
  </si>
  <si>
    <t>Materiais para confecção de concreto estrutural dosado para uma resistência característica à compressão (fck) mínimo de 25MPa, inclusive perdas.  Fornecimento.(desonerado)</t>
  </si>
  <si>
    <t>ET 04.05.0601</t>
  </si>
  <si>
    <t>Materiais para confecção de concreto estrutural dosado para uma resistência característica à compressão (fck) mínimo de 30MPa, inclusive perdas.  Fornecimento.(desonerado)</t>
  </si>
  <si>
    <t>ET 04.05.0700</t>
  </si>
  <si>
    <t>Materiais para confecção de concreto estrutural dosado para uma resistência característica à compressão (fck) mínima de 35MPa.  Inclusive perdas.  Fornecimento.(desonerado)</t>
  </si>
  <si>
    <t>ET 04.05.0750</t>
  </si>
  <si>
    <t>Materiais para confecção de concreto estrutural dosado para uma resistência característica à compressão (fck) mínima de 40MPa.  Inclusive perdas.  Fornecimento.(desonerado)</t>
  </si>
  <si>
    <t>ET 04.05.1015</t>
  </si>
  <si>
    <t>Materiais para confecção de concreto colorido, com óxido de ferro vermelho sintético, dosado para uma resistência característica à compressão (fck) mínimo de 13,5MPa, inclusive perdas.  Fornecimento.(desonerado)</t>
  </si>
  <si>
    <t>ET 04.10.0050</t>
  </si>
  <si>
    <t>Concreto para camada preparatória com 180Kg de cimento por m3 de concreto, compreendendo apenas o fornecimento dos materiais, inclusive perdas de 5%.(desonerado)</t>
  </si>
  <si>
    <t>ET 04.15.0050</t>
  </si>
  <si>
    <t>Concreto para meios agressivos com utilização de cimento resistente a sulfatos (baixo teor de C3A), com fator água e cimento, menor ou igual a 0,50, com consumo mínimo de PC maior ou igual a 400Kg.(desonerado)</t>
  </si>
  <si>
    <t>ET 04.20.0050</t>
  </si>
  <si>
    <t>Preparo manual de concreto, compreendendo a mistura e o amassamento, exclusive materiais.(desonerado)</t>
  </si>
  <si>
    <t>ET 04.20.0200</t>
  </si>
  <si>
    <t>Preparo mecânico de concreto, compreendendo a mistura e o amassamento em betoneira, exclusive materiais, considerando produção normal.(desonerado)</t>
  </si>
  <si>
    <t>ET 04.20.0206</t>
  </si>
  <si>
    <t>Preparo mecânico de concreto, compreendendo a mistura e o amassamento em betoneira, exclusive materiais, considerando a produção baixa.(desonerado)</t>
  </si>
  <si>
    <t>ET 04.25.0403</t>
  </si>
  <si>
    <t>Lançamento de concreto em peças sem armadura, inclusive a colocação, o adensamento e o acabamento, exclusive o transporte (TC 05.10.0050), considerando a produção normal.(desonerado)</t>
  </si>
  <si>
    <t>ET 04.25.0406</t>
  </si>
  <si>
    <t>Lançamento de concreto em peças sem armadura, inclusive a colocação, o adensamento e o acabamento, exclusive o transporte (TC 05.10.0050), considerando a produção baixa.(desonerado)</t>
  </si>
  <si>
    <t>ET 04.25.0703</t>
  </si>
  <si>
    <t>Lançamento de concreto em peças armadas, inclusive a colocação, o adensamento e o acabamento, exclusive o transporte (TC 05.10.0050), considerando a produção normal.(desonerado)</t>
  </si>
  <si>
    <t>ET 04.25.0706</t>
  </si>
  <si>
    <t>Lançamento de concreto em peças armadas, inclusive a colocação, o adensamento e o acabamento, exclusive o transporte (TC 05.10.0050), considerando a produção baixa.(desonerado)</t>
  </si>
  <si>
    <t>ET 04.30.0100</t>
  </si>
  <si>
    <t>Concreto simples dosado racionalmente para uma resistência mínima característica à compressão de 11MPa, inclusive materiais, preparo, lançamento, colocação e adensamento, exclusive transporte.(desonerado)</t>
  </si>
  <si>
    <t>ET 04.35.0050</t>
  </si>
  <si>
    <t>Concreto dosado racionalmente para uma resistência mínima característica à compressão de 15MPa, inclusive materiais, preparo, lançamento, colocação e adensamento, exclusive transporte.(desonerado)</t>
  </si>
  <si>
    <t>ET 04.40.0050</t>
  </si>
  <si>
    <t>Concreto ciclópico, confeccionado com concreto dosado para uma resistência característica à compressão (fck) de 15MPa, tendo 30% do volume real ocupado por pedra-de-mão, exclusive esta; inclusive preparo, lançamento e adensamento mecânico.  Exclusive transporte manual dentro do canteiro de obra.(desonerado)</t>
  </si>
  <si>
    <t>ET 04.40.0150</t>
  </si>
  <si>
    <t>Concreto ciclópico, confeccionado com concreto dosado para uma resistência característica à compressão (fck) de 15MPa, tendo 30% do volume real ocupado por pedra-de-mão, inclusive preparo, lançamento e adensamento mecânico.  Exclusive transporte manual dentro do canteiro de obra.(desonerado)</t>
  </si>
  <si>
    <t>ET 04.45.0100</t>
  </si>
  <si>
    <t>Chapim de concreto aparente com acabamento desempenhado, usando forma de Madeirit ou similar, medindo: (14x10)cm, fundido no local.  Fornecimento e colocação.(desonerado)</t>
  </si>
  <si>
    <t>ET 04.45.0150</t>
  </si>
  <si>
    <t>Vergas de concreto armado para alvenaria com aproveitamento da madeira por 10 vezes.(desonerado)</t>
  </si>
  <si>
    <t>ET 04.55.0050</t>
  </si>
  <si>
    <t>Lona de polietileno (lona terreiro) com espessura de 0,20mm para impermeabilização de solo, medida pela área coberta.  Fornecimento e colocação, inclusive com perdas e transpasse.(desonerado)</t>
  </si>
  <si>
    <t>ET 04.60.0050</t>
  </si>
  <si>
    <t>Concreto armado, executado com concreto dosado para uma resistência característica a compressão de 15MPa, incluindo materiais para 1m3 de concreto, preparado segundo o item ET 05.20.0200, e colocação segundo o item ET 05.25.0706; 12m2 de área moldada de formas segundo o item ET 15.10.0100, 60kg de aço CA-50A, inclusive mão-de-obra para corte, dobragem, montagem, tratamento de juntas de concretagem coforme o item 4.16.8 da (NBR-10839), e colocação nas formas, exclusive escoramento.  A utilização deste item é recomendada para quantidades inferiores a 20m3.(desonerado)</t>
  </si>
  <si>
    <t>ET 04.60.0150</t>
  </si>
  <si>
    <t>Concreto armado, executado com concreto dosado para uma resistência carcterística a commpressão de 20MPa,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20m3.(desonerado)</t>
  </si>
  <si>
    <t>ET 04.60.0200</t>
  </si>
  <si>
    <t>Concreto armado, executado com concreto dosado para uma resistência carcterística a commpressão de 25MPa,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20m3.(desonerado)</t>
  </si>
  <si>
    <t>ET 04.65.0050</t>
  </si>
  <si>
    <t>Guarda-rodas de concreto armado, para viadutos, moldados no local, compreendendo vigas longitudinais apoiadas sobre montantes (conforme especificação da Prefeitura da Cidade do Rio de Janeiro).(desonerado)</t>
  </si>
  <si>
    <t>ET 04.65.0100</t>
  </si>
  <si>
    <t>Guarda-roda de concreto armado tipo New Jersey, forma trapezoidal, com 15cm de topo, 38cm de base e 90,50cm de altura, engastado em sobre-laje de 12cm de espessura, exclusive esta, inclusive armadura de engaste.(desonerado)</t>
  </si>
  <si>
    <t>ET 04.65.0150</t>
  </si>
  <si>
    <t>Guarda-rodas de concreto armado, conforme especificação da Prefeitura da Cidade do Rio de Janeiro, constando de montantes sustentando vigas em forma de trapézio de cantos arredondados, com seção de 55cm de largura por 15cm, e 25cm de faces laterais, inclusive armação.(desonerado)</t>
  </si>
  <si>
    <t>ET 04.70.0050</t>
  </si>
  <si>
    <t>Guarda-corpo de concreto armado em lances de 3m de comprimento e 60cm de altura, constando de 1 corrimão de (10x15)cm, feito com forma de Madeirit ou similar, apoiado em 4 colunas, com forma perdida de tubo de cimento amianto de 4".(desonerado)</t>
  </si>
  <si>
    <t>ET 04.70.0100</t>
  </si>
  <si>
    <t>Guarda-corpo em concreto armado (fck=15MPa, aço CA-50), formado por quadros retangulares de (1,90x0,50)m sustentados por 2 montantes de 0,85m de altura, inclusive fornecimento de materiais e elementos de fixação na ponte.(desonerado)</t>
  </si>
  <si>
    <t>ET 09.05.0050</t>
  </si>
  <si>
    <t>Aço CA-25 para armadura de concreto, redonda, sem saliência ou mossa, coeficiente de conformação mínima (aderência) igual a 1, diâmetro igual a 5mm.  Fornecimento, incluindo 10% de perdas e arame 18.(desonerado)</t>
  </si>
  <si>
    <t>ET 09.05.0053</t>
  </si>
  <si>
    <t>Aço CA-25 para armadura de concreto, redonda, sem saliência ou mossa, coeficiente de conformação mínima (aderência) igual a 1, diâmetro de 6,3 à 8mm.  Fornecimento, incluindo 10% de perdas e arame 18.(desonerado)</t>
  </si>
  <si>
    <t>ET 09.05.0059</t>
  </si>
  <si>
    <t>Aço CA-25 para armadura de concreto, redonda, sem saliência ou mossa, coeficiente de conformação mínima (aderência) igual a 1, diâmetro maior ou igual a 10mm.  Fornecimento, incluindo 10% de perdas  e arame 18.(desonerado)</t>
  </si>
  <si>
    <t>ET 09.05.0062</t>
  </si>
  <si>
    <t>Aço CA-25 para armadura de concreto, redonda, sem saliência ou mossa, coeficiente de conformação mínima (aderência) igual a 1, diâmetro igual a 10mm.  Fornecimento, incluindo 10% de perdas e arame 18.(desonerado)</t>
  </si>
  <si>
    <t>ET 09.05.0065</t>
  </si>
  <si>
    <t>Aço CA-25 para armadura de concreto, redonda, sem saliência ou mossa, coeficiente conformação mínima (aderência) igual a 1, diâmetro igual a 12,5mm.  Fornecimento, incluindo 10% de perdas e arame 18.(desonerado)</t>
  </si>
  <si>
    <t>ET 09.05.0068</t>
  </si>
  <si>
    <t>Aço CA-25 para armadura de concreto, redonda, sem saliência ou mossa, coeficiente conformação mínima (aderência) igual a 1, diâmetro igual a 16mm.  Fornecimento, incluindo 10% de perdas e arame 18.(desonerado)</t>
  </si>
  <si>
    <t>ET 09.05.0071</t>
  </si>
  <si>
    <t>Aço CA-25 para armadura de concreto, redonda, sem saliência ou mossa , coeficiente conformação mínima (aderência) igual a 1, diâmetro igual a 20mm.  Fornecimento, incluindo 10% de perdas  e arame 18.(desonerado)</t>
  </si>
  <si>
    <t>ET 09.05.0074</t>
  </si>
  <si>
    <t>Aço CA-25 para armadura de concreto, redonda, sem saliência ou mossa , coeficiente conformação mínima (aderência) igual a 1, diâmetro igual a 22,3mm.  Fornecimento, incluindo 10% de perdas e arame 18.(desonerado)</t>
  </si>
  <si>
    <t>ET 09.05.0077</t>
  </si>
  <si>
    <t>Aço CA-25 para armadura de concreto, redonda, sem saliência ou mossa , coeficiente conformação mínima (aderência) igual a 1, diâmetro igual a 25mm.  Fornecimento, incluindo 10% de perdas e arame 18.(desonerado)</t>
  </si>
  <si>
    <t>ET 09.05.0100</t>
  </si>
  <si>
    <t>Aço CA-50 para armadura de concreto, com saliência ou mossa, coeficiente de conformação superficial mínimo (aderência) igual a 1,5, diâmetro de 6,3mm.  Fornecimento, incluindo 10% de perdas e arame 18.(desonerado)</t>
  </si>
  <si>
    <t>ET 09.05.0103</t>
  </si>
  <si>
    <t>Aço CA-50 para armadura de concreto, com saliência ou mossa, coeficiente de conformação superficial mínimo (aderência) igual a 1,5, diâmetro de 8mm.  Fornecimento, incluimdo 10% de perdas e arame 18.(desonerado)</t>
  </si>
  <si>
    <t>ET 09.05.0106</t>
  </si>
  <si>
    <t>Aço CA-50 para armadura de concreto, com saliência ou mossa, coeficiente de conformação superficial mínimo (aderência) igual a 1,5, diâmetro de 10mm.  Fornecimento, incluindo 10% de perdas e arame 18.(desonerado)</t>
  </si>
  <si>
    <t>ET 09.05.0109</t>
  </si>
  <si>
    <t>Aço CA-50 para armadura de concreto, com saliência ou mossa, coeficiente de conformação superficial mínimo (aderência) igual a 1,5, diâmetro de 12,5mm.  Fornecimento, incluindo 10% de perdas e arame 18.(desonerado)</t>
  </si>
  <si>
    <t>ET 09.05.0112</t>
  </si>
  <si>
    <t>Aço CA-50 para armadura de concreto, com saliência ou mossa, coeficiente de conformação superficial mínimo (aderência) igual a 1,5, diâmetro de 16mm.  Fornecimento, incluindo 10% de perdas e arame 18.(desonerado)</t>
  </si>
  <si>
    <t>ET 09.05.0115</t>
  </si>
  <si>
    <t>Aço CA-50 para armadura de concreto, com saliência ou mossa, coeficiente de conformação superficial mínimo (aderência) igual a 1,5, diâmetro de 20mm.  Fornecimento, incluindo 10% de perdas e arame 18.(desonerado)</t>
  </si>
  <si>
    <t>ET 09.05.0118</t>
  </si>
  <si>
    <t>Aço CA-50 para armadura de concreto, com saliência ou mossa, coeficiente de conformação superficial mínimo (aderência) igual a 1,5, diâmetro de 25mm.  Fornecimento, incluindo 10% de perdas  e arame 18.(desonerado)</t>
  </si>
  <si>
    <t>ET 09.05.0121</t>
  </si>
  <si>
    <t>Aço CA-50 para armadura de concreto, com saliência ou mossa, coeficiente de conformação superficial mínimo (aderência) igual a 1,5, diâmetro de 32mm.  Fornecimento, incluindo 10% de perdas e arame 18.(desonerado)</t>
  </si>
  <si>
    <t>ET 09.05.0150</t>
  </si>
  <si>
    <t>Aço CA-60 para armadura de concreto, redondo, sem saliência ou mossa, coeficiente de conformação superficial mínimo (aderência) igual a 1,5, diâmetro de 3,4mm.  Fornecimento, incluindo  10% de perdas e arame 18.(desonerado)</t>
  </si>
  <si>
    <t>ET 09.05.0153</t>
  </si>
  <si>
    <t>Aço CA-60 para armadura de concreto, redondo, sem saliência ou mossa, coeficiente de conformação superficial mínimo (aderência) igual a 1,5, diâmetro de 4,20mm.  Fornecimento, incluindo 10% de perdas e arame 18.(desonerado)</t>
  </si>
  <si>
    <t>ET 09.05.0156</t>
  </si>
  <si>
    <t>Aço CA-60 para armadura de concreto, redondo, sem saliência ou mossa, coeficiente de conformação superficial mínimo (aderência) igual a 1,5, diâmetro de 4,60mm.  Fornecimento, incluindo 10% de perdas e arame 18.(desonerado)</t>
  </si>
  <si>
    <t>ET 09.05.0159</t>
  </si>
  <si>
    <t>Aço CA-60 para armadura de concreto, redondo, sem saliência ou mossa, coeficiente de conformação superficial mínimo (aderência) igual a 1,5, diâmetro de 5mm.  Fornecimento, incluindo 10% de perdas e arame 18.(desonerado)</t>
  </si>
  <si>
    <t>ET 09.05.0162</t>
  </si>
  <si>
    <t>Aço CA-60 para armadura de concreto, redondo, sem saliência ou mossa, coeficiente de conformação superficial mínimo (aderência) igual a 1,5, diâmetro de 6mm.  Fornecimento, incluindo 10% de  perdas e arame 18.(desonerado)</t>
  </si>
  <si>
    <t>ET 09.05.0165</t>
  </si>
  <si>
    <t>Aço CA-60 para armadura de concreto, redondo, sem saliência ou mossa, coeficiente de conformação superficial mínimo (aderência) igual a 1,5, diâmetro de 6,40mm.  Fornecimento, incluindo 10% de perdas e arame 18.(desonerado)</t>
  </si>
  <si>
    <t>ET 09.05.0168</t>
  </si>
  <si>
    <t>Aço CA-60 para armadura de concreto, redondo, sem saliência ou mossa, coeficiente de conformação superficial mínimo (aderência) igual a 1,5, diâmetro de 7mm.  Fornecimento, incluindo 10% de perdas de pontas e arame 18.(desonerado)</t>
  </si>
  <si>
    <t>ET 09.05.0171</t>
  </si>
  <si>
    <t>Aço CA-60 para armadura de concreto, redondo, sem saliência ou mossa, coeficiente de conformação superficial mínimo (aderência) igual a 1,5, diâmetro de 8mm.  Fornecimento, incluindo 10% de perdas e arame 18.(desonerado)</t>
  </si>
  <si>
    <t>ET 09.05.0350</t>
  </si>
  <si>
    <t>Cabo de aço galvanizado, diâmetro de 3/8", com alma de fibra, 6 pernas com 19 fios.  Fornecimento.(desonerado)</t>
  </si>
  <si>
    <t>ET 09.05.0356</t>
  </si>
  <si>
    <t>Cabo de aço galvanizado, diâmetro de 5/8".  Fornecimento.(desonerado)</t>
  </si>
  <si>
    <t>ET 09.10.0050</t>
  </si>
  <si>
    <t>Corte, dobragem, montagem e colocação de ferragens nas formas, aço CA-25, barra redonda com diâmetro igual a 5mm.(desonerado)</t>
  </si>
  <si>
    <t>ET 09.10.0053</t>
  </si>
  <si>
    <t>Corte, dobragem, montagem e colocação de ferragens nas formas, aço CA-25, barra redonda com diâmetro entre 6,3mm a 8mm.(desonerado)</t>
  </si>
  <si>
    <t>ET 09.10.0054</t>
  </si>
  <si>
    <t>Corte, dobragem, montagem e colocação de ferragens nas formas, aço CA-25, barra redonda com diâmetro maior ou igual a 10mm.(desonerado)</t>
  </si>
  <si>
    <t>ET 09.10.0056</t>
  </si>
  <si>
    <t>Corte, dobragem, montagem e colocação de ferragens nas formas, aço CA-50, em barra redonda, com diâmetro igual a 6,3mm.(desonerado)</t>
  </si>
  <si>
    <t>ET 09.10.0061</t>
  </si>
  <si>
    <t>Corte, dobragem, montagem e colocação de ferragens nas formas, aço CA-50, em barra redonda, com diâmetro entre 8mm e 12,5mm.(desonerado)</t>
  </si>
  <si>
    <t>ET 09.10.0062</t>
  </si>
  <si>
    <t>Corte, dobragem, montagem e colocação de ferragens nas formas, aço CA-50, em barra redonda, com diâmetro maior ou igual a 16mm.(desonerado)</t>
  </si>
  <si>
    <t>ET 09.10.0068</t>
  </si>
  <si>
    <t>Corte, dobragem, montagem e colocação de ferragens nas formas, aço CA-60, em fio redondo, com diâmetro entre 4,2mm a 6mm.(desonerado)</t>
  </si>
  <si>
    <t>ET 09.10.0071</t>
  </si>
  <si>
    <t>Corte, dobragem, montagem e colocação de ferragens nas formas, aço CA-60, em fio redondo, com diâmetro entre 7mm e 8mm.(desonerado)</t>
  </si>
  <si>
    <t>ET 14.05.0050</t>
  </si>
  <si>
    <t>Formas especiais de madeira para peças de concreto pré-moldado, servindo 20 vezes, tábuas de madeira serrada, com 2,5cm de espessura, moldagem e desmoldagem.(desonerado)</t>
  </si>
  <si>
    <t>ET 14.10.0050</t>
  </si>
  <si>
    <t>Formas de madeira para moldagem de peças de concreto armado com paramentos planos, em lajes, vigas, paredes, etc., inclusive fornecimento dos materiais e desmoldagem servindo a madeira 1 vez, tábuas de madeira serrada, com 2,5cm de espessura, servindo também para travessas, exclusive escoramento.(desonerado)</t>
  </si>
  <si>
    <t>ET 14.10.0100</t>
  </si>
  <si>
    <t>Formas de madeira para moldagem de peças de concreto armado com paramentos planos, em lajes, vigas, paredes, etc., inclusive fornecimento dos materiais e desmoldagem servindo a madeira 1,4 vezes, tábuas de madeira serrada, com 2,5cm de espessura, servindo também para travessas, exclusive escoramento.(desonerado)</t>
  </si>
  <si>
    <t>ET 14.10.0150</t>
  </si>
  <si>
    <t>Formas de madeira para moldagem de peças de concreto armado com paramentos planos, em lajes, vigas, paredes, etc., inclusive fornecimento dos materiais e desmoldagem servindo a madeira 2 vezes, tábuas de madeira serrada, com 2,5cm de espessura, servindo também para  travessas, exclusive escoramento.(desonerado)</t>
  </si>
  <si>
    <t>ET 14.10.0200</t>
  </si>
  <si>
    <t>Formas de madeira para moldagem de peças de concreto com paramentos curvos servindo a madeira 1,4 vezes inclusive desmoldagem exclusive escoramento.(desonerado)</t>
  </si>
  <si>
    <t>ET 14.10.0250</t>
  </si>
  <si>
    <t>Formas de madeira para moldagem de peças de concreto com paramentos curvos servindo a madeira 2 vezes inclusive desmoldagem exclusive escoramento.(desonerado)</t>
  </si>
  <si>
    <t>ET 14.10.0300</t>
  </si>
  <si>
    <t>Formas de madeira, para galerias retangulares de concreto armado, servindo a madeira 3 vezes, inclusive  escoramento, fornecimento dos materiais e desmoldagem.(desonerado)</t>
  </si>
  <si>
    <t>ET 14.10.0350</t>
  </si>
  <si>
    <t>Forma de madeira com utilização de 1,4 vezes e escoramento de laje superior.(desonerado)</t>
  </si>
  <si>
    <t>ET 14.10.0400</t>
  </si>
  <si>
    <t>Formas de madeira para moldagem de peças de concreto com paramentos planos, em lajes, vigas, paredes etc., inclusive fornecimento dos materiais e desmontagem, servindo a madeira 4 vezes, tábuas de madeira serrada, com 2,5 cm de espessura, servindo também para travessas, exclusive escoramento.(desonerado)</t>
  </si>
  <si>
    <t>ET 14.10.0450</t>
  </si>
  <si>
    <t>Formas de madeira serrada, com aproveitamento da madeira apenas 1 vez, para viaduto de concreto, com escoramento metálico, exclusive aluguel deste, inclusive fornecimento de materiais, e desmoldagem.(desonerado)</t>
  </si>
  <si>
    <t>ET 14.10.0500</t>
  </si>
  <si>
    <t>Formas de madeira serrada, com aproveitamento da madeira por 4 vezes, destinada a moldagem de cinta sobre baldrame, inclusive fornecimento dos materiais e desmoldagem.(desonerado)</t>
  </si>
  <si>
    <t>ET 14.15.0050</t>
  </si>
  <si>
    <t>Forma metálica para concreto, inclusive fornecimento, confecção, montagem e desmontagem sem utilização de guindaste, admitindo 50 vezes de utilização, exclusive escoramento.(desonerado)</t>
  </si>
  <si>
    <t>ET 14.15.0100</t>
  </si>
  <si>
    <t>Forma metálica alto portante, para laje, sem reutilização, para vãos até 4,40m, com espessura de 0,80mm, tipo STEEL DECK MR-75, da Metform ou similar.  Fornecimento e instalação.(desonerado)</t>
  </si>
  <si>
    <t>ET 14.15.0150</t>
  </si>
  <si>
    <t>Forma metálica alto portante, para laje, sem reutilização, para vãos até 3,75m, com espessura de 0,95mm, tipo STEEL DECK MR-75, da Metform ou similar.  Fornecimento e instalação.(desonerado)</t>
  </si>
  <si>
    <t>ET 14.15.0200</t>
  </si>
  <si>
    <t>Forma metálica alto portante, para laje, sem reutilização, para vãos até 4,40m, com espessura de 1,25mm, tipo STEEL DECK MR-75, da Metform ou similar.  Fornecimento e instalação.(desonerado)</t>
  </si>
  <si>
    <t>ET 14.20.0050</t>
  </si>
  <si>
    <t>Formas de placas de Madeirit ou similar, empregando-se as de 14mm, resinadas e também as de 20mm de espessura, plastificadas, servindo 4 vezes, e a madeira serrada, auxiliar 1 vez, inclusive fornecimento e desmoldagem, exclusive escoramento.(desonerado)</t>
  </si>
  <si>
    <t>ET 14.20.0053</t>
  </si>
  <si>
    <t>Formas de placas de Madeirit ou similar, empregando-se as de 14mm, resinadas e também as de 20mm de espessura, plastificadas, servindo 4 vezes, e a madeira serrada 3 vezes, inclusive fornecimento e desmontagem, exclusive escoramento.(desonerado)</t>
  </si>
  <si>
    <t>ET 14.20.0100</t>
  </si>
  <si>
    <t>Forma de chapas de madeira plastificada, de 17mm de espessura, servindo 1 vez, para viadutos, incluindo peças de transferência para escoramento metálico, exclusive este, inclusive fornecimento de materiais e desmoldagem.(desonerado)</t>
  </si>
  <si>
    <t>ET 14.20.0103</t>
  </si>
  <si>
    <t>Forma de chapas de madeira plastificada, de 17mm de espessura, servindo 2 vezes,  para viadutos, incluindo peças de transferência para escoramento metálico, exclusive este, inclusive fornecimento de materiais e desmoldagem.(desonerado)</t>
  </si>
  <si>
    <t>ET 14.20.0150</t>
  </si>
  <si>
    <t>Formas de placas de Madeirit ou similar, de 20mm de espessura, plastificadas, servindo 2 vezes e madeira serrada, auxiliar servindo 3 vezes, inclusive fornecimento e desmoldagem, exclusive escoramento.(desonerado)</t>
  </si>
  <si>
    <t>ET 19.05.0050</t>
  </si>
  <si>
    <t>Escoramento de pontilhões, pontes e viadutos, de concreto armado, com madeira serrada, com 30% de aproveitamento da madeira, medido pelo volume do escoramento, inclusive montagem e desmontagem.(desonerado)</t>
  </si>
  <si>
    <t>ET 19.10.0050</t>
  </si>
  <si>
    <t>Aluguel de escoramento tubular em obras de arte, com tubos metálicos, tipo Mannesmmann ou similar, na densidade 5m de tubo equipado por m3 de escoramento, pago pelo volume  deste e pelo tempo necessário, desde a entrega do material na obra, na ocasião apropriada até sua carga, para devolução, logo que desnecessária.(desonerado)</t>
  </si>
  <si>
    <t>ET 19.10.0100</t>
  </si>
  <si>
    <t>Montagem e desmontagem de escoramento tubular normal, em obras de arte, na densidade de 5m de tubo por m3 de escoramento, compreendendo os transportes de material para obra e desta para o depósito, inclusive carga e descarga.  O preço é dado por m3 de escoramento, contando das sapatas até as extremidades superiores dos tubos, sendo pagos 60% na montagem e 40% na desmontagem.(desonerado)</t>
  </si>
  <si>
    <t>ET 19.20.0050</t>
  </si>
  <si>
    <t>Escoramento de formas até 3,00m de pé direito, utilizando madeira serrada, tábuas empregadas 3 vezes, prumos 4 vezes.(desonerado)</t>
  </si>
  <si>
    <t>ET 19.20.0100</t>
  </si>
  <si>
    <t>Escoramento de formas de 3,01m até 3,99m de pé direito, utilizando madeira serrada, tábuas empregadas 3 vezes, prumos 4 vezes.(desonerado)</t>
  </si>
  <si>
    <t>ET 19.20.0150</t>
  </si>
  <si>
    <t>Escoramento de formas de 4,00m até 5,00m de pé direito, utilizando madeira serrada, tábuas empregadas 3 vezes, prumos 4 vezes.(desonerado)</t>
  </si>
  <si>
    <t>ET 19.25.0050</t>
  </si>
  <si>
    <t>Escoramento de formas de moldagem de peças de concreto em vigas isoladas e semelhantes, até 5m de pé direito, utilizando madeira serrada, empregada 2 vezes, medida pela área de projeção lateral de escoramento.(desonerado)</t>
  </si>
  <si>
    <t>ET 19.30.0050</t>
  </si>
  <si>
    <t>Escoramento de formas de caixas de concreto em geral, cintas, blocos de fundação e ou paramentos verticais até 1,5m; com aproveitamento da madeira 2 vezes, inclusive retirada.(desonerado)</t>
  </si>
  <si>
    <t>ET 19.30.0100</t>
  </si>
  <si>
    <t>Escoramento de formas de paramentos verticais de mais de 1,50m e até 5m de altura, utilizando madeira serrada, com 30% do aproveitamento da madeira, inclusive retirada.(desonerado)</t>
  </si>
  <si>
    <t>ET 19.30.0150</t>
  </si>
  <si>
    <t>Escoramento de formas de paramentos verticais de mais de 5m e até 8m de altura, utilizando madeira serrada, com 30% do aproveitamento da madeira, inclusive retirada.(desonerado)</t>
  </si>
  <si>
    <t>ET 19.30.0200</t>
  </si>
  <si>
    <t>Escoramento de formas de paramentos verticais, para altura de 1,50m até 5m, utilizando madeira serrada, com aproveitamento da madeira 2 vezes, inclusive retirada.(desonerado)</t>
  </si>
  <si>
    <t>ET 19.30.0250</t>
  </si>
  <si>
    <t>Escoramento de formas de paramentos verticais, para altura de 5m até 8m, utilizando madeira serrada, com aproveitamento da madeira 2 vezes, inclusive retirada.(desonerado)</t>
  </si>
  <si>
    <t>ET 19.30.0300</t>
  </si>
  <si>
    <t>Escoramento de formas de paramentos verticais, para altura de 8m até 12m, utilizando madeira serrada, com 30% de aproveitamento da madeira, inclusive retirada.(desonerado)</t>
  </si>
  <si>
    <t>ET 24.05.0050</t>
  </si>
  <si>
    <t>Demarcação de área de risco e de preservação, conforme desenho GEORIO nº 3404/97, executada em encosta, utilizando perfil TR-32 ou maior a cada 5m e cabo de aço de 1/2", compreendendo o fornecimento dos perfis e do cabo de aço, incluindo roçado no traçado, escavação manual, base de concreto armado, placas de sinalização (desenho GEORIO nº 3475/98) a cada 50m e pintura protetotara do perfil.  O custo considera todos os materiais e mão-de-obra.(desonerado)</t>
  </si>
  <si>
    <t>ET 24.05.0075</t>
  </si>
  <si>
    <t>Instalação de barreiras dinâmicas modelo ROCCO da Geobrugg ou similar até 4 metros de altura para proteção contra queda de rochas (Não incluso materiais). (Desonerado)</t>
  </si>
  <si>
    <t>ET 24.05.0085</t>
  </si>
  <si>
    <t>Estrutura metálica de impacto, com altura de 1,90m, em perfis I de 10", 1ª alma, a cada 2,30m, com tela metálica de alta resistência Maccaferri ou similar, malha de (8x10)cm, fio galvanizado de 2,70mm, de dupla torção, cabos de aço DIN 3051, 6x19 GAL AF, diâmetro de 16mm para fixação da tela aos perfis e travamento da parte superior e inferior desses, espaçadores em tubos Schedule 40 com diâmetro de 1.1/4", serviços de corte dos perfis e tubos, preparação desses para pintura, incluindo serviços de desengorduramento, esmerilhamento, lixamento e limpeza, e aplicação de zarcão de secagem rápida, na cor laranja, da marca Internacional ou similar, em 2 demãos de acabamento, e de tinta epóxi, conforme projetos GEORIO EC-20 e EC-21, inclusive todos os materiais, mão-de-obra e equipamentos para montagem da mesma, exclusive estrutura de concreto para fixação de perfis e elementos de ancoragem do cabo de travamento das partes superior e inferior dos perfis.(desonerado)</t>
  </si>
  <si>
    <t>ET 24.05.0100</t>
  </si>
  <si>
    <t>Estrutura metálica de impacto, com altura de 3,20m, em perfis I de 10", 1ª alma, a cada 3,50m, com tela metálica de alta resistência, malha de (8x10) cm, fio galvanizado de 2,70mm, malha de dupla torção Maccaferri ou similar, cabos de aço DIN 3051, 6x19 GAL AF, 12,5 e 16mm, respectivamente, para fixação da tela aos perfis e travamento da parte superior desses, espaçadores em barras chatas de 2"x1/4", serviços de corte e furação dos perfis e barras, preparação desses para pintura, incluindo serviços de desengorduramento, esmerilhamento, lixamento e limpeza, e aplicação de zarcão de secagem rápida, na cor laranja, da marca Internacional ou similar, em 2 demãos de acabamento, e de tinta epóxi, conforme projetos GEORIO desenhos EC-18- REV.01 e EC-19-REV.01, inclusive todos os materiais, mão-de-obra e equipamentos para montagem da mesma, exclusive estrutura de concreto para fixação de perfis e elemento de ancoragem do cabo de travamento da parte superior dos perfis. (desonerado)</t>
  </si>
  <si>
    <t>ET 24.05.0150</t>
  </si>
  <si>
    <t>Estrutura metálica para cobertura de quadra ou galpão, compreendendo vigas treliçadas compostas de membros soldados em perfil U de chapa dobrada nos banzos superior, inferior, montantes e diagonais, com perfil I 10" nas colunas e treças em perfil U enrigecidos, aço USI SAC 41, parafusos com cabeça sextavada, porcas em aço carbono e tirante de 1/2" incluindo luva para fixação.  Para coberturas com vão máximo de 16m.  Fornecimento de todos os materiais incluindo transporte e montagem.(desonerado)</t>
  </si>
  <si>
    <t>ET 24.05.0160</t>
  </si>
  <si>
    <t>Perfil "I" de aço carbono, padrão americano, de 8"x4".  Fornecimento e corte.(desonerado)</t>
  </si>
  <si>
    <t>ET 24.05.0170</t>
  </si>
  <si>
    <t>Estrutura metálica para cobertura em telhas metálicas, exclusive as telhas.  Fornecimento e montagem.(desonerado)</t>
  </si>
  <si>
    <t>ET 24.05.0180</t>
  </si>
  <si>
    <t>Estrutura metálica em especial resistência à corrosão (aço USI-SAC, Corten ou similar), para torres de elevadores, escadas, vigas e colunas de edificações existentes (pequenas interveções) e reforços estruturais, composta de perfis "I" ou "H", cantoneiras e chapas, unificadas com eletrodo, inclusive proteção anti-ferrugem. Fornecimento e montagem.(desonerado)</t>
  </si>
  <si>
    <t>ET 24.05.0200</t>
  </si>
  <si>
    <t>Estrutura metálica em especial resistente a corrosão (aço USI SAC, ASTM ou similar) para obras prediais de até 04 pavimentos, incluindo projetos e detalhes executivos, pilares, vigas principais e secundárias, escadas, patamares e chapas das bases da fundação, pintura protetora e de acabamento, fornecimento de todos os materiais e montagem.  Exclusive a laje de concreto.(desonerado)</t>
  </si>
  <si>
    <t>ET 24.05.0203</t>
  </si>
  <si>
    <t>Estrutura metálica em especial resistência à corrosão (aço USI SAC, Corten ou similar) para obras prediais até 04 pavimentos, pilares, vigas principais e secundáriais, escadas, patamares e chapas das bases da fundação, pintura protetora e de acabamento.  Fornecimento, exclusive a montagem.(desonerado)</t>
  </si>
  <si>
    <t>ET 24.05.0206</t>
  </si>
  <si>
    <t>Estrutura metálica em especial resistência à corrosão (aço USI SAC, Corten ou similar) para obras prediais até 04 pavimentos, incluindo projetos e datelhes executivos, pilares, vigas principais e secundáriais, escadas, patamares e chapas das bases da fundação, pintura protetora e de acabamento.  Montagem, exclusive o fornecimento.(desonerado)</t>
  </si>
  <si>
    <t>ET 24.05.0290</t>
  </si>
  <si>
    <t>Estrutura metálica em aço especial resistente a corrosão (aço USI-SAC ou similar) para pontes, viadutos, passarelas.  Fornecimento do aço.(desonerado)</t>
  </si>
  <si>
    <t>ET 24.05.0310</t>
  </si>
  <si>
    <t>Estrutura metálica (montagem) em aço especial resistente a corrosão (aço USI-SAC ou similar) para pontes, viadutos e passarelas, incluindo fornecimento de materiais e de todos os serviços necessários, inclusive pintura protetora, exclusive o fornecimento do aço.(desonerado)</t>
  </si>
  <si>
    <t>ET 24.05.0350</t>
  </si>
  <si>
    <t>Galpão com (18x22)m com 5m de pé direito lateral, em estrutura de aço galvanizado a fogo, utilizado a fogo, utilizando lona sintética de alta tenacidade, revestidos de PVC em ambas as faces, com tela interna de poliéster e confeccionado por soldagem eletrônica de alta freqüência, com tratamento para resistir a intempéries, fungos e mofos, raios ultra violeta, ser auto extinguível, em caso de incêndio, incluindo portas de entrada e lateral anti-pânico (2,50 x 4,00)m, porta embutida no portão de entrada (0,80 x 2,10)m, janelas (1,00 x 2,00)m, avancês para portas de entrada e lateral (2,00 x 4,00)m e para janelas (1,00 x 2,00)m, lanternins para exaustão de ar quente no módulo central e porta de emergência nos fundos (0,80 x 2,10)m.  Fornecimento de todos os materiais e mão de obra de montagem.(desonerado)</t>
  </si>
  <si>
    <t>ET 24.05.0450</t>
  </si>
  <si>
    <t>Peças em chapa de aço 3/8", galvanizadas, nas dimensões (3x0,10)m.  Fornecimento dos materiais e mão de obra de colocação.(desonerado)</t>
  </si>
  <si>
    <t>ET 24.05.0453</t>
  </si>
  <si>
    <t>Peças em chapa de aço 3/8", galvanizadas, dobradas nas dimensões (15x20x14)cm com largura de 20cm.  Fornecimento dos materiais e mão de obra de colocação.(desonerado)</t>
  </si>
  <si>
    <t>ET 24.05.0456</t>
  </si>
  <si>
    <t>Peças em chapa de aço 3/8", galvanizadas, dobradas nas dimensões (25x20x7)cm com largura de 20 cm.  Fornecimento dos materiais e mão de obra de colocação.(desonerado)</t>
  </si>
  <si>
    <t>ET 24.05.0500</t>
  </si>
  <si>
    <t>Perfil em alumínio série 25 para separação de revestimentos variados, sobre paredes externas ou internas.  Fornecimento e colcoação.(desonerado)</t>
  </si>
  <si>
    <t>ET 24.05.0550</t>
  </si>
  <si>
    <t>Reconstituição de estruturas metálicas leves, por Kg de aço necessário (chapa e perfis) com fornecimento de materiais e pintura anti-oxidante.(desonerado)</t>
  </si>
  <si>
    <t>ET 29.05.0050</t>
  </si>
  <si>
    <t>Aparelho de apoio de Neoprene, fretado (1,40kg/dm3), inclusive preparo do berço.  Fornecimento e colocação.(desonerado)</t>
  </si>
  <si>
    <t>ET 29.10.0100</t>
  </si>
  <si>
    <t>Junta de dilatação e vedação de isopor na espessura de 1cm, fixada com cola Emulplast ou similar.  Fornecimento e colocação.(desonerado)</t>
  </si>
  <si>
    <t>ET 29.10.0150</t>
  </si>
  <si>
    <t>Junta de dilatação e vedação confeccionada com aplicação de Sikaflex 1A sobre superfície limpa, na espessura de 20mm e profundidade de 15mm, inclusive alimpeza.  Foenecimento e colocação.(desonerado)</t>
  </si>
  <si>
    <t>ET 29.10.0200</t>
  </si>
  <si>
    <t>Junta de dilatação e vedação para ponte e viadutos composta por asfalto elastomerico e agregados aplicados a quente, modelo Thormark ou similar, para movimentos de até +- 50mm, exclusive corte e remoção do pavimento e aplicação mínima de 1,0m3 e inclusive a quantidade necessária de chapa de alumínio para execução da junta.(desonerado)</t>
  </si>
  <si>
    <t>ET 29.10.0250</t>
  </si>
  <si>
    <t>Junta de dilatação e vedação em perfil elastomérico pré-formado, para pontes e viadutos, inclusive lábios poliméricos, para largura de juntas de 25mm, exclusive corte e remoção do pavimento, apicoamento de laje, formas e concretagem dos berços.  Fornecimento e colocação.(desonerado)</t>
  </si>
  <si>
    <t>ET 29.10.0253</t>
  </si>
  <si>
    <t>Junta de dilatação e vedação em perfil elastomérico pré-formado, para pontes e viadutos, inclusive lábios poliméricos, para largura de juntas de 35mm, exclusive corte e remoção do pavimento, apicoamento de laje, formas e concretagem dos berços.  Fornecimento e colocação.(desonerado)</t>
  </si>
  <si>
    <t>ET 29.10.0256</t>
  </si>
  <si>
    <t>Junta de dilatação e vedação em perfil elastomérico pré-formado, para pontes e viadutos, inclusive lábios poliméricos, para largura de juntas de 50mm, exclusive corte e remoção do pavimento, apicoamento de laje, formas e concretagem dos berços.  Fornecimento e colocação.(desonerado)</t>
  </si>
  <si>
    <t>ET 29.10.0259</t>
  </si>
  <si>
    <t>Junta de dilatação e vedação em perfil elastomérico pré-formado, para pontes e viadutos, inclusive lábios poliméricos, para largura de juntas de 60mm, exclusive corte e remoção do pavimento, apicoamento de laje, formas e concretagem dos berços.  Fornecimento e colocação.(desonerado)</t>
  </si>
  <si>
    <t>ET 29.10.0262</t>
  </si>
  <si>
    <t>Junta de dilatação e vedação em perfil elastomérico pré-formado, para pontes e viadutos, inclusive lábios poliméricos, para largura de juntas de 80mm, exclusive corte e remoção do pavimento, apicoamento de laje, formas e concretagem dos berços.  Fornecimento e colocação.(desonerado)</t>
  </si>
  <si>
    <t>ET 29.10.0265</t>
  </si>
  <si>
    <t>Junta de dilatação e vedação em perfil elastomérico pré-formado, para pontes e viadutos, inclusive lábios poliméricos, para largura de juntas de 100mm, exclusive corte e remoção do pavimento, apicoamento de laje, formas e concretagem dos berços.  Fornecimento e colocação.(desonerado)</t>
  </si>
  <si>
    <t>ET 29.10.0300</t>
  </si>
  <si>
    <t>Junta elástica pré-moldada, perfilado em termoplástico PVC, tipo 0-22 Fugenband ou similar.  Fornecimento e colocação.(desonerado)</t>
  </si>
  <si>
    <t>ET 29.10.0350</t>
  </si>
  <si>
    <t>Recuperação de juntas de dilatação de obras de contenção até 2m de abertura com proteção de Bikaflex ou similar, até a profundidade de 1m, exclusive andaime e recuperação estrutural das faces laterais da junta.(desonerado)</t>
  </si>
  <si>
    <t>ET 29.15.0050</t>
  </si>
  <si>
    <t>Macaqueamento para troca de aparelho de apoio com utilização de macaco pistão, capacidade de 100Tf.(desonerado)</t>
  </si>
  <si>
    <t>ET 34.05.0050</t>
  </si>
  <si>
    <t>Acessórios para tirante de aço CA-50, diâmetro de 25mm (1"), compreendendo o fornecimento e instalação da placa, porca, contra-porca,  proteção anti-corrosiva das peças metálicas, inclusive da cabeça com argamassa de cimento e areia no traço 1:3, exclusive protensão.(desonerado)</t>
  </si>
  <si>
    <t>ET 34.05.0053</t>
  </si>
  <si>
    <t>Acessórios para tirante de aço CA-50, diâmetro de 25mm (1"), compreendendo o fornecimento e instalação da placa, porca, contra-porca,  anel de ângulo, protensão, proteção anti-corrosiva das peças metálicas, inclusive da cabeça com argamassa de cimento e areia no traço 1:3.(desonerado)</t>
  </si>
  <si>
    <t>ET 34.05.0100</t>
  </si>
  <si>
    <t>Acessórios para tirante de aço CA-50, diâmetro de 32mm (1 1/4"), compreendendo o fornecimento e instalação da placa, porca, contra-porca,  proteção anti-corrosiva das peças metálicas, inclusive da cabeça com argamassa de cimento e areia no traço 1:3, exclusive protensão.(desonerado)</t>
  </si>
  <si>
    <t>ET 34.05.0103</t>
  </si>
  <si>
    <t>Acessórios para tirante de aço CA-50, diâmetro de 32mm (1 1/4"), compreendendo o fornecimento e instalação da placa, porca, contra-porca,  anel de ângulo, protensão, proteção anti-corrosiva das peças metálicas, inclusive da cabeça com argamassa de cimento e areia no traço 1:3.(desonerado)</t>
  </si>
  <si>
    <t>ET 34.05.0115</t>
  </si>
  <si>
    <t>Acessórios para tirante de aço de diâmetro nominal de até 40mm, com carga de trabalho permanente mínima de 35tf, tensão de escoamento mínima de 60kgf/mm2, tensão de ruptura mínima de 75kgf/mm, compreendendo o fornecimento e instalação de placa, porca e contra porca, incluindo proteção anticorrosiva. Exclusive protensão. (Desonerado)</t>
  </si>
  <si>
    <t>ET 34.05.0150</t>
  </si>
  <si>
    <t>Acessórios para tirante de aço ST85/105, diâmetro de 15mm, incluindo o fornecimento e instalação da placa metálica de (12x12)cm e porca.  Exclusive protensão.(desonerado)</t>
  </si>
  <si>
    <t>ET 34.05.0200</t>
  </si>
  <si>
    <t>Tirante de aço, diâmetro nominal de até 40mm, com carga de trabalho permanente mínima de 20tf, tensão de escoamento mínima de 52kgf/mm2, tensão de ruptura mínima de 61kgf/mm, incluindo o fornecimento da barra e bainha, proteção anticorrosiva, preparo e colocação no furo, exclusive acessórios (luva, placa, porca, etc.), protensão, perfuração e injeção. (Desonerado)</t>
  </si>
  <si>
    <t>ET 34.05.0250</t>
  </si>
  <si>
    <t>Tirante de aço, diâmetro nominal de até 40mm, com carga de trabalho permanente mínima de 35 tf, tensão de escoamento mínima de 60kgf/mm2, tensão de ruptura mínima de 75kgf/mm, incluindo o fornecimento da barra e bainha, proteção anticorrosiva, preparo e colocação no furo, exclusive acessórios (luva, placa etc.), perfuração e injeção. (Desonerado)</t>
  </si>
  <si>
    <t>ET 34.05.0300</t>
  </si>
  <si>
    <t>Verificação da carga residual em ancoragens de até 60t de carga máxima de ensaio, inclusive fornecimento de equipamentos hidráulicos (macaco e bomba), recuperação com pintura anticorrosiva das ancoragens e reprotensão, limpeza com escova de aço, exclusive andaimes e caixa de proteção das cabeças dos tirantes.(desonerado)</t>
  </si>
  <si>
    <t>ET 34.10.0050</t>
  </si>
  <si>
    <t>Forma interna em tubo de PVC rígido, diâmetro externo de 25cm para alívio de peso próprio de peça estrutural, inclusive fornecimento dos materiais.(desonerado)</t>
  </si>
  <si>
    <t>ET 34.13.0050</t>
  </si>
  <si>
    <t>Cabo de aço de 6 cordoalhas de 1/2" (12,5mm) inclusive bainha metálica, e 10% de perdas de pontas, compreendendo apenas o fornecimento medido pelo peso do cabo de aço geometricamente necessário.(desonerado)</t>
  </si>
  <si>
    <t>ET 34.13.0100</t>
  </si>
  <si>
    <t>Cabo de aço de 12 cordoalhas de 1/2" (12,5mm) inclusive bainha metálica, e 10% de perdas de pontas, com fornecimento medido pelo peso do cabo de aço geometricamente necessários.(desonerado)</t>
  </si>
  <si>
    <t>ET 34.13.0150</t>
  </si>
  <si>
    <t>Cabo de aço de 19 cordoalhas de 1/2" (12,5mm) inclusive bainha metálica, e 10% de perdas de pontas, com fornecimento medido pelo peso do cabo de aço geometricamente necessários.(desonerado)</t>
  </si>
  <si>
    <t>ET 34.13.0500</t>
  </si>
  <si>
    <t>Preparo e colocação de 6 cordoalhas de 12,5mm nas formas, compreendendo corte, montagem, enfiação na bainha e fornecimento de cimento para injeção.(desonerado)</t>
  </si>
  <si>
    <t>ET 34.13.0550</t>
  </si>
  <si>
    <t>Preparo e colocação de 12 cordoalhas de 12,5mm nas formas compreendendo corte, montagem, enfiação e fornecimento de cimento para injeção.(desonerado)</t>
  </si>
  <si>
    <t>ET 34.13.0600</t>
  </si>
  <si>
    <t>Preparo e colocação de 19 cordoalhas de 12,5mm nas formas, compreendendo corte, dobragem, enfiação na bainha, bem como o fornecimento de cimento para injeção.(desonerado)</t>
  </si>
  <si>
    <t>ET 34.15.0050</t>
  </si>
  <si>
    <t>Protensão de tirante de 10 e 12 cordoalhas de 1/2", exclusive o fornecimentos dos materiais.(desonerado)</t>
  </si>
  <si>
    <t>ET 34.15.0100</t>
  </si>
  <si>
    <t>Tirante de aço CA-50, diâmetro de 25mm (1"), para comprimentos superiores a 6m, comprendendo o fornecimento da barra, bainha, abertura de roscas, luvas, proteção anticorrosiva, espaçadores, preparo e colocação no furo; exclusive perfuração, protensão, injeção, acessórios para ancoragem e proteção da cabeça.(desonerado)</t>
  </si>
  <si>
    <t>ET 34.15.0103</t>
  </si>
  <si>
    <t>Tirante de aço CA-50, diâmetro de 25mm (1"), para comprimentos até 6m, comprendendo o fornecimento da barra, bainha, abertura de roscas, proteção anticorrosiva, espaçadores, preparo e colocação no furo; exclusive perfuração, protensão, injeção, acessórios para ancoragem e proteção da cabeça.(desonerado)</t>
  </si>
  <si>
    <t>ET 34.15.0150</t>
  </si>
  <si>
    <t>Tirante de aço CA-50, diâmetro de 32mm (1 1/4"), para comprimentos superiores a 6m, comprendendo o fornecimento da barra, bainha, abertura de roscas, luvas, proteção anticorrosiva, espaçadores, preparo e colocação no furo; exclusive perfuração, protensão, injeção, acessórios para ancoragem e proteção da cabeça.(desonerado)</t>
  </si>
  <si>
    <t>ET 34.15.0153</t>
  </si>
  <si>
    <t>Tirante de aço CA-50, diâmetro de 32mm (1 1/4"), para comprimentos até 6m, comprendendo o fornecimento da barra, bainha, abertura de roscas, proteção anticorrosiva, espaçadores, preparo e colocação no furo; exclusive perfuração, protensão, injeção, acessórios para ancoragem e proteção da cabeça.(desonerado)</t>
  </si>
  <si>
    <t>ET 34.20.0050</t>
  </si>
  <si>
    <t>Acessórios para tirante de aço de diâmetro nominal de até 40mm, com carga de trabalho permanente mínima de 20tf, tensão de escoamento mínima de 52kgf/mm2, tensão de ruptura mínima de 61kgf/mm, compreendendo o fornecimento e instalação de placa, porca, contra porca, anel de compensação angular e luva, incluindo protensão, proteção anticorrosiva das peças metálicas e proteção da cabeça do tirante com argamassa de cimento e areia no traço 1:3. (Desonerado)</t>
  </si>
  <si>
    <t>ET 34.20.0065</t>
  </si>
  <si>
    <t>Acessórios para tirante de aço de diâmetro nominal de até 40mm, com carga de trabalho permanente mínima de 35tf, tensão de escoamento mínima de 60kgf/mm2, tensão de ruptura mínima de 75kgf/mm, compreendendo o fornecimento e instalação de placa, porca, contra porca, anel de compensação e luva, incluindo protensão, proteção anticorrosiva das peças metálicas e proteção da cabeça do tirante com argamassa de cimento e areia no traço 1:3. (Desonerado)</t>
  </si>
  <si>
    <t>ET 34.25.0050</t>
  </si>
  <si>
    <t>Cone de ancoragem de cabo de aço de 6 cordoalhas de 12,5mm, compreendendo fornecimento do cone, de luva cone-bainha, de 2m de mola central e bainha, bem como as operações de protensão e injeção de cimento.(desonerado)</t>
  </si>
  <si>
    <t>ET 34.25.0100</t>
  </si>
  <si>
    <t>Cone ancoragem de cabo de aço de 12 cordoalhas de 12,50mm, compreendendo fornecimento do cone, de luva cone-bainha, de 2m de mola central e bainha, bem como as operações de protensão e injeção de cimento.(desonerado)</t>
  </si>
  <si>
    <t>ET 34.25.0150</t>
  </si>
  <si>
    <t>Cone de ancoragem de cabo de aço de 19 cordoalhas de 12,5mm, compreendendo fornecimento do cone, de luva cone-bainha, de 2m de mola central e bainha, bem como as operações de protensão e injeção de cimento.(desonerado)</t>
  </si>
  <si>
    <t>ET 39.05.0050</t>
  </si>
  <si>
    <t>Tela de aço de alta resistência em malha hexagonal de dupla torção, tipo (8x10)cm, diâmetro 2,40mm, com revestimento em PVC, Inclusive o arame de amarração.  Fornecimento.(desonerado)</t>
  </si>
  <si>
    <t>ET 39.05.0053</t>
  </si>
  <si>
    <t>Tela de aço de alta resistência em malha hexagonal de dupla torção, tipo (8x10)cm, diâmetro 2,70mm, galvanizada, Inclusive o arame de amarração.  Fornecimento.(desonerado)</t>
  </si>
  <si>
    <t>ET 39.05.0100</t>
  </si>
  <si>
    <t>Tela de aço soldada Telcon Q-113 ou similar, com malha de (10x10)cm, CA-60, com diâmetro de 3,8mm e 1,8Kg/m2.  Fornecimento e colocação.(desonerado)</t>
  </si>
  <si>
    <t>ET 39.05.0103</t>
  </si>
  <si>
    <t>Tela de aço soldada Telcon Q-138 ou similar, com malha de (10x10)cm, CA-60, com diâmetro de 4,2mm e 2,2Kg/m2.  Fornecimento.(desonerado)</t>
  </si>
  <si>
    <t>ET 39.05.0109</t>
  </si>
  <si>
    <t>Tela de aço soldada Telcon Q-196 ou similar, com malha de (10x10)cm, CA-60, com diâmetro de 5mm e 3,11Kg/m2.  Fornecimento e colocação.(desonerado)</t>
  </si>
  <si>
    <t>ET 39.05.0112</t>
  </si>
  <si>
    <t>Tela de aço soldada Telcon Q-246 ou similar, com malha de (10x10)cm, CA-60, com diâmetro de 5,6mm e 3,91Kg/m2.  Fornecimento e colocação.(desonerado)</t>
  </si>
  <si>
    <t>ET 39.05.0115</t>
  </si>
  <si>
    <t>Tela de aço soldada Telcon Q-283 ou similar, com malha de (10x10)cm, CA-60, com diâmetro de 6mm e 4,48Kg/m2.  Fornecimento e colocação.(desonerado)</t>
  </si>
  <si>
    <t>ET 39.05.0118</t>
  </si>
  <si>
    <t>Tela de aço soldada Telcon Q-396 ou similar, com malha de (10x10)cm, CA-60, com diâmetro de 7,1mm e 6,28Kg/m2.  Fornecimento e colocação.(desonerado)</t>
  </si>
  <si>
    <t>ET 39.05.0121</t>
  </si>
  <si>
    <t>Tela de aço soldada Telcon Q-503 ou similar, com malha de (10x10)cm, CA-60, com diâmetro de 8mm e 7,97Kg/m2.  Fornecimento e colocação.(desonerado)</t>
  </si>
  <si>
    <t>ET 39.05.0127</t>
  </si>
  <si>
    <t>Tela de aço soldada Telcon Q-636 ou similar, com malha de (10x10)cm, CA-60, com diâmetro de 9mm e 10,09Kg/m2.  Fornecimento e colocação.(desonerado)</t>
  </si>
  <si>
    <t>ET 39.05.0150</t>
  </si>
  <si>
    <t>Tela de aço soldada Telcon Q-61 ou similar, com malha de (15x15)cm, CA-60, com diâmetro de 3,4mm e 0,97Kg/m2.  Fornecimento e colocação.(desonerado)</t>
  </si>
  <si>
    <t>ET 39.05.0153</t>
  </si>
  <si>
    <t>Tela de aço soldada Telcon Q-75 ou similar, com malha de (15x15)cm, CA-60, diâmetro de 3,8mm e 1,21Kg/m2.  Fornecimento.(desonerado)</t>
  </si>
  <si>
    <t>ET 39.05.0156</t>
  </si>
  <si>
    <t>Tela de aço soldada Telcon Q-92 ou similar, com malha de (15x15)cm, CA-60, com diâmetro de 4,2mm e 1,48Kg/m2.  Fornecimento e colocação.(desonerado)</t>
  </si>
  <si>
    <t>ET 39.05.0159</t>
  </si>
  <si>
    <t>Tela de aço soldada Telcon Q-335 ou similar, com malha de (15x15)cm, CA-60, com diâmetro de 8mm e 5,37Kg/m2.  Fornecimento e colocação.(desonerado)</t>
  </si>
  <si>
    <t>ET 39.05.0200</t>
  </si>
  <si>
    <t>Tela de aço soldada Telcon L-159 ou similar, com malha de (10x30)cm, CA-60, com diâmetro de 4,5mm e 1,69Kg/m2.  Fornecimento.(desonerado)</t>
  </si>
  <si>
    <t>ET 39.05.0250</t>
  </si>
  <si>
    <t>Tela de aço Telcon ou similar.  Colocação.(desonerado)</t>
  </si>
  <si>
    <t>ET 44.05.0050</t>
  </si>
  <si>
    <t>Concreto projetado, consumo de 355kg/m3 de cimento, com aditivo, aplicado em superfícies verticais ou superiores, medido pelo volume aplicado, inclusive 5% de perdas.(desonerado)</t>
  </si>
  <si>
    <t>ET 44.05.0100</t>
  </si>
  <si>
    <t>Rocha artificial com tecnologia de argamassa armada, com espessura variável de 10 a 12cm, projetada sobre tela apoiada em estrutura de vergalhões de aço CA 60 de 6,0mm liso, estrutura fixada por meio de chumbadores em elementos de concretos com espessura mínimas de 10cm e fck mínimo de 15MPa, vergalhões soldados em forma de tela e atirantados recebenco uma demão de primertex 582 (laranja, fosco, da solventex), efetuando-se os moldes dos vergalhões ee a cada 1m2 fixados cinco chumbadores recebendo 40 kg de carga ade tração cada (relação de 200 kg/m2) para melhor adaptação dos moldes além dos tirantes, fixação de cantoneira L em aço, função de mão francesa, projeção da argamassa sobre tela própria, colocada sobre os vergalhões e pintura de acabamento.  Fornecimento, fabricação, montagem, aplicação e consultoria técnica especializada.(desonerado)</t>
  </si>
  <si>
    <t>ET 44.10.0053</t>
  </si>
  <si>
    <t>Concreto bombeado, fck=15MPa, compreendendo o fornecimento de concreto importado de usina, colocação nas formas, espalhamento, adensamento mecânico e acabamento.(desonerado)</t>
  </si>
  <si>
    <t>ET 44.10.0056</t>
  </si>
  <si>
    <t>Concreto bombeado, fck=18MPa, compreendendo o fornecimento de concreto importado de usina, colocação nas formas, espalhamento, adensamento mecânico e acabamento.(desonerado)</t>
  </si>
  <si>
    <t>ET 44.10.0059</t>
  </si>
  <si>
    <t>Concreto bombeado, fck=20MPa, compreendendo o fornecimento de concreto importado de usina, colocação nas formas, espalhamento, adensamento mecânico e acabamento.(desonerado)</t>
  </si>
  <si>
    <t>ET 44.10.0065</t>
  </si>
  <si>
    <t>Concreto bombeado, fck=22,5MPa, compreendendo o fornecimento de concreto importado de usina, colocação nas formas, espalhamento, adensamento mecânico e acabamento.(desonerado)</t>
  </si>
  <si>
    <t>ET 44.10.0067</t>
  </si>
  <si>
    <t>Concreto bombeado com fck=25MPa, compreendendo o fornecimento de concreto importado de usina, colocação nas formas, espalhamento, adensamento mecânico e acabamento.(desonerado)</t>
  </si>
  <si>
    <t>ET 44.10.0071</t>
  </si>
  <si>
    <t>Concreto bombeado, fck=30MPa, compreendendo o fornecimento de concreto importado de usina, colocação nas formas, espalhamento, adensamento mecânico e acabamento.(desonerado)</t>
  </si>
  <si>
    <t>ET 44.10.0076</t>
  </si>
  <si>
    <t>Concreto bombeado com fck=35MPa, compreendendo o fornecimento de concreto importado de usina, colocação nas formas, espalhamento, adensamento mecânico e acabamento.(desonerado)</t>
  </si>
  <si>
    <t>ET 44.10.0080</t>
  </si>
  <si>
    <t>Concreto bombeado com fck=40MPa, compreendendo o fornecimento de concreto importado de usina, colocação nas formas, espalhamento, adensamento mecânico e acabamento.(desonerado)</t>
  </si>
  <si>
    <t>ET 49.05.0050</t>
  </si>
  <si>
    <t>Estabilização de talude com revestimento de concreto dosado para uma resistência característica a compressão de 30MPa, aplicado manualmente sobre tela metálica, tipo Telcon Q-138 ou similar. O serviço inclui a limpeza (roçado e remoção da vegetação) e regularização do talude, chapisco fino de cimento e areia no traço 1:3, instalação de chumbadores de aço de 12,5mm fixados no terreno com nata de cimento, instalação de drenos com tubos de PVC de 2" a cada 2,25m² envoltos com geossintético, tipo Bidim OP-30 ou similar, fixação da tela metálica nos chumbadores e aplicação do concreto na espessura média de 9,00cm. (desonerado)</t>
  </si>
  <si>
    <t>ET 49.05.0150</t>
  </si>
  <si>
    <t>Execução de revestimento de canal, utilizando o colchão em concreto VSL ou similar, com espessura de 0,15m, incluindo fornecimento dos materiais.(desonerado)</t>
  </si>
  <si>
    <t>ET 49.05.0200</t>
  </si>
  <si>
    <t>Muro de contenção de taludes em alvenaria de bloco de concreto estrutural de (19x19x39)cm, até 1,80m de altura, incluindo base de concreto, aço CA-50 e enchimento de blocos e medido pela área real.(desonerado)</t>
  </si>
  <si>
    <t>ET 54.05.0050</t>
  </si>
  <si>
    <t>Colagem com adesivo especial estrutural de peças de concreto pré-fabricadas, sobre laje preparada e regularizada, exclusive esta camada, estimando-se a aplicação de uma camada de adesivo nas faces.(desonerado)</t>
  </si>
  <si>
    <t>ET 54.05.0100</t>
  </si>
  <si>
    <t>Laje pré-moldada, ßeta 11, para sobrecarga de 1KN/m2 e vão até 4,40m, considerando vigotas, tijolos e armadura negativa, inclusive capeamento de 4cm de espessura, com concreto fck=20MPa e escoramento.  Fornecimento e montagem.(desonerado)</t>
  </si>
  <si>
    <t>ET 54.05.0103</t>
  </si>
  <si>
    <t>Laje pré-moldada, ßeta 12, para sobrecarga de 3,5KN/m2 e vão de 4,10m, considerando vigotas, tijolos e armadura negativa, inclusive capeamento de 4cm de espessura, com concreto fck=20MPa e escoramento.  Fornecimento e montagem.(desonerado)</t>
  </si>
  <si>
    <t>ET 54.05.0150</t>
  </si>
  <si>
    <t>Laje pré-moldada para sobrecarga de 300kgf/m², em painéis com vão de até 5m, ßeta 12, ferros transversais e negativos CA-50 e capeamento de 5cm de espessura com concreto de fck=20MPa.  Forma e escoramento com aproveitamento da madeira em 3 vezes.  Fornecimento e montagem.(desonerado)</t>
  </si>
  <si>
    <t>ET 54.05.0156</t>
  </si>
  <si>
    <t>Laje pré-moldada, ßeta 16, para sobrecarga de 3,5KN/m2 e vão até 5,20m, considerando vigotas, tijolos e armadura negativa, inclusive capeamento de 4cm de espesssura, com concreto fck=15MPa e escoramento.  Fornecimento e montagem do conjunto.(desonerado)</t>
  </si>
  <si>
    <t>ET 54.05.0159</t>
  </si>
  <si>
    <t>Laje pré-moldada para sobrecarga de 300kgf/m², em painéis com vão de 5,10m até 6,90m, ßeta 16, ferros transversais e negativos CA-50 e capeamento de 5cm de espessura com concreto de fck=20MPa.  Forma e escoramento com aproveitamento da madeira em 3 vezes.  Fornecimento e montagem.(desonerado)</t>
  </si>
  <si>
    <t>ET 54.05.0165</t>
  </si>
  <si>
    <t>Laje pré-moldada, ßeta 20, para sobrecarga de 3,5KN/m2 e vão até 6,20m, considerando vigotas, tijolos e armadura negativa, inclusive capeamento de 4cm de espessura, com concreto fck=20MPa e escoramento.  Fornecimento e montagem.(desonerado)</t>
  </si>
  <si>
    <t>ET 54.05.0171</t>
  </si>
  <si>
    <t>Laje pré-moldada para sobrecarga de 300kgf/m², em painéis com vão de 7m até 8m, ßeta 20, ferros transversais e negativos CA-50 e capeamento de 5cm de espessura com concreto de fck=20MPa.  Forma e escoramento com aproveitamento da madeira em 3 vezes.  Fornecimento e montagem.(desonerado)</t>
  </si>
  <si>
    <t>ET 54.10.0050</t>
  </si>
  <si>
    <t>Bloco de concreto, intertravado, dimensão de (40x40x20)cm e peso mínimo de 29Kg, modelo Terrae W, sem jardineira, Terrae ou similar, para paramentos de estruturas de contenção.  Fornecimento.(desonerado)</t>
  </si>
  <si>
    <t>ET 54.10.0053</t>
  </si>
  <si>
    <t>Bloco de concreto, intertravado, dimensão de (40x40x20)cm e peso mínimo de 25Kg, modelo Terrae F, com jardineira, Terrae ou similar, para paramentos de estruturas de contenção.  Fornecimento.(desonerado)</t>
  </si>
  <si>
    <t>ET 54.10.0100</t>
  </si>
  <si>
    <t>Canal pré-fabricado, em concreto protendido e/ou armado, com seção em U, medido pela área do perímetro interno da seção vezes o comprimento do canal, inclusive transporte das peças até a obra.  Fornecimento e assentamento.(desonerado)</t>
  </si>
  <si>
    <t>ET 54.10.0150</t>
  </si>
  <si>
    <t>Cobertura de canal pré-fabricado, em concreto armado, para vãos de até 5m, inclusive transporte das peças até a obra.  Fornecimento e colocação.(desonerado)</t>
  </si>
  <si>
    <t>ET 54.10.0301</t>
  </si>
  <si>
    <t>Superestrutura de concreto protendido pré-fabricada de passarela para pedestre, com 2,00m de largura.  Incluindo guarda-corpos metálicos com pintura, transporte até a obra e montagem.  Vão livre entre 7,50 a 15,00m.(desonerado)</t>
  </si>
  <si>
    <t>ET 54.10.0303</t>
  </si>
  <si>
    <t>Superestrutura de concreto protendido pré-fabricada de passarela para pedestre, com 2,00m de largura.  Incluindo guarda-corpos metálicos com pintura, transporte até a obra e montagem.  Vão livre entre 15,01m a 22,50m.(desonerado)</t>
  </si>
  <si>
    <t>ET 54.10.0306</t>
  </si>
  <si>
    <t>Superestrutura de concreto protendido pré-fabricada de passarela para pedestre, com 2,00m de largura.  Incluindo guarda-corpos metálicos com pintura, transporte até a obra e montagem.  Vão livre entre 22,51m a 25,00m.(desonerado)</t>
  </si>
  <si>
    <t>ET 54.10.0500</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</si>
  <si>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7,50m a 10,00m e largura total de 4,60m.(desonerado)</t>
  </si>
  <si>
    <t>ET 54.10.0503</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</si>
  <si>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10,01m a 15,00m e largura total de 4,60m.(desonerado)</t>
  </si>
  <si>
    <t>ET 54.10.0506</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</si>
  <si>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15,01m a 17,50m e largura total de 4,60m.(desonerado)</t>
  </si>
  <si>
    <t>ET 54.10.0509</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</si>
  <si>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17,51m a 25,00m e largura total de 4,60m.(desonerado)</t>
  </si>
  <si>
    <t>ET 54.10.0600</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</si>
  <si>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7,50m a 12,50m e largura total de 8,00m.(desonerado)</t>
  </si>
  <si>
    <t>ET 54.10.0603</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</si>
  <si>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12,51m a 17,50m e largura total de 8,00m.(desonerado)</t>
  </si>
  <si>
    <t>ET 54.10.0606</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</si>
  <si>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17,51m a 25,00m e largura total de 8,00m.(desonerado)</t>
  </si>
  <si>
    <t>ET 54.10.0609</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</si>
  <si>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25,01m a 30,00m e largura total de 8,00m.(desonerado)</t>
  </si>
  <si>
    <t>ET 54.10.0700</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</si>
  <si>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7,50m a 12,50m e largura total de 10,50m.(desonerado)</t>
  </si>
  <si>
    <t>ET 54.10.0703</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</si>
  <si>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12,50m a 17,50m e largura total de 10,50m.(desonerado)</t>
  </si>
  <si>
    <t>ET 54.10.0706</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</si>
  <si>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17,50m a 25m e largura total de 10,50m.(desonerado)</t>
  </si>
  <si>
    <t>ET 54.10.0709</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</si>
  <si>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25m a 30m e largura total de 10,50m.(desonerado)</t>
  </si>
  <si>
    <t>ET 54.15.0050</t>
  </si>
  <si>
    <t>Estrutura pré-fabricada em concreto armado / protendido, com fck &gt;= 30 MPa, para obras prediais até quatro pavimentos, com pilares, vigas principais e secundárias, lajes, patamares e rampas de acesso, sendo a Confecção das peças inclusive o fornecimento dos materiais e o Transporte até o canteiro da obra exclusive a montagem.(desonerado)</t>
  </si>
  <si>
    <t>ET 54.15.0100</t>
  </si>
  <si>
    <t>Montagem da estrutura pré-fabricada em concreto armado / protendido, com fck &gt;= 30 MPa, para obras prediais até quatro pavimentos, com pilares, vigas principais e secundárias, lajes, patamares e rampas de acesso, incluindo o capeamento das lajes já equalizadas, solidarização da estrutura, exclusive a confecção e o transporte das peças até o canteiro da obra.(desonerado)</t>
  </si>
  <si>
    <t>ET 59.05.0051</t>
  </si>
  <si>
    <t>Concreto importado de usina dosado racionalmente para uma resistência característica à compressão de fck=10MPa.(desonerado)</t>
  </si>
  <si>
    <t>ET 59.05.0056</t>
  </si>
  <si>
    <t>Concreto importado de usina dosado racionalmente para uma resistência característica à compressão de 15MPa.(desonerado)</t>
  </si>
  <si>
    <t>ET 59.05.0059</t>
  </si>
  <si>
    <t>Concreto importado de usina dosado racionalmente para uma resistência característica à compressão de 18MPa.(desonerado)</t>
  </si>
  <si>
    <t>ET 59.05.0062</t>
  </si>
  <si>
    <t>Concreto importado de usina dosado racionalmente para uma resistência característica à compressão de 20MPa.(desonerado)</t>
  </si>
  <si>
    <t>ET 59.05.0068</t>
  </si>
  <si>
    <t>Concreto importado de usina dosado racionalmente para uma resistência característica à compressão de 22,5MPa.(desonerado)</t>
  </si>
  <si>
    <t>ET 59.05.0071</t>
  </si>
  <si>
    <t>Concreto importado de usina dosado racionalmente para uma resistência característica à compressão de fck=25MPa.(desonerado)</t>
  </si>
  <si>
    <t>ET 59.05.0074</t>
  </si>
  <si>
    <t>Concreto importado de usina dosado racionalmente para uma resistência característica à compressão de fck=30MPa.(desonerado)</t>
  </si>
  <si>
    <t>ET 59.05.0077</t>
  </si>
  <si>
    <t>Concreto importado de usina dosado racionalmente para uma resistência característica à compressão de fck=35MPa.(desonerado)</t>
  </si>
  <si>
    <t>ET 59.05.0100</t>
  </si>
  <si>
    <t>Concreto importado de usina dosado racionalmente para uma resistência característica à compressão de 40Mpa.(desonerado)</t>
  </si>
  <si>
    <t>ET 59.05.0159</t>
  </si>
  <si>
    <t>Concreto colorido, com óxido de ferro vermelho sintético, importado de usina, dosado racionalmente para uma resistência característica à compressão de 15 Mpa.(desonerado)</t>
  </si>
  <si>
    <t>ET 59.10.0300</t>
  </si>
  <si>
    <t>Concreto de alto desempenho, importado de usina, dosado racionalmente para uma resistência característica a compressão de 30 Mpa, fator água cimento 0,30 a 0,40, incluindo aditivos.(desonerado)</t>
  </si>
  <si>
    <t>ET 59.10.0500</t>
  </si>
  <si>
    <t>Concreto de alto desempenho, importado de usina, dosado racionalmente para resistência característica a compressão de 50 Mpa, fator água cimento 0,30 a 0,40, incluindo aditivos.(desonerado)</t>
  </si>
  <si>
    <t>ET 59.15.0050</t>
  </si>
  <si>
    <t>Bombeamento para concreto de alto desempenho.(desonerado)</t>
  </si>
  <si>
    <t>ET 64.05.0050</t>
  </si>
  <si>
    <t>Aplicação com Air Less de inibidor de corrosão Sika Ferrogard-903 ou similar em estrutura de comcreto armado nos serviços de recuperação estrutural.  Exclusive limpeza da estrutura.(desonerado)</t>
  </si>
  <si>
    <t>ET 64.05.0103</t>
  </si>
  <si>
    <t>Recuperação de ferragem em estrutura de concreto, sem utilização de solda, incluindo fornecimento, corte, dobragem e colocação.(desonerado)</t>
  </si>
  <si>
    <t>ET 64.05.0106</t>
  </si>
  <si>
    <t>Recuperação de armadura de concreto, por meio de solda elétrica.(desonerado)</t>
  </si>
  <si>
    <t>ET 64.05.0153</t>
  </si>
  <si>
    <t>Reforço estrutural composto de manta de fibra de carbono com espessura de 0,166mm, sistema SIKAWRAP ou similar, inclusive lixamento da superfície, regularização por enchimento aleatório e aplicação de adesivo epoxi para fixação e saturação das fibras de carbono.(desonerado)</t>
  </si>
  <si>
    <t>ET 64.05.0156</t>
  </si>
  <si>
    <t>Reforço estrutural com lamina de fibra de carbono, largura de 50mm e espessura de 1,20mm, sistema SIKACARBODUR ou similar, inclusive lixamento da superfície, regularização por enchimento aleatório e aplicação de adesivo epoxi para fixação e saturação das fibras de carbono.(desonerado)</t>
  </si>
  <si>
    <t>ET 64.05.0200</t>
  </si>
  <si>
    <t>Tratamento de armadura de ferro em estrutura de concreto armado, com Sika - top 108, ou similar(desonerado)</t>
  </si>
  <si>
    <t>ET 69.05.0100</t>
  </si>
  <si>
    <t>Saco solo cimento (RIP RAP), com capacidade para 0,07m³ de material adensado, nas dimensões aproximadas de (0,60x0,58x0,20)m, com taxa de 10% de cimento, inclusive fornecimento de todos os materiais, dosagem, mistura, acondicionamento, costura e transporte manual equivalente a 20,00m na horizontal e 5,00m na vertical.(desonerado)</t>
  </si>
  <si>
    <t>ET 74.05.0050</t>
  </si>
  <si>
    <t>Berço de argamassa Epóxi (Grout).(desonerado)</t>
  </si>
  <si>
    <t>ET 74.05.0100</t>
  </si>
  <si>
    <t>Fixação de apoios estruturais, ancoragem de cabos, colagem de elementos pré-moldados, juntas de concretagem (juntas finas), fixação de chumbadores, calhas e guias, reparos em arestas de concreto aparente, trincas e defeitos superficiais e colagem de concreto velho com concreto novo com resina epoxica.  Fornecimento e aplicação.(desonerado)</t>
  </si>
  <si>
    <t>ET 74.05.0150</t>
  </si>
  <si>
    <t>Fornecimento e aplicação de Grout ou similar.(desonerado)</t>
  </si>
  <si>
    <t>ET 74.05.0200</t>
  </si>
  <si>
    <t>Injeção de calda de cimento, admitindo uma produção média bruta de 0,5saco/h, inclusive fornecimento dos materiais, medido por saco de 50Kg.(desonerado)</t>
  </si>
  <si>
    <t>ET 74.05.0203</t>
  </si>
  <si>
    <t>Injeção de calda de cimento, admitindo uma produção média bruta de 1saco/h, inclusive fornecimento dos materiais, medido por saco de 50Kg.(desonerado)</t>
  </si>
  <si>
    <t>ET 74.05.0206</t>
  </si>
  <si>
    <t>Injeção de calda de cimento, admitindo uma produção média bruta de 2 sacos/h, inclusive fornecimento dos materiais, medido por saco de 50Kg.(desonerado)</t>
  </si>
  <si>
    <t>ET 74.05.0250</t>
  </si>
  <si>
    <t>Injeção de calda de cimento para chumbamento de tirantes, com pressão de 0,20MPa, aferida através de manômetro, incluindo todos os materiais, equipamentos e mão de obra.(desonerado)</t>
  </si>
  <si>
    <t>ET 74.05.0300</t>
  </si>
  <si>
    <t>Injeção de resina Epóxica em fissuras de concreto estrutural, inclusive preparo do local, perfuração, vedação e fornecimento dos materiais a injetar.  Custo por metro linear de fissura.(desonerado)</t>
  </si>
  <si>
    <t>ET 74.05.0350</t>
  </si>
  <si>
    <t>Resina acrílica como ponte de aderência para argamassa em serviços de recuperação estrutural.  Fornecimento e aplicação.(desonerado)</t>
  </si>
  <si>
    <t>ET 79.05.0050</t>
  </si>
  <si>
    <t>Aditivo a base de sílica ativa, dosado sobre o peso do cimento, na proporção média de 10%, incluindo mão-de-obra e perdas.  Por m3 de concreto.(desonerado)</t>
  </si>
  <si>
    <t>ET 79.05.0075</t>
  </si>
  <si>
    <t>Agente de cura química para concreto pronto para uso. Fornecimento e Aplicação. (Desonerado)</t>
  </si>
  <si>
    <t>ET 79.05.0100</t>
  </si>
  <si>
    <t>Concreto (Sikagrout ou similar) incluindo 50% de pedrisco, compreendendo fornecimento, preparo e lançamento.(desonerado)</t>
  </si>
  <si>
    <t>ET 79.05.0125</t>
  </si>
  <si>
    <t>Microconcreto de endurecimento ultra-rápido, apresentando resistência mecânica à compressão de no mínimo 20MPA em 2,0 horas e 40MPA em 24,0 horas após a execução. Inclusive fornecimento, preparo e lançamento do material. (Desonerado)</t>
  </si>
  <si>
    <t>ET 79.05.0150</t>
  </si>
  <si>
    <t>Plastiment VZ líquido ou similar, adicionado ao concreto na proporção de 500g/saco de cimento.(desonerado)</t>
  </si>
  <si>
    <t>ET 84.05.0050</t>
  </si>
  <si>
    <t>Terra armada para arrimo de maciço tipo Greide, isto é, para rampas de acesso e viadutos ou pontes com sobrecarga rodoviária, sendo a altura da soleira ao greide da pista entre 0m e 6m.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aterro.(desonerado)</t>
  </si>
  <si>
    <t>ET 84.05.0100</t>
  </si>
  <si>
    <t>Terra armada para arrimo de maciço tipo Greide, isto é, para rampas de acesso e viadutos ou pontes com sobrecarga rodoviária, sendo a altura da soleira ao greide da pista entre 6m e 9m.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aterro.(desonerado)</t>
  </si>
  <si>
    <t>ET 84.05.0150</t>
  </si>
  <si>
    <t>Terra armada para arrimo de maciço tipo Greide, isto é, para rampas de acesso e viadutos ou pontes com sobrecarga rodoviária, sendo a altura da soleira ao greide da pista entre 9m e 12m.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aterro.(desonerado)</t>
  </si>
  <si>
    <t>ET 89.05.0053</t>
  </si>
  <si>
    <t>Pilar em madeira de reflorestamento, com 25cm de diâmetro, tratado com pintura imunizante Pentox ou similar, exclusive escavação, fundação e reaterro.  Fornecimento e assentamento.(desonerado)</t>
  </si>
  <si>
    <t>ET 89.10.0500</t>
  </si>
  <si>
    <t>Píer para atracação de embarcações estruturado em peças de madeira serrada, sendo as longarinas de 3"x9" e as transversinas de 3"x12", fixadas por barras inox rosqueadas de 1,00mx1/2", assoalho em ripas de madeira aparelhada de (2,5x10)cm, fixadas por pregos galvanizados de seção quadrada nas dimensões de (4,38x79)mm.  Todo conjunto assentado sobre pilares circulares com diâmetro de 40cm em concreto estrutural FCK=20MPa, revestido em tubo de PVC rígido de 400mm.  Fornecimento de todos materiais, colocação, instalação, transporte, topografia e montagem de todas as peças e acabamento final.(desonerado)</t>
  </si>
  <si>
    <t>ET 98.99.0050</t>
  </si>
  <si>
    <t>Placa pre-moldada de concreto armado com 6cm de espessura, confeccionada com concreto importado de usina, dosado para fck=24MPa e 8% de microssilica, compreendendo lancamento e adensamento mecanico, inclusive transporte e colocacao sobre vigas, com guindaste.(desonerado)</t>
  </si>
  <si>
    <t>FD 04.05.0050</t>
  </si>
  <si>
    <t>Cravação de estaca de aço, perfil H de (6"x6"), 1ª alma, em terreno de média resistência à penetração, inclusive fornecimento e um corte ao maçarico e perda de 5% do perfil, exclusive emendas entaladas.(desonerado)</t>
  </si>
  <si>
    <t>FD 04.05.0100</t>
  </si>
  <si>
    <t>Cravação de estaca de aço I, de 15" a 20", em terreno de média resistência à penetração, inclusive um corte ao maçarico, exclusive emendas, fornecimento e perdas do perfil.(desonerado)</t>
  </si>
  <si>
    <t>FD 04.05.0150</t>
  </si>
  <si>
    <t>Cravação de estaca, trilho TR-37, duplo, em terreno de média resistência à penetração, inclusive fornecimento, um corte ao maçarico e perdas, exclusive emendas transversais e dispositivos contra a punção.(desonerado)</t>
  </si>
  <si>
    <t>FD 04.05.0200</t>
  </si>
  <si>
    <t>Cravação de estaca, trilho TR-37, simples, em terreno de média resistência à penetração, inclusive fornecimento dos materiais, um corte ao maçarico e perdas, exclusive emendas transversais e dispositivos contra a punção.(desonerado)</t>
  </si>
  <si>
    <t>FD 04.10.0050</t>
  </si>
  <si>
    <t>Cravação de estaca pré-moldada, de concreto armado centrifugado, tipo Scac Standard ou similar, com diâmetro de 20cm e capacidade de carga de 25t a 30t, inclusive fornecimento e exclusive emendas e transporte do Bate Estaca.(desonerado)</t>
  </si>
  <si>
    <t>FD 04.10.0100</t>
  </si>
  <si>
    <t>Cravação de estaca pré-moldada, de concreto armado centrifugado, tipo Scac Standard ou similar, com diâmetro de 26cm e capacidade de carga de 30t a 40t, inclusive fornecimento e exclusive emendas e transporte de Bate Estaca.(desonerado)</t>
  </si>
  <si>
    <t>FD 04.10.0150</t>
  </si>
  <si>
    <t>Cravação de estaca pré-moldada, de concreto armado centrifugado, tipo Scac Standard ou similar, com diâmetro de 33cm e capacidade de carga de 40t a 60t, inclusive fornecimento e exclusive emendas e transporte de Bate Estaca.(desonerado)</t>
  </si>
  <si>
    <t>FD 04.10.0200</t>
  </si>
  <si>
    <t>Emenda metálica em estaca pré-moldada tipo Scac Standard ou similar, com diâmetro de 20cm e capacidade de carga de 25t a 30t.(desonerado)</t>
  </si>
  <si>
    <t>FD 04.10.0250</t>
  </si>
  <si>
    <t>Emenda metálica em estaca pré-moldada tipo Scac Standard ou similar, com diâmetro de 26cm e capacidade de carga de 30t a 40t.(desonerado)</t>
  </si>
  <si>
    <t>FD 04.10.0300</t>
  </si>
  <si>
    <t>Emenda metálica em estaca pré-moldada tipo Scac Standard ou similar, com diâmetro de 33cm e capacidade de carga de 40t a 60t.(desonerado)</t>
  </si>
  <si>
    <t>FD 04.10.0350</t>
  </si>
  <si>
    <t>Emenda de estaca pré-moldada de concreto armado, tipo POE-XR ou similar, com diâmetro nominal de 455mm.(desonerado)</t>
  </si>
  <si>
    <t>FD 04.10.0400</t>
  </si>
  <si>
    <t>Fornecimento e cravação vertical de estaca pré-moldada de concreto armado com fck de 22,5 MPa, POE-XR ou similar, com diâmetro nominal de 455mm, inclusive o transporte da estaca, exclusive emendas, a mobilização e a desmobilização do bate estacas.(desonerado)</t>
  </si>
  <si>
    <t>FD 04.10.0500</t>
  </si>
  <si>
    <t>Fornecimento e cravação inclinada até 12º de estaca pré-moldada de concreto armado com fck de 22,5 MPa, POE-XR ou similar, com diâmetro nominal de 455mm, inclusive o transporte da estaca, exclusive emendas, a mobilização e a desmobilização do bate estacas.(desonerado)</t>
  </si>
  <si>
    <t>FD 04.15.0050</t>
  </si>
  <si>
    <t>Cravação de estaca em madeira de reflorestamento, com diâmetro de 25cm, em terreno de fraca resistência à penetração, inclusive fornecimento da estaca.(desonerado)</t>
  </si>
  <si>
    <t>FD 04.15.0100</t>
  </si>
  <si>
    <t>Cravação de estaca em madeira de reflorestamento, com diâmetro de 25cm, em terreno de média resistência à penetração, inclusive fornecimento da estaca.(desonerado)</t>
  </si>
  <si>
    <t>FD 04.20.0050</t>
  </si>
  <si>
    <t>Estaca de concreto armado, moldado no terreno, tipo Franki Standard ou similar, com diâmetro de 400mm, profundidade até 16m, capacidade média de carga igual a 70t, inclusive fornecimento dos materiais, considerando o trecho cravado e concretado.(desonerado)</t>
  </si>
  <si>
    <t>FD 04.20.0100</t>
  </si>
  <si>
    <t>Estaca de concreto armado, moldado no terreno, tipo Franki Standart ou similar, com diâmetro de 600m, profundidade até 16m, capacidade média de carga igual 170t, inclusive fornecimento dos materiais, considerando o trecho cravado e concretado.(desonerado)</t>
  </si>
  <si>
    <t>FD 04.23.0025</t>
  </si>
  <si>
    <t>Estaca de concreto armado, moldada no terreno, tipo hélice contínua, diâmetro de 400mm, capacidade de carga de 60t a 80t, inclusive fornecimento dos materiais, considerando o trecho cravado e concretado.(desonerado)</t>
  </si>
  <si>
    <t>FD 04.23.0028</t>
  </si>
  <si>
    <t>Estaca de concreto armado, moldada no terreno, tipo hélice contínua, diâmetro de 500mm, capacidade de carga de 80t a 130t, inclusive fornecimento dos materiais, considerando o trecho cravado e concretado.(desonerado)</t>
  </si>
  <si>
    <t>FD 04.23.0050</t>
  </si>
  <si>
    <t>Estaca de concreto armado, moldada no terreno tipo hélice contínua, com diâmetro de 600mm, com capacidade de carga de 131 a 150t, incluindo o fornecimento de todos os materiais, considerando o trecho cravado e concretado.(desonerado)</t>
  </si>
  <si>
    <t>FD 04.25.0050</t>
  </si>
  <si>
    <t>Tubulão com camisa de concreto armado com diâmetro de 1m.  Fornecimento, preparo e colocação dos materiais para execução (concreto fck=18,5MPa para camisa e fck=15MPa para enchimento, forma curva, aço CA-50).(desonerado)</t>
  </si>
  <si>
    <t>FD 04.25.0100</t>
  </si>
  <si>
    <t>Tubulão com camisa de concreto armado, tendo 1m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mais 40% ou 55%, respectivamente.(desonerado)</t>
  </si>
  <si>
    <t>FD 04.25.0150</t>
  </si>
  <si>
    <t>Tubulão com camisa de concreto armado com diâmetro de 1,20m.  Fornecimento, preparo e execução (concreto fck=18MPa) para camisa  e fck=15MPa para enchimento, forma curva, aço CA-50B.(desonerado)</t>
  </si>
  <si>
    <t>FD 04.25.0200</t>
  </si>
  <si>
    <t>Tubulão com camisa de concreto armado com diâmetro de 1,2m.  Fornecimento, preparo e colocação dos materiais (concreto fck=15MPa) para execução de base alargada.(desonerado)</t>
  </si>
  <si>
    <t>FD 04.25.0250</t>
  </si>
  <si>
    <t>Tubulão com camisa de concreto armado, tendo 1,20m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respectivamente.(desonerado)</t>
  </si>
  <si>
    <t>FD 04.25.0300</t>
  </si>
  <si>
    <t>Tubulão com camisa de concreto armado, tendo 1,40m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respectivamente.(desonerado)</t>
  </si>
  <si>
    <t>FD 04.25.0350</t>
  </si>
  <si>
    <t>Tubulão com camisa de concreto armado, tendo 1,50m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respectivamente.(desonerado)</t>
  </si>
  <si>
    <t>FD 04.30.0050</t>
  </si>
  <si>
    <t>Escavação de base alargada de tubulões, estando o plano inferior da mesma até 10m da cota arrasamento, considerando-se escavação em material de 1ª categoria, exclusive carga, transporte e descarga do material escavado, matacões de material de 2ª e 3ª categorias porventura encontrados, que deverão ser medidos à parte.  No caso do plano inferior da base estar situado entre 10m e 20m de profundidade, acrescentar 35% ao preço do item.  Em cada caso, para escavação em material de 2ª ou 3ª categorias, adotar o valor do caso mais 55% ou 75%, respectivamente.(desonerado)</t>
  </si>
  <si>
    <t>FD 04.35.0050</t>
  </si>
  <si>
    <t>Emenda de perfil de aço H, de 6", 1ª alma, para estaca, considerando-se um corte ao maçarico e soldagem de topo em todo o perímetro e de 4 talas, em barras chatas de 5/16" de espessura, inclusive fornecimento de todo o material.(desonerado)</t>
  </si>
  <si>
    <t>FD 04.35.0100</t>
  </si>
  <si>
    <t>Emenda de perfil de aço I, de 10", 1ª alma, para estaca, considerando-se um corte ao maçarico e soldagem de topo em todo o perímetro e de 4 talas, em barras chatas de 5/16" de espessura, inclusive fornecimento de todo o material.(desonerado)</t>
  </si>
  <si>
    <t>FD 04.35.0150</t>
  </si>
  <si>
    <t>Emenda de perfil de aço I, de 12", 1ª alma, para estaca, considerando-se um corte ao maçarico e soldagem de topo em todo o perímetro e de 4 talas, em barras chatas de 5/16" de espessura, inclusive fornecimento de todo o material.(desonerado)</t>
  </si>
  <si>
    <t>FD 04.35.0200</t>
  </si>
  <si>
    <t>Emenda de perfil de aço I, de 15", 1ª alma, para estaca, considerando-se um corte ao maçarico e soldagem de topo em todo o perímetro e de 4 talas, em barras chatas de 5/16" de espessura, inclusive fornecimento de todo o material.(desonerado)</t>
  </si>
  <si>
    <t>FD 04.35.0250</t>
  </si>
  <si>
    <t>Trilho TR-32 ou similar, usado.  Fornecimento.(desonerado)</t>
  </si>
  <si>
    <t>FD 04.35.0253</t>
  </si>
  <si>
    <t>Trilho TR-37 ou similar, usado.  Fornecimento.(desonerado)</t>
  </si>
  <si>
    <t>FD 04.40.0050</t>
  </si>
  <si>
    <t>Arrasamento de estaca de concreto armado, até 30cm de lado ou diâmetro.(desonerado)</t>
  </si>
  <si>
    <t>FD 04.40.0100</t>
  </si>
  <si>
    <t>Arrasamento de estaca de concreto armado, de 31 a 50cm de lado ou de diâmetro.(desonerado)</t>
  </si>
  <si>
    <t>FD 04.40.0150</t>
  </si>
  <si>
    <t>Arrasamento de estaca de concreto armado, de 51 a 80cm de lado ou de diâmetro.(desonerado)</t>
  </si>
  <si>
    <t>FD 04.40.0200</t>
  </si>
  <si>
    <t>Arrasamento de tubulão de concreto, com diâmetro acima de 80cm.(desonerado)</t>
  </si>
  <si>
    <t>FD 04.45.0050</t>
  </si>
  <si>
    <t>Placa de aço contra a punção, com espessura de 1/2", soldada sobre cabeça de estaca metálica de perfil de 10", inclusive fornecimento.(desonerado)</t>
  </si>
  <si>
    <t>FD 04.55.0051</t>
  </si>
  <si>
    <t>Cravação de perfil H, de (6"x6"), 1ª alma, até 9m de comprimento, em terreno de fraca resistência à penetração, admitindo-se sua utilização 5 vezes, para execução de pranchada horizontal, inclusive fornecimento.  Considerando a cravação com Bate Estacas e retirada com escavadeira, transporte interno e limpeza do perfil após cada utilização.(desonerado)</t>
  </si>
  <si>
    <t>FD 04.60.0050</t>
  </si>
  <si>
    <t>Cravação de estaca prancha de concreto pré-moldado, com largura útil de 30cm e comprimento até 7m, considerando-se toda a superfície da estaca, em terreno de resistência a penetração, exclusive estaca.(desonerado)</t>
  </si>
  <si>
    <t>FD 04.65.0051</t>
  </si>
  <si>
    <t>Estaca raiz com diâmetro de 6"(150mm), perfurada em alteração de rocha, incluindo a perfuração, o fornecimento de todos os materiais e a injeção. (Desonerado)</t>
  </si>
  <si>
    <t>FD 04.65.0052</t>
  </si>
  <si>
    <t>Estaca raiz com diâmetro de 6"(150mm), perfurada em rocha sã, incluindo a perfuração, o fornecimento de todos os materiais e a injeção. (Desonerado)</t>
  </si>
  <si>
    <t>FD 04.65.0053</t>
  </si>
  <si>
    <t>Estaca raiz com diâmetro de 6"(150mm), perfurada em solo, incluindo a perfuração, o fornecimento de todos os materiais e a injeção. (Desonerado)</t>
  </si>
  <si>
    <t>FD 04.65.0101</t>
  </si>
  <si>
    <t>Estaca raiz com diâmetro de 8" (200mm), perfurada em alteração de rocha, incluindo a perfuração, o fornecimento de todos os materiais e a injeção. (Desonerado)</t>
  </si>
  <si>
    <t>FD 04.65.0102</t>
  </si>
  <si>
    <t>Estaca raiz com diâmetro de 8" (200mm), perfurada em rocha sã, incluindo a perfuração, o fornecimento de todos os materiais e a injeção. (Desonerado)</t>
  </si>
  <si>
    <t>FD 04.65.0103</t>
  </si>
  <si>
    <t>Estaca raiz com diâmetro de 8" (200mm), perfurada em solo, incluindo a perfuração, o fornecimento de todos os materiais e a injeção. (Desonerado)</t>
  </si>
  <si>
    <t>FD 04.65.0151</t>
  </si>
  <si>
    <t>Estaca raiz com diâmetro de 10" (250mm), perfurada em alteração de rocha, incluindo a perfuração, o fornecimento de todos os materiais e a injeção. (Desonerado)</t>
  </si>
  <si>
    <t>FD 04.65.0152</t>
  </si>
  <si>
    <t>Estaca raiz com diâmetro de 10" (250mm), perfurada em rocha sã, incluindo a perfuração, o fornecimento de todos os materiais e a injeção. (Desonerado)</t>
  </si>
  <si>
    <t>FD 04.65.0153</t>
  </si>
  <si>
    <t>Estaca raiz com diâmetro de 10" (250mm), perfurada em solo, incluindo a perfuração, o fornecimento de todos os materiais e a injeção. (Desonerado)</t>
  </si>
  <si>
    <t>FD 04.65.0201</t>
  </si>
  <si>
    <t>Estaca raiz com diâmetro de 12"(300mm), perfurada em alteração de rocha, incluindo a perfuração, o fornecimento de todos os materiais e a injeção. (Desonerado)</t>
  </si>
  <si>
    <t>FD 04.65.0202</t>
  </si>
  <si>
    <t>Estaca raiz com diâmetro de 12"(300mm), perfurada em rocha sã, incluindo a perfuração, o fornecimento de todos os materiais e a injeção. (Desonerado)</t>
  </si>
  <si>
    <t>FD 04.65.0203</t>
  </si>
  <si>
    <t>Estaca raiz com diâmetro de 12"(300mm), perfurada em solo, incluindo a perfuração, o fornecimento de todos os materiais e a injeção. (Desonerado)</t>
  </si>
  <si>
    <t>FD 04.65.0250</t>
  </si>
  <si>
    <t>Injeção de argamassa de cimento e areia, com resistência de 20MPa, conforme ABNT NBR 6122, utilizando bomba de argamassa, destinada a execução de fundações, inclusive o fornecimento de materiais. (Desonerado)</t>
  </si>
  <si>
    <t>FD 09.05.0050</t>
  </si>
  <si>
    <t>Ensecadeira de estacas-prancha de aço, tipo Armco ou similar, bitola  MSG-7 tipo flange,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estacas.(desonerado)</t>
  </si>
  <si>
    <t>FD 09.05.0100</t>
  </si>
  <si>
    <t>Ensecadeira de estacas-prancha de aço, tipo Armco ou similar, bitola MSG-7 tipo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estacas.(desonerado)</t>
  </si>
  <si>
    <t>FD 09.10.0050</t>
  </si>
  <si>
    <t>Ensecadeira simples (escoramento fechado) de estacas-prancha em madeira serrada, sem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As estacas usadas 4 vezes, as guias 3 vezes e as estroncas 2 vezes.(desonerado)</t>
  </si>
  <si>
    <t>FD 09.10.0100</t>
  </si>
  <si>
    <t>Ensecadeira simples (escoramento fechado) de estacas-prancha em madeira maciça, serrada, de (3" x 9"), sem encaixe, em valas de até 3m de largura, medida apenas a superfície útil cobrindo a parede da vala, esta com profundidade até 4,50m, em terreno de fraca resistência à penetração, sendo a cravação com compressor e a extração com escavadeira.  Fornecimento, execução e retirada de todos os materiais.  As estacas usadas 4 vezes, as guias 3 vezes e as estroncas 2 vezes.(desonerado)</t>
  </si>
  <si>
    <t>FD 09.15.0050</t>
  </si>
  <si>
    <t>Ensecadeira simples (escoramento fechado) de estacas-prancha de madeira serrada, sem encaixe, em valas de até 3m de largura e até 3m de profundidade, sendo a cravação manual  e sem ficha e a extração com Carregador Frontal.  Estacas, longarinas e estroncas usadas 3 vezes.(desonerado)</t>
  </si>
  <si>
    <t>FD 09.20.0050</t>
  </si>
  <si>
    <t>Barragem provisória ou ensecadeira, para desvios de pequenos cursos d'água, com saco de areia. (desonerado)</t>
  </si>
  <si>
    <t>FD 09.25.0050</t>
  </si>
  <si>
    <t>Escoramento de vala/cava até 4m de profundidade com pranchões de madeira serrada, utilizando Escavadeira Hidráulica na cravação e retirada dos pranchões.  A medição do serviço é feita pela área efetivamente em contato com os pranchões.  Considerando a madeira reutilizada 4 vezes.  Fornecimento e colocação.(desonerado)</t>
  </si>
  <si>
    <t>FD 09.26.0050</t>
  </si>
  <si>
    <t>Escoramento para valas "tipo blindagem", com largura de 3,00m e profundidade de 2,50m, inclusive movimentação com escavadeira hidráulica e mão-de-obra. a medição será feita pelo produto das alturas das paredes escoradas (2 lados) vezes o comprimento da vala. (Desonerado)</t>
  </si>
  <si>
    <t>FD 09.26.0051</t>
  </si>
  <si>
    <t>Escoramento para valas "tipo blindagem", com largura de 3,00m e profundidade de 4,50m, inclusive movimentação com escavadeira hidráulica e mão-de-obra. a medição será feita pelo produto das alturas das paredes escoradas (2 lados) vezes o comprimento da vala. (Desonerado)</t>
  </si>
  <si>
    <t>FD 09.26.0052</t>
  </si>
  <si>
    <t>Escoramento para valas "tipo blindagem", com largura de 3,00m e profundidade de 6,00m, inclusive movimentação com escavadeira hidráulica e mão-de-obra. a medição será feita pelo produto das alturas das paredes escoradas (2 lados) vezes o comprimento da vala. (Desonerado)</t>
  </si>
  <si>
    <t>FD 09.26.0060</t>
  </si>
  <si>
    <t>Escoramento para valas "tipo blindagem", com largura de 5,50m e profundidade de 2,50m, inclusive movimentação com escavadeira hidráulica e mão-de-obra. a medição será feita pelo produto das alturas das paredes escoradas (2 lados) vezes o comprimento da vala. (Desonerado)</t>
  </si>
  <si>
    <t>FD 09.26.0061</t>
  </si>
  <si>
    <t>Escoramento para valas "tipo blindagem", com largura de 5,50m e profundidade de 4,50m, inclusive movimentação com escavadeira hidráulica e mão-de-obra. a medição será feita pelo produto das alturas das paredes escoradas (2 lados) vezes o comprimento da vala. (Desonerado)</t>
  </si>
  <si>
    <t>FD 09.26.0062</t>
  </si>
  <si>
    <t>Escoramento para valas "tipo blindagem", com largura de 5,50m e profundidade de 6,00m, inclusive movimentação com escavadeira hidráulica e mão-de-obra. a medição será feita pelo produto das alturas das paredes escoradas (2 lados) vezes o comprimento da vala. (Desonerado)</t>
  </si>
  <si>
    <t>FD 09.30.0050</t>
  </si>
  <si>
    <t>Consolo de perfil de aço, com peso até 10Kg, para suporte de guia (viga, longarina), em trabalhos do escoramento e congêneres, soldado em estaca do mesmo material, inclusive fornecimento, colocação e retirada, admitindo-se sua utilização 10 vezes.(desonerado)</t>
  </si>
  <si>
    <t>FD 09.30.0100</t>
  </si>
  <si>
    <t>Estronca (escora) de perfil de aço I, de 6", 1ª alma, em trabalhos de escoramento e congêneres, tendo comprimento de 2,50m a 3m, soldada em guias, inclusive fornecimento, colocação, retirada e transporte interno com caminhão, admitindo-se sua utilização 7 vezes.(desonerado)</t>
  </si>
  <si>
    <t>FD 09.30.0151</t>
  </si>
  <si>
    <t>Guia (viga, longarina) de perfil de aço I, de 6", 1ª alma, em trabalhos de escoramento e congêneres, soldada sobre consolos e estacas, estas intercaladas de 1,50m a 2m inclusive fornecimento, colocação, retirada e transporte interno, admitindo-se sua utilização 7 vezes.(desonerado)</t>
  </si>
  <si>
    <t>FD 14.05.0050</t>
  </si>
  <si>
    <t>Execução de parede diafragmada, com 0,60m de espessura, incluindo escavação de trincheira, preparo da lama bentonita, carga do material escavado, operação de colocação da armadura (gaiola) e lançamento do concreto, exclusive o fornecimento do concreto, do aço e da bentonita.(desonerado)</t>
  </si>
  <si>
    <t>FD 14.05.0100</t>
  </si>
  <si>
    <t>Gaiola armadura para parede diafragma, em aço CA-50, incluindo fornecimento, perdas, corte, dobragem, montagem e soldas.(desonerado)</t>
  </si>
  <si>
    <t>FD 19.05.0050</t>
  </si>
  <si>
    <t>Fundação de alvenaria de pedra, com argamassa de cimento saibro e areia, no traço 1:2:3, tendo 0,35 a 0,45m de largura.(desonerado)</t>
  </si>
  <si>
    <t>FD 19.05.0100</t>
  </si>
  <si>
    <t>Fundação de alvenaria de pedra, com argamassa de cimento saibro e areia, no traço 1:2:3, tendo 0,60 a 0,80m de largura.(desonerado)</t>
  </si>
  <si>
    <t>IP 04.05.0200</t>
  </si>
  <si>
    <t>Poste de concreto, com seção circular, reto, com 9 m de comprimento, tipo leve, inclusive transporte.  Fornecimento.(desonerado)</t>
  </si>
  <si>
    <t>IP 04.05.0250</t>
  </si>
  <si>
    <t>Poste de concreto, com seção circular, reto, com 11m de comprimento, tipo leve, com cabeça de concreto, inclusive transporte.  Fornecimento.(desonerado)</t>
  </si>
  <si>
    <t>IP 04.05.0256</t>
  </si>
  <si>
    <t>Poste de concreto, com seção circular, reto, com 11m de comprimento, tipo pesado, com cabeça de concreto, inclusive transporte.  Fornecimento.(desonerado)</t>
  </si>
  <si>
    <t>IP 04.05.0300</t>
  </si>
  <si>
    <t>Poste de concreto, com seção circular, reto, com 12m de comprimento, tipo leve, com cabeça de concreto, inclusive transporte.  Fornecimento.(desonerado)</t>
  </si>
  <si>
    <t>IP 04.05.0306</t>
  </si>
  <si>
    <t>Poste de concreto, com seção circular, reto, com 12m de comprimento, tipo pesado, com cabeça de concreto, inclusive transporte.  Fornecimento.(desonerado)</t>
  </si>
  <si>
    <t>IP 04.05.0350</t>
  </si>
  <si>
    <t>Poste de concreto, com seção circular, reto, com13m de comprimento, conicidade reduzida, carga nominal de 200Kg.  Fornecimento.(desonerado)</t>
  </si>
  <si>
    <t>IP 04.05.0500</t>
  </si>
  <si>
    <t>Poste de concreto, com seção circular, reto, com 17m de comprimento, conicidade reduzida, com cabeça de concreto, inclusive transporte.  Fornecimento.(desonerado)</t>
  </si>
  <si>
    <t>IP 04.05.0700</t>
  </si>
  <si>
    <t>Poste de concreto, com seção circular, reto, com 22,50m de comprimento, conicidade reduzida, com cabeça de concreto, inclusive transporte.  Fornecimento.(desonerado)</t>
  </si>
  <si>
    <t>IP 04.10.0150</t>
  </si>
  <si>
    <t>Poste de aço, reto, cônico contínuo, altura de 3,50m, sem sapata.  Fornecimento.(desonerado)</t>
  </si>
  <si>
    <t>IP 04.10.0300</t>
  </si>
  <si>
    <t>Poste de aço, reto, cônico contínuo, altura de 4,5m, sem sapata, especificação EM-CME-04 da RIOLUZ.  Fornecimento.(desonerado)</t>
  </si>
  <si>
    <t>IP 04.10.0303</t>
  </si>
  <si>
    <t>Poste de aço, reto, cônico contínuo, altura de 4,50m, com sapata.  Fornecimento.(desonerado)</t>
  </si>
  <si>
    <t>IP 04.10.0450</t>
  </si>
  <si>
    <t>Poste de aço, reto, cônico contínuo ou escalonado, altura de 6m, sem sapata.  Fornecimento.(desonerado)</t>
  </si>
  <si>
    <t>IP 04.10.0500</t>
  </si>
  <si>
    <t>Poste de aço, reto, cônico contínuo, altura de 7m, sem sapata.  Fornecimento.(desonerado)</t>
  </si>
  <si>
    <t>IP 04.10.0700</t>
  </si>
  <si>
    <t>Poste de aço, reto, cônico contínuo, altura de 9m, sem sapata.  Fornecimento.(desonerado)</t>
  </si>
  <si>
    <t>IP 04.10.0703</t>
  </si>
  <si>
    <t>Poste de aço, reto, cônico contínuo, altura de 9m, com sapata.  Fornecimento.(desonerado)</t>
  </si>
  <si>
    <t>IP 04.10.0750</t>
  </si>
  <si>
    <t>Poste de aço, curvo, cônico contínuo, simples, (9x2,5)m, sem sapata.  Fornecimento.(desonerado)</t>
  </si>
  <si>
    <t>IP 04.10.0753</t>
  </si>
  <si>
    <t>Poste de aço, curvo, cônico contínuo, simples, (9x2,5)m, com sapata.  Fornecimento.(desonerado)</t>
  </si>
  <si>
    <t>IP 04.10.0800</t>
  </si>
  <si>
    <t>Poste de aço, curvo, cônico contínuo, duplo, (9x2,5)m, com sapata.  Fornecimento.(desonerado)</t>
  </si>
  <si>
    <t>IP 04.10.0803</t>
  </si>
  <si>
    <t>Poste de aço, curvo, cônico contínuo, duplo, (9x2,5)m, sem sapata.  Fornecimento.(desonerado)</t>
  </si>
  <si>
    <t>IP 04.10.0850</t>
  </si>
  <si>
    <t>Poste Multi-Uso de aço, reto, cilíndrico , altura de 9,5m, próprio para montagem em base de sustentação com diâmetro de 6", espessura de 7,11mm, galvanizado, com a possibilidade de ser equipado com braço para semáforo, braço para placa de trânsito, placas de rua, semáforos (repetido e pedestre), braços para luminárias, galhardete, com tomada na parte superior (ver desenho A1-1859-PD).  Fornecimento.(desonerado)</t>
  </si>
  <si>
    <t>IP 04.10.1050</t>
  </si>
  <si>
    <t>Poste de aço, reto, cônico contínuo, altura de 15m, com sapata.  Fornecimento.(desonerado)</t>
  </si>
  <si>
    <t>IP 04.12.0201</t>
  </si>
  <si>
    <t>Poste composto de Poliéster reforçado com Fibra de Vidro - PRFV, seção única, altura total de 4,50 m, conicidade reduzida, carga nominal de 50 daN, diâmetro no topo de 60 mm, com flange(sapata), especificação EM- RIOLUZ Nº 101. Fornecimento e assentamento. (desonerado).</t>
  </si>
  <si>
    <t>IP 04.12.0300</t>
  </si>
  <si>
    <t>Poste composto de Poliéster reforçado com Fibra de Vidro - PRFV, seção única, altura total de 6,00 m, conicidade reduzida, carga nominal de 50 daN, diâmetro no topo de 60 mm, com flange (sapata), especificação EM-RIOLUZ Nº101. Fornecimento e assentamento. (desonerado)</t>
  </si>
  <si>
    <t>IP 04.12.0400</t>
  </si>
  <si>
    <t>Poste composto de Poliéster reforçado com Fibra de Vidro - PRFV, seção única, altura total de 7,00 m, altura útil de 6,00 m, conicidade nominal, tipo leve, carga nominal de 200 daN, diâmetro no topo de 180 mm, engastado, especificação EM-RIOLUZ Nº101. Fornecimento e assentamento. (desonerado)</t>
  </si>
  <si>
    <t>IP 04.12.0450</t>
  </si>
  <si>
    <t>Poste composto de Poliéster reforçado com Fibra de Vidro - PRFV, seção única, altura total de 9,00 m, conicidade reduzida, carga nominal de 60 daN, diâmetro no topo de 60 mm, com flange (sapata), especificação EM-RIOLUZ Nº101. Fornecimento e assentamento. (desonerado)</t>
  </si>
  <si>
    <t>IP 04.12.0500</t>
  </si>
  <si>
    <t>Poste composto de Poliéster reforçado com Fibra de Vidro - PRFV, seção única, altura total de 9,00 m, altura útil de 7,50 m, conicidade normal, tipo leve, carga nominal de 300 daN, diâmetro no topo de 180 mm, engastado, especificação EM-RIOLUZ Nº101. Fornecimento e assentamento. (desonerado)</t>
  </si>
  <si>
    <t>IP 04.12.0650</t>
  </si>
  <si>
    <t>Poste composto de Poliéster reforçado com Fibra de Vidro - PRFV, seção única, altura total de 11,00 m, conicidade reduzida, carga nominal de 200 daN, diâmetro no topo de 110 mm, com flange (sapata), especificação EM-RIOLUZ Nº101. Fornecimento e assentamento. (desonerado)</t>
  </si>
  <si>
    <t>IP 04.12.0701</t>
  </si>
  <si>
    <t>Poste composto de Poliéster reforçado com Fibra de Vidro - PRFV, seção única, altura de 11,00 m, altura útil de 9,00 m, conicidade normal, tipo leve, carga nominal de 400 daN, diâmetro no topo de 180 mm, engastado, especificação EM- RIOLUZ Nº 101. Fornecimento e assentamento.(desonerado)</t>
  </si>
  <si>
    <t>IP 04.12.0750</t>
  </si>
  <si>
    <t>Poste composto de Poliéster reforçado com Fibra de Vidro - PRFV, seção única, altura total de 11,00 m, altura útil de 9,00 m, conicidade normal, tipo pesado, carga nominal de 600 daN, diâmetro no topo de 180 mm, engastado, especificação EM-RIOLUZ Nº101. Fornecimento e assentamento. (desonerado)</t>
  </si>
  <si>
    <t>IP 04.12.0800</t>
  </si>
  <si>
    <t>Poste composto de Poliéster reforçado com Fibra de Vidro - PRFV, seção única, altura total de 12,00 m, altura útil de 10,00 m, conicidade normal, tipo leve, carga nominal de 400 daN, diâmetro no topo de 180 mm, engastado, especificação EM-RIOLUZ Nº101. Fornecimento e assentamento. (desonerado)</t>
  </si>
  <si>
    <t>IP 04.12.0950</t>
  </si>
  <si>
    <t>Poste composto de Poliéster reforçado com Fibra de Vidro - PRFV, seção única, altura total de 15,00 m, conicidade reduzida, carga nominal de 200 daN, diâmetro no topo de 110 mm, com flange (sapata), especificação EM-RIOLUZ Nº101. Fornecimento e assentamento. (desonerado)</t>
  </si>
  <si>
    <t>IP 04.25.0050</t>
  </si>
  <si>
    <t>Poste de aço reto de 3,50m, com flange de aço soldado na sua base, fixado por parafuso chumbadores engastados em fundação de concreto, exclusive fundação e fornecimento do poste.  Assentamento.(desonerado)</t>
  </si>
  <si>
    <t>IP 04.25.0100</t>
  </si>
  <si>
    <t>Poste de aço reto de 3,50m com engastamento da parte inferior da coluna diretamente no solo, exclusive fornecimento do poste.  Assentamento.(desonerado)</t>
  </si>
  <si>
    <t>IP 04.25.0150</t>
  </si>
  <si>
    <t>Poste de aço, reto, ou de composto de poliéster reforçado com fibra de vidro - PRFV, seção única, reto, ambos de 4,50m ate 6,00m, com engastamento da parte inferior da coluna diretamente no solo; exclusive fornecimento do poste. Assentamento. (desonerado)</t>
  </si>
  <si>
    <t>IP 04.25.0200</t>
  </si>
  <si>
    <t>Poste de aço, reto, ou de composto de poliéster reforçado com fibra de vidro - PRFV, seção única, reto, ambos de 7,00m ate 12,00m, com engastamento da parte inferior da coluna diretamente no solo; exclusive fornecimento do poste. Assentamento. (desonerado)</t>
  </si>
  <si>
    <t>IP 04.25.0250</t>
  </si>
  <si>
    <t>Poste de aço, reto, de 13m até 20m, com engastamento da parte inferior da coluna diretamente no solo; exclusive fornecimento do poste.  Assentamento.(desonerado)</t>
  </si>
  <si>
    <t>IP 04.25.0300</t>
  </si>
  <si>
    <t>Poste de aço, curvo, de 1 braço, de 8m até 12m, com engastamento da parte inferior da coluna diretamente no solo; exclusive fornecimento do poste.  Assentamento.(desonerado)</t>
  </si>
  <si>
    <t>IP 04.25.0350</t>
  </si>
  <si>
    <t>Poste de aço, curvo, de 2 braços, de 8m até 12m, com engastamento da parte inferior da coluna diretamente no solo; exclusive fornecimento do poste.  Assentamento.(desonerado)</t>
  </si>
  <si>
    <t>IP 04.25.0356</t>
  </si>
  <si>
    <t>Poste de aço curvo, de 2 braços, de 10m a 12m, com flange de aço soldado na sua base, fixado por parafusos chumbadores engastados em fundação de concreto.  Assentamento.(desonerado)</t>
  </si>
  <si>
    <t>IP 04.25.0400</t>
  </si>
  <si>
    <t>Poste de aço, curvo, cônico contínuo, simples, sem base, com janela de inspeção, com altura de 9m.  Fornecimento e assentamento.(desonerado)</t>
  </si>
  <si>
    <t>IP 04.25.0550</t>
  </si>
  <si>
    <t>Poste de concreto, com seção circular, com 7m de comprimento e carga nominal no topo, de 100Kg, inclusive escavação e exclusive transporte.  Fornecimento e assentamento.(desonerado)</t>
  </si>
  <si>
    <t>IP 04.25.0556</t>
  </si>
  <si>
    <t>Poste de concreto, com seção circular, com 7m de comprimento e carga nominal no topo, de 200Kg, inclusive escavação e exclusive transporte.  Fornecimento e assentamento.(desonerado)</t>
  </si>
  <si>
    <t>IP 04.25.0559</t>
  </si>
  <si>
    <t>Poste de concreto, com seção circular, com 7m de comprimento e carga nominal horizontal no topo, de 300Kg, inclusive escavação exclusive transporte.  Fornecimento e assentamento.(desonerado)</t>
  </si>
  <si>
    <t>IP 04.25.0600</t>
  </si>
  <si>
    <t>Poste de concreto, circular reto de 9m, com cabeça de concreto; exclusive fornecimento do poste e da cabeça.  Assentamento.(desonerado)</t>
  </si>
  <si>
    <t>IP 04.25.0650</t>
  </si>
  <si>
    <t>Poste de concreto, circular reto de 11m, com cabeça de concreto; exclusive fornecimento do poste e da cabeça.  Assentamento.(desonerado)</t>
  </si>
  <si>
    <t>IP 04.25.0700</t>
  </si>
  <si>
    <t>Poste de concreto, circular reto de 12m, com cabeça de concreto; exclusive fornecimento do poste e da cabeça.  Assentamento.(desonerado)</t>
  </si>
  <si>
    <t>IP 04.25.0750</t>
  </si>
  <si>
    <t>Poste de concreto, circular reto de 13m, com cabeça de concreto; exclusive fornecimento do poste e da cabeça.  Assentamento.(desonerado)</t>
  </si>
  <si>
    <t>IP 04.25.0800</t>
  </si>
  <si>
    <t>Poste de concreto, circular reto de 17m, com cabeça de concreto; exclusive fornecimento do poste e da cabeça.  Assentamento.(desonerado)</t>
  </si>
  <si>
    <t>IP 04.25.0850</t>
  </si>
  <si>
    <t>Poste de composto de poliéster reforçado com fibra de vidro - PRFV, seção única, reto, de 4,50m a 6m, com flange fixado por parafusos chumbadores engastados em fundação de concreto, exclusive fundação e fornecimento do poste. Assentamento. (desonerado)</t>
  </si>
  <si>
    <t>IP 04.25.0900</t>
  </si>
  <si>
    <t>Poste de composto de poliéster reforçado com fibra de vidro - PRFV, seção única, reto, de 7,00m a 11,00m, com flange fixado por parafusos chumbadores engastados em fundação de concreto, exclusive fundação e fornecimento do poste. (desonerado)</t>
  </si>
  <si>
    <t>IP 04.30.0200</t>
  </si>
  <si>
    <t>Poste de aço, reto, de 4,50m a 6m, com flange de aço soldado na base, fixado por parafusos chumbadores engastados em fundação de concreto, exclusive fundação e fornecimento do poste.  Assentamento.(desonerado)</t>
  </si>
  <si>
    <t>IP 04.30.0250</t>
  </si>
  <si>
    <t>Poste de aço, reto, de 7m a 11m, com flange de aço soldado na sua base, fixado por parafusos chumbadores engastados em fundação de concreto, exclusive fundação e fornecimento do poste.  Assentamento.(desonerado)</t>
  </si>
  <si>
    <t>IP 04.30.0300</t>
  </si>
  <si>
    <t>Poste de aço, reto, de 12m a 20m, com flange de aço soldado na sua base, fixado por parafusos chumbadores engastados em fundação de concreto, exclusive fundação e fornecimento do poste.  Assentamento.(desonerado)</t>
  </si>
  <si>
    <t>IP 04.30.0500</t>
  </si>
  <si>
    <t>Poste de aço, curvo, de 1 braço, de 8m a 9m, com flange de aço soldado na sua base, fixado por parafusos chumbadores engastados em fundação de concreto, exclusive fundação e poste.(desonerado)</t>
  </si>
  <si>
    <t>IP 04.30.0506</t>
  </si>
  <si>
    <t>Poste de aço, curvo, de 2 braços, de 8m a 9m, com flange de aço soldado na sua base, fixado por parafusos chumbadores engastados em fundação de concreto, exclusive fundação e poste.  Assentamento.(desonerado)</t>
  </si>
  <si>
    <t>IP 04.30.0550</t>
  </si>
  <si>
    <t>Poste de aço, curvo, de 1 braço, de 10m a 12m, com flange de aço soldado na sua base, fixado por parafusos chumbadores engastados em fundação de concreto, exclusive fundação e poste.  Assentamento.(desonerado)</t>
  </si>
  <si>
    <t>IP 04.30.0700</t>
  </si>
  <si>
    <t>Poste de concreto circular, reto, de 23m em fundação especial, exclusive fundação e fornecimento do poste.  Assentamento.(desonerado)</t>
  </si>
  <si>
    <t>IP 04.35.0050</t>
  </si>
  <si>
    <t>Fundação simples de concreto pré-moldado, padrão RIOLUZ, com chumbadores de aço provido de arruelas e porcas, para fixação de poste de aço reto de 3,5m, exclusive o  poste e chumbadores.(desonerado)</t>
  </si>
  <si>
    <t>IP 04.35.0100</t>
  </si>
  <si>
    <t>Fundação simples de concreto pré-moldado, padrão RIOLUZ, com chumbadores de aço provido de arruelas e porcas, para fixação de postes de aço reto ou de composto de poliéster reforçado com fibra de vidro - PRFV, seção única, ambos de 4,5m a 6m, exclusive o poste e chumbadores. (desonerado)</t>
  </si>
  <si>
    <t>IP 04.35.0150</t>
  </si>
  <si>
    <t>Fundação simples de concreto pré-moldado, padrão RIOLUZ, com chumbadores de aço provido de arruelas e porcas, para fixação de postes de aço reto ou de composto de poliéster reforçado com fibra de vidro - PRFV, seção única, ambos de 7,00 m a 11,00 m, exclusive o poste e chumbadores. (desonerado)</t>
  </si>
  <si>
    <t>IP 04.35.0200</t>
  </si>
  <si>
    <t>Fundação simples de concreto pré-moldado, padrão RIOLUZ, com chumbadores de aço provido de arruelas e porcas, para fixação de postes de aço curvo, de 1 braço, de 8m a 9m, exclusive o poste e chumbadores.(desonerado)</t>
  </si>
  <si>
    <t>IP 04.35.0250</t>
  </si>
  <si>
    <t>Fundação simples de concreto pré-moldado, padrão RIOLUZ, com chumbadores de aço provido de arruelas e porcas, para fixação de postes de aço curvo, de 1 braço, de 10m a 12m, exclusive o poste e chumbadores.(desonerado)</t>
  </si>
  <si>
    <t>IP 04.35.0300</t>
  </si>
  <si>
    <t>Fundação simples de concreto pré-moldado, padrão RIOLUZ, com chumbadores de aço provido de arruelas e porcas, para fixação de postes de aço reto de 12m a 15m, exclusive o poste e chumbadores.(desonerado)</t>
  </si>
  <si>
    <t>IP 04.35.0350</t>
  </si>
  <si>
    <t>Fundação simples de concreto pré-moldado, padrão RIOLUZ, com chumbadores de aço provido de arruelas e porcas, para fixação de poste de aço curvo, de 2 braços, de 8m a 9m, exclusive o poste e chumbadores.(desonerado)</t>
  </si>
  <si>
    <t>IP 04.35.0400</t>
  </si>
  <si>
    <t>Fundação simples de concreto pré-moldado, padrão RIOLUZ, com chumbadores de aço provido de arruelas e porcas, para fixação de postes de aço curvo, de 2 braços, de 10m a 12m, exclusive o poste e chumbadores.(desonerado)</t>
  </si>
  <si>
    <t>IP 04.40.0200</t>
  </si>
  <si>
    <t>Fundação especial de concreto padrão RIOLUZ, com chumbadores de aço, provido de arruelas e porcas, para fixação de postes de aço reto de 12 a 15m, exclusive o poste e chumbadores.(desonerado)</t>
  </si>
  <si>
    <t>IP 04.40.0206</t>
  </si>
  <si>
    <t>Fundação especial de concreto de (0,70x0,70x1,50)m, para poste de aço reto de12 a 15m, inclusive fornecimento de todo o material, exclusive chumbadores.  Construção.(desonerado)</t>
  </si>
  <si>
    <t>IP 04.40.0400</t>
  </si>
  <si>
    <t>Fundação para poste de concreto de 13m, em terreno de areia, argila ou piçarra, inclusive instalação e fornecimento de tampa de proteção.  Construção.(desonerado)</t>
  </si>
  <si>
    <t>IP 04.40.0500</t>
  </si>
  <si>
    <t>Fundação especial para fixação de poste de concreto circular, reto, de 17m, em terreno pantanoso ou aterrado, exclusive o poste.(desonerado)</t>
  </si>
  <si>
    <t>IP 04.40.0506</t>
  </si>
  <si>
    <t>Fundação especial para fixação de poste de concreto circular, reto, de 23m, em terreno pantanoso ou aterrado, exclusive o poste.(desonerado)</t>
  </si>
  <si>
    <t>IP 04.40.0550</t>
  </si>
  <si>
    <t>Fundação especial para fixação de poste de aço, reto ou curvo com flange, de 1 ou 2 braços de 16m a 20m, em terreno pantanoso ou aterrado, exclusive o poste.(desonerado)</t>
  </si>
  <si>
    <t>IP 04.40.0600</t>
  </si>
  <si>
    <t>Construção de fundação antifurto de concreto armado com chumbadores de aço galvanizado provido de arruelas e porcas, para fixação de postes com flange (sapata) antifurto, retos ou curvos, até a altura útil de 9 metros, conforme desenho RIOLUZ A4-2028-PD, incluindo a construção de caixa de passagem de concreto armado, integrada à fundação (oculta), conforme padrão RIOLUZ, incluindo escavação, reaterro, instalação de dreno, tubos, fornecimento do concreto armado, vergalhões e de todos os materiais necessários com exceção do fornecimento do poste e dos chumbadores, incluindo mão de obra e equipamentos.  (Desonerado)</t>
  </si>
  <si>
    <t>IP 04.50.0020</t>
  </si>
  <si>
    <t>Braço reto, em aço de baixo teor de carbono SAE 1010/1020 galvanizado à fusão, internamente e externamente por imersão única em banho de zinco, conforme NBR-7398 e 7400 da ABNT, com 0,20m de projeção horizontal diâmetro externo de 48mm, conforme desenho A-4-1984-PD e especificação EM-RIOLUZ nº 17.  Fornecimento e instalação.(desonerado)</t>
  </si>
  <si>
    <t>IP 04.50.0057</t>
  </si>
  <si>
    <t>Braço reto, em aço de baixo teor de carbono SAE 1010/1020 galvanizado à fusão, internamente e externamente por imersão única em banho de zinco, conforme NBR-7398 e 7400 da ABNT, com 0,57m de projeção horizontal diâmetro externo de 48mm, conforme desenho A-4-1926-PD e especificação EM-RIOLUZ nº 17.  Fornecimento e instalação.(desonerado)</t>
  </si>
  <si>
    <t>IP 04.50.0506</t>
  </si>
  <si>
    <t>Braço curvo, em aço de baixo teor de carbono SAE 1010/1020 galvanizado à fusão, interna e externamente por imersão única em banho de zinco, conforme NBR-7398 e 7400 da ABNT, com 1,77m de projeção horizontal, diâmetro externo de 48mm, conforme desenho A4-1407-PD e especificação EM-RIOLUZ n.º 17.  Fornecimento.(desonerado)</t>
  </si>
  <si>
    <t>IP 04.50.0556</t>
  </si>
  <si>
    <t>Braço curvo, em aço de baixo teor de carbono SAE 1010/1020 galvanizado à fusão, interna e externamente por imersão única em banho de zinco, conforme NBR-7398 e 7400 da ABNT, com 2,50m de projeção horizontal, diâmetro externo de 60,3mm, conforme desenho A4-1229-PD e especificação EM-RIOLUZ n.º 17.  Fornecimento.(desonerado)</t>
  </si>
  <si>
    <t>IP 04.50.0562</t>
  </si>
  <si>
    <t>Braço de aço galvanizado, curvo, com 2,5m de projeção horizontal e diâmetro externo de 48mm.  Fornecimento.(desonerado)</t>
  </si>
  <si>
    <t>IP 04.50.0600</t>
  </si>
  <si>
    <t>Braço curvo, em aço de baixo teor de carbono SAE 1010/1020 galvanizado à fusão, interna e externamente por imersão única em banho de zinco, conforme NBR-7398 e 7400 da ABNT, com 3,50m de projeção horizontal, diâmetro externo de 60,3mm, conforme desenho A4-1153-PD e especificação EM-RIOLUZ n.º 17.  Fornecimento.(desonerado)</t>
  </si>
  <si>
    <t>IP 04.55.0050</t>
  </si>
  <si>
    <t>Colocação de braço, padrão RIOLUZ, exclusive fornecimento das ferragens de fixação e do braço.(desonerado)</t>
  </si>
  <si>
    <t>IP 04.55.0100</t>
  </si>
  <si>
    <t>Colocação de braço, padrão RIOLUZ, com 0,57m ou 1,77m de projeção horizontal, para luminária LRJ-10, em poste de concreto, com fornecimento das ferragens de fixação; exclusive fornecimento do braço.(desonerado)</t>
  </si>
  <si>
    <t>IP 04.55.0150</t>
  </si>
  <si>
    <t>Colocação de braço, padrão RIOLUZ, de 1,5m até 2,50m de projeção horizontal, em poste reto de aço ou concreto, com fornecimento das ferragens de fixação; exclusive fornecimento do braço.(desonerado)</t>
  </si>
  <si>
    <t>IP 04.55.0200</t>
  </si>
  <si>
    <t>Colocação de braço, padrão RIOLUZ, de 2,6m até 3,50m de projeção horizontal, em poste reto de aço ou concreto, com fornecimento das ferragens de fixação; exclusive fornecimento do braço.(desonerado)</t>
  </si>
  <si>
    <t>IP 04.55.0300</t>
  </si>
  <si>
    <t>Colocação de base quádrupla para topo de poste, em poste reto de aço ou concreto, para altura de até 15m, para luminária tipo ponta de braço; exclusive luminárias e base quádrupla.(desonerado)</t>
  </si>
  <si>
    <t>IP 04.60.0050</t>
  </si>
  <si>
    <t>Pintura de braço com 2 demãos de tinta Aluminac ou similar.(desonerado)</t>
  </si>
  <si>
    <t>IP 04.60.0150</t>
  </si>
  <si>
    <t>Pintura de poste de aço curvo, de 1 braço, de 8m até 10m, com 2 demãos de tinta Aluminac ou similar.(desonerado)</t>
  </si>
  <si>
    <t>IP 04.60.0153</t>
  </si>
  <si>
    <t>Pintura de poste de aço curvo, de 1 braço, de 11m até 15m, com 2 demãos de tinta Aluminac ou similar.(desonerado)</t>
  </si>
  <si>
    <t>IP 04.60.0200</t>
  </si>
  <si>
    <t>Pintura de poste de aço curvo, de 2 braços, de 8m até 10m, com 2 demãos de tinta Aluminac ou similar.(desonerado)</t>
  </si>
  <si>
    <t>IP 04.60.0203</t>
  </si>
  <si>
    <t>Pintura de poste de aço curvo, de 2 braços, de 11m até 15m, com 2 demãos de tinta Aluminac ou similar.(desonerado)</t>
  </si>
  <si>
    <t>IP 04.60.0259</t>
  </si>
  <si>
    <t>Pintura de poste de concreto, de 17m, com 1 demão de tinta Sikatop ou similar e 2 demãos de tinta Internacional ou similar.(desonerado)</t>
  </si>
  <si>
    <t>IP 06.10.0100</t>
  </si>
  <si>
    <t>Totem em coluna de forma elíptica com altura de 2420 mm, confeccionada em aço carbono galvanizado, para acondicionamento de equipamentos elétricos montados em chassi de alumínio, para instalação de um comando de acionamento de IP e chave seccionadora para abertura em carga.  Com barramento de cobre para fases e neutro e adesivo institucional.  Conforme desenho A2-1995-PD.  Fornecimento.(desonerado)</t>
  </si>
  <si>
    <t>sem cotação</t>
  </si>
  <si>
    <t>IP 09.05.0050</t>
  </si>
  <si>
    <t>Armação secundária vertical, completa, para uma rede de baixa tensão (BT), sem fornecimento da armação e das cintas de fixação.  Instalação.(desonerado)</t>
  </si>
  <si>
    <t>IP 09.05.0100</t>
  </si>
  <si>
    <t>Armação secundária vertical de 1 estribo.  Fornecimento.(desonerado)</t>
  </si>
  <si>
    <t>IP 09.05.0103</t>
  </si>
  <si>
    <t>Armação secundária vertical de 3 estribos.  Fornecimento.(desonerado)</t>
  </si>
  <si>
    <t>IP 09.05.0106</t>
  </si>
  <si>
    <t>Armação secundária vertical, de 3 estribos, completa, para uma rede de baixa tensão (BT), de 3 condutores, para alinhamento reto, ângulo inferior a 90° e ponto terminal, exclusive fornecimento das cintas de fixação (ver conjunto BTV1).  Fornecimento e instalação.(desonerado)</t>
  </si>
  <si>
    <t>IP 09.05.0203</t>
  </si>
  <si>
    <t>Armação secundária vertical, de 4 estribos, completa, para uma rede de baixa tensão (BT), de 4 condutores, para alinhamento reto, ângulo inferior a 90° e ponto terminal, exclusive fornecimento das cintas de fixação (ver conjunto BTV1).  Fornecimento e instalação.(desonerado)</t>
  </si>
  <si>
    <t>IP 09.10.0050</t>
  </si>
  <si>
    <t>Conjunto para fixação de rede 13,8Kv, trifásica, exclusive fornecimento dos isoladores e ferragens.  Instalação.(desonerado)</t>
  </si>
  <si>
    <t>IP 09.10.0156</t>
  </si>
  <si>
    <t>Instalação de ferragens singelas, para 1 linha, de 13,8Kv, bifásica triangular, poste ao centro, para alinhamentos retos e ângulos até 30° (conjunto 13A1).  Instalação.(desonerado)</t>
  </si>
  <si>
    <t>IP 09.10.0300</t>
  </si>
  <si>
    <t>Conjunto para fixação de rede 13,8Kv, trifásica, horizontal, poste ao centro, para pequenos ângulos, padrão madeira, montagem normal, tipo 13N2.  Fornecimento e instalação.(desonerado)</t>
  </si>
  <si>
    <t>IP 09.10.0400</t>
  </si>
  <si>
    <t>Conjunto para fixação de rede 13,8Kv, trifásica, horizontal, poste ao centro, para fim de linha, padrão madeira, montagem normal, tipo 13N5.  Fornecimento e instalação.(desonerado)</t>
  </si>
  <si>
    <t>IP 09.10.0503</t>
  </si>
  <si>
    <t>Ferragens singelas e 2 chaves fusíveis, em 1 linha de 13,8Kv, horizontal, poste ao centro; exclusive fornecimento das chaves fusíveis, dos isoladores e ferragens da linha existente. Instalação.(desonerado)</t>
  </si>
  <si>
    <t>IP 09.10.0550</t>
  </si>
  <si>
    <t>Ferragens singelas e 3 chaves fusíveis, em 1 linha de 13,8Kv, horizontal, poste ao centro, exclusive fornecimento das chaves fusíveis dos isoladores e ferragens da linha existente.  Instalação.(desonerado)</t>
  </si>
  <si>
    <t>IP 09.10.0553</t>
  </si>
  <si>
    <t>Fornecimento e instalação de 3 chaves fusíveis, em 1 linha de 13,8Kv, horizontal, poste centro, inclusive suporte de fixação, padrão madeira, montagem normal, tipo 13N8, exclusive isoladores e ferragens da linha existente.(desonerado)</t>
  </si>
  <si>
    <t>IP 09.15.0100</t>
  </si>
  <si>
    <t>Instalação de ferragens singelas, para 2 linhas, de 25Kv, horizontais, poste ao centro, para alinhamentos retos e ângulos até 30° (conjunto 25 E1).(desonerado)</t>
  </si>
  <si>
    <t>IP 09.20.0050</t>
  </si>
  <si>
    <t>Núcleo para fixação de luminária, tipo Pétala, em poste reto (aço ou concreto) de 15m, exclusive luminária e núcleo.  Colocação.(desonerado)</t>
  </si>
  <si>
    <t>IP 09.20.0100</t>
  </si>
  <si>
    <t>Núcleo para fixação de luminária, tipo Pétala, em poste reto (aço ou concreto) de 20m, exclusive luminária e núcleo.  Colocação.(desonerado)</t>
  </si>
  <si>
    <t>IP 09.25.0050</t>
  </si>
  <si>
    <t>Alça pré-formada de distribuição, de aço recoberto de alumínio, para cabo de alumínio nu, bitola de 25mm2, segundo desenho A4-154-CP.  Fornecimento e colocação.(desonerado)</t>
  </si>
  <si>
    <t>IP 09.25.0100</t>
  </si>
  <si>
    <t>Alça pré-formada de serviço, de aço recoberto, para cabo de alumínio nu, bitola de 25mm2, segundo desenho A4-148-CP.  Fornecimento e colocação.(desonerado)</t>
  </si>
  <si>
    <t>IP 09.25.0150</t>
  </si>
  <si>
    <t>Alça pré-formada de distribuição, de aço recoberto de alumínio, para cabo encapado, bitola de 25mm2, segundo desenho A4-154-CP.  Fornecimento e colocação.(desonerado)</t>
  </si>
  <si>
    <t>IP 09.25.0200</t>
  </si>
  <si>
    <t>Alça pré-formada de serviço, de aço recoberto com alumínio encapado, bitola de 25mm2, segundo desenho A4-148-CP.  Fornecimento e colocação.(desonerado)</t>
  </si>
  <si>
    <t>IP 09.25.0300</t>
  </si>
  <si>
    <t>Alça pré-formada para cabo de 35mm2.  Fornecimento.(desonerado)</t>
  </si>
  <si>
    <t>IP 09.30.0050</t>
  </si>
  <si>
    <t>Conector de aterramento tipo KC 22H, Burndy ou similar.  Fornecimento e instalação.(desonerado)</t>
  </si>
  <si>
    <t>IP 09.30.0100</t>
  </si>
  <si>
    <t>Conector para haste de aterramento de pára-raio, com uma descida de 5/8".  Fornecimento.(desonerado)</t>
  </si>
  <si>
    <t>IP 09.30.0150</t>
  </si>
  <si>
    <t>Conector de parafuso fendido (Split-Bolt) em liga de cobre.  Fornecimento e instalação.(desonerado)</t>
  </si>
  <si>
    <t>IP 09.30.0159</t>
  </si>
  <si>
    <t>Conector tipo Split-Bolt, para cabo de 16mm2.  Fornecimento.(desonerado)</t>
  </si>
  <si>
    <t>IP 09.30.0200</t>
  </si>
  <si>
    <t>Conector de parafusos fendido para cabo de 35x70mm2, KS-26, Burndy ou similar.  Fornecimento e instalação.(desonerado)</t>
  </si>
  <si>
    <t>IP 09.30.0250</t>
  </si>
  <si>
    <t>Conector tipo estribo para condutor de alumínio, 1/0AWG.  Fornecimento.(desonerado)</t>
  </si>
  <si>
    <t>IP 09.30.0500</t>
  </si>
  <si>
    <t>Conector tipo cunha, em liga de cobre estanhado, para a fixação de condutores de alumínio ou cobre, por efeito de mola.  Modelo nº 1, padrão RIOLUZ, tipo G, AMP ou similar.  Fornecimento e instalação.(desonerado)</t>
  </si>
  <si>
    <t>IP 09.30.0503</t>
  </si>
  <si>
    <t>Conector tipo cunha, em liga de cobre estanhado, para a fixação de condutores de alumínio ou cobre, por efeito de mola.  Modelo tipo nº 2, padrão RIOLUZ, tipo H, AMP ou similar.  Fornecimento e instalação.(desonerado)</t>
  </si>
  <si>
    <t>IP 09.30.0506</t>
  </si>
  <si>
    <t>Conector tipo cunha, em liga de cobre estanhado, para a fixação de condutores de alumínio ou cobre, por efeito de mola.  Modelo tipo nº 3, padrão RIOLUZ, tipo K, AMP ou similar.  Fornecimento e instalação.(desonerado)</t>
  </si>
  <si>
    <t>IP 09.30.0509</t>
  </si>
  <si>
    <t>Conector tipo cunha, em liga de cobre estanhado, para a fixação de condutores de alumínio ou cobre, por efeito de mola.  Modelo tipo nº 4, padrão RIOLUZ, tipo V, AMP ou similar.  Fornecimento e instalação.(desonerado)</t>
  </si>
  <si>
    <t>IP 09.30.0512</t>
  </si>
  <si>
    <t>Conector tipo cunha, em liga de cobre estanhado, para a fixação de condutores de alumínio ou cobre, por efeito de mola.  Modelo tipo nº 5, padrão RIOLUZ, tipo IV, AMP ou similar.  Fornecimento e instalação.(desonerado)</t>
  </si>
  <si>
    <t>IP 09.30.0515</t>
  </si>
  <si>
    <t>Conector tipo cunha, em liga de cobre estanhado, para a fixação de condutores de alumínio ou cobre, por efeito de mola.  Modelo tipo nº 6, padrão RIOLUZ, tipo B, AMP ou similar.  Fornecimento e instalação.(desonerado)</t>
  </si>
  <si>
    <t>IP 09.30.0518</t>
  </si>
  <si>
    <t>Conector tipo cunha, em liga de cobre estanhado, para a fixação de condutores de alumínio ou cobre, por efeito de mola.  Modelo tipo nº 7, padrão RIOLUZ, tipo A, AMP ou similar.  Fornecimento e instalação.(desonerado)</t>
  </si>
  <si>
    <t>IP 09.30.0521</t>
  </si>
  <si>
    <t>Conector tipo cunha, em liga de cobre estanhado, para a fixação de condutores de alumínio ou cobre, por efeito de mola.  Modelo nº 8, padrão RIOLUZ, tipo C, AMP ou similar.  Fornecimento e instalação.(desonerado)</t>
  </si>
  <si>
    <t>IP 09.30.0524</t>
  </si>
  <si>
    <t>Conector tipo cunha, em liga de cobre estanhado, para a fixação de condutores de alumínio ou cobre, por efeito de mola.  Modelo nº 9, padrão RIOLUZ, tipo J, AMP ou similar.  Fornecimento e instalação.(desonerado)</t>
  </si>
  <si>
    <t>IP 09.30.0527</t>
  </si>
  <si>
    <t>Conector tipo cunha, em liga de cobre estanhado, para a fixação de condutores de alumínio ou cobre, por efeito de mola.  Modelo nº 10, padrão RIOLUZ, tipo F, AMP ou similar.  Fornecimento e instalação.(desonerado)</t>
  </si>
  <si>
    <t>IP 09.30.0530</t>
  </si>
  <si>
    <t>Conector tipo cunha, em liga de cobre estanhado, para a fixação de condutores de alumínio ou cobre, por efeito de mola.  Modelo nº 11, padrão RIOLUZ, tipo D, AMP ou similar.  Fornecimento e instalação.(desonerado)</t>
  </si>
  <si>
    <t>IP 09.30.0532</t>
  </si>
  <si>
    <t>Conector tipo cunha, em liga de cobre estanhado, para a fixação de condutores de alumínio ou cobre, por efeito de mola.  Modelo nº 12, padrão RIOLUZ, tipo I, AMP ou similar.  Fornecimento e instalação.(desonerado)</t>
  </si>
  <si>
    <t>IP 09.30.0535</t>
  </si>
  <si>
    <t>Conector tipo cunha, em liga de cobre estanhado, para a fixação de condutores de alumínio ou cobre, por efeito de mola.  Modelo nº 13, padrão RIOLUZ, tipo VII, AMP ou similar.  Fornecimento e instalação.(desonerado)</t>
  </si>
  <si>
    <t>IP 09.30.0538</t>
  </si>
  <si>
    <t>Conector tipo cunha, em liga de cobre estanhado, para a fixação de condutores de alumínio ou cobre, por efeito de mola.  Modelo nº 14, padrão RIOLUZ, tipo VI, AMP ou similar.  Fornecimento e instalação.(desonerado)</t>
  </si>
  <si>
    <t>IP 09.30.0555</t>
  </si>
  <si>
    <t>Conector perfurante para rede aérea, tensão de aplicação: 0,6/1 KV, corpo isolado resistente às intempéries, na cor preta, contato dentado: liga de cobre estanhado, com camada de espessura mínima de 8 um e condutividade elétrica mínima de 98% IACS a 20º C, parafuso torquimétrico: liga de alumínio, capuz: material elastomérico na cor preta, incorporados ao corpo do conector de forma imperdível, grau de proteção: IP-65, para cabos: principal: 6mm2 - 185mm2 e derivação: 1,5mm2 - 10mm2.  Fornecimento.(desonerado)</t>
  </si>
  <si>
    <t>IP 09.30.0560</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</si>
  <si>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1,5mm2 - 6mm2.  Fornecimento.(desonerado)</t>
  </si>
  <si>
    <t>IP 09.30.0563</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</si>
  <si>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6mm2 - 10mm2.  Fornecimento.(desonerado)</t>
  </si>
  <si>
    <t>IP 09.30.0660</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</si>
  <si>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35mm2 - 120mm2 e derivação: 25mm2 - 50mm2.  Fornecimento.(desonerado)</t>
  </si>
  <si>
    <t>IP 09.30.0700</t>
  </si>
  <si>
    <t>Conectores para interligação entre cabo singelo ou múltiplo ou haste de aterramento, exclusive fornecimento do conector. Instalação (desonerado)</t>
  </si>
  <si>
    <t>IP 09.30.1050</t>
  </si>
  <si>
    <t>Grampo paralelo universal de alumínio fundido ou extrudado, de 2 parafusos, com pasta anti óxido, segundo desenho A3-142-CP.  Fornecimento e colocação.(desonerado)</t>
  </si>
  <si>
    <t>IP 09.30.1100</t>
  </si>
  <si>
    <t>Grampo de linha viva em alumínio.  Fornecimento.(desonerado)</t>
  </si>
  <si>
    <t>IP 09.35.0050</t>
  </si>
  <si>
    <t>Condulete de alumínio sílico tipo LL de 19mm (3/4") com tampa.  Fornecimento.(desonerado)</t>
  </si>
  <si>
    <t>IP 09.35.0053</t>
  </si>
  <si>
    <t>Condulete de alumínio sílico tipo LR de 19mm (3/4") com tampa.  Fornecimento.(desonerado)</t>
  </si>
  <si>
    <t>IP 09.35.0056</t>
  </si>
  <si>
    <t>Condulete de alumínio sílico tipo T de 19mm (3/4") com tampa.  Fornecimento.(desonerado)</t>
  </si>
  <si>
    <t>IP 09.35.0100</t>
  </si>
  <si>
    <t>Caixa de ligação tipo Petrolets R=15/C, R=15/TB, R=15/LB ou similar, com entradas rosqueadas de 1" (25mm).  Fornecimento e colocação.(desonerado)</t>
  </si>
  <si>
    <t>IP 09.35.0200</t>
  </si>
  <si>
    <t>Caixa de ligação tipo Petrolets R=15/C, R=15/TB, R=15/LB ou similar, com entradas rosqueadas de 2" (50mm).  Fornecimento e colocação.(desonerado)</t>
  </si>
  <si>
    <t>IP 09.35.0312</t>
  </si>
  <si>
    <t>Condulete de alumínio tipo T de 75mm (3").  Fornecimento.(desonerado)</t>
  </si>
  <si>
    <t>IP 09.35.0400</t>
  </si>
  <si>
    <t>Caixa de ligação tipo Condulets R-15/LB-22 ou similar, com entrada rosqueadas de 1 1/2" (27mm).  Fornecimento e colocação.(desonerado)</t>
  </si>
  <si>
    <t>IP 09.40.0050</t>
  </si>
  <si>
    <t>Laço de roldana pré-formado, de aço recoberto de alumínio, para cabo de alumínio nu, bitola de 25mm2, segundo desenho A4-139-CP.  Fornecimento e colocação.(desonerado)</t>
  </si>
  <si>
    <t>IP 09.40.0100</t>
  </si>
  <si>
    <t>Laço de roldana pré-formado, de aço recoberto de alumínio, para cabo de alumínio encapado, bitola de 25mm2, segundo desenho A4-139-CP.  Fornecimento e colocação.(desonerado)</t>
  </si>
  <si>
    <t>IP 14.05.0050</t>
  </si>
  <si>
    <t>Rede de baixa tensão (BT), aérea, com 1 condutor de cobre, exclusive fornecimento do condutor (lance).  Instalação.(desonerado)</t>
  </si>
  <si>
    <t>IP 14.05.0100</t>
  </si>
  <si>
    <t>Rede de baixa tensão (BT), aérea, com 1 condutor de alumínio, exclusive fornecimento do condutor (lance).  Instalação.(desonerado)</t>
  </si>
  <si>
    <t>IP 14.05.0150</t>
  </si>
  <si>
    <t>Instalação de rede de baixa tensão (BT), aérea, com cabo Multiplex, ou similar, de alumínio, exclusive fornecimento do cabo.(desonerado)</t>
  </si>
  <si>
    <t>IP 14.05.0200</t>
  </si>
  <si>
    <t>Rede de baixa tensão (BT), aérea, com 2 condutores de alumínio, exclusive fornecimento dos condutores (lance).  Instalação.(desonerado)</t>
  </si>
  <si>
    <t>IP 14.05.0250</t>
  </si>
  <si>
    <t>Rede de baixa tensão (BT), aérea, com 3 condutores de cobre, exclusive fornecimento do condutor (lance).  Instalação.(desonerado)</t>
  </si>
  <si>
    <t>IP 14.05.0300</t>
  </si>
  <si>
    <t>Rede de baixa tensão (BT), aérea, com 3 condutores de alumínio, exclusive fornecimento dos condutores (lance).  Instalação.(desonerado)</t>
  </si>
  <si>
    <t>IP 14.05.0350</t>
  </si>
  <si>
    <t>Rede de baixa tensão (BT), aérea, com 4 condutores de alumínio, exclusive fornecimento dos condutores (lance).  Instalação.(desonerado)</t>
  </si>
  <si>
    <t>IP 14.10.0050</t>
  </si>
  <si>
    <t>Instalação de rede de alta tensão (AT) aérea, com cabo triplex de cobre, exclusive fornecimento de cabo.(desonerado)</t>
  </si>
  <si>
    <t>IP 14.10.0100</t>
  </si>
  <si>
    <t>Rede de alta tensão (AT), aérea, com 2 condutores de alumínio; exclusive fornecimento dos condutores (lance).  Instalação.(desonerado)</t>
  </si>
  <si>
    <t>IP 14.10.0150</t>
  </si>
  <si>
    <t>Rede de alta tensão (AT), aérea, com 2 condutores de cobre, exclusive fornecimento dos condutores (lance).  Instalação.(desonerado)</t>
  </si>
  <si>
    <t>IP 14.10.0200</t>
  </si>
  <si>
    <t>Rede de alta tensão (AT), aérea, com 3 condutores de alumínio; exclusive fornecimento dos condutores (lance).  Instalação.(desonerado)</t>
  </si>
  <si>
    <t>IP 14.10.0250</t>
  </si>
  <si>
    <t>Rede de alta tensão (AT), aérea, com 3 condutores de cobre, exclusive fornecimento dos condutores (lance).  Instalação.(desonerado)</t>
  </si>
  <si>
    <t>IP 14.15.0050</t>
  </si>
  <si>
    <t>Isolador de baixa tensão (BT), tipo carretel, na cor marrom, medindo (72x72)mm.  Fornecimento.(desonerado)</t>
  </si>
  <si>
    <t>IP 14.15.0100</t>
  </si>
  <si>
    <t>Isolador tipo pino, 13,8Kv.  Fornecimento.(desonerado)</t>
  </si>
  <si>
    <t>IP 14.20.0100</t>
  </si>
  <si>
    <t>Mufla terminal para cabo singelo 50mm2, 15Kv, inclusive braçadeira para fixação.  Fornecimento e assentamento.(desonerado)</t>
  </si>
  <si>
    <t>IP 14.25.0100</t>
  </si>
  <si>
    <t>Cabo de cobre nu, seção de 16mm2.  Fornecimento. (1Kg = 7,04 metros)(desonerado)</t>
  </si>
  <si>
    <t>IP 14.25.0109</t>
  </si>
  <si>
    <t>Cabo de cobre nu, seção de 25mm2.  Fornecimento. (1Kg = 4,51 metros)(desonerado)</t>
  </si>
  <si>
    <t>IP 14.25.0112</t>
  </si>
  <si>
    <t>Cabo de cobre nu, seção de 35mm2.  Fornecimento. (1Kg = 3,16 metros)(desonerado)</t>
  </si>
  <si>
    <t>IP 14.30.0050</t>
  </si>
  <si>
    <t>Cabo de cobre, 750V, seção de 1,5mm2.  Fornecimento.(desonerado)</t>
  </si>
  <si>
    <t>IP 14.30.0053</t>
  </si>
  <si>
    <t>Cabo de cobre flexível, 750V, seção de 2x1,5mm2, PVC/ 70°C.  Fornecimento.(desonerado)</t>
  </si>
  <si>
    <t>IP 14.30.0059</t>
  </si>
  <si>
    <t>Cabo de cobre flexível, 750V, seção de 3x1,5mm2, PVC/ 70°C, classe 4.  Fornecimento.(desonerado)</t>
  </si>
  <si>
    <t>IP 14.30.0062</t>
  </si>
  <si>
    <t>Cabo de cobre flexível, 750V, seção de 3x1,5mm2, PVC/ 70°C, classe 4.  Fornecimento e colocação.(desonerado)</t>
  </si>
  <si>
    <t>IP 14.30.0106</t>
  </si>
  <si>
    <t>Cabo de cobre flexível, 750V, seção de 3x2,5mm2, PVC/70°C.  Fornecimento(desonerado)</t>
  </si>
  <si>
    <t>IP 14.30.0153</t>
  </si>
  <si>
    <t>Cabo de cobre flexível, 750V, seção de 2x4mm2, PVC/ 70°C, classe4.  Fornecimento.(desonerado)</t>
  </si>
  <si>
    <t>IP 14.30.0156</t>
  </si>
  <si>
    <t>Cabo de cobre flexível, 750V, seção de 3x4mm2, PVC/ 70°C.  Fornecimento.(desonerado)</t>
  </si>
  <si>
    <t>IP 14.30.0159</t>
  </si>
  <si>
    <t>Cabo de cobre flexível, 750V, seção de 4x4mm2, PVC/ 70°C.  Fornecimento.(desonerado)</t>
  </si>
  <si>
    <t>IP 14.30.0206</t>
  </si>
  <si>
    <t>Cabo de cobre flexível, 750V, seção de 3x6mm2, PVC/ 70°C.  Fornecimento.(desonerado)</t>
  </si>
  <si>
    <t>IP 14.30.0253</t>
  </si>
  <si>
    <t>Cabo de cobre flexível, 750V, seção de 2x10mm2, PVC/ 70°C.  Fornecimento.(desonerado)</t>
  </si>
  <si>
    <t>IP 14.30.0256</t>
  </si>
  <si>
    <t>Cabo de cobre, flexível, 750V, seção de 3x10mm2, PVC/ 70°C.  Fornecimento.(desonerado)</t>
  </si>
  <si>
    <t>IP 14.30.0259</t>
  </si>
  <si>
    <t>Cabo de cobre flexível, 750V, seção de 4x10mm2, PVC/ 70°C.  Fornecimento.(desonerado)</t>
  </si>
  <si>
    <t>IP 14.30.0300</t>
  </si>
  <si>
    <t>Cabo de cobre flexível, 750V/70°, seção de 16mm2.  Fornecimento.(desonerado)</t>
  </si>
  <si>
    <t>IP 14.30.0309</t>
  </si>
  <si>
    <t>Cabo de cobre flexível, 750V, seção de 3x16mm2, PVC/ 70°C.  Fornecimento.(desonerado)</t>
  </si>
  <si>
    <t>IP 14.35.0300</t>
  </si>
  <si>
    <t>Cabo de cobre rígido, 1Kv, 6mm2, PVC/ 70°C.  Fornecimento.(desonerado)</t>
  </si>
  <si>
    <t>IP 14.35.0303</t>
  </si>
  <si>
    <t>Cabo de cobre, 750V, seção de 2x6mm2, PVC/ 70°C.  Fornecimento.(desonerado)</t>
  </si>
  <si>
    <t>IP 14.35.0350</t>
  </si>
  <si>
    <t>Cabo de cobre rígido, seção de 10mm2, formados por condutores em fios de cobre nu, encordoamento classe 2, isolamento para 1Kv, em polietileno reticulado (XLPE) ou etileno propileno (EPR), com capa de cobertura em PVC na cor preta, NBR 7286, NBR 7287 e especificação Rioluz EM-RIOLUZ-74. Fornecimento.(desonerado)</t>
  </si>
  <si>
    <t>IP 14.35.0400</t>
  </si>
  <si>
    <t>Cabo de cobre, 1Kv, 16mm2, PVC/ 70°C.  Fornecimento.(desonerado)</t>
  </si>
  <si>
    <t>IP 14.35.0450</t>
  </si>
  <si>
    <t>Cabo de cobre rígido, 1Kv, 25mm2, PVC/ 70°C.  Fornecimento.(desonerado)</t>
  </si>
  <si>
    <t>IP 14.35.0456</t>
  </si>
  <si>
    <t>Cabo de cobre rígido, seção de 25mm2, formados por condutores em fios de cobre nu, encordoamento classe 2, isolamento para 1Kv, em polietileno reticulado (XLPE) ou etileno propileno (EPR), com capa de cobertura em PVC na cor preta, NBR 7286, NBR 7287 e especificação Rioluz EM-RIOLUZ-74. Fornecimento.(desonerado)</t>
  </si>
  <si>
    <t>IP 14.35.0459</t>
  </si>
  <si>
    <t>Cabo de cobre rígido, 25mm2, 8,7 a 15Kv, isolado EPR/XLPE.  Fornecimento.(desonerado)</t>
  </si>
  <si>
    <t>IP 14.35.0500</t>
  </si>
  <si>
    <t>Cabo de cobre rígido, 1Kv, 35mm2, PVC/ 70°C.  Fornecimento.(desonerado)</t>
  </si>
  <si>
    <t>IP 14.35.0506</t>
  </si>
  <si>
    <t>Cabo de cobre rígido, seção de 35mm2, formado por condutores em fios de cobre nu, encordoamento classe 2, isolamento para 1Kv, em polietileno reticulado (XLPE) ou etileno propileno (EPR), com capa de cobertura em PVC na cor preta, NBR 7286, NBR 7287 e especificação Rioluz EM-RIOLUZ-74.  Fornecimento.(desonerado)</t>
  </si>
  <si>
    <t>IP 14.35.0550</t>
  </si>
  <si>
    <t>Cabo de cobre rígido, 1Kv, 50mm2, PVC/ 70°C.  Fornecimento.(desonerado)</t>
  </si>
  <si>
    <t>IP 14.35.0556</t>
  </si>
  <si>
    <t>Cabo de cobre rígido, seção de 50mm2, formados por condutores em fios de cobre nu, encordoamento classe 2, isolamento para 1Kv, em polietileno reticulado (XLPE) ou etileno propileno (EPR), com capa de cobertura em PVC na cor preta, NBR 7286, NBR 7287 e especificação Rioluz EM-RIOLUZ-74. Fornecimento.(desonerado)</t>
  </si>
  <si>
    <t>IP 14.35.0562</t>
  </si>
  <si>
    <t>Cabo de cobre rígido, seção de 3x1x50mm2, triplexado, 20Kv, isolado EPR/XLPE.  Fornecimento.(desonerado)</t>
  </si>
  <si>
    <t>IP 14.35.0600</t>
  </si>
  <si>
    <t>Cabo de cobre rígido, seção de 70mm2, formados por condutores em fios de cobre nu, encordoamento classe 2, isolamento para 1Kv, em polietileno reticulado (XLPE) ou etileno propileno (EPR), com capa de cobertura em PVC na cor preta, NBR 7286, NBR 7287 e especificação Rioluz EM-RIOLUZ-74. Fornecimento.(desonerado)</t>
  </si>
  <si>
    <t>IP 14.40.0050</t>
  </si>
  <si>
    <t>Cabo de alumínio nu, 2AWG, sem alma de aço (CA).  Fornecimento. (1m=0,093Kg)(desonerado)</t>
  </si>
  <si>
    <t>IP 14.40.0150</t>
  </si>
  <si>
    <t>Cabo de alumínio WPP 2AWG.  Fornecimento.(desonerado)</t>
  </si>
  <si>
    <t>IP 14.40.0190</t>
  </si>
  <si>
    <t>Cabo de alumínio, seção de 10mm2, formado por condutores em fios de alumínio nu, encordoamento classe 2, isolamento para 1Kv, em polietileno reticulado (XLPE) ou etileno propileno (EPR), com capa de cobertura em PVC na cor preta, NBR 7286, NBR 7287 e especificação Rioluz EM-RIOLUZ-74.  Fornecimento.(desonerado)</t>
  </si>
  <si>
    <t>IP 14.40.0200</t>
  </si>
  <si>
    <t>Cabo de alumínio nu, 1/0AWG, com alma de aço (CAA).  Fornecimento. (1m=0,216Kg)(desonerado)</t>
  </si>
  <si>
    <t>IP 14.40.0250</t>
  </si>
  <si>
    <t>Cabo de alumínio, seção de 50mm2, formados por condutores em fios de alumínio nu, encordoamento classe 2, isolamento para 1Kv, em polietileno reticulado (XLPE) ou etileno propileno (EPR), com capa de cobertura em PVC na cor preta, NBR 7286, NBR 7287 e especificação Rioluz EM-RIOLUZ-74. Fornecimento.(desonerado)</t>
  </si>
  <si>
    <t>IP 14.40.0300</t>
  </si>
  <si>
    <t>Cabo de alumínio WPP, 1Kv, 1/0AWG.  Fornecimento.(desonerado)</t>
  </si>
  <si>
    <t>IP 14.40.0503</t>
  </si>
  <si>
    <t>Cabo de alumínio, seção de 16mm2, formados por condutores em fios de alumínio nu, encordoamento classe 2, isolamento para 1Kv, em polietileno reticulado (XLPE) ou etileno propileno (EPR), com capa de cobertura em PVC na cor preta, NBR 7286, NBR 7287 e especificação Rioluz EM-RIOLUZ-74. Fornecimento.(desonerado)</t>
  </si>
  <si>
    <t>IP 14.40.0505</t>
  </si>
  <si>
    <t>Cabo de alumínio, seção de 25mm2, formado por condutores em fios de alumínio nu, encordoamento classe 2, isolamento para 1Kv, em polietileno reticulado (XLPE) ou etileno propileno (EPR), com capa de cobertura em PVC na cor preta, NBR 7286, NBR 7287 e especificação Rioluz EM-RIOLUZ-74.  Fornecimento.(desonerado)</t>
  </si>
  <si>
    <t>IP 14.40.0512</t>
  </si>
  <si>
    <t>Cabo de alumínio, seção de 35mm2, formados por condutores em fios de alumínio nu, encordoamento classe 2, isolamento para 1Kv, em polietileno reticulado (XLPE) ou etileno propileno (EPR), com capa de cobertura em PVC na cor preta, NBR 7286, NBR 7287 e especificação Rioluz EM-RIOLUZ-74. Fornecimento.(desonerado)</t>
  </si>
  <si>
    <t>IP 14.43.0200</t>
  </si>
  <si>
    <t>Cabo de alumínio multiplexado auto sustentado, com três condutores fase de alumínio compactado (CA), com isolamento composto de polietileno reticulado (XLPE), 90°C, isolamento para 1Kv, seção 16mm2 e condutor neutro de alumínio compactado, não isolado, com alma de aço (CAA), seção 16mm2 (3 x 1 x 16 + 16), conforme NBR 8182.  Fornecimento.(desonerado)</t>
  </si>
  <si>
    <t>IP 14.43.0300</t>
  </si>
  <si>
    <t>Cabo de alumínio multiplexado auto sustentado, com dois condutores fase de alumínio compactado (CA), com isolamento composto de polietileno reticulado (XLPE), 90°C, isolamento para 1Kv, seção 25mm2 e condutor neutro de alumínio compactado, não isolado, com alma de aço (CAA), seção 25mm2 (2 x 1 x 25 + 25), conforme NBR 8182.  Fornecimento.(desonerado)</t>
  </si>
  <si>
    <t>IP 14.45.0050</t>
  </si>
  <si>
    <t>Colocação e fornecimento de arame de ferro galvanizado, seção de 2mm2 (12AWG), embuchado com papel, em linha de dutos; exclusive dutos.(desonerado)</t>
  </si>
  <si>
    <t>IP 14.45.0100</t>
  </si>
  <si>
    <t>Colocação de 1 condutor singelo em linha de dutos; exclusive fornecimento de condutor e dos dutos.(desonerado)</t>
  </si>
  <si>
    <t>IP 14.45.0106</t>
  </si>
  <si>
    <t>Colocação de 3 condutores singelos em linha de dutos; exclusive fornecimento de condutor e dos dutos.(desonerado)</t>
  </si>
  <si>
    <t>IP 14.45.0109</t>
  </si>
  <si>
    <t>Colocação de 4 condutores singelos em linha de dutos; exclusive fornecimento de condutor e dos dutos.(desonerado)</t>
  </si>
  <si>
    <t>IP 14.45.0112</t>
  </si>
  <si>
    <t>Colocação de 5 condutores singelos em linha de dutos; exclusive fornecimento do condutor e dos dutos.(desonerado)</t>
  </si>
  <si>
    <t>IP 14.45.0200</t>
  </si>
  <si>
    <t>Colocação de 1 cabo bifásico, em linha de dutos; exclusive fornecimento dos cabos e dos dutos.(desonerado)</t>
  </si>
  <si>
    <t>IP 14.45.0300</t>
  </si>
  <si>
    <t>Colocação de 1 cabo trifásico, em linha de dutos; exclusive fornecimento dos cabos e dos dutos.(desonerado)</t>
  </si>
  <si>
    <t>IP 14.45.0400</t>
  </si>
  <si>
    <t>Cabo múltiplo em poste reto ou curvo; braço reto ou curvo ou base múltipla; exclusive fornecimento dos cabos. Colocação. (desonerado)</t>
  </si>
  <si>
    <t>IP 14.50.0100</t>
  </si>
  <si>
    <t>Anilha de nylon para identificação de condutor XLPE de 25 a 35mm2.  Fornecimento.(desonerado)</t>
  </si>
  <si>
    <t>IP 14.50.0150</t>
  </si>
  <si>
    <t>Anilha de nylon para identificação de condutor XLPE de 50 a 70mm2.  Fornecimento.(desonerado)</t>
  </si>
  <si>
    <t>IP 14.55.0050</t>
  </si>
  <si>
    <t>Transformador de distribuição monofásico, para iluminação pública, para poste, 60Hz, 250/125V, de 10Kva.  Fornecimento.(desonerado)</t>
  </si>
  <si>
    <t>IP 14.55.0100</t>
  </si>
  <si>
    <t>Transformador de distribuição monofásico, de 25Kva, 60HZ, tensão secundária de 250/125V.  Fornecimento.(desonerado)</t>
  </si>
  <si>
    <t>IP 14.55.0125</t>
  </si>
  <si>
    <t>Transformador de distribuição, trifásico, potência de 15Kva, tensão primária de 13,8Kv, tensão secundária de 220/127V, classe 15Kv, montado com bucha de AT classe 25Kv, montagem em poste, resfriamento natural, fornecido com óleo isolante e todos os acessórios standart, conforme desenho A4-1250 PD-EM RIOLUZ-12.  Fornecimento.(desonerado)</t>
  </si>
  <si>
    <t>IP 14.55.0150</t>
  </si>
  <si>
    <t>Transformador de distribuição trifásico, de 30Kva, 60HZ, tensão secundária de 220/127V.  Fornecimento.(desonerado)</t>
  </si>
  <si>
    <t>IP 14.55.0300</t>
  </si>
  <si>
    <t>Transformador de distribuição trifásico, de 45Kva, 60HZ, tensão secundária de 220/127V.  Fornecimento.(desonerado)</t>
  </si>
  <si>
    <t>IP 14.55.0350</t>
  </si>
  <si>
    <t>Transformador de distribuição trifásico, de 75Kva, 60HZ, tensão secundária de 220/127V.  Fornecimento.(desonerado)</t>
  </si>
  <si>
    <t>IP 14.55.0400</t>
  </si>
  <si>
    <t>Transformador de distribuição trifásico, de 75Kva, tensão primária de 13,2Kv, tensão secundária de 380/220V.  Fornecimento.(desonerado)</t>
  </si>
  <si>
    <t>IP 14.55.1000</t>
  </si>
  <si>
    <t>Suporte para montagem de transformador em poste.  Fornecimento.(desonerado)</t>
  </si>
  <si>
    <t>IP 14.60.0100</t>
  </si>
  <si>
    <t>Transformadores de 5Kva até 112,5Kva, sob linha de 13,8Kv, exclusive ferragens  de suporte,  chaves fusíveis com respectivas ferragens e transformadores; inclusive interligação de alta tensão (AT) e baixa tensão (BT), sendo esta última com conectores de linha, exclusive conectores.  Instalação.(desonerado)</t>
  </si>
  <si>
    <t>IP 19.05.0050</t>
  </si>
  <si>
    <t>Aterramento de caixa Hand-Hole.(desonerado)</t>
  </si>
  <si>
    <t>IP 19.05.0053</t>
  </si>
  <si>
    <t>Aterramento de poste de aço, inclusive fornecimento dos materiais.(desonerado)</t>
  </si>
  <si>
    <t>IP 19.05.0056</t>
  </si>
  <si>
    <t>Aterramento de tampão, inclusive fornecimento dos materiais.(desonerado)</t>
  </si>
  <si>
    <t>IP 19.05.0103</t>
  </si>
  <si>
    <t>Haste para aterramento, de 5/8" (16mm), com 2,50m de comprimento.  Fornecimento.(desonerado)</t>
  </si>
  <si>
    <t>IP 19.05.0106</t>
  </si>
  <si>
    <t>Haste para aterramento, de 5/8" (16mm), com 2,50m a 3m de comprimento.  Colocação.(desonerado)</t>
  </si>
  <si>
    <t>IP 19.05.0150</t>
  </si>
  <si>
    <t>Conjunto de aterramento para transformador (ver desenho  A2-134-CP).  Instalação.(desonerado)</t>
  </si>
  <si>
    <t>IP 19.05.0153</t>
  </si>
  <si>
    <t>Conjunto de aterramento de transformador.  Fornecimento e instalação.(desonerado)</t>
  </si>
  <si>
    <t>IP 19.05.0156</t>
  </si>
  <si>
    <t>Conjunto de aterramento de transformador (ver desenho A2-134-CP).  Fornecimento e instalação.(desonerado)</t>
  </si>
  <si>
    <t>IP 19.05.0200</t>
  </si>
  <si>
    <t>Conjunto de aterramento de rede de baixa tensão (BT).  Fornecimento e instalação.(desonerado)</t>
  </si>
  <si>
    <t>IP 19.05.0203</t>
  </si>
  <si>
    <t>Conjunto de aterramento de rede de baixa tensão (BT) (ver desenho A2-134-CP).  Fornecimento e instalação.(desonerado)</t>
  </si>
  <si>
    <t>IP 19.05.0250</t>
  </si>
  <si>
    <t>Conjunto de aterramento para rede de baixa tensão, exclusive fornecimento dos materiais (ver desenho A2-134-CP). Instalação. (desonerado)</t>
  </si>
  <si>
    <t>IP 19.05.0300</t>
  </si>
  <si>
    <t>Cabo de aço cobreado, com baixo teor de carbono, recozido, formado por sete fios de aço revestidos individualmente com cobre (processo de caldeamento a quente), bitola de 16 mm², condutividade maior ou igual à 30 porcento IACS, conforme norma ASTM B227 para fios e ASTM B228 para cabos. Fornecimento. (Desonerado)</t>
  </si>
  <si>
    <t>IP 19.05.0350</t>
  </si>
  <si>
    <t>Cabo de aço cobreado, com baixo teor de carbono, recozido, formado por sete fios de aço revestidos individualmente com cobre (processo de caldeamento a quente), bitola de 25 mm², condutividade maior ou igual à 30 porcento IACS, conforme norma ASTM B227 para fios e ASTM B228 para cabos. Fornecimento. (Desonerado)</t>
  </si>
  <si>
    <t>IP 24.05.0050</t>
  </si>
  <si>
    <t>Caixa de passagem para embutir em alvenaria, de 5"x5".  Fornecimento.(desonerado)</t>
  </si>
  <si>
    <t>IP 24.05.0100</t>
  </si>
  <si>
    <t>Caixa de passagem em alumínio fundido (15x15x10)cm, com saídas rosqueadas de 3/4" e tampa removível.  Fornecimento.(desonerado)</t>
  </si>
  <si>
    <t>IP 24.05.0150</t>
  </si>
  <si>
    <t>Caixa de passagem de alvenaria com dimensões de (1x1x1)m, inclusive escavação e reaterro, exclusive fornecimento do tampão.(desonerado)</t>
  </si>
  <si>
    <t>IP 24.10.0025</t>
  </si>
  <si>
    <t>Caixa Hand-Hole, pré-moldada, circular, de concreto, padrão RIOLUZ, com dimensões (0,30x0,30)m; inclusive escavação e reaterro; exclusive fornecimento do tampão.  Fornecimento e colocação.(desonerado)</t>
  </si>
  <si>
    <t>IP 24.10.0050</t>
  </si>
  <si>
    <t>Caixa Hand-Hole em alvenaria, retangular com dimensões (40x40x60)cm, com tampão de concreto pré-moldado, com alça.  Construção.(desonerado)</t>
  </si>
  <si>
    <t>IP 24.10.0059</t>
  </si>
  <si>
    <t>Caixa Hand-Hole em alvenaria, retangular com dimensões (40x40x90)cm, com tampão de concreto pré-moldado, com alça.  Construção.(desonerado)</t>
  </si>
  <si>
    <t>IP 24.10.0100</t>
  </si>
  <si>
    <t>Caixa Hand-Hole, pré-moldada, circular, de concreto, padrão RIOLUZ, com dimensões (0,60x0,30)m; inclusive escavação e reaterro, exclusive tampão.  Fornecimento e assentamento.(desonerado)</t>
  </si>
  <si>
    <t>IP 24.10.0150</t>
  </si>
  <si>
    <t>Caixa Hand-Hole, pré-moldada, circular de concreto, padrão RIOLUZ, com dimensões (0,60x0,60)m, inclusive escavação e reaterro, exclusive tampão e materiais.  Assentamento.(desonerado)</t>
  </si>
  <si>
    <t>IP 24.10.0153</t>
  </si>
  <si>
    <t>Caixa Hand-Hole, pré-moldada, circular, de concreto, padrão RIOLUZ, com dimensões (0,60x0,60)m; inclusive escavação e reaterro, exclusive tampão.  Fornecimento e assentamento.(desonerado)</t>
  </si>
  <si>
    <t>IP 24.10.0159</t>
  </si>
  <si>
    <t>Caixa de passagem, retangular, de alvenaria com tampa de concreto, dimensões de (0,60x0,60x0,80)m; exclusive material utilizado para sua construção.  Construção.(desonerado)</t>
  </si>
  <si>
    <t>IP 24.10.0162</t>
  </si>
  <si>
    <t>Caixa Hand-Hole, pré-moldada, circular de concreto, padrão RIOLUZ, com dimensões (0,60x0,90)m, inclusive escavação e reaterro, exclusive tampão e materiais.  Assentamento.(desonerado)</t>
  </si>
  <si>
    <t>IP 24.10.0165</t>
  </si>
  <si>
    <t>Caixa Hand-Hole, pré-moldada, circular, de concreto, padrão RIOLUZ, com dimensões (0,60x0,90)m; inclusive escavação e reaterro; exclusive fornecimento do tampão.  Fornecimento e assentamento.(desonerado)</t>
  </si>
  <si>
    <t>IP 24.10.0200</t>
  </si>
  <si>
    <t>Construção de caixa de concreto para fixação de projetor, com tampa de tela maletada de (5x5)cm e cadeado, nas dimensões (80x80x80)cm, conforme detalhe do projeto RIOLUZ, inclusive fornecimento de todo o material necessário para sua construção.(desonerado)</t>
  </si>
  <si>
    <t>IP 24.10.0203</t>
  </si>
  <si>
    <t>Construção de caixa de alvenaria com base de concreto para fixação de projetor, com tampa de tela maletada de (5x5)cm e cadeado nas dimensões (80x80x80)cm, inclusive fornecimento de todo o material necessário para sua construção.(desonerado)</t>
  </si>
  <si>
    <t>IP 24.10.0206</t>
  </si>
  <si>
    <t>Caixa de passagem, retangular, de alvenaria com tampa de concreto, dimensões de (0,80x0,80x1)m; exclusive material utilizado para sua construção.(desonerado)</t>
  </si>
  <si>
    <t>IP 24.10.0250</t>
  </si>
  <si>
    <t>Construção de caixa de concreto, com base de concreto, para fixação de projetor, com tampa de tela maletada de (50x50)mm e cadeado, nas dimensões (110x80x60)cm, conforme detalhe do projeto, inclusive fornecimento de todo o material necessário para sua construção.(desonerado)</t>
  </si>
  <si>
    <t>IP 24.10.0259</t>
  </si>
  <si>
    <t>Construção de caixa de alvenaria com base de concreto para fixação de projetor e equipamento auxiliar, com grade protetora e cadeado, nas dimensões (1,10x1,20x1)m, inclusive fornecimento de todo o material necessário para sua construção.(desonerado)</t>
  </si>
  <si>
    <t>IP 24.10.0500</t>
  </si>
  <si>
    <t>Tampão espiral de polietileno de alta densidade, de diâmetro 50mm (2"), para terminação de dutos de idêntico material, tipo Kanalex ou similar, em caixa Hand-Hole.  Fornecimento e assentamento.(desonerado)</t>
  </si>
  <si>
    <t>IP 24.15.0050</t>
  </si>
  <si>
    <t>Caixa hermética para chave faca trifásica.  Colocação.(desonerado)</t>
  </si>
  <si>
    <t>IP 24.20.0050</t>
  </si>
  <si>
    <t>Tampão de ferro tipo leve padrão RIOLUZ.  Fornecimento.(desonerado)</t>
  </si>
  <si>
    <t>IP 24.20.0100</t>
  </si>
  <si>
    <t>Tampão de ferro fundido, articulado, tipo especial, com eixo de aço inoxidável, revestido por PVC na articulação, dotado de furação para fixação do aro de anel de concreto e instalação de conectores para aterramento, com inscrição RIOLUZ discreta, em alto relevo, conforme desenho RIOLUZ/A4-1200-PD, especificação em RIOLUZ nº 10.  Fornecimento.(desonerado)</t>
  </si>
  <si>
    <t>IP 24.20.0150</t>
  </si>
  <si>
    <t>Tampão de ferro fundido cinzento, articulado, tipo leve, carga máxima no cenrto de 2000Kgf, diâmetro interno de 300mm, fornecido com colar e com recobrimento, confome desenho A4-1200-PD, especificação em RIOLUZ nº 10.  Fornecimento.(desonerado)</t>
  </si>
  <si>
    <t>IP 24.20.0200</t>
  </si>
  <si>
    <t>Tampão de ferro fundido nodular, articulado (para tensão mínima de 3,54Kg/cm2), diâmetro interno de 30cm, com tranca, com eixo de aço inoxidável na articulação, dotado de furação rosqueada para instalação de conectores para aterramento, com inscrição RIOLUZ em alto relevo, desenho A4-1992-PD EM-RIOLUZ-10.  Fornecimento.(desonerado)</t>
  </si>
  <si>
    <t>IP 24.20.0250</t>
  </si>
  <si>
    <t>Tampão de ferro fundido nodular, articulado (para tensão mínima de 3,54Kg/cm2), diâmetro interno de 60cm, com tranca, com eixo de aço inoxidável na articulação, dotado de furação rosqueada para instalação de conectores para aterramento, com inscrição RIOLUZ em alto relevo, desenho A4-1992-PD EM-RIOLUZ-10.  Fornecimento.(desonerado)</t>
  </si>
  <si>
    <t>IP 24.20.0300</t>
  </si>
  <si>
    <t>Tampão, polietileno de alta densidade, resistente à UV, diâmetro nominal 0,30 m, carga mínima 12.500 Kgf., com tranca, articulado, com eixo de aço inoxidável na articulação, dotado de furação rosqueada para instalação de conector para aterramento, com inscrição RIOLUZ em alto relevo, especificação: EM-RIOLUZ-078. Fornecimento. (Desonerado)</t>
  </si>
  <si>
    <t>IP 24.20.0350</t>
  </si>
  <si>
    <t>Tampão, polietileno de alta densidade, resistente à UV, diâmetro nominal 0,60 m, carga mínima 12.500 Kgf., com tranca, articulado, com eixo de aço inoxidável na articulação, dotado de furação rosqueada para instalação de conector para aterramento, com inscrição RIOLUZ em alto relevo, especificação: EM-RIOLUZ-078. Fornecimento. (Desonerado)</t>
  </si>
  <si>
    <t>IP 24.20.0500</t>
  </si>
  <si>
    <t>Tampão para vedação de dutos espiralados flexíveis em poietileno de alta densidade, na cor preta, diâmetro nominal de 125mm, comprimento de 225mm, lote 335248-0.  Fornecimento.(desonerado)</t>
  </si>
  <si>
    <t>IP 29.05.0150</t>
  </si>
  <si>
    <t>Eletroduto de aço galvanizado, diâmetro de 25mm (1").  Fornecimento.(desonerado)</t>
  </si>
  <si>
    <t>IP 29.05.0200</t>
  </si>
  <si>
    <t>Eletroduto de aço galvanizado, diâmetro de 38mm (1 1/2").  Fornecimento.(desonerado)</t>
  </si>
  <si>
    <t>IP 29.05.0250</t>
  </si>
  <si>
    <t>Eletroduto de aço galvanizado, diâmetro de 50mm (2").  Fornecimento.(desonerado)</t>
  </si>
  <si>
    <t>IP 29.05.0350</t>
  </si>
  <si>
    <t>Eletroduto de aço galvanizado, diâmetro de 75mm (3").  Fornecimento.(desonerado)</t>
  </si>
  <si>
    <t>IP 29.10.0103</t>
  </si>
  <si>
    <t>Curva longa de 90° para eletroduto, de aço galvanizado, de 25mm (1").  Fornecimento.(desonerado)</t>
  </si>
  <si>
    <t>IP 29.10.0112</t>
  </si>
  <si>
    <t>Curva longa de 90° para eletroduto, de aço galvanizado, de 50mm (2").  Fornecimento.(desonerado)</t>
  </si>
  <si>
    <t>IP 29.10.0118</t>
  </si>
  <si>
    <t>Curva longa de 90° para eletroduto, de aço galvanizado, de 75mm (3").  Fornecimento.(desonerado)</t>
  </si>
  <si>
    <t>IP 29.10.0503</t>
  </si>
  <si>
    <t>Luva para eletroduto, de aço galvanizado, de 25mm (1").  Fornecimento.(desonerado)</t>
  </si>
  <si>
    <t>IP 29.10.0509</t>
  </si>
  <si>
    <t>Luva para eletroduto, de aço galvanizado, de 38mm (1 1/2").  Fornecimento.(desonerado)</t>
  </si>
  <si>
    <t>IP 29.10.0512</t>
  </si>
  <si>
    <t>Luva para eletroduto, de aço galvanizado, de 50mm (2").  Fornecimento.(desonerado)</t>
  </si>
  <si>
    <t>IP 29.10.0518</t>
  </si>
  <si>
    <t>Luva para eletroduto, de aço galvanizado, de 75mm (3").  Fornecimento.(desonerado)</t>
  </si>
  <si>
    <t>IP 29.15.0100</t>
  </si>
  <si>
    <t>Eletroduto de PVC rígido, roscável, de 19mm (3/4").  Fornecimento.(desonerado)</t>
  </si>
  <si>
    <t>IP 29.15.0200</t>
  </si>
  <si>
    <t>Eletroduto de PVC rígido, roscável, de 32mm (1 1/4").  Fornecimento.(desonerado)</t>
  </si>
  <si>
    <t>IP 29.15.0400</t>
  </si>
  <si>
    <t>Eletroduto de PVC rígido, roscável, de 75mm (3").  Fornecimento.(desonerado)</t>
  </si>
  <si>
    <t>IP 29.20.0100</t>
  </si>
  <si>
    <t>Curva longa de 90° para eletroduto, de PVC rígido, roscável, de 25mm (1").  Fornecimento.(desonerado)</t>
  </si>
  <si>
    <t>IP 29.20.0103</t>
  </si>
  <si>
    <t>Curva de 90° para eletroduto, de PVC rígido, roscável, de 32mm (1 1/4").  Fornecimento.(desonerado)</t>
  </si>
  <si>
    <t>IP 29.20.0109</t>
  </si>
  <si>
    <t>Curva de 90° para eletroduto, de PVC rígido, roscável, de 50mm (2").  Fornecimento.(desonerado)</t>
  </si>
  <si>
    <t>IP 29.20.0115</t>
  </si>
  <si>
    <t>Curva longa de 90° para eletroduto, de PVC rígido, roscável, de 80mm (3").  Fornecimento.(desonerado)</t>
  </si>
  <si>
    <t>IP 29.20.0118</t>
  </si>
  <si>
    <t>Curva longa de 90° para eletroduto, de PVC rígido, roscável, de 100mm (4").  Fornecimento.(desonerado)</t>
  </si>
  <si>
    <t>IP 29.20.0503</t>
  </si>
  <si>
    <t>Luva para eletroduto, de PVC rígido, roscável, de 25mm (1").  Fornecimento.(desonerado)</t>
  </si>
  <si>
    <t>IP 29.20.0506</t>
  </si>
  <si>
    <t>Luva, para eletroduto, de PVC rígido, roscável, de 32mm (1 1/4").  Fornecimento.(desonerado)</t>
  </si>
  <si>
    <t>IP 29.20.0509</t>
  </si>
  <si>
    <t>Luva para eletroduto, de PVC rígido, roscável, de 50mm (2").  Fornecimento.(desonerado)</t>
  </si>
  <si>
    <t>IP 29.20.0515</t>
  </si>
  <si>
    <t>Luva para eletroduto, de PVC rígido, roscável, de 75mm (3").  Fornecimento.(desonerado)</t>
  </si>
  <si>
    <t>IP 29.25.0053</t>
  </si>
  <si>
    <t>Conduite flexível galvanizado, de 19mm (3/4").  Fornecimento e colocação.(desonerado)</t>
  </si>
  <si>
    <t>IP 29.30.0112</t>
  </si>
  <si>
    <t>Box curvo de alumínio de 38mm (1 1/2").  Fornecimento.(desonerado)</t>
  </si>
  <si>
    <t>IP 29.30.0115</t>
  </si>
  <si>
    <t>Box curvo de alumínio com bucha e arruela de 50mm (2").  Fornecimento.(desonerado)</t>
  </si>
  <si>
    <t>IP 29.30.0121</t>
  </si>
  <si>
    <t>Box curvo de alumínio com bucha e arruela de 75mm (3").  Fornecimento.(desonerado)</t>
  </si>
  <si>
    <t>IP 34.10.0050</t>
  </si>
  <si>
    <t>Chapa de ferro galvanizado nº 24, de (1x2)m.  Fornecimento.(desonerado)</t>
  </si>
  <si>
    <t>IP 34.15.0050</t>
  </si>
  <si>
    <t>Comando em grupo CRJ-04 ou similar, 85A.  Fornecimento.(desonerado)</t>
  </si>
  <si>
    <t>IP 34.15.0200</t>
  </si>
  <si>
    <t>Comando em grupo CRJ-05/220V(140A).  Fornecimento.(desonerado)</t>
  </si>
  <si>
    <t>IP 34.15.0400</t>
  </si>
  <si>
    <t>Comando para IP, com caixa trifásico, capacidade de 45A, tipo CRJ-07, 220/127V.  Fornecimento.(desonerado)</t>
  </si>
  <si>
    <t>IP 34.20.0200</t>
  </si>
  <si>
    <t>Colocação de equipamentos de comando de circuito, padrão RIOLUZ; exclusive o fornecimento das ferragens de fixação e do comando.(desonerado)</t>
  </si>
  <si>
    <t>IP 34.20.0203</t>
  </si>
  <si>
    <t>Colocação de equipamentos de comando de circuito, padrão RIOLUZ, com fornecimento de ferragens de fixação; exclusive o fornecimento do comando.(desonerado)</t>
  </si>
  <si>
    <t>IP 34.20.0250</t>
  </si>
  <si>
    <t>Conjunto para montagem de indicador visual de direção de vento (biruta) adaptado para balizamento noturno.  Fornecimento.(desonerado)</t>
  </si>
  <si>
    <t>IP 34.20.0500</t>
  </si>
  <si>
    <t>Fonte de emergência (No BreaK), com potência de 2Kva, 220V/220V, autonomia a plena carga de 30min.  Fornecimento.(desonerado)</t>
  </si>
  <si>
    <t>IP 39.05.0100</t>
  </si>
  <si>
    <t>Chave blindada, bipolar, 60A.  Fornecimento.(desonerado)</t>
  </si>
  <si>
    <t>IP 39.05.0300</t>
  </si>
  <si>
    <t>Chave corta circuito, de 100A, 15Kv, com fusível de cartucho tipo S-1, exclusive elos fusíveis.  Fornecimento.(desonerado)</t>
  </si>
  <si>
    <t>IP 39.10.0200</t>
  </si>
  <si>
    <t>Elo-fusível, tipo H, de 100A.  Fornecimento.(desonerado)</t>
  </si>
  <si>
    <t>IP 39.10.0300</t>
  </si>
  <si>
    <t>Elo-fusível, tipo K, de 100A, 15Kv.  Fornecimento.(desonerado)</t>
  </si>
  <si>
    <t>IP 39.10.0350</t>
  </si>
  <si>
    <t>Elo-fusível, tipo K, de 200A, 15Kv.  Fornecimento.(desonerado)</t>
  </si>
  <si>
    <t>IP 39.10.0500</t>
  </si>
  <si>
    <t>Fusível NH, tamanho 01, corrente nominal de 36A, Siemens ou similar.  Fornecimento.(desonerado)</t>
  </si>
  <si>
    <t>IP 39.10.0521</t>
  </si>
  <si>
    <t>Fusível NH, tamanho 00, corrente nominal de 125A, Siemens ou similar.  Fornecimento.(desonerado)</t>
  </si>
  <si>
    <t>IP 39.10.0532</t>
  </si>
  <si>
    <t>Fusível NH, tamanho 00, corrente nominal de 160A, Siemens ou similar.  Fornecimento.(desonerado)</t>
  </si>
  <si>
    <t>IP 39.15.0106</t>
  </si>
  <si>
    <t>Disjuntor termomagnético, bipolar de 20A.  Fornecimento.(desonerado)</t>
  </si>
  <si>
    <t>IP 39.15.0212</t>
  </si>
  <si>
    <t>Disjuntor termomagnético, tripolar de 40A.  Fornecimento.(desonerado)</t>
  </si>
  <si>
    <t>IP 39.15.0250</t>
  </si>
  <si>
    <t>Disjuntor termomagnético, tripolar de 100A.  Fornecimento.(desonerado)</t>
  </si>
  <si>
    <t>IP 44.05.0050</t>
  </si>
  <si>
    <t>Base externa para relé fotoelétrico.  Fornecimento.(desonerado)</t>
  </si>
  <si>
    <t>IP 44.05.0275</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</si>
  <si>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Fornecimento.(desonerado)</t>
  </si>
  <si>
    <t>IP 44.05.0300</t>
  </si>
  <si>
    <t>Relé temporizado, coel, tipo RTQD.  Fornecimento.(desonerado)</t>
  </si>
  <si>
    <t>IP 44.05.0350</t>
  </si>
  <si>
    <t>Relé temporizado, tipo FLT 01/NF.  Fornecimento.(desonerado)</t>
  </si>
  <si>
    <t>IP 44.10.0050</t>
  </si>
  <si>
    <t>Colocação de relé fotoelétrico individual, com base em poste (aço ou concreto) de acordo com o padrão da RIOLUZ; exclusive fornecimento do relé e base.(desonerado)</t>
  </si>
  <si>
    <t>IP 44.10.0100</t>
  </si>
  <si>
    <t>Colocação de relé fotoelétrico individual, com base, em ponta de braço ou poste curvo (aço ou concreto) de acordo com o padrão da RIOLUZ, com fornecimento das ferragens de fixação; exclusive fornecimento do relé e base.(desonerado)</t>
  </si>
  <si>
    <t>IP 44.10.0150</t>
  </si>
  <si>
    <t>Colocação de relé fotoelétrico individual, com base em poste (aço ou concreto) de acordo com o padrão da RIOLUZ, exclusive fornecimento das ferragens de fixação e do relé fotoelétrico e base.(desonerado)</t>
  </si>
  <si>
    <t>IP 49.05.0065</t>
  </si>
  <si>
    <t>Luminária LRJ-35/1 p/lâmpada VS/MVM 70 W, c/equipamento auxiliar integrado, tensão 220V, encaixe em tubo com diâmetro de 48mm, difusor em vidro policurvado temperado, refletor em chapa de alumínio de alta pureza, grau de proteção mínima IP-65, receptáculo E-27, especificação EM-RIOLUZ nº 105 (Desonerado)</t>
  </si>
  <si>
    <t>IP 49.05.0105</t>
  </si>
  <si>
    <t>Luminária LRJ-35/1 p/lâmpada VS/MVM 100 W, c/equipamento auxiliar integrado, tensão 220V, encaixe em tubo com diâmetro de 48mm, difusor em vidro policurvado temperado, refletor em chapa de alumínio de alta pureza, grau de proteção mínima IP-65, receptáculo E-40, especificação EM-RIOLUZ nº 105. Fornecimento (Desonerado).</t>
  </si>
  <si>
    <t>IP 49.05.0157</t>
  </si>
  <si>
    <t>Luminária LRJ-34 para lâmpada vapor de sódio ou multivapor metálico de 150W, IP-66, vidro curvo ou policurvado, corpo em alumínio injetado alta pressão, para encaixe em tubo com diâmetro de 60,3mm, com equipamento auxiliar integrado 220V (EM-RIOLUZ 30), refletor em chapa de alumínio de alta pureza (99,85%), conforme especificação EM-RIOLUZ Nº 82.  Fornecimento.(desonerado)</t>
  </si>
  <si>
    <t>IP 49.05.0166</t>
  </si>
  <si>
    <t>Luminária LRJ-36/1 p/ lâmpada VS/MVM de 150 W, c/ equipamento auxiliar integrado, tensão 220V, encaixe em tubo com diâmetro de 48mm, difusor em vidro policurvado temperado, refletor em chapa de alumínio de alta pureza, grau de proteção mínima IP-65, receptáculo E-40, especificação EM-RIOLUZ nº 106. Fornecimento (Desonerado).</t>
  </si>
  <si>
    <t>IP 49.05.0253</t>
  </si>
  <si>
    <t>Luminária LRJ-33 para lâmpada vapor de sódio ou multivapor metálico de 250W, IP-66, vidro curvo, corpo em alumínio injetado, para encaixe em tubo com diâmetro de 60,3mm, com equipamento auxiliar integrado (EM-RIOLUZ nº 30), refletor em chapa de alumínio 99,85% conforme especificação EM-RIOLUZ nº 63.  Fornecimento.(desonerado)</t>
  </si>
  <si>
    <t>IP 49.05.0285</t>
  </si>
  <si>
    <t>Luminária LRJ-37/1 p/lâmpada VS/MVM 250 W, c/equipamento auxiliar integrado, tensão 220V, encaixe em tubo com diâmetro de 48mm, difusor em vidro policurvado temperado, refletor em chapa de alumínio de alta pureza, grau de proteção mínima IP-65, receptáculo E-40, especificação EM-RIOLUZ nº 107. Fornecimento. (Desonerado).</t>
  </si>
  <si>
    <t>IP 49.05.0303</t>
  </si>
  <si>
    <t>Luminária LRJ-32 para lâmpada vapor de sódio ou multivapor metálico de 400W, IP-66, vidro curvo, corpo em alumínio injetado, para encaixe em tubo com diâmetro de 60,3mm, com equipamento auxiliar integrado (EM-RIOLUZ nº 30), refletor em chapa de alumínio 99,85% conforme especificação EM-RIOLUZ nº 62.  Fornecimento.(desonerado)</t>
  </si>
  <si>
    <t>IP 49.05.0350</t>
  </si>
  <si>
    <t>Luminária a led, LEDRJ-01, corpo em alumínio injetado/extrudado, para instalação em ponta de braço/núcleo, potência máxima de 20 W, fluxo mínimo 1500lm, temperatura de cor 4000/5500 K, IP 66, IK 08, resistente à UV, tensão de 100/240 V, eficiência mínima 90,6 lm/W, IRC maior ou igual à 70, temperatura de operação de -20/75° C. ESPECIFICAÇÃO: EM-RIOLUZ-094. Fornecimento. (Desonerado)</t>
  </si>
  <si>
    <t>IP 49.05.0400</t>
  </si>
  <si>
    <t>Luminária a led, LEDRJ-01/01, corpo em alumínio injetado/extrudado, para instalação em ponta de braço/núcleo, potência máxima de 20 W, fluxo mínimo 1500 lm, facho frontal, temperatura de cor 4000/5500 K, IP 66, IK 08, resistente à UV, tensão de 100/240 V, eficiência mínima 90,6 lm/W, IRC maior ou igual à 70, temperatura de operação de -20/75° C. ESPECIFICAÇÃO: EM-RIOLUZ-094. Fornecimento. (Desonerado)</t>
  </si>
  <si>
    <t>IP 49.05.0450</t>
  </si>
  <si>
    <t>Luminária a led, LEDRJ-02, corpo em alumínio injetado/extrudado, para instalação em ponta de braço/núcleo, potência máxima de 55 W, fluxo mínimo 4000 lm, temperatura de cor 4000/5500 K, IP 66, IK 08, resistente à UV, tensão de 100/240 V, eficiência mínima 90,6 lm/W, IRC maior ou igual à 70, temperatura de operação de -20/75° C. ESPECIFICAÇÃO: EM-RIOLUZ-094. Fornecimento. (Desonerado)</t>
  </si>
  <si>
    <t>IP 49.05.0500</t>
  </si>
  <si>
    <t>Luminária a led, LEDRJ-03, corpo em alumínio injetado/extrudado, para instalação em ponta de braço/núcleo, potência máxima de 85 W, fluxo mínimo 6000 lm, temperatura de cor 4000/5500 K, IP 66, IK 08, resistente à UV, tensão de 100/240 V, eficiência mínima 90,6 lm/W, IRC maior ou igual à 70, temperatura de operação de -20/75° C. ESPECIFICAÇÃO: EM-RIOLUZ-094. Fornecimento. (Desonerado)</t>
  </si>
  <si>
    <t>IP 49.05.0550</t>
  </si>
  <si>
    <t>Luminária a led, LEDRJ-04, corpo em alumínio injetado/extrudado, para instalação em ponta de braço/núcleo, potência máxima de 125 W, fluxo mínimo 8000 lm, temperatura de cor 4000/5500 K, IP 66, IK 08, resistente à UV, tensão de 100/240 V, eficiência mínima 90,6 lm/W, IRC maior ou igual à 70, temperatura de operação de -20/75° C. ESPECIFICAÇÃO: EM-RIOLUZ-094. Fornecimento. (Desonerado)</t>
  </si>
  <si>
    <t>IP 49.05.0600</t>
  </si>
  <si>
    <t>Luminária a led, LEDRJ-05, corpo em alumínio injetado/extrudado, para instalação em ponta de braço/núcleo, potência máxima de 170 W, fluxo mínimo 9000 lm, temperatura de cor 4000/5500 K, IP 66, IK 08, resistente à UV, tensão de 100/240 V, eficiência mínima 90,6 lm/W, IRC maior ou igual à 70, temperatura de operação de -20/75° C. ESPECIFICAÇÃO: EM-RIOLUZ-094. Fornecimento. (Desonerado)</t>
  </si>
  <si>
    <t>IP 49.05.0650</t>
  </si>
  <si>
    <t>Luminária a led, LEDRJ-06, corpo em alumínio injetado/extrudado, para instalação em ponta de braço/núcleo, potência máxima de 210 W, fluxo mínimo 10000 lm, temperatura de cor 4000/5500 K, IP 66, IK 08, resistente à UV, tensão de 100/240 V, eficiência mínima 90,6 lm/W, IRC maior ou igual à 70, temperatura de operação de -20/75° C. ESPECIFICAÇÃO: EM-RIOLUZ-094. Fornecimento. (Desonerado)</t>
  </si>
  <si>
    <t>IP 49.05.0700</t>
  </si>
  <si>
    <t>Luminária a led, LEDRJ-07, corpo em alumínio injetado/extrudado, para instalação em ponta de braço/núcleo, potência máxima de 250 W, fluxo mínimo 20000 lm, temperatura de cor 4000/5500 K, IP 66, IK 08, resistente à UV, tensão de 100/240 V, eficiência mínima 90,6 lm/W, IRC maior ou igual à 70, temperatura de operação de -20/75° C. ESPECIFICAÇÃO: EM-RIOLUZ-094. Fornecimento. (Desonerado)</t>
  </si>
  <si>
    <t>IP 49.05.0750</t>
  </si>
  <si>
    <t>Luminária a led, LEDRJ-08, corpo em alumínio injetado/extrudado, para instalação em ponta de braço/núcleo, potência máxima de 350 W, fluxo mínimo 30000 lm, temperatura de cor 4000/5500 K, IP 66, IK 08, resistente à UV, tensão de 100/240 V, eficiência mínima 90,6 lm/W, IRC maior ou igual à 70, temperatura de operação de -20/75° C. ESPECIFICAÇÃO: EM-RIOLUZ-094. Fornecimento. (Desonerado)</t>
  </si>
  <si>
    <t>IP 49.10.0200</t>
  </si>
  <si>
    <t>Luminária decorativa LDRJ-06 para lâmpada a vapor de sódio ou multivapor metálico de 70W,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A4-1817-PD e especificação EM-RIOLUZ nº 23.  Fornecimento.(desonerado)</t>
  </si>
  <si>
    <t>IP 49.10.0203</t>
  </si>
  <si>
    <t>Luminária decorativa LDRJ-07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A3-1965-PD.  Fornecimento.(desonerado)</t>
  </si>
  <si>
    <t>IP 49.10.0206</t>
  </si>
  <si>
    <t>Luminária decorativa LDRJ-09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A3-1966-PD.  Fornecimento.(desonerado)</t>
  </si>
  <si>
    <t>IP 49.10.0209</t>
  </si>
  <si>
    <t>Luminária decorativa LDRJ-06 para lâmpada a vapor de sódio ou multivapor metálico de 150W,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A4-1818-PD e especificação EM-RIOLUZ nº 23.  Fornecimento.(desonerado)</t>
  </si>
  <si>
    <t>IP 49.10.0250</t>
  </si>
  <si>
    <t>Luminária decorativa LDRJ-16, para lâmpada multivapor metálico de 70/100/150W, para instalação em piso, receptáculo E-27, conforme desenho A4-1904-PD EM-RIOLUZ  nº 23.  Fornecimento.(desonerado)</t>
  </si>
  <si>
    <t>IP 49.10.0300</t>
  </si>
  <si>
    <t>Luminária decorativa LDRJ-20 para lâmpada multivapor metálico de 100W, semi esférica, com equipamento auxiliar integrado instalado em bandeja de chapa de aço galvanizado, aro e carcaça em alumínio injetado de alta pressão, grau de proteção mínimo IP-55, acabamento com tratamento de fosfatação e pintura poliester, refletor em chapa de alumínio de alta pureza e anodização com selagem, difusor em vidro temperado com 5mm de espessura, com dispositivo de segurança para abertura de acesso ao equipamento de segurança, parafusos de aço inox receptáculo E-27. Fornecimento.(desonerado)</t>
  </si>
  <si>
    <t>IP 49.10.0350</t>
  </si>
  <si>
    <t>Luminária decorativa LDRJ-11 para lâmpada MVM 150W, com equipamento auxiliar integrado, projetor para vapor de metálico bilateral 150 W, rebatedor, e suporte (conjunto completo).  Conforme especificação EM-RIOLUZ-23, Desenho A4-1863-PD (ultima revisão).  Fornecimento.(desonerado)</t>
  </si>
  <si>
    <t>IP 49.10.0375</t>
  </si>
  <si>
    <t>Luminária decorativa LED, LEDDRJ-27/50V, potência 69W, encaixe de 60,3mm. Temperatura de cor 4000 K, IP 66, IK 08, tensão de 50 VAC, eficiência 130 lm/W, IRC maior ou igual a 70, temperatura de operação de - 20 a 75° C. ESPECIFICAÇÃO: EM-RIOLUZ-109. Fornecimento. (Desonerado)</t>
  </si>
  <si>
    <t>IP 49.15.0075</t>
  </si>
  <si>
    <t>Projetor a led, PLRJ-12.2/W-50V, led branco, temperatura de cor entre 3500/5500 K, IP 66, IK 08, tensão de 50 VCA, eficiência mínima 100 lm/W, potência de 110 à 150 W, temperatura de operação de -20 a 75° C, facho simétrico de 10° ou 60 °. ESPECIFICAÇÃO: EM-RIOLUZ-109. Fornecimento. (Desonerado)</t>
  </si>
  <si>
    <t>IP 49.15.0409</t>
  </si>
  <si>
    <t>Projetor PRJ-01, modelo IP-67, para lâmpada a vapor de sódio ou multivapor metálico de 250/400W tubular, em liga de alumínio fundido tipo ASTM-SG-70A ou SAE 323, visor de vidro plano, incolor, temperado, resistente a impactos e choque térmico, grau de proteção mínimo=IP67, suporte tipo "U", em ferro galvanizado por imersão a quente, conforme especificação EM-RIO-LUZ n° 20.  Fornecimento.(desonerado)</t>
  </si>
  <si>
    <t>IP 49.15.0455</t>
  </si>
  <si>
    <t>Projetor a led, PLRJ-12.2/W, corpo e alça em alumínio injetado, led branco, temperatura de cor entre 3000/5500 K, IP 66, IK 08, resistente à UV, tensão de 90/305 VCA, eficiência mínima 100 Im/W, potência de 110 a 150 W, temperatura de operação de - 25 à 85º C, facho simétrico de 60°. ESPECIFICAÇÃO: EM-RIOLUZ- 109. Fornecimento. (Desonerado)</t>
  </si>
  <si>
    <t>IP 49.15.0460</t>
  </si>
  <si>
    <t>Projetor a led, PLRJ-12.3/W, corpo e alça em alumínio injetado, led branco, temperatura de cor entre 3000/5500 K, IP 66, IK 08, resistente à UV, tensão de 90/305 VCA, eficiência mínima 100 Im/W, potência de 150 a 180 W, temperatura de operação de - 25 à 85º C, facho simétrico de 10°. ESPECIFICAÇÃO: EM-RIOLUZ- 109. Fornecimento. (Desonerado)</t>
  </si>
  <si>
    <t>IP 49.15.0465</t>
  </si>
  <si>
    <t>Projetor a led, PLRJ-12.4/W, corpo e alça em alumínio injetado, led branco, temperatura de cor entre 3000/5500 K, IP 66, IK 08, resistente à UV, tensão de 90/305 VCA, eficiência mínima 100 Im/W, potência de 150 a 180 W, temperatura de operação de - 25 à 85º C, facho simétrico de 60°. ESPECIFICAÇÃO: EM-RIOLUZ- 109. Fornecimento. (Desonerado)</t>
  </si>
  <si>
    <t>IP 49.15.0470</t>
  </si>
  <si>
    <t>Projetor a led, PLRJ-12.6/W, corpo e alça em alumínio injetado, led branco, temperatura de cor entre 3000/5500 K, IP 66, IK 08, resistente à UV, tensão de 90/305 VCA, eficiência mínima 100 Im/W, potência de 180 a 220 W, temperatura de operação de - 25 à 85º C, facho simétrico de 60°. ESPECIFICAÇÃO: EM-RIOLUZ- 109. Fornecimento. (Desonerado)</t>
  </si>
  <si>
    <t>IP 49.15.0475</t>
  </si>
  <si>
    <t>Projetor a led, PLRJ-12.7/W, corpo e alça em alumínio injetado, led branco, temperatura de cor entre 3000/5500 K, IP 66, IK 08, resistente à UV, tensão de 90/305 VCA, eficiência mínima 100 Im/W, potência de 220 a 260 W, temperatura de operação de - 25 à 85º C, facho simétrico de 10°. ESPECIFICAÇÃO: EM-RIOLUZ- 109. Fornecimento. (Desonerado)</t>
  </si>
  <si>
    <t>IP 49.15.0480</t>
  </si>
  <si>
    <t>Projetor a led, PLRJ-12.8/W, corpo e alça em alumínio injetado, led branco, temperatura de cor entre 3000/5500 K, IP 66, IK 08, resistente à UV, tensão de 90/305 VCA, eficiência mínima 100 Im/W, potência de 220 a 260 W, temperatura de operação de - 25 à 85º C, facho simétrico de 60°. ESPECIFICAÇÃO: EM-RIOLUZ- 109. Fornecimento. (Desonerado)</t>
  </si>
  <si>
    <t>IP 49.15.0485</t>
  </si>
  <si>
    <t>Projetor a led, PLRJ-12.9/W, corpo e alça em alumínio injetado, led branco, temperatura de cor entre 3000/5500 K, IP 66, IK 08, resistente à UV, tensão de 90/305 VCA, eficiência mínima 100 Im/W, potência de 260 a 290 W, temperatura de operação de - 25 à 85º C, facho simétrico de 10°. ESPECIFICAÇÃO: EM-RIOLUZ- 109. Fornecimento. (Desonerado)</t>
  </si>
  <si>
    <t>IP 49.15.0490</t>
  </si>
  <si>
    <t>Projetor a led, PLRJ-12.10/W, corpo e alça em alumínio injetado, led branco, temperatura de cor entre 3000/5500 K, IP 66, IK 08, resistente à UV, tensão de 90/305 VCA, eficiência mínima 100 Im/W, potência de 260 a 290 W, temperatura de operação de - 25 à 85º C, facho simétrico de 60°. ESPECIFICAÇÃO: EM-RIOLUZ- 109. Fornecimento. (Desonerado)</t>
  </si>
  <si>
    <t>IP 49.15.0495</t>
  </si>
  <si>
    <t>Projetor a led, PLRJ-12.13/W, corpo e alça em alumínio injetado, led branco, temperatura de cor entre 3000/5500 K, IP 66, IK 08, resistente à UV, tensão de 90/305 VCA, eficiência mínima 100 Im/W, potência de 320 a 360 W, temperatura de operação de - 25 à 85º C, facho simétrico de 10°. ESPECIFICAÇÃO: EM-RIOLUZ- 109. Fornecimento. (Desonerado)</t>
  </si>
  <si>
    <t>IP 49.15.0500</t>
  </si>
  <si>
    <t>Projetor a led, PLRJ-12.14/W, corpo e alça em alumínio injetado, led branco, temperatura de cor entre 3000/5500 K, IP 66, IK 08, resistente à UV, tensão de 90/305 VCA, eficiência mínima 100 Im/W, potência de 320 a 360 W, temperatura de operação de - 25 à 85º C, facho simétrico de 60°. ESPECIFICAÇÃO: EM-RIOLUZ- 109. Fornecimento. (Desonerado)</t>
  </si>
  <si>
    <t>IP 49.15.0505</t>
  </si>
  <si>
    <t>Projetor a led, PLRJ-12.15/W, corpo e alça em alumínio injetado, led branco, temperatura de cor entre 3000/5500 K, IP 66, IK 08, resistente à UV, tensão de 90/305 VCA, eficiência mínima 100 Im/W, potência de 40 a 70 W, temperatura de operação de - 25 à 85º C, facho simétrico de 10°. ESPECIFICAÇÃO: EM-RIOLUZ- 109. Fornecimento. (Desonerado)</t>
  </si>
  <si>
    <t>IP 49.15.0510</t>
  </si>
  <si>
    <t>Projetor a led, PLRJ-12.16/W, corpo e alça em alumínio injetado, led branco, temperatura de cor entre 3000/5500 K, IP 66, IK 08, resistente à UV, tensão de 90/305 VCA, eficiência mínima 100 Im/W, potência de 40 a 70 W, temperatura de operação de - 25 à 85º C, facho simétrico de 60°. ESPECIFICAÇÃO: EM-RIOLUZ- 109. Fornecimento. (Desonerado)</t>
  </si>
  <si>
    <t>IP 49.15.0515</t>
  </si>
  <si>
    <t>Projetor a led, PLRJ-12.17/W, corpo e alça em alumínio injetado, led branco, temperatura de cor entre 3000/5500 K, IP 66, IK 08, resistente à UV, tensão de 90/305 VCA, eficiência mínima 100 Im/W, potência de 70 a 110 W, temperatura de operação de - 25 à 85º C, facho simétrico de 10°. ESPECIFICAÇÃO: EM-RIOLUZ- 109. Fornecimento. (Desonerado)</t>
  </si>
  <si>
    <t>IP 49.15.0520</t>
  </si>
  <si>
    <t>Projetor a led, PLRJ-12.18/W, corpo e alça em alumínio injetado, led branco, temperatura de cor entre 3000/5500 K, IP 66, IK 08, resistente à UV, tensão de 90/305 VCA, eficiência mínima 100 Im/W, potência de 70 a 110 W, temperatura de operação de - 25 à 85º C, facho simétrico de 60°. ESPECIFICAÇÃO: EM-RIOLUZ- 109. Fornecimento. (Desonerado)</t>
  </si>
  <si>
    <t>IP 49.15.0525</t>
  </si>
  <si>
    <t>Projetor a led, PLRJ-12.20/W, corpo e alça em alumínio injetado, led branco, temperatura de cor entre 3000/5500 K, IP 66, IK 08, resistente à UV, tensão de 90/305 VCA, eficiência mínima 100 Im/W, potência de 361 a 450 W, temperatura de operação de - 25 à 85º C, facho simétrico de 60°. ESPECIFICAÇÃO: EM-RIOLUZ- 109. Fornecimento. (Desonerado)</t>
  </si>
  <si>
    <t>IP 49.15.0530</t>
  </si>
  <si>
    <t>Projetor a led, PLRJ-12.22/W, corpo e alça em alumínio injetado, led branco, temperatura de cor entre 3000/5500 K, IP 66, IK 08, resistente à UV, tensão de 90/305 VCA, eficiência mínima 100 Im/W, potência de 451 a 600 W, temperatura de operação de - 25 à 85º C, facho simétrico de 60°. ESPECIFICAÇÃO: EM-RIOLUZ- 109. Fornecimento. (Desonerado)</t>
  </si>
  <si>
    <t>IP 49.15.0531</t>
  </si>
  <si>
    <t>Projetor a led, PLRJ-12.23/W, corpo e alça em alumínio injetado, led branco, temperatura de cor entre 2700/5500 K, IP 66, IK 08, resistente a UV, tensão de 90/305 VCA, eficiência mínima 100 lm/W, potência de 600 à 650 W, temperatura de operação de -20 a 75° C, facho simétrico de 10°. ESPECIFIÇÃO: EMRIOLUZ-109. Fornecimento. (Desonerado)</t>
  </si>
  <si>
    <t>IP 49.15.0532</t>
  </si>
  <si>
    <t>Projetor a led, PLRJ-12.24/W, corpo e alça em alumínio injetado, led branco, temperatura de cor entre 2700/5500 K, IP 66, IK 08, resistente a UV, tensão de 90/305 VCA, eficiência mínima 100 lm/W, potência de 600 à 650 W, temperatura de operação de -20 a 75° C, facho simétrico de 60°. ESPECIFICAÇÃO: EMRIOLUZ-109. Fornecimento. (Desonerado)</t>
  </si>
  <si>
    <t>IP 49.15.0533</t>
  </si>
  <si>
    <t>Projetor a led, PLRJ-12.25/W, corpo e alça em alumínio injetado, led branco, temperatura de cor entre 2700/5500 K, IP 66, IK 08, resistente a UV, tensão de 90/305 VCA, eficiência mínima 100 lm/W, potência de 600 à 650 W, temperatura de operação de -20 a 75° C, facho simétrico de 120°. ESPECIFICAÇÃO: EMRIOLUZ-109. Fornecimento. (Desonerado)</t>
  </si>
  <si>
    <t>IP 49.15.0540</t>
  </si>
  <si>
    <t>Projetor a led, PLRJ-14.1/W, corpo e alça em alumínio injetado, led branco, temperatura de cor entre 3000/5500 K, IP 66, IK 08, resistente à UV, tensão de 90/305 VCA, eficiência mínima 100 Im/W, potência de 18 a 36 W, temperatura de operação de - 25 à 85º C, facho simétrico de 10°. ESPECIFICAÇÃO: EM-RIOLUZ- 109. Fornecimento. (Desonerado)</t>
  </si>
  <si>
    <t>IP 49.15.0545</t>
  </si>
  <si>
    <t>Projetor a led, PLRJ-14.2/W, corpo e alça em alumínio injetado, led branco, temperatura de cor entre 3000/5500 K, IP 66, IK 08, resistente à UV, tensão de 90/305 VCA, eficiência mínima 100 Im/W, potência de 18 a 36 W, temperatura de operação de - 25 à 85º C, facho simétrico de 60°. ESPECIFICAÇÃO: EM-RIOLUZ- 109. Fornecimento. (Desonerado)</t>
  </si>
  <si>
    <t>IP 49.15.0550</t>
  </si>
  <si>
    <t>Projetor a led, PLRJ-12.1/W, corpo e alça em alumínio injetado, led branco, temperatura de cor entre 3000/5500 K, IP 66, IK 08, resistente à UV, tensão de 90/305 VCA, eficiência mínima 100 Im/W, potência de 110 a 150 W, temperatura de operação de - 25 à 85º C, facho simétrico de 10°. ESPECIFICAÇÃO: EM-RIOLUZ- 109. Fornecimento. (Desonerado)</t>
  </si>
  <si>
    <t>IP 49.20.0068</t>
  </si>
  <si>
    <t>Núcleo simples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t>
  </si>
  <si>
    <t>IP 49.20.0078</t>
  </si>
  <si>
    <t>Núcleo simples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instalação.(desonerado)</t>
  </si>
  <si>
    <t>IP 49.20.0112</t>
  </si>
  <si>
    <t>Núcleo simples para luminária LDRJ-11 em aço de baixo teor de carbono SAE 1010/2020 galvanizado a fusão, interna e externamente por imersão única em banho de zinco, conforme NBR-7398 e 7400 da ABNT, para instalação em poste de aço curvo ou reto de 9,00m de altura útil.  Conforme especificação EM-RIOLUZ-40, Desenho A4-1990-PD.  Fornecimento.(desonerado)</t>
  </si>
  <si>
    <t>IP 49.20.0128</t>
  </si>
  <si>
    <t>Núcleo duplo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t>
  </si>
  <si>
    <t>IP 49.20.0138</t>
  </si>
  <si>
    <t>Núcleo duplo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instalação.(desonerado)</t>
  </si>
  <si>
    <t>IP 49.20.0218</t>
  </si>
  <si>
    <t>Núcleo triplo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t>
  </si>
  <si>
    <t>IP 49.20.0228</t>
  </si>
  <si>
    <t>Núcleo triplo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instalação.(desonerado)</t>
  </si>
  <si>
    <t>IP 49.20.0270</t>
  </si>
  <si>
    <t>Núcleo quadruplo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t>
  </si>
  <si>
    <t>IP 49.20.0278</t>
  </si>
  <si>
    <t>Núcleo quadruplo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instalação.(desonerado)</t>
  </si>
  <si>
    <t>IP 49.20.0310</t>
  </si>
  <si>
    <t>Base múltipla para fixação de luminárias, em poste reto de 4,50 m até 6,00 m exclusive luminária e base. Colocação. (desonerado)</t>
  </si>
  <si>
    <t>IP 49.20.0325</t>
  </si>
  <si>
    <t>Base múltipla para fixação de luminárias, em poste reto, de 7,00m até 9,00 m, exclusive luminária e base. Colocação. (desonerado)</t>
  </si>
  <si>
    <t>IP 49.20.0340</t>
  </si>
  <si>
    <t>Base múltipla para fixação de luminárias, em poste reto de 10m até 11,00 m, exclusive luminária e base. Colocação. (desonerado)</t>
  </si>
  <si>
    <t>IP 49.20.0355</t>
  </si>
  <si>
    <t>Base múltipla para fixação de luminárias, em poste reto de 12m até 15m, exclusive luminária e base. Colocação. (desonerado)</t>
  </si>
  <si>
    <t>IP 49.20.0370</t>
  </si>
  <si>
    <t>Base múltipla para fixação de luminárias, em poste reto de 16m até 20m, exclusive luminária e base. Colocação. (desonerado)</t>
  </si>
  <si>
    <t>IP 49.20.0395</t>
  </si>
  <si>
    <t>Suporte para instalação de projetores, em poste reto, de aço, concreto ou composto de poliéster reforçado com fibra de vidro - PRFV, de 7,00m até 9,00m, exclusive fornecimento do projetor e do suporte. Colocação (desonerado)</t>
  </si>
  <si>
    <t>IP 49.20.0410</t>
  </si>
  <si>
    <t>Suporte para instalação de projetores, em poste reto, de aço, concreto ou composto de Poliéster reforçado com Fibra de Vidro - PRFV, de 10,00m até 11,00m, exclusive fornecimento do projetor e do suporte. Colocação. (desonerado)</t>
  </si>
  <si>
    <t>IP 49.20.0425</t>
  </si>
  <si>
    <t>Suporte para instalação de projetores, em poste reto, de aço, concreto ou composto de poliéster reforçado com fibra de vidro - PRFV, de 12,00m até 15,00 m, exclusive fornecimento do projetor e do suporte. Colocação. (desonerado)</t>
  </si>
  <si>
    <t>IP 49.20.0440</t>
  </si>
  <si>
    <t>Suporte para instalação de projetores, em poste reto, de aço, concreto ou composto de poliéster reforçado com fibra de vidro - PRFV, de 16,00m até 20,00 m, exclusive fornecimento de projetor e do suporte. Colocação. (desonerado)</t>
  </si>
  <si>
    <t>IP 49.25.0056</t>
  </si>
  <si>
    <t>Lâmpada fluorescente compacta, espiral, 15W, base E-27, 220V, cor amarela. Fornecimento.(desonerado)</t>
  </si>
  <si>
    <t>IP 49.25.0156</t>
  </si>
  <si>
    <t>Lâmpada fluorescente compacta, dupla, de 18W, 2700ºK, referência PLC 18W.  Fornecimento.(desonerado)</t>
  </si>
  <si>
    <t>IP 49.25.0162</t>
  </si>
  <si>
    <t>Lâmpada fluorescente (PL) compactada dupla de 26W.  Fornecimento(desonerado)</t>
  </si>
  <si>
    <t>IP 49.25.0400</t>
  </si>
  <si>
    <t>Lâmpada multivapor metálico (MVM) de 35W, par, 3000°K, 30°.  Fornecimento.(desonerado)</t>
  </si>
  <si>
    <t>IP 49.25.0406</t>
  </si>
  <si>
    <t>Lâmpada de multivapor metálico (MVM) de 70W/220V/E-27, clara 4000°K, bulbo ovóide.  Fornecimento.(desonerado)</t>
  </si>
  <si>
    <t>IP 49.25.0408</t>
  </si>
  <si>
    <t>Lâmpada multivapor metálico (MVM), potência de 100W, base E-27, bulbo ovóide, claro, com proteção ANTI U.V., corrente 1.1A, tensão 100V, pulso de acendimento 2,8 a 4,0kV, fluxo luminoso nominal &gt;= 8500lm, temperatura de cor de 2700 a 3200ºK, vida média &gt;= 10000hs, posição de funcionamento universal. EM-RIOLUZ-57. Fornecimento.(desonerado)</t>
  </si>
  <si>
    <t>IP 49.25.0410</t>
  </si>
  <si>
    <t>Lâmpada multivapor metálico (MVM), potência de 100W, base E-27, bulbo ovóide, difuso reduzido, corrente 1.1A, tensão 100V, pulso de acendimento 2,8 a 4,0kV, fluxo luminoso nominal &gt;= 8100lm, temperatura de cor de 2700 a 3200ºK, vida média &gt;= 10000hs, posição de funcionamento universal. EM-RIOLUZ-57. Fornecimento.(desonerado)</t>
  </si>
  <si>
    <t>IP 49.25.0412</t>
  </si>
  <si>
    <t>Lâmpada de multivapor metálico (MVM) de 150W/220V/E-27.  Fornecimento.(desonerado)</t>
  </si>
  <si>
    <t>IP 49.25.0418</t>
  </si>
  <si>
    <t>Lâmpada de multivapor metálico (MVM) de 250/220V, bulbo ovóide.  Fornecimento.(desonerado)</t>
  </si>
  <si>
    <t>IP 49.25.0421</t>
  </si>
  <si>
    <t>Lâmpada de multivapor metálica (MVM), base E-40, bulbo tubular, de 250W, 4000/4600ºK, pulso de 0,58/0,75Kv.  Fornecimento.(desonerado)</t>
  </si>
  <si>
    <t>IP 49.25.0424</t>
  </si>
  <si>
    <t>Lâmpada multivapor metálico (MVM) de 400W, bulbo tubular, tensão de ignição maior ou igual a 3Kv e menor ou igual a 4,5Kv, temperatura de cor entre 4000 e 5000°K, posição de funcionamento horizontal mais ou menos 20° ou qualquer.  Fornecimento.(desonerado)</t>
  </si>
  <si>
    <t>IP 49.25.0427</t>
  </si>
  <si>
    <t>Lâmpada de multivapor metálico (MVM) de 400W, base E-40, bulbo ovóide, pulso 3,0/4,5Kv.  Fornecimento.(desonerado)</t>
  </si>
  <si>
    <t>IP 49.25.0806</t>
  </si>
  <si>
    <t>Lâmpada a vapor de sódio, alta pressão, potência de 70W, base E-27, bulbo ovóide, difuso, corrente 1,0A, tensão 90V, pulso de acendimento 2,5 a 4kv, fluxo luminoso nominal &gt;=5600 lm, temperatura de cor &gt;= 1900° K, vida média &gt;= 16000hs, posição de funcionamento universal a NBR - 662 e EM-RIOLUZ nº 57.  Fornecimento.(desonerado)</t>
  </si>
  <si>
    <t>IP 49.25.0809</t>
  </si>
  <si>
    <t>Lâmpada a vapor de sódio, alta pressão, potência de 100W, base E-40, bulbo ovóide, difuso, corrente 1,2A, tensão 100V, pulso de acendimento 2,8 a 4,5kv, fluxo luminoso nominal &gt;=9000 lm, temperatura de cor &gt;= 2000° K, vida média &gt;= 24000hs, posição de funcionamento universal a NBR - 662 e EM-RIOLUZ nº 57.  Fornecimento.(desonerado)</t>
  </si>
  <si>
    <t>IP 49.25.0812</t>
  </si>
  <si>
    <t>Lâmpada a vapor de sódio, tipo stand bay (com duplo tubo de arco), alta pressão, potência de 100W, base E-40, bulbo ovóide, difuso, corrente 1,2A, tensão 100V, pulso de acendimento 2,8 a 4,5kv, fluxo luminoso &gt;=9000 lm, temperatura de cor &gt;= 2000° K, vida média &gt;= 48000hs, posição de funcionamento universal a NBR-IEC 662 e EM-RIOLUZ nº 57.  Fornecimento.(desonerado)</t>
  </si>
  <si>
    <t>IP 49.25.0850</t>
  </si>
  <si>
    <t>Lâmpada a vapor de sódio, alta pressão, potência de 150W, base E-40, bulbo ovóide, difuso, corrente 1,8A, tensão 100V, pulso de acendimento 2,8 a 4,5kv, fluxo luminoso nominal &gt;=14000 lm, temperatura de cor &gt;= 1950° K, vida média &gt;= 24000hs, posição de funcionamento universal a NBR - 662 e EM-RIOLUZ nº 57.  Fornecimento.(desonerado)</t>
  </si>
  <si>
    <t>IP 49.25.0853</t>
  </si>
  <si>
    <t>Lâmpada a vapor de sódio, tipo stand bay,  alta pressão, potência de 150W, base E-40, bulbo ovóide, difuso, corrente 1,8A, tensão 100V, pulso de acendimento 2,8 a 4,5kv, fluxo luminoso &gt;=14000 lm, temperatura de cor &gt;= 1950° K, vida média &gt;= 48000hs, posição de funcionamento universal a NBR-IEC 662 e EM-RIOLUZ nº 57.  Fornecimento.(desonerado)</t>
  </si>
  <si>
    <t>IP 49.25.0900</t>
  </si>
  <si>
    <t>Lâmpada a vapor de sódio, alta pressão, potência de 250W, base E-40, bulbo ovóide, difuso, corrente 3A, tensão 100V, pulso de acendimento 2,8 a 4,5kv, fluxo luminoso nominal &gt;=25000 lm, temperatura de cor &gt;= 2000° K, vida média &gt;= 24000hs, posição de funcionamento universal a NBR - 662 e EM-RIOLUZ nº 57.  Fornecimento.(desonerado)</t>
  </si>
  <si>
    <t>IP 49.25.0901</t>
  </si>
  <si>
    <t>Lâmpada a vapor de sódio, potência de 100W, alta pressão, base E-40, bulbo tubular, corrente na lâmpada 1,2A, tensão de lâmpada 100V, pulso de acendimento 2,8 a 4,0kV, fluxo luminoso nominal &gt;= 9000lm, temperatura de cor &gt;= 2000K, vida média &gt;= 24000 hs, posição de funcionamento universal. EM-RIOLUZ nº 57 NBR IEC 662. Fornecimento.(desonerado)</t>
  </si>
  <si>
    <t>IP 49.25.0902</t>
  </si>
  <si>
    <t>Lâmpada a vapor de sódio, potência de 150W, alta pressão, base E-40, bulbo tubular, corrente na lâmpada 1,8A, tensão de lâmpada 100V, pulso de acendimento 2,8 a 4,0kV, fluxo luminoso nominal &gt;= 14.500lm, temperatura de cor &gt;= 1950K, vida média &gt;= 24000 hs, posição de funcionamento universal. EM-RIOLUZ nº 57 NBR IEC 662. Fornecimento.(desonerado)</t>
  </si>
  <si>
    <t>IP 49.25.0903</t>
  </si>
  <si>
    <t>Lâmpada a vapor de sódio, alta pressão, potência de 250W, base E-40, bulbo tubular, claro, corrente 3A, tensão 100V, pulso de acendimento 2,8 a 4,5kv, fluxo luminoso nominal &gt;=25000 lm, temperatura de cor &gt;= 2000° K, vida média &gt;= 24000hs, posição de funcionamento universal a NBR - 662 e EM-RIOLUZ nº 57.  Fornecimento.(desonerado)</t>
  </si>
  <si>
    <t>IP 49.25.1000</t>
  </si>
  <si>
    <t>Lâmpada a vapor de sódio, alta pressão, potência de 400W, base E-40, bulbo tubular, claro, corrente 4,6A, tensão 100V, pulso de acendimento 2,8 a 4,5kv, fluxo luminoso nominal &gt;=47500 lm, temperatura de cor &gt;= 1950° K, vida média &gt;= 24000hs, posição de funcionamento universal a NBR - 662 e EM-RIOLUZ nº 57.  Fornecimento.(desonerado)</t>
  </si>
  <si>
    <t>IP 49.30.0062</t>
  </si>
  <si>
    <t>Reator aéreo para lâmpada VS/MVM 70W, com ignitor pico de tensão 2,8 a 4Kv, fator de potência mínimo 0,92, tensão de alimentação 220V, corrente na lâmpada 0,98A, tensão na lâmpada 90V, EM-RIOLUZ-30. Fornecimento.(desonerado)</t>
  </si>
  <si>
    <t>IP 49.30.0153</t>
  </si>
  <si>
    <t>Reator aéreo para lâmpada VS/MVM 150W, com ignitor pico de tensão 2,8 a 4Kv, fator de potência mínimo 0,92, tensão de alimentação 220V, corrente na lâmpada 1,8A, tensão na lâmpada 100V, EM-RIOLUZ-30, NBR-13593/13594, IEC-662.  Fornecimento.(desonerado)</t>
  </si>
  <si>
    <t>IP 49.30.0500</t>
  </si>
  <si>
    <t>Reator integrado para lâmpada VS/MVM 70W, com ignitor pico de tensão 2,8 a 4Kv, fator de potência mínimo 0,92, tensão de alimentação 220V, corrente na lâmpada 0,98A, tensão na lâmpada 90V, EM-RIOLUZ-30.  Fornecimento.(desonerado)</t>
  </si>
  <si>
    <t>IP 49.30.0600</t>
  </si>
  <si>
    <t>Reator integrado para lâmpada VS/MVM 150W, com ignitor pico de tensão 2,8 a 4Kv, fator de potência mínimo 0,92, tensão de alimentação 220/250V, corrente na lâmpada 1,8A, tensão na lâmpada 100V, EM-RIOLUZ-30, NBR-13593/13594, IEC-662.  Fornecimento.(desonerado)</t>
  </si>
  <si>
    <t>IP 49.35.0050</t>
  </si>
  <si>
    <t>Colocação de luminária equipada com lâmpada de descarga e acessórios, em cordoalha, exclusive luminária, inclusive fornecimento da cordoalha.(desonerado)</t>
  </si>
  <si>
    <t>IP 49.35.0100</t>
  </si>
  <si>
    <t>Colocação de luminária equipada com lâmpada de descarga e acessórios, em cordoalha, exclusive luminária e o fornecimento da cordoalha.(desonerado)</t>
  </si>
  <si>
    <t>IP 49.35.0150</t>
  </si>
  <si>
    <t>Colocação de luminária equipada com lâmpada de descarga e acessórios, em teto ou parede; exclusive luminária.(desonerado)</t>
  </si>
  <si>
    <t>IP 49.35.0200</t>
  </si>
  <si>
    <t>Colocação de 2 projetores equipados com lâmpada de descarga, fixado em  poste de aço ou concreto, inclusive ferragens de fixação, exclusive projetor.(desonerado)</t>
  </si>
  <si>
    <t>IP 49.35.0203</t>
  </si>
  <si>
    <t>Colocação de 2 projetores equipados com lâmpada de descarga, fixado em cruzeta nº 1; inclusive ferragens de fixação, exclusive projetor.(desonerado)</t>
  </si>
  <si>
    <t>IP 49.35.0250</t>
  </si>
  <si>
    <t>Colocação de 3 projetores equipados com lâmpadas de descarga, fixado em poste de concreto, inclusive ferragens de fixação, exclusive projetor.(desonerado)</t>
  </si>
  <si>
    <t>IP 49.35.0300</t>
  </si>
  <si>
    <t>Colocação de 4 projetores equipados com lâmpada de descarga, fixados em poste de aço reto; inclusive ferragens de fixação, exclusive projetores.(desonerado)</t>
  </si>
  <si>
    <t>IP 49.35.0500</t>
  </si>
  <si>
    <t>Colocação de projetor fixado em bandeja através de chumbadores de aço inox, exclusive projetor, chumbador e bandejamento.(desonerado)</t>
  </si>
  <si>
    <t>IP 49.35.0600</t>
  </si>
  <si>
    <t>Projetor fixado em suporte para instalação de projetores, em poste reto, de aço, concreto ou composto de Poliéster reforçado com Fibra de Vidro - PRFV, de 7,00m até 9,00m, inclusive interligação na rede de distribuição, exclusive fornecimento do projetor e do suporte. Colocação. (desonerado)</t>
  </si>
  <si>
    <t>IP 49.35.0650</t>
  </si>
  <si>
    <t>Projetor fixado suporte para instalação de projetores, em poste reto, de aço, concreto ou composto de Poliéster reforçado com Fibra de Vidro - PRFV, de 10m até 11m, inclusive interligação na rede de distribuição, exclusive fornecimento do projetor e do suporte. Colocação. (desonerado)</t>
  </si>
  <si>
    <t>IP 49.35.0700</t>
  </si>
  <si>
    <t>Projetor fixado em suporte para instalação de projetores, em poste reto, de aço, concreto ou composto de poliéster reforçado com fibra de vidro - PRFV, de 12m até 15m, inclusive interligação na rede de distribuição, exclusive fornecimento do projetor e do suporte. Colocação. (desonerado)</t>
  </si>
  <si>
    <t>IP 49.35.0750</t>
  </si>
  <si>
    <t>Projetor fixado em suporte para instalação de projetores, em poste reto, de aço, concreto ou composto de poliéster reforçado com fibra de vidro - PRFV, de 16m até 20m, inclusive interligação na rede de distribuição, exclusive fornecimento do projetor e do suporte. Colocação.  (desonerado)</t>
  </si>
  <si>
    <t>IP 49.40.0050</t>
  </si>
  <si>
    <t>Colocação de luminária com lâmpada de descarga, com ou sem reator integrado, em ponta de braço ou poste reto (aço, concreto ou composto de poliéster reforçado com fibra de vidro - PRFV, seção única) até 6m de altura, exclusive fornecimento da luminária. (desonerado)</t>
  </si>
  <si>
    <t>IP 49.40.0100</t>
  </si>
  <si>
    <t>Colocação de luminária aberta com lâmpada de descarga, sem reator integrado, em ponta de braço, até 10m de altura, exclusive fornecimento da luminária.(desonerado)</t>
  </si>
  <si>
    <t>IP 49.40.0103</t>
  </si>
  <si>
    <t>Colocação de luminária fechada com lâmpada de descarga, com reator integrado, em ponta de braço ou poste de aço curvo até 10m de altura, exclusive fornecimento da luminária.(desonerado)</t>
  </si>
  <si>
    <t>IP 49.40.0106</t>
  </si>
  <si>
    <t>Colocação de luminária fechada com lâmpada de descarga, sem reator integrado, em ponta de braço ou poste de aço curvo, até 10m de altura, exclusive fornecimento da luminária.(desonerado)</t>
  </si>
  <si>
    <t>IP 49.40.0150</t>
  </si>
  <si>
    <t>Colocação de luminária com lâmpada de descarga, com ou sem reator integrado, em ponta de braço ou poste de aço curvo, de 11m até 15m de altura, exclusive fornecimento da luminária.(desonerado)</t>
  </si>
  <si>
    <t>IP 49.40.0160</t>
  </si>
  <si>
    <t>Colocação de luminária com lâmpada de descarga, com reator integrado, em ponta de braço ou poste reto (aço, concreto, ou composto de poliéster reforçado com fibra de vidro - PRFV) de 16m até 20m de altura, exclusive fornecimento da luminária e núcleo de fixação. (desonerado)</t>
  </si>
  <si>
    <t>IP 49.40.0200</t>
  </si>
  <si>
    <t>Colocação de luminária com lâmpada de descarga tipo Pétala, com ou sem reator integrado, em ponta de braço ou poste reto (aço ou concreto) de 15m de altura, exclusive fornecimento da luminária e núcleo de fixação.(desonerado)</t>
  </si>
  <si>
    <t>IP 49.40.0206</t>
  </si>
  <si>
    <t>Colocação de luminária com lâmpada de descarga tipo Pétala, com ou sem reator integrado, em ponta de braço ou poste reto (aço ou concreto) de 20m de altura, exclusive fornecimento da luminária e núcleo de fixação.(desonerado)</t>
  </si>
  <si>
    <t>IP 49.45.0050</t>
  </si>
  <si>
    <t>Colocação de reator, padrão RIOLUZ, para lâmpada de descarga, em poste de aço, concreto ou madeira, exclusive fornecimento do reator e ferragens de fixação.(desonerado)</t>
  </si>
  <si>
    <t>IP 49.45.0100</t>
  </si>
  <si>
    <t>Colocação de reator, padrão RIOLUZ, para lâmpada de descarga em poste (aço ou concreto), incluindo interligação na rede e na luminária e ferragens de fixação; exclusive fornecimento do reator.(desonerado)</t>
  </si>
  <si>
    <t>IP 49.45.0150</t>
  </si>
  <si>
    <t>Colocação de reator para lâmpada de descarga em teto, piso ou parede, inclusive interligação na rede e na luminária e ferragens de fixação, exclusive fornecimento de reator.(desonerado)</t>
  </si>
  <si>
    <t>IP 49.45.0500</t>
  </si>
  <si>
    <t>Colocação de reator com ignitor em bandeja.(desonerado)</t>
  </si>
  <si>
    <t>IP 54.05.0050</t>
  </si>
  <si>
    <t>Fita isolante auto-fusão, de 19mmx10m.  Fornecimento.(desonerado)</t>
  </si>
  <si>
    <t>IP 54.05.0100</t>
  </si>
  <si>
    <t>Fita isolante plástica adesiva, de 19mmx20m.  Fornecimento.(desonerado)</t>
  </si>
  <si>
    <t>IP 54.05.0150</t>
  </si>
  <si>
    <t>Fita isolante, plástica ou auto-fusão, para proteção de emendas entre condutores, singelos ou múltiplos, exclusive fornecimento da fita isolante. Instalação. (desonerado)</t>
  </si>
  <si>
    <t>IP 54.10.0050</t>
  </si>
  <si>
    <t>Arruela em alumínio de (13x2)mm.  Fornecimento.(desonerado)</t>
  </si>
  <si>
    <t>IP 54.10.0075</t>
  </si>
  <si>
    <t>Arruela de pressão de (13x2,5)mm.  Fornecimento.(desonerado)</t>
  </si>
  <si>
    <t>IP 54.10.0100</t>
  </si>
  <si>
    <t>Braçadeira, tipo copo, diâmetro 75mm (3").  Fornecimento.(desonerado)</t>
  </si>
  <si>
    <t>IP 54.10.0125</t>
  </si>
  <si>
    <t>Calço duplo número 4.  Fornecimento.(desonerado)</t>
  </si>
  <si>
    <t>IP 54.10.0200</t>
  </si>
  <si>
    <t>Chumbador de aço inoxidável 304, Tec Bolt, TBM 12.100, comprimento de 96mm e diâmetro de 1/2", com arruela lisa e de pressão e porca, Tecnart ou similar.  Fornecimento.(desonerado)</t>
  </si>
  <si>
    <t>IP 54.10.0250</t>
  </si>
  <si>
    <t>Chumbador de expansão de aço, com diâmetro de 1/2" e comprimento do parafuso de 3".    Fornecimento.(desonerado)</t>
  </si>
  <si>
    <t>IP 54.10.0300</t>
  </si>
  <si>
    <t>Cinta de aço galvanizado de 140mm (5 1/2").  Fornecimento.(desonerado)</t>
  </si>
  <si>
    <t>IP 54.10.0312</t>
  </si>
  <si>
    <t>Cinta de aço galvanizado de 220mm.  Fornecimento.(desonerado)</t>
  </si>
  <si>
    <t>IP 54.10.0450</t>
  </si>
  <si>
    <t>Cruzeta Q-3, de 6 pinos.  Fornecimento.(desonerado)</t>
  </si>
  <si>
    <t>IP 54.10.0512</t>
  </si>
  <si>
    <t>Grampo "U", número 5.  Fornecimento.(desonerado)</t>
  </si>
  <si>
    <t>IP 54.10.0800</t>
  </si>
  <si>
    <t>Parafuso com cabeça sextavada (5/8"x1 1/2").  Fornecimento.(desonerado)</t>
  </si>
  <si>
    <t>IP 54.10.0809</t>
  </si>
  <si>
    <t>Parafuso com cabeça sextavada de (12x1,75x50)mm.  Fornecimento.(desonerado)</t>
  </si>
  <si>
    <t>IP 54.10.0812</t>
  </si>
  <si>
    <t>Parafuso francês de (5/8"x2 1/2"). Fornecimento.(desonerado)</t>
  </si>
  <si>
    <t>IP 54.10.0850</t>
  </si>
  <si>
    <t>Parafuso de máquina sextavada de (1/2"x1 1/2").  Fornecimento.(desonerado)</t>
  </si>
  <si>
    <t>IP 54.10.0950</t>
  </si>
  <si>
    <t>Porca sextavada, em aço galvanizado, de 5/8" (16mm).  Fornecimento.(desonerado)</t>
  </si>
  <si>
    <t>IP 54.10.0959</t>
  </si>
  <si>
    <t>Porca sextavada de (12x1,75)mm.  Fornecimento.(desonerado)</t>
  </si>
  <si>
    <t>IP 54.15.0050</t>
  </si>
  <si>
    <t>Base de aço para sustentação de poste fixada por chumbador em fundação de concreto armado.  Assentamento.(desonerado)</t>
  </si>
  <si>
    <t>IP 54.15.0150</t>
  </si>
  <si>
    <t>Cruzeta nº 2, de 2 pinos.  Fornecimento.(desonerado)</t>
  </si>
  <si>
    <t>IP 59.05.0050</t>
  </si>
  <si>
    <t>Mão-de-obra para serviços de qualquer natureza. Turma de reparos.(desonerado)</t>
  </si>
  <si>
    <t>IP 59.05.0100</t>
  </si>
  <si>
    <t>Serviço de apoio às instalações requeridas à empreiteira, sendo: 1 encarregado. Turma de reparos.  Horário diurno.(desonerado)</t>
  </si>
  <si>
    <t>IP 59.05.0150</t>
  </si>
  <si>
    <t>Serviço de apoio às instalações requeridas à empreiteira, sendo: 2 ajudantes de  montador eletromecânico ou eletricista. Turma Técnica. Horário diurno.(desonerado)</t>
  </si>
  <si>
    <t>IP 59.10.0050</t>
  </si>
  <si>
    <t>Montagem de poste de ferro fundido tipo H-1, de 4,50m de altura útil, equipado com globo.(desonerado)</t>
  </si>
  <si>
    <t>IP 59.10.0100</t>
  </si>
  <si>
    <t>Montagem de poste de ferro fundido tipo H-3, de 4,50m de altura útil, equipado com globo.(desonerado)</t>
  </si>
  <si>
    <t>IP 59.20.0050</t>
  </si>
  <si>
    <t>Retirada de braço, padrão RIOLUZ, para fixação de luminárias.(desonerado)</t>
  </si>
  <si>
    <t>IP 59.20.0100</t>
  </si>
  <si>
    <t>Retirada de conjunto de aterramento.(desonerado)</t>
  </si>
  <si>
    <t>IP 59.20.0106</t>
  </si>
  <si>
    <t>Retirada de conjunto de ferragens em linha baixa tensão (B.T).(desonerado)</t>
  </si>
  <si>
    <t>IP 59.20.0112</t>
  </si>
  <si>
    <t>Retirada de conjunto de ferragens em rede de alta tensão (AT).(desonerado)</t>
  </si>
  <si>
    <t>IP 59.20.0150</t>
  </si>
  <si>
    <t>Retirada de condutores singelos ou múltiplos instalados em linha de dutos.(desonerado)</t>
  </si>
  <si>
    <t>IP 59.20.0200</t>
  </si>
  <si>
    <t>Retirada de conjunto de chaves fusíveis e ferragens em linha de 13,2Kv.(desonerado)</t>
  </si>
  <si>
    <t>IP 59.20.0250</t>
  </si>
  <si>
    <t>Retirada de equipamento do comando de circuito.(desonerado)</t>
  </si>
  <si>
    <t>IP 59.20.0300</t>
  </si>
  <si>
    <t>Retirada de lâmpada e acondicionamento em caixa de papelão, exclusive fornecimento da caixa.(desonerado)</t>
  </si>
  <si>
    <t>IP 59.20.0350</t>
  </si>
  <si>
    <t>Retirada de luminária em poste com 4,50m a 9m de altura.(desonerado)</t>
  </si>
  <si>
    <t>IP 59.20.0356</t>
  </si>
  <si>
    <t>Retirada de luminária em poste com 10m a 12m de altura.(desonerado)</t>
  </si>
  <si>
    <t>IP 59.20.0362</t>
  </si>
  <si>
    <t>Retirada de luminária em poste com 13m a 15m de altura.(desonerado)</t>
  </si>
  <si>
    <t>IP 59.20.0368</t>
  </si>
  <si>
    <t>Retirada de luminária em poste com 16m a 23m de altura.(desonerado)</t>
  </si>
  <si>
    <t>IP 59.20.0374</t>
  </si>
  <si>
    <t>Retirada de luminária em poste com 30m de altura.(desonerado)</t>
  </si>
  <si>
    <t>IP 59.20.0400</t>
  </si>
  <si>
    <t>Retirada de luminária, instalada em cordoalha, teto ou parede.(desonerado)</t>
  </si>
  <si>
    <t>IP 59.20.0450</t>
  </si>
  <si>
    <t>Retirada de projetor, instalado em teto, piso, parede ou poste.(desonerado)</t>
  </si>
  <si>
    <t>IP 59.20.0456</t>
  </si>
  <si>
    <t>Retirada de núcleo, para fixação de luminárias, instalado em topo de poste, até 15m de altura.(desonerado)</t>
  </si>
  <si>
    <t>IP 59.20.0462</t>
  </si>
  <si>
    <t>Retirada de núcleo, para fixação de luminárias, instalado em topo de poste, de 16m até 20m de altura.(desonerado)</t>
  </si>
  <si>
    <t>IP 59.20.0468</t>
  </si>
  <si>
    <t>Retirada de núcleo, para fixação de luminárias, instalado em topo de poste, de 21m até 45m de altura.(desonerado)</t>
  </si>
  <si>
    <t>IP 59.20.0500</t>
  </si>
  <si>
    <t>Retirada de poste de concreto ou aço de 4,50m a 9m.(desonerado)</t>
  </si>
  <si>
    <t>IP 59.20.0506</t>
  </si>
  <si>
    <t>Retirada de poste de concreto ou aço de 10m a 12m.(desonerado)</t>
  </si>
  <si>
    <t>IP 59.20.0512</t>
  </si>
  <si>
    <t>Retirada de poste de concreto ou aço de 13m a 15m.(desonerado)</t>
  </si>
  <si>
    <t>IP 59.20.0518</t>
  </si>
  <si>
    <t>Retirada de poste de concreto ou aço de 16m a 23m.(desonerado)</t>
  </si>
  <si>
    <t>IP 59.20.0550</t>
  </si>
  <si>
    <t>Retirada de poste de madeira.(desonerado)</t>
  </si>
  <si>
    <t>IP 59.20.0600</t>
  </si>
  <si>
    <t>Retirada de rede aérea de baixa tensão (BT) (lance).(desonerado)</t>
  </si>
  <si>
    <t>IP 59.20.0650</t>
  </si>
  <si>
    <t>Retirada de rede aérea de 13,2Kv (lance).(desonerado)</t>
  </si>
  <si>
    <t>IP 59.20.0700</t>
  </si>
  <si>
    <t>Retirada de reator para lâmpada de descarga instalado até 7m de altura.(desonerado)</t>
  </si>
  <si>
    <t>IP 59.20.0706</t>
  </si>
  <si>
    <t>Retirada de reator para lâmpada de descarga instalado de 8m até 12m de altura.(desonerado)</t>
  </si>
  <si>
    <t>IP 59.20.0712</t>
  </si>
  <si>
    <t>Retirada de reator para lâmpada de descarga instalado em caixa de passagem.(desonerado)</t>
  </si>
  <si>
    <t>IP 59.20.0750</t>
  </si>
  <si>
    <t>Retirada ou substituição de relé fotoelétrico individual, instalado até 12m de altura.(desonerado)</t>
  </si>
  <si>
    <t>IP 59.20.0800</t>
  </si>
  <si>
    <t>Retirada de transformadores de 5Kva até 112,5Kva.(desonerado)</t>
  </si>
  <si>
    <t>IP 59.20.0850</t>
  </si>
  <si>
    <t>Substituição de lâmpada e lavagem do refletor.(desonerado)</t>
  </si>
  <si>
    <t>IP 59.20.0856</t>
  </si>
  <si>
    <t>Substitução de lâmpada e lavagem do refrator.(desonerado)</t>
  </si>
  <si>
    <t>IP 59.20.0900</t>
  </si>
  <si>
    <t>Retirada de base múltipla para fixação de luminárias, instalado em topo de poste, de 4,50 m até 6,00 m de altura. (desonerado)</t>
  </si>
  <si>
    <t>IP 59.20.0915</t>
  </si>
  <si>
    <t>Retirada de base múltipla para fixação de luminárias, instalado em topo de poste, de 7,00m até 9,00 m de altura. (desonerado)</t>
  </si>
  <si>
    <t>IP 59.20.0930</t>
  </si>
  <si>
    <t>Retirada de base múltipla para fixação de luminárias, instalado em topo de poste, de 10,00 m até 11,00 m de altura. (desonerado)</t>
  </si>
  <si>
    <t>IP 59.20.0945</t>
  </si>
  <si>
    <t>Retirada de base múltipla para fixação de luminárias, instalado em topo de poste, de 12,00m até 15,00m de altura. (desonerado)</t>
  </si>
  <si>
    <t>IP 59.20.0960</t>
  </si>
  <si>
    <t>Retirada de base múltipla para fixação de luminárias, instalado em topo de poste, de 16,00m até 20,00m de altura. (desonerado)</t>
  </si>
  <si>
    <t>IP 59.20.1010</t>
  </si>
  <si>
    <t>Retirada de suporte para instalação de projetores instalado em poste reto de 12,00m até 15,00 m. (desonerado)</t>
  </si>
  <si>
    <t>IP 59.20.1025</t>
  </si>
  <si>
    <t>Retirada de suporte para instalação de projetores instalado em poste reto de 16,00m até 20,00 m. (desonerado)</t>
  </si>
  <si>
    <t>IP 98.99.0050</t>
  </si>
  <si>
    <t>Arame de ferro galvanizado de 12BWG, 2,76mm.  Fornecimento.(desonerado)</t>
  </si>
  <si>
    <t>IP 98.99.0100</t>
  </si>
  <si>
    <t>Calha de madeira com 2700mm de comprimento.  Fornecimento.(desonerado)</t>
  </si>
  <si>
    <t>IP 98.99.0150</t>
  </si>
  <si>
    <t>Capa isolante com resina de silicone para conector tipo cunha em instalação subterrânea.  Fornecimento e colocação.(desonerado)</t>
  </si>
  <si>
    <t>IP 98.99.0152</t>
  </si>
  <si>
    <t>Capa isolante para conector tipo cunha, para instalação subterrânea, tensão de 600V, com isolação de silicone estabilizado, para uso nos modelos de conectores de 1 a 14, padrão RIOLUZ.  Fornecimento.(desonerado)</t>
  </si>
  <si>
    <t>IT 01.05.0100</t>
  </si>
  <si>
    <t>Duto em chapa de aço galvanizado para condicionamento de ar, isolado com chapa de isopor, inclusive grelha de aço carbono de (2,40x0,70)m.  Fornecimento, montagem e instalação.(desonerado)</t>
  </si>
  <si>
    <t>IT 01.05.0201</t>
  </si>
  <si>
    <t>Tubulação em cobre para interligação de Split System ao condensador/evaporador, inclusive isolamento térmico, alimentação elétrica, conexões e fixação, para aparelhos até 48.000 BTU.  Fornecimento e instalação.(desonerado)</t>
  </si>
  <si>
    <t>IT 04.05.0050</t>
  </si>
  <si>
    <t>Abertura e fechamento manual de rasgo em alvenaria, para passagem de tubos e dutos, com diâmetro de 1/2" a 1".(desonerado)</t>
  </si>
  <si>
    <t>IT 04.05.0053</t>
  </si>
  <si>
    <t>Abertura e fechamento manual de rasgo em alvenaria, para passagem de tubos e dutos, com diâmetro de 1 1/4" a 2".(desonerado)</t>
  </si>
  <si>
    <t>IT 04.05.0056</t>
  </si>
  <si>
    <t>Abertura e fechamento manual de rasgo em alvenaria, para passagem de tubos e dutos, com diâmetro de 2 1/2" a 4".(desonerado)</t>
  </si>
  <si>
    <t>IT 04.05.0100</t>
  </si>
  <si>
    <t>Abertura e fechamento manual de rasgo em concreto, para passagem de tubos e dutos, com diâmetro de 1/2" a 1".(desonerado)</t>
  </si>
  <si>
    <t>IT 04.05.0103</t>
  </si>
  <si>
    <t>Abertura e fechamento manual de rasgo em concreto, para passagem de tubos e dutos, com diâmetro de 1 1/4" a 2".(desonerado)</t>
  </si>
  <si>
    <t>IT 04.05.0106</t>
  </si>
  <si>
    <t>Abertura e fechamento manual de rasgo em concreto, para passagem de tubos e dutos, com diâmetro de 2 1/2" a 4".(desonerado)</t>
  </si>
  <si>
    <t>IT 04.10.0100</t>
  </si>
  <si>
    <t>Tubo de PVC rígido, roscável, para água fria, com diâmetro de 1/2" (20mm), inclusive conexões e emendas, exclusive abertura e fechamento de rasgo.  Fornecimento e instalação.(desonerado)</t>
  </si>
  <si>
    <t>IT 04.10.0103</t>
  </si>
  <si>
    <t>Tubo de  PVC rígido, roscável, para água fria, com diâmetro de  3/4" (19mm), inclusive conexões e emendas, exclusive abertura e fechamento de rasgo.  Fornecimento e instalação.(desonerado)</t>
  </si>
  <si>
    <t>IT 04.10.0106</t>
  </si>
  <si>
    <t>Tubo de PVC rígido, roscável, para água fria, com diâmetro de  1" (32mm), inclusive conexões e emendas, exclusive abertura e fechamento de rasgo.  Fornecimento e instalação.(desonerado)</t>
  </si>
  <si>
    <t>IT 04.10.0109</t>
  </si>
  <si>
    <t>Tubo de PVC rígido, roscável, para água fria, com diâmetro de  1 1/4" (40mm), inclusive conexões e emendas, exclusive abertura e fechamento de rasgo.  Fornecimento e instalação.(desonerado)</t>
  </si>
  <si>
    <t>IT 04.10.0112</t>
  </si>
  <si>
    <t>Tubo de PVC rígido, roscável, para água fria, com diâmetro de 1 1/2" (50mm), inclusive conexões e emendas, exclusive abertura e fechamento de rasgo.  Fornecimento e instalação.(desonerado)</t>
  </si>
  <si>
    <t>IT 04.10.0115</t>
  </si>
  <si>
    <t>Tubo de PVC rígido, roscável, para água fria, com diâmetro de  2" (60mm), inclusive conexões e emendas, exclusive abertura e fechamento de rasgo.  Fornecimento e instalação.(desonerado)</t>
  </si>
  <si>
    <t>IT 04.10.0118</t>
  </si>
  <si>
    <t>Tubo de PVC rígido, roscável, para água fria, com diâmetro de 2 1/2" (70mm), inclusive conexões e emendas, exclusive abertura e fechamento de rasgo.  Fornecimento e instalação.(desonerado)</t>
  </si>
  <si>
    <t>IT 04.10.0121</t>
  </si>
  <si>
    <t>Tubo de PVC rígido, roscável, para água fria, com diâmetro de 3" (85mm), inclusive conexões e emendas, exclusive abertura e fechamento de rasgo.  Fornecimento e instalação.(desonerado)</t>
  </si>
  <si>
    <t>IT 04.10.0124</t>
  </si>
  <si>
    <t>Tubo de PVC rígido, roscável, para água fria, com diâmetro de 4" (110mm), inclusive conexões e emendas, exclusive abertura e fechamento de rasgo.  Fornecimento e instalação.(desonerado)</t>
  </si>
  <si>
    <t>IT 04.10.0150</t>
  </si>
  <si>
    <t>Tubo de PVC rígido, soldável, para água fria, com diâmetro de 20mm (1/2"), inclusive conexões e emendas, exclusive abertura e fechamento de rasgo.  Fornecimento e instalação.(desonerado)</t>
  </si>
  <si>
    <t>IT 04.10.0153</t>
  </si>
  <si>
    <t>Tubo de PVC rígido, soldável, para água fria, com diâmetro de 25mm (3/4"), inclusive conexões e emendas, exclusive abertura e fechamento de rasgo.  Fornecimento e instalação.(desonerado)</t>
  </si>
  <si>
    <t>IT 04.10.0156</t>
  </si>
  <si>
    <t>Tubo de PVC rígido, soldável, para água fria, com diâmetro de 32mm (1"), inclusive conexões e emendas, exclusive abertura e fechamento de rasgo.  Fornecimento e instalação.(desonerado)</t>
  </si>
  <si>
    <t>IT 04.10.0159</t>
  </si>
  <si>
    <t>Tubo de PVC rígido, soldável, para água fria, com diâmetro de 40mm (1 1/4"), inclusive conexões e emendas, exclusive abertura e fechamento de rasgo.  Fornecimento e instalação.(desonerado)</t>
  </si>
  <si>
    <t>IT 04.10.0162</t>
  </si>
  <si>
    <t>Tubo de PVC rígido, soldável, para água fria, com diâmetro de 60mm (2"), inclusive conexões e emendas, exclusive abertura e fechamento de rasgo.  Fornecimento e instalação.(desonerado)</t>
  </si>
  <si>
    <t>IT 04.10.0165</t>
  </si>
  <si>
    <t>Tubo de PVC rígido, soldável, para água fria, com diâmetro de 85mm (3"), inclusive conexões e emendas, exclusive abertura e fechamento de rasgo.  Fornecimento e instalação.(desonerado)</t>
  </si>
  <si>
    <t>IT 04.10.0168</t>
  </si>
  <si>
    <t>Tubo de PVC rígido, soldável, para água fria, com diâmetro de 110mm (4"), inclusive conexões e emendas, exclusive abertura e fechamento de rasgo.  Fornecimento e instalação.(desonerado)</t>
  </si>
  <si>
    <t>IT 04.15.0050</t>
  </si>
  <si>
    <t>Bucha de redução em PVC, soldável, longa, Tigre ou similar DN 50 x DN 32.  Fornecimento.(desonerado)</t>
  </si>
  <si>
    <t>IT 04.15.0200</t>
  </si>
  <si>
    <t>Colar de tomada em PVC rígido, de 50mmx1/2".  Fornecimento.(desonerado)</t>
  </si>
  <si>
    <t>IT 04.15.0203</t>
  </si>
  <si>
    <t>Colar de tomada em PVC rígido, de 75mmx1/2".  Fornecimento.(desonerado)</t>
  </si>
  <si>
    <t>IT 04.15.0220</t>
  </si>
  <si>
    <t>Curva de PVC rígido, 90º, roscável, diâmetro nominal de 3/4".  Fornecimento e instalação.(desonerado)</t>
  </si>
  <si>
    <t>IT 04.15.0223</t>
  </si>
  <si>
    <t>Curva de PVC rígido, 90º, roscável, diâmetro nominal de 1".  Fornecimento e instalação.(desonerado)</t>
  </si>
  <si>
    <t>IT 04.15.0250</t>
  </si>
  <si>
    <t>Curva de 45° de PVC rígido, soldável, Tigre ou similar, diâmetro nominal de 32mm.  Fornecimento.(desonerado)</t>
  </si>
  <si>
    <t>IT 04.15.0253</t>
  </si>
  <si>
    <t>Curva de 90° de PVC rígido, soldável, Tigre ou similar, diâmetro nominal de 32mm.  Fornecimento.(desonerado)</t>
  </si>
  <si>
    <t>IT 04.15.0270</t>
  </si>
  <si>
    <t>Curva de 45° de PVC rígido - PBA com 1 ponta e 1 bolsa, classe 12, diâmetro de 50mm.  Fornecimento e instalação.(desonerado)</t>
  </si>
  <si>
    <t>IT 04.15.0600</t>
  </si>
  <si>
    <t>Joelho de PVC rígido, 90º, roscável, diâmetro nominal de 3/4".  Fornecimento e instalação.(desonerado)</t>
  </si>
  <si>
    <t>IT 04.15.0603</t>
  </si>
  <si>
    <t>Joelho de PVC rígido, 90º, roscável, diâmetro nominal de 1".  Fornecimento e instalação.(desonerado)</t>
  </si>
  <si>
    <t>IT 04.15.0670</t>
  </si>
  <si>
    <t>Luva de PVC rígido, roscável, diâmetro nominal de 3/4".  Fornecimento e instalação.(desonerado)</t>
  </si>
  <si>
    <t>IT 04.15.0673</t>
  </si>
  <si>
    <t>Luva de PVC rígido, roscável, diâmetro nominal de 1".  Fornecimento e instalação.(desonerado)</t>
  </si>
  <si>
    <t>IT 04.15.0700</t>
  </si>
  <si>
    <t>Luva de PVC rígido de 2".  Fornecimento e instalação.(desonerado)</t>
  </si>
  <si>
    <t>IT 04.15.0800</t>
  </si>
  <si>
    <t>Niple duplo de PVC rígido, diâmetro nominal de 2".  Fornecimento e instalação.(desonerado)</t>
  </si>
  <si>
    <t>IT 04.15.0900</t>
  </si>
  <si>
    <t>Tê de redução de PVC rígido, soldável, Tigre ou similar, diâmetro nominal de (50x32)mm.  Fornecimento.(desonerado)</t>
  </si>
  <si>
    <t>IT 04.20.0050</t>
  </si>
  <si>
    <t>Alça para barrilete de distribuição, do tipo concentrado, sob reservatório duplo, inclusive ramos para extravasor e limpeza, comprendendo: 5,5m de tubo de PVC rígido de 1 1/2", registros e conexões.  Fornecimento e instalação.(desonerado)</t>
  </si>
  <si>
    <t>IT 04.20.0100</t>
  </si>
  <si>
    <t>Alça para barrilete de distribuição, do tipo concentrado, sob reservatório duplo, inclusive ramos para extravasor e limpeza, comprendendo: 5,5m de tubo de PVC rígido de  2", registros e conexões.  Fornecimento e instalação.(desonerado)</t>
  </si>
  <si>
    <t>IT 04.20.0500</t>
  </si>
  <si>
    <t>Interligação de sistema de barrilete de caixa d'água de 30000l com sistema alternativo de abastecimento.(desonerado)</t>
  </si>
  <si>
    <t>IT 04.25.0050</t>
  </si>
  <si>
    <t>Coluna de PVC rígido, de diâmetro 3/4", exclusive peças de derivação.  Fornecimento e instalação.(desonerado)</t>
  </si>
  <si>
    <t>IT 04.25.0053</t>
  </si>
  <si>
    <t>Coluna de PVC rígido, de diâmetro 1", exclusive peças de derivação.  Fornecimento e instalação.(desonerado)</t>
  </si>
  <si>
    <t>IT 04.25.0056</t>
  </si>
  <si>
    <t>Coluna de PVC rígido, de diâmetro 1 1/4", exclusive peças de derivação.  Fornecimento e instalação.(desonerado)</t>
  </si>
  <si>
    <t>IT 04.25.0059</t>
  </si>
  <si>
    <t>Coluna de PVC rígido, de diâmetro 1 1/2", exclusive peças de derivação.  Fornecimento e instalação.(desonerado)</t>
  </si>
  <si>
    <t>IT 04.25.0062</t>
  </si>
  <si>
    <t>Coluna de PVC rígido, de diâmetro 2", exclusive peças de derivação.  Fornecimento e instalação.(desonerado)</t>
  </si>
  <si>
    <t>IT 04.25.0065</t>
  </si>
  <si>
    <t>Coluna de PVC rígido, de diâmetro 2 1/2", exclusive peças de derivação.  Fornecimento e instalação.(desonerado)</t>
  </si>
  <si>
    <t>IT 04.30.0150</t>
  </si>
  <si>
    <t>Tubo de PVC rígido, com diâmetro de 50mm, PBL, LF 26, PN80, Tigre Irriga LF ou similar.  Fornecimento.(desonerado)</t>
  </si>
  <si>
    <t>IT 04.35.0050</t>
  </si>
  <si>
    <t>Adaptador de PVC rígido soldável, linha Irriga LF 08, Tigre, ou similar, com bolsa soldável e rosca macho, diâmetro nominal de 50mm.  Fornecimento.(desonerado)</t>
  </si>
  <si>
    <t>IT 04.35.0230</t>
  </si>
  <si>
    <t>Curva de 90° de PVC rígido, soldável, linha Irriga LF 10, Tigre ou similar, diâmetro nominal de 50mm e pressão nominal de 80.  Fornecimento.(desonerado)</t>
  </si>
  <si>
    <t>IT 04.35.0500</t>
  </si>
  <si>
    <t>Luva em PVC rígido soldável, linha Irriga LF 12, Tigre, ou similar.  Fornecimento.(desonerado)</t>
  </si>
  <si>
    <t>IT 04.35.0600</t>
  </si>
  <si>
    <t>Tê de PVC rígido soldável, linha Irriga LF 16, Tigre, ou similar.  Fornecimento.(desonerado)</t>
  </si>
  <si>
    <t>IT 04.50.0050</t>
  </si>
  <si>
    <t>Isolamento em tubulação de 1",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instalação.(desonerado)</t>
  </si>
  <si>
    <t>IT 04.50.0100</t>
  </si>
  <si>
    <t>Isolamento em tubulação de 1 1/4",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instalação.(desonerado)</t>
  </si>
  <si>
    <t>IT 04.50.0150</t>
  </si>
  <si>
    <t>Isolamento em tubulação de 1 1/2",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instalação.(desonerado)</t>
  </si>
  <si>
    <t>IT 04.55.0050</t>
  </si>
  <si>
    <t>Tubo em ferro galvanizado, com costura, com diâmetro de 1/2", inclusive conexões e emendas, exclusive abertura e fechamento de rasgo.  Fornecimento e instalação.(desonerado)</t>
  </si>
  <si>
    <t>IT 04.55.0053</t>
  </si>
  <si>
    <t>Tubo em ferro galvanizado, com costura, com diâmetro de 3/4", inclusive conexões e emendas, exclusive abertura e fechamento de rasgo.  Fornecimento e instalação.(desonerado)</t>
  </si>
  <si>
    <t>IT 04.55.0056</t>
  </si>
  <si>
    <t>Tubo em ferro galvanizado, com costura, com diâmetro de 1", inclusive conexões e emendas, exclusive abertura e fechamento  de rasgo.  Fornecimento e instalação.(desonerado)</t>
  </si>
  <si>
    <t>IT 04.55.0059</t>
  </si>
  <si>
    <t>Tubo em ferro galvanizado, com costura, com diâmetro de 1 1/4", inclusive conexões e emendas, exclusive abertura e fechamento  de rasgo.  Fornecimento e instalação.(desonerado)</t>
  </si>
  <si>
    <t>IT 04.55.0062</t>
  </si>
  <si>
    <t>Tubo em ferro galvanizado, com costura, com diâmetro de 1 1/2", inclusive conexões e emendas, exclusive abertura e fechamento de rasgo.  Fornecimento e instalação.(desonerado)</t>
  </si>
  <si>
    <t>IT 04.55.0065</t>
  </si>
  <si>
    <t>Tubo em ferro galvanizado, com costura, com diâmetro de 2", inclusive conexões e emendas, exclusive abertura e fechamento de rasgo.  Fornecimento e instalação.(desonerado)</t>
  </si>
  <si>
    <t>IT 04.55.0068</t>
  </si>
  <si>
    <t>Tubo em ferro galvanizado, com costura, com diâmetro de 2 1/ 2", inclusive conexões e emendas, exclusive abertura e fechamento  de rasgo.  Fornecimento e instalação.(desonerado)</t>
  </si>
  <si>
    <t>IT 04.55.0071</t>
  </si>
  <si>
    <t>Tubo em ferro galvanizado, com costura, com diâmetro de 3",  inclusive conexões e emendas, exclusive abertura e fechamento  de rasgo.  Fornecimento e instalação.(desonerado)</t>
  </si>
  <si>
    <t>IT 04.55.0074</t>
  </si>
  <si>
    <t>Tubo em ferro galvanizado, com costura, com diâmetro de 4", inclusive conexões e emendas, exclusive abertura e fechamento  de rasgo.  Fornecimento e instalação.(desonerado)</t>
  </si>
  <si>
    <t>IT 04.55.0115</t>
  </si>
  <si>
    <t>Tubo de aço galvanizado, com costura, com diâmetro de 2", DIN-2440.  Fornecimento.(desonerado)</t>
  </si>
  <si>
    <t>IT 04.55.0118</t>
  </si>
  <si>
    <t>Tubo de aço galvanizado, com costura, com diâmetro de 2 1/ 2", DIN-2440. Fornecimento.(desonerado)</t>
  </si>
  <si>
    <t>IT 04.60.0050</t>
  </si>
  <si>
    <t>Tubo em ferro galvanizado, com costura eletrônica, com diâmetro de 1/2", inclusive conexões e emendas, exclusive abertura e fechamento de rasgo.  Fornecimento e instalação.(desonerado)</t>
  </si>
  <si>
    <t>IT 04.60.0053</t>
  </si>
  <si>
    <t>Tubo em ferro galvanizado, com costura eletrônica, com diâmetro de 3/4", inclusive conexões e emendas, exclusive abertura e fechamento manual de rasgo.  Fornecimento e instalação.(desonerado)</t>
  </si>
  <si>
    <t>IT 04.60.0056</t>
  </si>
  <si>
    <t>Tubo de ferro galvanizado, com costura eletrônica, com diâmetro de 1", inclusive conexões e emendas, exclusive abertura e fechamento manual de rasgo.  Fornecimento e instalação.(desonerado)</t>
  </si>
  <si>
    <t>IT 04.60.0059</t>
  </si>
  <si>
    <t>Tubo em ferro galvanizado, com costura eletrônica, com diâmetro de 1 1/4", inclusive conexões e emendas, exclusive abertura e fechamento de rasgo.  Fornecimento e instalação.(desonerado)</t>
  </si>
  <si>
    <t>IT 04.60.0062</t>
  </si>
  <si>
    <t>Tubo em ferro galvanizado, com costura eletrônica, com diâmetro de 1 1/ 2", inclusive conexões e emendas, exclusive abertura e fechamento manual de rasgo.  Fornecimento e instalação.(desonerado)</t>
  </si>
  <si>
    <t>IT 04.60.0065</t>
  </si>
  <si>
    <t>Tubo em ferro galvanizado, com costura eletrônica, com diâmetro de 2", inclusive conexões e emendas, exclusive abertura e fechamento de rasgo.  Fornecimento e instalação.(desonerado)</t>
  </si>
  <si>
    <t>IT 04.60.0068</t>
  </si>
  <si>
    <t>Tubo em ferro galvanizado, com costura eletrônica, com diâmetro de 2 1/2", inclusive conexões e emendas, exclusive abertura e fechamento de rasgo.  Fornecimento e instalação.(desonerado)</t>
  </si>
  <si>
    <t>IT 04.60.0071</t>
  </si>
  <si>
    <t>Tubo em ferro galvanizado, com costura eletrônica, com diâmetro de 3", inclusive conexões e emendas, exclusive abertura e fechamento de rasgo.  Fornecimento e instalação.(desonerado)</t>
  </si>
  <si>
    <t>IT 04.60.0074</t>
  </si>
  <si>
    <t>Tubo em ferro galvanizado, com costura eletrônica, com diâmetro de 4", inclusive conexões e emendas, exclusive abertura e fechamento de rasgo.  Fornecimento e instalação.(desonerado)</t>
  </si>
  <si>
    <t>IT 04.65.0515</t>
  </si>
  <si>
    <t>Flange padrão ANSI 16.5, classe 150, LBS, galvanizado, com rosca, diâmetro de 2", com revestimento interno e externo, inclusive parafusos e arruelas.  Fornecimento e instalação.(desonerado)</t>
  </si>
  <si>
    <t>IT 04.65.0518</t>
  </si>
  <si>
    <t>Flange padrão ANSI 16.5, classe 150, LBS, galvanizado com rosca, diâmetro de 3", com revestimento interno e externo, inclusive parafusos e arruelas.  Fornecimento e instalação.(desonerado)</t>
  </si>
  <si>
    <t>IT 04.65.0521</t>
  </si>
  <si>
    <t>Flange padrão ANSI 16.5, classe 150, LBS, galvanizado com rosca, diâmetro de 4", com revestimento interno e externo, inclusive parafusos e arruelas.  Fornecimento e instalação.(desonerado)</t>
  </si>
  <si>
    <t>IT 04.65.0562</t>
  </si>
  <si>
    <t>Flange de aço galvanizado, PB, classe 15, com rosca, diâmetro de 6".  Fornecimento e instalação.(desonerado)</t>
  </si>
  <si>
    <t>IT 04.65.0580</t>
  </si>
  <si>
    <t>Joelho de ferro galvanizado, 45°, diâmetro de 1".  Fornecimento.(desonerado)</t>
  </si>
  <si>
    <t>IT 04.65.0600</t>
  </si>
  <si>
    <t>Joelho de ferro galvanizado, 90°, diâmetro de 1", classe 10.  Fornecimento e instalação.(desonerado)</t>
  </si>
  <si>
    <t>IT 04.65.0625</t>
  </si>
  <si>
    <t>Luva de aço galvanizado, de 25mm (1").  Fornecimento.(desonerado)</t>
  </si>
  <si>
    <t>IT 04.65.0631</t>
  </si>
  <si>
    <t>Luva de redução em aço galvanizado, de (1 1/2"x3/4"), Tupy ou similar.  Fornecimento.(desonerado)</t>
  </si>
  <si>
    <t>IT 04.65.0647</t>
  </si>
  <si>
    <t>Niple de aço galvanizado, duplo, 3/4", classe 10, Tupy ou similar.  Fornecimento.(desonerado)</t>
  </si>
  <si>
    <t>IT 04.65.0650</t>
  </si>
  <si>
    <t>Niple de aço galvanizado, duplo, 3/4", classe 10.  Fornecimento e instalação.(desonerado)</t>
  </si>
  <si>
    <t>IT 04.65.0660</t>
  </si>
  <si>
    <t>Niple duplo de ferro galvanizado, diâmetro nominal de 3".  Fornecimento e asssentamento.(desonerado)</t>
  </si>
  <si>
    <t>IT 04.65.0680</t>
  </si>
  <si>
    <t>Luva em PVC rigido soldável, diâmetro nominal de 32mm, Tigre ou similar.  Fornecimento.(desonerado)</t>
  </si>
  <si>
    <t>IT 04.65.0721</t>
  </si>
  <si>
    <t>Tê de ferro galvanizado, diâmetro de 3", classe 10.  Fornecimento e instalação.(desonerado)</t>
  </si>
  <si>
    <t>IT 04.65.0750</t>
  </si>
  <si>
    <t>Tê de redução de aço galvanizado, diâmetro de (3/4"x1/2").  Fornecimento e instalação.(desonerado)</t>
  </si>
  <si>
    <t>IT 04.65.0762</t>
  </si>
  <si>
    <t>Tê de redução de aço galvanizado, diâmetro de (1 1/4"x3/4").  Fornecimento e instalação.(desonerado)</t>
  </si>
  <si>
    <t>IT 04.65.0800</t>
  </si>
  <si>
    <t>União de ferro galvanizado, assento plano, 3/4", classe 10.  Fornecimento e instalação.(desonerado)</t>
  </si>
  <si>
    <t>IT 04.70.0100</t>
  </si>
  <si>
    <t>Coluna de ferro galvanizado de diâmetro 1 1/4", exclusive peças de derivação.(desonerado)</t>
  </si>
  <si>
    <t>IT 04.70.0103</t>
  </si>
  <si>
    <t>Coluna de ferro galvanizado de diâmetro 1 1/2", exclusive peças de derivação.(desonerado)</t>
  </si>
  <si>
    <t>IT 04.70.0106</t>
  </si>
  <si>
    <t>Coluna de ferro galvanizado de diâmetro 2", exclusive peças de derivação.(desonerado)</t>
  </si>
  <si>
    <t>IT 04.75.0050</t>
  </si>
  <si>
    <t>Tubo de cobre, classe I, diâmetro de 15mm.  Fornecimento.(desonerado)</t>
  </si>
  <si>
    <t>IT 04.75.0053</t>
  </si>
  <si>
    <t>Tubo de cobre, classe I, diâmetro de 22mm.  Fornecimento.(desonerado)</t>
  </si>
  <si>
    <t>IT 04.75.0056</t>
  </si>
  <si>
    <t>Tubo de cobre, classe I, diâmetro de 28mm.  Fornecimento.(desonerado)</t>
  </si>
  <si>
    <t>IT 04.75.0062</t>
  </si>
  <si>
    <t>Tubo de cobre, classe I, diâmetro de 42mm.  Fornecimento.(desonerado)</t>
  </si>
  <si>
    <t>IT 04.75.0100</t>
  </si>
  <si>
    <t>Tubo de cobre, classe A, diâmetro de 22mm, exclusive conexões, emendas abertura e fechamento do rasgo e isolamento.  Fornecimento.(desonerado)</t>
  </si>
  <si>
    <t>IT 04.95.0053</t>
  </si>
  <si>
    <t>Corte e abertura de 2 roscas, por tarracha manual e instalação de conexões de PVC, com diâmetro de 3/4", exclusive a peça.(desonerado)</t>
  </si>
  <si>
    <t>IT 04.95.0100</t>
  </si>
  <si>
    <t>Corte e abertura de 2 roscas, por tarracha manual e instalação de conexões de ferro galvanizado, com diâmetro de 1/2"; exclusive a peça.(desonerado)</t>
  </si>
  <si>
    <t>IT 04.95.0103</t>
  </si>
  <si>
    <t>Corte e abertura de 2 roscas, por tarracha manual e instalação de conexões de ferro galvanizado, com diâmetro de 3/4"; exclusive a peça.(desonerado)</t>
  </si>
  <si>
    <t>IT 04.95.0106</t>
  </si>
  <si>
    <t>Corte e abertura de 2 roscas, por tarracha manual e instalação de conexões de ferro galvanizado, com diâmetro de 1"; exclusive a peça.(desonerado)</t>
  </si>
  <si>
    <t>IT 04.95.0109</t>
  </si>
  <si>
    <t>Corte e abertura de 2 roscas, por tarracha manual e instalação de conexões de ferro galvanizado, com diâmetro de 1 1/4"; exclusive a peça.(desonerado)</t>
  </si>
  <si>
    <t>IT 04.95.0112</t>
  </si>
  <si>
    <t>Corte e abertura de 2 roscas, por tarracha manual e instalação de conexões de ferro galvanizado, com diâmetro de 1 1/2"; exclusive a peça.(desonerado)</t>
  </si>
  <si>
    <t>IT 04.95.0115</t>
  </si>
  <si>
    <t>Corte e abertura de 2 roscas, por tarracha manual e instalação de conexões de ferro galvanizado, com diâmetro de 2"; exclusive a peça.(desonerado)</t>
  </si>
  <si>
    <t>IT 04.95.0118</t>
  </si>
  <si>
    <t>Corte e abertura de 2 roscas, por tarracha manual e instalação de conexões de ferro galvanizado, com diâmetro de 2 1/2"; exclusive a peça.(desonerado)</t>
  </si>
  <si>
    <t>IT 04.95.0121</t>
  </si>
  <si>
    <t>Corte e abertura de 2 roscas, por tarracha manual e instalação de conexões de ferro galvanizado, com diâmetro de 3"; exclusive a peça.(desonerado)</t>
  </si>
  <si>
    <t>IT 04.95.0124</t>
  </si>
  <si>
    <t>Corte e abertura de 2 roscas, por tarracha manual e instalação de conexões de ferro galvanizado, com diâmetro de 4"; exclusive a peça.(desonerado)</t>
  </si>
  <si>
    <t>IT 04.98.0050</t>
  </si>
  <si>
    <t>Braçadeira em aço inoxidável de 1/2", regulável.  Fornecimento e instalação.(desonerado)</t>
  </si>
  <si>
    <t>IT 04.98.0100</t>
  </si>
  <si>
    <t>Braçadeira em ferro de 1/2", regulável.  Fornecimento e instalação.(desonerado)</t>
  </si>
  <si>
    <t>IT 04.98.0162</t>
  </si>
  <si>
    <t>Braçadeira de fixação, tipo copo, estampada em chapa de ferro zincada, composta de canopla, parafusos e braçadeira propriamente dita, no diâmetro 2".  Fornecimento e instalação.(desonerado)</t>
  </si>
  <si>
    <t>IT 04.98.0200</t>
  </si>
  <si>
    <t>Fixação suspensa de tubulações de diâmetros variáveis, através de fita metálica galvanizada, perfurada, tipo  Walsiwa.(desonerado)</t>
  </si>
  <si>
    <t>IT 04.98.0262</t>
  </si>
  <si>
    <t>Suporte com 2 chumbadores, para fixação tubulações no diâmetro interno de 2".  Fornecimento e instalação.(desonerado)</t>
  </si>
  <si>
    <t>IT 04.98.0265</t>
  </si>
  <si>
    <t>Suporte com 2 chumbadores, para fixação de tubulações no diâmetro interno de 2 1/2" e 3".  Fornecimento e instalação.(desonerado)</t>
  </si>
  <si>
    <t>IT 04.98.0268</t>
  </si>
  <si>
    <t>Suporte com 2 chumbadores, para fixação de tubulações no diâmetro interno de 4" e 6".  Fornecimento e instalação.(desonerado)</t>
  </si>
  <si>
    <t>IT 09.05.0050</t>
  </si>
  <si>
    <t>Caixa de incêndio, de embutir padrão CBRJ, de aço, medindo (70x50x25)cm, compreendendo: 1 lance de 15m de mangueira de fibra de poliéster puro revestida internamente com borracha vulcanizada no diâmetro 1 1/2", empatada e com registro.  Fornecimento e instalação.(desonerado)</t>
  </si>
  <si>
    <t>IT 09.05.0100</t>
  </si>
  <si>
    <t>Caixa de incêndio, de embutir padrão CBRJ, de aço, medindo (70x50x25)cm, compreendendo: 2 lances de 15m de mangueira de fibra de poliéster puro, revestida internamente com borracha vulcanizada no diâmetro 1 1/2", empatada e com registro.  Fornecimento e instalação.(desonerado)</t>
  </si>
  <si>
    <t>IT 09.10.0050</t>
  </si>
  <si>
    <t>Sprinkler, bico de 1/2".  Fornecimento e instalação.(desonerado)</t>
  </si>
  <si>
    <t>IT 09.10.0100</t>
  </si>
  <si>
    <t>Sprinkler - cruzeta galvanizada de 2 1/2".  Fornecimento e instalação.(desonerado)</t>
  </si>
  <si>
    <t>IT 09.10.0150</t>
  </si>
  <si>
    <t>Sprinkler - joelho de 45° de ferro galvanizado 2 1/2".  Fornecimento e instalação.(desonerado)</t>
  </si>
  <si>
    <t>IT 09.10.0200</t>
  </si>
  <si>
    <t>Sprinkler - redução de ferro galvanizado (2 1/2"x2").  Fornecimento e instalação.(desonerado)</t>
  </si>
  <si>
    <t>IT 09.15.0050</t>
  </si>
  <si>
    <t>Distribuidor de água em tubos de ferro galvanizado, rosca BS de 6", vedável nas duas bordas com flanges de 6".  Fornecimento e instalação.(desonerado)</t>
  </si>
  <si>
    <t>IT 09.15.0250</t>
  </si>
  <si>
    <t>Panela hidráulica para efeitos visuais em chafariz, em chapa galvanizada nº 16, diâmetro de 1,20m, 50 bicos para jato sólido, de ferro galvanizado de 1/2".  Fornecimento e instalação.(desonerado)</t>
  </si>
  <si>
    <t>IT 09.15.0300</t>
  </si>
  <si>
    <t>Panela hidráulica para efeitos visuais em chafariz, em chapa galvanizada nº 16, diâmetro de 60cm, 44 bicos de jatos em ferro galvanizado de 1", 3/4" e 1/2", sendo 12 bicos com joelho de ferro galvanizado de 1/2" (jato sólido horizontal) e 32 bicos de ferro galvanizado de 1/2" (jato sólido vertical).  Fornecimento e instalação.(desonerado)</t>
  </si>
  <si>
    <t>IT 09.15.0500</t>
  </si>
  <si>
    <t>Sistema de filtragem composto de 2 telas galvanizadas para proteção de sucção de bomba, inclusive cantoneiras e barras chatas de fixação.  Fornecimento e instalação.(desonerado)</t>
  </si>
  <si>
    <t>IT 09.20.0050</t>
  </si>
  <si>
    <t>Hidrante de coluna completo, para linha de 100mm; inclusive peças complementares até o início da tubulação horizontal e fornecimento do material para rejuntamento.  Fornecimento e instalação.(desonerado)</t>
  </si>
  <si>
    <t>IT 09.25.0050</t>
  </si>
  <si>
    <t>Fornecimento de hidrômetro de 1/2".(desonerado)</t>
  </si>
  <si>
    <t>IT 09.25.0053</t>
  </si>
  <si>
    <t>Fornecimento de hidrômetro de 3/4".(desonerado)</t>
  </si>
  <si>
    <t>IT 09.25.0056</t>
  </si>
  <si>
    <t>Fornecimento de hidrômetro de 1".(desonerado)</t>
  </si>
  <si>
    <t>IT 09.25.0300</t>
  </si>
  <si>
    <t>Abrigo para hidrômetro de 1/2" ou 3/4" nas dimensões de (70x25x50)cm, em alvenaria de tijolos, paredes de meia vez, revestidas com argamassa de cimento e saibro no traço de 1:6,  tampão de concreto armado de 6cm de espessura, fck=15MPa, porta de ferro nº 16 e  cadeado de 30mm.(desonerado)</t>
  </si>
  <si>
    <t>IT 09.25.0303</t>
  </si>
  <si>
    <t>Abrigo para hidrômetro de 1/2" ou 3/4" nas dimensões de (80x40x50)cm, em alvenaria de tijolos, paredes de meia vez, revestidas com argamassa de cimento e saibro no traço de 1:6,  tampão de concreto armado de 6cm de espessura, fck=15MPa, porta de (70x40)cm em chapa de ferro nº 16 e cadeado de 30mm.(desonerado)</t>
  </si>
  <si>
    <t>IT 09.25.0306</t>
  </si>
  <si>
    <t>Abrigo para hidrômetro de 1/2" ou 3/4" nas dimensões de (80x40x50)cm, em alvenaria de tijolo maciço de (7x10x20)cm, paredes de meia vez, revestidas com argamassa de cimento e areia no traço de 1:4,  tampão de concreto armado de 6cm de espessura, fck=15MPa, porta de ferro em barras horizontais de 11/4"x1/4", a cada 10cm, inclusive instalação e cadeado de 30mm.(desonerado)</t>
  </si>
  <si>
    <t>IT 09.25.0350</t>
  </si>
  <si>
    <t>Abrigo para hidrômetro de 1" nas dimensões de (90x30x50)cm, em alvenaria de tijolos, paredes de meia vez, revestidas com argamassa de cimento e saibro no traço de 1:6,  tampão de concreto armado de 6cm de espessura, fck=15MPa, porta de (70x40)cm em chapa de ferro nº 16 e cadeado de 30mm.(desonerado)</t>
  </si>
  <si>
    <t>IT 09.25.0400</t>
  </si>
  <si>
    <t>Abrigo para hidrômetro de 1 1/2" nas dimensões de (110x50x60)cm, em alvenaria de tijolos, paredes de meia vez, revestidas com argamassa de cimento e saibro no traço de 1:6,  tampão de concreto armado de 6cm de espessura, fck=15MPa, porta de (80x40)cm em chapa de ferro nº 16 e cadeado de 30mm.(desonerado)</t>
  </si>
  <si>
    <t>IT 09.25.0450</t>
  </si>
  <si>
    <t>Abrigo para bomba nas dimensões de (70x50x50)cm, em alvenaria de tijolos, paredes de meia vez, revestidas com argamassa de cimento e saibro no traço de 1:6, cobertura de concreto armado de 6cm de espessura, fck=15MPa, porta de (60x40)cm em chapa de ferro nº 16 e cadeado de 30mm.(desonerado)</t>
  </si>
  <si>
    <t>IT 09.30.0050</t>
  </si>
  <si>
    <t>Registro de gaveta, em bronze, com diâmetro de 1/2".  Fornecimento e instalação.(desonerado)</t>
  </si>
  <si>
    <t>IT 09.30.0053</t>
  </si>
  <si>
    <t>Registro de gaveta, em bronze, com diâmetro de 3/4".  Fornecimento e instalação.(desonerado)</t>
  </si>
  <si>
    <t>IT 09.30.0056</t>
  </si>
  <si>
    <t>Registro de gaveta, em bronze, com diâmetro de 1".  Fornecimento e instalação.(desonerado)</t>
  </si>
  <si>
    <t>IT 09.30.0059</t>
  </si>
  <si>
    <t>Registro de gaveta, em bronze, com diâmetro de 1 1/4".  Fornecimento e instalação.(desonerado)</t>
  </si>
  <si>
    <t>IT 09.30.0062</t>
  </si>
  <si>
    <t>Registro de gaveta, em bronze, com diâmetro de 1 1/2".  Fornecimento e instalação.(desonerado)</t>
  </si>
  <si>
    <t>IT 09.30.0065</t>
  </si>
  <si>
    <t>Registro de gaveta, em bronze, com diâmetro de 2".  Fornecimento e instalação.(desonerado)</t>
  </si>
  <si>
    <t>IT 09.30.0068</t>
  </si>
  <si>
    <t>Registro de gaveta, em bronze, com diâmetro de 2 1/2".  Fornecimento e instalação.(desonerado)</t>
  </si>
  <si>
    <t>IT 09.30.0071</t>
  </si>
  <si>
    <t>Registro de gaveta, em bronze, com diâmetro de 3".  Fornecimento e instalação.(desonerado)</t>
  </si>
  <si>
    <t>IT 09.30.0074</t>
  </si>
  <si>
    <t>Registro de gaveta, em bronze, com diâmetro de 4".  Fornecimento e instalação.(desonerado)</t>
  </si>
  <si>
    <t>IT 09.30.0109</t>
  </si>
  <si>
    <t>Registro de gaveta, em bronze, com diâmetro de 1 1/4", com acabamento.  Fornecimento e instalação.(desonerado)</t>
  </si>
  <si>
    <t>IT 09.30.0112</t>
  </si>
  <si>
    <t>Registro de gaveta, em bronze, com diâmetro de 1 1/2", com acabamento.  Fornecimento e instalação.(desonerado)</t>
  </si>
  <si>
    <t>IT 09.30.0150</t>
  </si>
  <si>
    <t>Registro de gaveta, diâmetro de 3/4", F.271, Niagara ou similar.  Fornecimento e instalação.(desonerado)</t>
  </si>
  <si>
    <t>IT 09.30.0153</t>
  </si>
  <si>
    <t>Registro de gaveta Niagara ou similar, F.271, diâmetro de 1".  Fornecimento e instalação.(desonerado)</t>
  </si>
  <si>
    <t>IT 09.30.0156</t>
  </si>
  <si>
    <t>Registro de gaveta Niagara ou similar, F.271, diâmetro de 2".  Fornecimento e instalação.(desonerado)</t>
  </si>
  <si>
    <t>IT 09.30.0215</t>
  </si>
  <si>
    <t>Registro de gaveta chato, em ferro fundido, com flanges internos em bronze, com diâmetro de 6" (150mm).  Fornecimento e instalação.(desonerado)</t>
  </si>
  <si>
    <t>IT 09.35.0050</t>
  </si>
  <si>
    <t>Válvula de esfera em bronze, com diâmetro de 3/4", referência 1552, Deca ou similar.  Fornecimentoe instalação(desonerado)</t>
  </si>
  <si>
    <t>IT 09.35.0303</t>
  </si>
  <si>
    <t>Válvula de pé com crivo, em bronze, com diâmetro de 3/4".  Fornecimento e instalação.(desonerado)</t>
  </si>
  <si>
    <t>IT 09.35.0306</t>
  </si>
  <si>
    <t>Válvula de pé com crivo, em bronze, com diâmetro de 1".  Fornecimento e instalação.(desonerado)</t>
  </si>
  <si>
    <t>IT 09.35.0309</t>
  </si>
  <si>
    <t>Válvula de pé com crivo, em bronze, com diâmetro de 1 1/4".  Fornecimento e instalação.(desonerado)</t>
  </si>
  <si>
    <t>IT 09.35.0312</t>
  </si>
  <si>
    <t>Válvula de pé com crivo, em bronze, com diâmetro de 1 1/2".  Fornecimento e instalação.(desonerado)</t>
  </si>
  <si>
    <t>IT 09.35.0315</t>
  </si>
  <si>
    <t>Válvula de pé com crivo, em bronze, com diâmetro de 2".  Fornecimento e instalação.(desonerado)</t>
  </si>
  <si>
    <t>IT 09.35.0321</t>
  </si>
  <si>
    <t>Válvula de pé com crivo, em bronze, com diâmetro de 3".  Fornecimento e instalação.(desonerado)</t>
  </si>
  <si>
    <t>IT 09.35.0324</t>
  </si>
  <si>
    <t>Válvula de pé com crivo, em bronze, com diâmetro de 4".  Fornecimento e instalação.(desonerado)</t>
  </si>
  <si>
    <t>IT 09.35.0503</t>
  </si>
  <si>
    <t>Válvula de retenção horizontal em bronze, com diâmetro de 3/4".  Fornecimento e instalação.(desonerado)</t>
  </si>
  <si>
    <t>IT 09.35.0506</t>
  </si>
  <si>
    <t>Válvula de retenção horizontal em bronze, com diâmetro de 1".  Fornecimento e instalação.(desonerado)</t>
  </si>
  <si>
    <t>IT 09.35.0512</t>
  </si>
  <si>
    <t>Válvula de retenção horizontal em bronze, com diâmetro de 1 1/2".  Fornecimento e instalação.(desonerado)</t>
  </si>
  <si>
    <t>IT 09.35.0515</t>
  </si>
  <si>
    <t>Válvula de retenção horizontal em bronze, com diâmetro de 2".  Fornecimento e instalação.(desonerado)</t>
  </si>
  <si>
    <t>IT 09.35.0550</t>
  </si>
  <si>
    <t>Válvula de retenção horizontal, de ferro fundido, com anel de vedação em bronze, flangeada, diâmetro nominal de 150mm.  Fornecimento e instalação.(desonerado)</t>
  </si>
  <si>
    <t>IT 09.35.0603</t>
  </si>
  <si>
    <t>Válvula de retenção vertical em bronze, com diâmetro de 3/4".  Fornecimento e instalação.(desonerado)</t>
  </si>
  <si>
    <t>IT 09.35.0606</t>
  </si>
  <si>
    <t>Válvula de retenção vertical em bronze, com diâmetro de 1".  Fornecimento e instalação.(desonerado)</t>
  </si>
  <si>
    <t>IT 09.35.0609</t>
  </si>
  <si>
    <t>Válvula de retenção vertical em bronze, com diâmetro de 1 1/4".  Fornecimento e instalação.(desonerado)</t>
  </si>
  <si>
    <t>IT 09.35.0612</t>
  </si>
  <si>
    <t>Válvula de retenção vertical em bronze, com diâmetro de 1 1/2".  Fornecimento e instalação.(desonerado)</t>
  </si>
  <si>
    <t>IT 09.35.0615</t>
  </si>
  <si>
    <t>Válvula de retenção vertical em bronze, com diâmetro de 2".  Fornecimento e instalação.(desonerado)</t>
  </si>
  <si>
    <t>IT 09.35.0618</t>
  </si>
  <si>
    <t>Válvula de retenção vertical em bronze, com diâmetro de 2 1/2".  Fornecimento e instalação.(desonerado)</t>
  </si>
  <si>
    <t>IT 09.35.0621</t>
  </si>
  <si>
    <t>Válvula de retenção vertical em bronze, com diâmetro de 3".  Fornecimento e instalação.(desonerado)</t>
  </si>
  <si>
    <t>IT 09.35.0624</t>
  </si>
  <si>
    <t>Válvula de retenção vertical em bronze, com diâmetro de 4".  Fornecimento e instalação.(desonerado)</t>
  </si>
  <si>
    <t>IT 09.40.0050</t>
  </si>
  <si>
    <t>Ligacao domiciliar de agua, compreendendo: colar de tomada, tubo, registro de esfera e caixa para registro. (desonerado)</t>
  </si>
  <si>
    <t>IT 09.40.0053</t>
  </si>
  <si>
    <t>Conjunto de materiais para cavalete de ramal predial de água, padrão normal, tipo A de 1/2".  Fornecimento.(desonerado)</t>
  </si>
  <si>
    <t>IT 09.40.0056</t>
  </si>
  <si>
    <t>Conjunto de materiais para cavalete de ramal predial de água, padrão normal, tipo A 3/4".  Fornecimento.(desonerado)</t>
  </si>
  <si>
    <t>IT 09.40.0059</t>
  </si>
  <si>
    <t>Conjunto de materiais para cavalete de ramal predial de água, padrão normal, tipo A de 1".  Fornecimento.(desonerado)</t>
  </si>
  <si>
    <t>IT 09.40.0062</t>
  </si>
  <si>
    <t>Conjunto de materiais para cavalete de ramal predial de água, padrão normal, tipo A de 1 1/2".  Fornecimento.(desonerado)</t>
  </si>
  <si>
    <t>IT 09.45.0050</t>
  </si>
  <si>
    <t>Abrigo para 2 botijões de gás de 45Kg, exclusive ligações, nas dimensões de (80x60x150)cm, em alvenaria de tijolos, paredes de meia vez, revestidas com argamassa de cimento e saibro no traço de 1:6, com piso e cobertura em concreto armado fck=15MPa com espessura de 6cm.(desonerado)</t>
  </si>
  <si>
    <t>IT 09.45.0100</t>
  </si>
  <si>
    <t>Abrigo para 4 botijões de gás de 45Kg, exclusive ligações, nas dimensões de (140x60x150)cm, em alvenaria de tijolos, paredes de meia vez, revestidas com argamassa de cimento e saibro no traço de 1:6, com piso e cobertura em concreto armado fck=15MPa, com espessura de 6cm.(desonerado)</t>
  </si>
  <si>
    <t>IT 09.50.0050</t>
  </si>
  <si>
    <t>Instalação de aquecedor a gás encanado, exclusive fornecimento do aparelho, compreendendo: 8m de tubo de cobre, classe I de 22mm, conexões e chaminé de alumínio e veneziana.  Instalação e assentamento.(desonerado)</t>
  </si>
  <si>
    <t>IT 09.50.0100</t>
  </si>
  <si>
    <t>Instalação de fogão a gás encanado, exclusive fornecimento do aparelho, compreendendo: 15m de tubo de cobre classe industrial, conexões e válvula de esfera.  Instalação e assentamento.(desonerado)</t>
  </si>
  <si>
    <t>IT 09.50.0150</t>
  </si>
  <si>
    <t>Instalação de fogão a gás de botijões de 45 Kg (exclusive este), com 5m de tubo de ferro galvanizado sem costura de 1/2", conexões, reguladores e demais peças necessárias.  Instalação e assentamento.(desonerado)</t>
  </si>
  <si>
    <t>IT 09.99.0050</t>
  </si>
  <si>
    <t>Haste de prolongamento com quadrado e boca de chave em ferro trefilado, pintado com tinta betuminosa com diâmetro de 1 1/8"  e comprimento de 100m para registros, válvulas e afins. Fornecimento e instalação.(desonerado)</t>
  </si>
  <si>
    <t>IT 14.05.0050</t>
  </si>
  <si>
    <t>Ligação à coluna de gordura do esgoto de pias em tubo de PVC rígido com diâmetro de 50mm, com conexões.  Fornecimento e instalação.(desonerado)</t>
  </si>
  <si>
    <t>IT 14.05.0100</t>
  </si>
  <si>
    <t>Tubo de PVC rígido, soldável, para esgoto, com diâmetro de 40mm, inclusive conexões e emendas, exclusive abertura e fechamento de rasgo.  Fornecimento e instalação.(desonerado)</t>
  </si>
  <si>
    <t>IT 14.05.0103</t>
  </si>
  <si>
    <t>Tubo de PVC rígido para esgoto, com diâmetro de 50mm.  Fornecimento e instalação.(desonerado)</t>
  </si>
  <si>
    <t>IT 14.05.0106</t>
  </si>
  <si>
    <t>Tubo de PVC rígido, soldável, para esgoto e águas pluviais, com diâmetro de 75mm, inclusive conexões e emendas, exclusive abertura e fechamento de rasgo.  Fornecimento e instalação.(desonerado)</t>
  </si>
  <si>
    <t>IT 14.05.0109</t>
  </si>
  <si>
    <t>Tubo de PVC rígido de 100mm, soldável, para esgoto e águas pluviais, inclusive conexões e emendas, exclusive abertura e fechamento de rasgo.  Fornecimento e instalação.(desonerado)</t>
  </si>
  <si>
    <t>IT 14.05.0112</t>
  </si>
  <si>
    <t>Tubo de PVC rígido de 150mm, soldável, série normal, para esgoto e águas pluviais, inclusive conexões e emendas, exclusive abertura e fechamento de rasgo.  Fornecimento e instalação.(desonerado)</t>
  </si>
  <si>
    <t>IT 14.05.0115</t>
  </si>
  <si>
    <t>Tubo de PVC rígido, soldável, para esgoto e águas pluviais, com diâmetro de 200mm, inclusive conexões e emendas, exclusive abertura e fechamento de rasgo.  Fornecimento e instalação.(desonerado)</t>
  </si>
  <si>
    <t>IT 14.05.0156</t>
  </si>
  <si>
    <t>Tubo de PVC rígido, soldável, com diâmetro de 250mm.  Fornecimento.(desonerado)</t>
  </si>
  <si>
    <t>IT 14.05.0159</t>
  </si>
  <si>
    <t>Tubo de PVC rígido, soldável, com diâmetro de 40mm.  Fornecimento.(desonerado)</t>
  </si>
  <si>
    <t>IT 14.05.0162</t>
  </si>
  <si>
    <t>Tubo de PVC rígido, soldável, com diâmetro de 50mm.  Fornecimento.(desonerado)</t>
  </si>
  <si>
    <t>IT 14.05.0165</t>
  </si>
  <si>
    <t>Tubo de PVC rígido, soldável, para esgoto e águas pluviais, com diâmetro de 50mm, inclusive conexões e emendas, exclusive abertura e fechamento de rasgo.  Fornecimento e instalação.(desonerado)</t>
  </si>
  <si>
    <t>IT 14.10.0050</t>
  </si>
  <si>
    <t>Anel de borracha para PVC, com diâmetro de 75mm.  Fornecimento e instalação.(desonerado)</t>
  </si>
  <si>
    <t>IT 14.10.0100</t>
  </si>
  <si>
    <t>Curva de 90° de PVC rígido, roscável, de 2".  Fornecimento e instalação.(desonerado)</t>
  </si>
  <si>
    <t>IT 14.10.0150</t>
  </si>
  <si>
    <t>Curva curta de PVC rígido, 87° 30', série R, diâmetro de 75mm.  Fornecimento e instalação.(desonerado)</t>
  </si>
  <si>
    <t>IT 14.10.0203</t>
  </si>
  <si>
    <t>Joelho de PVC rígido, série R, 45°, ponta e bolsa, diâmetro de 75mm.  Fornecimento e instalação.(desonerado)</t>
  </si>
  <si>
    <t>IT 14.10.0206</t>
  </si>
  <si>
    <t>Joelho de PVC rígido, série R, 45°, ponta e bolsa, diâmetro de 100mm.  Fornecimento e instalação.(desonerado)</t>
  </si>
  <si>
    <t>IT 14.10.0209</t>
  </si>
  <si>
    <t>Joelho de PVC rígido, 45°, série R, ponta e bolsa, diâmetro de 150mm.  Fornecimento e instalação.(desonerado)</t>
  </si>
  <si>
    <t>IT 14.10.0250</t>
  </si>
  <si>
    <t>Joelho de PVC rígido, série R, 90°, ponta e bolsa, diâmetro de 50mm.  Fornecimento e instalação.(desonerado)</t>
  </si>
  <si>
    <t>IT 14.10.0253</t>
  </si>
  <si>
    <t>Joelho de PVC rígido para esgoto, série R, 90°, diâmetro de 75mm.  Fornecimento e instalação.(desonerado)</t>
  </si>
  <si>
    <t>IT 14.10.0256</t>
  </si>
  <si>
    <t>Joelho de PVC rígido, 90°, série R, ponta e bolsa, diâmetro de 100mm.  Fornecimento e instalação.(desonerado)</t>
  </si>
  <si>
    <t>IT 14.10.0303</t>
  </si>
  <si>
    <t>Junção simples de PVC rígido, série R, diâmetro de 75mm.  Fornecimento e instalação.(desonerado)</t>
  </si>
  <si>
    <t>IT 14.10.0306</t>
  </si>
  <si>
    <t>Junção simples de PVC rígido, série R, diâmetro de 100mm.  Fornecimento e instalação.(desonerado)</t>
  </si>
  <si>
    <t>IT 14.10.0309</t>
  </si>
  <si>
    <t>Junção simples de PVC rígido, série R, diâmetro de 150mm.  Fornecimento e instalação.(desonerado)</t>
  </si>
  <si>
    <t>IT 14.10.0318</t>
  </si>
  <si>
    <t>Junção simples de PVC rígido, série R, diâmetro de (150x100)mm.  Fornecimento e instalação.(desonerado)</t>
  </si>
  <si>
    <t>IT 14.10.0350</t>
  </si>
  <si>
    <t>Junção de 45° de PVC rígido, diâmetro de 40mm.  Fornecimento e instalação.(desonerado)</t>
  </si>
  <si>
    <t>IT 14.10.0400</t>
  </si>
  <si>
    <t>Luva dupla de PVC rígido para esgoto, de 50mm.  Fornecimento e instalação.(desonerado)</t>
  </si>
  <si>
    <t>IT 14.10.0403</t>
  </si>
  <si>
    <t>Luva dupla de PVC rígido para esgoto, de 75mm.  Fornecimento e instalação.(desonerado)</t>
  </si>
  <si>
    <t>IT 14.10.0450</t>
  </si>
  <si>
    <t>Luva dupla de PVC rígido para esgoto e águas pluviais, com parede reforçada, série R, de 100mm.  Fornecimento e instalação.(desonerado)</t>
  </si>
  <si>
    <t>IT 14.10.0500</t>
  </si>
  <si>
    <t>Tê de inspeção de PVC rígido, série R, diâmetro de 75mm.  Fornecimento e instalação.(desonerado)</t>
  </si>
  <si>
    <t>IT 14.10.0556</t>
  </si>
  <si>
    <t>Tê sanitário de PVC rígido, série R, diâmetro de 75mm.  Fornecimento e instalação.(desonerado)</t>
  </si>
  <si>
    <t>IT 14.10.0559</t>
  </si>
  <si>
    <t>Tê sanitário de PVC rígido, série R, diâmetro de 100mm.  Fornecimento e instalação.(desonerado)</t>
  </si>
  <si>
    <t>IT 14.10.0600</t>
  </si>
  <si>
    <t>Tê sanitário, de PVC rígido, série R, diâmetro de (50x75)mm.  Fornecimento e instalação.(desonerado)</t>
  </si>
  <si>
    <t>IT 14.10.0603</t>
  </si>
  <si>
    <t>Tê sanitário de PVC rígido, série R, diâmetro de (100x75)mm.  Fornecimento e instalação.(desonerado)</t>
  </si>
  <si>
    <t>IT 14.20.0100</t>
  </si>
  <si>
    <t>Bucha de redução em ferro fundido, BRHL, diâmetro de (75x50)mm.  Fornecimento e instalação.(desonerado)</t>
  </si>
  <si>
    <t>IT 14.20.0150</t>
  </si>
  <si>
    <t>Curva de ferro fundido, 90°, com flanges, diâmetro de 150mm.  Fornecimento e instalação.(desonerado)</t>
  </si>
  <si>
    <t>IT 14.20.0200</t>
  </si>
  <si>
    <t>Extremidade de ferro fundido, com flange e junta elástica, diâmetro de 200mm.  Fornecimento e instalação.(desonerado)</t>
  </si>
  <si>
    <t>IT 14.20.0250</t>
  </si>
  <si>
    <t>Joelho de ferro fundido, 87° 30', J87HL, diâmetro de 100mm.  Fornecimento e instalação.(desonerado)</t>
  </si>
  <si>
    <t>IT 14.20.0500</t>
  </si>
  <si>
    <t>Luva de ferro fundido, bolsa bolsa, LBBHL, diâmetro de 100mm.  Fornecimento e instalação.(desonerado)</t>
  </si>
  <si>
    <t>IT 14.25.0050</t>
  </si>
  <si>
    <t>Tubo de queda de PVC rígido, de 75mm, inclusive tê sanitário.  Fornecimento e instalação.(desonerado)</t>
  </si>
  <si>
    <t>IT 14.25.0053</t>
  </si>
  <si>
    <t>Tubo de queda de PVC rígido, de 100mm, inclusive tê sanitário.  Fornecimento e instalação.(desonerado)</t>
  </si>
  <si>
    <t>IT 14.25.0056</t>
  </si>
  <si>
    <t>Tubo de queda de PVC rígido, série normal, de 150mm, inclusive tê sanitário.  Fornecimento e instalação.(desonerado)</t>
  </si>
  <si>
    <t>IT 14.25.0100</t>
  </si>
  <si>
    <t>Tubo de ventilação de PVC rígido de 75mm, inclusive tê sanitário.  Fornecimento e instalação.(desonerado)</t>
  </si>
  <si>
    <t>IT 14.25.0103</t>
  </si>
  <si>
    <t>Tubo para ventilação de PVC rígido, de 100mm, inclusive tê sanitário.  Fornecimento e instalação.(desonerado)</t>
  </si>
  <si>
    <t>IT 14.25.0150</t>
  </si>
  <si>
    <t>Tubo de queda ferro fundido, diâmetro de 100mm, inclusive tê sanitário.  Fornecimento e instalação.(desonerado)</t>
  </si>
  <si>
    <t>IT 14.30.0050</t>
  </si>
  <si>
    <t>Caixa de alvenaria de tijolo maciço (7x10x20)cm, em paredes de meia vez, com dimensões de (0,20x0,20x0,30)m, assentada com argamassa de cimento e areia no traço 1:4, revestida internamente com a mesma argamassa, inclusive tampa de concreto simples.(desonerado)</t>
  </si>
  <si>
    <t>IT 14.30.0100</t>
  </si>
  <si>
    <t>Caixa de inspeção, de concreto pré-moldado, do tipo aprovado pela CEDAE, constando de círculo de fundo, 2 anéis superpostos, de 50mm de espessura e 600mm de diâmetro interno, sendo 1 anel inferior (entrada e saída), de 300mm e 1 de 75mm de altura, perfazendo 475mm de altura total, exclusive tampão de ferro fundido e escavação.(desonerado)</t>
  </si>
  <si>
    <t>IT 14.30.0103</t>
  </si>
  <si>
    <t>Caixa de inspeção, de concreto pré-moldado, do tipo aprovado pela CEDAE, constando de círculo de fundo, 3 anéis superpostos, de 50mm de espessura e 600mm de diâmetro interno, sendo 1 anel inferior (entrada e saída) de 300mm, 1 de 150mm e 1 de 75mm de altura, perfazendo 625mm de altura total, exclusive tampão de ferro fundido e escavação.(desonerado)</t>
  </si>
  <si>
    <t>IT 14.30.0106</t>
  </si>
  <si>
    <t>Caixa de inspeção, de concreto pré-moldado, do tipo aprovado pela CEDAE, constando de círculo de fundo, 4 anéis superpostos, de 50mm de espessura e 600mm de diâmetro interno, sendo 1 anel inferior (entrada e saída) de 300mm, mais 1 de 300mm, 1 de 150mm e 1 de 75mm de altura, perfazendo 925mm de altura total, exclusive tampão de ferro fundido e escavação.(desonerado)</t>
  </si>
  <si>
    <t>IT 14.35.0050</t>
  </si>
  <si>
    <t>Caixa de gordura simples (CGS) de concreto, conforme especificação da CEDAE, inclusive tampa de concreto, escavação e reaterro, exclusive retirada do material excedente.  Fornecimento e instalação.(desonerado)</t>
  </si>
  <si>
    <t>IT 14.35.0100</t>
  </si>
  <si>
    <t>Caixa de gordura dupla (CGD) de concreto, conforme especificação da CEDAE, inclusive tampa de concreto, escavação e reaterro, exclusive retirada do material excedente.  Fornecimento e instalação.(desonerado)</t>
  </si>
  <si>
    <t>IT 14.35.0150</t>
  </si>
  <si>
    <t>Caixa de gordura especial em concreto, conforme especificações da CEDAE, de (0,80x1,50x1,00)m, inclusive tampa de concreto, escavação e reaterro, exclusive retirada do material excedente.  Fornecimento e instalação.(desonerado)</t>
  </si>
  <si>
    <t>IT 14.35.0153</t>
  </si>
  <si>
    <t>Caixa de gordura especial de alvenaria de tijolo maciço, em paredes de 1 vez (0,20)m, para 350 pessoas, medindo (1x1,20x1)m, inclusive escavação, reaterro e tampão de ferro fundido, exclusive retirada de material excedente. Fornecimento e instalação.(desonerado)</t>
  </si>
  <si>
    <t>IT 14.40.0050</t>
  </si>
  <si>
    <t>Ralo sifonado de PVC rígido, cilíndrico, altura regulável, com diâmetro de 75mm e saída de 40mm.  Fornecimento e instalação.(desonerado)</t>
  </si>
  <si>
    <t>IT 14.40.0100</t>
  </si>
  <si>
    <t>Caixa sifonada de anel de concreto com diâmetro de 42cm e profundidade de 60cm, inclusive escavação, reaterro, exclusive retirada do material excedente.  Fornecimento e instalação(desonerado)</t>
  </si>
  <si>
    <t>IT 14.45.0050</t>
  </si>
  <si>
    <t>Fossa séptica, de câmara submersa, tipo Inhoff de concreto pré-moldado, com capacidade para 5 contribuintes, inclusive escavação e reaterro, exclusive retirada do material excedente.  Fornecimento e instalação.(desonerado)</t>
  </si>
  <si>
    <t>IT 14.45.0100</t>
  </si>
  <si>
    <t>Fossa séptica, de câmara submersa, tipo Inhoff de concreto pré-moldado, com capacidade para 10 contribuintes, inclusive escavação e reaterro, exclusive retirada do material excedente.  Fornecimento e instalação.(desonerado)</t>
  </si>
  <si>
    <t>IT 14.45.0150</t>
  </si>
  <si>
    <t>Fossa séptica, de câmara submersa, tipo Inhoff de concreto pré-moldado, com capacidade para 50 contribuintes, inclusive escavação e reaterro, exclusive retirada do material excedente.  Fornecimento e instalação.(desonerado)</t>
  </si>
  <si>
    <t>IT 14.45.0200</t>
  </si>
  <si>
    <t>Fossa séptica, de câmara submersa, tipo Inhoff de concreto pré-moldado, com capacidade para 100 contribuintes, inclusive escavação e reaterro, exclusive retirada do material excedente.  Fornecimento e instalação.(desonerado)</t>
  </si>
  <si>
    <t>IT 14.50.0200</t>
  </si>
  <si>
    <t>Filtro anaeróbico para 200 contribuintes, em concreto armado, inclusive escavação e reaterro.(desonerado)</t>
  </si>
  <si>
    <t>IT 14.55.0050</t>
  </si>
  <si>
    <t>Sumidouro para 10 contribuintes ligado a fossa, exclusive fossas e manilhas.  Fornecimento e instalação.(desonerado)</t>
  </si>
  <si>
    <t>IT 14.60.0050</t>
  </si>
  <si>
    <t>Ligação de água e esgoto à rede pública de residência.(desonerado)</t>
  </si>
  <si>
    <t>IT 14.60.0053</t>
  </si>
  <si>
    <t>Ligação domiciliar em redes novas de esgoto sanitário, com diâmetro de 100mm, compreendendo junção, tubo e caixa de inspeção de (0,30x0,37)m, exclusive escavação e reaterro.  Preço para 3m.(desonerado)</t>
  </si>
  <si>
    <t>IT 14.60.0056</t>
  </si>
  <si>
    <t>Ligação domiciliar de esgoto sanitário, compreendendo de manilha cerâmica vidrada e junção cerâmica com diâmetro de 100mm, caixa de inspeção de  anel de concreto pré-moldado (0,30x0,37)m, com tampa e caixilho de ferro fundido.(desonerado)</t>
  </si>
  <si>
    <t>IT 14.60.0059</t>
  </si>
  <si>
    <t>Ligação domiciliar de esgoto sanitário, compreendendo selim, tubo e caixa de inspeção de (0,30x0,37)m.  Exclusive escavação e reaterro.(desonerado)</t>
  </si>
  <si>
    <t>IT 14.60.0062</t>
  </si>
  <si>
    <t>Ligação domiciliar de esgoto sanitário, compreendendo selim, tubo e caixa de inspeção de (0,40x0,37)m.  Exclusive escavação e reaterro.(desonerado)</t>
  </si>
  <si>
    <t>IT 14.60.0065</t>
  </si>
  <si>
    <t>Ligação domiciliar de esgoto sanitário, compreendendo de manilha cerâmica vidrada e junção cerâmica com diâmetro de 100mm, caixa de inspeção de anel de concreto pré-moldado (0,40x0,37)m, com tampa e caixilho de ferro fundido.(desonerado)</t>
  </si>
  <si>
    <t>IT 14.60.0100</t>
  </si>
  <si>
    <t>Ligação de esgoto sanitário, em manilha de 100mm de diâmetro, incluindo escavação, reaterro até 1m; excluindo remoção e reposição de pavimento.  Preço para 10m.(desonerado)</t>
  </si>
  <si>
    <t>IT 14.60.0103</t>
  </si>
  <si>
    <t>Ligação predial de esgoto em tubo de PVC rígido de 100mm, compreendendo caixa de inspeção, selim, curva de 45°, tubo e tampão de concreto; exclusive escavação, reaterro, demolição de pavimentos e transporte bota-fora.  Fornecimento e instalação.(desonerado)</t>
  </si>
  <si>
    <t>IT 14.60.0106</t>
  </si>
  <si>
    <t>Ligação em tubulação de PVC rígido, para esgoto, com 100mm de diâmetro, incluindo escavação e reaterro até 1m, excluindo remoção de pavimento.  Preço para 10m.(desonerado)</t>
  </si>
  <si>
    <t>IT 14.60.0109</t>
  </si>
  <si>
    <t>Ligação domiciliar em redes novas de esgoto sanitário, com diâmetro de 100mm, compreendendo junção, tubo e caixa de inspeção de 0,60m de diâmetro e profundidade de 0,625m, exclusive escavação e reaterro.  Preço para 5m.(desonerado)</t>
  </si>
  <si>
    <t>IT 14.60.0150</t>
  </si>
  <si>
    <t>Ligação de esgoto, em manilha cerâmica de 150mm de diâmetro, incluindo escavação, reaterro até 1m, excluindo remoção e reposição de pavimento.  Preço para 10m.(desonerado)</t>
  </si>
  <si>
    <t>IT 14.60.0153</t>
  </si>
  <si>
    <t>Ligação em tubulação de PVC rígido, para esgoto, com 150mm de diâmetro, incluindo escavação e reaterro até 1m, excluindo remoção de pavimento.  Preço para 10m.(desonerado)</t>
  </si>
  <si>
    <t>IT 14.60.0156</t>
  </si>
  <si>
    <t>Ligação de esgoto, em manilha cerâmica de 200mm de diâmetro, incluindo escavação, reaterro até 1m, excluindo remoção e reposição de pavimento.  Preço para 10m.(desonerado)</t>
  </si>
  <si>
    <t>IT 14.60.0500</t>
  </si>
  <si>
    <t>Ligação de águas pluviais ou servidas domiciliares à sarjeta.(desonerado)</t>
  </si>
  <si>
    <t>IT 14.60.0550</t>
  </si>
  <si>
    <t>Ligação de águas pluviais ou servidas domiciliares à vala.(desonerado)</t>
  </si>
  <si>
    <t>IT 14.65.0050</t>
  </si>
  <si>
    <t>Grade metálica em aço carbono, galvanizada, tipo PS-253-70, nas dimensões de (1120x530)mm, sem recortes.  Fornecimento e instalação sobre cantoneiras de ferro existentes.(desonerado)</t>
  </si>
  <si>
    <t>IT 14.65.0053</t>
  </si>
  <si>
    <t>Grade metálica em aço carbono, galvanizada, tipo PS-253-70, nas dimensões de (1120x570)mm, sem recortes.  Fornecimento e instalação sobre cantoneiras de ferro existentes.(desonerado)</t>
  </si>
  <si>
    <t>IT 14.65.0100</t>
  </si>
  <si>
    <t>Grade metálica em aço carbono, galvanizada, tipo PS-253-70, nas dimensões de (1190x580)mm, sem recortes.  Fornecimento e instalação sobre cantoneiras de ferro existentes.(desonerado)</t>
  </si>
  <si>
    <t>IT 14.65.0150</t>
  </si>
  <si>
    <t>Grade metálica em aço carbono, galvanizada, tipo PS-253-70, nas dimensões de (1195x530)mm, sem recortes.  Fornecimento e instalação sobre cantoneiras de ferro existentes.(desonerado)</t>
  </si>
  <si>
    <t>IT 19.05.0100</t>
  </si>
  <si>
    <t>Caixa de descarga elevada (exclusive o fornecimento da caixa), compreendendo: 2m de tubo de PVC rígido de 3/4", 1,20m de tubo de PVC rígido de 40mm, conexões e montagem.  Instalação e assentamento.(desonerado)</t>
  </si>
  <si>
    <t>IT 19.05.0150</t>
  </si>
  <si>
    <t>Chuveiro elétrico (exclusive fornecimento do aparelho e registros), incluindo instalação elétrica, compreendendo: 30m de fio 4mm2 , 5m de tubo de PVC rígido de 3/4", ralo simples de PVC rígido com grelha, 2m de tubo de PVC rígido de 50mm e conexões.  Instalação e assentamento.(desonerado)</t>
  </si>
  <si>
    <t>IT 19.05.0200</t>
  </si>
  <si>
    <t>Chuveiro, exclusive fornecimento do aparelho e registros, compreendendo: 5m de tubo de PVC rígido de 3/4", ralo simples de PVC rígido com grelha, 2m de tubo de PVC rígido de 50mm e conexões.  Instalação e assentamento.(desonerado)</t>
  </si>
  <si>
    <t>IT 19.05.0209</t>
  </si>
  <si>
    <t>Instalação e assentamento de 1 chuveiro em bateria, exclusive fornecimento do aparelho e registro, até 4 chuveiros, compreendendo: 1,5m de tubo de PVC rígido de 1" e 1m de tubo de PVC rígido de 3/4", inclusive 1m de grelha de caneleta, em ferro fundido, com 15cm de largura.(desonerado)</t>
  </si>
  <si>
    <t>IT 19.05.0250</t>
  </si>
  <si>
    <t>Duchinha manual para banheiro, exclusive fornecimento do aparelho.  Instalação e assentamento.(desonerado)</t>
  </si>
  <si>
    <t>IT 19.05.0300</t>
  </si>
  <si>
    <t>Execução de uma junta elástica, em tubo de ferro fundido com diâmetro de 50mm, inclusive material da junta, exclusive tubo ou peça de conexão.(desonerado)</t>
  </si>
  <si>
    <t>IT 19.05.0350</t>
  </si>
  <si>
    <t>Filtro residencial (exclusive fornecimento do aparelho), compreendendo: 2m de tubo de PVC rígido de 3/4", conexões e torneira.  Instalação e assentamento.(desonerado)</t>
  </si>
  <si>
    <t>IT 19.05.0353</t>
  </si>
  <si>
    <t>Filtro, exclusive fornecimento do aparelho, compreendendo: 2m de tubo de ferro galvanizado de 3/4", conexões e torneira.  Instalação e assentamento.(desonerado)</t>
  </si>
  <si>
    <t>IT 19.05.0400</t>
  </si>
  <si>
    <t>Lavatório de 1 torneira (exclusive o fornecimento do aparelho), compreendendo: 4m de tubo PVC rígido de 3/4", 3m de tubo PVC rígido de 40mm, e conexões.  Instalação e assentamento.(desonerado)</t>
  </si>
  <si>
    <t>IT 19.05.0403</t>
  </si>
  <si>
    <t>Lavatório de uma torneira, exclusive fornecimento do aparelho e isolamento, compreendendo: 4m de tubo de cobre recozido, sodas e conexões.  Instalação e assentamento.(desonerado)</t>
  </si>
  <si>
    <t>IT 19.05.0453</t>
  </si>
  <si>
    <t>Lavatório com 2 torneiras, inclusive tubo de PVC rígido e conexões, exclusive o lavatório e os metais.  Instalação e assentamento.(desonerado)</t>
  </si>
  <si>
    <t>IT 19.05.0500</t>
  </si>
  <si>
    <t>Lavatório ou aparelho de instalação semelhante, em bateria, exclusive o fornecimento do aparelho, compreendendo: 1m de tubo PVC rígido de 1", 0,6m de tubo PVC rígido de 3/4" com conexões e esgotamento, PVC rígido de 50mm, até o ralo.  Instalação e assentamento.(desonerado)</t>
  </si>
  <si>
    <t>IT 19.05.0553</t>
  </si>
  <si>
    <t>Pia com 1 cuba (exclusive fornecimento do aparelho), compreendendo: 6m de tubo de PVC rígido de 3/4", 3m tubo de PVC rígido de 50mm e conexões.  Instalação e assentamento.(desonerado)</t>
  </si>
  <si>
    <t>IT 19.05.0600</t>
  </si>
  <si>
    <t>Pia com 2 cubas (exclusive fornecimento do aparelho), compreendendo: 6m de tubo de PVC rígido de 3/4", 3m de tubo de PVC rígido de 80mm e conexões.  Instalação e assentamento.(desonerado)</t>
  </si>
  <si>
    <t>IT 19.05.0650</t>
  </si>
  <si>
    <t>Ligação a coluna de esgoto de pias em tubo de PVC rígido de 50mm com conexões.(desonerado)</t>
  </si>
  <si>
    <t>IT 19.05.0750</t>
  </si>
  <si>
    <t>Mictório, exclusive fornecimento do aparelho, compreendendo: 3m de tubo de PVC rígido de 3/4", 2m de tubo de PVC rígido de 40mm e conexões.  Instalação e assentamento.(desonerado)</t>
  </si>
  <si>
    <t>IT 19.05.0759</t>
  </si>
  <si>
    <t>Mictório tipo calha, exclusive fornecimento do aparelho, compreendendo: 3m de tubo de PVC rígido de 3/4", 3m de tubo de PVC rígido de 50mm, conexões, registro e válvula de saída.  Instalação e assentamento.(desonerado)</t>
  </si>
  <si>
    <t>IT 19.05.0800</t>
  </si>
  <si>
    <t>Ralo simples de PVC rígido, com grelha, compreendendo: efluente de 40mm em PVC rígido com 2m de extensão e ligação ao ralo sifonado.  Fornecimento e instalação.(desonerado)</t>
  </si>
  <si>
    <t>IT 19.05.0850</t>
  </si>
  <si>
    <t>Ralo sifonado de PVC rígido, em pavimento térreo, com saída de 75mm, grelha redonda e porta grelha, compreendendo: 3m de tubo de PVC rígido de 75mm e ligação até a junção de ventilação.  Fornecimento e instalação.(desonerado)</t>
  </si>
  <si>
    <t>IT 19.05.0853</t>
  </si>
  <si>
    <t>Ralo sifonado de PVC rígido em pavimento elevado, com saída de 75mm, grelha redonda e porta-grelha, compreendendo: 3m de tubo de PVC rígido de 75mm e sua ligação ao ramal de queda e ventilação.  Fornecimento e instalação.(desonerado)</t>
  </si>
  <si>
    <t>IT 19.05.0860</t>
  </si>
  <si>
    <t>Ralo sifonado de PVC rígido, cilíndrico, de altura regulável, com diâmetro de 100mm e saída de 40mm.  Fornecimento e instalação.(desonerado)</t>
  </si>
  <si>
    <t>IT 19.05.0900</t>
  </si>
  <si>
    <t>Ralo de cobertura semi-esférico de ferro fundido, tipo abacaxi, com 3".  Fornecimento e instalação.(desonerado)</t>
  </si>
  <si>
    <t>IT 19.05.0903</t>
  </si>
  <si>
    <t>Ralo de cobertura semi-esférico de ferro fundido, tipo abacaxi, com 4".  Fornecimento e instalação.(desonerado)</t>
  </si>
  <si>
    <t>IT 19.05.0950</t>
  </si>
  <si>
    <t>Reparo de válvula de descarga.  Fornecimento e substituição.(desonerado)</t>
  </si>
  <si>
    <t>IT 19.05.1000</t>
  </si>
  <si>
    <t>Tanque de serviço (exclusive o fornecimento do aparelho), compreendendo: 6m de tubo de PVC rígido de 3/4", 3m de tubo de PVC rígido de 50mm e conexões.  Instalação e assentamento.(desonerado)</t>
  </si>
  <si>
    <t>IT 19.05.1050</t>
  </si>
  <si>
    <t>Válvula de descarga, em PVC rígido.  Exclusive fornecimento da válvula.  Instalação e assentamento.(desonerado)</t>
  </si>
  <si>
    <t>IT 19.05.1106</t>
  </si>
  <si>
    <t>Vaso sanitário individual, em pavimento elevado (exclusive fornecimento do aparelho e válvula de descarga), compreendendo: 3m de tubo de PVC rígido de 1 1/2", com conexões, ligação com 1m de tubo de PVC rígido 100mm ao T sanitário (exclusive este) com conexões; exclusive: ralo sifonado e seu ramal, tubos de queda e ventilação.  Instalação e assentamento.(desonerado)</t>
  </si>
  <si>
    <t>IT 19.05.1109</t>
  </si>
  <si>
    <t>Vaso sanitário individual, em pavimento térreo (exclusive o fornecimento do aparelho e válvula), compreendendo: 3m de tubo de PVC rígido de 1 1/2", com conexões e efluente primário até a caixa de inspeção, com 3m de tubo de PVC rígido 100mm, com conexões.  Instalação e assentamento.(desonerado)</t>
  </si>
  <si>
    <t>IT 19.05.1153</t>
  </si>
  <si>
    <t>Vaso sanitário, em pavimento térreo, parte de um conjunto de 2 ou mais vasos (exclusive o fornecimento do aparelho e válvula de descarga), compreendendo: 3m de tubo de PVC rígido de 1 1/2", com conexões, inclusive efluente até a caixa de inspeção, com 3m de tubo de PVC rígido 100mm e conexões.  Instalação e assentamento.(desonerado)</t>
  </si>
  <si>
    <t>IT 19.05.1159</t>
  </si>
  <si>
    <t>Vaso sanitário em pavimento térreo, parte de um conjunto de 2 ou mais vasos, exclusive fornecimento do aparelho e caixa de descarga elevada, compreendendo: 2m de tubo de PVC rígido de 1/2", 1,20m de tubo de PVC rígido de 1 1/4", com conexões, inclusive efluente primário até a caixa de inspeção com 3m de tubo de PVC rígido 100mm, conexões e montagem.  Instalação e assentamento.(desonerado)</t>
  </si>
  <si>
    <t>IT 19.05.1162</t>
  </si>
  <si>
    <t>Vaso sanitário, em pavimento elevado, parte de um conjunto de 2 ou mais vasos (exclusive fornecimento dos aparelhos e válvulas de descarga), compreendendo: 3m de tubo de PVC rígido de 1 1/2", com conexões, inclusive ligação com 2m de tubo de PVC rígido 100mm, ao ramal de queda e no mesmo material ao de ventilação.  Instalação e assentamento.(desonerado)</t>
  </si>
  <si>
    <t>IT 19.10.0050</t>
  </si>
  <si>
    <t>Instalação e assentamento de 1 chuveiro em bateria, exclusive fornecimento do aparelho e registro.(desonerado)</t>
  </si>
  <si>
    <t>IT 24.02.0050</t>
  </si>
  <si>
    <t>Corte em alvenaria de tijolo, para instalação de caixa de (0,25x0,25x0,12)m, inclusive arremates de recomposição.(desonerado)</t>
  </si>
  <si>
    <t>IT 24.02.0100</t>
  </si>
  <si>
    <t>Corte em alvenaria de tijolo, para instalação de caixa de (0,35x0,45x0,15)m, inclusive arremates de recomposição.(desonerado)</t>
  </si>
  <si>
    <t>IT 24.02.0150</t>
  </si>
  <si>
    <t>Corte em alvenaria de tijolo, para instalação de caixa de (0,50x1x0,15)m, inclusive arremates de recomposição.(desonerado)</t>
  </si>
  <si>
    <t>IT 24.02.0200</t>
  </si>
  <si>
    <t>Corte em alvenaria de tijolo, para instalação de caixa de (1x1x0,15)m, inclusive arremates de recomposição.(desonerado)</t>
  </si>
  <si>
    <t>IT 24.04.0050</t>
  </si>
  <si>
    <t>Eletroduto de PVC rígido, diâmetro de 1/2", inclusive conexões e emendas, exclusive abertura e fechamento de rasgo.  Fornecimento e instalação.(desonerado)</t>
  </si>
  <si>
    <t>IT 24.04.0053</t>
  </si>
  <si>
    <t>Eletroduto de PVC rígido, diâmetro de 3/4", inclusive conexões e emendas, exclusive abertura e fechamento de rasgo.  Fornecimento e instalação.(desonerado)</t>
  </si>
  <si>
    <t>IT 24.04.0056</t>
  </si>
  <si>
    <t>Eletroduto de PVC rígido, diâmetro de 1", inclusive conexões e emendas, exclusive abertura e fechamento de rasgo.  Fornecimento e instalação.(desonerado)</t>
  </si>
  <si>
    <t>IT 24.04.0059</t>
  </si>
  <si>
    <t>Eletroduto de PVC rígido, diâmetro de 1 1/4", inclusive conexões e emendas, exclusive abertura e fechamento de rasgo.  Fornecimento e instalação.(desonerado)</t>
  </si>
  <si>
    <t>IT 24.04.0062</t>
  </si>
  <si>
    <t>Eletroduto de PVC rígido, diâmetro de 1 1/2", inclusive conexões e emendas, exclusive abertura e fechamento de rasgo.  Fornecimento e instalação.(desonerado)</t>
  </si>
  <si>
    <t>IT 24.04.0065</t>
  </si>
  <si>
    <t>Eletroduto de PVC rígido, diâmetro de 2", inclusive conexões e emendas, exclusive abertura e fechamento de rasgo.  Fornecimento e instalação.(desonerado)</t>
  </si>
  <si>
    <t>IT 24.04.0068</t>
  </si>
  <si>
    <t>Eletroduto de PVC rígido, diâmetro de 3", inclusive conexões e emendas, exclusive abertura e fechamento de rasgo.  Fornecimento e instalação.(desonerado)</t>
  </si>
  <si>
    <t>IT 24.04.0071</t>
  </si>
  <si>
    <t>Eletroduto de PVC rígido, diâmetro de 4", inclusive conexões e emendas, exclusive abertura e fechamento de rasgo.  Fornecimento e instalação.(desonerado)</t>
  </si>
  <si>
    <t>IT 24.06.0053</t>
  </si>
  <si>
    <t>Curva de 90°, para eletroduto de PVC rígido, roscável, com diâmetro de 3/4".  Fornecimento e instalação.(desonerado)</t>
  </si>
  <si>
    <t>IT 24.06.0056</t>
  </si>
  <si>
    <t>Curva de 90°, para eletroduto de PVC rígido, roscável, com diâmetro de 1".  Fornecimento e instalação.(desonerado)</t>
  </si>
  <si>
    <t>IT 24.08.0050</t>
  </si>
  <si>
    <t>Eletroduto de PVC aspiral corrugado, diâmetro de 1/2", inclusive conexões e emendas.  Fornecimento e instalação.(desonerado)</t>
  </si>
  <si>
    <t>IT 24.08.0053</t>
  </si>
  <si>
    <t>Eletroduto de PVC aspiral corrugado, diâmetro de 3/4", inclusive conexões e emendas.  Fornecimento e instalação.(desonerado)</t>
  </si>
  <si>
    <t>IT 24.08.0056</t>
  </si>
  <si>
    <t>Eletroduto de PVC aspiral corrugado, diâmetro de 1", inclusive conexões e emendas.  Fornecimento e instalação.(desonerado)</t>
  </si>
  <si>
    <t>IT 24.10.0056</t>
  </si>
  <si>
    <t>Eletroduto espiral flexível de polietileno de alta densidade, tipo Kanalex ou similar, diâmetro de 32mm (1 1/4"), com arame-guia galvanizado revestido em PVC, inclusive emendas e tamponamento.  Fornecimento.(desonerado)</t>
  </si>
  <si>
    <t>IT 24.10.0062</t>
  </si>
  <si>
    <t>Eletroduto espiral flexível em polietileno de alta densidade, tipo Kanalex ou similar, diâmetro de 50mm (2" ), com arame-guia galvanizado revestido em PVC, inclusive emendas e tamponamento.  Fornecimento.(desonerado)</t>
  </si>
  <si>
    <t>IT 24.10.0065</t>
  </si>
  <si>
    <t>Eletroduto espiral flexível em polietileno de alta densidade, tipo Kanalex ou similar, diâmetro de 75mm (3" ), com arame-guia galvanizado revestido em PVC, inclusive emendas e tamponamento.  Fornecimento.(desonerado)</t>
  </si>
  <si>
    <t>IT 24.10.0068</t>
  </si>
  <si>
    <t>Eletroduto espiral flexível de polietileno de alta densidade, tipo Kanalex ou similar, diâmetro de 100mm (4" ), com arame-guia galvanizado revestido em PVC, inclusive emendas e tamponamento.  Fornecimento.(desonerado)</t>
  </si>
  <si>
    <t>IT 24.10.0071</t>
  </si>
  <si>
    <t>Eletroduto espiral flexível de polietileno de alta densidade, tipo Kanalex ou similar, diâmetro de 125mm (5" ), com arame-guia galvanizado revestido em PVC, inclusive emendas e tamponamento.  Fornecimento.(desonerado)</t>
  </si>
  <si>
    <t>IT 24.10.0106</t>
  </si>
  <si>
    <t>Linha de duto espiral flexível de polietileno de alta densidade, tipo Kanalex ou similar, diâmetro de 32mm (1 1/4" ),  com arame-guia galvanizado revestido em PVC, inclusive emendas e tamponamento, exclusive escavação e reaterro.(desonerado)</t>
  </si>
  <si>
    <t>IT 24.10.0112</t>
  </si>
  <si>
    <t>Linha de duto espiral flexível em polietileno de alta densidade, tipo Kanalex ou similar, diâmetro de 50mm (2" ), lançado diretamente ao solo com com arame-guia galvanizado revestido em PVC, inclusive emendas e tamponamento, exclusive excavação e reaterro.(desonerado)</t>
  </si>
  <si>
    <t>IT 24.10.0115</t>
  </si>
  <si>
    <t>Linha de duto espiral flexível em polietileno de alta densidade, tipo Kanalex ou similar, diâmetro de 75mm (3" ), lançado diretamente ao solo com com arame-guia galvanizado revestido em PVC, inclusive emendas e tamponamento, exclusive excavação e reaterro.(desonerado)</t>
  </si>
  <si>
    <t>IT 24.10.0118</t>
  </si>
  <si>
    <t>Linha de duto espiral flexível de polietileno de alta densidade, tipo Kanalex ou similar, diâmetro de 100mm (4" ), com arame-guia galvanizado revestido em PVC, inclusive emendas e tamponamento, exclusive escavação e reaterro.(desonerado)</t>
  </si>
  <si>
    <t>IT 24.10.0121</t>
  </si>
  <si>
    <t>Linha de duto espiral flexível de polietileno de alta densidade, tipo Kanalex ou similar, diâmetro de 125mm (5" ), com arame-guia galvanizado revestido em PVC, inclusive emendas e tamponamento, exclusive escavação e reaterro.(desonerado)</t>
  </si>
  <si>
    <t>IT 24.10.0156</t>
  </si>
  <si>
    <t>Linha dupla de duto espiral flexível em polietileno de alta densidade, tipo Kanalex ou similar, diâmetro de 50mm (2" ), lançadi diretamente ao solo com com arame-guia galvanizado revestido em PVC, inclusive emendas e tamponamento, exclusive excavação e reaterro.(desonerado)</t>
  </si>
  <si>
    <t>IT 24.10.0159</t>
  </si>
  <si>
    <t>Linha dupla de duto espiral flexível em polietileno de alta densidade, tipo Kanalex ou similar, diâmetro de 75mm (3" ), lançadi diretamente ao solo com com arame-guia galvanizado revestido em PVC, inclusive emendas e tamponamento, exclusive excavação e reaterro.(desonerado)</t>
  </si>
  <si>
    <t>IT 24.10.0162</t>
  </si>
  <si>
    <t>Linha dupla de duto espiral flexível de polietileno de alta densidade, tipo Kanalex ou similar, diâmetro de 100mm (4" ),lançado diretamente no solo com arame-guia galvanizado revestido em PVC, inclusive emendas e tamponamento, exclusive escavação e reaterro.(desonerado)</t>
  </si>
  <si>
    <t>IT 24.10.0165</t>
  </si>
  <si>
    <t>Linha dupla de duto espiral flexível de polietileno de alta densidade, tipo Kanalex ou similar, diâmetro de 125mm (5" ),lançado diretamente no solo com arame-guia galvanizado revestido em PVC, inclusive emendas e tamponamento, exclusive escavação e reaterro.(desonerado)</t>
  </si>
  <si>
    <t>IT 24.12.0050</t>
  </si>
  <si>
    <t>Construção de linha simples de tubo de PVC rígido, série R de 100mm, para proteção de condutores de sistema de telefonia, assentados e cobertos com camada de concreto simples, exclusive escavação e reaterro.(desonerado)</t>
  </si>
  <si>
    <t>IT 24.12.0100</t>
  </si>
  <si>
    <t>Construção de linha dupla de tubo de PVC rígido, série R de 100mm, para proteção de condutores de sistema de telefonia, assentados e cobertos com camada de concreto simples, exclusive escavação e reaterro.(desonerado)</t>
  </si>
  <si>
    <t>IT 24.12.0150</t>
  </si>
  <si>
    <t>Construção de linha tripla de tubo de PVC rígido, série R de 100mm, para proteção de condutores de sistema de telefonia, assentados e cobertos com camada de concreto simples, exclusive escavação e reaterro.(desonerado)</t>
  </si>
  <si>
    <t>IT 24.12.0200</t>
  </si>
  <si>
    <t>Construção de linha quádrupla de tubo de PVC rígido, série R de 100mm, para proteção de condutores de sistema de telefonia, assentados e cobertos com camada de concreto simples, exclusive escavação e reaterro.(desonerado)</t>
  </si>
  <si>
    <t>IT 24.12.0300</t>
  </si>
  <si>
    <t>Construção de linha sextupla de tubo de PVC rígido, série R de 100mm, para proteção de condutores de sistema de telefonia, assentados e cobertos com camada de concreto simples, exclusive escavação e reaterro.(desonerado)</t>
  </si>
  <si>
    <t>IT 24.13.0200</t>
  </si>
  <si>
    <t>Canaleta em PVC tipo evolutiva DLP 80x35mm, em peça de 2,00m, com tampa flexível e cotovelo 90º, fabricação Pial Legrand ou similar.  Fornecimento e instalação.(desonerado)</t>
  </si>
  <si>
    <t>IT 24.13.0500</t>
  </si>
  <si>
    <t>Tomada 2P+T - 10A/250V padrão brasileiro, sistema "X" fabricação Pial Legrand ou similar.  Fornecimento e instalação.(desonerado)</t>
  </si>
  <si>
    <t>IT 24.13.0700</t>
  </si>
  <si>
    <t>Tomada RJ11 2 fios, sistema "X", fabricação Pial Legrand ou similar.  Fornecimento e instalação.(desonerado)</t>
  </si>
  <si>
    <t>IT 24.13.1200</t>
  </si>
  <si>
    <t>Tomada padrão brasileiro 2P+T 10A/250V, em módulo Pialplus, com placa e suporte para mecanismo de 01 posto, para canaleta em PVC tipo evolutiva DLP 80x35mm, fabricação Pial Legrand ou similar.  Fornecimento e instalação.(desonerado)</t>
  </si>
  <si>
    <t>IT 24.13.1300</t>
  </si>
  <si>
    <t>Tomada RJ11, em módulo Pialplus, com placa e suporte para mecanismo de 01 posto, para canaleta evolutiva 80x35mm, sistema DLP, fabricação Pial Legrand ou similar.  Fornecimento e instalação.(desonerado)</t>
  </si>
  <si>
    <t>IT 24.14.0053</t>
  </si>
  <si>
    <t>Eletroduto de ferro galvanizado, diâmetro de 19mm (3/4"), inclusive conexões e emendas, exclusive abertura de rasgo.  Fornecimento e instalação.(desonerado)</t>
  </si>
  <si>
    <t>IT 24.14.0056</t>
  </si>
  <si>
    <t>Eletroduto de ferro galvanizado, diâmetro de 25mm (1"), inclusive conexões e emendas, exclusive abertura e fechamento rasgo.  Fornecimento e instalação.(desonerado)</t>
  </si>
  <si>
    <t>IT 24.14.0059</t>
  </si>
  <si>
    <t>Eletroduto de ferro galvanizado, diâmetro de 40mm(1 1/2"), inclusive conexões e emendas, exclusive abertura e fechamento rasgo.  Fornecimento e instalação.(desonerado)</t>
  </si>
  <si>
    <t>IT 24.14.0062</t>
  </si>
  <si>
    <t>Eletroduto de ferro galvanizado, diâmetro de 50mm (2"), inclusive conexões e emendas, exclusive abertura e fechamento rasgo.  Fornecimento e instalação.(desonerado)</t>
  </si>
  <si>
    <t>IT 24.14.0065</t>
  </si>
  <si>
    <t>Eletroduto de ferro galvanizado, diâmetro de 50mm (2"), exclusive luvas, curvas, abertura e fechamento de rasgo.  Fornecimento e instalação.(desonerado)</t>
  </si>
  <si>
    <t>IT 24.14.0068</t>
  </si>
  <si>
    <t>Eletroduto de ferro galvanizado, diâmetro de 65mm(2 1/2"), inclusive conexões e emendas, exclusive abertura e fechamento de rasgo.  Fornecimento e instalação.(desonerado)</t>
  </si>
  <si>
    <t>IT 24.14.0071</t>
  </si>
  <si>
    <t>Eletroduto de ferro galvanizado, diâmetro de 75mm (3"), exclusive luvas, curvas, abertura e fechamento rasgo.  Fornecimento e instalação.(desonerado)</t>
  </si>
  <si>
    <t>IT 24.14.0074</t>
  </si>
  <si>
    <t>Eletroduto de ferro galvanizado, diâmetro de 75mm (3"), inclusive conexões e emendas, exclusive abertura e fechamento rasgo.  Fornecimento e instalação.(desonerado)</t>
  </si>
  <si>
    <t>IT 24.14.0077</t>
  </si>
  <si>
    <t>Eletroduto de ferro galvanizado, diâmetro de 100mm (4"), inclusive conexões e emendas, exclusive abertura e fechamento rasgo.  Fornecimento e instalação.(desonerado)</t>
  </si>
  <si>
    <t>IT 24.14.0109</t>
  </si>
  <si>
    <t>Eletroduto tipo pesado, com diâmetro de 32mm(1 1/4"), inclusive conexões e emendas, exclusive abertura e fechamento de rasgo.  Fornecimento e instalação.(desonerado)</t>
  </si>
  <si>
    <t>IT 24.16.0050</t>
  </si>
  <si>
    <t>Bucha redonda de ferro galvanizado, diâmetro de 50mm (2"), para o de 25mm (1").  Fornecimento e instalação.(desonerado)</t>
  </si>
  <si>
    <t>IT 24.16.0150</t>
  </si>
  <si>
    <t>Curva longa de ferro galvanizado, diâmetro de 50mm (2").  Fornecimento e instalação.(desonerado)</t>
  </si>
  <si>
    <t>IT 24.18.0050</t>
  </si>
  <si>
    <t>Eletrocalha perfurada, dobra "C", medindo (200x75)mm.  Fornecimento e instalação.(desonerado)</t>
  </si>
  <si>
    <t>IT 24.18.0100</t>
  </si>
  <si>
    <t>Eletrocalha perfurada, dobra "C", medindo (500x75)mm.  Fornecimento e instalação.(desonerado)</t>
  </si>
  <si>
    <t>IT 24.18.0150</t>
  </si>
  <si>
    <t>Eletrocalha perfurada U, medindo (100x100)mm, sem tampa.  Fornecimento.(desonerado)</t>
  </si>
  <si>
    <t>IT 24.18.0250</t>
  </si>
  <si>
    <t>Eletrocalha perfurada U, medindo (300x150)mm, sem tampa.  Fornecimento.(desonerado)</t>
  </si>
  <si>
    <t>IT 24.20.0050</t>
  </si>
  <si>
    <t>Conjunto de embutir Pial Silentoque, fosforescente, com placa, 1 tecla paralela e 1 tomada universal redonda.  Fornecimento e instalação.(desonerado)</t>
  </si>
  <si>
    <t>IT 24.20.0100</t>
  </si>
  <si>
    <t>Instalação de ponto de luz equivalente a 2 varas de eletroduto de PVC rígido de 1/2", 12m de fio 2,5mm2, caixas, conexões, luvas, curva e interruptor de embutir com placa fosforescente, linha Silentoque, da Pial ou similar, inclusive abertura e fechamento de rasgo em alvenaria.(desonerado)</t>
  </si>
  <si>
    <t>IT 24.20.0103</t>
  </si>
  <si>
    <t>Instalação de ponto de luz equivalente a 2 varas de eletroduto pesado Apollo ou similar de 3/4", 12m de fio 2,5mm2, caixas, conexões, luvas, curva e interruptor de embutir com placa  fosforescente, linha Silentoque, da Pial ou similar, inclusive abertura e fechamento de rasgo em alvenaria.(desonerado)</t>
  </si>
  <si>
    <t>IT 24.20.0106</t>
  </si>
  <si>
    <t>Instalação de ponto de luz equivalente a 2 varas de eletroduto de PVC rígido de 3/4", 12m de fio 2,5mm2, caixas, conexões, luvas, curva e interruptor de embutir com placa fosforescente, linha Silentoque, da Pial ou similar, inclusive abertura e fechamento de rasgo em alvenaria.(desonerado)</t>
  </si>
  <si>
    <t>IT 24.20.0150</t>
  </si>
  <si>
    <t>Instalação de ponto de luz aparente, sobre madeira, compreendendo: fita isolante, plafonier, receptáculo, parafusos e buchas de nylon, 12m de fio paralelo de 2,5mm2.(desonerado)</t>
  </si>
  <si>
    <t>IT 24.20.0200</t>
  </si>
  <si>
    <t>Instalação de um conjunto de 2 pontos de luz equivalente a 5 varas de eletroduto de PVC rígido de 3/4", 33m de fio 2,5mm2, caixas, conexões, luvas, curva e interruptor de embutir com placa fosforescente, linha Silentoque, da Pial ou similar, inclusive abertura e fechamento de rasgo em alvenaria.(desonerado)</t>
  </si>
  <si>
    <t>IT 24.20.0250</t>
  </si>
  <si>
    <t>Instalação de um conjunto de 3 pontos de luz equivalente a 6 varas de eletroduto rígido de PVC de 3/4", 50m de fio 2,5mm2, caixas, conexões, luvas, curva e interruptor de embutir com placa fosforescente, linha Silentoque, da Pial ou similar, inclusive abertura e fechamento de rasgo em alvenaria.(desonerado)</t>
  </si>
  <si>
    <t>IT 24.20.0300</t>
  </si>
  <si>
    <t>Instalação de um conjunto de 4 pontos de luz equivalente a 7 varas de eletroduto pesado Apollo ou similar de 3/4", 50m de fio 2,5mm2, caixas, conexões, luvas, curva e interruptor de embutir com placa fosforescente, linha Silentoque, da Pial ou similar, inclusive abertura e fechamento de rasgo em alvenaria.(desonerado)</t>
  </si>
  <si>
    <t>IT 24.20.0303</t>
  </si>
  <si>
    <t>Instalação de um conjunto de 4 pontos de luz equivalente a 7 varas de eletroduto de PVC rígido de 3/4", 50m de fio 2,5mm2, caixas, conexões, luvas, curva e interruptor de embutir com placa fosforescente, linha Silentoque, da Pial ou similar, inclusive abertura e fechamento de rasgo em alvenaria.(desonerado)</t>
  </si>
  <si>
    <t>IT 24.20.0350</t>
  </si>
  <si>
    <t>Instalação de um conjunto de 5 pontos de luz com eletroduto de PVC rígido de 1/2", inclusive abertura e fechamento de rasgo em alvenaria.(desonerado)</t>
  </si>
  <si>
    <t>IT 24.20.0353</t>
  </si>
  <si>
    <t>Instalação de um conjunto de 5 pontos de luz equivalente a 8 varas de eletroduto de PVC rígido de  3/4", 57m de fio 2,5mm2, caixas, conexões, luvas, curva e interruptor de embutir com placa fosforescente, linha Silentoque, da Pial ou similar, inclusive abertura e fechamento de rasgo em alvenaria.(desonerado)</t>
  </si>
  <si>
    <t>IT 24.20.0400</t>
  </si>
  <si>
    <t>Instalação de um conjunto de 6 pontos de luz equivalente a 9 varas de eletroduto de PVC rígido de 3/4", 66m de fio 2,5mm2, caixas, conexões, luvas, curva e interruptor de embutir com placa fosforescente, linha Silentoque, da Pial ou similar, inclusive abertura e fechamento de rasgo em alvenaria.(desonerado)</t>
  </si>
  <si>
    <t>IT 24.20.0403</t>
  </si>
  <si>
    <t>Instalação de um conjunto de 6 pontos de luz equivalente a 9 varas de eletroduto de PVC rígido de 1/2", 66m de fio 2,5mm2, caixas, conexões, luvas, curva e interruptor de embutir com placa fosforescente, linha Silentoque, da Pial ou similar, inclusive abertura e fechamento de rasgo em alvenaria.(desonerado)</t>
  </si>
  <si>
    <t>IT 24.20.0450</t>
  </si>
  <si>
    <t>Instalação de um conjunto de 8 pontos de luz equivalente a 10 varas de eletroduto de PVC rígido de 3/4", 80m de fio 2,5mm2, caixas, conexões, luvas, curva e interruptor de embutir com placa fosforescente, linha Silentoque, da Pial ou similar, inclusive abertura e fechamento de rasgo em alvenaria.(desonerado)</t>
  </si>
  <si>
    <t>IT 24.20.0501</t>
  </si>
  <si>
    <t>Instalação de ponto de campainha de alta potência, compreendendo: 5 varas de eletroduto de 3/4", 50m de fio # 1,5mm², botão e campainha sincronizada de 8".(desonerado)</t>
  </si>
  <si>
    <t>IT 24.20.0504</t>
  </si>
  <si>
    <t>Instalação de ponto de campainha tipo cigarra, compreendendo: 3 varas de eletroduto de 3/4", 20m de fio # 1,5mm², botão e cigarra.(desonerado)</t>
  </si>
  <si>
    <t>IT 24.22.0050</t>
  </si>
  <si>
    <t>Instalação de ponto de força até 2 CV, equivalente a 2 varas de eletroduto pesado de 1/2", Apollo ou similar.(desonerado)</t>
  </si>
  <si>
    <t>IT 24.22.0053</t>
  </si>
  <si>
    <t>Instalação de ponto de força até 2 CV, equivalente a 2 varas de eletroduto de PVC rígido de 1/2", 20m de fio de 2,5mm2, caixas e conexões.(desonerado)</t>
  </si>
  <si>
    <t>IT 24.22.0100</t>
  </si>
  <si>
    <t>Instalação de ponto de força até 4 CV, equivalente a 2 varas de eletroduto pesado de 3/4" Apollo ou similar.(desonerado)</t>
  </si>
  <si>
    <t>IT 24.22.0150</t>
  </si>
  <si>
    <t>Instalação de ponto de força até 5 CV, equivalente a 2 varas de eletroduto pesado de 3/4" Apollo, 20m de fio 4mm2, caixas e conexões.(desonerado)</t>
  </si>
  <si>
    <t>IT 24.22.0500</t>
  </si>
  <si>
    <t>Instalação de ponto de força até 10 CV, equivalente a 2 varas de eletroduto pesado de 1" Apollo, 20m de fio 6mm2, caixas e conexões.(desonerado)</t>
  </si>
  <si>
    <t>IT 24.22.0550</t>
  </si>
  <si>
    <t>Instalação de ponto de força até 15 CV, equivalente a 2 varas de eletroduto de PVC rígido de 1 1/2".(desonerado)</t>
  </si>
  <si>
    <t>IT 24.24.0050</t>
  </si>
  <si>
    <t>Instalação de ponto de telefone, compreendendo: 3 varas de eletroduto de 3/4", conexões, caixas e guia de arame galvanizado nº 16.(desonerado)</t>
  </si>
  <si>
    <t>IT 24.26.0025</t>
  </si>
  <si>
    <t>Instalação de ponto de tomada com 1 vara em eletroduto de PVC, rígido 3/4", 10,5m de diâmetro 2,5mm2, inclusive abertura e fechamento de rasgo de alvenaria.(desonerado)</t>
  </si>
  <si>
    <t>IT 24.26.0050</t>
  </si>
  <si>
    <t>Instalação de ponto de tomada equivalente a 2 varas de eletroduto de PVC rígido de 1/2", 19,5m de fio 2,5mm2, 1 caixa 4"X2", conexões e tomada de embutir com placa fosforescente, linha Silentoque, da Pial ou similar, inclusive abertura e fechamento de rasgo em alvenaria.(desonerado)</t>
  </si>
  <si>
    <t>IT 24.26.0100</t>
  </si>
  <si>
    <t>Instalação de ponto de tomada equivalente a 2 varas de eletroduto de PVC rígido de 3/4", 19m de fio 2,5mm2, 1caixa 4"X2", conexões e tomada de embutir com placa fosforescente, linha Silentoque, da Pial ou similar, inclusive abertura e fechamento de rasgo em alvenaria.(desonerado)</t>
  </si>
  <si>
    <t>IT 24.26.0103</t>
  </si>
  <si>
    <t>Instalação de um conjunto de 2 tomadas equivalentes a 3 varas de eletroduto de PVC de 3/4", 28,5m de fio 2,5mm2, 2 caixas 4"X2", conexões e tomadas de embutir com placa fosforescente, linha Silentoque, da Pial ou similar, inclusive abertura e fechamento de rasgo em alvenaria.(desonerado)</t>
  </si>
  <si>
    <t>IT 24.26.0109</t>
  </si>
  <si>
    <t>Instalação de ponto de tomada equivalente a 2 varas de eletroduto pesado Apollo ou similar de 3/4", 19,5m de fio 2,5mm2, caixas, conexões e tomada de embutir com placa fosforescente, linha Silentoque, da Pial ou similar, inclusive abertura e fechamento de rasgo em alvenaria.(desonerado)</t>
  </si>
  <si>
    <t>IT 24.26.0112</t>
  </si>
  <si>
    <t>Fornecimento e instalação de tomada fosforescente Universal, linha Silentoque, da Pial ou similar, externa, com placa.(desonerado)</t>
  </si>
  <si>
    <t>IT 24.26.0115</t>
  </si>
  <si>
    <t>Instalação de tomada de embutir, referência 54322, 3P-20A, linha Silentoque, da Pial ou similar, com placa, inclusive fornecimento.(desonerado)</t>
  </si>
  <si>
    <t>IT 24.26.0118</t>
  </si>
  <si>
    <t>Instalação para ponto de rede de computador equivalente a 2 varas de eletroduto de PVC rígido de 3/4", 6,5m de cabo para rede (KMP, 4 pares, 8 vias, categoria 5), conector RJ 45, inclusive abertura e fechamento de rasgo de alvenaria.(desonerado)</t>
  </si>
  <si>
    <t>IT 24.26.0150</t>
  </si>
  <si>
    <t>Instalação de ponto de tomada de sobrepor, compreendendo: 12m de fio paralelo de 2,5mm2, bucha de nylon, parafusos e tomada de sobrepor.(desonerado)</t>
  </si>
  <si>
    <t>IT 24.26.0200</t>
  </si>
  <si>
    <t>Fornecimento e instalação de tomada de piso simples 4"x2", 2 pinos mais terra (2p+t), universal, com corpo em alumínio fundido e tampa em latão polido (tipo unha), 25A/600V.(desonerado)</t>
  </si>
  <si>
    <t>IT 24.26.0250</t>
  </si>
  <si>
    <t>Instalação de um conjunto de 3 tomadas equivalentes a 4 varas de eletroduto de PVC de 3/4", 25m de fio 2,5mm2, caixas, conexões e tomadas de embutir com placa fosforescente, linha Silentoque, da Pial ou similar, inclusive abertura e fechamento de rasgo em alvenaria.(desonerado)</t>
  </si>
  <si>
    <t>IT 24.26.0300</t>
  </si>
  <si>
    <t>Instalação de um conjunto de 4 tomadas equivalentes a 5 varas de eletroduto de PVC de 3/4", 30m de fio 2,5mm2, caixas, conexões e tomadas de embutir com placa fosforescente, linha Silentoque, da Pial ou similar, inclusive abertura e fechamento de rasgo em alvenaria.(desonerado)</t>
  </si>
  <si>
    <t>IT 24.26.0350</t>
  </si>
  <si>
    <t>Instalação de tomada trifásica para pino tipo faca de 20A/220V com 2 disjuntores de 30A montados em caixa de chapa de ferro estampada de (15x15)cm, inclusive abertura e fechamento do rasgo em alvenaria.(desonerado)</t>
  </si>
  <si>
    <t>IT 24.26.0353</t>
  </si>
  <si>
    <t>Instalação de tomada tripolar Universal de embutir com placa 4"x2" em material termoplástico, 15A/250V, inclusive fornecimento, abertura e fechamento do rasgo em alvenaria.  Fornecimento.(desonerado)</t>
  </si>
  <si>
    <t>IT 24.26.0500</t>
  </si>
  <si>
    <t>Plug, 3P20A-125/250V, referência 54341, linha Seis, Pial ou similar, preto.  Fornecimento e instalação.(desonerado)</t>
  </si>
  <si>
    <t>IT 24.28.0050</t>
  </si>
  <si>
    <t>Instalação de interruptor de embutir com 1 seção, linha Silentoque, da Pial ou similar, com placa em material termoplástico  de 4"x2", inclusive fornecimento.(desonerado)</t>
  </si>
  <si>
    <t>IT 24.28.0053</t>
  </si>
  <si>
    <t>Instalação de interruptor de embutir fosforescente, linha Silentoque, da Pial ou similar, com placa, 2 teclas paralelas, inclusive fornecimento.(desonerado)</t>
  </si>
  <si>
    <t>IT 24.28.0056</t>
  </si>
  <si>
    <t>Instalação de interruptor de embutir fosforescente, linha Silentoque, da Pial ou similar, com placa, three way, inclusive fornecimento.(desonerado)</t>
  </si>
  <si>
    <t>IT 24.28.0059</t>
  </si>
  <si>
    <t>Instalação de interruptor simples, referência 1100, 10A-250V, linha Silentoque, da Pial ou similar, com placa, inclusive fornecimento.(desonerado)</t>
  </si>
  <si>
    <t>IT 24.28.0100</t>
  </si>
  <si>
    <t>Instalação de interruptor de sobrepor, compreendendo: 12m de fio paralelo de 2,5mm2, fita isolante, bucha de nylon, parafusos e interruptor de sobrepor.(desonerado)</t>
  </si>
  <si>
    <t>IT 24.28.0150</t>
  </si>
  <si>
    <t>Instalação de 2 interruptores verticais em caixa estampada de 4"x4" com placa contendo 2 módulos verticais, inclusive fornecimento.(desonerado)</t>
  </si>
  <si>
    <t>IT 24.28.0200</t>
  </si>
  <si>
    <t>Instalação de placa cega instalada em caixa de 4"x2", inclusive fornecimento.(desonerado)</t>
  </si>
  <si>
    <t>IT 24.32.0053</t>
  </si>
  <si>
    <t>Cabo de cobre rígido, com isolamento termoplástico, compreendendo: preparo, corte e enfiação em eletrodutos em bitola de 1,5mm2 com tensão nominal de 450/750V.  Fornecimento e instalação.(desonerado)</t>
  </si>
  <si>
    <t>IT 24.32.0056</t>
  </si>
  <si>
    <t>Cabo de cobre rígido, com isolamento termoplástico, compreendendo: preparo, corte e enfiação em eletrodutos em bitola de 2,5mm2 com tensão nominal de 450/750V.  Fornecimento e instalação.(desonerado)</t>
  </si>
  <si>
    <t>IT 24.32.0059</t>
  </si>
  <si>
    <t>Cabo de cobre rígido, 750V, com isolamento termoplástico, compreendendo: preparo, corte e enfiação em eletrodutos em bitola de 4mm2.  Fornecimento e instalação.(desonerado)</t>
  </si>
  <si>
    <t>IT 24.32.0062</t>
  </si>
  <si>
    <t>Cabo de cobre rígido, com isolamento termoplástico, compreendendo: preparo, corte e  enfiação em eletrodutos em bitola de 6mm2.  Fornecimento e instalação.(desonerado)</t>
  </si>
  <si>
    <t>IT 24.32.0065</t>
  </si>
  <si>
    <t>Cabo de cobre rígido, com isolamento termoplástico, compreendendo: preparo, corte e enfiação em eletrodutos em bitola de 10mm2 com tensão nominal de 450/750V.  Fornecimento e instalação.(desonerado)</t>
  </si>
  <si>
    <t>IT 24.32.0068</t>
  </si>
  <si>
    <t>Cabo de cobre rígido, com isolamento termoplástico, compreendendo: preparo, corte e enfiação em eletrodutos em bitola de 16mm2 com tensão nominal de 450/750V.  Fornecimento e instalação.(desonerado)</t>
  </si>
  <si>
    <t>IT 24.32.0074</t>
  </si>
  <si>
    <t>Cabo de cobre rígido, com isolamento termoplástico, compreendendo: preparo, corte e enfiação em eletrodutos, na bitola de 25mm2.  Fornecimento e instalação.(desonerado)</t>
  </si>
  <si>
    <t>IT 24.32.0080</t>
  </si>
  <si>
    <t>Cabo de cobre rígido, com isolamento termoplástico, compreendendo: preparo, corte e enfiação em eletrodutos em  bitola de 50mm2 com tensão nominal de 450/750V.  Fornecimento e instalação.(desonerado)</t>
  </si>
  <si>
    <t>IT 24.32.0083</t>
  </si>
  <si>
    <t>Cabo de cobre rígido, com isolamento termoplástico, compreendendo: preparo, corte e enfiação em eletrodutos, na  bitola de 70mm2.  Fornecimento e instalação.(desonerado)</t>
  </si>
  <si>
    <t>IT 24.32.0503</t>
  </si>
  <si>
    <t>Cabo de cobre flexível, 750V, seção de 3x1mm2, com condutores de cobre nu, coberto com camada isolante de PVC.  Fornecimento e instalação.(desonerado)</t>
  </si>
  <si>
    <t>IT 24.34.0053</t>
  </si>
  <si>
    <t>Cabo de cobre rígido, com isolamento termoplástico, antichama, compreendendo: preparo, corte e enfiação em eletrodutos, 600/1000V, na bitola de 1,5mm2.  Fornecimento e instalação.(desonerado)</t>
  </si>
  <si>
    <t>IT 24.34.0059</t>
  </si>
  <si>
    <t>Cabo de cobre rígido, com isolamento termoplástico, antichama, compreendendo: preparo, corte e enfiação em eletrodutos, 600/1000V, na bitola de 2,5mm2.  Fornecimento e instalação.(desonerado)</t>
  </si>
  <si>
    <t>IT 24.34.0068</t>
  </si>
  <si>
    <t>Cabo de cobre rígido, com isolamento termoplástico, antichama, compreendendo: preparo, corte e enfiação em eletrodutos, 600/1000V,  na bitola de 10mm2.  Fornecimento e instalação.(desonerado)</t>
  </si>
  <si>
    <t>IT 24.34.0071</t>
  </si>
  <si>
    <t>Cabo de cobre rígido, com isolamento termoplástico, antichama, compreendendo: preparo, corte e enfiação em eletrodutos, 600/1000V, na bitola de 16mm2.  Fornecimento e instalação.(desonerado)</t>
  </si>
  <si>
    <t>IT 24.34.0077</t>
  </si>
  <si>
    <t>Cabo de cobre rígido, com isolamento termoplástico, antichama, compreendendo: preparo, corte e enfiação em eletrodutos, 1Kv, na bitola de 35mm2.  Fornecimento e instalação.(desonerado)</t>
  </si>
  <si>
    <t>IT 24.34.0080</t>
  </si>
  <si>
    <t>Cabo de cobre rígido, com isolamento termoplástico, antichama, compreendendo: preparo, corte e enfiação em eletrodutos, 600/1000V, na bitola de 50mm2.  Fornecimento e instalação.(desonerado)</t>
  </si>
  <si>
    <t>IT 24.34.0086</t>
  </si>
  <si>
    <t>Cabo de cobre rígido, com isolamento termoplástico, compreendendo: preparo, corte e enfiação em eletrodutos em bitola de 95mm2.  Fornecimento e instalação.(desonerado)</t>
  </si>
  <si>
    <t>IT 24.34.0089</t>
  </si>
  <si>
    <t>Cabo de cobre rígido, com isolamento termoplástico, compreendendo: preparo, corte e enfiação em eletrodutos em bitola de 120mm2.  Fornecimento e instalação.(desonerado)</t>
  </si>
  <si>
    <t>IT 24.34.0092</t>
  </si>
  <si>
    <t>Cabo de cobre rígido, com isolamento termoplástico, compreendendo: preparo, corte e enfiação em eletrodutos em bitola de 150mm2.  Fornecimento e instalação.(desonerado)</t>
  </si>
  <si>
    <t>IT 24.34.0095</t>
  </si>
  <si>
    <t>Cabo de cobre rígido, com isolamento termoplástico, compreendendo: preparo, corte e enfiação em eletrodutos em bitola de 185mm2.  Fornecimento e instalação.(desonerado)</t>
  </si>
  <si>
    <t>IT 24.34.0098</t>
  </si>
  <si>
    <t>Cabo de cobre rígido, com isolamento termoplástico, compreendendo: preparo, corte e enfiação em eletrodutos em bitola de 240mm2.  Fornecimento e instalação.(desonerado)</t>
  </si>
  <si>
    <t>IT 24.34.0101</t>
  </si>
  <si>
    <t>Cabo de cobre rígido, com isolamento termoplástico, compreendendo: preparo, corte e enfiação em eletrodutos em bitola de 300mm2.  Fornecimento e instalação.(desonerado)</t>
  </si>
  <si>
    <t>IT 24.34.0265</t>
  </si>
  <si>
    <t>Cabo de cobre rígido, seção de 3x25mm2, 0,6/1Kv, antichama, compreendendo preparo, corte e enfiação em eletrodutos, Sintenax ou similar.  Fornecimento e instalação.(desonerado)</t>
  </si>
  <si>
    <t>IT 24.34.0321</t>
  </si>
  <si>
    <t>Cabo de cobre rígido, seção de 35mm2, 0,6/1Kv, isolado XLPE.  Fornecimento.(desonerado)</t>
  </si>
  <si>
    <t>IT 24.34.0357</t>
  </si>
  <si>
    <t>Cabo de cobre rígido, 1Kv, com isolamento termoplástico, compreendendo: preparo, corte e enfiação em eletrodutos em bitola de 4mm2.  Fornecimento e instalação.(desonerado)</t>
  </si>
  <si>
    <t>IT 24.34.0358</t>
  </si>
  <si>
    <t>Cabo de cobre rígido, 1Kv, PVC/70°C, 4mm2.  Fornecimento e instalação.(desonerado)</t>
  </si>
  <si>
    <t>IT 24.34.0359</t>
  </si>
  <si>
    <t>Cabo de cobre rígido, 1Kv, PVC/70°C, 6mm2.  Fornecimento e instalação.(desonerado)</t>
  </si>
  <si>
    <t>IT 24.34.0361</t>
  </si>
  <si>
    <t>Cabo de cobre rígido, isolado, antichama, unipolar, 10mm2, 1000V, referência Sintenax, Pirelli ou similar. Fornecimento e instalação.(desonerado)</t>
  </si>
  <si>
    <t>IT 24.34.0364</t>
  </si>
  <si>
    <t>Cabo de cobre rígido, isolado, antichama, unipolar, 16mm2, 1000V, referência Sintenax, Pirelli ou similar. Fornecimento e instalação.(desonerado)</t>
  </si>
  <si>
    <t>IT 24.34.0367</t>
  </si>
  <si>
    <t>Cabo de cobre rígido, 1Kv, PVC/70°C, 25mm2.  Fornecimento e instalação.(desonerado)</t>
  </si>
  <si>
    <t>IT 24.34.0370</t>
  </si>
  <si>
    <t>Cabo de cobre rígido, isolado, antichama, unipolar, 50mm2, 1000V, referência Sintenax, Pirelli ou similar. Fornecimento e instalação.(desonerado)</t>
  </si>
  <si>
    <t>IT 24.34.0373</t>
  </si>
  <si>
    <t>Cabo de cobre rígido, isolado, antichama, unipolar, 70mm2, 1000V, referência Sintenax, Pirelli ou similar. Fornecimento e instalação.(desonerado)</t>
  </si>
  <si>
    <t>IT 24.34.0376</t>
  </si>
  <si>
    <t>Cabo de cobre rígido, isolado, antichama, unipolar, 95mm2, 1000V, referência Sintenax, Pirelli ou similar. Fornecimento e instalação.(desonerado)</t>
  </si>
  <si>
    <t>IT 24.34.0379</t>
  </si>
  <si>
    <t>Cabo de cobre rígido, isolado, antichama, unipolar, 120mm2, 1000V, referência Sintenax, Pirelli ou similar. Fornecimento e instalação.(desonerado)</t>
  </si>
  <si>
    <t>IT 24.34.0382</t>
  </si>
  <si>
    <t>Cabo de cobre rígido com isolamento Sintenax, classe 0,6/1Kv, seção de 150mm2.  Fornecimento e instalação.(desonerado)</t>
  </si>
  <si>
    <t>IT 24.34.0388</t>
  </si>
  <si>
    <t>Cabo de cobre rígido com isolamento Sintenax, classe 0,6/1Kv, seção de 240mm2.  Fornecimento e instalação.(desonerado)</t>
  </si>
  <si>
    <t>IT 24.36.0050</t>
  </si>
  <si>
    <t>Cabo de cobre isolado EPR, unipolar, 50mm2, 8,7/15Kv, referência Epotrenax FX-3, Pirelli ou similar. Fornecimento e instalação.(desonerado)</t>
  </si>
  <si>
    <t>IT 24.38.0059</t>
  </si>
  <si>
    <t>Cabo telefônico de cobre recozido estanhado, tipo CI, uso interno, 0,40mm2, 10 pares, para instalações internas primárias.  Fornecimento e instalação.(desonerado)</t>
  </si>
  <si>
    <t>IT 24.38.0071</t>
  </si>
  <si>
    <t>Cabo telefônico de cobre recozido estanhado, tipo CI, uso interno, 0,40mm2, 20 pares, para instalações internas primárias.  Fornecimento e instalação.(desonerado)</t>
  </si>
  <si>
    <t>IT 24.38.0100</t>
  </si>
  <si>
    <t>Cabo telefônico de cobre estanhado, tipo CCI, sem blindagem, 0,50mm2, 2 pares, para instalações internas secundárias.  Fornecimento e instalação.(desonerado)</t>
  </si>
  <si>
    <t>IT 24.38.0103</t>
  </si>
  <si>
    <t>Cabo telefônico de cobre estanhado, tipo CCI, sem blindagem, 0,50mm2, 4 pares, para instalações internas secundárias.  Fornecimento e instalação.(desonerado)</t>
  </si>
  <si>
    <t>IT 24.38.0166</t>
  </si>
  <si>
    <t>Cabo telefônico de cobre estanhado, tipo CCI, sem blindagem, 0,50mm2, 6 pares, para instalações internas secundárias.  Fornecimento e instalação.(desonerado)</t>
  </si>
  <si>
    <t>IT 24.38.0300</t>
  </si>
  <si>
    <t>Fio telefônico tipo FE, bitola de 1mm2, para instalações áreas.  Fornecimento e instalação.(desonerado)</t>
  </si>
  <si>
    <t>IT 24.40.0062</t>
  </si>
  <si>
    <t>Cabo de cobre nu, seção de 6mm2.  Fornecimento e instalação (1kg = 18,87 metros).(desonerado)</t>
  </si>
  <si>
    <t>IT 24.40.0068</t>
  </si>
  <si>
    <t>Cabo de cobre nu, seção de 16mm2.  Fornecimento e instalação (1kg = 7,04 metros).(desonerado)</t>
  </si>
  <si>
    <t>IT 24.40.0071</t>
  </si>
  <si>
    <t>Cabo de cobre nu, seção de 25mm2.  Fornecimento e instalação (1kg = 4,51 metros).(desonerado)</t>
  </si>
  <si>
    <t>IT 24.40.0074</t>
  </si>
  <si>
    <t>Cabo de cobre nu, seção de 35mm2.  Fornecimento e instalação (1kg = 3,16 metros).(desonerado)</t>
  </si>
  <si>
    <t>IT 24.40.0077</t>
  </si>
  <si>
    <t>Cabo de cobre nu, seção de 50mm2.  Fornecimento e instalação (1kg = 2,27 metros).(desonerado)</t>
  </si>
  <si>
    <t>IT 24.42.0053</t>
  </si>
  <si>
    <t>Fio de cobre rígido, com isolamento termoplástico, antichama, compreendendo: preparo, corte e enfiação em eletrodutos, na bitola de 1mm2.  Fornecimento e instalação.(desonerado)</t>
  </si>
  <si>
    <t>IT 24.42.0056</t>
  </si>
  <si>
    <t>Fio de cobre rígido, com isolamento termoplástico, antichama, compreendendo: preparo, corte e enfiação em eletrodutos, na bitola de 1,5mm2.  Fornecimento e instalação.(desonerado)</t>
  </si>
  <si>
    <t>IT 24.42.0059</t>
  </si>
  <si>
    <t>Fio de cobre rígido, com isolamento termoplástico, antichama, compreendendo: preparo, corte e enfiação em eletrodutos, na bitola de 2,5mm2.  Fornecimento e instalação.(desonerado)</t>
  </si>
  <si>
    <t>IT 24.42.0062</t>
  </si>
  <si>
    <t>Fio de cobre rígido, com isolamento termoplástico, antichama, compreendendo: preparo, corte e enfiação em eletrodutos, na bitola de 4mm2.  Fornecimento e instalação.(desonerado)</t>
  </si>
  <si>
    <t>IT 24.42.0065</t>
  </si>
  <si>
    <t>Fio de cobre rígido, com isolamento termoplástico, antichama, compreendendo: preparo, corte e enfiação em eletrodutos, na bitola de 6mm2.  Fornecimento e instalação.(desonerado)</t>
  </si>
  <si>
    <t>IT 24.42.0068</t>
  </si>
  <si>
    <t>Fio de cobre rígido, com isolamento termoplástico, antichama, compreendendo: preparo, corte e enfiação em eletrodutos, na bitola de 10mm2.  Fornecimento e instalação.(desonerado)</t>
  </si>
  <si>
    <t>IT 24.42.0106</t>
  </si>
  <si>
    <t>Fio de cobre flexível, paralelo, com isolamento termoplástico, 300V, na bitola de (2x1,5)mm2.  Fornecimento e instalação.(desonerado)</t>
  </si>
  <si>
    <t>IT 24.42.0109</t>
  </si>
  <si>
    <t>Fio paralelo, com isolamento termoplástico, na bitola de (2x2,5)mm2.  Fornecimento e instalação.(desonerado)</t>
  </si>
  <si>
    <t>IT 24.42.0112</t>
  </si>
  <si>
    <t>Fio de cobre flexível, paralelo, com isolamento termoplástico, 300V, na bitola de (2x4)mm2.  Fornecimento e instalação.(desonerado)</t>
  </si>
  <si>
    <t>IT 24.44.0053</t>
  </si>
  <si>
    <t>Fio de cobre nu, na bitola de 1mm2.  Fornecimento e instalação.(desonerado)</t>
  </si>
  <si>
    <t>IT 24.44.0056</t>
  </si>
  <si>
    <t>Fio de cobre nu, na bitola de 1,5mm2.  Fornecimento e instalação.(desonerado)</t>
  </si>
  <si>
    <t>IT 24.44.0059</t>
  </si>
  <si>
    <t>Fio de cobre nu, na bitola de 2,5mm2.  Fornecimento e instalação.(desonerado)</t>
  </si>
  <si>
    <t>IT 24.44.0062</t>
  </si>
  <si>
    <t>Fio de cobre nu, na bitola de 4mm2.  Fornecimento e instalação.(desonerado)</t>
  </si>
  <si>
    <t>IT 24.44.0065</t>
  </si>
  <si>
    <t>Fio de cobre nu, na bitola de 6mm2.  Fornecimento e instalação.(desonerado)</t>
  </si>
  <si>
    <t>IT 24.44.0068</t>
  </si>
  <si>
    <t>Fio de cobre nu, na bitola de 10mm2.  Fornecimento e instalação.(desonerado)</t>
  </si>
  <si>
    <t>IT 24.44.0071</t>
  </si>
  <si>
    <t>Fio de cobre nu, na bitola de 16mm2.  Fornecimento e instalação.(desonerado)</t>
  </si>
  <si>
    <t>IT 24.46.0050</t>
  </si>
  <si>
    <t>Caixa estampada de 2"x4", inclusive buchas e arruelas.  Fornecimento e instalação.(desonerado)</t>
  </si>
  <si>
    <t>IT 24.46.0053</t>
  </si>
  <si>
    <t>Caixa estampada de 3"x3", inclusive buchas e arruelas.  Fornecimento e instalação.(desonerado)</t>
  </si>
  <si>
    <t>IT 24.46.0056</t>
  </si>
  <si>
    <t>Caixa estampada de 4"x4", inclusive buchas e arruelas.  Fornecimento e instalação.(desonerado)</t>
  </si>
  <si>
    <t>IT 24.46.0100</t>
  </si>
  <si>
    <t>Caixa de passagem em aço estampado, de 4"x2", exclusive abertura e fechamento do rasgo.  Fornecimento e instalação.(desonerado)</t>
  </si>
  <si>
    <t>IT 24.46.0103</t>
  </si>
  <si>
    <t>Caixa de passagem em aço estampado, de 4"x4", exclusive abertura e fechamento do rasgo.  Fornecimento e instalação.(desonerado)</t>
  </si>
  <si>
    <t>IT 24.46.0106</t>
  </si>
  <si>
    <t>Caixa de passagem em chapa com tampa aparafusada de (20x20x10)cm.  Fornecimento e instalação.(desonerado)</t>
  </si>
  <si>
    <t>IT 24.46.0109</t>
  </si>
  <si>
    <t>Caixa de passagem para telefone, conforme especificação da Telebrás, nas dimensões (20x20x12)cm.  Fornecimento e instalação.(desonerado)</t>
  </si>
  <si>
    <t>IT 24.46.0112</t>
  </si>
  <si>
    <t>Caixa de passagem para telefone, conforme especificação da Telebrás, nas dimensões (40x40x12)cm.  Fornecimento e instalação.(desonerado)</t>
  </si>
  <si>
    <t>IT 24.46.0115</t>
  </si>
  <si>
    <t>Caixa de passagem para telefone, conforme especificação da Telebrás, nas dimensões (60x60x12)cm.  Fornecimento e instalação.(desonerado)</t>
  </si>
  <si>
    <t>IT 24.46.0118</t>
  </si>
  <si>
    <t>Caixa de passagem para telefone, conforme especificação da Telebrás, nas dimensões (80x80x12)cm.  Fornecimento e instalação.(desonerado)</t>
  </si>
  <si>
    <t>IT 24.46.0121</t>
  </si>
  <si>
    <t>Caixa de passagem para telefone, conforme especificação da Telebrás, nas dimensões (120x120x12)cm.  Fornecimento e instalação.(desonerado)</t>
  </si>
  <si>
    <t>IT 24.46.0124</t>
  </si>
  <si>
    <t>Caixa de passagem para telefone, conforme especificação da Telebrás, nas dimensões (150x150x12)cm.  Fornecimento e instalação.(desonerado)</t>
  </si>
  <si>
    <t>IT 24.46.0150</t>
  </si>
  <si>
    <t>Caixa de passagem em alvenaria, dimensões de (60x60x60)cm, com tampão de ferro.  Construção.(desonerado)</t>
  </si>
  <si>
    <t>IT 24.46.0153</t>
  </si>
  <si>
    <t>Caixa de passagem em alvenaria, dimensões de (80x80x80)cm, com tampão de ferro. Construção.(desonerado)</t>
  </si>
  <si>
    <t>IT 24.46.0200</t>
  </si>
  <si>
    <t>Reparo em caixa de passagem de energia elétrica de alvenaria de (60x60)cm, com troca de tampa de concreto, com espessuras de 6cm.(desonerado)</t>
  </si>
  <si>
    <t>IT 24.46.0400</t>
  </si>
  <si>
    <t>Caixa de ligação de alumínio silício, tipo Condulete ou similar, no formato B com diâmetro de 1", fornecimento e instalação.(desonerado)</t>
  </si>
  <si>
    <t>IT 24.46.0403</t>
  </si>
  <si>
    <t>Caixa de ligação de alumínio silício, tipo Condulete ou similar, no formato C com diâmetro de 1", fornecimento e instalação.(desonerado)</t>
  </si>
  <si>
    <t>IT 24.46.0406</t>
  </si>
  <si>
    <t>Caixa de ligação de alumínio silício, tipo Condulete ou similar, no formato E com diâmetro de 1",fornecimento e instalação.(desonerado)</t>
  </si>
  <si>
    <t>IT 24.46.0409</t>
  </si>
  <si>
    <t>Caixa de ligação de alumínio silício, tipo Condulete ou similar, no formato LB com diâmetro de 1", fornecimento e instalação.(desonerado)</t>
  </si>
  <si>
    <t>IT 24.46.0412</t>
  </si>
  <si>
    <t>Caixa de ligação de alumínio silício, tipo Condulete ou similar, no formato LL com diâmetro de 1", fornecimento e instalação.(desonerado)</t>
  </si>
  <si>
    <t>IT 24.46.0415</t>
  </si>
  <si>
    <t>Caixa de ligação de alumínio silício, tipo Condulete ou similar, no formato T com diâmetro de 1", fornecimento e instalação.(desonerado)</t>
  </si>
  <si>
    <t>IT 24.46.0418</t>
  </si>
  <si>
    <t>Caixa de ligação de alumínio silício, tipo Condulets ou similar, no formato X com diâmetro de 1",fornecimento e instalação.(desonerado)</t>
  </si>
  <si>
    <t>IT 24.48.0050</t>
  </si>
  <si>
    <t>Quadro de distribuição de energia para disjuntores termo-magnéticos unipolares, de embutir, com porta e barramento neutro, para instalação de até 3 disjuntores, sem dispositivo para chave geral.  Fornecimento e instalação.(desonerado)</t>
  </si>
  <si>
    <t>IT 24.48.0100</t>
  </si>
  <si>
    <t>Centro de distribuição da Dutoplast ou similar, modelo externo, com previsão para instalação de 6 disjuntores.  Fornecimento e instalação.(desonerado)</t>
  </si>
  <si>
    <t>IT 24.48.0106</t>
  </si>
  <si>
    <t>Quadro de distribuição de energia para disjuntores termo-magnéticos unipolares, de embutir, com porta, para instalação de até 6 disjuntores, sem dispositivo para chave geral.  Fornecimento e instalação.(desonerado)</t>
  </si>
  <si>
    <t>IT 24.48.0150</t>
  </si>
  <si>
    <t>Quadro de distribuição de energia, para disjuntores termo-magnéticos unipolares, de embutir, com porta e barramento neutro, para instalação de até 12 disjuntores, sem dispositivo para chave geral.  Fornecimento e instalação.(desonerado)</t>
  </si>
  <si>
    <t>IT 24.48.0156</t>
  </si>
  <si>
    <t>Quadro de distribuição de energia, trifásico, para 12 circuitos.  Fornecimento e instalação.(desonerado)</t>
  </si>
  <si>
    <t>IT 24.48.0200</t>
  </si>
  <si>
    <t>Quadro de distribuição de energia, para disjuntores termo-magnéticos unipolares, de embutir, com porta e barramento neutro e trifásicos, para instalação de até 18 disjuntores, com dispositivo para chave geral.  Fornecimento e instalação.(desonerado)</t>
  </si>
  <si>
    <t>IT 24.48.0250</t>
  </si>
  <si>
    <t>Quadro de distribuição de energia para disjuntores termo-magnéticos unipolares, de embutir, com porta e barramento neutro e trifásico, para instalação de até 24 disjuntores, com dispositivo para chave geral.  Fornecimento e instalação.(desonerado)</t>
  </si>
  <si>
    <t>IT 24.48.0300</t>
  </si>
  <si>
    <t>Quadro de distribuição de energia para disjuntores termo-magnéticos unipolares, de embutir, com porta e barramento neutro e trifásico, para instalação de até 32 disjuntores, com dispositivo para chave geral.  Fornecimento e instalação.(desonerado)</t>
  </si>
  <si>
    <t>IT 24.48.0350</t>
  </si>
  <si>
    <t>Quadro de distribuição de energia para disjuntores termo-magnéticos unipolares, de embutir, com porta e barramento neutro e trifásico, para instalação de até 40 disjuntores, com dispositivo para chave geral.  Fornecimento e instalação.(desonerado)</t>
  </si>
  <si>
    <t>IT 24.48.0400</t>
  </si>
  <si>
    <t>Quadro de distribuição de energia para disjuntores termo-magnéticos unipolares, de embutir, com porta e barramento neutro e trifásico, para instalação de até 50 disjuntores, com dispositivo para chave geral.  Fornecimento e instalação.(desonerado)</t>
  </si>
  <si>
    <t>IT 24.48.0500</t>
  </si>
  <si>
    <t>Base de armário Ardsal 10/14.  Fornecimento.(desonerado)</t>
  </si>
  <si>
    <t>IT 24.48.0550</t>
  </si>
  <si>
    <t>Quadro monobloco em chapa de aço com 1,5mm de espessura, medindo (1200x600x300)mm, referência EE-362 ou similar.  Fornecimento e instalação.(desonerado)</t>
  </si>
  <si>
    <t>IT 24.48.0600</t>
  </si>
  <si>
    <t>Quadro de partida e comando para grupo gerador fixo existente com potência de 145Kva.  Fornecimento e instalação(desonerado)</t>
  </si>
  <si>
    <t>IT 24.50.0050</t>
  </si>
  <si>
    <t>Disjuntor, unipolar, do tipo Quicklag de 10A a 30A.  Fornecimento e instalação.(desonerado)</t>
  </si>
  <si>
    <t>IT 24.50.0053</t>
  </si>
  <si>
    <t>Disjuntor, unipolar, do tipo Quicklag de 35A.  Fornecimento e instalação.(desonerado)</t>
  </si>
  <si>
    <t>IT 24.50.0150</t>
  </si>
  <si>
    <t>Disjuntor termomagnético em caixa moldada, unipolar de 70A.  Fornecimento e instalação.(desonerado)</t>
  </si>
  <si>
    <t>IT 24.50.0200</t>
  </si>
  <si>
    <t>Disjuntor, tripolar, tipo C, de 10A a 50A, Eletromar ou similar.  Fornecimento e instalação.(desonerado)</t>
  </si>
  <si>
    <t>IT 24.50.0203</t>
  </si>
  <si>
    <t>Disjuntor, tripolar de 40A.  Fornecimento e instalação.(desonerado)</t>
  </si>
  <si>
    <t>IT 24.50.0206</t>
  </si>
  <si>
    <t>Disjuntor, tripolar de 50A.  Fornecimento e instalação.(desonerado)</t>
  </si>
  <si>
    <t>IT 24.50.0212</t>
  </si>
  <si>
    <t>Disjuntor, tripolar, tipo C, de 60A a 100A, Eletromar ou similar.  Fornecimento e instalação.(desonerado)</t>
  </si>
  <si>
    <t>IT 24.50.0220</t>
  </si>
  <si>
    <t>Disjuntor, tripolar de 125A.  Fornecimento e instalação.(desonerado)</t>
  </si>
  <si>
    <t>IT 24.50.0300</t>
  </si>
  <si>
    <t>Disjuntor, tripolar, tipo DA, 250A a 400A, Eletromar ou similar.  Fornecimento e instalação.(desonerado)</t>
  </si>
  <si>
    <t>IT 24.50.0350</t>
  </si>
  <si>
    <t>Disjuntor tripolar de média tensão a gás SF6, tipo HAD-170616, 630A/17,5Kv, 16KA, com relé antipumping, até 24Kv, TC PR511, contatos auxiliares 5NA+5NF e bloqueio Kirk simples, com terminais de conexão para versão fixa, mecanismo de operação manual, contador de operações, sinalização de mola carregada/ descarregada e disjuntor aberto/fechado. Fornecimento e instalação.(desonerado)</t>
  </si>
  <si>
    <t>IT 24.50.0400</t>
  </si>
  <si>
    <t>Disjuntor termomagnético, tripolar de 200A, 25KA, referência XE225NC, Terasaki ou similar.  Fornecimento e instalação.(desonerado)</t>
  </si>
  <si>
    <t>IT 24.50.0450</t>
  </si>
  <si>
    <t>Disjuntor termomagnético, tripolar de 100A, 35/50KA, referência XS100NS, Terasaki ou similar.  Fornecimento e instalação.(desonerado)</t>
  </si>
  <si>
    <t>IT 24.50.0453</t>
  </si>
  <si>
    <t>Disjuntor termomagnético, tripolar de 125A, 35/50KA, referência XS225NS, Terasaki ou similar.  Fornecimento e instalação.(desonerado)</t>
  </si>
  <si>
    <t>IT 24.50.0459</t>
  </si>
  <si>
    <t>Disjuntor termomagnético, tripolar de 225A, 35/50KA, referência XS225NS, Terasaki ou similar.  Fornecimento e instalação.(desonerado)</t>
  </si>
  <si>
    <t>IT 24.50.0468</t>
  </si>
  <si>
    <t>Disjuntor termomagnético, tripolar de 400A, 35KA, referência XE600NS, Terasaki ou similar.  Fornecimento e instalação.(desonerado)</t>
  </si>
  <si>
    <t>IT 24.50.0550</t>
  </si>
  <si>
    <t>Disjuntor de volume reduzido de óleo tripolar, classe 15Kv, corrente nominal de 800A/500MVA, com os acessórios: carregador de mola motorizado, relés de abertura e fechamento, bloqueio mecânico Kirk.  Fornecimento e instalação.(desonerado)</t>
  </si>
  <si>
    <t>IT 24.52.0062</t>
  </si>
  <si>
    <t>Chave blindada, tripolar de 250V de 100A, Continental ou similar.  Fornecimento e instalação.(desonerado)</t>
  </si>
  <si>
    <t>IT 24.52.0074</t>
  </si>
  <si>
    <t>Chave blindada, tripolar de 250V de 200A, Continental ou similar.  Fornecimento e instalação.(desonerado)</t>
  </si>
  <si>
    <t>IT 24.52.0086</t>
  </si>
  <si>
    <t>Chave blindada, tripolar de 250V de 400A, Continental ou similar.  Fornecimento e instalação.(desonerado)</t>
  </si>
  <si>
    <t>IT 24.52.0100</t>
  </si>
  <si>
    <t>Chave comutadora de 250A modelo 3Kw 1- 314, Siemens ou similar.  Fornecimento e instalação.(desonerado)</t>
  </si>
  <si>
    <t>IT 24.52.0109</t>
  </si>
  <si>
    <t>Chave comutadora de 630A modelo 3Kw 1- 627, Siemens ou similar.  Fornecimento e instalação.(desonerado)</t>
  </si>
  <si>
    <t>IT 24.52.0150</t>
  </si>
  <si>
    <t>Chave comutadora com botão XB2 BD21 ou similar.  Fornecimento e instalação.(desonerado)</t>
  </si>
  <si>
    <t>IT 24.52.0200</t>
  </si>
  <si>
    <t>Chave Pacco interruptora referência P63 1/3hs CN 63A.  Fornecimento e instalação.(desonerado)</t>
  </si>
  <si>
    <t>IT 24.52.0209</t>
  </si>
  <si>
    <t>Chave Pacco interruptora referência P100 1/3hs CN 100A.  Fornecimento e instalação.(desonerado)</t>
  </si>
  <si>
    <t>IT 24.52.0253</t>
  </si>
  <si>
    <t>Chave faca, base ardósia, 250V, com porta fusíveis, tripolar de 30A .  Fornecimento e instalação.(desonerado)</t>
  </si>
  <si>
    <t>IT 24.52.0259</t>
  </si>
  <si>
    <t>Chave faca blindada, completa, 80A, modelo 3NP4, da Siemens ou similar.  Fornecimento e instalação.(desonerado)</t>
  </si>
  <si>
    <t>IT 24.52.0262</t>
  </si>
  <si>
    <t>Chave faca, base ardósia, 250V, com porta fusíveis, tripolar de 100A.  Fornecimento e instalação.(desonerado)</t>
  </si>
  <si>
    <t>IT 24.52.0274</t>
  </si>
  <si>
    <t>Chave faca, base ardósia, 250V, com porta fusíveis, tripolar de 400A.  Fornecimento e instalação.(desonerado)</t>
  </si>
  <si>
    <t>IT 24.52.0290</t>
  </si>
  <si>
    <t>Chave blindada tripolar, SCHAK de 400A ou similar.  Fornecimento e instalação.(desonerado)</t>
  </si>
  <si>
    <t>IT 24.52.0306</t>
  </si>
  <si>
    <t>Chave tipo faca aberta, reforçada de reversão, base de mármore 250V, bipolar, de 30A.  Fornecimento e instalação.(desonerado)</t>
  </si>
  <si>
    <t>IT 24.52.0315</t>
  </si>
  <si>
    <t>Chave tipo faca aberta, reforçada de reversão, base de mármore 250V, bipolar de 60A.  Fornecimento e instalação.(desonerado)</t>
  </si>
  <si>
    <t>IT 24.52.0350</t>
  </si>
  <si>
    <t>Chave tipo faca aberta, reforçada de reversão, base de mármore 250V, tripolar de 60A.  Fornecimento e instalação.(desonerado)</t>
  </si>
  <si>
    <t>IT 24.52.0403</t>
  </si>
  <si>
    <t>Chave guarda motor, trifásica, até 3CV, 220V, compreendendo chave magnética SA-10 com relé térmico e botoeira liga/desliga, Eletromar ou similar.  Fornecimento e instalação.(desonerado)</t>
  </si>
  <si>
    <t>IT 24.52.0409</t>
  </si>
  <si>
    <t>Chave guarda motor, trifásica, até 5CV, 220V, compreendendo chave magnético SA-16 com relé térmico e botoeira liga/desliga, Eletromar ou similar.  Fornecimento e instalação.(desonerado)</t>
  </si>
  <si>
    <t>IT 24.52.0412</t>
  </si>
  <si>
    <t>Chave guarda motor, trifásica, até 7,5/10CV, 220V, compreendendo chave magnética SA-32 com  relé térmico e botoeira liga/desliga, Eletromar ou similar.  Fornecimento e instalação.(desonerado)</t>
  </si>
  <si>
    <t>IT 24.52.0600</t>
  </si>
  <si>
    <t>Chave bóia, automática, de mercúrio, unipolar.  Fornecimento e instalação.(desonerado)</t>
  </si>
  <si>
    <t>IT 24.54.0050</t>
  </si>
  <si>
    <t>Fusível cartucho de 15A a 30A, 250V.  Fornecimento e instalação.(desonerado)</t>
  </si>
  <si>
    <t>IT 24.54.0100</t>
  </si>
  <si>
    <t>Fusível cartucho de 35A a 60A, 250V.  Fornecimento e instalação.(desonerado)</t>
  </si>
  <si>
    <t>IT 24.54.0300</t>
  </si>
  <si>
    <t>Fuzível Diazed, de 2A, com base, tampa, anel e parafuso de ajuste, Siemens ou similar.  Fornecimento e instalação.(desonerado)</t>
  </si>
  <si>
    <t>IT 24.54.0350</t>
  </si>
  <si>
    <t>Fuzível Diazed, de 10A, com base, tampa, anel e parafuso de ajuste, Siemens ou similar.  Fornecimento e instalação.(desonerado)</t>
  </si>
  <si>
    <t>IT 24.54.0400</t>
  </si>
  <si>
    <t>Fuzível Diazed, de 16A, com base, tampa, anel e parafuso de ajuste, Siemens ou similar.  Fornecimento e instalação.(desonerado)</t>
  </si>
  <si>
    <t>IT 24.54.0450</t>
  </si>
  <si>
    <t>Fuzível Diazed, de 30A, com base, tampa, anel e parafuso de ajuste,  Siemens ou similar.  Fornecimento e instalação.(desonerado)</t>
  </si>
  <si>
    <t>IT 24.54.0500</t>
  </si>
  <si>
    <t>Fuzível Diazed, de 63A, com base, tampa, anel e parafuso de ajuste, Siemens ou similar.  Fornecimento e instalação.(desonerado)</t>
  </si>
  <si>
    <t>IT 24.54.0550</t>
  </si>
  <si>
    <t>Fuzível Diazed, de 100A, com base, tampa, anel e parafuso de ajuste, Siemens ou similar.  Fornecimento e instalação.(desonerado)</t>
  </si>
  <si>
    <t>IT 24.54.0600</t>
  </si>
  <si>
    <t>Fusível NH, tamanho 00, corrente nominal de 80A.  Fornecimento e instalação.(desonerado)</t>
  </si>
  <si>
    <t>IT 24.54.0650</t>
  </si>
  <si>
    <t>Fusíveis NH, tamanho 1, corrente nominal de 36 à 200A , 500V.  Fornecimento e instalação.(desonerado)</t>
  </si>
  <si>
    <t>IT 24.54.0700</t>
  </si>
  <si>
    <t>Fusíveis NH, tamanho 1, corrente nominal de 224 à 250A , 500V.  Fornecimento e instalação.(desonerado)</t>
  </si>
  <si>
    <t>IT 24.56.0050</t>
  </si>
  <si>
    <t>Capacitor trifásico de 10Kv, 220V, 60Hz.  Fornecimento e instalação.(desonerado)</t>
  </si>
  <si>
    <t>IT 24.56.0200</t>
  </si>
  <si>
    <t>Capacitor trifásico de 15Kv, 220V, 60Hz.  Fornecimento e instalação.(desonerado)</t>
  </si>
  <si>
    <t>IT 24.58.0050</t>
  </si>
  <si>
    <t>Contactor magnético, com bobina de 220V/60Hz, modelo 3TB-40, Siemens ou similar.  Fornecimento e instalação.(desonerado)</t>
  </si>
  <si>
    <t>IT 24.58.0100</t>
  </si>
  <si>
    <t>Contactor magnético, com bobina de 220V/60Hz, modelo 3TB-43, Siemens ou similar.  Fornecimento e instalação.(desonerado)</t>
  </si>
  <si>
    <t>IT 24.58.0150</t>
  </si>
  <si>
    <t>Contactor magnético, com bobina de 32A, 220V/60Hz, modelo 3TB-44, Siemens ou similar.  Fornecimento e instalação.(desonerado)</t>
  </si>
  <si>
    <t>IT 24.58.0200</t>
  </si>
  <si>
    <t>Contactor magnético, com bobina de 220V/60Hz, modelo 3TB-46, Siemens ou similar.  Fornecimento e instalação.(desonerado)</t>
  </si>
  <si>
    <t>IT 24.58.0250</t>
  </si>
  <si>
    <t>Contactor magnético, com bobina de 63A, 220V/60Hz, modelo 3TB-47, Siemens ou similar.  Fornecimento e instalação.(desonerado)</t>
  </si>
  <si>
    <t>IT 24.58.0300</t>
  </si>
  <si>
    <t>Contactor magnético, com bobina de 220V/60Hz, modelo 3TB-48, Siemens ou similar.  Fornecimento e instalação.(desonerado)</t>
  </si>
  <si>
    <t>IT 24.58.0320</t>
  </si>
  <si>
    <t>Contactor magnético, com bobina de 220V/60Hz, modelo 3RT10 17-1AN11, Siemens ou similar.  Fornecimento e instalação.(desonerado)</t>
  </si>
  <si>
    <t>IT 24.58.0326</t>
  </si>
  <si>
    <t>Contactor magnético, com bobina de 220V/60Hz, modelo 3RT10 25-1AN10, Siemens ou similar.  Fornecimento e instalação.(desonerado)</t>
  </si>
  <si>
    <t>IT 24.58.0350</t>
  </si>
  <si>
    <t>Contactor magnético, com bobina de 110A, 220V/60Hz, modelo 3TB-50, Siemens ou similar.  Fornecimento e instalação.(desonerado)</t>
  </si>
  <si>
    <t>IT 24.58.0400</t>
  </si>
  <si>
    <t>Contactor magnético, com bobina de 220V/60Hz, modelo LC1 D-0910 ou similar.  Fornecimento e instalação.(desonerado)</t>
  </si>
  <si>
    <t>IT 24.58.0450</t>
  </si>
  <si>
    <t>Contactor magnético, com bobina de 220V/60Hz, modelo LC1 D-2510 ou similar.  Fornecimento e instalação.(desonerado)</t>
  </si>
  <si>
    <t>IT 24.58.0500</t>
  </si>
  <si>
    <t>Contactor magnético, com bobina de 220V/60Hz, modelo LC1 D-5011 ou similar.  Fornecimento e instalação.(desonerado)</t>
  </si>
  <si>
    <t>IT 24.58.0550</t>
  </si>
  <si>
    <t>Contactor magnético, com bobina de 220V/60Hz, modelo LC1 D-4011 ou similar.  Fornecimento e instalação.(desonerado)</t>
  </si>
  <si>
    <t>IT 24.58.0600</t>
  </si>
  <si>
    <t>Contactor magnético, com bobina de 220V/60Hz, modelo CA2 DN40 ou similar.  Fornecimento e instalação.(desonerado)</t>
  </si>
  <si>
    <t>IT 24.58.0650</t>
  </si>
  <si>
    <t>Contactor magnético, modelo E-111 Rafix, Siemens ou similar.  Fornecimento e instalação.(desonerado)</t>
  </si>
  <si>
    <t>IT 24.60.0250</t>
  </si>
  <si>
    <t>Conector de parafusos fendido KS-17, Burndy ou similar.  Fornecimento e instalação.(desonerado)</t>
  </si>
  <si>
    <t>IT 24.60.0356</t>
  </si>
  <si>
    <t>Terminal mecânico de cabo de 16mm2.  Fornecimento e instalação.(desonerado)</t>
  </si>
  <si>
    <t>IT 24.60.0359</t>
  </si>
  <si>
    <t>Terminal mecânico de cabo de 25mm2.  Fornecimento e instalação.(desonerado)</t>
  </si>
  <si>
    <t>IT 24.60.0371</t>
  </si>
  <si>
    <t>Terminal mecânico de cabo de 150mm2.  Fornecimento e instalação.(desonerado)</t>
  </si>
  <si>
    <t>IT 24.60.0387</t>
  </si>
  <si>
    <t>Terminal mecânico de cabo de 240mm2.  Fornecimento e instalação.(desonerado)</t>
  </si>
  <si>
    <t>IT 24.60.0450</t>
  </si>
  <si>
    <t>Terminal mecânico de cabo de 500mm2.  Fornecimento e instalação.(desonerado)</t>
  </si>
  <si>
    <t>IT 24.62.0050</t>
  </si>
  <si>
    <t>Reator de partida convencional 220V/60Hz,  para lâmpada PLC 18W.  Fornecimento.(desonerado)</t>
  </si>
  <si>
    <t>IT 24.62.0053</t>
  </si>
  <si>
    <t>Reator simples, partida convencional 220V/60Hz, baixo fator de potência,  para lâmpada fluorescente (PL) compacta de 26W.  Fornecimento.(desonerado)</t>
  </si>
  <si>
    <t>IT 24.62.0062</t>
  </si>
  <si>
    <t>Reator de partida convencional, fator de potência natural, para lâmpada fluorescente de 1x40W.  Fornecimento e instalação.(desonerado)</t>
  </si>
  <si>
    <t>IT 24.62.0100</t>
  </si>
  <si>
    <t>Reator para lâmpadas fluorescentes de 2x20W, partida rápida.  Fornecimento e instalação.(desonerado)</t>
  </si>
  <si>
    <t>IT 24.62.0150</t>
  </si>
  <si>
    <t>Reator para lâmpada fluorescente de 1x40W, partida rápida.  Fornecimento e instalação.(desonerado)</t>
  </si>
  <si>
    <t>IT 24.62.0153</t>
  </si>
  <si>
    <t>Reator para lâmpadas fluorescentes de 2x40W, partida rápida.  Fornecimento e instalação.(desonerado)</t>
  </si>
  <si>
    <t>IT 24.62.0200</t>
  </si>
  <si>
    <t>Reator eletrônico para 2 lâmpadas florescentes tubulares de 16w,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instalação.(desonerado)</t>
  </si>
  <si>
    <t>IT 24.62.0250</t>
  </si>
  <si>
    <t>Reator eletrônico para 2 lâmpadas florescentes tubulares de 32w,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instalação.(desonerado)</t>
  </si>
  <si>
    <t>IT 24.62.0300</t>
  </si>
  <si>
    <t>Reator eletrônico para 02 lâmpadas fluorescentes tubulares de 36W, tensão de entrada de 220V, partida instantânea, fator de potência mínimo 0,98, perdas inferiores a 8% do conjunto, distorção harmônica inferior a 15%, fator de fluxo luminoso igual ou superior a 90%, vida útil mínima de 20.000h.  Fornecimento e instalação.(desonerado)</t>
  </si>
  <si>
    <t>IT 24.62.0350</t>
  </si>
  <si>
    <t>Reator para lâmpada a vapor metálico de 150W, tensão 220V, fator de potência mínimo 0,88, com ignitor e capacitor incorporados, perda máxima igual a 10% do conjunto, vida útil mínima de 20.000h,  Osram RQI 150 Ig 400 ou similar.  Fornecimento e instalação.(desonerado)</t>
  </si>
  <si>
    <t>IT 24.62.0400</t>
  </si>
  <si>
    <t>Reator fabricado com chapa de aço protegida por uma camada anticorrosiva e acabamento em esmalte, tendo ignitor incorporado para funcionar em 60Hz e 220V em rede, para acendimento de lâmpada multi vapor metálico de 70W.  Fornecimento e instalação.(desonerado)</t>
  </si>
  <si>
    <t>IT 24.64.0050</t>
  </si>
  <si>
    <t>Relé térmico de 2,5 A a 4 A, modelo 30U 5000, Siemens ou similar.  Fornecimento e instalação.(desonerado)</t>
  </si>
  <si>
    <t>IT 24.64.0059</t>
  </si>
  <si>
    <t>Relé bimetálico de 25 A a 36 A, modelo 3UA 54, Siemens ou similar.  Fornecimento e instalação.(desonerado)</t>
  </si>
  <si>
    <t>IT 24.64.0068</t>
  </si>
  <si>
    <t>Relé bimetálico de 90 A a 120 A, modelo 3UA 62, Siemens ou similar.  Fornecimento e instalação.(desonerado)</t>
  </si>
  <si>
    <t>IT 24.64.0100</t>
  </si>
  <si>
    <t>Relé térmico de 4 A a 6 A, modelo LR1 D12316 ou similar.  Fornecimento e instalação.(desonerado)</t>
  </si>
  <si>
    <t>IT 24.64.0103</t>
  </si>
  <si>
    <t>Relé térmico de 4 A a 6 A, modelo 3UA 50 ou similar.  Fornecimento e instalação.(desonerado)</t>
  </si>
  <si>
    <t>IT 24.64.0106</t>
  </si>
  <si>
    <t>Relé térmico de 10 A a 15 A.  Fornecimento e instalação.(desonerado)</t>
  </si>
  <si>
    <t>IT 24.64.0109</t>
  </si>
  <si>
    <t>Relé térmico de 16 A a 25 A.  Fornecimento e instalação.(desonerado)</t>
  </si>
  <si>
    <t>IT 24.64.0118</t>
  </si>
  <si>
    <t>Relé térmico de 38 A a 50 A, modelo LR1 06 3357 ou similar.  Fornecimento e instalação.(desonerado)</t>
  </si>
  <si>
    <t>IT 24.64.0150</t>
  </si>
  <si>
    <t>Relé de falta de fase, 220V/60Hz.  Fornecimento e instalação.(desonerado)</t>
  </si>
  <si>
    <t>IT 24.64.0200</t>
  </si>
  <si>
    <t>Relé de tempo, modelo 7PU 60, Siemens ou similar.  Fornecimento e instalação.(desonerado)</t>
  </si>
  <si>
    <t>IT 24.66.0050</t>
  </si>
  <si>
    <t>Fornecimento e instalação de armação secundária ou Rex, para 3 linhas, completa.(desonerado)</t>
  </si>
  <si>
    <t>IT 24.66.0150</t>
  </si>
  <si>
    <t>Cabine especial de energia, padrão LIGHT, com montagem e instalação de equipamentos e dispositivos elétricos de comando de manobra e aterramento, incluindo circuitos, quadro para instalação de medidor tipo M-3, caixa para transformador de corrente TR-5 e caixa terminal TR-5, base e fusíveis de 630A.(desonerado)</t>
  </si>
  <si>
    <t>IT 24.66.0153</t>
  </si>
  <si>
    <t>Cubículo de medição, padrão LIGHT, para alta tensão.  Fornecimento e instalação.(desonerado)</t>
  </si>
  <si>
    <t>IT 24.66.0162</t>
  </si>
  <si>
    <t>Cubículo tipo Metal-Clad, 17,5Kva, 2500A, referência versão 1 ABB-SACE.  Fornecimento e instalação.(desonerado)</t>
  </si>
  <si>
    <t>IT 24.66.0300</t>
  </si>
  <si>
    <t>Entrada de serviço (PC), padrão LIGHT, para medição trifásica entre 82,5 e 98,8Kva, quadro para instalação de medidor tipo M-3, com disjuntor 3x250A, caixa para transformadores de corrente tipo TR-5 e caixa terminal T-5, com base fusível de 600A, fusíveis de 500A, obras civis, fornecimento e montagem.(desonerado)</t>
  </si>
  <si>
    <t>IT 24.66.0500</t>
  </si>
  <si>
    <t>Subestação simplificada, padrão Light, com transformador trifásico de 225Kva, 13,8V/220-127V, 2 postes de concreto armado com seção circular com 11m e carga nominal de 600Kg, inclusive todos os materiais necessários, exclusive cabine de medição.  Fornecimento e montagem.(desonerado)</t>
  </si>
  <si>
    <t>IT 24.68.0050</t>
  </si>
  <si>
    <t>Seccionador tripolar, acionamento simultâneo, comando por punho, 15Kv-400A.  Fornecimento e instalação.(desonerado)</t>
  </si>
  <si>
    <t>IT 24.68.0100</t>
  </si>
  <si>
    <t>Seccionador tripolar, com fusíveis, acionamento simultâneo, comando por punho, 15Kv-400A.  Fornecimento e instalação.(desonerado)</t>
  </si>
  <si>
    <t>IT 24.68.0150</t>
  </si>
  <si>
    <t>Seccionador tripolar, com fusíveis, acionamento simultâneo, comando por vara de manobra, 15Kv-400A.  Fornecimento e instalação.(desonerado)</t>
  </si>
  <si>
    <t>IT 24.68.0200</t>
  </si>
  <si>
    <t>Seccionador tripolar, acionamento simultâneo, comando por vara de manobra, 15Kv-400A.  Fornecimento e instalação.(desonerado)</t>
  </si>
  <si>
    <t>IT 24.68.0250</t>
  </si>
  <si>
    <t>Chave seccionada, tripolar, abertura sem carga, comando manual em grupo, instalação abrigada, com chave de bloqueio mecânico tipo kirk, 400A/17,5Kv, referência NTL2-17,5, ABB-SACE ou similar.  Fornecimento e instalação.(desonerado)</t>
  </si>
  <si>
    <t>IT 24.68.0300</t>
  </si>
  <si>
    <t>Chave seccionada, tripolar, abertura com carga, comando manual em grupo, instalação abrigada, com chave de bloqueio mecânico tipo kirk, 630A/17,5Kv e porta fusíveis HH, referência NAL-17,5, ABB-SACE ou similar.  Fornecimento e instalação.(desonerado)</t>
  </si>
  <si>
    <t>IT 24.70.0050</t>
  </si>
  <si>
    <t>Fonte de Emergência, No Break, trifásico, potência de 50Kva, on-line, tensão de entrada e saída de 220V, banco de baterias seladas em gabinete para autonomia à plena carga de 10 a 25 minutos, modelo série 300, Liebert ou similar.  Fornecimento.(desonerado)</t>
  </si>
  <si>
    <t>IT 24.70.0100</t>
  </si>
  <si>
    <t>Haste para aterramento, de cobre, de 5/8", com 3m de comprimento.  Fornecimento e instalação.(desonerado)</t>
  </si>
  <si>
    <t>IT 24.70.0103</t>
  </si>
  <si>
    <t>Haste para aterramento, tipo Copperweld, de 5/8" (16mm), com 2,40m de comprimento, referência PK-065, Paraklin ou similar.  Fornecimento e instalação.(desonerado)</t>
  </si>
  <si>
    <t>IT 24.70.0150</t>
  </si>
  <si>
    <t>Pára-raio de distribuição em corpo polimérico de ZNO, para 15Kv/10Ka.  Fornecimento e instalação.(desonerado)</t>
  </si>
  <si>
    <t>IT 24.70.0350</t>
  </si>
  <si>
    <t>Sistema de aterramento específico para sala radiológica, com 3 hastes em cobre com diâmetro de 3/4", equidistantes de 1500mm umas das outras, inclusive caixa de inspeção, gel, conectores e cabos de transmissão de 70mm2, em distância de 10 a 20m.(desonerado)</t>
  </si>
  <si>
    <t>IT 24.72.0050</t>
  </si>
  <si>
    <t>Transformador de corrente, classe 15Kv, para sistema de proteção, relação 100/5A.   Fornecimento e instalação.(desonerado)</t>
  </si>
  <si>
    <t>IT 24.72.0097</t>
  </si>
  <si>
    <t>Transformador de potência a óleo mineral, uso interno, classe 15Kv, tensão primária de 13,8Kv, tensão secundária de 220/127V, potência de 300Kva, com acessórios.  Fornecimento e instalação.(desonerado)</t>
  </si>
  <si>
    <t>IT 24.72.0100</t>
  </si>
  <si>
    <t>Transformador de potência a óleo mineral, uso interno, classe 15Kv, tensão primária de 13,8Kv, tensão secundária de 220/127V, potência de 500Kva, com acessórios.  Fornecimento e instalação.(desonerado)</t>
  </si>
  <si>
    <t>IT 24.72.0103</t>
  </si>
  <si>
    <t>Transformador de potência a óleo mineral, uso interno, classe 15Kv, tensão primária de 13,8Kv, tensão secundária de 220/127V, potência de 750Kva, com acessórios.  Fornecimento e instalação.(desonerado)</t>
  </si>
  <si>
    <t>IT 24.72.0106</t>
  </si>
  <si>
    <t>Transformador de potência a óleo mineral, uso interno, classe 15Kv, tensão primária de 13,8Kv, tensão secundária de 220/127V, potência de 1000Kva, com acessórios.  Fornecimento e instalação.(desonerado)</t>
  </si>
  <si>
    <t>IT 24.72.0109</t>
  </si>
  <si>
    <t>Transformador de potência a óleo mineral, uso interno, classe 15Kv, tensão primária de 13,8Kv, tensão secundária de 220/127V, potência de 1500Kva, com acessórios.  Fornecimento e instalação.(desonerado)</t>
  </si>
  <si>
    <t>IT 24.72.0112</t>
  </si>
  <si>
    <t>Transformador de potência a óleo mineral, uso interno, classe 15Kv, tensão primária de 13,8Kv, tensão secundária de 220/127V, potência de 2000Kva, com acessórios.  Fornecimento e instalação.(desonerado)</t>
  </si>
  <si>
    <t>IT 24.72.0115</t>
  </si>
  <si>
    <t>Transformador de potência a óleo mineral, uso interno, classe 15Kv, tensão primária de 13,8Kv, tensão secundária de 220/127V, potência de 2750Kva, com acessórios.  Fornecimento e instalação.(desonerado)</t>
  </si>
  <si>
    <t>IT 24.72.0150</t>
  </si>
  <si>
    <t>Transformador de distribuição trifásico, de 30Kva, tensão primária de 13,2Kv, tensão secundaria de 127/220V.  Fornecimento e instalação.(desonerado)</t>
  </si>
  <si>
    <t>IT 24.72.0500</t>
  </si>
  <si>
    <t>Transformador de distribuição trifásico, de 112,5Kva, 60Hz.  Fornecimento e instalação.(desonerado)</t>
  </si>
  <si>
    <t>IT 24.72.0503</t>
  </si>
  <si>
    <t>Transformador de potência a seco, uso interno, classe 15Kv, tensão primária de 13,8Kv, tensão secundária de 220/127V, potência de 300Kva, com acessórios.  Fornecimento e instalação.(desonerado)</t>
  </si>
  <si>
    <t>IT 24.72.0506</t>
  </si>
  <si>
    <t>Transformador de potência a seco, uso interno, classe 15Kv, tensão primária de 13,8Kv, tensão secundária de 220/127V, potência de 500Kva, com acessórios.  Fornecimento e instalação.(desonerado)</t>
  </si>
  <si>
    <t>IT 24.72.0509</t>
  </si>
  <si>
    <t>Transformador de potência a seco, uso interno, classe 15Kv, tensão primária de 13,8Kv, tensão secundária de 220/127V, potência de 750Kva, com acessórios.  Fornecimento e instalação.(desonerado)</t>
  </si>
  <si>
    <t>IT 24.72.0512</t>
  </si>
  <si>
    <t>Transformador de potência a seco, uso interno, classe 15Kv, tensão primária de 13,8Kv, tensão secundária de 220/127V, potência de 1000Kva, com acessórios.  Fornecimento e instalação.(desonerado)</t>
  </si>
  <si>
    <t>IT 24.72.0515</t>
  </si>
  <si>
    <t>Transformador de potência a seco, uso interno, classe 15Kv, tensão primária de 13,8Kv, tensão secundária de 220/127V, potência de 1500Kva, com acessórios.  Fornecimento e instalação.(desonerado)</t>
  </si>
  <si>
    <t>IT 24.74.0050</t>
  </si>
  <si>
    <t>Braçadeira para fixação de eletroduto de ferro galvanizado, diâmetro de 19mm (3/4").  Fornecimento e instalação.(desonerado)</t>
  </si>
  <si>
    <t>IT 24.74.0059</t>
  </si>
  <si>
    <t>Braçadeira para fixação de eletroduto de ferro galvanizado, diâmetro de 25mm (1").  Fornecimento e instalação.(desonerado)</t>
  </si>
  <si>
    <t>IT 24.74.0062</t>
  </si>
  <si>
    <t>Braçadeira para fixação de eletroduto de ferro galvanizado, diâmetro de 40mm (1 1/2").  Fornecimento e instalação.(desonerado)</t>
  </si>
  <si>
    <t>IT 24.74.0065</t>
  </si>
  <si>
    <t>Braçadeira para fixação de eletroduto de ferro galvanizado, diâmetro de 50mm (2").  Fornecimento e instalação.(desonerado)</t>
  </si>
  <si>
    <t>IT 24.74.0071</t>
  </si>
  <si>
    <t>Braçadeira para fixação de eletroduto de ferro galvanizado, diâmetro de 75mm (3").  Fornecimento e instalação.(desonerado)</t>
  </si>
  <si>
    <t>IT 24.99.0050</t>
  </si>
  <si>
    <t>Amperímetro (96x96)mm com escala de 0A a 500A.  Fornecimento e instalação.(desonerado)</t>
  </si>
  <si>
    <t>IT 24.99.0100</t>
  </si>
  <si>
    <t>Base de ferro retangular, para caixa subterrânea, modelo QC-43, padrão Telerj.  Fornecimento.(desonerado)</t>
  </si>
  <si>
    <t>IT 24.99.0103</t>
  </si>
  <si>
    <t>Tampa de ferro retangular, medindo (1,07x0,52)m, para caixa subterrânea, modelo QC-43, padrão Telerj.  Fornecimento.(desonerado)</t>
  </si>
  <si>
    <t>IT 24.99.0150</t>
  </si>
  <si>
    <t>Botão de comando Rafix, modelo K3 - 01, Siemens ou similar.  Fornecimento e instalação.(desonerado)</t>
  </si>
  <si>
    <t>IT 24.99.0250</t>
  </si>
  <si>
    <t>Instalação de cabo em eletroduto com diâmetro de 1" até 3", exclusive fornecimento do eletroduto e cabos.(desonerado)</t>
  </si>
  <si>
    <t>IT 24.99.0300</t>
  </si>
  <si>
    <t>Kit emenda para cabos classe 0,6/1,0Kv.  Fornecimento e instalação.(desonerado)</t>
  </si>
  <si>
    <t>IT 24.99.0301</t>
  </si>
  <si>
    <t>Sinaleira para entrada/saída de veículos, completa (com lâmpadas e cigarra), lentes na cor âmbar ou vermelha. Fornecimento e instalação.(desonerado)</t>
  </si>
  <si>
    <t>IT 24.99.0400</t>
  </si>
  <si>
    <t>Temporizador  LA2-D22 para bomba de 30CV.  Fornecimento e instalação.(desonerado)</t>
  </si>
  <si>
    <t>IT 24.99.0450</t>
  </si>
  <si>
    <t>Timer Switch com acionamento liga/desliga até 7 opções de horário por 24 horas, operando em 120V ou 220V.  Fornecimento e instalação.(desonerado)</t>
  </si>
  <si>
    <t>IT 24.99.0500</t>
  </si>
  <si>
    <t>Voltímetro (96x96)mm com escala de 0A a 250V.  Fornecimento e instalação.(desonerado)</t>
  </si>
  <si>
    <t>IT 29.05.0050</t>
  </si>
  <si>
    <t>Arandela completa com receptáculo para lâmpada incandescente de referência 1670 da Lorenzetti ou similar.  Fornecimento e instalação.(desonerado)</t>
  </si>
  <si>
    <t>IT 29.05.0100</t>
  </si>
  <si>
    <t>Arandela em alumínio fundido com grade de proteção e vidro temperado para lâmpada incandescente de 100W, tipo RPI 3017 G da Raphael Paci ou similar.  Fornecimento e instalação.(desonerado)</t>
  </si>
  <si>
    <t>IT 29.05.0150</t>
  </si>
  <si>
    <t>Arandela de parede para lâmpada incandescente até 100W tipo A-005 da Lumini ou similar.  Fornecimento e instalação.(desonerado)</t>
  </si>
  <si>
    <t>IT 29.05.0200</t>
  </si>
  <si>
    <t>Arandela oval em alumínio fundido com grade de proteção e vidro temperado modelo RPI-3016/P marca Raphael Paci ou similar, para lâmpada fluorescente compacta, espiral, 15W, base E-27, 127V, cor amarela. Fornecimento e instalação.(desonerado)</t>
  </si>
  <si>
    <t>IT 29.05.0203</t>
  </si>
  <si>
    <t>Arandela oval em alumínio fundido com grade de proteção e vidro temperado modelo RPI-3017/P marca Raphael Paci ou similar, para lâmpada fluorescente compacta, espiral, 15W, base E-27, 127V, cor amarela. Fornecimento e instalação.(desonerado)</t>
  </si>
  <si>
    <t>IT 29.05.0250</t>
  </si>
  <si>
    <t>Arandela oval em alumínio fundido com grade de proteção e vidro temperado para lâmpada incandescente de 100W tipo RPI-3017/P da Raphael Paci ou similar.  Fornecimento e instalação.(desonerado)</t>
  </si>
  <si>
    <t>IT 29.05.0253</t>
  </si>
  <si>
    <t>Arandela oval em alumínio fundido com grade de proteção e vidro temperado para lâmpada incandescente de 100W tipo RPI-3016/G da Raphael Paci ou similar.  Fornecimento e instalação.(desonerado)</t>
  </si>
  <si>
    <t>IT 29.05.0300</t>
  </si>
  <si>
    <t>Globo esférico, plafonier repuxado de alumínio com difusor em base de vidro de 4"x6".  Fornecimento e instalação.(desonerado)</t>
  </si>
  <si>
    <t>IT 29.05.0312</t>
  </si>
  <si>
    <t>Globo de vidro fosco, plafonier tipo drops para lâmpada incandescente de 100W tipo   C-2019M da Projeto ou similar.  Fornecimento e instalação.(desonerado)</t>
  </si>
  <si>
    <t>IT 29.05.0400</t>
  </si>
  <si>
    <t>Luminária fabricação, completa, inclusive lâmpada incandescente de 100W, modelo UD 540/1, Unilux ou similar.  Fornecimento e instalação.(desonerado)</t>
  </si>
  <si>
    <t>IT 29.05.0501</t>
  </si>
  <si>
    <t>Plafonier em alumínio pintado para 1 lâmpada vapor metálico de 70W, tipo C-2208 da Projeto ou similar.  Fornecimento e instalação.(desonerado)</t>
  </si>
  <si>
    <t>IT 29.05.0550</t>
  </si>
  <si>
    <t>Plafonier repuxado de alumínio, com receptáculo de louça.  Fornecimento e instalação.(desonerado)</t>
  </si>
  <si>
    <t>IT 29.05.0600</t>
  </si>
  <si>
    <t>Receptáculo de louça para lâmpada.  Fornecimento e instalação.(desonerado)</t>
  </si>
  <si>
    <t>IT 29.05.0650</t>
  </si>
  <si>
    <t>Spot embutido para lâmpada de 60W.  Fornecimento.(desonerado)</t>
  </si>
  <si>
    <t>IT 29.10.0050</t>
  </si>
  <si>
    <t>Luminária de embutir para iluminação comercial ou residencial de interiores, para 1 lâmpada com porta-lâmpada E-27, equipada com 1 lâmpada fluorescente compacta PLE 23W em 220V com reator incorporado.  Fornecimento e instalação.(desonerado)</t>
  </si>
  <si>
    <t>IT 29.10.0100</t>
  </si>
  <si>
    <t>Luminária de embutir para iluminação comercial de interiores, para 2 lâmpadas fluorescentes possuindo aletas anti-ofuscantes, equipada com lâmpadas de 32W e reator eletrônico em 220V.  Fornecimento e instalação.(desonerado)</t>
  </si>
  <si>
    <t>IT 29.10.0150</t>
  </si>
  <si>
    <t>Luminária de embutir, modelo C-2169, fabricação Lustres Projeto ou similar, equipada com 1 lâmpada dicróica de 50W e transformador para 12V.  Fornecimento.(desonerado)</t>
  </si>
  <si>
    <t>IT 29.10.0200</t>
  </si>
  <si>
    <t>Luminária de embutir, equipada com 1 lâmpada incandescente de 150W/220V, modelo C-2107/G, Lustres Projeto ou similar.  Fornecimento.(desonerado)</t>
  </si>
  <si>
    <t>IT 29.10.0500</t>
  </si>
  <si>
    <t>Luminária de embutir para lâmpada de vapor metálico de 400W tipo E-2020/400 da Lumini ou similar.  Fornecimento e instalação.(desonerado)</t>
  </si>
  <si>
    <t>IT 29.15.0050</t>
  </si>
  <si>
    <t>Luminária de sobrepor, fixada em laje ou forro, tipo calha, chanfrada ou prismática, com lâmpadas aparentes, esmaltada, completa, equipada com starters, reatores simples de partida convencional e lâmpada fluorescente (1x20W).  Fornecimento e instalação.(desonerado)</t>
  </si>
  <si>
    <t>IT 29.15.0053</t>
  </si>
  <si>
    <t>Luminária de sobrepor, fixada em laje ou forro, tipo calha, chanfrada ou prismática, com lâmpadas aparentes, esmaltadas, completa, equipada com reatores de partida rápida e lâmpadas fluorescentes (2x20W).  Fornecimento e instalação.(desonerado)</t>
  </si>
  <si>
    <t>IT 29.15.0056</t>
  </si>
  <si>
    <t>Luminária de sobrepor, fixada em laje ou forro, tipo calha, chanfrada ou prismática, com lâmpadas aparentes, esmaltada, completa, equipada com starters, reatores simples de partida convencional e lâmpadas fluorescentes (2x20W).  Fornecimento e instalação.(desonerado)</t>
  </si>
  <si>
    <t>IT 29.15.0062</t>
  </si>
  <si>
    <t>Luminária de sobrepor, fixada em laje ou forro, tipo calha, chanfrada ou prismática, com lâmpadas aparentes, esmaltada, completa, equipada com starters, reatores simples de partida convencional e lâmpadas fluorescentes (4x20W).  Fornecimento e instalação.(desonerado)</t>
  </si>
  <si>
    <t>IT 29.15.0100</t>
  </si>
  <si>
    <t>Luminária de sobrepor para iluminação comercial ou industrial de interiores, para 2 lâmpadas fluorescentes, corpo em chapa de aço com pintura eletrostática, cabeceiras em plástico e refletor fixado na lateral do corpo com pintura eletrostática, equipada com 2 lâmpadas fluorescentes de 32W e reator eletrônico.  Fornecimento e instalação.(desonerado)</t>
  </si>
  <si>
    <t>IT 29.15.0103</t>
  </si>
  <si>
    <t>Luminária de sobrepor para iluminação comercial de interiores, para 2 lâmpadas fluorescentes possuindo aletas anti-ofuscantes, equipada com lâmpadas de 32W e reator eletrônico em 220V.  Fornecimento e instalação.(desonerado)</t>
  </si>
  <si>
    <t>IT 29.15.0109</t>
  </si>
  <si>
    <t>Luminária de alto rendimento para lâmpada fluorescente tubular, (2x32W), montagem sobreposta, corpo em chapa de aço com pintura eletrostática, alojamento para reator na cabeça da luminária, dotado de refletores em alumínio anodizado de alta pureza, rendimento mínimo de 81%, Itaim 332 2x32 ou similar.  Fornecimento e instalação.(desonerado)</t>
  </si>
  <si>
    <t>IT 29.15.0200</t>
  </si>
  <si>
    <t>Calha chanfrada de sobrepor, fixada em laje ou forro, em chapa de aço fosfatizada, esmaltada em estufa a 150°C, para lâmpadas fluorescente de (2x40W), exclusive reatores, starters e lâmpadas.  Fornecimento e instalação.(desonerado)</t>
  </si>
  <si>
    <t>IT 29.15.0203</t>
  </si>
  <si>
    <t>Luminária de sobrepor, fixada em laje ou forro, tipo calha, chanfrada ou prismática, com lâmpadas aparentes, esmaltada, completa, equipada com reatores de partida rápida e lâmpadas fluorescentes (2x40W).  Fornecimento e instalação.(desonerado)</t>
  </si>
  <si>
    <t>IT 29.15.0206</t>
  </si>
  <si>
    <t>Luminária de sobrepor, fixada em laje ou forro, tipo calha, chanfrada ou prismática, com lâmpadas aparentes, esmaltada, completa, equipada com starters, reatores simples de partida convencional e lâmpadas fluorescentes (2x40W).  Fornecimento e instalação.(desonerado)</t>
  </si>
  <si>
    <t>IT 29.15.0209</t>
  </si>
  <si>
    <t>Luminária elevada MM-100, A1/M, para circuito paralelo ou similar, com refrator prismático em borosilicato, na cor amarela, com lâmpada incandescente em 40W/220V, com filamento reforçado.  Fornecimento.(desonerado)</t>
  </si>
  <si>
    <t>IT 29.15.0212</t>
  </si>
  <si>
    <t>Luminária de sobrepor/embutir, equipada com 2 lâmpadas fluorescentes de 40W, modelo C-2155, Lustres Projeto ou similar.  Fornecimento.(desonerado)</t>
  </si>
  <si>
    <t>IT 29.15.0250</t>
  </si>
  <si>
    <t>Luminária de sobrepor, fixada em laje ou forro, tipo calha, chanfrada ou prismática, com lâmpadas aparentes, esmaltada, completa, equipada com reatores de partida rápida e lâmpadas fluorescentes (3x40W).  Fornecimento e instalação.(desonerado)</t>
  </si>
  <si>
    <t>IT 29.15.0253</t>
  </si>
  <si>
    <t>Luminária de sobrepor, fixada em laje ou forro, tipo calha, chanfrada ou prismática, com lâmpadas aparentes, esmaltada, completa, equipada com reatores de partida rápida e lâmpadas fluorescentes (4x40W).  Fornecimento e instalação.(desonerado)</t>
  </si>
  <si>
    <t>IT 29.15.0256</t>
  </si>
  <si>
    <t>Luminária de sobrepor, fixada em laje ou forro, tipo calha chanfrada ou prismática em lâmpadas aparentes, esmaltadas, completa, equipada com starters, reatores simples de partida convencional e lâmpadas fluorescentes (3x40W).  Fornecimento e instalação.(desonerado)</t>
  </si>
  <si>
    <t>IT 29.15.0259</t>
  </si>
  <si>
    <t>Luminária de sobrepor, fixada em laje ou forro, tipo calha chanfrada ou prismática em lâmpadas aparentes, esmaltadas, completa, equipada com starters, reatores simples de partida convencional e lâmpadas fluorescentes (4x40W).  Fornecimento e instalação.(desonerado)</t>
  </si>
  <si>
    <t>IT 29.15.0300</t>
  </si>
  <si>
    <t>Luminária hermética de embutir, com difusor em vidro cristal plano temperado e pintura eletrostática na cor branca, (2x40W), fixadas com tirantes já existentes na luminária.  Fornecimento e instalação.(desonerado)</t>
  </si>
  <si>
    <t>IT 29.15.0303</t>
  </si>
  <si>
    <t>Luminária, vedada de sobrepor, corpo e refletor em chapa de aço tratada e pintura eletrostática na cor branca, moldura basculante em fechos rápidos e vidro protetor transparente temperado com instalação direta na laje e própria para ambientes sujeitos a pó e a umidade, não inflamável, com 2 lâmpadas de 40W e reator com partida rápida, modelo LPT100 da Itaim ou similar.  Fornecimento e instalação.(desonerado)</t>
  </si>
  <si>
    <t>IT 29.15.0306</t>
  </si>
  <si>
    <t>Luminária hermética de embutir, com difusor em vidro cristal plano temperado e pintura eletrostática na cor branca, (4x40W), fixadas com tirantes já existentes na luminária.  Fornecimento e instalação.(desonerado)</t>
  </si>
  <si>
    <t>IT 29.15.0353</t>
  </si>
  <si>
    <t>Luminária fabricação Unilux ou similar, modelo ULD 50/12V, completa, inclusive lâmpada dicróica e canopla.  Fornecimento e instalação.(desonerado)</t>
  </si>
  <si>
    <t>IT 29.15.0403</t>
  </si>
  <si>
    <t>Luminária de sobrepor/arandela, modelo F-5011, fabricação Lustres Projeto ou similar, equipada com 1 lâmpada incandescente de 100W.  Fornecimento.(desonerado)</t>
  </si>
  <si>
    <t>IT 29.15.0409</t>
  </si>
  <si>
    <t>Luminária de sobrepor, modelo C-2044/M, fabricação Lustres Projeto ou similar, equipada com 1 lâmpada incandescente de 100W.  Fornecimento.(desonerado)</t>
  </si>
  <si>
    <t>IT 29.15.0450</t>
  </si>
  <si>
    <t>Luminária fabricação Relumi ou similar, modelo D1290, fechada, corpo e grade de proteção em liga de alumínio fundido com lâmpada incandescente de 100W.  Fornecimento e instalação.(desonerado)</t>
  </si>
  <si>
    <t>IT 29.15.0500</t>
  </si>
  <si>
    <t>Luminária à prova de explosão, fabricação Lumen ou similar, modelo NLPE-751/3.  Fornecimento e instalação.(desonerado)</t>
  </si>
  <si>
    <t>IT 29.15.0550</t>
  </si>
  <si>
    <t>Luminária para quadra de esportes, com lâmpada mista de vapor de mercúrio 250W, reator de partida rápida e alto fator de potência, com grade protetora, modelo T-39/3 completa, Peterco ou similar.  Fornecimento e instalação.(desonerado)</t>
  </si>
  <si>
    <t>IT 29.15.0600</t>
  </si>
  <si>
    <t>Luminária para lâmpada a vapor metálico, com alojamento para reator, ignitor e capacitor, montagem aparente sobreposta, corpo em chapa de aço carbono com pintura eletrostática, rendimento mínimo de 70%, Lumicenter RSMV 150 ou similar.  Fornecimento e instalação.(desonerado)</t>
  </si>
  <si>
    <t>IT 29.20.0050</t>
  </si>
  <si>
    <t>Projetor para iluminação interna, de embutir, fechado para lâmpada de vapor metálico de 70W ou 150W, com corpo em chapa de aço pintada com tinta Epóxi, contendo vidro temperado resistente às temperaturas de operação.  Fornecimento e instalação.(desonerado)</t>
  </si>
  <si>
    <t>IT 29.20.0100</t>
  </si>
  <si>
    <t>Projetor para iluminação de quadras, pátios ou fachadas, para lâmpada Standard até 500W, ou mista até 250W, modelo LE-512, Lumen Eletrometalúrgica ou similar.  Fornecimento e instalação.(desonerado)</t>
  </si>
  <si>
    <t>IT 29.20.0300</t>
  </si>
  <si>
    <t>Projetor subaquático, de 120mm de diâmetro; 110mm de altura, base GU5,3, com lâmpada halôgena dicróica de 50W e 127/220V, modelo PD-50.  Fornecimento.(desonerado)</t>
  </si>
  <si>
    <t>IT 29.20.0350</t>
  </si>
  <si>
    <t>Projetor subaquático, de 190mm de diâmetro; 190mm de altura, base E-27, com lâmpada incandescente de 150/200W e 127/220V, modelo PI-200.  Fornecimento.(desonerado)</t>
  </si>
  <si>
    <t>IT 29.20.0400</t>
  </si>
  <si>
    <t>Projetor subaquático, de 220mm de diâmetro; 270mm de altura, base E-27, com lâmpada mista de 160W/220V, modelo PM-160.  Fornecimento.(desonerado)</t>
  </si>
  <si>
    <t>IT 29.20.0450</t>
  </si>
  <si>
    <t>Projetor subaquático, de 220mm de diâmetro; 270mm de altura, base E-27, com lâmpada mista de 250W/220V, modelo PM-250.  Fornecimento.(desonerado)</t>
  </si>
  <si>
    <t>IT 29.20.0500</t>
  </si>
  <si>
    <t>Projetor subaquático, de 260mm de diâmetro; 120mm de altura, base R7S, com lâmpada halôgena 300W e 127/220V, modelo PH-300.  Fornecimento.(desonerado)</t>
  </si>
  <si>
    <t>IT 29.20.0550</t>
  </si>
  <si>
    <t>Projetor subaquático, de 260mm de diâmetro; 120mm de altura, base R7S, com lâmpada halôgena 500W e 127/220V, modelo PH-500.  Fornecimento.(desonerado)</t>
  </si>
  <si>
    <t>IT 29.20.0553</t>
  </si>
  <si>
    <t>Projetor subaquático, de 290mm de diâmetro; 360mm de altura, base E-40, com lâmpada mista de 500W/220V, modelo PM-500.  Fornecimento.(desonerado)</t>
  </si>
  <si>
    <t>IT 29.20.0600</t>
  </si>
  <si>
    <t>Refletor, incluindo lâmpada halógena de 300W, referência PT-87, Wetzel ou similar.  Fornecimento e instalação.(desonerado)</t>
  </si>
  <si>
    <t>IT 29.20.0609</t>
  </si>
  <si>
    <t>Refletor, incluindo lâmpada halógena de 300W, referência F-5050, Projetos ou similar.  Fornecimento e instalação.(desonerado)</t>
  </si>
  <si>
    <t>IT 29.25.0062</t>
  </si>
  <si>
    <t>Lâmpada incandescente de 100W.  Fornecimento e instalação.(desonerado)</t>
  </si>
  <si>
    <t>IT 29.25.0162</t>
  </si>
  <si>
    <t>Lâmpada dicróica de 75W, 110/130V, com 38° de abertura.  Fornecimento e colcação.(desonerado)</t>
  </si>
  <si>
    <t>IT 29.30.0050</t>
  </si>
  <si>
    <t>Lâmpada fluorescente compacta, espiral, 15W, base E-27, 127V, cor amarela. Fornecimento e instalação. (desonerado)</t>
  </si>
  <si>
    <t>IT 29.30.0053</t>
  </si>
  <si>
    <t>Lâmpada fluorescente tubular de 16W, fluxo luminoso mínimo 1200 lumens, cor 840, índice de reprodução de cores 85, base G13, vida útil mínima 7500h, OSRAM Energy Saver L16/21-840 ou similar.  Fornecimento e instalação.(desonerado)</t>
  </si>
  <si>
    <t>IT 29.30.0056</t>
  </si>
  <si>
    <t>Lâmpada fluorescente de 20W.  Fornecimento e instalação.(desonerado)</t>
  </si>
  <si>
    <t>IT 29.30.0059</t>
  </si>
  <si>
    <t>Lâmpada fluorescente compacta eletrônica de 23W, com reator incorporado, fluxo luminoso mínimo 1500 lumens, cor 41, base E27, vida útil mínima 10.000h, OSRAM Dulux EL 23W/41 ou similar.  Fornecimento e instalação.(desonerado)</t>
  </si>
  <si>
    <t>IT 29.30.0062</t>
  </si>
  <si>
    <t>Lâmpada fluorescente tubular de 32W, fluxo luminoso mínimo 1200 lumens, cor 840, índice de reprodução de cores 85, base G13, vida útil mínima 7500h, OSRAM Energy Saver L16/21-840 ou similar.  Fornecimento e instalação.(desonerado)</t>
  </si>
  <si>
    <t>IT 29.30.0065</t>
  </si>
  <si>
    <t>Lâmpada fluorescente de 40W.  Fornecimento e instalação.(desonerado)</t>
  </si>
  <si>
    <t>IT 29.30.0068</t>
  </si>
  <si>
    <t>Lâmpada fluorescente tubular, fluxo luminoso mínimo 3350lm, cor 840, índice de reprodução de cores 85, base G13, vida útil mínima de 7500h, potência de 36W.  Fornecimento e instalação.(desonerado)</t>
  </si>
  <si>
    <t>IT 29.30.0080</t>
  </si>
  <si>
    <t>Lâmpada fluorescente compacta, espiral, 58W, base E-27, 220V, cor branca. Fornecimento e instalação. (desonerado)</t>
  </si>
  <si>
    <t>IT 29.30.0090</t>
  </si>
  <si>
    <t>Lâmpada fluorescente compacta, espiral, 85W, base E-27, 220V, cor branca. Fornecimento e instalação. (desonerado)</t>
  </si>
  <si>
    <t>IT 29.35.0056</t>
  </si>
  <si>
    <t>Lâmpada multivapor metálico (MVM) de 70W, com duplo contato, bulbo externo de quartzo e um tubo de descarga de quartzo, temperatura de cor na ordem de 3000°K.  Fornecimento e instalação.(desonerado)</t>
  </si>
  <si>
    <t>IT 29.35.0068</t>
  </si>
  <si>
    <t>Lâmpada a vapor metálico, tubular, de 150W, fluxo luminoso mínimo 1200 lumens, temperatura de cor 3000K, índice de reprodução de cores 80, base G12, vida útil mínima 10.000h, OSRAM Powerstar HQI-T 150 WDL ou similar.  Fornecimento e instalação.(desonerado)</t>
  </si>
  <si>
    <t>IT 29.40.0050</t>
  </si>
  <si>
    <t>Lâmpada de vapor de sódio de 220Vx250W, bulbo ovóide.  Fornecimento e instalação.(desonerado)</t>
  </si>
  <si>
    <t>IT 29.45.0300</t>
  </si>
  <si>
    <t>Lâmpada halógena de 300W, tipo lapiseira ou palito.  Fornecimento e instalação.(desonerado)</t>
  </si>
  <si>
    <t>IT 29.50.0050</t>
  </si>
  <si>
    <t>Lâmpada LED, bulbo, A60, 9W, 100/240V, base E-27. Fornecimento e colocação. (Desonerado)</t>
  </si>
  <si>
    <t>IT 29.50.0100</t>
  </si>
  <si>
    <t>Lâmpada LED, bulbo, A60, 15W, 100/240V, base E-27. Fornecimento e colocação. (Desonerado)</t>
  </si>
  <si>
    <t>IT 29.50.0150</t>
  </si>
  <si>
    <t>Lâmpada LED, bulbo, A60, 20W, 100/240V, base E-27. Fornecimento e colocação. (Desonerado)</t>
  </si>
  <si>
    <t>IT 29.50.0200</t>
  </si>
  <si>
    <t>Lâmpada LED, bulbo, A60, 30W, 100/240V, base E-27. Fornecimento e colocação. (Desonerado)</t>
  </si>
  <si>
    <t>IT 34.05.0050</t>
  </si>
  <si>
    <t>Luminaria articulada para cabeceira de leito hospitalar, com 1 lâmpada fluorescente compacta, espiral, 15W, base E-27, 127V, cor amarela. Fornecimento e instalação.(desonerado)</t>
  </si>
  <si>
    <t>IT 34.10.0050</t>
  </si>
  <si>
    <t>Painel de cabeceira de leito hospitalar, segundo portaria 1884 da ANVISA/MS e norma ABNT NBR 12188, comprimento 1,00m e altura de 0,30m, composta de: 1 saída para oxigênio, 1 saída para ar comprimido, 1 saída para vácuo, padrões ABNT, 4 tomadas elétricas de 110V, 1 tomada elétrica de 220v, 1 chamada de enfermagem tipo pêra, luz de descanso, em perfil de alumínio, com utilização nas áreas de observação infantil, observação masculina, observação feminina e enfermaria.  Fornecimento e instalação.(desonerado)</t>
  </si>
  <si>
    <t>IT 34.10.0100</t>
  </si>
  <si>
    <t>Painel de cabeceira de leito hospitalar, segundo portaria ANVISA/MS e norma ABNT NBR 12188, comprimento de 1,45m e altura de 0,30m, composta de: 2 saídas para oxigênio, 2 saídas para ar comprimido, 2 saídas para vácuo, padrões ABNT, 11 tomadas elétricas de 110V, 2 tomadas elétricas de 220V, 2 tomadas lógica, 1 chamada de enfermagem tipo pêra, luz de descanso, em perfil de alumínio, com utilização em áreas de isolamento, CTI, politrauma, semi intensiva e RPA.  Fornecimento e instalação.(desonerado)</t>
  </si>
  <si>
    <t>IT 39.05.0050</t>
  </si>
  <si>
    <t>Conjunto flutuante de sucção / recalque de 1" para AAC, para instalação no interior dos reservatórios de AAC, composto de mangueira plástica flexível não dobrável e ponteira em metal. Fornecimento.(desonerado)</t>
  </si>
  <si>
    <t>IT 39.05.0100</t>
  </si>
  <si>
    <t>Conjunto flutuante de sucção / recalque de 2" para AAC, para instalação no interior dos reservatórios de AAC, composto de mangueira plástica flexível não dobrável e ponteira em metal. Fornecimento.(desonerado)</t>
  </si>
  <si>
    <t>IT 39.05.0150</t>
  </si>
  <si>
    <t>Extravasor, sifão/ladrão, de 100mm, para excesso de água, retirada de impurezas da superfície e manutenção do nível máximo determinado para os reservatórios de AAC. Bloqueia cheiros da galeria pluvial e dificulta entrada de pragas. Fornecimento.(desonerado)</t>
  </si>
  <si>
    <t>IT 39.05.0200</t>
  </si>
  <si>
    <t>Extravasor, sifão/ladrão, de 200mm, para excesso de água, retirada de impurezas da superfície e manutenção do nível máximo determinado para os reservatórios de AAC. Bloqueia cheiros da galeria pluvial e dificulta entrada de pragas. Fornecimento.(desonerado)</t>
  </si>
  <si>
    <t>IT 39.05.0250</t>
  </si>
  <si>
    <t>Extravasor, sifão/ladrão, de 400mm, para excesso de água, retirada de impurezas da superfície e manutenção do nível máximo determinado para os reservatórios de AAC. Bloqueia cheiros da galeria pluvial e dificulta entrada de pragas. Fornecimento.(desonerado)</t>
  </si>
  <si>
    <t>IT 39.05.0500</t>
  </si>
  <si>
    <t>Filtro para aproveitamento de água de chuva (AAC) auto-limpante para áreas até 200m², composto por caixa fabricada em polietileno e o elemento filtrante de inox. Retenção e descarga de sólidos superiores a 0,26mm. Duas entradas de AP de 100mm, saídas de descarte e água filtrada de 100mm. Vazão máxima do Filtro modelo VF-1 (09 L/S). Fornecimento.(desonerado)</t>
  </si>
  <si>
    <t>IT 39.05.0550</t>
  </si>
  <si>
    <t>Filtro para aproveitamento de água de chuva (AAC) auto-limpante para áreas até 1.500 m². Elemento filtrante de inox. Retenção e descarga de sólidos superiores a 0,55mm. Duas entradas de AP de 250mm, saídas de água filtrada de 200mm, dimensionamento do descarte estabelecido em projeto. Instalado em caixa conectora em alvenaria, bloco de concreto ou fibra de vidro. Vazão máxima do Filtro modelo VF-6 (70 L/S). Fornecimento.(desonerado)</t>
  </si>
  <si>
    <t>IT 39.05.1000</t>
  </si>
  <si>
    <t>Freio hidráulico de 100mm para enchimento dos reservatórios de AAC, através de fluxo ascendente. Fornecimento.(desonerado)</t>
  </si>
  <si>
    <t>IT 39.05.1050</t>
  </si>
  <si>
    <t>Freio hidráulico de 200mm para enchimento dos reservatórios de AAC, através de fluxo ascendente. Fornecimento.(desonerado)</t>
  </si>
  <si>
    <t>IT 39.05.1100</t>
  </si>
  <si>
    <t>Freio hidráulico de 400mm para enchimento dos reservatórios de AAC, através de fluxo ascendente. Fornecimento.(desonerado)</t>
  </si>
  <si>
    <t>IT 49.05.0050</t>
  </si>
  <si>
    <t>Aerador mecânico superficial de 3,0 CV, de fluxo descendente, alta rotação, fornecimento e instalação.(desonerado)</t>
  </si>
  <si>
    <t>IT 49.05.0100</t>
  </si>
  <si>
    <t>Aerador mecânico superficial de 15,0 CV, de fluxo descendente, alta rotação, fornecimento e instalação.(desonerado)</t>
  </si>
  <si>
    <t>IT 49.05.0150</t>
  </si>
  <si>
    <t>Aerador mecânico superficial de 25,0 CV, de fluxo descendente, alta rotação, fornecimento e instalação.(desonerado)</t>
  </si>
  <si>
    <t>IT 49.05.0200</t>
  </si>
  <si>
    <t>Aerador mecânico superficial de 30,0 CV, de fluxo descendente, alta rotação, fornecimento e instalação.(desonerado)</t>
  </si>
  <si>
    <t>MP 14.05.0050</t>
  </si>
  <si>
    <t>Ajudante de instalação e manutenção de equipamentos (Ar Condicionado central Self / Exp. direta, Caldeira, Gerador, Subestação e Elevador), inclusive encargos sociais e insalubridade.(desonerado)</t>
  </si>
  <si>
    <t>MP 14.05.0150</t>
  </si>
  <si>
    <t>Eletricista de instalação e manutenção de equipamentos (Ar Condicionado central Self / Exp. direta, Caldeira, Gerador, Subestação e Elevador), inclusive encargos sociais e periculosidade.(desonerado)</t>
  </si>
  <si>
    <t>MP 14.05.0200</t>
  </si>
  <si>
    <t>Encarregado de instalação e manutenção de equipamentos (Ar Condicionado central Self / Exp. direta, Caldeira, Gerador, Subestação e Elevador), inclusive encargos sociais e insalubridade.(desonerado)</t>
  </si>
  <si>
    <t>MP 14.05.0250</t>
  </si>
  <si>
    <t>Engenheiro mecânico ou eletricista de instalação e manutenção de equipamentos (Ar Condicionado central Self / Exp. direta, Caldeira, Gerador, Subestação e Elevador), inclusive encargos sociais e insalubridade.(desonerado)</t>
  </si>
  <si>
    <t>MP 14.05.0300</t>
  </si>
  <si>
    <t>Mecânico de instalação e manutenção de equipamentos (Ar Condicionado central Self / Exp. direta, Caldeira, Gerador, Subestação e Elevador), inclusive encargos sociais e periculosidade.(desonerado)</t>
  </si>
  <si>
    <t>MP 14.05.0400</t>
  </si>
  <si>
    <t>Meio oficial de instalação e manutenção de equipamentos (Ar Condicionado central Self / Exp. direta, Caldeira, Gerador, Subestação e Elevador), inclusive encargos sociais e insalubridade.(desonerado)</t>
  </si>
  <si>
    <t>MP 14.05.0600</t>
  </si>
  <si>
    <t>Operador de equipamentos (Ar Condicionado central Self / Exp. direta, Caldeira, Gerador, Subestação e Elevador), inclusive encargos sociais e insalubridade.(desonerado)</t>
  </si>
  <si>
    <t>MP 14.10.0050</t>
  </si>
  <si>
    <t>Serviços de manutenção preventiva de sistema de refrigeração, constando de fornecimento de todos os materiais necessários para sua execução, incluindo substituição e/ou recuperação dos elementos que compõe o sistema.  Executando substituição e/ou recuperação de: serpentinas, trocador shell and tube, compressor, válvulas 3 vias, válvulas de expansão, conjunto de ventilação e placas eletrônicas, para equipamentos com capacidade superior a 7,5TR.(desonerado)</t>
  </si>
  <si>
    <t>MP 14.10.0100</t>
  </si>
  <si>
    <t>Tratamento químico da água dos sistemas de ar condicionado central, inclusive coleta e relatório de amostra para controle (incluindo bacias das torres e tanques de expansão).(desonerado)</t>
  </si>
  <si>
    <t>cj.mês</t>
  </si>
  <si>
    <t>MP 14.10.0200</t>
  </si>
  <si>
    <t>Execução de limpeza, higienização e descontaminação de rede de dutos dos sistemas de ar condicionado, conforme Portaria 3523 do Ministério da Saúde e Norma Técnica RE-09, bem como posteriores, incluindo relatório técnico.(desonerado)</t>
  </si>
  <si>
    <t>MP 14.10.0300</t>
  </si>
  <si>
    <t>Análise microbiológica do ar interior de ambiente climatizado em unidade hospitalar, inclusive coleta de amostra e laudo físico-químico e microbiológico, conforme Resolução RE nº 09 de 16/01/2003 da ANVISA.(desonerado)</t>
  </si>
  <si>
    <t>MP 19.05.0050</t>
  </si>
  <si>
    <t>Equipe de serviços atuando corretivamente em chafarizes para retirada, desobstrução e recolocação de bicos, exclusive transporte.(desonerado)</t>
  </si>
  <si>
    <t>MP 19.05.0100</t>
  </si>
  <si>
    <t>Equipe de serviços atuando corretivamente em chafarizes para retirada de peças hidráulicas e/ou elétricas, exclusive transporte.(desonerado)</t>
  </si>
  <si>
    <t>MP 19.05.0150</t>
  </si>
  <si>
    <t>Equipe de serviços atuando na manutenção preventiva de sistema de chafarizes, realizando testes e verificações periódicas com reparos dos defeitos encontrados, exclusive fornecimento de peças e transporte.(desonerado)</t>
  </si>
  <si>
    <t>MP 49.20.0300</t>
  </si>
  <si>
    <t>Serviço de calibragem de dispositivos de controle (balanças, termômetros, tacômetros, pressostatos, etc.) de Usinas de Asfalto, exclusive peças.(desonerado)</t>
  </si>
  <si>
    <t>MP 49.20.0350</t>
  </si>
  <si>
    <t>Serviço de manutenção e regulagem de queimadores a gás de secadores e geradores de calor de Usinas de Asfálto, exclusive peças.(desonerado)</t>
  </si>
  <si>
    <t>MP 49.20.0400</t>
  </si>
  <si>
    <t>Serviço  de usinagem de peças para Usinas de Asfalto, exclusive materiais.(desonerado)</t>
  </si>
  <si>
    <t>MT 04.05.0050</t>
  </si>
  <si>
    <t>Escavação manual de vala em material de 1ª categoria (areia, argila ou piçarra), até 1,50m,  exclusive escoramento e esgotamento.(desonerado)</t>
  </si>
  <si>
    <t>MT 04.05.0100</t>
  </si>
  <si>
    <t>Escavação manual de vala em material de 1ª categoria (areia, argila ou piçarra), acima de 1,50m até 3m de profundidade, exclusive escoramento e esgotamento.(desonerado)</t>
  </si>
  <si>
    <t>MT 04.05.0150</t>
  </si>
  <si>
    <t>Escavação manual de vala em material de 1ª categoria (areia, argila ou piçarra), acima de 3m até 4,50m de profundidade, exclusive escoramento e esgotamento.(desonerado)</t>
  </si>
  <si>
    <t>MT 04.05.0200</t>
  </si>
  <si>
    <t>Escavação manual de vala em material de 1ª categoria (areia, argila ou piçarra), acima de  4,50m até 6m de profundidade, exclusive escoramento e esgotamento.(desonerado)</t>
  </si>
  <si>
    <t>MT 04.10.0050</t>
  </si>
  <si>
    <t>Desmonte manual em material de 2ª categoria (moledo ou rocha decomposta).(desonerado)</t>
  </si>
  <si>
    <t>MT 04.10.0100</t>
  </si>
  <si>
    <t>Escavação manual de vala a frio em material de 2ª categoria (moledo ou rocha decomposta) até 1,50m de profundidade, exclusive escoramento e esgotamento.(desonerado)</t>
  </si>
  <si>
    <t>MT 04.10.0150</t>
  </si>
  <si>
    <t>Escavação manual de vala a frio em material de 2ª categoria (moledo ou rocha decomposta) de 1,50m e 3m de profundidade, exclusive escoramento e esgotamento.(desonerado)</t>
  </si>
  <si>
    <t>MT 04.10.0200</t>
  </si>
  <si>
    <t>Marroamento de material de 2ª categoria (rocha decomposta), com volume máximo de 0,064m3, para redução a pedra-de-mão, referindo-se o preço ao material solto, depois de marroado.(desonerado)</t>
  </si>
  <si>
    <t>MT 04.15.0015</t>
  </si>
  <si>
    <t>Escavação manual de cova em área de manguezal, com 1,00m de profundidade e 0,15 de diâmetro.(desonerado)</t>
  </si>
  <si>
    <t>MT 04.15.0050</t>
  </si>
  <si>
    <t>Escavação manual de vala em lodo, até 1,50m de profundidade, exclusive escoramento e esgotamento.(desonerado)</t>
  </si>
  <si>
    <t>MT 04.20.0050</t>
  </si>
  <si>
    <t>Escavação e reaterro de vala, em material de 1ª categoria, para ligação de água potavél.(desonerado)</t>
  </si>
  <si>
    <t>MT 04.20.0100</t>
  </si>
  <si>
    <t>Escavação e reaterro de vala, em material de 1ª categoria, para ligação predial de esgoto sanitário.(desonerado)</t>
  </si>
  <si>
    <t>MT 04.25.0050</t>
  </si>
  <si>
    <t>Desmonte manual de bloco de material de 3ª categoria (rocha viva), inclusive redução a pedra-de-mão.(desonerado)</t>
  </si>
  <si>
    <t>MT 04.30.0050</t>
  </si>
  <si>
    <t>Escavação manual em material de 1ª categoria, a céu aberto, até 0,50m de profundidade com remoção até 1 dam.(desonerado)</t>
  </si>
  <si>
    <t>MT 04.30.0100</t>
  </si>
  <si>
    <t>Escavação manual em material de 1ª categoria, a céu aberto, para profundidades maiores que 0,50m, com remoção até 10m (1dam).(desonerado)</t>
  </si>
  <si>
    <t>MT 04.35.0050</t>
  </si>
  <si>
    <t>Escoramento simples, aberto, de vala de pouca profundidade, inclusive fornecimento dos materiais (peças de madeira serrada - 1" x 12" e 3" x 6").(desonerado)</t>
  </si>
  <si>
    <t>MT 04.35.0100</t>
  </si>
  <si>
    <t>Escoramento simples, fechado, de vala de pouca profundidade, inclusive fornecimento dos materiais (peças de madeira serrada - 1 x 12" e 3" x 6").(desonerado)</t>
  </si>
  <si>
    <t>MT 04.40.0050</t>
  </si>
  <si>
    <t>Cerca protetora de borda de vala, construída com montantes de (7,5 x 7,5)cm de madeira serrada, com 1,50m de comprimento, ficando 0,50m enterrado, com intervalo de 2m e 2 tábuas de madeira serrada de (2,5 x 30)cm e (2,5 x 20)cm, horizontais, com 0,40m de separação, com reaproveitamento da madeira por 3 vezes.(desonerado)</t>
  </si>
  <si>
    <t>MT 04.40.0100</t>
  </si>
  <si>
    <t>Cerca protetora de borda de vala, construída com montantes de madeira serrada de (7,5 x 7,5)cm, com 1,50m de comprimento, ficando 0,50m enterrado, com intervalo de 5m e 3 linhas de fita plástica zebrada, horizontais, com 0,30m de separação, com reaproveitamento da madeira por 3 vezes.(desonerado)</t>
  </si>
  <si>
    <t>MT 04.40.0150</t>
  </si>
  <si>
    <t>Cerca protetora de borda de vala, construída com montantes de madeira serrada de (7,5 x 7,5)cm, com 1,50m de comprimento, ficando 0,50m enterrado, com intervalo de 6m e 1 linha de fita plástica zebrada, horizontal, com aproveitamento de 3 vezes da madeira.(desonerado)</t>
  </si>
  <si>
    <t>MT 04.40.0200</t>
  </si>
  <si>
    <t>Retirada e recolocação de cerca protetora de borda de vala, construída com montantes de (3"x3") de Pinho de 3ª, com 1,50m de comprimento, com intervalo de 2m e 2 tábuas de (1"x12") e (1"x9"), horizontais, com 0,40m de separação, exceto materiais.(desonerado)</t>
  </si>
  <si>
    <t>MT 04.40.0250</t>
  </si>
  <si>
    <t>Retirada e recolocação de cerca protetora de vala, construída com montantes de (3"x3") de Pinho de 3ª, com 1,50m de comprimento, com intervalo de 6m e 1 linha de fita plástica zebrada, horizontal, exceto materiais.(desonerado)</t>
  </si>
  <si>
    <t>MT 04.45.0050</t>
  </si>
  <si>
    <t>Desmonte a fogo de bloco de material de 3ª categoria (rocha viva), com volume de 1m3 a 50m3, sendo a ar comprimido tanto a perfuração como a redução a pedra-de-mão, e a explosão pelo sistema de iniciação não elétrico.(desonerado)</t>
  </si>
  <si>
    <t>MT 04.45.0100</t>
  </si>
  <si>
    <t>Desmonte a fogo de bloco de material de 2ª categoria (moledo ou rocha em decomposição), com volume de 1m3 a 50m3, sendo a ar comprimido tanto a perfuração como a redução a pedra-de-mão, e a explosão pelo sistema de iniciação não elétrico, e a redução a rompedor.(desonerado)</t>
  </si>
  <si>
    <t>MT 04.45.0150</t>
  </si>
  <si>
    <t>Escavação de rocha ou material de 3ª categoria, com utilização de fogo cuidadoso (Smootuing blasting), a céu aberto, em área urbana.(desonerado)</t>
  </si>
  <si>
    <t>MT 09.05.0050</t>
  </si>
  <si>
    <t>Escavação mecânica, em material de 1ª categoria (areia, argila ou piçarra),  utilizando Retro-Escavadeira.(desonerado)</t>
  </si>
  <si>
    <t>MT 09.10.0050</t>
  </si>
  <si>
    <t>Escavação mecânica, em material de 1ª categoria (areia, argila ou piçarra), utilizando Escavadeira Hidráulica de 0,78m3.(desonerado)</t>
  </si>
  <si>
    <t>MT 09.10.0100</t>
  </si>
  <si>
    <t>Escavação mecânica em material mole, com escavadeira sobre esteiras tipo clam-shell, dentro da calha do rio, com alto grau de depreciação e desgaste mecânico, com presença de lamina d'água, sobre estrado de madeira apoiada no fundo do rio, onde o acesso pelas margens é inexistente, inclusive movimentação do estrado de madeira com a própria escavadeira.(desonerado)</t>
  </si>
  <si>
    <t>MT 09.15.0050</t>
  </si>
  <si>
    <t>Escavação mecânica com trator tipo D-6R, em material de 1ª categoria, com transporte a 20m.(desonerado)</t>
  </si>
  <si>
    <t>MT 09.20.0100</t>
  </si>
  <si>
    <t>Dragagem de leito de rio ou canal, em material mole, utilizando escavadeira sobre esteiras, versão Drag-Line, com capacidade de 0,78m3.(desonerado)</t>
  </si>
  <si>
    <t>MT 09.20.0150</t>
  </si>
  <si>
    <t>Dragagem de leito de rio ou canal, em material mole, utilizando escavadeira sobre esteiras, versão Clam-Shell, com capacidade de 0,78m3.(desonerado)</t>
  </si>
  <si>
    <t>MT 09.25.0050</t>
  </si>
  <si>
    <t>Desmonte de bloco de material de 2ª categoria, sem utilização de explosivos, com rompedor a ar comprimido.(desonerado)</t>
  </si>
  <si>
    <t>MT 09.25.0100</t>
  </si>
  <si>
    <t>Desmonte de bloco de material de 3ª categoria (rocha viva), com equipamento de ar comprimido, sem a utilização de explosivos, com volume até 1m3, inclusive redução a pedra-de-mão com o mesmo equipamento.(desonerado)</t>
  </si>
  <si>
    <t>MT 09.25.0125</t>
  </si>
  <si>
    <t>Desmonte de bloco de material de 3ª categoria, com utilização de argamassa expansiva, rompedor e perfuratriz a ar comprimido (desonerado)</t>
  </si>
  <si>
    <t>MT 09.25.0150</t>
  </si>
  <si>
    <t>Escavação em material de 2ª categoria (moledo ou rocha muito decomposta), com equipamento de ar comprimido, sem utilização de explosivos, em taludes ou valas com largura mínima de 3m até 1,50m profundidade, exclusive escoramento e limpeza.(desonerado)</t>
  </si>
  <si>
    <t>MT 09.25.0200</t>
  </si>
  <si>
    <t>Escavação em material de 2ª categoria (rocha decomposta), sem uso de explosivos, utilizando equipamento de ar comprimido.  O preço se refere a taludes ou valas com largura mínima de 3m até 1,50m de profundidade, exclusive escoramento e limpeza.(desonerado)</t>
  </si>
  <si>
    <t>MT 09.25.0250</t>
  </si>
  <si>
    <t>Escavação em material de 3ª categoria (rocha viva), sem uso de explosivos, utilizando equipamento de ar comprimido e serração com brocas, seguida de encunhamento.  O preço se refere a taludes com largura mínima de 1,50m até 3m, inclusive limpeza com trator carregadeira e retro escavadeira, com motor diesel de 79CV e capacidade da caçamba de 0,76m3, com operador.(desonerado)</t>
  </si>
  <si>
    <t>MT 09.25.0300</t>
  </si>
  <si>
    <t>Escavação em material de 3ª categoria (rocha viva), sem uso de explosivos, utilizando equipamento de ar comprimido e serração com brocas, seguida de encunhamento.  O preço se refere a taludes com largura mínima de 3m, inclusive limpeza manual.(desonerado)</t>
  </si>
  <si>
    <t>MT 09.25.0350</t>
  </si>
  <si>
    <t>Escavação em material de 3ª categoria (rocha sã fraturada), sem uso de explosivos, utilizando equipamento de ar comprimido e encunhamento generalizado.  O preço se refere a taludes ou valas com largura mínima de 3m até 1,50m de profundidade, exclusive escoramento e limpeza.(desonerado)</t>
  </si>
  <si>
    <t>MT 14.05.0050</t>
  </si>
  <si>
    <t>Aterro com material de 1ª categoria, compactado manualmente em camadas de 20cm, incluindo 2 tiros de pá, inclusive espalhamento e rega, exclusive material e transporte.(desonerado)</t>
  </si>
  <si>
    <t>MT 14.05.0100</t>
  </si>
  <si>
    <t>Compactação de aterro em camadas de 15cm, com maço.(desonerado)</t>
  </si>
  <si>
    <t>MT 14.05.0150</t>
  </si>
  <si>
    <t>Compactação de aterro em camadas de 20cm, com maço.(desonerado)</t>
  </si>
  <si>
    <t>MT 14.05.0200</t>
  </si>
  <si>
    <t>Compactação de material de 1ª categoria, inclusive descarga de Caminhão Basculante, movimentação a 1 tiro de pá, espalhamento e compactação manual em camadas de 30cm de material apiloado, exclusive material.(desonerado)</t>
  </si>
  <si>
    <t>MT 14.05.0250</t>
  </si>
  <si>
    <t>Reaterro de vala, compactado a maço, em camadas de 30cm de espessura máxima, com material de boa qualidade.(desonerado)</t>
  </si>
  <si>
    <t>MT 14.05.0300</t>
  </si>
  <si>
    <t>Reaterro de vala, com pó-de-pedra, compactado manualmente, inclusive fornecimento do material.(desonerado)</t>
  </si>
  <si>
    <t>MT 14.10.0050</t>
  </si>
  <si>
    <t>Aterro com material de 1ª categoria, espalhado com motoniveladora,  em camadas de 20cm de material adensado, regado por Caminhão Tanque e compactado a 95% com Rolo Pé de Carneiro, auto propelido,  intervindo 2 serventes, exclusive o fornecimento do material.(desonerado)</t>
  </si>
  <si>
    <t>MT 14.10.0075</t>
  </si>
  <si>
    <t>Aterro com material de 1ª categoria, espalhado com retro-escavadeira, em camadas de 20cm, utilizando rolo compactador, com intervenção de 2 serventes, inclusive rega, exclusive fornecimento do material.(desonerado)</t>
  </si>
  <si>
    <t>MT 14.10.0100</t>
  </si>
  <si>
    <t>Aterro de vala com trator carregadeira e retro-escavadeira, com material de boa qualidade, em camadas de 20cm, utilizando  Vibro Compactador Portátil e operador, com intervenção de 2 serventes,  exclusive o fornecimento do material.(desonerado)</t>
  </si>
  <si>
    <t>MT 14.15.0050</t>
  </si>
  <si>
    <t>Preparo de solo até 30cm de profundidade, compreedendo escavação e acerto manuais e compactação mecânica com remoção até 20m.(desonerado)</t>
  </si>
  <si>
    <t>MT 19.05.0050</t>
  </si>
  <si>
    <t>Espalhamento de material de 1ª categoria com motoniveladora, exclusive o fornecimento do material.(desonerado)</t>
  </si>
  <si>
    <t>PJ 04.05.0410</t>
  </si>
  <si>
    <t>Espécies vegetais com altura de (0,40 a 1,50)m, tipo Gardenia Jasminóides (Jasmim do Cabo), Alpínia Purpurata (Gengibre Vermelho), Cordyline Terminalis (Dracena Vermelha), Dieffenbachia Amoema (Comigo Ninguém Pode) ou similar e considerando 4 mudas por m2.  Fornecimento.(desonerado)</t>
  </si>
  <si>
    <t>PJ 04.05.0420</t>
  </si>
  <si>
    <t>Espécies vegetais com altura de (0,60 a 1,50)m, tipo Calliandra Tweedii (Esponjinha Vermelha), Hibiscus Rosa-Sinensis (Hibisco Argentino), Malvaviscus Arboreus (Hibisco Colibri) ou similar e considerando 4 mudas por m2.  Fornecimento.(desonerado)</t>
  </si>
  <si>
    <t>PJ 04.05.0520</t>
  </si>
  <si>
    <t>Espécies vegetais com altura de (0,25 a 1,00)m, tipo Sanchezia Nobilis (Sanquésia), Allamanda SP (Alamanda), Anthurium Andraeanum (Antúrio de Flor), Alocasia Cucullata (Inhame Chines), Crinum Asiaticum (Crino Branco), Panbanus Veitchi (Pandano Veitchi), Spathoglottis Plicata (Orquidea Violeta) ou similar e considerando 8 mudas por m2.  Fornecimento.(desonerado)</t>
  </si>
  <si>
    <t>PJ 04.05.0530</t>
  </si>
  <si>
    <t>Espécies vegetais com altura de (0,40 a 1,50)m, tipo Arundina Bambusifolia (Orquidea Bambu), Jatropha Podagrica (Batata do Inferno), Strelitzia Reginae (Flor Ave do Paraiso), Heliconia Angusta (Falsa Ave do Paraiso) ou similar e considerando 8 mudas por m2.  Fornecimento.(desonerado)</t>
  </si>
  <si>
    <t>PJ 04.05.0610</t>
  </si>
  <si>
    <t>Espécies vegetais com altura de (0,10 a 0,40)m, tipo Jasminum Nitidum (Jasmim Estrela), Barleria Cristata (Caetizinho), Canna Denudata (Cana da India), Canna x Generallis (Cana-Indica, Biri), Curculigo Capitulata (Curculigo), Dichorisandra Thyrsiflora (Gengibre Azul), Ixora SP (Ixora Anã), Kalanchoe Gastonis-Bonnieri (Planta da Vida), Maranta Arundinacea (Araruta), Tradescantia Spathacea (Rhoeo), Zantedeschia Aethiopica (Copo de Leite) ou similar e considerando 12 mudas por m2.  Fornecimento.(desonerado)</t>
  </si>
  <si>
    <t>PJ 04.05.0630</t>
  </si>
  <si>
    <t>Espécies vegetais com altura de (0,20 a 0,80)m, tipo Helicônia Psittacorum (Helicônia Papagaio), Xanthosoma Lindeni (Xantia), Calathea Zebrina (Calatea Zebra), Jasminum Sambac (Bogari) ou similar e considerando 12 mudas por m2.  Fornecimento.(desonerado)</t>
  </si>
  <si>
    <t>PJ 04.05.0710</t>
  </si>
  <si>
    <t>Espécies vegetais com altura de (0,15 a 0,40)m, tipo Pachystachys Lutea (Camarão Amarelo), Asparagus Densiflorus "Sprengeri" (Aspasgo/Bambuzinho), Justiça Brandegeana / Beloperone Guttata (Camarão Vermelho), Penta Laceolata (Penta), Strobilanthes Dyerianus (Escudo Persa), Nephrolepis Exaltata (Samambaia Crespa) ou similar e considerando 16 mudas por m2.  Fornecimento.(desonerado)</t>
  </si>
  <si>
    <t>PJ 04.05.0720</t>
  </si>
  <si>
    <t>Espécies vegetais com altura de (0,20 a 0,40)m, tipo Ctenanthe Setosa (Maranta Cinza), Calathea Makoyana (Maranta Pavão), Belamcanda Chinensis (Flor Leopardo), Miscanthus Sinensis (Capim Zebra), Nephrolepis Pectinata (Samambaia Paulista), Sansevieira Trifasciata "Laurentii" (Espada de São Jorge) ou similar e considerando 16 mudas por m2.  Fornecimento.(desonerado)</t>
  </si>
  <si>
    <t>PJ 04.05.0800</t>
  </si>
  <si>
    <t>Espécies vegetais com altura de (0,10 a 0,20)m, tipo Cuphea Gracilis (Érica), Acalypha Reptans (Rabo de Gato / Mini Acalifa), Arachis Repens (Grama Amendoim), Asystasia Gangetica ou Coromandedeliana (Asistásia), Bulbeline Frutescens ou Caulescens (Bulbine), Chlorophytum Comosum Variegatum (Clorofito), Duranta Repens (Pingo de Ouro / Violeteira), Evolvulus Glomeratus (Evolvolo), Hemigrafhis Colorata (Hera-Roxa), Ophiopogon Japonicus (Pele-de-Urso), Peristrophe Augustifolia (Periquito Amarelo), Pilea Cadierei (Piléia / Planta Alumínio), Pilea Microphylla (Brilhantina), Ruellia Squarrosa (Ruélia-Roxa), Schizocentron Elegans (Quaresminha), Scindapsus Aureus (Jibóia), Setcreasea Purpurea ou Trandescantia Pallida (Setcresea), Spilanthes Repens (Margaridinha Rasteira), Syngonium Podophyllum (Maracanã Rajado), Tradescantia Zebrina ou Zebrina Pendula (Trapoeraba Roxa), Tradescantia Zebrina Purpusii ou Zebrina Purpusii (Trapoeraba Roxa), Wedelia Paludosa ou Spangineticola Trilobata (Margaridão) ou similar e considerando 25 mudas por m2.  Fornecimento.(desonerado)</t>
  </si>
  <si>
    <t>PJ 04.05.0820</t>
  </si>
  <si>
    <t>Espécies vegetais com altura de (0,10 a 0,30)m, tipo Lantana Camara (Cambará), Ajuga Reptans (Ajuga), barleria Repens (Barléria-Vermelha), Catharanthuns Roseus (Vinca), Coreopsis Lanceolata (Margaridinha Amarela), Euphorbia Millii (Coroa-de-Cristo Pequena), Iresine Herbstii (Orelha-de-Macaco), Lantana Sellowiana (Lantana), Lantana Undulata (Lantana Branca), Plectranthus Nummlarius (Dólar), Portulaca Grandiflora (Onze-Horas), Salvia Splendens (Sálvia), Selaginella Umbrosa (Selaginela), Senecio Douglasii (Cinerária), Solanum Violaefolium (Solano- Rasteiro), Tulbaghia Violacea (Junquilho-Alho-Social), Unxia Kubitzkii (Botão-de-Ouro) ou similar e considerando 25 mudas por m2.  Fornecimento.(desonerado)</t>
  </si>
  <si>
    <t>PJ 04.05.0830</t>
  </si>
  <si>
    <t>Espécies vegetais com altura de (0,10 a 0,20)m, tipo Hemerocallis Flava (Hemerocacalis, Lirio), Begonia Cucullata ou Semperflorens (Azedinha do Brejo), Coreopsis Grandiflora (Camomila), Episcia Cupreata (Violeta Vermelha), Fittonia Verschaffeltii (Planta Mosaico), Impatiens Waleriana (Maria-Sem-Vergonha), Maranta Leuconeura (Barriga de Sapo), Petúnia Hybrida (Petúnia), Tagetes Patula (Cravo-Francês), Verbena Hibrida (Verbena / Camaradinha) ou similar e considerando 25 mudas por m2.  Fornecimento.(desonerado)</t>
  </si>
  <si>
    <t>PJ 04.05.0860</t>
  </si>
  <si>
    <t>Espécies vegetais com altura de (0,15 a 0,30)m, tipo Ophiopogon jaburan (Barba - de - Serpente), Kalanchoe Blossfeldiana (Calancoê), Maranta Bicolor (Caetê) ou similar e considerando 25 mudas por m2.  Fornecimento.(desonerado)</t>
  </si>
  <si>
    <t>PJ 04.10.0050</t>
  </si>
  <si>
    <t>Plantio de plantas de cobertura, conforme Projeto FPJ.(desonerado)</t>
  </si>
  <si>
    <t>PJ 04.10.0052</t>
  </si>
  <si>
    <t>Plantio de cobertura vegetal, considerando 4 mudas por m2.(desonerado)</t>
  </si>
  <si>
    <t>PJ 04.10.0053</t>
  </si>
  <si>
    <t>Plantio de cobertura vegetal, considerando 8 mudas por m2.(desonerado)</t>
  </si>
  <si>
    <t>PJ 04.10.0056</t>
  </si>
  <si>
    <t>Plantio de cobertura vegetal, considerando 12 mudas por m2.(desonerado)</t>
  </si>
  <si>
    <t>PJ 04.10.0059</t>
  </si>
  <si>
    <t>Plantio de cobertura vegetal, considerando 16 mudas por m2.(desonerado)</t>
  </si>
  <si>
    <t>PJ 04.10.0065</t>
  </si>
  <si>
    <t>Plantio de cobertura vegetal, considerando 25 mudas por m2.(desonerado)</t>
  </si>
  <si>
    <t>PJ 04.10.0100</t>
  </si>
  <si>
    <t>Plantio de grama em placas, tipo São Carlos, Batatais ou Larga, inclusive o fornecimento da grama, terra preta, preparo de terreno e calagem.(desonerado)</t>
  </si>
  <si>
    <t>PJ 04.10.0106</t>
  </si>
  <si>
    <t>Plantio de grama, incluindo preparo do terreno com 10cm de saibro e 5cm de terra estrumada, exclusive fornecimento da grama.(desonerado)</t>
  </si>
  <si>
    <t>PJ 04.10.0109</t>
  </si>
  <si>
    <t>Plantio de grama, tipo Stenotaphrum Secundatum Variação Variegatum, inclusive transporte e fornecimento.(desonerado)</t>
  </si>
  <si>
    <t>PJ 04.10.0112</t>
  </si>
  <si>
    <t>Plantio de grama, tipo Zoizia Japonica, inclusive fornecimento.(desonerado)</t>
  </si>
  <si>
    <t>PJ 04.10.0150</t>
  </si>
  <si>
    <t>Plantio de grama em placas, tipo São Carlos, Batatais ou Larga, inclusive compra e arrancamento no local de origem, carga, transporte, descarga e preparo do terreno, para recomposição de áreas gramadas eventualmente danificadas.(desonerado)</t>
  </si>
  <si>
    <t>PJ 04.10.0500</t>
  </si>
  <si>
    <t>Biomanta vegetal para quantidades de até 500,00m2, incluindo coveamento, plantio de sementes de espécies nativas da região, insumos para adubação e irrigação.  Fornecimento e colocação.(desonerado)</t>
  </si>
  <si>
    <t>PJ 04.10.0550</t>
  </si>
  <si>
    <t>Biomanta vegetal para quantidades de 501,00m2 a 1.000,00m2, incluindo coveamento, plantio de sementes de espécies nativas da região, insumos para adubação e irrigação.  Fornecimento e colocação.(desonerado)</t>
  </si>
  <si>
    <t>PJ 04.10.0600</t>
  </si>
  <si>
    <t>Biomanta vegetal para quantidades superiores a 1.000,00m2, incluindo coveamento, plantio de sementes de espécies nativas da região, insumos para adubação e irrigação.  Fornecimento e colocação.(desonerado)</t>
  </si>
  <si>
    <t>PJ 04.20.0050</t>
  </si>
  <si>
    <t>Grama sintética Européia, em rolos, com fios de 28mm de comprimento, Flexigrass FLP PP 28mm ou similar, na cor verde, inclusive mão-de-obra especializada para execução de serviços, fornecimento e instalação de faixas de grama sintética branca para as demarcações do campo, regularização com areia adequada e transporte do material até o local dos serviços.  Fornecimento e colocação.(desonerado)</t>
  </si>
  <si>
    <t>PJ 04.20.0055</t>
  </si>
  <si>
    <t>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exclusive base asfáltica, mureta perimetral para contenção da base, canaleta perimetral para coleta e escoamento da água e preparo de terreno.  Fornecimento e colocação.(desonerado)</t>
  </si>
  <si>
    <t>PJ 04.20.0100</t>
  </si>
  <si>
    <t>Grama sintética européia auto-drenante em rolos para campo de futebol e afins, composto de base primária em ráfia de PP (polipropileno) adicionada de reforço dimensional tipo "cabelo de anjo" revestidos por baixo com camada de latex preto de alta resistência e microporos para drenagem de águas pluviais, tufada com fios de 30mm de altura em fibra de PP (polipropileno) fibrilado 8800 DTEX, na cor verde, com densidade de 16.400 pontos por metro quadrado, rolos unidos com fita especial em tecido de poliester e adesivo de poliuretano bicomponente a prova d'água e demarcação com linhas de grama branca do mesmo material e preenchida com lastro de 30Kg/m2 de areia quartsoza tipo AB40/50.  Colocação.(desonerado)</t>
  </si>
  <si>
    <t>PJ 04.20.0105</t>
  </si>
  <si>
    <t>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base asfáltica drenante composta de camadas niveladas de brita Nº 2 e pedrisco, imprimadas com emulsão asfáltica e compactadas na espessura de 10cm, mureta perimetral em blocos de concreto de (15 x 20 x 40)cm para contenção da base; exclusive canaleta perimetral para coleta e escoamento da água e preparo de terreno.  Fornecimento e colocação.(desonerado)</t>
  </si>
  <si>
    <t>PJ 04.20.0500</t>
  </si>
  <si>
    <t>Remoção de grama sintética, inclusive carga, descarga e transporte a 30 Km.(desonerado)</t>
  </si>
  <si>
    <t>PJ 09.05.0050</t>
  </si>
  <si>
    <t>Amarrio de mudas de árvore ao tutor, com fitilho plástico, exclusive este.(desonerado)</t>
  </si>
  <si>
    <t>PJ 09.05.0100</t>
  </si>
  <si>
    <t>Plantio de arbusto para jardim, conforme Projeto FPJ.(desonerado)</t>
  </si>
  <si>
    <t>PJ 09.05.0150</t>
  </si>
  <si>
    <t>Mudas com 50cm a 70cm de altura, plantio em encosta, exclusive tutor, inclusive abertura da cova.(desonerado)</t>
  </si>
  <si>
    <t>PJ 09.05.0201</t>
  </si>
  <si>
    <t>Plantio de árvore de 2,50m de altura, de qualquer espécie, em logradouro público, inclusive transporte, abertura de cova de (80 x 80 x 80)cm, terra estrumada, estaca de madeira (tutor), amarrio com fitilho e retirada do material excedente, exclusive o fornecimento da árvore, tento, demolição e recomposição de passeio.(desonerado)</t>
  </si>
  <si>
    <t>PJ 09.05.0205</t>
  </si>
  <si>
    <t>Plantio de arvore de 2,50m de altura, de qualquer especie, em logradouro publico, inclusive transporte, abertura de cova de (0,60 x 1,50 x 1,00)m, terra estrumada, estaca de madeira (tutor), amarrio com fitilho e retirada do material excedente, exclusive o fornecimento da arvore, plantio de cobertura, tento, demolicao e recomposicao de passeio. (desonerado)</t>
  </si>
  <si>
    <t>PJ 09.05.0210</t>
  </si>
  <si>
    <t>Plantio de árvore de 2,50m de altura, de qualquer especie, em logradouro publico, inclusive transporte, abertura de cova de (0,70 x 1,50 x 1,00)m, terra estrumada, estaca de madeira (tutor), amarrio com fitilho e retirada do material excedente, exclusive o fornecimento da arvore, plantio de cobertura, tento, demolicao e recomposicao de passeio. (desonerado)</t>
  </si>
  <si>
    <t>PJ 09.05.0215</t>
  </si>
  <si>
    <t>Plantio de arvore de 2,50m de altura, de qualquer especie, em logradouro publico, inclusive transporte, abertura de cova de (0,80 x 1,50 x 1,00)m, terra estrumada, estaca de madeira (tutor), amarrio com fitilho e retirada do material excedente, exclusive o fornecimento da arvore, plantio de cobertura, tento, demolicao e recomposicao de passeio. (desonerado)</t>
  </si>
  <si>
    <t>PJ 09.05.0220</t>
  </si>
  <si>
    <t>Plantio de arvore de 2,50m de altura, de qualquer especie, em logradouro publico, inclusive transporte, abertura de cova de (0,90 x 1,50 x 1,00)m, terra estrumada, estaca de madeira (tutor), amarrio com fitilho e retirada do material excedente, exclusive o fornecimento da arvore, plantio de cobertura, tento, demolicao e recomposicao de passeio. (desonerado)</t>
  </si>
  <si>
    <t>PJ 09.05.0225</t>
  </si>
  <si>
    <t>Plantio de arvore de 2,50m de altura, de qualquer especie, em logradouro publico, inclusive transporte, abertura de cova de (1,00 x 1,50 x 1,00)m, terra estrumada, estaca de madeira (tutor), amarrio com fitilho e retirada do material excedente, exclusive o fornecimento da arvore, plantio de cobertura, tento, demolicao e recomposicao de passeio. (desonerado)</t>
  </si>
  <si>
    <t>PJ 09.05.0230</t>
  </si>
  <si>
    <t>Plantio de arvore de 2,50m de altura, de qualquer especie, em logradouro publico, inclusive transporte, abertura de cova de (1,10 x 1,50 x 1,00)m, terra estrumada, estaca de madeira (tutor), amarrio com fitilho e retirada do material excedente, exclusive o fornecimento da arvore, plantio de cobertura, tento, demolicao e recomposicao de passeio. (desonerado)</t>
  </si>
  <si>
    <t>PJ 09.05.0235</t>
  </si>
  <si>
    <t>Plantio de arvore de 2,50m de altura, de qualquer especie, em logradouro publico, inclusive transporte, abertura de cova de (1,20 x 1,50 x 1,00)m, terra estrumada, estaca de madeira (tutor), amarrio com fitilho e retirada do material excedente, exclusive o fornecimento da arvore, plantio de cobertura, tento, demolicao e recomposicao de passeio. (desonerado)</t>
  </si>
  <si>
    <t>PJ 09.05.0240</t>
  </si>
  <si>
    <t>Plantio de arvore de 2,50m de altura, de qualquer especie, em logradouro publico, inclusive transporte, abertura de cova de (1,30 x 1,50 x 1,00)m, terra estrumada, estaca de madeira (tutor), amarrio com fitilho e retirada do material excedente, exclusive o fornecimento da arvore, plantio de cobertura, tento, demolicao e recomposicao de passeio. (desonerado)</t>
  </si>
  <si>
    <t>PJ 09.05.0245</t>
  </si>
  <si>
    <t>Plantio de arvore de 2,50m de altura, de qualquer especie, em logradouro publico, inclusive transporte, abertura de cova de (1,40 x 1,50 x 1,00)m, terra estrumada, estaca de madeira (tutor), amarrio com fitilho e retirada do material excedente, exclusive o fornecimento da arvore, plantio de cobertura, tento, demolicao e recomposicao de passeio. (desonerado)</t>
  </si>
  <si>
    <t>PJ 09.05.0255</t>
  </si>
  <si>
    <t>Plantio de arvore de 2,50m de altura, de qualquer especie, em logradouro publico, inclusive transporte, abertura de cova de (1,50 x 1,50 x 1,00)m, terra estrumada, estaca de madeira (tutor), amarrio com fitilho e retirada do material excedente, exclusive o fornecimento da arvore, plantio de cobertura, tento, demolicao e recomposicao de passeio. (desonerado)</t>
  </si>
  <si>
    <t>PJ 09.30.0100</t>
  </si>
  <si>
    <t>Espécies vegetais com altura de (0,30 a 2,00)m, tipo Arbusto  Dracaena Marginata (Dracena de Madagascar), Agave Attenuata (Agave Dragão), Agave Angustifolia (Piteira do Caribe), Arbusto Clusia Rosea (Clusia), CortadoriaSelloana (Pluma, Capim dos Pampas), Dracaena Arborea (Dracena), Eugenia Sprengelii (Murta), Euphorbia Cotinifolia (Caracasana), Philodendron Gloriosum (Filodendro Glorioso), Philodendron Undulatum (Guaimbê da Folha Ondulada), Tibouchina Grandifolia (Orelha de Onça), Yucca Elephantipes (iúca Elefante) ou similar.  Fornecimento.(desonerado)</t>
  </si>
  <si>
    <t>PJ 09.30.0300</t>
  </si>
  <si>
    <t>Espécies vegetais com altura de (0,40 a 2,00)m, tipo Arbusto Philodendron Bipinnatifidum (Banana de Macaco), Agave Americana (Pita Azul), Agave Americana Marginata (Agave), Codiaeum variegatum (Cróton), Colocasia Esculenta (Inhame Branco), Cordia Lutea (Cordia Amarela), Dracaena Fragans (Coqueiro de Vênus, Pau D'Água), Ligustrum Sinensi (Ligustro Chines), Musa Coccinea (Bananeira Florida, Bananeira Vermelha), Myrthus Communs (Murta), Nerium Oleander (Espirradeira), Philodendron Selloum (Guaimbê), Philodendron Speciosum (Filodendro Imperial), Philodendron Wilsonii (Filodendro), Polyscias Fruticosa (Árvore da Felicidade), Rhododendron x Simsii (Azaléia Belga), Senna Alata (Maria Preta), Stenolobium Stans/Tecoma Stans (Ipê de Jardim) ou similar.  Fornecimento.(desonerado)</t>
  </si>
  <si>
    <t>PJ 09.50.0500</t>
  </si>
  <si>
    <t>Espécies vegetais nativas com CAP (Circunferência na Altura do Peito) variando entre 0,10m e 0,15m e altura entre 2,50m e 3,00m.  Fornecimento.(desonerado)</t>
  </si>
  <si>
    <t>PJ 09.50.0550</t>
  </si>
  <si>
    <t>Espécies vegetais nativas com CAP (Circunferência na Altura do Peito) variando entre 0,15m e 0,20m e altura entre 3,00m e 3,50m.  Fornecimento.(desonerado)</t>
  </si>
  <si>
    <t>PJ 09.50.0600</t>
  </si>
  <si>
    <t>Espécies vegetais nativas com CAP (Circunferência na Altura do Peito) variando entre 0,20m e 0,25m e altura entre 3,50m e 4,00m.  Fornecimento.(desonerado)</t>
  </si>
  <si>
    <t>PJ 09.60.0100</t>
  </si>
  <si>
    <t>Espécies vegetais com altura de (0,60 a 1,00)m, tipo Palmeira Phoenix Roebelenii (Tamareira Anã), Coccothrinax SP (Leque-Prateada), Elaeis Guineensis (Dendezeiro), Gaussia Maya (Palmeira Maia) ou similar.  Fornecimento.(desonerado)</t>
  </si>
  <si>
    <t>PJ 09.60.0151</t>
  </si>
  <si>
    <t>Espécies vegetais com altura de (2,50 a 3,50)m, tipo Palmeira Syagrus Romanzoffiana (Baba-de-Boi / Gerivá), Aiphanes Caryotifolia (Palmeira "Spine"), Livistonia Chinensis (Leque da China / Falsa Latânia), Rhapis Excelsa (Palmeira Ráfia), Roystonea Oleracea (Palmeira Real) ou similar.  Fornecimento.(desonerado)</t>
  </si>
  <si>
    <t>PJ 09.60.0152</t>
  </si>
  <si>
    <t>Espécies vegetais com altura de (6,00 a 7,00)m Tipo Palmeira Syagrus Romanzoffiana (Baba-de-Boi / Gerivá); Aiphanes Caryotifolia (Palmeira "Spine"); Livistonia Chinensis (Leque da China / Falsa Latânia); Roystonea Oleracea (Palmeira Real) ou similar.  Fornecimento.(desonerado)</t>
  </si>
  <si>
    <t>PJ 14.05.0040</t>
  </si>
  <si>
    <t>Cerca protetora de jardim, formando arcos com 46cm de diâmetro em aço redondo liso de 1/2", superpostos de 10cm, soldados em barra de (1 1/2"x3/8"), com montantes do mesmo material, distanciados de 75cm, chumbados em blocos de concreto, inclusive escavação, reaterro, carga, descarga e transporte.  Fornecimento e colocação.(desonerado)</t>
  </si>
  <si>
    <t>PJ 14.05.0044</t>
  </si>
  <si>
    <t>Cerca protetora de jardim com 18cm de altura, em barra chata de aço ASTM 588 de (3" x 1/4"), com montantes do mesmo material, distanciados de 1,00m, chumbados em bloco de concreto, inclusive escavação, reaterro, carga, descarga e transporte.(desonerado)</t>
  </si>
  <si>
    <t>PJ 14.05.0050</t>
  </si>
  <si>
    <t>Cerca protetora de jardim, tipo capelinha, em módulos de 1,20m.  Fornecimento e colocação.(desonerado)</t>
  </si>
  <si>
    <t>PJ 14.05.0053</t>
  </si>
  <si>
    <t>Cerca protetora para jardim, em tela em chapa de metal expandido, malha de (8"x3"), chapa de 3/16", inclusive pintura.  Fornecimento e colocação.(desonerado)</t>
  </si>
  <si>
    <t>PJ 14.05.0059</t>
  </si>
  <si>
    <t>Cerca protetora de jardim com 30cm de altura, em tela em chapa de metal expandido, malha de (8"x3"), chapa de 3/16", soldada em tubo de aço galvanizado com diâmetro interno de 2", chumbados em blocos de concreto a cada 80cm, inclusive escavação, reaterro, carga, descarga, transporte e pintura.  Fornecimento e colocação.(desonerado)</t>
  </si>
  <si>
    <t>PJ 14.05.0100</t>
  </si>
  <si>
    <t>Guarda-corpo em toras de madeira de reflorestamento e entrelaçado com corda sizal.  Fornecimento e colocação.(desonerado)</t>
  </si>
  <si>
    <t>PJ 14.05.0110</t>
  </si>
  <si>
    <t>Limitador de grama em polietileno - Linha Borda.  Fornecimento e colocação.(desonerado)</t>
  </si>
  <si>
    <t>PJ 14.05.0113</t>
  </si>
  <si>
    <t>Limitador de grama em polietileno - Linha Plana.  Fornecimento e colocação.(desonerado)</t>
  </si>
  <si>
    <t>PJ 14.05.0125</t>
  </si>
  <si>
    <t>Moirão em madeira de reflorestamento, para sustentação de retentores em área de manguezal, com seção de diâmetro de 15cm, altura livre média de 2,00m, enterrado a 1,00m de profundidade, incluindo escavação manual de cova.  Fornecimento e colocação.(desonerado)</t>
  </si>
  <si>
    <t>PJ 14.05.0150</t>
  </si>
  <si>
    <t>Protetor de arvore em ferro de 3/8", circular com diâmetro de 30cm, altura de 2m, base em concreto, engastado no solo de 50cm, inclusive pintura a óleo.  Fornecimento e colocação.(desonerado)</t>
  </si>
  <si>
    <t>PJ 14.05.0153</t>
  </si>
  <si>
    <t>Protetor de arvore em ferro de 3/8", circular com diâmetro de 40cm, altura de 2m, base em concreto, engastado no solo de 50cm, inclusive pintura a óleo.  Fornecimento e colocação.(desonerado)</t>
  </si>
  <si>
    <t>PJ 14.05.0160</t>
  </si>
  <si>
    <t>Protetor (gola) de árvore em ferro fundido nodular, nas dimensões de (1,00x1,00x0,60)m.  Fornecimento.(desonerado)</t>
  </si>
  <si>
    <t>PJ 14.05.0166</t>
  </si>
  <si>
    <t>Protetor (gola) de árvore em ferro fundido nodular, nas dimensões de (1,28x1,28x0,90)m.  Fornecimento.(desonerado)</t>
  </si>
  <si>
    <t>PJ 14.05.0200</t>
  </si>
  <si>
    <t>Protetor de canteiro em tubos de aço galvanizado (externa e internamente), com (1,20x0,30)m, formado por 2 tubos de 3" e espessura de parede de 1/8" na vertical e 1 tubo de 1 1/2" na horizontal, fixados por encaixe, com tratamento anticorrosivo e pintura.  Fornecimento e colocação.(desonerado)</t>
  </si>
  <si>
    <t>PJ 14.05.0700</t>
  </si>
  <si>
    <t>Retentor flutuante para proteção de manguezal. Confecção e instalação.(desonerado)</t>
  </si>
  <si>
    <t>PJ 14.10.0030</t>
  </si>
  <si>
    <t>Tela de arame galvanizado nº 14, com malha losangular de 1/2".  Fornecimento.(desonerado)</t>
  </si>
  <si>
    <t>PJ 14.10.0050</t>
  </si>
  <si>
    <t>Tela de arame galvanizado nº 12, com malha losangular de 1".  Fornecimento.(desonerado)</t>
  </si>
  <si>
    <t>PJ 14.10.0100</t>
  </si>
  <si>
    <t>Tela de arame galvanizado nº 08, com malha losangular de 1 1/2".  Fornecimento.(desonerado)</t>
  </si>
  <si>
    <t>PJ 14.10.0103</t>
  </si>
  <si>
    <t>Tela de arame galvanizado nº 08, com malha losangular de 1 1/2", soldada em quadro de ferro.  Colocação.(desonerado)</t>
  </si>
  <si>
    <t>PJ 14.10.0150</t>
  </si>
  <si>
    <t>Tela de arame galvanizado nº 08, com malha quadrada (fios ondulados) de (2 x 2)cm.  Fornecimento.(desonerado)</t>
  </si>
  <si>
    <t>PJ 14.10.0200</t>
  </si>
  <si>
    <t>Tela de arame galvanizado nº 12, com malha losangular de 5cm.  Fornecimento.(desonerado)</t>
  </si>
  <si>
    <t>PJ 14.10.0203</t>
  </si>
  <si>
    <t>Tela de arame galvanizado nº 12, com malha losangular de 5cm, fixada com arame galvanizado nº 12, à armação tubular de ferro galvanizado (exclusive esta).  Fornecimento e colocação.(desonerado)</t>
  </si>
  <si>
    <t>PJ 14.10.0500</t>
  </si>
  <si>
    <t>Tela de arame galvanizado n° 12, revestido de PVC, com malha losangular de 5cm, fixada com arame galvanizado nº 12, à armação tubular de ferro galvanizado (exclusive esta). Fornecimento e colocação.(desonerado)</t>
  </si>
  <si>
    <t>PJ 14.10.0900</t>
  </si>
  <si>
    <t>Tela em polietileno de alta densidade, 100% virgem, com malha de (5x5)cm, com resistência a tração de 500Kgf.  Fornecimento e colocação.(desonerado)</t>
  </si>
  <si>
    <t>PJ 14.15.0050</t>
  </si>
  <si>
    <t>Alambrado com até 2m de altura, com tela de arame galvanizado nº 12, malha quadrada de 1", formando quadros contornados de cantoneira de (3/4"x3/4"x1/8"), fixados em montantes de tubos galvanizados (externa e internamente) de 2" e espessura de parede de 1/8" com carapuças de fechamento superior, espaçados a cada 2,50m e chumbados no solo, exclusive a base de fixação.  Fornecimento e colocação.(desonerado)</t>
  </si>
  <si>
    <t>PJ 14.15.0099</t>
  </si>
  <si>
    <t>Alambrado com 3,0m de altura, em tela de arame galvanizado revestido de PVC no 12, malha losango de 5cm, fixada em tubos de ferro galvanizado (externa e internamente) com diâmetro interno de 2 1/2" e espessura de parede de 1/8", em módulos de (3,00x1,50)m, chumbados em blocos de concreto, inclusive escavação, reaterro, carga, descarga, transporte e pintura dos tubos, com 2 demãos de acabamento. Fornecimento e colocação. (Desonerado)</t>
  </si>
  <si>
    <t>PJ 14.15.0100</t>
  </si>
  <si>
    <t>Alambrado com 3,0m de altura, em tela de arame galvanizado nº 12, malha losango de 5cm, fixada em tubos de ferro galvanizado (externa e internamente) de diâmetro interno de 2" e espessura de parede de 1/8", em modulos de (3,00x1,50)m, chumbados em blocos de concreto, inclusive escavação, reaterro, carga, descarga, transporte e pintura dos tubos, com 2 demãos de acabamento.  Fornecimento e colocação.(desonerado)</t>
  </si>
  <si>
    <t>PJ 14.15.0101</t>
  </si>
  <si>
    <t>Alambrado com 3,0m de altura, em tela de arame galvanizado nº 12, malha losango de 5cm, fixada em tubos de ferro galvanizado (externa e internamente) com diâmetro interno de 2 1/2" e espessura de parede de 1/8", em modulos de (3,00x1,50)m, chumbados em blocos de concreto, inclusive escavação, reaterro, carga, descarga, transporte e pintura dos tubos, com 2 demãos de acabamento.  Fornecimento e colocação.(desonerado)</t>
  </si>
  <si>
    <t>PJ 14.15.0102</t>
  </si>
  <si>
    <t>Alambrado com 3,0m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colocação.(desonerado)</t>
  </si>
  <si>
    <t>PJ 14.15.0103</t>
  </si>
  <si>
    <t>Alambrado com 4,5m de altura, em tela de arame galvanizado nº 12, malha losango de 5cm, fixada em tubos de ferro galvanizado (externa e internamente) com diâmetro interno de 2" e espessura de parede de 1/8", em modulos de (3,00x1,50)m, chumbados em blocos de concreto, inclusive escavação, reaterro, carga, descarga, transporte e pintura dos tubos, com 2 demãos de acabamento.  Fornecimento e colocação.(desonerado)</t>
  </si>
  <si>
    <t>PJ 14.15.0104</t>
  </si>
  <si>
    <t>Alambrado com 4,5m de altura, em tela de arame galvanizado nº 12, malha losango de 5cm, fixada em tubos de ferro galvanizado (externa e internamente) com diâmetro interno de 2 1/2" e espessura de parede de 1/8", sem costura, em modulos de (3,00x1,50)m, chumbados em blocos de concreto, inclusive escavação, reaterro, carga, descarga, transporte e pintura dos tubos, com 2 demãos de acabamento.  Fornecimento e colocação.(desonerado)</t>
  </si>
  <si>
    <t>PJ 14.15.0105</t>
  </si>
  <si>
    <t>Alambrado com 4,5m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colocação.(desonerado)</t>
  </si>
  <si>
    <t>PJ 14.15.0106</t>
  </si>
  <si>
    <t>Alambrado em tela de arame galvanizado nº 12, malha losango de 5cm, fixada em tubos de ferro galvanizado (externa e internamente) de 2" e espessura de parede de 1/8", chumbados em blocos de concreto, inclusive escavação, reaterro, transporte, carga, descarga e pintura dos tubos, com 2 demãos de acabamento.  Fornecimento e colocação.(desonerado)</t>
  </si>
  <si>
    <t>PJ 14.15.0107</t>
  </si>
  <si>
    <t>Alambrado com 4,5m de altura, em tela de arame galvanizado revestido de PVC no 12, malha losango de 5cm, fixada em tubos de ferro galvanizado (externa e internamente) com diâmetro interno de 2 1/2" e espessura de parede de 1/8", sem costura, em módulos de (3,00x1,50)m, chumbados em blocos de concreto, inclusive escavação, reaterro, carga, descarga, transporte e pintura dos tubos, com 2 demãos de acabamento. Fornecimento e colocação. (Desonerado)</t>
  </si>
  <si>
    <t>PJ 14.15.0109</t>
  </si>
  <si>
    <t>Alambrado com 6m de altura, em tela galvanizada nº12, malha losango de 5cm, fixada em tubos de ferro galvanizado (externa e internamente) com diâmetro interno de 2" e espessura de parede de 1/8", em módulos de (3x1,50)m, chumbados em blocos de concreto, inclusive escavação, reaterro, carga, descarga, transporte e pintura dos tubos, com 2 demãos de acabamento.  Fornecimento e colocação.(desonerado)</t>
  </si>
  <si>
    <t>PJ 14.15.0110</t>
  </si>
  <si>
    <t>Alambrado com 6m de altura, em tela galvanizada nº 12, malha losango de 5cm, fixada em tubos de ferro galvanizado (externa e internamente) com diâmetro interno de 2 1/2" e espessura de parede de 1/8", sem costura, em módulos de (3x1,50)m, chumbados em blocos de concreto, inclusive escavação, reaterro, carga, descarga, transporte e pintura dos tubos, com 2 demãos de acabamento.  Fornecimento e colocação.(desonerado)</t>
  </si>
  <si>
    <t>PJ 14.15.0112</t>
  </si>
  <si>
    <t>Alambrado com 6m de altura, em tela galvanizada nº12, malha losango de 5cm, fixada em tubos de ferro galvanizado (externa e internamente) com diâmetro interno de 2" e espessura de parede de 1/8", com costura, em módulos de (3x1,50)m, chumbados em blocos de concreto, inclusive escavação, reaterro, carga, descarga, transporte e pintura dos tubos, com 2 demãos de acabamento.  Fornecimento e colocação.(desonerado)</t>
  </si>
  <si>
    <t>PJ 14.15.0113</t>
  </si>
  <si>
    <t>Alambrado com 6m de altura, em tela galvanizada nº 12, malha losango de 5cm, fixada em tubos de ferro galvanizado (externa e internamente) com diâmetro interno de 3" e espessura de parede de 1/8", sem costura, em módulos de (3x1,50)m, chumbados em blocos de concreto, inclusive escavação, reaterro, carga, descarga, transporte e pintura dos tubos, com 2 demãos de acabamento.  Fornecimento e colocação.(desonerado)</t>
  </si>
  <si>
    <t>PJ 14.15.0114</t>
  </si>
  <si>
    <t>Alambrado com 6m de altura, em tela de arame galvanizado revestido de PVC no 12, malha losango de 5cm, fixada em tubos de ferro galvanizado (externa e internamente) com diâmetro interno de 3" e espessura de parede de 1/8", sem costura, em módulos de (3x1,50)m, chumbados em blocos de concreto, inclusive escavação, reaterro, carga, descarga, transporte e pintura dos tubos, com 2 demãos de acabamento. Fornecimento e colocação. (Desonerado)</t>
  </si>
  <si>
    <t>PJ 14.15.0115</t>
  </si>
  <si>
    <t>Alambrado com 7,5m de altura, em tela galvanizada nº12, malha losango de 5cm, fixada em tubos de ferro galvanizado (externa e internamente) com diâmetro interno de 2" e espessura de parede de 1/8", em módulos de (2x1,50)m, chumbados em blocos de concreto, inclusive escavação, reaterro, carga, descarga, transporte e pintura dos tubos, com 2 demãos de acabamento.  Fornecimento e colocação.(desonerado)</t>
  </si>
  <si>
    <t>PJ 14.15.0116</t>
  </si>
  <si>
    <t>Alambrado com 7,5m de altura, em tela galvanizada nº 12, malha losango de 5cm, fixada em tubos de ferro galvanizado (externa e internamente) sem com diâmetro interno de 2 1/2" e espessura de parede de 1/8", sem costura, em módulos de (2x1,50)m, chumbados em blocos de concreto, inclusive escavação, reaterro, carga, descarga, transporte e pintura dos tubos, com 2 demãos de acabamento.  Fornecimento e colocação.(desonerado)</t>
  </si>
  <si>
    <t>PJ 14.15.0117</t>
  </si>
  <si>
    <t>Alambrado com 7,5m de altura, em tela galvanizada nº 12, malha losango de 5cm, fixada em tubos de ferro galvanizado (externa e internamente) com diâmetro interno de 3" e espessura de parede de 1/8", em módulos de (2x1,50)m, chumbados em blocos de concreto, inclusive escavação, reaterro, carga, descarga, transporte e pintura dos tubos, com 2 demãos de acabamento.  Fornecimento e colocação.(desonerado)</t>
  </si>
  <si>
    <t>PJ 14.15.0118</t>
  </si>
  <si>
    <t>Alambrado tela de arame galvanizado nº 14, malha losango de 6cm de lado, presa à armação de tubos galvanizados (externa e internamente), com elementos horizontais e verticais, sendo estes fixados em bloco de concreto de (0,30x0,30x0,60)m, fck=15MPa, espaçados de 3m com altura total de 2,50m acima do terreno.  Os tubos horizontais serão 2, ambos com 1 1/2" de diâmetro e espessura de parede de 1/8", assim como os verticais, as emendas serão soldadas.  Fornecimento e colocação.(desonerado)</t>
  </si>
  <si>
    <t>PJ 14.15.0119</t>
  </si>
  <si>
    <t>Alambrado com 7,5m de altura, em tela de arame galvanizado revestido de PVC no 12, malha losango de 5cm, fixada em tubos de ferro galvanizado (externa e internamente) com diâmetro interno de 3" e espessura de parede de 1/8", em módulos de (2x1,50)m, chumbados em blocos de concreto, inclusive escavação, reaterro, carga, descarga, transporte e pintura dos tubos, com 2 demãos de acabamento. Fornecimento e colocação. (Desonerado)</t>
  </si>
  <si>
    <t>PJ 14.15.0150</t>
  </si>
  <si>
    <t>Alambrado em tela de arame plastificado nº 12, malha losango de 5cm, fixada em tubos de ferro galvanizado (externa e internamente) de 2" e espessura de parede de 1/8", espaçados de 2m, chumbados em blocos de concreto com fck=15Mpa, medindo (0,30x0,30x1,00)m, tela presa em arame nº 12 plastificada, inclusive escavação, reaterro, transporte, carga, descarga e pintura dos tubos, com 2 demãos de acabamento.  Fornecimento e colocação.(desonerado)</t>
  </si>
  <si>
    <t>PJ 14.15.0200</t>
  </si>
  <si>
    <t>Alambrado campo de esporte, vôlei ou basquete, com 1m de altura, em tubo galvanizado (externa e internamente) de 2" e espessura de parede de 1/8" horizontal e montantes do mesmo material espaçados a cada 2m e chumbados no solo,  exclusive a base de fundação.  Fornecimento e colocação.(desonerado)</t>
  </si>
  <si>
    <t>PJ 14.15.0203</t>
  </si>
  <si>
    <t>Alambrado para campo de esporte, constando de poste de tubo de ferro galvanizado (externa e internamente), espaçados de 2m, com diâmetro de 2" e espessura de parede de 1/8", e altura de 3m livres sobre o solo, fixados em prisma de concreto com Fck=15MPa, medindo (0,30x0,30x1,00)m, sobre estes postes fixada tela de arame nº 12 plastificada, malha de 5,0cm, presa em 2 arames nº 12 plastificados, colocados transversalmente e atravessando os tubos superior e inferiormente, com um T e uma cruzeta de 2", respectivamente.  Fornecimento e colocação.(desonerado)</t>
  </si>
  <si>
    <t>PJ 14.15.0206</t>
  </si>
  <si>
    <t>Alambrado para campo de esporte, constando de postes de tubo de ferro galvanizado (externa e internamente), espaçados de 2m, com diâmetro de 2" e espessura de parede de 1/8", e altura de 3m livres sobre o solo, fixados em prismas de concreto com fck=18MPa, medindo (0,30x0,30x1,00)m, e sobre estes postes fixada tela de arame nº 12 plastificado, malha de 7,5cm, presa em 2 arames nº 12 plastificados, colocados transversalmente e atravessando os tubos superior e inferiormente, com um T e uma cruzeta de 2", respectivamente.  Fornecimento e colocação.(desonerado)</t>
  </si>
  <si>
    <t>PJ 14.15.0250</t>
  </si>
  <si>
    <t>Alambrado para cabeceira de campo de esporte, executado com postes de tubo de ferro galvanizado (externa e internamente) de 2" e espessura de parede de 1/8", com altura livre de 5,30m, ficando 0,70m enterrados em prismas de concreto de 18MPa, medindo (0,30x0,30x0,75)m, estando os postes espaçados de 2m, com 3 tubos horizontais e 1 de contraventagem, também, a cada 2m, todos de 2", e sobre estes fixada tela de arame nº 12 plastificado, malha de 7,5cm, inclusive 3 cruzetas, curvas, fundações.  Fornecimento e colocação.(desonerado)</t>
  </si>
  <si>
    <t>PJ 14.15.0300</t>
  </si>
  <si>
    <t>Contraventamento de alambrado com tubos de ferro galvanizado (externa e internamente), com diâmetro interno de 2" e espessura de parede de 1/8".  Fornecimento e colocação.(desonerado)</t>
  </si>
  <si>
    <t>PJ 14.15.0303</t>
  </si>
  <si>
    <t>Contraventamento de alambrado com tubos de ferro galvanizado (externa e internamente), com diâmetro interno de 2" e espessura de parede de 1/8", com costura.  Fornecimento e colocação.(desonerado)</t>
  </si>
  <si>
    <t>PJ 14.15.0400</t>
  </si>
  <si>
    <t>Contraventamento de alambrado com tubos de ferro galvanizado (externa e internamente), com diâmetro interno de 2 1/2" e espessura de parede de 1/8", sem costura.  Fornecimento e colocação.(desonerado)</t>
  </si>
  <si>
    <t>PJ 14.15.0500</t>
  </si>
  <si>
    <t>Contraventamento de alambrado com tubos de ferro galvanizado (externa e internamente), com diâmetro interno de 3" e espessura de parede de 1/8", sem costura.  Fornecimento e colocação.(desonerado)</t>
  </si>
  <si>
    <t>PJ 14.15.1500</t>
  </si>
  <si>
    <t>Reuperação do apoio de alambrado em quadra polivalente com pavimento rígido, considerando-se a substituição de 30 cm de tubo de ferro galvanizado de 2" na base, pintura, demolição e recomposição de pavimento rígido.(desonerado)</t>
  </si>
  <si>
    <t>PJ 14.15.1600</t>
  </si>
  <si>
    <t>Reuperação do apoio de alambrado em campo de saibro, considerando-se a substituição de 50 cm de tubo de ferro galvanizado de 2" na base, pintura, escavação, demolição e confecção de bloco de concreto.(desonerado)</t>
  </si>
  <si>
    <t>PJ 19.05.0050</t>
  </si>
  <si>
    <t>Adubo orgânico (esterco de gado).  Fornecimento.(desonerado)</t>
  </si>
  <si>
    <t>PJ 19.05.0053</t>
  </si>
  <si>
    <t>Adubação química com fórmula completa (NPK-04-14-08), em gramados (1 vez por ano).(desonerado)</t>
  </si>
  <si>
    <t>PJ 19.05.0060</t>
  </si>
  <si>
    <t>Terra estrumada, inclusive carga, transporte e descarga.  Fornecimento.(desonerado)</t>
  </si>
  <si>
    <t>PJ 19.05.0070</t>
  </si>
  <si>
    <t>Terra tipo capa de morro, inclusive carga, descarga e transporte.  Fornecimento.(desonerado)</t>
  </si>
  <si>
    <t>PJ 19.05.0100</t>
  </si>
  <si>
    <t>Aparo manual, com enxadão ou tesoura, de beiral de gramado.(desonerado)</t>
  </si>
  <si>
    <t>PJ 19.05.0103</t>
  </si>
  <si>
    <t>Aparo manual de capim, com tesoura, ao redor de mudas vegetais.(desonerado)</t>
  </si>
  <si>
    <t>PJ 19.05.0150</t>
  </si>
  <si>
    <t>Arrancamento de ervas daninhas pela raiz, em área gramada.(desonerado)</t>
  </si>
  <si>
    <t>PJ 19.05.0200</t>
  </si>
  <si>
    <t>Aterro com terra preta simples, para execução de gramados.(desonerado)</t>
  </si>
  <si>
    <t>PJ 19.05.0250</t>
  </si>
  <si>
    <t>Calagem de gramados (1 vez por ano).(desonerado)</t>
  </si>
  <si>
    <t>PJ 19.05.0300</t>
  </si>
  <si>
    <t>Capina de ervas, gramíneas, etc, em área de brita.(desonerado)</t>
  </si>
  <si>
    <t>PJ 19.05.0303</t>
  </si>
  <si>
    <t>Capina de ervas, gramíneas e etc., em superfície ensaibrada.(desonerado)</t>
  </si>
  <si>
    <t>PJ 19.05.0306</t>
  </si>
  <si>
    <t>Capina de conservação em superfície ensaibrada, gramada, etc.(desonerado)</t>
  </si>
  <si>
    <t>PJ 19.05.0309</t>
  </si>
  <si>
    <t>Capina para construção de trilhas e aceiros, sobre material de 1ª categoria, a céu aberto, até a profundidade de 0,10m.(desonerado)</t>
  </si>
  <si>
    <t>PJ 19.05.0350</t>
  </si>
  <si>
    <t>Capina manual, remoção e seleção de mudas de essências florestais, custo válido para cada 100 unidades, com altura de 14cm, largura de 10cm.(desonerado)</t>
  </si>
  <si>
    <t>PJ 19.05.0353</t>
  </si>
  <si>
    <t>Capina manual, remoção e seleção de mudas de essências florestais, custo válido para cada 100 unidades, com altura de 20cm e largura de 13cm.(desonerado)</t>
  </si>
  <si>
    <t>PJ 19.05.0356</t>
  </si>
  <si>
    <t>Capina manual, remoção e seleção de mudas de essências florestais, custo válido para cada 100 unidades, com altura de 30cm e largura de 15cm.(desonerado)</t>
  </si>
  <si>
    <t>PJ 19.05.0359</t>
  </si>
  <si>
    <t>Capina manual, remoção e seleção de mudas de essências florestais, custo válido para cada 100 unidades, com altura de 35cm e largura de 25cm.(desonerado)</t>
  </si>
  <si>
    <t>PJ 19.05.0375</t>
  </si>
  <si>
    <t>Cesto de tela para retirada de lixo, confeccionado em aço e sombrit, modelo COMLURB.  Fornecimento.(desonerado)</t>
  </si>
  <si>
    <t>PJ 19.05.0380</t>
  </si>
  <si>
    <t>Corte de grama com máquinas motorizadas, inclusive varredura e recolhimento de resíduos.(desonerado)</t>
  </si>
  <si>
    <t>PJ 19.05.0390</t>
  </si>
  <si>
    <t>Combate de formigas, com aplicação de formicida, em encosta.(desonerado)</t>
  </si>
  <si>
    <t>PJ 19.05.0400</t>
  </si>
  <si>
    <t>Catação manual de papéis em superfície gramada.(desonerado)</t>
  </si>
  <si>
    <t>PJ 19.05.0450</t>
  </si>
  <si>
    <t>Irrigação de gramado e/ou canteiro com Caminhão Pipa, exclusive o fornecimento da água.(desonerado)</t>
  </si>
  <si>
    <t>PJ 19.05.0451</t>
  </si>
  <si>
    <t>Irrigação de gramado e/ou canteiros com Caminhão Pipa, inclusive fornecimento da água.(desonerado)</t>
  </si>
  <si>
    <t>PJ 19.05.0453</t>
  </si>
  <si>
    <t>Irrigação de árvore e/ou palmeira com Caminhão Pipa, exclusive o fornecimento da água.(desonerado)</t>
  </si>
  <si>
    <t>PJ 19.05.0454</t>
  </si>
  <si>
    <t>Irrigação de árvore e/ou palmeira com Caminhão Pipa, inclusive fornecimento da água.(desonerado)</t>
  </si>
  <si>
    <t>PJ 19.05.0497</t>
  </si>
  <si>
    <t>Limpeza de superfície e fundo de lagos e bacias de chafarizes e entornos, sem esvaziamento, exclusive transporte.(desonerado)</t>
  </si>
  <si>
    <t>PJ 19.05.0500</t>
  </si>
  <si>
    <t>Limpeza, após esvaziamento, de fundo de lago e/ou canal.(desonerado)</t>
  </si>
  <si>
    <t>PJ 19.05.0503</t>
  </si>
  <si>
    <t>Limpeza de caixa de ralo em praça e/ou parque.(desonerado)</t>
  </si>
  <si>
    <t>PJ 19.05.0506</t>
  </si>
  <si>
    <t>Limpeza de folhas e papéis flutuando em lago e/ou canal.(desonerado)</t>
  </si>
  <si>
    <t>PJ 19.05.0550</t>
  </si>
  <si>
    <t>Manutenção e recomposição de áreas ajardinadas, corte de folhas e ramos secos, retirada de parasitas, limpeza e replantio de arbustos.(desonerado)</t>
  </si>
  <si>
    <t>PJ 19.05.0600</t>
  </si>
  <si>
    <t>Nivelamento e compactação de áreas ensaibradas.(desonerado)</t>
  </si>
  <si>
    <t>PJ 19.05.0650</t>
  </si>
  <si>
    <t>Rega de jardim ou gramado, com esguicho, usando água local canalizada.(desonerado)</t>
  </si>
  <si>
    <t>dam2</t>
  </si>
  <si>
    <t>PJ 19.05.0700</t>
  </si>
  <si>
    <t>Retirada de gramineas em piso de pedra portuguesa, utilizando roçadeira costal.(desonerado)</t>
  </si>
  <si>
    <t>PJ 19.05.0703</t>
  </si>
  <si>
    <t>Retirada de cobertura vegetal de piso de junta seca.(desonerado)</t>
  </si>
  <si>
    <t>PJ 19.05.0750</t>
  </si>
  <si>
    <t>Retirada de material proveniente de poda de varredura ou de limpeza diversas, a ser feita em caminhão com no mínimo 4m3 de capacidade, compreendendo carga, descarga e transporte até 30Km de distância.(desonerado)</t>
  </si>
  <si>
    <t>PJ 19.05.0780</t>
  </si>
  <si>
    <t>Retirada de peixes de lagos e bacias de chafarizes, exclusive transporte.(desonerado)</t>
  </si>
  <si>
    <t>PJ 19.05.0800</t>
  </si>
  <si>
    <t>Retirada de protetor de árvore, inclusive carga, descarga e transporte.(desonerado)</t>
  </si>
  <si>
    <t>PJ 19.05.0850</t>
  </si>
  <si>
    <t>Retirada de galhos secos e de parasitas em árvores.(desonerado)</t>
  </si>
  <si>
    <t>PJ 19.05.0870</t>
  </si>
  <si>
    <t>Revolvimento de solo até 20cm de profundidade.(desonerado)</t>
  </si>
  <si>
    <t>PJ 19.05.0900</t>
  </si>
  <si>
    <t>Varredura de folhas, papéis, etc, em área de brita.(desonerado)</t>
  </si>
  <si>
    <t>PJ 19.05.0903</t>
  </si>
  <si>
    <t>Varredura de folhas, papéis e etc., em área ensaibrada.(desonerado)</t>
  </si>
  <si>
    <t>PJ 19.05.0906</t>
  </si>
  <si>
    <t>Varredura de folhas, papéis e etc., em área gramada.(desonerado)</t>
  </si>
  <si>
    <t>PJ 19.05.0909</t>
  </si>
  <si>
    <t>Varredura de folhas, papéis e etc., em área pavimentada.(desonerado)</t>
  </si>
  <si>
    <t>PJ 19.10.0050</t>
  </si>
  <si>
    <t>Arrancamento e replantio de árvore adulta, entre 3m e 5m de altura e até 20cm de diâmetro, inclusive escavação e rega durante 15 dias, exclusive transporte.(desonerado)</t>
  </si>
  <si>
    <t>PJ 19.10.0100</t>
  </si>
  <si>
    <t>Destocamento de árvores de médio porte até 60cm DAP e raízes profundas, com auxílio mecânico, inclusive carga, descarga e transporte do material resultante até 30Km.(desonerado)</t>
  </si>
  <si>
    <t>PJ 19.10.0103</t>
  </si>
  <si>
    <t>Destocamento de árvores de grande porte acima de 61cm DAP e raízes profundas, com auxílio mecânico, inclusive carga, descarga e transporte do material resultante até 30Km.(desonerado)</t>
  </si>
  <si>
    <t>PJ 19.10.0150</t>
  </si>
  <si>
    <t>Poda leve em árvores de pequeno e médio porte, compreendendo o emprego de Caminhão Carroceria Fixa de 7,5t, moto serra, escada, cordas, serrotes, machadinhas, incluindo carga, descarga e transporte de material resultante até 30Km (volume em torno de 1m3) e equipe mínima composta de 2 serventes, 2 arboricultores, 1 operador de moto-serra e 1 encarregado.(desonerado)</t>
  </si>
  <si>
    <t>PJ 19.10.0153</t>
  </si>
  <si>
    <t>Poda leve em árvores de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2m3) e equipe mínima composta de 2 serventes, 2 arboricultores, 1 operador de moto-serra e 1 encarregado.(desonerado)</t>
  </si>
  <si>
    <t>PJ 19.10.0156</t>
  </si>
  <si>
    <t>Poda de condução de muda de árvore até 3m de altura, inclusive carga, descarga e transporte do material resultante.(desonerado)</t>
  </si>
  <si>
    <t>PJ 19.10.0200</t>
  </si>
  <si>
    <t>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4m3) e equipe mínima composta de 3 serventes, 3 arboricultores, 1 operador de moto-serra e 1 encarregado.(desonerado)</t>
  </si>
  <si>
    <t>PJ 19.10.0203</t>
  </si>
  <si>
    <t>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6m3) e equipe mínima composta de 3 serventes, 3 arboricultores, 1 operador de moto-serra e 1 encarregado.(desonerado)</t>
  </si>
  <si>
    <t>PJ 19.10.0250</t>
  </si>
  <si>
    <t>Poda de árvore de médio porte para remoçào de árvores, compreendendo o emprego de Caminhão Carroceria Fixa de 7,5t, elevador equipado com caçamba atingindo altura média de 15m, moto serra, escada, corda, serrote, machados, equipamento de segurança, compreendendo somatório de volume até 4m3.(desonerado)</t>
  </si>
  <si>
    <t>PJ 19.10.0253</t>
  </si>
  <si>
    <t>Poda de árvore de grande porte para remoção de árvores, compreendendo o emprego de Caminhão Carroceria Fixa de 7,5t, elevador equipado com caçamba atingindo altura média de 15m, moto serra, escada, corda, serrote, machados, equipamento de segurança, compreendendo somatório de volume até 8m3.(desonerado)</t>
  </si>
  <si>
    <t>PJ 19.10.0300</t>
  </si>
  <si>
    <t>Remoção de árvore de médio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4m3 e destocamento até 60cm DAP e raízes profundas, com auxílio mecânico, inclusive carga, descarga e transporte do material resultante até 30Km.(desonerado)</t>
  </si>
  <si>
    <t>PJ 19.10.0306</t>
  </si>
  <si>
    <t>Remoção de árvore de grande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8m3 e destocamento acima de 61cm dap e raízes profundas, com auxílio mecânico, inclusive carga, descarga e transporte do material resultante até 30Km.(desonerado)</t>
  </si>
  <si>
    <t>PJ 19.10.0500</t>
  </si>
  <si>
    <t>Remoção manual de raízes de árvores, incluindo abertura de cava com 30 cm de profundidade média, reaterro, sinalização de desvio de tráfego de veículos, pedestres, equipamento de segurança, carga, descarga e transporte do material resultante até 30 Km.(desonerado)</t>
  </si>
  <si>
    <t>PJ 24.05.0050</t>
  </si>
  <si>
    <t>Banco em concreto armado, sem encosto, medindo (225x50x50)cm, modelo B7 da Neorex ou similar.  Fornecimento.(desonerado)</t>
  </si>
  <si>
    <t>PJ 24.05.0053</t>
  </si>
  <si>
    <t>Banco de concreto aparente, com 45cm de largura e 10cm de espessura, sobre 2 apoios do mesmo material, com secção de (10x30)cm.(desonerado)</t>
  </si>
  <si>
    <t>PJ 24.05.0054</t>
  </si>
  <si>
    <t>Banco contínuo em concreto armado, aparente, assento com 50cm de largura e 15cm de espessura, sobre apoios do mesmo material, com seção de (15 x 30)cm, inclusive lixamento, pintura com verniz acrílico, escavação e reaterro.(desonerado)</t>
  </si>
  <si>
    <t>PJ 24.05.0056</t>
  </si>
  <si>
    <t>Banco de concreto aparente, medindo 2x0,40x0,20m, fixados sobre apoio do mesmo material, seção de 10x30cm, inclusive carga, descarga e transporte, conforme projeto FPJ.  Fornecimento e colocação.(desonerado)</t>
  </si>
  <si>
    <t>PJ 24.05.0103</t>
  </si>
  <si>
    <t>Bancos para jardim com 14 réguas de madeira aparelhada, secção de (5,5 x 3,75)cm e comprimento de 2m, presas com parafusos de porca nos pés de ferro fundido, estes com 14Kg, barra de ferro ao centro do assentamento, inclusive espigão de fixação, 4 bases de concreto de (15x15x30)cm, e pintura na cor a ser indicada.(desonerado)</t>
  </si>
  <si>
    <t>PJ 24.05.0106</t>
  </si>
  <si>
    <t>Banco rústico, referência M-25, conforme o modelo Pactaplayground ou similar.  Fornecimento e colocação.(desonerado)</t>
  </si>
  <si>
    <t>PJ 24.05.0110</t>
  </si>
  <si>
    <t>Banco com 14 réguas de madeira aparelhada secção de (5,5 x 3,75) cm e comprimento de 1,00 m, presas com parafusos e porcas em tubo de aço galvanizado de 4" de diâmetro, nas dimensões de 1 m de largura, 70 cm de altura e angulo de 62º com a horizontal, padrão RIO CIDADE VILA ISABEL, base de concreto de (90 x 65 x 25) cm, e pintura na cor a ser indicada. Fornecimento e instalação.(desonerado)</t>
  </si>
  <si>
    <t>PJ 24.05.0120</t>
  </si>
  <si>
    <t>Banco padrão "Rio Cidade Leblon" com assento em ripas de maçaranduba envernizadas, presas por cabo de aço. Suporte em barras de aço galvanizada dobradas, na cor prata. Fornecimento e instalação.(desonerado)</t>
  </si>
  <si>
    <t>PJ 24.05.0153</t>
  </si>
  <si>
    <t>Mesa de jogos com 4 bancos, tampo de mesa em marmorite armado, na cor natural, tendo no centro tabuleiro de xadrez em marmorite nas cores branca e preta, pés (mesa e bancos) de concreto armado, conforme projeto FPJ.  Fornecimento e colocação.(desonerado)</t>
  </si>
  <si>
    <t>PJ 24.05.0200</t>
  </si>
  <si>
    <t>Prancha em madeira aparelhada para bancos de jardins, com seção de (15x4,5)cm e comprimento de 2,20m, presa com parafusos e porcas nos pés de ferro e pintura na cor a ser indicada.  Fornecimento e colocação.(desonerado)</t>
  </si>
  <si>
    <t>PJ 24.05.0250</t>
  </si>
  <si>
    <t>Régua madeira aparelhada para bancos de jardins, com secção de (5,5 x 3,75)cm e comprimento de 2m, presas com parafusos de porcas nos pés de ferro fundido e pintura na cor a ser indicada.  Fornecimento e colocação.(desonerado)</t>
  </si>
  <si>
    <t>PJ 24.05.0253</t>
  </si>
  <si>
    <t>Régua de madeira aparelhada para bancos de jardins, com secção de (3x1,5)cm e comprimento de 1m, presas com parafusos de porcas nos pés de ferro e envernizada na cor a ser indicada.  Fornecimento e colocação.(desonerado)</t>
  </si>
  <si>
    <t>PJ 24.10.0050</t>
  </si>
  <si>
    <t>Amarelinha em blocos de concreto pré-moldadas com aplicação de letras e números coloridos em baixo relevo.  Fornecimento e aplicação.(desonerado)</t>
  </si>
  <si>
    <t>PJ 24.10.0060</t>
  </si>
  <si>
    <t>Arco simples em tubos de ferro galvanizado (externa e internamente) de 1" e 2" e espessura de parede de 1/8", chumbados em blocos de concreto, com pintura de base Galvite ou similar e 2 demãos de acabamento, conforme projeto FPJ.  Fornecimento e colocação.(desonerado)</t>
  </si>
  <si>
    <t>PJ 24.10.0100</t>
  </si>
  <si>
    <t>Barra simples para ginástica, em tubos de ferro galvanizado (externa e internamente) de 1 1/2" e 4" e espessura de parede de 1/8", chumbados em blocos de concreto com pintura de base Galvite ou similar e 2 demãos de acabamento, conforme projeto FPJ.  Fornecimento e colocação.(desonerado)</t>
  </si>
  <si>
    <t>PJ 24.10.0103</t>
  </si>
  <si>
    <t>Barra dupla para ginástica em tubo de ferro galvanizado (externa e internamente) de 1" e espessura de parede de 1/8" horizontais e montantes de 4", chumbados em blocos de concreto, com pintura de base Galvite ou similar e 2 demãos de acabamento, conforme projeto FPJ.  Fornecimento e colocação.(desonerado)</t>
  </si>
  <si>
    <t>PJ 24.10.0109</t>
  </si>
  <si>
    <t>Barra paralelas para ginástica, em tubos de ferro galvanizado (externa e internamente) de 2" e espessura de parede de 1/8", chumbados em blocos de concreto com pintura de base Galvite ou similar e 2 demãos de acabamento, conforme projeto FPJ.  Fornecimento e colocação.(desonerado)</t>
  </si>
  <si>
    <t>PJ 24.10.0125</t>
  </si>
  <si>
    <t>Balanço multiuso em estrutura de ferro galvanizado (externa e internamente) de 2 1/2", 2" e 1" e espessura de parede de 1/8", composto de 2 balanços simples com assento de madeira aparelhada, 1 escada dupla, 1 barra simples e 1 balanço para cadeira de rodas com rampa de acesso pivotante, trava para cadeira e para balanço, piso em madeira intertravada reforçada com capacidade de carga de 200 Kg, pintura com uma demão de galvite e duas demãos de tinta esmalte sintético, conforme projeto FPJ.  Fornecimento e colocação.(desonerado)</t>
  </si>
  <si>
    <t>PJ 24.10.0147</t>
  </si>
  <si>
    <t>Balanço de 0/4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colocação.(desonerado)</t>
  </si>
  <si>
    <t>PJ 24.10.0152</t>
  </si>
  <si>
    <t>Balanço de 5/10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colocação.(desonerado)</t>
  </si>
  <si>
    <t>PJ 24.10.0156</t>
  </si>
  <si>
    <t>Cadeira de balanço completa, com correntes, braçadeiras, rolamentos, parafusos, barras, etc., inclusive desmontagem da danificada, pintura e transporte, conforme projeto FPJ.  Fornecimento e colocação.(desonerado)</t>
  </si>
  <si>
    <t>PJ 24.10.0225</t>
  </si>
  <si>
    <t>Bola ao aro em tubo de ferro galvanizado (externa e internamente) de 3", 2" e 3/4" e espessura de parede de 1/8", pintura com uma demão de galvite e duas demãos de esmalte sintético, conforme projeto FPJ.  Fornecimento e colocação.(desonerado)</t>
  </si>
  <si>
    <t>PJ 24.10.0506</t>
  </si>
  <si>
    <t>Escada em árvore, referência M-07, conforme o modelo Pactaplayground ou similar.  Fornecimento e colocação.(desonerado)</t>
  </si>
  <si>
    <t>PJ 24.10.0540</t>
  </si>
  <si>
    <t>Escorrega de 0/4 anos com altura de 1,17m em madeira aparelhada e tubos de ferro galvanizado (externa e internamente) de 3/4" e 2" e espessura de parede de 1/8", conforme projeto FPJ, com pintura de base Galvite ou similar, 2 demãos de acabamento.  Fornecimento e colocação.(desonerado)</t>
  </si>
  <si>
    <t>PJ 24.10.0547</t>
  </si>
  <si>
    <t>Escorrega de 5/10 anos com altura de 1,57m em madeira aparelhada e tubos de ferro galvanizado (externa e internamente) de 3/4" e 2" e espessura de parede de 1/8", conforme projeto FPJ, com pintura de base galvite ou similar, 2 demãos de acabamento.  Fornecimento e colocação.(desonerado)</t>
  </si>
  <si>
    <t>PJ 24.10.0553</t>
  </si>
  <si>
    <t>Escada de escorrega completa, inclusive patamar, conforme projeto FPJ, com pintura, transporte e desmontagem da danificada.  Fornecimento e colocação.(desonerado)</t>
  </si>
  <si>
    <t>PJ 24.10.0654</t>
  </si>
  <si>
    <t>Gangorra de 0/4 anos com 2 pranchas de madeira aparelhada, estas fixadas em tubo de ferro galvanizado (externa e internamente) de 2" e espessura de parede de 1/8", com pintura de base Galvite ou similar e 2 demãos de acabamento, conforme modelo FPJ.  Fornecimento e colocação.(desonerado)</t>
  </si>
  <si>
    <t>PJ 24.10.0655</t>
  </si>
  <si>
    <t>Gangorra de 5/10 anos com 2 pranchas de madeira aparelhada, estas fixadas em tubo de ferro galvanizado (externa e internamente) de 2" e 2 1/2" e espessura de parede de 1/8", com pintura de base Galvite ou similar e 2 demãos de acabamento, conforme modelo FPJ.  Fornecimento e colocação.(desonerado)</t>
  </si>
  <si>
    <t>PJ 24.10.0700</t>
  </si>
  <si>
    <t>Gaiola gínica (trepa-trepa) em tubos de ferro galvanizado (externa e internamente) de 1" horizontais e verticais de 1 1/2" e espessura de parede de 1/8", chumbados em blocos de concreto e com pintura de base Galvite ou similar e 2 demãos de acabamento, conforme projeto FPJ.  Fornecimento e colocação.(desonerado)</t>
  </si>
  <si>
    <t>PJ 24.10.0750</t>
  </si>
  <si>
    <t>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exclusive conexões, conforme projeto FPJ.  Fornecimento e colocação.(desonerado)</t>
  </si>
  <si>
    <t>PJ 24.10.0753</t>
  </si>
  <si>
    <t>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conexões, conforme projeto FPJ.  Fornecimento e colocação.(desonerado)</t>
  </si>
  <si>
    <t>PJ 24.10.0850</t>
  </si>
  <si>
    <t>Prancha de gangorra completa, inclusive patamar, conforme projeto FPJ, com pintura, transporte e desmontagem da danificada.  Fornecimento e colocação.(desonerado)</t>
  </si>
  <si>
    <t>PJ 24.10.0900</t>
  </si>
  <si>
    <t>Prancha rema-rema de madeira aparelhada, conforme projeto FPJ, completa com ferragens, braçadeiras, rolamentos, etc., pintura e transporte com desmontagem da danificada.  Fornecimento e colocação.(desonerado)</t>
  </si>
  <si>
    <t>PJ 24.10.1000</t>
  </si>
  <si>
    <t>Prancha para abdominal, em madeira aparelhada e estrutura tubular (externa e internamente) de 2" e espessura de parede de 1/8", fixada em blocos de concreto, com pintura de base Galvite ou similar, 2 demãos de acabamento, conforme projeto FPJ.  Fornecimento e colocação.(desonerado)</t>
  </si>
  <si>
    <t>PJ 24.13.0300</t>
  </si>
  <si>
    <t>Alongador com três alturas conjugado, em tubo de aço carbono, pintura no processo eletrostático - Academia da Terceira Idade. Fornecimento e instalação.(desonerado)</t>
  </si>
  <si>
    <t>PJ 24.13.0400</t>
  </si>
  <si>
    <t>Esqui triplo conjugado, em tubo de aço arbono, pintura no processo eletrostático - Academia da Terceira Idade. Fornecimento e instalação.(desonerado)</t>
  </si>
  <si>
    <t>PJ 24.13.0500</t>
  </si>
  <si>
    <t>Multi-exercitador conjugado com seis funções distintas, em tubo de aço arbono, pintura no processo eletrostático - Academia da Terceira Idade. Fornecimento e instalação.(desonerado)</t>
  </si>
  <si>
    <t>PJ 24.13.0600</t>
  </si>
  <si>
    <t>Remada sentada, em tubo de aço arbono, pintura no processo eletrostático - Academia da Terceira Idade. Fornecimento e instalação.(desonerado)</t>
  </si>
  <si>
    <t>PJ 24.13.0700</t>
  </si>
  <si>
    <t>Rotação diagonal dupla, aparelho triplo conjugado, em tubo de aço arbono, pintura no processo eletrostático - Academia da Terceira Idade. Fornecimento e instalação.(desonerado)</t>
  </si>
  <si>
    <t>PJ 24.13.0800</t>
  </si>
  <si>
    <t>Rotação vertical, aparelho triplo conjugado, em tubo de aço arbono, pintura no processo eletrostático - Academia da Terceira Idade. Fornecimento e instalação.(desonerado)</t>
  </si>
  <si>
    <t>PJ 24.13.0900</t>
  </si>
  <si>
    <t>Placa orientativa, em tubo de aço arbono, pintura no processo eletrostático - Academia da Terceira Idade. Fornecimento e instalação.(desonerado)</t>
  </si>
  <si>
    <t>PJ 24.13.1000</t>
  </si>
  <si>
    <t>Pressão de pernas triplo conjugado,  em tubo de aço arbono, pintura no processo eletrostático - Academia da Terceira Idade. Fornecimento e instalação.(desonerado)</t>
  </si>
  <si>
    <t>PJ 24.13.1100</t>
  </si>
  <si>
    <t>Simulador de caminhada, triplo conjugado,  em tubo de aço arbono, pintura no processo eletrostático - Academia da Terceira Idade. Fornecimento e instalação.(desonerado)</t>
  </si>
  <si>
    <t>PJ 24.13.1200</t>
  </si>
  <si>
    <t>Surf duplo conjugado,  em tubo de aço arbono, pintura no processo eletrostático - Academia da Terceira Idade. Fornecimento e instalação.(desonerado)</t>
  </si>
  <si>
    <t>PJ 24.15.0050</t>
  </si>
  <si>
    <t>Baliza de futebol, tamanho oficial, em tubos de ferro galvanizado (externa e internamente) de 4" e espessura de parede de 1/8", com pintura de base Galvite ou similar e 2 demãos de acabamento.  Fornecimento e colocação.(desonerado)</t>
  </si>
  <si>
    <t>PJ 24.15.0053</t>
  </si>
  <si>
    <t>Baliza de futebol de salão em tubo de ferro galvanizado (externa e internamente) de 4" e espessura de parede de 1/8", pintura de base Galvite ou similar e 2 demãos de acabamento, conforme projeto FPJ.  Fornecimento e colocação.(desonerado)</t>
  </si>
  <si>
    <t>PJ 24.15.0150</t>
  </si>
  <si>
    <t>Estrutura para basquete, metálica, fixa, com avanço livre de 1,30m, com tabelas de compensado naval, aros e redes.  Fornecimento e colocação, exclusive furação do piso.(desonerado)</t>
  </si>
  <si>
    <t>PJ 24.15.0200</t>
  </si>
  <si>
    <t>Rede de nylon para futebol de salão.  Fornecimento.(desonerado)</t>
  </si>
  <si>
    <t>PJ 24.15.0204</t>
  </si>
  <si>
    <t>Baliza de vôlei em tubos de ferro galvanizado (externa e internamente) de 3" e espessura de parede de 1/8", com pintura de base Galvite ou similar e 2 demãos de acabamento.  Fornecimento e colocação.(desonerado)</t>
  </si>
  <si>
    <t>PJ 24.15.0206</t>
  </si>
  <si>
    <t>Rede de vôlei oficial com cabo de aço.  Fornecimento.(desonerado)</t>
  </si>
  <si>
    <t>PJ 24.15.0250</t>
  </si>
  <si>
    <t>Tabela de basquete em compensado naval, tamanho oficial com aro e rede.  Fornecimento e colocação.(desonerado)</t>
  </si>
  <si>
    <t>PJ 24.15.0300</t>
  </si>
  <si>
    <t>Trave desmontável para futebol de salão em tubo de ferro galvanizado (externa e internamente) e espessura de parede de 1/8" e buchas.  Fornecimento.(desonerado)</t>
  </si>
  <si>
    <t>PJ 24.20.0040</t>
  </si>
  <si>
    <t>Bicicletário em tudo de ferro galvanizado (externa e internamente) com diâmetro e 1 1/2", espessura da parede de 3,35mm, dobrado a frio em 2 ângulos de 90º, chumbado em dois blocos de concreto fck=13,5MPa com dimensões de (0,30x0,30x0,25)m, inclusive demolição e recomposição de calçada, retirada do material excedente e limpeza desengordurante, inclusive com pintura de base alquídica e 2 demãos de acabamento com esmalte, conforme Anexo I da Resolução SMAC nº498 de 21 de setembro de 2011.  Fornecimento e colocação.(desonerado)</t>
  </si>
  <si>
    <t>PJ 24.20.0059</t>
  </si>
  <si>
    <t>Bicicletário em tubo de ferro galvanizado (externa e internamente) com diâmetro de 1 1/4" e espessura de parede de 1/8", espessura da parede de 2,65mm, dobrado a frio em dois ângulos de 90º e um ângulo de 180º, chumbado em bloco de concreto FCK=13,5Mpa com dimensões de (0,30x0,30x0,50)m, com gola de proteção na junção tubo/concreto, inclusive demolição e recomposição de calçada, retirada do material excedente e limpeza desengordurante, exclusive pintura, conforme projeto SMAC.  Fornecimento e colocação.(desonerado)</t>
  </si>
  <si>
    <t>PJ 24.20.0061</t>
  </si>
  <si>
    <t>Bicicletário em tubo de ferro galvanizado (externa e internamente) com diâmetro de 1 1/2" e espessura de parede de 1/8", espessura da parede de 2,65mm, dobrado a frio em dois ângulos de 90º e um ângulo de 180º, chumbado em bloco de concreto FCK=13,5Mpa com dimensões de (0,30x0,30x0,250)m, com gola de proteção na junção tubo/concreto, inclusive demolição e recomposição de calçada, retirada do material excedente e limpeza desengordurante, exclusive pintura, conforme projeto SMAC.  Fornecimento e colocação.(desonerado)</t>
  </si>
  <si>
    <t>PJ 24.20.0070</t>
  </si>
  <si>
    <t>Bicicletário em tudo de ferro galvanizado (externa e internamente) com diâmetro e 1 1/2", espessura da parede de 3,35mm, dobrado a frio em um ângulos de 180º, chumbado em dois bloco de concreto FCK=13,5Mpa com dimensões de (0,75x0,30x0,25)m, com gola de proteção, inclusive demolição e recomposição de calçada, retirada do material excedente e limpeza desengordurante, inclusive com pintura de base alquídica e 2 demãos de acabamento com esmalte, conforme Anexo II da Resolução SMAC nº498 de 21 de setembro de 2011.  Fornecimento e colocação.(desonerado)</t>
  </si>
  <si>
    <t>PJ 24.25.0050</t>
  </si>
  <si>
    <t>Balizador modelo Copacabana, cilíndrico, liso, pré-fabricado em concreto FCK=18MPa, com reforço interno de malha de vergalhão curvado de 1/2", embutido no piso, com 40cm de diâmetro e altura de 46,50cm.  Fornecimento e colocação.(desonerado)</t>
  </si>
  <si>
    <t>PJ 24.25.0060</t>
  </si>
  <si>
    <t>Balizador tipo 'Rio Cidade Olegário Maciel' com 830 mm de altura em tubo galvanizado com diâmetro de 3", com 3 a 3,2 mm de espessura com peso mínimo de 12 kg. Tampa torneada fixada com pino prisioneiro. Acabamento em pintura eletrostática em toda a peça e tampa vermelha. Fixação com vergalhão de construção estriado de 1/2" soldado na parte inferior do tubo. Fornecimento e instalação.(desonerado)</t>
  </si>
  <si>
    <t>PJ 24.25.0100</t>
  </si>
  <si>
    <t>Frade de concreto com fck=11 MPa, para proteção de calçada, apicoado e pintado a verniz, inclusive escavação e reaterro, exclusive transporte.  Fornecimento e colocação.(desonerado)</t>
  </si>
  <si>
    <t>PJ 24.25.0103</t>
  </si>
  <si>
    <t>Frade de concreto com Fck=11 MPa, para proteção de calçada, liso. inclusive escavação e reaterro, exclusive transporte.  Fornecimento e colocação.(desonerado)</t>
  </si>
  <si>
    <t>PJ 24.25.0104</t>
  </si>
  <si>
    <t>Frade esfera em concreto, 30cm de diâmetro, com Fck=25 MPa, para proteção de calçadas, inclusive furação, exclusive transporte.  Fornecimento e colocação.(desonerado)</t>
  </si>
  <si>
    <t>PJ 24.25.0106</t>
  </si>
  <si>
    <t>Frade metálico, em ferro fundido, modelo ciclovia, inclusive escavação, chumbamento com concreto FCK = 15 Mpa, pintura em esmalte sintético e retirada do material excedente, exclusive demolição e recomposição de passeio.  Fornecimento e colocação.(desonerado)</t>
  </si>
  <si>
    <t>PJ 24.30.0050</t>
  </si>
  <si>
    <t>Apoio e corrimão tubulares em brinquedos de eucalipto, substituição das peças considerando retirada e colocação de peças novas pintadas.(desonerado)</t>
  </si>
  <si>
    <t>PJ 24.30.0100</t>
  </si>
  <si>
    <t>Balanço (com um lugar): troca do travessão de sustentação, com retirada da viga danificada e remontagem do brinquedo de madeira de reflorestamento.(desonerado)</t>
  </si>
  <si>
    <t>PJ 24.30.0103</t>
  </si>
  <si>
    <t>Balanço com assento de pneu suspenso por cordas de nylon n.º 12: com troca de pneu e vazamento do mesmo para escoamento, troca das cordas e retirada do acessório danificado, incluindo remontagem do brinquedo de eucalipto.(desonerado)</t>
  </si>
  <si>
    <t>PJ 24.30.0106</t>
  </si>
  <si>
    <t>Balanço com assento em madeira suspenso por correntes: troca de assento, das correntes e retirada do acessório danificado, com remontagem do brinquedo de madeira de reflorestamento.(desonerado)</t>
  </si>
  <si>
    <t>PJ 24.30.0150</t>
  </si>
  <si>
    <t>Casinhas: substituição de telhado, compreendendo retirada do telhado danificado em meio tronco e colocação de novo telhado completo, com a remontagem do brinquedo de madeira de reflorestamento.(desonerado)</t>
  </si>
  <si>
    <t>PJ 24.30.0153</t>
  </si>
  <si>
    <t>Casinhas: substituição total do assoalho em troncos de madeira de reflorestamento, meia cana ou roliços, por outro completo em meia cana, considerando-se retirada e remontagem do brinquedo de madeira de reflorestamento.(desonerado)</t>
  </si>
  <si>
    <t>PJ 24.30.0156</t>
  </si>
  <si>
    <t>Casinhas: substituição de 1(uma) peça de assoalho danificado, compreendendo retirado do meio tronco e colocação de um novo, com a remontagem do brinquedo de madeira de reflorestamento.(desonerado)</t>
  </si>
  <si>
    <t>PJ 24.30.0159</t>
  </si>
  <si>
    <t>Casinhas: substituição das vigas de sustentação de assoalhos em toras de madeira de reflorestamenteo, considerando-se retirada das vigas e colocação de novas, com a remontagem do brinquedo.(desonerado)</t>
  </si>
  <si>
    <t>PJ 24.30.0162</t>
  </si>
  <si>
    <t>Casinhas: substituição de 1 (uma) viga de sustentação de assoalho em toras de madeira de reflorestamento, considerando-se a retirada da viga e colocação de nova, com a remontagem do brinquedo.(desonerado)</t>
  </si>
  <si>
    <t>PJ 24.30.0200</t>
  </si>
  <si>
    <t>Cercas de madeira de reflorestamento em laterais de casinhas e/ou patamares dos brinquedos de madeira de reflorestamento: substituição de troncos de madeira de reflorestamento auto clavada com diâmetro de 6 a 8cm, considerando-se a retirada do danificado e instalação de novos troncos (quatro por lateral com 2m de comprimento).(desonerado)</t>
  </si>
  <si>
    <t>PJ 24.30.0250</t>
  </si>
  <si>
    <t>Cordas dos brinquedos de eucalipto: substituição de corda dos brinquedos onde estas estiverem danificadas, compreendendo a retirada do danificado e colocação de cordas novas.(desonerado)</t>
  </si>
  <si>
    <t>PJ 24.30.0300</t>
  </si>
  <si>
    <t>Escada horizontal: substituição da parte superior do brinquedo de madeira de reflorestamento por outra completa.(desonerado)</t>
  </si>
  <si>
    <t>PJ 24.30.0303</t>
  </si>
  <si>
    <t>Escada horizontal: substituição de uma coluna de sustentação do brinquedo de madeira de reflorestamento por nova, considerando-se retirada e remontagem.(desonerado)</t>
  </si>
  <si>
    <t>PJ 24.30.0306</t>
  </si>
  <si>
    <t>Escada de acesso ao escarregador: troca de corrimão, retirada do danificado e remontagem com pintura do brinquedo de eucalipto.(desonerado)</t>
  </si>
  <si>
    <t>PJ 24.30.0309</t>
  </si>
  <si>
    <t>Escada de acesso ao escorregador: troca da escada, corrimão e retirada da peça danificada e remontagem do brinquedo de madeira de reflorestamento.(desonerado)</t>
  </si>
  <si>
    <t>PJ 24.30.0312</t>
  </si>
  <si>
    <t>Escadas de acesso aos patamares ou casinhas de eucalipto: substituição de cordas e peças danificadas nos brinquedos de eucalipto por novas.(desonerado)</t>
  </si>
  <si>
    <t>PJ 24.30.0315</t>
  </si>
  <si>
    <t>Escadas de acesso aos patamares ou casinhas de eucalipto: substituição de tubos e peças danificadas nos brinquedos de eucalipto por novos.(desonerado)</t>
  </si>
  <si>
    <t>PJ 24.30.0350</t>
  </si>
  <si>
    <t>Estrutura em troncos de madeira de reflorestamento: substituição de tronco, retirada e remontagem.(desonerado)</t>
  </si>
  <si>
    <t>PJ 24.30.0400</t>
  </si>
  <si>
    <t>Gangorra simples: retirada e remontagem do eixo principal de sustentação do brinquedo de eucalipto.(desonerado)</t>
  </si>
  <si>
    <t>PJ 24.30.0403</t>
  </si>
  <si>
    <t>Gangorra simples: retirada e reinstalação dos apoios de mão do brinquedo de eucalipto.(desonerado)</t>
  </si>
  <si>
    <t>PJ 24.30.0406</t>
  </si>
  <si>
    <t>Gangorra simples: retirada e remontagem do tronco principal de madeira de reflorestamento, do eixo principal e dos apoios de mão.(desonerado)</t>
  </si>
  <si>
    <t>PJ 24.30.0450</t>
  </si>
  <si>
    <t>Jangadas: Substituição de pneus em equipamentos onde estes estejam fixados ao mesmo por parafusos, considerando retirada do pneu e remontagem do brinquedo de eucalipto.(desonerado)</t>
  </si>
  <si>
    <t>PJ 24.30.0500</t>
  </si>
  <si>
    <t>Peça em tubo de ferro galvanizado de 3/4": retirada da peça danificada e instalação de peça nova com ou sem curvatura, inclusive pintura.(desonerado)</t>
  </si>
  <si>
    <t>PJ 24.30.0550</t>
  </si>
  <si>
    <t>Ponte pensil: troca de cabo de aço das pontes dos brinquedos de eucalipto, considerando-se retirada e reposição de cabo de aço.(desonerado)</t>
  </si>
  <si>
    <t>PJ 24.30.0553</t>
  </si>
  <si>
    <t>Ponte pensil: troca das correntes de troncos das pontes dos brinquedos de eucalipto, considerando-se a retirada das correntes danificadas e colocação de novas correntes.(desonerado)</t>
  </si>
  <si>
    <t>PJ 24.30.0556</t>
  </si>
  <si>
    <t>Ponte pensil: substituição do guarda corpo de tronco da ponte de madeira de reflorestamento, compreendendo a retirada do danificado e colocação de guarda corpo novo.(desonerado)</t>
  </si>
  <si>
    <t>PJ 24.30.0559</t>
  </si>
  <si>
    <t>Ponte pensil: substituição do guarda corpo de corda do brinquedo de eucalipto, compreendo a retirada do danificado e colocação de cordas novas.(desonerado)</t>
  </si>
  <si>
    <t>PJ 24.30.0562</t>
  </si>
  <si>
    <t>Ponte pensil: substituição do guarda corpo de correntes do brinquedo de eucalipto, compreendendo a retirada do danificado e colocação de correntes novas.(desonerado)</t>
  </si>
  <si>
    <t>PJ 24.30.0565</t>
  </si>
  <si>
    <t>Ponte pensil: substituição de tronco de madeira de reflorestamento que compõe o piso da ponte do brinquedo de madeira de reflorestamento, compreendendo a retirada do danificado e colocação de novo tronco.(desonerado)</t>
  </si>
  <si>
    <t>PJ 24.30.0606</t>
  </si>
  <si>
    <t>Prancha do escorregador: troca do esqueleto de sustentação do leito do escorregador com retirada do danificado e remontagem do brinquedo de eucalipto.(desonerado)</t>
  </si>
  <si>
    <t>PJ 24.30.0650</t>
  </si>
  <si>
    <t>Travessão de sustentação em madeira de reflorestamento dos balanços (com três lugares): troca da peça, retirada e remontagem do brinquedo de madeira de reflorestamento.(desonerado)</t>
  </si>
  <si>
    <t>PJ 24.30.0653</t>
  </si>
  <si>
    <t>Travessão de sustentação em madeira de reflorestamento dos balanços (com dois lugares): troca da peça, retirada e remontagem do brinquedo de madeira de reflorestamento.(desonerado)</t>
  </si>
  <si>
    <t>PJ 24.30.0700</t>
  </si>
  <si>
    <t>Tubo de ferro galvanizado de 1", tipo cano bombeiro, para servir de escorregador nos brinquedos de eucalipto, compreendendo retirada do danificado, substituição por novo considerando a pintura.(desonerado)</t>
  </si>
  <si>
    <t>PJ 29.05.0050</t>
  </si>
  <si>
    <t>Encanteiramento de sacos plásticos para produção de mudas de essências florestais.  Cada 100 unidades.(desonerado)</t>
  </si>
  <si>
    <t>PJ 29.05.0053</t>
  </si>
  <si>
    <t>Encanteiramento dos sacos plásticos para produção de mudas de essências florestais, com altura de 14cm, largura de 10cm.  Custo válido para cada 100 unidades.(desonerado)</t>
  </si>
  <si>
    <t>PJ 29.05.0075</t>
  </si>
  <si>
    <t>Encanteiramento de vaso plástico flexível de 85 litros com muda arbórea.(desonerado)</t>
  </si>
  <si>
    <t>PJ 29.05.0100</t>
  </si>
  <si>
    <t>Enchimento de sacos plásticos para mudas de essências florestais.  Para 100 unidades.(desonerado)</t>
  </si>
  <si>
    <t>PJ 29.05.0103</t>
  </si>
  <si>
    <t>Enchimento de sacos plásticos para produção de mudas de essências florestais, com costura e perfurados, inclusive fornecimento, custo válido para cada 100 unidades, com dimensões de (10x15)cmx0,10mm.(desonerado)</t>
  </si>
  <si>
    <t>PJ 29.05.0106</t>
  </si>
  <si>
    <t>Enchimento de sacos plásticos para produção de mudas de essências florestais, com costura e perfurados, na cor preta, inclusive fornecimento, custo válido para cada 100 unidades, com dimensões de (13x14)cmx0,15mm.(desonerado)</t>
  </si>
  <si>
    <t>PJ 29.05.0109</t>
  </si>
  <si>
    <t>Enchimento de sacos plásticos para produção de mudas de essências florestais, com costura e perfurados, na cor preta, inclusive fornecimento, custo válido para cada 100 unidades, com dimensões de (14x18)cmx0,15mm.(desonerado)</t>
  </si>
  <si>
    <t>PJ 29.05.0112</t>
  </si>
  <si>
    <t>Enchimento de sacos plásticos para produção de mudas de essências florestais, com costura e perfurados, inclusive fornecimento, custo válido para cada 100 unidades, com dimensões de (14x20)cmx0,15mm.(desonerado)</t>
  </si>
  <si>
    <t>PJ 29.05.0115</t>
  </si>
  <si>
    <t>Enchimento de sacos plásticos para produção de mudas de essências florestais, com costura e perfurados, inclusive fornecimento, custo válido para cada 100 unidades, com dimensões de (17x30)cmx0,15mm.(desonerado)</t>
  </si>
  <si>
    <t>PJ 29.05.0118</t>
  </si>
  <si>
    <t>Enchimento de sacos plásticos para produção de mudas de essências florestais, com costura e perfurados, na cor preta, inclusive fornecimento, custo válido para cada 100 unidades, com dimensões de (22x27)cmx0,15mm.(desonerado)</t>
  </si>
  <si>
    <t>PJ 29.05.0121</t>
  </si>
  <si>
    <t>Enchimento de sacos plásticos para produção de mudas de essências florestais, com costura e perfurados, inclusive fornecimento, custo válido para cada 100 unidades, com dimensões de (25x35)cmx0,22mm.(desonerado)</t>
  </si>
  <si>
    <t>PJ 29.05.0150</t>
  </si>
  <si>
    <t>Encanteiramento dos sacos plásticos para produção de mudas de essências florestais, custo válido para cada 100 unidades, com altura de 20 cm, largura de 13cm.(desonerado)</t>
  </si>
  <si>
    <t>PJ 29.05.0153</t>
  </si>
  <si>
    <t>Encanteiramento dos sacos plásticos para produção de mudas de essências florestais, custo válido para cada 100 unidades, com altura de 30 cm, largura de 15cm.(desonerado)</t>
  </si>
  <si>
    <t>PJ 29.05.0156</t>
  </si>
  <si>
    <t>Encanteiramento dos sacos plásticos para produção de mudas de essências florestais, custo válido para cada 100 unidades, medindo 35cm de altura e 25cm de largura.(desonerado)</t>
  </si>
  <si>
    <t>PJ 29.05.0200</t>
  </si>
  <si>
    <t>Preparo de substrato para serviços executados em horto.(desonerado)</t>
  </si>
  <si>
    <t>PJ 29.05.0250</t>
  </si>
  <si>
    <t>Preparo de estacas para produção de mudas de essências florestais, custo válido para cada 100 unidades.(desonerado)</t>
  </si>
  <si>
    <t>PJ 29.05.0275</t>
  </si>
  <si>
    <t>Reenvasamento de muda arbórea em vaso plástico flexível de 85 litros.(desonerado)</t>
  </si>
  <si>
    <t>PJ 29.05.0300</t>
  </si>
  <si>
    <t>Repicagem e desbaste de mudas de essências florestais.  Cada 100 unidades.(desonerado)</t>
  </si>
  <si>
    <t>PJ 29.05.0350</t>
  </si>
  <si>
    <t>Saco plástico para produção de mudas na medida de (15x25)cmx0,15mm.  Fornecimento.(desonerado)</t>
  </si>
  <si>
    <t>PJ 29.05.0353</t>
  </si>
  <si>
    <t>Saco plástico para produção de mudas na medida de (20x30)cmx0,20mm.  Fornecimento.(desonerado)</t>
  </si>
  <si>
    <t>PJ 29.05.0356</t>
  </si>
  <si>
    <t>Saco plástico para produção de mudas na medida de (28x35)cmx0,22mm.  Fornecimento.(desonerado)</t>
  </si>
  <si>
    <t>PJ 29.05.1000</t>
  </si>
  <si>
    <t>Vaso plástico tronco cônico flexível de 85 litros para produção de mudas arbóreas com altura de 48,00 cm, diâmetro superior de 54,00 cm e diâmetro inferior de 43,50 cm.  Fornecimento.(desonerado)</t>
  </si>
  <si>
    <t>PJ 34.05.0050</t>
  </si>
  <si>
    <t>Abertura de cova (30x30x30)cm, em banqueta, em encosta, inclusive marcação.(desonerado)</t>
  </si>
  <si>
    <t>PJ 34.05.0056</t>
  </si>
  <si>
    <t>Abertura de cova (15x15x15)cm, incluindo incorporação de esterco curtido, para plantio de vegetação reptante em área de restinga plana.(desonerado)</t>
  </si>
  <si>
    <t>PJ 34.05.0059</t>
  </si>
  <si>
    <t>Abertura de cova (20x20x20)cm, incluindo incorporação de esterco curtido, para plantio de vegetação cactáceas em área de restinga plana.(desonerado)</t>
  </si>
  <si>
    <t>PJ 34.05.0062</t>
  </si>
  <si>
    <t>Abertura de cova (30x30x30)cm, incluindo incorporação de esterco curtido, para plantio de vegetação arbustiva em área de restinga plana.(desonerado)</t>
  </si>
  <si>
    <t>PJ 34.05.0100</t>
  </si>
  <si>
    <t>Adubação e calagem, usando adubo orgânico/mineral, em mudas plantadas em encostas.(desonerado)</t>
  </si>
  <si>
    <t>PJ 34.05.0120</t>
  </si>
  <si>
    <t>Gel para plantio (polímero hidrorretentor) de mudas de espécies florestais arbóreas para reflorestamento, inclusive aplicação na cova, exclusive transporte do material, e medido por cova.</t>
  </si>
  <si>
    <t>PJ 34.05.0150</t>
  </si>
  <si>
    <t>Capina de aceiro em encosta em área previamente roçada, em fase de implantação.(desonerado)</t>
  </si>
  <si>
    <t>PJ 34.05.0153</t>
  </si>
  <si>
    <t>Capina de aceiro em encosta em área previamente roçada, em fase de manutenção.(desonerado)</t>
  </si>
  <si>
    <t>PJ 34.05.0200</t>
  </si>
  <si>
    <t>Capina de vegetação gramínea em área de encosta em curva de nível, inclusive marcação de faixas em curva de nível, em fase de implantação.(desonerado)</t>
  </si>
  <si>
    <t>PJ 34.05.0203</t>
  </si>
  <si>
    <t>Capina de vegetação gramínea em área de encosta em curva de nível, em fase de manutenção.(desonerado)</t>
  </si>
  <si>
    <t>PJ 34.05.0245</t>
  </si>
  <si>
    <t>Limpeza manual de materiais diversos em área de manguezal (lixo).(desonerado)</t>
  </si>
  <si>
    <t>PJ 34.05.0300</t>
  </si>
  <si>
    <t>Plantio de grama em placas, em encosta, tipo São Carlos, Batatais ou Larga, inclusive compra e arrancamento no local de origem, carga, transporte manual encosta acima, descarga e preparo do terreno.(desonerado)</t>
  </si>
  <si>
    <t>PJ 34.05.0400</t>
  </si>
  <si>
    <t>Plantio de mudas de vegetação arbustiva, exclusive o fornecimento de muda, em área de restinga plana.(desonerado)</t>
  </si>
  <si>
    <t>PJ 34.05.0403</t>
  </si>
  <si>
    <t>Plantio de mudas de vegetação cactáceas, exclusive o fornecimento de muda, em área de restinga plana.(desonerado)</t>
  </si>
  <si>
    <t>PJ 34.05.0406</t>
  </si>
  <si>
    <t>Plantio de mudas de vegetação reptante, exclusive o fornecimento de muda, em área de restinga plana.(desonerado)</t>
  </si>
  <si>
    <t>PJ 34.05.0500</t>
  </si>
  <si>
    <t>Plantio de muda de espécie de manguezal, de 50 a 70 cm de altura, e abertura de cova de (10x10x20)cm.  Exclusive o fornecimento da muda.(desonerado)</t>
  </si>
  <si>
    <t>PJ 34.05.0503</t>
  </si>
  <si>
    <t>Plantio de muda de espécies de manguezal, de 50 a 70 cm de altura, e abertura de cova de (10x10x20)cm.  Inclusive o fornecimento da muda.(desonerado)</t>
  </si>
  <si>
    <t>PJ 34.05.0600</t>
  </si>
  <si>
    <t>Plantio de mudas de 50 cm a 70 cm de altura em encosta, exclusive tutor, exclusive abertura de cova.(desonerado)</t>
  </si>
  <si>
    <t>PJ 34.05.0700</t>
  </si>
  <si>
    <t>Mudas de espécies florestais nativas com altura entre 0,50m e 0,70m. Fornecimento.</t>
  </si>
  <si>
    <t>PJ 34.05.0750</t>
  </si>
  <si>
    <t>Mudas de espécies florestais nativas com altura entre 0,70m e 1,00m. Fornecimento.</t>
  </si>
  <si>
    <t>PJ 34.05.0800</t>
  </si>
  <si>
    <t>Mudas de espécies florestais nativas com altura entre 1,00m e 1,30m. Fornecimento.</t>
  </si>
  <si>
    <t>PJ 34.05.0850</t>
  </si>
  <si>
    <t>Mudas de espécies florestais nativas com altura entre 1,30m e 1,60m. Fornecimento.</t>
  </si>
  <si>
    <t>PJ 39.05.0050</t>
  </si>
  <si>
    <t>Arrancamento e replantio de arbusto com até 2m de altura.(desonerado)</t>
  </si>
  <si>
    <t>PJ 39.05.0100</t>
  </si>
  <si>
    <t>Poda de espécies vegetais de baixo nível de dificuldade, exclusive transporte do material resultante.(desonerado)</t>
  </si>
  <si>
    <t>PJ 39.05.0103</t>
  </si>
  <si>
    <t>Poda de espécies vegetais de médio nível de dificuldade, exclusive transporte do material resultante.(desonerado)</t>
  </si>
  <si>
    <t>PJ 39.05.0106</t>
  </si>
  <si>
    <t>Poda de espécies vegetais de alto nível de dificuldade, exclusive transporte do material resultante.(desonerado)</t>
  </si>
  <si>
    <t>PJ 39.05.0150</t>
  </si>
  <si>
    <t>Remoção de espécies vegetais, porte muda (até 2m de altura), inclusive carga, descarga e transporte do material até 30Km.(desonerado)</t>
  </si>
  <si>
    <t>PJ 39.05.0153</t>
  </si>
  <si>
    <t>Remoção de espécies vegetais, porte pequeno (entre 2m e 4m de altura), inclusive carga, descarga e transporte do material até 30Km.(desonerado)</t>
  </si>
  <si>
    <t>PJ 39.05.0156</t>
  </si>
  <si>
    <t>Remoção de espécies vegetais, porte médio (entre 4m e 6m de altura), inclusive carga, descarga e transporte do material até 30Km.(desonerado)</t>
  </si>
  <si>
    <t>PJ 39.05.0159</t>
  </si>
  <si>
    <t>Remoção de espécies vegetais, porte grande (acima de 6m de altura), inclusive carga, descarga e transporte do material até 30Km.(desonerado)</t>
  </si>
  <si>
    <t>PJ 39.05.0200</t>
  </si>
  <si>
    <t>Transplante de vegetais de  porte pequeno (entre 2m e 4m de altura), inclusive carga, descarga e transporte do material até 30Km.(desonerado)</t>
  </si>
  <si>
    <t>PJ 39.05.0205</t>
  </si>
  <si>
    <t>Transplante de árvores/palmeiras com DAP entre 3cm a 5cm e altura entre 2,50m a 3,50m, incluindo arrancamento, replantio considerando abertura de cova de (80 x 80 x 80)cm, terra estrumada, escoramento com estaca de madeira e retirada do material excedente, irrigação 1 vez/dia durante 30 dias, exclusive transporte da espécie, tento, demolição e recomposição de passeio (desonerado).</t>
  </si>
  <si>
    <t>PJ 39.05.0210</t>
  </si>
  <si>
    <t>Transplante de árvores/palmeiras com DAP entre 5cm a 10cm e altura entre 3,00m a 5,00m, incluindo arrancamento, replantio considerando abertura de cova de (100 x 100 x 80)cm, terra estrumada, escoramento com estaca de madeira e retirada do material excedente, irrigação 1 vez/dia durante 30 dias, exclusive transporte da espécie, tento, demolição e recomposição de passeio (desonerado).</t>
  </si>
  <si>
    <t>PJ 39.05.0215</t>
  </si>
  <si>
    <t>Transplante de árvores/palmeiras com DAP entre 10cm a 20cm e altura entre 4,00m a 8,00m, incluindo arrancamento, replantio considerando abertura de cova de (140 x 140 x 80)cm, terra estrumada, escoramento com estaca de madeira e retirada do material excedente, irrigação 1 vez/dia durante 30 dias, exclusive transporte da espécie, tento, demolição e recomposição de passeio (desonerado).</t>
  </si>
  <si>
    <t>PJ 39.05.0220</t>
  </si>
  <si>
    <t>Transplante de árvores/palmeiras com DAP entre 20cm a 35cm e altura entre 6,00m a 15,00m, incluindo arrancamento, replantio considerando abertura de cova de (180 x 180 x 80)cm, terra estrumada, escoramento com estaca de madeira e retirada do material excedente, irrigação 1 vez/dia durante 30 dias, exclusive transporte da espécie, tento, demolição e recomposição de passeio (desonerado).</t>
  </si>
  <si>
    <t>PJ 39.05.0225</t>
  </si>
  <si>
    <t>Transplante de árvores/palmeiras com DAP acima de 35cm e altura acima de 10,00m, incluindo arrancamento, replantio considerando abertura de cova de (250 x 250 x 100)cm, terra estrumada, escoramento com estaca de madeira e retirada do material excedente, irrigação 1 vez/dia durante 30 dias, exclusive transporte da espécie, tento, demolição e recomposição de passeio (desonerado).</t>
  </si>
  <si>
    <t>PJ 39.10.0050</t>
  </si>
  <si>
    <t>Adubação diferenciada em espécies vegetais de qualquer natureza.(desonerado)</t>
  </si>
  <si>
    <t>PJ 39.10.0053</t>
  </si>
  <si>
    <t>Adubação química com fórmula completa (NPK-10-10-10) em golas de árvore, inclusive limpeza e revolvimento de solo.(desonerado)</t>
  </si>
  <si>
    <t>PJ 39.10.0150</t>
  </si>
  <si>
    <t>Controle químico de espécies vegetais de qualquer natureza.(desonerado)</t>
  </si>
  <si>
    <t>PJ 39.10.0200</t>
  </si>
  <si>
    <t>Dendrocirurgia em espécies vegetais de qualquer natureza.(desonerado)</t>
  </si>
  <si>
    <t>PJ 39.10.0250</t>
  </si>
  <si>
    <t>Pincelamento em lesão de espécies vegetais de qualquer natureza.(desonerado)</t>
  </si>
  <si>
    <t>PJ 39.10.0300</t>
  </si>
  <si>
    <t>Retutoramento de espécies vegetais de qualquer natureza.(desonerado)</t>
  </si>
  <si>
    <t>PJ 39.10.0350</t>
  </si>
  <si>
    <t>Tratamento de árvores com lesões acima de 0,50m2, compreendendo: raspagem do material necrosado, aplicação de fungicidas, inseticidas, hormônios e impermeabilizantes, fechamento das cavidades com espuma de poliuretano coberta com nata de cimento e incorporação de materias para enriquecimento do solo, exclusive mão-de-obra.(desonerado)</t>
  </si>
  <si>
    <t>PJ 39.10.0353</t>
  </si>
  <si>
    <t>Tratamento de árvores com lesões até 0,50m2, compreendendo: raspagem do material necrosado, aplicação de fungicidas, inseticidas, hormônios e impermeabilizantes, fechamento das cavidades com espuma de poliuretano coberta com nata de cimento e incorporação de materias para enriquecimento do solo, exclusive mão-de-obra.(desonerado)</t>
  </si>
  <si>
    <t>PJ 39.10.0356</t>
  </si>
  <si>
    <t>Tratamento fitossanitário em árvores, compreendendo: execução de pequenas podas (galhos e ramos comprometidos); raspagem de material necrosado; aplicação de fungicidas, inseticidas, hormônios, impermeabilizantes e fertilizantes; alargamento de golas; revolvimento de solo, remoção e transporte de material; recomposição e plantio de cobertura nas golas.(desonerado)</t>
  </si>
  <si>
    <t>PJ 39.10.0359</t>
  </si>
  <si>
    <t>Tratamento fitossanitário para o combate a seca de árvores, compreendendo: aplicação de fungicida e repelente e incorporação de materias para enriquecimento do solo, exclusive mão-de-obra.(desonerado)</t>
  </si>
  <si>
    <t>PJ 98.99.0050</t>
  </si>
  <si>
    <t>Contentor plástico para coleta de lixo domiciliar em polietileno (DIN) de 360l.  Fornecimento.(desonerado)</t>
  </si>
  <si>
    <t>PJ 98.99.0053</t>
  </si>
  <si>
    <t>Contentor plástico em polietileno, com duas rodas maciças de borracha, capacidade para 240 litros.  Fornecimento.(desonerado)</t>
  </si>
  <si>
    <t>PJ 98.99.0070</t>
  </si>
  <si>
    <t>Escultura para mosaicultura, compreendendo: estrutura em barras de aço, tela de aço, com malha de (10 x 10)cm, inclusive pintura, recoberta por tela de Nylon, Sombrit ou similar e amarrações com abraçadeiras de Nylon, enchimento com adubo orgânico, exclusive espécies vegetais.  Fornecimento e confecção.(desonerado)</t>
  </si>
  <si>
    <t>PJ 98.99.0100</t>
  </si>
  <si>
    <t>Fitilho de nylon brancoredondo.  Fornecimento.(desonerado)</t>
  </si>
  <si>
    <t>PJ 98.99.0150</t>
  </si>
  <si>
    <t>Grampo de apoio em tubos de aço galvanizado (externa e internamente), com (1,20x1,36)m, formado por 2 tubos de 4" na vertical e 1 tubo de 2" e espessura de parede de 1/8" na horizontal, fixados por encaixe, com tratamento anticorrosivo e pintura.  Fornecimento e colocação.(desonerado)</t>
  </si>
  <si>
    <t>PJ 98.99.0160</t>
  </si>
  <si>
    <t>Jardineira tipo vaso "big pot", em concreto armado, com 2m de diâmetro e 1m de altura, inclusive pintura, presilhas com cabo de aço para tutoramento, carga, descarga e transporte.  Fornecimento.(desonerado)</t>
  </si>
  <si>
    <t>PJ 98.99.0200</t>
  </si>
  <si>
    <t>Papeleira plástica para vias e praças públicas em polietileno (DIN), capacidade para 50l, medindo (75,50x34,50x43,50)cm.  Fornecimento e colocação.(desonerado)</t>
  </si>
  <si>
    <t>PJ 98.99.0300</t>
  </si>
  <si>
    <t>Vaso plástico redondo, na cor terracota, cerâmica ou cinza, com diâmetro entre 30cm e 40cm e altura entre 30cm e 35cm, inclusive prato.  Fornecimento.(desonerado)</t>
  </si>
  <si>
    <t>PJ 98.99.0303</t>
  </si>
  <si>
    <t>Vaso plástico quadrado, na cor terracota, cerâmica ou cinza, com lados entre 34cm e 40cm e altura entre 28cm e 34cm, inclusive prato.  Fornecimento.(desonerado)</t>
  </si>
  <si>
    <t>PJ 98.99.0306</t>
  </si>
  <si>
    <t>Vaso plástico redondo, na cor terracota, cerâmica ou cinza, com diâmetro entre 41cm e 50cm e altura entre 36cm e 40cm, inclusive prato.  Fornecimento.(desonerado)</t>
  </si>
  <si>
    <t>PT 04.05.0050</t>
  </si>
  <si>
    <t>Remoção de caiação existente ou pintura a gesso e cola.(desonerado)</t>
  </si>
  <si>
    <t>PT 04.05.0100</t>
  </si>
  <si>
    <t>Remoção de pintura plástica, PVA e semelhantes.(desonerado)</t>
  </si>
  <si>
    <t>PT 04.05.0150</t>
  </si>
  <si>
    <t>Remoção de pintura a óleo, pintura alquídica e vernizes.(desonerado)</t>
  </si>
  <si>
    <t>PT 04.10.0050</t>
  </si>
  <si>
    <t>Caiação interna ou externa sobre revestimento liso, com adição de fixador, com 1 demão.(desonerado)</t>
  </si>
  <si>
    <t>PT 04.10.0100</t>
  </si>
  <si>
    <t>Caiação interna ou externa sobre revestimento liso, com adoção de fixador, com 2 demãos.(desonerado)</t>
  </si>
  <si>
    <t>PT 04.10.0103</t>
  </si>
  <si>
    <t>Caiação interna ou externa sobre revestimento liso, com adoção de fixador, com 3 demãos.(desonerado)</t>
  </si>
  <si>
    <t>PT 04.10.0150</t>
  </si>
  <si>
    <t>Pintura com nata de cimento, 1 demão, após limpeza da área.(desonerado)</t>
  </si>
  <si>
    <t>PT 04.15.0050</t>
  </si>
  <si>
    <t>Preparo de superfícies novas, com revestimento liso, inclusive raspagem, limpeza, demão de impermeabilizante, de massa corrida plástica e lixamento.(desonerado)</t>
  </si>
  <si>
    <t>PT 04.15.0056</t>
  </si>
  <si>
    <t>Preparo de superfície interna ou externa de revestimento liso, inclusive demão de impermeabilizante selador, com 2 demãos de massa acrílica e lixamentos necessários.(desonerado)</t>
  </si>
  <si>
    <t>PT 04.15.0100</t>
  </si>
  <si>
    <t>Pintura com tinta plástica fosco aveludada à base de PVA, para interior, equivalente à Suvinil Latex ou similar, acabamento padrão, inclusive 2 demãos sobre a superfície preparada conforme o item PT 05.15.0050, exclusive este preparo.(desonerado)</t>
  </si>
  <si>
    <t>PT 04.15.0103</t>
  </si>
  <si>
    <t>Pintura com tinta plástica fosco aveludada à base de PVA, para interior, equivalente à Suvinil Latex ou similar, acabamento de alta classe sobre a superfície preparada conforme o item PT 05.15.0050, exclusive este preparo, inclusive 3 lixamentos, 2 demãos de massa corrida e 3 demãos de acabamento.(desonerado)</t>
  </si>
  <si>
    <t>PT 04.15.0106</t>
  </si>
  <si>
    <t>Pintura com tinta plástica fosco aveludada à base de PVA, para interior, equivalente à Suvinil Latex ou similar, inclusive demão de massa, lixamento e 2 demãos de acabamento.(desonerado)</t>
  </si>
  <si>
    <t>PT 04.15.0109</t>
  </si>
  <si>
    <t>Pintura com tinta plástica acetinada à base de PVA, para exterior, equivalente à Super Concretina ou similar, inclusive raspagem, demão de impermeabilização e 2 demãos de acabamento.(desonerado)</t>
  </si>
  <si>
    <t>PT 04.15.0112</t>
  </si>
  <si>
    <t>Pintura com tinta plástica acetinada à base de PVA, para exterior, equivalente à Coralmur ou similar, inclusive raspagem, demão de impermeabilizante e 2 demãos de acabamento.(desonerado)</t>
  </si>
  <si>
    <t>PT 04.15.0150</t>
  </si>
  <si>
    <t>Pintura com tinta plástica à base de acrílico, semi-brilhante, para interior e exterior, incolor ou colorida, equivalente à Metalatex ou similar, sobre tijolo, concreto liso, cimento amianto, revestimento, madeira e ferro, inclusive lixamento, 1 demão de selador acrílico Metalatex ou similar e 2 demãos de acabamento.(desonerado)</t>
  </si>
  <si>
    <t>PT 04.15.0153</t>
  </si>
  <si>
    <t>Pintura com tinta plástica à base de acrílico, semi-brilhante, para interior e exterior, incolor ou colorida, equivalente à Metalatex ou similar, inclusive lixamento, 1 demão de selador acrílico Metalatex ou similar, 2 demãos de massa corrida acrílica Metalatex ou similar lixadas e 2 demãos de acabamento.(desonerado)</t>
  </si>
  <si>
    <t>PT 04.15.0159</t>
  </si>
  <si>
    <t>Pintura com tinta Supercril ou similar, para interior e exterior, incolor ou colorida, em 2 demãos.  Fornecimento e colocação.(desonerado)</t>
  </si>
  <si>
    <t>PT 04.15.0162</t>
  </si>
  <si>
    <t>Pintura com tinta acrílica base solvente na cor concreto para exterior sobre concreto com 1 demão de selador acrílico base água e 2 demãos de acabamento, inclusive lixamento.(desonerado)</t>
  </si>
  <si>
    <t>PT 04.15.0200</t>
  </si>
  <si>
    <t>Uma demão adicional de acabamento nos serviços dos itens PT 05.15.0100, PT 05.15.0103 e PT 05.15.0106.(desonerado)</t>
  </si>
  <si>
    <t>PT 04.15.0203</t>
  </si>
  <si>
    <t>Uma demão adicional de acabamento nos serviços do item PT 05.15.0109.(desonerado)</t>
  </si>
  <si>
    <t>PT 04.15.0206</t>
  </si>
  <si>
    <t>Uma demão adicional de acabamento no serviço do item PT 05.15.0112.(desonerado)</t>
  </si>
  <si>
    <t>PT 04.15.0209</t>
  </si>
  <si>
    <t>Uma demão adicional de acabamento no serviço do item PT 05.15.0150.(desonerado)</t>
  </si>
  <si>
    <t>PT 04.15.0250</t>
  </si>
  <si>
    <t>Pintura com Liquibrilho ou similar, em 3 demãos, adicionado ou sobre PVA.(desonerado)</t>
  </si>
  <si>
    <t>PT 04.15.0500</t>
  </si>
  <si>
    <t>Repintura com tinta plástica à base de PVA, equivalente a Suvinil Latex, para interior sobre superfície em bom estado e na cor existente, inclusive limpeza, leve lixamento com lixa fina e 1 demão de acabamento.(desonerado)</t>
  </si>
  <si>
    <t>PT 04.15.0550</t>
  </si>
  <si>
    <t>Repintura com tinta plástica acetinada à base de PVA, equivalente a Super Concretina, para exterior sobre superfície em bom estado e na cor existente, inclusive limpeza, leve lixamento com lixa fina e 1 demão de acabamento.(desonerado)</t>
  </si>
  <si>
    <t>PT 04.20.0050</t>
  </si>
  <si>
    <t>Preparo de superfícies novas, com revestimento liso, inclusive lixamento, limpeza, demão de impermeabilizante, demão de massa corrida a óleo e novo lixamento.(desonerado)</t>
  </si>
  <si>
    <t>PT 04.20.0100</t>
  </si>
  <si>
    <t>Pintura interna com esmalte sintético equivalente a Duralack ou similar, acabamento de alta classe, sobre a superfície preparada conforme o item PT 05.20.0050, exclusive 2 lixamentos, 2 demãos de massa corrida, e 3 demãos de acabamento.(desonerado)</t>
  </si>
  <si>
    <t>PT 04.20.0103</t>
  </si>
  <si>
    <t>Pintura com tinta alquídica esmaltada,  para interior, equivalente a Condo ou similar, acabamento alta classe, sobre a superfície preparada conforme o item PT 05.20.0050, exclusive este preparo, inclusive 3 lixamentos, 2 demãos de massa corrida e 3 de acabamento.(desonerado)</t>
  </si>
  <si>
    <t>PT 04.20.0106</t>
  </si>
  <si>
    <t>Pintura com tinta de base alquídica,  para interior, semi-brilho, equivalente a Coralsint ou similar, ou fosca acetinada, equivalente a Coralite ou similar, acabamento padrão, inclusive 2 demãos sobre a superfície preparada conforme o item PT 05.20.0050, exclusive este preparo.(desonerado)</t>
  </si>
  <si>
    <t>PT 04.20.0200</t>
  </si>
  <si>
    <t>Pintura interna em superfície com revestimento liso, a óleo brilhante, equivalente a Marveline ou Coral Óleo ou similar, inclusive lixamento, demão de impermeabilizante, demão de meia massa, lixa e 2 demãos de acabamento.(desonerado)</t>
  </si>
  <si>
    <t>PT 04.20.0500</t>
  </si>
  <si>
    <t>Repintura interna ou externa, na cor existente, sobre revestimento liso em bom estado, com tinta a óleo brilhante Marveline ou Coral Óleo ou similar, inclusive lixamento e 2 demãos de acabamento.(desonerado)</t>
  </si>
  <si>
    <t>PT 04.25.0050</t>
  </si>
  <si>
    <t>Preparo de madeira nova, inclusive lixamento, limpeza, demão de impermeabilizante tipo verniz Knotting ou similar, 2 demãos de massa corrida, novo lixamento, demão de tinta primária tipo Nivelite ou Surfacer.(desonerado)</t>
  </si>
  <si>
    <t>PT 04.25.0100</t>
  </si>
  <si>
    <t>Pintura interna sobre madeira, com esmalte sintético equivalente à Duralack ou similar, sobre superfície preparada conforme item PT 05.25.0050, exclusive este preparo, inclusive demão de tinta de base.(desonerado)</t>
  </si>
  <si>
    <t>PT 04.25.0103</t>
  </si>
  <si>
    <t>Pintura interna ou externa sobre madeira com tinta esmaltada tipo Lagoline ou similar, sobre superfície preparada conforme item PT 05.25.0050, exclusive este, inclusive lixamento, demão de tinta primária tipo Surfacer e 2 demãos de acabamento de alta classe.(desonerado)</t>
  </si>
  <si>
    <t>PT 04.25.0106</t>
  </si>
  <si>
    <t>Pintura interna sobre madeira, com tinta de base alquídica esmaltada equivalente à Condor ou similar, acabamento de alta classe, sobre a superfície preparada conforme item PT 05.25.0050, exclusive este preparo, inclusive demão de tinta de base, de massa corrida e 2 demãos de acabamento.(desonerado)</t>
  </si>
  <si>
    <t>PT 04.25.0109</t>
  </si>
  <si>
    <t>Pintura interna ou externa sobre madeira, com esmalte sintético equivalente à Duralack ou similar, inclusive lixamento, demão de verniz isolante, de tinta de fundo e 2 demãos de acabamento.(desonerado)</t>
  </si>
  <si>
    <t>PT 04.25.0112</t>
  </si>
  <si>
    <t>Pintura em madeira, com tinta Colorgin luminoso ou similar, em faixas.(desonerado)</t>
  </si>
  <si>
    <t>PT 04.25.0115</t>
  </si>
  <si>
    <t>Pintura de rodapé com tinta a óleo brilhante equivalente a Marveline ou Coral óleo ou similar, inclusive 2 lixamentos, tinta isolante, massa e 2 demãos de acabamento.(desonerado)</t>
  </si>
  <si>
    <t>PT 04.25.0150</t>
  </si>
  <si>
    <t>Pintura interna ou externa sobre madeira, com tinta de base alquídica semi-brilho equivalente a Coralsint ou similar, ou fosca acetinada, equivalente a Coralite ou similar, acabamento padrão, sobre superfície preparada conforme o item PT 05.25.0050, exclusive este preparo, inclusive 2 demãos de acabamento.(desonerado)</t>
  </si>
  <si>
    <t>PT 04.25.0200</t>
  </si>
  <si>
    <t>Pintura interna ou externa sobre madeira, com tinta a óleo brilhante equivalente a Marveline ou Coral Óleo ou similar, inclusive lixa, demão de tinta isolante, de meia massa e 2 demãos de acabamento.(desonerado)</t>
  </si>
  <si>
    <t>PT 04.25.0203</t>
  </si>
  <si>
    <t>Pintura interna ou externa sobre madeira, com tinta a óleo brilhante equivalente a Marveline ou Coral Óleo ou similar, inclusive 2 demãos de acabamento sobre superfície preparada conforme o item PT 05.25.0050, exclusive este preparo.(desonerado)</t>
  </si>
  <si>
    <t>PT 04.25.0206</t>
  </si>
  <si>
    <t>Pintura interna ou externa sobre madeira, com tinta a óleo brilhante auto seladora, fundo sintético fosco, inclusive lixamento e 2 demãos de acabamento.(desonerado)</t>
  </si>
  <si>
    <t>PT 04.25.0500</t>
  </si>
  <si>
    <t>Repintura interna ou externa sobre madeira em bom estado na cor existente com tinta de base alquídica, semi-brilho, equivalente a Coralsint ou Super Lagomix ou fosco acetinado equivalente a Coralite ou similar, inclusive lixamento, limpeza e 2 demãos de acabamento.(desonerado)</t>
  </si>
  <si>
    <t>PT 04.25.0503</t>
  </si>
  <si>
    <t>Repintura interna ou externa na cor existente sobre madeira em bom estado, com tinta esmaltada tipo Condor ou Lagoline ou similar, inclusive lixamento, limpeza e 2 demãos de acabamento.(desonerado)</t>
  </si>
  <si>
    <t>PT 04.25.0506</t>
  </si>
  <si>
    <t>Repintura interna ou externa na cor existente sobre madeira em bom estado, com esmalte sintético Duralack ou similar, inclusive lixamento, limpeza e 2 demãos de acabamento.(desonerado)</t>
  </si>
  <si>
    <t>PT 04.25.0509</t>
  </si>
  <si>
    <t>Repintura a base de Primer e esmalte sintético.(desonerado)</t>
  </si>
  <si>
    <t>PT 04.30.0050</t>
  </si>
  <si>
    <t>Enceramento de madeira, inclusive lixamento, demão de verniz isolante e 3 demãos de cera, cada qual seguida de abertura de brilho, a escova e flanela.(desonerado)</t>
  </si>
  <si>
    <t>PT 04.30.0100</t>
  </si>
  <si>
    <t>Envernizamento de madeira com verniz Copal ou similar, para interior, inclusive lixamento, demão de verniz isolante, de anilina, e 1 demão de acabamento.(desonerado)</t>
  </si>
  <si>
    <t>PT 04.30.0103</t>
  </si>
  <si>
    <t>Envernizamento de madeira com verniz Sparlack Cetol (cores) ou similar, para interior e exterior, inclusive lixamento, demão de verniz seladora, e 2 demãos de acabamento.(desonerado)</t>
  </si>
  <si>
    <t>PT 04.30.0106</t>
  </si>
  <si>
    <t>Envernizamento de madeira com verniz a boneca, de Goma Laca ou similar, importada, dissolvida em álcool, inclusive lixamento e aplicação de sucessivas demãos de acabamento até a obtenção do brilho.(desonerado)</t>
  </si>
  <si>
    <t>PT 04.30.0150</t>
  </si>
  <si>
    <t>Envernizamento de rodapés com verniz Copal ou similar, inclusive lixamento, 1 demão de verniz isolante de anilina, e 2 demãos de acabamento.(desonerado)</t>
  </si>
  <si>
    <t>PT 04.30.0200</t>
  </si>
  <si>
    <t>Envernizamento de tijolos ou concreto, para interior, com verniz Carriage ou similar, inclusive lixamento e 2 demãos de acabamento.(desonerado)</t>
  </si>
  <si>
    <t>PT 04.30.0250</t>
  </si>
  <si>
    <t>Pintura sobre concreto com uma demão de Primer e acabamento com 2 demãos de verniz acrílico pigmentado na cor concreto.(desonerado)</t>
  </si>
  <si>
    <t>PT 04.30.0300</t>
  </si>
  <si>
    <t>Verniz acrílico incolor, em 3 demãos, aplicado sobre superfície lisa de concreto ou tijolo aparente, para interior.(desonerado)</t>
  </si>
  <si>
    <t>PT 04.35.0050</t>
  </si>
  <si>
    <t>Pintura com emulsão oleosa Separol ou similar, para desmoldagem de formas.(desonerado)</t>
  </si>
  <si>
    <t>PT 04.35.0100</t>
  </si>
  <si>
    <t>Pintura imunizante sobre madeira com 1 demão Pentox ou similar.(desonerado)</t>
  </si>
  <si>
    <t>PT 04.40.0050</t>
  </si>
  <si>
    <t>Primer convertedor de ferrugem em fundo de proteção, (P.C.F) ou similar.  Fornecimento e aplicação com 2 demãos.(desonerado)</t>
  </si>
  <si>
    <t>PT 04.40.0100</t>
  </si>
  <si>
    <t>Pintura interna ou externa sobre ferro, com tinta a óleo brilhante Marveline ou Coral Óleo ou similar, inclusive lixamento, limpeza e demão de tinta anti óxido Ferrolóide ou similar e 2 demãos de acabamento.(desonerado)</t>
  </si>
  <si>
    <t>PT 04.40.0103</t>
  </si>
  <si>
    <t>Pintura interna ou externa sobre ferro, com tinta de base alquídica esmaltada brilhante, equivalente a Lagoline ou similar, inclusive lixamento, limpeza, desengorduramento, aplicação de zarcão de secagem rápida, cor laranja e 2 demãos de acabamento.(desonerado)</t>
  </si>
  <si>
    <t>PT 04.40.0106</t>
  </si>
  <si>
    <t>Pintura interna ou externa sobre ferro, com esmalte sintético Duralack ou Lagomix ou similar, inclusive lixamento, limpeza, demão de zarcão de secagem rápida, cor laranja e 2 demãos de acabamento.(desonerado)</t>
  </si>
  <si>
    <t>PT 04.40.0150</t>
  </si>
  <si>
    <t>Pintura interna ou externa sobre ferro, com tinta alquídica esmaltada Condor ou similar, inclusive lixamento, limpeza, demão de tinta anti óxido Ferrolack ou similar e 2 demãos de acabamento.(desonerado)</t>
  </si>
  <si>
    <t>PT 04.40.0200</t>
  </si>
  <si>
    <t>Pintura interna ou externa sobre galvanizado com esmalte sintético, inclusive limpeza, desengorduramento, secagem, aplicação de 1 demão de Wash Primer ou similar e 2 demãos de acabamento.(desonerado)</t>
  </si>
  <si>
    <t>PT 04.40.0250</t>
  </si>
  <si>
    <t>Repintura interna ou externa sobre ferro, com tinta a óleo brilhante Marveline ou Coral Óleo ou similar, inclusive lixamento, limpeza, demão de tinta anti óxido e 1 de acabamento.(desonerado)</t>
  </si>
  <si>
    <t>PT 04.40.0300</t>
  </si>
  <si>
    <t>Repintura interna ou externa na cor existente, sobre ferro com superfície em bom estado, nas condições do item PT 05.40.0103.(desonerado)</t>
  </si>
  <si>
    <t>PT 04.40.0350</t>
  </si>
  <si>
    <t>Repintura interna ou externa sobre ferro, inclusive lixamento, limpeza, demão de zarcão secagem rápida, cor laranja e outra de esmalte sintético Duralack ou similar.(desonerado)</t>
  </si>
  <si>
    <t>PT 04.40.0400</t>
  </si>
  <si>
    <t>Repintura interna ou externa sobre ferro, inclusive lixamento, limpeza, demão de tinta anti óxido Ferrolóide ou similar e outra de tinta alquídica esmaltada Condor ou similar.(desonerado)</t>
  </si>
  <si>
    <t>PT 04.45.0040</t>
  </si>
  <si>
    <t>Marcação de quadra de esporte com tinta látex à base de resina acrílica e pigmentos minerais, Viwacril Acrílico Piso ou similar, considerando a limpeza da superfície e 2 demãos de acabamento, medida pela área efetiva de pintura.(desonerado)</t>
  </si>
  <si>
    <t>PT 04.45.0050</t>
  </si>
  <si>
    <t>Marcação de quadra de esporte, com tintura Supercril ou similar, em 2 demãos.  Medida pela área efetiva de pintura.(desonerado)</t>
  </si>
  <si>
    <t>PT 04.45.0100</t>
  </si>
  <si>
    <t>Pintura de quadra de esporte em piso cimentado, com tinta 100% acrílica equivalente a Suvinil piso, Nova Cor ou Coral Piso ou similar, considerando-se a limpeza da superfície e 2 demãos de acabamento.(desonerado)</t>
  </si>
  <si>
    <t>PT 04.50.0050</t>
  </si>
  <si>
    <t>Pintura com tinta acrílica tipo rugoso com adição de quartzo equivalente a Viwacril-Sambódromo ou similar, sobre concreto ou asfalto, constando de 2 demãos.(desonerado)</t>
  </si>
  <si>
    <t>PT 04.55.0050</t>
  </si>
  <si>
    <t>Pintura Epóxi, com preparo em massa Epóxi.(desonerado)</t>
  </si>
  <si>
    <t>PT 04.55.0101</t>
  </si>
  <si>
    <t>Pintura de superfície de concreto ou aço com tinta epóxi tolerante à superfície molhada para isolamento elétrico, inclusive preparo desta, compreendendo desengraxamento com a utilização de detergente biodegradável e lavagem com água doce, remoção da camada de óxido de zinco e outras impurezas através de limpeza com escova manual e posterior trapeamento, aplicação de tinta de aderência epóxi-isocianato com espessura mínima de 20 µm e posterior aplicação de duas demãos da tinta epóxi isolante com espessura mínima de 300 µm. (desonerado).</t>
  </si>
  <si>
    <t>PT 04.60.0100</t>
  </si>
  <si>
    <t>Pintura de poste de aço reto, de 3,50m, com 1 demão de tinta Primer ou similar e 2 demãos de tinta Alumilack ou similar.(desonerado)</t>
  </si>
  <si>
    <t>PT 04.60.0150</t>
  </si>
  <si>
    <t>Pintura de poste de aço reto, de 4,5m até 6,0m, com 1 demão de tinta Primer ou similar e 2 demãos de tinta Alumilack ou similar.(desonerado)</t>
  </si>
  <si>
    <t>PT 04.60.0200</t>
  </si>
  <si>
    <t>Pintura de poste de aço reto, de 7m até 9m, com 1 demão de tinta Primer ou similar e 2 demãos de tinta Alumilack ou similar.(desonerado)</t>
  </si>
  <si>
    <t>PT 04.60.0250</t>
  </si>
  <si>
    <t>Pintura de poste de aço reto, de 10m até 15m, com 1 demão de tinta Primer ou similar e 2 demãos de tinta Alumilack ou similar.(desonerado)</t>
  </si>
  <si>
    <t>PT 04.60.0300</t>
  </si>
  <si>
    <t>Pintura de poste de aço reto, de 16m até 20m, com 1 demão de tinta Primer ou similar e 2 demãos de tinta Alumilack ou similar.(desonerado)</t>
  </si>
  <si>
    <t>PT 04.65.0100</t>
  </si>
  <si>
    <t>Pintura externa antipichação sobre concreto ou aço em superfície preparada.  Exclusive o preparo.(desonerado)</t>
  </si>
  <si>
    <t>PT 09.05.0100</t>
  </si>
  <si>
    <t>Textura acrílica cor branca, acabamento riscado, inclusive preparo da superfície.  Fornecimento e aplicação.(desonerado)</t>
  </si>
  <si>
    <t>RV 04.05.0050</t>
  </si>
  <si>
    <t>Pasta de cimento branco.(desonerado)</t>
  </si>
  <si>
    <t>RV 04.05.0100</t>
  </si>
  <si>
    <t>Pasta de cimento branco e cal, no traço 1:1.(desonerado)</t>
  </si>
  <si>
    <t>RV 04.05.0150</t>
  </si>
  <si>
    <t>Pasta de cal.(desonerado)</t>
  </si>
  <si>
    <t>RV 04.05.0200</t>
  </si>
  <si>
    <t>Pasta de cimento comum.(desonerado)</t>
  </si>
  <si>
    <t>RV 04.05.0250</t>
  </si>
  <si>
    <t>Pasta de Gesso.(desonerado)</t>
  </si>
  <si>
    <t>RV 04.10.0050</t>
  </si>
  <si>
    <t>Argamassa de cimento e areia, no traço 1:1.(desonerado)</t>
  </si>
  <si>
    <t>RV 04.10.0053</t>
  </si>
  <si>
    <t>Argamassa de cimento e areia, no traço 1:1,5.(desonerado)</t>
  </si>
  <si>
    <t>RV 04.10.0056</t>
  </si>
  <si>
    <t>Argamassa de cimento e areia, no traço 1:2.(desonerado)</t>
  </si>
  <si>
    <t>RV 04.10.0059</t>
  </si>
  <si>
    <t>Argamassa de cimento e areia, no traço 1:3.(desonerado)</t>
  </si>
  <si>
    <t>RV 04.10.0062</t>
  </si>
  <si>
    <t>Argamassa de cimento e areia, no traço 1:4.(desonerado)</t>
  </si>
  <si>
    <t>RV 04.10.0065</t>
  </si>
  <si>
    <t>Argamassa de cimento e areia, no traço 1:5.(desonerado)</t>
  </si>
  <si>
    <t>RV 04.10.0068</t>
  </si>
  <si>
    <t>Argamassa de cimento e areia, no traço 1:6.(desonerado)</t>
  </si>
  <si>
    <t>RV 04.10.0071</t>
  </si>
  <si>
    <t>Argamassa de cimento e areia, no traço 1:8.(desonerado)</t>
  </si>
  <si>
    <t>RV 04.10.0074</t>
  </si>
  <si>
    <t>Argamassa de cimento e areia no traço 1:3 para recomposição do capeamento de concreto pequenos espessuras em serviços de recuperação estrutural, aditivada com resina acrílica na proporção de 50ml/m3 de argamassa e sílica ativa na proporção de 5% a 10% de cimento.(desonerado)</t>
  </si>
  <si>
    <t>RV 04.10.0100</t>
  </si>
  <si>
    <t>Argamassa de cimento e areia no traço 1:3 e Sika Fix ou similar.(desonerado)</t>
  </si>
  <si>
    <t>RV 04.10.0150</t>
  </si>
  <si>
    <t>Argamassa de cimento branco, cal e pó-de-mármore, no traço 1:1:3.(desonerado)</t>
  </si>
  <si>
    <t>RV 04.10.0200</t>
  </si>
  <si>
    <t>Argamassa de cimento, cal e areia fina, no traço 1:3:5.(desonerado)</t>
  </si>
  <si>
    <t>RV 04.10.0203</t>
  </si>
  <si>
    <t>Argamassa de cimento, cal e areia fina, no traço 1:3:8.(desonerado)</t>
  </si>
  <si>
    <t>RV 04.10.0250</t>
  </si>
  <si>
    <t>Argamassa de cimento, cal, saibro e areia, no traço 1:2:4:4.(desonerado)</t>
  </si>
  <si>
    <t>RV 04.10.0306</t>
  </si>
  <si>
    <t>Argamassa de cimento e terra preta de emboço, no traço 1:6.(desonerado)</t>
  </si>
  <si>
    <t>RV 04.10.0350</t>
  </si>
  <si>
    <t>Argamassa de cimento e pó-de-pedra, no traço 1:3.(desonerado)</t>
  </si>
  <si>
    <t>RV 04.10.0353</t>
  </si>
  <si>
    <t>Argamassa de cimento e pó-de-pedra, no traço 1:4.(desonerado)</t>
  </si>
  <si>
    <t>RV 04.10.0400</t>
  </si>
  <si>
    <t>Argamassa de cimento e saibro, no traço 1:2.(desonerado)</t>
  </si>
  <si>
    <t>RV 04.10.0403</t>
  </si>
  <si>
    <t>Argamassa de cimento e saibro, no traço 1:4.(desonerado)</t>
  </si>
  <si>
    <t>RV 04.10.0406</t>
  </si>
  <si>
    <t>Argamassa de cimento e saibro, no traço 1:6.(desonerado)</t>
  </si>
  <si>
    <t>RV 04.10.0409</t>
  </si>
  <si>
    <t>Argamassa de cimento e saibro, no traço 1:8.(desonerado)</t>
  </si>
  <si>
    <t>RV 04.10.0450</t>
  </si>
  <si>
    <t>Argamassa de cimento, saibro e areia, no traço 1:2:2.(desonerado)</t>
  </si>
  <si>
    <t>RV 04.10.0453</t>
  </si>
  <si>
    <t>Argamassa de cimento, saibro e areia, no traço 1:2:3.(desonerado)</t>
  </si>
  <si>
    <t>RV 04.10.0456</t>
  </si>
  <si>
    <t>Argamassa de cimento, saibro e areia, no traço 1:3:3.(desonerado)</t>
  </si>
  <si>
    <t>RV 04.10.0459</t>
  </si>
  <si>
    <t>Argamassa de cimento, saibro e areia, no traço 1:3:5.(desonerado)</t>
  </si>
  <si>
    <t>RV 04.15.0050</t>
  </si>
  <si>
    <t>Consolidação de cimalhas em argamassa das fachadas das edificações.(desonerado)</t>
  </si>
  <si>
    <t>RV 04.15.0500</t>
  </si>
  <si>
    <t>Recomposição e consolidação de elementos decorativos das fachadas - sobre-vergas.(desonerado)</t>
  </si>
  <si>
    <t>RV 09.05.0050</t>
  </si>
  <si>
    <t>Chapisco de superfície de concreto ou alvenaria, com argamassa de cimento e areia no traço 1:3.(desonerado)</t>
  </si>
  <si>
    <t>RV 09.05.0053</t>
  </si>
  <si>
    <t>Chapiscado (Revestimento) de cimento e areia no traço 1:3 peneirado, espessura de 9mm, aplicado sobre emboço existente.(desonerado)</t>
  </si>
  <si>
    <t>RV 09.05.0056</t>
  </si>
  <si>
    <t>Chapisco em argamassa de cimento e areia no traço 1:3 em volume, aditivado com resina acrílica da Reax ou similar.(desonerado)</t>
  </si>
  <si>
    <t>RV 09.05.0059</t>
  </si>
  <si>
    <t>Chapisco de superfície de concreto ou alvenaria, usando máquina manual, com argamassa de cimento e areia no traço 1:6.(desonerado)</t>
  </si>
  <si>
    <t>RV 09.05.0100</t>
  </si>
  <si>
    <t>Emboço com argamassa de cimento e areia, no traço 1:1,5, com 1,50cm  de espessura, inclusive chapisco.(desonerado)</t>
  </si>
  <si>
    <t>RV 09.05.0106</t>
  </si>
  <si>
    <t>Emboço com argamassa de cimento e areia, no traço 1:3, com 1,50cm de espessura, inclusive chapisco.(desonerado)</t>
  </si>
  <si>
    <t>RV 09.05.0112</t>
  </si>
  <si>
    <t>Emboço com argamassa de cimento e areia, no traço 1:3 com Sikafix ou similar, na espessura de 2,50cm, inclusive chapisco.(desonerado)</t>
  </si>
  <si>
    <t>RV 09.05.0115</t>
  </si>
  <si>
    <t>Emboço com argamassa de cimento e areia, no traço 1:4, com 1,50cm de espessura, inclusive chapisco.(desonerado)</t>
  </si>
  <si>
    <t>RV 09.05.0150</t>
  </si>
  <si>
    <t>Revestimento interno, de 1 vez, emboço paulista, com argamassa de cimento, cal, saibro e areia fina no traço 1:4:4:4, com acabamento a camurça ou saco, com 2,50cm de espessura.(desonerado)</t>
  </si>
  <si>
    <t>RV 09.05.0153</t>
  </si>
  <si>
    <t>Revestimento interno, de 1 vez, com argamassa de cimento e saibro no traço 1:6, com 2,50cm de espessura.(desonerado)</t>
  </si>
  <si>
    <t>RV 09.05.0156</t>
  </si>
  <si>
    <t>Revestimento interno, de 1 vez, com argamassa de cimento e saibro no traço 1:8, com 2,50cm de espessura.(desonerado)</t>
  </si>
  <si>
    <t>RV 09.05.0159</t>
  </si>
  <si>
    <t>Revestimento interno em massa única com argamassa de cimento e areia termotratada (Qualimassa ou similar) na espessura de 2cm sobre chapisco, exclusive este.(desonerado)</t>
  </si>
  <si>
    <t>RV 09.05.0162</t>
  </si>
  <si>
    <t>Revestimento interno, em 2 massas, sendo o emboço com argamassa de cimento e saibro no traço 1:4 com espessura de 2,5cm e o reboco com massa especial branca ou similar, na espessura de 2mm.(desonerado)</t>
  </si>
  <si>
    <t>RV 09.05.0203</t>
  </si>
  <si>
    <t>Revestimento externo, de 1 vez, com argamassa de cimento e terra preta de emboço no traço 1:4, com 3cm de espessura, inclusive chapisco.(desonerado)</t>
  </si>
  <si>
    <t>RV 09.05.0206</t>
  </si>
  <si>
    <t>Revestimento externo, de 1 vez, com argamassa de cimento e terra preta de emboço no traço 1:6, com 3cm de espessura, inclusive chapisco.(desonerado)</t>
  </si>
  <si>
    <t>RV 09.05.0209</t>
  </si>
  <si>
    <t>Revestimento externo, de 1 vez, com argamassa de cimento, saibro macio e areia fina no traço 1:2:2, com 3cm de espessura, inclusive chapisco.(desonerado)</t>
  </si>
  <si>
    <t>RV 09.05.0212</t>
  </si>
  <si>
    <t>Revestimento externo (emboço), de 1 vez, com argamassa de cimento, saibro macio e areia peneirada no traço 1:3:3 com 3cm de espessura, inclusive chapisco.(desonerado)</t>
  </si>
  <si>
    <t>RV 09.05.0215</t>
  </si>
  <si>
    <t>Revestimento externo, de 1 vez, com argamassa de cimento, saibro macio e areia fina no traço 1:5:2, com 3cm de espessura, inclusive chapisco.(desonerado)</t>
  </si>
  <si>
    <t>RV 09.05.0250</t>
  </si>
  <si>
    <t>Revestimento externo em massa única com argamassa de cimento e areia termotratada (Qualimassa ou similar) na espessura de 3cm sobre chapisco, exclusive este.(desonerado)</t>
  </si>
  <si>
    <t>RV 09.05.0256</t>
  </si>
  <si>
    <t>Revestimento externo com reboco tipo Rebotex com silicone ou similar, cor clara, na espessura de 3mm, sobre emboço existente.(desonerado)</t>
  </si>
  <si>
    <t>RV 09.05.0262</t>
  </si>
  <si>
    <t>Revestimento externo com reboco tipo Massa Especial Externa Branca ou similar, cor clara, na espessura de 3mm, sobre emboço existente.(desonerado)</t>
  </si>
  <si>
    <t>RV 09.05.0300</t>
  </si>
  <si>
    <t>Revestimento externo, em 2 massas, sobre superfície chapiscada, sendo o emboço com argamassa de cimento, saibro e areia no traço 1:3:3, e o reboco com cimento, cal hidratada em pó e areia fina no traço 1:3:5, com 3cm de espessura.(desonerado)</t>
  </si>
  <si>
    <t>RV 09.05.0350</t>
  </si>
  <si>
    <t>Revestimento interno ou externo, de 1 vez, com argamassa de cimento, saibro macio e areia fina no traço 1:2:2, com 3cm de espessura.(desonerado)</t>
  </si>
  <si>
    <t>RV 09.05.0353</t>
  </si>
  <si>
    <t>Revestimento interno ou externo, de 1 vez, com argamassa de cimento, saibro macio e areia fina no traço 1:3:3, com 3cm de espessura.(desonerado)</t>
  </si>
  <si>
    <t>RV 09.05.0400</t>
  </si>
  <si>
    <t>Revestimento externo, em 2 massas, sobre superfície chapiscada, sendo o emboço com argamassa de cimento, saibro e areia no traço 1:2:2, e o reboco com argamassa Rebotex com silicone ou similar, com 3cm de espessura.(desonerado)</t>
  </si>
  <si>
    <t>RV 09.05.0500</t>
  </si>
  <si>
    <t>Revestimento com nata de cimento e adesivo aplicado uniformemente sobre superfície de azulejo, pastilha ou cerâmica, alisada a colher e lixada.(desonerado)</t>
  </si>
  <si>
    <t>RV 09.05.0550</t>
  </si>
  <si>
    <t>Reboco interno com massa especial interna branca ou similar na espessura de 2mm.(desonerado)</t>
  </si>
  <si>
    <t>RV 09.05.0600</t>
  </si>
  <si>
    <t>Regularização com argamassa de cimento e areia, com 2cm de espessura no traço 1:3.(desonerado)</t>
  </si>
  <si>
    <t>RV 09.05.0650</t>
  </si>
  <si>
    <t>Moldura externa executada no perímetro das esquadrias com argamassa de ciemnto, saibro macio e areia fina no traço 1:3:3, com largura de 10cm e espessura de 1,5cm.(desonerado)</t>
  </si>
  <si>
    <t>RV 09.10.0050</t>
  </si>
  <si>
    <t>Revestimentos de azulejos brancos, (15x15)cm, qualidade extra, inclusive a superfície chapiscada, emboçada com argamassa de cimento e saibro no traço 1:8, juntas corridas, com 2mm, assentes com nata de cimento comum e rejuntadas com pasta de cimento branco.(desonerado)</t>
  </si>
  <si>
    <t>RV 09.10.0053</t>
  </si>
  <si>
    <t>Revestimentos de azulejos brancos, (15x15)cm, 1ª qualidade, inclusive a superfície chapiscada, emboçada com argamassa de cimento e saibro no traço 1:8, juntas corridas ou alternadas, assentes com nata de cimento comum e rejuntadas com pasta de cimento branco.(desonerado)</t>
  </si>
  <si>
    <t>RV 09.10.0103</t>
  </si>
  <si>
    <t>Revestimentos de azulejos de cor, (15x15)cm, qualidade extra, inclusive a superfície chapiscada, emboçada com argamassa de cimento e saibro no traço 1:8, juntas corridas, com 2mm, assentes com nata de cimento comum e rejuntadas com pasta de cimento branco.(desonerado)</t>
  </si>
  <si>
    <t>RV 09.10.0106</t>
  </si>
  <si>
    <t>Revestimentos de azulejos de cor, (15x15)cm, 1ª qualidade, inclusive a superfície chapiscada, emboçada com argamassa de cimento e saibro no traço 1:8, juntas corridas ou alternadas, assentes com nata de cimento comum e rejuntadas com pasta de cimento branco.(desonerado)</t>
  </si>
  <si>
    <t>RV 09.15.0050</t>
  </si>
  <si>
    <t>Painel decorativo em mosaico de cerâmica, assente com argamassa Ciment-Cola sobre base devidamente nivelada e rejuntado com rejunte da Quartzolit ou similar, inclusive elaboração do projeto artístico.(desonerado)</t>
  </si>
  <si>
    <t>RV 09.15.0100</t>
  </si>
  <si>
    <t>Revestimento de paredes com tijolo cerâmico tipo 4 faces, dando 4 placas cada unidade, por fendilhamento, inclusive a superfície chapiscada, emboçada com argamassa de cimento, saibro e areia no traço 1:2:2, juntas reentrantes, de 1cm de largura, tomadas com argamassa de cimento e areia fina no traço 1:3 e lavagem geral com água acidulada.(desonerado)</t>
  </si>
  <si>
    <t>RV 09.15.0150</t>
  </si>
  <si>
    <t>Revestimento de paredes com cerâmica Cecrisa ou similar, linha mosaico na cor branca, de (10x10)cm, inclusive superfície chapiscada e assentes com argamassa de cimento, saibro e areia no traço1:3:3, rejuntadas com cimento branco e corante.(desonerado)</t>
  </si>
  <si>
    <t>RV 09.15.0153</t>
  </si>
  <si>
    <t>Revestimento de paredes com cerâmica Cecrisa ou similar, de (10x10)cm, inclusive superfície chapiscada e assentes com argamassa de cimento, saibro e areia no traço 1:3:3, rejuntadas com cimento branco e corante.(desonerado)</t>
  </si>
  <si>
    <t>RV 09.15.0200</t>
  </si>
  <si>
    <t>Revestimento de paredes com cerâmica Gail, coleção natural ou similar, de (11,60x11,60x0,09)cm, assentes com argamassa de cimento, cal e areia no traço 1:3:5, juntas reentrantes de 1cm de largura.(desonerado)</t>
  </si>
  <si>
    <t>RV 09.15.0203</t>
  </si>
  <si>
    <t>Revestimento de paredes com cerâmica Gail, coleção natural ou similar, de (24x11,60x0,09)cm, assentes com argamassa de cimento, cal e areia no traço 1:3:5, juntas reentrantes de 1cm de largura.(desonerado)</t>
  </si>
  <si>
    <t>RV 09.15.0250</t>
  </si>
  <si>
    <t>Revestimento de paredes com cerâmica Portobello ou similar, linha Vitreaux, de (7,5x7,5)cm, inclusive assentamento e rejunte com cimento branco e corante.(desonerado)</t>
  </si>
  <si>
    <t>RV 09.15.0253</t>
  </si>
  <si>
    <t>Revestimento de parede com cerâmica Portobello ou similar, linha Prisma, de (7,5x7,5)cm, inclusive a superfície chapiscada e emboçada com argamassa de cimento, saibro e areia no traço 1:3:3, assentadas e reajuntadas com pasta de cimento branco e corante.(desonerado)</t>
  </si>
  <si>
    <t>RV 09.15.0257</t>
  </si>
  <si>
    <t>Revestimento de parede com cerâmica linha Arquiteto Design nas cores golden ocre, azul celeste e verde claro, da Portobello ou similar, de (9,5x9,5)cm, inclusive a superfície chapiscada e emboçada com argamassa de cimento, saibro e areia no traço 1:3:3, inclusive assentamento e rejunte com E-Flex da Portobello ou similar.  Fornecimento e colocação.(desonerado)</t>
  </si>
  <si>
    <t>RV 09.15.0260</t>
  </si>
  <si>
    <t>Revestimento de parede com cerâmica linha Arquiteto Design cor neve da Portobello ou similar, de (9,5x9,5)cm, inclusive a superfície chapiscada e emboçada com argamassa de cimento, saibro e areia no traço 1:3:3, inclusive assentamento e rejunte com E-Flex da Portobello ou similar.  Fornecimento e colocação.(desonerado)</t>
  </si>
  <si>
    <t>RV 09.15.0300</t>
  </si>
  <si>
    <t>Revestimento com pastilha de porcelana de (4x4)cm, Jatobá de 1ª qualidade referência JR-3204 ou similar, inclusive chapisco, emboço com argamassa de cimento, areia e saibro no traço 1:2:2, assentes e rejuntadas com nata de cimento branco.  Fornecimento e assentamento.(desonerado)</t>
  </si>
  <si>
    <t>RV 09.15.0320</t>
  </si>
  <si>
    <t>Revestimento de parede com cerâmica linha colors Girassol da Portobello ou similar, de (4,50 x 4,50)cm, inclusive a superfície chapiscada e emboçada com argamassa de cimento, saibro e areia no traço 1:3:3, inclusive assentamento e rejunte com E-Flex da Portobello ou similar.  Fornecimento e colocação.(desonerado)</t>
  </si>
  <si>
    <t>RV 09.15.0330</t>
  </si>
  <si>
    <t>Revestimento de parede com cerâmica linha plural fog, da Portobello ou similar, de (4,50 x 4,50)cm, inclusive a superfície chapiscada e emboçada com argamassa de cimento, saibro e areia no traço 1:3:3, inclusive assentamento e rejunte com E-Flex da Portobello ou similar.  Fornecimento e colocação.(desonerado)</t>
  </si>
  <si>
    <t>RV 09.15.0350</t>
  </si>
  <si>
    <t>Revestimento com pastilha cerâmica (5x5)cm, NGK ou similar, nas cores branco nevada V-R/503, verde samambaia V-R/512, verde xapuri V-R/533, inclusive a superfície chapiscada, emboçada com argamassa de cimento areia e saibro no traço 1:4, assentes e rejuntadas com natas de cimento branco.(desonerado)</t>
  </si>
  <si>
    <t>RV 09.15.0400</t>
  </si>
  <si>
    <t>Revestimento com pastilha de vidro Murvi, referência E-42, (2x2)cm, inclusive a superfície chapiscada, emboçada com argamassa de cimento e saibro no traço 1:4, assentadas e rejuntadas com pasta de cimento branco.  Fornecimento e assentamento.(desonerado)</t>
  </si>
  <si>
    <t>RV 09.15.0420</t>
  </si>
  <si>
    <t>Revestimento com pastilha de vidro VitroColori ou similar, nas cores azul, verde marrom, rosado, caramelo, bege, cinza, preto, pérola, lilás e branco, (2x2)cm, inclusive a superfície chapiscada, emboçada com argamassa de cimento e saibro no traço 1:4, assentadas e rejuntadas com pasta de cimento branco.  Fornecimento e assentamento.(desonerado)</t>
  </si>
  <si>
    <t>RV 09.15.0423</t>
  </si>
  <si>
    <t>Revestimento com pastilha de vidro VitroColori ou similar, nas cores vermelha, laranja e amarela, (2x2)cm, inclusive a superfície chapiscada, emboçada com argamassa de cimento e saibro no traço 1:4, assentadas e rejuntadas com pasta de cimento branco.  Fornecimento e assentamento.(desonerado)</t>
  </si>
  <si>
    <t>RV 09.15.0430</t>
  </si>
  <si>
    <t>Revestimento com pastilha de vidro VitroColori ou similar, nas cores azul, verde preto e branco, (3x3)cm, inclusive a superfície chapiscada, emboçada com argamassa de cimento e saibro no traço 1:4, assentadas e rejuntadas com pasta de cimento branco.  Fornecimento e assentamento.(desonerado)</t>
  </si>
  <si>
    <t>RV 09.15.0433</t>
  </si>
  <si>
    <t>Revestimento com pastilha de vidro VitroColori ou similar, nas cores azul e branco, (5x5)cm, inclusive a superfície chapiscada, emboçada com argamassa de cimento e saibro no traço 1:4, assentadas e rejuntadas com pasta de cimento branco.  Fornecimento e assentamento.(desonerado)</t>
  </si>
  <si>
    <t>RV 09.15.0450</t>
  </si>
  <si>
    <t>Revestimento com pastilhas cerâmicas foscas, (2,5x2,5)cm, inclusive a superfície chapiscada, emboçada com argamassa de cimento e saibro no traço 1:4, assentadas e rejuntadas com pasta de cimento branco.(desonerado)</t>
  </si>
  <si>
    <t>RV 09.15.0500</t>
  </si>
  <si>
    <t>Revestimento com pastilha de porcelana de (4x4)cm, Jatobá de 1 qualidade referência JC 1810 ou similar, inclusive chapisco, emboço com argamassa de cimento , areia e saibro no traço 1:2:2, assentes e rejuntadas com nata de cimento branco.  Fornecimento e assentamento.(desonerado)</t>
  </si>
  <si>
    <t>RV 09.20.0050</t>
  </si>
  <si>
    <t>Chapa de Celotex ou similar, nas dimensões de (1,22 x 2,44)m - 2,98m², espessura de 12mm.  Fornecimento.(desonerado)</t>
  </si>
  <si>
    <t>RV 09.20.0100</t>
  </si>
  <si>
    <t>Chapa de Duratex ou similar, nas dimensões de (1,22 x 2,75)m - 3,36m², lisa, espessura de 3,2mm.  Fornecimento.(desonerado)</t>
  </si>
  <si>
    <t>RV 09.20.0103</t>
  </si>
  <si>
    <t>Chapa de Duratex ou similar, nas dimensões de (1,22 x 2,75)m - 3,36m², espessura de 3mm, perfurado. Fornecimento.(desonerado)</t>
  </si>
  <si>
    <t>RV 09.20.0200</t>
  </si>
  <si>
    <t>Lambri em madeira maciça com folheado de madeira, nas dimensões de 3m de comprimento, 0,10m de largura e espessura de 0,01m, encaixe macho e fêmea, com acabamento em verniz fosco semelhante ao encerado, exclusive transporte.  Fornecimento e montagem.(desonerado)</t>
  </si>
  <si>
    <t>RV 09.25.0051</t>
  </si>
  <si>
    <t>Chapim ou espelho de mármore branco com (3x12 a 18)cm, com 2 polimentos, assentes com argamassa de cimento, saibro e areia no traço 1:2:2 e nata de cimento.(desonerado)</t>
  </si>
  <si>
    <t>RV 09.25.0100</t>
  </si>
  <si>
    <t>Peitoril de Mármore Branco Nacional, de (2x18)cm, com 2 polimentos, assentes com argamassa de cimento, saibro e areia no traço 1:2:2 e nata de cimento.(desonerado)</t>
  </si>
  <si>
    <t>RV 09.30.0060</t>
  </si>
  <si>
    <t>Chapa em MDF, na cor branca, uma face, madindo 2750 x 1840 x 6mm. Fornecimento e colocação(desonerado)</t>
  </si>
  <si>
    <t>RV 09.30.0100</t>
  </si>
  <si>
    <t>Forro de gesso estafe, em placas fundidas na obra, presas com 6 esbirros de sisal embebidos em nata de gesso, inclusive rejunte das placas e exclusive o emprego de andaimes. Fornecimento e colocação.(desonerado)</t>
  </si>
  <si>
    <t>RV 09.30.0103</t>
  </si>
  <si>
    <t>Forro falso de gesso, com placas pré-moldadas, de (60x60)cm, de encaixe, presas com 4 tirantes de arame e rejuntadas, exclusive o emprego de andaimes.  Fornecimento e colocação.(desonerado)</t>
  </si>
  <si>
    <t>RV 09.30.0200</t>
  </si>
  <si>
    <t>Forro de placas Fibraroc ou similar, de fabricação Eucatex ou similar, sobre perfis de ferro branco, suspensos por tirante.  Fornecimento e colocação.(desonerado)</t>
  </si>
  <si>
    <t>RV 09.30.0250</t>
  </si>
  <si>
    <t>Forro em réguas de madeira aparelhada, macho / fêmea, com (1x10)cm, pregados em sarrafos de madeira aparelhada, de (2x10)cm, espaçados de 50cm.  Fornecimento e colocação.(desonerado)</t>
  </si>
  <si>
    <t>RV 09.30.0256</t>
  </si>
  <si>
    <t>Forro em madeira tipo colméia, pregado em sarrafos de madeira aparelhada, de (2x10)cm, espaçadas de 50cm.  Fornecimento e colocação, inclusive envernizamento.(desonerado)</t>
  </si>
  <si>
    <t>RV 09.30.0300</t>
  </si>
  <si>
    <t>Forro em placa de PVC, na cor branca ou gelo, apoiado em perfis metálicos, presos ao teto por tirantes de arame.  Fornecimento e colocação.(desonerado)</t>
  </si>
  <si>
    <t>RV 09.35.0100</t>
  </si>
  <si>
    <t>Veneziana vertical (brise soleil) de chapa de fibro-cimento de 20mm de espessura, com 400mm de largura, fixado em cantoneiras de aço, aparafusadas e medida pela área colocada. Fornecimento e colocação.(desonerado)</t>
  </si>
  <si>
    <t>RV 09.40.0050</t>
  </si>
  <si>
    <t>Veneziana vertical (brise soleil) de chapa de alumínio, com 1,2mm de espessura, aparafusadas e medida pela área colocada. Fornecimento e colocação.(desonerado)</t>
  </si>
  <si>
    <t>RV 09.45.0050</t>
  </si>
  <si>
    <t>Revestimento de fórmica brilhante, de 1mm de espessura, sobre peças de madeira amplas, como portas, mesas, armários e prateleiras fundas.(desonerado)</t>
  </si>
  <si>
    <t>RV 09.45.0100</t>
  </si>
  <si>
    <t>Revestimento de fórmica texturizada, de 1,3mm de espessura, em paredes, sobre revestimento lixado e escovado.(desonerado)</t>
  </si>
  <si>
    <t>RV 09.45.0150</t>
  </si>
  <si>
    <t>Revestimento em painéis MRX-SMEL, melamínicos autoportantes, para uso sobre lâminas de chumbo, em salas radiológicas com sistema de estanqueidade dos Raios X e Gama.(desonerado)</t>
  </si>
  <si>
    <t>RV 09.50.0015</t>
  </si>
  <si>
    <t>Recomposição de revestimento externo de pó-de-pedra, cimento portland e cal hidratada com adição de Rhopopás para consolidação.(desonerado)</t>
  </si>
  <si>
    <t>RV 09.50.0050</t>
  </si>
  <si>
    <t>Revestimento com barita fina e grossa, inclusive emboço na parede e exclusive chapisco.(desonerado)</t>
  </si>
  <si>
    <t>RV 09.50.0100</t>
  </si>
  <si>
    <t>Revestimento em paredes, em chapas de Duraplac ou Eucatex ou similar, de 3 mm de espessura, sobre base existente.  Fornecimento e colocação.(desonerado)</t>
  </si>
  <si>
    <t>RV 09.50.0150</t>
  </si>
  <si>
    <t>Revestimento de filme vinílico com 0,5mm de espessura, conforme projeto.  Fornecimento.(desonerado)</t>
  </si>
  <si>
    <t>RV 09.50.0203</t>
  </si>
  <si>
    <t>Revestimento de paredes com lençol de chumbo, 1mm de espessura, inclusive adesivos, solventes, parafusos, bucha e obturações de perfurações.  Fornecimento e instalação.(desonerado)</t>
  </si>
  <si>
    <t>RV 09.50.0209</t>
  </si>
  <si>
    <t>Revestimento de paredes com lençol de chumbo, 2mm de espessura, inclusive adesivos, solventes, parafusos, bucha e obturações de perfurações.  Fornecimento e instalação.(desonerado)</t>
  </si>
  <si>
    <t>RV 09.50.0212</t>
  </si>
  <si>
    <t>Revestimento de paredes com lençol de chumbo, 3mm de espessura, inclusive adesivos, solventes, parafusos, bucha e obturações de perfurações.  Fornecimento e instalação.(desonerado)</t>
  </si>
  <si>
    <t>RV 09.50.0250</t>
  </si>
  <si>
    <t>Revestimento texturizado fosco para uso externo sobre superfície camurçada ou concreto liso, com 2mm de espessura, executado com pó crepe ATB da Plasticôte ou similar, na cor indicada, sobre aditivo com 2 demãos de acabamento.(desonerado)</t>
  </si>
  <si>
    <t>RV 14.05.0050</t>
  </si>
  <si>
    <t>Base suporte, contrapiso ou camada regularizadora executada com argamassa de cimento e areia no traço 1:5, espessura de 1,5cm.(desonerado)</t>
  </si>
  <si>
    <t>RV 14.05.0053</t>
  </si>
  <si>
    <t>Base suporte, contrapiso ou camada regularizadora executada com argamassa de cimento e areia no traço 1:5, espessura de 2cm.(desonerado)</t>
  </si>
  <si>
    <t>RV 14.05.0056</t>
  </si>
  <si>
    <t>Base suporte, contrapiso ou camada regularizadora executada com argamassa de cimento e areia no traço 1:5, espessura de 2,5cm.(desonerado)</t>
  </si>
  <si>
    <t>RV 14.05.0059</t>
  </si>
  <si>
    <t>Base suporte, contrapiso ou camada regularizadora executada com argamassa de cimento e areia no traço 1:5, espessura de 3cm.(desonerado)</t>
  </si>
  <si>
    <t>RV 14.05.0062</t>
  </si>
  <si>
    <t>Base suporte, contrapiso ou camada regularizadora executada com argamassa de cimento e areia no traço 1:5, espessura de 3,5cm.(desonerado)</t>
  </si>
  <si>
    <t>RV 14.05.0100</t>
  </si>
  <si>
    <t>Base suporte ou contrapiso, executado com concreto magro, na espessura de 5cm, no traço 1:3:3, em volume, com juntas formando quadros de (1x1)m, com sarrafos de madeira serrada, incorporados, inclusive preparo do terreno, compactação do solo à maço.(desonerado)</t>
  </si>
  <si>
    <t>RV 14.05.0150</t>
  </si>
  <si>
    <t>Camada de brita 1, com espessura estimada em 3cm, espalhada manualmente.(desonerado)</t>
  </si>
  <si>
    <t>RV 14.05.0201</t>
  </si>
  <si>
    <t>Piso cimentado, acabamento áspero ou liso, com 1,5cm de espessura, com argamassa de cimento e areia no traço 1:3, sobre base existente.(desonerado)</t>
  </si>
  <si>
    <t>RV 14.05.0250</t>
  </si>
  <si>
    <t>Piso cimentado com corante, acabamento áspero ou liso, com 1,5cm de espessura, com argamassa de cimento e areia no traço 1:3, sobre base existente.(desonerado)</t>
  </si>
  <si>
    <t>RV 14.05.0300</t>
  </si>
  <si>
    <t>Piso cimentado, acabamento áspero ou liso, com juntas batidas formando quadros, com 1,5cm de espessura, com argamassa de cimento e areia no traço 1:3, alisado à colher, sobre base existente.(desonerado)</t>
  </si>
  <si>
    <t>RV 14.05.0351</t>
  </si>
  <si>
    <t>Piso cimentado impermeável, com 1,5cm de espessura, com argamassa de cimento e areia no traço 1:3 e impermeabilizante tipo Sika 1 ou similar, alisado à colher, sobre base existente.(desonerado)</t>
  </si>
  <si>
    <t>RV 14.05.0400</t>
  </si>
  <si>
    <t>Rodapé de cimento sobre alvenaria em osso, com (7x2)cm.(desonerado)</t>
  </si>
  <si>
    <t>RV 14.10.0050</t>
  </si>
  <si>
    <t>Recomposição de piso cimentado, com argamassa de cimento e areia no traço 1:3, com 2cm de espessura, inclusive apicoamento do piso existente.(desonerado)</t>
  </si>
  <si>
    <t>RV 14.10.0100</t>
  </si>
  <si>
    <t>Recomposição de piso de concreto simples com resistência de 11MPa, com 8cm de espessura, inclusive demolição com equipamento de ar comprimido do piso existente.(desonerado)</t>
  </si>
  <si>
    <t>RV 14.15.0040</t>
  </si>
  <si>
    <t>Piso de ladrilho cerâmico aparente antiderrapante, Brastec ou similar, (11x22)cm, com 15mm de espessura, nas cores vermelho escuro, vermelho mescla, vermelho claro ou palha, assentes sobre superfície em osso, com argamassa de cimento, saibro e areia no traço 1:2:3, rejuntados com cimento branco e corante.(desonerado)</t>
  </si>
  <si>
    <t>RV 14.15.0050</t>
  </si>
  <si>
    <t>Piso de ladrilhos cerâmicos anti-derrapante, Gail ou similar, (11,5x24)cm, com 14mm de espessura, nas cores pêssego, vermelho, chocolate ou castor, assentes sobre superfície em osso, com argamassa de cimento, saibro e areia no traço 1:2:3, rejuntados com cimento branco e corante.(desonerado)</t>
  </si>
  <si>
    <t>RV 14.15.0075</t>
  </si>
  <si>
    <t>Revestimento de piso com cerâmica linha Laser anti-derrapante, cor gelo, da Portobello ou similar, de (30x30)cm, assente sobre superfície em osso com argamassa de cimento, saibro e areia no traço 1:2:3, e rejuntado com rejunte com E-Flex da Portobello ou similar.  Fornecimento e colocação.(desonerado)</t>
  </si>
  <si>
    <t>RV 14.15.0081</t>
  </si>
  <si>
    <t>Revestimento de piso com porcelanato antiderrapante (50x50)cm, linha Arqtec Panna ou Platina No-Slip da Eliane ou similar, assentado com argamassa colante tipo AC III Ligamax Performance da Eliane ou similar e rejuntado com produto em pó monocomponente tipo II junta Plus superaditivado da Eliane ou similar. Exclusive contrapiso. Fornecimento e colocação. (desonerado)</t>
  </si>
  <si>
    <t>RV 14.15.0100</t>
  </si>
  <si>
    <t>Piso em mosaico de azulejos de várias origens, com argamassa de cimento e areia, no traço 1:3, sobre base já existente.(desonerado)</t>
  </si>
  <si>
    <t>RV 14.15.0150</t>
  </si>
  <si>
    <t>Revestimento de piso, com cerâmica (20x20)cm, Cecrisa linha Stadium Jenel WH ou similar, assentes sobre superfícies osso com argamassa de cimento, saibro e areia no traço 1:2:3, rejuntados com cimento branco e corante.(desonerado)</t>
  </si>
  <si>
    <t>RV 14.15.0200</t>
  </si>
  <si>
    <t>Revestimento de piso com cerâmica (45x45)cm, linha cargo plus na cor white, gray ou bone da Eliane ou similar, assentado com argamassa colante tipo AC III Ligamax Performance da Eliane ou similar e rejuntado com produto em pó monocomponente tipo II junta Plus superaditivado da Eliane ou similar. Exclusive contrapiso. Fornecimento e colocação. (desonerado)</t>
  </si>
  <si>
    <t>RV 14.15.0210</t>
  </si>
  <si>
    <t>Revestimento de piso com porcelanato (50x50)cm, linha Panna plus da Eliane ou similar, assentado com argamassa colante tipo AC III Ligamax Performance da Eliane ou similar e rejuntado com produto em pó monocomponente tipo II junta Plus superaditivado da Eliane ou similar. Exclusive contrapiso. Fornecimento e colocação. (desonerado)</t>
  </si>
  <si>
    <t>RV 14.17.0500</t>
  </si>
  <si>
    <t>Revestimento de piso, porcelanato linha Progetto Dolman Nat, Portobello ou similar, de (45 x 45)cm assente sobre superfície em osso com argamassa de cimento, saibro e areia no traço 1:2:3, e rejuntado com rejunte E-flex de Portobello ou similar. Fornecimento e colocação.(desonerado)</t>
  </si>
  <si>
    <t>RV 14.17.0800</t>
  </si>
  <si>
    <t>Revestimento de piso, porcelanato linha Essencial Granilite Cinza STR Boldt, Portobello ou similar, de (45 x 45)cm assente sobre superfície em osso com argamassa de cimento, saibro e areia no traço 1:2:3, e rejuntado com rejunte E-flex de Portobello ou similar. Fornecimento e colocação.(desonerado)</t>
  </si>
  <si>
    <t>RV 14.20.0100</t>
  </si>
  <si>
    <t>Assentamento de lajões ou placas de granito em calçadas de logradouros ou superfícies niveladas, com rejuntamento de argamassa de cimento e areia, no traço 1:3, exclusive o fornecimento das pedras.(desonerado)</t>
  </si>
  <si>
    <t>RV 14.20.0150</t>
  </si>
  <si>
    <t>Capa degrau de Mármore Branco Nacional de (3x28)cm, com 1 polimento, assentes com recobrimento de nata de cimento sobre argamassa de cimento, saibro e areia no traço 1:2:2.(desonerado)</t>
  </si>
  <si>
    <t>RV 14.20.0200</t>
  </si>
  <si>
    <t>Granito rústico em placas de (50x50)cm, espessura de 3 a 4cm, com corte manual. Fornecimento.(desonerado)</t>
  </si>
  <si>
    <t>RV 14.20.0250</t>
  </si>
  <si>
    <t>Placa de granito Cinza Andorinha, sem acabamento, com espessura de 2cm, para forração de piso.  Fornecimento.(desonerado)</t>
  </si>
  <si>
    <t>RV 14.20.0300</t>
  </si>
  <si>
    <t>Piso de  placas de Mármore Branco Nacional, com 2 polimentos, assentes com recobrimento de nata de cimento, saibro e areia no traço 1:2:2.(desonerado)</t>
  </si>
  <si>
    <t>RV 14.20.0350</t>
  </si>
  <si>
    <t>Revestimento com granito Capão Bonito, em placa de 2cm de espessura, acabamento polido, assentado sobre terreno nivelado, argamassa de cimento e areia no traço 1:3.  Fornecimento e colocação.(desonerado)</t>
  </si>
  <si>
    <t>RV 14.20.0353</t>
  </si>
  <si>
    <t>Revestimento com granito Capão Bonito, em placa de 2cm de espessura, acabamento apicoado, assentado sobre terreno nivelado, argamassa de cimento e areia no traço 1:3.  Fornecimento e colocação.(desonerado)</t>
  </si>
  <si>
    <t>RV 14.20.0400</t>
  </si>
  <si>
    <t>Revestimento de granito Cinza Andorinha, com acabamento serrado, para piso, em placas de (150x60x3)cm.  Fornecimento.(desonerado)</t>
  </si>
  <si>
    <t>RV 14.20.0403</t>
  </si>
  <si>
    <t>Revestimento de granito Cinza Andorinha, com acabamento serrado, para rodapé, com 7cm de altura e 2cm de espessura.  Fornecimento.(desonerado)</t>
  </si>
  <si>
    <t>RV 14.20.0406</t>
  </si>
  <si>
    <t>Revestimento com granito Cinza levigado, em placa de (40x40)cm, com 3cm de espessura, assentado sobre base existente, com argamassa de cimento e areia no traço de 1:3.  Fornecimento e colocação.(desonerado)</t>
  </si>
  <si>
    <t>RV 14.20.0409</t>
  </si>
  <si>
    <t>Revestimento com granito Cinza flameado, em placa de (40x40)cm, com 3cm de espessura, assentado sobre base existente, com argamassa de cimento e areia no traço de 1:3.  Fornecimento e colocação.(desonerado)</t>
  </si>
  <si>
    <t>RV 14.20.0412</t>
  </si>
  <si>
    <t>Revestimento com granito Cinza serrado e face natural, em placa de (40x40)cm classificado, com 3cm de espessura, assentado sobre base existente, com argamassa de cimento e areia no traço de 1:3.  Fornecimento e colocação.(desonerado)</t>
  </si>
  <si>
    <t>RV 14.20.0450</t>
  </si>
  <si>
    <t>Revestimento com granito Juparaná, em placa de (40x40)cm com 2cm de espessura, acabamento polido, para piso, assentes sobre argamassa de cimento, saibro e areia no traço 1:2:2.  Fornecimento e colocação.(desonerado)</t>
  </si>
  <si>
    <t>RV 14.20.0500</t>
  </si>
  <si>
    <t>Revestimento com granito Rosa flameado, em placa de (40x40)cm, com 3cm de espessura, assentado sobre base existente, com argamassa de cimento e areia no traço de 1:3.  Fornecimento e colocação.(desonerado)</t>
  </si>
  <si>
    <t>RV 14.20.0503</t>
  </si>
  <si>
    <t>Revestimento com granito Rosa levigado, em placa de (40x40)cm, com 3cm de espessura, assentado sobre base existente, com argamassa de cimento e areia no traço de 1:3.  Fornecimento e colocação.(desonerado)</t>
  </si>
  <si>
    <t>RV 14.20.0506</t>
  </si>
  <si>
    <t>Revestimento com granito Rosa serrado e face natural, em placa de (40x40)cm classificado, com 3cm de espessura, assentado sobre base existente, com argamassa de cimento e areia no traço de 1:3.  Fornecimento e colocação.(desonerado)</t>
  </si>
  <si>
    <t>RV 14.20.0550</t>
  </si>
  <si>
    <t>Rodapé de granito, boleado, com (10x2)cm.  Fornecimento e colocação.(desonerado)</t>
  </si>
  <si>
    <t>RV 14.20.0600</t>
  </si>
  <si>
    <t>Soleira de granito com (15x3)cm, assente com recobrimento de nata de cimento sobre argamassa de cimento e areia, no traço 1:2.(desonerado)</t>
  </si>
  <si>
    <t>RV 14.20.0650</t>
  </si>
  <si>
    <t>Soleira de Mármore Branco Nacional de (3x25)cm, com 2 polimentos, assentes com recobrimento de nata de cimento sobre argamassa de cimento, saibro e areia no traço 1:2:2.(desonerado)</t>
  </si>
  <si>
    <t>RV 14.20.0653</t>
  </si>
  <si>
    <t>Soleira de  Mármore Branco Nacional de (3x13)cm, com 2 polimentos, assentes com recobrimento de nata de cimento sobre argamassa de cimento, saibro e areia no traço 1:2:2.(desonerado)</t>
  </si>
  <si>
    <t>RV 14.20.0700</t>
  </si>
  <si>
    <t>Piso de granito apicoado Cinza Andorinha, sobre terreno nivelado, com argamassa de cimento e areia, no traço 1:3, sendo a peça de (40x40x3)cm.(desonerado)</t>
  </si>
  <si>
    <t>RV 14.25.0050</t>
  </si>
  <si>
    <t>Camada impermeabilizadora de piso, de concreto simples, com 8cm de espessura no traço de 1:3:4, em volume, com impermeabilizante Sika 1 ou similar.(desonerado)</t>
  </si>
  <si>
    <t>RV 14.25.0100</t>
  </si>
  <si>
    <t>Piso de concreto simples com resistencia de 15 MPa (traço em volume: 1:2 1/2:4), preparado em betoneira com 8cm de espessura, inclusive preparo manual do terreno.(desonerado)</t>
  </si>
  <si>
    <t>RV 14.25.0103</t>
  </si>
  <si>
    <t>Piso de concreto simples, 8cm de espessura, com resistência característica à compressão de 18Mpa, formando quadrados de (1,50x1,50)m de junta serrada, exclusive preparo de terreno.(desonerado)</t>
  </si>
  <si>
    <t>RV 14.25.0150</t>
  </si>
  <si>
    <t>Pátio de concreto, 8cm de espessura,no traço 1:3:3, em volume, formando quadros de (1,00x1,00)m, com sarrafos de madeira serrada, incorporados, exclusive preparo terreno.(desonerado)</t>
  </si>
  <si>
    <t>RV 14.25.0153</t>
  </si>
  <si>
    <t>Pátio de concreto, 10cm de espessura no traço 1:2:3, em volume, formando quadros de (1,50x1,50)m, com sarrafos de madeira serrada, incorporados, exclusive preparo terreno.(desonerado)</t>
  </si>
  <si>
    <t>RV 14.25.0156</t>
  </si>
  <si>
    <t>Pátio de concreto, 12cm de espessura no traço 1:2:2,5, em volume, formando quadros de (1,50x1,50)m, com sarrafos de madeira serrada, incorporados, exclusive preparo terreno.(desonerado)</t>
  </si>
  <si>
    <t>RV 14.25.0200</t>
  </si>
  <si>
    <t>Pavimentação em placas de (40x80x10)cm, de concreto (fck=11MPa) com armação de tela Telcon Q-61 ou similar, junta 2cm, inclusive preparo do terreno.(desonerado)</t>
  </si>
  <si>
    <t>RV 14.25.0203</t>
  </si>
  <si>
    <t>Pavimentação em placas de concreto Fck=15Mpa, medindo (40x80x10)cm, com armação de tela Telcon Q-61 ou similar, junta de 2cm, inclusive acabamento da placa no próprio concreto com desempenadora de aço e preparo do terreno.(desonerado)</t>
  </si>
  <si>
    <t>RV 14.25.0206</t>
  </si>
  <si>
    <t>Pavimentação em placas de concreto Fck=18Mpa, medindo (40x80x10)cm, com armação de tela Telcon Q-61 ou similar, junta de 2cm, inclusive acabamento da placa no próprio concreto com desempenadora de aço e preparo do terreno.(desonerado)</t>
  </si>
  <si>
    <t>RV 14.25.0210</t>
  </si>
  <si>
    <t>Pavimentação em placas de concreto Fck=20Mpa, medindo (40x80x10)cm, com armação de tela Telcon Q-61 ou similar, junta de 2cm, inclusive acabamento da placa no próprio concreto com desempenadora de aço e preparo do terreno. (Desonerado)</t>
  </si>
  <si>
    <t>RV 14.25.0250</t>
  </si>
  <si>
    <t>Revestimento com argamassa de cimento e areia no traço 1:4, Sikafix ou similar, com 2cm de espessura, inclusive chapisco.(desonerado)</t>
  </si>
  <si>
    <t>RV 14.30.0050</t>
  </si>
  <si>
    <t>Escada de marmorite, composta de capa e espelho pré-moldados em oficina e assentados na obra, feito o marmorite com grana nº 1 de Mármore Branco Nacional, e cimento Portland, em camada de 6mm.  Esta especificação se refere a escadas com largura total das 2 peças de 0,45m e compreendendo 1m linear do conjunto de capa e espelho.(desonerado)</t>
  </si>
  <si>
    <t>RV 14.30.0053</t>
  </si>
  <si>
    <t>Escada de marmorite, composta de capa e espelho pré-moldados em oficina e assentados na obra, feito o marmorite com grana nº 1 de mármore na cor preta nacional, e cimento Portland, em camada de 6mm.  Esta especificação se refere a escadas com largura total das 2 peças de 0,45m e compreendendo 1m linear do conjunto de capa e espelho.(desonerado)</t>
  </si>
  <si>
    <t>RV 14.30.0100</t>
  </si>
  <si>
    <t>Piso de marmorite, compreendendo: a) lastro, com 4cm de espessura média, de argamassa de cimento e areia grossa no traço 1:4; b) camada de marmorite, com 1cm de espessura, feita com grana nº 1 de Mármore Branco Nacional e cimento Portland, superfície estucada após a fundição, com 3 polimentos mecânicos.(desonerado)</t>
  </si>
  <si>
    <t>RV 14.30.0103</t>
  </si>
  <si>
    <t>Piso de marmorite, compreendendo: a) lastro, com 4cm de espessura média, de argamassa de cimento e areia grossa no traço 1:4; b) camada de marmorite, com 1cm de espessura, feita com grana nº 1 de mármore na cor preta nacional e cimento Portland, superfície estucada após a fundição, com 3 polimentos mecânicos.(desonerado)</t>
  </si>
  <si>
    <t>RV 14.30.0150</t>
  </si>
  <si>
    <t>Piso de granitina compreendendo: a) lastro com 4cm de espessura média, de argamassa de cimento e areia grossa no traço 1:4; b) camada de granitina com 3cm de espessura, feita com grana nº 1 de granito preto nacional e cimento Portland, superfície estucada após fundição, sem polimento.(desonerado)</t>
  </si>
  <si>
    <t>RV 14.30.0153</t>
  </si>
  <si>
    <t>Piso de granitina compreendendo: a) lastro com 4cm de espessura média, de argamassa de cimento e areia grossa no traço 1:4; b) camada de granitina com 3cm de espessura, feita com grana nº 1 de granito vermelho nacional e cimento Portland, superfície estucada após fundição, sem polimento.(desonerado)</t>
  </si>
  <si>
    <t>RV 14.30.0200</t>
  </si>
  <si>
    <t>Rodapé de marmorite, fundido no local, com 10cm de altura, 1cm de espessura, terminando em canto reto junto ao piso, feito com cimento Portland e grana nº 1 de mármore na cor branca nacional, com polimento manual.  O marmorite é executado sobre emboço prévio não incluído nesta.(desonerado)</t>
  </si>
  <si>
    <t>RV 14.30.0203</t>
  </si>
  <si>
    <t>Rodapé de marmorite, fundido no local, com 10cm de altura, 1cm de espessura, terminando em canto reto junto ao piso, feito com cimento Portland e grana nº 1 de mármore na cor preta nacional, com polimento manual.  O marmorite é executado sobre emboço prévio não incluído nesta.(desonerado)</t>
  </si>
  <si>
    <t>RV 14.35.0100</t>
  </si>
  <si>
    <t>Junta plástica (17x3)mm, para pisos contínuos.  Fornecimento e colocação.(desonerado)</t>
  </si>
  <si>
    <t>RV 14.38.0050</t>
  </si>
  <si>
    <t>Degrau de escada de argamassa granítica Korodur, na cor granítica, inclusive 3 polimentos.(desonerado)</t>
  </si>
  <si>
    <t>RV 14.38.0053</t>
  </si>
  <si>
    <t>Degrau de escada de argamassa granítica Korodur, na cor preta, inclusive 3 polimentos.(desonerado)</t>
  </si>
  <si>
    <t>RV 14.38.0100</t>
  </si>
  <si>
    <t>Piso de argamassa granítica Korodur-PL ou similar, com espessura de 0,8cm, na cor natural do cimento, inclusive base suporte em argamassa de cimento e areia no traço 1:3, espessura de 2,2cm, e 3 polimentos mecânicos.(desonerado)</t>
  </si>
  <si>
    <t>RV 14.38.0103</t>
  </si>
  <si>
    <t>Piso de argamassa granítica Korodur-PL ou similar, com espessura de 0,8cm, na cor preta, inclusive base suporte em argamassa de cimento e areia no traço 1:3, espessura de 2,2cm, e polimentos mecânicos.(desonerado)</t>
  </si>
  <si>
    <t>RV 14.38.0150</t>
  </si>
  <si>
    <t>Piso de argamassa granítica com agregados metálicos de alta dureza, Korodur-WH ou similar, com espessura de 0,8cm, na cor natural do cimento, inclusive contrapiso de cimento e areia no traço 1:3, espessura de 3,2cm, e acabamento anti-derrapante.(desonerado)</t>
  </si>
  <si>
    <t>RV 14.38.0153</t>
  </si>
  <si>
    <t>Piso de argamassa granítica Korodur-PL ou similar, com espessura de 0,8cm, na cor vermelha, inclusive base suporte em argamassa de cimento e areia no traço 1:3, espessura de 2,2cm, junta plástica e polimentos mecânicos.(desonerado)</t>
  </si>
  <si>
    <t>RV 14.38.0200</t>
  </si>
  <si>
    <t>Revestimento de placas Pré-moldadas, vibro prensadas, constituídas de agregados minerais moídos de alta resistência e cimento estrutural, nas dimensões de (40x40x03)cm, assentado sobre base existente.  Fornecimento e colocação.(desonerado)</t>
  </si>
  <si>
    <t>RV 14.38.0250</t>
  </si>
  <si>
    <t>Rodapé de argamassa Korodur ou similar, com 10cm de altura, na cor natural do cimento, inclusive 3 polimentos.(desonerado)</t>
  </si>
  <si>
    <t>RV 14.38.0253</t>
  </si>
  <si>
    <t>Rodapé de argamassa Korodur ou similar, com 10cm de altura, na cor preta, inclusive 3 polimentos.(desonerado)</t>
  </si>
  <si>
    <t>RV 14.38.0256</t>
  </si>
  <si>
    <t>Rodapé de argamassa Korodur-WH ou similar, com 10cm de altura, na cor natural do cimento, acabamento desempenado.(desonerado)</t>
  </si>
  <si>
    <t>RV 14.40.0051</t>
  </si>
  <si>
    <t>Piso vinílico nacional homogêneo, padrão com "flash" ou com "discretos veios", nas dimensões de (30x30)cm, espessura de 2,0mm, inclusive adesivo e tratamento com cera de Uretano fortificado, tipo Paviflex - linha Classic ou Intensity ou similar. Fornecimento e instalação.(desonerado)</t>
  </si>
  <si>
    <t>RV 14.40.0054</t>
  </si>
  <si>
    <t>Piso vinílico nacional, homogêneo, padrão "mesclado" ou "mesclado com veios passantes" nas dimensões de (30x30)cm, espessura de 2,0mm, inclusive adesivo e tratamento do piso com cera de uretano fortificado, tipo Paviflex - linha Dinamic ou similar. Fornecimento e colocação.(desonerado)</t>
  </si>
  <si>
    <t>RV 14.40.0103</t>
  </si>
  <si>
    <t>Piso vinílico nacional homogêneo, padrão "liso", nas dimensões de (30x30)cm, espessura de 2,0mm, inclusive adesivo e tratamento com cera de Uretano fortificado, tipo Paviflex - linha Chroma ou similar.  Fornecimento e colocação.(desonerado)</t>
  </si>
  <si>
    <t>RV 14.40.0110</t>
  </si>
  <si>
    <t>Piso vinílico homogêneo, linha Sixty Thru, padrão mesclado, com veios passantes em toda espessura, 07 cores, em placas semiflexíveis de (60x60)cm, espessura de 2,0mm, isento de borracha, impermeabilidade a água &lt;4%, Classe de Uso 33, uso pesado, Norma EN685, com impermeabilização com cera a base de uretano fortificado, tipo Becker ou similar.(desonerado)</t>
  </si>
  <si>
    <t>RV 14.40.0151</t>
  </si>
  <si>
    <t>Piso vinílico nacional homogêneo, padrão com "flash" ou "discretos veios", nas dimensões (30x30)cm, espessura: 3,2mm, inclusive adesivo e tratamento com cera de uretano fortificado, tipo Paviflex - linha intensity ou similar. Fornecimento e colocação.(desonerado)</t>
  </si>
  <si>
    <t>RV 14.40.0200</t>
  </si>
  <si>
    <t>Suporte curvo e perfil de arremate para piso vinílico.  Fornecimento e colocação.(desonerado)</t>
  </si>
  <si>
    <t>RV 14.40.0201</t>
  </si>
  <si>
    <t>Piso vinílico nacional homogêneo, padrão "liso", nas dimensões de (30x30)cm, espessura de 3,2mm, inclusive adesivo e tratamento com cera de uretano fortificado, tipo Paviflex - Linha Chroma ou similar. Fornecimento e colocação.(desonerado)</t>
  </si>
  <si>
    <t>RV 14.40.0300</t>
  </si>
  <si>
    <t>Piso vinílico nacional heterogêneo, padrão "mesclado" ou "pontilhado", nas dimensões (2,00x20,00)m espessura de 2,0mm, inclusive adesivo, tratamento com cera de uretano fortificado e juntas soldadas a quente, tipo Absolute - linha Lino ou Cosmic ou similar. Fornecimento e colocação.(desonerado)</t>
  </si>
  <si>
    <t>RV 14.40.0350</t>
  </si>
  <si>
    <t>Piso vinílico nacional heterogêneo, padrão "pigmentado", nas dimensões (2,00x20,00)m, espessura de 2,0mm, inclusive adesivo, tratamento com cera de uretano fortificado e juntas soldadas a quente, tipo Absolute - Linha Totalsafe ou similar. Fornecimento e colocação.(desonerado)</t>
  </si>
  <si>
    <t>RV 14.40.0400</t>
  </si>
  <si>
    <t>Piso vinílico nacional heterogêneo, padrão "liso" ou "mesclado" ou "pontilhado", nas dimensões (2,00x20,00)m, espessura de 3,0mm, inclusive adesivo, tratamento com cera de uretano fortificado e juntas soldadas a quente, tipo Absolute - linha Acoustic Uni ou similar. Fornecimento e colocação.(desonerado)</t>
  </si>
  <si>
    <t>RV 14.40.0425</t>
  </si>
  <si>
    <t>Piso vinílico homogêneo linha Micra Premium - fabricação TARKETT FADEMAC ou similar com 2,0mm de espessura disponível em mantas de 2,00m de largura x 23,00m de comprimento.  Composto de resina de PVC, plastificantes, pigmentos, cargas minerais e com fungicida incorporado em sua massa, tornando-o resistentes aos fungos e bactérias.  Acabamento superficial com tratamento em PUR Reforçado (Poliuretano Reforçado).  Atendendo as normas: EN 685 - Para classificação de uso como 34 e 43, EN ISO 13501 - 1 - Para resistência ao fogo como Bl s1 Categoria 1 Classe B.  Fornecimento e colocação.(desonerado)</t>
  </si>
  <si>
    <t>RV 14.40.0500</t>
  </si>
  <si>
    <t>Piso vinílico nacional homogêneo anti-estático, dissipador de energia, padrão "mesclado", nas dimensões de (61x61)cm, espessura de 2,0mm, resistência de 5x(10) 8 - 1x(10) 9 ohms, composto de fibras condutivas de carbono tipo Pavifloor - linha Elite ou similar.       (desonerado)</t>
  </si>
  <si>
    <t>RV 14.40.0550</t>
  </si>
  <si>
    <t>Piso vinílico nacional homogêneo condutivo, padrão "liso", nas dimensões de (61x61)cm, espessura de 2,0mm, resistência de 2,5x(10)4 - 1x(10)6 ohms, composto de fibras condutivas de carbono, tipo Traffic ELS ou similar. Fornecimento e colocação.(desonerado)</t>
  </si>
  <si>
    <t>RV 14.40.0600</t>
  </si>
  <si>
    <t>Cordão de solda para fusão a quente em juntas de pisos vinílicos flexíveis, tipo Absolute ou similar. Fornecimento e colocação.(desonerado)</t>
  </si>
  <si>
    <t>RV 14.40.0700</t>
  </si>
  <si>
    <t>Testeira de resina de PVC nas dimensões de (50x43)mm, espessura: 3,2mm, tipo Paviflex ou similar. Fornecimento e colocação.(desonerado)</t>
  </si>
  <si>
    <t>RV 14.45.0025</t>
  </si>
  <si>
    <t>Carpete de polipropileno, com filamento contínuo, construção Tufting, espessura total de 5mm, textura Bouclê Mescla, modelo Austin, na cor Sand 250, Tabacow ou similar.  Fornecimento.(desonerado)</t>
  </si>
  <si>
    <t>RV 14.45.0030</t>
  </si>
  <si>
    <t>Carpete de polipropileno, com superfície em nylon Rhodianyl, construção Tufting, espessura total de 8mm, textura aveludada, modelo Grand Nylon Plus, na cor bege rosado 243, Tabacow ou similar.  Fornecimento.(desonerado)</t>
  </si>
  <si>
    <t>RV 14.45.0050</t>
  </si>
  <si>
    <t>Forração de piso com carpete Carpete de fibra artificial sintética, com espessura de 4,5mm, Durafelti, São Carlos ou similar.(desonerado)</t>
  </si>
  <si>
    <t>RV 14.45.0100</t>
  </si>
  <si>
    <t>Forração de piso com carpete de nylon, com 6mm de espessura, sobre base existente.(desonerado)</t>
  </si>
  <si>
    <t>RV 14.45.0150</t>
  </si>
  <si>
    <t>Forração de piso com carpete de fibras de polipropileno e resinas sintéticas, agulhado vertical com relevo tipo Loop, 06 cores lisas, espessura de 5mm, peso 700g, em rolos de 2m de largura x 30m de comprimento.(desonerado)</t>
  </si>
  <si>
    <t>RV 14.50.0050</t>
  </si>
  <si>
    <t>RV 14.50.0100</t>
  </si>
  <si>
    <t>RV 14.50.0150</t>
  </si>
  <si>
    <t>Tapete em rolo, anti-alérgico e anti-estático, com espessura de 6mm, Avanti ou similar, modelo Carpett PP3000, na cor castor 8502.  Fornecimento e colocação.(desonerado)</t>
  </si>
  <si>
    <t>RV 14.55.0020</t>
  </si>
  <si>
    <t>Chapim em madeira aparelhada com largura de 0,40m.  Fornecimento.(desonerado)</t>
  </si>
  <si>
    <t>RV 14.55.0040</t>
  </si>
  <si>
    <t>Peças em madeira aparelhada de (120 x 35 x 3)cm, para forração de degraus.  Fornecimento.(desonerado)</t>
  </si>
  <si>
    <t>RV 14.55.0050</t>
  </si>
  <si>
    <t>Piso em réguas de madeira aparelhada (tábua corrida), com 10cm de largura, 2cm de espessura, pregado sobre réguas do mesmo material, embutidas em contrapiso, inclusive este.(desonerado)</t>
  </si>
  <si>
    <t>RV 14.55.0053</t>
  </si>
  <si>
    <t>Piso de tacos de madeira aparelhada, de (7 x 21)cm, pixados e incrustados com pedriscos, assentados em argamassa de cimento e saibro, traço 1:6, exclusive serviços de calafate.(desonerado)</t>
  </si>
  <si>
    <t>RV 14.57.0100</t>
  </si>
  <si>
    <t>Piso em ladrilho hidráulico tratado 25 dados (20x20)cm, na cor cinza.  Fornecimento, assentamento e tratamento.(desonerado)</t>
  </si>
  <si>
    <t>RV 14.60.0050</t>
  </si>
  <si>
    <t>Pedra Portuguesa.  Fornecimento.(desonerado)</t>
  </si>
  <si>
    <t>RV 14.60.0100</t>
  </si>
  <si>
    <t>Piso de pedra portuguesa, conforme item RV 15.60.0150, incluindo base de concreto magro de 3cm de espessura.(desonerado)</t>
  </si>
  <si>
    <t>RV 14.60.0150</t>
  </si>
  <si>
    <t>Piso de pedra portuguesa, assentado sobre mistura de cimento e saibro no traço 1:5, inclusive acerto do terreno.  Fornecimento e colocação.(desonerado)</t>
  </si>
  <si>
    <t>RV 14.60.0200</t>
  </si>
  <si>
    <t>Piso de pedra portuguesa, em desenho simples, com aproximadamente 25% de pedra preta, 25% de pedra vermelha e 50% de pedra branca, assentado sobre mistura de cimento e saibro no traço 1:5, inclusive acerto do terreno.  Fornecimento e colocação.(desonerado)</t>
  </si>
  <si>
    <t>RV 14.60.0203</t>
  </si>
  <si>
    <t>Piso de pedra portuguesa, em desenho simples, com aproximadamente 40% de pedra preta e 60% de pedra branca, assentado sobre mistura de cimento e saibro no traço 1:5, inclusive acerto do terreno.  Fornecimento e colocação.(desonerado)</t>
  </si>
  <si>
    <t>RV 14.60.0250</t>
  </si>
  <si>
    <t>Piso de pedra portuguesa branca e preta, em faixa assentada sobre mistura de cimento e saibro no traço 1:5, inclusive acerto do terreno.  Fornecimento e colocação.(desonerado)</t>
  </si>
  <si>
    <t>RV 14.60.0253</t>
  </si>
  <si>
    <t>Piso de pedra portuguesa vermelha, em faixa assentada sobre mistura de cimento e saibro no traço 1:5, inclusive acerto de terreno.  Fornecimento e colocação.(desonerado)</t>
  </si>
  <si>
    <t>RV 14.65.0050</t>
  </si>
  <si>
    <t>Recomposição de pavimentação de pedra portuguesa, assentada com farofa de cimento e saibro no traço 1:5, inclusive fornecimento do material para rejuntamento e exclusive a pedra.(desonerado)</t>
  </si>
  <si>
    <t>RV 14.70.0050</t>
  </si>
  <si>
    <t>Piso de borracha, em rolo de 1,40m de largura, superfície Grão de Arroz, espessura de 3,0mm, na cor preta, Mercur ou similar.  Fornecimento e colocação.(desonerado)</t>
  </si>
  <si>
    <t>RV 14.70.0150</t>
  </si>
  <si>
    <t>Piso de Plurigoma ou similar, pastilhado, de 3mm de espessura, placas de (50x50)cm, sobre base existente, com colocação.(desonerado)</t>
  </si>
  <si>
    <t>RV 14.75.0050</t>
  </si>
  <si>
    <t>Piso de ardósia ferrugem, em placas de (25x25)cm, inclusive argamassa de assentamento com espessura de 3cm.  Fornecimento e colocação.(desonerado)</t>
  </si>
  <si>
    <t>RV 14.75.0100</t>
  </si>
  <si>
    <t>Piso de ardósia polida cinza, em placas de (40x40)cm, inclusive argamassa de assentamento com espessura de 3cm. Fornecimento e colocação.(desonerado)</t>
  </si>
  <si>
    <t>RV 14.80.0050</t>
  </si>
  <si>
    <t>Piso elevado Dimopiso ou similar, em placas de (60x60)cm com espessura de 40mm, estruturado por suportes telescópicos com altura de 20cm, revestido com Paviflex ou similar.  Fornecimento e colocação.(desonerado)</t>
  </si>
  <si>
    <t>RV 14.85.0050</t>
  </si>
  <si>
    <t>Piso de pedra São Thomé, em placas de (30x30)cm, (38x38)cm, (48x48)cm e (58x58)cm com espessura de 2cm, inclusive argamassa de assentamento com espessura de 3,0cm.  Fornecimento e colocação.(desonerado)</t>
  </si>
  <si>
    <t>RV 14.90.0040</t>
  </si>
  <si>
    <t>Camada amortecedora drenante para gramado sintético, de partículas de borracha SBR reciclada e peneirada, misturadas mecânicamente e aglutinadas com adesivo binder de poliuretano monocomponente, moldada no local com rolo temo-compactador e com espessura de 10mm.  Fornecimento e colocação.(desonerado)</t>
  </si>
  <si>
    <t>RV 14.90.0100</t>
  </si>
  <si>
    <t>Revestimento em mantas pré-fabricadas, de partículas de borracha aglutinadas com poliuretano especial MDI, submetidas a 40t de compressão e laminados com espessura constante e densidade controlada de 760g/m3, fixada ao contrapiso com adesivo de poliuretano bicomponente e adicionado a 02 (duas) camadas superiores de líquido autonivelante de resina de poliuretano bicomponente na cor vermelha com grânulos finos de EPDM (0,5 a 1,5mm de diâmetro) aplicados em spray na proporção de 600g/m2 com superfície final sem emenda.  Fornecimento.(desonerado)</t>
  </si>
  <si>
    <t>RV 14.90.0103</t>
  </si>
  <si>
    <t>Revestimento em mantas pré-fabricadas, de partículas de borracha aglutinadas com poliuretano especial MDI, submetidas a 40t de compressão e laminados com espessura constante e densidade controlada de 760g/m3, fixada com adesivo de poliuretano bicomponente e adicionado 02 (duas) camadas superiores de líquido autonivelante de resina de poliuretano bicomponente na cor vermelha com grânulos finos de EPDM (0,5 a 1,5mm de diâmetro) aplicados em Spray na proporção de 600g/m2 com superfície final sem emenda.  Fornecimento e colocação.(desonerado)</t>
  </si>
  <si>
    <t>RV 14.90.0106</t>
  </si>
  <si>
    <t>Revestimento em mantas pré-fabricadas, de partículas de borracha aglutinadas com poliuretano especial MDI, submetidas a 40t de compressão e laminados com espessura constante e densidade controlada de 760g/m3, fixada com adesivo de poliuretano bicomponente e adicionado uma camada superior moldada no local de resina de poliuretano também bicomponente autonivelante especial na cor vermelha, recoberta com camada de grânulos de borracha especial EPDM de alta resistência ao uso (acima de 1,5 a 3,5mm de diâmetro).  Fornecimento e colocação.(desonerado)</t>
  </si>
  <si>
    <t>RV 14.90.0109</t>
  </si>
  <si>
    <t>Revestimento em manta pré-fabricadas de alto impacto para piso de alta resistência, especial para academias e afins, composta de partículas de borracha especial SBR e grânulos coloridos de borracha EPDM, aglutinadas com poliuretano MDI, submetidas a 40t de compressão e laminadas com espessura constante de 6mm, dureza shore a 50 e densidade de 1000Kg/m3, colado com adesivo de poliuretano bi-componente a prova d'água.  Fornecimento e colocação.(desonerado)</t>
  </si>
  <si>
    <t>RV 14.90.0112</t>
  </si>
  <si>
    <t>Revestimento em manta pré-fabricada composta de partículas selecionadas de borracha SBR e grânulos de espuma de poliuretano, aglutinadas com poliuretano MDI, submetida a 40t de compressão e laminadas com espessura constante de 8mm e densidade controlada.  Fornecimento e colocação.(desonerado)</t>
  </si>
  <si>
    <t>RV 14.95.0050</t>
  </si>
  <si>
    <t>Piso de alerta em placas marmorizadas vibro-prensadas, Tecnogran ou similar, com acabamento rústico, na cor cinza, inclusive contrapiso com espessura de 3cm.  Fornecimento e colocação.(desonerado)</t>
  </si>
  <si>
    <t>RV 14.95.0053</t>
  </si>
  <si>
    <t>Piso de alerta em placas marmorizadas vibro-prensadas, Tecnogran ou similar, com acabamento rústico, na cor vermelha, inclusive contrapiso com espessura de 3cm.  Fornecimento e colocação.(desonerado)</t>
  </si>
  <si>
    <t>RV 14.95.0100</t>
  </si>
  <si>
    <t>Piso de sinalização porcelanato linha ARQTEC Go ou Stop, Eliane ou similar, na cor Amarela, com peças de 25 x 25cm.  Fornecimento e assentamento.(desonerado)</t>
  </si>
  <si>
    <t>RV 14.95.0150</t>
  </si>
  <si>
    <t>Piso de sinalização porcelanato linha ARQTEC Go ou Stop, Eliane ou similar, na cor Azul, com peças de 25 x 25cm.  Fornecimento e assentamento.(desonerado)</t>
  </si>
  <si>
    <t>RV 19.05.0050</t>
  </si>
  <si>
    <t>Acabamento de pedreiro em superfície de concreto projetado.(desonerado)</t>
  </si>
  <si>
    <t>RV 19.05.0150</t>
  </si>
  <si>
    <t>Estucamento de concreto aparente sendo a argamassa de cimento, cal e areia fina no traço 1:3:5, com espessura de 2mm, sobre superfície limpa.(desonerado)</t>
  </si>
  <si>
    <t>RV 19.05.0250</t>
  </si>
  <si>
    <t>Recomposição de camada de capeamento de concreto de pequenas espessuras em serviços de recuperação estrutural, exclusive o material.(desonerado)</t>
  </si>
  <si>
    <t>RV 24.05.0050</t>
  </si>
  <si>
    <t>Placa de isopor com 30mm de espessura.  Fornecimento.(desonerado)</t>
  </si>
  <si>
    <t>RV 24.10.0050</t>
  </si>
  <si>
    <t>Forro acústico Armstrong ou similar, tipo Cirrus RH 70, de (625x625)mm, perfil Javelin, para áreas superiores a 100m2, exclusive despesas com andaimes, fretes e estruturas auxiliares.  Fornecimento e colocação.(desonerado)</t>
  </si>
  <si>
    <t>RV 24.10.0053</t>
  </si>
  <si>
    <t>Forro acústico Armstrong ou similar, tipo Fine Fissured RH 90 Tegular, de (625x625)mm, perfil Javelin, para áreas superiores a 100m2, exclusives despesas com andaimes, fretes e estruturas auxiliares.  Fornecimento e colocação.(desonerado)</t>
  </si>
  <si>
    <t>RV 24.10.0100</t>
  </si>
  <si>
    <t>Forro acústico, em gesso cartonado, exclusive materiais de acabamento, despesas com andaimes e transporte.  Fornecimento e colocação.(desonerado)</t>
  </si>
  <si>
    <t>RV 24.10.0150</t>
  </si>
  <si>
    <t>Lã de vidro com  espessura de 1".  Fornecimento.(desonerado)</t>
  </si>
  <si>
    <t>RV 24.10.0200</t>
  </si>
  <si>
    <t>Painel Wall (Fibrowall) ou similar, para uso em alvenaria, em lã de vidro, na espessura de 40mm, com chapa nas dimensões de (1,20x2,10)m, na cor natural e elevação FW1 (painel cego).  Fornecimento.(desonerado)</t>
  </si>
  <si>
    <t>RV 24.10.0203</t>
  </si>
  <si>
    <t>Painel Wall (Fibrowall) ou similar, para uso em piso, em lã de vidro, maciço, na espessura de 40mm, com chapa nas dimensões de (1,20x2,50)m, na cor natural e elevação FW1 (painel cego).  Fornecimento.(desonerado)</t>
  </si>
  <si>
    <t>RV 24.10.0250</t>
  </si>
  <si>
    <t>Revestimento de paredes, 25mm de espessura, da Climatex ou similar.  Fornecimento e colocação.(desonerado)</t>
  </si>
  <si>
    <t>RV 24.10.0500</t>
  </si>
  <si>
    <t>Revestimento acustíco em espuma de polioretano 35mm de espessura, Sonex ou similar, na cor grafite. Fornecimento e colocação.(desonerado)</t>
  </si>
  <si>
    <t>RV 29.05.0025</t>
  </si>
  <si>
    <t>Rodapé de ardósia cinza polida, com 7 cm de altura, assente em pasta de cimento.  Fornecimento e colocação.(desonerado)</t>
  </si>
  <si>
    <t>RV 29.05.0050</t>
  </si>
  <si>
    <t>Rodapé cerâmico linha cargo plus na cor white, gray ou bone da Eliane ou similar, com 15cm de altura, assentado com argamassa colante tipo AC III Ligamax Performance da Eliane ou similar e rejuntado com produto em pó monocomponente tipo II junta Plus superaditivado da Eliane ou similar. Fornecimento e colocacao.(desonerado)</t>
  </si>
  <si>
    <t>RV 29.05.0100</t>
  </si>
  <si>
    <t>Rodapé cerâmico com 10 cm de altura, assente em pasta de cimento.  Fornecimento e colocação.(desonerado)</t>
  </si>
  <si>
    <t>RV 29.05.0200</t>
  </si>
  <si>
    <t>Rodapé de madeira aparelhada, com seção de (5 x 2)cm, pregado em tacos embutidos na alvenaria.(desonerado)</t>
  </si>
  <si>
    <t>RV 29.05.0250</t>
  </si>
  <si>
    <t>Rodapé de madeira aparelhada, com seção de (7 x 2)cm, pregado em tacos embutidos na alvenaria.(desonerado)</t>
  </si>
  <si>
    <t>RV 29.05.0500</t>
  </si>
  <si>
    <t>Rodapé de PVC tipo "plano" ou "curvo", h = 7,5cm, para pisos vinílicos, tipo Paviflex ou similar. Fornecimento e colocação.(desonerado)</t>
  </si>
  <si>
    <t>RV 29.05.0550</t>
  </si>
  <si>
    <t>Rodapé de PVC tipo hospitalar, "plano" e "curvo", h = 7,5cm, para pisos vinílicos, tipo Paviflex ou similar. Fornecimento e colocação.(desonerado)</t>
  </si>
  <si>
    <t>RV 29.05.1011</t>
  </si>
  <si>
    <t>Rodapé em  porcelanato, com 8cm de altura, linha Essencial Granilite Cinza STR Boldt, Portobello ou similar, assente sobre superfície em osso com argamassa de cimento, saibro e areia no traço 1:2:3, e rejuntado com rejunte E-flex de Portobello ou similar. Fornecimento e colocação.(desonerado)</t>
  </si>
  <si>
    <t>SC 04.05.0050</t>
  </si>
  <si>
    <t>Arrancamento de aparelhos de iluminação, inclusive lâmpadas.(desonerado)</t>
  </si>
  <si>
    <t>SC 04.05.0100</t>
  </si>
  <si>
    <t>Arrancamento de aparelhos sanitários.(desonerado)</t>
  </si>
  <si>
    <t>SC 04.05.0150</t>
  </si>
  <si>
    <t>Arrancamento de bancada de pia ou banca seca de até 1m de altura por até 0,80m de largura.(desonerado)</t>
  </si>
  <si>
    <t>SC 04.05.0200</t>
  </si>
  <si>
    <t>Arrancamento de grades, gradis, alambrados, cercas e portões.(desonerado)</t>
  </si>
  <si>
    <t>SC 04.05.0250</t>
  </si>
  <si>
    <t>Arrancamento de meios-fios, de granito ou concreto retos ou curvos, inclusive afastamento lateral dentro do canteiro de serviço.(desonerado)</t>
  </si>
  <si>
    <t>SC 04.05.0300</t>
  </si>
  <si>
    <t>Arrancamento de paralelepípedos, inclusive afastamento lateral dentro do canteiro de serviço.(desonerado)</t>
  </si>
  <si>
    <t>SC 04.05.0350</t>
  </si>
  <si>
    <t>Arrancamento de portas, janelas e caixilhos de ar condicionado ou outros.(desonerado)</t>
  </si>
  <si>
    <t>SC 04.05.0400</t>
  </si>
  <si>
    <t>Arrancamento de tentos ou travessões, de granito ou concreto, inclusive afastamento lateral dentro do canteiro de serviço.(desonerado)</t>
  </si>
  <si>
    <t>SC 04.05.0450</t>
  </si>
  <si>
    <t>Arrancamento de tubos de concreto e manilhas cerâmicas com diâmetro de 0,10m a 0,30m, inclusive empilhamento lateral dentro do canteiro de serviço.(desonerado)</t>
  </si>
  <si>
    <t>SC 04.05.0500</t>
  </si>
  <si>
    <t>Arrancamento de tubos de concreto e manilhas cerâmicas com diâmetro de 0,40m a 0,60m, inclusive empilhamento lateral dentro do canteiro de serviço.(desonerado)</t>
  </si>
  <si>
    <t>SC 04.05.0550</t>
  </si>
  <si>
    <t>Arrancamento de tubulação de ferro galvanizado, sem escavação ou rasgo em alvenaria.(desonerado)</t>
  </si>
  <si>
    <t>SC 04.05.0601</t>
  </si>
  <si>
    <t>Demolição manual de alvenaria de pedra argamassada, inclusive empilhamento lateral dentro do canteiro de serviço.(desonerado)</t>
  </si>
  <si>
    <t>SC 04.05.0650</t>
  </si>
  <si>
    <t>Demolição manual de alvenaria de pedra seca, inclusive empilhamento dentro do canteiro de serviço.(desonerado)</t>
  </si>
  <si>
    <t>SC 04.05.0700</t>
  </si>
  <si>
    <t>Demolição manual de alvenaria de tijolos furados, inclusive empilhamento dentro do canteiro de serviço.(desonerado)</t>
  </si>
  <si>
    <t>SC 04.05.0750</t>
  </si>
  <si>
    <t>Demolição manual de alvenaria de tijolos maciços inclusive empilhamento dentro do canteiro de serviço.(desonerado)</t>
  </si>
  <si>
    <t>SC 04.05.0800</t>
  </si>
  <si>
    <t>Demolição manual de base suporte, contrapiso, camada regularizadora ou de assentamento de tacos, cerâmicas e azulejos, exclusive estes revestimentos.(desonerado)</t>
  </si>
  <si>
    <t>SC 04.05.0850</t>
  </si>
  <si>
    <t>Demolição manual de concreto simples com empilhamento lateral dentro do canteiro do serviço.(desonerado)</t>
  </si>
  <si>
    <t>SC 04.05.0900</t>
  </si>
  <si>
    <t>Demolição manual de concreto armado estando as peças em posição espacial sobre o terreno ou plano horizontal de trabalho, inclusive o empilhamento lateral dentro do canteiro.(desonerado)</t>
  </si>
  <si>
    <t>SC 04.05.0950</t>
  </si>
  <si>
    <t>Demolição manual de concreto armado compreendendo pilares, vigas e lajes, em estrutura apresentando posição espacial, inclusive empilhamento lateral dentro do canteiro.(desonerado)</t>
  </si>
  <si>
    <t>SC 04.05.1000</t>
  </si>
  <si>
    <t>Demolição de divisórias de placas de marmorite.(desonerado)</t>
  </si>
  <si>
    <t>SC 04.05.1050</t>
  </si>
  <si>
    <t>Demolição de filme (película) de impermeabilização e respectiva tela de poliéster tipo Denver ou similar, Hey'di Cryl ou similar.(desonerado)</t>
  </si>
  <si>
    <t>SC 04.05.1100</t>
  </si>
  <si>
    <t>Demolição manual de pavimentação de concreto asfaltico de 5cm de espessura.(desonerado)</t>
  </si>
  <si>
    <t>SC 04.05.1150</t>
  </si>
  <si>
    <t>Demolição manual de pavimentação de macadame betuminoso, inclusive afastamento lateral dentro do canteiro de serviço.(desonerado)</t>
  </si>
  <si>
    <t>SC 04.05.1200</t>
  </si>
  <si>
    <t>Demolição manual de piso de alta resistência tipo Marmorite, Oxicret, Korodur ou similar.(desonerado)</t>
  </si>
  <si>
    <t>SC 04.05.1250</t>
  </si>
  <si>
    <t>Demolição manual de piso cimentado, exclusive a base de concreto, inclusive empilhamento lateral dentro do canteiro de serviço.(desonerado)</t>
  </si>
  <si>
    <t>SC 04.05.1300</t>
  </si>
  <si>
    <t>Demolição manual de piso cimentado e da respectiva base de concreto, ou passeio de concreto, inclusive afastamento lateral dentro do canteiro de serviço.(desonerado)</t>
  </si>
  <si>
    <t>SC 04.05.1350</t>
  </si>
  <si>
    <t>Demolição de piso de ladrilho cerâmico, inclusive argamassa do contrapiso com até 5cm de espessura.(desonerado)</t>
  </si>
  <si>
    <t>SC 04.05.1400</t>
  </si>
  <si>
    <t>Demolição de revestimento em argamassa de cal e areia ou cimento e saibro.(desonerado)</t>
  </si>
  <si>
    <t>SC 04.05.1450</t>
  </si>
  <si>
    <t>Demolição de revestimento em azulejos, cerâmicas, mármores ou lambris.(desonerado)</t>
  </si>
  <si>
    <t>SC 04.05.1500</t>
  </si>
  <si>
    <t>Demolição de revestimento em argamassa de cimento e areia em parede.(desonerado)</t>
  </si>
  <si>
    <t>SC 04.05.1550</t>
  </si>
  <si>
    <t>Demolição de revestimento de argamassa de cimento e areia em reservatórios ou em superfícies de concreto, inclusive limpeza com escovão de aço, exclusive jato de água ou ar.(desonerado)</t>
  </si>
  <si>
    <t>SC 04.05.1600</t>
  </si>
  <si>
    <t>Demolição de revestimento de soleiras, peitoris ou escadas.(desonerado)</t>
  </si>
  <si>
    <t>SC 04.05.1650</t>
  </si>
  <si>
    <t>Demolição de rodapé de alta resistência, tipo Marmorite, Oxicret ou Korodur ou similar.(desonerado)</t>
  </si>
  <si>
    <t>SC 04.05.1700</t>
  </si>
  <si>
    <t>Recolocação de tacos soltos usando pixe, pedrisco e argamassa de cimento e saibro no traço 1:6 com remoção de base existente.(desonerado)</t>
  </si>
  <si>
    <t>SC 04.05.1750</t>
  </si>
  <si>
    <t>Remoção de armários, balcões construídos com compensado de madeira.(desonerado)</t>
  </si>
  <si>
    <t>SC 04.05.1800</t>
  </si>
  <si>
    <t>Remoção de calhas e condutores.(desonerado)</t>
  </si>
  <si>
    <t>SC 04.05.1850</t>
  </si>
  <si>
    <t>Remoção cuidadosa da camada de capeamento de concreto armado visando a exposição da armadura, usando cinzel e ponteiro.(desonerado)</t>
  </si>
  <si>
    <t>SC 04.05.1900</t>
  </si>
  <si>
    <t>Remoção de cobertura de chapas onduladas de alumínio, medida em projeção horizontal, exclusive madeiramento.(desonerado)</t>
  </si>
  <si>
    <t>SC 04.05.1950</t>
  </si>
  <si>
    <t>Remoção de cobertura de telhas de alumínio, exclusive suporte, estrutura ou madeiramento, medida pela projeção horizontal.(desonerado)</t>
  </si>
  <si>
    <t>SC 04.05.2000</t>
  </si>
  <si>
    <t>Remoção de cobertura de telha colonial, medida em projeção horizontal, exclusive madeiramento.(desonerado)</t>
  </si>
  <si>
    <t>SC 04.05.2050</t>
  </si>
  <si>
    <t>Remoção de cobertura de telha colonial, inclusive madeiramento, medido o conjunto em projeção horizontal.(desonerado)</t>
  </si>
  <si>
    <t>SC 04.05.2100</t>
  </si>
  <si>
    <t>Remoção de cobertura de telha francesa, medida em projeção horizontal, exclusive madeiramento.(desonerado)</t>
  </si>
  <si>
    <t>SC 04.05.2150</t>
  </si>
  <si>
    <t>Remoção de cobertura de telha francesa, inclusive madeiramento, medido o conjunto em projeção horizontal.(desonerado)</t>
  </si>
  <si>
    <t>SC 04.05.2200</t>
  </si>
  <si>
    <t>Remoção de cobertura de telha de fibro-cimento convencional ondulada, medida em projeção horizontal, exclusive madeiramento.(desonerado)</t>
  </si>
  <si>
    <t>SC 04.05.2250</t>
  </si>
  <si>
    <t>Remoção de cobertura de telha fibro-cimento, tipo calha 43 ou 49 ou similar, medida em projeção horizontal, exclusive o madeiramento.(desonerado)</t>
  </si>
  <si>
    <t>SC 04.05.2300</t>
  </si>
  <si>
    <t>Remoção de cobertura de telha de fibro-cimento, tipo calha 43 ou 49 ou similar, medido o conjunto em projeção horizontal, inclusive madeiramento.(desonerado)</t>
  </si>
  <si>
    <t>SC 04.05.2350</t>
  </si>
  <si>
    <t>Remoção de cobertura de telha fibro-cimento, tipo calha 90 ou metálica tipo Tekno ou similar, medida em projeção horizontal, exclusive madeiramento.(desonerado)</t>
  </si>
  <si>
    <t>SC 04.05.2400</t>
  </si>
  <si>
    <t>Remoção de cobertura de telha de fibro-cimento, tipo calha 90, ou metálica tipo Tekno ou similar, medido o conjunto em projeção horizontal, inclusive madeiramento.(desonerado)</t>
  </si>
  <si>
    <t>SC 04.05.2450</t>
  </si>
  <si>
    <t>Remoção de cobertura de telha de fibro-cimento convencional, ondulada, inclusive madeiramento medindo o conjunto em projeção horizontal.(desonerado)</t>
  </si>
  <si>
    <t>SC 04.05.2500</t>
  </si>
  <si>
    <t>Remoção de divisórias de madeira, Eucatex, Duratex ou similar.(desonerado)</t>
  </si>
  <si>
    <t>SC 04.05.2550</t>
  </si>
  <si>
    <t>Remoção cuidadosa de camada de proteção de impermeabilização.(desonerado)</t>
  </si>
  <si>
    <t>SC 04.05.2600</t>
  </si>
  <si>
    <t>Retirada de impermeabilização flexível (asfalto, Igol, etc.), inclusive afastamento lateral, dentro do canteiro de serviço; exclusive camada de proteção.(desonerado)</t>
  </si>
  <si>
    <t>SC 04.05.2650</t>
  </si>
  <si>
    <t>Remoção de forro de estuque.(desonerado)</t>
  </si>
  <si>
    <t>SC 04.05.2700</t>
  </si>
  <si>
    <t>Remoção de forro de frisos de madeira, Eucatex ou similar ou tábuas, exclusive o engradamento.(desonerado)</t>
  </si>
  <si>
    <t>SC 04.05.2750</t>
  </si>
  <si>
    <t>Remoção de frisos de assoalho.(desonerado)</t>
  </si>
  <si>
    <t>SC 04.05.2800</t>
  </si>
  <si>
    <t>Remoção de leito filtrante.(desonerado)</t>
  </si>
  <si>
    <t>SC 04.05.2850</t>
  </si>
  <si>
    <t>Remoção de madeiramento de cobertura de telhas francesas.(desonerado)</t>
  </si>
  <si>
    <t>SC 04.05.2900</t>
  </si>
  <si>
    <t>Remoção manual de passeio de pedra portuguesa, inclusive farofa ou colchão de assentamento com até 5cm de espessura.(desonerado)</t>
  </si>
  <si>
    <t>SC 04.05.2950</t>
  </si>
  <si>
    <t>Remoção manual de pavimentação de lajões de granito em passeio, inclusive farofa ou colchão de assentamento com até 5cm de espessura.(desonerado)</t>
  </si>
  <si>
    <t>SC 04.05.3000</t>
  </si>
  <si>
    <t>Remoção manual de pavimentação tipo Blokret ou similar, inclusive farofa ou colchão de assentamento com até 5cm de espessura.(desonerado)</t>
  </si>
  <si>
    <t>SC 04.05.3050</t>
  </si>
  <si>
    <t>Remoção de peitoris.(desonerado)</t>
  </si>
  <si>
    <t>SC 04.05.3100</t>
  </si>
  <si>
    <t>Remoção de piso de tacos, inclusive argamassa do contrapiso até 5cm de espessura.(desonerado)</t>
  </si>
  <si>
    <t>SC 04.05.3150</t>
  </si>
  <si>
    <t>Remoção de placas de revestimento Paviflex ou similar, inclusive a remoção do resíduo de cola com escovão de aço, espátula e/ou palha de aço.(desonerado)</t>
  </si>
  <si>
    <t>SC 04.05.3200</t>
  </si>
  <si>
    <t>Remoção de tapete de nylon ou carpete colado no piso e retirada do resíduo de cola com espátula ou palha de aço.(desonerado)</t>
  </si>
  <si>
    <t>SC 04.05.3250</t>
  </si>
  <si>
    <t>Remoção de tubulação de ferro fundido com diâmetro nominal de 50mm a 300mm, exclusive escavação e reaterro.(desonerado)</t>
  </si>
  <si>
    <t>SC 04.05.3300</t>
  </si>
  <si>
    <t>Remoção de tubulação de ferro fundido com diâmetro nominal de 400mm a 600mm, exclusive escavação e reaterro.(desonerado)</t>
  </si>
  <si>
    <t>SC 04.05.3350</t>
  </si>
  <si>
    <t>Remoção de tubulação de ferro fundido com diâmetro nominal de 700mm a 1200mm, exclusive escavação e reaterro.(desonerado)</t>
  </si>
  <si>
    <t>SC 04.05.3400</t>
  </si>
  <si>
    <t>Remoção de tubo de concreto com diâmetro nominal acima de 1500mm.(desonerado)</t>
  </si>
  <si>
    <t>SC 04.10.0050</t>
  </si>
  <si>
    <t>Arrancamento de tampão de ferro fundido (tampa e colar).(desonerado)</t>
  </si>
  <si>
    <t>SC 04.10.0100</t>
  </si>
  <si>
    <t>Demolição, com equipamento de ar comprimido, de passeio cimentado com espessura até 10cm, inclusive afastamento lateral dentro do canteiro de serviços.(desonerado)</t>
  </si>
  <si>
    <t>SC 04.10.0150</t>
  </si>
  <si>
    <t>Demolição, com equipamento de ar comprimido, de pisos ou pavimento de concreto simples, inclusive afastamento lateral dentro de canteiro de serviços.(desonerado)</t>
  </si>
  <si>
    <t>SC 04.10.0200</t>
  </si>
  <si>
    <t>Demolição, com equipamento de ar comprimido, de pavimentação de concreto simples, com 15cm de espessura, inclusive afastamento lateral dentro do canteiro de serviços.(desonerado)</t>
  </si>
  <si>
    <t>SC 04.10.0250</t>
  </si>
  <si>
    <t>Demolição, com equipamento de ar comprimido, de pavimentação de concreto simples, com 20cm de espessura, inclusive afastamento lateral dentro do canteiro de serviços.(desonerado)</t>
  </si>
  <si>
    <t>SC 04.10.0300</t>
  </si>
  <si>
    <t>Demolição, com equipamento de ar comprimido, de pisos ou pavimento de concreto armado, inclusive afastamento lateral dentro de canteiro de serviços.(desonerado)</t>
  </si>
  <si>
    <t>SC 04.10.0350</t>
  </si>
  <si>
    <t>Demolição, com equipamento de ar comprimido, de pavimentação de concreto asfáltico, com 5cm de espessura, inclusive afastamento lateral dentro do canteiro de serviços.(desonerado)</t>
  </si>
  <si>
    <t>SC 04.10.0400</t>
  </si>
  <si>
    <t>Demolição, com equipamento de ar comprimido, de pavimentação de concreto asfáltico, com 10cm de espessura, inclusive afastamento lateral dentro do canteiro de serviços.(desonerado)</t>
  </si>
  <si>
    <t>SC 04.10.0450</t>
  </si>
  <si>
    <t>Demolição, com equipamento de ar comprimido, de pavimentação de concreto asfáltico, com 5cm de espessura, em faixas de até 1,20m de largura, inclusive afastamento lateral dentro do canteiro de serviços.(desonerado)</t>
  </si>
  <si>
    <t>SC 04.10.0500</t>
  </si>
  <si>
    <t>Demolição, com equipamento de ar comprimido, de pavimentação de concreto asfáltico, com 10cm de espessura, em faixas de até 1,20m de largura, inclusive afastamento lateral dentro do canteiro de serviços.(desonerado)</t>
  </si>
  <si>
    <t>SC 04.10.0550</t>
  </si>
  <si>
    <t>Demolição, com equipamento de ar comprimido, de massas de concreto simples, exceto pisos ou pavimentos, inclusive afastamento lateral dentro do canteiro de serviços.(desonerado)</t>
  </si>
  <si>
    <t>SC 04.10.0600</t>
  </si>
  <si>
    <t>Demolição, com equipamento de ar comprimido, de massas de concreto armado, exceto pisos ou pavimentos, inclusive afastamento lateral dentro do canteiro de serviços.(desonerado)</t>
  </si>
  <si>
    <t>SC 04.10.0650</t>
  </si>
  <si>
    <t>Demolição cuidadosa, com equipamento de ar comprimido, de concreto armado, visando à exposição ou retirada de armadura.(desonerado)</t>
  </si>
  <si>
    <t>SC 04.15.0050</t>
  </si>
  <si>
    <t>Calha fechada, de tábuas de madeira serrada, com seção de (0,45 x 0,45)m, para descida de escombros, com aproveitamento da madeira 2 vezes, com colocação.(desonerado)</t>
  </si>
  <si>
    <t>SC 04.15.0100</t>
  </si>
  <si>
    <t>Descida de escombros por calhas fechadas, de tábuas de Pinho de 3ª ou similar.(desonerado)</t>
  </si>
  <si>
    <t>SC 04.15.0150</t>
  </si>
  <si>
    <t>Ensacamento e transporte de escombros em sacos plásticos, desde um pavimento elevado até o térreo, utilizando elevador.(desonerado)</t>
  </si>
  <si>
    <t>SC 04.15.0200</t>
  </si>
  <si>
    <t>Ensacamento e transporte de escombros em sacos plásticos, desde um pavimento elevado até o térreo, utilizando a escada do prédio.(desonerado)</t>
  </si>
  <si>
    <t>SC 04.20.0051</t>
  </si>
  <si>
    <t>Apicoamento manual de concreto, em superfícies horizontais (pisos), inclusive correção de falhas.(desonerado)</t>
  </si>
  <si>
    <t>SC 04.20.0101</t>
  </si>
  <si>
    <t>Apicoamento manual de concreto, em superfícies horizontais (tetos), inclusive correção de falhas.(desonerado)</t>
  </si>
  <si>
    <t>SC 04.20.0151</t>
  </si>
  <si>
    <t>Apicoamento manual de concreto, em superfícies verticais, inclusive correção de falhas.(desonerado)</t>
  </si>
  <si>
    <t>SC 04.20.0200</t>
  </si>
  <si>
    <t>Furação de concreto, a ponteiro, tendo o furo de (5x5x7)cm.(desonerado)</t>
  </si>
  <si>
    <t>SC 04.20.0250</t>
  </si>
  <si>
    <t>Furação de concreto, a ponteiro, tendo o furo (10x10x15)cm.(desonerado)</t>
  </si>
  <si>
    <t>SC 04.20.0300</t>
  </si>
  <si>
    <t>Perfuração de concreto com perfuratriz pneumática.(desonerado)</t>
  </si>
  <si>
    <t>SC 09.05.0050</t>
  </si>
  <si>
    <t>Ajudante de montador eletromecânico (inclusive encargos sociais).(desonerado)</t>
  </si>
  <si>
    <t>SC 09.05.0150</t>
  </si>
  <si>
    <t>Arboricultor (inclusive encargos sociais).(desonerado)</t>
  </si>
  <si>
    <t>SC 09.05.0200</t>
  </si>
  <si>
    <t>Armador de construção civil (inclusive encargos sociais).(desonerado)</t>
  </si>
  <si>
    <t>SC 09.05.0250</t>
  </si>
  <si>
    <t>Bombeiro hidráulico (inclusive encargos sociais).(desonerado)</t>
  </si>
  <si>
    <t>SC 09.05.0300</t>
  </si>
  <si>
    <t>Calceteiro (inclusive encargos sociais).(desonerado)</t>
  </si>
  <si>
    <t>SC 09.05.0350</t>
  </si>
  <si>
    <t>Carpinteiro de forma (inclusive encargos sociais).(desonerado)</t>
  </si>
  <si>
    <t>SC 09.05.0400</t>
  </si>
  <si>
    <t>Carpinteiro de esquadrias (inclusive encargos sociais).(desonerado)</t>
  </si>
  <si>
    <t>SC 09.05.0450</t>
  </si>
  <si>
    <t>Eletricista (inclusive encargos sociais).(desonerado)</t>
  </si>
  <si>
    <t>SC 09.05.0550</t>
  </si>
  <si>
    <t>Estucador (inclusive encargos sociais).(desonerado)</t>
  </si>
  <si>
    <t>SC 09.05.0600</t>
  </si>
  <si>
    <t>Gesseiro (inclusive encargos sociais).(desonerado)</t>
  </si>
  <si>
    <t>SC 09.05.0650</t>
  </si>
  <si>
    <t>Hortelão (inclusive encargos sociais).(desonerado)</t>
  </si>
  <si>
    <t>SC 09.05.0700</t>
  </si>
  <si>
    <t>Jardineiro (inclusive encargos sociais).(desonerado)</t>
  </si>
  <si>
    <t>SC 09.05.0750</t>
  </si>
  <si>
    <t>Ladrilheiro (inclusive encargos sociais).(desonerado)</t>
  </si>
  <si>
    <t>SC 09.05.0800</t>
  </si>
  <si>
    <t>Marceneiro (inclusive encargos sociais).(desonerado)</t>
  </si>
  <si>
    <t>SC 09.05.0850</t>
  </si>
  <si>
    <t>Marroeiro (inclusive encargos sociais).(desonerado)</t>
  </si>
  <si>
    <t>SC 09.05.0900</t>
  </si>
  <si>
    <t>Marteleteiro (inclusive encargos sociais).(desonerado)</t>
  </si>
  <si>
    <t>SC 09.05.0950</t>
  </si>
  <si>
    <t>Mecânico de hidráulica (inclusive encargos sociais).(desonerado)</t>
  </si>
  <si>
    <t>SC 09.05.1000</t>
  </si>
  <si>
    <t>Mecânico de refrigeração (inclusive encargos sociais).(desonerado)</t>
  </si>
  <si>
    <t>SC 09.05.1050</t>
  </si>
  <si>
    <t>Museólogo restaurador (inclusive encargos sociais).(desonerado)</t>
  </si>
  <si>
    <t>SC 09.05.1100</t>
  </si>
  <si>
    <t>Operador de máquinas em construção civil (inclusive encargos sociais).(desonerado)</t>
  </si>
  <si>
    <t>SC 09.05.1200</t>
  </si>
  <si>
    <t>Pedreiro (inclusive encargos sociais).(desonerado)</t>
  </si>
  <si>
    <t>SC 09.05.1250</t>
  </si>
  <si>
    <t>Pintor (inclusive encargos sociais).(desonerado)</t>
  </si>
  <si>
    <t>SC 09.05.1300</t>
  </si>
  <si>
    <t>Pintor de letras (inclusive encargos sociais).(desonerado)</t>
  </si>
  <si>
    <t>SC 09.05.1350</t>
  </si>
  <si>
    <t>Rastilheiro (inclusive encargos sociais).(desonerado)</t>
  </si>
  <si>
    <t>SC 09.05.1400</t>
  </si>
  <si>
    <t>Serralheiro (inclusive encargos sociais).(desonerado)</t>
  </si>
  <si>
    <t>SC 09.05.1450</t>
  </si>
  <si>
    <t>Servente (inclusive encargos sociais).(desonerado)</t>
  </si>
  <si>
    <t>SC 09.05.1451</t>
  </si>
  <si>
    <t>Servente para limpeza de rios, inclusive encargos sociais, EPI específico e insalubridade. (Desonerado)</t>
  </si>
  <si>
    <t>SC 09.05.1500</t>
  </si>
  <si>
    <t>Soldador em construção civil (inclusive encargos sociais).(desonerado)</t>
  </si>
  <si>
    <t>SC 09.10.0050</t>
  </si>
  <si>
    <t>Operador de tráfego, nível ajudante, com todo o seu EPI, colete, capa, boné, apito, (inclusive encargos sociais).(desonerado)</t>
  </si>
  <si>
    <t>SC 09.10.0100</t>
  </si>
  <si>
    <t>Operador de tráfego, nível júnior, com todo o seu EPI, colete, capa, boné, apito, (inclusive encargos sociais).(desonerado)</t>
  </si>
  <si>
    <t>SC 09.10.0150</t>
  </si>
  <si>
    <t>Operador de tráfego, nível sênior, com todo o seu EPI, colete, capa, boné, apito, (inclusive encargos sociais).(desonerado)</t>
  </si>
  <si>
    <t>SC 09.10.0200</t>
  </si>
  <si>
    <t>Auxiliar de Inspetor de Tráfego com experiência em serviço de operação de tráfego em rodovias, vias de trânsito rápido e arterial, por no mínimo, 01 (um) ano comprovável. EPIs e encargos sociais inclusos.(desonerado)</t>
  </si>
  <si>
    <t>SC 09.10.0250</t>
  </si>
  <si>
    <t>Inspetor de Tráfego com experiência em serviço de operação de tráfego em rodovias, vias de trânsito rápido e arterial, por no mínimo, 02 (dois) anos comprováveis. EPIs e encargos sociais inclusos.(desonerado)</t>
  </si>
  <si>
    <t>SC 09.10.0300</t>
  </si>
  <si>
    <t>Inspetor Geral de Tráfego com experiência em serviço de operação de tráfego em rodovias, vias de trânsito rápido e arterial por, no mínimo, 03 (três) anos comprováveis. EPIs e encargos sociais inclusos.(desonerado)</t>
  </si>
  <si>
    <t>SC 09.10.0350</t>
  </si>
  <si>
    <t>Controlador de Tráfego. EPIs e encargos sociais inclusos.(desonerado)</t>
  </si>
  <si>
    <t>SC 09.10.0400</t>
  </si>
  <si>
    <t>Controlador de Tráfego Motociclista. EPIs e encargos sociais inclusos.(desonerado)</t>
  </si>
  <si>
    <t>SC 14.05.0050</t>
  </si>
  <si>
    <t>Água comercial.  Fornecimento, exclusive transporte.(desonerado)</t>
  </si>
  <si>
    <t>SC 14.05.0100</t>
  </si>
  <si>
    <t>Aditivo de reciclagem para mistura asfáltica à quente AR-5.(desonerado)</t>
  </si>
  <si>
    <t>SC 14.05.0150</t>
  </si>
  <si>
    <t>Areia grossa lavada, inclusive transporte ate 20Km. Fornecimento. (desonerado)</t>
  </si>
  <si>
    <t>SC 14.05.0200</t>
  </si>
  <si>
    <t>Asfalto diluído tipo cura rápida CR-250.(desonerado)</t>
  </si>
  <si>
    <t>SC 14.05.0225</t>
  </si>
  <si>
    <t>Barra chata de aço, de 1"x1/4".  Fornecimento.(desonerado)</t>
  </si>
  <si>
    <t>SC 14.05.0250</t>
  </si>
  <si>
    <t>Cimento Portland, tipo 320, saco de 50Kg.  Fornecimento.(desonerado)</t>
  </si>
  <si>
    <t>SC 14.05.0300</t>
  </si>
  <si>
    <t>Emulsão asfáltica catiônica, tipo ruptura média - RM-1C.(desonerado)</t>
  </si>
  <si>
    <t>SC 14.05.0325</t>
  </si>
  <si>
    <t>Gel para plantio de espécies vegetais (polímero hidrorretentor). Fornecimento. (desonerado)</t>
  </si>
  <si>
    <t>SC 14.05.0350</t>
  </si>
  <si>
    <t>Óleo combustível B1.  Fornecimento.(desonerado)</t>
  </si>
  <si>
    <t>SC 14.05.0400</t>
  </si>
  <si>
    <t>Pó-de-pedra, inclusive transporte até 20km.  Fornecimento.(desonerado)</t>
  </si>
  <si>
    <t>SC 14.05.0425</t>
  </si>
  <si>
    <t>Brita nº 0, inclusive transporte ate 20Km. Fornecimento. (desonerado)</t>
  </si>
  <si>
    <t>SC 14.05.0450</t>
  </si>
  <si>
    <t>Brita nº 1 ou 2, inclusive transporte ate 20Km. Fornecimento. (desonerado)</t>
  </si>
  <si>
    <t>SC 14.05.0500</t>
  </si>
  <si>
    <t>Brita nº 3, inclusive transporte até 20Km.  Fornecimento. (desonerado)</t>
  </si>
  <si>
    <t>SC 14.05.0525</t>
  </si>
  <si>
    <t>Perfil "I" de aço carbono, padrão americano, de 8"x4".  Fornecimento.(desonerado)</t>
  </si>
  <si>
    <t>SC 14.05.0550</t>
  </si>
  <si>
    <t>Saibro, inclusive transporte até 20Km.  Fornecimento.(desonerado)</t>
  </si>
  <si>
    <t>SC 14.10.0050</t>
  </si>
  <si>
    <t>Chapa de aço de 3/4", para passagem de veículos sobre valas, compreendendo fornecimento e colocação, uso e retirada, medida pela área da chapa em cada aplicação, inclusive mobilização, transporte, carga e descarga e o travamento com grampos. (Desonerado)</t>
  </si>
  <si>
    <t>SC 14.15.0050</t>
  </si>
  <si>
    <t>Eletrodo OK 46, diâmetro de 2,5mm.  Fornecimento.(desonerado)</t>
  </si>
  <si>
    <t>SC 19.05.0050</t>
  </si>
  <si>
    <t>Solda de topo, descendente, em chapa de aço chanfrada de 1/4" de espessura, para serviço de assentamento de tubulação ou peça de aço utilizando conversor elétrico.(desonerado)</t>
  </si>
  <si>
    <t>SC 19.05.0100</t>
  </si>
  <si>
    <t>Solda de topo, descendente, em chapa de aço chanfrada de 5/16" de espessura, para serviço de assentamento de tubulação ou peça de aço utilizando conversor elétrico.(desonerado)</t>
  </si>
  <si>
    <t>SC 19.05.0150</t>
  </si>
  <si>
    <t>Solda de topo, descendente, em chapa de aço chanfrada de 3/8" de espessura, para serviço de assentamento de tubulação ou peça de aço utilizando conversor elétrico.(desonerado)</t>
  </si>
  <si>
    <t>SC 19.05.0200</t>
  </si>
  <si>
    <t>Solda de topo, descendente, em chapa de aço chanfrada a 30°, de 1/4" de espessura, utilizando conversor eletromotorizado, e admitindo um tempo produtivo de 75%.  Utilizando-se Máquina de Solda a óleo diesel, multiplicar o custo do item por 1,15.(desonerado)</t>
  </si>
  <si>
    <t>SC 19.05.0250</t>
  </si>
  <si>
    <t>Solda de topo, descendente, em chapa de aço chanfrada a 30°, de 3/8" de espessura, utilizando conversor eletromotorizado, e admitindo um tempo produtivo de 75%.  Utilizando-se Máquina de Solda a óleo diesel, multiplicar o custo do item por 1,15.(desonerado)</t>
  </si>
  <si>
    <t>SC 19.05.0300</t>
  </si>
  <si>
    <t>Solda de topo, descendente, em chapa de  aço chanfrada a 30°, de 1/2" de espessura, utilizando conversor eletromotorizado, e admitindo um tempo produtivo de 75%.  Utilizando-se Máquina de Solda a óleo diesel, multiplicar o custo do item por 1,15.(desonerado)</t>
  </si>
  <si>
    <t>SC 19.05.0350</t>
  </si>
  <si>
    <t>Solda de topo, em tubos de aço galvanizado no diâmetro de 1/2", utilizando conversor elétrico, inclusive corte e/ou chanfro das extremidades.(desonerado)</t>
  </si>
  <si>
    <t>SC 19.05.0400</t>
  </si>
  <si>
    <t>Solda de topo, em tubos de aço galvanizado no diâmetro de 3/4", utilizando conversor elétrico, inclusive corte e/ou chanfro das extremidades.(desonerado)</t>
  </si>
  <si>
    <t>SC 19.05.0450</t>
  </si>
  <si>
    <t>Solda de topo, em tubos de aço galvanizado no diâmetro de 1", utilizando conversor elétrico, inclusive corte e/ou chanfro das extremidades.(desonerado)</t>
  </si>
  <si>
    <t>SC 19.05.0500</t>
  </si>
  <si>
    <t>Solda de topo, em tubos de aço galvanizado no diâmetro de 1 1/4", utilizando conversor elétrico, inclusive corte e/ou chanfro das extremidades.(desonerado)</t>
  </si>
  <si>
    <t>SC 19.05.0550</t>
  </si>
  <si>
    <t>Solda de topo, em tubos de aço galvanizado no diâmetro de 1 1/2", utilizando conversor elétrico, inclusive corte e/ou chanfro das extremidades.(desonerado)</t>
  </si>
  <si>
    <t>SC 19.05.0600</t>
  </si>
  <si>
    <t>Solda de topo, em tubos de aço galvanizado no diâmetro de 2", utilizando conversor elétrico, inclusive corte e/ou chanfro das extremidades.(desonerado)</t>
  </si>
  <si>
    <t>SC 19.10.0050</t>
  </si>
  <si>
    <t>Solda de topo em vergalhões de aço, com diâmetro de 1/2".(desonerado)</t>
  </si>
  <si>
    <t>SC 19.15.0050</t>
  </si>
  <si>
    <t>Corte com maçarico manual de oxiacetileno em chapa de aço de 3/16" de espessura.(desonerado)</t>
  </si>
  <si>
    <t>SC 19.15.0100</t>
  </si>
  <si>
    <t>Corte com maçarico manual de oxiacetileno em chapa de aço de 1/4" de espessura.(desonerado)</t>
  </si>
  <si>
    <t>SC 19.15.0150</t>
  </si>
  <si>
    <t>Corte com maçarico manual de oxiacetileno em chapa de aço de 5/16" de espessura.(desonerado)</t>
  </si>
  <si>
    <t>SC 19.15.0200</t>
  </si>
  <si>
    <t>Corte com maçarico manual de oxiacetileno em chapa de aço de 3/8" de espessura.(desonerado)</t>
  </si>
  <si>
    <t>SC 19.15.0250</t>
  </si>
  <si>
    <t>Corte com maçarico manual de oxiacetileno em chapa de aço de 1/2" de espessura.(desonerado)</t>
  </si>
  <si>
    <t>SC 29.05.0050</t>
  </si>
  <si>
    <t>Enceramento de piso de qualquer natureza, 1 demão.(desonerado)</t>
  </si>
  <si>
    <t>SC 29.05.0100</t>
  </si>
  <si>
    <t>Raspagem, calafetação e aplicação de 3 demãos de Synteko ou similar em tacos ou assoalho de madeira.(desonerado)</t>
  </si>
  <si>
    <t>SC 29.10.0050</t>
  </si>
  <si>
    <t>Lixamento de concreto aparente com lixadeira elétrica.(desonerado)</t>
  </si>
  <si>
    <t>SC 29.10.0100</t>
  </si>
  <si>
    <t>Polimento de piso de alta resistência, feito mecanicamente.(desonerado)</t>
  </si>
  <si>
    <t>SC 29.10.0150</t>
  </si>
  <si>
    <t>Polimento de piso de marmorite feito mecanicamente.(desonerado)</t>
  </si>
  <si>
    <t>SC 29.10.0200</t>
  </si>
  <si>
    <t>Polimento manual de rodapé de marmorite.(desonerado)</t>
  </si>
  <si>
    <t>SC 29.10.0250</t>
  </si>
  <si>
    <t>Polimento manual de rodapé em material de alta resistência.(desonerado)</t>
  </si>
  <si>
    <t>SC 29.15.0050</t>
  </si>
  <si>
    <t>Limpeza de aparelhos sanitários, inclusive metais correspondentes.(desonerado)</t>
  </si>
  <si>
    <t>SC 29.15.0100</t>
  </si>
  <si>
    <t>Limpeza de parede revestida com chapas laminadas, inclusive o uso de escada, exclusive andaimes.(desonerado)</t>
  </si>
  <si>
    <t>SC 29.15.0150</t>
  </si>
  <si>
    <t>Limpeza em parede revestida com mármore, granito ou pedras decorativas (madeira, lajinha ou similar), com a lavagem da mesma utilizando ácido diluida em água, inclusive uso de escada até 2 pavimento.(desonerado)</t>
  </si>
  <si>
    <t>SC 29.15.0200</t>
  </si>
  <si>
    <t>Limpeza de parede revestida com pastilhas, cerâmica ou azulejo, com a lavagem da mesma utilizando solução ácida diluída em água, inclusive uso de escada até 2 pavimentos.(desonerado)</t>
  </si>
  <si>
    <t>SC 29.15.0250</t>
  </si>
  <si>
    <t>Limpeza de peitoris.(desonerado)</t>
  </si>
  <si>
    <t>SC 29.15.0300</t>
  </si>
  <si>
    <t>Limpeza de pisos cerâmicos, pisos de pedras ou similares.(desonerado)</t>
  </si>
  <si>
    <t>SC 29.15.0350</t>
  </si>
  <si>
    <t>Limpeza de pisos cimentados.(desonerado)</t>
  </si>
  <si>
    <t>SC 29.15.0400</t>
  </si>
  <si>
    <t>Limpeza de pisos vinílicos.(desonerado)</t>
  </si>
  <si>
    <t>SC 29.15.0450</t>
  </si>
  <si>
    <t>Limpeza mecânica de tapete ou carpete executada no local da instalação, considerando área mínima de 30m2, (áreas maiores que 250m2 considerar a área real reduzida em 25%).(desonerado)</t>
  </si>
  <si>
    <t>SC 29.15.0500</t>
  </si>
  <si>
    <t>Limpeza de vidros, por área de superfície (1 lado).(desonerado)</t>
  </si>
  <si>
    <t>SC 34.05.0040</t>
  </si>
  <si>
    <t>Levantamento ou rebaixamento de grelha de caixa de ralo sobre faixa de rolamento, considerando demolição de camada de asfalto e concreto, movimentação e concretagem, inclusive transporte de material e bota fora do material excedente.(desonerado)</t>
  </si>
  <si>
    <t>SC 34.05.0050</t>
  </si>
  <si>
    <t>Levantamento ou rebaixamento de tampão sobre faixa de rolamento, considerando demolição de camada de asfalto e concreto, movimentação e concretagem, inclusive transporte de material e bota fora do material excedente.(desonerado)</t>
  </si>
  <si>
    <t>SC 34.05.0060</t>
  </si>
  <si>
    <t>Levantamento ou rebaixamento de tampão sobre faixa de rolamento de tráfego pesado, considerando demolição de camada de asfalto e concreto, movimentação e concretagem com concreto de 30 MPa, inclusive transporte de material e bota fora do material excedente.(desonerado)</t>
  </si>
  <si>
    <t>SC 34.05.0100</t>
  </si>
  <si>
    <t>Levantamento ou rebaixamento de tampão sobre calçada, considerando demolição de camada de concreto, movimentação e concretagem, inclusive cerca protetora, transporte de material e bota fora do material excedente.(desonerado)</t>
  </si>
  <si>
    <t>SC 34.10.0050</t>
  </si>
  <si>
    <t>Limpeza de caixa de areia, em encosta, até 1,50m de profundidade.(desonerado)</t>
  </si>
  <si>
    <t>SC 34.10.0100</t>
  </si>
  <si>
    <t>Limpeza mecânica de caixa de contenção, exclusive o transporte do transporte do material retirado.(desonerado)</t>
  </si>
  <si>
    <t>SC 34.10.0150</t>
  </si>
  <si>
    <t>Limpeza de caixa de ralo, exclusive transporte do material retirado.(desonerado)</t>
  </si>
  <si>
    <t>SC 34.10.0200</t>
  </si>
  <si>
    <t>Limpeza manual de galeria retangular, exclusive transporte do material retirado.(desonerado)</t>
  </si>
  <si>
    <t>SC 34.10.0250</t>
  </si>
  <si>
    <t>Limpeza manual de poço de visita de até 3m de profundidade, exclusive transporte do material retirado.(desonerado)</t>
  </si>
  <si>
    <t>SC 34.10.0300</t>
  </si>
  <si>
    <t>Limpeza manual de ramal de ralo, exclusive o transporte do material retirado.(desonerado)</t>
  </si>
  <si>
    <t>SC 34.10.0350</t>
  </si>
  <si>
    <t>Limpeza manual de reservatórios d'água (cisterna e caixas d'água elevadas).(desonerado)</t>
  </si>
  <si>
    <t>SC 34.10.0500</t>
  </si>
  <si>
    <t>Limpeza e desobstrução mecânica de galerias de águas pluviais com diâmetro de 0,30 a 0,50m, utilizando equipamento Buket-Machine, exclusive retirada do material.(desonerado)</t>
  </si>
  <si>
    <t>SC 34.10.0509</t>
  </si>
  <si>
    <t>Limpeza e desobstrução mecânica de galerias de águas pluviais com diâmetro de 0,60 a 1,00m, utilizando equipamento Buket-Machine, exclusive retirada do material.(desonerado)</t>
  </si>
  <si>
    <t>SC 34.10.0600</t>
  </si>
  <si>
    <t>Limpeza e desobstrução mecânica de galerias de águas pluviais com seção retangular, utilizando equipamento Buket-Machine, exclusive retirada do material.(desonerado)</t>
  </si>
  <si>
    <t>SC 34.15.0020</t>
  </si>
  <si>
    <t>Decapagem cuidadosa de esculturas, peças em argamassa e/ou ferro, com remoção de sucessivas camadas de tintas, exclusive retirada e transporte.(desonerado)</t>
  </si>
  <si>
    <t>SC 34.15.0100</t>
  </si>
  <si>
    <t>Limpeza ou preparo de superfície de concreto com jato d'água quente com pressão mínima de 2400lb, solvente e escova de piaçava.(desonerado)</t>
  </si>
  <si>
    <t>SC 34.15.0150</t>
  </si>
  <si>
    <t>Limpeza ou preparo de superfície de concreto com jato de água pressurizada ou ar, em condições que permitam um rendimento médio de 5m2/h.(desonerado)</t>
  </si>
  <si>
    <t>SC 34.15.0200</t>
  </si>
  <si>
    <t>Limpeza ou preparo de superfície de concreto com jato de água pressurizada ou ar, em condições que permitam um rendimento médio de 15m2/h.(desonerado)</t>
  </si>
  <si>
    <t>SC 34.15.0325</t>
  </si>
  <si>
    <t>Limpeza de superfície de monumentos históricos de argamassa, ferro, bronze, mármore, granito, resina, etc, exclusive retirada e transporte.(desonerado)</t>
  </si>
  <si>
    <t>SC 34.15.0350</t>
  </si>
  <si>
    <t>Paraloid TB 148S para proteção de superfície de monumentos históricos.  Fornecimento e aplicação.(desonerado)</t>
  </si>
  <si>
    <t>SC 34.15.0400</t>
  </si>
  <si>
    <t>Limpeza de túneis com jato d'água, solvente e escova de piaçava.(desonerado)</t>
  </si>
  <si>
    <t>SC 34.15.0450</t>
  </si>
  <si>
    <t>Lixamento manual para limpeza ou preparação de estruturas metálicas, utilizando escova de aço de 30cm de cabo, considerando a área efetivamente lixada.(desonerado)</t>
  </si>
  <si>
    <t>SC 34.15.0500</t>
  </si>
  <si>
    <t>Lixamento mecânico para limpeza ou preparação de estruturas metálicas, utilizando lixadeira elétrica, considerando a área efetivamente lixada.(desonerado)</t>
  </si>
  <si>
    <t>SC 34.15.0850</t>
  </si>
  <si>
    <t>Retirada ou colocação de esculturas, exclusive transporte.(desonerado)</t>
  </si>
  <si>
    <t>SC 34.15.1000</t>
  </si>
  <si>
    <t>Remoção de pichação de monumentos históricos de argamassa, ferro, bronze, mármore, granito, aço cortém, pintura automotiva, resina, etc, exclusive retirada e transporte.(desonerado)</t>
  </si>
  <si>
    <t>SC 34.20.0300</t>
  </si>
  <si>
    <t>Limpeza, pequenos reparos e apoio logístico às frentes de trabalho em serviços de conservação e manutenção de vias urbanas, medidos por frente de trabalho.(desonerado)</t>
  </si>
  <si>
    <t>SC 39.05.0050</t>
  </si>
  <si>
    <t>Arame galvanizado nº 12, fornecimento e colocação em cercas com moirão de madeira, inclusive retirada do arame existente.(desonerado)</t>
  </si>
  <si>
    <t>SC 39.05.0100</t>
  </si>
  <si>
    <t>Cabo de aço galvanizado, diâmetro de 3/16", fornecimento e colocação em cercas, com moirão de madeira, inclusive retirada do existente.(desonerado)</t>
  </si>
  <si>
    <t>SC 39.05.0200</t>
  </si>
  <si>
    <t>Cerca de moirão reto de concreto armado (0,10x2,50)m, espaçados de 3m, cravada a 50cm do solo, com 6 fios corridos de arame galvanizado nº 12.   Fornecimento e colocação.(desonerado)</t>
  </si>
  <si>
    <t>SC 39.05.0250</t>
  </si>
  <si>
    <t>Moirão em madeira de reflorestamento, para cercas, com seção de diâmetro de 15cm, altura livre média de 1,30m, enterrado a 1m de profundidade, incluindo escavação e espalhamento do material excedente, conforme projeto FPJ.  Fornecimento e colocação.(desonerado)</t>
  </si>
  <si>
    <t>SC 39.05.0300</t>
  </si>
  <si>
    <t>Moirão em madeira de reflorestamento, para cercas, com seção de diâmetro de 15cm, altura livre média de 1,60m, enterrado a 1m de profundidade, incluindo escavação e espalhamento do material excedente, conforme projeto FPJ.  Fornecimento e colocação.(desonerado)</t>
  </si>
  <si>
    <t>SC 44.05.0015</t>
  </si>
  <si>
    <t>Mapa tátil em acrílico, com textos, símbolos e Braille em relevo, medindo aproximadamente (54 x 39)cm, para sinalização e localização de ambientes, conforme ABNT NBR 9050, exclusive pedestal. FORNECIMENTO e COLOCAÇÃO. (Desonerado)</t>
  </si>
  <si>
    <t>SC 44.05.0030</t>
  </si>
  <si>
    <t>Pedestal de placa de inauguração com dimensões de 1,30m de altura traseira e 0,50m frontal, largura de 0,70m, profundidade superior de 8,00 cm e profundidade inferior de 20,00cm, feito em concreto armado e pintura acrílica, com duas demãos, fundação com dimensões de (30x20x70)cm em concreto armado, exclusive a placa, conforme projeto FPJ. (desonerado)</t>
  </si>
  <si>
    <t>SC 44.05.0045</t>
  </si>
  <si>
    <t>Placa de alumínio ou acrílico, escrita em Braille, medindo (10x3)cm, para sinalização de corrimão, conforme ABNT NBR 9050. FORNECIMENTO e COLOCAÇÃO. (Desonerado)</t>
  </si>
  <si>
    <t>SC 44.05.0050</t>
  </si>
  <si>
    <t>Placa de acrílico desenhada, indicando sanitário masculino ou feminino, de (39x19)cm.  Fornecimento e colocação.(desonerado)</t>
  </si>
  <si>
    <t>SC 44.05.0053</t>
  </si>
  <si>
    <t>Placa de inauguração em aço inox escovado, medindo (30 x 20)cm, AISI 304, bitola nº 22, gravação em fotocorrosão, texto preto, com logomarca modelo PCRJ.  Fornecimento e colocação.(desonerado)</t>
  </si>
  <si>
    <t>SC 44.05.0056</t>
  </si>
  <si>
    <t>Placa de inauguração em aço inox escovado, medindo (40 x 30)cm, AISI 304, bitola nº 22, gravação em fotocorrosão, texto preto, com logomarca modelo PCRJ.  Fornecimento e colocação.(desonerado)</t>
  </si>
  <si>
    <t>SC 44.05.0065</t>
  </si>
  <si>
    <t>Placa fotoluminescente de sinalização de segurança contra incêndio, para indicação continuada de rota de fuga, em PVC antichama, dimensões aproximadas de (7x20)cm, conforme ABNT NBR 16820. FORNECIMENTO e COLOCAÇÃO. (Desonerado)</t>
  </si>
  <si>
    <t>SC 44.05.0070</t>
  </si>
  <si>
    <t>Placa fotoluminescente de sinalização de segurança contra incêndio, para equipamentos de combate a incêndio e alarme, em PVC antichama, dimensões aproximadas de (15x15)cm, conforme ABNT NBR 16820. FORNECIMENTO e COLOCAÇÃO. (Desonerado)</t>
  </si>
  <si>
    <t>SC 44.05.0071</t>
  </si>
  <si>
    <t>Placa fotoluminescente de sinalização de segurança contra incêndio, para saída de emergência, em PVC antichama, dimensões aproximadas de (10x20)cm, conforme ABNT NBR 16820. FORNECIMENTO e COLOCAÇÃO. (Desonerado)</t>
  </si>
  <si>
    <t>SC 44.05.0075</t>
  </si>
  <si>
    <t>Placa de sinalização escolar, em PS (poliestireno) com 1mm de espessura, cor cinza claro, textos impressos positivos e negativos em silk-screen na cor laranja, nas dimensões de (25x25)cm.  Fornecimento e colocação.(desonerado)</t>
  </si>
  <si>
    <t>SC 44.05.0081</t>
  </si>
  <si>
    <t>Placa de sinalização escolar, em PS (poliestireno) com 1mm de espessura, cor cinza claro, textos impressos positivos e negativos em silk-screen na cor laranja, nas dimensões de (100x30)cm.  Fornecimento e colocação.(desonerado)</t>
  </si>
  <si>
    <t>SC 44.05.0150</t>
  </si>
  <si>
    <t>Totem informativo nas dimensões de (0,50x1,50)m, produzido em resina de poliéster reforçado com fibra de vidro e coremat, com impressão serigráfica ou policromática em dupla face agregada ao material com U,V, pré-acelerado, catalizado e pigmentado.  Estrutura de amarração em perfil de aço carbono laminado n° 14 e sustentação tubular vertical com 1,80m em tubo de aço de bitola de 3,5" e espessura n° 14, conforme projeto FPJ.  Fornecimento e colocação.(desonerado)</t>
  </si>
  <si>
    <t>SC 44.05.0200</t>
  </si>
  <si>
    <t>Tótem de um prisma reto de seção hexagonal (tótem lápis), encimado por um cone e pequeno cilindro. Fabricado em aço SAC 41, com espessura 3/16", com ancoragem na base. Acabamentos e comunicação visual com pintura na cor azul, letreiro luminoso composto de uma bandeira estendida dupla face e iluminação do tipo Backlight. Caixa confeccionada em aço, estrutura tipo "Metalon", de 5cm x 3cm x 3mm de espessura e cantoneiras de aço, tratada com primer anticorrosivo, fixada através de sapatas de chapa de aço galvanizado com seção de 10cm x 20cm x 0,04cm. Letreiros iluminados por 06 lâmpadas fluorescentes de 40w, equipado com fotocélula crepuscular. Lona de poliéster, impressão e confecção de backlights, na cor branca com acabamento fosco liso, com variação de temperatura, raios UV e com tratamento antifungos. Fornecimento e instalação. (desonerado)</t>
  </si>
  <si>
    <t>SC 44.10.0050</t>
  </si>
  <si>
    <t>Placa de acrílico para identificação de salas, medindo (8x25)cm, polida nas bordas.  Fornecimento e colocação.(desonerado)</t>
  </si>
  <si>
    <t>SC 44.10.0100</t>
  </si>
  <si>
    <t>Placa de ferro esmaltado de (12x18)cm com numeração para identificação de imóvel em logradouro, padrão CEHAB.  Fornecimento e colocação.(desonerado)</t>
  </si>
  <si>
    <t>SC 44.10.0150</t>
  </si>
  <si>
    <t>Placa de inauguração em alumínio com as dimensões de (40x60)cm.  Fornecimento e colocação.(desonerado)</t>
  </si>
  <si>
    <t>SC 44.10.0200</t>
  </si>
  <si>
    <t>Placa de inauguração em bronze, com as dimensões de (35x50)cm.  Fornecimento e colocação.(desonerado)</t>
  </si>
  <si>
    <t>SC 44.10.0250</t>
  </si>
  <si>
    <t>Placa de inauguração em latão, com gravação através de fotocorrosão, espessura de 3mm, com as dimensões de (60 x 40)cm. Fornecimento e colocação. (Desonerado)</t>
  </si>
  <si>
    <t>SC 44.15.0050</t>
  </si>
  <si>
    <t>Placas de identificação de monumentos históricos em bronze com as dimensões de (35x50)cm.  Fornecimento e colocação, exclusive pedestal de concreto.(desonerado)</t>
  </si>
  <si>
    <t>SC 44.15.0100</t>
  </si>
  <si>
    <t>Placas de identificação de monumentos históricos em bronze com as dimensões de (35x50)cm.  Fornecimento e colocação, inclusive pedestal de concreto.(desonerado)</t>
  </si>
  <si>
    <t>SC 44.15.0150</t>
  </si>
  <si>
    <t>Placa de identificação de monumentos e/ou árvores notáveis medindo (15,50x15)cm, em aço escovado com impressão em corrosão a ácido em baixo relevo, cor dos textos em preto 100% e marcas em cores, tipologia Ottawa ou similar, fixação sobre tubo de ferro galvanizado de 1 1/2" e altura de 100cm, pintado de preto fosco, com bandeja inclinada a 30º com a mesma medida da placa, conforme projeto FPJ.  Fornecimento e colocação.(desonerado)</t>
  </si>
  <si>
    <t>SC 44.20.0050</t>
  </si>
  <si>
    <t>Letra de aço inoxidável n° 22 com 20cm de altura.  Fornecimento e colocação.(desonerado)</t>
  </si>
  <si>
    <t>SC 44.20.0100</t>
  </si>
  <si>
    <t>Letra fundida em alumínio, polida e oxidada nas laterais, tipo helvética, com altura de 10cm e espessura de 5mm, com pinos para fixação.  Fornecimento e colocação.(desonerado)</t>
  </si>
  <si>
    <t>SC 44.20.0150</t>
  </si>
  <si>
    <t>Letra fundida em bronze, polida e oxidada nas laterais, tipo helvética, com altura de 10cm e espessura de 5mm, com pinos para fixação.  Fornecimento e colocação.(desonerado)</t>
  </si>
  <si>
    <t>SC 44.25.0100</t>
  </si>
  <si>
    <t>Placa indicativa de rota de fuga autoluminosa, com duração de emissão de luz por período não inferior a 20 (vinte) anos, em fundo verde com a seta indicadora e palavra saída na cor branca, modelo SLX-60, com as dimensões (359x213x29)mm.  Fornecimento.(desonerado)</t>
  </si>
  <si>
    <t>SC 49.05.0050</t>
  </si>
  <si>
    <t>Defensa semi-maleável simples, compreendendo lâmina, poste, espaçador, calço, plaqueta e material de fixação.  Fornecimento e instalação.(desonerado)</t>
  </si>
  <si>
    <t>SC 49.05.0053</t>
  </si>
  <si>
    <t>Defensa semi-maleável dupla, compreendendo lâmina, poste, espaçador, calço, plaqueta e material de fixação.  Fornecimento e instalação.(desonerado)</t>
  </si>
  <si>
    <t>SC 98.99.0025</t>
  </si>
  <si>
    <t>Guarita em Fiber-Glass ou similar, medidas (1,00x1,00x2,20)m, modelo Kini, fabricação Glaspac ou similar.  Fornecimento e colocação.(desonerado)</t>
  </si>
  <si>
    <t>SC 98.99.0030</t>
  </si>
  <si>
    <t>Guarita em Fiber-Glass ou similar, medidas (1,20x1,20x2,30)m, modelo Kini, fabricação Glaspac ou similar.  Fornecimento e colocação.(desonerado)</t>
  </si>
  <si>
    <t>SC 98.99.0040</t>
  </si>
  <si>
    <t>Quiosque em Fiber-Glass ou similar, medindo (2,80x2,16x2,32)m, fabricação Difibra ou similar.  Fornecimento e colocação.(desonerado)</t>
  </si>
  <si>
    <t>SE 04.05.0050</t>
  </si>
  <si>
    <t>Perfuração manual de solo, a trado, com diâmetro de 10cm.(desonerado)</t>
  </si>
  <si>
    <t>SE 04.05.0100</t>
  </si>
  <si>
    <t>Perfuração manual de solo, a trado, com diâmetro de 20cm.(desonerado)</t>
  </si>
  <si>
    <t>SE 09.05.0050</t>
  </si>
  <si>
    <t>Perfuração rotativa vertical, em solo, com coroa de Wídia ou similar, diâmetro N (75mm), inclusive deslocamento e posicionamento em cada furo.(desonerado)</t>
  </si>
  <si>
    <t>SE 09.05.0100</t>
  </si>
  <si>
    <t>Perfuração rotativa inclinada, em solo, com coroa de Wídia ou similar, diâmetro N (75mm), inclusive deslocamento e posicionamento em cada furo.(desonerado)</t>
  </si>
  <si>
    <t>SE 09.05.0150</t>
  </si>
  <si>
    <t>Perfuração rotativa vertical, em solo,  com Coroa de Wídia ou similar, diâmetro H (99mm),  inclusive deslocamento e posicionamneto em cada furo.(desonerado)</t>
  </si>
  <si>
    <t>SE 09.05.0200</t>
  </si>
  <si>
    <t>Perfuração rotativa inclinada, em solo, com coroa de Widia ou similar, diâmetro H (99mm), inclusive deslocamento e posicionamento em cada furo. (desonerado)</t>
  </si>
  <si>
    <t>SE 09.05.0225</t>
  </si>
  <si>
    <t>Perfuração Rotativa com coroa de Widia, em Solo, diâmetro 6"(150mm), vertical, inclusive deslocamento dentro do canteiro e instalação da sonda em cada furo. (Desonerado)</t>
  </si>
  <si>
    <t>SE 09.05.0235</t>
  </si>
  <si>
    <t>Perfuração Rotativa com coroa de Widia, em Rocha Sã, diâmetro 6"(150mm), vertical, inclusive deslocamento dentro do canteiro e instalação da sonda em cada furo. (Desonerado)</t>
  </si>
  <si>
    <t>SE 09.05.0245</t>
  </si>
  <si>
    <t>Perfuração Rotativa com coroa de Widia, em Alteração de Rocha, diâmetro 6"(150mm), vertical, inclusive deslocamento dentro do canteiro e instalação da sonda em cada furo. (Desonerado)</t>
  </si>
  <si>
    <t>SE 09.05.0250</t>
  </si>
  <si>
    <t>Perfuração Rotativa com coroa de Widia, em Solo, diâmetro 8"(200mm), vertical, inclusive deslocamento dentro do canteiro e instalação da sonda em cada furo. (Desonerado)</t>
  </si>
  <si>
    <t>SE 09.05.0260</t>
  </si>
  <si>
    <t>Perfuração Rotativa com coroa de Widia, em Solo, diâmetro 10"(250mm), vertical, inclusive deslocamento dentro do canteiro e instalação da sonda em cada furo. (Desonerado)</t>
  </si>
  <si>
    <t>SE 09.05.0270</t>
  </si>
  <si>
    <t>Perfuração Rotativa com coroa de Widia, em Solo, diâmetro 12"(300mm), vertical, inclusive deslocamento dentro do canteiro e instalação da sonda em cada furo. (Desonerado)</t>
  </si>
  <si>
    <t>SE 09.05.0275</t>
  </si>
  <si>
    <t>Perfuração Rotativa com coroa de Widia, em Rocha Sã, diâmetro 8"(200mm), vertical, inclusive deslocamento dentro do canteiro e instalação da sonda em cada furo. (Desonerado)</t>
  </si>
  <si>
    <t>SE 09.05.0285</t>
  </si>
  <si>
    <t>Perfuração Rotativa com coroa de Widia, em Rocha Sã, diâmetro 10"(250mm), vertical, inclusive deslocamento dentro do canteiro e instalação da sonda em cada furo. (Desonerado)</t>
  </si>
  <si>
    <t>SE 09.05.0295</t>
  </si>
  <si>
    <t>Perfuração Rotativa com coroa de Widia, em Rocha Sã, diâmetro 12"(300mm), vertical, inclusive deslocamento dentro do canteiro e instalação da sonda em cada furo. (Desonerado)</t>
  </si>
  <si>
    <t>SE 09.05.0300</t>
  </si>
  <si>
    <t>Perfuração Rotativa com coroa de Widia, em Rocha Alterada, diâmetro 8"(200mm), vertical, inclusive deslocamento dentro do canteiro e instalação da sonda em cada furo. (Desonerado)</t>
  </si>
  <si>
    <t>SE 09.05.0320</t>
  </si>
  <si>
    <t>Perfuração Rotativa com coroa de Widia, em Alteração de Rocha, diâmetro 10"(250mm), vertical, inclusive deslocamento dentro do canteiro e instalação da sonda em cada furo. (Desonerado)</t>
  </si>
  <si>
    <t>SE 09.05.0340</t>
  </si>
  <si>
    <t>Perfuração Rotativa com coroa de Widia, em Alteração de Rocha, diâmetro 12"(300mm), vertical, inclusive deslocamento dentro do canteiro e instalação da sonda em cada furo. (Desonerado)</t>
  </si>
  <si>
    <t>SE 09.10.0050</t>
  </si>
  <si>
    <t>Perfuração com martelete ou perfuratriz manual, diâmetro até 1 1/4", em granito ou gnaisse, inclusive ar comprimido utilizando apenas uma perfuratriz e um compressor, exclusive mangueira, considerando uma produção média bruta de 1,00m/h.(desonerado)</t>
  </si>
  <si>
    <t>SE 09.10.0100</t>
  </si>
  <si>
    <t>Perfuração com martelete ou perfuratriz manual, diâmetro até 1 1/4", em granito ou gnaisse, inclusive ar comprimido utilizando apenas uma perfuratriz e um compressor, exclusive mangueira, considerando uma produção média bruta de 2,00m/h.(desonerado)</t>
  </si>
  <si>
    <t>SE 09.10.0150</t>
  </si>
  <si>
    <t>Perfuração com Wagon Drill pesado, diâmetro até 4 1/2", em granito ou gnaisse, inclusive ar comprimido.(desonerado)</t>
  </si>
  <si>
    <t>SE 09.15.0050</t>
  </si>
  <si>
    <t>Perfuração rotativa com Coroa de diamante, em rocha, diâmetro PW, horizontal, inclusive deslocamentos e instalações.(desonerado)</t>
  </si>
  <si>
    <t>SE 09.15.0100</t>
  </si>
  <si>
    <t>Perfuração rotativa inclinada, em rocha sã, com coroa de diamante, diâmetro B (60mm), inclusive deslocamento e posicionamento em cada furo.(desonerado)</t>
  </si>
  <si>
    <t>SE 09.15.0150</t>
  </si>
  <si>
    <t>Perfuração rotativa inclinada, em rocha alterada, com coroa de diamante, diâmetro B (60mm), inclusive deslocamento e posicionamento em cada furo.(desonerado)</t>
  </si>
  <si>
    <t>SE 09.15.0200</t>
  </si>
  <si>
    <t>Perfuração rotativa inclinada, em rocha alterada, com coroa de diamante, diâmetro N (75mm), inclusive deslocamento e posicionamento em cada furo.(desonerado)</t>
  </si>
  <si>
    <t>SE 09.15.0225</t>
  </si>
  <si>
    <t>Perfuração rotativa inclinada, em rocha alterada, com coroa de diamante, diâmetro H (99mm), inclusive deslocamento e posicionamento em cada furo. (desonerado).</t>
  </si>
  <si>
    <t>SE 09.15.0250</t>
  </si>
  <si>
    <t>Perfuração rotativa inclinada, em rocha sã, com coroa de diamante, diâmetro N (75mm), inclusive deslocamento e posicionamento em cada furo.(desonerado)</t>
  </si>
  <si>
    <t>SE 09.15.0275</t>
  </si>
  <si>
    <t>Perfuração rotativa inclinada, em rocha sã, com coroa de diamante, diâmetro H (99mm), inclusive deslocamento e posicionamento em cada furo. (Desonerado)</t>
  </si>
  <si>
    <t>SE 09.15.0300</t>
  </si>
  <si>
    <t>Perfuração rotativa vertical, em rocha sã, com coroa de diamante, diâmetro B (60mm), inclusive deslocamento e posicionamento em cada furo.(desonerado)</t>
  </si>
  <si>
    <t>SE 09.15.0350</t>
  </si>
  <si>
    <t>Perfuração rotativa vertical, em rocha alterada, com coroa de diamante, diâmetro H(99mm), inclusive deslocamento e posicionamento em cada furo.(desonerado)</t>
  </si>
  <si>
    <t>SE 09.15.0400</t>
  </si>
  <si>
    <t>Perfuração rotativa vertical, em rocha sã, com coroa de diamante, diâmetro H (99mm), inclusive deslocamento e posicionamento em cada furo.(desonerado)</t>
  </si>
  <si>
    <t>SE 14.05.0050</t>
  </si>
  <si>
    <t>Execução de sondagem elétrica vertical (SEV), inclusive o processamento e interpretação dos perfis, bem como a apresentação dos resultados em papel e em meio digital.(desonerado)</t>
  </si>
  <si>
    <t>SE 14.05.0100</t>
  </si>
  <si>
    <t>Execução de linha de prospecção geofísica pelo método de caminhamento elétrico, inclusive o processamento e interpretação das seções, bem como a apresentação do resultados (seções originais e interpretadas), em papel e em meio digital.(desonerado)</t>
  </si>
  <si>
    <t>SE 14.10.0050</t>
  </si>
  <si>
    <t>Execução de linha de prospecção sísmica pelo método de reflexão, utilizando martelo ou explosivo como fonte geradora do pulso sísmico, incluindo a apresentação do relatório com os dados, em papel e em meio digital, excluindo o processamento e interpretação dos dados.(desonerado)</t>
  </si>
  <si>
    <t>SE 14.10.0100</t>
  </si>
  <si>
    <t>Execução de linha de prospecção sísmica pelo método de refração, utilizando martelo ou explosivo como fonte geradora do pulso sísmico, incluindo a apresentação do relatório com os dados, em papel e em meio digital, excluindo o processamento e interpretação dos dados.(desonerado)</t>
  </si>
  <si>
    <t>SE 14.10.0150</t>
  </si>
  <si>
    <t>Execução de linha de prospecção por radar de penetração no solo (GPR), incluindo a apresentação do relatório com as seções processadas, em papel e em meio digital, excluindo o processamento e interpretação dos dados.(desonerado)</t>
  </si>
  <si>
    <t>SE 14.10.0200</t>
  </si>
  <si>
    <t>Interpretação de dados de radar de penetração no solo (GPR), incluindo a análise de seções migradas e não migradas e apresentação do relatório com as seções interpretadas, em papel e em meio digital.(desonerado)</t>
  </si>
  <si>
    <t>SE 14.10.0250</t>
  </si>
  <si>
    <t>Processamento de dados de radar de penetração no solo (GPR), incluindo correção topográfica, filtros, ganhos e migração, através de softwares para esse fim, Gradix ou similar, incluindo a apresentação do relatório com as seções processadas, em papel e em meio digital.(desonerado)</t>
  </si>
  <si>
    <t>SE 14.15.0050</t>
  </si>
  <si>
    <t>Interpretação de linha sísmica de reflexão, incluindo a análise de seções migradas e não migradas e a apresentação do relatório com as seções interpretadas, em papel e em meio digital.(desonerado)</t>
  </si>
  <si>
    <t>SE 14.15.0100</t>
  </si>
  <si>
    <t>Processamento de linha sísmica de refração, incluindo correção topográfica, filtros, ganhos, análises de velocidade e migração, através de softwares específicos para este fim (tipo Seistrix ou similar), incluindo a apresentação do relatório com as seções processadas em papel e em meio digital.(desonerado)</t>
  </si>
  <si>
    <t>SE 14.15.0150</t>
  </si>
  <si>
    <t>Processamento e interpretação de linha sísmica de refração, incluindo a apresentação de relatório com as seções processadas e interpretadas, em papel e em meio digital.(desonerado)</t>
  </si>
  <si>
    <t>SE 19.05.0050</t>
  </si>
  <si>
    <t>Abertura de picada, em encosta, em terreno de vegetação média.(desonerado)</t>
  </si>
  <si>
    <t>SE 19.05.0100</t>
  </si>
  <si>
    <t>Destocamento de árvores de porte médio e raízes profundas, sem remoção e auxílio mecânico.(desonerado)</t>
  </si>
  <si>
    <t>SE 19.05.0150</t>
  </si>
  <si>
    <t>Destocamento de árvores de porte médio e raízes profundas, sem auxílio mecânico, inclusive carga e transporte.(desonerado)</t>
  </si>
  <si>
    <t>SE 19.05.0200</t>
  </si>
  <si>
    <t>Preparo manual de terreno, compreendendo acerto, raspagem eventualmente até 0,25m de profundidade e afastamento lateral do material excedente.(desonerado)</t>
  </si>
  <si>
    <t>SE 19.05.0250</t>
  </si>
  <si>
    <t>Roçado manual em vegetação rala, empilhamento e queima de resíduos.(desonerado)</t>
  </si>
  <si>
    <t>SE 19.05.0300</t>
  </si>
  <si>
    <t>Roçado em vegetação espessa com empilhamento lateral e queima dos resíduos.(desonerado)</t>
  </si>
  <si>
    <t>SE 19.05.0350</t>
  </si>
  <si>
    <t>Roçado a foice e machado em mata de pequeno porte e queima dos resíduos sem destocamento ou remoção.(desonerado)</t>
  </si>
  <si>
    <t>SE 19.05.0400</t>
  </si>
  <si>
    <t>Roçado de vegetação gramínea, em área de encosta, a altura de 10cm, em fase de implantação.(desonerado)</t>
  </si>
  <si>
    <t>SE 19.05.0450</t>
  </si>
  <si>
    <t>Roçado de vegetação gramínea, em área de encosta, a altura de 10cm, em fase de manutenção.(desonerado)</t>
  </si>
  <si>
    <t>SE 19.05.0500</t>
  </si>
  <si>
    <t>Roçado mecânico, empregando roçadeira costal e ajuntamento do material resultante.(desonerado)</t>
  </si>
  <si>
    <t>SE 19.05.0550</t>
  </si>
  <si>
    <t>Roçado mecânico, em áreas de reflorestamento empregando roçadeira costal e ajuntamento do material resultante.(desonerado)</t>
  </si>
  <si>
    <t>SE 19.05.0600</t>
  </si>
  <si>
    <t>Suavização e reconformação manual de taludes, com pequeno desmatamento e altura média de 0,50m.(desonerado)</t>
  </si>
  <si>
    <t>SE 19.05.0650</t>
  </si>
  <si>
    <t>Suavização e reconformação manual de taludes, com pequeno desmatamento e altura média de 1m.(desonerado)</t>
  </si>
  <si>
    <t>SE 19.05.0700</t>
  </si>
  <si>
    <t>Suavização e reconformação manual de taludes, com pequeno desmatamento e altura média de 1,50m.(desonerado)</t>
  </si>
  <si>
    <t>SE 19.10.0050</t>
  </si>
  <si>
    <t>Lançamento de linha poligonal básica com precisão de fechamento relativa a 1ª ordem, usando distanciômetro eletrônico, em terreno de orografia não acidentada, vegetação rala.(desonerado)</t>
  </si>
  <si>
    <t>SE 19.10.0100</t>
  </si>
  <si>
    <t>Lançamento de linha poligonal  com precisão de fechamento relativa a 3ª ordem,  em terreno de orografia não acidentada, vegetação rala.(desonerado)</t>
  </si>
  <si>
    <t>SE 19.10.0150</t>
  </si>
  <si>
    <t>Levantamento topográfico, planialtimétrico e cadastral, executado de acordo com as especificações da Prefeitura da Cidade do Rio de Janeiro, em terreno de orografia acidentada, vegetação rala e edificação leve, com área de até 4 ha (escala 1:500).(desonerado)</t>
  </si>
  <si>
    <t>SE 19.10.0153</t>
  </si>
  <si>
    <t>Levantamento topográfico, planialtimétrico e cadastral, executado de acordo com as especificações da Prefeitura da Cidade do Rio de Janeiro, em terreno de orografia acidentada, vegetação rala e edificação leve, com área de 4 a 10 ha (escala 1:500).(desonerado)</t>
  </si>
  <si>
    <t>SE 19.10.0156</t>
  </si>
  <si>
    <t>Levantamento topográfico, planialtimétrico e cadastral, incluindo seus dados dendrométricos, executado de acordo com as especificações da Prefeitura da Cidade do Rio de Janeiro, em terreno de orografia acidentada, vegetação rala e edificação leve, com área acima de 10 ha (escala 1:250 ou 1:500), incluindo-se a apresentação em papel vegetal e em meio digital (preferência por Autocad R 14).(desonerado)</t>
  </si>
  <si>
    <t>SE 19.10.0200</t>
  </si>
  <si>
    <t>Levantamento topográfico, planialtimétrico e cadastral, executado de acordo com as especificações da Prefeitura da Cidade do Rio de Janeiro, em terreno de orografia  acidentada, vegetação rala e edificação média, com área de até 4 ha (escala 1:500).(desonerado)</t>
  </si>
  <si>
    <t>SE 19.10.0250</t>
  </si>
  <si>
    <t>Levantamento topográfico, planialtimétrico e cadastral, executado de acordo com as especificações da Prefeitura da Cidade do Rio de Janeiro, em terreno de orografia acidentada, vegetação rala e edificação densa, com área de até 4 ha (escala 1:500).(desonerado)</t>
  </si>
  <si>
    <t>SE 19.10.0253</t>
  </si>
  <si>
    <t>Levantamento topográfico, planialtimétrico e cadastral, executado de acordo com as especificações da Prefeitura da Cidade do Rio de Janeiro, em terreno de orografia acidentada, vegetação rala e edificação densa, com área de 4 a 10 ha (escala 1:500).(desonerado)</t>
  </si>
  <si>
    <t>SE 19.10.0256</t>
  </si>
  <si>
    <t>Levantamento topográfico, planialtimétrico e cadastral, incluindo seus dados dendrométricos, executado de acordo com as especificações da Prefeitura da Cidade do Rio de Janeiro, em terreno de orografia acidentada, vegetação rala e edificação densa, com área acima de 10 ha (escala 1:250 ou 1:500), incluindo-se a apresentação em papel vegetal e em meio digital (preferência por Autocad R 14).(desonerado)</t>
  </si>
  <si>
    <t>SE 19.10.0300</t>
  </si>
  <si>
    <t>Levantamento topográfico, planialtimétrico e cadastral, executado de acordo com as especificações da Prefeitura da Cidade do Rio de Janeiro, em terreno de orografia  acidentada, vegetação densa e edificação leve, com área de até 4 ha (escala 1:500).(desonerado)</t>
  </si>
  <si>
    <t>SE 19.10.0303</t>
  </si>
  <si>
    <t>Levantamento topográfico, planialtimétrico e cadastral, executado de acordo com as especificações da Prefeitura da Cidade do Rio de Janeiro, em terreno de orografia acidentada, vegetação densa e edificação leve, com área de 4 a 10 ha (escala 1:500).(desonerado)</t>
  </si>
  <si>
    <t>SE 19.10.0306</t>
  </si>
  <si>
    <t>Levantamento topográfico, planialtimétrico e cadastral, executado de acordo com as especificações da Prefeitura da Cidade do Rio de Janeiro, em terreno de orografia acidentada, vegetação densa (incluindo seus dados dendrométricos) e edificação leve, com área acima de 10 ha (escala 1:250 ou 1:500), incluindo-se a apresentação em papel vegetal e em meio digital (preferência por Autocad R 14).(desonerado)</t>
  </si>
  <si>
    <t>SE 19.10.0350</t>
  </si>
  <si>
    <t>Levantamento topográfico, planialtimétrico e cadastral, executado de acordo com as especificações da Prefeitura da Cidade do Rio de Janeiro, em terreno de orografia acidentada, vegetação densa e edificação média, com área de até 4 ha (escala 1:500).(desonerado)</t>
  </si>
  <si>
    <t>SE 19.10.0406</t>
  </si>
  <si>
    <t>Levantamento topográfico, planialtimétrico e cadastral, incluindo seus dados dendrométricos, executado de acordo com as especificações da Prefeitura da Cidade do Rio de Janeiro, em terreno de orografia não acidentada, vegetação rala e edificação leve, com área acima de 10 ha (escala 1:250 ou 1:500), incluindo-se a apresentação em papel vegetal e em meio digital (preferência por Autocad R 14).(desonerado)</t>
  </si>
  <si>
    <t>SE 19.10.0450</t>
  </si>
  <si>
    <t>Levantamento topográfico, planialtimétrico e cadastral, executado de acordo com as especificações da Prefeitura da Cidade do Rio de Janeiro, em terreno de orografia não acidentada, vegetação rala e edificação média, com área de até 4 ha (escala 1:500).(desonerado)</t>
  </si>
  <si>
    <t>SE 19.10.0453</t>
  </si>
  <si>
    <t>Levantamento topográfico, planialtimétrico e cadastral, executado de acordo com as especificações da Prefeitura da Cidade do Rio de Janeiro, em terreno de orografia não acidentada, vegetação rala e edificação média, com área de 4 a 10 ha (escala 1:500).(desonerado)</t>
  </si>
  <si>
    <t>SE 19.10.0456</t>
  </si>
  <si>
    <t>Levantamento topográfico, planialtimétrico e cadastral, incluindo seus dados dendrométricos, executado de acordo com as especificações da Prefeitura da Cidade do Rio de Janeiro, em terreno de orografia não acidentada, vegetação rala e edificação média, com área acima de 10 ha (escala 1:250 ou 1:500), incluindo-se a apresentação em papel vegetal e em meio digital (preferência por Autocad R 14).(desonerado)</t>
  </si>
  <si>
    <t>SE 19.10.0500</t>
  </si>
  <si>
    <t>Levantamento topográfico, planialtimétrico e cadastral, executado de acordo com as especificações da Prefeitura da Cidade do Rio de Janeiro, em terreno de orografia não acidentada, vegetação rala e edificação densa, com área até 4 ha (escala 1:500).(desonerado)</t>
  </si>
  <si>
    <t>SE 19.10.0503</t>
  </si>
  <si>
    <t>Levantamento topográfico, planialtimétrico e cadastral, executado de acordo com as especificações da Prefeitura da Cidade do Rio de Janeiro, em terreno de orografia não acidentada, vegetação rala e edificação densa, com área de 4 a 10 ha (escala 1:500).(desonerado)</t>
  </si>
  <si>
    <t>SE 19.10.0506</t>
  </si>
  <si>
    <t>Levantamento topográfico, planialtimétrico e cadastral, incluindo seus dados dendrométricos, executado de acordo com as especificações da Prefeitura da Cidade do Rio de Janeiro, em terreno de orografia não acidentada, vegetação rala e edificação densa, com área acima de 10 ha (escala 1:250 ou 1:500), incluindo-se a apresentação em papel vegetal e em meio digital (preferência por Autocad R 14).(desonerado)</t>
  </si>
  <si>
    <t>SE 19.10.0550</t>
  </si>
  <si>
    <t>Levantamento topográfico, planialtimétrico e cadastral, executado de acordo com as especificações da Prefeitura da Cidade do Rio de Janeiro, em terreno de orografia não acidentada, vegetação densa e edificação leve, com área até 4 ha (escala 1:500).(desonerado)</t>
  </si>
  <si>
    <t>SE 19.10.0553</t>
  </si>
  <si>
    <t>Levantamento topográfico, planialtimétrico e cadastral, executado de acordo com as especificações da Prefeitura da Cidade do Rio de Janeiro, em terreno de orografia não acidentada, vegetação densa e edificação leve, com área de 4 a 10 ha (escala 1:500).(desonerado)</t>
  </si>
  <si>
    <t>SE 19.10.0556</t>
  </si>
  <si>
    <t>Levantamento topográfico, planialtimétrico e cadastral, incluindo seus dados dendrométricos, executado de acordo com as especificações da Prefeitura da Cidade do Rio de Janeiro, em terreno de orografia não acidentada, vegetação densa e edificação leve, com área acima de 10 ha (escala 1:250 ou 1:500), incluindo-se a apresentação em papel vegetal e em meio digital (preferência por Autocad R 14).(desonerado)</t>
  </si>
  <si>
    <t>SE 19.10.0600</t>
  </si>
  <si>
    <t>Levantamento topográfico, planialtimétrico e cadastral, executado de acordo com as especificações da Prefeitura da Cidade do Rio de Janeiro, em terreno de orografia não acidentada, vegetação densa e edificação média, com área de até 4 ha (escala 1:500).(desonerado)</t>
  </si>
  <si>
    <t>SE 19.10.0603</t>
  </si>
  <si>
    <t>Levantamento topográfico, planialtimétrico e cadastral, executado de acordo com as especificações da Prefeitura da Cidade do Rio de Janeiro, em terreno de orografia não acidentada, vegetação densa e edificação média, com área de 4 a 10 ha (escala 1:500).(desonerado)</t>
  </si>
  <si>
    <t>SE 19.10.0606</t>
  </si>
  <si>
    <t>Levantamento topográfico, planialtimétrico e cadastral, incluindo seus dados dendrométricos, executado de acordo com as especificações da Prefeitura da Cidade do Rio de Janeiro, em terreno de orografia não acidentada, vegetação densa e edificação média, com área acima de 10 ha (escala 1:250 ou 1:500), incluindo-se a apresentação em papel vegetal e em meio digital (preferência por Autocad R 14).(desonerado)</t>
  </si>
  <si>
    <t>SE 19.10.0650</t>
  </si>
  <si>
    <t>Levantamento planialtimétrico, executado de acordo com as especificações da Prefeitura da Cidade do Rio de Janeiro, em terreno de orografia acidentada, vegetação densa (incluindo seus dados dendrométricos) e edificação leve, com área de até 5 ha (escala 1:250), entregue em papel cansom e disquete.(desonerado)</t>
  </si>
  <si>
    <t>SE 19.10.0700</t>
  </si>
  <si>
    <t>Levantamento topográfico, planialtimétrico e cadastral, executado de acordo com as especificações da Prefeitura da Cidade do Rio de Janeiro, em terreno de orografia não acidentada, vegetação rala e edificação leve, com área acima de 4 até 10 ha (escala 1:500), incluindo-se a apresentação em papel e meio digital (Autocad).(desonerado)</t>
  </si>
  <si>
    <t>SE 19.10.0750</t>
  </si>
  <si>
    <t>Levantamento topográfico, planialtimétrico e cadastral, executado de acordo com as especificações da Prefeitura da Cidade do Rio de Janeiro, em terreno de orografia não acidentada, vegetação rala e edificação leve, com área de até 4 ha (escala 1:500), incluindo-se a apresentação em papel e meio digital (Autocad).(desonerado)</t>
  </si>
  <si>
    <t>SE 19.10.0850</t>
  </si>
  <si>
    <t>Levantamento topográfico, planialtimétrico e cadastral, executado de acordo com as especificações da Prefeitura da Cidade do Rio de Janeiro, em terreno de orografia acidentada, vegetação rala e edificação média, com área de 4 a 10 ha (escala 1:500).(desonerado)</t>
  </si>
  <si>
    <t>SE 19.10.1000</t>
  </si>
  <si>
    <t>Levantamento topográfico, planialtimétrico e cadastral, executado de acordo com as especificações da Prefeitura da Cidade do Rio de Janeiro,em terreno de orografia acidentada, vegetação densa e edificação média, com área de 4 a 10 ha (escala 1:500).(desonerado)</t>
  </si>
  <si>
    <t>SE 19.10.1050</t>
  </si>
  <si>
    <t>Levantamento de seção transversal em terreno de orografia acidentada e vegetação rala, considerando-se o nível como equipamento.  Medido por metro linear de seção, incluindo-se o desenho em papel milimetrado vegetal na escala 1:200.(desonerado)</t>
  </si>
  <si>
    <t>SE 19.10.1101</t>
  </si>
  <si>
    <t>Levantamento topográfico, planialtimétrico e cadastral, executado de acordo com as especificações da Prefeitura da Cidade do Rio de Janeiro em áreas que apresentem uma maior densidade de detalhes cadastrais, com até 0,6 ha, elaborado na escala 1:250, incluindo-se  a apresentação em papel e meio digital (Autocad) nas coordenadas UTM com a utilização de GPS e estação total.(desonerado)</t>
  </si>
  <si>
    <t>SE 19.10.1151</t>
  </si>
  <si>
    <t>Levantamento topográfico, planialtimétrico e cadastral, executado de acordo com as especificações da Prefeitura da Cidade do Rio de Janeiro, em áreas acima de 0,6 e até 4 ha, que apresentem uma grande densidade de detalhes cadastrais, elaborado na escala 1:250, incluindo-se a apresentação em papel e meio digital (Autocad) nas coordenadas UTM, com a utilização de GPS e Estação Total.(desonerado)</t>
  </si>
  <si>
    <t>SE 19.10.1350</t>
  </si>
  <si>
    <t>Levantamento topográfico, planialtimétrico e cadastral, executado de acordo com as especificações da Prefeitura da Cidade do Rio de Janeiro em áreas que apresente uma maior densidade de detalhes cadastrais, com até 10 ha, elaborado na escala 1:250, incluindo-se a apresentação em papel e meio digital (Autocad).(desonerado)</t>
  </si>
  <si>
    <t>SE 19.10.1375</t>
  </si>
  <si>
    <t>Levantamento topográfico, planialtimétrico e cadastral, executado de acordo com as especificações da Prefeitura da Cidade do Rio de Janeiro, em áreas com mais de 10ha, que apresentem uma grande densidade de detalhes cadastrais, elaborado na escala 1:250, incluindo-se a apresentação em papel e meio digital (Autocad).(desonerado)</t>
  </si>
  <si>
    <t>SE 19.10.1400</t>
  </si>
  <si>
    <t>Levantamento topográfico, planialtimétrico e cadastral, executado de acordo com as especificações da Prefeitura da Cidade do Rio de Janeiro, em áreas de orografia acidentada e ocupação densa e desordenada, com dificuldade de acesso e transporte, com até 10 ha, elaborado na escala 1:500.(desonerado)</t>
  </si>
  <si>
    <t>SE 19.10.1450</t>
  </si>
  <si>
    <t>Levantamento topográfico, planialtimétrico e cadastral, executado de acordo com as especificações da Prefeitura da Cidade do Rio de Janeiro, em áreas de orografia não acidentada e ocupação densa e desordenada, com dificuldade de acesso e transporte, com até 10 ha, elaborado na escala 1:500.(desonerado)</t>
  </si>
  <si>
    <t>SE 19.10.1500</t>
  </si>
  <si>
    <t>Levantamento topográfico, planialtimétrico e cadastral, executado de acordo com as especificações da Prefeitura da Cidade do Rio de Janeiro, em áreas de alagadiço, com até 10 ha, elaborado na escala 1:500.(desonerado)</t>
  </si>
  <si>
    <t>SE 19.10.1550</t>
  </si>
  <si>
    <t>Levantamento cadastral das profundidades dos tubos e galerias que concorrem em um poço de visita, profundidades estas, medidas de régua e referenciadas a cota da tampa do poço-poço encontrado em condições de limpeza que permitam a leitura imediata.(desonerado)</t>
  </si>
  <si>
    <t>SE 19.10.1600</t>
  </si>
  <si>
    <t>Levantamento cadastral das profundidades dos tubos e galerias que concorrem em um poço de visita, profundidades estas, medidas a régua e referenciadas a cota da tampa do poço-poço encontrado inundado tendo que ser esgotado antes que se possa fazer a leitura.(desonerado)</t>
  </si>
  <si>
    <t>SE 19.10.1650</t>
  </si>
  <si>
    <t>Levantamento cadastral das profundidades dos tubos e galerias que concorrem em um poço de visita, profundidades estas, medidas a reguá e referenciadas a cota da tampa do poço-poço encontrado assoreado tendo que ser limpo antes que se possa fazer a leitura.(desonerado)</t>
  </si>
  <si>
    <t>SE 19.10.1700</t>
  </si>
  <si>
    <t>Levantamento cadastral das profundidades dos tubos e galerias que concorrem em um poço de visita, profundidades estas, medidas a régua e referenciadas a cota da tampa do poço-poço em meio a uma via pública com tráfego, encontrado em condições de limpeza que permitam a leitura imediata.(desonerado)</t>
  </si>
  <si>
    <t>SE 19.10.1750</t>
  </si>
  <si>
    <t>Levantamento cadastral das profundidades dos tubos e galerias que concorrem em um poço de visita, profundidades estas, medidas a régua e referenciadas a cota da tampa do poço-poço em meio a uma via pública com tráfego, encontrado inundado tendo que ser esgotado antes que se possa fazer a leitura.(desonerado)</t>
  </si>
  <si>
    <t>SE 19.10.1800</t>
  </si>
  <si>
    <t>Levantamento cadastral das profundidades dos tubos e galerias que concorrem em um poço de visita, profundidades estas, medidas a régua e referenciadas a cota da tampa do poço-poço localizado em meio a via pública com tráfego, encontrado assoreado tendo que ser limpo antes que se possa fazer a leitura.(desonerado)</t>
  </si>
  <si>
    <t>SE 19.10.1850</t>
  </si>
  <si>
    <t>Levantamento cadastral das profundidades dos tubos e galerias que concorrem em um poço de visita, profundidades estas, medidas a régua e referenciadas a cota da tampa do poço-poço em meio a uma via pública com tráfego, coberto por camada asfáltica, encontrado em condições de limpeza que permitam a leitura imediata.(desonerado)</t>
  </si>
  <si>
    <t>SE 19.10.1900</t>
  </si>
  <si>
    <t>Levantamento cadastral das profundidades dos tubos e galerias que concorrem em um poço de visita, profundidades estas, medidas a régua e referenciadas a cota da tampa do poço-poço em meio a uma via pública com tráfego, coberto por camada asfáltica, encontrado inundado tendo que ser esgotado antes que se possa fazer a leitura.(desonerado)</t>
  </si>
  <si>
    <t>SE 19.10.1950</t>
  </si>
  <si>
    <t>Levantamento cadastral das profundidades dos tubos e galerias que concorrem em um poço de visita, profundidades estas, medidas a régua e referenciadas a cota da tampa do poço-poço em meio a uma via pública com tráfego, coberto por camada asfáltica, encontrado assoreado tendo que ser limpo antes que se possa fazer a leitura.(desonerado)</t>
  </si>
  <si>
    <t>SE 19.10.2000</t>
  </si>
  <si>
    <t>Levantamento topográfico por batimetria, incluindo seções de levantamento equidistantes de até 20 metros, inclusive transporte do pessoal com caminhoneta 9 passageiros, executado de acordo com as especificações da Prefeitura da Cidade do Rio de Janeiro, com área de até 10 ha (escala 1:500).(desonerado)</t>
  </si>
  <si>
    <t>SE 19.10.2050</t>
  </si>
  <si>
    <t>Levantamento topográfico, planialtimétrico e cadastral, executado de acordo com as especificações da Prefeitura da Cidade do Rio de Janeiro, em favelas, considerando cotas de soleira e sanitários, medição de lotes, posteamento e demais elementos naturais existentes, com até 10ha, elaborado na escala 1:500.(desonerado)</t>
  </si>
  <si>
    <t>SE 19.10.2100</t>
  </si>
  <si>
    <t>Levantamento topográfico por GPS em áreas de difícil acesso, relevo acidentado e muito pouco habitadas.  O levantamento visa posterior reflorestamento das áreas, possuindo baixa precisão.(desonerado)</t>
  </si>
  <si>
    <t>SE 19.10.2150</t>
  </si>
  <si>
    <t>Levantamento de seção transversal em terreno de orografia acidentada e vegetação rala, considerando-se teodolito ou estação total e distanciômetro eletrônico, na escala 1:100, incluindo-se a apresentação em papel e em meio digital (preferência por Autocad).(desonerado)</t>
  </si>
  <si>
    <t>SE 19.10.2200</t>
  </si>
  <si>
    <t>Levantamento de seção transversal em terreno de orografia acidentada e vegetação rala, considerando-se o teodolito e usando a estadimetria.  Medido por metro linear de seção, incluindo-se o desenho em papel milimetrado vegetal na escala 1:200.(desonerado)</t>
  </si>
  <si>
    <t>SE 19.10.2250</t>
  </si>
  <si>
    <t>Levantamento de seção transversal em terreno de orografia acidentada e vegetação densa, considerando-se o teodolito e usando a estadimetria.  Medido por metro linear de seção, incluindo-se o desenho em papel milimetrado vegetal na escala 1:200.(desonerado)</t>
  </si>
  <si>
    <t>SE 19.10.2300</t>
  </si>
  <si>
    <t>Levantamento de seção transversal em terreno de orografia acidentada e vegetação densa, considerando-se o nível como equipamento.  Medido por metro linear de seção, incluindo-se o desenho em papel milimetrado vegetal na escala 1:200.(desonerado)</t>
  </si>
  <si>
    <t>SE 19.10.2350</t>
  </si>
  <si>
    <t>Elaboração de planta topográfica planialtimétrica e cadastral, na escala 1:500, a partir de seções transversais já levantadas no local, incluindo-se a apresentação em papel e em meio digital (preferência por Autocad).(desonerado)</t>
  </si>
  <si>
    <t>SE 19.10.2400</t>
  </si>
  <si>
    <t>Tubo para inclinômetro, de alumínio, exclusive perfuração, caixa de proteção e leitura.  Fornecimento e colocação.(desonerado)</t>
  </si>
  <si>
    <t>SE 19.10.2450</t>
  </si>
  <si>
    <t>Nivelamento e contranivelamento de linha topográfica, em terreno de orografia não acidentada, incluindo desenho em escala 1:1000 (H) e 1:1000 (V) em papel milimetrado vegetal.(desonerado)</t>
  </si>
  <si>
    <t>SE 19.10.2500</t>
  </si>
  <si>
    <t>Nivelamento de eixo de logradouro, de acordo com as especificações da Prefeitura da Cidade do Rio de Janeiro, incluindo desenho em papel milimetrado vegetal.(desonerado)</t>
  </si>
  <si>
    <t>SE 19.13.0100</t>
  </si>
  <si>
    <t>Levantamento topográfico, planialtimétrico e cadastral, para fins de desapropriação de imóveis atingidos por projetos de implantação de vias e novos alinhamentos, executado de acordo com as especificações da Prefeitura da Cidade do Rio de Janeiro, na escala 1:250, apresentado em papel vegetal e meio digital, contendo os respectivos desenhos com as dimensões de cada terreno ou faixa de terreno, assinaladas as acessões e plantas baixas detalhadas das edificações.(desonerado)</t>
  </si>
  <si>
    <t>SE 19.13.0500</t>
  </si>
  <si>
    <t>Serviços de elaboração de cadastro técnico imobiliário para fins de desapropriação de imóveis atingidos por projetos de implantação de vias e novos alinhamentos, contendo memorial descritivo das acessões e benfeitorias atingidas, idade, estado de conservação, padrão construtivo, distribuição interna dos compartimentos, áreas úteis, áreas de construção, identificação dos ocupantes, natureza da ocupação, destinação que vem sendo dada ao imóvel, e demais anotações necessárias, de acordo com os padrões exigidos pela Procuradoria Geral do Município do Rio de Janeiro - PGM.(desonerado)</t>
  </si>
  <si>
    <t>SE 19.15.0050</t>
  </si>
  <si>
    <t>Levantamento fotográfico de aspecto de área urbana com fornecimento do arquivo em DVD e de ampliação colorida no tamanho (10x15)cm.(desonerado)</t>
  </si>
  <si>
    <t>SE 19.15.0055</t>
  </si>
  <si>
    <t>Levantamento fotográfico de aspecto de área urbana, de imóveis ou de documentos com fornecimento de arquivo digital e de impressão colorida no tamanho (10x15)cm, de acordo com as orientações da SMH. (desonerado)</t>
  </si>
  <si>
    <t>SE 19.15.0101</t>
  </si>
  <si>
    <t>Serviços de elaboração de cadastro técnico imobiliário e aplicação de cadastro de qualificação ao morador para fins de Regularização Urbanística e Fundiária, contendo memorial descritivo das benfeitorias, idade, estado de conservação, padrão construtivo, áreas úteis, áreas de construção, identificação dos ocupantes com recolhimento dos documentos necessários à titulação, natureza da ocupação, destinação que vem sendo dada ao imóvel, e demais anotações necessárias à regularização urbanística e fundiária, de acordo com as orientações da SMH (desonerado).</t>
  </si>
  <si>
    <t>SE 19.15.0121</t>
  </si>
  <si>
    <t>Serviços de digitalização de fichas cadastrais técnico - imobiliária de qualificação para fins de Regularização Urbanística e Fundiária, assinados pelos beneficiários e organização em arquivo digital necessário ao acompanhamento do processo de regularização das unidades habitacionais, de acordo com as orientações da SMUIH/SUBH. (desonerado)</t>
  </si>
  <si>
    <t>SE 19.15.0131</t>
  </si>
  <si>
    <t>Selagem de imóveis e Capacitação das equipes de campo - reuniões de capacitação, realização de identificação preliminar de lotes e unidades de uso habitacional e outros em campo e em planta(s) fornecidas na escala 1:1000 ou conforme orientação da SMUIH/SUBH, utilizando base cartográfica existente e selos com a codificação quadra/lote/unidade, com fornecimento do quantitativo de unidades de cada quadra em relatório. (desonerado)</t>
  </si>
  <si>
    <t>SE 19.15.0141</t>
  </si>
  <si>
    <t>Georreferenciamento em shapes no AutoCAD Map ou no ArchiGIS dos polígons referentes aos lotes e unidades levantadas em campo, identificados através da codificação quadra-lote-unidade e alimentação do Banco de Dados da SMUIH/SUBH, para a inclusão de todas as informações no Sistema de Informações Urbanas - SIURB. (desonerado)</t>
  </si>
  <si>
    <t>SE 19.15.0151</t>
  </si>
  <si>
    <t>Auto de Demarcação Urbanística: Elaboração de planta e memorial descritivo da área a ser regularizada, nos quais constem suas medidas perimetrais, área total, confrontantes, coordenadas georreferenciadas dos vértices definidores de seus limites, bem como o nº de matrícula ou transcrições e a indicação dos proprietários constantes no Registro de Imóveis, se houver, das áreas atingidas pelo Auto de Demarcação Urbanística e de seus confrontantes. Deverá também ser elaborada planta de sobreposição da área demarcada com a situação das áreas constantes no registro de imóveis e a planta das áreas remanescentes com seus respectivos memoriais; e serem apresentadas certidões das matrículas ou transcrições das áreas pelo RI. Fornecimento de planta com as vias de circulação existentes ou projetadas e outras áreas destinadas a uso público situadas na área e resumo do auto de demarcação urbanística, com a descrição que permita a identificação da área, além do seu desenho simplificado, com a formatação da minuta do Edital de Notificação ao proprietário(s) da(s) área(s), bem como seus confrontantes. As plantas deverão ser apresentadas em papel na escala 1:1000 ou conforme orientação da SMH e em arquivo digital na extensão DWG, e o restante do material deverá ser entregue em papel, no formato A4, e também em meio digital, na extensão DOC (desonerado).</t>
  </si>
  <si>
    <t>SE 19.15.0201</t>
  </si>
  <si>
    <t>Pesquisa fundiária da área do assentamento, bem como dos imóveis confrontantes, com fornecimento de planta(s) em papel, na escala 1:1000 ou conforme orientação da SMH e em arquivo digital na extensão DWG, com todos os PAL's e PA's incidentes na área de pesquisa e seu entorno, e metragens constantes das documentações obtidas nos cartórios juntamente com relatório e cópias de todos os documentos e projetos mencionados na pesquisa (desonerado).</t>
  </si>
  <si>
    <t>SE 19.15.0251</t>
  </si>
  <si>
    <t>Plano e Metodologia de Trabalho com diagnósticos da área. Relatório contendo o diagnóstico da área, envolvendo aspectos físicos e sociais, bem como planta(s) com as informações relativas ao diagnóstico em papel, na escala 1:1000 ou conforme orientação da SMH e em arquivo digital na extensão DWG. Plano de Metodologia de Trabalho incluindo os de campo, como levantamentos e cadastros, assim como as atividades de comunicação, sensibilização e divulgação que contarão com a presença da equipe contratada no local. Deverá ser apresentada a concepção metodológica com descrição e o dimensionamento das atividades, mão de obra, produtos e período de execução em relatório encadernado, no formato A4, com os documentos acondicionados de modo a possibilitar sua retirada, e mais duas cópias, além do mesmo em meio digital na extensão DOC (desonerado).</t>
  </si>
  <si>
    <t>SE 19.15.0300</t>
  </si>
  <si>
    <t>Projetos para Legalização de Parcelamento - Elaboração de plantas(s) de subsídios para os projetos de legalização de alinhamento e loteamento (PAA's / PAL's), de uso e ocupação do solo e de reconhecimento de logradouros; Elaboração dos projetos de legalização de alinhamento e parcelamento (PAA's / PAL's) para aprovação junto a SMU. As plantas deverão ser apresentadas em papel na escala 1:1000 ou conforme orientação da SMH e em arquivo digital na extensão DWG. Elaboração de Memorial Descritivo do Loteamento, a ser entregue em papel, no formato A4 e em meio digital, na extensão DOC, e Minuta de Certidão, a ser entregue em papel no formato A4 e em meio digital, na extensão DOC. (desonerado)</t>
  </si>
  <si>
    <t>SE 19.15.0350</t>
  </si>
  <si>
    <t>Projeto de Regularização Urbanística e Fundiária, utilizando a base cadastral com a demarcação do Plano de intervenção para a área, identificando as moradias em áreas de risco a serem reassentadas, as "faixas non aedificandi" (FNA's), além dos projetos de alinhamento, adutoras e outras restrições à ocupação, bem como as vias existentes e suas nomenclaturas reconhecidas oficialmente ou não. As plantas deverão ser apresentadas em papel na escala 1:1000 ou conforme orientação da SMH e em arquivo digital na extensão DWG. Além disso deverá ser apresentado relatório fotográfico para esclarecimento de dúvidas quanto ao levantado na área e planta(s) para divulgação junto a comunidade cuja forma de apresentação será definida pela fiscalização (como escala, formatação, tipo de material etc)(desonerado).</t>
  </si>
  <si>
    <t>SE 19.15.0400</t>
  </si>
  <si>
    <t>Plantas para o Reconhecimento de Logradouros na escala 1:1000 ou conforme orientação da SMUIH/SUBH, contendo a largura, comprimento e distância das vias a serem reconhecidas até o logradouro reconhecido mais próximo. O item deverá ser medido pela(s) planta(s) dos logradouros e pelo relatório contendo os históricos dos nomes escolhidos para cada logradouro, sendo que para cada um deverão ser apresentadas três sugestões de nomes. (desonerado)</t>
  </si>
  <si>
    <t>SE 19.20.0050</t>
  </si>
  <si>
    <t>Composição básica de laboratório.(desonerado)</t>
  </si>
  <si>
    <t>SE 19.20.0100</t>
  </si>
  <si>
    <t>Custo horário produtivo Wagon Drill (não utilizar como item de orçamento).(desonerado)</t>
  </si>
  <si>
    <t>SE 19.20.0150</t>
  </si>
  <si>
    <t>Custo horário improdutivo Wagon Drill (não utilizar como item de orçamento).(desonerado)</t>
  </si>
  <si>
    <t>SE 19.20.0200</t>
  </si>
  <si>
    <t>Custo horário produtivo Wídia ou similar-Solo (não utilizar como item de orçamento).(desonerado)</t>
  </si>
  <si>
    <t>SE 19.20.0250</t>
  </si>
  <si>
    <t>Custo horário improdutivo (motor funcionando) Wídia ou similar-Solo (não utilizar como item de orçamento).(desonerado)</t>
  </si>
  <si>
    <t>SE 19.20.0300</t>
  </si>
  <si>
    <t>Custo horário produtivo Wídia ou similar-Alteração e rocha (não utilizar como item de orçamento).(desonerado)</t>
  </si>
  <si>
    <t>SE 19.20.0350</t>
  </si>
  <si>
    <t>Custo horário produtivo diamante rocha sã (não utilizar como item de orçamento).(desonerado)</t>
  </si>
  <si>
    <t>SE 19.20.0400</t>
  </si>
  <si>
    <t>Custo horário improdutivo diamante rocha sã (não utilizar como item de orçamento).(desonerado)</t>
  </si>
  <si>
    <t>SE 19.20.0450</t>
  </si>
  <si>
    <t>Distanciômetro eletrônico completo.(desonerado)</t>
  </si>
  <si>
    <t>SE 24.05.0050</t>
  </si>
  <si>
    <t>Elaboração de projeto de micro e mesodrenagem (vazão até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projeto.(desonerado)</t>
  </si>
  <si>
    <t>SE 24.05.0100</t>
  </si>
  <si>
    <t>Elaboração de projeto de macrodrenagem (vazão a partir de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projeto.(desonerado)</t>
  </si>
  <si>
    <t>SE 24.05.0150</t>
  </si>
  <si>
    <t>Projeto executivo de sistema de drenagem, em Autocad, em área de até 20.000m2.(desonerado)</t>
  </si>
  <si>
    <t>SE 24.05.0200</t>
  </si>
  <si>
    <t>Projeto executivo de sistema de drenagem, em Autocad, em área acima de 20.000m2.(desonerado)</t>
  </si>
  <si>
    <t>SE 24.10.0050</t>
  </si>
  <si>
    <t>Projeto básico para urbanização/reurbanização de áreas, visando a organização espacial e das atividades, devendo contemplar: sistema viário (locais para carga e descarga, estacionamento, parada para ônibus e etc, faixa exclusiva, sinalização e desenho geométrico), passeios, praças, arborização, iluminação com critérios luminotécnicos, distribuição e integração do mobiliário urbano e equipamentos urbanos, inclusive diagnóstico urbanístico e de infra-estrutura da área de projeto, levantamento dos projetos pertinentes existentes nas diversas esferas governamentais, concessionárias e permissionários de serviços público, aprovações pertinentes e a coordenação dos projetos complementares, apresentado em Autocad nos padrões da contratante.(desonerado)</t>
  </si>
  <si>
    <t>SE 24.10.0100</t>
  </si>
  <si>
    <t>Projeto executivo para urbanização/reurbanização de áreas, visando a organização espacial e das atividades, devendo contemplar: sistema viário (locais para carga e descarga, faixa exclusiva e desenho geométrico), passeios, praças, arborização, iluminação com critérios luminotécnicos, distribuição e integração do mobiliário urbano e equipamentos urbanos, apresentado em Autocad nos padrões da contratante, inclusive as aprovações pertinentes e coordenação dos projetos complementares.(desonerado)</t>
  </si>
  <si>
    <t>SE 24.10.0150</t>
  </si>
  <si>
    <t>Projeto executivo para urbanização/reurbanização (geométrico, cortes e detalhes) para tratamento paisagístico de áreas públicas, apresentado em Autocad nos padrões da contratante, inclusive as operações pertinentes e a coordenação dos projetos complementares.(desonerado)</t>
  </si>
  <si>
    <t>SE 24.10.0250</t>
  </si>
  <si>
    <t>Projeto de via simples de veículos em favela, com 1 faixa de rolamento, com largura máxima de 3m.(desonerado)</t>
  </si>
  <si>
    <t>SE 24.10.0350</t>
  </si>
  <si>
    <t>Projeto para passarela sobre logradouro público, com rampas e/ou escadas.(desonerado)</t>
  </si>
  <si>
    <t>SE 24.10.0400</t>
  </si>
  <si>
    <t>Projeto executivo para tratamento paisagístico com especificação vegetal legendada e quantificada, em áreas públicas, considerando a área efetiva de plantio, apresentado em Autocad nos padrões da contratante.(desonerado)</t>
  </si>
  <si>
    <t>SE 24.10.0405</t>
  </si>
  <si>
    <t>Projeto de implantação de pavimentação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inferior a 2 ha. Exclusive levantamentos de campo, contagens de tráfego e ensaios geotécnicos de caracterização do terreno. (Desonerado)</t>
  </si>
  <si>
    <t>SE 24.10.0410</t>
  </si>
  <si>
    <t>Projeto de implantação de pavimentação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entre 2 ha e 6 ha. Exclusive levantamentos de campo, contagens de tráfego e ensaios geotécnicos de caracterização do terreno. (Desonerado)</t>
  </si>
  <si>
    <t>SE 24.10.0415</t>
  </si>
  <si>
    <t>Projeto de implantação de pavimentação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acima de 6 ha. Exclusive levantamentos de campo, contagens de tráfego e ensaios geotécnicos de caracterização do terreno. (Desonerado)</t>
  </si>
  <si>
    <t>SE 24.10.0420</t>
  </si>
  <si>
    <t>Projeto de restauração de pavimentação existente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inferior a 2 ha. Exclusive levantamentos de campo, contagens de tráfego e ensaios geotécnicos de caracterização do terreno e do pavimento existente. (Desonerado)</t>
  </si>
  <si>
    <t>SE 24.10.0425</t>
  </si>
  <si>
    <t>Projeto de restauração de pavimentação existente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entre 2 ha e 6 ha. Exclusive levantamentos de campo, contagens de tráfego e ensaios geotécnicos de caracterização do terreno e do pavimento existente. (Desonerado)</t>
  </si>
  <si>
    <t>SE 24.10.0430</t>
  </si>
  <si>
    <t>Projeto de restauração de pavimentação existente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acima de 6 ha. Exclusive levantamentos de campo, contagens de tráfego e ensaios geotécnicos de caracterização do terreno e do pavimento existente. (Desonerado)</t>
  </si>
  <si>
    <t>SE 24.10.0450</t>
  </si>
  <si>
    <t>Projeto executivo de via especial para veículos e pedestres, em avenidas canal, com calçadas em ambos os lados, com largura máxima de 40m, apresentado em Autocad nos padrões da contratante.(desonerado)</t>
  </si>
  <si>
    <t>SE 24.10.0500</t>
  </si>
  <si>
    <t>Projeto executivo de via especial para veículos e pedestres em ruas e avenidas urbanas, com calçadas em ambos os lados, canteiro central e separadores de pistas laterais em ambos os sentidos e com largura máxima de 46m, apresentado em Autocad nos padrões da contratante.(desonerado)</t>
  </si>
  <si>
    <t>SE 24.10.0550</t>
  </si>
  <si>
    <t>Projeto executivo de via para veículos e pedestres em ruas e avenidas urbanas, com calçadas em ambos os lados e 2 faixas de rolamento com largura máxima de 13m, apresentado em Autocad nos padrões da contratante.(desonerado)</t>
  </si>
  <si>
    <t>SE 24.10.0600</t>
  </si>
  <si>
    <t>Projeto executivo de via para veículos e pedestres em ruas e avenidas urbanas, com calçadas em ambos os lados e 3 faixas de rolamento com largura máxima de 16m, apresentado em Autocad nos padrões da contratante.(desonerado)</t>
  </si>
  <si>
    <t>SE 24.10.0650</t>
  </si>
  <si>
    <t>Projeto executivo de via especial para veículos e pedestres em ruas e avenidas urbanas, com calçadas em ambos os lados, canteiro central, com 3 faixas de rolamento nas pistas centrais e separadores de pistas laterais em ambos sentidos e com largura  máxima de 53m, apresentado em Autocad nos padrões da contratante.(desonerado)</t>
  </si>
  <si>
    <t>SE 24.10.0700</t>
  </si>
  <si>
    <t>Projeto executivo de via para veículos e pedestres em ruas e avenidas urbanas, com calçadas em ambos os lados e 4 faixas de rolamento com largura máxima de 25m, apresentado em Autocad nos padrões da contratante.(desonerado)</t>
  </si>
  <si>
    <t>SE 24.10.0750</t>
  </si>
  <si>
    <t>Projeto executivo de via especial para veículos e pedestres em ruas e avenidas urbanas, com calçadas em ambos os lados, canteiro central e pistas com 4 faixas de rolamento em cada sentido, com largura máxima de 40m, apresentado em Autocad nos padrões da contratante.(desonerado)</t>
  </si>
  <si>
    <t>SE 24.10.0800</t>
  </si>
  <si>
    <t>Projeto executivo de via simples de ciclovia, com 1 faixa de rolamento, com largura máxima de 1,30m, apresentado em Autocad nos padrões da contratante.(desonerado)</t>
  </si>
  <si>
    <t>SE 24.10.0850</t>
  </si>
  <si>
    <t>Projeto executivo de via dupla de ciclovia, com 2 faixas de rolamento, com largura máxima de 3m, apresentado em Autocad nos padrões da contratante.(desonerado)</t>
  </si>
  <si>
    <t>SE 24.15.0050</t>
  </si>
  <si>
    <t>Projeto básico de arquitetura para prédios hospitalares de até 1000m2, apresentado em Autocad for Windows nos padrões da contratante, inclusive as legalizações pertinentes e a coordenação dos projetos complementares.(desonerado)</t>
  </si>
  <si>
    <t>SE 24.15.0100</t>
  </si>
  <si>
    <t>Projeto básico de arquitetura para prédios hospitalares de 1000 até 4000m2,  apresentado em Autocad for Windows nos padrões da contratante, inclusive as legalizações pertinentes e a coordenação dos projetos complementares.  Observação: até 1000m2 conforme o item SE 25.15.0050.(desonerado)</t>
  </si>
  <si>
    <t>SE 24.15.0150</t>
  </si>
  <si>
    <t>Projeto básico de arquitetura para prédios hospitalares acima de 4000m2, apresentado em Autocad for Windows nos padrões da contratante, inclusive as legalizações pertinentes e a coordenação dos projetos complementares.  Observação: até 1000m2 conforme o item SE 25.15.0050.  De  1001 à 4000m2 conforme o item SE 25.15.0100.(desonerado)</t>
  </si>
  <si>
    <t>SE 24.15.0200</t>
  </si>
  <si>
    <t>Projeto estrutural para prédios hospitalares até 1000m2, apresentado em disquete, sendo o arquivo compatível com o Autocad R12 da Autodesk, e uma cópia em papel vegetal nos padrões da contratante constando de plantas de forma, armação e detalhes, de acordo com a ABNT.(desonerado)</t>
  </si>
  <si>
    <t>SE 24.15.0250</t>
  </si>
  <si>
    <t>Projeto estrutural para prédios hospitalares de 1000 à 4000m2, apresentado em disquete, sendo o arquivo compatível com o Autocad da Autodesk, e uma cópia em papel vegetal nos padrões da contratante constando de plantas de forma, armação e detalhes, de acordo com a ABNT.(desonerado)</t>
  </si>
  <si>
    <t>SE 24.15.0300</t>
  </si>
  <si>
    <t>Projeto estrutural para prédios hospitalares acima de 4000m2, apresentado em disquete, sendo o arquivo compatível com o Autocad da Autodesk, e uma cópia em papel vegetal nos padrões da contratante constando de plantas de forma, armação e detalhes, de acordo com a ABNT.(desonerado)</t>
  </si>
  <si>
    <t>SE 24.15.0350</t>
  </si>
  <si>
    <t>Projeto executivo de arquitetura para prédios hospitalares de até 500m2, apresentado em Autocad For Windows nos padrões da contratante, inclusive as legalizações pertinentes e a coordenação dos projetos complementares.(desonerado)</t>
  </si>
  <si>
    <t>SE 24.15.0400</t>
  </si>
  <si>
    <t>Projeto executivo de arquitetura para prédios hospitalares de 1000 até 4000m2, apresentado em Autocad For Windows nos padrões da contratante, inclusive as legalizações pertinentes e a coordenação dos projetos complementares.  Observação: até 1000m2 conforme o item SE 25.15.0350.(desonerado)</t>
  </si>
  <si>
    <t>SE 24.15.0450</t>
  </si>
  <si>
    <t>Projeto executivo de arquitetura para prédios hospitalares acima de 4000m2, apresentado em Autocad For Windows nos padrões da contratante, inclusive as legalizações pertinentes e a coordenação dos projetos complementares.  Observação: até 1000m2 conforme o item SE 25.15.0350.  De 1001 à 4000m2 conforme o item SE 25.15.0400.(desonerado)</t>
  </si>
  <si>
    <t>SE 24.20.0050</t>
  </si>
  <si>
    <t>Projeto básico de para prédios culturais de até 500m2, apresentado em Autocad for Windows nos padrões da contratante, inclusive as legalizações pertinentes e a coordenação dos projetos complementares.(desonerado)</t>
  </si>
  <si>
    <t>SE 24.20.0100</t>
  </si>
  <si>
    <t>Projeto básico de arquitetura para prédios culturais de 501 até 3000m2, apresentado em Autocad for Windows nos padrões da contratante, inclusive as legalizações pertinentes e a coordenação dos projetos complementares.  Observação: até 500m2 conforme o item SE 25.20.0050 .(desonerado)</t>
  </si>
  <si>
    <t>SE 24.20.0150</t>
  </si>
  <si>
    <t>Projeto básico de arquitetura para prédios culturais acima de 3000m2 apresentado em Autocad for Windows nos padrões da contratante, inclusive as legalizações pertinentes e a coordenação dos projetos complementares.  Observação: até 500m2 conforme o item SE 25.20.0050.  De 501 à 3000m2 conforme o item SE 25.20.0100.(desonerado)</t>
  </si>
  <si>
    <t>SE 24.20.0200</t>
  </si>
  <si>
    <t>Projeto executivo de arquitetura para prédios culturais de até 500m2 apresentado em Autocad For Windows nos padrões da contratante, inclusive as legalizações pertinentes e a coordenação dos projetos complementares.(desonerado)</t>
  </si>
  <si>
    <t>SE 24.20.0250</t>
  </si>
  <si>
    <t>Projeto executivo de arquitetura para prédios culturais de 501 até 3000m2 apresentado em Autocad For Windows nos padrões da contratante, inclusive as legalizações pertinentes e a coordenação dos projetos complementares.  Observação: até 500m2 conforme o item SE 25.20.0200.(desonerado)</t>
  </si>
  <si>
    <t>SE 24.20.0300</t>
  </si>
  <si>
    <t>Projeto executivo de arquitetura para prédios culturais acima de 3000m2 apresentado em Autocad For Windows nos padrões da contratante, inclusive as legalizações pertinentes e a coordenação dos projetos complementares.  Observação: até 500m2 conforme o item SE 25.20.0200.  De 501 à 3000m2 conforme o item SE 25.20.0250.(desonerado)</t>
  </si>
  <si>
    <t>SE 24.20.0350</t>
  </si>
  <si>
    <t>Projeto estrutural para prédios culturais até 500m2, apresentado em disquete, sendo o arquivo compatível com o Autocad da Autodesk, e uma cópia em papel vegetal nos padrões da contratante constando de plantas de forma, armação e detalhes, de acordo com a ABNT.(desonerado)</t>
  </si>
  <si>
    <t>SE 24.20.0400</t>
  </si>
  <si>
    <t>Projeto estrutural para prédios culturais de 500 à 3000m2, apresentado em disquete, sendo o arquivo compatível com o Autocad da Autodesk, e uma cópia em papel vegetal nos padrões da contratante constando de plantas de forma, armação e detalhes, de acordo com a ABNT.(desonerado)</t>
  </si>
  <si>
    <t>SE 24.20.0450</t>
  </si>
  <si>
    <t>Projeto estrutural para prédios culturais acima de 3000m2, apresentado em disquete, sendo o arquivo compatível com o Autocad da Autodesk, e uma cópia em papel vegetal nos padrões da contratante constando de plantas de forma, armação e detalhes, de acordo com a ABNT.(desonerado)</t>
  </si>
  <si>
    <t>SE 24.25.0050</t>
  </si>
  <si>
    <t>Projeto básico de arquitetura para prédios escolares e/ou administrativos de até 500m2 apresentado em Autocad for Windows nos padrões da contratante, inclusive as legalizações pertinentes e a coordenação dos projetos complementares.(desonerado)</t>
  </si>
  <si>
    <t>SE 24.25.0100</t>
  </si>
  <si>
    <t>Projeto básico de arquitetura para prédios escolares e/ou administrativos de 501 até 3000m2,  apresentado em Autocad for Windows nos padrões da contratante, inclusive as legalizações pertinentes e a coordenação dos projetos complementares.  Observação: até 500m2 conforme o item SE 25.25.0050(desonerado)</t>
  </si>
  <si>
    <t>SE 24.25.0150</t>
  </si>
  <si>
    <t>Projeto básico de arquitetura para prédios escolares e/ou administrativo de 3000m2, apresentado em Autocad for Windows nos padrões da contrante, inclusive as legalizações pertinentes e a coordenação dos projetos complementares.  Observação: até 500m2 cnforme o item SE 25.25.0050.  De 501 à 3000m2 conforme o item SE 25.25.0100.(desonerado)</t>
  </si>
  <si>
    <t>SE 24.25.0200</t>
  </si>
  <si>
    <t>Projeto executivo de arquitetura para prédios escolares e/ou administrativos de até 500m2 apresentado em Autocad For Windows nos padrões da contratante, inclusive as legalizações pertinentes e a coordenação dos projetos complementares.(desonerado)</t>
  </si>
  <si>
    <t>SE 24.25.0250</t>
  </si>
  <si>
    <t>Projeto executivo de arquitetura para prédios escolares e/ou administrativos de 501 até 3000m2 apresentado em Autocad For Windows nos padrões da contratante, inclusive as legalizações pertinentes e a coordenação dos projetos complementares.  Observação até 500m2 conforme o item SE 25.25.0200.(desonerado)</t>
  </si>
  <si>
    <t>SE 24.25.0300</t>
  </si>
  <si>
    <t>Projeto executivo de arquitetura para prédios escolares e/ou administrativos acima de 3000m2 apresentado em Autocad For Windows nos padrões da contratante, inclusive as legalizações pertinentes e a coordenação dos projetos complementares.  Observação: até 500m2 conforme o item SE 25.25.0200.  De 501 à 3000m2 conforme o item SE 25.25.0250.(desonerado)</t>
  </si>
  <si>
    <t>SE 24.25.0350</t>
  </si>
  <si>
    <t>Projeto estrutural para prédios escolares e administrativos de até 500m2 apresentado em disquete, sendo o arquivo compatível com o Autocad da Autodesk, e uma cópia em papel vegetal nos padrões da contratante constando de plantas de forma, armação e detalhes, de acordo com a ABNT.(desonerado)</t>
  </si>
  <si>
    <t>SE 24.25.0400</t>
  </si>
  <si>
    <t>Projeto estrutural para prédios escolares e administrativos de 500 à 3000m2 apresentado em disquete, sendo o arquivo compatível com o Autocad da Autodesk, e uma cópia em papel vegetal nos padrões da contratante constando de plantas de forma, armação e detalhes, de acordo com a ABNT.(desonerado)</t>
  </si>
  <si>
    <t>SE 24.25.0450</t>
  </si>
  <si>
    <t>Projeto estrutural para prédios escolares e administrativos acima de 3000m2 apresentado em disquete, sendo o arquivo compatível com o Autocad da Autodesk, e uma  cópia em papel vegetal nos padrões da contratante constando de plantas de forma, armação e detalhes, de acordo com a ABNT.(desonerado)</t>
  </si>
  <si>
    <t>SE 24.30.0050</t>
  </si>
  <si>
    <t>Projeto básico de arquitetura para loteamentos com 3 unidades uni ou bifamiliares para áreas de até 12000m2, apresentado em Autocad for Windows nos padrões da contratante, inclusive as legalizações pertinentes e a coordenação dos projetos complementares.(desonerado)</t>
  </si>
  <si>
    <t>SE 24.30.0100</t>
  </si>
  <si>
    <t>Projeto básico de arquitetura para loteamentos com 3 unidades uni ou bifamiliares para áreas de 12000 até 3600m2, apresentado em Autocad for Windows nos padrões da contratante, inclusive as legalizações pertinentes e a coordenação dos projetos complementares.  Observação: até 12000m2 conforme o item SE 25.30.0050.(desonerado)</t>
  </si>
  <si>
    <t>SE 24.30.0150</t>
  </si>
  <si>
    <t>Projeto básico de arquitetura para loteamentos com 3 unidades uni ou bifamiliares para áreas acima de 36000m2, apresentado em Autocad for Windows nos padrões da contratante, inclusive as legalizações pertinentes e a coordenação dos projetos complementares.  Observação: até 12000m2 conforme o item SE 25.30.0050.  De 12001 até 36000m2, conforme o item SE 25.30.0100.(desonerado)</t>
  </si>
  <si>
    <t>SE 24.30.0200</t>
  </si>
  <si>
    <t>Projeto executivo de arquitetura para loteamentos com 3 unidades, uni ou bifamiliares tipo para áreas de até 12000m2, apresentado em Autocad For Windows nos padrões da contratante, inclusive as legalizações pertinentes e a coordenação dos projetos complementares.(desonerado)</t>
  </si>
  <si>
    <t>SE 24.30.0250</t>
  </si>
  <si>
    <t>Projeto executivo de arquitetura para loteamentos com 3 unidades, uni ou bifamiliares tipo para áreas de 12000 até 36000m2, apresentado em Autocad For Windows nos padrões da contratante, inclusive as legalizações pertinentes e a coordenação dos projetos complementares.  Observação: até 12000m2 conforme o item SE 25.30.0200.(desonerado)</t>
  </si>
  <si>
    <t>SE 24.30.0300</t>
  </si>
  <si>
    <t>Projeto executivo de arquitetura para loteamentos com 3 unidades, uni ou bifamiliares tipo para áreas acima de 36000m2, apresentado em Autocad For Windows nos padrões da contratante, inclusive as legalizações pertinentes e a coordenação dos projetos complementares.  Observação: até 12000m2 conforme o item SE 25.30.0200.(desonerado)</t>
  </si>
  <si>
    <t>SE 24.35.0050</t>
  </si>
  <si>
    <t>Projeto básico de arquitetura para habitação/ edifícios de até 6000m2,  apresentado em Autocad for Windows nos padrões da contratante, inclusive as legalizações pertinentes e a coordenação dos projetos complementares.(desonerado)</t>
  </si>
  <si>
    <t>SE 24.35.0100</t>
  </si>
  <si>
    <t>Projeto básico de arquitetura para habitação/edifícios de 6000 até 12000m2, apresentado em Autocad for Windows nos padrões da contratante, inclusive as legalizações pertinentes e a coordenação dos projetos complementares.  Observação: até 6000m2 conforme o item SE 25.35.0050.(desonerado)</t>
  </si>
  <si>
    <t>SE 24.35.0150</t>
  </si>
  <si>
    <t>Projeto básico de arquitetura para habitação/edifícios acima de 12000m2, apresentado em Autocad for Windows nos padrões da contratante, inclusive as legalizações pertinentes e a coordenação dos projetos complementares.  Observação: até 6000m2 conforme o item SE 25.35.0050.  De 6001 até 1200m2 conforme o item SE 25.35.0100.(desonerado)</t>
  </si>
  <si>
    <t>SE 24.35.0200</t>
  </si>
  <si>
    <t>Projeto executivo de arquitetura para habitação/edifícios de até 6000m2, apresentado em Autocad For Windows nos padrões da contratante, inclusive as legalizações pertinentes e a coordenação dos projetos complementares.(desonerado)</t>
  </si>
  <si>
    <t>SE 24.35.0250</t>
  </si>
  <si>
    <t>Projeto executivo de arquitetura para habitação/edifícios de 6000 até 12000m2, apresentado em Autocad For Windows nos padrões da contratante, inclusive as legalizações pertinentes e a coordenação dos projetos complementares.  Observação: até 6000m2 conforme o item SE 25.35.0200.(desonerado)</t>
  </si>
  <si>
    <t>SE 24.35.0300</t>
  </si>
  <si>
    <t>Projeto executivo de arquitetura para habitação/edifícios acima de 12000m2, apresentado em Autocad For Windows nos padrões da contratante, inclusive as legalizações pertinentes e a coordenação dos projetos complementares.  Observação: até 6000m2 conforme o item SE 25.35.0200.  De 6001 à 12000m2 conforme o item SE 25.35.0250.(desonerado)</t>
  </si>
  <si>
    <t>SE 24.40.0050</t>
  </si>
  <si>
    <t>Fornecimento de projeto executivo de instalação de incêndio em Autocad aprovado na concessionária em prédios escolares e administrativos com até 500m2 de área.(desonerado)</t>
  </si>
  <si>
    <t>SE 24.40.0100</t>
  </si>
  <si>
    <t>Fornecimento de projeto executivo de instalação de incêndio em Autocad aprovado na concessionária em prédios escolares e administrativos, com 500 a 3000m2 de área, sendo os primeiros 500m2 medidos como o item SE 25.40.0050.(desonerado)</t>
  </si>
  <si>
    <t>SE 24.40.0150</t>
  </si>
  <si>
    <t>Fornecimento de projeto executivo de instalação de incêndio em Autocad aprovado na concessionária em prédios escolares e administrativos, considerando a área acima de 3000m2, sendo os primeiros 500m2 medidos como o item SE 25.40.0050 e de 501 a 3000m2 como o item SE 25.40.0100.(desonerado)</t>
  </si>
  <si>
    <t>SE 24.40.0200</t>
  </si>
  <si>
    <t>Fornecimento de projeto executivo de instalação de incêndio em Autocad aprovado na concessionária em prédios culturais com até 500m2.(desonerado)</t>
  </si>
  <si>
    <t>SE 24.40.0250</t>
  </si>
  <si>
    <t>Fornecimento de projeto executivo de instalação de incêndio em Autocad aprovado na concessionária em prédios culturais com área acima de 500m2.(desonerado)</t>
  </si>
  <si>
    <t>SE 24.40.0300</t>
  </si>
  <si>
    <t>Fornecimento de projeto executivo de instalação de incêndio em Autocad aprovado na concessionária em prédios hospitalares.(desonerado)</t>
  </si>
  <si>
    <t>SE 24.40.0350</t>
  </si>
  <si>
    <t>Fornecimento de projeto executivo de instalação de incêndio em Autocad aprovado na concessionária em habitações/edifícios com até 500m2 de área.(desonerado)</t>
  </si>
  <si>
    <t>SE 24.40.0400</t>
  </si>
  <si>
    <t>Fornecimento de projeto executivo de instalação de incêndio em Autocad aprovado na concessionária em habitações/edifícios, com 500 a 3000m2 de área sendo os primeiros 500m2 medidos como o item SE 25.40.0350.(desonerado)</t>
  </si>
  <si>
    <t>SE 24.40.0450</t>
  </si>
  <si>
    <t>Fornecimento de projeto executivo de instalação de incêndio em Autocad aprovado na concessionária em habitações/edifícios, considerando a área acima de 3000m2, sendo os primeiros 500m2 medidos como o item SE 25.40.0350 e de 501 a 3000m2 como o item SE 25.40.0400.(desonerado)</t>
  </si>
  <si>
    <t>SE 24.40.0500</t>
  </si>
  <si>
    <t>Fornecimento de projeto executivo de instalação de incêndio em Autocad aprovado na concessionária em habitação/loteamento com até 36000m2 de área.(desonerado)</t>
  </si>
  <si>
    <t>SE 24.40.0550</t>
  </si>
  <si>
    <t>Fornecimento de projeto executivo de instalação de incêndio em Autocad aprovado na concessionária em habitação/loteamento, considerando a área acima de 36000m2.(desonerado)</t>
  </si>
  <si>
    <t>SE 24.45.0050</t>
  </si>
  <si>
    <t>Fornecimento de projeto executivo de instalação de gás em Autocad aprovado na concessionária em prédios escolares e administrativos com até 500m2 de área.(desonerado)</t>
  </si>
  <si>
    <t>SE 24.45.0100</t>
  </si>
  <si>
    <t>Fornecimento de projeto executivo de instalação de gás em Autocad aprovado na concessionária em prédios escolares e administrativos com área acima de 500m2.(desonerado)</t>
  </si>
  <si>
    <t>SE 24.45.0150</t>
  </si>
  <si>
    <t>Fornecimento de projeto executivo de instalação de gás em Autocad aprovado na concessionária em prédios culturais.(desonerado)</t>
  </si>
  <si>
    <t>SE 24.45.0200</t>
  </si>
  <si>
    <t>Fornecimento de projeto executivo de instalação de gás em Autocad aprovado na concessionária em prédios hospitalares, com até 4000m2 de área.(desonerado)</t>
  </si>
  <si>
    <t>SE 24.45.0250</t>
  </si>
  <si>
    <t>Fornecimento de projeto executivo de instalação de gás em Autocad aprovado na concessionária em prédios hospitalares, considerando a área acima de 4000m2.(desonerado)</t>
  </si>
  <si>
    <t>SE 24.45.0300</t>
  </si>
  <si>
    <t>Fornecimento de projeto executivo de instalação de gás em Autocad aprovado na concessionária em habitações/edifícios com até 500m2 de área.(desonerado)</t>
  </si>
  <si>
    <t>SE 24.45.0350</t>
  </si>
  <si>
    <t>Fornecimento de projeto executivo de instalação de gás em Autocad aprovado na concessionária em habitações/edifícios com área acima de 500m2.(desonerado)</t>
  </si>
  <si>
    <t>SE 24.45.0400</t>
  </si>
  <si>
    <t>Fornecimento de projeto executivo de instalação de gás em Autocad aprovado na concessionária em habitação/loteamento com até 12000m2 de área.(desonerado)</t>
  </si>
  <si>
    <t>SE 24.45.0450</t>
  </si>
  <si>
    <t>Fornecimento de projeto executivo de instalação de gás em Autocad aprovado na concessionária em habitação/loteamento, considerando a área acima de 12000m2.(desonerado)</t>
  </si>
  <si>
    <t>SE 24.50.0050</t>
  </si>
  <si>
    <t>Fornecimento de projeto executivo de instalação de mecânica em Autocad aprovado pela concessionária, em prédios escolares e administrativos com até 500m2 de área.(desonerado)</t>
  </si>
  <si>
    <t>SE 24.50.0100</t>
  </si>
  <si>
    <t>Fornecimento de projeto executivo de instalação mecânica em Autocad aprovado pela concessionária em prédios escolares e administrativos, com 500 a 3000m2 de área, sendo os primeiros 500m2 medidos como o item SE 25.50.0050.(desonerado)</t>
  </si>
  <si>
    <t>SE 24.50.0150</t>
  </si>
  <si>
    <t>Fornecimento de projeto executivo de instalação de mecânica em Autocad aprovado na concessionária em prédios escolares e administrativos, considerando a área acima de 3000m2, sendo os primeiros 500m2 medidos como o item SE 25.50.0050 e de 501 a 3000m2 como o item SE 25.50.0100.(desonerado)</t>
  </si>
  <si>
    <t>SE 24.50.0200</t>
  </si>
  <si>
    <t>Fornecimento de projeto executivo de instalação de mecânica em Autocad aprovado pela concessionária, em prédios culturais com até 3000m2 de área.(desonerado)</t>
  </si>
  <si>
    <t>SE 24.50.0250</t>
  </si>
  <si>
    <t>Fornecimento de projeto executivo de instalação de mecânica em Autocad aprovado pela concessionária, em prédios culturais, considerando a área acima de 3000m2.(desonerado)</t>
  </si>
  <si>
    <t>SE 24.50.0300</t>
  </si>
  <si>
    <t>Fornecimento de projeto executivo de instalação de mecânica em Autocad aprovado na concessionária em prédios hospitalares.(desonerado)</t>
  </si>
  <si>
    <t>SE 24.50.0350</t>
  </si>
  <si>
    <t>Fornecimento de projeto executivo de instalação de mecânica em Autocad aprovado na concessionária em habitações/edifícios com até 500m2 de área.(desonerado)</t>
  </si>
  <si>
    <t>SE 24.50.0400</t>
  </si>
  <si>
    <t>Fornecimento de projeto executivo de instalação de mecânica em Autocad aprovado na concessionária em habitações/edifícios, com 500 a 3000m2 de área sendo os primeiros 500m2 medidos como o item SE 25.50.0350.(desonerado)</t>
  </si>
  <si>
    <t>SE 24.50.0450</t>
  </si>
  <si>
    <t>Fornecimento de projeto executivo de instalação de mecânica em Autocad aprovado na concessionária em habitações/edifícios, considerando a área acima de 3000m2, sendo os primeiros 500m2 medidos como o item SE 25.50.0350 e de 501 a 3000m2 como o item SE 25.50.0400.(desonerado)</t>
  </si>
  <si>
    <t>SE 24.55.0050</t>
  </si>
  <si>
    <t>Fornecimento de projeto executivo de instalação de telefone em Autocad aprovado na concessionária em prédios escolares e administrativos com até 500m2 de área.(desonerado)</t>
  </si>
  <si>
    <t>SE 24.55.0100</t>
  </si>
  <si>
    <t>Fornecimento de projeto executivo de instalação de telefone em Autocad aprovado na concessionária em prédios escolares e administrativos com área acima de 500m2.(desonerado)</t>
  </si>
  <si>
    <t>SE 24.55.0150</t>
  </si>
  <si>
    <t>Fornecimento de projeto executivo de instalação de telefone em Autocad aprovado pela concessionária, em prédios culturais, com até 500m2 de área.(desonerado)</t>
  </si>
  <si>
    <t>SE 24.55.0200</t>
  </si>
  <si>
    <t>Fornecimento de projeto executivo de instalação de telefone em Autocad aprovado na concessionária em prédios culturais, com área acima de 500m2, sendo os primeiros 500m2 medidos como o item SE 25.55.0150.(desonerado)</t>
  </si>
  <si>
    <t>SE 24.55.0250</t>
  </si>
  <si>
    <t>Fornecimento de projeto executivo de instalação de telefone em Autocad aprovado na concessionária em prédios hospitalares.(desonerado)</t>
  </si>
  <si>
    <t>SE 24.55.0300</t>
  </si>
  <si>
    <t>Fornecimento de projeto executivo de instalação de telefone em Autocad aprovado na concessionária em habitações/edifícios com até 500m2 de área.(desonerado)</t>
  </si>
  <si>
    <t>SE 24.55.0350</t>
  </si>
  <si>
    <t>Fornecimento de projeto executivo de instalação de telefone em Autocad aprovado na concessionária em habitações/edifícios, com 500 a 3000m2 de área sendo os primeiros 500m2 medidos como o item SE 25.55.0300.(desonerado)</t>
  </si>
  <si>
    <t>SE 24.55.0400</t>
  </si>
  <si>
    <t>Fornecimento de projeto executivo de instalação de telefone em Autocad aprovado na concessionária em habitação/loteamento com até 12000m2 de área.(desonerado)</t>
  </si>
  <si>
    <t>SE 24.55.0450</t>
  </si>
  <si>
    <t>Fornecimento de projeto executivo de instalação de telefone em Autocad aprovado na concessionária em habitação/loteamento, considerando a área acima de 12000m2.(desonerado)</t>
  </si>
  <si>
    <t>SE 24.60.0050</t>
  </si>
  <si>
    <t>Fornecimento de projeto executivo de instalação de esgoto sanitário e águas pluviais em Autocad aprovado pela concessionária, em prédios escolares e administrativos com até 500m2 de área.(desonerado)</t>
  </si>
  <si>
    <t>SE 24.60.0100</t>
  </si>
  <si>
    <t>Fornecimento de projeto executivo de instalação de esgoto sanitário e águas pluviais em Autocad aprovado pela concessionária, em prédios escolares e administrativos com 500 a 3000m2 de área sendo os primeiros 500m2 medidos como o item SE 25.60.0050.(desonerado)</t>
  </si>
  <si>
    <t>SE 24.60.0150</t>
  </si>
  <si>
    <t>Fornecimento de projeto executivo de instalação de esgoto sanitário e águas pluviais em Autocad aprovado na concessionária em prédios escolares e administrativos, considerando a áera acima de 3000m2, sendo os primeiros 500m2 medidos como o item SE 25.60.0050 e de 501 a 3000m2 como o item SE 25.60.0100.(desonerado)</t>
  </si>
  <si>
    <t>SE 24.60.0200</t>
  </si>
  <si>
    <t>Fornecimento de projeto executivo de instalação de esgoto sanitário e águas pluviais em Autocad aprovado pela concessionária, em prédios culturais.(desonerado)</t>
  </si>
  <si>
    <t>SE 24.60.0250</t>
  </si>
  <si>
    <t>Fornecimento de projeto executivo de instalação de esgoto sanitário e águas pluviais em Autocad aprovado pela concessionária, em prédios hospitalares com até 4000m2 de área.(desonerado)</t>
  </si>
  <si>
    <t>SE 24.60.0300</t>
  </si>
  <si>
    <t>Fornecimento de projeto executivo de instalação de esgoto sanitário e águas pluviais em Autocad aprovado pela concessionária em prédios hospitalares, considerando área acima de 4000m2.(desonerado)</t>
  </si>
  <si>
    <t>SE 24.60.0350</t>
  </si>
  <si>
    <t>Projeto executivo de instalação de esgoto sanitário e águas pluviais em Autocad aprovado na concessionária em urbanização com até 15000m2 de área.(desonerado)</t>
  </si>
  <si>
    <t>SE 24.60.0400</t>
  </si>
  <si>
    <t>Projeto executivo de instalação de esgoto sanitário e águas pluviais em Autocad aprovado na concessionária em urbanização, considerando a área acima de 15000m2.(desonerado)</t>
  </si>
  <si>
    <t>SE 24.60.0450</t>
  </si>
  <si>
    <t>Fornecimento de projeto executivo de instalação de esgoto sanitário e águas pluviais em Autocad aprovado na concessionária em habitação/loteamento com até 12000m2 de área.(desonerado)</t>
  </si>
  <si>
    <t>SE 24.60.0500</t>
  </si>
  <si>
    <t>Fornecimento de projeto executivo de instalação de esgoto sanitário e águas pluviais em Autocad aprovado na concessionária em habitação/loteamento com 12000 a 36000m2 de área, sendo os primeiros 12000m2 medidos como o item SE 25.60.0450.(desonerado)</t>
  </si>
  <si>
    <t>SE 24.60.0550</t>
  </si>
  <si>
    <t>Fornecimento de projeto executivo de instalação de esgoto e águas pluviais em Autocad aprovado na concessionária em habitação/loteamento, considerando a área acima de 36000m2, sendo os primeiros 12000m2 medidos como o item SE 25.60.0450 e de 12001 a 36000m2 como o item SE 25.60.0500.(desonerado)</t>
  </si>
  <si>
    <t>SE 24.65.0050</t>
  </si>
  <si>
    <t>Fornecimento de projeto executivo de instalação de água em Autocad aprovado na concessionária em prédios escolares e administrativos, com até 500m2 de área.(desonerado)</t>
  </si>
  <si>
    <t>SE 24.65.0100</t>
  </si>
  <si>
    <t>Fornecimento de projeto executivo de instalação de água em Autocad aprovado na concessionária em prédios escolares e administrativos, com 500 a 3000m2 de área sendo os primeiros 500m2  medidos como o item SE 25.65.0050.(desonerado)</t>
  </si>
  <si>
    <t>SE 24.65.0150</t>
  </si>
  <si>
    <t>Fornecimento de projeto executivo de instalação de água em Autocad aprovado na concessionária em prédios escolares e administrativos, considerando a área acima de 3000m2, sendo os primeiros 500m2 medidos como o item SE 25.65.0050.  De 500 à 3000m2 como o item SE 25.65.0100.(desonerado)</t>
  </si>
  <si>
    <t>SE 24.65.0200</t>
  </si>
  <si>
    <t>Fornecimento de projeto executivo de instalação de água em Autocad aprovado na concessionária, em prédios culturais.(desonerado)</t>
  </si>
  <si>
    <t>SE 24.65.0250</t>
  </si>
  <si>
    <t>Fornecimento de projeto executivo de instalação de água em Autocad aprovado na concessionária, em prédios hospitalares com até 4000m2 de área.(desonerado)</t>
  </si>
  <si>
    <t>SE 24.65.0300</t>
  </si>
  <si>
    <t>Fornecimento de projeto executivo de instalação de água em Autocad aprovado na concessionária, em prédios hospitalares, considerando a área acima de 4000m2.(desonerado)</t>
  </si>
  <si>
    <t>SE 24.65.0350</t>
  </si>
  <si>
    <t>Fornecimento de projeto executivo de instalação de água em Autocad aprovado na concessionária em habitações/edifícios com até 500m2 de área.(desonerado)</t>
  </si>
  <si>
    <t>SE 24.65.0400</t>
  </si>
  <si>
    <t>Fornecimento de projeto executivo de instalação de água em Autocad aprovado na concessionária em habitações/edifícios, com 500 a 3000m2 de área sendo os primeiros 500m2 medidos como o item SE 25.65.0350.(desonerado)</t>
  </si>
  <si>
    <t>SE 24.65.0450</t>
  </si>
  <si>
    <t>Fornecimento de projeto executivo de instalação de água em Autocad aprovado na concessionária em habitações/edifícios, considerando a área acima de 3000m2, sendo os primeiros 500m2 medidos como o item SE 25.65.0350 e de 501 a 3000m2 como o item SE 25.65.0400.(desonerado)</t>
  </si>
  <si>
    <t>SE 24.65.0500</t>
  </si>
  <si>
    <t>Fornecimento de projeto executivo de instalação de água em Autocad aprovado na concessionária em urbanização com até 15000m2 de área.(desonerado)</t>
  </si>
  <si>
    <t>SE 24.65.0550</t>
  </si>
  <si>
    <t>Fornecimento de projeto executivo de instalação de água em Autocad aprovado na concessionária em urbanização considerando a área acima de 15000m2.(desonerado)</t>
  </si>
  <si>
    <t>SE 24.65.0600</t>
  </si>
  <si>
    <t>Fornecimento de projeto executivo de instalação de água em Autocad aprovado na concessionária em habitação/loteamento com até 12000m2 de área.(desonerado)</t>
  </si>
  <si>
    <t>SE 24.65.0650</t>
  </si>
  <si>
    <t>Fornecimento de projeto executivo de instalação de água em Autocad aprovado na concessionária em habitação/loteamento com 12000 a 36000m2 de área, sendo os primeiros 12000m2 medidos como o item SE 25.65.0600.(desonerado)</t>
  </si>
  <si>
    <t>SE 24.65.0700</t>
  </si>
  <si>
    <t>Fornecimento de projeto executivo de instalação de água em Autocad aprovado na concessionária em habitação/loteamento, considerando a área acima de 36000m2, sendo os primeiros 12000m2 medidos como o item SE 25.65.0600 e de 12001 a 36000m2 como o item SE 25.65.0650.(desonerado)</t>
  </si>
  <si>
    <t>SE 24.65.0750</t>
  </si>
  <si>
    <t>Projeto executivo de instalação hidráulica de montagem interna de chafarizes, apresentado em papel vegetal nos padrões da contratada, de acordo com a ABNT.(desonerado)</t>
  </si>
  <si>
    <t>SE 24.70.0050</t>
  </si>
  <si>
    <t>Fornecimento de projeto executivo de instalação elétrica em Autocad aprovado pela concessionária, em prédios escolares e administrativos com até 500m2 de área.(desonerado)</t>
  </si>
  <si>
    <t>SE 24.70.0100</t>
  </si>
  <si>
    <t>Fornecimento de projeto executivo de instalação elétrica em Autocad aprovado pela concessionária, em prédios escolares e administrativos de 500 a 3000m2 de área, sendo os primeiros 500m2 medidos como o item SE 25.70.0050.(desonerado)</t>
  </si>
  <si>
    <t>SE 24.70.0150</t>
  </si>
  <si>
    <t>Fornecimento de projeto executivo de instalação elétrica em Autocad aprovado na concessionária em prédios escolares e administrativos, considerando a área acima de 3000m2, sendo os primeiros 500m2 medidos como o item SE 25.70.0050 e de 501 a 3000m2, como o item SE 25.70.0100.(desonerado)</t>
  </si>
  <si>
    <t>SE 24.70.0200</t>
  </si>
  <si>
    <t>Fornecimento de projeto executivo de instalação elétrica em Autocad aprovado na concessionária, em prédios culturais com até 3000m2 de área.(desonerado)</t>
  </si>
  <si>
    <t>SE 24.70.0250</t>
  </si>
  <si>
    <t>Fornecimento de projeto executivo de instalação elétrica em Autocad aprovado pela concessionária, em prédios culturais, considerando a área acima de 3000m2.(desonerado)</t>
  </si>
  <si>
    <t>SE 24.70.0300</t>
  </si>
  <si>
    <t>Fornecimento de projeto executivo de instalação elétrica em Autocad aprovado na concessionária em prédios hospitalares.(desonerado)</t>
  </si>
  <si>
    <t>SE 24.70.0350</t>
  </si>
  <si>
    <t>Fornecimento de projeto executivo de instalação elétrica em Autocad aprovado na concessionária em habitações/edifícios com até 500m2 de área.(desonerado)</t>
  </si>
  <si>
    <t>SE 24.70.0400</t>
  </si>
  <si>
    <t>Fornecimento de projeto executivo de instalação elétrica em Autocad aprovado na concessionária em habitações/edifícios, com 500 a 3000m2 de área sendo os primeiros 500m2 medidos como o item SE 25.70.0350.(desonerado)</t>
  </si>
  <si>
    <t>SE 24.70.0450</t>
  </si>
  <si>
    <t>Fornecimento de projeto executivo de instalação elétrica em Autocad aprovado na concessionária em habitações/edifícios, considerando a área acima de 3000m2, sendo os primeiros 500m2 medidos como o item SE 25.70.0400 e de 501 a 3000m2 como o item SE 25.70.0350.(desonerado)</t>
  </si>
  <si>
    <t>SE 24.70.0500</t>
  </si>
  <si>
    <t>Fornecimento de projeto executivo de instalação elétrica em Autocad aprovado na concessionária em urbanização com até 15000m2 de área.(desonerado)</t>
  </si>
  <si>
    <t>SE 24.70.0550</t>
  </si>
  <si>
    <t>Fornecimento de projeto executivo de instalação elétrica em Autocad aprovado na concessionária em urbanização, considerando a área acima de 15000m2.(desonerado)</t>
  </si>
  <si>
    <t>SE 24.70.0600</t>
  </si>
  <si>
    <t>Fornecimento de projeto executivo de instalação elétrica em Autocad aprovado na concessionária em habitação/loteamento, com até 12000m2 de área.(desonerado)</t>
  </si>
  <si>
    <t>SE 24.70.0650</t>
  </si>
  <si>
    <t>Fornecimento de projeto executivo de instalação elétrica em Autocad aprovado na concessionária em habitação/loteamento com 12000 a 36000m2 de área, sendo os primeiros 12000m2 medidos como o item SE 25.70.0600.(desonerado)</t>
  </si>
  <si>
    <t>SE 24.70.0700</t>
  </si>
  <si>
    <t>Fornecimento de projeto executivo de instalação elétrica em Autocad aprovado na concessionária em habitação/loteamento, considerando a área acima de 36000m2, sendo os primeiros 12000m2 medidos como o item SE 25.70.0600 e de 12001 a 36000m2 como o item SE 25.70.0650.(desonerado)</t>
  </si>
  <si>
    <t>SE 24.70.0750</t>
  </si>
  <si>
    <t>Projeto executivo de instalação elétrica do quadro dos comandos de motores para chafarizes, apresentado em papel vegetal nos padrões da contratada, de acordo com a ABNT.(desonerado)</t>
  </si>
  <si>
    <t>SE 24.70.0800</t>
  </si>
  <si>
    <t>Projeto executivo de sistema de ar condicionado, em Autocad, em Prédios com área de até 500m2.(desonerado)</t>
  </si>
  <si>
    <t>SE 24.70.0850</t>
  </si>
  <si>
    <t>Projeto executivo de sistema de ar condicionado, em Autocad, em prédios com área de 500 a 3000m2.(desonerado)</t>
  </si>
  <si>
    <t>SE 24.70.0900</t>
  </si>
  <si>
    <t>Projeto executivo de sistema de ar condicionado, em Autocad, em prédios com área acima de 3000m2.(desonerado)</t>
  </si>
  <si>
    <t>SE 24.70.0950</t>
  </si>
  <si>
    <t>Projeto executivo de rede lógica (computadores) em Autocad, em prédios com área de até 500m2.(desonerado)</t>
  </si>
  <si>
    <t>SE 24.70.1000</t>
  </si>
  <si>
    <t>Projeto executivo de rede lógica (computadores) em Autocad, em prédios com área de 500m2 a 3000m2.(desonerado)</t>
  </si>
  <si>
    <t>SE 24.70.1050</t>
  </si>
  <si>
    <t>Projeto executivo de rede lógica (computadores) em Autocad, em prédios com área acima de 3000m2.(desonerado)</t>
  </si>
  <si>
    <t>SE 24.70.1100</t>
  </si>
  <si>
    <t>Projeto executivo de instalação elétrica, inclusive iluminação, tomadas e iluminação de emergência para subestação até 2750 Kva, apresentado em Autocad for Windows, nos padrões da contratante, aprovado na concessionária.(desonerado)</t>
  </si>
  <si>
    <t>SE 24.75.0050</t>
  </si>
  <si>
    <t>Fornecimento de projeto executivo de instalação de segurança em Autocad aprovado na concessionária, em prédios culturais.(desonerado)</t>
  </si>
  <si>
    <t>SE 24.80.0050</t>
  </si>
  <si>
    <t>Projeto executivo de instalações especiais em Autocad, aprovado na concessionária, em prédios culturais, considerando a área com 500m2 a 3000m2, compreendendo projetos de iluminação cênica, sonorização de auditório, platéia e palco, sistema de audivisual e tradução simultânea.(desonerado)</t>
  </si>
  <si>
    <t>SE 24.85.0050</t>
  </si>
  <si>
    <t>Projeto executivo de arquitetura para construção de galpão (geométrico, cortes, detalhamento e perspectiva) apresentado em papel vegetal nos padrões da contratante, de acordo com a ABNT, considerando a área de 500m2.(desonerado)</t>
  </si>
  <si>
    <t>SE 24.85.0100</t>
  </si>
  <si>
    <t>Projeto executivo de arquitetura para área destinada a abrigar subestação, até 2750Kva, inclusive detalhamento da serralheria e dos cubículos, apresentado em Autocad for Windows, nos padrões da contratante.(desonerado)</t>
  </si>
  <si>
    <t>SE 24.85.0150</t>
  </si>
  <si>
    <t>Desenho em perspectiva no tamanho de (70x50)cm, colorido, para projeto de tratamento paisagístico em áreas públicas.(desonerado)</t>
  </si>
  <si>
    <t>SE 24.85.0200</t>
  </si>
  <si>
    <t>Projeto executivo de arquitetura para implantação de viveiros de mudas de árvores e hortas (geométrico, cortes, detalhamento e perspectivas) apresentado em papel vegetal nos padrões da contratante, de acordo com a ABNT, considerando a área de até 20.000m2.(desonerado)</t>
  </si>
  <si>
    <t>SE 24.85.0250</t>
  </si>
  <si>
    <t>Projeto executivo de instalação elétrica, apresentado em papel vegetal nos padrões da contratante, de acordo com a ABNT, para chafarizes, inclusive legalização junto à concessionária.(desonerado)</t>
  </si>
  <si>
    <t>SE 24.85.0300</t>
  </si>
  <si>
    <t>Projeto executivo de instalação hidro-sanitária, apresentado em papel vegetal nos padrões da contratada, de acordo com a ABNT, para chafarizes, inclusive legalização junto à concessionária.(desonerado)</t>
  </si>
  <si>
    <t>SE 24.85.0350</t>
  </si>
  <si>
    <t>Projeto executivo de sistema de drenagem e irrigação para implantação de viveiros de mudas de árvores e hortas, apresentado em papel vegetal nos padrões da contratante, de acordo com a ABNT, considerando a área de até 20.000m2.(desonerado)</t>
  </si>
  <si>
    <t>SE 24.90.0200</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</si>
  <si>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inferior a 500m2.(desonerado)</t>
  </si>
  <si>
    <t>SE 24.90.0300</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</si>
  <si>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 a 5000m2.(desonerado)</t>
  </si>
  <si>
    <t>SE 24.90.0350</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</si>
  <si>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5000 a 7000m2.(desonerado)</t>
  </si>
  <si>
    <t>SE 24.90.0400</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</si>
  <si>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superior a 7000m2.(desonerado)</t>
  </si>
  <si>
    <t>SE 24.95.0050</t>
  </si>
  <si>
    <t>Projeto executivo de programação visual para prédios escolares e/ou administrativos de 501 até 3000m2 apresentado em Autocad for Windows nos padrões da contratante.(desonerado)</t>
  </si>
  <si>
    <t>SE 29.05.0050</t>
  </si>
  <si>
    <t>Extração com auxílio de sonda rotativa de corpos de prova com 15cm de diâmetro em pavimentos com placas de concreto, revestimentos betuminosos, com mais de 10cm de espessura.(desonerado)</t>
  </si>
  <si>
    <t>SE 29.05.0100</t>
  </si>
  <si>
    <t>Determinação da deformação do pavimento com auxílio da Viga Benkelmann, ponto.(desonerado)</t>
  </si>
  <si>
    <t>SE 34.05.0250</t>
  </si>
  <si>
    <t>Serviços de inventário, metodologia de cadastro e avaliação da arborização pública da Cidade do Rio de Janeiro.(desonerado)</t>
  </si>
  <si>
    <t>SE 34.05.0300</t>
  </si>
  <si>
    <t>Serviços de elaboração de vistorias, laudos técnicos, anteprojetos de intervenções localizadas, quantitativos e relatório fotográfico para execução de recuperação estrutural de obras-de-arte especiais, com áreas de projeção horizontal entre 1000m2 e 2000m2.  Custo por m2 de área de vistoria acima de 1000m2.  Para os primeiros 1000m2 considerar o item pertinente.(desonerado)</t>
  </si>
  <si>
    <t>SE 34.05.0350</t>
  </si>
  <si>
    <t>Serviços de elaboração de vistorias, laudos técnicos, anteprojetos de intervenções localizadas, quantitativos e relatório fotográfico para execução de recuperação estrutural de obras-de-arte especiais, com áreas de projeção horizontal entre 2000m2 e 5000m2.  Custo por m2 de área de vistoria acima de 2000m2.  Para os primeiros 2000m2 considerar os itens pertinentes.(desonerado)</t>
  </si>
  <si>
    <t>SE 34.05.0400</t>
  </si>
  <si>
    <t>Serviços de elaboração de vistorias, laudos técnicos, anteprojetos de intervenções localizadas, quantitativos e relatório fotográfico para execução de recuperação estrutural de obras-de-arte especiais, com áreas de projeção horizontal acima de 5000m2.  Custo por m2 de área de vistoria acima de 5000m2.  Para os primeiros 5000m2 considerar os itens pertinentes.(desonerado)</t>
  </si>
  <si>
    <t>SE 34.05.0450</t>
  </si>
  <si>
    <t>Serviços de elaboração de vistorias, laudos técnicos, anteprojetos de intervenções localizadas, quantitativos e relatório fotográfico para execução de recuperação estrutural de obras-de-arte especiais, com área de projeção horizontal de até 1000m2 ou para primeiros 1000m2 de áreas superiores.(desonerado)</t>
  </si>
  <si>
    <t>SE 34.05.0700</t>
  </si>
  <si>
    <t>Serviços de elaboração de vistorias, laudos técnicos, anteprojetos de intervenções localizadas, quantitativos e relatório fotográfico para execução de recuperação em prédios públicos, com área de projeção horizontal de até 1000m2 ou para primeiros 1000m2 de áreas superiores.(desonerado)</t>
  </si>
  <si>
    <t>SE 34.05.0800</t>
  </si>
  <si>
    <t>Serviços de elaboração de vistorias, laudos técnicos, quantitativos e relatório fotográfico, relativo a pichações e atos de vandalismo de monumentos históricos.(desonerado)</t>
  </si>
  <si>
    <t>SE 39.05.0025</t>
  </si>
  <si>
    <t>Análise laboratorial físico-químico de afluente ou efluente de E.T.E. com determinação dos parâmetros de DBO, RNFT, RS, óleos e graxas, detergentes, PH e vazão.  Realização de uma campanha de coleta por semana.  Inclusive apresentação de relatório de consolidação de dados.(desonerado)</t>
  </si>
  <si>
    <t>SE 39.05.0050</t>
  </si>
  <si>
    <t>Análise laboratorial de solo de árvores.(desonerado)</t>
  </si>
  <si>
    <t>SE 39.05.0100</t>
  </si>
  <si>
    <t>Análise laboratorial fitopatológica de árvores.(desonerado)</t>
  </si>
  <si>
    <t>SE 98.99.0050</t>
  </si>
  <si>
    <t>Elaboração de manual de operação e manutenção para subestação abaixadora de tensão.(desonerado)</t>
  </si>
  <si>
    <t>SE 98.99.0100</t>
  </si>
  <si>
    <t>Serviços de comissionamento, testes e treinamento pessoal para utilização de subestação abaixadora de tensão.(desonerado)</t>
  </si>
  <si>
    <t>ST 49.05.0050</t>
  </si>
  <si>
    <t>Projeto de interseção semaforizada de acordo com as especifições da CET-RIO.(desonerado)</t>
  </si>
  <si>
    <t>ST 49.05.0100</t>
  </si>
  <si>
    <t>Projeto de sinalização gráfica horizontal, inclusive transporte em caminhoneta para 09 passageiros para o local, conforme especificações da CET-RIO.(desonerado)</t>
  </si>
  <si>
    <t>ST 54.05.0050</t>
  </si>
  <si>
    <t>Contagem manual classificada de fluxo de veículos ou pedestres, de acordo com as especificações da CET-RIO.(desonerado)</t>
  </si>
  <si>
    <t>ST 54.05.0100</t>
  </si>
  <si>
    <t>Levantamento de perfil de tráfego de seções de vias urbanas, com até 4 faixas, através de contagens volumétricas, não classificadas durante 24 horas, em intervalos de 15min, realizadas por equipamento, com apresentação dos dados em meio magnético.(desonerado)</t>
  </si>
  <si>
    <t>ST 54.05.0200</t>
  </si>
  <si>
    <t>Pesquisas de tráfego diversas (origem destino, permanência em estacionamento, polo gerador de tráfego, placas, etc.), conforme especificação CET-RIO, realizadas manualmente, medidas pela hora de pesquisa, inclui a equipe de apoio para registro, tratamento e apresentação dos dados.(desonerado)</t>
  </si>
  <si>
    <t>ST 54.05.0250</t>
  </si>
  <si>
    <t>Pesquisa de origem-destino de acordo com as especificações da CET-RIO.(desonerado)</t>
  </si>
  <si>
    <t>ST 54.05.0300</t>
  </si>
  <si>
    <t>Pesquisa de polos geradores de tráfego de acordo com as especificações da CET-RIO.(desonerado)</t>
  </si>
  <si>
    <t>ST 59.05.0050</t>
  </si>
  <si>
    <t>Bloco semafórico principal, em alumínio, com 03 (três) módulos focais para lentes de 300mm de diâmetro, completo com lentes, refletores, instalação elétrica, lâmpadas, cobre-focos, anteparo e suportes de fixação, conforme especificação da CET-RIO.  Fornecimento.(desonerado)</t>
  </si>
  <si>
    <t>ST 59.05.0100</t>
  </si>
  <si>
    <t>Bloco semafórico repetidor, em alumínio, com 03 (três) módulos focais para lentes de 200mm de diâmetro, completo com lentes, refletores, instalação elétrica, lâmpadas, cobre-focos, anteparo e suportes de fixação, conforme especificação da CET-RIO.  Fornecimento.(desonerado)</t>
  </si>
  <si>
    <t>ST 59.05.0150</t>
  </si>
  <si>
    <t>Bloco semafórico para pedestre ou ciclovia, em alumínio, com 02 (dois) módulos focais para lentes de 200mm de lado, completo com lentes, refletores, instalação elétrica, lâmpadas, cobre-focos e suportes de fixação, conforme especificação da CET-RIO.  Fornecimento.(desonerado)</t>
  </si>
  <si>
    <t>ST 59.05.0500</t>
  </si>
  <si>
    <t>Bloco semafórico principal com 3 (três) módulos focais de 300mm de diâmetro à led, cobre-focos, anteparo, borrachas de vedação e suportes de fixação, conforme especificação da CET-RIO.  Fornecimento.(desonerado)</t>
  </si>
  <si>
    <t>ST 59.05.0550</t>
  </si>
  <si>
    <t>Bloco semafórico repetidor com 3 (três) módulos focais de 200mm de diâmetro à led, cobre-focos, anteparo, borrachas de vedação e suportes de fixação, conforme especificação da CET-RIO.  Fornecimento.(desonerado)</t>
  </si>
  <si>
    <t>ST 59.05.1000</t>
  </si>
  <si>
    <t>Bloco semafórico para pedestre com 2 (dois) módulos focais de 200mm à led, compreendendo foco verde "Siga" (boneco) e foco vermelho "Pare" (mão espalmada) com borrachas de vedação e suportes de fixação, conforme especificação da CET-RIO.  Fornecimento.(desonerado)</t>
  </si>
  <si>
    <t>ST 59.10.0050</t>
  </si>
  <si>
    <t>Botoeira para travessia de pedestres conforme especificação da CET-RIO.  Fornecimento.(desonerado)</t>
  </si>
  <si>
    <t>ST 59.10.0450</t>
  </si>
  <si>
    <t>Controlador eletrônico de tráfego local, compatível com sistema CET-RIO/CTA, módulos II, V, VI, VII, com 4 fases, modelo DP40-8, da Dataprom ou similar.  Fornecimento.(desonerado)</t>
  </si>
  <si>
    <t>ST 59.10.0500</t>
  </si>
  <si>
    <t>Controlador eletrônico de tráfego local, compatível com sistema CET-RIO/CTA, módulos II, V, VI, VII, com 6 fases, modelo DP40-8, da Dataprom ou similar.  Fornecimento.(desonerado)</t>
  </si>
  <si>
    <t>ST 59.10.0550</t>
  </si>
  <si>
    <t>Controlador eletrônico de tráfego local, compatível com sistema CET-RIO/CTA, módulos II, V, VI, VII, com 8 fases, modelo DP40-8, da Dataprom ou similar.  Fornecimento.(desonerado)</t>
  </si>
  <si>
    <t>ST 59.10.0600</t>
  </si>
  <si>
    <t>Controlador eletrônico de tráfego local, compatível com sistema CET-RIO/CTA, módulos II, V, VI, VII, com 10 fases, modelo DP40-16, da Dataprom ou similar.  Fornecimento.(desonerado)</t>
  </si>
  <si>
    <t>ST 59.10.0650</t>
  </si>
  <si>
    <t>Controlador eletrônico de tráfego local, compatível com sistema CET-RIO/CTA, módulos II, V, VI, VII, com 12 fases, modelo DP40-16, da Dataprom ou similar.  Fornecimento.(desonerado)</t>
  </si>
  <si>
    <t>ST 59.10.0700</t>
  </si>
  <si>
    <t>Controlador eletrônico de tráfego local, compatível com sistema CET-RIO/CTA, módulos II, V, VI, VII, com 14 fases, modelo DP40-16, da Dataprom ou similar.  Fornecimento.(desonerado)</t>
  </si>
  <si>
    <t>ST 59.10.0750</t>
  </si>
  <si>
    <t>Controlador eletrônico de tráfego local, compatível com sistema CET-RIO/CTA, módulos II, V, VI, VII, com 16 fases, modelo DP40-16, da Dataprom ou similar.  Fornecimento.(desonerado)</t>
  </si>
  <si>
    <t>ST 59.10.0800</t>
  </si>
  <si>
    <t>Controlador de área, compatível com sistema CET-RIO/CTA, módulos II, V, VI, VII, com todas as placas de comunicação, Dataprom ou similar.  Fornecimento.(desonerado)</t>
  </si>
  <si>
    <t>ST 59.10.0900</t>
  </si>
  <si>
    <t>Controlador eletrônico de tráfego local, com 4 fases, compatível com sistema CET-RIO/CTA, módulos I, III, IV, modelo RMX-Y, da Telvent ou similar.  Fornecimento.(desonerado)</t>
  </si>
  <si>
    <t>ST 59.10.1000</t>
  </si>
  <si>
    <t>Controlador eletrônico de tráfego local, com 8 fases, compatível com sistema CET-RIO/CTA, módulos I, III, IV, modelo RMX-Y, da Telvent ou similar.  Fornecimento.(desonerado)</t>
  </si>
  <si>
    <t>ST 59.10.1100</t>
  </si>
  <si>
    <t>Controlador eletrônico de tráfego local, com 12 fases, compatível com sistema CET-RIO/CTA, módulos I, III, IV, modelo RMX-Y, da Telvent ou similar.  Fornecimento.(desonerado)</t>
  </si>
  <si>
    <t>ST 59.10.1200</t>
  </si>
  <si>
    <t>Controlador eletrônico de tráfego local, com 16 fases, compatível com sistema CET-RIO/CTA, módulos I, III, IV, modelo RMX-Y, da Telvent ou similar.  Fornecimento.(desonerado)</t>
  </si>
  <si>
    <t>ST 59.10.2000</t>
  </si>
  <si>
    <t>Controlador eletrônico de tráfego local, sem fio (wireless), incluindo placa de comunicação wireless GSM/GPRS, com GPS, compatível com o Sistema CET-RIO/CTA sem fio (wireless) - módulos VII, IX e XII, com 4 fases, modelo DP-40-8 da Dataprom ou similar.  Fornecimento.(desonerado)</t>
  </si>
  <si>
    <t>ST 59.10.2050</t>
  </si>
  <si>
    <t>Controlador eletrônico de tráfego local, sem fio (wireless), incluindo placa de comunicação wireless GSM/GPRS, com GPS, compatível com o Sistema CET-RIO/CTA sem fio (wireless) - módulos VIII, X e XI, com 4 fases, modelo RBY da Telvent ou similar.  Fornecimento.(desonerado)</t>
  </si>
  <si>
    <t>ST 59.10.2100</t>
  </si>
  <si>
    <t>Controlador eletrônico de tráfego local, sem fio (wireless), incluindo placa de comunicação wireless GSM/GPRS, com GPS, compatível com o Sistema CET-RIO/CTA sem fio (wireless) - módulos VII, IX e XII, com 6 fases, modelo DP-40-8 da Dataprom ou similar.  Fornecimento.(desonerado)</t>
  </si>
  <si>
    <t>ST 59.10.2150</t>
  </si>
  <si>
    <t>Controlador eletrônico de tráfego local, sem fio (wireless), incluindo placa de comunicação wireless GSM/GPRS, com GPS, compatível com o Sistema CET-RIO/CTA sem fio (wireless) - módulos VIII, X e XI, com 6 fases, modelo RBY da Telvent ou similar.  Fornecimento.(desonerado)</t>
  </si>
  <si>
    <t>ST 59.10.2200</t>
  </si>
  <si>
    <t>Controlador eletrônico de tráfego local, sem fio (wireless), incluindo placa de comunicação wireless GSM/GPRS, com GPS, compatível com o Sistema CET-RIO/CTA sem fio (wireless) - módulos VII, IX e XII, com 8 fases, modelo DP-40-8 da Dataprom ou similar.  Fornecimento.(desonerado)</t>
  </si>
  <si>
    <t>ST 59.10.2250</t>
  </si>
  <si>
    <t>Controlador eletrônico de tráfego local, sem fio (wireless), incluindo placa de comunicação wireless GSM/GPRS, com GPS, compatível com o Sistema CET-RIO/CTA sem fio (wireless) - módulos VIII, X e XI, com 8 fases, modelo RBY da Telvent ou similar.  Fornecimento.(desonerado)</t>
  </si>
  <si>
    <t>ST 59.10.2300</t>
  </si>
  <si>
    <t>Controlador eletrônico de tráfego local, sem fio (wireless), incluindo placa de comunicação wireless GSM/GPRS, com GPS, compatível com o Sistema CET-RIO/CTA sem fio (wireless) - módulos VII, IX e XII, com 10 fases, modelo DP-40-16 da Dataprom ou similar.  Fornecimento.(desonerado)</t>
  </si>
  <si>
    <t>ST 59.10.2350</t>
  </si>
  <si>
    <t>Controlador eletrônico de tráfego local, sem fio (wireless), incluindo placa de comunicação wireless GSM/GPRS, com GPS, compatível com o Sistema CET-RIO/CTA sem fio (wireless) - módulos VIII, X e XI, com 10 fases, modelo RBY da Telvent ou similar.  Fornecimento.(desonerado)</t>
  </si>
  <si>
    <t>ST 59.10.2400</t>
  </si>
  <si>
    <t>Controlador eletrônico de tráfego local, sem fio (wireless), incluindo placa de comunicação wireless GSM/GPRS, com GPS, compatível com o Sistema CET-RIO/CTA sem fio (wireless) - módulos VII, IX e XII, com 12 fases, modelo DP-40-16 da Dataprom ou similar.  Fornecimento.(desonerado)</t>
  </si>
  <si>
    <t>ST 59.10.2450</t>
  </si>
  <si>
    <t>Controlador eletrônico de tráfego local, sem fio (wireless), incluindo placa de comunicação wireless GSM/GPRS, com GPS, compatível com o Sistema CET-RIO/CTA sem fio (wireless) - módulos VIII, X e XI, com 12 fases, modelo RBY da Telvent ou similar.  Fornecimento.(desonerado)</t>
  </si>
  <si>
    <t>ST 59.10.2500</t>
  </si>
  <si>
    <t>Controlador eletrônico de tráfego local, sem fio (wireless), incluindo placa de comunicação wireless GSM/GPRS, com GPS, compatível com o Sistema CET-RIO/CTA sem fio (wireless) - módulos VII, IX e XII, com 14 fases, modelo DP-40-16 da Dataprom ou similar.  Fornecimento.(desonerado)</t>
  </si>
  <si>
    <t>ST 59.10.2550</t>
  </si>
  <si>
    <t>Controlador eletrônico de tráfego local, sem fio (wireless), incluindo placa de comunicação wireless GSM/GPRS, com GPS, compatível com o Sistema CET-RIO/CTA sem fio (wireless) - módulos VIII, X e XI, com 14 fases, modelo RBY da Telvent ou similar.  Fornecimento.(desonerado)</t>
  </si>
  <si>
    <t>ST 59.10.2600</t>
  </si>
  <si>
    <t>Controlador eletrônico de tráfego local, sem fio (wireless), incluindo placa de comunicação wireless GSM/GPRS, com GPS, compatível com o Sistema CET-RIO/CTA sem fio (wireless) - módulos VII, IX e XII, com 16 fases, modelo DP-40-16 da Dataprom ou similar.  Fornecimento.(desonerado)</t>
  </si>
  <si>
    <t>ST 59.10.2650</t>
  </si>
  <si>
    <t>Controlador eletrônico de tráfego local, sem fio (wireless), incluindo placa de comunicação wireless GSM/GPRS, com GPS, compatível com o Sistema CET-RIO/CTA sem fio (wireless) - módulos VIII, X e XI, com 16 fases, modelo RBY da Telvent ou similar.  Fornecimento.(desonerado)</t>
  </si>
  <si>
    <t>ST 59.15.0050</t>
  </si>
  <si>
    <t>Módulo de detetores para controlador de tráfego local, compatível com sistema CET-RIO/CTA, módulos II, V, VI, VII, da Dataprom ou similar.  Fornecimento.(desonerado)</t>
  </si>
  <si>
    <t>ST 59.15.0100</t>
  </si>
  <si>
    <t>Módulo de potência para controlador de tráfego local, compatível com sistema CET-RIO/CTA, módulos II, V, VI, VII, da Dataprom ou similar.  Fornecimento.(desonerado)</t>
  </si>
  <si>
    <t>ST 59.15.0150</t>
  </si>
  <si>
    <t>Modem para controlador local DP-40 Dataprom, conforme especificação CET-RIO. Fornecimento.(desonerado)</t>
  </si>
  <si>
    <t>ST 59.15.0200</t>
  </si>
  <si>
    <t>Módulo de detetores para controlador de tráfego local, com capacidade para 2 laços indutivos, BST ou similar.  Fornecimento.(desonerado)</t>
  </si>
  <si>
    <t>ST 59.15.0250</t>
  </si>
  <si>
    <t>Placa de grupo para controlador de tráfego local RMX-Y, com capacidade para 2 fases, modelo GTX-201-V7, Sainco Trafico ou similar.  Fornecimento.(desonerado)</t>
  </si>
  <si>
    <t>ST 59.15.0500</t>
  </si>
  <si>
    <t>Placa de comunicação sem fio (wireless) GSM/GPRS, com GPS, para controlador eletrônico de tráfego local, compatível com o Sistema CET-RIO/CTA sem fio (wireless) - módulos VII, IX e XII, modelo EEC1C2-C da Dataprom ou similar.  Fornecimento.(desonerado)</t>
  </si>
  <si>
    <t>ST 59.15.0550</t>
  </si>
  <si>
    <t>Placa de comunicação sem fio (wireless) GSM/GPRS, com GPS, para controlador eletrônico de tráfego local, compatível com o Sistema CET-RIO/CTA sem fio (wireless) - módulos VIII, X e XI, modelo TCE-486 da Telvent ou similar.  Fornecimento.(desonerado)</t>
  </si>
  <si>
    <t>ST 59.15.0600</t>
  </si>
  <si>
    <t>Placa de potência para controlador eletrônico de tráfego local, compatível com o Sistema CET-RIO/CTA sem fio (wireless) - módulos VII, IX e XII, modelo POTNCS1 da Dataprom ou similar.  Fornecimento.(desonerado)</t>
  </si>
  <si>
    <t>ST 59.15.0650</t>
  </si>
  <si>
    <t>Placa de potência para controlador eletrônico de tráfego local sem fio (wireless), compatível com o Sistema CET-RIO/CTA sem fio (wireless) - módulos VIII, X e XI, com até 12 fases (controlador RBY), modelo TGRY da Telvent ou similar.  Fornecimento.(desonerado)</t>
  </si>
  <si>
    <t>ST 59.15.0700</t>
  </si>
  <si>
    <t>Placa de potência para controlador eletrônico de tráfego local sem fio (wireless), compatível com o Sistema CET-RIO/CTA sem fio (wireless) - módulos VIII, X e XI, com mais de 12 fases (controlador RMY), modelo GTX-201 da Telvent ou similar.  Fornecimento.(desonerado)</t>
  </si>
  <si>
    <t>ST 59.20.0050</t>
  </si>
  <si>
    <t>Instalação e teste de funcionamento de blocos semafóricos.(desonerado)</t>
  </si>
  <si>
    <t>ST 59.20.0100</t>
  </si>
  <si>
    <t>Instalação e teste de funcionamento de botoeira.(desonerado)</t>
  </si>
  <si>
    <t>ST 59.20.0150</t>
  </si>
  <si>
    <t>Retirada de cordoalha e de cabos elétricos de interseção.(desonerado)</t>
  </si>
  <si>
    <t>ST 59.20.0200</t>
  </si>
  <si>
    <t>Retirada de bloco semafórico.(desonerado)</t>
  </si>
  <si>
    <t>ST 59.20.0250</t>
  </si>
  <si>
    <t>Cabo para alimentação de semáforo, seção de 4x1,5mm2, conforme especificação da CET-RIO.  Fornecimento e instalação.(desonerado)</t>
  </si>
  <si>
    <t>ST 59.20.0300</t>
  </si>
  <si>
    <t>Cabo para alimentação de semáforo, seção de 7x1,5mm2, conforme especificação da CET-RIO.  Fornecimento e instalação.(desonerado)</t>
  </si>
  <si>
    <t>ST 59.20.0350</t>
  </si>
  <si>
    <t>Cabo de cobre estanhado, múltiplo para comando, 1Kv, XLPE/90°C, seção de 9x1,5mm2, conforme especificação da CET-RIO.  Fornecimento e instalação.(desonerado)</t>
  </si>
  <si>
    <t>ST 59.20.0400</t>
  </si>
  <si>
    <t>Cabo de cobre estanhado, múltiplo para comando, 1Kv, XLPE/90°C, seção de 7x2,5mm2, conforme especificação da CET-RIO.  Fornecimento e instalação.(desonerado)</t>
  </si>
  <si>
    <t>ST 59.20.0450</t>
  </si>
  <si>
    <t>Cabo de cobre estanhado, múltiplo para comando, 1Kv, XLPE/90°C, seção de 4x6mm2, conforme especificação da CET-RIO.  Fornecimento e instalação.(desonerado)</t>
  </si>
  <si>
    <t>ST 59.20.0500</t>
  </si>
  <si>
    <t>Cabo de cobre estanhado, múltiplo para comando, 1Kv, XLPE/90°C, seção de 4x10mm2, conforme especificação da CET-RIO.  Fornecimento e instalação.(desonerado)</t>
  </si>
  <si>
    <t>ST 59.20.0550</t>
  </si>
  <si>
    <t>Cabo elétrico singelo de 10mm2, conforme especificação da CET-RIO.  Fornecimento e instalação.(desonerado)</t>
  </si>
  <si>
    <t>ST 59.25.0050</t>
  </si>
  <si>
    <t>Instalação, programação e teste de funcionamento de controlador de tráfego.(desonerado)</t>
  </si>
  <si>
    <t>ST 59.25.0100</t>
  </si>
  <si>
    <t>Retirada de controlador de tráfego.(desonerado)</t>
  </si>
  <si>
    <t>ST 59.30.0050</t>
  </si>
  <si>
    <t>Serviços de instalação de laços indutivos permanentes, incluindo corte, limpeza do rasgo, fornecimento e colocação de fio até a caixa de passagem na calçada, teste de continuidade elétrica e fornecimento e aplicação de selante para fixação do fio e recomposição do pavimento.(desonerado)</t>
  </si>
  <si>
    <t>ST 59.30.0100</t>
  </si>
  <si>
    <t>Instalação, ajustes e testes de detetor veicular para laço indutivo.(desonerado)</t>
  </si>
  <si>
    <t>ST 59.35.0050</t>
  </si>
  <si>
    <t>Base de concreto armado para controlador de tráfego.(desonerado)</t>
  </si>
  <si>
    <t>ST 59.35.0100</t>
  </si>
  <si>
    <t>Pedestal tubular, com bandeja, para controladores de tráfego tipo Tesc, Datapron ou similares, conforme especificação CET-RIO.(desonerado)</t>
  </si>
  <si>
    <t>ST 59.40.0050</t>
  </si>
  <si>
    <t>Emenda direta de cabo telefônico com até 100 pares.(desonerado)</t>
  </si>
  <si>
    <t>ST 59.40.0100</t>
  </si>
  <si>
    <t>Instalação de bloco terminal de 10 pares em bastidores de aço, inclusive realização de emendas.(desonerado)</t>
  </si>
  <si>
    <t>ST 59.40.0150</t>
  </si>
  <si>
    <t>Instalação de kit de proteção para 10 pares, exclusive fornecimento.(desonerado)</t>
  </si>
  <si>
    <t>ST 59.40.0200</t>
  </si>
  <si>
    <t>Instalação subterrânea de cabos de comunicação, exclusive fornecimento.(desonerado)</t>
  </si>
  <si>
    <t>ST 59.40.0250</t>
  </si>
  <si>
    <t>Instalação de caixa de emenda aérea.(desonerado)</t>
  </si>
  <si>
    <t>ST 59.40.0300</t>
  </si>
  <si>
    <t>Instalação aérea de cabos de comunicação.(desonerado)</t>
  </si>
  <si>
    <t>ST 59.40.0350</t>
  </si>
  <si>
    <t>Fornecimento de cordoalha de aço de 5/16".(desonerado)</t>
  </si>
  <si>
    <t>ST 59.40.0400</t>
  </si>
  <si>
    <t>Fornecimento de arame de espinar encapado.(desonerado)</t>
  </si>
  <si>
    <t>ST 59.40.0450</t>
  </si>
  <si>
    <t>Fornecimento de alça pré-formada para cordoalha 5/16".(desonerado)</t>
  </si>
  <si>
    <t>ST 59.40.0500</t>
  </si>
  <si>
    <t>Fornecimento de fio telefônico FE-100, bitola de 1mm2.(desonerado)</t>
  </si>
  <si>
    <t>ST 59.40.0543</t>
  </si>
  <si>
    <t>Fornecimento de cabo de comunicação de cobre, 0,50mm2, CCE-APL-50, 3 pares.(desonerado)</t>
  </si>
  <si>
    <t>ST 59.40.0550</t>
  </si>
  <si>
    <t>Fornecimento de cabo de comunicação de cobre, CTP-APL-50, 0,50mm2, 10 pares.(desonerado)</t>
  </si>
  <si>
    <t>ST 59.40.0600</t>
  </si>
  <si>
    <t>Fornecimento de cabo de comunicação de cobre, CTP-APL-50, 0,50mm2, 20 pares.(desonerado)</t>
  </si>
  <si>
    <t>ST 59.40.0650</t>
  </si>
  <si>
    <t>Fornecimento de cabo de comunicação de cobre, CTP-APL-50, 0,50mm2, 50 pares.(desonerado)</t>
  </si>
  <si>
    <t>ST 59.40.0700</t>
  </si>
  <si>
    <t>Fornecimento de cabo de comunicação de cobre, CTP-APL-50, 0,50mm2, 100 pares.(desonerado)</t>
  </si>
  <si>
    <t>ST 59.40.0800</t>
  </si>
  <si>
    <t>Cabo de fibra ótico, monomodo, geleado, para instalação subterrânea em dutos.  Fornecimento.(desonerado)</t>
  </si>
  <si>
    <t>ST 59.45.0050</t>
  </si>
  <si>
    <t>Caixa de passagem com tampa de ferro tipo leve 300L-400mm de altura, conforme especificação CET-RIO.  Fornecimento e assentamento.(desonerado)</t>
  </si>
  <si>
    <t>ST 59.45.0100</t>
  </si>
  <si>
    <t>Caixa de passagem com tampa articulada de ferro, com trava, tipo leve 600L-600mm de altura, conforme especificação CET-RIO.  Fornecimento e assentamento.(desonerado)</t>
  </si>
  <si>
    <t>ST 59.45.0150</t>
  </si>
  <si>
    <t>Caixa de passagem com tampa articulada de ferro, com trava, tipo leve 600L-900mm de altura, conforme especificação CET-RIO.  Fornecimento e assentamento.(desonerado)</t>
  </si>
  <si>
    <t>ST 59.45.0200</t>
  </si>
  <si>
    <t>Caixa de passagem com tampa de ferro tipo pesado 600P-600mm de altura, conforme especificação CET-RIO.  Fornecimento e assentamento.(desonerado)</t>
  </si>
  <si>
    <t>ST 59.50.0050</t>
  </si>
  <si>
    <t>Lâmpada de 60W, 127V, com filamento reforçado, disco refletor, preenchida com gás kripton, 8000h de vida útil média.  Fornecimento.(desonerado)</t>
  </si>
  <si>
    <t>ST 59.50.0100</t>
  </si>
  <si>
    <t>Lâmpada 100W, 127V, com filamento reforçado, disco refletor, preenchida com gás Krypton, 8000h de vida útil média.  Fornecimento.(desonerado)</t>
  </si>
  <si>
    <t>ST 59.50.0110</t>
  </si>
  <si>
    <t>Módulo focal a LED para bloco repetidor de 200mm na cor amarela.  Fornecimento.(desonerado)</t>
  </si>
  <si>
    <t>ST 59.50.0116</t>
  </si>
  <si>
    <t>Módulo focal a LED para bloco repetidor de 200mm na cor verde.  Fornecimento.(desonerado)</t>
  </si>
  <si>
    <t>ST 59.50.0122</t>
  </si>
  <si>
    <t>Módulo focal a LED para bloco repetidor de 200mm na cor vermelha.  Fornecimento.(desonerado)</t>
  </si>
  <si>
    <t>ST 59.50.0128</t>
  </si>
  <si>
    <t>Módulo focal a LED para bloco principal de 300mm na cor amarela.  Fornecimento.(desonerado)</t>
  </si>
  <si>
    <t>ST 59.50.0134</t>
  </si>
  <si>
    <t>Módulo focal a LED para bloco principal de 300mm na cor verde.  Fornecimento.(desonerado)</t>
  </si>
  <si>
    <t>ST 59.50.0140</t>
  </si>
  <si>
    <t>Módulo focal a LED para bloco principal de 300mm na cor vermelha.  Fornecimento.(desonerado)</t>
  </si>
  <si>
    <t>ST 59.50.0143</t>
  </si>
  <si>
    <t>Módulo focal a LED para bloco de pedestre com formato boneco na cor verde.  Fornecimento.(desonerado)</t>
  </si>
  <si>
    <t>ST 59.50.0146</t>
  </si>
  <si>
    <t>Módulo focal a LED para bloco de pedestre com formato mão espalmada na cor vermelha.  Fornecimento.(desonerado)</t>
  </si>
  <si>
    <t>ST 59.50.0150</t>
  </si>
  <si>
    <t>Suporte de fixação de bloco semafórico principal ao braço projetado de diâmetro de 88,9mm, com ligação aparafusada pela extremidade externa da caixa de módulo focal.  Fornecimento.(desonerado)</t>
  </si>
  <si>
    <t>ST 59.50.0200</t>
  </si>
  <si>
    <t>Suporte basculante para bloco semafórico.  Fornecimento.(desonerado)</t>
  </si>
  <si>
    <t>ST 59.60.0100</t>
  </si>
  <si>
    <t>Painel de controle para sinalização eletrônica de faixa reversível, "x" e "seta", a LED com 01 (um) display para 01 (um) sentido da via preso à lateral de viaduto, passarela e/ou túnel.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implantação.(desonerado)</t>
  </si>
  <si>
    <t>ST 59.60.0200</t>
  </si>
  <si>
    <t>Painel de controle para sinalização eletrônica de faixa reversível, "x" e "seta", a LED com 01 (um) display para 01 (um) sentido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implantação.(desonerado)</t>
  </si>
  <si>
    <t>ST 59.60.0300</t>
  </si>
  <si>
    <t>Painel de controle para sinalização eletrônica de faixa reversível, "x" e "seta", a LED com 01 (um) display para 02 (dois) sentidos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implantação.(desonerado)</t>
  </si>
  <si>
    <t>ST 59.60.0400</t>
  </si>
  <si>
    <t>Painel de controle para sinalização eletrônica de faixa reversível, "x" e "seta", a LED com 01 (um)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implantação.(desonerado)</t>
  </si>
  <si>
    <t>ST 59.60.0500</t>
  </si>
  <si>
    <t>Painel de controle para sinalização eletrônica de faixa reversível, "x" e "seta", a LED com 02 (dois)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implantação.(desonerado)</t>
  </si>
  <si>
    <t>ST 59.60.0600</t>
  </si>
  <si>
    <t>Painel de mensagens variáveis móvel, com configuração de 48 colunas por 24 linhas, rebocável com alimentação por painel solar, serviço de comunicação GRPS, sistema e equipamento para gerenciamento remoto de mensagens, serviço de movimentação e posicionamento, 24 horas por dia 7 dias por semana, incluindo manutenção. Locação mensal.(desonerado)</t>
  </si>
  <si>
    <t>ST 64.05.0200</t>
  </si>
  <si>
    <t>Poste tipo S4, coluna de 4 1/2", de diâmetro, braço projetado de 4", e  projeção de 6200mm, conforme especificação da CET-RIO.  Fornecimento.(desonerado)</t>
  </si>
  <si>
    <t>ST 64.05.0250</t>
  </si>
  <si>
    <t>Poste tipo S5, simples, de 4" de diâmetro.  Conforme especificação da CET-RIO.  Fornecimento.(desonerado)</t>
  </si>
  <si>
    <t>ST 64.05.0300</t>
  </si>
  <si>
    <t>Poste tipo G4, coluna de 5" de diâmetro, braço projetado de 4 1/2" e projeção de 4700mm, conforme especificação da CET-RIO.  Fornecimento.(desonerado)</t>
  </si>
  <si>
    <t>ST 64.05.0350</t>
  </si>
  <si>
    <t>Poste tipo G5, coluna de 6" de diâmetro, braço projetado de 4700mm, conforme especificação da CET-RIO.  Fornecimento.(desonerado)</t>
  </si>
  <si>
    <t>ST 64.05.0400</t>
  </si>
  <si>
    <t>Poste tipo G7, de 2" de diâmetro, altura de 3500mm, conforme especificação da CET-RIO.  Fornecimento.(desonerado)</t>
  </si>
  <si>
    <t>ST 64.05.0450</t>
  </si>
  <si>
    <t>Poste tipo G8, simples, de 2" de diâmetro,altura de 2200mm, conforme especificação da CET-RIO.  Fornecimento.(desonerado)</t>
  </si>
  <si>
    <t>ST 64.05.0500</t>
  </si>
  <si>
    <t>Poste tipo G9, simples, de 2" de diâmetro, altura de 4500mm, conforme especificação da CET-RIO.  Fornecimento.(desonerado)</t>
  </si>
  <si>
    <t>ST 64.05.0550</t>
  </si>
  <si>
    <t>Braço projetado para poste multi-uso, em tubo de aço, diâmetro de 88,9mm e projeção horizontal de 4370mm.  Fornecimento.(desonerado)</t>
  </si>
  <si>
    <t>ST 64.05.0600</t>
  </si>
  <si>
    <t>Coluna de aço, cônica contínua tipo I para até 4 (quatro) braços projetados capazes de sustentar, cada um, semáforo e placa de 3m2 (três metros quadrados); coluna galvanizada a fogo; altura útil total de 5,00m (cinco metros); diâmetro na base igual a 187mm (cento e oitenta e sete milímetros); conforme especificação CET-RIO.  Fornecimento.(desonerado)</t>
  </si>
  <si>
    <t>ST 64.05.0610</t>
  </si>
  <si>
    <t>Coluna de aço cônica giratória continua tipo III para até 2 (dois) bracos projetados capazes de sustentar, cada um, semáforo e placa de 3m2 (três metros quadrados); coluna galvanizada a fogo; altura útil total de 5,00m (cinco metros); diâmetro na base igual a 187mm (cento e oitenta e sete milímetros); conforme especificação CET-RIO. Fornecimento. (desonerado)</t>
  </si>
  <si>
    <t>ST 64.05.0630</t>
  </si>
  <si>
    <t>Coluna de aço cônica contínua tipo II para um braço projetado capaz de sustentar semáforo e placa de até 4,50m2; coluna galvanizada a fogo; altura útil total de 5m; 300mm de diâmetro na base; conforme especificação da CET-RIO.  Fornecimento.(desonerado)</t>
  </si>
  <si>
    <t>ST 64.05.0636</t>
  </si>
  <si>
    <t>Coluna de aço cônica contínua tipo II para dois braços projetados capazes de sustentar, cada um, semáforo e placa de até 4,50m2; coluna galvanizada a fogo; altura útil total de 5m; 300mm de diâmetro na base; conforme especificação da CET-RIO.  Fornecimento.(desonerado)</t>
  </si>
  <si>
    <t>ST 64.05.0637</t>
  </si>
  <si>
    <t>Coluna de aço, cilíndrica para até 2 (dois) braços projetados capazes de sustentar, cada um, semáforo e placa de 3m2 (três metros quadrados); coluna galvanizada a fogo; altura útil total de 5,00m (cinco metros); diâmetro igual a 114,3mm (centro e quatorze vírgula três milímetros); espessura de 4,75 (quatro virgula setenta e cinco milimetros); com janela de inspeção para passagem de cabos; conforme especificação CET-RIO. Fornecimento. (desonerado)</t>
  </si>
  <si>
    <t>ST 64.05.0638</t>
  </si>
  <si>
    <t>Coluna de aço, cilíndrica para até 2 (dois) braços projetados capazes de sustentar, cada um semáforo e placa de 3m2 (três metros quadrados); coluna galvanizada a fogo; altura util total de 5,00m (cinco metros); diâmetro igual a 114,3mm (cento e quatorze virgula três milímetros); espessura de 4,75mm (quatro virgula setenta e cinco milimetros); com janela de inspeção para passagem de cabos, com caixa do nó para fixação dos braços giratórios; conforme especificação CET-RIO. Fornecimento. (desonerado).</t>
  </si>
  <si>
    <t>ST 64.05.0640</t>
  </si>
  <si>
    <t>Braço projetado de aço para sustentação de semáforo e placa até 3m2 (três metros quadrados), galvanizado a fogo; para fixação em coluna cilindrica giratória, projeção de 2,70m (dois metros e setenta centímetros); diâmetro de 101,6mm (cento e um virgula seis milimetros); espessura de 4,75mm (quatro vírgula setenta e cinco milímetros); conforme especificação CET-RIO. Fornecimento. (desonerado).</t>
  </si>
  <si>
    <t>ST 64.05.0650</t>
  </si>
  <si>
    <t>Braço projetado de aço para sustentação de semáforo e placa até 3m2 (três metros quadrados), galvanizado a fogo; para fixação em coluna cilindrica giratória, projeção de 2,80m (dois metros e oitenta centímetros); diâmetro junto à flange de 123mm (cento e vinte e três milímetros); conforme especificação CET-RIO.  Fornecimento.(desonerado)</t>
  </si>
  <si>
    <t>ST 64.05.0690</t>
  </si>
  <si>
    <t>Braço projetado de aço para sustentação de semáforo e placa até 3m2 (três metros quadrados), galvanizado a fogo; para fixação em coluna cônica cilindrica giratória, projeção de 3,70m (três metros e setenta centímetros); diâmetro de 101,6mm (cento e um virgula seis milimetros); espessura de 4,75mm (quatro vírgula setenta e cinco milímetros); conforme especificação CET-RIO. Fornecimento. (desonerado).</t>
  </si>
  <si>
    <t>ST 64.05.0700</t>
  </si>
  <si>
    <t>Braço projetado de aço para sustentação de semáforo e placa até 3m2 (três metros quadrados), galvanizado a fogo; para fixação em coluna cônico contínua tipo I, projeção de 3,70m (três metros e setenta centímetros); diâmetro junto à flange de 123mm (cento e vinte e três milímetros); conforme especificação CET-RIO.  Fornecimento.(desonerado)</t>
  </si>
  <si>
    <t>ST 64.05.0730</t>
  </si>
  <si>
    <t>Braço projetado de aço para sustentação de semáforo e placa até 3m2 (três metros quadrados), galvanizado a fogo; para fixação em coluna cilindrica giratória, projeção de 4,70m (quatro metros e setenta centímetros); diâmetro de 101,6mm (cento e um virgula seis milimetros); espessura de 4,75mm (quatro vírgula setenta e cinco milímetros); conforme especificação CET-RIO. Fornecimento. (desonerado).</t>
  </si>
  <si>
    <t>ST 64.05.0750</t>
  </si>
  <si>
    <t>Braço projetado de aço para sustentação de semáforo e placa até 3m2 (três metros quadrados), galvanizado a fogo; para fixação em coluna cônico contínua tipo I, projeção de 4,70m (quatro metros e setenta centímetros); diâmetro junto à flange de 123mm (cento e vinte e três milímetros); conforme especificação CET-RIO.  Fornecimento.(desonerado)</t>
  </si>
  <si>
    <t>ST 64.05.0755</t>
  </si>
  <si>
    <t>Braço projetado de aço para sustentação de semáforo e placa ate 3m2 (três metros quadrados), galvanizado a fogo; para fixação em coluna cônico continua tipo I, projeção de 5,50m (cinco metros e cinquenta centímetros); diâmetro junto a flange de 123mm (cento e vinte e três milímetros); conforme especificação CET-RIO. Fornecimento. (desonerado)</t>
  </si>
  <si>
    <t>ST 64.05.0760</t>
  </si>
  <si>
    <t>Braço projetado de aço para sustentação de semáforo e placa de até 4,50m2; galvanizado a fogo; para fixação em coluna cônica tipo II; projeção de 6m; 173mm de diâmetro junto à flange; conforme especificação da CET-RIO.  Fornecimento.(desonerado)</t>
  </si>
  <si>
    <t>ST 64.05.0800</t>
  </si>
  <si>
    <t>Poste de aço galvanizado, cônico, contínuo, reto, poligonal, 12m de altura, para suporte à câmera de TV.  Fornecimento e assentamento.(desonerado)</t>
  </si>
  <si>
    <t>ST 64.10.0050</t>
  </si>
  <si>
    <t>Pórtico, coluna tubular, em aço galvanizado à quente, treliça para sustentação das placas, chumbadores para fixação, vão de 13,20m.  Fornecimento.(desonerado)</t>
  </si>
  <si>
    <t>ST 64.10.0100</t>
  </si>
  <si>
    <t>Pórtico, coluna tubular, em aço galvanizado à quente, treliça para sustentação das placas, chumbadores para fixação, vão de 15,20m.  Fornecimento.(desonerado)</t>
  </si>
  <si>
    <t>ST 64.10.0150</t>
  </si>
  <si>
    <t>Pórtico, coluna tubular, em aço galvanizado à quente, treliça para sustentação das placas, chumbadores para fixação, vão de 17,20m.  Fornecimento.(desonerado)</t>
  </si>
  <si>
    <t>ST 64.10.0200</t>
  </si>
  <si>
    <t>Pórtico, coluna tubular, em aço galvanizado à quente, treliça para sustentação das placas, chumbadores para fixação, vão de 18,80m.  Fornecimento.(desonerado)</t>
  </si>
  <si>
    <t>ST 64.10.0250</t>
  </si>
  <si>
    <t>Pórtico, coluna tubular, em aço galvanizado à quente, treliça para sustentação das placas, chumbadores para fixação, vão de 22,40m.  Fornecimento.(desonerado)</t>
  </si>
  <si>
    <t>ST 64.10.0300</t>
  </si>
  <si>
    <t>Semi-pórtico simples, em aço galvanizado à quente, bandeira simples, viga treliçada em balanço e chumbadores para fixação, coluna tubular, vão de 5,10m.  Fornecimento.(desonerado)</t>
  </si>
  <si>
    <t>ST 64.10.0350</t>
  </si>
  <si>
    <t>Semi-pórtico simples, em aço galvanizado à quente, bandeira simples, viga treliçada em balanço e chumbadores para fixação, coluna tubular, vão de 8,60m.  Fornecimento.(desonerado)</t>
  </si>
  <si>
    <t>ST 64.10.0400</t>
  </si>
  <si>
    <t>Semi-pórtico duplo, coluna tubular em aço galvanizado à quente, treliças em balanço para sustentação das placas e chumbadores para fixação, vão de 5,10m.  Fornecimento.(desonerado)</t>
  </si>
  <si>
    <t>ST 64.10.0450</t>
  </si>
  <si>
    <t>Semi-pórtico duplo, coluna tubular em aço galvanizado à quente, treliças em balanço para sustentação das placas e chumbadores para fixação, vão de 8,60m.  Fornecimento.(desonerado)</t>
  </si>
  <si>
    <t>ST 64.15.0050</t>
  </si>
  <si>
    <t>Assentamento de poste simples de aço, diâmetro de 2", inclusive abertura de furo, fundação e recomposição do piso.(desonerado)</t>
  </si>
  <si>
    <t>ST 64.15.0100</t>
  </si>
  <si>
    <t>Assentamento de poste simples de aço, diâmetro maior que 4", inclusive abertura de furo, fundação e recomposição do piso.(desonerado)</t>
  </si>
  <si>
    <t>ST 64.15.0150</t>
  </si>
  <si>
    <t>Assentamento e montagem de poste de aço com braço projetado, inclusive abertura de furo, fundação e recomposição do piso.(desonerado)</t>
  </si>
  <si>
    <t>ST 64.15.0170</t>
  </si>
  <si>
    <t>Assentamento de coluna de aço cônica contínua tipo I para até 4 (quato) braços projetados capazes de sustentar, cada um, semáforo e placa de 3m2 (três metros quadrados) fixada por chumbadores engastados em fundação de concreto, exclusive fundação, exclusive fornecimento da coluna.(desonerado)</t>
  </si>
  <si>
    <t>ST 64.15.0173</t>
  </si>
  <si>
    <t>Assentamento de coluna cônica contínua tipo II para 1 (um) ou 2 (dois) braços projetados capazes de sustentar, cada um, semáforo e placa de até 4,5m2 fixada por chumbadores engastados em fundação de concreto, exclusive fundação, exclusive fornecimento da coluna.(desonerado)</t>
  </si>
  <si>
    <t>ST 64.15.0176</t>
  </si>
  <si>
    <t>Assentamento e montagem de uma coluna de pórtico ou de semi-pórtico, fixada por parafusos chumbadores engastados em fundação.(desonerado)</t>
  </si>
  <si>
    <t>ST 64.15.0180</t>
  </si>
  <si>
    <t>Montagem de braço projetado de aço em coluna de aço cônica contínua tipo I assentada, exclusive o fornecimento do braço.(desonerado)</t>
  </si>
  <si>
    <t>ST 64.15.0186</t>
  </si>
  <si>
    <t>Montagem de braço projetado em coluna de aço cônica contínua tipo II assentada, exclusive o fornecimento do braço.(desonerado)</t>
  </si>
  <si>
    <t>ST 64.15.0190</t>
  </si>
  <si>
    <t>Montagem de treliça de pórtico, com fornecimento das ferragens de fixação, exclusive a treliça.  Para vão entre 13,00 e 23,00m.(desonerado)</t>
  </si>
  <si>
    <t>ST 64.15.0196</t>
  </si>
  <si>
    <t>Montagem de treliça de semipórtico, com fornecimento das ferragens de fixação, exclusive a treliça.  Para vão entre 5,00 e 10,00m.(desonerado)</t>
  </si>
  <si>
    <t>ST 64.15.0200</t>
  </si>
  <si>
    <t>Retirada de poste simples de aço, diâmetro de 2".(desonerado)</t>
  </si>
  <si>
    <t>ST 64.15.0250</t>
  </si>
  <si>
    <t>Retirada de poste simples de aço, diâmetro maior que 4".(desonerado)</t>
  </si>
  <si>
    <t>ST 64.15.0300</t>
  </si>
  <si>
    <t>Retirada de poste com braço projetado, diâmetro maior que 4".(desonerado)</t>
  </si>
  <si>
    <t>ST 64.15.0340</t>
  </si>
  <si>
    <t>Bloco de concreto armado medindo (0,60 x 0,60 x 1,00)m para uma coluna de aço cônica contínua para instalação de até 4 braços projetados para sinalização.(desonerado)</t>
  </si>
  <si>
    <t>ST 64.15.0350</t>
  </si>
  <si>
    <t>Base de concreto para uma coluna de pórtico.(desonerado)</t>
  </si>
  <si>
    <t>ST 64.15.1000</t>
  </si>
  <si>
    <t>Retirada de braço projetado de aço para sustentação de semáforo e placa de até 4,5m2, projeção de 6m, 173mm de diâmetro junto à flange, fixado em coluna cônica contínua tipo II(desonerado)</t>
  </si>
  <si>
    <t>ST 64.15.1200</t>
  </si>
  <si>
    <t>Retirada de coluna de aço contínua tipo II com altura útil total de 5m e diâmetro na base igual a 300mm.(desonerado)</t>
  </si>
  <si>
    <t>ST 64.20.0050</t>
  </si>
  <si>
    <t>Cinta simples para fixação do conjunto de sustentação de sinalização vertical (semáforos e placas), conforme desenho nº 1859-PD.  Fornecimento.(desonerado)</t>
  </si>
  <si>
    <t>ST 64.20.0100</t>
  </si>
  <si>
    <t>Cinta dupla para fixação do conjunto de sustentação de sinalização vertical (semáforos e placas), conforme desenho nº 1859-PD.  Fornecimento.(desonerado)</t>
  </si>
  <si>
    <t>ST 69.05.0050</t>
  </si>
  <si>
    <t>Placa de sinalização de alumínio com fundo, símbolos e tarjas pintados, inclusive elementos de fixação, conforme especificação da CET-RIO.  Fornecimento.(desonerado)</t>
  </si>
  <si>
    <t>ST 69.05.0100</t>
  </si>
  <si>
    <t>Placa de sinalização de alumínio com fundo pintado, símbolos e tarjas em película refletiva com esferas inclusas tipo I-A da NBR14644, inclusive elementos de fixação, conforme especificação da CET-RIO.  Fornecimento.(desonerado)</t>
  </si>
  <si>
    <t>ST 69.05.0150</t>
  </si>
  <si>
    <t>Placa de sinalização de alumínio com fundo, símbolos e tarjas em película refletiva com esferas inclusas tipo I-A da NBR14644, inclusive elementos de fixação, conforme especificação da CET-RIO.  Fornecimento.(desonerado)</t>
  </si>
  <si>
    <t>ST 69.05.0200</t>
  </si>
  <si>
    <t>Placa de sinalização de alumínio com fundo em película refletiva com esferas inclusas tipo I-A da NBR14644, símbolos e tarjas em película refletiva com esferas encapsuladas tipo II da NBR14644, inclusive elementos de fixação, conforme especificação CET-RIO.  Fornecimento.(desonerado)</t>
  </si>
  <si>
    <t>ST 69.05.0250</t>
  </si>
  <si>
    <t>Placa de sinalização de alumínio com fundo, símbolos e tarjas em película refletiva com esferas encapsuladas tipo II da NBR14644, inclusive elementos de fixação, conforme especificação CET-RIO.  Fornecimento.(desonerado)</t>
  </si>
  <si>
    <t>ST 69.05.0300</t>
  </si>
  <si>
    <t>Placa de sinalização modulada de alumínio com fundo, símbolos e tarjas em película refletiva com esferas inclusas tipo I-A da NBR14644, inclusive elementos de fixação, conforme especificação da CET-RIO.  Fornecimento.(desonerado)</t>
  </si>
  <si>
    <t>ST 69.05.0350</t>
  </si>
  <si>
    <t>Placa de sinalização modulada de alumínio com fundo em película refletiva com esferas inclusas tipo I-A da NBR14644, símbolos e tarjas em película refletiva com esferas encapsuladas tipo II-A da NBR14644, inclusive elementos de fixação, conforme especificação CET-RIO.  Fornecimento.(desonerado)</t>
  </si>
  <si>
    <t>ST 69.05.0400</t>
  </si>
  <si>
    <t>Placa de sinalização modulada de alumínio com fundo, símbolos e tarjas em película refletiva com esferas encapsuladas tipo II da NBR14644, inclusive elementos de fixação, conforme especificação CET-RIO.  Fornecimento.(desonerado)</t>
  </si>
  <si>
    <t>ST 69.08.0050</t>
  </si>
  <si>
    <t>Placa de sinalização de alumínio composto ABNT NBR 16179 com fundo, símbolos e tarjas em película refletiva tipo I da ABNT NBR 14644, inclusive elementos de fixação, conforme especificação da CET-RIO. Fornecimento. (Desonerado)</t>
  </si>
  <si>
    <t>ST 69.08.0053</t>
  </si>
  <si>
    <t>Placa de sinalização de alumínio composto ABNT NBR 16179 com fundo, símbolos e tarjas em película refletiva tipo III da ABNT NBR 14644, inclusive elementos de fixação, conforme especificação da CET-RIO. Fornecimento. (Desonerado)</t>
  </si>
  <si>
    <t>ST 69.10.0050</t>
  </si>
  <si>
    <t>Placa de regulamentação, diâmetro de 500mm, fabricada em fibra de vidro pelo sistema S.M.C.  Fornecimento.(desonerado)</t>
  </si>
  <si>
    <t>ST 69.12.0100</t>
  </si>
  <si>
    <t>Placa de sinalização, confeccionada em chapa de Pet 2,4mm com fundo, textos e tarjas em película refletiva, esferas inclusas tipo 1-A da NBR 14.644, inclusive elementos de fixação, conforme especificação da CETRIO. Fornecimento.(desonerado)</t>
  </si>
  <si>
    <t>ST 69.15.0050</t>
  </si>
  <si>
    <t>Instalação e retirada de placas em postes simples, CET-RIO ou postes RIOLUZ.(desonerado)</t>
  </si>
  <si>
    <t>ST 69.15.0100</t>
  </si>
  <si>
    <t>Instalação e retirada de placas em postes duplos.(desonerado)</t>
  </si>
  <si>
    <t>ST 69.15.0150</t>
  </si>
  <si>
    <t>Instalação ou retirada de placas em braço projetado.(desonerado)</t>
  </si>
  <si>
    <t>ST 69.15.0200</t>
  </si>
  <si>
    <t>Instalação e retirada de painéis modulados em pórticos ou semi-pórticos.(desonerado)</t>
  </si>
  <si>
    <t>ST 69.20.0050</t>
  </si>
  <si>
    <t>Película refletiva de esferas inclusas (grau técnico), em rolo de 610mmx20m.  Fornecimento.(desonerado)</t>
  </si>
  <si>
    <t>rolo</t>
  </si>
  <si>
    <t>ST 69.20.0100</t>
  </si>
  <si>
    <t>Aplicação de película refletiva com esferas inclusas tipo I-A da NBR 14644, em placas de sinalização, medida pela área envolvente da película empregada, tanto no fundo, como na mensagem.(desonerado)</t>
  </si>
  <si>
    <t>ST 69.20.0150</t>
  </si>
  <si>
    <t>Aplicação de película refletiva com esferas encapsuladas, tipo II da NBR14644, em placas de sinalização, medida pela área envolvente da película empregada, tanto no fundo, como na mensagem.(desonerado)</t>
  </si>
  <si>
    <t>ST 69.20.0200</t>
  </si>
  <si>
    <t>Película anti-pichação para placas de sinalização.(desonerado)</t>
  </si>
  <si>
    <t>ST 69.20.0250</t>
  </si>
  <si>
    <t>Tinta esmalte sintético para silk-screen, na cor branca, lata de 900ml.  Fornecimento.(desonerado)</t>
  </si>
  <si>
    <t>ST 69.20.0300</t>
  </si>
  <si>
    <t>Tinta esmalte sintético para silk-screen, na cor preta, lata de 900ml.  Fornecimento.(desonerado)</t>
  </si>
  <si>
    <t>ST 69.20.0350</t>
  </si>
  <si>
    <t>Tinta esmalte sintético para silk-screen, na cor amarela, lata de 900ml.  Fornecimento.(desonerado)</t>
  </si>
  <si>
    <t>ST 69.20.0400</t>
  </si>
  <si>
    <t>Tinta esmalte sintético para silk-screen, na cor azul, lata de 900ml.  Fornecimento.(desonerado)</t>
  </si>
  <si>
    <t>ST 69.20.0450</t>
  </si>
  <si>
    <t>Tinta esmalte sintético para silk-screen, na cor vermelha, lata de 900ml.  Fornecimento.(desonerado)</t>
  </si>
  <si>
    <t>ST 69.25.0050</t>
  </si>
  <si>
    <t>Fita de aço galvanizado, com 19mm de largura e 0,50mm de espessura, conforme especificação da CET-RIO.  Fornecimento.(desonerado)</t>
  </si>
  <si>
    <t>ST 69.25.0100</t>
  </si>
  <si>
    <t>Selo de aço galvanizado, para fixação de fitas de (19x0,50)mm, conforme especificação da CET-RIO.  Fornecimento.(desonerado)</t>
  </si>
  <si>
    <t>ST 69.25.0200</t>
  </si>
  <si>
    <t>Suporte para fixação de placas, fabricado em perfil "U" de 1 3/4"x5/8", em chapas de aço galvanizado de 2mm de espessura, comprimento de 400mm, com abraçadeira para fixação em hastes de 2" de diâmetro externo, conforme especificação da CET-RIO.  Fornecimento.(desonerado)</t>
  </si>
  <si>
    <t>ST 69.25.0250</t>
  </si>
  <si>
    <t>Suporte para fixação de placas, fabricado em perfil "U" de 1 3/4"x5/8", em chapas de aço galvanizado de 2mm de espessura, comprimento de 700mm, com abraçadeira para fixação em hastes de 2" de diâmetro externo, conforme especificação da CET-RIO.  Fornecimento.(desonerado)</t>
  </si>
  <si>
    <t>ST 69.25.0300</t>
  </si>
  <si>
    <t>Suporte para fixação de placas, fabricado em perfil "U" de 1 3/4"x5/8", em chapas de aço galvanizado de 2mm de espessura, comprimento de 700mm, com abraçadeira para fixação em hastes de 4" de diâmetro externo, conforme especificação da CET-RIO.  Fornecimento.(desonerado)</t>
  </si>
  <si>
    <t>ST 74.05.0010</t>
  </si>
  <si>
    <t>Aplicação manual de termoplástico pré-formado, autocolante, refletivo e termossensível, com espessura de 2,00mm, conforme ABNT NBR 16039 (faixas de pedestres, setas, símbolos e dizeres). Fornecimento e aplicação. (Desonerado)</t>
  </si>
  <si>
    <t>ST 74.05.0025</t>
  </si>
  <si>
    <t>Sinalização horizontal com plástico a frio bi componente, conforme ABNT NBR 15870, Tipo III ou IV aplicada por extrusão, à base de resina metacrílica reativa, espessura de 1,5mm a 3,0mm, aplicado de forma manual. Fornecimento e aplicação. (Desonerado)</t>
  </si>
  <si>
    <t>ST 74.05.0026</t>
  </si>
  <si>
    <t>Sinalização horizontal com plástico a frio tricomponente, conforme ABNT NBR 15870, Tipo I à base de resina metacrílica reativa, na cor vermelha, espessura de 0,3mm a 1,2mm, aplicado por aspersão. Fornecimento e aplicação. (Desonerado)</t>
  </si>
  <si>
    <t>ST 74.05.0050</t>
  </si>
  <si>
    <t>Sinalização horizontal com resina acrílica, em projetos até 60m2, conforme especificações da CET-RIO.(desonerado)</t>
  </si>
  <si>
    <t>ST 74.05.0075</t>
  </si>
  <si>
    <t>Sinalização horizontal com termoplástico alto relevo, para pintura de eixo, bordos e faixas, no sistema tacos, com 4cm de largura e na espessura de 7,0mm, cadência de 17 a 20cm conforme NBR 16184 e NBR 13159 da ABNT. Fornecimento e aplicação. (Desonerado)</t>
  </si>
  <si>
    <t>ST 74.05.0100</t>
  </si>
  <si>
    <t>Sinalização horizontal com resina acrílica, em projetos de 60m2 até 160m2, conforme especificações da CET-RIO.(desonerado)</t>
  </si>
  <si>
    <t>ST 74.05.0150</t>
  </si>
  <si>
    <t>Sinalização horizontal com resina acrílica, em projetos acima de 160m2, conforme especificações da CET-RIO.(desonerado)</t>
  </si>
  <si>
    <t>ST 74.05.0200</t>
  </si>
  <si>
    <t>Sinalização horizontal com massa termoplástica, aplicada por aspersão, conforme especificação CET-RIO, em projetos até 100m2.(desonerado)</t>
  </si>
  <si>
    <t>ST 74.05.0250</t>
  </si>
  <si>
    <t>Sinalização horizontal com massa termoplástica, aplicada por aspersão, conforme especificação CET-RIO, em projetos entre 100m2 e 400m2.(desonerado)</t>
  </si>
  <si>
    <t>ST 74.05.0300</t>
  </si>
  <si>
    <t>Sinalização horizontal com massa termoplástica, aplicada por aspersão, conforme especificação CET-RIO, em projetos acima de 400m2.(desonerado)</t>
  </si>
  <si>
    <t>ST 74.05.0350</t>
  </si>
  <si>
    <t>Sinalização horizontal com massa termoplástica, aplicada por extrusão, em projetos até 60m2, conforme especificações da CET-RIO.(desonerado)</t>
  </si>
  <si>
    <t>ST 74.05.0400</t>
  </si>
  <si>
    <t>Sinalização horizontal com massa termoplástica, aplicada por extrusão, em projetos entre 60m2 e 150m2, conforme especificações da CET-RIO.(desonerado)</t>
  </si>
  <si>
    <t>ST 74.05.0450</t>
  </si>
  <si>
    <t>Sinalização horizontal com massa termoplástica, aplicada por extrusão, em projetos acima de 150m2, conforme especificações da CET-RIO.(desonerado)</t>
  </si>
  <si>
    <t>ST 74.05.0500</t>
  </si>
  <si>
    <t>Retirada de massa termoplástica.(desonerado)</t>
  </si>
  <si>
    <t>ST 74.05.0550</t>
  </si>
  <si>
    <t>Retirada de pintura a base de resina acrílica.(desonerado)</t>
  </si>
  <si>
    <t>ST 74.05.0600</t>
  </si>
  <si>
    <t>Aplicação de selante asfáltico à base de acrílicas para pavimentos de concreto, usado como imprimador para material termoplástico, inclusive fornecimento dos materiais necessários conforme especificação CET-RIO.(desonerado)</t>
  </si>
  <si>
    <t>ST 74.05.0650</t>
  </si>
  <si>
    <t>Tacha, instalação, conforme especificação CET-RIO.(desonerado)</t>
  </si>
  <si>
    <t>ST 74.05.0700</t>
  </si>
  <si>
    <t>Tachão, instalação, conforme especificação CET-RIO.(desonerado)</t>
  </si>
  <si>
    <t>ST 74.05.0750</t>
  </si>
  <si>
    <t>Instalação de segregador, conforme especificação CET-RIO.(desonerado)</t>
  </si>
  <si>
    <t>ST 74.10.0151</t>
  </si>
  <si>
    <t>Tacha monodirecional, conforme especificação CET-RIO.  Fornecimento.(desonerado)</t>
  </si>
  <si>
    <t>ST 74.10.0201</t>
  </si>
  <si>
    <t>Tacha bidirecional, conforme especificação CET-RIO.  Fornecimento.(desonerado)</t>
  </si>
  <si>
    <t>ST 74.10.0351</t>
  </si>
  <si>
    <t>Tachão monodirecional, conforme especificação CET-RIO.  Fornecimento.(desonerado)</t>
  </si>
  <si>
    <t>ST 74.10.0401</t>
  </si>
  <si>
    <t>Tachão bidirecional, conforme especificação CET-RIO.  Fornecimento.(desonerado)</t>
  </si>
  <si>
    <t>ST 74.10.0450</t>
  </si>
  <si>
    <t>Segregador, conforme especificação CET-RIO.  Fornecimento.(desonerado)</t>
  </si>
  <si>
    <t>ST 74.15.0050</t>
  </si>
  <si>
    <t>Símbolos em laminado elastoplástico, com 1,5mm de espessura e com medidas diversas, em cores, com micro-esferas de vidro.  Em projetos que utilizem entre 150 e 500m2 do material.  Fornecimento e aplicação.(desonerado)</t>
  </si>
  <si>
    <t>ST 74.15.0100</t>
  </si>
  <si>
    <t>Símbolos em laminado elastoplástico, com 1,5mm de espessura e com medidas diversas, em cores, com micro-esferas de vidro.  Em projetos que utilizem entre 500 e 1000m2 do material.  Fornecimento e aplicação.(desonerado)</t>
  </si>
  <si>
    <t>ST 74.15.0150</t>
  </si>
  <si>
    <t>Símbolos em laminado elastoplástico, com 1,5mm de espessura e com medidas diversas, em cores, com micro-esferas de vidro.  Em projetos que utilizem acima de 1000m2 do material.  Fornecimento e aplicação.(desonerado)</t>
  </si>
  <si>
    <t>ST 74.15.0200</t>
  </si>
  <si>
    <t>Laminado elastoplástico em faixas, com espessura de 1,5mm e até 50cm de largura, na cor branca, com micro-esferas de vidro.  Em projetos que utilizem entre 150 e 500m2 do material.  Fornecimento e aplicação.(desonerado)</t>
  </si>
  <si>
    <t>ST 74.15.0250</t>
  </si>
  <si>
    <t>Laminado elastoplástico em faixas, com espessura de 1,5mm e até 50cm de largura, na cor amarela, com micro-esferas de vidro.  Em projetos que utilizem entre 150 e 500m2 do material.  Fornecimento e aplicação.(desonerado)</t>
  </si>
  <si>
    <t>ST 74.15.0300</t>
  </si>
  <si>
    <t>Laminado elastoplástico em faixas, com espessura de 1,5mm e até 50cm de largura, colorido (exceto branco e amarelo), com micro-esferas de vidro.  Em projetos que utilizem entre 150 e 500m2 do material.  Fornecimento e aplicação.(desonerado)</t>
  </si>
  <si>
    <t>ST 74.15.0350</t>
  </si>
  <si>
    <t>Laminado elastoplástico em faixas, com espessura de 1,5mm e até 50cm de largura, na cor branca, com micro-esferas de vidro.  Em projetos que utilizem entre 500 e 1000m2 do material.  Fornecimento e aplicação.(desonerado)</t>
  </si>
  <si>
    <t>ST 74.15.0400</t>
  </si>
  <si>
    <t>Laminado elastoplástico em faixas, com espessura de 1,5mm e até 50cm de largura, na cor amarela, com micro-esferas de vidro.  Em projetos que utilizem entre 500 e 1000m2 do material.  Fornecimento e aplicação.(desonerado)</t>
  </si>
  <si>
    <t>ST 74.15.0450</t>
  </si>
  <si>
    <t>Laminado elastoplástico em faixas, com espessura de 1,5mm e até 50cm de largura, colorido (exceto branco e amarelo), com micro-esferas de vidro.  Em projetos que utilizem entre 500 e 1000m2 do material.  Fornecimento e aplicação.(desonerado)</t>
  </si>
  <si>
    <t>ST 74.15.0500</t>
  </si>
  <si>
    <t>Laminado elastoplástico em faixas, com espessura de 1,5mm e até 50cm de largura, na cor branca, com micro-esferas de vidro.  Em projetos que utilizem acima de 1000m2 do material.  Fornecimento e aplicação.(desonerado)</t>
  </si>
  <si>
    <t>ST 74.15.0550</t>
  </si>
  <si>
    <t>Laminado elastoplástico em faixas, com espessura de 1,5mm e até 50cm de largura, na cor amarela, com micro-esferas de vidro.  Em projetos que utilizem acima de 1000m2 do material.  Fornecimento e aplicação.(desonerado)</t>
  </si>
  <si>
    <t>ST 74.15.0600</t>
  </si>
  <si>
    <t>Laminado elastoplástico em faixas, com espessura de 1,5mm e até 50cm de largura, colorido (exceto branco e amarelo), com micro-esferas de vidro.  Em projetos que utilizem acima de 1000m2 do material.  Fornecimento e aplicação.(desonerado)</t>
  </si>
  <si>
    <t>ST 79.05.0050</t>
  </si>
  <si>
    <t>Gradil para canalização e proteção de pedestres com painel de tela, com largura de 1,50m e altura de 1m, formado por moldura tubular com diâmetro de 60mm, envolvendo quadro de tela de aço expandido, conforme especificações da CET-RIO.  Fornecimento e assentamento.(desonerado)</t>
  </si>
  <si>
    <t>ST 79.05.0100</t>
  </si>
  <si>
    <t>Gradil para canalização e proteção de pedestres com painel de propaganda, com largura de 1,50m e altura de 1m, formado por moldura tubular com diâmetro de 60mm, envolvendo quadro de chapa de aço, conforme especificações da CET-RIO.  Fornecimento e assentamento.(desonerado)</t>
  </si>
  <si>
    <t>ST 79.05.0150</t>
  </si>
  <si>
    <t>Defensa de (1,50x1,50)m para proteção de pedestres, instalada em passeios, padrão Rio-Cidade Laranjeiras, formada por 2 tubos de 6" na vertical e 3 tubos na horizontal, sendo um tubo de 3" na parte superior e dois tubos de 1" na parte inferior, fixados por encaixe, com tratamento anticorrosivo e pintura.  Fornecimento e instalação.(desonerado)</t>
  </si>
  <si>
    <t>ST 84.05.0050</t>
  </si>
  <si>
    <t>Cone de sinalização, altura de 750mm, conforme especificação da CET-RIO.  Fornecimento.(desonerado)</t>
  </si>
  <si>
    <t>ST 84.05.0100</t>
  </si>
  <si>
    <t>Cone de sinalização, refletivo, flexível, altura de 900mm, conforme especificação da CET-RIO.  Fornecimento.(desonerado)</t>
  </si>
  <si>
    <t>ST 84.05.0150</t>
  </si>
  <si>
    <t>Locação mensal de rádio transmissor-receptor.(desonerado)</t>
  </si>
  <si>
    <t>TC 04.05.0001</t>
  </si>
  <si>
    <t>Logística e suporte operacional, com movimentação de insumos, ferramentas, artefatos, etc, para obras com múltiplas frentes e área inferior a 2 ha, limitando-se o valor deste item a 8% do valor total dos itens deste orçamento. (Desonerado)</t>
  </si>
  <si>
    <t>TC 04.05.0005</t>
  </si>
  <si>
    <t>Logística e suporte operacional, com movimentação de insumos, ferramentas, artefatos, etc, para obras com múltiplas frentes e área entre 2 ha e 6 ha, limitando-se o valor deste item a 8% do valor total dos itens deste orçamento. (Desonerado)</t>
  </si>
  <si>
    <t>TC 04.05.0010</t>
  </si>
  <si>
    <t>Logística e suporte operacional, com movimentação de insumos, ferramentas, artefatos, etc, para obras com múltiplas frentes e área superior a 6 ha, limitando-se o valor deste item a 8% do valor total dos itens deste orçamento. (Desonerado)</t>
  </si>
  <si>
    <t>TC 04.05.0050</t>
  </si>
  <si>
    <t>Transporte de carga de qualquer natureza; exclusive as despesas de carga e descarga tanto de espera do caminhão como de servente ou equipamento auxiliar, em baixa velocidade (Vm=30Km/h), em Caminhão de Carroceria Fixa, a óleo diesel com capacidade útil de 7,5t.(desonerado)</t>
  </si>
  <si>
    <t>TC 04.05.0100</t>
  </si>
  <si>
    <t>Transporte de carga de qualquer natureza; exclusive as despesas de carga e descarga tanto d espera do caminhão como de servente ou equipamento auxiliar, em média velocidade (Vm=40Km/h), em Caminhão de Carroceria Fixa a óleo diesel, com capacidade útil de 7,5t.(desonerado)</t>
  </si>
  <si>
    <t>TC 04.05.0150</t>
  </si>
  <si>
    <t>Transporte de carga de qualquer natureza; exclusive as despesas de carga e descarga tanto da espera do caminhão como de servente ou equipamento auxiliar, em alta velocidade (Vm=50Km/h), em Caminhão de Carroceria Fixa a óleo diesel, com capacidade útil de 7,5t.(desonerado)</t>
  </si>
  <si>
    <t>TC 04.05.0200</t>
  </si>
  <si>
    <t>Transporte de carga de qualquer natureza; exclusive as despesas de carga e descarga tanto da espera do caminhão como de servente ou equipamento auxiliar, em baixa velocidade (Vm=30Km/h), em Caminhão de Carroceria Fixa, a óleo diesel com capacidade útil de 7,5t, considerando o caminhão equipado com guindauto de 3,5t.(desonerado)</t>
  </si>
  <si>
    <t>TC 04.05.0250</t>
  </si>
  <si>
    <t>Transporte de carga de qualquer natureza; exclusive as despesas de carga e descarga tanto da espera do caminhão como de servente ou equipamento auxiliar, em média velocidade (Vm=40Km/h), em Caminhão de Carroceria Fixa a óleo diesel, com capacidade útil de 7,5t, considerando o caminhào com guindauto de 3,5t.(desonerado)</t>
  </si>
  <si>
    <t>TC 04.05.0300</t>
  </si>
  <si>
    <t>Transporte de carga de qualquer natureza; exclusive as despesas de carga e descarga tanto da espera do caminhão como de servente ou equipamento auxiliar, em alta velocidade (Vm= 50Km/h), em Caminhão de Carroceria Fixa a óleo diesel, com capacidade útil de 7,5t, considerando o caminhão equipado com guindauto de 3,5t.(desonerado)</t>
  </si>
  <si>
    <t>TC 04.05.0320</t>
  </si>
  <si>
    <t>Transporte de carga de qualquer natureza; exclusive as despesas de carga e descarga tanto da espera do caminhao como de servente ou equipamento auxiliar, em velocidade reduzida (Vm=20km/h), em Caminhão Basculante a oleo diesel, com capacidade util de 8t.(desonerado)</t>
  </si>
  <si>
    <t>TC 04.05.0350</t>
  </si>
  <si>
    <t>Transporte de carga de qualquer natureza; exclusive as despesas de carga e descarga tanto da espera do caminhão como de servente ou equipamento auxiliar, em baixa velocidade (Vm=30Km/h), em Caminhão Basculante a óleo diesel, com capacidade útil de 8t.(desonerado)</t>
  </si>
  <si>
    <t>TC 04.05.0400</t>
  </si>
  <si>
    <t>Transporte de carga de qualquer natureza; exclusive as despesas de carga e descarga tanto da espera do caminhão como de servente ou equipamento auxiliar, em média velocidade (Vm=40Km/h), em Caminhão Basculante a óleo diesel, com capacidade útil de 8t.(desonerado)</t>
  </si>
  <si>
    <t>TC 04.05.0450</t>
  </si>
  <si>
    <t>Transporte de carga de qualquer natureza; exclusive as despesas de carga e descarga tanto da espera do caminhão como de servente ou equipamento auxiliar, em alta velocidade (Vm=50Km/h), em Caminhão Basculante a óleo diesel, com capacidade útil de 8t.(desonerado)</t>
  </si>
  <si>
    <t>TC 04.05.0470</t>
  </si>
  <si>
    <t>Transporte de carga de qualquer natureza; exclusive as despesas de carga e descarga tanto de espera do caminhao como do servente ou equipamento auxiliar, em velocidade reduzida (Vm=20Km/h), em Caminhao Basculante a oleo diesel, com capacidade util de 12t.(desonerado)</t>
  </si>
  <si>
    <t>TC 04.05.0500</t>
  </si>
  <si>
    <t>Transporte de carga de qualquer natureza; exclusive as despesas de carga e descarga tanto de espera do caminhão como do servente ou equipamento auxiliar, em baixa velocidade (Vm=30Km/h), em Caminhão Basculante a óleo diesel, com capacidade útil de 12t.(desonerado)</t>
  </si>
  <si>
    <t>TC 04.05.0550</t>
  </si>
  <si>
    <t>Transporte de carga de qualquer natureza; exclusive as despesas de carga e descarga tanto da espera do caminhão como de servente ou equipamento auxiliar, em média velocidade (Vm=40Km/h), em Caminhão Basculante a óleo diesel, com capacidade útil de 12t.(desonerado)</t>
  </si>
  <si>
    <t>TC 04.05.0600</t>
  </si>
  <si>
    <t>Transporte de carga de qualquer natureza; exclusive as despesas de carga e descarga tanto da espera do caminhão como de servente ou equipamento auxiliar, em alta velocidade (Vm=50Km/h), em Caminhão Basculante a óleo diesel, com capacidade útil de 12t.(desonerado)</t>
  </si>
  <si>
    <t>TC 04.05.0620</t>
  </si>
  <si>
    <t>Transporte de carga de qualquer natureza; exclusive as despesas de carga e descarga tanto de espera do caminhao como do servente ou equipamento auxiliar, em velocidade reduzida (Vm=20Km/h), em Caminhao Basculante a oleo diesel, com capacidade util de 17t.(desonerado)</t>
  </si>
  <si>
    <t>TC 04.05.0650</t>
  </si>
  <si>
    <t>Transporte de carga de qualquer natureza; exclusive as despesas de carga e descarga tanto de espera do caminhão como do servente ou equipamento auxiliar, em baixa velocidade (Vm=30Km/h), em Caminhão Basculante a óleo diesel, com capacidade útil de 17t.(desonerado)</t>
  </si>
  <si>
    <t>TC 04.05.0700</t>
  </si>
  <si>
    <t>Transporte de carga de qualquer natureza; exclusive as despesas de carga e descarga tanto de espera do caminhão como do servente ou equipamento auxiliar, em média velocidade (Vm=40Km/h), em Caminhão Basculante a óleo diesel, com capacidade útil de 17t.(desonerado)</t>
  </si>
  <si>
    <t>TC 04.05.0750</t>
  </si>
  <si>
    <t>Transporte de carga de qualquer natureza; exclusive as despesas de carga e descarga tanto de espera do caminhão como do servente ou equipamento auxiliar, em alta velocidade (Vm=50Km/h), em Caminhão Basculante a óleo diesel, com capacidade útil de 17t.(desonerado)</t>
  </si>
  <si>
    <t>TC 04.05.0800</t>
  </si>
  <si>
    <t>Transporte até 30Km, montagem e desmontagem de bate estacas com martelo de 1,5t/2,2t, inclusive horas improdutivas da equipe e do equipamento na ida/volta, na montagem e desmontagem.(desonerado)</t>
  </si>
  <si>
    <t>TC 04.05.0850</t>
  </si>
  <si>
    <t>Transporte até 30Km, montagem e desmontagem de bate estacas com martelo de 2,5t/3t, inclusive horas improdutivas da equipe e do equipamento na ida/volta, na montagem e desmontagem.(desonerado)</t>
  </si>
  <si>
    <t>TC 04.05.0900</t>
  </si>
  <si>
    <t>Transporte de carga de qualquer natureza; exclusive as despesas de carga e descarga tanto da espera do servente e manobra do equipamento auxiliar, à velocidade média de 5Km/h, em Dumper de 18HP a óleo diesel com capacidade útil de 2,3t ou 850l.(desonerado)</t>
  </si>
  <si>
    <t>TC 04.10.0050</t>
  </si>
  <si>
    <t>Transporte horizontal de material à granel em carrinho de mão, inclusive carga a pá.(desonerado)</t>
  </si>
  <si>
    <t>t.dam</t>
  </si>
  <si>
    <t>TC 04.10.0100</t>
  </si>
  <si>
    <t>Transporte manual de materiais diversos encosta abaixo, inclusive carga e descarga.(desonerado)</t>
  </si>
  <si>
    <t>TC 04.10.0150</t>
  </si>
  <si>
    <t>Transporte manual de materiais diversos encosta acima, inclusive carga e descarga.(desonerado)</t>
  </si>
  <si>
    <t>TC 04.10.0500</t>
  </si>
  <si>
    <t>Transporte manual de materiais diversos em manguezal, inclusive carga e descarga em cesto tipo COMLURB (muda e lixo).(desonerado)</t>
  </si>
  <si>
    <t>TC 04.15.0050</t>
  </si>
  <si>
    <t>Coleta e transporte de resíduos em caçamba estacionária "Roll-On/Roll-Off", aberta, com capacidade aproximada de 35m3, com mínimo de 40 coletas por mês.(desonerado)</t>
  </si>
  <si>
    <t>TC 04.15.0100</t>
  </si>
  <si>
    <t>Retirada de entulho de obra em caçamba de aço com 5m³ de capacidade, inclusive carregamento do container, transporte e descarga, exclusive tarifa de disposição final.(desonerado)</t>
  </si>
  <si>
    <t>TC 09.05.0050</t>
  </si>
  <si>
    <t>Carga e descarga manual de material que exija o concurso de mais de 1 servente para cada peça, vergalhões, cançoeiras, caixas, meio-fios, em Caminhão de Carroceria Fixa, a óleo diesel, com capacidade útil de 7,5t, inclusive o tempo de carga, descarga e manobra.(desonerado)</t>
  </si>
  <si>
    <t>TC 09.05.0100</t>
  </si>
  <si>
    <t>Carga e descarga manual de peças de peso reduzido: tijolos, telhas, cimento e agregados em sacos, em Caminhão de Carroceria Fixa a óleo diesel, com capacidade útil de 7,5t, inclusive tempo de carga, descarga e manobra.(desonerado)</t>
  </si>
  <si>
    <t>TC 09.05.0150</t>
  </si>
  <si>
    <t>Carga manual e descarga mecânica de material à granel (agregados, pedra-de-mão, paralelos, terra e escombro), compreendendo os tempos para carga, descarga e manobras do Caminhão Basculante a óleo diesel, com capacidade útil de 8t, empregando 2 serventes na carga.(desonerado)</t>
  </si>
  <si>
    <t>TC 09.05.0200</t>
  </si>
  <si>
    <t>Carga manual e descarga mecânica de material a granel (agregados,  pedra-de-mão, paralelos, terra e escombro), compreendendo os tempos para carga, descarga e manobras do Caminhão Basculante a óleo diesel, com capacidade útil de 8t, empregando 4 serventes na carga.(desonerado)</t>
  </si>
  <si>
    <t>TC 09.05.0250</t>
  </si>
  <si>
    <t>Carga manual e descarga mecânica de material à granel (agregados, pedra-de-mão, paralelos, terra e escombro), compreendendo os tempos para carga, descarga e manobras do equipamento Dumper 18Hp a óleo diesel, com capacidade útil de 2,3t ou 850l, empregando 2 serventes na carga.(desonerado)</t>
  </si>
  <si>
    <t>TC 09.05.0300</t>
  </si>
  <si>
    <t>Carga manual e descarga mecânica de material à granel (agregados, pedra-de-mão, paralelos, terra e escombro), compreendendo os tempos para carga, descarga e manobras do Caminhão Basculante a óleo diesel, com capacidade útil de 12t, empregando 4 serventes na carga.(desonerado)</t>
  </si>
  <si>
    <t>TC 09.05.0350</t>
  </si>
  <si>
    <t>Carga e descarga mecânica, com Pá-Carregadeira e Caminhão Basculante a óleo diesel, consideradas para o caminhão a espera, manobra, carga e descarga e quanto à carregadeira, espera e operação.(desonerado)</t>
  </si>
  <si>
    <t>TC 09.05.0400</t>
  </si>
  <si>
    <t>Carga e descarga mecânica de tubos de ferro fundido, com o diâmetro de 40cm, inclusive o tempo de carga , descarga e manobra do Caminhão de Carroceria Fixa, a óleo diesel, com capacidade útil de 7,5t, inclusive os mesmos tempos de Guindauto Munck de 4t.(desonerado)</t>
  </si>
  <si>
    <t>TC 09.05.0450</t>
  </si>
  <si>
    <t>Carga e descarga mecânica de tubos de concreto, com diâmetro de 20cm, inclusive o tempo de carga, descarga e manobra do caminhão de carroceria fixa, a óleo diesel, com capacidade útil de 7,5t ; inclusive os mesmos tempos de guindauto munck de 4t.(desonerado)</t>
  </si>
  <si>
    <t>TC 09.05.0500</t>
  </si>
  <si>
    <t>Carga e descarga mecânica de tubos de concreto, com diâmetro de 40cm, inclusive o tempo de carga, descarga e manobra do caminhão de carroceria fixa, a óleo diesel, com capacidade útil de 7,5t ; inclusive os mesmos tempos de guindauto munck de 4t.(desonerado)</t>
  </si>
  <si>
    <t>TC 09.05.0550</t>
  </si>
  <si>
    <t>Carga e descarga mecânica de tubos de concreto, com diâmetro de 60cm, inclusive o tempo de carga, descarga e manobra do caminhão de carroceria fixa, a óleo diesel, com capacidade útil de 7,5t ; inclusive os mesmos tempos de guindauto munck de 4t.(desonerado)</t>
  </si>
  <si>
    <t>TC 09.05.0600</t>
  </si>
  <si>
    <t>Carga e descarga mecânica de tubos de concreto, com diâmetro de 80cm, inclusive o tempo de carga, descarga e manobra do caminhão de carroceria fixa, a óleo diesel, com capacidade útil de 7,5t ; inclusive os mesmos tempos de guindauto munck de 4t.(desonerado)</t>
  </si>
  <si>
    <t>TC 09.05.0650</t>
  </si>
  <si>
    <t>Carga e descarga mecânica de tubos de concreto, com diâmetro de 100cm, inclusive o tempo de carga, descarga e manobra do caminhão de carroceria fixa, a óleo diesel, com capacidade útil de 7,5t ; inclusive os mesmos tempos de guindauto munck de 4t.(desonerado)</t>
  </si>
  <si>
    <t>TC 09.05.0700</t>
  </si>
  <si>
    <t>Disposição final de materiais e resíduos de obras em locais de operação e disposição final apropriados, autorizados e/ou licenciados pelos órgãos de licenciamento e de controle ambiental, medida por tonelada transportada, sendo comprovada conforme legislação pertinente. (desonerado)</t>
  </si>
  <si>
    <t>ARMAÇÃO DO SISTEMA DE PAREDES DE CONCRETO, EXECUTADA EM PAREDES DE EDIFICAÇÕES MULTIFAMILIARES, TELA Q-138.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</si>
  <si>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</si>
  <si>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</si>
  <si>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COMO ARMADURA POSITIVA DE LAJES, TELA Q-138.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</si>
  <si>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</si>
  <si>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</si>
  <si>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NEGATIVA DE LAJES, TELA L-159. AF_12/2024</t>
  </si>
  <si>
    <t>ARMAÇÃO DO SISTEMA DE PAREDES DE CONCRETO, EXECUTADA EM PLATIBANDAS, TELA Q-92. AF_12/2024_PS</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</si>
  <si>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</si>
  <si>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</si>
  <si>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</si>
  <si>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</si>
  <si>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5,0 MM DE DIÂMETRO. AF_12/2024</t>
  </si>
  <si>
    <t>ARMAÇÃO DO SISTEMA DE PAREDES DE CONCRETO, EXECUTADA COMO REFORÇO, VERGALHÃO DE 12,5 MM DE DIÂMETRO. AF_12/2024</t>
  </si>
  <si>
    <t>ARMAÇÃO DO SISTEMA DE PAREDES DE CONCRETO, EXECUTADA EM PAREDES DE EDIFICAÇÕES MULTIFAMILIARES, TELA Q-283. AF_12/2024_PS</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</si>
  <si>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</si>
  <si>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</si>
  <si>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</si>
  <si>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PARA QUALQUER REVESTIMENTO, EM TETO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</si>
  <si>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</si>
  <si>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</si>
  <si>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</si>
  <si>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</si>
  <si>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MENOR OU IGUAL A 5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</si>
  <si>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</si>
  <si>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</si>
  <si>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</si>
  <si>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</si>
  <si>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</si>
  <si>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</si>
  <si>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</si>
  <si>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PAVIMENTO ÚNICO,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</si>
  <si>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</si>
  <si>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</si>
  <si>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</si>
  <si>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</si>
  <si>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</si>
  <si>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</si>
  <si>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</si>
  <si>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</si>
  <si>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</si>
  <si>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</si>
  <si>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</si>
  <si>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</si>
  <si>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</si>
  <si>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</si>
  <si>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Contratação de empresa especializada para Construção Do Centro de Atenção Psicossocial álcool e outras drogas - CAPSad, situada no Município de Queimados - RJ</t>
  </si>
  <si>
    <t>Permi.</t>
  </si>
  <si>
    <t>Locação CAPS</t>
  </si>
  <si>
    <t>Instalalção provisória</t>
  </si>
  <si>
    <t>TOTAL</t>
  </si>
  <si>
    <t>Conteiner Escritório</t>
  </si>
  <si>
    <t>MÊS</t>
  </si>
  <si>
    <t>Conteiner Sanitário</t>
  </si>
  <si>
    <t>Conteiner Almoxarifado</t>
  </si>
  <si>
    <t>Perm</t>
  </si>
  <si>
    <t>TAXA ART- CREA RJ</t>
  </si>
  <si>
    <t>Fechamento Local de Obra</t>
  </si>
  <si>
    <t>Torres</t>
  </si>
  <si>
    <t>Andaime para utilização dos serviços</t>
  </si>
  <si>
    <t>Parede PVC / Concreto 8 cm</t>
  </si>
  <si>
    <t>Paredes PVC/Concreto - 8cm</t>
  </si>
  <si>
    <t xml:space="preserve">Radier </t>
  </si>
  <si>
    <t>FINALIZADO</t>
  </si>
  <si>
    <t>P01</t>
  </si>
  <si>
    <t>P02</t>
  </si>
  <si>
    <t>P03</t>
  </si>
  <si>
    <t>P05</t>
  </si>
  <si>
    <t>P04- PORTA (DUAS FOLHAS) EM ALUMÍNIO</t>
  </si>
  <si>
    <t>P06- PORTA DE GIRO EM VENEZIANA DE ALUMÍNIO (1 FOLHA)</t>
  </si>
  <si>
    <t>P07- PORTA DE GIRO EM VENEZIANA DE ALUMÍNIO (1 FOLHA)</t>
  </si>
  <si>
    <t>P08- PORTA DE GIRO EM VENEZIANA DE ALUMÍNIO (1 FOLHA)</t>
  </si>
  <si>
    <t>P09- PORTA DE GIRO EM VENEZIANA DE ALUMÍNIO (1 FOLHA)</t>
  </si>
  <si>
    <t>PT1 PORTA DE GIRO EM VENEZIANA DE ALUMÍNIO (1 FOLHA)</t>
  </si>
  <si>
    <t>PT2- PORTA DE GIRO EM VENEZIANA DE ALUMÍNIO (1 FOLHA)</t>
  </si>
  <si>
    <t>J01</t>
  </si>
  <si>
    <t>J02</t>
  </si>
  <si>
    <t>Com</t>
  </si>
  <si>
    <t>Piso em Porcelana Antiaderente</t>
  </si>
  <si>
    <t>Piso em Porcelana Esmaltado</t>
  </si>
  <si>
    <t>REVESTIMENTOS - PISO - PAREDE</t>
  </si>
  <si>
    <t>Rodapé</t>
  </si>
  <si>
    <t>GÁS</t>
  </si>
  <si>
    <t>LIXO</t>
  </si>
  <si>
    <t>DML</t>
  </si>
  <si>
    <t>ARQUIVO</t>
  </si>
  <si>
    <t>ALMOXARIFADO</t>
  </si>
  <si>
    <t>WC QUARTO</t>
  </si>
  <si>
    <t>SALA DE MEDICAÇÃO</t>
  </si>
  <si>
    <t>POSTO DE ENFERMAGEM</t>
  </si>
  <si>
    <t>FARMÁCIA</t>
  </si>
  <si>
    <t>DESPENSA</t>
  </si>
  <si>
    <t>ÁREA DE SERVIÇO/UTILIDADES</t>
  </si>
  <si>
    <t>CONSULTÓRIO 3</t>
  </si>
  <si>
    <t>CONSULTÓRIO 2</t>
  </si>
  <si>
    <t>CONSULTÓRIO 1</t>
  </si>
  <si>
    <t>ADMINISTRAÇÃO</t>
  </si>
  <si>
    <t>SALA DE REUNIÃO</t>
  </si>
  <si>
    <t>QUARTO</t>
  </si>
  <si>
    <t>WC MASC.</t>
  </si>
  <si>
    <t>WC FEMININO</t>
  </si>
  <si>
    <t>SALA DE ATIVIDADES COLETIVAS 2</t>
  </si>
  <si>
    <t>SALA DE ATIVIDADES COLETIVAS 1</t>
  </si>
  <si>
    <t>WC FUNC. FEM.</t>
  </si>
  <si>
    <t>WC FUNC. MASC.</t>
  </si>
  <si>
    <t>COZINHA</t>
  </si>
  <si>
    <t>CIRC. 1</t>
  </si>
  <si>
    <t>REFEITÓRIO</t>
  </si>
  <si>
    <t>ÁREA DE CONVIVÊNCIA</t>
  </si>
  <si>
    <t>CIRC. 2</t>
  </si>
  <si>
    <t>RECEPÇÃO</t>
  </si>
  <si>
    <t>CIRC. FUNCIONÁRIOS</t>
  </si>
  <si>
    <t>Bloco Principal</t>
  </si>
  <si>
    <t>Área completaa</t>
  </si>
  <si>
    <t>8.6</t>
  </si>
  <si>
    <t>Conforme Projeto</t>
  </si>
  <si>
    <t>Conforme Projeto- REFORÇADO LARANJA</t>
  </si>
  <si>
    <t>CP-0049</t>
  </si>
  <si>
    <t>União Conforme projeto</t>
  </si>
  <si>
    <t>Dobra Horizont Conforme projeto</t>
  </si>
  <si>
    <t>Dobra vert Conforme projeto</t>
  </si>
  <si>
    <t>Conforme projeto</t>
  </si>
  <si>
    <t>Ponto de TV</t>
  </si>
  <si>
    <t>Ponto Telefonr RJ45</t>
  </si>
  <si>
    <t>Ponto de WIFI RJ45</t>
  </si>
  <si>
    <t>Pontos de Dados e Telefone</t>
  </si>
  <si>
    <t>Rack 12U para Central de Dados</t>
  </si>
  <si>
    <t>CP-0050</t>
  </si>
  <si>
    <t>CP-0051</t>
  </si>
  <si>
    <t>CP-0052</t>
  </si>
  <si>
    <t>CP-0053</t>
  </si>
  <si>
    <t>GASE COMUM</t>
  </si>
  <si>
    <t>Tubo 20 mm</t>
  </si>
  <si>
    <t>Tubo 50 mm</t>
  </si>
  <si>
    <t>Tubo 15 mm</t>
  </si>
  <si>
    <t>Bucha de redução reta - Soldada - COBRE Padão 20 x 15</t>
  </si>
  <si>
    <t>Conector macho de cobre 20mm X 3/4"</t>
  </si>
  <si>
    <t>Cotovelo de cobre de 90º</t>
  </si>
  <si>
    <t>Tê de cobre soldável 20 x 20 x 20</t>
  </si>
  <si>
    <t>Válvula de esfera 3/4"</t>
  </si>
  <si>
    <t>Válvula de segurança fluxo/termica horizontal 2,5m³/h</t>
  </si>
  <si>
    <t xml:space="preserve">Válvula de segurança </t>
  </si>
  <si>
    <t>Abrigo</t>
  </si>
  <si>
    <t>Cilindro de gás GLP P-45</t>
  </si>
  <si>
    <t>Tubo climatização</t>
  </si>
  <si>
    <t>Alimentação</t>
  </si>
  <si>
    <t>Ar Condicionado 12.000 btus</t>
  </si>
  <si>
    <t>Ar Condicionado 18.000 btus</t>
  </si>
  <si>
    <t>Ar Condicionado 24.000 btus</t>
  </si>
  <si>
    <t>EXAUSTÃO</t>
  </si>
  <si>
    <t>CP-0054</t>
  </si>
  <si>
    <t>DUTO FLEXÍVEL 125 mm</t>
  </si>
  <si>
    <t>COIFA DE CENTRO COM FILTRO E EXAUSTOR INTERNO INOX ANSI 304  150 X 100 cm</t>
  </si>
  <si>
    <t>EXAUSTOR AXIAL Qmin 3.000m³h; POT.1/3 Cv</t>
  </si>
  <si>
    <t>Inscrição "SAIDA"</t>
  </si>
  <si>
    <t>Inscrição "SAIDA" e seta direcional direita</t>
  </si>
  <si>
    <t>Inscrição "SAIDA" e seta direcional esquerda</t>
  </si>
  <si>
    <t>Bucha de Redução Soldável Curta 25x40mm, PVC Marrom, Água Fria</t>
  </si>
  <si>
    <t>Confoirme Projeto</t>
  </si>
  <si>
    <t xml:space="preserve">Pia </t>
  </si>
  <si>
    <t>Banheiro PCD</t>
  </si>
  <si>
    <t>Apoio Para Lavatório</t>
  </si>
  <si>
    <t>Benheiros Fem e Masc</t>
  </si>
  <si>
    <t>Assento PCD</t>
  </si>
  <si>
    <t>Asseto Banheiro Fem Masc</t>
  </si>
  <si>
    <t>Torneira WC Acessivel</t>
  </si>
  <si>
    <t>Cozinha</t>
  </si>
  <si>
    <t>Chapéu chinês Ø 30cm para exaustão de aquecedor</t>
  </si>
  <si>
    <t>Conector macho de latão, cobre 20mm X 3/4"</t>
  </si>
  <si>
    <t>FITA ADESIVA ANTICORROSIVA DE PVC FLEXIVEL, COR PRETA, PARA PROTECAO TUBULACAO, 50 MM X 30 M (L X C), E= *0,25* MM</t>
  </si>
  <si>
    <t>ORGANIZADOR DE CABOS 1U</t>
  </si>
  <si>
    <t>BANDEJA DESLIZANTE PARA RACK 19""</t>
  </si>
  <si>
    <t>Emenda interna 50 x 50 mm com base lisa perfurada para eletrocalha metálica(ref. Mopa ou similar)</t>
  </si>
  <si>
    <t>ADESIVO ESTRUTURAL A BASE DE RESINA EPOXI, BICOMPONENTE, FLUIDO</t>
  </si>
  <si>
    <t>100693</t>
  </si>
  <si>
    <t>Limpeza do lacal de obra</t>
  </si>
  <si>
    <t>Limpeza e preparo do terreno</t>
  </si>
  <si>
    <t>Transporte de material</t>
  </si>
  <si>
    <t>Área Externa</t>
  </si>
  <si>
    <t>CP-0055</t>
  </si>
  <si>
    <t>Limpeza final</t>
  </si>
  <si>
    <t>Conforme projeto - reforçado laranja</t>
  </si>
  <si>
    <t xml:space="preserve">Conforme projeto </t>
  </si>
  <si>
    <t>Conforme projeto - PEAD 25</t>
  </si>
  <si>
    <t>Tomda Teto</t>
  </si>
  <si>
    <t>Conforme projeto 27/36</t>
  </si>
  <si>
    <t>Conforme projeto Dobraertical</t>
  </si>
  <si>
    <t>Conforme projeto Dobra Horizontal</t>
  </si>
  <si>
    <t>ENTRADA DE ENERGIA</t>
  </si>
  <si>
    <t>Padrão de entrada</t>
  </si>
  <si>
    <t>CP-0056</t>
  </si>
  <si>
    <t>CP-0057</t>
  </si>
  <si>
    <t>Junção simples em pvc rígido soldável, para esgoto primário, diâm = 75 x 50mmRev.01 - 10/2022</t>
  </si>
  <si>
    <t>CP-0058</t>
  </si>
  <si>
    <t>Junção simples em pvc rígido c/ anéis, para esgoto primário, diâm = 100 x 75mm</t>
  </si>
  <si>
    <t>Junção simples em pvc rígido c/ anéis, para esgoto primário, diâm =100 x 50mm</t>
  </si>
  <si>
    <t>Confiorme Projeto</t>
  </si>
  <si>
    <t xml:space="preserve">Caixa Espuma </t>
  </si>
  <si>
    <t>Prolongador</t>
  </si>
  <si>
    <t>Qual vai ser a iluminação, tipo de luminária</t>
  </si>
  <si>
    <t>elétrica</t>
  </si>
  <si>
    <t>Peso/Taxa</t>
  </si>
  <si>
    <t xml:space="preserve">FORNECIMENTO DE MODULOS EM PVC BRANCO 8 CM, INCLUSIVE ACESSÓRIOS, EM CONFORMIDADE COM A NBR 17077 E AS DIRETRIZES SINAT 004/REV1-DATEC 017A (MINISTERIO DO DESENVOLVIMENTO REGIONAL) </t>
  </si>
  <si>
    <t>Baldrame</t>
  </si>
  <si>
    <t>Pedra Calcarea Pilar</t>
  </si>
  <si>
    <t>Pilares</t>
  </si>
  <si>
    <t>Volum</t>
  </si>
  <si>
    <t>Amarração- Superior e Inferior</t>
  </si>
  <si>
    <t>Muro</t>
  </si>
  <si>
    <t>MOVIMENTAÇÃO E LIMPEZA</t>
  </si>
  <si>
    <t>CP-0059</t>
  </si>
  <si>
    <t>CP-0060</t>
  </si>
  <si>
    <t>CP-0061</t>
  </si>
  <si>
    <t>5.10</t>
  </si>
  <si>
    <t>5.11</t>
  </si>
  <si>
    <t>FA</t>
  </si>
  <si>
    <t>FB</t>
  </si>
  <si>
    <t>FC</t>
  </si>
  <si>
    <t>Neutrro</t>
  </si>
  <si>
    <t>Terra</t>
  </si>
  <si>
    <t>Retorno</t>
  </si>
  <si>
    <t>Neutro</t>
  </si>
  <si>
    <t>TERRA</t>
  </si>
  <si>
    <t>Disjuntor termomagnetico tripolar 175 A, padrão DIN (Europeu - linha branca),65KA</t>
  </si>
  <si>
    <t>Conforme Projeto- 63 A</t>
  </si>
  <si>
    <t>12.14</t>
  </si>
  <si>
    <t>Drenagem</t>
  </si>
  <si>
    <t>CI 05.70.0500</t>
  </si>
  <si>
    <t>Calha de beiral, em chapa galvanizada no 24, com 75cm de desenvolvimento. Fornecimento e colocacao.</t>
  </si>
  <si>
    <t>Bloco Único</t>
  </si>
  <si>
    <t>Descidas</t>
  </si>
  <si>
    <t>8.7</t>
  </si>
  <si>
    <t>9.1.1</t>
  </si>
  <si>
    <t>9.1.2</t>
  </si>
  <si>
    <t>9.1.3</t>
  </si>
  <si>
    <t>9.1.4</t>
  </si>
  <si>
    <t>9.1.5</t>
  </si>
  <si>
    <t>9.1.6</t>
  </si>
  <si>
    <t>9.1.7</t>
  </si>
  <si>
    <t>9.1.8</t>
  </si>
  <si>
    <t>9.1.9</t>
  </si>
  <si>
    <t>9.1.10</t>
  </si>
  <si>
    <t>9.1.11</t>
  </si>
  <si>
    <t>9.1.12</t>
  </si>
  <si>
    <t>9.1.13</t>
  </si>
  <si>
    <t>9.1.14</t>
  </si>
  <si>
    <t>9.1.15</t>
  </si>
  <si>
    <t>9.1.16</t>
  </si>
  <si>
    <t>9.1.17</t>
  </si>
  <si>
    <t>9.1.18</t>
  </si>
  <si>
    <t>9.1.19</t>
  </si>
  <si>
    <t>9.1.20</t>
  </si>
  <si>
    <t>9.1.21</t>
  </si>
  <si>
    <t>9.1.22</t>
  </si>
  <si>
    <t>9.1.23</t>
  </si>
  <si>
    <t>9.1.24</t>
  </si>
  <si>
    <t>9.1.25</t>
  </si>
  <si>
    <t>9.1.26</t>
  </si>
  <si>
    <t>9.1.27</t>
  </si>
  <si>
    <t>9.1.28</t>
  </si>
  <si>
    <t>9.1.29</t>
  </si>
  <si>
    <t>9.1.30</t>
  </si>
  <si>
    <t>9.1.31</t>
  </si>
  <si>
    <t>9.1.32</t>
  </si>
  <si>
    <t>10.2</t>
  </si>
  <si>
    <t>10.2.1</t>
  </si>
  <si>
    <t>10.2.2</t>
  </si>
  <si>
    <t>10.3</t>
  </si>
  <si>
    <t>10.3.1</t>
  </si>
  <si>
    <t>10.3.2</t>
  </si>
  <si>
    <t>10.3.3</t>
  </si>
  <si>
    <t>10.3.4</t>
  </si>
  <si>
    <t>10.3.5</t>
  </si>
  <si>
    <t>11.5</t>
  </si>
  <si>
    <t>11.7</t>
  </si>
  <si>
    <t>11.8</t>
  </si>
  <si>
    <t>11.9</t>
  </si>
  <si>
    <t>11.11</t>
  </si>
  <si>
    <t>11.12</t>
  </si>
  <si>
    <t>11.13</t>
  </si>
  <si>
    <t>13.1.1</t>
  </si>
  <si>
    <t>13.1.2</t>
  </si>
  <si>
    <t>13.1.3</t>
  </si>
  <si>
    <t>13.1.4</t>
  </si>
  <si>
    <t>13.2.1</t>
  </si>
  <si>
    <t>13.2.2</t>
  </si>
  <si>
    <t>13.2.3</t>
  </si>
  <si>
    <t>13.2.4</t>
  </si>
  <si>
    <t>13.2.5</t>
  </si>
  <si>
    <t>13.2.6</t>
  </si>
  <si>
    <t>13.2.7</t>
  </si>
  <si>
    <t>13.2.8</t>
  </si>
  <si>
    <t>13.3.1</t>
  </si>
  <si>
    <t>13.3.2</t>
  </si>
  <si>
    <t>13.3.3</t>
  </si>
  <si>
    <t>13.3.4</t>
  </si>
  <si>
    <t>13.3.5</t>
  </si>
  <si>
    <t>13.3.6</t>
  </si>
  <si>
    <t>13.3.7</t>
  </si>
  <si>
    <t>13.3.8</t>
  </si>
  <si>
    <t>13.3.9</t>
  </si>
  <si>
    <t>13.3.10</t>
  </si>
  <si>
    <t>13.3.11</t>
  </si>
  <si>
    <t>13.3.12</t>
  </si>
  <si>
    <t>13.3.13</t>
  </si>
  <si>
    <t>13.3.14</t>
  </si>
  <si>
    <t>13.3.15</t>
  </si>
  <si>
    <t>13.3.16</t>
  </si>
  <si>
    <t>13.3.17</t>
  </si>
  <si>
    <t>13.4.1</t>
  </si>
  <si>
    <t>13.4.2</t>
  </si>
  <si>
    <t>13.4.3</t>
  </si>
  <si>
    <t>13.4.4</t>
  </si>
  <si>
    <t>13.4.5</t>
  </si>
  <si>
    <t>13.4.6</t>
  </si>
  <si>
    <t>13.4.7</t>
  </si>
  <si>
    <t>13.5.1</t>
  </si>
  <si>
    <t>13.5.2</t>
  </si>
  <si>
    <t>13.5.3</t>
  </si>
  <si>
    <t>13.5.4</t>
  </si>
  <si>
    <t>13.5.5</t>
  </si>
  <si>
    <t>13.5.6</t>
  </si>
  <si>
    <t>13.5.7</t>
  </si>
  <si>
    <t>13.5.8</t>
  </si>
  <si>
    <t>13.5.9</t>
  </si>
  <si>
    <t>13.5.10</t>
  </si>
  <si>
    <t>13.5.11</t>
  </si>
  <si>
    <t>13.5.12</t>
  </si>
  <si>
    <t>13.5.13</t>
  </si>
  <si>
    <t>13.5.14</t>
  </si>
  <si>
    <t>13.5.15</t>
  </si>
  <si>
    <t>13.5.16</t>
  </si>
  <si>
    <t>13.5.17</t>
  </si>
  <si>
    <t>15.1</t>
  </si>
  <si>
    <t>15.2</t>
  </si>
  <si>
    <t>15.3</t>
  </si>
  <si>
    <t>15.4</t>
  </si>
  <si>
    <t>15.5</t>
  </si>
  <si>
    <t>15.6</t>
  </si>
  <si>
    <t>17.10</t>
  </si>
  <si>
    <t>17.11</t>
  </si>
  <si>
    <t>17.12</t>
  </si>
  <si>
    <t>17.13</t>
  </si>
  <si>
    <t>17.14</t>
  </si>
  <si>
    <t>17.15</t>
  </si>
  <si>
    <t>17.16</t>
  </si>
  <si>
    <t>17.20</t>
  </si>
  <si>
    <t>17.21</t>
  </si>
  <si>
    <t>18.1.1</t>
  </si>
  <si>
    <t>18.1.2</t>
  </si>
  <si>
    <t>18.1.3</t>
  </si>
  <si>
    <t>18.1.4</t>
  </si>
  <si>
    <t>18.1.5</t>
  </si>
  <si>
    <t>18.1.6</t>
  </si>
  <si>
    <t>18.1.7</t>
  </si>
  <si>
    <t>18.1.8</t>
  </si>
  <si>
    <t>18.1.9</t>
  </si>
  <si>
    <t>18.1.10</t>
  </si>
  <si>
    <t>18.1.11</t>
  </si>
  <si>
    <t>20.2</t>
  </si>
  <si>
    <t>20.3</t>
  </si>
  <si>
    <t>11.4</t>
  </si>
  <si>
    <t>11.6</t>
  </si>
  <si>
    <t>11.10</t>
  </si>
  <si>
    <t>17.17</t>
  </si>
  <si>
    <t>17.18</t>
  </si>
  <si>
    <t>17.19</t>
  </si>
  <si>
    <t>17.22</t>
  </si>
  <si>
    <t>17.23</t>
  </si>
  <si>
    <t>te</t>
  </si>
  <si>
    <t>Desct</t>
  </si>
  <si>
    <t>Alvenaria de vedação Muro- Desct Pilar e cinta</t>
  </si>
  <si>
    <t>CP-0062</t>
  </si>
  <si>
    <t>ADMINISTRAÇÃO LOCAL (CONFORME ACÓRDÃO DO TCU A MEDIÇÃO DESTE ITEM SE DARÁ CONFORME A EVOLUÇÃO DA OBRA.)</t>
  </si>
  <si>
    <t>Observações sobre os % informados no cálculo do BDI, neste caso:</t>
  </si>
  <si>
    <t>OBRAS DE REDES DE ÁGUA E ESGOTO</t>
  </si>
  <si>
    <t>OS VALORES % INFORMADO ENQUADRAM-SE NOS LIMITES DO ACÓRDÃO 2622/2013-TCU-PLENÁRIO</t>
  </si>
  <si>
    <t>OS VALORES % INFORMADO DE AC,DF E L ESTÃO NOS VALORES MÁXIMOS DOS LIMITES DO ACÓRDÃO 2622/2013-TCU-PLENÁRIO</t>
  </si>
  <si>
    <t>OS VALORES % INFORMADO DE S+G E R FORAM CONSIDERADOS ZERADOS OU SEJA, ABAIXO DO MÍNIMO DOS LIMITES DO ACÓRDÃO 2622/2013-TCU-PLENÁRIO</t>
  </si>
  <si>
    <t>BDI ={{[(1+AC+G+R) x (1+DF) x (1+L)} / (1-I)} - 1 } x 100</t>
  </si>
  <si>
    <t>8.8</t>
  </si>
  <si>
    <t>8.9</t>
  </si>
  <si>
    <t>Quantitativo total unidade</t>
  </si>
  <si>
    <t xml:space="preserve">Muro </t>
  </si>
  <si>
    <t xml:space="preserve"> 02.016.0001-0 </t>
  </si>
  <si>
    <t>INSTALACAO E LIGACAO PROVISORIA DE ALIMENTACAO DE ENERGIA EL ETRICA,EM BAIXA TENSAO,PARA CANTEIRO DE OBRAS,M3-CHAVE 100A, CARGA 3KW,20CV,EXCLUSIVE O FORNECIMENTO DO MEDIDOR 3% - DESGASTE DE FERRAMENTAS E EPI</t>
  </si>
  <si>
    <t xml:space="preserve"> 02.015.0001-0 </t>
  </si>
  <si>
    <t>INSTALACAO E LIGACAO PROVISORIA PARA ABASTECIMENTO DE AGUA E ESGOTAMENTO SANITARIO EM CANTEIRO DE OBRAS,INCLUSIVE ESCAVA CAO,EXCLUSIVE REPOSICAO DA PAVIMENTACAO DO LOGRADOURO PUBLIC O 3% - DESGASTE DE FERRAMENTAS E EPI</t>
  </si>
  <si>
    <t xml:space="preserve"> 02.006.0015-0 </t>
  </si>
  <si>
    <t>ALUGUEL CONTAINER (MODULO METALICO ICAVEL),P/ESCRITORIO C/WC ,MED.APROX.2,30M LARG.6,00M COMPR.E 2,50M ALT.CHAPAS ACO C/N ERVURAS TRAPEZOIDAIS,ISOLAMENTO TERMO-ACUSTICO FORRO,CHASSIS REFORCADO E PISO COMPENSADO NAVAL,INCLUINDO INST.ELETR.HIDR OSSANITARIAS,SUPRIDO ACESSORIOS,1 BACIA SANITARIA E 1 LAVATO RIO,EXCL.TRANSP.(04.005.0300),CARGA E DESCARGA (04.013.0015)</t>
  </si>
  <si>
    <t xml:space="preserve"> 02.006.0030-0 </t>
  </si>
  <si>
    <t>ALUGUEL CONTAINER(MODULO METALICO ICAVEL),SANITARIO-VESTIARI O,MED.APROX.2,30M LARG.6,00M COMPR.2,50M ALT.CHAPAS ACO NERV URAS TRAPEZOIDAIS,ISOLAMENTO TERMO-ACUSTICO FORRO,CHASSIS RE FORCADO PISO COMPENSADO NAVAL,INCL.INST.ELETR.HIDROSSANITARI AS,SUPRIDO ACESS.7 BACIAS SANITARIAS,2 LAVATORIOS E 2 MICTOR IOS,EXCL.TRANSP.(04.005.0300),CARGA E DESCARGA(04.013.0015)</t>
  </si>
  <si>
    <t xml:space="preserve"> AD 19.15.0100 </t>
  </si>
  <si>
    <t>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mensal.(desonerado)</t>
  </si>
  <si>
    <t>un.mes</t>
  </si>
  <si>
    <t xml:space="preserve"> 04.005.0300-0 </t>
  </si>
  <si>
    <t>TRANSPORTE DE CONTAINER,SEGUNDO DESCRICAO DA FAMILIA 02.006, EXCLUSIVE CARGA E DESCARGA(VIDE ITEM 04.013.0015)</t>
  </si>
  <si>
    <t xml:space="preserve"> 04.013.0015-0 </t>
  </si>
  <si>
    <t>CARGA E DESCARGA DE CONTAINER,SEGUNDO DESCRICAO DA FAMILIA 0 2.006 3%-DESGASTE DE FERRAMENTAS E EPI</t>
  </si>
  <si>
    <t>TAXA ART- CREA</t>
  </si>
  <si>
    <t xml:space="preserve"> CO 04.10.0150 </t>
  </si>
  <si>
    <t>Aluguel de andaime tubular, para altura de ate 4m; exclusive mao-de-obra de montagem e desmontagem e transporte.(desonerado)</t>
  </si>
  <si>
    <t>2</t>
  </si>
  <si>
    <t>3</t>
  </si>
  <si>
    <t>FORNECIMENTO DE MODULOS EM PVC  8 CM, INCLUSIVE ACESSÓRIOS, EM CONFORMIDADE COM A NBR 17077 E AS DIRETRIZES SINAT 004/REV1-DATEC 017A (MINISTERIO DO DESENVOLVIMENTO REGIONAL)</t>
  </si>
  <si>
    <t xml:space="preserve"> CP-0061 </t>
  </si>
  <si>
    <t>4</t>
  </si>
  <si>
    <t>5</t>
  </si>
  <si>
    <t xml:space="preserve"> 14.006.0010-0 </t>
  </si>
  <si>
    <t>PORTA DE MADEIRA DE LEI EM COMPENSADO DE 80X210X3,5CM FOLHEA DA NAS 2 FACES,ADUELA DE 13X3CM E ALIZARES DE 5X2CM,EXCLUSIV E FERRAGENS.FORNECIMENTO E COLOCACAO 3%-DESGASTE DE FERRAMENTAS E EPI</t>
  </si>
  <si>
    <t xml:space="preserve"> 14.006.0008-0 </t>
  </si>
  <si>
    <t>PORTA DE MADEIRA DE LEI EM COMPENSADO DE 90X210X3,5CM FOLHEA DA NAS 2 FACES,ADUELA DE 13X3CM E ALIZARES DE 5X2CM,EXCLUSIV E FERRAGENS.FORNECIMENTO E COLOCACAO 3%-DESGASTE DE FERRAMENTAS E EPI</t>
  </si>
  <si>
    <t xml:space="preserve"> 14.002.0071-0 </t>
  </si>
  <si>
    <t>PORTAO DE CHAPA DE FERRO GALVANIZADO,COM ESPESSURA DE 0,5MM, COM ALTURA ENTRE 2M E 3M E AREA TOTAL DE 6M2 A 9M2,EXCLUSIVE FECHADURA.FORNECIMENTO E COLOCACAO 3%-DESGASTE DE FERRAMENTAS E EPI 15%-PERDAS E DEMAIS MATERIAIS NECESSARIOS</t>
  </si>
  <si>
    <t xml:space="preserve"> 14.006.0150-0 </t>
  </si>
  <si>
    <t>PORTA DE MADEIRA DE LEI EM COMPENSADO DE 120X210X3,5CM,EM 2 FOLHAS,ADUELA DE 13X3CM E ALIZARES 5X2CM,EXCLUSIVE FERRAGENS .FORNECIMENTO E COLOCACAO 3%-DESGASTE DE FERRAMENTAS E EPI</t>
  </si>
  <si>
    <t xml:space="preserve"> 14.007.0057-0 </t>
  </si>
  <si>
    <t>FERRAGENS P/PORTA MADEIRA,1 FOLHA DE ABRIR,INTERNA,CONSTANDO DE FORN.S/COLOC.(ESTA INCLUIDA NO FORN.E COLOC.DAS ESQUADRI AS),DE:-FECHADURA DE EMBUTIR EM METAL C/ACABAMENTO CROMADO;- MACANETA TIPO ALAVANCA EM METAL C/ACABAMENTO CROMADO;-ROSETA EM METAL C/ACABAMENTO CROMADO;-3 DOBRADICAS DE FERRO GALVAN IZADO DE 3"X2.1/2",COM PINO E BOLAS DE LATAO</t>
  </si>
  <si>
    <t xml:space="preserve"> 14.007.0026-0 </t>
  </si>
  <si>
    <t>FERRAGENS P/PORTA MADEIRA,2 FOLHAS ABRIR,ENTRADA PRINCIPAL,C ONSTANDO FORN.S/COLOC.(ESTA INCLUIDA FORN.COLOC.ESQUADRIAS), DE:-FECHADURA EMBUTIR METAL C/ACABAMENTO CROMADO;-ROSETA MET AL C/ACABAMENTO CROMADO;-MACANETA TIPO ALAVANCA METAL C/ACAB AMENTO CROMADO;-6 DOBRADICAS 3"X3" LATAO CROMADO,C/PINOS,BOL AS E ANEIS DE LATAO;-2 FECHOS DE EMBUTIR,ALONGADOS,EM LATAO</t>
  </si>
  <si>
    <t xml:space="preserve"> 14.003.0025-0 </t>
  </si>
  <si>
    <t>JANELA DE ALUMINIO ANODIZADO AO NATURAL DE CORRER,COM DUAS F OLHAS DE CORRER,EM PERFIS SERIE 28.FORNECIMENTO E COLOCACAO 3%-DESGASTE DE FERRAMENTAS E EPI 33%-ANODIZACAO E ACESSORIOS</t>
  </si>
  <si>
    <t xml:space="preserve"> 14.002.0081-0 </t>
  </si>
  <si>
    <t>PORTAO DE FERRO, ATE 1,00M DE LARGURA, EM BARRAS DE 1/2", ES PACADAS DE 10CM, ENTRE EIXOS, CONTORNO E MARCO EM BARRAS DE 1.1/2"X1/2", COM UMA FAIXA HORIZONTAL EM CHAPA DE FERRO DE 1/8" ESPESSURA,EXCLUSIVE FECHADURA.FORNECIMENTO E COLOCACAO 3%-DESGASTE DE FERRAMENTAS E EPI 15%-PERDAS E DEMAIS MATERIAIS NECESSARIOS</t>
  </si>
  <si>
    <t xml:space="preserve"> 14.002.0101-0 </t>
  </si>
  <si>
    <t>PORTAO ABRIR UMA OU DUAS FLS.EM GRADIL METAL.,RESIST.AMBIENT ES AGRESSIVOS,EXECUT.PAINEL ACO GALV.(GRAMATURA MIN.40G/M2), MALHA RETANG.(200X50)MM E FIO ACO BITOLA MIN.4,3MM,MONT.INTE RMED.ACO GALV.(60X40)MM,EXTREM.MONT.DIM.MIN.(80X80)MM ENGAST ADO BASE CONCR.(EXCL.ESTA),PINT.NAVAL,ESP.MIN.300 MICRAS,NAS CORES VERDE OU BRANCA,INCL.TRINCO,FERROLHO,DOBR.FORN.COLOC. 3%-DESGASTE DE FERRAMENTAS E EPI</t>
  </si>
  <si>
    <t>6</t>
  </si>
  <si>
    <t xml:space="preserve"> 16.005.0005-0 </t>
  </si>
  <si>
    <t>CUMEEIRA DE GALVALUME,COM ESPESSURA APROXIMADA DE 0,5MM,0,30 M DE ABA PARA CADA LADO,PARA TELHAS ONDULADAS.FORNECIMENTO E COLOCACAO 3%-DESGASTE DE FERRAMENTAS E EPI</t>
  </si>
  <si>
    <t>7</t>
  </si>
  <si>
    <t>8</t>
  </si>
  <si>
    <t>9</t>
  </si>
  <si>
    <t>10</t>
  </si>
  <si>
    <t xml:space="preserve"> IT 14.30.0100 </t>
  </si>
  <si>
    <t>Caixa de inspecao, de concreto pre-moldado, do tipo aprovado pela CEDAE, constando de circulo de fundo, 2 aneis superpostos, de 50mm de espessura e 600mm de diametro interno, sendo 1 anel inferior (entrada e saida), de 300mm e 1 de 75mm de altura, perfazendo 475mm de altura total, exclusive tampao de ferro fundido e escavacao.(desonerado)</t>
  </si>
  <si>
    <t xml:space="preserve"> CP-0056 </t>
  </si>
  <si>
    <t xml:space="preserve"> CP-0057 </t>
  </si>
  <si>
    <t>11</t>
  </si>
  <si>
    <t xml:space="preserve"> CI 04.70.0500 </t>
  </si>
  <si>
    <t>Calha de beiral, em chapa galvanizada no 24, com 75cm de desenvolvimento. Fornecimento e colocacao.(desonerado)</t>
  </si>
  <si>
    <t xml:space="preserve"> 15.003.0177-0 </t>
  </si>
  <si>
    <t>RALO DE COBERTURA SEMI-ESFERICO(TIPO ABACAXI),COM 3".FORNECI MENTO E COLOCACAO 3%-DESGASTE DE FERRAMENTAS E EPI</t>
  </si>
  <si>
    <t>12</t>
  </si>
  <si>
    <t>13</t>
  </si>
  <si>
    <t xml:space="preserve"> 15.011.0095-0 </t>
  </si>
  <si>
    <t>ENTRADA DE ENERGIA INDIVIDUAL,PADRAO LIGHT,MEDICAO DIRETA,RE DE SUBTERRANEA,38KVA E 76KVA,INCLUSIVE CAIXA SECCIONADORA E MEDICAO (CSM200),CAIXA POLIMERICA DE PROTECAO GERAL (CPG200- P) INTERNA,CAIXA INSPECAO,3 HASTES E CONECTORES DE ATERRAMEN TO E DEMAIS MATERIAIS NECESSARIOS,EXCLUSIVE DISJUNTOR E COND UTORES (ENTRADA,SAIDA,ATERRAMENTO E RESPECTIVOS CONECTORES) 3%-DESGASTE DE FERRAMENTAS E EPI</t>
  </si>
  <si>
    <t xml:space="preserve"> 18.045.0016-0 </t>
  </si>
  <si>
    <t>POSTE DE CONCRETO,COM SECAO CIRCULAR,COM 7,00M DE COMPRIMENT O E CARGA NOMINAL HORIZONTAL NO TOPO DE 200KG,INCLUSIVE ESCA VACAO,EXCLUSIVE TRANSPORTE.FORNECIMENTO E COLOCACAO 3%-DESGASTE DE FERRAMENTAS E EPI</t>
  </si>
  <si>
    <t xml:space="preserve"> 21.001.0010-0 </t>
  </si>
  <si>
    <t>ASSENTAMENTO DE POSTE DE CONCRETO,CIRCULAR,RETO DE 9,00M,COM CABECA DE CONCRETO,EXCLUSIVE FORNECIMENTO DO POSTE E DA CAB ECA 3%-DESGASTE DE FERRAMENTAS E EPI</t>
  </si>
  <si>
    <t xml:space="preserve"> 04.006.0020-0 </t>
  </si>
  <si>
    <t>CARGA E DESCARGA MANUAL DE POSTE DE CONCRETO OU ACO,EM CAMIN HAO DE CARROCERIA FIXA A OLEO DIESEL,COM CAPACIDADE UTIL DE 7,5T,INCLUSIVE O TEMPO DE CARGA,DESCARGA E MANOBRA 3%-DESGASTE DE FERRAMENTAS E EPI</t>
  </si>
  <si>
    <t xml:space="preserve"> 15.007.0514-0 </t>
  </si>
  <si>
    <t>QUADRO DE DISTRIBUICAO DE ENERGIA,100A,PARA DISJUNTORES TERM O-MAGNETICOS UNIPOLARES,DE EMBUTIR,COM PORTA E BARRAMENTOS D E FASE,NEUTRO E TERRA,TRIFASICO,PARA INSTALACAO DE ATE 40 DI SJUNTORES COM DISPOSITIVO PARA CHAVE GERAL.FORNECIMENTO E CO LOCACAO 3%-DESGASTE DE FERRAMENTAS E EPI</t>
  </si>
  <si>
    <t xml:space="preserve"> 15.007.0601-0 </t>
  </si>
  <si>
    <t>DISJUNTOR TERMOMAGNETICO TRIPOLAR,DE 40 A 63A,3KA,MODELO DIN ,TIPO C.FORNECIMENTO E COLOCACAO 3% - DESGASTE DE FERRAMENTAS E EPI</t>
  </si>
  <si>
    <t xml:space="preserve"> CP-0060 </t>
  </si>
  <si>
    <t xml:space="preserve"> 15.007.0526-0 </t>
  </si>
  <si>
    <t>DISJUNTOR,INTERRUPTOR DIFERENCIAL RESIDUAL(DDR),CLASSE AC,4 POLOS,INSTANTANEO,CORRENTE NOMINAL(IN)63AX415V,SENSIBILIDADE 30MA/300MA.FORNECIMENTO E COLOCACAO 3%-DESGASTE DE FERRAMENTAS E EPI</t>
  </si>
  <si>
    <t xml:space="preserve"> 15.018.0482-0 </t>
  </si>
  <si>
    <t>ELETROCALHA PERFURADA,SEM TAMPA,TIPO "U",50X50MM,TRATAMENTO SUPERFICIAL PRE-ZINCADO A QUENTE,EXCLUSIVE CONEXOES,ACESSORI OS E FIXACAO SUPERIOR.FORNECIMENTO E COLOCACAO 3%-DESGASTE DE FERRAMENTAS E EPI</t>
  </si>
  <si>
    <t xml:space="preserve"> 15.018.0608-0 </t>
  </si>
  <si>
    <t>CURVA HORIZONTAL,90º,PARA ELETROCALHA PERFURADA OU LISA,50X5 0MM.FORNECIMENTO E COLOCACAO 3%-DESGASTE DE FERRAMENTAS E EPI</t>
  </si>
  <si>
    <t xml:space="preserve"> 15.018.0668-0 </t>
  </si>
  <si>
    <t>CURVA VERTICAL,EXTERNA,90º,PARA ELETROCALHA PERFURADA OU LIS A,50X50MM.FORNECIMENTO E COLOCACAO 3%-DESGASTE DE FERRAMENTAS E EPI</t>
  </si>
  <si>
    <t xml:space="preserve"> 15.018.0748-0 </t>
  </si>
  <si>
    <t>TE HORIZONTAL,90º,PARA ELETROCALHA PERFURADA OU LISA,50X50MM .FORNECIMENTO E COLOCACAO 3%-DESGASTE DE FERRAMENTAS E EPI</t>
  </si>
  <si>
    <t xml:space="preserve"> IT 24.46.0106 </t>
  </si>
  <si>
    <t>Caixa de passagem em chapa com tampa aparafusada de (20x20x10)cm. Fornecimento e instalacao.(desonerado)</t>
  </si>
  <si>
    <t xml:space="preserve"> 18.027.0516-0 </t>
  </si>
  <si>
    <t>LUMINARIA LED TUBULAR DE EMBUTIR, 2X18W (INCLUSIVE LAMPADAS) ,CORPO EM CHAPA DE ACO TRATADA E PINTURA ELETROSTATICA BRANC A, REFLETOR EM ALUMINIO DE ALTO BRILHO, SEM REATOR. FORNECIM ENTO E COLOCACAO 3%-DESGASTE DE FERRAMENTAS E EPI</t>
  </si>
  <si>
    <t>14</t>
  </si>
  <si>
    <t xml:space="preserve"> 05.054.0100-0 </t>
  </si>
  <si>
    <t>PLACA FOTOLUMINESCENTE DE SINALIZACAO DE SEGURANCA CONTRA IN CENDIO,PARA SAIDA DE EMERGENCIA,EM PVC ANTICHAMA,DIMENSOES A PROXIMADAS DE (10X20)CM,CONFORME ABNT NBR 16820.FORNECIMENTO E COLOCACAO 3%-DESGASTE DE FERRAMENTAS E EPI</t>
  </si>
  <si>
    <t>15</t>
  </si>
  <si>
    <t>16</t>
  </si>
  <si>
    <t>17</t>
  </si>
  <si>
    <t xml:space="preserve"> CP-0049 </t>
  </si>
  <si>
    <t xml:space="preserve"> 15.015.0203-0 </t>
  </si>
  <si>
    <t>INSTALACAO DE PONTO DE TELEFONE E LOGICA,COMPREENDENDO:2 VAR AS DE ELETRODUTO DE 3/4",CONEXOES E CAIXAS,EXCLUSIVE CABOS O U FIOS 3%-DESGASTE DE FERRAMENTAS E EPI</t>
  </si>
  <si>
    <t xml:space="preserve"> CP-0050 </t>
  </si>
  <si>
    <t xml:space="preserve"> CP-0051 </t>
  </si>
  <si>
    <t>18</t>
  </si>
  <si>
    <t xml:space="preserve"> CP-0052 </t>
  </si>
  <si>
    <t xml:space="preserve"> CP-0053 </t>
  </si>
  <si>
    <t xml:space="preserve"> 15.001.0053-0 </t>
  </si>
  <si>
    <t>ABRIGO P/4 BOTIJOES GAS DE 45KG,EXCLUSIVE LIGACOES,NAS DIM.( 2,00X0,50X1,80)M,ALVENARIA TIJOLOS MACICOS (7X10X20CM),PARED ES DE MEIA VEZ,REVESTIDAS COM ARGAMASSA DE CIMENTO E SAIBRO, NO TRACO 1:6,PISO COM ESPESSURA DE 10CM E COBERTURA COM ESPE SSURA DE 6CM,AMBAS EM CONCRETO ARMADO,FCK=15MPA,COM ACABAMEN TO DE CIMENTADO,TRACO 1:4,CONFORME PROJETO TIPO Nº2001/EMOP 3%-DESGASTE DE FERRAMENTAS E EPI</t>
  </si>
  <si>
    <t xml:space="preserve"> 18.033.0015-0 </t>
  </si>
  <si>
    <t>19</t>
  </si>
  <si>
    <t xml:space="preserve"> 18.016.0002-0 </t>
  </si>
  <si>
    <t>COIFA DE ACO INOX AISI 304,NAS DIMENSOES (1,80X1,30X0,60)M ( COCCAO),COM CALHA COLETORA DE GORDURA EM TODO PERIMETRO COM DRENO PLUGADO,PORTA FILTRO,FILTROS INERCIAIS,SUPORTE DE FIXA CAO E BOCAIS FLANGEADOS (FOGAO INDUSTRIAL DE 6 BOCAS).FORNEC IMENTO E COLOCACAO 3%-DESGASTE DE FERRAMENTAS E EPI</t>
  </si>
  <si>
    <t xml:space="preserve"> 15.005.0272-0 </t>
  </si>
  <si>
    <t>DUTO FLEXIVEL ALUMINIZADO COM ISOLAMENTO TERMICO EM LA DE VI DRO,SECAO CIRCULAR DE 15CM (6").FORNECIMENTO E COLOCACAO 3%-DESGASTE DE FERRAMENTAS E EPI</t>
  </si>
  <si>
    <t xml:space="preserve"> 18.034.0015-0 </t>
  </si>
  <si>
    <t>EXAUSTOR TUBO AXIAL,ACIONAMENTO DIRETO,DIAMETRO DE 400MM,HEL ICE DE 6 PALETAS,FABRICADA EM CHAPA DE ACO CARBONO.FORNECIME NTO E COLOCACAO 3%-DESGASTE DE FERRAMENTAS E EPI</t>
  </si>
  <si>
    <t xml:space="preserve"> CP-0054 </t>
  </si>
  <si>
    <t>20</t>
  </si>
  <si>
    <t>21</t>
  </si>
  <si>
    <t xml:space="preserve"> CP-0055 </t>
  </si>
  <si>
    <t xml:space="preserve"> CP-0062 </t>
  </si>
  <si>
    <t>1</t>
  </si>
  <si>
    <t>18.1.12</t>
  </si>
  <si>
    <t xml:space="preserve"> 87261 </t>
  </si>
  <si>
    <t xml:space="preserve"> 87794 </t>
  </si>
  <si>
    <t xml:space="preserve"> 91338 </t>
  </si>
  <si>
    <t xml:space="preserve"> 88496 </t>
  </si>
  <si>
    <t xml:space="preserve"> 103322 </t>
  </si>
  <si>
    <t>PARE - PAREDES/PAINEIS</t>
  </si>
  <si>
    <t xml:space="preserve"> 92413 </t>
  </si>
  <si>
    <t xml:space="preserve"> 00000156 </t>
  </si>
  <si>
    <t xml:space="preserve"> 105034 </t>
  </si>
  <si>
    <t xml:space="preserve"> 99059 </t>
  </si>
  <si>
    <t>SERT - SERVIÇOS TÉCNICOS</t>
  </si>
  <si>
    <t xml:space="preserve"> 103946 </t>
  </si>
  <si>
    <t>URBA - URBANIZAÇÃO</t>
  </si>
  <si>
    <t xml:space="preserve"> 88488 </t>
  </si>
  <si>
    <t xml:space="preserve"> 88485 </t>
  </si>
  <si>
    <t xml:space="preserve"> 96536 </t>
  </si>
  <si>
    <t xml:space="preserve"> 92762 </t>
  </si>
  <si>
    <t xml:space="preserve"> 98297 </t>
  </si>
  <si>
    <t xml:space="preserve"> 102228 </t>
  </si>
  <si>
    <t xml:space="preserve"> 91839 </t>
  </si>
  <si>
    <t xml:space="preserve"> 93680 </t>
  </si>
  <si>
    <t xml:space="preserve"> 97329 </t>
  </si>
  <si>
    <t xml:space="preserve"> 87879 </t>
  </si>
  <si>
    <t xml:space="preserve"> 98557 </t>
  </si>
  <si>
    <t xml:space="preserve"> 104918 </t>
  </si>
  <si>
    <t xml:space="preserve"> 97334 </t>
  </si>
  <si>
    <t xml:space="preserve"> 97607 </t>
  </si>
  <si>
    <t xml:space="preserve"> 102617 </t>
  </si>
  <si>
    <t xml:space="preserve"> 88484 </t>
  </si>
  <si>
    <t xml:space="preserve"> 100872 </t>
  </si>
  <si>
    <t xml:space="preserve"> 96562 </t>
  </si>
  <si>
    <t xml:space="preserve"> 98305 </t>
  </si>
  <si>
    <t xml:space="preserve"> 97332 </t>
  </si>
  <si>
    <t xml:space="preserve"> 97327 </t>
  </si>
  <si>
    <t xml:space="preserve"> 100867 </t>
  </si>
  <si>
    <t xml:space="preserve"> 89865 </t>
  </si>
  <si>
    <t xml:space="preserve"> 86915 </t>
  </si>
  <si>
    <t xml:space="preserve"> 91877 </t>
  </si>
  <si>
    <t xml:space="preserve"> 92759 </t>
  </si>
  <si>
    <t xml:space="preserve"> 99251 </t>
  </si>
  <si>
    <t xml:space="preserve"> 104998 </t>
  </si>
  <si>
    <t xml:space="preserve"> 97335 </t>
  </si>
  <si>
    <t xml:space="preserve"> 100705 </t>
  </si>
  <si>
    <t xml:space="preserve"> 104916 </t>
  </si>
  <si>
    <t xml:space="preserve"> 93663 </t>
  </si>
  <si>
    <t xml:space="preserve"> 89482 </t>
  </si>
  <si>
    <t xml:space="preserve"> 98300 </t>
  </si>
  <si>
    <t xml:space="preserve"> 91902 </t>
  </si>
  <si>
    <t xml:space="preserve"> 91873 </t>
  </si>
  <si>
    <t xml:space="preserve"> 93382 </t>
  </si>
  <si>
    <t xml:space="preserve"> 94263 </t>
  </si>
  <si>
    <t xml:space="preserve"> 104348 </t>
  </si>
  <si>
    <t xml:space="preserve"> 86882 </t>
  </si>
  <si>
    <t xml:space="preserve"> 102193 </t>
  </si>
  <si>
    <t xml:space="preserve"> 93673 </t>
  </si>
  <si>
    <t xml:space="preserve"> 93662 </t>
  </si>
  <si>
    <t xml:space="preserve"> 103808 </t>
  </si>
  <si>
    <t xml:space="preserve"> 93653 </t>
  </si>
  <si>
    <t xml:space="preserve"> 103833 </t>
  </si>
  <si>
    <t xml:space="preserve"> 97339 </t>
  </si>
  <si>
    <t xml:space="preserve"> 91975 </t>
  </si>
  <si>
    <t xml:space="preserve"> 91969 </t>
  </si>
  <si>
    <t xml:space="preserve"> 91908 </t>
  </si>
  <si>
    <t xml:space="preserve"> 92027 </t>
  </si>
  <si>
    <t xml:space="preserve"> 91885 </t>
  </si>
  <si>
    <t xml:space="preserve"> 89726 </t>
  </si>
  <si>
    <t xml:space="preserve"> 103856 </t>
  </si>
  <si>
    <t xml:space="preserve"> 91917 </t>
  </si>
  <si>
    <t xml:space="preserve"> 00039634 </t>
  </si>
  <si>
    <t xml:space="preserve"> 95249 </t>
  </si>
  <si>
    <t xml:space="preserve"> 89549 </t>
  </si>
  <si>
    <t xml:space="preserve"> 89795 </t>
  </si>
  <si>
    <t xml:space="preserve"> 94703 </t>
  </si>
  <si>
    <t xml:space="preserve"> 89979 </t>
  </si>
  <si>
    <t xml:space="preserve"> 91857 </t>
  </si>
  <si>
    <t xml:space="preserve"> 104014 </t>
  </si>
  <si>
    <t xml:space="preserve"> 97667 </t>
  </si>
  <si>
    <t xml:space="preserve"> 103999 </t>
  </si>
  <si>
    <t xml:space="preserve"> 103993 </t>
  </si>
  <si>
    <t xml:space="preserve"> 103953 </t>
  </si>
  <si>
    <t xml:space="preserve"> 91853 </t>
  </si>
  <si>
    <t>BDI</t>
  </si>
  <si>
    <t xml:space="preserve"> 1.1 </t>
  </si>
  <si>
    <t xml:space="preserve"> 00004417 </t>
  </si>
  <si>
    <t>SARRAFO NAO APARELHADO *2,5 X 7* CM, EM MACARANDUBA/MASSARANDUBA, ANGELIM, PEROBA-ROSA OU EQUIVALENTE DA REGIAO - BRUTA</t>
  </si>
  <si>
    <t xml:space="preserve"> 00004433 </t>
  </si>
  <si>
    <t>CAIBRO NAO APARELHADO *6 X 6* CM, EM MACARANDUBA/MASSARANDUBA, ANGELIM OU EQUIVALENTE DA REGIAO - BRUTA</t>
  </si>
  <si>
    <t xml:space="preserve"> 00010567 </t>
  </si>
  <si>
    <t>TABUA *2,5 X 23* CM EM PINUS, MISTA OU EQUIVALENTE DA REGIAO - BRUTA</t>
  </si>
  <si>
    <t xml:space="preserve"> 00196 </t>
  </si>
  <si>
    <t>TUBO DE ACO GALVANIZADO, COM COSTURA, PE SADO, NBR 5580, DN=2.1/2"</t>
  </si>
  <si>
    <t xml:space="preserve"> 00282 </t>
  </si>
  <si>
    <t>CABO DE COBRE FLEXIVEL COM ISOLAMENTO TE RMOPLASTICO, DE 450/750V, DE 16MM2</t>
  </si>
  <si>
    <t xml:space="preserve"> 02338 </t>
  </si>
  <si>
    <t>ELETRODUTO DE PVC PRETO,RIGIDO ROSQUEAVE L,COM ROSCA EM AMBAS EXTREMIDADES,EM BAR RAS DE 3 METROS,DE 1/2"</t>
  </si>
  <si>
    <t xml:space="preserve"> 02376 </t>
  </si>
  <si>
    <t>FUSIVEL FACA, DE 250V, DE 100A</t>
  </si>
  <si>
    <t xml:space="preserve"> 02379 </t>
  </si>
  <si>
    <t>CURVA 90º DE PVC RIGIDO, ROSQUEAVEL, PAR A ELETRODUTO, DE 1.1/2"</t>
  </si>
  <si>
    <t xml:space="preserve"> 02441 </t>
  </si>
  <si>
    <t>DISJUNTOR, TRIPOLAR, DE 80 A 100A, 3KA, MODELO DIN, TIPO C</t>
  </si>
  <si>
    <t xml:space="preserve"> 02501 </t>
  </si>
  <si>
    <t>CONDUITE FLEXIVEL, GALVANIZADO DE 1.1/2"</t>
  </si>
  <si>
    <t xml:space="preserve"> 02602 </t>
  </si>
  <si>
    <t>MACARANDUBA EM PECAS, DE 7,50X15,00CM (3 "X6")</t>
  </si>
  <si>
    <t xml:space="preserve"> 04210 </t>
  </si>
  <si>
    <t>ISOLADOR TIPO CARRETILHA, MARROM, DE (72 X72)MM</t>
  </si>
  <si>
    <t xml:space="preserve"> 04406 </t>
  </si>
  <si>
    <t>ISOLADOR DE PINO "HI-TOP", CLASSE 15KV</t>
  </si>
  <si>
    <t xml:space="preserve"> 05268 </t>
  </si>
  <si>
    <t>ABRACADEIRA TIPO COPO, DE 1/2"</t>
  </si>
  <si>
    <t>ARGAMASSA DE CIMENTO E AREIA,NO TRACO 1:3,PREPARO MECANICO 3%-DESGASTE DE FERRAMENTAS E EPI</t>
  </si>
  <si>
    <t>LIGACAO DE AGUAS PLUVIAIS OU DOMICILIARES SERVIDAS A REDE PU BLICA,NO CASO DESTA ESTAR LOCALIZADA SOB O PASSEIO 3% - DESGASTE DE FERRAMENTAS E EPI</t>
  </si>
  <si>
    <t xml:space="preserve"> 00148 </t>
  </si>
  <si>
    <t>TUBO DE ACO GALVANIZADO, COM COSTURA, PE SADO, NBR 5580, DN=3/4"</t>
  </si>
  <si>
    <t xml:space="preserve"> 00559 </t>
  </si>
  <si>
    <t>TIJOLO CERAMICO, FURADO, DE (10X20X20)CM</t>
  </si>
  <si>
    <t xml:space="preserve"> 00688 </t>
  </si>
  <si>
    <t>LIGACAO DE AGUA, PARA INSTALACAO NO PASS EIO, DE 3/4", VAZAO DE 3,0M3/H</t>
  </si>
  <si>
    <t xml:space="preserve"> 00702 </t>
  </si>
  <si>
    <t>REGISTRO DE GAVETA BRUTO, DE 1ª QUALIDAD E COM ROSCA DE AMBOS OS LADOS, DE 3/4"</t>
  </si>
  <si>
    <t xml:space="preserve"> 00788 </t>
  </si>
  <si>
    <t>CAIXA D'AGUA DE FIBRA DE VIDRO OU POLIET ILENO, COM CAPACIDADE DE 1000 LITROS</t>
  </si>
  <si>
    <t xml:space="preserve"> 00843 </t>
  </si>
  <si>
    <t>TUBO CERAMICO, ESGOTO SANITARIO, DE 100M M E COM COMPRIMENTO DE 1,00M</t>
  </si>
  <si>
    <t xml:space="preserve"> 00872 </t>
  </si>
  <si>
    <t>CURVA 45º OU 90º DE CERAMICA PARA ESGOTO  COM JUNTA ARGAMASSA, DE 0100MM</t>
  </si>
  <si>
    <t xml:space="preserve"> 07168 </t>
  </si>
  <si>
    <t>ALUGUEL CONTAINER ESCRITORIO C/WC,MED.AP ROX.:2,30M LARG,6,00M COMP. E 2,50M ALT. ,ISOL.FORRO TERMO-ACUSTICO,PISO COMP.NAV AL,INCL.INST.ELET/HIDRO.,1 V.SAN./1 LAV.</t>
  </si>
  <si>
    <t>UNxMES</t>
  </si>
  <si>
    <t xml:space="preserve"> 07171 </t>
  </si>
  <si>
    <t>ALUGUEL CONTAINER SANITARIO-VESTIARIO,ME D.APROX.,:L=2,30M,C=6,00 E A=2,50M,ISOL. FORRO TERMO-ACUSTICO,PISO COMP.NAVAL,INC L.INST.ELET/HIDRO.,7 V.SAN./2 LAV./2 MIC</t>
  </si>
  <si>
    <t xml:space="preserve"> IEQ005950 </t>
  </si>
  <si>
    <t>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t>
  </si>
  <si>
    <t>CAMINHAO COM CARROCERIA FIXA,TRUCADO,CAPACIDADE DE 12T,INCLU SIVE MOTORISTA 50%-FILTRO 15%-SEGURO TOTAL</t>
  </si>
  <si>
    <t>CAMINHAO COM CARROCERIA FIXA,TRUCADO,CAPACIDADE DE 12T,INCLU SIVE MOTORISTA 50%-FILTRO 22,27%-SEGURO TOTAL</t>
  </si>
  <si>
    <t>CAMINHAO COM CARROCERIA FIXA,TRUCADO,CAPACIDADE DE 12T,INCLU SIVE MOTORISTA 25,34%-SEGURO TOTAL</t>
  </si>
  <si>
    <t xml:space="preserve"> IEQ011550 </t>
  </si>
  <si>
    <t>Dois elementos TS-3A, 2 diagonais X, para torre-andaime Jahu ou similar</t>
  </si>
  <si>
    <t>dia</t>
  </si>
  <si>
    <t xml:space="preserve"> 00760 </t>
  </si>
  <si>
    <t>PORTA LISA, SEMI-OCA PARA PINTURA, DE (8 0X210X3,5)CM</t>
  </si>
  <si>
    <t xml:space="preserve"> 02258 </t>
  </si>
  <si>
    <t>MARCO EM MADEIRA, DE (13X3)CM, GRUPO V</t>
  </si>
  <si>
    <t xml:space="preserve"> 02259 </t>
  </si>
  <si>
    <t>ALIZAR EM MADEIRA, DE (5X2)CM, GRUPO V</t>
  </si>
  <si>
    <t xml:space="preserve"> 11439 </t>
  </si>
  <si>
    <t>PORTA LISA, SEMI-OCA PARA PINTURA, DE (9 0X210X3,5)CM</t>
  </si>
  <si>
    <t xml:space="preserve"> 00011 </t>
  </si>
  <si>
    <t>CANTONEIRA DE ACO DOCE, P/SERRALHERIA, P RECO DE REVENDEDOR, DE 5/8"X1/8" ATE 1.1 /2"X1/8"</t>
  </si>
  <si>
    <t>CHAPA DE ACO GALVANIZADO, Nº26 (0,50MM)</t>
  </si>
  <si>
    <t xml:space="preserve"> 00762 </t>
  </si>
  <si>
    <t>PORTA LISA, SEMI-OCA PARA PINTURA, DE (6 0X210X3,5)CM</t>
  </si>
  <si>
    <t xml:space="preserve"> 13754 </t>
  </si>
  <si>
    <t>FECHADURA DE EMBUTIR PARA PORTA INTERNA,  COMPLETA, COM ROSETA, MACANETA TIPO ALA VANCA, EM METAL COM ACABAMENTO CROMADO</t>
  </si>
  <si>
    <t xml:space="preserve"> 13755 </t>
  </si>
  <si>
    <t>DOBRADICA 3"X2.1/2" EM FERRO GALVANIZADO , COM PINOS E BOLAS DE LATAO</t>
  </si>
  <si>
    <t xml:space="preserve"> 07039 </t>
  </si>
  <si>
    <t>FECHO DE EMBUTIR COM ALAVANCA, TIPO UNHA , DE 20CM</t>
  </si>
  <si>
    <t xml:space="preserve"> 13753 </t>
  </si>
  <si>
    <t>DOBRADICA 3"X3" EM LATAO CROMADO, COM PI NOS, BOLAS E ANEIS DE LATAO</t>
  </si>
  <si>
    <t xml:space="preserve"> 40020 </t>
  </si>
  <si>
    <t>FECHADURA DE EMBUTIR PARA PORTA EXTERNA,  COMPLETA, COM ROSETA, MACANETA TIPO ALA VANCA DISTANCIA DE 40 A 55MM, EM METAL C OM ACABAMENTO CROMADO (CONJ. FECHADURA)</t>
  </si>
  <si>
    <t xml:space="preserve"> 00004914 </t>
  </si>
  <si>
    <t>PORTA DE ABRIR EM ALUMINIO COM LAMBRI HORIZONTAL/LAMINADA, ACABAMENTO ANODIZADO NATURAL, SEM GUARNICAO/ALIZAR/VISTA</t>
  </si>
  <si>
    <t xml:space="preserve"> 00036888 </t>
  </si>
  <si>
    <t>GUARNICAO / MOLDURA / ARREMATE DE ACABAMENTO PARA ESQUADRIA, EM ALUMINIO PERFIL 25, ACABAMENTO ANODIZADO BRANCO OU BRILHANTE, PARA 1 FACE</t>
  </si>
  <si>
    <t xml:space="preserve"> 00011457 </t>
  </si>
  <si>
    <t>TARJETA LIVRE / OCUPADO PARA PORTA DE BANHEIRO, CORPO EM ZAMAC E ESPELHO EM LATAO</t>
  </si>
  <si>
    <t xml:space="preserve"> 11269 </t>
  </si>
  <si>
    <t>CHAPA DE ACO GALVANIZADO, Nº14 (1,95MM)</t>
  </si>
  <si>
    <t xml:space="preserve"> 14845 </t>
  </si>
  <si>
    <t>PORTAO DE ABRIR,2FLS,RES.A.AGRESSIVOS,EM  GRADIL MET.ACO.GALV,M.RET.(200X50),FIO ACO 4,3MM,PINT.NAVAL ESP.MIN. 300 MICRAS</t>
  </si>
  <si>
    <t xml:space="preserve"> 07264 </t>
  </si>
  <si>
    <t>HASTE DE FIXACAO PARA TELHAS METALICAS C OM MEDIDAS APROXIMADAS DE 1/4" X 400MM, COM VEDACAO</t>
  </si>
  <si>
    <t xml:space="preserve"> 14828 </t>
  </si>
  <si>
    <t>CUMEEIRA DE GALVALUME ONDULADA, COM ABAS  IGUAIS DE 30CM E ESPESSURA APROXIMADA D E 0,5MM</t>
  </si>
  <si>
    <t xml:space="preserve"> 00007288 </t>
  </si>
  <si>
    <t>TINTA ESMALTE SINTETICO PREMIUM FOSCO</t>
  </si>
  <si>
    <t xml:space="preserve"> 8.6 </t>
  </si>
  <si>
    <t xml:space="preserve"> 8.7 </t>
  </si>
  <si>
    <t xml:space="preserve"> 8.8 </t>
  </si>
  <si>
    <t xml:space="preserve"> 8.9 </t>
  </si>
  <si>
    <t xml:space="preserve"> 9.1.1 </t>
  </si>
  <si>
    <t xml:space="preserve"> 9.1.2 </t>
  </si>
  <si>
    <t xml:space="preserve"> 00000096 </t>
  </si>
  <si>
    <t>ADAPTADOR PVC SOLDAVEL, COM FLANGE E ANEL DE VEDACAO, 25 MM X 3/4", PARA CAIXA D'AGUA</t>
  </si>
  <si>
    <t xml:space="preserve"> 9.1.3 </t>
  </si>
  <si>
    <t xml:space="preserve"> 9.1.4 </t>
  </si>
  <si>
    <t xml:space="preserve"> 9.1.5 </t>
  </si>
  <si>
    <t xml:space="preserve"> 9.1.6 </t>
  </si>
  <si>
    <t xml:space="preserve"> 00012770 </t>
  </si>
  <si>
    <t>HIDROMETRO MULTIJATO / MEDIDOR DE AGUA, DN 1", VAZAO MAXIMA DE 10 M3/H, PARA AGUA POTAVEL FRIA, RELOJOARIA PLANA, CLASSE B, HORIZONTAL (SEM CONEXOES)</t>
  </si>
  <si>
    <t xml:space="preserve"> 9.1.7 </t>
  </si>
  <si>
    <t xml:space="preserve"> 9.1.8 </t>
  </si>
  <si>
    <t xml:space="preserve"> 00000812 </t>
  </si>
  <si>
    <t>BUCHA DE REDUCAO DE PVC, SOLDAVEL, CURTA, COM 40 X 32 MM, PARA AGUA FRIA PREDIAL</t>
  </si>
  <si>
    <t xml:space="preserve"> 9.1.9 </t>
  </si>
  <si>
    <t xml:space="preserve"> 9.1.10 </t>
  </si>
  <si>
    <t xml:space="preserve"> 00000834 </t>
  </si>
  <si>
    <t>BUCHA DE REDUCAO DE PVC, SOLDAVEL, LONGA, COM 40 X 25 MM, PARA AGUA FRIA PREDIAL</t>
  </si>
  <si>
    <t xml:space="preserve"> 9.1.11 </t>
  </si>
  <si>
    <t xml:space="preserve"> 00000813 </t>
  </si>
  <si>
    <t>BUCHA DE REDUCAO DE PVC, SOLDAVEL, LONGA, COM 50 X 25 MM, PARA AGUA FRIA PREDIAL</t>
  </si>
  <si>
    <t xml:space="preserve"> 9.1.12 </t>
  </si>
  <si>
    <t xml:space="preserve"> 00037105 </t>
  </si>
  <si>
    <t>CAIXA D'AGUA / RESERVATORIO EM POLIESTER REFORCADO COM FIBRA DE VIDRO, 5000 LITROS, COM TAMPA</t>
  </si>
  <si>
    <t xml:space="preserve"> 9.1.13 </t>
  </si>
  <si>
    <t xml:space="preserve"> 9.1.14 </t>
  </si>
  <si>
    <t xml:space="preserve"> 9.1.15 </t>
  </si>
  <si>
    <t xml:space="preserve"> 9.1.16 </t>
  </si>
  <si>
    <t xml:space="preserve"> 9.1.17 </t>
  </si>
  <si>
    <t xml:space="preserve"> 9.1.18 </t>
  </si>
  <si>
    <t xml:space="preserve"> 00038678 </t>
  </si>
  <si>
    <t>LUVA SOLDAVEL COM BUCHA DE LATAO, PVC, 32 MM X 1"</t>
  </si>
  <si>
    <t xml:space="preserve"> 9.1.19 </t>
  </si>
  <si>
    <t xml:space="preserve"> 9.1.20 </t>
  </si>
  <si>
    <t xml:space="preserve"> 9.1.21 </t>
  </si>
  <si>
    <t xml:space="preserve"> 9.1.22 </t>
  </si>
  <si>
    <t xml:space="preserve"> 9.1.23 </t>
  </si>
  <si>
    <t xml:space="preserve"> 9.1.24 </t>
  </si>
  <si>
    <t xml:space="preserve"> 9.1.25 </t>
  </si>
  <si>
    <t xml:space="preserve"> 9.1.26 </t>
  </si>
  <si>
    <t xml:space="preserve"> 9.1.27 </t>
  </si>
  <si>
    <t xml:space="preserve"> 00011749 </t>
  </si>
  <si>
    <t>VALVULA DE ESFERA BRUTA EM BRONZE, BITOLA 3/4"</t>
  </si>
  <si>
    <t xml:space="preserve"> 9.1.28 </t>
  </si>
  <si>
    <t xml:space="preserve"> 9.1.29 </t>
  </si>
  <si>
    <t xml:space="preserve"> 9.1.30 </t>
  </si>
  <si>
    <t xml:space="preserve"> 9.1.31 </t>
  </si>
  <si>
    <t xml:space="preserve"> 9.1.32 </t>
  </si>
  <si>
    <t xml:space="preserve"> RV 04.10.0062 </t>
  </si>
  <si>
    <t>Argamassa de cimento e areia, no traco 1:4.(desonerado)</t>
  </si>
  <si>
    <t xml:space="preserve"> MAT004250 </t>
  </si>
  <si>
    <t>Anel de concreto armado pre-moldado, medindo: (60x7,5x5)cm, para caixa de inspecao</t>
  </si>
  <si>
    <t xml:space="preserve"> MAT004350 </t>
  </si>
  <si>
    <t>Anel de concreto armado pre-moldado, medindo: (60x30x5)cm, para caixa de inspecao</t>
  </si>
  <si>
    <t xml:space="preserve"> MAT004600 </t>
  </si>
  <si>
    <t>Anel de concreto-Circulo de fundo de concreto pre-moldado, com diametro de 600mm, para caixa de inspecao</t>
  </si>
  <si>
    <t xml:space="preserve"> MOD902150 </t>
  </si>
  <si>
    <t>Pedreiro: assentamento de tijolo, bloco de concreto, alvenaria de pedra, servicos de lancamento de concreto (desonerado)</t>
  </si>
  <si>
    <t xml:space="preserve"> MOD902450 </t>
  </si>
  <si>
    <t>Servente (desonerado)</t>
  </si>
  <si>
    <t xml:space="preserve"> EVE000050 </t>
  </si>
  <si>
    <t>3% incidente sobre mao de obra direta com Encargos Sociais para cobrir despesas relativa a equipamentos de protecao individual, uniformes e ferramentas</t>
  </si>
  <si>
    <t>Outros</t>
  </si>
  <si>
    <t>%</t>
  </si>
  <si>
    <t xml:space="preserve"> 00005103 </t>
  </si>
  <si>
    <t>CAIXA SIFONADA PVC, 100 X 100 X 50 MM, COM GRELHA REDONDA, BRANCA</t>
  </si>
  <si>
    <t xml:space="preserve"> 00003516 </t>
  </si>
  <si>
    <t>JOELHO PVC, SOLDAVEL, BB, 45 GRAUS, DN 40 MM, PARA ESGOTO PREDIAL</t>
  </si>
  <si>
    <t xml:space="preserve"> 00003658 </t>
  </si>
  <si>
    <t>JUNCAO SIMPLES, PVC, 45 GRAUS, DN 75 X 75 MM, SERIE NORMAL PARA ESGOTO PREDIAL</t>
  </si>
  <si>
    <t xml:space="preserve"> 00000301/SINAPI </t>
  </si>
  <si>
    <t>Anel borracha para tubo esgoto predial, dn 100 mm (nbr 5688)</t>
  </si>
  <si>
    <t xml:space="preserve"> 00000298 </t>
  </si>
  <si>
    <t>ANEL BORRACHA, DN 75 MM, PARA TUBO SERIE REFORCADA ESGOTO PREDIAL</t>
  </si>
  <si>
    <t xml:space="preserve"> 00020045 </t>
  </si>
  <si>
    <t>REDUCAO EXCENTRICA PVC, SERIE R, DN 75 X 50 MM, PARA ESGOTO PREDIAL</t>
  </si>
  <si>
    <t xml:space="preserve"> 00020085 </t>
  </si>
  <si>
    <t>ANEL BORRACHA, DN 50 MM, PARA TUBO SERIE REFORCADA ESGOTO PREDIAL</t>
  </si>
  <si>
    <t xml:space="preserve"> 00039319 </t>
  </si>
  <si>
    <t>TERMINAL DE VENTILACAO, 50 MM, SERIE NORMAL, ESGOTO PREDIAL</t>
  </si>
  <si>
    <t>CONCRETO IMPORTADO DE USINA,DOSADO RACIONALMENTE PARA RESIST ENCIA CARACTERISTICA A COMPRESSAO DE 10MPA,INCLUSIVE TRANSPO RTE HORIZONTAL ATE 20,00M EM CARRINHOS,ADENSAMENTO E ACABAME NTO 3%-DESGASTE DE FERRAMENTAS E EPI</t>
  </si>
  <si>
    <t xml:space="preserve"> 10.3.3 </t>
  </si>
  <si>
    <t xml:space="preserve"> 10.3.4 </t>
  </si>
  <si>
    <t xml:space="preserve"> 10.3.5 </t>
  </si>
  <si>
    <t xml:space="preserve"> 11.1 </t>
  </si>
  <si>
    <t xml:space="preserve"> 97734 </t>
  </si>
  <si>
    <t xml:space="preserve"> 00007258 </t>
  </si>
  <si>
    <t>TIJOLO CERAMICO MACICO COMUM DE *5 X 10 X 20* CM (L X A X C)</t>
  </si>
  <si>
    <t xml:space="preserve"> 11.2 </t>
  </si>
  <si>
    <t xml:space="preserve"> MAT027750 </t>
  </si>
  <si>
    <t>Cantoneira de aco, com abas iguais, de: (5/8"x1/8")</t>
  </si>
  <si>
    <t xml:space="preserve"> MAT030350 </t>
  </si>
  <si>
    <t>Chapa de aco galvanizado, no: 24 (0,65mm)</t>
  </si>
  <si>
    <t xml:space="preserve"> MAT054700 </t>
  </si>
  <si>
    <t>Estanho em barra</t>
  </si>
  <si>
    <t xml:space="preserve"> MAT092550 </t>
  </si>
  <si>
    <t>Parafuso de aco galvanizado, cabeca sextavada, medindo: (1/4"x2")</t>
  </si>
  <si>
    <t xml:space="preserve"> MAT117350 </t>
  </si>
  <si>
    <t>Rebite Pop, de (1/8"x3/8"), referencia 440, Refal ou similar</t>
  </si>
  <si>
    <t xml:space="preserve"> MOD900650 </t>
  </si>
  <si>
    <t>Bombeiro - instalacao hidro-sanitaria predial (desonerado)</t>
  </si>
  <si>
    <t xml:space="preserve"> MOD902400 </t>
  </si>
  <si>
    <t>Serralheiro - oficial de oficina de esquadria de aluminio e ferro (desonerado)</t>
  </si>
  <si>
    <t xml:space="preserve"> 11.3 </t>
  </si>
  <si>
    <t xml:space="preserve"> 11.4 </t>
  </si>
  <si>
    <t xml:space="preserve"> 11.5 </t>
  </si>
  <si>
    <t xml:space="preserve"> 11.6 </t>
  </si>
  <si>
    <t xml:space="preserve"> 11.7 </t>
  </si>
  <si>
    <t xml:space="preserve"> 11.8 </t>
  </si>
  <si>
    <t xml:space="preserve"> 11.11 </t>
  </si>
  <si>
    <t xml:space="preserve"> 11.12 </t>
  </si>
  <si>
    <t xml:space="preserve"> 11.13 </t>
  </si>
  <si>
    <t xml:space="preserve"> 04740 </t>
  </si>
  <si>
    <t>RALO DE FERRO FUNDIDO, P/COBERTURA, SEMI -ESFERICO, TIPO ABACAXI, NO DIAMETRO DE 3"</t>
  </si>
  <si>
    <t xml:space="preserve"> 00036080 </t>
  </si>
  <si>
    <t>BARRA DE APOIO RETA, EM ALUMINIO, COMPRIMENTO 80 CM, DIAMETRO MINIMO 3 CM</t>
  </si>
  <si>
    <t xml:space="preserve"> 00036205 </t>
  </si>
  <si>
    <t>BARRA DE APOIO RETA, EM ACO INOX POLIDO, COMPRIMENTO 70CM, DIAMETRO MINIMO 3 CM</t>
  </si>
  <si>
    <t xml:space="preserve"> 00036791 </t>
  </si>
  <si>
    <t>TORNEIRA METALICA CROMADA DE MESA PARA LAVATORIO, BICA ALTA, COM AREJADOR</t>
  </si>
  <si>
    <t xml:space="preserve"> 00006146 </t>
  </si>
  <si>
    <t>SIFAO PLASTICO TIPO COPO PARA TANQUE, 1.1/4 X 1.1/2"</t>
  </si>
  <si>
    <t xml:space="preserve"> 13.1.1 </t>
  </si>
  <si>
    <t xml:space="preserve"> 02347 </t>
  </si>
  <si>
    <t>ELETRODUTO DE PVC PRETO,RIGIDO ROSQUEAVE L,COM ROSCA EM AMBAS EXTREMIDADES,EM BAR RAS DE 3 METROS,DE 2.1/2"</t>
  </si>
  <si>
    <t xml:space="preserve"> 02643 </t>
  </si>
  <si>
    <t>LUVA DE PVC RIGIDO ROSQUEAVEL, PARA ELET RODUTO, DE 3/4"</t>
  </si>
  <si>
    <t xml:space="preserve"> 02647 </t>
  </si>
  <si>
    <t>LUVA DE PVC RIGIDO ROSQUEAVEL, PARA ELET RODUTO, DE 4"</t>
  </si>
  <si>
    <t xml:space="preserve"> 02944 </t>
  </si>
  <si>
    <t>CURVA 90º DE PVC RIGIDO, ROSQUEAVEL, PAR A ELETRODUTO, DE 2.1/2"</t>
  </si>
  <si>
    <t xml:space="preserve"> 02959 </t>
  </si>
  <si>
    <t>CURVA 90º DE PVC RIGIDO, ROSQUEAVEL, PAR A ELETRODUTO, DE 4"</t>
  </si>
  <si>
    <t xml:space="preserve"> 03888 </t>
  </si>
  <si>
    <t>LUVA DE PVC RIGIDO ROSQUEAVEL, PARA ELET RODUTO, DE 2.1/2"</t>
  </si>
  <si>
    <t xml:space="preserve"> 04265 </t>
  </si>
  <si>
    <t>BUCHA E ARRUELA DE ALUMINIO PARA ELETROD UTO, DE 4"</t>
  </si>
  <si>
    <t xml:space="preserve"> 04271 </t>
  </si>
  <si>
    <t>BUCHA E ARRUELA DE ALUMINIO PARA ELETROD UTO, DE 2.1/2"</t>
  </si>
  <si>
    <t xml:space="preserve"> 05255 </t>
  </si>
  <si>
    <t>ELETRODUTO DE PVC PRETO,RIGIDO ROSQUEAVE L,COM ROSCA EM AMBAS EXTREMIDADES,EM BAR RAS DE 3 METROS,DE 4"</t>
  </si>
  <si>
    <t xml:space="preserve"> 11537 </t>
  </si>
  <si>
    <t>CONECTOR P/HASTE DE ATERRAMENTO COM 1 DE SCIDA DE 5/8"</t>
  </si>
  <si>
    <t xml:space="preserve"> 11798 </t>
  </si>
  <si>
    <t>HASTE PARA ATERRAMENTO, DE COBRE,NO DIAM ETRO DE 5/8"(16MM) E COM COMPRIMENTO DE 2,40M</t>
  </si>
  <si>
    <t xml:space="preserve"> 11926 </t>
  </si>
  <si>
    <t>CAIXA SECCIONADORA (CSM200), PARA ENTRAD A DE ENERGIA INDIVIDUAL, PADRAO LIGHT</t>
  </si>
  <si>
    <t xml:space="preserve"> 11943 </t>
  </si>
  <si>
    <t>CAIXA POLIMERICA DE INSPECAO DE ATERRAME NTO COM DIAMETRO SUPERIOR APROX. DE 23CM  E ALTURA APROX. DE 25CM, COM TAMPA</t>
  </si>
  <si>
    <t xml:space="preserve"> 14549 </t>
  </si>
  <si>
    <t>BRITA 1, PARA REGIAO METROPOLITANA DO RI O DE JANEIRO</t>
  </si>
  <si>
    <t xml:space="preserve"> 14940 </t>
  </si>
  <si>
    <t>CAIXA POLIMERICA PROTECAO GERAL INTERNA (CPG200-P),P/ENTRADA DE ENERGIA INDIVIDU AL,PADRAO CONCESSIONARIA ENERGIA ELET.</t>
  </si>
  <si>
    <t xml:space="preserve"> 13.1.2 </t>
  </si>
  <si>
    <t>CONCRETO DOSADO RACIONALMENTE PARA UMA RESISTENCIA CARACTERI STICA A COMPRESSAO DE 15MPA,COMPREENDENDO APENAS O FORNECIME NTO DOS MATERIAIS,INCLUSIVE 5% DE PERDAS 5%-PERDAS</t>
  </si>
  <si>
    <t>LANCAMENTO DE CONCRETO EM PECAS SEM ARMADURA,INCLUSIVE O TRA NSPORTE HORIZONTAL ATE 20,00M EM CARRINHOS,COLOCACAO,ADENSAM ENTO E ACABAMENTO,CONSIDERANDO UMA PRODUCAO APROXIMADA DE 3, 50M3/H 3%-DESGASTE DE FERRAMENTAS E EPI</t>
  </si>
  <si>
    <t xml:space="preserve"> 03894 </t>
  </si>
  <si>
    <t>POSTE CONCRETO, C/SECAO CIRCULAR, 07,00M  COMPR., PADRAO ABNT, EXCL. TRANSP., C/G CARGA NOM.HORIZ.NO TOPO, DE 200KGF</t>
  </si>
  <si>
    <t xml:space="preserve"> 13.1.3 </t>
  </si>
  <si>
    <t xml:space="preserve"> 14559 </t>
  </si>
  <si>
    <t>BRITA 3, PARA REGIAO METROPOLITANA DO RI O DE JANEIRO</t>
  </si>
  <si>
    <t xml:space="preserve"> 13.1.4 </t>
  </si>
  <si>
    <t>CAMINHAO COM CARROCERIA FIXA,NO TOCO,CAPACIDADE DE 7,5T,INCL USIVE MOTORISTA 50%-FILTRO 15%-SEGURO TOTAL</t>
  </si>
  <si>
    <t>CAMINHAO COM CARROCERIA FIXA,NO TOCO,CAPACIDADE DE 7,5T,INCL USIVE MOTORISTA 22,76%-SEGURO TOTAL</t>
  </si>
  <si>
    <t xml:space="preserve"> 13.2.1 </t>
  </si>
  <si>
    <t xml:space="preserve"> 05503 </t>
  </si>
  <si>
    <t>QUADRO DE DISTRIBUICAO DE ENERGIA,100A,D E EMBUTIR,BARRAMENTO TRIFASICO E NEUTRO, DISP.P/CHAVE GERAL,P/ATE 40 DISJUNTORES</t>
  </si>
  <si>
    <t xml:space="preserve"> 13.2.2 </t>
  </si>
  <si>
    <t xml:space="preserve"> 00034653 </t>
  </si>
  <si>
    <t>DISJUNTOR TERMOMAGNETICO PARA TRILHO DIN (IEC), MONOPOLAR, 6 - 32 A</t>
  </si>
  <si>
    <t xml:space="preserve"> 13.2.3 </t>
  </si>
  <si>
    <t xml:space="preserve"> 00001571 </t>
  </si>
  <si>
    <t>TERMINAL A COMPRESSAO EM COBRE ESTANHADO PARA CABO 4 MM2, 1 FURO E 1 COMPRESSAO, PARA PARAFUSO DE FIXACAO M5</t>
  </si>
  <si>
    <t xml:space="preserve"> 00034616 </t>
  </si>
  <si>
    <t>DISJUNTOR TERMOMAGNETICO PARA TRILHO DIN (IEC), BIPOLAR, 6 - 32 A</t>
  </si>
  <si>
    <t xml:space="preserve"> 13.2.4 </t>
  </si>
  <si>
    <t xml:space="preserve"> 13.2.5 </t>
  </si>
  <si>
    <t xml:space="preserve"> 00001575 </t>
  </si>
  <si>
    <t>TERMINAL A COMPRESSAO EM COBRE ESTANHADO PARA CABO 16 MM2, 1 FURO E 1 COMPRESSAO, PARA PARAFUSO DE FIXACAO M6</t>
  </si>
  <si>
    <t xml:space="preserve"> 00034709 </t>
  </si>
  <si>
    <t>DISJUNTOR TERMOMAGNETICO PARA TRILHO DIN (IEC), TRIPOLAR, 10 - 50 A</t>
  </si>
  <si>
    <t xml:space="preserve"> 13.2.6 </t>
  </si>
  <si>
    <t xml:space="preserve"> 11656 </t>
  </si>
  <si>
    <t>DISJUNTOR, TRIPOLAR, DE 40 A 63A, 3KA, M ODELO DIN, TIPO C</t>
  </si>
  <si>
    <t xml:space="preserve"> 13.2.7 </t>
  </si>
  <si>
    <t xml:space="preserve"> 3713 </t>
  </si>
  <si>
    <t>Disjuntor tripolar 175 A, padrão DIN (linha brança ), corrente de interrupção65KA, ref.: Siemens FFC3M ou simila.r</t>
  </si>
  <si>
    <t xml:space="preserve"> 13.2.8 </t>
  </si>
  <si>
    <t xml:space="preserve"> 11870 </t>
  </si>
  <si>
    <t>DISJUNTOR/INTERRUPTOR DIFERENCIAL RESIDU AL (DDR), CLASSE AC, 4 POLOS, INST.,C.NO MINAL 63AX415V,SENSIBILIDADE 30MA/300MA</t>
  </si>
  <si>
    <t xml:space="preserve"> 13.3.1 </t>
  </si>
  <si>
    <t xml:space="preserve"> 13.3.2 </t>
  </si>
  <si>
    <t xml:space="preserve"> 13.3.3 </t>
  </si>
  <si>
    <t xml:space="preserve"> 13.3.4 </t>
  </si>
  <si>
    <t xml:space="preserve"> 00039243 </t>
  </si>
  <si>
    <t>ELETRODUTO PVC FLEXIVEL CORRUGADO, REFORCADO, COR LARANJA, DE 20 MM, PARA LAJES E PISOS</t>
  </si>
  <si>
    <t xml:space="preserve"> 13.3.5 </t>
  </si>
  <si>
    <t xml:space="preserve"> 00039245 </t>
  </si>
  <si>
    <t>ELETRODUTO PVC FLEXIVEL CORRUGADO, REFORCADO, COR LARANJA, DE 32 MM, PARA LAJES E PISOS</t>
  </si>
  <si>
    <t xml:space="preserve"> 13.3.6 </t>
  </si>
  <si>
    <t xml:space="preserve"> 00039246 </t>
  </si>
  <si>
    <t>ELETRODUTO/DUTO PEAD FLEXIVEL PAREDE SIMPLES, CORRUGACAO HELICOIDAL, COR PRETA, SEM ROSCA, DE 1 1/2", CRC 680 N, PARA CABEAMENTO SUBTERRANEO (NBR 15715)</t>
  </si>
  <si>
    <t xml:space="preserve"> 13.3.7 </t>
  </si>
  <si>
    <t xml:space="preserve"> 13.3.8 </t>
  </si>
  <si>
    <t xml:space="preserve"> 13.3.9 </t>
  </si>
  <si>
    <t xml:space="preserve"> 13.3.10 </t>
  </si>
  <si>
    <t xml:space="preserve"> 13.3.11 </t>
  </si>
  <si>
    <t xml:space="preserve"> 13.3.12 </t>
  </si>
  <si>
    <t xml:space="preserve"> 13.3.13 </t>
  </si>
  <si>
    <t xml:space="preserve"> 13845 </t>
  </si>
  <si>
    <t>ELETROCALHA PERFURADA, SEM VIROLA, MED.( 50X50X3000)MM, PRE-ZINCADA, SEM TAMPA</t>
  </si>
  <si>
    <t xml:space="preserve"> 13.3.14 </t>
  </si>
  <si>
    <t xml:space="preserve"> 13848 </t>
  </si>
  <si>
    <t>CURVA HORIZONTAL, 90º, PARA ELETROCALHA PERFURADA OU LISA, 50X50MM, PRE-ZINCADA</t>
  </si>
  <si>
    <t xml:space="preserve"> 13.3.15 </t>
  </si>
  <si>
    <t xml:space="preserve"> 13851 </t>
  </si>
  <si>
    <t>CURVA VERTICAL EXTERNA, 90º, PARA ELETRO CALHA PERFURADA OU LISA, 50X50MM, PRE-ZI NCADA</t>
  </si>
  <si>
    <t xml:space="preserve"> 13.3.16 </t>
  </si>
  <si>
    <t xml:space="preserve"> 13855 </t>
  </si>
  <si>
    <t>TE HORIZONTAL, 90º, PARA ELETROCALHA PER FURADA OU LISA, 50X50MM, PRE-ZINCADA</t>
  </si>
  <si>
    <t xml:space="preserve"> 13.3.17 </t>
  </si>
  <si>
    <t xml:space="preserve"> MAT026050 </t>
  </si>
  <si>
    <t>Caixa de passagem, medindo (20x20x10)cm, com tampa aparafusada</t>
  </si>
  <si>
    <t xml:space="preserve"> MOD900950 </t>
  </si>
  <si>
    <t>Eletricista - instalacao eletrica predial e industrial comum (desonerado)</t>
  </si>
  <si>
    <t xml:space="preserve"> MOI900050 </t>
  </si>
  <si>
    <t>Ajudante (desonerado)</t>
  </si>
  <si>
    <t xml:space="preserve"> 13.4.1 </t>
  </si>
  <si>
    <t xml:space="preserve"> 13.4.2 </t>
  </si>
  <si>
    <t xml:space="preserve"> 13.4.3 </t>
  </si>
  <si>
    <t xml:space="preserve"> 13.4.4 </t>
  </si>
  <si>
    <t xml:space="preserve"> 13.4.5 </t>
  </si>
  <si>
    <t xml:space="preserve"> 13.4.6 </t>
  </si>
  <si>
    <t xml:space="preserve"> 13.4.7 </t>
  </si>
  <si>
    <t xml:space="preserve"> 13.5.1 </t>
  </si>
  <si>
    <t xml:space="preserve"> 13.5.2 </t>
  </si>
  <si>
    <t xml:space="preserve"> 13.5.3 </t>
  </si>
  <si>
    <t xml:space="preserve"> 91950 </t>
  </si>
  <si>
    <t xml:space="preserve"> 91974 </t>
  </si>
  <si>
    <t xml:space="preserve"> 13.5.4 </t>
  </si>
  <si>
    <t xml:space="preserve"> 13.5.5 </t>
  </si>
  <si>
    <t xml:space="preserve"> 91968 </t>
  </si>
  <si>
    <t xml:space="preserve"> 13.5.6 </t>
  </si>
  <si>
    <t xml:space="preserve"> 13.5.7 </t>
  </si>
  <si>
    <t xml:space="preserve"> 13.5.8 </t>
  </si>
  <si>
    <t xml:space="preserve"> 13.5.9 </t>
  </si>
  <si>
    <t xml:space="preserve"> 13.5.10 </t>
  </si>
  <si>
    <t xml:space="preserve"> 92026 </t>
  </si>
  <si>
    <t xml:space="preserve"> 13.5.11 </t>
  </si>
  <si>
    <t xml:space="preserve"> 13.5.12 </t>
  </si>
  <si>
    <t xml:space="preserve"> 13.5.13 </t>
  </si>
  <si>
    <t xml:space="preserve"> 13236 </t>
  </si>
  <si>
    <t>LUMINARIA EMBUTIR P/2 LAMPADAS TUBULARES  1200MM,REFLETOR ALUMINIO ALTO BRILHO,CO RPO EM CHAPA DE ACO TRATADA E PINTURA EL ETROSTATICA BRANCA, COM LAMPADA APARENTE</t>
  </si>
  <si>
    <t xml:space="preserve"> 14190 </t>
  </si>
  <si>
    <t>LAMPADA LED, TUBULAR, 1200MM, T8, 18W, F LUXO LUMINOSO EM TORNO DE 1850LM</t>
  </si>
  <si>
    <t xml:space="preserve"> 13.5.14 </t>
  </si>
  <si>
    <t xml:space="preserve"> 00038193 </t>
  </si>
  <si>
    <t>LAMPADA LED 6 W BIVOLT BRANCA, FORMATO TRADICIONAL (BASE E27)</t>
  </si>
  <si>
    <t xml:space="preserve"> 00038775 </t>
  </si>
  <si>
    <t>LUMINARIA TIPO TARTARUGA PARA AREA EXTERNA EM ALUMINIO, COM GRADE, PARA 1 LAMPADA, BASE E27, POTENCIA MAXIMA 40/60 W (NAO INCLUI LAMPADA)</t>
  </si>
  <si>
    <t xml:space="preserve"> 13.5.15 </t>
  </si>
  <si>
    <t xml:space="preserve"> 13.5.17 </t>
  </si>
  <si>
    <t xml:space="preserve"> 14.1 </t>
  </si>
  <si>
    <t xml:space="preserve"> 14.2 </t>
  </si>
  <si>
    <t xml:space="preserve"> 14.3 </t>
  </si>
  <si>
    <t xml:space="preserve"> 14718 </t>
  </si>
  <si>
    <t>PLACA FOTOLUMINESCENTE SINALIZACAO SEG.C ONTRA INCENDIO P/SAIDA EMERGENCIA,PVC AN TICHAMA,(10X20)CM,ABNT NBR 16820</t>
  </si>
  <si>
    <t xml:space="preserve"> 00039662 </t>
  </si>
  <si>
    <t>TUBO DE COBRE FLEXIVEL, D = 1/4 ", E = 0,79 MM, PARA AR-CONDICIONADO/ INSTALACOES GAS RESIDENCIAIS E COMERCIAIS</t>
  </si>
  <si>
    <t xml:space="preserve"> 00039738 </t>
  </si>
  <si>
    <t>TUBO DE BORRACHA ELASTOMERICA FLEXIVEL, PRETA, PARA ISOLAMENTO TERMICO DE TUBULACAO, DN 1/4" (6 MM), E= 9 MM, COEFICIENTE DE CONDUTIVIDADE TERMICA 0,036W/MK, VAPOR DE AGUA MAIOR OU IGUAL A 10.000</t>
  </si>
  <si>
    <t xml:space="preserve"> 00039664 </t>
  </si>
  <si>
    <t>TUBO DE COBRE FLEXIVEL, D = 3/8 ", E = 0,79 MM, PARA AR-CONDICIONADO/ INSTALACOES GAS RESIDENCIAIS E COMERCIAIS</t>
  </si>
  <si>
    <t xml:space="preserve"> 00039741 </t>
  </si>
  <si>
    <t>TUBO DE BORRACHA ELASTOMERICA FLEXIVEL, PRETA, PARA ISOLAMENTO TERMICO DE TUBULACAO, DN 3/8" (10 MM), E= 19 MM, COEFICIENTE DE CONDUTIVIDADE TERMICA 0,036W/MK, VAPOR DE AGUA MAIOR OU IGUAL A 10.000</t>
  </si>
  <si>
    <t xml:space="preserve"> 00039660 </t>
  </si>
  <si>
    <t>TUBO DE COBRE FLEXIVEL, D = 1/2 ", E = 0,79 MM, PARA AR-CONDICIONADO/ INSTALACOES GAS RESIDENCIAIS E COMERCIAIS</t>
  </si>
  <si>
    <t xml:space="preserve"> 00039737 </t>
  </si>
  <si>
    <t>TUBO DE BORRACHA ELASTOMERICA FLEXIVEL, PRETA, PARA ISOLAMENTO TERMICO DE TUBULACAO, DN 1/2" (12 MM), E= 19 MM, COEFICIENTE DE CONDUTIVIDADE TERMICA 0,036W/MK, VAPOR DE AGUA MAIOR OU IGUAL A 10.000</t>
  </si>
  <si>
    <t xml:space="preserve"> 00039665 </t>
  </si>
  <si>
    <t>TUBO DE COBRE FLEXIVEL, D = 5/8 ", E = 0,79 MM, PARA AR-CONDICIONADO/ INSTALACOES GAS RESIDENCIAIS E COMERCIAIS</t>
  </si>
  <si>
    <t xml:space="preserve"> 00039853 </t>
  </si>
  <si>
    <t>TUBO DE BORRACHA ELASTOMERICA FLEXIVEL, PRETA, PARA ISOLAMENTO TERMICO DE TUBULACAO, DN 5/8" (15 MM), E= 19 MM, COEFICIENTE DE CONDUTIVIDADE TERMICA 0,036W/MK, VAPOR DE AGUA MAIOR OU IGUAL A 10.000</t>
  </si>
  <si>
    <t xml:space="preserve"> 00039413 </t>
  </si>
  <si>
    <t>PLACA / CHAPA DE GESSO ACARTONADO, STANDARD (ST), COR BRANCA, E = 12,5 MM, 1200 X 2400 MM (L X C)</t>
  </si>
  <si>
    <t xml:space="preserve"> 00039434 </t>
  </si>
  <si>
    <t>MASSA DE REJUNTE EM PO PARA DRYWALL, A BASE DE GESSO, SECAGEM RAPIDA, PARA TRATAMENTO DE JUNTAS DE CHAPA DE GESSO (NECESSITA ADICAO DE AGUA)</t>
  </si>
  <si>
    <t xml:space="preserve"> 00039435 </t>
  </si>
  <si>
    <t>PARAFUSO DRY WALL, EM ACO FOSFATIZADO, CABECA TROMBETA E PONTA AGULHA (TA), COMPRIMENTO 25 MM</t>
  </si>
  <si>
    <t xml:space="preserve"> 00011267 </t>
  </si>
  <si>
    <t>ARRUELA LISA, REDONDA, DE LATAO POLIDO, DIAMETRO NOMINAL 5/8", DIAMETRO EXTERNO = 34 MM, DIAMETRO DO FURO = 17 MM, ESPESSURA = *2,5* MM</t>
  </si>
  <si>
    <t xml:space="preserve"> 00039029 </t>
  </si>
  <si>
    <t>PERFILADO PERFURADO DUPLO 38 X 76 MM, CHAPA 22</t>
  </si>
  <si>
    <t xml:space="preserve"> 00039996 </t>
  </si>
  <si>
    <t>VERGALHAO ZINCADO ROSCA TOTAL, 1/4" (6,3 MM)</t>
  </si>
  <si>
    <t xml:space="preserve"> 00039997 </t>
  </si>
  <si>
    <t>PORCA ZINCADA, SEXTAVADA, DIAMETRO 1/4"</t>
  </si>
  <si>
    <t xml:space="preserve"> 00039599 </t>
  </si>
  <si>
    <t>CABO DE REDE, PAR TRANCADO UTP, 4 PARES, CATEGORIA 6 (CAT 6), ISOLAMENTO PVC (LSZH)</t>
  </si>
  <si>
    <t xml:space="preserve"> 00043833 </t>
  </si>
  <si>
    <t>CABO COAXIAL RG6 95% DE MALHA</t>
  </si>
  <si>
    <t xml:space="preserve"> 00001874 </t>
  </si>
  <si>
    <t>CURVA 90 GRAUS, LONGA, DE PVC RIGIDO ROSCAVEL, DE 1 1/4", PARA ELETRODUTO</t>
  </si>
  <si>
    <t xml:space="preserve"> 17.7 </t>
  </si>
  <si>
    <t xml:space="preserve"> 00001902 </t>
  </si>
  <si>
    <t>LUVA EM PVC RIGIDO ROSCAVEL, DE 1 1/4", PARA ELETRODUTO</t>
  </si>
  <si>
    <t xml:space="preserve"> 17.8 </t>
  </si>
  <si>
    <t xml:space="preserve"> 00002684 </t>
  </si>
  <si>
    <t>ELETRODUTO DE PVC RIGIDO ROSCAVEL DE 1 1/4 ", SEM LUVA</t>
  </si>
  <si>
    <t xml:space="preserve"> 887 </t>
  </si>
  <si>
    <t>Emenda interna 50 x 50 mm com base lisa  para eletrocalha metálica (ref. vl 3.01-21-50/50 ge valemam ou similar)</t>
  </si>
  <si>
    <t xml:space="preserve"> 00043836 </t>
  </si>
  <si>
    <t>RACK DE PISO PARA SERVIDOR, FECHADO, 44U, COM PORTA, 44U X *570* MM</t>
  </si>
  <si>
    <t xml:space="preserve"> 514478 </t>
  </si>
  <si>
    <t>RACK - BANDEJA NILKO FIXA 400mm 1U RACK 19"</t>
  </si>
  <si>
    <t xml:space="preserve"> 74.26.13 </t>
  </si>
  <si>
    <t>ORGANIZ. CABOS 1U</t>
  </si>
  <si>
    <t xml:space="preserve"> 18.1.1 </t>
  </si>
  <si>
    <t xml:space="preserve"> 18.1.2 </t>
  </si>
  <si>
    <t xml:space="preserve"> 00012747 </t>
  </si>
  <si>
    <t>TUBO DE COBRE CLASSE "E", DN = 54 MM, PARA INSTALACAO HIDRAULICA PREDIAL</t>
  </si>
  <si>
    <t xml:space="preserve"> 18.1.5 </t>
  </si>
  <si>
    <t xml:space="preserve"> 14957 </t>
  </si>
  <si>
    <t>CONECTOR MACHO EM LATAO DE 22MM X 3/4", SEM SOLDA, PARA TUBO DE COBRE OU COLETOR  SOLAR</t>
  </si>
  <si>
    <t xml:space="preserve"> 18.1.6 </t>
  </si>
  <si>
    <t xml:space="preserve"> 18.1.7 </t>
  </si>
  <si>
    <t xml:space="preserve"> 18.1.9 </t>
  </si>
  <si>
    <t xml:space="preserve"> 13661 </t>
  </si>
  <si>
    <t>Válvula de segurança por pressão de 1/2"</t>
  </si>
  <si>
    <t xml:space="preserve"> 00003148/SINAPI </t>
  </si>
  <si>
    <t>Fita veda rosca, em ptfe, rolo de 18 mm x 50 m (l x c)</t>
  </si>
  <si>
    <t xml:space="preserve"> 18.1.10 </t>
  </si>
  <si>
    <t>ARGAMASSA DE CIMENTO E SAIBRO,NO TRACO 1:6,PREPARO MECANICO 3%-DESGASTE DE FERRAMENTAS E EPI</t>
  </si>
  <si>
    <t>PREPARO DE CONCRETO,COMPREENDENDO MISTURA E AMASSAMENTO EM U MA BETONEIRA DE 320L,ADMITINDO-SE UMA PRODUCAO APROXIMADA DE 2,00M3/H,EXCLUINDO O FORNECIMENTO DOS MATERIAIS 3%-DESGASTE DE FERRAMENTAS E EPI</t>
  </si>
  <si>
    <t>LANCAMENTO DE CONCRETO EM PECAS ARMADAS,INCLUSIVE TRANSPORTE HORIZONTAL ATE 20,00M EM CARRINHOS,E VERTICAL ATE 10,00M CO M TORRE E GUINCHO,COLOCACAO,ADENSAMENTO E ACABAMENTO,CONSIDE RANDO UMA PRODUCAO APROXIMADA DE 2,00M3/H</t>
  </si>
  <si>
    <t>BARRA DE ACO CA-25,REDONDA,SEM SALIENCIA OU MOSSA,COEFICIENT E DE CONFORMACAO SUPERFICIAL MINIMO (ADERENCIA) IGUAL A 1,DI AMETRO IGUAL A 6,3MM,DESTINADA A ARMADURA DE PECAS DE CONCRE TO ARMADO,COMPREENDENDO 10% DE PERDAS DE PONTAS E ARAME 18.F ORNECIMENTO,CORTE,DOBRAGEM,MONTAGEM E COLOCACAO DO ACO NAS F ORMAS</t>
  </si>
  <si>
    <t>ALVENARIA DE TIJOLOS MACICOS 7X10X20CM,COM ARGAMASSA DE CIME NTO E SAIBRO,NO TRACO 1:6,EM PAREDES DE MEIA VEZ(0,10M),DE S UPERFICIE CORRIDA,ATE 3,00M DE ALTURA E MEDIDA PELA AREA REA L 3%-DESGASTE DE FERRAMENTAS E EPI</t>
  </si>
  <si>
    <t>EMBOCO COM ARGAMASSA DE CIMENTO E AREIA,NO TRACO 1:4 COM 1,5 CM DE ESPESSURA,INCLUSIVE CHAPISCO DE CIMENTO E AREIA,NO TRA CO 1:3 3%-DESGASTE DE FERRAMENTAS E EPI</t>
  </si>
  <si>
    <t xml:space="preserve"> 05468 </t>
  </si>
  <si>
    <t>CADEADO COM DUPLA TRAVA, DISCO DE SEGURA NCA ANTI GAZUA, CORPO DE LATAO MACICO, C ILINDRO DE LATAO TREFILADO, DE 30MM</t>
  </si>
  <si>
    <t xml:space="preserve"> 05502 </t>
  </si>
  <si>
    <t>DOBRADICA EM FERRO GALVANIZADO, COM PINO  E BOLAS, DE 3"X3"</t>
  </si>
  <si>
    <t xml:space="preserve"> 05660 </t>
  </si>
  <si>
    <t>PORTA CADEADO EM FERRO ZINCADO, DE 4.1/2 "</t>
  </si>
  <si>
    <t xml:space="preserve"> 18.1.11 </t>
  </si>
  <si>
    <t xml:space="preserve"> 02478 </t>
  </si>
  <si>
    <t>BOTIJAO GAS ENGARRAFADO, DE 45KG</t>
  </si>
  <si>
    <t xml:space="preserve"> 18.1.12 </t>
  </si>
  <si>
    <t xml:space="preserve"> 00039886 </t>
  </si>
  <si>
    <t>BUCHA DE REDUCAO DE COBRE SEM ANEL DE SOLDA, PONTA X BOLSA, 22 X 15 MM</t>
  </si>
  <si>
    <t xml:space="preserve"> 13134 </t>
  </si>
  <si>
    <t>COIFA EM ACO INOX,AISI 304,NA DIMENSAO ( 1,80X1,30X0,60)M (COCCAO),PARA FOGAO IND USTRIAL 6 BOCAS,INCLUSIVE CALHA COLETORA ,DRENO,PORTA FILTRO E FILTROS INERCIAIS</t>
  </si>
  <si>
    <t xml:space="preserve"> 40056 </t>
  </si>
  <si>
    <t>DUTO FLEXIVEL ALUMINIZADO COM ISOLAMENTO  TERMICO EM LA DE VIDRO, SECAO CIRCULAR DE 15CM (6"), ROLO COM 6 METROS</t>
  </si>
  <si>
    <t xml:space="preserve"> 13262 </t>
  </si>
  <si>
    <t>EXAUSTOR TUBO AXIAL, ACIONAMENTO DIRETO,  DIAMETRO 400MM, HELICE DE 6 PALETAS, FA BRICADA EM CHAPA DE ACO CARBONO</t>
  </si>
  <si>
    <t xml:space="preserve"> 88277 </t>
  </si>
  <si>
    <t xml:space="preserve"> 9314 </t>
  </si>
  <si>
    <t>Chapéu chinês Ø 25cm para exaustão de aquecedor</t>
  </si>
  <si>
    <t xml:space="preserve"> 20.1 </t>
  </si>
  <si>
    <t xml:space="preserve"> 20.2 </t>
  </si>
  <si>
    <t xml:space="preserve"> 20.3 </t>
  </si>
  <si>
    <t xml:space="preserve"> 00000626 </t>
  </si>
  <si>
    <t>MANTA LIQUIDA DE BASE ASFALTICA MODIFICADA COM A ADICAO DE ELASTOMEROS DILUIDOS EM SOLVENTE ORGANICO, APLICACAO A FRIO (MEMBRANA DE EMULSAO ASFALTICA PARA IMPERMEABILIZACAO FLEXIVEL)</t>
  </si>
  <si>
    <t xml:space="preserve"> 92269 </t>
  </si>
  <si>
    <t xml:space="preserve"> 87294 </t>
  </si>
  <si>
    <t xml:space="preserve"> 89994 </t>
  </si>
  <si>
    <t xml:space="preserve"> 00000658 </t>
  </si>
  <si>
    <t>CANALETA DE CONCRETO 9 X 19 X 19 CM (CLASSE C - NBR 6136)</t>
  </si>
  <si>
    <t xml:space="preserve"> 87292 </t>
  </si>
  <si>
    <t xml:space="preserve"> 00034557 </t>
  </si>
  <si>
    <t>TELA DE ACO SOLDADA GALVANIZADA/ZINCADA PARA ALVENARIA, FIO D = *1,20 A 1,70* MM, MALHA 15 X 15 MM, (C X L) *50 X 7,5* CM</t>
  </si>
  <si>
    <t xml:space="preserve"> 00037395 </t>
  </si>
  <si>
    <t>PINO DE ACO COM FURO, HASTE = 27 MM (ACAO DIRETA)</t>
  </si>
  <si>
    <t xml:space="preserve"> 00037592 </t>
  </si>
  <si>
    <t>BLOCO CERAMICO / TIJOLO VAZADO PARA ALVENARIA DE VEDACAO, FUROS NA VERTICAL DE 9 X 19 X 39 CM (L X A X C)</t>
  </si>
  <si>
    <t xml:space="preserve"> 87313 </t>
  </si>
  <si>
    <t xml:space="preserve"> 87369 </t>
  </si>
  <si>
    <t xml:space="preserve"> 00037411 </t>
  </si>
  <si>
    <t>TELA DE ACO SOLDADA GALVANIZADA/ZINCADA PARA ALVENARIA, FIO D = *1,24 MM, MALHA 25 X 25 MM</t>
  </si>
  <si>
    <t xml:space="preserve"> 00038400 </t>
  </si>
  <si>
    <t>VASSOURA 40 CM COM CABO</t>
  </si>
  <si>
    <t xml:space="preserve"> 00000016 </t>
  </si>
  <si>
    <t>SABAO EM PO</t>
  </si>
  <si>
    <t xml:space="preserve"> 88441 </t>
  </si>
  <si>
    <t xml:space="preserve"> 00003322 </t>
  </si>
  <si>
    <t>GRAMA ESMERALDA OU SAO CARLOS OU CURITIBANA, EM PLACAS, SEM PLANTIO</t>
  </si>
  <si>
    <t xml:space="preserve"> 90776 </t>
  </si>
  <si>
    <t>3.8</t>
  </si>
  <si>
    <t>DryWall Interno</t>
  </si>
  <si>
    <t>4.1.7</t>
  </si>
  <si>
    <t xml:space="preserve">Aterro Caixão </t>
  </si>
  <si>
    <t>4.1.8</t>
  </si>
  <si>
    <t>4.1.9</t>
  </si>
  <si>
    <t>Transporte de perfuratriz rotativa até 250 (mínimo 100km)</t>
  </si>
  <si>
    <t>CP-0065</t>
  </si>
  <si>
    <t>km</t>
  </si>
  <si>
    <t>4.1.10</t>
  </si>
  <si>
    <t>Transporte Perfuratriz</t>
  </si>
  <si>
    <t>Filtro anaerobio</t>
  </si>
  <si>
    <t>Escavação</t>
  </si>
  <si>
    <t>Reservatório- Area4</t>
  </si>
  <si>
    <t>5.12</t>
  </si>
  <si>
    <t>20.4</t>
  </si>
  <si>
    <t>20.5</t>
  </si>
  <si>
    <t>20.6</t>
  </si>
  <si>
    <t>20.7</t>
  </si>
  <si>
    <t>20.8</t>
  </si>
  <si>
    <t>20.9</t>
  </si>
  <si>
    <t>20.10</t>
  </si>
  <si>
    <t>20.11</t>
  </si>
  <si>
    <t>20.12</t>
  </si>
  <si>
    <t>20.13</t>
  </si>
  <si>
    <t>20.14</t>
  </si>
  <si>
    <t>20.15</t>
  </si>
  <si>
    <t>20.16</t>
  </si>
  <si>
    <t>20.17</t>
  </si>
  <si>
    <t>20.18</t>
  </si>
  <si>
    <t>20.19</t>
  </si>
  <si>
    <t>20.20</t>
  </si>
  <si>
    <t>20.21</t>
  </si>
  <si>
    <t>20.22</t>
  </si>
  <si>
    <t>11.14</t>
  </si>
  <si>
    <t>bomba</t>
  </si>
  <si>
    <t>11.15</t>
  </si>
  <si>
    <t>Cp-0062</t>
  </si>
  <si>
    <t xml:space="preserve"> 96359 </t>
  </si>
  <si>
    <t xml:space="preserve"> 96527 </t>
  </si>
  <si>
    <t xml:space="preserve"> 96533 </t>
  </si>
  <si>
    <t xml:space="preserve"> 100651 </t>
  </si>
  <si>
    <t xml:space="preserve"> 94342 </t>
  </si>
  <si>
    <t xml:space="preserve"> 103673 </t>
  </si>
  <si>
    <t xml:space="preserve"> CP-0065 </t>
  </si>
  <si>
    <t xml:space="preserve"> 14.002.0187-0 </t>
  </si>
  <si>
    <t>GRADIL DE FERRO,ALTURA DE 1,20M,EM BARRAS VERTICAIS QUADRADA S DE 5/8" E ESPACADAS DE 12,50CM, SOLDADAS EM DUAS BARRAS,SU PERIOR E INFERIOR DE 1.1/2"X1/4",MONTANTES A CADA 1,50M EM B ARRAS DE 1.1/2"X3/8",INCLUSIVE PINTURA.FORNECIMENTO E COLOCA CAO 3%-DESGASTE DE FERRAMENTAS E EPI 20%-PERDAS E DEMAIS MATERIAIS NECESSARIOS</t>
  </si>
  <si>
    <t xml:space="preserve"> 15.002.0623-0 </t>
  </si>
  <si>
    <t>FOSSA SEPTICA,DE CAMARA UNICA,TIPO CILINDRICA,DE CONCRETO PR E-MOLDADO,MEDINDO 1200X2000MM.FORNECIMENTO E COLOCACAO 3%-DESGASTE DE FERRAMENTAS E EPI</t>
  </si>
  <si>
    <t xml:space="preserve"> 15.002.0662-0 </t>
  </si>
  <si>
    <t>FILTRO ANAEROBIO,DE ANEIS DE CONCRETO PRE-MOLDADO,MEDINDO 12 00X2000MM.FORNECIMENTO E COLOCACAO 3%-DESGASTE DE FERRAMENTAS E EPI</t>
  </si>
  <si>
    <t xml:space="preserve"> 102118 </t>
  </si>
  <si>
    <t xml:space="preserve"> 94483 </t>
  </si>
  <si>
    <t xml:space="preserve"> 96109 </t>
  </si>
  <si>
    <t>BALDRAME</t>
  </si>
  <si>
    <t xml:space="preserve"> 3.8 </t>
  </si>
  <si>
    <t>BALDRAME-ESTACA</t>
  </si>
  <si>
    <t xml:space="preserve"> 4.1.7 </t>
  </si>
  <si>
    <t xml:space="preserve"> 4.1.8 </t>
  </si>
  <si>
    <t xml:space="preserve"> 4.1.9 </t>
  </si>
  <si>
    <t xml:space="preserve"> 4.1.10 </t>
  </si>
  <si>
    <t xml:space="preserve"> 5.12 </t>
  </si>
  <si>
    <t xml:space="preserve"> 11.14 </t>
  </si>
  <si>
    <t xml:space="preserve"> 11.15 </t>
  </si>
  <si>
    <t xml:space="preserve"> 20.4 </t>
  </si>
  <si>
    <t xml:space="preserve"> 20.5 </t>
  </si>
  <si>
    <t xml:space="preserve"> 20.6 </t>
  </si>
  <si>
    <t xml:space="preserve"> 20.7 </t>
  </si>
  <si>
    <t xml:space="preserve"> 20.9 </t>
  </si>
  <si>
    <t xml:space="preserve"> 20.11 </t>
  </si>
  <si>
    <t xml:space="preserve"> 20.14 </t>
  </si>
  <si>
    <t xml:space="preserve"> 20.15 </t>
  </si>
  <si>
    <t xml:space="preserve"> 20.16 </t>
  </si>
  <si>
    <t xml:space="preserve"> 20.17 </t>
  </si>
  <si>
    <t xml:space="preserve"> 20.18 </t>
  </si>
  <si>
    <t xml:space="preserve"> 20.19 </t>
  </si>
  <si>
    <t xml:space="preserve"> 20.20 </t>
  </si>
  <si>
    <t xml:space="preserve"> 21.1 </t>
  </si>
  <si>
    <t xml:space="preserve"> 00037586 </t>
  </si>
  <si>
    <t>PINO DE ACO COM ARRUELA CONICA, DIAMETRO ARRUELA = *23* MM E COMP HASTE = *27* MM (ACAO INDIRETA)</t>
  </si>
  <si>
    <t xml:space="preserve"> 00039419 </t>
  </si>
  <si>
    <t>PERFIL GUIA, FORMATO U, EM ACO ZINCADO, PARA ESTRUTURA PAREDE DRYWALL, E = 0,5 MM, 70 X 3000 MM (L X C)</t>
  </si>
  <si>
    <t xml:space="preserve"> 00039422 </t>
  </si>
  <si>
    <t>PERFIL MONTANTE, FORMATO C, EM ACO ZINCADO, PARA ESTRUTURA PAREDE DRYWALL, E = 0,5 MM, 70 X 3000 MM (L X C)</t>
  </si>
  <si>
    <t xml:space="preserve"> 00039431 </t>
  </si>
  <si>
    <t>FITA DE PAPEL MICROPERFURADO, 50 X 150 MM, PARA TRATAMENTO DE JUNTAS DE CHAPA DE GESSO PARA DRYWALL</t>
  </si>
  <si>
    <t xml:space="preserve"> 100973 </t>
  </si>
  <si>
    <t xml:space="preserve"> 90674 </t>
  </si>
  <si>
    <t xml:space="preserve"> 90675 </t>
  </si>
  <si>
    <t xml:space="preserve"> 90778 </t>
  </si>
  <si>
    <t xml:space="preserve"> 95579 </t>
  </si>
  <si>
    <t xml:space="preserve"> 95584 </t>
  </si>
  <si>
    <t xml:space="preserve"> 97913 </t>
  </si>
  <si>
    <t xml:space="preserve"> 00043360 </t>
  </si>
  <si>
    <t>CONCRETO USINADO BOMBEAVEL, CLASSE DE RESISTENCIA C30, COM BRITA 0 E 1, SLUMP = 220 +/- 30 MM, EXCLUI SERVICO DE BOMBEAMENTO (NBR 8953)</t>
  </si>
  <si>
    <t xml:space="preserve"> 00000368 </t>
  </si>
  <si>
    <t>AREIA PARA ATERRO - POSTO JAZIDA/FORNECEDOR (RETIRADO NA JAZIDA, SEM TRANSPORTE)</t>
  </si>
  <si>
    <t xml:space="preserve"> 12542 </t>
  </si>
  <si>
    <t>ARGAMASSA DE CIMENTO E AREIA,NO TRACO 1:3,COM ADICAO DE ADES IVO A BASE DE RESINA SINTETICA DE ALTA ADERENCIA 3%-DESGASTE DE FERRAMENTAS E EPI 5%-PERDAS E DEMAIS MATERIAIS NECESSARIOS</t>
  </si>
  <si>
    <t>PINTURA INTERNA OU EXTERNA SOBRE FERRO COM TINTA A OLEO BRIL HANTE,INCLUSIVE LIXAMENTO,LIMPEZA,UMA DEMAO DE TINTA ANTIOXI DO E DUAS DEMAOS DE ACABAMENTO 3%-DESGASTE DE FERRAMENTAS E EPI</t>
  </si>
  <si>
    <t xml:space="preserve"> 10910 </t>
  </si>
  <si>
    <t>BARRA CHATA DE ACO 1.1/2"X3/8"</t>
  </si>
  <si>
    <t xml:space="preserve"> 11276 </t>
  </si>
  <si>
    <t>BARRA CHATA DE ACO, DE 1.1/2"X1/4"</t>
  </si>
  <si>
    <t xml:space="preserve"> 11277 </t>
  </si>
  <si>
    <t>BARRA QUADRADA DE ACO, DE 5/8"</t>
  </si>
  <si>
    <t xml:space="preserve"> 14377 </t>
  </si>
  <si>
    <t>FOSSA SEPTICA CILINDRICA, MEDINDO 1200 X  2000MM</t>
  </si>
  <si>
    <t xml:space="preserve"> 11806 </t>
  </si>
  <si>
    <t>FILTRO ANAEROBICO, MEDINDO 1200 X 2000MM</t>
  </si>
  <si>
    <t xml:space="preserve"> 00000736 </t>
  </si>
  <si>
    <t>BOMBA CENTRIFUGA MOTOR ELETRICO TRIFASICO 2,96HP, DIAMETRO DE SUCCAO X ELEVACAO 1 1/2" X 1 1/4", DIAMETRO DO ROTOR 148 MM, HM/Q: 34 M / 14,80 M3/H A 40 M / 8,60 M3/H</t>
  </si>
  <si>
    <t xml:space="preserve"> 00003457 </t>
  </si>
  <si>
    <t>COTOVELO 90 GRAUS DE FERRO GALVANIZADO, COM ROSCA BSP, DE 1 1/4"</t>
  </si>
  <si>
    <t xml:space="preserve"> 00003472 </t>
  </si>
  <si>
    <t>COTOVELO 90 GRAUS DE FERRO GALVANIZADO, COM ROSCA BSP, DE 1"</t>
  </si>
  <si>
    <t xml:space="preserve"> 00004178 </t>
  </si>
  <si>
    <t>NIPLE DE FERRO GALVANIZADO, COM ROSCA BSP, DE 3/4"</t>
  </si>
  <si>
    <t xml:space="preserve"> 00004179 </t>
  </si>
  <si>
    <t>NIPLE DE FERRO GALVANIZADO, COM ROSCA BSP, DE 1"</t>
  </si>
  <si>
    <t xml:space="preserve"> 00004180 </t>
  </si>
  <si>
    <t>NIPLE DE FERRO GALVANIZADO, COM ROSCA BSP, DE 1 1/4"</t>
  </si>
  <si>
    <t xml:space="preserve"> 00004189 </t>
  </si>
  <si>
    <t>NIPLE DE REDUCAO DE FERRO GALVANIZADO, COM ROSCA BSP, DE 1" X 3/4"</t>
  </si>
  <si>
    <t xml:space="preserve"> 00004206 </t>
  </si>
  <si>
    <t>NIPLE DE REDUCAO DE FERRO GALVANIZADO, COM ROSCA BSP, DE 1 1/4" X 1"</t>
  </si>
  <si>
    <t xml:space="preserve"> 00006017 </t>
  </si>
  <si>
    <t>REGISTRO GAVETA BRUTO EM LATAO FORJADO, BITOLA 1 1/4"</t>
  </si>
  <si>
    <t xml:space="preserve"> 00006019 </t>
  </si>
  <si>
    <t>REGISTRO GAVETA BRUTO EM LATAO FORJADO, BITOLA 1"</t>
  </si>
  <si>
    <t xml:space="preserve"> 00007698 </t>
  </si>
  <si>
    <t>TUBO ACO GALVANIZADO COM COSTURA, CLASSE MEDIA, DN 1.1/4", E = *3,25* MM, PESO *3,14* KG/M (NBR 5580)</t>
  </si>
  <si>
    <t xml:space="preserve"> 00009885 </t>
  </si>
  <si>
    <t>UNIAO DE FERRO GALVANIZADO, COM ROSCA BSP, COM ASSENTO PLANO, DE 3/4"</t>
  </si>
  <si>
    <t xml:space="preserve"> 00009886 </t>
  </si>
  <si>
    <t>UNIAO DE FERRO GALVANIZADO, COM ROSCA BSP, COM ASSENTO PLANO, DE 1"</t>
  </si>
  <si>
    <t xml:space="preserve"> 00009888 </t>
  </si>
  <si>
    <t>UNIAO DE FERRO GALVANIZADO, COM ROSCA BSP, COM ASSENTO PLANO, DE 1 1/4"</t>
  </si>
  <si>
    <t xml:space="preserve"> 00010411 </t>
  </si>
  <si>
    <t>VALVULA DE RETENCAO HORIZONTAL, DE BRONZE (PN-25), 1 1/4", 400 PSI, TAMPA DE PORCA DE UNIAO, EXTREMIDADES COM ROSCA</t>
  </si>
  <si>
    <t xml:space="preserve"> 00010418 </t>
  </si>
  <si>
    <t>VALVULA DE RETENCAO VERTICAL, DE BRONZE (PN-16), 1", 200 PSI, EXTREMIDADES COM ROSCA</t>
  </si>
  <si>
    <t xml:space="preserve"> 00021010 </t>
  </si>
  <si>
    <t>TUBO ACO GALVANIZADO COM COSTURA, CLASSE LEVE, DN 25 MM (1"), E = 2,65 MM, *2,11* KG/M (NBR 5580)</t>
  </si>
  <si>
    <t xml:space="preserve"> 88269 </t>
  </si>
  <si>
    <t xml:space="preserve"> 00000345 </t>
  </si>
  <si>
    <t>ARAME GALVANIZADO 18 BWG, D = 1,24MM (0,009 KG/M)</t>
  </si>
  <si>
    <t xml:space="preserve"> 00003315 </t>
  </si>
  <si>
    <t>GESSO EM PO PARA REVESTIMENTOS/MOLDURAS/SANCAS E USO GERAL</t>
  </si>
  <si>
    <t xml:space="preserve"> 00004812 </t>
  </si>
  <si>
    <t>PLACA DE GESSO PARA FORRO, *60 X 60* CM, ESPESSURA DE 12 MM (SEM COLOCACAO)</t>
  </si>
  <si>
    <t xml:space="preserve"> 00020250 </t>
  </si>
  <si>
    <t>SISAL EM FIBRA / ESTOPA SISAL PARA GESSO</t>
  </si>
  <si>
    <t xml:space="preserve"> 02.016.0001-A </t>
  </si>
  <si>
    <t xml:space="preserve"> 02.015.0001-A </t>
  </si>
  <si>
    <t xml:space="preserve"> 02.006.0015-A </t>
  </si>
  <si>
    <t xml:space="preserve"> 02.006.0030-A </t>
  </si>
  <si>
    <t xml:space="preserve"> 04.005.0300-A </t>
  </si>
  <si>
    <t xml:space="preserve"> 04.013.0015-A </t>
  </si>
  <si>
    <t xml:space="preserve"> 3.6 </t>
  </si>
  <si>
    <t xml:space="preserve"> 4.1 </t>
  </si>
  <si>
    <t xml:space="preserve"> 14.006.0010-A </t>
  </si>
  <si>
    <t xml:space="preserve"> 14.006.0008-A </t>
  </si>
  <si>
    <t xml:space="preserve"> 14.002.0071-A </t>
  </si>
  <si>
    <t xml:space="preserve"> 14.006.0150-A </t>
  </si>
  <si>
    <t xml:space="preserve"> 14.007.0057-A </t>
  </si>
  <si>
    <t xml:space="preserve"> 14.007.0026-A </t>
  </si>
  <si>
    <t xml:space="preserve"> 14.003.0025-A </t>
  </si>
  <si>
    <t xml:space="preserve"> 14.002.0081-A </t>
  </si>
  <si>
    <t xml:space="preserve"> 14.002.0187-A </t>
  </si>
  <si>
    <t xml:space="preserve"> 14.002.0101-A </t>
  </si>
  <si>
    <t xml:space="preserve"> 16.005.0005-A </t>
  </si>
  <si>
    <t xml:space="preserve"> 9.1 </t>
  </si>
  <si>
    <t xml:space="preserve"> 10.1 </t>
  </si>
  <si>
    <t xml:space="preserve"> 10.2 </t>
  </si>
  <si>
    <t xml:space="preserve"> 15.002.0623-A </t>
  </si>
  <si>
    <t xml:space="preserve"> 15.002.0662-A </t>
  </si>
  <si>
    <t xml:space="preserve"> 10.3 </t>
  </si>
  <si>
    <t xml:space="preserve"> 11.9 </t>
  </si>
  <si>
    <t xml:space="preserve"> 11.10 </t>
  </si>
  <si>
    <t xml:space="preserve"> 12.14 </t>
  </si>
  <si>
    <t xml:space="preserve"> 13.1 </t>
  </si>
  <si>
    <t xml:space="preserve"> 15.011.0095-A </t>
  </si>
  <si>
    <t xml:space="preserve"> 18.045.0016-A </t>
  </si>
  <si>
    <t xml:space="preserve"> 21.001.0010-A </t>
  </si>
  <si>
    <t xml:space="preserve"> 04.006.0020-A </t>
  </si>
  <si>
    <t xml:space="preserve"> 13.2 </t>
  </si>
  <si>
    <t xml:space="preserve"> 15.007.0514-A </t>
  </si>
  <si>
    <t xml:space="preserve"> 15.007.0601-A </t>
  </si>
  <si>
    <t xml:space="preserve"> 15.007.0526-A </t>
  </si>
  <si>
    <t xml:space="preserve"> 13.3 </t>
  </si>
  <si>
    <t xml:space="preserve"> 15.018.0482-A </t>
  </si>
  <si>
    <t xml:space="preserve"> 15.018.0608-A </t>
  </si>
  <si>
    <t xml:space="preserve"> 15.018.0668-A </t>
  </si>
  <si>
    <t xml:space="preserve"> 15.018.0748-A </t>
  </si>
  <si>
    <t xml:space="preserve"> 13.4 </t>
  </si>
  <si>
    <t xml:space="preserve"> 15.008.0115-A </t>
  </si>
  <si>
    <t xml:space="preserve"> 15.008.0125-A </t>
  </si>
  <si>
    <t xml:space="preserve"> 13.5 </t>
  </si>
  <si>
    <t xml:space="preserve"> 18.027.0516-A </t>
  </si>
  <si>
    <t xml:space="preserve"> 13.5.16 </t>
  </si>
  <si>
    <t xml:space="preserve"> 05.054.0100-A </t>
  </si>
  <si>
    <t xml:space="preserve"> 17.2 </t>
  </si>
  <si>
    <t xml:space="preserve"> 17.9 </t>
  </si>
  <si>
    <t xml:space="preserve"> 17.11 </t>
  </si>
  <si>
    <t xml:space="preserve"> 15.015.0186-A </t>
  </si>
  <si>
    <t xml:space="preserve"> 17.14 </t>
  </si>
  <si>
    <t xml:space="preserve"> 17.16 </t>
  </si>
  <si>
    <t xml:space="preserve"> 17.17 </t>
  </si>
  <si>
    <t xml:space="preserve"> 15.015.0203-A </t>
  </si>
  <si>
    <t xml:space="preserve"> 18.1 </t>
  </si>
  <si>
    <t xml:space="preserve"> 18.1.3 </t>
  </si>
  <si>
    <t xml:space="preserve"> 18.1.4 </t>
  </si>
  <si>
    <t xml:space="preserve"> 18.1.8 </t>
  </si>
  <si>
    <t xml:space="preserve"> 15.001.0053-A </t>
  </si>
  <si>
    <t xml:space="preserve"> 18.033.0015-A </t>
  </si>
  <si>
    <t xml:space="preserve"> 18.016.0002-A </t>
  </si>
  <si>
    <t xml:space="preserve"> 15.005.0272-A </t>
  </si>
  <si>
    <t xml:space="preserve"> 18.034.0015-A </t>
  </si>
  <si>
    <t xml:space="preserve"> 20.8 </t>
  </si>
  <si>
    <t xml:space="preserve"> 20.10 </t>
  </si>
  <si>
    <t xml:space="preserve"> 20.12 </t>
  </si>
  <si>
    <t xml:space="preserve"> 20.13 </t>
  </si>
  <si>
    <t xml:space="preserve"> 20060 </t>
  </si>
  <si>
    <t>MAO-DE-OBRA DE ELETRICISTA DA CONSTRUCAO  CIVIL, INCLUSIVE ENCARGOS SOCIAIS DESON ERADOS</t>
  </si>
  <si>
    <t xml:space="preserve"> 20132 </t>
  </si>
  <si>
    <t>MAO-DE-OBRA DE SERVENTE DA CONSTRUCAO CI VIL, INCLUSIVE ENCARGOS SOCIAIS DESONERA DOS</t>
  </si>
  <si>
    <t xml:space="preserve"> 07.002.0025-B </t>
  </si>
  <si>
    <t xml:space="preserve"> 15.071.0012-B </t>
  </si>
  <si>
    <t xml:space="preserve"> 59.003.0010-B </t>
  </si>
  <si>
    <t xml:space="preserve"> 20039 </t>
  </si>
  <si>
    <t>MAO-DE-OBRA DE BOMBEIRO HIDRAULICO DA CO NSTRUCAO CIVIL, INCLUSIVE ENCARGOS SOCIA IS DESONERADOS</t>
  </si>
  <si>
    <t xml:space="preserve"> 20045 </t>
  </si>
  <si>
    <t>MAO-DE-OBRA DE CARPINTEIRO DE ESQUADRIAS  DE MADEIRA, INCLUSIVE ENCARGOS SOCIAIS DESONERADOS</t>
  </si>
  <si>
    <t xml:space="preserve"> 20115 </t>
  </si>
  <si>
    <t>MAO-DE-OBRA DE PEDREIRO, INCLUSIVE ENCAR GOS SOCIAIS DESONERADOS</t>
  </si>
  <si>
    <t xml:space="preserve"> 19.004.0006-C </t>
  </si>
  <si>
    <t xml:space="preserve"> 19.004.0080-E </t>
  </si>
  <si>
    <t xml:space="preserve"> 19.004.0006-D </t>
  </si>
  <si>
    <t xml:space="preserve"> 19.004.0006-E </t>
  </si>
  <si>
    <t xml:space="preserve"> 19.004.0080-C </t>
  </si>
  <si>
    <t xml:space="preserve"> 58.002.0412-B </t>
  </si>
  <si>
    <t xml:space="preserve"> 20004 </t>
  </si>
  <si>
    <t>MAO-DE-OBRA DE AJUDANTE DA CONSTRUCAO CI VIL, INCLUSIVE ENCARGOS SOCIAIS DESONERA DOS</t>
  </si>
  <si>
    <t xml:space="preserve"> 20131 </t>
  </si>
  <si>
    <t>MAO-DE-OBRA DE SERRALHEIRO DA CONSTRUCAO  CIVIL, INCLUSIVE ENCARGOS SOCIAIS DESON ERADOS</t>
  </si>
  <si>
    <t xml:space="preserve"> 07.170.0010-B </t>
  </si>
  <si>
    <t xml:space="preserve"> 17.017.0300-B </t>
  </si>
  <si>
    <t xml:space="preserve"> 20046 </t>
  </si>
  <si>
    <t>MAO-DE-OBRA DE CARPINTEIRO DE FORMA DE C ONCRETO, INCLUSIVE ENCARGOS SOCIAIS DESO NERADOS</t>
  </si>
  <si>
    <t xml:space="preserve"> 11.048.0010-B </t>
  </si>
  <si>
    <t xml:space="preserve"> 11.001.0005-B </t>
  </si>
  <si>
    <t xml:space="preserve"> 11.002.0034-B </t>
  </si>
  <si>
    <t xml:space="preserve"> 19.004.0004-D </t>
  </si>
  <si>
    <t xml:space="preserve"> 20005 </t>
  </si>
  <si>
    <t>MAO DE OBRA DE AJUDANTE DE MONTADOR ELET ROMECANICO, INCLUSIVE ENCARGOS SOCIAIS D ESONERADOS</t>
  </si>
  <si>
    <t xml:space="preserve"> 19.004.0004-C </t>
  </si>
  <si>
    <t xml:space="preserve"> 19.004.0004-E </t>
  </si>
  <si>
    <t xml:space="preserve"> 07.006.0020-B </t>
  </si>
  <si>
    <t xml:space="preserve"> 11.002.0013-B </t>
  </si>
  <si>
    <t xml:space="preserve"> 11.002.0023-B </t>
  </si>
  <si>
    <t xml:space="preserve"> 11.009.0050-B </t>
  </si>
  <si>
    <t xml:space="preserve"> 12.002.0035-B </t>
  </si>
  <si>
    <t xml:space="preserve"> 13.001.0030-B </t>
  </si>
  <si>
    <t xml:space="preserve"> 20102 </t>
  </si>
  <si>
    <t>MAO-DE-OBRA DE MONTADOR A (MONTAGEM DE E STRUTURAS METALICAS), INCLUSIVE ENCARGOS  SOCIAIS DESONERADOS</t>
  </si>
  <si>
    <t>Obra:</t>
  </si>
  <si>
    <t>Endereço</t>
  </si>
  <si>
    <t xml:space="preserve"> Construção de um Centro de Atendimento de Atenção Psicossocial Infanto-Juvenil – CAPSi.</t>
  </si>
  <si>
    <t>Rua Epaminondas Pereira Nunes, Nova São Pedro, CEP.; 28941-000 em São Pedro da Aleia – RJ</t>
  </si>
  <si>
    <r>
      <rPr>
        <b/>
        <sz val="16"/>
        <color rgb="FF000000"/>
        <rFont val="Times New Roman"/>
        <family val="1"/>
      </rPr>
      <t xml:space="preserve">NOTA: </t>
    </r>
    <r>
      <rPr>
        <sz val="16"/>
        <color rgb="FF000000"/>
        <rFont val="Times New Roman"/>
        <family val="1"/>
      </rPr>
      <t>Sistema construtivo CONCRETO/PVC, em conformidade com a ABNT NBR 17.077/2023; com a DIRETRIZ SINAT 004/REV1 e com a DATEC Nº 017A e com a DATEC Nº 037</t>
    </r>
  </si>
  <si>
    <r>
      <rPr>
        <b/>
        <sz val="16"/>
        <color rgb="FF000000"/>
        <rFont val="Times New Roman"/>
        <family val="1"/>
      </rPr>
      <t xml:space="preserve">NOTA: </t>
    </r>
    <r>
      <rPr>
        <sz val="16"/>
        <color rgb="FF000000"/>
        <rFont val="Times New Roman"/>
        <family val="1"/>
      </rPr>
      <t>Sistema construtivo CONCRETO/PVC, considerando a fixação com distáncia máxima de 80 cm
máxima entre ancoragens de 800 mm</t>
    </r>
  </si>
  <si>
    <r>
      <rPr>
        <b/>
        <sz val="16"/>
        <color rgb="FF0070C0"/>
        <rFont val="Arial"/>
        <family val="2"/>
      </rPr>
      <t xml:space="preserve">COMPOSIÇÃO DO B.D.I  - </t>
    </r>
    <r>
      <rPr>
        <b/>
        <sz val="12"/>
        <color rgb="FF0070C0"/>
        <rFont val="Arial"/>
        <family val="2"/>
      </rPr>
      <t xml:space="preserve"> </t>
    </r>
    <r>
      <rPr>
        <b/>
        <u/>
        <sz val="18"/>
        <color indexed="10"/>
        <rFont val="Arial"/>
        <family val="2"/>
      </rPr>
      <t>ONERADO</t>
    </r>
    <r>
      <rPr>
        <b/>
        <sz val="12"/>
        <color rgb="FF0070C0"/>
        <rFont val="Arial"/>
        <family val="2"/>
      </rPr>
      <t xml:space="preserve"> - Lei 12.844/13</t>
    </r>
  </si>
  <si>
    <t>X . Taxa representativa das DESPESAS INDIRETAS, exceto tributos e despesas financeiras</t>
  </si>
  <si>
    <t>TIPO</t>
  </si>
  <si>
    <r>
      <t xml:space="preserve">ALÍQUOTA </t>
    </r>
    <r>
      <rPr>
        <b/>
        <sz val="10"/>
        <rFont val="Arial"/>
        <family val="2"/>
      </rPr>
      <t>(%)</t>
    </r>
  </si>
  <si>
    <t>X.3 - Mobilização e Desmobilização</t>
  </si>
  <si>
    <t>X =</t>
  </si>
  <si>
    <t>Y . Taxa representativa das DESPESAS FINANCEIRAS</t>
  </si>
  <si>
    <t>Y =</t>
  </si>
  <si>
    <t>Z . Taxa representativa do LUCRO</t>
  </si>
  <si>
    <t>Z =</t>
  </si>
  <si>
    <t>I . Taxa representativa da incidência dos TRIBUTOS ( sobre o FATURAMENTO da empresa )</t>
  </si>
  <si>
    <t>I =</t>
  </si>
  <si>
    <t>Benefício e Despesas Indiretas (B.D.I.)</t>
  </si>
  <si>
    <t>B.D.I.  =</t>
  </si>
  <si>
    <r>
      <t>ç</t>
    </r>
    <r>
      <rPr>
        <sz val="8"/>
        <rFont val="Arial"/>
        <family val="2"/>
      </rPr>
      <t xml:space="preserve"> </t>
    </r>
    <r>
      <rPr>
        <sz val="10"/>
        <rFont val="Arial"/>
        <family val="2"/>
        <scheme val="minor"/>
      </rPr>
      <t xml:space="preserve"> </t>
    </r>
    <r>
      <rPr>
        <b/>
        <sz val="10"/>
        <rFont val="Arial"/>
        <family val="2"/>
      </rPr>
      <t>Fórmula do BDI</t>
    </r>
  </si>
  <si>
    <r>
      <t xml:space="preserve">X </t>
    </r>
    <r>
      <rPr>
        <sz val="11"/>
        <rFont val="Arial"/>
        <family val="2"/>
      </rPr>
      <t xml:space="preserve">é a Taxa somatória das </t>
    </r>
    <r>
      <rPr>
        <b/>
        <sz val="11"/>
        <rFont val="Arial"/>
        <family val="2"/>
      </rPr>
      <t>DESPESAS INDIRETAS</t>
    </r>
    <r>
      <rPr>
        <sz val="11"/>
        <rFont val="Arial"/>
        <family val="2"/>
      </rPr>
      <t>, exceto tributos e despesas financeiras;</t>
    </r>
  </si>
  <si>
    <r>
      <t xml:space="preserve">Y </t>
    </r>
    <r>
      <rPr>
        <sz val="11"/>
        <rFont val="Arial"/>
        <family val="2"/>
      </rPr>
      <t xml:space="preserve">é a Taxa representativa das </t>
    </r>
    <r>
      <rPr>
        <b/>
        <sz val="11"/>
        <rFont val="Arial"/>
        <family val="2"/>
      </rPr>
      <t>DESPESAS FINANCEIRAS</t>
    </r>
    <r>
      <rPr>
        <sz val="11"/>
        <rFont val="Arial"/>
        <family val="2"/>
      </rPr>
      <t>;</t>
    </r>
  </si>
  <si>
    <r>
      <t xml:space="preserve">Z </t>
    </r>
    <r>
      <rPr>
        <sz val="11"/>
        <rFont val="Arial"/>
        <family val="2"/>
      </rPr>
      <t xml:space="preserve">é a Taxa representativa do </t>
    </r>
    <r>
      <rPr>
        <b/>
        <sz val="11"/>
        <rFont val="Arial"/>
        <family val="2"/>
      </rPr>
      <t>LUCRO</t>
    </r>
    <r>
      <rPr>
        <sz val="11"/>
        <rFont val="Arial"/>
        <family val="2"/>
      </rPr>
      <t>;</t>
    </r>
  </si>
  <si>
    <r>
      <t xml:space="preserve">I </t>
    </r>
    <r>
      <rPr>
        <sz val="11"/>
        <rFont val="Arial"/>
        <family val="2"/>
      </rPr>
      <t xml:space="preserve">é a Taxa representativa dos </t>
    </r>
    <r>
      <rPr>
        <b/>
        <sz val="11"/>
        <rFont val="Arial"/>
        <family val="2"/>
      </rPr>
      <t>IMPOSTOS</t>
    </r>
    <r>
      <rPr>
        <sz val="11"/>
        <rFont val="Arial"/>
        <family val="2"/>
      </rPr>
      <t>.</t>
    </r>
  </si>
  <si>
    <r>
      <t xml:space="preserve">OBS: Estes percentuais </t>
    </r>
    <r>
      <rPr>
        <b/>
        <sz val="12"/>
        <rFont val="Arial"/>
        <family val="2"/>
        <scheme val="minor"/>
      </rPr>
      <t xml:space="preserve"> NÃO consideram a Desoneração</t>
    </r>
  </si>
  <si>
    <t>OBS.: As alíquotas praticadas nesse cálculo estão menores que os valores mínimos dos parametros das novas determinações do TCU (Acórdão 2622/2013 – TCU – Plenário), pois são alíquotas praticadas na região .</t>
  </si>
  <si>
    <r>
      <rPr>
        <b/>
        <sz val="11"/>
        <rFont val="Arial"/>
        <family val="2"/>
      </rPr>
      <t>B.D.I.</t>
    </r>
    <r>
      <rPr>
        <b/>
        <sz val="10"/>
        <rFont val="Arial"/>
        <family val="2"/>
      </rPr>
      <t xml:space="preserve"> </t>
    </r>
    <r>
      <rPr>
        <b/>
        <u/>
        <sz val="16"/>
        <color rgb="FFFF0000"/>
        <rFont val="Arial"/>
        <family val="2"/>
      </rPr>
      <t>ONERADO</t>
    </r>
    <r>
      <rPr>
        <b/>
        <sz val="8"/>
        <rFont val="Arial"/>
        <family val="2"/>
      </rPr>
      <t xml:space="preserve"> =</t>
    </r>
  </si>
  <si>
    <r>
      <rPr>
        <b/>
        <sz val="10"/>
        <rFont val="Arial"/>
        <family val="2"/>
      </rPr>
      <t>X.1</t>
    </r>
    <r>
      <rPr>
        <sz val="11"/>
        <color rgb="FF000000"/>
        <rFont val="Arial"/>
        <scheme val="minor"/>
      </rPr>
      <t xml:space="preserve"> - </t>
    </r>
    <r>
      <rPr>
        <b/>
        <sz val="10"/>
        <rFont val="Arial"/>
        <family val="2"/>
      </rPr>
      <t>Administração Central</t>
    </r>
    <r>
      <rPr>
        <sz val="11"/>
        <color rgb="FF000000"/>
        <rFont val="Arial"/>
        <scheme val="minor"/>
      </rPr>
      <t xml:space="preserve"> - "Foi considerada a inclusão do item UAL no orçamento, para complemento da Administração Central".</t>
    </r>
  </si>
  <si>
    <r>
      <rPr>
        <b/>
        <sz val="10"/>
        <rFont val="Arial"/>
        <family val="2"/>
      </rPr>
      <t>X.2</t>
    </r>
    <r>
      <rPr>
        <sz val="11"/>
        <color rgb="FF000000"/>
        <rFont val="Arial"/>
        <scheme val="minor"/>
      </rPr>
      <t xml:space="preserve"> - </t>
    </r>
    <r>
      <rPr>
        <b/>
        <sz val="10"/>
        <rFont val="Arial"/>
        <family val="2"/>
      </rPr>
      <t>Seguro e Garantia</t>
    </r>
    <r>
      <rPr>
        <sz val="11"/>
        <color rgb="FF000000"/>
        <rFont val="Arial"/>
        <scheme val="minor"/>
      </rPr>
      <t xml:space="preserve"> - "Foi considerada esta alíquota, pela exigência da Apólice Seguro e Garantia no edital".</t>
    </r>
  </si>
  <si>
    <r>
      <rPr>
        <b/>
        <sz val="10"/>
        <rFont val="Arial"/>
        <family val="2"/>
      </rPr>
      <t>X.3</t>
    </r>
    <r>
      <rPr>
        <sz val="11"/>
        <color rgb="FF000000"/>
        <rFont val="Arial"/>
        <scheme val="minor"/>
      </rPr>
      <t xml:space="preserve"> - </t>
    </r>
    <r>
      <rPr>
        <b/>
        <sz val="10"/>
        <rFont val="Arial"/>
        <family val="2"/>
      </rPr>
      <t>Risco e Imprevistos</t>
    </r>
  </si>
  <si>
    <r>
      <rPr>
        <b/>
        <sz val="10"/>
        <rFont val="Arial"/>
        <family val="2"/>
      </rPr>
      <t>Y.1</t>
    </r>
    <r>
      <rPr>
        <sz val="11"/>
        <color rgb="FF000000"/>
        <rFont val="Arial"/>
        <scheme val="minor"/>
      </rPr>
      <t xml:space="preserve"> - </t>
    </r>
    <r>
      <rPr>
        <b/>
        <sz val="10"/>
        <rFont val="Arial"/>
        <family val="2"/>
      </rPr>
      <t>Despesas Financeiras</t>
    </r>
    <r>
      <rPr>
        <sz val="11"/>
        <color rgb="FF000000"/>
        <rFont val="Arial"/>
        <scheme val="minor"/>
      </rPr>
      <t xml:space="preserve"> - "Foi considerada a média do último ano da Taxa Seliac como patamar de definição".</t>
    </r>
  </si>
  <si>
    <r>
      <rPr>
        <b/>
        <sz val="10"/>
        <rFont val="Arial"/>
        <family val="2"/>
      </rPr>
      <t>Z.1</t>
    </r>
    <r>
      <rPr>
        <sz val="11"/>
        <color rgb="FF000000"/>
        <rFont val="Arial"/>
        <scheme val="minor"/>
      </rPr>
      <t xml:space="preserve"> - </t>
    </r>
    <r>
      <rPr>
        <b/>
        <sz val="10"/>
        <rFont val="Arial"/>
        <family val="2"/>
      </rPr>
      <t>Lucro Presumido</t>
    </r>
  </si>
  <si>
    <r>
      <rPr>
        <b/>
        <sz val="10"/>
        <rFont val="Arial"/>
        <family val="2"/>
      </rPr>
      <t>I.1</t>
    </r>
    <r>
      <rPr>
        <sz val="11"/>
        <color rgb="FF000000"/>
        <rFont val="Arial"/>
        <scheme val="minor"/>
      </rPr>
      <t xml:space="preserve"> - </t>
    </r>
    <r>
      <rPr>
        <b/>
        <sz val="10"/>
        <rFont val="Arial"/>
        <family val="2"/>
      </rPr>
      <t>ISSQN</t>
    </r>
    <r>
      <rPr>
        <sz val="11"/>
        <color rgb="FF000000"/>
        <rFont val="Arial"/>
        <scheme val="minor"/>
      </rPr>
      <t xml:space="preserve"> - </t>
    </r>
    <r>
      <rPr>
        <b/>
        <sz val="10"/>
        <rFont val="Arial"/>
        <family val="2"/>
      </rPr>
      <t>Imposto Sobre Serviços de Qualquer Natureza</t>
    </r>
    <r>
      <rPr>
        <sz val="11"/>
        <color rgb="FF000000"/>
        <rFont val="Arial"/>
        <scheme val="minor"/>
      </rPr>
      <t xml:space="preserve"> - Municipal</t>
    </r>
  </si>
  <si>
    <r>
      <rPr>
        <b/>
        <sz val="10"/>
        <rFont val="Arial"/>
        <family val="2"/>
      </rPr>
      <t>I.2</t>
    </r>
    <r>
      <rPr>
        <sz val="11"/>
        <color rgb="FF000000"/>
        <rFont val="Arial"/>
        <scheme val="minor"/>
      </rPr>
      <t xml:space="preserve"> - </t>
    </r>
    <r>
      <rPr>
        <b/>
        <sz val="10"/>
        <rFont val="Arial"/>
        <family val="2"/>
      </rPr>
      <t>COFINS</t>
    </r>
    <r>
      <rPr>
        <sz val="11"/>
        <color rgb="FF000000"/>
        <rFont val="Arial"/>
        <scheme val="minor"/>
      </rPr>
      <t xml:space="preserve"> - </t>
    </r>
    <r>
      <rPr>
        <b/>
        <sz val="10"/>
        <rFont val="Arial"/>
        <family val="2"/>
      </rPr>
      <t>Contribuição para o Financiamento da Seguridade Social</t>
    </r>
    <r>
      <rPr>
        <sz val="11"/>
        <color rgb="FF000000"/>
        <rFont val="Arial"/>
        <scheme val="minor"/>
      </rPr>
      <t xml:space="preserve"> - Federal - (Lei Nº 12.375/2010) Acordão Nº 2622/2013</t>
    </r>
  </si>
  <si>
    <r>
      <rPr>
        <b/>
        <sz val="10"/>
        <rFont val="Arial"/>
        <family val="2"/>
      </rPr>
      <t>I.3</t>
    </r>
    <r>
      <rPr>
        <sz val="11"/>
        <color rgb="FF000000"/>
        <rFont val="Arial"/>
        <scheme val="minor"/>
      </rPr>
      <t xml:space="preserve"> - </t>
    </r>
    <r>
      <rPr>
        <b/>
        <sz val="10"/>
        <rFont val="Arial"/>
        <family val="2"/>
      </rPr>
      <t>PIS</t>
    </r>
    <r>
      <rPr>
        <sz val="11"/>
        <color rgb="FF000000"/>
        <rFont val="Arial"/>
        <scheme val="minor"/>
      </rPr>
      <t xml:space="preserve"> - </t>
    </r>
    <r>
      <rPr>
        <b/>
        <sz val="10"/>
        <rFont val="Arial"/>
        <family val="2"/>
      </rPr>
      <t>Programa de Integração Social</t>
    </r>
    <r>
      <rPr>
        <sz val="11"/>
        <color rgb="FF000000"/>
        <rFont val="Arial"/>
        <scheme val="minor"/>
      </rPr>
      <t xml:space="preserve"> - Federal - (Lei Nº 12.375/2010) Acordão Nº 2622/2013</t>
    </r>
  </si>
  <si>
    <r>
      <rPr>
        <b/>
        <sz val="10"/>
        <rFont val="Arial"/>
        <family val="2"/>
      </rPr>
      <t>I.4</t>
    </r>
    <r>
      <rPr>
        <sz val="11"/>
        <color rgb="FF000000"/>
        <rFont val="Arial"/>
        <scheme val="minor"/>
      </rPr>
      <t xml:space="preserve"> - </t>
    </r>
    <r>
      <rPr>
        <b/>
        <sz val="10"/>
        <rFont val="Arial"/>
        <family val="2"/>
      </rPr>
      <t>CPRB</t>
    </r>
    <r>
      <rPr>
        <sz val="11"/>
        <color rgb="FF000000"/>
        <rFont val="Arial"/>
        <scheme val="minor"/>
      </rPr>
      <t xml:space="preserve"> - </t>
    </r>
    <r>
      <rPr>
        <b/>
        <sz val="10"/>
        <rFont val="Arial"/>
        <family val="2"/>
      </rPr>
      <t>Contribuição Previdenciária sobre Receita Bruta</t>
    </r>
    <r>
      <rPr>
        <sz val="11"/>
        <color rgb="FF000000"/>
        <rFont val="Arial"/>
        <scheme val="minor"/>
      </rPr>
      <t xml:space="preserve"> - Federal - Lei Nº 13.161 de 31 de agosto de 2015</t>
    </r>
  </si>
  <si>
    <r>
      <rPr>
        <b/>
        <sz val="10"/>
        <rFont val="Arial"/>
        <family val="2"/>
      </rPr>
      <t>I.5</t>
    </r>
    <r>
      <rPr>
        <sz val="11"/>
        <color rgb="FF000000"/>
        <rFont val="Arial"/>
        <scheme val="minor"/>
      </rPr>
      <t xml:space="preserve"> - </t>
    </r>
    <r>
      <rPr>
        <b/>
        <sz val="10"/>
        <rFont val="Arial"/>
        <family val="2"/>
      </rPr>
      <t>CPP</t>
    </r>
    <r>
      <rPr>
        <sz val="11"/>
        <color rgb="FF000000"/>
        <rFont val="Arial"/>
        <scheme val="minor"/>
      </rPr>
      <t xml:space="preserve"> - </t>
    </r>
    <r>
      <rPr>
        <b/>
        <sz val="10"/>
        <rFont val="Arial"/>
        <family val="2"/>
      </rPr>
      <t>Contribuição Patronal Previdenciária</t>
    </r>
    <r>
      <rPr>
        <sz val="11"/>
        <color rgb="FF000000"/>
        <rFont val="Arial"/>
        <scheme val="minor"/>
      </rPr>
      <t xml:space="preserve"> - Federal - Lei Nº 13.161 de 31 de agosto de 2015</t>
    </r>
  </si>
  <si>
    <r>
      <t xml:space="preserve">Tipo de Obra - </t>
    </r>
    <r>
      <rPr>
        <b/>
        <sz val="12"/>
        <color rgb="FFFF0000"/>
        <rFont val="Arial"/>
        <family val="2"/>
      </rPr>
      <t xml:space="preserve">"Construção de Edifícios" - </t>
    </r>
    <r>
      <rPr>
        <b/>
        <sz val="12"/>
        <color rgb="FF0070C0"/>
        <rFont val="Arial"/>
        <family val="2"/>
      </rPr>
      <t xml:space="preserve"> Construção de um Centro de Atendimento de Atenção Psicossocial Infanto-Juvenil – CAPSi.</t>
    </r>
  </si>
  <si>
    <r>
      <rPr>
        <b/>
        <sz val="16"/>
        <color rgb="FF0070C0"/>
        <rFont val="Arial"/>
        <family val="2"/>
      </rPr>
      <t xml:space="preserve">COMPOSIÇÃO DO B.D.I  - </t>
    </r>
    <r>
      <rPr>
        <b/>
        <sz val="12"/>
        <color rgb="FF0070C0"/>
        <rFont val="Arial"/>
        <family val="2"/>
      </rPr>
      <t xml:space="preserve"> </t>
    </r>
    <r>
      <rPr>
        <b/>
        <u/>
        <sz val="18"/>
        <color indexed="10"/>
        <rFont val="Arial"/>
        <family val="2"/>
      </rPr>
      <t>DESONERADO</t>
    </r>
    <r>
      <rPr>
        <b/>
        <sz val="12"/>
        <color rgb="FF0070C0"/>
        <rFont val="Arial"/>
        <family val="2"/>
      </rPr>
      <t xml:space="preserve"> - Lei 12.844/13</t>
    </r>
  </si>
  <si>
    <r>
      <rPr>
        <b/>
        <sz val="16"/>
        <color rgb="FF0070C0"/>
        <rFont val="Arial"/>
        <family val="2"/>
      </rPr>
      <t xml:space="preserve">COMPOSIÇÃO DO B.D.I  - </t>
    </r>
    <r>
      <rPr>
        <b/>
        <sz val="12"/>
        <color rgb="FF0070C0"/>
        <rFont val="Arial"/>
        <family val="2"/>
      </rPr>
      <t xml:space="preserve"> </t>
    </r>
    <r>
      <rPr>
        <b/>
        <u/>
        <sz val="18"/>
        <color indexed="10"/>
        <rFont val="Arial"/>
        <family val="2"/>
      </rPr>
      <t>DIFERENCIADO - MATERIAL</t>
    </r>
    <r>
      <rPr>
        <b/>
        <sz val="12"/>
        <color rgb="FF0070C0"/>
        <rFont val="Arial"/>
        <family val="2"/>
      </rPr>
      <t xml:space="preserve"> - Lei 12.844/13</t>
    </r>
  </si>
  <si>
    <t>BDI para itens de mero fornecimento de materiais e equipamentos</t>
  </si>
  <si>
    <t>PLANILHA DE CUSTOS - DESONERADA</t>
  </si>
  <si>
    <t>BDI -  DES</t>
  </si>
  <si>
    <t>BDI - DIF</t>
  </si>
  <si>
    <t>I0</t>
  </si>
  <si>
    <t>28,60%</t>
  </si>
  <si>
    <t>16,80%</t>
  </si>
  <si>
    <t>12/2024 - RJ</t>
  </si>
  <si>
    <t>End:</t>
  </si>
  <si>
    <t>PLANILHA DE CUSTOS - ONERADA</t>
  </si>
  <si>
    <t>BDI -  ONE</t>
  </si>
  <si>
    <t>OBS.: Informa que fora utilizada como padrão de fórmula: "TRUNCAR"</t>
  </si>
  <si>
    <t>CURVA ABC E APONTAMENTO DOS ITENS SUPERIORES À 4%</t>
  </si>
  <si>
    <t>BASE - PLANILHA DESONERADA</t>
  </si>
  <si>
    <t>End.:</t>
  </si>
  <si>
    <t xml:space="preserve">COMPOSIÇÃO ANALÍTICAS COM PREÇOS UNITÁRIOS </t>
  </si>
  <si>
    <t>Construção de um Centro de Atendimento de Atenção Psicossocial Infanto-Juvenil – CAPSi.</t>
  </si>
  <si>
    <t>Nº.</t>
  </si>
  <si>
    <t>Atenção ao ual</t>
  </si>
  <si>
    <t>OBRA:</t>
  </si>
  <si>
    <t>LOCAL:</t>
  </si>
  <si>
    <t xml:space="preserve">CÓDIGO </t>
  </si>
  <si>
    <t>DESCRIÇÃO DO SERVIÇO OU FORNECIMENTO</t>
  </si>
  <si>
    <t>UNIDADE</t>
  </si>
  <si>
    <t>DATA BASE</t>
  </si>
  <si>
    <t>FONTE</t>
  </si>
  <si>
    <t>PREÇO REFERENCIAL</t>
  </si>
  <si>
    <t>UNIDADE DE REFERÊNCIA PARA OS CUSTOS DE DESENVOLVIMENTO DOS SERVIÇOS DE CONTROLE DE QUALIDADE, DE PRAZOS E DE CUSTOS (CONTROLE TECNOLÓGICO, PROGRAMAÇÃO E CONTROLE DO ANDAMENTO DAS OBRAS) E A EXECUÇÃO DE TODOS OS SERVIÇOS DE SUPERVISÃO TÉCNICA LIGADOS À PRODUÇÃO ( DIREÇÃO TÉCNICA DE CADA SERVIÇO, COORDENAÇÃO DE PESSOAL E DISTRIBUIÇÃO DE EQUIPAMENTOS E MATERIAIS NECESSÁRIOS À EXECUÇÃO DA OBRA).</t>
  </si>
  <si>
    <t>UAL</t>
  </si>
  <si>
    <t>PMSPA</t>
  </si>
  <si>
    <t>ITEM</t>
  </si>
  <si>
    <t xml:space="preserve">TIPO DO ITEM </t>
  </si>
  <si>
    <t>DESCRIÇÃO DO INSUMO</t>
  </si>
  <si>
    <t>QTD</t>
  </si>
  <si>
    <t>CUSTO UNITÁRIO SEM BDI DO ITEM</t>
  </si>
  <si>
    <t>CUSTO TOTAL SEM BDI DO ITEM</t>
  </si>
  <si>
    <t>SUBTOTAL DOS ITENS LISTADOS</t>
  </si>
  <si>
    <t xml:space="preserve"> UNIDADE DE ADMINISTRAÇÃO LOCAL</t>
  </si>
  <si>
    <t>- custo total dos itens listados</t>
  </si>
  <si>
    <t>- Unidade de Administração Local (UAL)</t>
  </si>
  <si>
    <t>- determinação do preço unitário correspondente ao UAL</t>
  </si>
  <si>
    <t>HORAS</t>
  </si>
  <si>
    <t>DIAS</t>
  </si>
  <si>
    <t>MESES</t>
  </si>
  <si>
    <t>OBS: O ACOMPANHAMENTO SERÁ REALIZADO DUAS HORAS DIÁRIAS DE SEGUNDA À SEXTA POR TODO PERÍODO DA OBRA</t>
  </si>
  <si>
    <t>MÃO DE OBRA DE ENCARREGADO DE OBRA, INCLUSIVE ENCARGOS SOCIAIS.</t>
  </si>
  <si>
    <t>OBS: O ENCARREGADO DEVERÁ PERMANECER A TODO MOMENTO NO CAMPO DE OBRA, SEM EXCEÇÃO, AFIM DE GARANTIR A QUALIDADE DOS SERVIÇOS.</t>
  </si>
  <si>
    <t>COMPOSIÇÃO ADMINISTRAÇÃO LOCAL - DESONERADA</t>
  </si>
  <si>
    <t>I-0 = 12/2024</t>
  </si>
  <si>
    <t>21.3 (CP0062)</t>
  </si>
  <si>
    <t>MEMÓRIA</t>
  </si>
  <si>
    <t>COMPOSIÇÃO ADMINISTRAÇÃO LOCAL - ONERADA</t>
  </si>
  <si>
    <t>OBS.: Informa que fora utilizada como padrão de fórmula: "ARRED"</t>
  </si>
  <si>
    <t>Total Geral C/BDI</t>
  </si>
  <si>
    <t>R$</t>
  </si>
  <si>
    <t>RESUMO CUSTO OBRA - DESONERADA</t>
  </si>
  <si>
    <t>OBRA: Construção de um Centro de Atendimento de Atenção Psicossocial Infanto-Juvenil – CAPSi.</t>
  </si>
  <si>
    <t>END: Rua Epaminondas Pereira Nunes, Nova São Pedro, CEP.; 28941-000 em São Pedro da Aleia – RJ</t>
  </si>
  <si>
    <t>EVENTOGRAMA</t>
  </si>
  <si>
    <t>Evento</t>
  </si>
  <si>
    <t>Item Orçado</t>
  </si>
  <si>
    <t>2.1 - 2.2 - 2.3</t>
  </si>
  <si>
    <t>10.2.1 - 10.2.2</t>
  </si>
  <si>
    <t>10.3.1 - 10.3.2 - 10.3.3 - 10.3.4 - 10.3.5</t>
  </si>
  <si>
    <t>1.0</t>
  </si>
  <si>
    <t>2.0</t>
  </si>
  <si>
    <t>3.0</t>
  </si>
  <si>
    <t>5.0</t>
  </si>
  <si>
    <t>3.1 - 3.2 - 3.3 - 3.4 - 3.5 - 3.6 - 3.7</t>
  </si>
  <si>
    <t>4.0</t>
  </si>
  <si>
    <t>6.0</t>
  </si>
  <si>
    <t>8.0</t>
  </si>
  <si>
    <t>9.0</t>
  </si>
  <si>
    <t>11.0</t>
  </si>
  <si>
    <t>12.0</t>
  </si>
  <si>
    <t>13.0</t>
  </si>
  <si>
    <t>14.0</t>
  </si>
  <si>
    <t>15.0</t>
  </si>
  <si>
    <t>16.0</t>
  </si>
  <si>
    <t>17.0</t>
  </si>
  <si>
    <t>18.0</t>
  </si>
  <si>
    <t>19.0</t>
  </si>
  <si>
    <t>20.0</t>
  </si>
  <si>
    <t>21.0</t>
  </si>
  <si>
    <t>Baldrame - Estaca</t>
  </si>
  <si>
    <t>4.1.1 - 4.1.2 - 4.1.3 - 4.1.4 - 4.1.5 - 4.1.6 - 4.1.7 - 4.1.8 - 4.1.9 - 4.1.10</t>
  </si>
  <si>
    <t xml:space="preserve">5.1 - 5.2 - 5.3 - 5.4 - 5.5 - 5.6 - 5.7 - 5.8 - 5.9 - 5.10 - 5.11 - 5.12 </t>
  </si>
  <si>
    <t>6.1 - 6.2 - 6.3 - 6.4</t>
  </si>
  <si>
    <t>7.0</t>
  </si>
  <si>
    <t>7.1 - 7.2 - 7.3 - 7.4</t>
  </si>
  <si>
    <t>8.1 - 8.2 - 8.3 - 8.4 - 8.5 - 8.6 - 8.7 - 8.8 - 8.9</t>
  </si>
  <si>
    <t>Água Fria</t>
  </si>
  <si>
    <t>10.0</t>
  </si>
  <si>
    <t>Acessórios e Conexões</t>
  </si>
  <si>
    <t>Coleta e destinação de Resíduos</t>
  </si>
  <si>
    <t>Tubos e Prolongadores</t>
  </si>
  <si>
    <t>10.1 - 10.2 - 10.3 - 10.4 - 10.5 - 10.6 - 10.7 - 10.8 - 10.9 - 10.10 - 10.11 - 10.12 - 10.13 - 10.14 - 10.15 - 10.16 - 10.17 - 10.18 - 10.19 - 10.20 - 10.21 - 10.22 - 10.23</t>
  </si>
  <si>
    <t xml:space="preserve">11.1 - 11.2 - 11.3 - 11.4 - 11.5 - 11.6 - 11.7 - 11.8 - 11.9 - 11.10 - 11.12 - 11.13 - 11.14 - 11.15 </t>
  </si>
  <si>
    <t>12.1 - 12.2 - 12.3 - 12.4 - 12.5 - 12.6 - 12.7 - 12.8 - 12.9 - 12.10 - 12.11 - 12.12 - 12.13 - 12.14</t>
  </si>
  <si>
    <t>Entrada de Energia</t>
  </si>
  <si>
    <t>13.1.1 - 13.1.2 - 13.1.3 - 13.1.4</t>
  </si>
  <si>
    <t>Disjuntores</t>
  </si>
  <si>
    <t>13.2.1 - 13.2.2 - 13.2.3 - 13.2.4 - 13.2.5 - 13.2.6 - 13.2.7 - 13.2.8</t>
  </si>
  <si>
    <t>Eletrodutos e Acessórios</t>
  </si>
  <si>
    <t>13.3.1 - 13.3.2 - 13.3.3 - 13.3.4 - 13.3.5 - 13.3.6 - 13.3.7 - 13.3.8 - 13.3.9 - 13.3.10 - 13.3.11 - 13.3.12 - 13.3.13 - 13.3.14 - 13.3.15 - 13.3.16 - 13.3.17</t>
  </si>
  <si>
    <t>Cabos e Fios (condutores)</t>
  </si>
  <si>
    <t>13.4.1 - 13.4.2 - 13.4.3 - 13.4.5 - 13.4.6 - 13.4.7</t>
  </si>
  <si>
    <t>Iluminação e Tomada</t>
  </si>
  <si>
    <t>13.5.1 - 13.5.2 - 13.5.3 - 13.5.4 - 13.5.5 - 13.5.6 - 13.5.7 - 13.5.8 13.5.9 - 13.5.10 - 13.5.11 - 13.5.12 - 13.5.13 - 13.5.14 - 13.5.15 - 13.5.16 - 13.5.17</t>
  </si>
  <si>
    <t>14.1 - 14.2 - 14.3</t>
  </si>
  <si>
    <t xml:space="preserve">15.1 - 15.2 - 15.3 - 15.4 - 15.5 - 15.6 </t>
  </si>
  <si>
    <t>17.1 - 17.2 - 17.3 - 17.4 - 17.5 - 17.6 - 17.7 - 17.8 - 17.9 - 17.10 - 17.11 - 17.12 - 17.13 - 17.14 - 17.15 - 17.16 - 17.17 - 17.18 - 17.19 - 17.20 - 17.21 - 17.22 - 17.23</t>
  </si>
  <si>
    <t>Gases Comuns</t>
  </si>
  <si>
    <t>18.1.1 - 18.1.2 - 18.2.3 - 18.2.4 - 18.2.5 - 18.2.6 - 18.2.7 - 18.2.8 - 18.2.9 - 18.2.10 - 18.2.11 - 18.2.12</t>
  </si>
  <si>
    <t>19.1 - 19.2 - 19.3 - 19.4</t>
  </si>
  <si>
    <t>21.1 - 21.2 - 21.3</t>
  </si>
  <si>
    <t>ETAPA - 1</t>
  </si>
  <si>
    <t>ETAPA - 2</t>
  </si>
  <si>
    <t>ETAPA - 3</t>
  </si>
  <si>
    <t>ETAPA - 4</t>
  </si>
  <si>
    <t>ETAPA - 5</t>
  </si>
  <si>
    <t>ETAPA - 6</t>
  </si>
  <si>
    <t xml:space="preserve"> 1.7 - 1.8 - 1.9 - 1.10 - 1.15</t>
  </si>
  <si>
    <t xml:space="preserve">1.1 - 1.2 - 1.3 - 1.4 - 1.5 - 1.6 - 1.7 - 1.11 - 1.12 - 1.13 - 1.14 - 1.15 - 1.16 </t>
  </si>
  <si>
    <t>Proporcional à execução</t>
  </si>
  <si>
    <t xml:space="preserve">9.1.1 - 9.1.2 - 9.1.3 - 9.3.4 - 9.1.5 - 9.1.6 - 9.1.7 - 9.1.8 - 9.1.9 - 9.1.10 - 9.1.11 - 9.1.12 - 9.1.13 - 9.1.14 - 9.1.15 - 9.1.16 - 9.1.17 - 9.1.18 - 9.1.19 - 9.1.20 </t>
  </si>
  <si>
    <t>9.1.21 - 9.1.22 - 9.1.23 - 9.1.24 - 9.1.25 - 9.1.26 - 9.1.27 - 9.1.28 - 9.1.29 - 9.130 - 9.1.31 - 9.1.32</t>
  </si>
  <si>
    <t xml:space="preserve"> 1.14</t>
  </si>
  <si>
    <t xml:space="preserve"> 20.7 - 20.17 - 20.18 - 20.19 - 20.20</t>
  </si>
  <si>
    <r>
      <t xml:space="preserve">20.1 - 20.2 - 20.3 - </t>
    </r>
    <r>
      <rPr>
        <sz val="11"/>
        <rFont val="Times New Roman"/>
        <family val="1"/>
      </rPr>
      <t>20.4</t>
    </r>
    <r>
      <rPr>
        <sz val="11"/>
        <color rgb="FF000000"/>
        <rFont val="Times New Roman"/>
        <family val="1"/>
      </rPr>
      <t xml:space="preserve"> - 20.5 - 20.6 - 20.8 - 20.9 - 20.10 - 20.11 - 20.12 - 20.13 - 20.14 - 20.15 - 20.16 </t>
    </r>
  </si>
  <si>
    <t>Integral</t>
  </si>
  <si>
    <t>Modo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</si>
</sst>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2">
    <numFmt numFmtId="8" formatCode="&quot;R$&quot;\ #,##0.00;[Red]\-&quot;R$&quot;\ #,##0.00"/>
    <numFmt numFmtId="44" formatCode="_-&quot;R$&quot;\ * #,##0.00_-;\-&quot;R$&quot;\ * #,##0.00_-;_-&quot;R$&quot;\ * &quot;-&quot;??_-;_-@_-"/>
    <numFmt numFmtId="43" formatCode="_-* #,##0.00_-;\-* #,##0.00_-;_-* &quot;-&quot;??_-;_-@_-"/>
    <numFmt numFmtId="164" formatCode="_(* #,##0.00_);_(* \(#,##0.00\);_(* \-??_);_(@_)"/>
    <numFmt numFmtId="165" formatCode="&quot;R$&quot;\ #,##0.00"/>
    <numFmt numFmtId="166" formatCode="#,##0.00&quot; &quot;;&quot; (&quot;#,##0.00&quot;)&quot;;&quot; -&quot;#&quot; &quot;;@&quot; &quot;"/>
    <numFmt numFmtId="167" formatCode="#,##0.00&quot; &quot;;&quot;-&quot;#,##0.00&quot; &quot;;&quot; -&quot;#&quot; &quot;;@&quot; &quot;"/>
    <numFmt numFmtId="168" formatCode="[$R$-416]&quot; &quot;#,##0.00;[Red]&quot;-&quot;[$R$-416]&quot; &quot;#,##0.00"/>
    <numFmt numFmtId="169" formatCode="_(* #,##0.00_);_(* \(#,##0.00\);_(* &quot;-&quot;??_);_(@_)"/>
    <numFmt numFmtId="170" formatCode="\R\$\ #,##0.00"/>
    <numFmt numFmtId="171" formatCode="000000"/>
    <numFmt numFmtId="172" formatCode="0.000"/>
    <numFmt numFmtId="173" formatCode="#,##0.0000000"/>
    <numFmt numFmtId="174" formatCode="#,##0.0000"/>
    <numFmt numFmtId="175" formatCode="0.00000"/>
    <numFmt numFmtId="176" formatCode="_-&quot;R$&quot;* #,##0.00_-;\-&quot;R$&quot;* #,##0.00_-;_-&quot;R$&quot;* &quot;-&quot;??_-;_-@_-"/>
    <numFmt numFmtId="177" formatCode="_(&quot;R$&quot;* #,##0.00_);_(&quot;R$&quot;* \(#,##0.00\);_(&quot;R$&quot;* \-??_);_(@_)"/>
    <numFmt numFmtId="178" formatCode="[$-416]dddd\,\ d&quot; de &quot;mmmm&quot; de &quot;yyyy"/>
    <numFmt numFmtId="179" formatCode="[$-416]mmmm\-yy;@"/>
    <numFmt numFmtId="180" formatCode="#,##0.00\ &quot;meses&quot;"/>
    <numFmt numFmtId="181" formatCode="&quot;x &quot;#,##0.00\ "/>
    <numFmt numFmtId="182" formatCode="&quot;= &quot;#,##0.00\ &quot; h&quot;"/>
    <numFmt numFmtId="183" formatCode="#,##0\ &quot;UAL&quot;"/>
    <numFmt numFmtId="184" formatCode="&quot;=&quot;\ &quot;R$&quot;#,##0.00"/>
    <numFmt numFmtId="185" formatCode="&quot;÷&quot;\ #,##0.00"/>
    <numFmt numFmtId="186" formatCode="\=\ #,##0.00\ &quot;m²&quot;"/>
    <numFmt numFmtId="187" formatCode="#,##0.00\ &quot;horas&quot;"/>
    <numFmt numFmtId="188" formatCode="&quot;x&quot;\ #,##0\ &quot;dias&quot;"/>
    <numFmt numFmtId="189" formatCode="&quot;x&quot;\ #,##0\ &quot;meses&quot;"/>
    <numFmt numFmtId="190" formatCode="\=\ #,##0.00\ &quot;horas&quot;"/>
    <numFmt numFmtId="191" formatCode="&quot;x&quot;\ #,##0.00\ &quot;dias&quot;"/>
    <numFmt numFmtId="192" formatCode="&quot;x&quot;\ #,##0.00\ &quot;semanas&quot;"/>
  </numFmts>
  <fonts count="135">
    <font>
      <sz val="11"/>
      <color rgb="FF000000"/>
      <name val="Arial"/>
      <scheme val="minor"/>
    </font>
    <font>
      <sz val="11"/>
      <color theme="1"/>
      <name val="Arial"/>
      <family val="2"/>
      <scheme val="minor"/>
    </font>
    <font>
      <sz val="11"/>
      <color theme="1"/>
      <name val="Arial"/>
      <family val="2"/>
      <scheme val="minor"/>
    </font>
    <font>
      <sz val="11"/>
      <color theme="1"/>
      <name val="Arial"/>
      <family val="2"/>
      <scheme val="minor"/>
    </font>
    <font>
      <sz val="11"/>
      <color rgb="FF000000"/>
      <name val="Arial"/>
      <family val="2"/>
    </font>
    <font>
      <sz val="12"/>
      <color theme="1"/>
      <name val="Arial"/>
      <family val="2"/>
    </font>
    <font>
      <sz val="8"/>
      <name val="Arial"/>
      <family val="2"/>
      <scheme val="minor"/>
    </font>
    <font>
      <sz val="11"/>
      <color rgb="FF000000"/>
      <name val="Arial"/>
      <family val="2"/>
      <scheme val="minor"/>
    </font>
    <font>
      <sz val="10"/>
      <color rgb="FF000000"/>
      <name val="Arial1"/>
    </font>
    <font>
      <sz val="11"/>
      <color rgb="FF000000"/>
      <name val="Calibri"/>
      <family val="2"/>
    </font>
    <font>
      <b/>
      <i/>
      <sz val="16"/>
      <color rgb="FF000000"/>
      <name val="Arial"/>
      <family val="2"/>
    </font>
    <font>
      <sz val="11"/>
      <color indexed="8"/>
      <name val="Arial"/>
      <family val="2"/>
    </font>
    <font>
      <sz val="10"/>
      <name val="Arial"/>
      <family val="2"/>
    </font>
    <font>
      <sz val="11"/>
      <name val="Arial"/>
      <family val="1"/>
    </font>
    <font>
      <b/>
      <i/>
      <u/>
      <sz val="11"/>
      <color rgb="FF000000"/>
      <name val="Arial"/>
      <family val="2"/>
    </font>
    <font>
      <sz val="11"/>
      <color rgb="FF000000"/>
      <name val="Arial"/>
      <family val="2"/>
      <scheme val="minor"/>
    </font>
    <font>
      <sz val="12"/>
      <color rgb="FF000000"/>
      <name val="Arial"/>
      <family val="2"/>
    </font>
    <font>
      <sz val="11"/>
      <color rgb="FF000000"/>
      <name val="Arial"/>
      <family val="2"/>
    </font>
    <font>
      <b/>
      <sz val="14"/>
      <color rgb="FFF2F2F2"/>
      <name val="Arial"/>
      <family val="2"/>
    </font>
    <font>
      <sz val="11"/>
      <name val="Arial"/>
      <family val="2"/>
    </font>
    <font>
      <sz val="11"/>
      <color theme="1"/>
      <name val="Arial"/>
      <family val="2"/>
    </font>
    <font>
      <b/>
      <sz val="12"/>
      <color theme="1"/>
      <name val="Arial"/>
      <family val="2"/>
    </font>
    <font>
      <b/>
      <sz val="14"/>
      <color theme="1"/>
      <name val="Arial"/>
      <family val="2"/>
    </font>
    <font>
      <sz val="14"/>
      <color theme="1"/>
      <name val="Arial"/>
      <family val="2"/>
    </font>
    <font>
      <b/>
      <sz val="11"/>
      <color theme="1"/>
      <name val="Arial"/>
      <family val="2"/>
    </font>
    <font>
      <sz val="12"/>
      <color theme="1"/>
      <name val="Arial"/>
      <family val="2"/>
      <scheme val="minor"/>
    </font>
    <font>
      <b/>
      <sz val="12"/>
      <color rgb="FF000000"/>
      <name val="Arial"/>
      <family val="2"/>
    </font>
    <font>
      <b/>
      <sz val="12"/>
      <color theme="1"/>
      <name val="Arial"/>
      <family val="2"/>
    </font>
    <font>
      <b/>
      <sz val="14"/>
      <color rgb="FFF2F2F2"/>
      <name val="Arial"/>
      <family val="2"/>
    </font>
    <font>
      <b/>
      <sz val="11"/>
      <color theme="1"/>
      <name val="Arial"/>
      <family val="2"/>
    </font>
    <font>
      <sz val="11"/>
      <name val="Arial"/>
      <family val="2"/>
    </font>
    <font>
      <sz val="10"/>
      <color theme="1"/>
      <name val="Arial"/>
      <family val="2"/>
    </font>
    <font>
      <b/>
      <sz val="10"/>
      <color theme="1"/>
      <name val="Arial"/>
      <family val="2"/>
    </font>
    <font>
      <b/>
      <sz val="16"/>
      <color theme="1"/>
      <name val="Arial"/>
      <family val="2"/>
    </font>
    <font>
      <b/>
      <u/>
      <sz val="10"/>
      <color theme="1"/>
      <name val="Arial"/>
      <family val="2"/>
    </font>
    <font>
      <sz val="14"/>
      <color theme="1"/>
      <name val="Arial"/>
      <family val="2"/>
    </font>
    <font>
      <b/>
      <sz val="11"/>
      <color theme="1"/>
      <name val="Arial"/>
      <family val="2"/>
      <scheme val="minor"/>
    </font>
    <font>
      <sz val="8"/>
      <color rgb="FF212421"/>
      <name val="Roboto"/>
    </font>
    <font>
      <b/>
      <sz val="11"/>
      <color theme="0"/>
      <name val="Arial"/>
      <family val="2"/>
      <scheme val="minor"/>
    </font>
    <font>
      <b/>
      <sz val="11"/>
      <color rgb="FF000000"/>
      <name val="Arial"/>
      <family val="2"/>
      <scheme val="minor"/>
    </font>
    <font>
      <sz val="8"/>
      <name val="Arial"/>
      <family val="2"/>
      <scheme val="minor"/>
    </font>
    <font>
      <b/>
      <sz val="10"/>
      <color rgb="FF000000"/>
      <name val="Arial"/>
      <family val="1"/>
    </font>
    <font>
      <sz val="10"/>
      <color rgb="FF000000"/>
      <name val="Arial"/>
      <family val="1"/>
    </font>
    <font>
      <sz val="10"/>
      <name val="Arial"/>
      <family val="1"/>
    </font>
    <font>
      <b/>
      <sz val="10"/>
      <name val="Arial"/>
      <family val="1"/>
    </font>
    <font>
      <b/>
      <sz val="11"/>
      <name val="Arial"/>
      <family val="1"/>
    </font>
    <font>
      <sz val="12"/>
      <color theme="1"/>
      <name val="Arial Narrow"/>
      <family val="2"/>
    </font>
    <font>
      <sz val="11"/>
      <color rgb="FF000000"/>
      <name val="Arial"/>
      <family val="2"/>
      <scheme val="minor"/>
    </font>
    <font>
      <sz val="9"/>
      <color indexed="81"/>
      <name val="Segoe UI"/>
      <family val="2"/>
    </font>
    <font>
      <b/>
      <sz val="9"/>
      <color indexed="81"/>
      <name val="Segoe UI"/>
      <family val="2"/>
    </font>
    <font>
      <sz val="11"/>
      <color rgb="FF000000"/>
      <name val="Arial"/>
      <family val="2"/>
      <scheme val="minor"/>
    </font>
    <font>
      <sz val="18"/>
      <color theme="3"/>
      <name val="Arial"/>
      <family val="2"/>
      <scheme val="major"/>
    </font>
    <font>
      <b/>
      <sz val="15"/>
      <color theme="3"/>
      <name val="Arial"/>
      <family val="2"/>
      <scheme val="minor"/>
    </font>
    <font>
      <b/>
      <sz val="13"/>
      <color theme="3"/>
      <name val="Arial"/>
      <family val="2"/>
      <scheme val="minor"/>
    </font>
    <font>
      <b/>
      <sz val="11"/>
      <color theme="3"/>
      <name val="Arial"/>
      <family val="2"/>
      <scheme val="minor"/>
    </font>
    <font>
      <sz val="11"/>
      <color rgb="FF006100"/>
      <name val="Arial"/>
      <family val="2"/>
      <scheme val="minor"/>
    </font>
    <font>
      <sz val="11"/>
      <color rgb="FF9C0006"/>
      <name val="Arial"/>
      <family val="2"/>
      <scheme val="minor"/>
    </font>
    <font>
      <sz val="11"/>
      <color rgb="FF3F3F76"/>
      <name val="Arial"/>
      <family val="2"/>
      <scheme val="minor"/>
    </font>
    <font>
      <b/>
      <sz val="11"/>
      <color rgb="FF3F3F3F"/>
      <name val="Arial"/>
      <family val="2"/>
      <scheme val="minor"/>
    </font>
    <font>
      <b/>
      <sz val="11"/>
      <color rgb="FFFA7D00"/>
      <name val="Arial"/>
      <family val="2"/>
      <scheme val="minor"/>
    </font>
    <font>
      <sz val="11"/>
      <color rgb="FFFA7D00"/>
      <name val="Arial"/>
      <family val="2"/>
      <scheme val="minor"/>
    </font>
    <font>
      <sz val="11"/>
      <color rgb="FFFF0000"/>
      <name val="Arial"/>
      <family val="2"/>
      <scheme val="minor"/>
    </font>
    <font>
      <i/>
      <sz val="11"/>
      <color rgb="FF7F7F7F"/>
      <name val="Arial"/>
      <family val="2"/>
      <scheme val="minor"/>
    </font>
    <font>
      <sz val="11"/>
      <color theme="0"/>
      <name val="Arial"/>
      <family val="2"/>
      <scheme val="minor"/>
    </font>
    <font>
      <sz val="14"/>
      <color rgb="FF000000"/>
      <name val="Times New Roman"/>
      <family val="1"/>
    </font>
    <font>
      <b/>
      <sz val="14"/>
      <color theme="1"/>
      <name val="Times New Roman"/>
      <family val="1"/>
    </font>
    <font>
      <b/>
      <sz val="14"/>
      <color rgb="FFF2F2F2"/>
      <name val="Times New Roman"/>
      <family val="1"/>
    </font>
    <font>
      <sz val="14"/>
      <color theme="1"/>
      <name val="Times New Roman"/>
      <family val="1"/>
    </font>
    <font>
      <b/>
      <sz val="14"/>
      <color rgb="FF000000"/>
      <name val="Times New Roman"/>
      <family val="1"/>
    </font>
    <font>
      <sz val="14"/>
      <name val="Times New Roman"/>
      <family val="1"/>
    </font>
    <font>
      <b/>
      <sz val="14"/>
      <name val="Times New Roman"/>
      <family val="1"/>
    </font>
    <font>
      <sz val="16"/>
      <color rgb="FF000000"/>
      <name val="Times New Roman"/>
      <family val="1"/>
    </font>
    <font>
      <b/>
      <sz val="16"/>
      <color theme="1"/>
      <name val="Times New Roman"/>
      <family val="1"/>
    </font>
    <font>
      <sz val="16"/>
      <color rgb="FF000000"/>
      <name val="Arial"/>
      <family val="2"/>
      <scheme val="minor"/>
    </font>
    <font>
      <b/>
      <sz val="16"/>
      <color rgb="FFF2F2F2"/>
      <name val="Times New Roman"/>
      <family val="1"/>
    </font>
    <font>
      <sz val="16"/>
      <color rgb="FF000000"/>
      <name val="Arial"/>
      <family val="2"/>
    </font>
    <font>
      <sz val="16"/>
      <color theme="1"/>
      <name val="Times New Roman"/>
      <family val="1"/>
    </font>
    <font>
      <sz val="16"/>
      <color theme="1"/>
      <name val="Arial"/>
      <family val="2"/>
    </font>
    <font>
      <sz val="16"/>
      <color theme="0" tint="-0.499984740745262"/>
      <name val="Arial"/>
      <family val="2"/>
    </font>
    <font>
      <b/>
      <sz val="16"/>
      <color rgb="FF000000"/>
      <name val="Times New Roman"/>
      <family val="1"/>
    </font>
    <font>
      <sz val="16"/>
      <name val="Times New Roman"/>
      <family val="1"/>
    </font>
    <font>
      <sz val="16"/>
      <color theme="1"/>
      <name val="Arial"/>
      <family val="2"/>
      <scheme val="major"/>
    </font>
    <font>
      <b/>
      <sz val="16"/>
      <color rgb="FF000000"/>
      <name val="Arial"/>
      <family val="2"/>
    </font>
    <font>
      <sz val="16"/>
      <color theme="1"/>
      <name val="Calibri"/>
      <family val="2"/>
    </font>
    <font>
      <sz val="16"/>
      <color rgb="FFFF0000"/>
      <name val="Times New Roman"/>
      <family val="1"/>
    </font>
    <font>
      <b/>
      <sz val="16"/>
      <name val="Times New Roman"/>
      <family val="1"/>
    </font>
    <font>
      <sz val="16"/>
      <name val="Arial"/>
      <family val="2"/>
    </font>
    <font>
      <sz val="16"/>
      <color rgb="FF000000"/>
      <name val="Arial"/>
      <family val="2"/>
      <scheme val="major"/>
    </font>
    <font>
      <u/>
      <sz val="10"/>
      <color indexed="12"/>
      <name val="Arial"/>
      <family val="2"/>
    </font>
    <font>
      <b/>
      <sz val="11"/>
      <name val="Arial"/>
      <family val="2"/>
    </font>
    <font>
      <b/>
      <sz val="16"/>
      <name val="Arial"/>
      <family val="2"/>
    </font>
    <font>
      <b/>
      <sz val="14"/>
      <name val="Arial"/>
      <family val="2"/>
    </font>
    <font>
      <b/>
      <sz val="10"/>
      <name val="Arial"/>
      <family val="2"/>
    </font>
    <font>
      <sz val="8"/>
      <name val="Arial"/>
      <family val="2"/>
    </font>
    <font>
      <b/>
      <sz val="14"/>
      <name val="Arial Narrow"/>
      <family val="2"/>
    </font>
    <font>
      <sz val="14"/>
      <name val="Arial Narrow"/>
      <family val="2"/>
    </font>
    <font>
      <b/>
      <sz val="12"/>
      <color rgb="FFFF0000"/>
      <name val="Arial"/>
      <family val="2"/>
    </font>
    <font>
      <sz val="11"/>
      <color rgb="FF9C6500"/>
      <name val="Arial"/>
      <family val="2"/>
      <scheme val="minor"/>
    </font>
    <font>
      <sz val="11"/>
      <color indexed="8"/>
      <name val="Calibri"/>
      <family val="2"/>
    </font>
    <font>
      <sz val="5"/>
      <color indexed="12"/>
      <name val="Arial"/>
      <family val="2"/>
    </font>
    <font>
      <b/>
      <sz val="8"/>
      <name val="Arial"/>
      <family val="2"/>
    </font>
    <font>
      <b/>
      <sz val="18"/>
      <color rgb="FF0070C0"/>
      <name val="Arial"/>
      <family val="2"/>
    </font>
    <font>
      <sz val="18"/>
      <color rgb="FF0070C0"/>
      <name val="Arial"/>
      <family val="2"/>
    </font>
    <font>
      <b/>
      <sz val="16"/>
      <color indexed="12"/>
      <name val="Arial"/>
      <family val="2"/>
    </font>
    <font>
      <b/>
      <sz val="16"/>
      <color rgb="FF0070C0"/>
      <name val="Arial"/>
      <family val="2"/>
    </font>
    <font>
      <b/>
      <sz val="12"/>
      <color rgb="FF0070C0"/>
      <name val="Arial"/>
      <family val="2"/>
    </font>
    <font>
      <b/>
      <u/>
      <sz val="18"/>
      <color indexed="10"/>
      <name val="Arial"/>
      <family val="2"/>
    </font>
    <font>
      <b/>
      <sz val="12"/>
      <color indexed="12"/>
      <name val="Arial"/>
      <family val="2"/>
    </font>
    <font>
      <sz val="10"/>
      <color indexed="12"/>
      <name val="Arial"/>
      <family val="2"/>
    </font>
    <font>
      <b/>
      <sz val="10"/>
      <color indexed="12"/>
      <name val="Arial"/>
      <family val="2"/>
    </font>
    <font>
      <b/>
      <sz val="10"/>
      <color indexed="17"/>
      <name val="Arial"/>
      <family val="2"/>
    </font>
    <font>
      <b/>
      <sz val="14"/>
      <color indexed="12"/>
      <name val="Arial"/>
      <family val="2"/>
    </font>
    <font>
      <sz val="10"/>
      <name val="Wingdings"/>
      <charset val="2"/>
    </font>
    <font>
      <sz val="10"/>
      <name val="Arial"/>
      <family val="2"/>
      <scheme val="minor"/>
    </font>
    <font>
      <b/>
      <sz val="7"/>
      <name val="Arial"/>
      <family val="2"/>
    </font>
    <font>
      <b/>
      <sz val="12"/>
      <name val="Arial"/>
      <family val="2"/>
      <scheme val="minor"/>
    </font>
    <font>
      <b/>
      <u/>
      <sz val="16"/>
      <color rgb="FFFF0000"/>
      <name val="Arial"/>
      <family val="2"/>
    </font>
    <font>
      <b/>
      <sz val="20"/>
      <name val="Arial Narrow"/>
      <family val="2"/>
    </font>
    <font>
      <b/>
      <sz val="18"/>
      <name val="Arial Narrow"/>
      <family val="2"/>
    </font>
    <font>
      <b/>
      <sz val="14"/>
      <color indexed="8"/>
      <name val="Arial Narrow"/>
      <family val="2"/>
    </font>
    <font>
      <sz val="14"/>
      <color theme="1"/>
      <name val="Arial Narrow"/>
      <family val="2"/>
    </font>
    <font>
      <sz val="14"/>
      <color theme="9" tint="-0.249977111117893"/>
      <name val="Arial Narrow"/>
      <family val="2"/>
    </font>
    <font>
      <sz val="16"/>
      <name val="Arial Narrow"/>
      <family val="2"/>
    </font>
    <font>
      <b/>
      <sz val="16"/>
      <name val="Arial Narrow"/>
      <family val="2"/>
    </font>
    <font>
      <b/>
      <sz val="22"/>
      <color theme="0"/>
      <name val="Arial Narrow"/>
      <family val="2"/>
    </font>
    <font>
      <b/>
      <sz val="10"/>
      <name val="Times New Roman"/>
      <family val="1"/>
    </font>
    <font>
      <sz val="11"/>
      <color rgb="FF000000"/>
      <name val="Times New Roman"/>
      <family val="1"/>
    </font>
    <font>
      <sz val="10"/>
      <name val="Times New Roman"/>
      <family val="1"/>
    </font>
    <font>
      <b/>
      <sz val="12"/>
      <color theme="1"/>
      <name val="Times New Roman"/>
      <family val="1"/>
    </font>
    <font>
      <b/>
      <sz val="11"/>
      <name val="Times New Roman"/>
      <family val="1"/>
    </font>
    <font>
      <b/>
      <sz val="10"/>
      <color rgb="FF000000"/>
      <name val="Times New Roman"/>
      <family val="1"/>
    </font>
    <font>
      <sz val="11"/>
      <name val="Times New Roman"/>
      <family val="1"/>
    </font>
    <font>
      <b/>
      <sz val="11"/>
      <color rgb="FF000000"/>
      <name val="Times New Roman"/>
      <family val="1"/>
    </font>
    <font>
      <sz val="10"/>
      <color rgb="FF000000"/>
      <name val="Times New Roman"/>
      <family val="1"/>
    </font>
    <font>
      <sz val="8"/>
      <name val="Arial"/>
      <scheme val="minor"/>
    </font>
  </fonts>
  <fills count="66">
    <fill>
      <patternFill patternType="none"/>
    </fill>
    <fill>
      <patternFill patternType="gray125"/>
    </fill>
    <fill>
      <patternFill patternType="solid">
        <fgColor theme="0"/>
        <bgColor theme="0"/>
      </patternFill>
    </fill>
    <fill>
      <patternFill patternType="solid">
        <fgColor rgb="FFD8D8D8"/>
        <bgColor rgb="FFD8D8D8"/>
      </patternFill>
    </fill>
    <fill>
      <patternFill patternType="solid">
        <fgColor rgb="FF366092"/>
        <bgColor rgb="FF366092"/>
      </patternFill>
    </fill>
    <fill>
      <patternFill patternType="solid">
        <fgColor rgb="FFF2F2F2"/>
        <bgColor rgb="FFF2F2F2"/>
      </patternFill>
    </fill>
    <fill>
      <patternFill patternType="solid">
        <fgColor rgb="FFB8CCE4"/>
        <bgColor rgb="FFB8CCE4"/>
      </patternFill>
    </fill>
    <fill>
      <patternFill patternType="solid">
        <fgColor rgb="FFA5A5A5"/>
        <bgColor rgb="FFA5A5A5"/>
      </patternFill>
    </fill>
    <fill>
      <patternFill patternType="solid">
        <fgColor rgb="FF95B3D7"/>
        <bgColor rgb="FF95B3D7"/>
      </patternFill>
    </fill>
    <fill>
      <patternFill patternType="solid">
        <fgColor rgb="FFCCFFCC"/>
        <bgColor rgb="FFCCFFCC"/>
      </patternFill>
    </fill>
    <fill>
      <patternFill patternType="solid">
        <fgColor rgb="FFCCFFFF"/>
        <bgColor rgb="FFCCFFFF"/>
      </patternFill>
    </fill>
    <fill>
      <patternFill patternType="solid">
        <fgColor rgb="FFFFCC99"/>
        <bgColor rgb="FFFFCC99"/>
      </patternFill>
    </fill>
    <fill>
      <patternFill patternType="solid">
        <fgColor rgb="FFFFFF99"/>
        <bgColor rgb="FFFFFF99"/>
      </patternFill>
    </fill>
    <fill>
      <patternFill patternType="solid">
        <fgColor theme="0" tint="-0.14999847407452621"/>
        <bgColor indexed="64"/>
      </patternFill>
    </fill>
    <fill>
      <patternFill patternType="solid">
        <fgColor rgb="FFFFFF00"/>
        <bgColor indexed="64"/>
      </patternFill>
    </fill>
    <fill>
      <patternFill patternType="solid">
        <fgColor rgb="FFCFCFCF"/>
        <bgColor indexed="64"/>
      </patternFill>
    </fill>
    <fill>
      <patternFill patternType="solid">
        <fgColor theme="8"/>
        <bgColor theme="8"/>
      </patternFill>
    </fill>
    <fill>
      <patternFill patternType="solid">
        <fgColor theme="0" tint="-0.34998626667073579"/>
        <bgColor indexed="64"/>
      </patternFill>
    </fill>
    <fill>
      <patternFill patternType="solid">
        <fgColor theme="0" tint="-0.249977111117893"/>
        <bgColor indexed="64"/>
      </patternFill>
    </fill>
    <fill>
      <patternFill patternType="solid">
        <fgColor rgb="FFFFFFFF"/>
      </patternFill>
    </fill>
    <fill>
      <patternFill patternType="solid">
        <fgColor rgb="FFD6D6D6"/>
      </patternFill>
    </fill>
    <fill>
      <patternFill patternType="solid">
        <fgColor theme="0"/>
        <bgColor indexed="64"/>
      </patternFill>
    </fill>
    <fill>
      <patternFill patternType="solid">
        <fgColor rgb="FFEFEFEF"/>
      </patternFill>
    </fill>
    <fill>
      <patternFill patternType="solid">
        <fgColor rgb="FFA3A3A3"/>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70C0"/>
        <bgColor rgb="FF366092"/>
      </patternFill>
    </fill>
    <fill>
      <patternFill patternType="solid">
        <fgColor indexed="9"/>
        <bgColor indexed="64"/>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0"/>
        <bgColor rgb="FFF2F2F2"/>
      </patternFill>
    </fill>
    <fill>
      <patternFill patternType="solid">
        <fgColor theme="0"/>
        <bgColor rgb="FF366092"/>
      </patternFill>
    </fill>
    <fill>
      <patternFill patternType="solid">
        <fgColor rgb="FFFFC000"/>
        <bgColor indexed="64"/>
      </patternFill>
    </fill>
    <fill>
      <patternFill patternType="solid">
        <fgColor rgb="FF0070C0"/>
        <bgColor indexed="64"/>
      </patternFill>
    </fill>
    <fill>
      <patternFill patternType="solid">
        <fgColor rgb="FF00B0F0"/>
        <bgColor indexed="64"/>
      </patternFill>
    </fill>
    <fill>
      <patternFill patternType="solid">
        <fgColor theme="9" tint="0.59999389629810485"/>
        <bgColor indexed="64"/>
      </patternFill>
    </fill>
  </fills>
  <borders count="148">
    <border>
      <left/>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right/>
      <top style="thin">
        <color rgb="FF000000"/>
      </top>
      <bottom/>
      <diagonal/>
    </border>
    <border>
      <left/>
      <right/>
      <top/>
      <bottom/>
      <diagonal/>
    </border>
    <border>
      <left style="thin">
        <color rgb="FFCCCCCC"/>
      </left>
      <right style="thin">
        <color rgb="FFCCCCCC"/>
      </right>
      <top style="thin">
        <color rgb="FFCCCCCC"/>
      </top>
      <bottom style="thin">
        <color rgb="FFCCCCCC"/>
      </bottom>
      <diagonal/>
    </border>
    <border>
      <left/>
      <right/>
      <top style="thin">
        <color rgb="FF000000"/>
      </top>
      <bottom style="thin">
        <color rgb="FF000000"/>
      </bottom>
      <diagonal/>
    </border>
    <border>
      <left/>
      <right/>
      <top/>
      <bottom style="thin">
        <color rgb="FF000000"/>
      </bottom>
      <diagonal/>
    </border>
    <border>
      <left/>
      <right/>
      <top/>
      <bottom style="thin">
        <color indexed="64"/>
      </bottom>
      <diagonal/>
    </border>
    <border>
      <left/>
      <right/>
      <top style="thin">
        <color rgb="FF000000"/>
      </top>
      <bottom style="thin">
        <color indexed="64"/>
      </bottom>
      <diagonal/>
    </border>
    <border>
      <left style="thin">
        <color rgb="FF000000"/>
      </left>
      <right style="thin">
        <color rgb="FF000000"/>
      </right>
      <top style="thin">
        <color rgb="FF000000"/>
      </top>
      <bottom style="thin">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thin">
        <color rgb="FF000000"/>
      </left>
      <right style="thin">
        <color rgb="FF000000"/>
      </right>
      <top style="medium">
        <color rgb="FF000000"/>
      </top>
      <bottom style="thin">
        <color rgb="FF000000"/>
      </bottom>
      <diagonal/>
    </border>
    <border>
      <left/>
      <right style="thin">
        <color rgb="FF000000"/>
      </right>
      <top/>
      <bottom style="hair">
        <color rgb="FF000000"/>
      </bottom>
      <diagonal/>
    </border>
    <border>
      <left style="thin">
        <color rgb="FF000000"/>
      </left>
      <right style="thin">
        <color rgb="FF000000"/>
      </right>
      <top/>
      <bottom style="hair">
        <color rgb="FF000000"/>
      </bottom>
      <diagonal/>
    </border>
    <border>
      <left/>
      <right style="thin">
        <color rgb="FF000000"/>
      </right>
      <top/>
      <bottom/>
      <diagonal/>
    </border>
    <border>
      <left/>
      <right style="thin">
        <color rgb="FF000000"/>
      </right>
      <top style="hair">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bottom/>
      <diagonal/>
    </border>
    <border>
      <left/>
      <right style="thin">
        <color rgb="FF000000"/>
      </right>
      <top style="hair">
        <color rgb="FF000000"/>
      </top>
      <bottom style="thin">
        <color rgb="FF000000"/>
      </bottom>
      <diagonal/>
    </border>
    <border>
      <left style="thin">
        <color rgb="FF000000"/>
      </left>
      <right/>
      <top style="hair">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thin">
        <color rgb="FF000000"/>
      </left>
      <right/>
      <top/>
      <bottom style="hair">
        <color rgb="FF000000"/>
      </bottom>
      <diagonal/>
    </border>
    <border>
      <left/>
      <right/>
      <top/>
      <bottom style="hair">
        <color rgb="FF000000"/>
      </bottom>
      <diagonal/>
    </border>
    <border>
      <left style="thin">
        <color rgb="FF000000"/>
      </left>
      <right/>
      <top style="hair">
        <color rgb="FF000000"/>
      </top>
      <bottom style="hair">
        <color rgb="FF000000"/>
      </bottom>
      <diagonal/>
    </border>
    <border>
      <left/>
      <right/>
      <top style="hair">
        <color rgb="FF000000"/>
      </top>
      <bottom style="hair">
        <color rgb="FF000000"/>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top/>
      <bottom style="medium">
        <color rgb="FF000000"/>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thin">
        <color theme="8" tint="0.39997558519241921"/>
      </left>
      <right/>
      <top style="thin">
        <color theme="8" tint="0.39997558519241921"/>
      </top>
      <bottom style="thin">
        <color theme="8" tint="0.39997558519241921"/>
      </bottom>
      <diagonal/>
    </border>
    <border>
      <left/>
      <right/>
      <top style="thin">
        <color theme="8" tint="0.39997558519241921"/>
      </top>
      <bottom style="thin">
        <color theme="8" tint="0.39997558519241921"/>
      </bottom>
      <diagonal/>
    </border>
    <border>
      <left style="thin">
        <color theme="8" tint="0.39997558519241921"/>
      </left>
      <right/>
      <top style="thin">
        <color theme="8" tint="0.39997558519241921"/>
      </top>
      <bottom/>
      <diagonal/>
    </border>
    <border>
      <left/>
      <right/>
      <top style="thin">
        <color theme="8" tint="0.39997558519241921"/>
      </top>
      <bottom/>
      <diagonal/>
    </border>
    <border>
      <left style="medium">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style="thin">
        <color indexed="64"/>
      </right>
      <top style="thin">
        <color indexed="64"/>
      </top>
      <bottom style="thin">
        <color indexed="64"/>
      </bottom>
      <diagonal/>
    </border>
    <border>
      <left style="thin">
        <color rgb="FFCCCCCC"/>
      </left>
      <right style="thin">
        <color rgb="FFCCCCCC"/>
      </right>
      <top style="thin">
        <color rgb="FFCCCCCC"/>
      </top>
      <bottom/>
      <diagonal/>
    </border>
    <border>
      <left/>
      <right/>
      <top style="thick">
        <color rgb="FF000000"/>
      </top>
      <bottom/>
      <diagonal/>
    </border>
    <border>
      <left style="medium">
        <color rgb="FF000000"/>
      </left>
      <right/>
      <top style="medium">
        <color rgb="FF000000"/>
      </top>
      <bottom/>
      <diagonal/>
    </border>
    <border>
      <left/>
      <right style="medium">
        <color rgb="FF000000"/>
      </right>
      <top style="medium">
        <color rgb="FF000000"/>
      </top>
      <bottom/>
      <diagonal/>
    </border>
    <border>
      <left/>
      <right/>
      <top style="medium">
        <color rgb="FF000000"/>
      </top>
      <bottom/>
      <diagonal/>
    </border>
    <border>
      <left style="medium">
        <color rgb="FF000000"/>
      </left>
      <right/>
      <top/>
      <bottom/>
      <diagonal/>
    </border>
    <border>
      <left style="medium">
        <color rgb="FF000000"/>
      </left>
      <right/>
      <top style="medium">
        <color rgb="FF000000"/>
      </top>
      <bottom style="thin">
        <color rgb="FF000000"/>
      </bottom>
      <diagonal/>
    </border>
    <border>
      <left style="thin">
        <color rgb="FF000000"/>
      </left>
      <right/>
      <top style="medium">
        <color rgb="FF000000"/>
      </top>
      <bottom style="thin">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bottom style="hair">
        <color rgb="FF000000"/>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medium">
        <color rgb="FF000000"/>
      </left>
      <right style="thin">
        <color rgb="FF000000"/>
      </right>
      <top style="hair">
        <color rgb="FF000000"/>
      </top>
      <bottom style="hair">
        <color rgb="FF000000"/>
      </bottom>
      <diagonal/>
    </border>
    <border>
      <left style="medium">
        <color rgb="FF000000"/>
      </left>
      <right style="thin">
        <color rgb="FF000000"/>
      </right>
      <top/>
      <bottom/>
      <diagonal/>
    </border>
    <border>
      <left style="thin">
        <color rgb="FF000000"/>
      </left>
      <right style="medium">
        <color rgb="FF000000"/>
      </right>
      <top/>
      <bottom/>
      <diagonal/>
    </border>
    <border>
      <left style="medium">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style="thin">
        <color rgb="FF000000"/>
      </right>
      <top style="hair">
        <color rgb="FF000000"/>
      </top>
      <bottom style="medium">
        <color rgb="FF000000"/>
      </bottom>
      <diagonal/>
    </border>
    <border>
      <left style="thin">
        <color rgb="FF000000"/>
      </left>
      <right/>
      <top style="hair">
        <color rgb="FF000000"/>
      </top>
      <bottom style="medium">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bottom style="medium">
        <color rgb="FF000000"/>
      </bottom>
      <diagonal/>
    </border>
    <border>
      <left style="thin">
        <color rgb="FF000000"/>
      </left>
      <right style="thin">
        <color rgb="FF000000"/>
      </right>
      <top/>
      <bottom style="medium">
        <color rgb="FF000000"/>
      </bottom>
      <diagonal/>
    </border>
    <border>
      <left style="thin">
        <color rgb="FF000000"/>
      </left>
      <right style="medium">
        <color rgb="FF000000"/>
      </right>
      <top/>
      <bottom style="medium">
        <color rgb="FF000000"/>
      </bottom>
      <diagonal/>
    </border>
    <border>
      <left style="medium">
        <color rgb="FF000000"/>
      </left>
      <right/>
      <top style="thin">
        <color rgb="FF000000"/>
      </top>
      <bottom/>
      <diagonal/>
    </border>
    <border>
      <left/>
      <right style="medium">
        <color rgb="FF000000"/>
      </right>
      <top style="thin">
        <color rgb="FF000000"/>
      </top>
      <bottom/>
      <diagonal/>
    </border>
    <border>
      <left/>
      <right style="medium">
        <color rgb="FF000000"/>
      </right>
      <top/>
      <bottom/>
      <diagonal/>
    </border>
    <border>
      <left/>
      <right style="medium">
        <color rgb="FF000000"/>
      </right>
      <top/>
      <bottom style="medium">
        <color rgb="FF000000"/>
      </bottom>
      <diagonal/>
    </border>
    <border>
      <left/>
      <right/>
      <top style="thin">
        <color indexed="64"/>
      </top>
      <bottom style="thin">
        <color rgb="FF000000"/>
      </bottom>
      <diagonal/>
    </border>
    <border>
      <left style="hair">
        <color rgb="FF000000"/>
      </left>
      <right/>
      <top style="medium">
        <color rgb="FF000000"/>
      </top>
      <bottom style="thin">
        <color rgb="FF000000"/>
      </bottom>
      <diagonal/>
    </border>
    <border>
      <left/>
      <right style="thin">
        <color rgb="FF000000"/>
      </right>
      <top/>
      <bottom style="medium">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thin">
        <color rgb="FF000000"/>
      </top>
      <bottom style="thin">
        <color indexed="64"/>
      </bottom>
      <diagonal/>
    </border>
    <border>
      <left/>
      <right style="medium">
        <color indexed="64"/>
      </right>
      <top style="thin">
        <color rgb="FF000000"/>
      </top>
      <bottom style="thin">
        <color indexed="64"/>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top/>
      <bottom style="thin">
        <color rgb="FF000000"/>
      </bottom>
      <diagonal/>
    </border>
    <border>
      <left/>
      <right style="medium">
        <color indexed="64"/>
      </right>
      <top/>
      <bottom style="thin">
        <color rgb="FF000000"/>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style="thin">
        <color rgb="FFCCCCCC"/>
      </right>
      <top style="thin">
        <color rgb="FFCCCCCC"/>
      </top>
      <bottom style="thin">
        <color rgb="FFCCCCCC"/>
      </bottom>
      <diagonal/>
    </border>
    <border>
      <left style="thin">
        <color rgb="FFCCCCCC"/>
      </left>
      <right style="medium">
        <color indexed="64"/>
      </right>
      <top style="thin">
        <color rgb="FFCCCCCC"/>
      </top>
      <bottom style="thin">
        <color rgb="FFCCCCCC"/>
      </bottom>
      <diagonal/>
    </border>
    <border>
      <left style="medium">
        <color indexed="64"/>
      </left>
      <right style="thin">
        <color rgb="FFCCCCCC"/>
      </right>
      <top style="medium">
        <color indexed="64"/>
      </top>
      <bottom style="medium">
        <color indexed="64"/>
      </bottom>
      <diagonal/>
    </border>
    <border>
      <left style="thin">
        <color rgb="FFCCCCCC"/>
      </left>
      <right style="thin">
        <color rgb="FFCCCCCC"/>
      </right>
      <top style="medium">
        <color indexed="64"/>
      </top>
      <bottom style="medium">
        <color indexed="64"/>
      </bottom>
      <diagonal/>
    </border>
    <border>
      <left style="thin">
        <color rgb="FFCCCCCC"/>
      </left>
      <right style="medium">
        <color indexed="64"/>
      </right>
      <top style="medium">
        <color indexed="64"/>
      </top>
      <bottom style="medium">
        <color indexed="64"/>
      </bottom>
      <diagonal/>
    </border>
    <border>
      <left style="medium">
        <color indexed="64"/>
      </left>
      <right/>
      <top style="thick">
        <color rgb="FF000000"/>
      </top>
      <bottom/>
      <diagonal/>
    </border>
    <border>
      <left/>
      <right style="medium">
        <color indexed="64"/>
      </right>
      <top style="thick">
        <color rgb="FF000000"/>
      </top>
      <bottom/>
      <diagonal/>
    </border>
    <border>
      <left style="medium">
        <color indexed="64"/>
      </left>
      <right/>
      <top style="thick">
        <color rgb="FF000000"/>
      </top>
      <bottom style="medium">
        <color indexed="64"/>
      </bottom>
      <diagonal/>
    </border>
    <border>
      <left/>
      <right/>
      <top style="thick">
        <color rgb="FF000000"/>
      </top>
      <bottom style="medium">
        <color indexed="64"/>
      </bottom>
      <diagonal/>
    </border>
    <border>
      <left/>
      <right style="medium">
        <color indexed="64"/>
      </right>
      <top style="thick">
        <color rgb="FF000000"/>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style="thin">
        <color indexed="64"/>
      </top>
      <bottom/>
      <diagonal/>
    </border>
  </borders>
  <cellStyleXfs count="128">
    <xf numFmtId="0" fontId="0" fillId="0" borderId="0"/>
    <xf numFmtId="0" fontId="7" fillId="0" borderId="10"/>
    <xf numFmtId="0" fontId="8" fillId="0" borderId="10" applyNumberFormat="0" applyBorder="0" applyProtection="0"/>
    <xf numFmtId="0" fontId="8" fillId="0" borderId="10" applyNumberFormat="0" applyBorder="0" applyProtection="0"/>
    <xf numFmtId="166" fontId="8" fillId="0" borderId="10" applyBorder="0" applyProtection="0"/>
    <xf numFmtId="166" fontId="8" fillId="0" borderId="10" applyBorder="0" applyProtection="0"/>
    <xf numFmtId="0" fontId="9" fillId="0" borderId="10" applyNumberFormat="0" applyBorder="0" applyProtection="0"/>
    <xf numFmtId="0" fontId="8" fillId="0" borderId="10" applyNumberFormat="0" applyBorder="0" applyProtection="0"/>
    <xf numFmtId="167" fontId="9" fillId="0" borderId="10" applyBorder="0" applyProtection="0"/>
    <xf numFmtId="0" fontId="10" fillId="0" borderId="10" applyNumberFormat="0" applyBorder="0" applyProtection="0">
      <alignment horizontal="center"/>
    </xf>
    <xf numFmtId="0" fontId="10" fillId="0" borderId="10" applyNumberFormat="0" applyBorder="0" applyProtection="0">
      <alignment horizontal="center" textRotation="90"/>
    </xf>
    <xf numFmtId="44" fontId="11" fillId="0" borderId="10" applyFont="0" applyFill="0" applyBorder="0" applyAlignment="0" applyProtection="0"/>
    <xf numFmtId="44" fontId="3" fillId="0" borderId="10" applyFont="0" applyFill="0" applyBorder="0" applyAlignment="0" applyProtection="0"/>
    <xf numFmtId="0" fontId="12" fillId="0" borderId="10"/>
    <xf numFmtId="0" fontId="12" fillId="0" borderId="10"/>
    <xf numFmtId="0" fontId="12" fillId="0" borderId="10"/>
    <xf numFmtId="0" fontId="12" fillId="0" borderId="10"/>
    <xf numFmtId="0" fontId="13" fillId="0" borderId="10"/>
    <xf numFmtId="0" fontId="3" fillId="0" borderId="10"/>
    <xf numFmtId="0" fontId="3" fillId="0" borderId="10"/>
    <xf numFmtId="0" fontId="3" fillId="0" borderId="10"/>
    <xf numFmtId="0" fontId="12" fillId="0" borderId="10"/>
    <xf numFmtId="0" fontId="3" fillId="0" borderId="10"/>
    <xf numFmtId="0" fontId="3" fillId="0" borderId="10"/>
    <xf numFmtId="0" fontId="3" fillId="0" borderId="10"/>
    <xf numFmtId="9" fontId="12" fillId="0" borderId="10" applyFont="0" applyFill="0" applyBorder="0" applyAlignment="0" applyProtection="0"/>
    <xf numFmtId="9" fontId="12" fillId="0" borderId="10" applyFont="0" applyFill="0" applyBorder="0" applyAlignment="0" applyProtection="0"/>
    <xf numFmtId="9" fontId="3" fillId="0" borderId="10" applyFont="0" applyFill="0" applyBorder="0" applyAlignment="0" applyProtection="0"/>
    <xf numFmtId="9" fontId="3" fillId="0" borderId="10" applyFont="0" applyFill="0" applyBorder="0" applyAlignment="0" applyProtection="0"/>
    <xf numFmtId="0" fontId="14" fillId="0" borderId="10" applyNumberFormat="0" applyBorder="0" applyProtection="0"/>
    <xf numFmtId="168" fontId="14" fillId="0" borderId="10" applyBorder="0" applyProtection="0"/>
    <xf numFmtId="169" fontId="12" fillId="0" borderId="10" applyFont="0" applyFill="0" applyBorder="0" applyAlignment="0" applyProtection="0"/>
    <xf numFmtId="43" fontId="12" fillId="0" borderId="10" applyFont="0" applyFill="0" applyBorder="0" applyAlignment="0" applyProtection="0"/>
    <xf numFmtId="166" fontId="8" fillId="0" borderId="10" applyBorder="0" applyProtection="0"/>
    <xf numFmtId="43" fontId="7" fillId="0" borderId="10" applyFont="0" applyFill="0" applyBorder="0" applyAlignment="0" applyProtection="0"/>
    <xf numFmtId="43" fontId="12" fillId="0" borderId="10" applyFont="0" applyFill="0" applyBorder="0" applyAlignment="0" applyProtection="0"/>
    <xf numFmtId="164" fontId="12" fillId="0" borderId="10" applyFill="0" applyBorder="0" applyAlignment="0" applyProtection="0"/>
    <xf numFmtId="43" fontId="11" fillId="0" borderId="10" applyFont="0" applyFill="0" applyBorder="0" applyAlignment="0" applyProtection="0"/>
    <xf numFmtId="0" fontId="15" fillId="0" borderId="10"/>
    <xf numFmtId="9" fontId="15" fillId="0" borderId="10" applyFont="0" applyFill="0" applyBorder="0" applyAlignment="0" applyProtection="0"/>
    <xf numFmtId="0" fontId="15" fillId="0" borderId="10"/>
    <xf numFmtId="0" fontId="15" fillId="0" borderId="10"/>
    <xf numFmtId="0" fontId="7" fillId="0" borderId="10"/>
    <xf numFmtId="0" fontId="4" fillId="0" borderId="10"/>
    <xf numFmtId="0" fontId="2" fillId="0" borderId="10"/>
    <xf numFmtId="44" fontId="2" fillId="0" borderId="10" applyFont="0" applyFill="0" applyBorder="0" applyAlignment="0" applyProtection="0"/>
    <xf numFmtId="0" fontId="7" fillId="0" borderId="10"/>
    <xf numFmtId="9" fontId="13" fillId="0" borderId="10" applyFont="0" applyFill="0" applyBorder="0" applyAlignment="0" applyProtection="0"/>
    <xf numFmtId="9" fontId="47" fillId="0" borderId="0" applyFont="0" applyFill="0" applyBorder="0" applyAlignment="0" applyProtection="0"/>
    <xf numFmtId="44" fontId="50" fillId="0" borderId="0" applyFont="0" applyFill="0" applyBorder="0" applyAlignment="0" applyProtection="0"/>
    <xf numFmtId="0" fontId="52" fillId="0" borderId="94" applyNumberFormat="0" applyFill="0" applyAlignment="0" applyProtection="0"/>
    <xf numFmtId="0" fontId="53" fillId="0" borderId="95" applyNumberFormat="0" applyFill="0" applyAlignment="0" applyProtection="0"/>
    <xf numFmtId="0" fontId="54" fillId="0" borderId="96" applyNumberFormat="0" applyFill="0" applyAlignment="0" applyProtection="0"/>
    <xf numFmtId="0" fontId="57" fillId="27" borderId="97" applyNumberFormat="0" applyAlignment="0" applyProtection="0"/>
    <xf numFmtId="0" fontId="58" fillId="28" borderId="98" applyNumberFormat="0" applyAlignment="0" applyProtection="0"/>
    <xf numFmtId="0" fontId="59" fillId="28" borderId="97" applyNumberFormat="0" applyAlignment="0" applyProtection="0"/>
    <xf numFmtId="0" fontId="60" fillId="0" borderId="99" applyNumberFormat="0" applyFill="0" applyAlignment="0" applyProtection="0"/>
    <xf numFmtId="0" fontId="38" fillId="29" borderId="100" applyNumberFormat="0" applyAlignment="0" applyProtection="0"/>
    <xf numFmtId="0" fontId="36" fillId="0" borderId="102" applyNumberFormat="0" applyFill="0" applyAlignment="0" applyProtection="0"/>
    <xf numFmtId="164" fontId="12" fillId="0" borderId="10"/>
    <xf numFmtId="177" fontId="12" fillId="0" borderId="10"/>
    <xf numFmtId="0" fontId="88" fillId="0" borderId="10"/>
    <xf numFmtId="0" fontId="12" fillId="0" borderId="10"/>
    <xf numFmtId="9" fontId="12" fillId="0" borderId="10"/>
    <xf numFmtId="0" fontId="1" fillId="0" borderId="10"/>
    <xf numFmtId="44" fontId="12" fillId="0" borderId="10" applyFont="0" applyFill="0" applyBorder="0" applyAlignment="0" applyProtection="0"/>
    <xf numFmtId="0" fontId="4" fillId="0" borderId="10"/>
    <xf numFmtId="0" fontId="54" fillId="0" borderId="10" applyNumberFormat="0" applyFill="0" applyBorder="0" applyAlignment="0" applyProtection="0"/>
    <xf numFmtId="0" fontId="55" fillId="24" borderId="10" applyNumberFormat="0" applyBorder="0" applyAlignment="0" applyProtection="0"/>
    <xf numFmtId="0" fontId="56" fillId="25" borderId="10" applyNumberFormat="0" applyBorder="0" applyAlignment="0" applyProtection="0"/>
    <xf numFmtId="0" fontId="97" fillId="26" borderId="10" applyNumberFormat="0" applyBorder="0" applyAlignment="0" applyProtection="0"/>
    <xf numFmtId="0" fontId="61" fillId="0" borderId="10" applyNumberFormat="0" applyFill="0" applyBorder="0" applyAlignment="0" applyProtection="0"/>
    <xf numFmtId="0" fontId="62" fillId="0" borderId="10" applyNumberFormat="0" applyFill="0" applyBorder="0" applyAlignment="0" applyProtection="0"/>
    <xf numFmtId="0" fontId="63" fillId="31" borderId="10" applyNumberFormat="0" applyBorder="0" applyAlignment="0" applyProtection="0"/>
    <xf numFmtId="0" fontId="1" fillId="32" borderId="10" applyNumberFormat="0" applyBorder="0" applyAlignment="0" applyProtection="0"/>
    <xf numFmtId="0" fontId="1" fillId="33" borderId="10" applyNumberFormat="0" applyBorder="0" applyAlignment="0" applyProtection="0"/>
    <xf numFmtId="0" fontId="63" fillId="34" borderId="10" applyNumberFormat="0" applyBorder="0" applyAlignment="0" applyProtection="0"/>
    <xf numFmtId="0" fontId="63" fillId="35" borderId="10" applyNumberFormat="0" applyBorder="0" applyAlignment="0" applyProtection="0"/>
    <xf numFmtId="0" fontId="1" fillId="36" borderId="10" applyNumberFormat="0" applyBorder="0" applyAlignment="0" applyProtection="0"/>
    <xf numFmtId="0" fontId="1" fillId="37" borderId="10" applyNumberFormat="0" applyBorder="0" applyAlignment="0" applyProtection="0"/>
    <xf numFmtId="0" fontId="63" fillId="38" borderId="10" applyNumberFormat="0" applyBorder="0" applyAlignment="0" applyProtection="0"/>
    <xf numFmtId="0" fontId="63" fillId="39" borderId="10" applyNumberFormat="0" applyBorder="0" applyAlignment="0" applyProtection="0"/>
    <xf numFmtId="0" fontId="1" fillId="40" borderId="10" applyNumberFormat="0" applyBorder="0" applyAlignment="0" applyProtection="0"/>
    <xf numFmtId="0" fontId="1" fillId="41" borderId="10" applyNumberFormat="0" applyBorder="0" applyAlignment="0" applyProtection="0"/>
    <xf numFmtId="0" fontId="63" fillId="42" borderId="10" applyNumberFormat="0" applyBorder="0" applyAlignment="0" applyProtection="0"/>
    <xf numFmtId="0" fontId="63" fillId="43" borderId="10" applyNumberFormat="0" applyBorder="0" applyAlignment="0" applyProtection="0"/>
    <xf numFmtId="0" fontId="1" fillId="44" borderId="10" applyNumberFormat="0" applyBorder="0" applyAlignment="0" applyProtection="0"/>
    <xf numFmtId="0" fontId="1" fillId="45" borderId="10" applyNumberFormat="0" applyBorder="0" applyAlignment="0" applyProtection="0"/>
    <xf numFmtId="0" fontId="63" fillId="46" borderId="10" applyNumberFormat="0" applyBorder="0" applyAlignment="0" applyProtection="0"/>
    <xf numFmtId="0" fontId="63" fillId="47" borderId="10" applyNumberFormat="0" applyBorder="0" applyAlignment="0" applyProtection="0"/>
    <xf numFmtId="0" fontId="1" fillId="48" borderId="10" applyNumberFormat="0" applyBorder="0" applyAlignment="0" applyProtection="0"/>
    <xf numFmtId="0" fontId="1" fillId="49" borderId="10" applyNumberFormat="0" applyBorder="0" applyAlignment="0" applyProtection="0"/>
    <xf numFmtId="0" fontId="63" fillId="50" borderId="10" applyNumberFormat="0" applyBorder="0" applyAlignment="0" applyProtection="0"/>
    <xf numFmtId="0" fontId="63" fillId="51" borderId="10" applyNumberFormat="0" applyBorder="0" applyAlignment="0" applyProtection="0"/>
    <xf numFmtId="0" fontId="1" fillId="52" borderId="10" applyNumberFormat="0" applyBorder="0" applyAlignment="0" applyProtection="0"/>
    <xf numFmtId="0" fontId="1" fillId="53" borderId="10" applyNumberFormat="0" applyBorder="0" applyAlignment="0" applyProtection="0"/>
    <xf numFmtId="0" fontId="63" fillId="54" borderId="10" applyNumberFormat="0" applyBorder="0" applyAlignment="0" applyProtection="0"/>
    <xf numFmtId="0" fontId="1" fillId="0" borderId="10"/>
    <xf numFmtId="0" fontId="1" fillId="30" borderId="101" applyNumberFormat="0" applyFont="0" applyAlignment="0" applyProtection="0"/>
    <xf numFmtId="0" fontId="51" fillId="0" borderId="10" applyNumberFormat="0" applyFill="0" applyBorder="0" applyAlignment="0" applyProtection="0"/>
    <xf numFmtId="0" fontId="1" fillId="0" borderId="10"/>
    <xf numFmtId="0" fontId="1" fillId="0" borderId="10"/>
    <xf numFmtId="0" fontId="12" fillId="0" borderId="10"/>
    <xf numFmtId="43" fontId="12" fillId="0" borderId="10" applyFont="0" applyFill="0" applyBorder="0" applyAlignment="0" applyProtection="0"/>
    <xf numFmtId="0" fontId="9" fillId="0" borderId="10" applyNumberFormat="0" applyBorder="0" applyProtection="0"/>
    <xf numFmtId="0" fontId="98" fillId="0" borderId="10"/>
    <xf numFmtId="0" fontId="1" fillId="0" borderId="10"/>
    <xf numFmtId="176" fontId="1" fillId="0" borderId="10" applyFont="0" applyFill="0" applyBorder="0" applyAlignment="0" applyProtection="0"/>
    <xf numFmtId="0" fontId="5" fillId="0" borderId="10"/>
    <xf numFmtId="0" fontId="1" fillId="0" borderId="10"/>
    <xf numFmtId="0" fontId="12" fillId="0" borderId="10"/>
    <xf numFmtId="43" fontId="1" fillId="0" borderId="10" applyFont="0" applyFill="0" applyBorder="0" applyAlignment="0" applyProtection="0"/>
    <xf numFmtId="9" fontId="1" fillId="0" borderId="10" applyFont="0" applyFill="0" applyBorder="0" applyAlignment="0" applyProtection="0"/>
    <xf numFmtId="165" fontId="1" fillId="0" borderId="10" applyFont="0" applyFill="0" applyBorder="0" applyAlignment="0" applyProtection="0"/>
    <xf numFmtId="44" fontId="12" fillId="0" borderId="10" applyFont="0" applyFill="0" applyBorder="0" applyAlignment="0" applyProtection="0"/>
    <xf numFmtId="0" fontId="12" fillId="0" borderId="10"/>
    <xf numFmtId="0" fontId="12" fillId="0" borderId="10"/>
    <xf numFmtId="0" fontId="12" fillId="0" borderId="10"/>
    <xf numFmtId="0" fontId="12" fillId="0" borderId="10"/>
    <xf numFmtId="0" fontId="1" fillId="0" borderId="10"/>
    <xf numFmtId="0" fontId="1" fillId="0" borderId="10"/>
    <xf numFmtId="0" fontId="1" fillId="0" borderId="10"/>
    <xf numFmtId="0" fontId="12" fillId="0" borderId="10"/>
    <xf numFmtId="0" fontId="12" fillId="0" borderId="10"/>
    <xf numFmtId="178" fontId="12" fillId="0" borderId="10"/>
    <xf numFmtId="178" fontId="12" fillId="0" borderId="10"/>
    <xf numFmtId="0" fontId="1" fillId="0" borderId="10"/>
    <xf numFmtId="0" fontId="1" fillId="0" borderId="10"/>
  </cellStyleXfs>
  <cellXfs count="1105">
    <xf numFmtId="0" fontId="0" fillId="0" borderId="0" xfId="0"/>
    <xf numFmtId="0" fontId="0" fillId="0" borderId="10" xfId="38" applyFont="1"/>
    <xf numFmtId="0" fontId="17" fillId="0" borderId="10" xfId="38" applyFont="1"/>
    <xf numFmtId="0" fontId="20" fillId="0" borderId="10" xfId="38" applyFont="1"/>
    <xf numFmtId="0" fontId="17" fillId="2" borderId="10" xfId="38" applyFont="1" applyFill="1"/>
    <xf numFmtId="49" fontId="22" fillId="0" borderId="10" xfId="38" applyNumberFormat="1" applyFont="1" applyAlignment="1">
      <alignment horizontal="left" vertical="center"/>
    </xf>
    <xf numFmtId="0" fontId="23" fillId="0" borderId="10" xfId="38" applyFont="1" applyAlignment="1">
      <alignment vertical="center"/>
    </xf>
    <xf numFmtId="0" fontId="22" fillId="0" borderId="10" xfId="38" applyFont="1" applyAlignment="1">
      <alignment horizontal="center" vertical="center" wrapText="1"/>
    </xf>
    <xf numFmtId="4" fontId="22" fillId="0" borderId="10" xfId="38" applyNumberFormat="1" applyFont="1" applyAlignment="1">
      <alignment vertical="center" wrapText="1"/>
    </xf>
    <xf numFmtId="49" fontId="24" fillId="0" borderId="10" xfId="38" applyNumberFormat="1" applyFont="1" applyAlignment="1">
      <alignment horizontal="center" vertical="center" wrapText="1"/>
    </xf>
    <xf numFmtId="0" fontId="22" fillId="0" borderId="10" xfId="38" applyFont="1" applyAlignment="1">
      <alignment horizontal="center" vertical="center"/>
    </xf>
    <xf numFmtId="49" fontId="22" fillId="0" borderId="10" xfId="38" applyNumberFormat="1" applyFont="1" applyAlignment="1">
      <alignment vertical="center"/>
    </xf>
    <xf numFmtId="49" fontId="21" fillId="0" borderId="10" xfId="38" applyNumberFormat="1" applyFont="1" applyAlignment="1">
      <alignment vertical="center" wrapText="1"/>
    </xf>
    <xf numFmtId="165" fontId="22" fillId="0" borderId="10" xfId="38" applyNumberFormat="1" applyFont="1" applyAlignment="1">
      <alignment horizontal="left" vertical="center" wrapText="1"/>
    </xf>
    <xf numFmtId="4" fontId="23" fillId="0" borderId="10" xfId="38" applyNumberFormat="1" applyFont="1" applyAlignment="1">
      <alignment horizontal="right" vertical="center"/>
    </xf>
    <xf numFmtId="0" fontId="24" fillId="0" borderId="10" xfId="38" applyFont="1" applyAlignment="1">
      <alignment horizontal="left" vertical="center"/>
    </xf>
    <xf numFmtId="10" fontId="24" fillId="0" borderId="10" xfId="38" applyNumberFormat="1" applyFont="1" applyAlignment="1">
      <alignment horizontal="left" vertical="center"/>
    </xf>
    <xf numFmtId="0" fontId="22" fillId="0" borderId="10" xfId="38" applyFont="1" applyAlignment="1">
      <alignment vertical="center"/>
    </xf>
    <xf numFmtId="0" fontId="21" fillId="8" borderId="11" xfId="38" applyFont="1" applyFill="1" applyBorder="1" applyAlignment="1">
      <alignment horizontal="center" vertical="center" wrapText="1"/>
    </xf>
    <xf numFmtId="0" fontId="4" fillId="0" borderId="0" xfId="0" applyFont="1"/>
    <xf numFmtId="49" fontId="29" fillId="0" borderId="0" xfId="0" applyNumberFormat="1" applyFont="1" applyAlignment="1">
      <alignment horizontal="center" vertical="center" wrapText="1"/>
    </xf>
    <xf numFmtId="0" fontId="27" fillId="8" borderId="11" xfId="0" applyFont="1" applyFill="1" applyBorder="1" applyAlignment="1">
      <alignment horizontal="center" vertical="center" wrapText="1"/>
    </xf>
    <xf numFmtId="0" fontId="35" fillId="0" borderId="10" xfId="38" applyFont="1" applyAlignment="1">
      <alignment vertical="center"/>
    </xf>
    <xf numFmtId="49" fontId="35" fillId="0" borderId="10" xfId="38" applyNumberFormat="1" applyFont="1" applyAlignment="1">
      <alignment horizontal="left" vertical="center"/>
    </xf>
    <xf numFmtId="0" fontId="35" fillId="0" borderId="10" xfId="38" applyFont="1" applyAlignment="1">
      <alignment horizontal="center" vertical="center" wrapText="1"/>
    </xf>
    <xf numFmtId="10" fontId="35" fillId="6" borderId="16" xfId="38" applyNumberFormat="1" applyFont="1" applyFill="1" applyBorder="1" applyAlignment="1">
      <alignment horizontal="center" vertical="center"/>
    </xf>
    <xf numFmtId="0" fontId="0" fillId="0" borderId="0" xfId="0" applyAlignment="1">
      <alignment vertical="center"/>
    </xf>
    <xf numFmtId="0" fontId="0" fillId="0" borderId="0" xfId="0" applyAlignment="1">
      <alignment horizontal="center" vertical="center"/>
    </xf>
    <xf numFmtId="0" fontId="7" fillId="0" borderId="0" xfId="0" applyFont="1" applyAlignment="1">
      <alignment horizontal="center" vertical="center"/>
    </xf>
    <xf numFmtId="0" fontId="0" fillId="0" borderId="0" xfId="0" applyAlignment="1">
      <alignment vertical="center" wrapText="1"/>
    </xf>
    <xf numFmtId="0" fontId="7" fillId="0" borderId="0" xfId="0" applyFont="1" applyAlignment="1">
      <alignment vertical="center"/>
    </xf>
    <xf numFmtId="0" fontId="7" fillId="0" borderId="0" xfId="0" applyFont="1" applyAlignment="1">
      <alignment vertical="center" wrapText="1"/>
    </xf>
    <xf numFmtId="0" fontId="7" fillId="0" borderId="52" xfId="0" applyFont="1" applyBorder="1" applyAlignment="1">
      <alignment vertical="center" wrapText="1"/>
    </xf>
    <xf numFmtId="0" fontId="7" fillId="0" borderId="53" xfId="0" applyFont="1" applyBorder="1" applyAlignment="1">
      <alignment vertical="center"/>
    </xf>
    <xf numFmtId="0" fontId="0" fillId="0" borderId="54" xfId="0" applyBorder="1" applyAlignment="1">
      <alignment vertical="center"/>
    </xf>
    <xf numFmtId="0" fontId="0" fillId="0" borderId="55" xfId="0" applyBorder="1" applyAlignment="1">
      <alignment vertical="center"/>
    </xf>
    <xf numFmtId="0" fontId="0" fillId="0" borderId="56" xfId="0" applyBorder="1" applyAlignment="1">
      <alignment vertical="center"/>
    </xf>
    <xf numFmtId="0" fontId="0" fillId="0" borderId="57" xfId="0" applyBorder="1" applyAlignment="1">
      <alignment vertical="center"/>
    </xf>
    <xf numFmtId="0" fontId="39" fillId="0" borderId="44" xfId="0" applyFont="1" applyBorder="1" applyAlignment="1">
      <alignment horizontal="center" vertical="center"/>
    </xf>
    <xf numFmtId="0" fontId="39" fillId="0" borderId="46" xfId="0" applyFont="1" applyBorder="1" applyAlignment="1">
      <alignment horizontal="center" vertical="center"/>
    </xf>
    <xf numFmtId="0" fontId="7" fillId="0" borderId="54" xfId="0" applyFont="1" applyBorder="1" applyAlignment="1">
      <alignment vertical="center"/>
    </xf>
    <xf numFmtId="0" fontId="7" fillId="0" borderId="55" xfId="0" applyFont="1" applyBorder="1" applyAlignment="1">
      <alignment vertical="center"/>
    </xf>
    <xf numFmtId="0" fontId="25" fillId="0" borderId="0" xfId="0" applyFont="1"/>
    <xf numFmtId="0" fontId="16" fillId="0" borderId="58" xfId="0" applyFont="1" applyBorder="1" applyAlignment="1">
      <alignment horizontal="center" vertical="center" wrapText="1"/>
    </xf>
    <xf numFmtId="0" fontId="24" fillId="17" borderId="59" xfId="38" applyFont="1" applyFill="1" applyBorder="1" applyAlignment="1">
      <alignment horizontal="center" vertical="center" wrapText="1"/>
    </xf>
    <xf numFmtId="0" fontId="24" fillId="17" borderId="59" xfId="38" applyFont="1" applyFill="1" applyBorder="1" applyAlignment="1">
      <alignment horizontal="left" vertical="center" wrapText="1"/>
    </xf>
    <xf numFmtId="0" fontId="26" fillId="17" borderId="58" xfId="0" applyFont="1" applyFill="1" applyBorder="1" applyAlignment="1">
      <alignment horizontal="center" vertical="center"/>
    </xf>
    <xf numFmtId="0" fontId="26" fillId="17" borderId="58" xfId="0" applyFont="1" applyFill="1" applyBorder="1" applyAlignment="1">
      <alignment vertical="center"/>
    </xf>
    <xf numFmtId="0" fontId="26" fillId="17" borderId="58" xfId="0" applyFont="1" applyFill="1" applyBorder="1" applyAlignment="1">
      <alignment vertical="center" wrapText="1"/>
    </xf>
    <xf numFmtId="0" fontId="26" fillId="17" borderId="58" xfId="0" applyFont="1" applyFill="1" applyBorder="1" applyAlignment="1">
      <alignment horizontal="center" vertical="center" wrapText="1"/>
    </xf>
    <xf numFmtId="4" fontId="26" fillId="17" borderId="58" xfId="0" applyNumberFormat="1" applyFont="1" applyFill="1" applyBorder="1" applyAlignment="1">
      <alignment horizontal="right" vertical="center" wrapText="1"/>
    </xf>
    <xf numFmtId="170" fontId="26" fillId="17" borderId="58" xfId="0" applyNumberFormat="1" applyFont="1" applyFill="1" applyBorder="1" applyAlignment="1">
      <alignment horizontal="right" vertical="center" wrapText="1"/>
    </xf>
    <xf numFmtId="0" fontId="17" fillId="0" borderId="10" xfId="38" applyFont="1" applyAlignment="1">
      <alignment horizontal="center"/>
    </xf>
    <xf numFmtId="0" fontId="0" fillId="0" borderId="10" xfId="38" applyFont="1" applyAlignment="1">
      <alignment horizontal="center"/>
    </xf>
    <xf numFmtId="4" fontId="0" fillId="0" borderId="10" xfId="38" applyNumberFormat="1" applyFont="1"/>
    <xf numFmtId="4" fontId="26" fillId="17" borderId="58" xfId="0" applyNumberFormat="1" applyFont="1" applyFill="1" applyBorder="1" applyAlignment="1">
      <alignment horizontal="center" vertical="center"/>
    </xf>
    <xf numFmtId="0" fontId="16" fillId="0" borderId="58" xfId="0" applyFont="1" applyBorder="1" applyAlignment="1">
      <alignment horizontal="center" vertical="center"/>
    </xf>
    <xf numFmtId="0" fontId="16" fillId="0" borderId="58" xfId="0" applyFont="1" applyBorder="1" applyAlignment="1">
      <alignment vertical="center"/>
    </xf>
    <xf numFmtId="0" fontId="16" fillId="0" borderId="58" xfId="0" applyFont="1" applyBorder="1" applyAlignment="1">
      <alignment vertical="center" wrapText="1"/>
    </xf>
    <xf numFmtId="4" fontId="16" fillId="0" borderId="58" xfId="0" applyNumberFormat="1" applyFont="1" applyBorder="1" applyAlignment="1">
      <alignment horizontal="center" vertical="center"/>
    </xf>
    <xf numFmtId="0" fontId="24" fillId="17" borderId="59" xfId="0" applyFont="1" applyFill="1" applyBorder="1" applyAlignment="1">
      <alignment horizontal="center" vertical="center" wrapText="1"/>
    </xf>
    <xf numFmtId="0" fontId="39" fillId="0" borderId="0" xfId="0" applyFont="1" applyAlignment="1">
      <alignment horizontal="left" vertical="center" wrapText="1"/>
    </xf>
    <xf numFmtId="0" fontId="7" fillId="0" borderId="0" xfId="0" applyFont="1" applyAlignment="1">
      <alignment horizontal="left" vertical="center" wrapText="1"/>
    </xf>
    <xf numFmtId="0" fontId="39" fillId="0" borderId="0" xfId="0" applyFont="1" applyAlignment="1">
      <alignment vertical="center" wrapText="1"/>
    </xf>
    <xf numFmtId="0" fontId="26" fillId="18" borderId="58" xfId="0" applyFont="1" applyFill="1" applyBorder="1" applyAlignment="1">
      <alignment horizontal="center" vertical="center" wrapText="1"/>
    </xf>
    <xf numFmtId="0" fontId="26" fillId="18" borderId="58" xfId="0" applyFont="1" applyFill="1" applyBorder="1" applyAlignment="1">
      <alignment horizontal="center" vertical="center"/>
    </xf>
    <xf numFmtId="0" fontId="26" fillId="18" borderId="58" xfId="0" applyFont="1" applyFill="1" applyBorder="1" applyAlignment="1">
      <alignment vertical="center"/>
    </xf>
    <xf numFmtId="0" fontId="26" fillId="18" borderId="58" xfId="0" applyFont="1" applyFill="1" applyBorder="1" applyAlignment="1">
      <alignment vertical="center" wrapText="1"/>
    </xf>
    <xf numFmtId="170" fontId="26" fillId="18" borderId="58" xfId="0" applyNumberFormat="1" applyFont="1" applyFill="1" applyBorder="1" applyAlignment="1">
      <alignment horizontal="right" vertical="center" wrapText="1"/>
    </xf>
    <xf numFmtId="4" fontId="26" fillId="18" borderId="58" xfId="0" applyNumberFormat="1" applyFont="1" applyFill="1" applyBorder="1" applyAlignment="1">
      <alignment horizontal="right" vertical="center" wrapText="1"/>
    </xf>
    <xf numFmtId="4" fontId="26" fillId="18" borderId="58" xfId="0" applyNumberFormat="1" applyFont="1" applyFill="1" applyBorder="1" applyAlignment="1">
      <alignment horizontal="center" vertical="center"/>
    </xf>
    <xf numFmtId="0" fontId="0" fillId="0" borderId="10" xfId="46" applyFont="1"/>
    <xf numFmtId="0" fontId="4" fillId="2" borderId="10" xfId="46" applyFont="1" applyFill="1"/>
    <xf numFmtId="0" fontId="22" fillId="0" borderId="10" xfId="46" applyFont="1" applyAlignment="1">
      <alignment horizontal="center" vertical="center"/>
    </xf>
    <xf numFmtId="49" fontId="22" fillId="0" borderId="10" xfId="46" applyNumberFormat="1" applyFont="1" applyAlignment="1">
      <alignment horizontal="left" vertical="center"/>
    </xf>
    <xf numFmtId="0" fontId="23" fillId="0" borderId="10" xfId="46" applyFont="1" applyAlignment="1">
      <alignment vertical="center"/>
    </xf>
    <xf numFmtId="0" fontId="22" fillId="0" borderId="10" xfId="46" applyFont="1" applyAlignment="1">
      <alignment horizontal="center" vertical="center" wrapText="1"/>
    </xf>
    <xf numFmtId="4" fontId="22" fillId="0" borderId="10" xfId="46" applyNumberFormat="1" applyFont="1" applyAlignment="1">
      <alignment vertical="center" wrapText="1"/>
    </xf>
    <xf numFmtId="49" fontId="24" fillId="0" borderId="10" xfId="17" applyNumberFormat="1" applyFont="1" applyAlignment="1">
      <alignment horizontal="center" vertical="center" wrapText="1"/>
    </xf>
    <xf numFmtId="0" fontId="20" fillId="0" borderId="10" xfId="46" applyFont="1"/>
    <xf numFmtId="0" fontId="23" fillId="0" borderId="10" xfId="46" applyFont="1" applyAlignment="1">
      <alignment horizontal="center" vertical="center" wrapText="1"/>
    </xf>
    <xf numFmtId="0" fontId="13" fillId="0" borderId="10" xfId="17"/>
    <xf numFmtId="0" fontId="43" fillId="19" borderId="0" xfId="0" applyFont="1" applyFill="1" applyAlignment="1">
      <alignment horizontal="center" vertical="center" wrapText="1"/>
    </xf>
    <xf numFmtId="0" fontId="44" fillId="19" borderId="0" xfId="0" applyFont="1" applyFill="1" applyAlignment="1">
      <alignment horizontal="center" vertical="center" wrapText="1"/>
    </xf>
    <xf numFmtId="0" fontId="31" fillId="0" borderId="10" xfId="1" applyFont="1"/>
    <xf numFmtId="0" fontId="4" fillId="0" borderId="10" xfId="1" applyFont="1"/>
    <xf numFmtId="0" fontId="7" fillId="0" borderId="10" xfId="1"/>
    <xf numFmtId="0" fontId="32" fillId="0" borderId="64" xfId="1" applyFont="1" applyBorder="1" applyAlignment="1">
      <alignment vertical="center" wrapText="1"/>
    </xf>
    <xf numFmtId="0" fontId="32" fillId="0" borderId="10" xfId="1" applyFont="1" applyAlignment="1">
      <alignment vertical="center" wrapText="1"/>
    </xf>
    <xf numFmtId="0" fontId="32" fillId="9" borderId="65" xfId="1" applyFont="1" applyFill="1" applyBorder="1" applyAlignment="1">
      <alignment vertical="center"/>
    </xf>
    <xf numFmtId="0" fontId="32" fillId="9" borderId="66" xfId="1" applyFont="1" applyFill="1" applyBorder="1" applyAlignment="1">
      <alignment horizontal="center"/>
    </xf>
    <xf numFmtId="0" fontId="32" fillId="9" borderId="67" xfId="1" applyFont="1" applyFill="1" applyBorder="1" applyAlignment="1">
      <alignment horizontal="center"/>
    </xf>
    <xf numFmtId="0" fontId="32" fillId="9" borderId="20" xfId="1" applyFont="1" applyFill="1" applyBorder="1" applyAlignment="1">
      <alignment horizontal="center"/>
    </xf>
    <xf numFmtId="0" fontId="32" fillId="9" borderId="68" xfId="1" applyFont="1" applyFill="1" applyBorder="1" applyAlignment="1">
      <alignment horizontal="center"/>
    </xf>
    <xf numFmtId="0" fontId="32" fillId="0" borderId="10" xfId="1" applyFont="1" applyAlignment="1">
      <alignment horizontal="center"/>
    </xf>
    <xf numFmtId="0" fontId="31" fillId="10" borderId="69" xfId="1" applyFont="1" applyFill="1" applyBorder="1"/>
    <xf numFmtId="39" fontId="31" fillId="11" borderId="32" xfId="1" applyNumberFormat="1" applyFont="1" applyFill="1" applyBorder="1" applyAlignment="1">
      <alignment horizontal="center"/>
    </xf>
    <xf numFmtId="2" fontId="31" fillId="12" borderId="70" xfId="1" applyNumberFormat="1" applyFont="1" applyFill="1" applyBorder="1" applyAlignment="1">
      <alignment horizontal="center"/>
    </xf>
    <xf numFmtId="2" fontId="31" fillId="12" borderId="2" xfId="1" applyNumberFormat="1" applyFont="1" applyFill="1" applyBorder="1" applyAlignment="1">
      <alignment horizontal="center"/>
    </xf>
    <xf numFmtId="2" fontId="31" fillId="12" borderId="71" xfId="1" applyNumberFormat="1" applyFont="1" applyFill="1" applyBorder="1" applyAlignment="1">
      <alignment horizontal="center"/>
    </xf>
    <xf numFmtId="2" fontId="31" fillId="0" borderId="10" xfId="1" applyNumberFormat="1" applyFont="1" applyAlignment="1">
      <alignment horizontal="center"/>
    </xf>
    <xf numFmtId="0" fontId="31" fillId="10" borderId="72" xfId="1" applyFont="1" applyFill="1" applyBorder="1"/>
    <xf numFmtId="2" fontId="31" fillId="12" borderId="73" xfId="1" applyNumberFormat="1" applyFont="1" applyFill="1" applyBorder="1" applyAlignment="1">
      <alignment horizontal="center"/>
    </xf>
    <xf numFmtId="2" fontId="31" fillId="12" borderId="26" xfId="1" applyNumberFormat="1" applyFont="1" applyFill="1" applyBorder="1" applyAlignment="1">
      <alignment horizontal="center"/>
    </xf>
    <xf numFmtId="2" fontId="31" fillId="12" borderId="74" xfId="1" applyNumberFormat="1" applyFont="1" applyFill="1" applyBorder="1" applyAlignment="1">
      <alignment horizontal="center"/>
    </xf>
    <xf numFmtId="2" fontId="31" fillId="12" borderId="75" xfId="1" applyNumberFormat="1" applyFont="1" applyFill="1" applyBorder="1" applyAlignment="1">
      <alignment horizontal="center"/>
    </xf>
    <xf numFmtId="2" fontId="31" fillId="12" borderId="7" xfId="1" applyNumberFormat="1" applyFont="1" applyFill="1" applyBorder="1" applyAlignment="1">
      <alignment horizontal="center"/>
    </xf>
    <xf numFmtId="2" fontId="31" fillId="12" borderId="76" xfId="1" applyNumberFormat="1" applyFont="1" applyFill="1" applyBorder="1" applyAlignment="1">
      <alignment horizontal="center"/>
    </xf>
    <xf numFmtId="0" fontId="31" fillId="10" borderId="77" xfId="1" applyFont="1" applyFill="1" applyBorder="1"/>
    <xf numFmtId="39" fontId="31" fillId="11" borderId="78" xfId="1" applyNumberFormat="1" applyFont="1" applyFill="1" applyBorder="1" applyAlignment="1">
      <alignment horizontal="center"/>
    </xf>
    <xf numFmtId="2" fontId="31" fillId="0" borderId="10" xfId="1" applyNumberFormat="1" applyFont="1"/>
    <xf numFmtId="0" fontId="32" fillId="0" borderId="10" xfId="1" applyFont="1"/>
    <xf numFmtId="0" fontId="33" fillId="0" borderId="10" xfId="1" applyFont="1" applyAlignment="1">
      <alignment horizontal="right"/>
    </xf>
    <xf numFmtId="10" fontId="33" fillId="0" borderId="10" xfId="1" applyNumberFormat="1" applyFont="1"/>
    <xf numFmtId="0" fontId="32" fillId="0" borderId="29" xfId="1" applyFont="1" applyBorder="1" applyAlignment="1">
      <alignment horizontal="center"/>
    </xf>
    <xf numFmtId="0" fontId="32" fillId="0" borderId="30" xfId="1" applyFont="1" applyBorder="1" applyAlignment="1">
      <alignment horizontal="center"/>
    </xf>
    <xf numFmtId="0" fontId="32" fillId="0" borderId="31" xfId="1" applyFont="1" applyBorder="1" applyAlignment="1">
      <alignment horizontal="center"/>
    </xf>
    <xf numFmtId="164" fontId="31" fillId="12" borderId="85" xfId="1" applyNumberFormat="1" applyFont="1" applyFill="1" applyBorder="1" applyAlignment="1">
      <alignment horizontal="center" vertical="center"/>
    </xf>
    <xf numFmtId="164" fontId="31" fillId="12" borderId="86" xfId="1" applyNumberFormat="1" applyFont="1" applyFill="1" applyBorder="1" applyAlignment="1">
      <alignment horizontal="center" vertical="center"/>
    </xf>
    <xf numFmtId="0" fontId="31" fillId="0" borderId="87" xfId="1" applyFont="1" applyBorder="1"/>
    <xf numFmtId="0" fontId="31" fillId="0" borderId="9" xfId="1" applyFont="1" applyBorder="1"/>
    <xf numFmtId="0" fontId="31" fillId="0" borderId="88" xfId="1" applyFont="1" applyBorder="1"/>
    <xf numFmtId="0" fontId="31" fillId="0" borderId="64" xfId="1" applyFont="1" applyBorder="1"/>
    <xf numFmtId="0" fontId="31" fillId="0" borderId="89" xfId="1" applyFont="1" applyBorder="1"/>
    <xf numFmtId="0" fontId="31" fillId="0" borderId="84" xfId="1" applyFont="1" applyBorder="1"/>
    <xf numFmtId="0" fontId="31" fillId="0" borderId="42" xfId="1" applyFont="1" applyBorder="1"/>
    <xf numFmtId="0" fontId="31" fillId="0" borderId="90" xfId="1" applyFont="1" applyBorder="1"/>
    <xf numFmtId="0" fontId="32" fillId="11" borderId="42" xfId="1" applyFont="1" applyFill="1" applyBorder="1"/>
    <xf numFmtId="0" fontId="31" fillId="11" borderId="42" xfId="1" applyFont="1" applyFill="1" applyBorder="1"/>
    <xf numFmtId="0" fontId="34" fillId="0" borderId="10" xfId="1" applyFont="1"/>
    <xf numFmtId="0" fontId="7" fillId="0" borderId="10" xfId="1" applyAlignment="1">
      <alignment horizontal="left"/>
    </xf>
    <xf numFmtId="0" fontId="46" fillId="0" borderId="10" xfId="1" applyFont="1" applyAlignment="1">
      <alignment horizontal="center" vertical="center"/>
    </xf>
    <xf numFmtId="0" fontId="46" fillId="0" borderId="10" xfId="1" applyFont="1" applyAlignment="1">
      <alignment horizontal="left" vertical="center" wrapText="1"/>
    </xf>
    <xf numFmtId="2" fontId="7" fillId="0" borderId="10" xfId="1" applyNumberFormat="1" applyAlignment="1">
      <alignment horizontal="center" vertical="center"/>
    </xf>
    <xf numFmtId="0" fontId="7" fillId="0" borderId="10" xfId="1" applyAlignment="1">
      <alignment horizontal="center" vertical="center"/>
    </xf>
    <xf numFmtId="0" fontId="7" fillId="0" borderId="10" xfId="1" applyAlignment="1">
      <alignment horizontal="left" vertical="center" wrapText="1"/>
    </xf>
    <xf numFmtId="4" fontId="7" fillId="0" borderId="16" xfId="1" applyNumberFormat="1" applyBorder="1" applyAlignment="1">
      <alignment horizontal="right" vertical="center" wrapText="1"/>
    </xf>
    <xf numFmtId="0" fontId="16" fillId="0" borderId="16" xfId="1" applyFont="1" applyBorder="1" applyAlignment="1">
      <alignment horizontal="center" vertical="center" wrapText="1"/>
    </xf>
    <xf numFmtId="0" fontId="16" fillId="0" borderId="16" xfId="1" applyFont="1" applyBorder="1" applyAlignment="1">
      <alignment horizontal="left" vertical="center" wrapText="1"/>
    </xf>
    <xf numFmtId="171" fontId="7" fillId="0" borderId="16" xfId="1" applyNumberFormat="1" applyBorder="1" applyAlignment="1">
      <alignment horizontal="left" vertical="center" wrapText="1"/>
    </xf>
    <xf numFmtId="0" fontId="7" fillId="0" borderId="16" xfId="1" applyBorder="1" applyAlignment="1">
      <alignment horizontal="center" vertical="center" wrapText="1"/>
    </xf>
    <xf numFmtId="0" fontId="7" fillId="0" borderId="16" xfId="1" applyBorder="1" applyAlignment="1">
      <alignment horizontal="left" vertical="center" wrapText="1"/>
    </xf>
    <xf numFmtId="4" fontId="37" fillId="0" borderId="10" xfId="1" applyNumberFormat="1" applyFont="1" applyAlignment="1">
      <alignment horizontal="right" vertical="center" wrapText="1"/>
    </xf>
    <xf numFmtId="49" fontId="7" fillId="0" borderId="16" xfId="1" applyNumberFormat="1" applyBorder="1" applyAlignment="1">
      <alignment horizontal="left" vertical="center" wrapText="1"/>
    </xf>
    <xf numFmtId="0" fontId="36" fillId="15" borderId="16" xfId="1" applyFont="1" applyFill="1" applyBorder="1" applyAlignment="1">
      <alignment horizontal="right" vertical="center" wrapText="1"/>
    </xf>
    <xf numFmtId="0" fontId="36" fillId="15" borderId="16" xfId="1" applyFont="1" applyFill="1" applyBorder="1" applyAlignment="1">
      <alignment horizontal="center" vertical="center" wrapText="1"/>
    </xf>
    <xf numFmtId="0" fontId="36" fillId="15" borderId="16" xfId="1" applyFont="1" applyFill="1" applyBorder="1" applyAlignment="1">
      <alignment horizontal="left" vertical="center" wrapText="1"/>
    </xf>
    <xf numFmtId="171" fontId="36" fillId="15" borderId="16" xfId="1" applyNumberFormat="1" applyFont="1" applyFill="1" applyBorder="1" applyAlignment="1">
      <alignment horizontal="left" vertical="center" wrapText="1"/>
    </xf>
    <xf numFmtId="10" fontId="16" fillId="0" borderId="58" xfId="48" applyNumberFormat="1" applyFont="1" applyFill="1" applyBorder="1" applyAlignment="1">
      <alignment vertical="center"/>
    </xf>
    <xf numFmtId="4" fontId="16" fillId="0" borderId="58" xfId="0" applyNumberFormat="1" applyFont="1" applyBorder="1" applyAlignment="1">
      <alignment horizontal="center" vertical="center" wrapText="1"/>
    </xf>
    <xf numFmtId="0" fontId="7" fillId="0" borderId="10" xfId="1" applyAlignment="1">
      <alignment wrapText="1"/>
    </xf>
    <xf numFmtId="0" fontId="7" fillId="0" borderId="54" xfId="0" applyFont="1" applyBorder="1" applyAlignment="1">
      <alignment vertical="center" wrapText="1"/>
    </xf>
    <xf numFmtId="4" fontId="7" fillId="0" borderId="10" xfId="1" applyNumberFormat="1"/>
    <xf numFmtId="0" fontId="37" fillId="0" borderId="0" xfId="0" applyFont="1" applyAlignment="1">
      <alignment horizontal="right" vertical="center" wrapText="1"/>
    </xf>
    <xf numFmtId="44" fontId="0" fillId="0" borderId="10" xfId="49" applyFont="1" applyFill="1" applyBorder="1" applyAlignment="1"/>
    <xf numFmtId="44" fontId="0" fillId="0" borderId="10" xfId="38" applyNumberFormat="1" applyFont="1"/>
    <xf numFmtId="0" fontId="32" fillId="9" borderId="92" xfId="1" applyFont="1" applyFill="1" applyBorder="1" applyAlignment="1">
      <alignment vertical="center"/>
    </xf>
    <xf numFmtId="0" fontId="32" fillId="9" borderId="1" xfId="1" applyFont="1" applyFill="1" applyBorder="1" applyAlignment="1">
      <alignment horizontal="center"/>
    </xf>
    <xf numFmtId="0" fontId="31" fillId="10" borderId="21" xfId="1" applyFont="1" applyFill="1" applyBorder="1"/>
    <xf numFmtId="39" fontId="31" fillId="11" borderId="22" xfId="1" applyNumberFormat="1" applyFont="1" applyFill="1" applyBorder="1" applyAlignment="1">
      <alignment horizontal="center"/>
    </xf>
    <xf numFmtId="2" fontId="31" fillId="12" borderId="3" xfId="1" applyNumberFormat="1" applyFont="1" applyFill="1" applyBorder="1" applyAlignment="1">
      <alignment horizontal="center"/>
    </xf>
    <xf numFmtId="2" fontId="31" fillId="12" borderId="23" xfId="1" applyNumberFormat="1" applyFont="1" applyFill="1" applyBorder="1" applyAlignment="1">
      <alignment horizontal="center"/>
    </xf>
    <xf numFmtId="0" fontId="31" fillId="10" borderId="24" xfId="1" applyFont="1" applyFill="1" applyBorder="1"/>
    <xf numFmtId="39" fontId="31" fillId="11" borderId="25" xfId="1" applyNumberFormat="1" applyFont="1" applyFill="1" applyBorder="1" applyAlignment="1">
      <alignment horizontal="center"/>
    </xf>
    <xf numFmtId="2" fontId="31" fillId="12" borderId="1" xfId="1" applyNumberFormat="1" applyFont="1" applyFill="1" applyBorder="1" applyAlignment="1">
      <alignment horizontal="center"/>
    </xf>
    <xf numFmtId="2" fontId="31" fillId="12" borderId="8" xfId="1" applyNumberFormat="1" applyFont="1" applyFill="1" applyBorder="1" applyAlignment="1">
      <alignment horizontal="center"/>
    </xf>
    <xf numFmtId="0" fontId="31" fillId="10" borderId="27" xfId="1" applyFont="1" applyFill="1" applyBorder="1"/>
    <xf numFmtId="39" fontId="31" fillId="11" borderId="28" xfId="1" applyNumberFormat="1" applyFont="1" applyFill="1" applyBorder="1" applyAlignment="1">
      <alignment horizontal="center"/>
    </xf>
    <xf numFmtId="0" fontId="31" fillId="0" borderId="10" xfId="1" applyFont="1" applyAlignment="1">
      <alignment vertical="center" wrapText="1"/>
    </xf>
    <xf numFmtId="164" fontId="31" fillId="12" borderId="22" xfId="1" applyNumberFormat="1" applyFont="1" applyFill="1" applyBorder="1" applyAlignment="1">
      <alignment horizontal="center"/>
    </xf>
    <xf numFmtId="164" fontId="31" fillId="12" borderId="25" xfId="1" applyNumberFormat="1" applyFont="1" applyFill="1" applyBorder="1" applyAlignment="1">
      <alignment horizontal="center"/>
    </xf>
    <xf numFmtId="0" fontId="31" fillId="0" borderId="6" xfId="1" applyFont="1" applyBorder="1" applyAlignment="1">
      <alignment vertical="center" wrapText="1"/>
    </xf>
    <xf numFmtId="0" fontId="31" fillId="0" borderId="26" xfId="1" applyFont="1" applyBorder="1"/>
    <xf numFmtId="0" fontId="33" fillId="0" borderId="7" xfId="1" applyFont="1" applyBorder="1" applyAlignment="1">
      <alignment horizontal="right"/>
    </xf>
    <xf numFmtId="10" fontId="33" fillId="0" borderId="13" xfId="1" applyNumberFormat="1" applyFont="1" applyBorder="1"/>
    <xf numFmtId="164" fontId="33" fillId="0" borderId="13" xfId="1" applyNumberFormat="1" applyFont="1" applyBorder="1"/>
    <xf numFmtId="164" fontId="33" fillId="0" borderId="8" xfId="1" applyNumberFormat="1" applyFont="1" applyBorder="1"/>
    <xf numFmtId="164" fontId="31" fillId="12" borderId="41" xfId="1" applyNumberFormat="1" applyFont="1" applyFill="1" applyBorder="1" applyAlignment="1">
      <alignment horizontal="center"/>
    </xf>
    <xf numFmtId="0" fontId="31" fillId="0" borderId="10" xfId="1" applyFont="1" applyAlignment="1">
      <alignment horizontal="left" wrapText="1"/>
    </xf>
    <xf numFmtId="0" fontId="31" fillId="0" borderId="10" xfId="1" applyFont="1" applyAlignment="1">
      <alignment horizontal="left"/>
    </xf>
    <xf numFmtId="164" fontId="31" fillId="0" borderId="10" xfId="1" applyNumberFormat="1" applyFont="1" applyAlignment="1">
      <alignment horizontal="center" vertical="center"/>
    </xf>
    <xf numFmtId="164" fontId="31" fillId="0" borderId="10" xfId="1" applyNumberFormat="1" applyFont="1" applyAlignment="1">
      <alignment horizontal="center"/>
    </xf>
    <xf numFmtId="49" fontId="22" fillId="0" borderId="10" xfId="46" applyNumberFormat="1" applyFont="1" applyAlignment="1">
      <alignment horizontal="center" vertical="center"/>
    </xf>
    <xf numFmtId="0" fontId="13" fillId="0" borderId="10" xfId="17" applyAlignment="1">
      <alignment horizontal="center"/>
    </xf>
    <xf numFmtId="0" fontId="45" fillId="19" borderId="11" xfId="17" applyFont="1" applyFill="1" applyBorder="1" applyAlignment="1">
      <alignment horizontal="left" vertical="top" wrapText="1"/>
    </xf>
    <xf numFmtId="0" fontId="45" fillId="19" borderId="11" xfId="17" applyFont="1" applyFill="1" applyBorder="1" applyAlignment="1">
      <alignment horizontal="center" vertical="top" wrapText="1"/>
    </xf>
    <xf numFmtId="0" fontId="45" fillId="19" borderId="11" xfId="17" applyFont="1" applyFill="1" applyBorder="1" applyAlignment="1">
      <alignment horizontal="right" vertical="top" wrapText="1"/>
    </xf>
    <xf numFmtId="0" fontId="42" fillId="19" borderId="11" xfId="17" applyFont="1" applyFill="1" applyBorder="1" applyAlignment="1">
      <alignment horizontal="left" vertical="top" wrapText="1"/>
    </xf>
    <xf numFmtId="0" fontId="42" fillId="19" borderId="11" xfId="17" applyFont="1" applyFill="1" applyBorder="1" applyAlignment="1">
      <alignment horizontal="center" vertical="top" wrapText="1"/>
    </xf>
    <xf numFmtId="0" fontId="42" fillId="19" borderId="11" xfId="17" applyFont="1" applyFill="1" applyBorder="1" applyAlignment="1">
      <alignment horizontal="right" vertical="top" wrapText="1"/>
    </xf>
    <xf numFmtId="4" fontId="42" fillId="19" borderId="11" xfId="17" applyNumberFormat="1" applyFont="1" applyFill="1" applyBorder="1" applyAlignment="1">
      <alignment horizontal="right" vertical="top" wrapText="1"/>
    </xf>
    <xf numFmtId="173" fontId="42" fillId="19" borderId="11" xfId="17" applyNumberFormat="1" applyFont="1" applyFill="1" applyBorder="1" applyAlignment="1">
      <alignment horizontal="right" vertical="top" wrapText="1"/>
    </xf>
    <xf numFmtId="0" fontId="42" fillId="19" borderId="60" xfId="17" applyFont="1" applyFill="1" applyBorder="1" applyAlignment="1">
      <alignment horizontal="left" vertical="top" wrapText="1"/>
    </xf>
    <xf numFmtId="0" fontId="43" fillId="20" borderId="11" xfId="17" applyFont="1" applyFill="1" applyBorder="1" applyAlignment="1">
      <alignment horizontal="left" vertical="top" wrapText="1"/>
    </xf>
    <xf numFmtId="0" fontId="43" fillId="20" borderId="11" xfId="17" applyFont="1" applyFill="1" applyBorder="1" applyAlignment="1">
      <alignment horizontal="center" vertical="top" wrapText="1"/>
    </xf>
    <xf numFmtId="0" fontId="43" fillId="20" borderId="11" xfId="17" applyFont="1" applyFill="1" applyBorder="1" applyAlignment="1">
      <alignment horizontal="right" vertical="top" wrapText="1"/>
    </xf>
    <xf numFmtId="4" fontId="43" fillId="20" borderId="11" xfId="17" applyNumberFormat="1" applyFont="1" applyFill="1" applyBorder="1" applyAlignment="1">
      <alignment horizontal="right" vertical="top" wrapText="1"/>
    </xf>
    <xf numFmtId="173" fontId="43" fillId="20" borderId="11" xfId="17" applyNumberFormat="1" applyFont="1" applyFill="1" applyBorder="1" applyAlignment="1">
      <alignment horizontal="right" vertical="top" wrapText="1"/>
    </xf>
    <xf numFmtId="0" fontId="43" fillId="22" borderId="11" xfId="17" applyFont="1" applyFill="1" applyBorder="1" applyAlignment="1">
      <alignment horizontal="left" vertical="top" wrapText="1"/>
    </xf>
    <xf numFmtId="0" fontId="43" fillId="22" borderId="11" xfId="17" applyFont="1" applyFill="1" applyBorder="1" applyAlignment="1">
      <alignment horizontal="center" vertical="top" wrapText="1"/>
    </xf>
    <xf numFmtId="0" fontId="43" fillId="22" borderId="11" xfId="17" applyFont="1" applyFill="1" applyBorder="1" applyAlignment="1">
      <alignment horizontal="right" vertical="top" wrapText="1"/>
    </xf>
    <xf numFmtId="4" fontId="43" fillId="22" borderId="11" xfId="17" applyNumberFormat="1" applyFont="1" applyFill="1" applyBorder="1" applyAlignment="1">
      <alignment horizontal="right" vertical="top" wrapText="1"/>
    </xf>
    <xf numFmtId="174" fontId="43" fillId="22" borderId="11" xfId="17" applyNumberFormat="1" applyFont="1" applyFill="1" applyBorder="1" applyAlignment="1">
      <alignment horizontal="right" vertical="top" wrapText="1"/>
    </xf>
    <xf numFmtId="173" fontId="43" fillId="22" borderId="11" xfId="17" applyNumberFormat="1" applyFont="1" applyFill="1" applyBorder="1" applyAlignment="1">
      <alignment horizontal="right" vertical="top" wrapText="1"/>
    </xf>
    <xf numFmtId="0" fontId="43" fillId="19" borderId="10" xfId="17" applyFont="1" applyFill="1" applyAlignment="1">
      <alignment horizontal="right" vertical="top" wrapText="1"/>
    </xf>
    <xf numFmtId="4" fontId="43" fillId="19" borderId="10" xfId="17" applyNumberFormat="1" applyFont="1" applyFill="1" applyAlignment="1">
      <alignment horizontal="right" vertical="top" wrapText="1"/>
    </xf>
    <xf numFmtId="0" fontId="43" fillId="0" borderId="10" xfId="17" applyFont="1" applyAlignment="1">
      <alignment horizontal="center" vertical="top" wrapText="1"/>
    </xf>
    <xf numFmtId="0" fontId="44" fillId="0" borderId="10" xfId="17" applyFont="1" applyAlignment="1">
      <alignment horizontal="center" vertical="top" wrapText="1"/>
    </xf>
    <xf numFmtId="0" fontId="71" fillId="0" borderId="44" xfId="0" applyFont="1" applyBorder="1" applyAlignment="1">
      <alignment vertical="center"/>
    </xf>
    <xf numFmtId="0" fontId="72" fillId="0" borderId="45" xfId="0" applyFont="1" applyBorder="1" applyAlignment="1">
      <alignment vertical="center"/>
    </xf>
    <xf numFmtId="0" fontId="71" fillId="0" borderId="45" xfId="0" applyFont="1" applyBorder="1" applyAlignment="1">
      <alignment vertical="center"/>
    </xf>
    <xf numFmtId="4" fontId="71" fillId="0" borderId="45" xfId="0" applyNumberFormat="1" applyFont="1" applyBorder="1" applyAlignment="1">
      <alignment vertical="center"/>
    </xf>
    <xf numFmtId="0" fontId="71" fillId="0" borderId="46" xfId="0" applyFont="1" applyBorder="1" applyAlignment="1">
      <alignment vertical="center"/>
    </xf>
    <xf numFmtId="0" fontId="73" fillId="0" borderId="0" xfId="0" applyFont="1" applyAlignment="1">
      <alignment horizontal="left" vertical="center"/>
    </xf>
    <xf numFmtId="0" fontId="73" fillId="0" borderId="0" xfId="0" applyFont="1" applyAlignment="1">
      <alignment vertical="center"/>
    </xf>
    <xf numFmtId="0" fontId="71" fillId="0" borderId="47" xfId="0" applyFont="1" applyBorder="1" applyAlignment="1">
      <alignment vertical="center"/>
    </xf>
    <xf numFmtId="0" fontId="72" fillId="0" borderId="10" xfId="0" applyFont="1" applyBorder="1" applyAlignment="1">
      <alignment vertical="center"/>
    </xf>
    <xf numFmtId="0" fontId="71" fillId="0" borderId="10" xfId="0" applyFont="1" applyBorder="1" applyAlignment="1">
      <alignment vertical="center"/>
    </xf>
    <xf numFmtId="4" fontId="71" fillId="0" borderId="10" xfId="0" applyNumberFormat="1" applyFont="1" applyBorder="1" applyAlignment="1">
      <alignment vertical="center"/>
    </xf>
    <xf numFmtId="0" fontId="71" fillId="0" borderId="36" xfId="0" applyFont="1" applyBorder="1" applyAlignment="1">
      <alignment vertical="center"/>
    </xf>
    <xf numFmtId="0" fontId="71" fillId="0" borderId="37" xfId="0" applyFont="1" applyBorder="1" applyAlignment="1">
      <alignment vertical="center"/>
    </xf>
    <xf numFmtId="0" fontId="72" fillId="0" borderId="38" xfId="0" applyFont="1" applyBorder="1" applyAlignment="1">
      <alignment vertical="center"/>
    </xf>
    <xf numFmtId="0" fontId="71" fillId="0" borderId="38" xfId="0" applyFont="1" applyBorder="1" applyAlignment="1">
      <alignment vertical="center"/>
    </xf>
    <xf numFmtId="4" fontId="71" fillId="0" borderId="38" xfId="0" applyNumberFormat="1" applyFont="1" applyBorder="1" applyAlignment="1">
      <alignment vertical="center"/>
    </xf>
    <xf numFmtId="0" fontId="71" fillId="0" borderId="39" xfId="0" applyFont="1" applyBorder="1" applyAlignment="1">
      <alignment vertical="center"/>
    </xf>
    <xf numFmtId="0" fontId="71" fillId="0" borderId="44" xfId="0" applyFont="1" applyBorder="1" applyAlignment="1">
      <alignment horizontal="left" vertical="center"/>
    </xf>
    <xf numFmtId="0" fontId="72" fillId="0" borderId="45" xfId="0" applyFont="1" applyBorder="1" applyAlignment="1">
      <alignment horizontal="left" vertical="center"/>
    </xf>
    <xf numFmtId="0" fontId="71" fillId="0" borderId="45" xfId="0" applyFont="1" applyBorder="1" applyAlignment="1">
      <alignment horizontal="left" vertical="center"/>
    </xf>
    <xf numFmtId="4" fontId="71" fillId="0" borderId="45" xfId="0" applyNumberFormat="1" applyFont="1" applyBorder="1" applyAlignment="1">
      <alignment horizontal="left" vertical="center"/>
    </xf>
    <xf numFmtId="0" fontId="71" fillId="0" borderId="46" xfId="0" applyFont="1" applyBorder="1" applyAlignment="1">
      <alignment horizontal="left" vertical="center"/>
    </xf>
    <xf numFmtId="0" fontId="71" fillId="0" borderId="37" xfId="0" applyFont="1" applyBorder="1" applyAlignment="1">
      <alignment horizontal="left" vertical="center"/>
    </xf>
    <xf numFmtId="0" fontId="72" fillId="0" borderId="38" xfId="0" applyFont="1" applyBorder="1" applyAlignment="1">
      <alignment horizontal="left" vertical="center"/>
    </xf>
    <xf numFmtId="0" fontId="71" fillId="0" borderId="38" xfId="0" applyFont="1" applyBorder="1" applyAlignment="1">
      <alignment horizontal="left" vertical="center"/>
    </xf>
    <xf numFmtId="4" fontId="71" fillId="0" borderId="38" xfId="0" applyNumberFormat="1" applyFont="1" applyBorder="1" applyAlignment="1">
      <alignment horizontal="left" vertical="center"/>
    </xf>
    <xf numFmtId="0" fontId="71" fillId="0" borderId="39" xfId="0" applyFont="1" applyBorder="1" applyAlignment="1">
      <alignment horizontal="left" vertical="center"/>
    </xf>
    <xf numFmtId="0" fontId="33" fillId="0" borderId="10" xfId="38" applyFont="1" applyAlignment="1">
      <alignment horizontal="left" vertical="center"/>
    </xf>
    <xf numFmtId="0" fontId="75" fillId="0" borderId="10" xfId="38" applyFont="1" applyAlignment="1">
      <alignment vertical="center"/>
    </xf>
    <xf numFmtId="0" fontId="73" fillId="0" borderId="10" xfId="38" applyFont="1" applyAlignment="1">
      <alignment vertical="center"/>
    </xf>
    <xf numFmtId="49" fontId="76" fillId="0" borderId="47" xfId="38" applyNumberFormat="1" applyFont="1" applyBorder="1" applyAlignment="1">
      <alignment vertical="center"/>
    </xf>
    <xf numFmtId="0" fontId="72" fillId="0" borderId="10" xfId="38" applyFont="1" applyAlignment="1">
      <alignment vertical="center"/>
    </xf>
    <xf numFmtId="2" fontId="76" fillId="0" borderId="10" xfId="38" applyNumberFormat="1" applyFont="1" applyAlignment="1">
      <alignment vertical="center"/>
    </xf>
    <xf numFmtId="0" fontId="76" fillId="0" borderId="10" xfId="38" applyFont="1" applyAlignment="1">
      <alignment vertical="center"/>
    </xf>
    <xf numFmtId="4" fontId="76" fillId="0" borderId="10" xfId="38" applyNumberFormat="1" applyFont="1" applyAlignment="1">
      <alignment vertical="center"/>
    </xf>
    <xf numFmtId="0" fontId="76" fillId="0" borderId="36" xfId="38" applyFont="1" applyBorder="1" applyAlignment="1">
      <alignment vertical="center"/>
    </xf>
    <xf numFmtId="0" fontId="77" fillId="0" borderId="10" xfId="38" applyFont="1" applyAlignment="1">
      <alignment horizontal="left" vertical="center"/>
    </xf>
    <xf numFmtId="0" fontId="77" fillId="0" borderId="10" xfId="38" applyFont="1" applyAlignment="1">
      <alignment vertical="center"/>
    </xf>
    <xf numFmtId="0" fontId="72" fillId="3" borderId="105" xfId="0" applyFont="1" applyFill="1" applyBorder="1" applyAlignment="1">
      <alignment horizontal="center" vertical="center"/>
    </xf>
    <xf numFmtId="0" fontId="72" fillId="3" borderId="12" xfId="0" applyFont="1" applyFill="1" applyBorder="1" applyAlignment="1">
      <alignment vertical="center"/>
    </xf>
    <xf numFmtId="4" fontId="72" fillId="3" borderId="12" xfId="0" applyNumberFormat="1" applyFont="1" applyFill="1" applyBorder="1" applyAlignment="1">
      <alignment vertical="center"/>
    </xf>
    <xf numFmtId="0" fontId="72" fillId="3" borderId="106" xfId="0" applyFont="1" applyFill="1" applyBorder="1" applyAlignment="1">
      <alignment vertical="center"/>
    </xf>
    <xf numFmtId="0" fontId="78" fillId="21" borderId="10" xfId="38" applyFont="1" applyFill="1" applyAlignment="1">
      <alignment horizontal="center" vertical="center"/>
    </xf>
    <xf numFmtId="0" fontId="77" fillId="0" borderId="0" xfId="0" applyFont="1" applyAlignment="1">
      <alignment vertical="center"/>
    </xf>
    <xf numFmtId="49" fontId="72" fillId="0" borderId="107" xfId="0" applyNumberFormat="1" applyFont="1" applyBorder="1" applyAlignment="1">
      <alignment horizontal="center" vertical="center"/>
    </xf>
    <xf numFmtId="0" fontId="72" fillId="0" borderId="13" xfId="0" applyFont="1" applyBorder="1" applyAlignment="1">
      <alignment vertical="center"/>
    </xf>
    <xf numFmtId="0" fontId="72" fillId="0" borderId="13" xfId="0" applyFont="1" applyBorder="1" applyAlignment="1">
      <alignment vertical="center" wrapText="1"/>
    </xf>
    <xf numFmtId="4" fontId="72" fillId="0" borderId="13" xfId="0" applyNumberFormat="1" applyFont="1" applyBorder="1" applyAlignment="1">
      <alignment vertical="center" wrapText="1"/>
    </xf>
    <xf numFmtId="0" fontId="72" fillId="0" borderId="108" xfId="0" applyFont="1" applyBorder="1" applyAlignment="1">
      <alignment vertical="center" wrapText="1"/>
    </xf>
    <xf numFmtId="0" fontId="77" fillId="0" borderId="0" xfId="0" applyFont="1" applyAlignment="1">
      <alignment horizontal="left" vertical="center"/>
    </xf>
    <xf numFmtId="2" fontId="77" fillId="0" borderId="0" xfId="0" applyNumberFormat="1" applyFont="1" applyAlignment="1">
      <alignment vertical="center"/>
    </xf>
    <xf numFmtId="0" fontId="75" fillId="0" borderId="0" xfId="0" applyFont="1" applyAlignment="1">
      <alignment vertical="center"/>
    </xf>
    <xf numFmtId="49" fontId="71" fillId="0" borderId="47" xfId="0" applyNumberFormat="1" applyFont="1" applyBorder="1" applyAlignment="1">
      <alignment vertical="center"/>
    </xf>
    <xf numFmtId="0" fontId="79" fillId="0" borderId="10" xfId="0" applyFont="1" applyBorder="1" applyAlignment="1">
      <alignment vertical="center"/>
    </xf>
    <xf numFmtId="2" fontId="79" fillId="0" borderId="10" xfId="0" applyNumberFormat="1" applyFont="1" applyBorder="1" applyAlignment="1">
      <alignment horizontal="center" vertical="center"/>
    </xf>
    <xf numFmtId="0" fontId="79" fillId="0" borderId="10" xfId="0" applyFont="1" applyBorder="1" applyAlignment="1">
      <alignment horizontal="center" vertical="center"/>
    </xf>
    <xf numFmtId="4" fontId="79" fillId="0" borderId="10" xfId="0" applyNumberFormat="1" applyFont="1" applyBorder="1" applyAlignment="1">
      <alignment horizontal="center" vertical="center"/>
    </xf>
    <xf numFmtId="0" fontId="72" fillId="0" borderId="10" xfId="0" applyFont="1" applyBorder="1" applyAlignment="1">
      <alignment horizontal="left" vertical="center" wrapText="1"/>
    </xf>
    <xf numFmtId="0" fontId="72" fillId="0" borderId="36" xfId="0" applyFont="1" applyBorder="1" applyAlignment="1">
      <alignment horizontal="left" vertical="center" wrapText="1"/>
    </xf>
    <xf numFmtId="0" fontId="76" fillId="0" borderId="10" xfId="0" applyFont="1" applyBorder="1" applyAlignment="1">
      <alignment vertical="center"/>
    </xf>
    <xf numFmtId="4" fontId="76" fillId="0" borderId="10" xfId="0" applyNumberFormat="1" applyFont="1" applyBorder="1" applyAlignment="1">
      <alignment horizontal="center" vertical="center" wrapText="1"/>
    </xf>
    <xf numFmtId="0" fontId="76" fillId="0" borderId="10" xfId="0" applyFont="1" applyBorder="1" applyAlignment="1">
      <alignment vertical="center" wrapText="1"/>
    </xf>
    <xf numFmtId="4" fontId="76" fillId="0" borderId="10" xfId="0" applyNumberFormat="1" applyFont="1" applyBorder="1" applyAlignment="1">
      <alignment vertical="center" wrapText="1"/>
    </xf>
    <xf numFmtId="0" fontId="76" fillId="0" borderId="36" xfId="0" applyFont="1" applyBorder="1" applyAlignment="1">
      <alignment vertical="center" wrapText="1"/>
    </xf>
    <xf numFmtId="0" fontId="76" fillId="0" borderId="10" xfId="0" applyFont="1" applyBorder="1" applyAlignment="1">
      <alignment horizontal="left" vertical="center"/>
    </xf>
    <xf numFmtId="0" fontId="76" fillId="0" borderId="10" xfId="0" applyFont="1" applyBorder="1" applyAlignment="1">
      <alignment horizontal="left" vertical="center" wrapText="1"/>
    </xf>
    <xf numFmtId="4" fontId="76" fillId="0" borderId="10" xfId="0" applyNumberFormat="1" applyFont="1" applyBorder="1" applyAlignment="1">
      <alignment horizontal="left" vertical="center" wrapText="1"/>
    </xf>
    <xf numFmtId="0" fontId="76" fillId="0" borderId="36" xfId="0" applyFont="1" applyBorder="1" applyAlignment="1">
      <alignment horizontal="left" vertical="center" wrapText="1"/>
    </xf>
    <xf numFmtId="0" fontId="75" fillId="0" borderId="0" xfId="0" applyFont="1" applyAlignment="1">
      <alignment horizontal="left" vertical="center"/>
    </xf>
    <xf numFmtId="49" fontId="71" fillId="0" borderId="109" xfId="0" applyNumberFormat="1" applyFont="1" applyBorder="1" applyAlignment="1">
      <alignment vertical="center"/>
    </xf>
    <xf numFmtId="0" fontId="72" fillId="0" borderId="43" xfId="0" applyFont="1" applyBorder="1" applyAlignment="1">
      <alignment vertical="center"/>
    </xf>
    <xf numFmtId="4" fontId="79" fillId="0" borderId="43" xfId="0" applyNumberFormat="1" applyFont="1" applyBorder="1" applyAlignment="1">
      <alignment vertical="center"/>
    </xf>
    <xf numFmtId="0" fontId="79" fillId="0" borderId="43" xfId="0" applyFont="1" applyBorder="1" applyAlignment="1">
      <alignment vertical="center"/>
    </xf>
    <xf numFmtId="2" fontId="71" fillId="0" borderId="43" xfId="0" applyNumberFormat="1" applyFont="1" applyBorder="1" applyAlignment="1">
      <alignment vertical="center"/>
    </xf>
    <xf numFmtId="2" fontId="79" fillId="0" borderId="43" xfId="0" applyNumberFormat="1" applyFont="1" applyBorder="1" applyAlignment="1">
      <alignment vertical="center"/>
    </xf>
    <xf numFmtId="0" fontId="71" fillId="0" borderId="43" xfId="0" applyFont="1" applyBorder="1" applyAlignment="1">
      <alignment vertical="center"/>
    </xf>
    <xf numFmtId="4" fontId="71" fillId="0" borderId="43" xfId="0" applyNumberFormat="1" applyFont="1" applyBorder="1" applyAlignment="1">
      <alignment vertical="center"/>
    </xf>
    <xf numFmtId="0" fontId="71" fillId="0" borderId="110" xfId="0" applyFont="1" applyBorder="1" applyAlignment="1">
      <alignment vertical="center"/>
    </xf>
    <xf numFmtId="2" fontId="79" fillId="0" borderId="10" xfId="0" applyNumberFormat="1" applyFont="1" applyBorder="1" applyAlignment="1">
      <alignment vertical="center"/>
    </xf>
    <xf numFmtId="2" fontId="71" fillId="0" borderId="10" xfId="0" applyNumberFormat="1" applyFont="1" applyBorder="1" applyAlignment="1">
      <alignment vertical="center"/>
    </xf>
    <xf numFmtId="49" fontId="72" fillId="0" borderId="47" xfId="0" applyNumberFormat="1" applyFont="1" applyBorder="1" applyAlignment="1">
      <alignment horizontal="center" vertical="center"/>
    </xf>
    <xf numFmtId="4" fontId="72" fillId="0" borderId="10" xfId="0" applyNumberFormat="1" applyFont="1" applyBorder="1" applyAlignment="1">
      <alignment horizontal="left" vertical="center" wrapText="1"/>
    </xf>
    <xf numFmtId="2" fontId="76" fillId="0" borderId="10" xfId="0" applyNumberFormat="1" applyFont="1" applyBorder="1" applyAlignment="1">
      <alignment vertical="center"/>
    </xf>
    <xf numFmtId="2" fontId="71" fillId="0" borderId="43" xfId="0" applyNumberFormat="1" applyFont="1" applyBorder="1" applyAlignment="1">
      <alignment horizontal="center" vertical="center"/>
    </xf>
    <xf numFmtId="0" fontId="77" fillId="14" borderId="0" xfId="0" applyFont="1" applyFill="1" applyAlignment="1">
      <alignment horizontal="left" vertical="center"/>
    </xf>
    <xf numFmtId="4" fontId="79" fillId="0" borderId="10" xfId="0" applyNumberFormat="1" applyFont="1" applyBorder="1" applyAlignment="1">
      <alignment vertical="center"/>
    </xf>
    <xf numFmtId="2" fontId="71" fillId="0" borderId="10" xfId="0" applyNumberFormat="1" applyFont="1" applyBorder="1" applyAlignment="1">
      <alignment horizontal="center" vertical="center"/>
    </xf>
    <xf numFmtId="2" fontId="76" fillId="0" borderId="10" xfId="0" applyNumberFormat="1" applyFont="1" applyBorder="1" applyAlignment="1">
      <alignment horizontal="center" vertical="center" wrapText="1"/>
    </xf>
    <xf numFmtId="0" fontId="77" fillId="3" borderId="10" xfId="0" applyFont="1" applyFill="1" applyBorder="1" applyAlignment="1">
      <alignment horizontal="left" vertical="center"/>
    </xf>
    <xf numFmtId="0" fontId="77" fillId="3" borderId="10" xfId="0" applyFont="1" applyFill="1" applyBorder="1" applyAlignment="1">
      <alignment vertical="center"/>
    </xf>
    <xf numFmtId="0" fontId="80" fillId="0" borderId="108" xfId="0" applyFont="1" applyBorder="1" applyAlignment="1">
      <alignment vertical="center"/>
    </xf>
    <xf numFmtId="0" fontId="81" fillId="0" borderId="0" xfId="0" applyFont="1" applyAlignment="1">
      <alignment horizontal="left" vertical="center"/>
    </xf>
    <xf numFmtId="0" fontId="76" fillId="0" borderId="10" xfId="0" applyFont="1" applyBorder="1" applyAlignment="1">
      <alignment horizontal="center" vertical="center" wrapText="1"/>
    </xf>
    <xf numFmtId="49" fontId="79" fillId="0" borderId="47" xfId="0" applyNumberFormat="1" applyFont="1" applyBorder="1" applyAlignment="1">
      <alignment vertical="center"/>
    </xf>
    <xf numFmtId="0" fontId="82" fillId="0" borderId="0" xfId="0" applyFont="1" applyAlignment="1">
      <alignment horizontal="left" vertical="center"/>
    </xf>
    <xf numFmtId="0" fontId="82" fillId="0" borderId="0" xfId="0" applyFont="1" applyAlignment="1">
      <alignment vertical="center"/>
    </xf>
    <xf numFmtId="0" fontId="80" fillId="0" borderId="13" xfId="0" applyFont="1" applyBorder="1" applyAlignment="1">
      <alignment vertical="center"/>
    </xf>
    <xf numFmtId="4" fontId="80" fillId="0" borderId="13" xfId="0" applyNumberFormat="1" applyFont="1" applyBorder="1" applyAlignment="1">
      <alignment vertical="center"/>
    </xf>
    <xf numFmtId="0" fontId="77" fillId="0" borderId="0" xfId="0" applyFont="1" applyAlignment="1">
      <alignment horizontal="left" vertical="center" wrapText="1"/>
    </xf>
    <xf numFmtId="2" fontId="71" fillId="0" borderId="10" xfId="0" applyNumberFormat="1" applyFont="1" applyBorder="1" applyAlignment="1">
      <alignment horizontal="left" vertical="center"/>
    </xf>
    <xf numFmtId="4" fontId="71" fillId="0" borderId="10" xfId="0" applyNumberFormat="1" applyFont="1" applyBorder="1" applyAlignment="1">
      <alignment horizontal="left" vertical="center"/>
    </xf>
    <xf numFmtId="4" fontId="71" fillId="0" borderId="10" xfId="0" applyNumberFormat="1" applyFont="1" applyBorder="1" applyAlignment="1">
      <alignment horizontal="right" vertical="center"/>
    </xf>
    <xf numFmtId="2" fontId="71" fillId="0" borderId="36" xfId="0" applyNumberFormat="1" applyFont="1" applyBorder="1" applyAlignment="1">
      <alignment horizontal="left" vertical="center"/>
    </xf>
    <xf numFmtId="49" fontId="71" fillId="0" borderId="109" xfId="0" quotePrefix="1" applyNumberFormat="1" applyFont="1" applyBorder="1" applyAlignment="1">
      <alignment vertical="center"/>
    </xf>
    <xf numFmtId="49" fontId="71" fillId="0" borderId="47" xfId="0" quotePrefix="1" applyNumberFormat="1" applyFont="1" applyBorder="1" applyAlignment="1">
      <alignment vertical="center"/>
    </xf>
    <xf numFmtId="0" fontId="76" fillId="0" borderId="36" xfId="0" applyFont="1" applyBorder="1" applyAlignment="1">
      <alignment vertical="center"/>
    </xf>
    <xf numFmtId="4" fontId="76" fillId="0" borderId="10" xfId="0" applyNumberFormat="1" applyFont="1" applyBorder="1" applyAlignment="1">
      <alignment vertical="center"/>
    </xf>
    <xf numFmtId="4" fontId="83" fillId="0" borderId="0" xfId="0" applyNumberFormat="1" applyFont="1" applyAlignment="1">
      <alignment horizontal="left" vertical="center"/>
    </xf>
    <xf numFmtId="4" fontId="76" fillId="0" borderId="43" xfId="0" applyNumberFormat="1" applyFont="1" applyBorder="1" applyAlignment="1">
      <alignment vertical="center"/>
    </xf>
    <xf numFmtId="2" fontId="76" fillId="0" borderId="43" xfId="0" applyNumberFormat="1" applyFont="1" applyBorder="1" applyAlignment="1">
      <alignment vertical="center"/>
    </xf>
    <xf numFmtId="0" fontId="76" fillId="0" borderId="43" xfId="0" applyFont="1" applyBorder="1" applyAlignment="1">
      <alignment vertical="center"/>
    </xf>
    <xf numFmtId="0" fontId="76" fillId="0" borderId="110" xfId="0" applyFont="1" applyBorder="1" applyAlignment="1">
      <alignment vertical="center"/>
    </xf>
    <xf numFmtId="2" fontId="76" fillId="0" borderId="10" xfId="0" applyNumberFormat="1" applyFont="1" applyBorder="1" applyAlignment="1">
      <alignment horizontal="right" vertical="center"/>
    </xf>
    <xf numFmtId="4" fontId="76" fillId="0" borderId="10" xfId="0" applyNumberFormat="1" applyFont="1" applyBorder="1" applyAlignment="1">
      <alignment horizontal="right" vertical="center"/>
    </xf>
    <xf numFmtId="2" fontId="76" fillId="0" borderId="47" xfId="0" applyNumberFormat="1" applyFont="1" applyBorder="1" applyAlignment="1">
      <alignment horizontal="center" vertical="center"/>
    </xf>
    <xf numFmtId="2" fontId="72" fillId="0" borderId="43" xfId="0" applyNumberFormat="1" applyFont="1" applyBorder="1" applyAlignment="1">
      <alignment vertical="center"/>
    </xf>
    <xf numFmtId="172" fontId="71" fillId="0" borderId="10" xfId="0" applyNumberFormat="1" applyFont="1" applyBorder="1" applyAlignment="1">
      <alignment horizontal="center" vertical="center"/>
    </xf>
    <xf numFmtId="4" fontId="71" fillId="0" borderId="10" xfId="0" applyNumberFormat="1" applyFont="1" applyBorder="1" applyAlignment="1">
      <alignment horizontal="center" vertical="center"/>
    </xf>
    <xf numFmtId="49" fontId="71" fillId="0" borderId="10" xfId="0" quotePrefix="1" applyNumberFormat="1" applyFont="1" applyBorder="1" applyAlignment="1">
      <alignment vertical="center"/>
    </xf>
    <xf numFmtId="4" fontId="71" fillId="0" borderId="10" xfId="0" quotePrefix="1" applyNumberFormat="1" applyFont="1" applyBorder="1" applyAlignment="1">
      <alignment vertical="center"/>
    </xf>
    <xf numFmtId="49" fontId="71" fillId="0" borderId="36" xfId="0" quotePrefix="1" applyNumberFormat="1" applyFont="1" applyBorder="1" applyAlignment="1">
      <alignment vertical="center"/>
    </xf>
    <xf numFmtId="0" fontId="72" fillId="13" borderId="105" xfId="0" applyFont="1" applyFill="1" applyBorder="1" applyAlignment="1">
      <alignment horizontal="center" vertical="center"/>
    </xf>
    <xf numFmtId="0" fontId="75" fillId="3" borderId="10" xfId="0" applyFont="1" applyFill="1" applyBorder="1" applyAlignment="1">
      <alignment vertical="center"/>
    </xf>
    <xf numFmtId="49" fontId="72" fillId="13" borderId="105" xfId="0" applyNumberFormat="1" applyFont="1" applyFill="1" applyBorder="1" applyAlignment="1">
      <alignment horizontal="center" vertical="center"/>
    </xf>
    <xf numFmtId="0" fontId="72" fillId="0" borderId="10" xfId="0" applyFont="1" applyBorder="1" applyAlignment="1">
      <alignment vertical="center" wrapText="1"/>
    </xf>
    <xf numFmtId="0" fontId="72" fillId="0" borderId="36" xfId="0" applyFont="1" applyBorder="1" applyAlignment="1">
      <alignment vertical="center" wrapText="1"/>
    </xf>
    <xf numFmtId="2" fontId="76" fillId="0" borderId="10" xfId="0" applyNumberFormat="1" applyFont="1" applyBorder="1" applyAlignment="1">
      <alignment vertical="center" wrapText="1"/>
    </xf>
    <xf numFmtId="49" fontId="72" fillId="0" borderId="109" xfId="0" applyNumberFormat="1" applyFont="1" applyBorder="1" applyAlignment="1">
      <alignment horizontal="center" vertical="center"/>
    </xf>
    <xf numFmtId="0" fontId="71" fillId="0" borderId="10" xfId="0" applyFont="1" applyBorder="1" applyAlignment="1">
      <alignment horizontal="left" vertical="center"/>
    </xf>
    <xf numFmtId="2" fontId="84" fillId="0" borderId="10" xfId="0" applyNumberFormat="1" applyFont="1" applyBorder="1" applyAlignment="1">
      <alignment vertical="center"/>
    </xf>
    <xf numFmtId="0" fontId="73" fillId="0" borderId="10" xfId="0" applyFont="1" applyBorder="1" applyAlignment="1">
      <alignment horizontal="left" vertical="center"/>
    </xf>
    <xf numFmtId="0" fontId="71" fillId="0" borderId="10" xfId="0" applyFont="1" applyBorder="1" applyAlignment="1">
      <alignment horizontal="center" vertical="center"/>
    </xf>
    <xf numFmtId="2" fontId="80" fillId="0" borderId="10" xfId="0" applyNumberFormat="1" applyFont="1" applyBorder="1" applyAlignment="1">
      <alignment horizontal="center" vertical="center"/>
    </xf>
    <xf numFmtId="0" fontId="71" fillId="0" borderId="10" xfId="0" applyFont="1" applyBorder="1" applyAlignment="1">
      <alignment horizontal="left" vertical="center" wrapText="1"/>
    </xf>
    <xf numFmtId="0" fontId="80" fillId="0" borderId="10" xfId="0" applyFont="1" applyBorder="1" applyAlignment="1">
      <alignment vertical="center"/>
    </xf>
    <xf numFmtId="0" fontId="80" fillId="0" borderId="36" xfId="0" applyFont="1" applyBorder="1" applyAlignment="1">
      <alignment vertical="center"/>
    </xf>
    <xf numFmtId="49" fontId="71" fillId="0" borderId="109" xfId="0" applyNumberFormat="1" applyFont="1" applyBorder="1" applyAlignment="1">
      <alignment horizontal="center" vertical="center"/>
    </xf>
    <xf numFmtId="49" fontId="71" fillId="0" borderId="47" xfId="0" applyNumberFormat="1" applyFont="1" applyBorder="1" applyAlignment="1">
      <alignment horizontal="center" vertical="center"/>
    </xf>
    <xf numFmtId="4" fontId="72" fillId="0" borderId="43" xfId="0" applyNumberFormat="1" applyFont="1" applyBorder="1" applyAlignment="1">
      <alignment vertical="center"/>
    </xf>
    <xf numFmtId="0" fontId="72" fillId="0" borderId="10" xfId="0" applyFont="1" applyBorder="1" applyAlignment="1">
      <alignment horizontal="center" vertical="center" wrapText="1"/>
    </xf>
    <xf numFmtId="0" fontId="71" fillId="0" borderId="10" xfId="0" applyFont="1" applyBorder="1" applyAlignment="1">
      <alignment vertical="center" wrapText="1"/>
    </xf>
    <xf numFmtId="4" fontId="80" fillId="0" borderId="13" xfId="0" applyNumberFormat="1" applyFont="1" applyBorder="1" applyAlignment="1">
      <alignment horizontal="center" vertical="center"/>
    </xf>
    <xf numFmtId="4" fontId="71" fillId="0" borderId="43" xfId="0" applyNumberFormat="1" applyFont="1" applyBorder="1" applyAlignment="1">
      <alignment horizontal="center" vertical="center"/>
    </xf>
    <xf numFmtId="49" fontId="71" fillId="0" borderId="10" xfId="0" applyNumberFormat="1" applyFont="1" applyBorder="1" applyAlignment="1">
      <alignment vertical="center"/>
    </xf>
    <xf numFmtId="0" fontId="73" fillId="0" borderId="10" xfId="0" applyFont="1" applyBorder="1" applyAlignment="1">
      <alignment horizontal="left" vertical="top"/>
    </xf>
    <xf numFmtId="49" fontId="72" fillId="13" borderId="103" xfId="0" applyNumberFormat="1" applyFont="1" applyFill="1" applyBorder="1" applyAlignment="1">
      <alignment horizontal="center" vertical="center"/>
    </xf>
    <xf numFmtId="0" fontId="72" fillId="3" borderId="15" xfId="0" applyFont="1" applyFill="1" applyBorder="1" applyAlignment="1">
      <alignment vertical="center"/>
    </xf>
    <xf numFmtId="0" fontId="77" fillId="0" borderId="10" xfId="0" applyFont="1" applyBorder="1" applyAlignment="1">
      <alignment horizontal="left" vertical="center"/>
    </xf>
    <xf numFmtId="0" fontId="75" fillId="0" borderId="10" xfId="0" applyFont="1" applyBorder="1" applyAlignment="1">
      <alignment vertical="center"/>
    </xf>
    <xf numFmtId="0" fontId="73" fillId="0" borderId="10" xfId="0" applyFont="1" applyBorder="1" applyAlignment="1">
      <alignment vertical="center"/>
    </xf>
    <xf numFmtId="0" fontId="72" fillId="0" borderId="10" xfId="0" applyFont="1" applyBorder="1" applyAlignment="1">
      <alignment horizontal="left" vertical="center"/>
    </xf>
    <xf numFmtId="4" fontId="80" fillId="0" borderId="10" xfId="0" applyNumberFormat="1" applyFont="1" applyBorder="1" applyAlignment="1">
      <alignment vertical="center"/>
    </xf>
    <xf numFmtId="3" fontId="73" fillId="0" borderId="0" xfId="0" applyNumberFormat="1" applyFont="1" applyAlignment="1">
      <alignment horizontal="left" vertical="center"/>
    </xf>
    <xf numFmtId="49" fontId="71" fillId="0" borderId="111" xfId="0" applyNumberFormat="1" applyFont="1" applyBorder="1" applyAlignment="1">
      <alignment vertical="center"/>
    </xf>
    <xf numFmtId="0" fontId="72" fillId="0" borderId="14" xfId="0" applyFont="1" applyBorder="1" applyAlignment="1">
      <alignment vertical="center"/>
    </xf>
    <xf numFmtId="4" fontId="71" fillId="0" borderId="10" xfId="0" applyNumberFormat="1" applyFont="1" applyBorder="1"/>
    <xf numFmtId="2" fontId="71" fillId="0" borderId="10" xfId="0" applyNumberFormat="1" applyFont="1" applyBorder="1"/>
    <xf numFmtId="0" fontId="85" fillId="0" borderId="14" xfId="0" applyFont="1" applyBorder="1" applyAlignment="1">
      <alignment vertical="center"/>
    </xf>
    <xf numFmtId="0" fontId="85" fillId="0" borderId="14" xfId="0" applyFont="1" applyBorder="1" applyAlignment="1">
      <alignment vertical="center" wrapText="1"/>
    </xf>
    <xf numFmtId="4" fontId="85" fillId="0" borderId="14" xfId="0" applyNumberFormat="1" applyFont="1" applyBorder="1" applyAlignment="1">
      <alignment vertical="center" wrapText="1"/>
    </xf>
    <xf numFmtId="0" fontId="85" fillId="0" borderId="112" xfId="0" applyFont="1" applyBorder="1" applyAlignment="1">
      <alignment vertical="center" wrapText="1"/>
    </xf>
    <xf numFmtId="0" fontId="86" fillId="0" borderId="10" xfId="0" applyFont="1" applyBorder="1" applyAlignment="1">
      <alignment horizontal="left" vertical="center" wrapText="1"/>
    </xf>
    <xf numFmtId="0" fontId="85" fillId="0" borderId="10" xfId="0" applyFont="1" applyBorder="1" applyAlignment="1">
      <alignment horizontal="left" vertical="center"/>
    </xf>
    <xf numFmtId="0" fontId="85" fillId="0" borderId="10" xfId="0" applyFont="1" applyBorder="1" applyAlignment="1">
      <alignment vertical="center"/>
    </xf>
    <xf numFmtId="0" fontId="80" fillId="13" borderId="12" xfId="0" applyFont="1" applyFill="1" applyBorder="1" applyAlignment="1">
      <alignment vertical="center"/>
    </xf>
    <xf numFmtId="4" fontId="80" fillId="13" borderId="12" xfId="0" applyNumberFormat="1" applyFont="1" applyFill="1" applyBorder="1" applyAlignment="1">
      <alignment vertical="center"/>
    </xf>
    <xf numFmtId="0" fontId="80" fillId="13" borderId="106" xfId="0" applyFont="1" applyFill="1" applyBorder="1" applyAlignment="1">
      <alignment vertical="center"/>
    </xf>
    <xf numFmtId="0" fontId="87" fillId="0" borderId="0" xfId="0" applyFont="1" applyAlignment="1">
      <alignment vertical="center"/>
    </xf>
    <xf numFmtId="4" fontId="87" fillId="0" borderId="0" xfId="0" applyNumberFormat="1" applyFont="1" applyAlignment="1">
      <alignment vertical="center"/>
    </xf>
    <xf numFmtId="0" fontId="33" fillId="0" borderId="0" xfId="0" applyFont="1" applyAlignment="1">
      <alignment vertical="center"/>
    </xf>
    <xf numFmtId="0" fontId="12" fillId="21" borderId="44" xfId="115" applyFill="1" applyBorder="1"/>
    <xf numFmtId="0" fontId="12" fillId="21" borderId="45" xfId="115" applyFill="1" applyBorder="1"/>
    <xf numFmtId="0" fontId="99" fillId="21" borderId="45" xfId="115" applyFont="1" applyFill="1" applyBorder="1" applyAlignment="1">
      <alignment horizontal="left" vertical="top"/>
    </xf>
    <xf numFmtId="0" fontId="99" fillId="21" borderId="46" xfId="115" applyFont="1" applyFill="1" applyBorder="1" applyAlignment="1">
      <alignment horizontal="left" vertical="top"/>
    </xf>
    <xf numFmtId="0" fontId="12" fillId="21" borderId="47" xfId="115" applyFill="1" applyBorder="1"/>
    <xf numFmtId="0" fontId="92" fillId="21" borderId="45" xfId="115" applyFont="1" applyFill="1" applyBorder="1"/>
    <xf numFmtId="49" fontId="100" fillId="21" borderId="46" xfId="115" applyNumberFormat="1" applyFont="1" applyFill="1" applyBorder="1" applyAlignment="1">
      <alignment horizontal="left"/>
    </xf>
    <xf numFmtId="49" fontId="100" fillId="21" borderId="36" xfId="115" applyNumberFormat="1" applyFont="1" applyFill="1" applyBorder="1" applyAlignment="1">
      <alignment horizontal="left"/>
    </xf>
    <xf numFmtId="49" fontId="12" fillId="21" borderId="36" xfId="15" applyNumberFormat="1" applyFill="1" applyBorder="1" applyAlignment="1">
      <alignment vertical="center" wrapText="1"/>
    </xf>
    <xf numFmtId="0" fontId="12" fillId="21" borderId="36" xfId="115" applyFill="1" applyBorder="1"/>
    <xf numFmtId="0" fontId="12" fillId="21" borderId="47" xfId="115" applyFill="1" applyBorder="1" applyAlignment="1">
      <alignment vertical="center"/>
    </xf>
    <xf numFmtId="0" fontId="107" fillId="21" borderId="36" xfId="115" applyFont="1" applyFill="1" applyBorder="1" applyAlignment="1">
      <alignment horizontal="center" vertical="center"/>
    </xf>
    <xf numFmtId="0" fontId="12" fillId="21" borderId="36" xfId="115" applyFill="1" applyBorder="1" applyAlignment="1">
      <alignment horizontal="centerContinuous"/>
    </xf>
    <xf numFmtId="0" fontId="105" fillId="21" borderId="14" xfId="115" applyFont="1" applyFill="1" applyBorder="1" applyAlignment="1">
      <alignment horizontal="center"/>
    </xf>
    <xf numFmtId="0" fontId="108" fillId="21" borderId="47" xfId="115" applyFont="1" applyFill="1" applyBorder="1" applyAlignment="1">
      <alignment vertical="center"/>
    </xf>
    <xf numFmtId="0" fontId="109" fillId="21" borderId="36" xfId="115" applyFont="1" applyFill="1" applyBorder="1" applyAlignment="1">
      <alignment horizontal="left" vertical="center"/>
    </xf>
    <xf numFmtId="0" fontId="12" fillId="0" borderId="58" xfId="115" applyBorder="1" applyAlignment="1">
      <alignment horizontal="center" vertical="center" wrapText="1"/>
    </xf>
    <xf numFmtId="0" fontId="93" fillId="21" borderId="36" xfId="115" applyFont="1" applyFill="1" applyBorder="1" applyAlignment="1">
      <alignment horizontal="center" vertical="center" wrapText="1"/>
    </xf>
    <xf numFmtId="2" fontId="110" fillId="58" borderId="58" xfId="25" applyNumberFormat="1" applyFont="1" applyFill="1" applyBorder="1" applyAlignment="1">
      <alignment horizontal="center" vertical="center"/>
    </xf>
    <xf numFmtId="2" fontId="110" fillId="21" borderId="36" xfId="25" applyNumberFormat="1" applyFont="1" applyFill="1" applyBorder="1" applyAlignment="1">
      <alignment horizontal="center" vertical="center"/>
    </xf>
    <xf numFmtId="0" fontId="12" fillId="0" borderId="115" xfId="115" applyBorder="1" applyAlignment="1">
      <alignment vertical="center"/>
    </xf>
    <xf numFmtId="0" fontId="12" fillId="0" borderId="43" xfId="115" applyBorder="1" applyAlignment="1">
      <alignment vertical="center"/>
    </xf>
    <xf numFmtId="10" fontId="12" fillId="0" borderId="43" xfId="25" applyNumberFormat="1" applyFont="1" applyFill="1" applyBorder="1" applyAlignment="1">
      <alignment horizontal="center" vertical="center"/>
    </xf>
    <xf numFmtId="4" fontId="12" fillId="0" borderId="43" xfId="115" applyNumberFormat="1" applyBorder="1" applyAlignment="1">
      <alignment vertical="center"/>
    </xf>
    <xf numFmtId="172" fontId="12" fillId="58" borderId="58" xfId="25" applyNumberFormat="1" applyFont="1" applyFill="1" applyBorder="1" applyAlignment="1">
      <alignment horizontal="center" vertical="center"/>
    </xf>
    <xf numFmtId="2" fontId="12" fillId="21" borderId="36" xfId="25" applyNumberFormat="1" applyFont="1" applyFill="1" applyBorder="1" applyAlignment="1">
      <alignment horizontal="center" vertical="center"/>
    </xf>
    <xf numFmtId="2" fontId="109" fillId="0" borderId="58" xfId="25" applyNumberFormat="1" applyFont="1" applyFill="1" applyBorder="1" applyAlignment="1">
      <alignment horizontal="center" vertical="center"/>
    </xf>
    <xf numFmtId="2" fontId="109" fillId="21" borderId="36" xfId="25" applyNumberFormat="1" applyFont="1" applyFill="1" applyBorder="1" applyAlignment="1">
      <alignment horizontal="center" vertical="center"/>
    </xf>
    <xf numFmtId="2" fontId="110" fillId="59" borderId="58" xfId="25" applyNumberFormat="1" applyFont="1" applyFill="1" applyBorder="1" applyAlignment="1">
      <alignment horizontal="center" vertical="center"/>
    </xf>
    <xf numFmtId="0" fontId="12" fillId="0" borderId="45" xfId="115" applyBorder="1"/>
    <xf numFmtId="0" fontId="112" fillId="21" borderId="36" xfId="115" applyFont="1" applyFill="1" applyBorder="1" applyAlignment="1">
      <alignment horizontal="center" vertical="center"/>
    </xf>
    <xf numFmtId="0" fontId="93" fillId="21" borderId="36" xfId="115" applyFont="1" applyFill="1" applyBorder="1" applyAlignment="1">
      <alignment horizontal="center" vertical="center"/>
    </xf>
    <xf numFmtId="0" fontId="112" fillId="21" borderId="38" xfId="115" applyFont="1" applyFill="1" applyBorder="1" applyAlignment="1">
      <alignment vertical="center"/>
    </xf>
    <xf numFmtId="0" fontId="93" fillId="21" borderId="36" xfId="115" applyFont="1" applyFill="1" applyBorder="1"/>
    <xf numFmtId="0" fontId="92" fillId="21" borderId="36" xfId="115" applyFont="1" applyFill="1" applyBorder="1" applyAlignment="1">
      <alignment vertical="center"/>
    </xf>
    <xf numFmtId="10" fontId="92" fillId="21" borderId="36" xfId="115" applyNumberFormat="1" applyFont="1" applyFill="1" applyBorder="1" applyAlignment="1">
      <alignment horizontal="center" vertical="center"/>
    </xf>
    <xf numFmtId="0" fontId="12" fillId="21" borderId="10" xfId="115" applyFill="1"/>
    <xf numFmtId="0" fontId="103" fillId="21" borderId="10" xfId="115" applyFont="1" applyFill="1" applyAlignment="1">
      <alignment horizontal="center" vertical="center"/>
    </xf>
    <xf numFmtId="0" fontId="107" fillId="21" borderId="10" xfId="115" applyFont="1" applyFill="1" applyAlignment="1">
      <alignment horizontal="center" vertical="center"/>
    </xf>
    <xf numFmtId="0" fontId="12" fillId="0" borderId="10" xfId="115"/>
    <xf numFmtId="0" fontId="112" fillId="21" borderId="10" xfId="115" applyFont="1" applyFill="1" applyAlignment="1">
      <alignment vertical="center"/>
    </xf>
    <xf numFmtId="0" fontId="92" fillId="21" borderId="10" xfId="115" applyFont="1" applyFill="1" applyAlignment="1">
      <alignment horizontal="right" vertical="center"/>
    </xf>
    <xf numFmtId="49" fontId="114" fillId="21" borderId="10" xfId="115" applyNumberFormat="1" applyFont="1" applyFill="1" applyAlignment="1">
      <alignment horizontal="center" vertical="center"/>
    </xf>
    <xf numFmtId="0" fontId="12" fillId="21" borderId="10" xfId="115" applyFill="1" applyAlignment="1">
      <alignment horizontal="center" vertical="center"/>
    </xf>
    <xf numFmtId="49" fontId="92" fillId="21" borderId="10" xfId="115" applyNumberFormat="1" applyFont="1" applyFill="1" applyAlignment="1">
      <alignment horizontal="left" vertical="center"/>
    </xf>
    <xf numFmtId="0" fontId="93" fillId="21" borderId="10" xfId="115" applyFont="1" applyFill="1"/>
    <xf numFmtId="0" fontId="89" fillId="21" borderId="10" xfId="115" applyFont="1" applyFill="1" applyAlignment="1">
      <alignment vertical="center"/>
    </xf>
    <xf numFmtId="0" fontId="0" fillId="0" borderId="37" xfId="0" applyBorder="1"/>
    <xf numFmtId="0" fontId="0" fillId="0" borderId="38" xfId="0" applyBorder="1"/>
    <xf numFmtId="0" fontId="0" fillId="0" borderId="39" xfId="0" applyBorder="1"/>
    <xf numFmtId="0" fontId="22" fillId="0" borderId="47" xfId="46" applyFont="1" applyBorder="1" applyAlignment="1">
      <alignment horizontal="center" vertical="center"/>
    </xf>
    <xf numFmtId="0" fontId="23" fillId="0" borderId="38" xfId="46" applyFont="1" applyBorder="1" applyAlignment="1">
      <alignment vertical="center"/>
    </xf>
    <xf numFmtId="0" fontId="23" fillId="0" borderId="47" xfId="46" applyFont="1" applyBorder="1" applyAlignment="1">
      <alignment horizontal="center" vertical="center"/>
    </xf>
    <xf numFmtId="49" fontId="23" fillId="0" borderId="10" xfId="46" applyNumberFormat="1" applyFont="1" applyAlignment="1">
      <alignment horizontal="center" vertical="center"/>
    </xf>
    <xf numFmtId="0" fontId="23" fillId="0" borderId="37" xfId="46" applyFont="1" applyBorder="1" applyAlignment="1">
      <alignment horizontal="center" vertical="center"/>
    </xf>
    <xf numFmtId="49" fontId="23" fillId="0" borderId="38" xfId="46" applyNumberFormat="1" applyFont="1" applyBorder="1" applyAlignment="1">
      <alignment horizontal="center" vertical="center"/>
    </xf>
    <xf numFmtId="0" fontId="23" fillId="0" borderId="38" xfId="46" applyFont="1" applyBorder="1" applyAlignment="1">
      <alignment horizontal="center" vertical="center" wrapText="1"/>
    </xf>
    <xf numFmtId="49" fontId="24" fillId="14" borderId="44" xfId="17" applyNumberFormat="1" applyFont="1" applyFill="1" applyBorder="1" applyAlignment="1">
      <alignment horizontal="left" vertical="center" wrapText="1"/>
    </xf>
    <xf numFmtId="49" fontId="24" fillId="14" borderId="47" xfId="17" applyNumberFormat="1" applyFont="1" applyFill="1" applyBorder="1" applyAlignment="1">
      <alignment horizontal="left" vertical="center" wrapText="1"/>
    </xf>
    <xf numFmtId="49" fontId="24" fillId="14" borderId="37" xfId="17" applyNumberFormat="1" applyFont="1" applyFill="1" applyBorder="1" applyAlignment="1">
      <alignment horizontal="left" vertical="center" wrapText="1"/>
    </xf>
    <xf numFmtId="0" fontId="23" fillId="0" borderId="44" xfId="46" applyFont="1" applyBorder="1" applyAlignment="1">
      <alignment horizontal="left" vertical="center"/>
    </xf>
    <xf numFmtId="0" fontId="23" fillId="0" borderId="47" xfId="46" applyFont="1" applyBorder="1" applyAlignment="1">
      <alignment horizontal="left" vertical="center"/>
    </xf>
    <xf numFmtId="0" fontId="13" fillId="0" borderId="10" xfId="17" applyAlignment="1">
      <alignment horizontal="center" vertical="center"/>
    </xf>
    <xf numFmtId="8" fontId="43" fillId="19" borderId="0" xfId="0" applyNumberFormat="1" applyFont="1" applyFill="1" applyAlignment="1">
      <alignment horizontal="center" vertical="center" wrapText="1"/>
    </xf>
    <xf numFmtId="8" fontId="44" fillId="19" borderId="0" xfId="0" applyNumberFormat="1" applyFont="1" applyFill="1" applyAlignment="1">
      <alignment horizontal="center" vertical="center" wrapText="1"/>
    </xf>
    <xf numFmtId="8" fontId="13" fillId="0" borderId="10" xfId="17" applyNumberFormat="1"/>
    <xf numFmtId="8" fontId="13" fillId="0" borderId="10" xfId="17" applyNumberFormat="1" applyAlignment="1">
      <alignment horizontal="left"/>
    </xf>
    <xf numFmtId="8" fontId="13" fillId="0" borderId="10" xfId="17" applyNumberFormat="1" applyAlignment="1">
      <alignment horizontal="center"/>
    </xf>
    <xf numFmtId="8" fontId="24" fillId="0" borderId="10" xfId="46" applyNumberFormat="1" applyFont="1" applyAlignment="1">
      <alignment horizontal="center" vertical="center" wrapText="1"/>
    </xf>
    <xf numFmtId="8" fontId="20" fillId="0" borderId="10" xfId="46" applyNumberFormat="1" applyFont="1" applyAlignment="1">
      <alignment horizontal="center" vertical="center" wrapText="1"/>
    </xf>
    <xf numFmtId="8" fontId="20" fillId="0" borderId="38" xfId="46" applyNumberFormat="1" applyFont="1" applyBorder="1" applyAlignment="1">
      <alignment horizontal="center" vertical="center" wrapText="1"/>
    </xf>
    <xf numFmtId="8" fontId="24" fillId="14" borderId="46" xfId="46" applyNumberFormat="1" applyFont="1" applyFill="1" applyBorder="1" applyAlignment="1">
      <alignment horizontal="center" vertical="center" wrapText="1"/>
    </xf>
    <xf numFmtId="8" fontId="24" fillId="14" borderId="36" xfId="46" applyNumberFormat="1" applyFont="1" applyFill="1" applyBorder="1" applyAlignment="1">
      <alignment horizontal="center" vertical="center" wrapText="1"/>
    </xf>
    <xf numFmtId="8" fontId="24" fillId="14" borderId="39" xfId="46" applyNumberFormat="1" applyFont="1" applyFill="1" applyBorder="1" applyAlignment="1">
      <alignment horizontal="center" vertical="center" wrapText="1"/>
    </xf>
    <xf numFmtId="8" fontId="22" fillId="0" borderId="10" xfId="46" applyNumberFormat="1" applyFont="1" applyAlignment="1">
      <alignment horizontal="center" vertical="center"/>
    </xf>
    <xf numFmtId="8" fontId="23" fillId="0" borderId="36" xfId="46" applyNumberFormat="1" applyFont="1" applyBorder="1" applyAlignment="1">
      <alignment horizontal="center" vertical="center"/>
    </xf>
    <xf numFmtId="8" fontId="23" fillId="0" borderId="39" xfId="46" applyNumberFormat="1" applyFont="1" applyBorder="1" applyAlignment="1">
      <alignment horizontal="center" vertical="center"/>
    </xf>
    <xf numFmtId="0" fontId="65" fillId="8" borderId="58" xfId="46" applyFont="1" applyFill="1" applyBorder="1" applyAlignment="1">
      <alignment horizontal="center" vertical="center" wrapText="1"/>
    </xf>
    <xf numFmtId="8" fontId="65" fillId="8" borderId="58" xfId="46" applyNumberFormat="1" applyFont="1" applyFill="1" applyBorder="1" applyAlignment="1">
      <alignment horizontal="center" vertical="center" wrapText="1"/>
    </xf>
    <xf numFmtId="0" fontId="65" fillId="8" borderId="58" xfId="17" applyFont="1" applyFill="1" applyBorder="1" applyAlignment="1">
      <alignment horizontal="center" vertical="center" wrapText="1"/>
    </xf>
    <xf numFmtId="8" fontId="65" fillId="8" borderId="58" xfId="17" applyNumberFormat="1" applyFont="1" applyFill="1" applyBorder="1" applyAlignment="1">
      <alignment horizontal="center" vertical="center" wrapText="1"/>
    </xf>
    <xf numFmtId="0" fontId="68" fillId="23" borderId="58" xfId="0" applyFont="1" applyFill="1" applyBorder="1" applyAlignment="1">
      <alignment horizontal="center" vertical="center" wrapText="1"/>
    </xf>
    <xf numFmtId="0" fontId="68" fillId="23" borderId="58" xfId="0" applyFont="1" applyFill="1" applyBorder="1" applyAlignment="1">
      <alignment horizontal="left" vertical="center" wrapText="1"/>
    </xf>
    <xf numFmtId="8" fontId="68" fillId="23" borderId="58" xfId="0" applyNumberFormat="1" applyFont="1" applyFill="1" applyBorder="1" applyAlignment="1">
      <alignment horizontal="left" vertical="center" wrapText="1"/>
    </xf>
    <xf numFmtId="8" fontId="68" fillId="23" borderId="58" xfId="0" applyNumberFormat="1" applyFont="1" applyFill="1" applyBorder="1" applyAlignment="1">
      <alignment horizontal="right" vertical="center" wrapText="1"/>
    </xf>
    <xf numFmtId="0" fontId="64" fillId="19" borderId="58" xfId="0" applyFont="1" applyFill="1" applyBorder="1" applyAlignment="1">
      <alignment horizontal="center" vertical="center" wrapText="1"/>
    </xf>
    <xf numFmtId="0" fontId="64" fillId="19" borderId="58" xfId="0" applyFont="1" applyFill="1" applyBorder="1" applyAlignment="1">
      <alignment horizontal="left" vertical="center" wrapText="1"/>
    </xf>
    <xf numFmtId="8" fontId="64" fillId="19" borderId="58" xfId="0" applyNumberFormat="1" applyFont="1" applyFill="1" applyBorder="1" applyAlignment="1">
      <alignment horizontal="center" vertical="center" wrapText="1"/>
    </xf>
    <xf numFmtId="10" fontId="64" fillId="19" borderId="58" xfId="47" applyNumberFormat="1" applyFont="1" applyFill="1" applyBorder="1" applyAlignment="1">
      <alignment horizontal="center" vertical="center" wrapText="1"/>
    </xf>
    <xf numFmtId="4" fontId="68" fillId="23" borderId="58" xfId="0" applyNumberFormat="1" applyFont="1" applyFill="1" applyBorder="1" applyAlignment="1">
      <alignment horizontal="left" vertical="center" wrapText="1"/>
    </xf>
    <xf numFmtId="0" fontId="67" fillId="0" borderId="44" xfId="46" applyFont="1" applyBorder="1" applyAlignment="1">
      <alignment horizontal="center" vertical="center"/>
    </xf>
    <xf numFmtId="0" fontId="67" fillId="0" borderId="47" xfId="46" applyFont="1" applyBorder="1" applyAlignment="1">
      <alignment horizontal="center" vertical="center"/>
    </xf>
    <xf numFmtId="49" fontId="67" fillId="0" borderId="10" xfId="46" applyNumberFormat="1" applyFont="1" applyAlignment="1">
      <alignment horizontal="center" vertical="center"/>
    </xf>
    <xf numFmtId="0" fontId="67" fillId="0" borderId="10" xfId="46" applyFont="1" applyAlignment="1">
      <alignment vertical="center"/>
    </xf>
    <xf numFmtId="0" fontId="67" fillId="0" borderId="10" xfId="46" applyFont="1" applyAlignment="1">
      <alignment horizontal="center" vertical="center" wrapText="1"/>
    </xf>
    <xf numFmtId="8" fontId="67" fillId="0" borderId="10" xfId="46" applyNumberFormat="1" applyFont="1" applyAlignment="1">
      <alignment horizontal="center" vertical="center" wrapText="1"/>
    </xf>
    <xf numFmtId="8" fontId="67" fillId="0" borderId="36" xfId="46" applyNumberFormat="1" applyFont="1" applyBorder="1" applyAlignment="1">
      <alignment horizontal="center" vertical="center"/>
    </xf>
    <xf numFmtId="0" fontId="67" fillId="0" borderId="37" xfId="46" applyFont="1" applyBorder="1" applyAlignment="1">
      <alignment horizontal="center" vertical="center"/>
    </xf>
    <xf numFmtId="49" fontId="67" fillId="0" borderId="38" xfId="46" applyNumberFormat="1" applyFont="1" applyBorder="1" applyAlignment="1">
      <alignment horizontal="center" vertical="center"/>
    </xf>
    <xf numFmtId="0" fontId="67" fillId="0" borderId="38" xfId="46" applyFont="1" applyBorder="1" applyAlignment="1">
      <alignment vertical="center"/>
    </xf>
    <xf numFmtId="0" fontId="67" fillId="0" borderId="38" xfId="46" applyFont="1" applyBorder="1" applyAlignment="1">
      <alignment horizontal="center" vertical="center" wrapText="1"/>
    </xf>
    <xf numFmtId="8" fontId="67" fillId="0" borderId="38" xfId="46" applyNumberFormat="1" applyFont="1" applyBorder="1" applyAlignment="1">
      <alignment horizontal="center" vertical="center" wrapText="1"/>
    </xf>
    <xf numFmtId="8" fontId="67" fillId="0" borderId="39" xfId="46" applyNumberFormat="1" applyFont="1" applyBorder="1" applyAlignment="1">
      <alignment horizontal="center" vertical="center"/>
    </xf>
    <xf numFmtId="0" fontId="64" fillId="2" borderId="10" xfId="46" applyFont="1" applyFill="1"/>
    <xf numFmtId="0" fontId="64" fillId="0" borderId="10" xfId="46" applyFont="1"/>
    <xf numFmtId="0" fontId="67" fillId="0" borderId="10" xfId="46" applyFont="1"/>
    <xf numFmtId="49" fontId="65" fillId="14" borderId="44" xfId="17" applyNumberFormat="1" applyFont="1" applyFill="1" applyBorder="1" applyAlignment="1">
      <alignment horizontal="left" vertical="center" wrapText="1"/>
    </xf>
    <xf numFmtId="8" fontId="65" fillId="14" borderId="46" xfId="46" applyNumberFormat="1" applyFont="1" applyFill="1" applyBorder="1" applyAlignment="1">
      <alignment horizontal="center" vertical="center" wrapText="1"/>
    </xf>
    <xf numFmtId="49" fontId="65" fillId="14" borderId="47" xfId="17" applyNumberFormat="1" applyFont="1" applyFill="1" applyBorder="1" applyAlignment="1">
      <alignment horizontal="left" vertical="center" wrapText="1"/>
    </xf>
    <xf numFmtId="8" fontId="65" fillId="14" borderId="36" xfId="46" applyNumberFormat="1" applyFont="1" applyFill="1" applyBorder="1" applyAlignment="1">
      <alignment horizontal="center" vertical="center" wrapText="1"/>
    </xf>
    <xf numFmtId="49" fontId="65" fillId="14" borderId="37" xfId="17" applyNumberFormat="1" applyFont="1" applyFill="1" applyBorder="1" applyAlignment="1">
      <alignment horizontal="left" vertical="center" wrapText="1"/>
    </xf>
    <xf numFmtId="8" fontId="65" fillId="14" borderId="39" xfId="46" applyNumberFormat="1" applyFont="1" applyFill="1" applyBorder="1" applyAlignment="1">
      <alignment horizontal="center" vertical="center" wrapText="1"/>
    </xf>
    <xf numFmtId="4" fontId="65" fillId="8" borderId="58" xfId="46" applyNumberFormat="1" applyFont="1" applyFill="1" applyBorder="1" applyAlignment="1">
      <alignment horizontal="center" vertical="center" wrapText="1"/>
    </xf>
    <xf numFmtId="0" fontId="69" fillId="0" borderId="10" xfId="17" applyFont="1"/>
    <xf numFmtId="0" fontId="68" fillId="23" borderId="58" xfId="0" applyFont="1" applyFill="1" applyBorder="1" applyAlignment="1">
      <alignment horizontal="right" vertical="center" wrapText="1"/>
    </xf>
    <xf numFmtId="4" fontId="64" fillId="19" borderId="58" xfId="0" applyNumberFormat="1" applyFont="1" applyFill="1" applyBorder="1" applyAlignment="1">
      <alignment horizontal="center" vertical="center" wrapText="1"/>
    </xf>
    <xf numFmtId="4" fontId="68" fillId="23" borderId="58" xfId="0" applyNumberFormat="1" applyFont="1" applyFill="1" applyBorder="1" applyAlignment="1">
      <alignment horizontal="right" vertical="center" wrapText="1"/>
    </xf>
    <xf numFmtId="0" fontId="64" fillId="0" borderId="0" xfId="0" applyFont="1" applyAlignment="1">
      <alignment vertical="center"/>
    </xf>
    <xf numFmtId="0" fontId="69" fillId="0" borderId="10" xfId="17" applyFont="1" applyAlignment="1">
      <alignment horizontal="center" vertical="center"/>
    </xf>
    <xf numFmtId="0" fontId="69" fillId="0" borderId="10" xfId="17" applyFont="1" applyAlignment="1">
      <alignment horizontal="center"/>
    </xf>
    <xf numFmtId="4" fontId="69" fillId="0" borderId="10" xfId="17" applyNumberFormat="1" applyFont="1"/>
    <xf numFmtId="8" fontId="69" fillId="0" borderId="10" xfId="17" applyNumberFormat="1" applyFont="1"/>
    <xf numFmtId="0" fontId="65" fillId="0" borderId="47" xfId="46" applyFont="1" applyBorder="1" applyAlignment="1">
      <alignment horizontal="center" vertical="center"/>
    </xf>
    <xf numFmtId="49" fontId="65" fillId="0" borderId="10" xfId="46" applyNumberFormat="1" applyFont="1" applyAlignment="1">
      <alignment horizontal="center" vertical="center"/>
    </xf>
    <xf numFmtId="0" fontId="65" fillId="0" borderId="10" xfId="46" applyFont="1" applyAlignment="1">
      <alignment horizontal="center" vertical="center" wrapText="1"/>
    </xf>
    <xf numFmtId="8" fontId="65" fillId="0" borderId="10" xfId="46" applyNumberFormat="1" applyFont="1" applyAlignment="1">
      <alignment horizontal="center" vertical="center" wrapText="1"/>
    </xf>
    <xf numFmtId="49" fontId="65" fillId="0" borderId="10" xfId="17" applyNumberFormat="1" applyFont="1" applyAlignment="1">
      <alignment horizontal="center" vertical="center" wrapText="1"/>
    </xf>
    <xf numFmtId="8" fontId="65" fillId="0" borderId="36" xfId="46" applyNumberFormat="1" applyFont="1" applyBorder="1" applyAlignment="1">
      <alignment horizontal="center" vertical="center"/>
    </xf>
    <xf numFmtId="0" fontId="64" fillId="0" borderId="47" xfId="46" applyFont="1" applyBorder="1" applyAlignment="1">
      <alignment horizontal="center" vertical="center"/>
    </xf>
    <xf numFmtId="0" fontId="64" fillId="0" borderId="10" xfId="46" applyFont="1" applyAlignment="1">
      <alignment horizontal="center" vertical="center"/>
    </xf>
    <xf numFmtId="0" fontId="64" fillId="0" borderId="10" xfId="46" applyFont="1" applyAlignment="1">
      <alignment horizontal="center"/>
    </xf>
    <xf numFmtId="4" fontId="64" fillId="0" borderId="10" xfId="46" applyNumberFormat="1" applyFont="1"/>
    <xf numFmtId="8" fontId="64" fillId="0" borderId="10" xfId="46" applyNumberFormat="1" applyFont="1"/>
    <xf numFmtId="0" fontId="64" fillId="0" borderId="10" xfId="17" applyFont="1"/>
    <xf numFmtId="8" fontId="64" fillId="0" borderId="36" xfId="46" applyNumberFormat="1" applyFont="1" applyBorder="1"/>
    <xf numFmtId="0" fontId="65" fillId="8" borderId="122" xfId="46" applyFont="1" applyFill="1" applyBorder="1" applyAlignment="1">
      <alignment horizontal="center" vertical="center" wrapText="1"/>
    </xf>
    <xf numFmtId="8" fontId="65" fillId="8" borderId="118" xfId="46" applyNumberFormat="1" applyFont="1" applyFill="1" applyBorder="1" applyAlignment="1">
      <alignment horizontal="center" vertical="center" wrapText="1"/>
    </xf>
    <xf numFmtId="0" fontId="68" fillId="23" borderId="122" xfId="0" applyFont="1" applyFill="1" applyBorder="1" applyAlignment="1">
      <alignment horizontal="center" vertical="center" wrapText="1"/>
    </xf>
    <xf numFmtId="8" fontId="68" fillId="23" borderId="118" xfId="0" applyNumberFormat="1" applyFont="1" applyFill="1" applyBorder="1" applyAlignment="1">
      <alignment horizontal="right" vertical="center" wrapText="1"/>
    </xf>
    <xf numFmtId="0" fontId="64" fillId="19" borderId="122" xfId="0" applyFont="1" applyFill="1" applyBorder="1" applyAlignment="1">
      <alignment horizontal="center" vertical="center" wrapText="1"/>
    </xf>
    <xf numFmtId="8" fontId="64" fillId="19" borderId="118" xfId="0" applyNumberFormat="1" applyFont="1" applyFill="1" applyBorder="1" applyAlignment="1">
      <alignment horizontal="center" vertical="center" wrapText="1"/>
    </xf>
    <xf numFmtId="0" fontId="69" fillId="19" borderId="47" xfId="0" applyFont="1" applyFill="1" applyBorder="1" applyAlignment="1">
      <alignment horizontal="center" vertical="center" wrapText="1"/>
    </xf>
    <xf numFmtId="0" fontId="69" fillId="19" borderId="10" xfId="0" applyFont="1" applyFill="1" applyBorder="1" applyAlignment="1">
      <alignment horizontal="center" vertical="center" wrapText="1"/>
    </xf>
    <xf numFmtId="8" fontId="69" fillId="19" borderId="10" xfId="0" applyNumberFormat="1" applyFont="1" applyFill="1" applyBorder="1" applyAlignment="1">
      <alignment horizontal="center" vertical="center" wrapText="1"/>
    </xf>
    <xf numFmtId="8" fontId="69" fillId="19" borderId="36" xfId="0" applyNumberFormat="1" applyFont="1" applyFill="1" applyBorder="1" applyAlignment="1">
      <alignment horizontal="center" vertical="center" wrapText="1"/>
    </xf>
    <xf numFmtId="0" fontId="70" fillId="19" borderId="10" xfId="0" applyFont="1" applyFill="1" applyBorder="1" applyAlignment="1">
      <alignment horizontal="center" vertical="center" wrapText="1"/>
    </xf>
    <xf numFmtId="0" fontId="69" fillId="19" borderId="10" xfId="0" applyFont="1" applyFill="1" applyBorder="1" applyAlignment="1">
      <alignment horizontal="left" vertical="center" wrapText="1"/>
    </xf>
    <xf numFmtId="0" fontId="70" fillId="19" borderId="37" xfId="0" applyFont="1" applyFill="1" applyBorder="1" applyAlignment="1">
      <alignment horizontal="center" vertical="center" wrapText="1"/>
    </xf>
    <xf numFmtId="0" fontId="70" fillId="19" borderId="38" xfId="0" applyFont="1" applyFill="1" applyBorder="1" applyAlignment="1">
      <alignment horizontal="center" vertical="center" wrapText="1"/>
    </xf>
    <xf numFmtId="8" fontId="70" fillId="19" borderId="38" xfId="0" applyNumberFormat="1" applyFont="1" applyFill="1" applyBorder="1" applyAlignment="1">
      <alignment horizontal="center" vertical="center" wrapText="1"/>
    </xf>
    <xf numFmtId="8" fontId="70" fillId="19" borderId="39" xfId="0" applyNumberFormat="1" applyFont="1" applyFill="1" applyBorder="1" applyAlignment="1">
      <alignment horizontal="center" vertical="center" wrapText="1"/>
    </xf>
    <xf numFmtId="49" fontId="65" fillId="0" borderId="10" xfId="46" applyNumberFormat="1" applyFont="1" applyAlignment="1">
      <alignment horizontal="left" vertical="center"/>
    </xf>
    <xf numFmtId="4" fontId="65" fillId="0" borderId="10" xfId="46" applyNumberFormat="1" applyFont="1" applyAlignment="1">
      <alignment horizontal="center" vertical="center" wrapText="1"/>
    </xf>
    <xf numFmtId="0" fontId="65" fillId="0" borderId="44" xfId="46" applyFont="1" applyBorder="1" applyAlignment="1">
      <alignment horizontal="center" vertical="center"/>
    </xf>
    <xf numFmtId="0" fontId="65" fillId="0" borderId="37" xfId="46" applyFont="1" applyBorder="1" applyAlignment="1">
      <alignment horizontal="center" vertical="center"/>
    </xf>
    <xf numFmtId="49" fontId="65" fillId="0" borderId="38" xfId="46" applyNumberFormat="1" applyFont="1" applyBorder="1" applyAlignment="1">
      <alignment horizontal="center" vertical="center"/>
    </xf>
    <xf numFmtId="49" fontId="65" fillId="0" borderId="38" xfId="46" applyNumberFormat="1" applyFont="1" applyBorder="1" applyAlignment="1">
      <alignment horizontal="left" vertical="center"/>
    </xf>
    <xf numFmtId="0" fontId="65" fillId="0" borderId="38" xfId="46" applyFont="1" applyBorder="1" applyAlignment="1">
      <alignment horizontal="center" vertical="center" wrapText="1"/>
    </xf>
    <xf numFmtId="4" fontId="65" fillId="0" borderId="38" xfId="46" applyNumberFormat="1" applyFont="1" applyBorder="1" applyAlignment="1">
      <alignment horizontal="center" vertical="center" wrapText="1"/>
    </xf>
    <xf numFmtId="165" fontId="65" fillId="0" borderId="10" xfId="46" applyNumberFormat="1" applyFont="1" applyAlignment="1">
      <alignment horizontal="left" vertical="center" wrapText="1"/>
    </xf>
    <xf numFmtId="4" fontId="67" fillId="0" borderId="10" xfId="46" applyNumberFormat="1" applyFont="1" applyAlignment="1">
      <alignment horizontal="right" vertical="center"/>
    </xf>
    <xf numFmtId="0" fontId="65" fillId="0" borderId="10" xfId="46" applyFont="1" applyAlignment="1">
      <alignment horizontal="center" vertical="center"/>
    </xf>
    <xf numFmtId="0" fontId="65" fillId="0" borderId="36" xfId="46" applyFont="1" applyBorder="1" applyAlignment="1">
      <alignment horizontal="center" vertical="center"/>
    </xf>
    <xf numFmtId="8" fontId="65" fillId="0" borderId="10" xfId="17" applyNumberFormat="1" applyFont="1" applyAlignment="1">
      <alignment horizontal="center" vertical="center" wrapText="1"/>
    </xf>
    <xf numFmtId="0" fontId="64" fillId="2" borderId="10" xfId="46" applyFont="1" applyFill="1" applyAlignment="1">
      <alignment horizontal="center" vertical="center"/>
    </xf>
    <xf numFmtId="0" fontId="64" fillId="2" borderId="36" xfId="46" applyFont="1" applyFill="1" applyBorder="1" applyAlignment="1">
      <alignment horizontal="center" vertical="center"/>
    </xf>
    <xf numFmtId="8" fontId="65" fillId="0" borderId="45" xfId="17" applyNumberFormat="1" applyFont="1" applyBorder="1" applyAlignment="1">
      <alignment horizontal="center" vertical="center" wrapText="1"/>
    </xf>
    <xf numFmtId="49" fontId="65" fillId="0" borderId="45" xfId="17" applyNumberFormat="1" applyFont="1" applyBorder="1" applyAlignment="1">
      <alignment horizontal="center" vertical="center" wrapText="1"/>
    </xf>
    <xf numFmtId="0" fontId="64" fillId="2" borderId="45" xfId="46" applyFont="1" applyFill="1" applyBorder="1" applyAlignment="1">
      <alignment horizontal="center" vertical="center"/>
    </xf>
    <xf numFmtId="0" fontId="64" fillId="2" borderId="46" xfId="46" applyFont="1" applyFill="1" applyBorder="1" applyAlignment="1">
      <alignment horizontal="center" vertical="center"/>
    </xf>
    <xf numFmtId="8" fontId="65" fillId="0" borderId="38" xfId="17" applyNumberFormat="1" applyFont="1" applyBorder="1" applyAlignment="1">
      <alignment horizontal="center" vertical="center" wrapText="1"/>
    </xf>
    <xf numFmtId="49" fontId="65" fillId="0" borderId="38" xfId="17" applyNumberFormat="1" applyFont="1" applyBorder="1" applyAlignment="1">
      <alignment horizontal="center" vertical="center" wrapText="1"/>
    </xf>
    <xf numFmtId="0" fontId="64" fillId="2" borderId="38" xfId="46" applyFont="1" applyFill="1" applyBorder="1" applyAlignment="1">
      <alignment horizontal="center" vertical="center"/>
    </xf>
    <xf numFmtId="0" fontId="64" fillId="2" borderId="39" xfId="46" applyFont="1" applyFill="1" applyBorder="1" applyAlignment="1">
      <alignment horizontal="center" vertical="center"/>
    </xf>
    <xf numFmtId="8" fontId="69" fillId="0" borderId="10" xfId="17" applyNumberFormat="1" applyFont="1" applyAlignment="1">
      <alignment horizontal="center"/>
    </xf>
    <xf numFmtId="8" fontId="65" fillId="0" borderId="10" xfId="46" applyNumberFormat="1" applyFont="1" applyAlignment="1">
      <alignment horizontal="left" vertical="center"/>
    </xf>
    <xf numFmtId="0" fontId="70" fillId="0" borderId="126" xfId="0" applyFont="1" applyBorder="1" applyAlignment="1">
      <alignment horizontal="center" vertical="center" wrapText="1"/>
    </xf>
    <xf numFmtId="0" fontId="70" fillId="0" borderId="11" xfId="0" applyFont="1" applyBorder="1" applyAlignment="1">
      <alignment horizontal="center" vertical="center" wrapText="1"/>
    </xf>
    <xf numFmtId="8" fontId="70" fillId="0" borderId="11" xfId="0" applyNumberFormat="1" applyFont="1" applyBorder="1" applyAlignment="1">
      <alignment horizontal="center" vertical="center" wrapText="1"/>
    </xf>
    <xf numFmtId="175" fontId="70" fillId="0" borderId="11" xfId="0" applyNumberFormat="1" applyFont="1" applyBorder="1" applyAlignment="1">
      <alignment horizontal="center" vertical="center" wrapText="1"/>
    </xf>
    <xf numFmtId="0" fontId="70" fillId="0" borderId="127" xfId="0" applyFont="1" applyBorder="1" applyAlignment="1">
      <alignment horizontal="center" vertical="center" wrapText="1"/>
    </xf>
    <xf numFmtId="0" fontId="64" fillId="14" borderId="126" xfId="0" applyFont="1" applyFill="1" applyBorder="1" applyAlignment="1">
      <alignment horizontal="center" vertical="center" wrapText="1"/>
    </xf>
    <xf numFmtId="0" fontId="64" fillId="14" borderId="11" xfId="0" applyFont="1" applyFill="1" applyBorder="1" applyAlignment="1">
      <alignment horizontal="center" vertical="center" wrapText="1"/>
    </xf>
    <xf numFmtId="0" fontId="64" fillId="14" borderId="11" xfId="0" applyFont="1" applyFill="1" applyBorder="1" applyAlignment="1">
      <alignment horizontal="left" vertical="center" wrapText="1"/>
    </xf>
    <xf numFmtId="8" fontId="64" fillId="14" borderId="11" xfId="0" applyNumberFormat="1" applyFont="1" applyFill="1" applyBorder="1" applyAlignment="1">
      <alignment horizontal="center" vertical="center" wrapText="1"/>
    </xf>
    <xf numFmtId="10" fontId="64" fillId="14" borderId="11" xfId="48" applyNumberFormat="1" applyFont="1" applyFill="1" applyBorder="1" applyAlignment="1">
      <alignment horizontal="center" vertical="center" wrapText="1"/>
    </xf>
    <xf numFmtId="10" fontId="64" fillId="14" borderId="127" xfId="48" applyNumberFormat="1" applyFont="1" applyFill="1" applyBorder="1" applyAlignment="1">
      <alignment horizontal="center" vertical="center" wrapText="1"/>
    </xf>
    <xf numFmtId="4" fontId="64" fillId="14" borderId="11" xfId="0" applyNumberFormat="1" applyFont="1" applyFill="1" applyBorder="1" applyAlignment="1">
      <alignment horizontal="center" vertical="center" wrapText="1"/>
    </xf>
    <xf numFmtId="0" fontId="64" fillId="19" borderId="126" xfId="0" applyFont="1" applyFill="1" applyBorder="1" applyAlignment="1">
      <alignment horizontal="center" vertical="center" wrapText="1"/>
    </xf>
    <xf numFmtId="0" fontId="64" fillId="19" borderId="11" xfId="0" applyFont="1" applyFill="1" applyBorder="1" applyAlignment="1">
      <alignment horizontal="center" vertical="center" wrapText="1"/>
    </xf>
    <xf numFmtId="0" fontId="64" fillId="19" borderId="11" xfId="0" applyFont="1" applyFill="1" applyBorder="1" applyAlignment="1">
      <alignment horizontal="left" vertical="center" wrapText="1"/>
    </xf>
    <xf numFmtId="8" fontId="64" fillId="19" borderId="11" xfId="0" applyNumberFormat="1" applyFont="1" applyFill="1" applyBorder="1" applyAlignment="1">
      <alignment horizontal="center" vertical="center" wrapText="1"/>
    </xf>
    <xf numFmtId="10" fontId="64" fillId="21" borderId="11" xfId="48" applyNumberFormat="1" applyFont="1" applyFill="1" applyBorder="1" applyAlignment="1">
      <alignment horizontal="center" vertical="center" wrapText="1"/>
    </xf>
    <xf numFmtId="10" fontId="64" fillId="19" borderId="11" xfId="48" applyNumberFormat="1" applyFont="1" applyFill="1" applyBorder="1" applyAlignment="1">
      <alignment horizontal="center" vertical="center" wrapText="1"/>
    </xf>
    <xf numFmtId="10" fontId="64" fillId="19" borderId="127" xfId="48" applyNumberFormat="1" applyFont="1" applyFill="1" applyBorder="1" applyAlignment="1">
      <alignment horizontal="center" vertical="center" wrapText="1"/>
    </xf>
    <xf numFmtId="4" fontId="64" fillId="19" borderId="11" xfId="0" applyNumberFormat="1" applyFont="1" applyFill="1" applyBorder="1" applyAlignment="1">
      <alignment horizontal="center" vertical="center" wrapText="1"/>
    </xf>
    <xf numFmtId="0" fontId="69" fillId="19" borderId="10" xfId="0" applyFont="1" applyFill="1" applyBorder="1" applyAlignment="1">
      <alignment horizontal="center" vertical="top" wrapText="1"/>
    </xf>
    <xf numFmtId="8" fontId="69" fillId="19" borderId="10" xfId="0" applyNumberFormat="1" applyFont="1" applyFill="1" applyBorder="1" applyAlignment="1">
      <alignment horizontal="center" vertical="top" wrapText="1"/>
    </xf>
    <xf numFmtId="0" fontId="69" fillId="19" borderId="36" xfId="0" applyFont="1" applyFill="1" applyBorder="1" applyAlignment="1">
      <alignment horizontal="center" vertical="center" wrapText="1"/>
    </xf>
    <xf numFmtId="0" fontId="70" fillId="19" borderId="10" xfId="0" applyFont="1" applyFill="1" applyBorder="1" applyAlignment="1">
      <alignment horizontal="right" vertical="top" wrapText="1"/>
    </xf>
    <xf numFmtId="0" fontId="70" fillId="19" borderId="36" xfId="0" applyFont="1" applyFill="1" applyBorder="1" applyAlignment="1">
      <alignment horizontal="center" vertical="center" wrapText="1"/>
    </xf>
    <xf numFmtId="0" fontId="69" fillId="19" borderId="10" xfId="0" applyFont="1" applyFill="1" applyBorder="1" applyAlignment="1">
      <alignment horizontal="left" vertical="top" wrapText="1"/>
    </xf>
    <xf numFmtId="0" fontId="70" fillId="19" borderId="38" xfId="0" applyFont="1" applyFill="1" applyBorder="1" applyAlignment="1">
      <alignment horizontal="center" vertical="top" wrapText="1"/>
    </xf>
    <xf numFmtId="8" fontId="70" fillId="19" borderId="38" xfId="0" applyNumberFormat="1" applyFont="1" applyFill="1" applyBorder="1" applyAlignment="1">
      <alignment horizontal="center" vertical="top" wrapText="1"/>
    </xf>
    <xf numFmtId="0" fontId="70" fillId="19" borderId="39" xfId="0" applyFont="1" applyFill="1" applyBorder="1" applyAlignment="1">
      <alignment horizontal="center" vertical="center" wrapText="1"/>
    </xf>
    <xf numFmtId="8" fontId="65" fillId="0" borderId="45" xfId="46" applyNumberFormat="1" applyFont="1" applyBorder="1" applyAlignment="1">
      <alignment horizontal="left" vertical="center"/>
    </xf>
    <xf numFmtId="8" fontId="65" fillId="0" borderId="38" xfId="46" applyNumberFormat="1" applyFont="1" applyBorder="1" applyAlignment="1">
      <alignment horizontal="left" vertical="center"/>
    </xf>
    <xf numFmtId="8" fontId="70" fillId="0" borderId="11" xfId="0" applyNumberFormat="1" applyFont="1" applyBorder="1" applyAlignment="1">
      <alignment horizontal="left" vertical="center" wrapText="1"/>
    </xf>
    <xf numFmtId="8" fontId="64" fillId="14" borderId="11" xfId="0" applyNumberFormat="1" applyFont="1" applyFill="1" applyBorder="1" applyAlignment="1">
      <alignment horizontal="left" vertical="center" wrapText="1"/>
    </xf>
    <xf numFmtId="8" fontId="64" fillId="19" borderId="11" xfId="0" applyNumberFormat="1" applyFont="1" applyFill="1" applyBorder="1" applyAlignment="1">
      <alignment horizontal="left" vertical="center" wrapText="1"/>
    </xf>
    <xf numFmtId="8" fontId="69" fillId="19" borderId="10" xfId="0" applyNumberFormat="1" applyFont="1" applyFill="1" applyBorder="1" applyAlignment="1">
      <alignment horizontal="left" vertical="top" wrapText="1"/>
    </xf>
    <xf numFmtId="8" fontId="70" fillId="19" borderId="10" xfId="0" applyNumberFormat="1" applyFont="1" applyFill="1" applyBorder="1" applyAlignment="1">
      <alignment horizontal="left" vertical="top" wrapText="1"/>
    </xf>
    <xf numFmtId="8" fontId="70" fillId="19" borderId="38" xfId="0" applyNumberFormat="1" applyFont="1" applyFill="1" applyBorder="1" applyAlignment="1">
      <alignment horizontal="left" vertical="top" wrapText="1"/>
    </xf>
    <xf numFmtId="4" fontId="91" fillId="61" borderId="44" xfId="46" applyNumberFormat="1" applyFont="1" applyFill="1" applyBorder="1" applyAlignment="1">
      <alignment horizontal="center" vertical="center"/>
    </xf>
    <xf numFmtId="4" fontId="91" fillId="61" borderId="45" xfId="46" applyNumberFormat="1" applyFont="1" applyFill="1" applyBorder="1" applyAlignment="1">
      <alignment horizontal="center" vertical="center"/>
    </xf>
    <xf numFmtId="4" fontId="91" fillId="61" borderId="46" xfId="46" applyNumberFormat="1" applyFont="1" applyFill="1" applyBorder="1" applyAlignment="1">
      <alignment horizontal="center" vertical="center"/>
    </xf>
    <xf numFmtId="4" fontId="91" fillId="61" borderId="47" xfId="46" applyNumberFormat="1" applyFont="1" applyFill="1" applyBorder="1" applyAlignment="1">
      <alignment horizontal="center" vertical="center"/>
    </xf>
    <xf numFmtId="4" fontId="91" fillId="61" borderId="10" xfId="46" applyNumberFormat="1" applyFont="1" applyFill="1" applyAlignment="1">
      <alignment horizontal="center" vertical="center"/>
    </xf>
    <xf numFmtId="4" fontId="91" fillId="61" borderId="36" xfId="46" applyNumberFormat="1" applyFont="1" applyFill="1" applyBorder="1" applyAlignment="1">
      <alignment horizontal="center" vertical="center"/>
    </xf>
    <xf numFmtId="4" fontId="91" fillId="61" borderId="37" xfId="46" applyNumberFormat="1" applyFont="1" applyFill="1" applyBorder="1" applyAlignment="1">
      <alignment horizontal="center" vertical="center"/>
    </xf>
    <xf numFmtId="4" fontId="91" fillId="61" borderId="38" xfId="46" applyNumberFormat="1" applyFont="1" applyFill="1" applyBorder="1" applyAlignment="1">
      <alignment horizontal="center" vertical="center"/>
    </xf>
    <xf numFmtId="4" fontId="91" fillId="61" borderId="39" xfId="46" applyNumberFormat="1" applyFont="1" applyFill="1" applyBorder="1" applyAlignment="1">
      <alignment horizontal="center" vertical="center"/>
    </xf>
    <xf numFmtId="0" fontId="0" fillId="0" borderId="38" xfId="46" applyFont="1" applyBorder="1"/>
    <xf numFmtId="0" fontId="45" fillId="62" borderId="129" xfId="17" applyFont="1" applyFill="1" applyBorder="1" applyAlignment="1">
      <alignment horizontal="center" vertical="center" wrapText="1"/>
    </xf>
    <xf numFmtId="0" fontId="45" fillId="62" borderId="130" xfId="17" applyFont="1" applyFill="1" applyBorder="1" applyAlignment="1">
      <alignment horizontal="center" vertical="center" wrapText="1"/>
    </xf>
    <xf numFmtId="0" fontId="45" fillId="62" borderId="128" xfId="17" applyFont="1" applyFill="1" applyBorder="1" applyAlignment="1">
      <alignment horizontal="left" vertical="center" wrapText="1"/>
    </xf>
    <xf numFmtId="0" fontId="4" fillId="2" borderId="36" xfId="46" applyFont="1" applyFill="1" applyBorder="1"/>
    <xf numFmtId="0" fontId="45" fillId="19" borderId="126" xfId="17" applyFont="1" applyFill="1" applyBorder="1" applyAlignment="1">
      <alignment horizontal="left" vertical="top" wrapText="1"/>
    </xf>
    <xf numFmtId="0" fontId="45" fillId="19" borderId="127" xfId="17" applyFont="1" applyFill="1" applyBorder="1" applyAlignment="1">
      <alignment horizontal="right" vertical="top" wrapText="1"/>
    </xf>
    <xf numFmtId="0" fontId="42" fillId="19" borderId="126" xfId="17" applyFont="1" applyFill="1" applyBorder="1" applyAlignment="1">
      <alignment horizontal="left" vertical="top" wrapText="1"/>
    </xf>
    <xf numFmtId="4" fontId="42" fillId="19" borderId="127" xfId="17" applyNumberFormat="1" applyFont="1" applyFill="1" applyBorder="1" applyAlignment="1">
      <alignment horizontal="right" vertical="top" wrapText="1"/>
    </xf>
    <xf numFmtId="0" fontId="43" fillId="20" borderId="126" xfId="17" applyFont="1" applyFill="1" applyBorder="1" applyAlignment="1">
      <alignment horizontal="left" vertical="top" wrapText="1"/>
    </xf>
    <xf numFmtId="4" fontId="43" fillId="20" borderId="127" xfId="17" applyNumberFormat="1" applyFont="1" applyFill="1" applyBorder="1" applyAlignment="1">
      <alignment horizontal="right" vertical="top" wrapText="1"/>
    </xf>
    <xf numFmtId="0" fontId="43" fillId="22" borderId="126" xfId="17" applyFont="1" applyFill="1" applyBorder="1" applyAlignment="1">
      <alignment horizontal="left" vertical="top" wrapText="1"/>
    </xf>
    <xf numFmtId="4" fontId="43" fillId="22" borderId="127" xfId="17" applyNumberFormat="1" applyFont="1" applyFill="1" applyBorder="1" applyAlignment="1">
      <alignment horizontal="right" vertical="top" wrapText="1"/>
    </xf>
    <xf numFmtId="0" fontId="43" fillId="19" borderId="47" xfId="17" applyFont="1" applyFill="1" applyBorder="1" applyAlignment="1">
      <alignment horizontal="right" vertical="top" wrapText="1"/>
    </xf>
    <xf numFmtId="0" fontId="13" fillId="0" borderId="36" xfId="17" applyBorder="1"/>
    <xf numFmtId="0" fontId="42" fillId="19" borderId="131" xfId="17" applyFont="1" applyFill="1" applyBorder="1" applyAlignment="1">
      <alignment horizontal="left" vertical="top" wrapText="1"/>
    </xf>
    <xf numFmtId="0" fontId="42" fillId="19" borderId="132" xfId="17" applyFont="1" applyFill="1" applyBorder="1" applyAlignment="1">
      <alignment horizontal="left" vertical="top" wrapText="1"/>
    </xf>
    <xf numFmtId="174" fontId="44" fillId="19" borderId="10" xfId="17" applyNumberFormat="1" applyFont="1" applyFill="1" applyAlignment="1">
      <alignment horizontal="right" vertical="top" wrapText="1"/>
    </xf>
    <xf numFmtId="0" fontId="42" fillId="19" borderId="133" xfId="17" applyFont="1" applyFill="1" applyBorder="1" applyAlignment="1">
      <alignment horizontal="left" vertical="top" wrapText="1"/>
    </xf>
    <xf numFmtId="0" fontId="42" fillId="19" borderId="134" xfId="17" applyFont="1" applyFill="1" applyBorder="1" applyAlignment="1">
      <alignment horizontal="left" vertical="top" wrapText="1"/>
    </xf>
    <xf numFmtId="0" fontId="42" fillId="19" borderId="135" xfId="17" applyFont="1" applyFill="1" applyBorder="1" applyAlignment="1">
      <alignment horizontal="left" vertical="top" wrapText="1"/>
    </xf>
    <xf numFmtId="0" fontId="119" fillId="13" borderId="58" xfId="15" applyFont="1" applyFill="1" applyBorder="1" applyAlignment="1">
      <alignment horizontal="center" vertical="center" wrapText="1"/>
    </xf>
    <xf numFmtId="4" fontId="119" fillId="13" borderId="58" xfId="15" applyNumberFormat="1" applyFont="1" applyFill="1" applyBorder="1" applyAlignment="1">
      <alignment horizontal="center" vertical="center" wrapText="1"/>
    </xf>
    <xf numFmtId="0" fontId="95" fillId="0" borderId="58" xfId="15" applyFont="1" applyBorder="1" applyAlignment="1">
      <alignment horizontal="center" vertical="center" wrapText="1"/>
    </xf>
    <xf numFmtId="49" fontId="95" fillId="0" borderId="58" xfId="15" applyNumberFormat="1" applyFont="1" applyBorder="1" applyAlignment="1">
      <alignment horizontal="center" vertical="center"/>
    </xf>
    <xf numFmtId="2" fontId="95" fillId="0" borderId="58" xfId="15" applyNumberFormat="1" applyFont="1" applyBorder="1" applyAlignment="1">
      <alignment horizontal="center" vertical="center"/>
    </xf>
    <xf numFmtId="0" fontId="95" fillId="0" borderId="58" xfId="15" applyFont="1" applyBorder="1" applyAlignment="1" applyProtection="1">
      <alignment horizontal="center" vertical="center" wrapText="1"/>
      <protection locked="0"/>
    </xf>
    <xf numFmtId="1" fontId="95" fillId="0" borderId="58" xfId="15" applyNumberFormat="1" applyFont="1" applyBorder="1" applyAlignment="1" applyProtection="1">
      <alignment horizontal="center" vertical="center" wrapText="1"/>
      <protection locked="0"/>
    </xf>
    <xf numFmtId="4" fontId="95" fillId="0" borderId="58" xfId="15" applyNumberFormat="1" applyFont="1" applyBorder="1" applyAlignment="1" applyProtection="1">
      <alignment horizontal="center" vertical="center" wrapText="1"/>
      <protection locked="0"/>
    </xf>
    <xf numFmtId="165" fontId="95" fillId="0" borderId="58" xfId="15" applyNumberFormat="1" applyFont="1" applyBorder="1" applyAlignment="1" applyProtection="1">
      <alignment horizontal="center" vertical="center" wrapText="1"/>
      <protection locked="0"/>
    </xf>
    <xf numFmtId="4" fontId="95" fillId="0" borderId="117" xfId="15" applyNumberFormat="1" applyFont="1" applyBorder="1" applyAlignment="1" applyProtection="1">
      <alignment horizontal="center" vertical="center" wrapText="1"/>
      <protection locked="0"/>
    </xf>
    <xf numFmtId="182" fontId="94" fillId="0" borderId="10" xfId="34" applyNumberFormat="1" applyFont="1" applyFill="1" applyBorder="1" applyAlignment="1">
      <alignment horizontal="center" vertical="center"/>
    </xf>
    <xf numFmtId="4" fontId="123" fillId="21" borderId="58" xfId="62" applyNumberFormat="1" applyFont="1" applyFill="1" applyBorder="1" applyAlignment="1">
      <alignment horizontal="center" vertical="center"/>
    </xf>
    <xf numFmtId="4" fontId="122" fillId="0" borderId="14" xfId="62" applyNumberFormat="1" applyFont="1" applyBorder="1" applyAlignment="1">
      <alignment horizontal="center" vertical="center"/>
    </xf>
    <xf numFmtId="4" fontId="122" fillId="0" borderId="14" xfId="15" applyNumberFormat="1" applyFont="1" applyBorder="1" applyAlignment="1">
      <alignment horizontal="center" vertical="center" wrapText="1"/>
    </xf>
    <xf numFmtId="4" fontId="122" fillId="0" borderId="14" xfId="15" applyNumberFormat="1" applyFont="1" applyBorder="1" applyAlignment="1">
      <alignment vertical="center" wrapText="1"/>
    </xf>
    <xf numFmtId="4" fontId="122" fillId="0" borderId="14" xfId="15" applyNumberFormat="1" applyFont="1" applyBorder="1" applyAlignment="1">
      <alignment horizontal="left" vertical="center" wrapText="1"/>
    </xf>
    <xf numFmtId="4" fontId="123" fillId="0" borderId="14" xfId="62" applyNumberFormat="1" applyFont="1" applyBorder="1" applyAlignment="1">
      <alignment horizontal="center" vertical="center"/>
    </xf>
    <xf numFmtId="4" fontId="123" fillId="0" borderId="10" xfId="62" applyNumberFormat="1" applyFont="1" applyAlignment="1">
      <alignment vertical="center"/>
    </xf>
    <xf numFmtId="4" fontId="123" fillId="0" borderId="114" xfId="62" applyNumberFormat="1" applyFont="1" applyBorder="1" applyAlignment="1">
      <alignment vertical="center"/>
    </xf>
    <xf numFmtId="1" fontId="123" fillId="0" borderId="113" xfId="62" applyNumberFormat="1" applyFont="1" applyBorder="1" applyAlignment="1">
      <alignment vertical="center"/>
    </xf>
    <xf numFmtId="1" fontId="0" fillId="0" borderId="0" xfId="0" applyNumberFormat="1"/>
    <xf numFmtId="2" fontId="95" fillId="0" borderId="58" xfId="62" applyNumberFormat="1" applyFont="1" applyBorder="1" applyAlignment="1">
      <alignment horizontal="center" vertical="center" wrapText="1"/>
    </xf>
    <xf numFmtId="1" fontId="12" fillId="0" borderId="44" xfId="15" applyNumberFormat="1" applyBorder="1" applyAlignment="1">
      <alignment horizontal="center"/>
    </xf>
    <xf numFmtId="0" fontId="12" fillId="0" borderId="45" xfId="15" applyBorder="1"/>
    <xf numFmtId="0" fontId="12" fillId="0" borderId="46" xfId="15" applyBorder="1" applyAlignment="1">
      <alignment horizontal="center" wrapText="1"/>
    </xf>
    <xf numFmtId="1" fontId="12" fillId="0" borderId="47" xfId="15" applyNumberFormat="1" applyBorder="1" applyAlignment="1">
      <alignment horizontal="center"/>
    </xf>
    <xf numFmtId="0" fontId="12" fillId="0" borderId="10" xfId="15"/>
    <xf numFmtId="0" fontId="12" fillId="0" borderId="36" xfId="15" applyBorder="1" applyAlignment="1">
      <alignment horizontal="center" wrapText="1"/>
    </xf>
    <xf numFmtId="0" fontId="12" fillId="0" borderId="36" xfId="15" applyBorder="1"/>
    <xf numFmtId="1" fontId="12" fillId="0" borderId="37" xfId="15" applyNumberFormat="1" applyBorder="1" applyAlignment="1">
      <alignment horizontal="center"/>
    </xf>
    <xf numFmtId="0" fontId="12" fillId="0" borderId="38" xfId="15" applyBorder="1"/>
    <xf numFmtId="0" fontId="12" fillId="0" borderId="39" xfId="15" applyBorder="1" applyAlignment="1">
      <alignment horizontal="center" wrapText="1"/>
    </xf>
    <xf numFmtId="1" fontId="94" fillId="0" borderId="44" xfId="62" applyNumberFormat="1" applyFont="1" applyBorder="1" applyAlignment="1">
      <alignment horizontal="center" vertical="center"/>
    </xf>
    <xf numFmtId="4" fontId="94" fillId="0" borderId="45" xfId="62" applyNumberFormat="1" applyFont="1" applyBorder="1" applyAlignment="1">
      <alignment vertical="center"/>
    </xf>
    <xf numFmtId="4" fontId="118" fillId="0" borderId="45" xfId="62" applyNumberFormat="1" applyFont="1" applyBorder="1" applyAlignment="1">
      <alignment vertical="center"/>
    </xf>
    <xf numFmtId="4" fontId="94" fillId="0" borderId="46" xfId="62" applyNumberFormat="1" applyFont="1" applyBorder="1" applyAlignment="1">
      <alignment horizontal="center" vertical="center" wrapText="1"/>
    </xf>
    <xf numFmtId="1" fontId="94" fillId="0" borderId="47" xfId="62" applyNumberFormat="1" applyFont="1" applyBorder="1" applyAlignment="1">
      <alignment horizontal="center" vertical="center"/>
    </xf>
    <xf numFmtId="4" fontId="94" fillId="0" borderId="10" xfId="62" applyNumberFormat="1" applyFont="1" applyAlignment="1">
      <alignment vertical="center"/>
    </xf>
    <xf numFmtId="4" fontId="118" fillId="0" borderId="10" xfId="62" applyNumberFormat="1" applyFont="1" applyAlignment="1">
      <alignment vertical="center"/>
    </xf>
    <xf numFmtId="4" fontId="94" fillId="0" borderId="36" xfId="62" applyNumberFormat="1" applyFont="1" applyBorder="1" applyAlignment="1">
      <alignment horizontal="center" vertical="center" wrapText="1"/>
    </xf>
    <xf numFmtId="1" fontId="94" fillId="0" borderId="37" xfId="62" applyNumberFormat="1" applyFont="1" applyBorder="1" applyAlignment="1">
      <alignment horizontal="center" vertical="center"/>
    </xf>
    <xf numFmtId="4" fontId="94" fillId="0" borderId="38" xfId="62" applyNumberFormat="1" applyFont="1" applyBorder="1" applyAlignment="1">
      <alignment vertical="center"/>
    </xf>
    <xf numFmtId="4" fontId="118" fillId="0" borderId="38" xfId="62" applyNumberFormat="1" applyFont="1" applyBorder="1" applyAlignment="1">
      <alignment vertical="center"/>
    </xf>
    <xf numFmtId="4" fontId="94" fillId="0" borderId="39" xfId="62" applyNumberFormat="1" applyFont="1" applyBorder="1" applyAlignment="1">
      <alignment horizontal="center" vertical="center" wrapText="1"/>
    </xf>
    <xf numFmtId="4" fontId="118" fillId="14" borderId="136" xfId="62" applyNumberFormat="1" applyFont="1" applyFill="1" applyBorder="1" applyAlignment="1">
      <alignment horizontal="center" vertical="center"/>
    </xf>
    <xf numFmtId="0" fontId="119" fillId="21" borderId="58" xfId="15" applyFont="1" applyFill="1" applyBorder="1" applyAlignment="1">
      <alignment horizontal="center" vertical="center"/>
    </xf>
    <xf numFmtId="179" fontId="119" fillId="21" borderId="58" xfId="15" applyNumberFormat="1" applyFont="1" applyFill="1" applyBorder="1" applyAlignment="1">
      <alignment horizontal="center" vertical="center"/>
    </xf>
    <xf numFmtId="4" fontId="119" fillId="21" borderId="58" xfId="15" applyNumberFormat="1" applyFont="1" applyFill="1" applyBorder="1" applyAlignment="1">
      <alignment horizontal="center" vertical="center"/>
    </xf>
    <xf numFmtId="165" fontId="94" fillId="14" borderId="136" xfId="15" applyNumberFormat="1" applyFont="1" applyFill="1" applyBorder="1" applyAlignment="1">
      <alignment horizontal="center" vertical="center"/>
    </xf>
    <xf numFmtId="1" fontId="117" fillId="0" borderId="47" xfId="62" applyNumberFormat="1" applyFont="1" applyBorder="1" applyAlignment="1">
      <alignment horizontal="center" vertical="center"/>
    </xf>
    <xf numFmtId="4" fontId="117" fillId="0" borderId="10" xfId="62" applyNumberFormat="1" applyFont="1" applyAlignment="1">
      <alignment horizontal="center" vertical="center"/>
    </xf>
    <xf numFmtId="4" fontId="117" fillId="0" borderId="36" xfId="62" applyNumberFormat="1" applyFont="1" applyBorder="1" applyAlignment="1">
      <alignment horizontal="center" vertical="center" wrapText="1"/>
    </xf>
    <xf numFmtId="1" fontId="119" fillId="13" borderId="122" xfId="15" applyNumberFormat="1" applyFont="1" applyFill="1" applyBorder="1" applyAlignment="1">
      <alignment horizontal="center" vertical="center" wrapText="1"/>
    </xf>
    <xf numFmtId="0" fontId="119" fillId="13" borderId="118" xfId="15" applyFont="1" applyFill="1" applyBorder="1" applyAlignment="1">
      <alignment horizontal="center" vertical="center" wrapText="1"/>
    </xf>
    <xf numFmtId="1" fontId="119" fillId="21" borderId="122" xfId="15" applyNumberFormat="1" applyFont="1" applyFill="1" applyBorder="1" applyAlignment="1">
      <alignment horizontal="center" vertical="center"/>
    </xf>
    <xf numFmtId="165" fontId="119" fillId="21" borderId="118" xfId="15" applyNumberFormat="1" applyFont="1" applyFill="1" applyBorder="1" applyAlignment="1">
      <alignment horizontal="center" vertical="center"/>
    </xf>
    <xf numFmtId="1" fontId="95" fillId="0" borderId="47" xfId="15" applyNumberFormat="1" applyFont="1" applyBorder="1"/>
    <xf numFmtId="0" fontId="95" fillId="0" borderId="10" xfId="15" applyFont="1"/>
    <xf numFmtId="0" fontId="95" fillId="0" borderId="36" xfId="15" applyFont="1" applyBorder="1"/>
    <xf numFmtId="1" fontId="120" fillId="0" borderId="122" xfId="15" applyNumberFormat="1" applyFont="1" applyBorder="1" applyAlignment="1">
      <alignment horizontal="center" vertical="center"/>
    </xf>
    <xf numFmtId="0" fontId="95" fillId="0" borderId="118" xfId="15" applyFont="1" applyBorder="1" applyAlignment="1">
      <alignment horizontal="center" vertical="center" wrapText="1"/>
    </xf>
    <xf numFmtId="165" fontId="95" fillId="0" borderId="118" xfId="15" applyNumberFormat="1" applyFont="1" applyBorder="1" applyAlignment="1" applyProtection="1">
      <alignment horizontal="center" vertical="center" wrapText="1"/>
      <protection locked="0"/>
    </xf>
    <xf numFmtId="1" fontId="120" fillId="0" borderId="47" xfId="15" applyNumberFormat="1" applyFont="1" applyBorder="1" applyAlignment="1">
      <alignment horizontal="center" vertical="center"/>
    </xf>
    <xf numFmtId="0" fontId="95" fillId="0" borderId="10" xfId="15" applyFont="1" applyAlignment="1" applyProtection="1">
      <alignment horizontal="center" vertical="center" wrapText="1"/>
      <protection locked="0"/>
    </xf>
    <xf numFmtId="1" fontId="95" fillId="0" borderId="10" xfId="15" applyNumberFormat="1" applyFont="1" applyAlignment="1" applyProtection="1">
      <alignment horizontal="center" vertical="center" wrapText="1"/>
      <protection locked="0"/>
    </xf>
    <xf numFmtId="2" fontId="95" fillId="0" borderId="10" xfId="15" applyNumberFormat="1" applyFont="1" applyAlignment="1" applyProtection="1">
      <alignment vertical="center"/>
      <protection locked="0"/>
    </xf>
    <xf numFmtId="4" fontId="94" fillId="0" borderId="10" xfId="62" applyNumberFormat="1" applyFont="1" applyAlignment="1">
      <alignment horizontal="center" vertical="center"/>
    </xf>
    <xf numFmtId="4" fontId="95" fillId="0" borderId="10" xfId="15" applyNumberFormat="1" applyFont="1" applyAlignment="1" applyProtection="1">
      <alignment horizontal="center" vertical="center" wrapText="1"/>
      <protection locked="0"/>
    </xf>
    <xf numFmtId="180" fontId="95" fillId="0" borderId="10" xfId="62" applyNumberFormat="1" applyFont="1" applyAlignment="1">
      <alignment horizontal="center" vertical="center" wrapText="1"/>
    </xf>
    <xf numFmtId="165" fontId="95" fillId="0" borderId="10" xfId="15" applyNumberFormat="1" applyFont="1" applyAlignment="1" applyProtection="1">
      <alignment horizontal="center" vertical="center" wrapText="1"/>
      <protection locked="0"/>
    </xf>
    <xf numFmtId="1" fontId="95" fillId="0" borderId="47" xfId="15" applyNumberFormat="1" applyFont="1" applyBorder="1" applyAlignment="1">
      <alignment horizontal="left" vertical="center"/>
    </xf>
    <xf numFmtId="181" fontId="95" fillId="0" borderId="10" xfId="15" applyNumberFormat="1" applyFont="1" applyAlignment="1">
      <alignment horizontal="center" vertical="center" wrapText="1"/>
    </xf>
    <xf numFmtId="181" fontId="95" fillId="0" borderId="10" xfId="15" applyNumberFormat="1" applyFont="1" applyAlignment="1">
      <alignment horizontal="center" vertical="center"/>
    </xf>
    <xf numFmtId="0" fontId="95" fillId="0" borderId="10" xfId="15" applyFont="1" applyAlignment="1">
      <alignment horizontal="center"/>
    </xf>
    <xf numFmtId="0" fontId="121" fillId="0" borderId="10" xfId="15" applyFont="1" applyAlignment="1">
      <alignment horizontal="left" vertical="center"/>
    </xf>
    <xf numFmtId="4" fontId="94" fillId="0" borderId="10" xfId="62" applyNumberFormat="1" applyFont="1" applyAlignment="1">
      <alignment horizontal="right" vertical="center"/>
    </xf>
    <xf numFmtId="165" fontId="94" fillId="0" borderId="118" xfId="15" applyNumberFormat="1" applyFont="1" applyBorder="1" applyAlignment="1">
      <alignment horizontal="center" vertical="center"/>
    </xf>
    <xf numFmtId="165" fontId="94" fillId="0" borderId="36" xfId="15" applyNumberFormat="1" applyFont="1" applyBorder="1" applyAlignment="1">
      <alignment horizontal="center" vertical="center"/>
    </xf>
    <xf numFmtId="0" fontId="120" fillId="0" borderId="10" xfId="15" applyFont="1"/>
    <xf numFmtId="0" fontId="95" fillId="0" borderId="10" xfId="15" applyFont="1" applyAlignment="1">
      <alignment vertical="center"/>
    </xf>
    <xf numFmtId="1" fontId="95" fillId="0" borderId="47" xfId="15" applyNumberFormat="1" applyFont="1" applyBorder="1" applyAlignment="1">
      <alignment vertical="center"/>
    </xf>
    <xf numFmtId="1" fontId="95" fillId="0" borderId="10" xfId="15" applyNumberFormat="1" applyFont="1" applyAlignment="1">
      <alignment horizontal="center" vertical="center"/>
    </xf>
    <xf numFmtId="1" fontId="95" fillId="0" borderId="10" xfId="15" applyNumberFormat="1" applyFont="1" applyAlignment="1">
      <alignment horizontal="center" vertical="center" wrapText="1"/>
    </xf>
    <xf numFmtId="0" fontId="95" fillId="0" borderId="10" xfId="15" quotePrefix="1" applyFont="1" applyAlignment="1">
      <alignment horizontal="right" vertical="center"/>
    </xf>
    <xf numFmtId="0" fontId="95" fillId="0" borderId="10" xfId="15" applyFont="1" applyAlignment="1">
      <alignment horizontal="center" vertical="center"/>
    </xf>
    <xf numFmtId="0" fontId="95" fillId="0" borderId="10" xfId="15" quotePrefix="1" applyFont="1" applyAlignment="1">
      <alignment horizontal="right" vertical="top"/>
    </xf>
    <xf numFmtId="183" fontId="95" fillId="0" borderId="10" xfId="15" applyNumberFormat="1" applyFont="1" applyAlignment="1">
      <alignment horizontal="center" vertical="center"/>
    </xf>
    <xf numFmtId="185" fontId="95" fillId="0" borderId="10" xfId="15" applyNumberFormat="1" applyFont="1" applyAlignment="1">
      <alignment horizontal="center" vertical="center"/>
    </xf>
    <xf numFmtId="165" fontId="94" fillId="0" borderId="10" xfId="15" applyNumberFormat="1" applyFont="1" applyAlignment="1">
      <alignment horizontal="center" vertical="center"/>
    </xf>
    <xf numFmtId="165" fontId="95" fillId="0" borderId="10" xfId="15" applyNumberFormat="1" applyFont="1"/>
    <xf numFmtId="1" fontId="122" fillId="0" borderId="47" xfId="15" applyNumberFormat="1" applyFont="1" applyBorder="1" applyAlignment="1">
      <alignment vertical="center"/>
    </xf>
    <xf numFmtId="4" fontId="122" fillId="0" borderId="10" xfId="62" applyNumberFormat="1" applyFont="1" applyAlignment="1">
      <alignment horizontal="center" vertical="center"/>
    </xf>
    <xf numFmtId="4" fontId="122" fillId="0" borderId="10" xfId="15" applyNumberFormat="1" applyFont="1" applyAlignment="1">
      <alignment horizontal="center" vertical="center" wrapText="1"/>
    </xf>
    <xf numFmtId="4" fontId="122" fillId="0" borderId="10" xfId="15" applyNumberFormat="1" applyFont="1" applyAlignment="1">
      <alignment vertical="center" wrapText="1"/>
    </xf>
    <xf numFmtId="4" fontId="122" fillId="0" borderId="10" xfId="15" applyNumberFormat="1" applyFont="1" applyAlignment="1">
      <alignment horizontal="left" vertical="center" wrapText="1"/>
    </xf>
    <xf numFmtId="4" fontId="123" fillId="0" borderId="10" xfId="62" applyNumberFormat="1" applyFont="1" applyAlignment="1">
      <alignment horizontal="center" vertical="center"/>
    </xf>
    <xf numFmtId="186" fontId="122" fillId="0" borderId="36" xfId="15" applyNumberFormat="1" applyFont="1" applyBorder="1" applyAlignment="1">
      <alignment horizontal="center" vertical="center" wrapText="1"/>
    </xf>
    <xf numFmtId="1" fontId="12" fillId="0" borderId="47" xfId="15" applyNumberFormat="1" applyBorder="1"/>
    <xf numFmtId="1" fontId="123" fillId="0" borderId="122" xfId="62" applyNumberFormat="1" applyFont="1" applyBorder="1" applyAlignment="1">
      <alignment horizontal="center" vertical="center"/>
    </xf>
    <xf numFmtId="4" fontId="123" fillId="0" borderId="118" xfId="62" applyNumberFormat="1" applyFont="1" applyBorder="1" applyAlignment="1">
      <alignment horizontal="center" vertical="center" wrapText="1"/>
    </xf>
    <xf numFmtId="4" fontId="123" fillId="0" borderId="36" xfId="62" applyNumberFormat="1" applyFont="1" applyBorder="1" applyAlignment="1">
      <alignment horizontal="center" vertical="center" wrapText="1"/>
    </xf>
    <xf numFmtId="1" fontId="122" fillId="0" borderId="47" xfId="15" applyNumberFormat="1" applyFont="1" applyBorder="1" applyAlignment="1">
      <alignment horizontal="center" vertical="center" wrapText="1"/>
    </xf>
    <xf numFmtId="187" fontId="122" fillId="0" borderId="10" xfId="15" applyNumberFormat="1" applyFont="1" applyAlignment="1">
      <alignment horizontal="center" vertical="center" wrapText="1"/>
    </xf>
    <xf numFmtId="188" fontId="122" fillId="0" borderId="10" xfId="15" applyNumberFormat="1" applyFont="1" applyAlignment="1">
      <alignment horizontal="center" vertical="center" wrapText="1"/>
    </xf>
    <xf numFmtId="189" fontId="122" fillId="0" borderId="10" xfId="15" applyNumberFormat="1" applyFont="1" applyAlignment="1">
      <alignment horizontal="center" vertical="center" wrapText="1"/>
    </xf>
    <xf numFmtId="4" fontId="123" fillId="0" borderId="10" xfId="15" applyNumberFormat="1" applyFont="1" applyAlignment="1">
      <alignment horizontal="center" vertical="center" wrapText="1"/>
    </xf>
    <xf numFmtId="190" fontId="123" fillId="0" borderId="36" xfId="15" applyNumberFormat="1" applyFont="1" applyBorder="1" applyAlignment="1">
      <alignment horizontal="center" vertical="center" wrapText="1"/>
    </xf>
    <xf numFmtId="191" fontId="122" fillId="0" borderId="10" xfId="15" applyNumberFormat="1" applyFont="1" applyAlignment="1">
      <alignment horizontal="center" vertical="center" wrapText="1"/>
    </xf>
    <xf numFmtId="192" fontId="122" fillId="0" borderId="10" xfId="15" applyNumberFormat="1" applyFont="1" applyAlignment="1">
      <alignment horizontal="center" vertical="center" wrapText="1"/>
    </xf>
    <xf numFmtId="1" fontId="122" fillId="0" borderId="47" xfId="15" applyNumberFormat="1" applyFont="1" applyBorder="1" applyAlignment="1">
      <alignment horizontal="left" vertical="center"/>
    </xf>
    <xf numFmtId="1" fontId="122" fillId="0" borderId="111" xfId="15" applyNumberFormat="1" applyFont="1" applyBorder="1" applyAlignment="1">
      <alignment vertical="center"/>
    </xf>
    <xf numFmtId="186" fontId="122" fillId="0" borderId="112" xfId="15" applyNumberFormat="1" applyFont="1" applyBorder="1" applyAlignment="1">
      <alignment horizontal="center" vertical="center" wrapText="1"/>
    </xf>
    <xf numFmtId="1" fontId="122" fillId="0" borderId="37" xfId="15" applyNumberFormat="1" applyFont="1" applyBorder="1" applyAlignment="1">
      <alignment vertical="center"/>
    </xf>
    <xf numFmtId="4" fontId="122" fillId="0" borderId="38" xfId="62" applyNumberFormat="1" applyFont="1" applyBorder="1" applyAlignment="1">
      <alignment horizontal="center" vertical="center"/>
    </xf>
    <xf numFmtId="4" fontId="122" fillId="0" borderId="38" xfId="15" applyNumberFormat="1" applyFont="1" applyBorder="1" applyAlignment="1">
      <alignment horizontal="center" vertical="center" wrapText="1"/>
    </xf>
    <xf numFmtId="4" fontId="122" fillId="0" borderId="38" xfId="15" applyNumberFormat="1" applyFont="1" applyBorder="1" applyAlignment="1">
      <alignment vertical="center" wrapText="1"/>
    </xf>
    <xf numFmtId="4" fontId="122" fillId="0" borderId="38" xfId="15" applyNumberFormat="1" applyFont="1" applyBorder="1" applyAlignment="1">
      <alignment horizontal="left" vertical="center" wrapText="1"/>
    </xf>
    <xf numFmtId="4" fontId="123" fillId="0" borderId="38" xfId="62" applyNumberFormat="1" applyFont="1" applyBorder="1" applyAlignment="1">
      <alignment horizontal="center" vertical="center"/>
    </xf>
    <xf numFmtId="186" fontId="122" fillId="0" borderId="39" xfId="15" applyNumberFormat="1" applyFont="1" applyBorder="1" applyAlignment="1">
      <alignment horizontal="center" vertical="center" wrapText="1"/>
    </xf>
    <xf numFmtId="2" fontId="22" fillId="0" borderId="10" xfId="46" applyNumberFormat="1" applyFont="1" applyAlignment="1">
      <alignment horizontal="center" vertical="center" wrapText="1"/>
    </xf>
    <xf numFmtId="2" fontId="23" fillId="0" borderId="10" xfId="46" applyNumberFormat="1" applyFont="1" applyAlignment="1">
      <alignment horizontal="center" vertical="center" wrapText="1"/>
    </xf>
    <xf numFmtId="2" fontId="23" fillId="0" borderId="38" xfId="46" applyNumberFormat="1" applyFont="1" applyBorder="1" applyAlignment="1">
      <alignment horizontal="center" vertical="center" wrapText="1"/>
    </xf>
    <xf numFmtId="2" fontId="65" fillId="8" borderId="58" xfId="46" applyNumberFormat="1" applyFont="1" applyFill="1" applyBorder="1" applyAlignment="1">
      <alignment horizontal="center" vertical="center" wrapText="1"/>
    </xf>
    <xf numFmtId="2" fontId="68" fillId="23" borderId="58" xfId="0" applyNumberFormat="1" applyFont="1" applyFill="1" applyBorder="1" applyAlignment="1">
      <alignment horizontal="center" vertical="center" wrapText="1"/>
    </xf>
    <xf numFmtId="2" fontId="64" fillId="19" borderId="58" xfId="0" applyNumberFormat="1" applyFont="1" applyFill="1" applyBorder="1" applyAlignment="1">
      <alignment horizontal="center" vertical="center" wrapText="1"/>
    </xf>
    <xf numFmtId="2" fontId="43" fillId="19" borderId="0" xfId="0" applyNumberFormat="1" applyFont="1" applyFill="1" applyAlignment="1">
      <alignment horizontal="center" vertical="center" wrapText="1"/>
    </xf>
    <xf numFmtId="2" fontId="44" fillId="19" borderId="0" xfId="0" applyNumberFormat="1" applyFont="1" applyFill="1" applyAlignment="1">
      <alignment horizontal="center" vertical="center" wrapText="1"/>
    </xf>
    <xf numFmtId="2" fontId="13" fillId="0" borderId="10" xfId="17" applyNumberFormat="1" applyAlignment="1">
      <alignment horizontal="center" vertical="center"/>
    </xf>
    <xf numFmtId="0" fontId="126" fillId="0" borderId="0" xfId="0" applyFont="1" applyAlignment="1">
      <alignment vertical="center"/>
    </xf>
    <xf numFmtId="0" fontId="127" fillId="19" borderId="0" xfId="0" applyFont="1" applyFill="1" applyAlignment="1">
      <alignment horizontal="left" vertical="center" wrapText="1"/>
    </xf>
    <xf numFmtId="4" fontId="0" fillId="0" borderId="0" xfId="0" applyNumberFormat="1" applyAlignment="1">
      <alignment vertical="center"/>
    </xf>
    <xf numFmtId="0" fontId="126" fillId="2" borderId="10" xfId="46" applyFont="1" applyFill="1" applyAlignment="1">
      <alignment horizontal="left" vertical="center"/>
    </xf>
    <xf numFmtId="0" fontId="126" fillId="0" borderId="10" xfId="46" applyFont="1" applyAlignment="1">
      <alignment horizontal="left" vertical="center"/>
    </xf>
    <xf numFmtId="0" fontId="126" fillId="0" borderId="0" xfId="0" applyFont="1" applyAlignment="1">
      <alignment horizontal="left" vertical="center"/>
    </xf>
    <xf numFmtId="0" fontId="131" fillId="0" borderId="10" xfId="17" applyFont="1" applyAlignment="1">
      <alignment horizontal="left" vertical="center"/>
    </xf>
    <xf numFmtId="0" fontId="131" fillId="0" borderId="10" xfId="17" applyFont="1" applyAlignment="1">
      <alignment horizontal="center" vertical="center"/>
    </xf>
    <xf numFmtId="10" fontId="131" fillId="0" borderId="10" xfId="17" applyNumberFormat="1" applyFont="1" applyAlignment="1">
      <alignment horizontal="center" vertical="center"/>
    </xf>
    <xf numFmtId="0" fontId="130" fillId="0" borderId="58" xfId="0" applyFont="1" applyBorder="1" applyAlignment="1">
      <alignment horizontal="left" vertical="center" wrapText="1"/>
    </xf>
    <xf numFmtId="10" fontId="126" fillId="0" borderId="58" xfId="0" applyNumberFormat="1" applyFont="1" applyBorder="1" applyAlignment="1">
      <alignment horizontal="center" vertical="center"/>
    </xf>
    <xf numFmtId="0" fontId="129" fillId="62" borderId="117" xfId="0" applyFont="1" applyFill="1" applyBorder="1" applyAlignment="1">
      <alignment horizontal="center" vertical="center" wrapText="1"/>
    </xf>
    <xf numFmtId="0" fontId="126" fillId="62" borderId="117" xfId="0" applyFont="1" applyFill="1" applyBorder="1" applyAlignment="1">
      <alignment horizontal="center" vertical="center"/>
    </xf>
    <xf numFmtId="8" fontId="126" fillId="0" borderId="58" xfId="0" applyNumberFormat="1" applyFont="1" applyBorder="1" applyAlignment="1">
      <alignment horizontal="center" vertical="center"/>
    </xf>
    <xf numFmtId="0" fontId="126" fillId="2" borderId="45" xfId="46" applyFont="1" applyFill="1" applyBorder="1" applyAlignment="1">
      <alignment horizontal="center" vertical="center"/>
    </xf>
    <xf numFmtId="0" fontId="126" fillId="2" borderId="46" xfId="46" applyFont="1" applyFill="1" applyBorder="1" applyAlignment="1">
      <alignment horizontal="center" vertical="center"/>
    </xf>
    <xf numFmtId="0" fontId="65" fillId="0" borderId="47" xfId="46" applyFont="1" applyBorder="1" applyAlignment="1">
      <alignment horizontal="left" vertical="center"/>
    </xf>
    <xf numFmtId="0" fontId="126" fillId="2" borderId="10" xfId="46" applyFont="1" applyFill="1" applyAlignment="1">
      <alignment horizontal="center" vertical="center"/>
    </xf>
    <xf numFmtId="0" fontId="126" fillId="2" borderId="36" xfId="46" applyFont="1" applyFill="1" applyBorder="1" applyAlignment="1">
      <alignment horizontal="center" vertical="center"/>
    </xf>
    <xf numFmtId="49" fontId="128" fillId="0" borderId="47" xfId="46" applyNumberFormat="1" applyFont="1" applyBorder="1" applyAlignment="1">
      <alignment horizontal="left" vertical="center"/>
    </xf>
    <xf numFmtId="0" fontId="129" fillId="62" borderId="139" xfId="0" applyFont="1" applyFill="1" applyBorder="1" applyAlignment="1">
      <alignment horizontal="center" vertical="center" wrapText="1"/>
    </xf>
    <xf numFmtId="0" fontId="126" fillId="62" borderId="140" xfId="0" applyFont="1" applyFill="1" applyBorder="1" applyAlignment="1">
      <alignment horizontal="center" vertical="center"/>
    </xf>
    <xf numFmtId="0" fontId="130" fillId="0" borderId="122" xfId="0" applyFont="1" applyBorder="1" applyAlignment="1">
      <alignment horizontal="left" vertical="center" wrapText="1"/>
    </xf>
    <xf numFmtId="10" fontId="126" fillId="0" borderId="118" xfId="0" applyNumberFormat="1" applyFont="1" applyBorder="1" applyAlignment="1">
      <alignment horizontal="center" vertical="center"/>
    </xf>
    <xf numFmtId="8" fontId="131" fillId="0" borderId="143" xfId="17" applyNumberFormat="1" applyFont="1" applyBorder="1" applyAlignment="1">
      <alignment horizontal="center" vertical="center"/>
    </xf>
    <xf numFmtId="10" fontId="131" fillId="0" borderId="144" xfId="17" applyNumberFormat="1" applyFont="1" applyBorder="1" applyAlignment="1">
      <alignment horizontal="center" vertical="center"/>
    </xf>
    <xf numFmtId="0" fontId="65" fillId="0" borderId="37" xfId="46" applyFont="1" applyBorder="1" applyAlignment="1">
      <alignment horizontal="left" vertical="center"/>
    </xf>
    <xf numFmtId="0" fontId="126" fillId="2" borderId="38" xfId="46" applyFont="1" applyFill="1" applyBorder="1" applyAlignment="1">
      <alignment horizontal="center" vertical="center"/>
    </xf>
    <xf numFmtId="0" fontId="126" fillId="2" borderId="39" xfId="46" applyFont="1" applyFill="1" applyBorder="1" applyAlignment="1">
      <alignment horizontal="center" vertical="center"/>
    </xf>
    <xf numFmtId="0" fontId="126" fillId="2" borderId="36" xfId="46" applyFont="1" applyFill="1" applyBorder="1" applyAlignment="1">
      <alignment horizontal="left" vertical="center"/>
    </xf>
    <xf numFmtId="10" fontId="126" fillId="0" borderId="115" xfId="0" applyNumberFormat="1" applyFont="1" applyBorder="1" applyAlignment="1">
      <alignment horizontal="center" vertical="center"/>
    </xf>
    <xf numFmtId="0" fontId="126" fillId="2" borderId="119" xfId="46" applyFont="1" applyFill="1" applyBorder="1" applyAlignment="1">
      <alignment horizontal="center" vertical="center"/>
    </xf>
    <xf numFmtId="4" fontId="66" fillId="61" borderId="37" xfId="46" applyNumberFormat="1" applyFont="1" applyFill="1" applyBorder="1" applyAlignment="1">
      <alignment horizontal="center" vertical="center"/>
    </xf>
    <xf numFmtId="4" fontId="66" fillId="61" borderId="38" xfId="46" applyNumberFormat="1" applyFont="1" applyFill="1" applyBorder="1" applyAlignment="1">
      <alignment horizontal="center" vertical="center"/>
    </xf>
    <xf numFmtId="0" fontId="129" fillId="62" borderId="138" xfId="0" applyFont="1" applyFill="1" applyBorder="1" applyAlignment="1">
      <alignment horizontal="center" vertical="center" wrapText="1"/>
    </xf>
    <xf numFmtId="10" fontId="126" fillId="2" borderId="119" xfId="46" applyNumberFormat="1" applyFont="1" applyFill="1" applyBorder="1" applyAlignment="1">
      <alignment horizontal="center" vertical="center"/>
    </xf>
    <xf numFmtId="10" fontId="126" fillId="2" borderId="10" xfId="46" applyNumberFormat="1" applyFont="1" applyFill="1" applyAlignment="1">
      <alignment horizontal="center" vertical="center"/>
    </xf>
    <xf numFmtId="10" fontId="66" fillId="61" borderId="38" xfId="46" applyNumberFormat="1" applyFont="1" applyFill="1" applyBorder="1" applyAlignment="1">
      <alignment horizontal="center" vertical="center"/>
    </xf>
    <xf numFmtId="8" fontId="126" fillId="0" borderId="58" xfId="0" applyNumberFormat="1" applyFont="1" applyBorder="1" applyAlignment="1">
      <alignment horizontal="center" vertical="center" wrapText="1"/>
    </xf>
    <xf numFmtId="0" fontId="132" fillId="62" borderId="145" xfId="0" applyFont="1" applyFill="1" applyBorder="1" applyAlignment="1">
      <alignment horizontal="center" vertical="center"/>
    </xf>
    <xf numFmtId="0" fontId="0" fillId="21" borderId="0" xfId="0" applyFill="1" applyAlignment="1">
      <alignment vertical="center"/>
    </xf>
    <xf numFmtId="10" fontId="132" fillId="62" borderId="146" xfId="0" applyNumberFormat="1" applyFont="1" applyFill="1" applyBorder="1" applyAlignment="1">
      <alignment horizontal="center" vertical="center"/>
    </xf>
    <xf numFmtId="0" fontId="131" fillId="21" borderId="58" xfId="0" applyFont="1" applyFill="1" applyBorder="1" applyAlignment="1">
      <alignment horizontal="center" vertical="center" wrapText="1"/>
    </xf>
    <xf numFmtId="0" fontId="126" fillId="21" borderId="58" xfId="0" applyFont="1" applyFill="1" applyBorder="1" applyAlignment="1">
      <alignment horizontal="center" vertical="center" wrapText="1"/>
    </xf>
    <xf numFmtId="10" fontId="126" fillId="21" borderId="58" xfId="0" applyNumberFormat="1" applyFont="1" applyFill="1" applyBorder="1" applyAlignment="1">
      <alignment horizontal="center" vertical="center"/>
    </xf>
    <xf numFmtId="0" fontId="126" fillId="21" borderId="58" xfId="0" applyFont="1" applyFill="1" applyBorder="1" applyAlignment="1">
      <alignment horizontal="center" vertical="center"/>
    </xf>
    <xf numFmtId="0" fontId="133" fillId="0" borderId="58" xfId="0" applyFont="1" applyBorder="1" applyAlignment="1">
      <alignment horizontal="left" vertical="center" wrapText="1"/>
    </xf>
    <xf numFmtId="4" fontId="66" fillId="61" borderId="38" xfId="46" applyNumberFormat="1" applyFont="1" applyFill="1" applyBorder="1" applyAlignment="1">
      <alignment horizontal="left" vertical="center"/>
    </xf>
    <xf numFmtId="0" fontId="129" fillId="62" borderId="145" xfId="0" applyFont="1" applyFill="1" applyBorder="1" applyAlignment="1">
      <alignment horizontal="left" vertical="center" wrapText="1"/>
    </xf>
    <xf numFmtId="0" fontId="131" fillId="21" borderId="147" xfId="0" applyFont="1" applyFill="1" applyBorder="1" applyAlignment="1">
      <alignment horizontal="center" vertical="center" wrapText="1"/>
    </xf>
    <xf numFmtId="0" fontId="131" fillId="21" borderId="117" xfId="0" applyFont="1" applyFill="1" applyBorder="1" applyAlignment="1">
      <alignment horizontal="center" vertical="center" wrapText="1"/>
    </xf>
    <xf numFmtId="8" fontId="131" fillId="0" borderId="58" xfId="0" applyNumberFormat="1" applyFont="1" applyBorder="1" applyAlignment="1">
      <alignment horizontal="center" vertical="center" wrapText="1"/>
    </xf>
    <xf numFmtId="10" fontId="126" fillId="0" borderId="120" xfId="46" applyNumberFormat="1" applyFont="1" applyBorder="1" applyAlignment="1">
      <alignment horizontal="center" vertical="center"/>
    </xf>
    <xf numFmtId="10" fontId="126" fillId="0" borderId="38" xfId="46" applyNumberFormat="1" applyFont="1" applyBorder="1" applyAlignment="1">
      <alignment horizontal="center" vertical="center"/>
    </xf>
    <xf numFmtId="10" fontId="66" fillId="61" borderId="39" xfId="46" applyNumberFormat="1" applyFont="1" applyFill="1" applyBorder="1" applyAlignment="1">
      <alignment horizontal="center" vertical="center"/>
    </xf>
    <xf numFmtId="10" fontId="129" fillId="21" borderId="58" xfId="0" applyNumberFormat="1" applyFont="1" applyFill="1" applyBorder="1" applyAlignment="1">
      <alignment horizontal="center" vertical="center" wrapText="1"/>
    </xf>
    <xf numFmtId="8" fontId="126" fillId="2" borderId="119" xfId="46" applyNumberFormat="1" applyFont="1" applyFill="1" applyBorder="1" applyAlignment="1">
      <alignment horizontal="center" vertical="center"/>
    </xf>
    <xf numFmtId="8" fontId="126" fillId="2" borderId="10" xfId="46" applyNumberFormat="1" applyFont="1" applyFill="1" applyAlignment="1">
      <alignment horizontal="center" vertical="center"/>
    </xf>
    <xf numFmtId="8" fontId="66" fillId="61" borderId="38" xfId="46" applyNumberFormat="1" applyFont="1" applyFill="1" applyBorder="1" applyAlignment="1">
      <alignment horizontal="center" vertical="center"/>
    </xf>
    <xf numFmtId="8" fontId="132" fillId="62" borderId="146" xfId="0" applyNumberFormat="1" applyFont="1" applyFill="1" applyBorder="1" applyAlignment="1">
      <alignment horizontal="center" vertical="center"/>
    </xf>
    <xf numFmtId="8" fontId="126" fillId="21" borderId="58" xfId="0" applyNumberFormat="1" applyFont="1" applyFill="1" applyBorder="1" applyAlignment="1">
      <alignment horizontal="center" vertical="center"/>
    </xf>
    <xf numFmtId="8" fontId="131" fillId="21" borderId="58" xfId="0" applyNumberFormat="1" applyFont="1" applyFill="1" applyBorder="1" applyAlignment="1">
      <alignment horizontal="center" vertical="center" wrapText="1"/>
    </xf>
    <xf numFmtId="8" fontId="126" fillId="0" borderId="115" xfId="0" applyNumberFormat="1" applyFont="1" applyBorder="1" applyAlignment="1">
      <alignment horizontal="center" vertical="center"/>
    </xf>
    <xf numFmtId="8" fontId="131" fillId="0" borderId="10" xfId="17" applyNumberFormat="1" applyFont="1" applyAlignment="1">
      <alignment horizontal="center" vertical="center"/>
    </xf>
    <xf numFmtId="0" fontId="43" fillId="0" borderId="10" xfId="17" applyFont="1" applyAlignment="1">
      <alignment horizontal="center" vertical="center" wrapText="1"/>
    </xf>
    <xf numFmtId="0" fontId="44" fillId="0" borderId="10" xfId="17" applyFont="1" applyAlignment="1">
      <alignment horizontal="center" vertical="center" wrapText="1"/>
    </xf>
    <xf numFmtId="0" fontId="13" fillId="0" borderId="10" xfId="17" applyAlignment="1">
      <alignment vertical="center"/>
    </xf>
    <xf numFmtId="0" fontId="13" fillId="0" borderId="44" xfId="17" applyBorder="1" applyAlignment="1">
      <alignment horizontal="center" vertical="center"/>
    </xf>
    <xf numFmtId="0" fontId="13" fillId="0" borderId="45" xfId="17" applyBorder="1" applyAlignment="1">
      <alignment vertical="center"/>
    </xf>
    <xf numFmtId="0" fontId="13" fillId="0" borderId="45" xfId="17" applyBorder="1"/>
    <xf numFmtId="0" fontId="13" fillId="0" borderId="46" xfId="17" applyBorder="1"/>
    <xf numFmtId="0" fontId="13" fillId="0" borderId="47" xfId="17" applyBorder="1" applyAlignment="1">
      <alignment horizontal="center" vertical="center"/>
    </xf>
    <xf numFmtId="0" fontId="13" fillId="0" borderId="37" xfId="17" applyBorder="1" applyAlignment="1">
      <alignment horizontal="center" vertical="center"/>
    </xf>
    <xf numFmtId="0" fontId="13" fillId="0" borderId="38" xfId="17" applyBorder="1" applyAlignment="1">
      <alignment vertical="center"/>
    </xf>
    <xf numFmtId="0" fontId="13" fillId="0" borderId="38" xfId="17" applyBorder="1"/>
    <xf numFmtId="0" fontId="13" fillId="0" borderId="39" xfId="17" applyBorder="1"/>
    <xf numFmtId="4" fontId="18" fillId="61" borderId="10" xfId="46" applyNumberFormat="1" applyFont="1" applyFill="1" applyAlignment="1">
      <alignment horizontal="center" vertical="center"/>
    </xf>
    <xf numFmtId="0" fontId="45" fillId="18" borderId="58" xfId="0" applyFont="1" applyFill="1" applyBorder="1" applyAlignment="1">
      <alignment horizontal="center" vertical="center" wrapText="1"/>
    </xf>
    <xf numFmtId="0" fontId="41" fillId="0" borderId="58" xfId="17" applyFont="1" applyBorder="1" applyAlignment="1">
      <alignment horizontal="center" vertical="center" wrapText="1"/>
    </xf>
    <xf numFmtId="0" fontId="41" fillId="0" borderId="58" xfId="17" applyFont="1" applyBorder="1" applyAlignment="1">
      <alignment horizontal="left" vertical="center" wrapText="1"/>
    </xf>
    <xf numFmtId="0" fontId="44" fillId="0" borderId="58" xfId="17" applyFont="1" applyBorder="1" applyAlignment="1">
      <alignment horizontal="center" vertical="center" wrapText="1"/>
    </xf>
    <xf numFmtId="0" fontId="42" fillId="21" borderId="58" xfId="17" applyFont="1" applyFill="1" applyBorder="1" applyAlignment="1">
      <alignment horizontal="center" vertical="center" wrapText="1"/>
    </xf>
    <xf numFmtId="0" fontId="41" fillId="21" borderId="58" xfId="17" applyFont="1" applyFill="1" applyBorder="1" applyAlignment="1">
      <alignment horizontal="center" vertical="center" wrapText="1"/>
    </xf>
    <xf numFmtId="0" fontId="13" fillId="0" borderId="45" xfId="17" applyBorder="1" applyAlignment="1">
      <alignment horizontal="center" vertical="center"/>
    </xf>
    <xf numFmtId="0" fontId="13" fillId="0" borderId="38" xfId="17" applyBorder="1" applyAlignment="1">
      <alignment horizontal="center" vertical="center"/>
    </xf>
    <xf numFmtId="8" fontId="41" fillId="0" borderId="58" xfId="17" applyNumberFormat="1" applyFont="1" applyBorder="1" applyAlignment="1">
      <alignment horizontal="center" vertical="center" wrapText="1"/>
    </xf>
    <xf numFmtId="10" fontId="41" fillId="62" borderId="58" xfId="17" applyNumberFormat="1" applyFont="1" applyFill="1" applyBorder="1" applyAlignment="1">
      <alignment horizontal="center" vertical="center" wrapText="1"/>
    </xf>
    <xf numFmtId="8" fontId="44" fillId="0" borderId="58" xfId="17" applyNumberFormat="1" applyFont="1" applyBorder="1" applyAlignment="1">
      <alignment horizontal="center" vertical="center" wrapText="1"/>
    </xf>
    <xf numFmtId="0" fontId="42" fillId="65" borderId="58" xfId="17" applyFont="1" applyFill="1" applyBorder="1" applyAlignment="1">
      <alignment horizontal="center" vertical="center" wrapText="1"/>
    </xf>
    <xf numFmtId="9" fontId="44" fillId="0" borderId="58" xfId="17" applyNumberFormat="1" applyFont="1" applyBorder="1" applyAlignment="1">
      <alignment horizontal="center" vertical="center" wrapText="1"/>
    </xf>
    <xf numFmtId="0" fontId="72" fillId="0" borderId="12" xfId="0" applyFont="1" applyBorder="1" applyAlignment="1">
      <alignment horizontal="left" vertical="center" wrapText="1"/>
    </xf>
    <xf numFmtId="0" fontId="72" fillId="0" borderId="13" xfId="0" applyFont="1" applyBorder="1" applyAlignment="1">
      <alignment horizontal="left" vertical="center" wrapText="1"/>
    </xf>
    <xf numFmtId="0" fontId="85" fillId="0" borderId="14" xfId="0" applyFont="1" applyBorder="1" applyAlignment="1">
      <alignment horizontal="left" vertical="center" wrapText="1"/>
    </xf>
    <xf numFmtId="4" fontId="74" fillId="55" borderId="103" xfId="38" applyNumberFormat="1" applyFont="1" applyFill="1" applyBorder="1" applyAlignment="1">
      <alignment horizontal="center" vertical="center"/>
    </xf>
    <xf numFmtId="4" fontId="74" fillId="55" borderId="15" xfId="38" applyNumberFormat="1" applyFont="1" applyFill="1" applyBorder="1" applyAlignment="1">
      <alignment horizontal="center" vertical="center"/>
    </xf>
    <xf numFmtId="4" fontId="74" fillId="55" borderId="104" xfId="38" applyNumberFormat="1" applyFont="1" applyFill="1" applyBorder="1" applyAlignment="1">
      <alignment horizontal="center" vertical="center"/>
    </xf>
    <xf numFmtId="0" fontId="71" fillId="13" borderId="10" xfId="0" applyFont="1" applyFill="1" applyBorder="1" applyAlignment="1">
      <alignment horizontal="left" vertical="center" wrapText="1"/>
    </xf>
    <xf numFmtId="0" fontId="72" fillId="0" borderId="13" xfId="0" applyFont="1" applyBorder="1" applyAlignment="1">
      <alignment horizontal="left" vertical="top" wrapText="1"/>
    </xf>
    <xf numFmtId="0" fontId="72" fillId="0" borderId="91" xfId="0" applyFont="1" applyBorder="1" applyAlignment="1">
      <alignment horizontal="left" vertical="center" wrapText="1"/>
    </xf>
    <xf numFmtId="0" fontId="85" fillId="0" borderId="13" xfId="0" applyFont="1" applyBorder="1" applyAlignment="1">
      <alignment horizontal="left" vertical="center" wrapText="1"/>
    </xf>
    <xf numFmtId="0" fontId="12" fillId="0" borderId="115" xfId="115" applyBorder="1" applyAlignment="1">
      <alignment horizontal="left" vertical="center"/>
    </xf>
    <xf numFmtId="0" fontId="12" fillId="0" borderId="43" xfId="115" applyBorder="1" applyAlignment="1">
      <alignment horizontal="left" vertical="center"/>
    </xf>
    <xf numFmtId="0" fontId="12" fillId="0" borderId="116" xfId="115" applyBorder="1" applyAlignment="1">
      <alignment horizontal="left" vertical="center"/>
    </xf>
    <xf numFmtId="0" fontId="12" fillId="0" borderId="115" xfId="115" applyBorder="1" applyAlignment="1">
      <alignment horizontal="left" vertical="center" wrapText="1"/>
    </xf>
    <xf numFmtId="0" fontId="12" fillId="0" borderId="43" xfId="115" applyBorder="1" applyAlignment="1">
      <alignment horizontal="left" vertical="center" wrapText="1"/>
    </xf>
    <xf numFmtId="0" fontId="12" fillId="0" borderId="116" xfId="115" applyBorder="1" applyAlignment="1">
      <alignment horizontal="left" vertical="center" wrapText="1"/>
    </xf>
    <xf numFmtId="0" fontId="111" fillId="56" borderId="115" xfId="115" applyFont="1" applyFill="1" applyBorder="1" applyAlignment="1">
      <alignment horizontal="right" vertical="center"/>
    </xf>
    <xf numFmtId="0" fontId="111" fillId="56" borderId="43" xfId="115" applyFont="1" applyFill="1" applyBorder="1" applyAlignment="1">
      <alignment horizontal="right" vertical="center"/>
    </xf>
    <xf numFmtId="0" fontId="111" fillId="56" borderId="116" xfId="115" applyFont="1" applyFill="1" applyBorder="1" applyAlignment="1">
      <alignment horizontal="right" vertical="center"/>
    </xf>
    <xf numFmtId="0" fontId="92" fillId="21" borderId="44" xfId="115" applyFont="1" applyFill="1" applyBorder="1" applyAlignment="1">
      <alignment horizontal="left" vertical="center" wrapText="1"/>
    </xf>
    <xf numFmtId="0" fontId="92" fillId="21" borderId="45" xfId="115" applyFont="1" applyFill="1" applyBorder="1" applyAlignment="1">
      <alignment horizontal="left" vertical="center" wrapText="1"/>
    </xf>
    <xf numFmtId="0" fontId="92" fillId="21" borderId="47" xfId="115" applyFont="1" applyFill="1" applyBorder="1" applyAlignment="1">
      <alignment horizontal="left" vertical="center" wrapText="1"/>
    </xf>
    <xf numFmtId="0" fontId="92" fillId="21" borderId="10" xfId="115" applyFont="1" applyFill="1" applyAlignment="1">
      <alignment horizontal="left" vertical="center" wrapText="1"/>
    </xf>
    <xf numFmtId="0" fontId="92" fillId="21" borderId="37" xfId="115" applyFont="1" applyFill="1" applyBorder="1" applyAlignment="1">
      <alignment horizontal="left" vertical="center" wrapText="1"/>
    </xf>
    <xf numFmtId="0" fontId="92" fillId="21" borderId="38" xfId="115" applyFont="1" applyFill="1" applyBorder="1" applyAlignment="1">
      <alignment horizontal="left" vertical="center" wrapText="1"/>
    </xf>
    <xf numFmtId="0" fontId="92" fillId="21" borderId="45" xfId="115" applyFont="1" applyFill="1" applyBorder="1" applyAlignment="1">
      <alignment horizontal="center" vertical="center"/>
    </xf>
    <xf numFmtId="0" fontId="92" fillId="21" borderId="10" xfId="115" applyFont="1" applyFill="1" applyAlignment="1">
      <alignment horizontal="center" vertical="center"/>
    </xf>
    <xf numFmtId="0" fontId="92" fillId="21" borderId="38" xfId="115" applyFont="1" applyFill="1" applyBorder="1" applyAlignment="1">
      <alignment horizontal="center" vertical="center"/>
    </xf>
    <xf numFmtId="0" fontId="109" fillId="57" borderId="115" xfId="115" applyFont="1" applyFill="1" applyBorder="1" applyAlignment="1">
      <alignment horizontal="left" vertical="center"/>
    </xf>
    <xf numFmtId="0" fontId="109" fillId="57" borderId="43" xfId="115" applyFont="1" applyFill="1" applyBorder="1" applyAlignment="1">
      <alignment horizontal="left" vertical="center"/>
    </xf>
    <xf numFmtId="0" fontId="109" fillId="57" borderId="116" xfId="115" applyFont="1" applyFill="1" applyBorder="1" applyAlignment="1">
      <alignment horizontal="left" vertical="center"/>
    </xf>
    <xf numFmtId="0" fontId="12" fillId="0" borderId="115" xfId="115" applyBorder="1" applyAlignment="1">
      <alignment horizontal="center" vertical="center" wrapText="1"/>
    </xf>
    <xf numFmtId="0" fontId="12" fillId="0" borderId="43" xfId="115" applyBorder="1" applyAlignment="1">
      <alignment horizontal="center" vertical="center" wrapText="1"/>
    </xf>
    <xf numFmtId="0" fontId="12" fillId="0" borderId="116" xfId="115" applyBorder="1" applyAlignment="1">
      <alignment horizontal="center" vertical="center" wrapText="1"/>
    </xf>
    <xf numFmtId="0" fontId="112" fillId="21" borderId="46" xfId="115" applyFont="1" applyFill="1" applyBorder="1" applyAlignment="1">
      <alignment horizontal="center" vertical="center"/>
    </xf>
    <xf numFmtId="0" fontId="112" fillId="21" borderId="36" xfId="115" applyFont="1" applyFill="1" applyBorder="1" applyAlignment="1">
      <alignment horizontal="center" vertical="center"/>
    </xf>
    <xf numFmtId="0" fontId="112" fillId="21" borderId="39" xfId="115" applyFont="1" applyFill="1" applyBorder="1" applyAlignment="1">
      <alignment horizontal="center" vertical="center"/>
    </xf>
    <xf numFmtId="0" fontId="0" fillId="0" borderId="115" xfId="115" applyFont="1" applyBorder="1" applyAlignment="1">
      <alignment horizontal="left" vertical="center" wrapText="1"/>
    </xf>
    <xf numFmtId="49" fontId="101" fillId="21" borderId="37" xfId="15" applyNumberFormat="1" applyFont="1" applyFill="1" applyBorder="1" applyAlignment="1">
      <alignment horizontal="center" vertical="center" wrapText="1"/>
    </xf>
    <xf numFmtId="49" fontId="102" fillId="21" borderId="38" xfId="15" applyNumberFormat="1" applyFont="1" applyFill="1" applyBorder="1" applyAlignment="1">
      <alignment horizontal="center" vertical="center" wrapText="1"/>
    </xf>
    <xf numFmtId="49" fontId="102" fillId="21" borderId="39" xfId="15" applyNumberFormat="1" applyFont="1" applyFill="1" applyBorder="1" applyAlignment="1">
      <alignment horizontal="center" vertical="center" wrapText="1"/>
    </xf>
    <xf numFmtId="0" fontId="103" fillId="21" borderId="121" xfId="115" applyFont="1" applyFill="1" applyBorder="1" applyAlignment="1">
      <alignment horizontal="center" vertical="center"/>
    </xf>
    <xf numFmtId="0" fontId="107" fillId="21" borderId="119" xfId="115" applyFont="1" applyFill="1" applyBorder="1" applyAlignment="1">
      <alignment horizontal="center" vertical="center"/>
    </xf>
    <xf numFmtId="0" fontId="107" fillId="21" borderId="120" xfId="115" applyFont="1" applyFill="1" applyBorder="1" applyAlignment="1">
      <alignment horizontal="center" vertical="center"/>
    </xf>
    <xf numFmtId="0" fontId="105" fillId="21" borderId="121" xfId="115" applyFont="1" applyFill="1" applyBorder="1" applyAlignment="1">
      <alignment horizontal="center" wrapText="1"/>
    </xf>
    <xf numFmtId="0" fontId="105" fillId="21" borderId="119" xfId="115" applyFont="1" applyFill="1" applyBorder="1" applyAlignment="1">
      <alignment horizontal="center" wrapText="1"/>
    </xf>
    <xf numFmtId="0" fontId="105" fillId="21" borderId="120" xfId="115" applyFont="1" applyFill="1" applyBorder="1" applyAlignment="1">
      <alignment horizontal="center" wrapText="1"/>
    </xf>
    <xf numFmtId="0" fontId="89" fillId="21" borderId="10" xfId="115" applyFont="1" applyFill="1" applyAlignment="1">
      <alignment vertical="center"/>
    </xf>
    <xf numFmtId="0" fontId="12" fillId="0" borderId="10" xfId="15" applyAlignment="1">
      <alignment horizontal="left" vertical="center" wrapText="1"/>
    </xf>
    <xf numFmtId="0" fontId="92" fillId="58" borderId="44" xfId="115" applyFont="1" applyFill="1" applyBorder="1" applyAlignment="1">
      <alignment horizontal="right" vertical="center"/>
    </xf>
    <xf numFmtId="0" fontId="92" fillId="58" borderId="45" xfId="115" applyFont="1" applyFill="1" applyBorder="1" applyAlignment="1">
      <alignment horizontal="right" vertical="center"/>
    </xf>
    <xf numFmtId="0" fontId="92" fillId="58" borderId="37" xfId="115" applyFont="1" applyFill="1" applyBorder="1" applyAlignment="1">
      <alignment horizontal="right" vertical="center"/>
    </xf>
    <xf numFmtId="0" fontId="92" fillId="58" borderId="38" xfId="115" applyFont="1" applyFill="1" applyBorder="1" applyAlignment="1">
      <alignment horizontal="right" vertical="center"/>
    </xf>
    <xf numFmtId="10" fontId="90" fillId="58" borderId="46" xfId="115" applyNumberFormat="1" applyFont="1" applyFill="1" applyBorder="1" applyAlignment="1">
      <alignment horizontal="center" vertical="center"/>
    </xf>
    <xf numFmtId="10" fontId="90" fillId="58" borderId="39" xfId="115" applyNumberFormat="1" applyFont="1" applyFill="1" applyBorder="1" applyAlignment="1">
      <alignment horizontal="center" vertical="center"/>
    </xf>
    <xf numFmtId="0" fontId="105" fillId="21" borderId="121" xfId="115" applyFont="1" applyFill="1" applyBorder="1" applyAlignment="1">
      <alignment horizontal="center" vertical="center" wrapText="1"/>
    </xf>
    <xf numFmtId="0" fontId="105" fillId="21" borderId="119" xfId="115" applyFont="1" applyFill="1" applyBorder="1" applyAlignment="1">
      <alignment horizontal="center" vertical="center" wrapText="1"/>
    </xf>
    <xf numFmtId="0" fontId="105" fillId="21" borderId="120" xfId="115" applyFont="1" applyFill="1" applyBorder="1" applyAlignment="1">
      <alignment horizontal="center" vertical="center" wrapText="1"/>
    </xf>
    <xf numFmtId="0" fontId="32" fillId="0" borderId="17" xfId="1" applyFont="1" applyBorder="1" applyAlignment="1">
      <alignment horizontal="center" vertical="center" wrapText="1"/>
    </xf>
    <xf numFmtId="0" fontId="19" fillId="0" borderId="19" xfId="1" applyFont="1" applyBorder="1"/>
    <xf numFmtId="0" fontId="19" fillId="0" borderId="18" xfId="1" applyFont="1" applyBorder="1"/>
    <xf numFmtId="0" fontId="31" fillId="0" borderId="34" xfId="1" applyFont="1" applyBorder="1" applyAlignment="1">
      <alignment horizontal="left"/>
    </xf>
    <xf numFmtId="0" fontId="19" fillId="0" borderId="35" xfId="1" applyFont="1" applyBorder="1"/>
    <xf numFmtId="0" fontId="19" fillId="0" borderId="24" xfId="1" applyFont="1" applyBorder="1"/>
    <xf numFmtId="0" fontId="31" fillId="0" borderId="28" xfId="1" applyFont="1" applyBorder="1" applyAlignment="1">
      <alignment horizontal="left"/>
    </xf>
    <xf numFmtId="0" fontId="19" fillId="0" borderId="40" xfId="1" applyFont="1" applyBorder="1"/>
    <xf numFmtId="0" fontId="19" fillId="0" borderId="27" xfId="1" applyFont="1" applyBorder="1"/>
    <xf numFmtId="2" fontId="31" fillId="12" borderId="4" xfId="1" applyNumberFormat="1" applyFont="1" applyFill="1" applyBorder="1" applyAlignment="1">
      <alignment horizontal="center"/>
    </xf>
    <xf numFmtId="0" fontId="19" fillId="0" borderId="12" xfId="1" applyFont="1" applyBorder="1"/>
    <xf numFmtId="0" fontId="19" fillId="0" borderId="5" xfId="1" applyFont="1" applyBorder="1"/>
    <xf numFmtId="0" fontId="32" fillId="0" borderId="17" xfId="1" applyFont="1" applyBorder="1" applyAlignment="1">
      <alignment horizontal="center"/>
    </xf>
    <xf numFmtId="0" fontId="31" fillId="0" borderId="32" xfId="1" applyFont="1" applyBorder="1" applyAlignment="1">
      <alignment horizontal="left"/>
    </xf>
    <xf numFmtId="0" fontId="19" fillId="0" borderId="33" xfId="1" applyFont="1" applyBorder="1"/>
    <xf numFmtId="0" fontId="19" fillId="0" borderId="21" xfId="1" applyFont="1" applyBorder="1"/>
    <xf numFmtId="0" fontId="22" fillId="0" borderId="4" xfId="1" applyFont="1" applyBorder="1" applyAlignment="1">
      <alignment horizontal="center" vertical="center"/>
    </xf>
    <xf numFmtId="0" fontId="22" fillId="0" borderId="17" xfId="1" applyFont="1" applyBorder="1" applyAlignment="1">
      <alignment horizontal="center"/>
    </xf>
    <xf numFmtId="0" fontId="31" fillId="0" borderId="10" xfId="1" applyFont="1" applyAlignment="1">
      <alignment horizontal="left"/>
    </xf>
    <xf numFmtId="0" fontId="7" fillId="0" borderId="10" xfId="1"/>
    <xf numFmtId="0" fontId="22" fillId="0" borderId="61" xfId="1" applyFont="1" applyBorder="1" applyAlignment="1">
      <alignment horizontal="center" vertical="center" wrapText="1"/>
    </xf>
    <xf numFmtId="0" fontId="19" fillId="0" borderId="62" xfId="1" applyFont="1" applyBorder="1"/>
    <xf numFmtId="0" fontId="32" fillId="0" borderId="61" xfId="1" applyFont="1" applyBorder="1" applyAlignment="1">
      <alignment horizontal="center" vertical="center" wrapText="1"/>
    </xf>
    <xf numFmtId="0" fontId="19" fillId="0" borderId="63" xfId="1" applyFont="1" applyBorder="1"/>
    <xf numFmtId="2" fontId="31" fillId="12" borderId="79" xfId="1" applyNumberFormat="1" applyFont="1" applyFill="1" applyBorder="1" applyAlignment="1">
      <alignment horizontal="center"/>
    </xf>
    <xf numFmtId="0" fontId="19" fillId="0" borderId="80" xfId="1" applyFont="1" applyBorder="1"/>
    <xf numFmtId="0" fontId="19" fillId="0" borderId="81" xfId="1" applyFont="1" applyBorder="1"/>
    <xf numFmtId="0" fontId="22" fillId="0" borderId="65" xfId="1" applyFont="1" applyBorder="1" applyAlignment="1">
      <alignment horizontal="center" vertical="center"/>
    </xf>
    <xf numFmtId="0" fontId="19" fillId="0" borderId="82" xfId="1" applyFont="1" applyBorder="1"/>
    <xf numFmtId="0" fontId="19" fillId="0" borderId="83" xfId="1" applyFont="1" applyBorder="1"/>
    <xf numFmtId="0" fontId="31" fillId="0" borderId="84" xfId="1" applyFont="1" applyBorder="1" applyAlignment="1">
      <alignment horizontal="left" wrapText="1"/>
    </xf>
    <xf numFmtId="0" fontId="19" fillId="0" borderId="42" xfId="1" applyFont="1" applyBorder="1"/>
    <xf numFmtId="0" fontId="19" fillId="0" borderId="93" xfId="1" applyFont="1" applyBorder="1"/>
    <xf numFmtId="0" fontId="125" fillId="19" borderId="0" xfId="0" applyFont="1" applyFill="1" applyAlignment="1">
      <alignment horizontal="left" vertical="top" wrapText="1"/>
    </xf>
    <xf numFmtId="0" fontId="125" fillId="19" borderId="0" xfId="0" applyFont="1" applyFill="1" applyAlignment="1">
      <alignment horizontal="right" vertical="top" wrapText="1"/>
    </xf>
    <xf numFmtId="8" fontId="70" fillId="14" borderId="119" xfId="0" applyNumberFormat="1" applyFont="1" applyFill="1" applyBorder="1" applyAlignment="1">
      <alignment horizontal="center" vertical="center" wrapText="1"/>
    </xf>
    <xf numFmtId="8" fontId="70" fillId="14" borderId="120" xfId="0" applyNumberFormat="1" applyFont="1" applyFill="1" applyBorder="1" applyAlignment="1">
      <alignment horizontal="center" vertical="center" wrapText="1"/>
    </xf>
    <xf numFmtId="0" fontId="125" fillId="19" borderId="0" xfId="0" applyFont="1" applyFill="1" applyAlignment="1">
      <alignment horizontal="left" vertical="center" wrapText="1"/>
    </xf>
    <xf numFmtId="0" fontId="21" fillId="60" borderId="12" xfId="46" applyFont="1" applyFill="1" applyBorder="1" applyAlignment="1">
      <alignment horizontal="center" wrapText="1"/>
    </xf>
    <xf numFmtId="0" fontId="19" fillId="21" borderId="12" xfId="46" applyFont="1" applyFill="1" applyBorder="1"/>
    <xf numFmtId="4" fontId="18" fillId="4" borderId="12" xfId="46" applyNumberFormat="1" applyFont="1" applyFill="1" applyBorder="1" applyAlignment="1">
      <alignment horizontal="center" vertical="center"/>
    </xf>
    <xf numFmtId="0" fontId="19" fillId="0" borderId="12" xfId="46" applyFont="1" applyBorder="1"/>
    <xf numFmtId="49" fontId="23" fillId="0" borderId="45" xfId="46" applyNumberFormat="1" applyFont="1" applyBorder="1" applyAlignment="1">
      <alignment horizontal="left" vertical="center"/>
    </xf>
    <xf numFmtId="49" fontId="23" fillId="0" borderId="46" xfId="46" applyNumberFormat="1" applyFont="1" applyBorder="1" applyAlignment="1">
      <alignment horizontal="left" vertical="center"/>
    </xf>
    <xf numFmtId="49" fontId="23" fillId="0" borderId="10" xfId="46" applyNumberFormat="1" applyFont="1" applyAlignment="1">
      <alignment horizontal="left" vertical="center"/>
    </xf>
    <xf numFmtId="49" fontId="23" fillId="0" borderId="36" xfId="46" applyNumberFormat="1" applyFont="1" applyBorder="1" applyAlignment="1">
      <alignment horizontal="left" vertical="center"/>
    </xf>
    <xf numFmtId="0" fontId="43" fillId="19" borderId="0" xfId="0" applyFont="1" applyFill="1" applyAlignment="1">
      <alignment horizontal="center" vertical="center" wrapText="1"/>
    </xf>
    <xf numFmtId="0" fontId="0" fillId="0" borderId="0" xfId="0" applyAlignment="1">
      <alignment vertical="center"/>
    </xf>
    <xf numFmtId="0" fontId="125" fillId="19" borderId="0" xfId="0" applyFont="1" applyFill="1" applyAlignment="1">
      <alignment horizontal="right" vertical="center" wrapText="1"/>
    </xf>
    <xf numFmtId="8" fontId="125" fillId="19" borderId="0" xfId="0" applyNumberFormat="1" applyFont="1" applyFill="1" applyAlignment="1">
      <alignment horizontal="right" vertical="top" wrapText="1"/>
    </xf>
    <xf numFmtId="0" fontId="70" fillId="14" borderId="121" xfId="0" applyFont="1" applyFill="1" applyBorder="1" applyAlignment="1">
      <alignment horizontal="center" vertical="center" wrapText="1"/>
    </xf>
    <xf numFmtId="0" fontId="70" fillId="14" borderId="119" xfId="0" applyFont="1" applyFill="1" applyBorder="1" applyAlignment="1">
      <alignment horizontal="center" vertical="center" wrapText="1"/>
    </xf>
    <xf numFmtId="0" fontId="69" fillId="19" borderId="0" xfId="0" applyFont="1" applyFill="1" applyAlignment="1">
      <alignment horizontal="center" vertical="center" wrapText="1"/>
    </xf>
    <xf numFmtId="0" fontId="64" fillId="0" borderId="0" xfId="0" applyFont="1" applyAlignment="1">
      <alignment vertical="center"/>
    </xf>
    <xf numFmtId="0" fontId="70" fillId="19" borderId="10" xfId="0" applyFont="1" applyFill="1" applyBorder="1" applyAlignment="1">
      <alignment horizontal="center" vertical="center" wrapText="1"/>
    </xf>
    <xf numFmtId="8" fontId="70" fillId="19" borderId="10" xfId="0" applyNumberFormat="1" applyFont="1" applyFill="1" applyBorder="1" applyAlignment="1">
      <alignment horizontal="right" vertical="center" wrapText="1"/>
    </xf>
    <xf numFmtId="8" fontId="70" fillId="19" borderId="36" xfId="0" applyNumberFormat="1" applyFont="1" applyFill="1" applyBorder="1" applyAlignment="1">
      <alignment horizontal="right" vertical="center" wrapText="1"/>
    </xf>
    <xf numFmtId="0" fontId="70" fillId="19" borderId="47" xfId="0" applyFont="1" applyFill="1" applyBorder="1" applyAlignment="1">
      <alignment horizontal="right" vertical="center" wrapText="1"/>
    </xf>
    <xf numFmtId="0" fontId="70" fillId="19" borderId="10" xfId="0" applyFont="1" applyFill="1" applyBorder="1" applyAlignment="1">
      <alignment horizontal="right" vertical="center" wrapText="1"/>
    </xf>
    <xf numFmtId="0" fontId="44" fillId="19" borderId="47" xfId="0" applyFont="1" applyFill="1" applyBorder="1" applyAlignment="1">
      <alignment horizontal="left" vertical="center" wrapText="1"/>
    </xf>
    <xf numFmtId="0" fontId="44" fillId="19" borderId="10" xfId="0" applyFont="1" applyFill="1" applyBorder="1" applyAlignment="1">
      <alignment horizontal="left" vertical="center" wrapText="1"/>
    </xf>
    <xf numFmtId="0" fontId="65" fillId="60" borderId="123" xfId="46" applyFont="1" applyFill="1" applyBorder="1" applyAlignment="1">
      <alignment horizontal="center" wrapText="1"/>
    </xf>
    <xf numFmtId="0" fontId="69" fillId="21" borderId="124" xfId="46" applyFont="1" applyFill="1" applyBorder="1"/>
    <xf numFmtId="0" fontId="69" fillId="21" borderId="125" xfId="46" applyFont="1" applyFill="1" applyBorder="1"/>
    <xf numFmtId="4" fontId="66" fillId="4" borderId="105" xfId="46" applyNumberFormat="1" applyFont="1" applyFill="1" applyBorder="1" applyAlignment="1">
      <alignment horizontal="center" vertical="center"/>
    </xf>
    <xf numFmtId="0" fontId="69" fillId="0" borderId="12" xfId="46" applyFont="1" applyBorder="1"/>
    <xf numFmtId="0" fontId="69" fillId="0" borderId="106" xfId="46" applyFont="1" applyBorder="1"/>
    <xf numFmtId="49" fontId="67" fillId="0" borderId="45" xfId="46" applyNumberFormat="1" applyFont="1" applyBorder="1" applyAlignment="1">
      <alignment horizontal="left" vertical="center"/>
    </xf>
    <xf numFmtId="49" fontId="67" fillId="0" borderId="46" xfId="46" applyNumberFormat="1" applyFont="1" applyBorder="1" applyAlignment="1">
      <alignment horizontal="left" vertical="center"/>
    </xf>
    <xf numFmtId="49" fontId="67" fillId="0" borderId="10" xfId="46" applyNumberFormat="1" applyFont="1" applyAlignment="1">
      <alignment horizontal="left" vertical="center"/>
    </xf>
    <xf numFmtId="49" fontId="67" fillId="0" borderId="36" xfId="46" applyNumberFormat="1" applyFont="1" applyBorder="1" applyAlignment="1">
      <alignment horizontal="left" vertical="center"/>
    </xf>
    <xf numFmtId="0" fontId="95" fillId="14" borderId="121" xfId="15" applyFont="1" applyFill="1" applyBorder="1" applyAlignment="1">
      <alignment horizontal="center" vertical="center"/>
    </xf>
    <xf numFmtId="0" fontId="95" fillId="14" borderId="119" xfId="15" applyFont="1" applyFill="1" applyBorder="1" applyAlignment="1">
      <alignment horizontal="center" vertical="center"/>
    </xf>
    <xf numFmtId="0" fontId="95" fillId="14" borderId="120" xfId="15" applyFont="1" applyFill="1" applyBorder="1" applyAlignment="1">
      <alignment horizontal="center" vertical="center"/>
    </xf>
    <xf numFmtId="165" fontId="95" fillId="0" borderId="10" xfId="15" applyNumberFormat="1" applyFont="1" applyAlignment="1">
      <alignment horizontal="center"/>
    </xf>
    <xf numFmtId="184" fontId="95" fillId="0" borderId="10" xfId="15" applyNumberFormat="1" applyFont="1" applyAlignment="1">
      <alignment horizontal="center" vertical="center"/>
    </xf>
    <xf numFmtId="0" fontId="122" fillId="0" borderId="115" xfId="62" applyFont="1" applyBorder="1" applyAlignment="1">
      <alignment horizontal="center" vertical="center"/>
    </xf>
    <xf numFmtId="0" fontId="122" fillId="0" borderId="116" xfId="62" applyFont="1" applyBorder="1" applyAlignment="1">
      <alignment horizontal="center" vertical="center"/>
    </xf>
    <xf numFmtId="4" fontId="123" fillId="0" borderId="115" xfId="15" applyNumberFormat="1" applyFont="1" applyBorder="1" applyAlignment="1">
      <alignment horizontal="center" vertical="center" wrapText="1"/>
    </xf>
    <xf numFmtId="4" fontId="123" fillId="0" borderId="43" xfId="15" applyNumberFormat="1" applyFont="1" applyBorder="1" applyAlignment="1">
      <alignment horizontal="center" vertical="center" wrapText="1"/>
    </xf>
    <xf numFmtId="4" fontId="123" fillId="0" borderId="116" xfId="15" applyNumberFormat="1" applyFont="1" applyBorder="1" applyAlignment="1">
      <alignment horizontal="center" vertical="center" wrapText="1"/>
    </xf>
    <xf numFmtId="1" fontId="122" fillId="0" borderId="115" xfId="62" applyNumberFormat="1" applyFont="1" applyBorder="1" applyAlignment="1">
      <alignment horizontal="center" vertical="center"/>
    </xf>
    <xf numFmtId="1" fontId="122" fillId="0" borderId="116" xfId="62" applyNumberFormat="1" applyFont="1" applyBorder="1" applyAlignment="1">
      <alignment horizontal="center" vertical="center"/>
    </xf>
    <xf numFmtId="1" fontId="122" fillId="62" borderId="121" xfId="15" applyNumberFormat="1" applyFont="1" applyFill="1" applyBorder="1" applyAlignment="1">
      <alignment horizontal="center" vertical="center"/>
    </xf>
    <xf numFmtId="1" fontId="122" fillId="62" borderId="119" xfId="15" applyNumberFormat="1" applyFont="1" applyFill="1" applyBorder="1" applyAlignment="1">
      <alignment horizontal="center" vertical="center"/>
    </xf>
    <xf numFmtId="1" fontId="122" fillId="62" borderId="120" xfId="15" applyNumberFormat="1" applyFont="1" applyFill="1" applyBorder="1" applyAlignment="1">
      <alignment horizontal="center" vertical="center"/>
    </xf>
    <xf numFmtId="4" fontId="124" fillId="63" borderId="121" xfId="62" applyNumberFormat="1" applyFont="1" applyFill="1" applyBorder="1" applyAlignment="1">
      <alignment horizontal="center" vertical="center"/>
    </xf>
    <xf numFmtId="4" fontId="124" fillId="63" borderId="119" xfId="62" applyNumberFormat="1" applyFont="1" applyFill="1" applyBorder="1" applyAlignment="1">
      <alignment horizontal="center" vertical="center"/>
    </xf>
    <xf numFmtId="4" fontId="124" fillId="63" borderId="120" xfId="62" applyNumberFormat="1" applyFont="1" applyFill="1" applyBorder="1" applyAlignment="1">
      <alignment horizontal="center" vertical="center"/>
    </xf>
    <xf numFmtId="2" fontId="119" fillId="13" borderId="115" xfId="15" applyNumberFormat="1" applyFont="1" applyFill="1" applyBorder="1" applyAlignment="1">
      <alignment horizontal="center" vertical="center" wrapText="1"/>
    </xf>
    <xf numFmtId="2" fontId="119" fillId="13" borderId="43" xfId="15" applyNumberFormat="1" applyFont="1" applyFill="1" applyBorder="1" applyAlignment="1">
      <alignment horizontal="center" vertical="center" wrapText="1"/>
    </xf>
    <xf numFmtId="2" fontId="119" fillId="13" borderId="116" xfId="15" applyNumberFormat="1" applyFont="1" applyFill="1" applyBorder="1" applyAlignment="1">
      <alignment horizontal="center" vertical="center" wrapText="1"/>
    </xf>
    <xf numFmtId="2" fontId="119" fillId="21" borderId="115" xfId="15" applyNumberFormat="1" applyFont="1" applyFill="1" applyBorder="1" applyAlignment="1">
      <alignment horizontal="center" vertical="center" wrapText="1"/>
    </xf>
    <xf numFmtId="2" fontId="119" fillId="21" borderId="43" xfId="15" applyNumberFormat="1" applyFont="1" applyFill="1" applyBorder="1" applyAlignment="1">
      <alignment horizontal="center" vertical="center" wrapText="1"/>
    </xf>
    <xf numFmtId="2" fontId="119" fillId="21" borderId="116" xfId="15" applyNumberFormat="1" applyFont="1" applyFill="1" applyBorder="1" applyAlignment="1">
      <alignment horizontal="center" vertical="center" wrapText="1"/>
    </xf>
    <xf numFmtId="2" fontId="95" fillId="0" borderId="58" xfId="15" applyNumberFormat="1" applyFont="1" applyBorder="1" applyAlignment="1">
      <alignment horizontal="center" vertical="center"/>
    </xf>
    <xf numFmtId="2" fontId="95" fillId="0" borderId="115" xfId="15" applyNumberFormat="1" applyFont="1" applyBorder="1" applyAlignment="1" applyProtection="1">
      <alignment horizontal="center" vertical="center" wrapText="1"/>
      <protection locked="0"/>
    </xf>
    <xf numFmtId="2" fontId="95" fillId="0" borderId="43" xfId="15" applyNumberFormat="1" applyFont="1" applyBorder="1" applyAlignment="1" applyProtection="1">
      <alignment horizontal="center" vertical="center" wrapText="1"/>
      <protection locked="0"/>
    </xf>
    <xf numFmtId="2" fontId="95" fillId="0" borderId="116" xfId="15" applyNumberFormat="1" applyFont="1" applyBorder="1" applyAlignment="1" applyProtection="1">
      <alignment horizontal="center" vertical="center" wrapText="1"/>
      <protection locked="0"/>
    </xf>
    <xf numFmtId="1" fontId="120" fillId="0" borderId="137" xfId="15" applyNumberFormat="1" applyFont="1" applyBorder="1" applyAlignment="1">
      <alignment horizontal="center" vertical="center"/>
    </xf>
    <xf numFmtId="1" fontId="120" fillId="0" borderId="138" xfId="15" applyNumberFormat="1" applyFont="1" applyBorder="1" applyAlignment="1">
      <alignment horizontal="center" vertical="center"/>
    </xf>
    <xf numFmtId="1" fontId="120" fillId="0" borderId="139" xfId="15" applyNumberFormat="1" applyFont="1" applyBorder="1" applyAlignment="1">
      <alignment horizontal="center" vertical="center"/>
    </xf>
    <xf numFmtId="0" fontId="43" fillId="22" borderId="11" xfId="17" applyFont="1" applyFill="1" applyBorder="1" applyAlignment="1">
      <alignment horizontal="left" vertical="top" wrapText="1"/>
    </xf>
    <xf numFmtId="0" fontId="43" fillId="19" borderId="10" xfId="17" applyFont="1" applyFill="1" applyAlignment="1">
      <alignment horizontal="right" vertical="top" wrapText="1"/>
    </xf>
    <xf numFmtId="0" fontId="45" fillId="19" borderId="11" xfId="17" applyFont="1" applyFill="1" applyBorder="1" applyAlignment="1">
      <alignment horizontal="left" vertical="top" wrapText="1"/>
    </xf>
    <xf numFmtId="0" fontId="42" fillId="19" borderId="11" xfId="17" applyFont="1" applyFill="1" applyBorder="1" applyAlignment="1">
      <alignment horizontal="left" vertical="top" wrapText="1"/>
    </xf>
    <xf numFmtId="0" fontId="43" fillId="20" borderId="11" xfId="17" applyFont="1" applyFill="1" applyBorder="1" applyAlignment="1">
      <alignment horizontal="left" vertical="top" wrapText="1"/>
    </xf>
    <xf numFmtId="0" fontId="45" fillId="19" borderId="11" xfId="17" applyFont="1" applyFill="1" applyBorder="1" applyAlignment="1">
      <alignment horizontal="right" vertical="top" wrapText="1"/>
    </xf>
    <xf numFmtId="0" fontId="44" fillId="19" borderId="47" xfId="17" applyFont="1" applyFill="1" applyBorder="1" applyAlignment="1">
      <alignment horizontal="right" vertical="top" wrapText="1"/>
    </xf>
    <xf numFmtId="0" fontId="44" fillId="19" borderId="10" xfId="17" applyFont="1" applyFill="1" applyAlignment="1">
      <alignment horizontal="right" vertical="top" wrapText="1"/>
    </xf>
    <xf numFmtId="0" fontId="21" fillId="60" borderId="44" xfId="46" applyFont="1" applyFill="1" applyBorder="1" applyAlignment="1">
      <alignment horizontal="center" wrapText="1"/>
    </xf>
    <xf numFmtId="0" fontId="21" fillId="60" borderId="45" xfId="46" applyFont="1" applyFill="1" applyBorder="1" applyAlignment="1">
      <alignment horizontal="center" wrapText="1"/>
    </xf>
    <xf numFmtId="0" fontId="21" fillId="60" borderId="46" xfId="46" applyFont="1" applyFill="1" applyBorder="1" applyAlignment="1">
      <alignment horizontal="center" wrapText="1"/>
    </xf>
    <xf numFmtId="4" fontId="18" fillId="4" borderId="47" xfId="46" applyNumberFormat="1" applyFont="1" applyFill="1" applyBorder="1" applyAlignment="1">
      <alignment horizontal="center" vertical="center"/>
    </xf>
    <xf numFmtId="4" fontId="18" fillId="4" borderId="10" xfId="46" applyNumberFormat="1" applyFont="1" applyFill="1" applyAlignment="1">
      <alignment horizontal="center" vertical="center"/>
    </xf>
    <xf numFmtId="4" fontId="18" fillId="4" borderId="36" xfId="46" applyNumberFormat="1" applyFont="1" applyFill="1" applyBorder="1" applyAlignment="1">
      <alignment horizontal="center" vertical="center"/>
    </xf>
    <xf numFmtId="0" fontId="45" fillId="19" borderId="126" xfId="17" applyFont="1" applyFill="1" applyBorder="1" applyAlignment="1">
      <alignment horizontal="left" vertical="top" wrapText="1"/>
    </xf>
    <xf numFmtId="0" fontId="45" fillId="19" borderId="126" xfId="17" applyFont="1" applyFill="1" applyBorder="1" applyAlignment="1">
      <alignment horizontal="right" vertical="top" wrapText="1"/>
    </xf>
    <xf numFmtId="0" fontId="45" fillId="19" borderId="11" xfId="17" applyFont="1" applyFill="1" applyBorder="1" applyAlignment="1">
      <alignment horizontal="center" vertical="top" wrapText="1"/>
    </xf>
    <xf numFmtId="4" fontId="91" fillId="61" borderId="45" xfId="46" applyNumberFormat="1" applyFont="1" applyFill="1" applyBorder="1" applyAlignment="1">
      <alignment horizontal="left" vertical="center"/>
    </xf>
    <xf numFmtId="4" fontId="91" fillId="61" borderId="10" xfId="46" applyNumberFormat="1" applyFont="1" applyFill="1" applyAlignment="1">
      <alignment horizontal="center" vertical="center"/>
    </xf>
    <xf numFmtId="0" fontId="45" fillId="62" borderId="129" xfId="17" applyFont="1" applyFill="1" applyBorder="1" applyAlignment="1">
      <alignment horizontal="center" vertical="center" wrapText="1"/>
    </xf>
    <xf numFmtId="4" fontId="66" fillId="4" borderId="121" xfId="46" applyNumberFormat="1" applyFont="1" applyFill="1" applyBorder="1" applyAlignment="1">
      <alignment horizontal="center" vertical="center"/>
    </xf>
    <xf numFmtId="4" fontId="66" fillId="4" borderId="119" xfId="46" applyNumberFormat="1" applyFont="1" applyFill="1" applyBorder="1" applyAlignment="1">
      <alignment horizontal="center" vertical="center"/>
    </xf>
    <xf numFmtId="4" fontId="66" fillId="4" borderId="120" xfId="46" applyNumberFormat="1" applyFont="1" applyFill="1" applyBorder="1" applyAlignment="1">
      <alignment horizontal="center" vertical="center"/>
    </xf>
    <xf numFmtId="0" fontId="131" fillId="0" borderId="141" xfId="17" applyFont="1" applyBorder="1" applyAlignment="1">
      <alignment horizontal="center" vertical="center"/>
    </xf>
    <xf numFmtId="0" fontId="131" fillId="0" borderId="142" xfId="17" applyFont="1" applyBorder="1" applyAlignment="1">
      <alignment horizontal="center" vertical="center"/>
    </xf>
    <xf numFmtId="49" fontId="128" fillId="0" borderId="44" xfId="46" applyNumberFormat="1" applyFont="1" applyBorder="1" applyAlignment="1">
      <alignment horizontal="left" vertical="center"/>
    </xf>
    <xf numFmtId="49" fontId="128" fillId="0" borderId="45" xfId="46" applyNumberFormat="1" applyFont="1" applyBorder="1" applyAlignment="1">
      <alignment horizontal="left" vertical="center"/>
    </xf>
    <xf numFmtId="49" fontId="128" fillId="0" borderId="46" xfId="46" applyNumberFormat="1" applyFont="1" applyBorder="1" applyAlignment="1">
      <alignment horizontal="left" vertical="center"/>
    </xf>
    <xf numFmtId="0" fontId="128" fillId="5" borderId="44" xfId="46" applyFont="1" applyFill="1" applyBorder="1" applyAlignment="1">
      <alignment horizontal="left" vertical="center" wrapText="1"/>
    </xf>
    <xf numFmtId="0" fontId="128" fillId="5" borderId="45" xfId="46" applyFont="1" applyFill="1" applyBorder="1" applyAlignment="1">
      <alignment horizontal="left" vertical="center" wrapText="1"/>
    </xf>
    <xf numFmtId="0" fontId="65" fillId="60" borderId="44" xfId="46" applyFont="1" applyFill="1" applyBorder="1" applyAlignment="1">
      <alignment horizontal="center" wrapText="1"/>
    </xf>
    <xf numFmtId="0" fontId="65" fillId="60" borderId="45" xfId="46" applyFont="1" applyFill="1" applyBorder="1" applyAlignment="1">
      <alignment horizontal="center" wrapText="1"/>
    </xf>
    <xf numFmtId="0" fontId="65" fillId="60" borderId="46" xfId="46" applyFont="1" applyFill="1" applyBorder="1" applyAlignment="1">
      <alignment horizontal="center" wrapText="1"/>
    </xf>
    <xf numFmtId="4" fontId="66" fillId="4" borderId="47" xfId="46" applyNumberFormat="1" applyFont="1" applyFill="1" applyBorder="1" applyAlignment="1">
      <alignment horizontal="center" vertical="center"/>
    </xf>
    <xf numFmtId="4" fontId="66" fillId="4" borderId="10" xfId="46" applyNumberFormat="1" applyFont="1" applyFill="1" applyAlignment="1">
      <alignment horizontal="center" vertical="center"/>
    </xf>
    <xf numFmtId="4" fontId="66" fillId="4" borderId="36" xfId="46" applyNumberFormat="1" applyFont="1" applyFill="1" applyBorder="1" applyAlignment="1">
      <alignment horizontal="center" vertical="center"/>
    </xf>
    <xf numFmtId="49" fontId="65" fillId="0" borderId="45" xfId="46" applyNumberFormat="1" applyFont="1" applyBorder="1" applyAlignment="1">
      <alignment horizontal="left" vertical="center"/>
    </xf>
    <xf numFmtId="49" fontId="65" fillId="0" borderId="10" xfId="46" applyNumberFormat="1" applyFont="1" applyAlignment="1">
      <alignment horizontal="left" vertical="center"/>
    </xf>
    <xf numFmtId="0" fontId="70" fillId="19" borderId="47" xfId="0" applyFont="1" applyFill="1" applyBorder="1" applyAlignment="1">
      <alignment horizontal="right" vertical="top" wrapText="1"/>
    </xf>
    <xf numFmtId="0" fontId="70" fillId="19" borderId="10" xfId="0" applyFont="1" applyFill="1" applyBorder="1" applyAlignment="1">
      <alignment horizontal="right" vertical="top" wrapText="1"/>
    </xf>
    <xf numFmtId="0" fontId="70" fillId="19" borderId="10" xfId="0" applyFont="1" applyFill="1" applyBorder="1" applyAlignment="1">
      <alignment horizontal="left" vertical="top" wrapText="1"/>
    </xf>
    <xf numFmtId="0" fontId="70" fillId="19" borderId="47" xfId="0" applyFont="1" applyFill="1" applyBorder="1" applyAlignment="1">
      <alignment horizontal="left" vertical="center" wrapText="1"/>
    </xf>
    <xf numFmtId="0" fontId="70" fillId="19" borderId="10" xfId="0" applyFont="1" applyFill="1" applyBorder="1" applyAlignment="1">
      <alignment horizontal="left" vertical="center" wrapText="1"/>
    </xf>
    <xf numFmtId="0" fontId="129" fillId="64" borderId="58" xfId="0" applyFont="1" applyFill="1" applyBorder="1" applyAlignment="1">
      <alignment horizontal="center" vertical="center" wrapText="1"/>
    </xf>
    <xf numFmtId="0" fontId="128" fillId="5" borderId="121" xfId="46" applyFont="1" applyFill="1" applyBorder="1" applyAlignment="1">
      <alignment horizontal="left" vertical="center" wrapText="1"/>
    </xf>
    <xf numFmtId="0" fontId="128" fillId="5" borderId="119" xfId="46" applyFont="1" applyFill="1" applyBorder="1" applyAlignment="1">
      <alignment horizontal="left" vertical="center" wrapText="1"/>
    </xf>
    <xf numFmtId="49" fontId="128" fillId="0" borderId="37" xfId="46" applyNumberFormat="1" applyFont="1" applyBorder="1" applyAlignment="1">
      <alignment horizontal="left" vertical="center"/>
    </xf>
    <xf numFmtId="49" fontId="128" fillId="0" borderId="38" xfId="46" applyNumberFormat="1" applyFont="1" applyBorder="1" applyAlignment="1">
      <alignment horizontal="left" vertical="center"/>
    </xf>
    <xf numFmtId="49" fontId="128" fillId="0" borderId="39" xfId="46" applyNumberFormat="1" applyFont="1" applyBorder="1" applyAlignment="1">
      <alignment horizontal="left" vertical="center"/>
    </xf>
    <xf numFmtId="49" fontId="128" fillId="0" borderId="47" xfId="46" applyNumberFormat="1" applyFont="1" applyBorder="1" applyAlignment="1">
      <alignment horizontal="center" vertical="center"/>
    </xf>
    <xf numFmtId="49" fontId="128" fillId="0" borderId="10" xfId="46" applyNumberFormat="1" applyFont="1" applyAlignment="1">
      <alignment horizontal="center" vertical="center"/>
    </xf>
    <xf numFmtId="0" fontId="41" fillId="0" borderId="147" xfId="17" applyFont="1" applyBorder="1" applyAlignment="1">
      <alignment horizontal="center" vertical="center" wrapText="1"/>
    </xf>
    <xf numFmtId="0" fontId="41" fillId="0" borderId="117" xfId="17" applyFont="1" applyBorder="1" applyAlignment="1">
      <alignment horizontal="center" vertical="center" wrapText="1"/>
    </xf>
    <xf numFmtId="4" fontId="18" fillId="4" borderId="121" xfId="46" applyNumberFormat="1" applyFont="1" applyFill="1" applyBorder="1" applyAlignment="1">
      <alignment horizontal="center" vertical="center"/>
    </xf>
    <xf numFmtId="4" fontId="18" fillId="4" borderId="119" xfId="46" applyNumberFormat="1" applyFont="1" applyFill="1" applyBorder="1" applyAlignment="1">
      <alignment horizontal="center" vertical="center"/>
    </xf>
    <xf numFmtId="4" fontId="18" fillId="4" borderId="120" xfId="46" applyNumberFormat="1" applyFont="1" applyFill="1" applyBorder="1" applyAlignment="1">
      <alignment horizontal="center" vertical="center"/>
    </xf>
    <xf numFmtId="49" fontId="128" fillId="0" borderId="47" xfId="46" applyNumberFormat="1" applyFont="1" applyBorder="1" applyAlignment="1">
      <alignment horizontal="left" vertical="center"/>
    </xf>
    <xf numFmtId="49" fontId="128" fillId="0" borderId="10" xfId="46" applyNumberFormat="1" applyFont="1" applyAlignment="1">
      <alignment horizontal="left" vertical="center"/>
    </xf>
    <xf numFmtId="49" fontId="128" fillId="0" borderId="36" xfId="46" applyNumberFormat="1" applyFont="1" applyBorder="1" applyAlignment="1">
      <alignment horizontal="left" vertical="center"/>
    </xf>
    <xf numFmtId="0" fontId="43" fillId="19" borderId="0" xfId="0" applyFont="1" applyFill="1" applyAlignment="1">
      <alignment horizontal="center" vertical="top" wrapText="1"/>
    </xf>
    <xf numFmtId="0" fontId="0" fillId="0" borderId="0" xfId="0"/>
    <xf numFmtId="0" fontId="44" fillId="0" borderId="58" xfId="17" applyFont="1" applyBorder="1" applyAlignment="1">
      <alignment horizontal="center" vertical="center" wrapText="1"/>
    </xf>
    <xf numFmtId="0" fontId="43" fillId="0" borderId="10" xfId="17" applyFont="1" applyAlignment="1">
      <alignment horizontal="center" vertical="top" wrapText="1"/>
    </xf>
    <xf numFmtId="0" fontId="13" fillId="0" borderId="10" xfId="17"/>
    <xf numFmtId="0" fontId="7" fillId="0" borderId="44" xfId="0" applyFont="1" applyBorder="1" applyAlignment="1">
      <alignment horizontal="center" vertical="center"/>
    </xf>
    <xf numFmtId="0" fontId="0" fillId="0" borderId="45" xfId="0" applyBorder="1" applyAlignment="1">
      <alignment horizontal="center" vertical="center"/>
    </xf>
    <xf numFmtId="0" fontId="0" fillId="0" borderId="46" xfId="0" applyBorder="1" applyAlignment="1">
      <alignment horizontal="center" vertical="center"/>
    </xf>
    <xf numFmtId="0" fontId="0" fillId="0" borderId="47" xfId="0" applyBorder="1" applyAlignment="1">
      <alignment horizontal="center" vertical="center"/>
    </xf>
    <xf numFmtId="0" fontId="0" fillId="0" borderId="10" xfId="0" applyBorder="1" applyAlignment="1">
      <alignment horizontal="center" vertical="center"/>
    </xf>
    <xf numFmtId="0" fontId="0" fillId="0" borderId="36" xfId="0" applyBorder="1" applyAlignment="1">
      <alignment horizontal="center" vertical="center"/>
    </xf>
    <xf numFmtId="0" fontId="0" fillId="0" borderId="37" xfId="0" applyBorder="1" applyAlignment="1">
      <alignment horizontal="center" vertical="center"/>
    </xf>
    <xf numFmtId="0" fontId="0" fillId="0" borderId="38" xfId="0" applyBorder="1" applyAlignment="1">
      <alignment horizontal="center" vertical="center"/>
    </xf>
    <xf numFmtId="0" fontId="0" fillId="0" borderId="39" xfId="0" applyBorder="1" applyAlignment="1">
      <alignment horizontal="center" vertical="center"/>
    </xf>
    <xf numFmtId="0" fontId="38" fillId="16" borderId="48" xfId="0" applyFont="1" applyFill="1" applyBorder="1" applyAlignment="1">
      <alignment horizontal="center" vertical="center"/>
    </xf>
    <xf numFmtId="0" fontId="38" fillId="16" borderId="49" xfId="0" applyFont="1" applyFill="1" applyBorder="1" applyAlignment="1">
      <alignment horizontal="center" vertical="center"/>
    </xf>
    <xf numFmtId="0" fontId="38" fillId="16" borderId="50" xfId="0" applyFont="1" applyFill="1" applyBorder="1" applyAlignment="1">
      <alignment horizontal="center" vertical="center"/>
    </xf>
    <xf numFmtId="0" fontId="38" fillId="16" borderId="51" xfId="0" applyFont="1" applyFill="1" applyBorder="1" applyAlignment="1">
      <alignment horizontal="center" vertical="center"/>
    </xf>
    <xf numFmtId="0" fontId="7" fillId="0" borderId="46" xfId="0" applyFont="1" applyBorder="1" applyAlignment="1">
      <alignment horizontal="center" vertical="center"/>
    </xf>
    <xf numFmtId="0" fontId="7" fillId="0" borderId="47" xfId="0" applyFont="1" applyBorder="1" applyAlignment="1">
      <alignment horizontal="center" vertical="center"/>
    </xf>
    <xf numFmtId="0" fontId="7" fillId="0" borderId="36" xfId="0" applyFont="1" applyBorder="1" applyAlignment="1">
      <alignment horizontal="center" vertical="center"/>
    </xf>
    <xf numFmtId="0" fontId="7" fillId="0" borderId="37" xfId="0" applyFont="1" applyBorder="1" applyAlignment="1">
      <alignment horizontal="center" vertical="center"/>
    </xf>
    <xf numFmtId="0" fontId="7" fillId="0" borderId="39" xfId="0" applyFont="1" applyBorder="1" applyAlignment="1">
      <alignment horizontal="center" vertical="center"/>
    </xf>
    <xf numFmtId="0" fontId="21" fillId="5" borderId="12" xfId="38" applyFont="1" applyFill="1" applyBorder="1" applyAlignment="1">
      <alignment horizontal="center" wrapText="1"/>
    </xf>
    <xf numFmtId="0" fontId="19" fillId="0" borderId="12" xfId="38" applyFont="1" applyBorder="1"/>
    <xf numFmtId="4" fontId="28" fillId="4" borderId="12" xfId="38" applyNumberFormat="1" applyFont="1" applyFill="1" applyBorder="1" applyAlignment="1">
      <alignment horizontal="center" vertical="center"/>
    </xf>
    <xf numFmtId="49" fontId="21" fillId="0" borderId="10" xfId="38" applyNumberFormat="1" applyFont="1" applyAlignment="1">
      <alignment horizontal="right" vertical="center"/>
    </xf>
    <xf numFmtId="0" fontId="0" fillId="0" borderId="10" xfId="38" applyFont="1"/>
    <xf numFmtId="49" fontId="5" fillId="0" borderId="10" xfId="38" applyNumberFormat="1" applyFont="1" applyAlignment="1">
      <alignment horizontal="left" vertical="center" wrapText="1"/>
    </xf>
    <xf numFmtId="0" fontId="7" fillId="0" borderId="10" xfId="38" applyFont="1" applyAlignment="1">
      <alignment wrapText="1"/>
    </xf>
    <xf numFmtId="49" fontId="24" fillId="0" borderId="4" xfId="38" applyNumberFormat="1" applyFont="1" applyBorder="1" applyAlignment="1">
      <alignment horizontal="center" vertical="center"/>
    </xf>
    <xf numFmtId="49" fontId="24" fillId="0" borderId="12" xfId="38" applyNumberFormat="1" applyFont="1" applyBorder="1" applyAlignment="1">
      <alignment horizontal="center" vertical="center"/>
    </xf>
    <xf numFmtId="0" fontId="19" fillId="0" borderId="5" xfId="38" applyFont="1" applyBorder="1"/>
    <xf numFmtId="0" fontId="21" fillId="7" borderId="10" xfId="38" applyFont="1" applyFill="1" applyAlignment="1">
      <alignment horizontal="center" vertical="center" wrapText="1"/>
    </xf>
    <xf numFmtId="0" fontId="19" fillId="0" borderId="10" xfId="38" applyFont="1"/>
    <xf numFmtId="0" fontId="7" fillId="0" borderId="10" xfId="38" applyFont="1"/>
    <xf numFmtId="4" fontId="24" fillId="3" borderId="10" xfId="38" applyNumberFormat="1" applyFont="1" applyFill="1" applyAlignment="1">
      <alignment horizontal="center" vertical="center" wrapText="1"/>
    </xf>
    <xf numFmtId="4" fontId="18" fillId="4" borderId="12" xfId="38" applyNumberFormat="1" applyFont="1" applyFill="1" applyBorder="1" applyAlignment="1">
      <alignment horizontal="center" vertical="center"/>
    </xf>
    <xf numFmtId="49" fontId="5" fillId="0" borderId="10" xfId="38" applyNumberFormat="1" applyFont="1" applyAlignment="1">
      <alignment horizontal="left" vertical="center"/>
    </xf>
    <xf numFmtId="49" fontId="24" fillId="0" borderId="6" xfId="38" applyNumberFormat="1" applyFont="1" applyBorder="1" applyAlignment="1">
      <alignment horizontal="center" vertical="center" wrapText="1"/>
    </xf>
    <xf numFmtId="49" fontId="24" fillId="0" borderId="9" xfId="38" applyNumberFormat="1" applyFont="1" applyBorder="1" applyAlignment="1">
      <alignment horizontal="center" vertical="center" wrapText="1"/>
    </xf>
    <xf numFmtId="0" fontId="19" fillId="0" borderId="3" xfId="38" applyFont="1" applyBorder="1"/>
    <xf numFmtId="0" fontId="19" fillId="0" borderId="7" xfId="38" applyFont="1" applyBorder="1"/>
    <xf numFmtId="0" fontId="19" fillId="0" borderId="13" xfId="38" applyFont="1" applyBorder="1"/>
    <xf numFmtId="0" fontId="19" fillId="0" borderId="8" xfId="38" applyFont="1" applyBorder="1"/>
    <xf numFmtId="10" fontId="35" fillId="6" borderId="2" xfId="38" applyNumberFormat="1" applyFont="1" applyFill="1" applyBorder="1" applyAlignment="1">
      <alignment horizontal="center" vertical="center"/>
    </xf>
    <xf numFmtId="0" fontId="30" fillId="0" borderId="1" xfId="38" applyFont="1" applyBorder="1"/>
  </cellXfs>
  <cellStyles count="128">
    <cellStyle name="20% - Ênfase1 100" xfId="2" xr:uid="{00000000-0005-0000-0000-000000000000}"/>
    <cellStyle name="20% - Ênfase1 2" xfId="74" xr:uid="{480655AC-4C6F-4388-89AA-2D95D5F67FF5}"/>
    <cellStyle name="20% - Ênfase2 2" xfId="78" xr:uid="{3B59BA6E-5342-4E32-906A-E052F7064668}"/>
    <cellStyle name="20% - Ênfase3 2" xfId="82" xr:uid="{566F42E0-1B78-410C-8A48-957852CC730C}"/>
    <cellStyle name="20% - Ênfase4 2" xfId="86" xr:uid="{2368D374-754B-4F20-821E-BE0E3D561523}"/>
    <cellStyle name="20% - Ênfase5 2" xfId="90" xr:uid="{D9214534-6F1B-4B9C-AD88-2B69C869D68C}"/>
    <cellStyle name="20% - Ênfase6 2" xfId="94" xr:uid="{3FEAA7B9-8909-45EF-96F3-5DD51A53391C}"/>
    <cellStyle name="40% - Ênfase1 2" xfId="75" xr:uid="{0F222252-73D2-4A5C-8262-007EBA80F638}"/>
    <cellStyle name="40% - Ênfase2 2" xfId="79" xr:uid="{16BAF144-2A5F-4B34-8F2D-3C62E4B7C8C5}"/>
    <cellStyle name="40% - Ênfase3 2" xfId="83" xr:uid="{62E05DCE-7B59-46F1-8EB4-C1F3059E5D6E}"/>
    <cellStyle name="40% - Ênfase4 2" xfId="87" xr:uid="{32D0825F-131A-4EEE-A819-051A41C78C54}"/>
    <cellStyle name="40% - Ênfase5 2" xfId="91" xr:uid="{23BAC1B4-35F3-4FA1-9860-5D44EAD54FB7}"/>
    <cellStyle name="40% - Ênfase6 2" xfId="95" xr:uid="{ACD45A63-9757-404E-8641-DF243E1D80F9}"/>
    <cellStyle name="60% - Ênfase1 2" xfId="76" xr:uid="{A419BE25-A661-496B-B0EE-FACC2FAFEC12}"/>
    <cellStyle name="60% - Ênfase2 2" xfId="80" xr:uid="{E2F80139-79AE-4335-B870-DF8F631CAE49}"/>
    <cellStyle name="60% - Ênfase3 2" xfId="84" xr:uid="{72C55505-EB28-460A-B640-ABE87ECA20F0}"/>
    <cellStyle name="60% - Ênfase4 2" xfId="88" xr:uid="{E54B099D-D068-4F8C-ABCA-F409D2913CF5}"/>
    <cellStyle name="60% - Ênfase5 2" xfId="92" xr:uid="{14486352-EE4C-417B-8443-0C65963FCED8}"/>
    <cellStyle name="60% - Ênfase6 2" xfId="96" xr:uid="{48A8DF7F-D18E-4E3B-87DD-9D481A4FFB78}"/>
    <cellStyle name="60% - Ênfase6 37" xfId="3" xr:uid="{00000000-0005-0000-0000-000001000000}"/>
    <cellStyle name="Bom 2" xfId="68" xr:uid="{D3E53B5A-ED07-4A46-B046-15DFFA8AA3C6}"/>
    <cellStyle name="Cálculo" xfId="55" builtinId="22" customBuiltin="1"/>
    <cellStyle name="Célula de Verificação" xfId="57" builtinId="23" customBuiltin="1"/>
    <cellStyle name="Célula Vinculada" xfId="56" builtinId="24" customBuiltin="1"/>
    <cellStyle name="Ênfase1 2" xfId="73" xr:uid="{9EB7E22B-D55E-45CA-8AFD-EC71A3B8342A}"/>
    <cellStyle name="Ênfase2 2" xfId="77" xr:uid="{15FC43FB-8EBA-4938-920B-9321D1DCF6FA}"/>
    <cellStyle name="Ênfase3 2" xfId="81" xr:uid="{7F914ABA-5415-4DF1-8448-8F4BE574630A}"/>
    <cellStyle name="Ênfase4 2" xfId="85" xr:uid="{F33D0D62-B0AF-4C63-9D17-5B90125AF0C2}"/>
    <cellStyle name="Ênfase5 2" xfId="89" xr:uid="{34DEE35C-95A4-4717-BA87-D714A4F96105}"/>
    <cellStyle name="Ênfase6 2" xfId="93" xr:uid="{F1E6D630-AFFC-4033-9B10-5E42918F7302}"/>
    <cellStyle name="Entrada" xfId="53" builtinId="20" customBuiltin="1"/>
    <cellStyle name="Excel Built-in Comma" xfId="59" xr:uid="{5FB53CD9-F08E-420E-9A80-D386D5B884B9}"/>
    <cellStyle name="Excel Built-in Comma 2" xfId="124" xr:uid="{378C8392-7AA8-422F-8540-778993AC217C}"/>
    <cellStyle name="Excel Built-in Comma 3" xfId="125" xr:uid="{E985DE49-0681-4871-AA8D-F4C6A0281511}"/>
    <cellStyle name="Excel Built-in Comma 4" xfId="110" xr:uid="{F6C1B0A3-97D5-464B-83ED-21CAF20C3A6E}"/>
    <cellStyle name="Excel Built-in Currency" xfId="60" xr:uid="{82394A7D-A3E3-4814-BAF1-5195784250DB}"/>
    <cellStyle name="Excel Built-in Excel Built-in Excel Built-in Excel Built-in Excel Built-in Excel Built-in Excel Built-in Excel Built-in Separador de milhares 4" xfId="4" xr:uid="{00000000-0005-0000-0000-000002000000}"/>
    <cellStyle name="Excel Built-in Excel Built-in Excel Built-in Excel Built-in Excel Built-in Excel Built-in Excel Built-in Separador de milhares 4" xfId="5" xr:uid="{00000000-0005-0000-0000-000003000000}"/>
    <cellStyle name="Excel Built-in Hyperlink" xfId="61" xr:uid="{22118417-0ADE-44C4-A35B-B727B17E4B93}"/>
    <cellStyle name="Excel Built-in Normal" xfId="6" xr:uid="{00000000-0005-0000-0000-000004000000}"/>
    <cellStyle name="Excel Built-in Normal 1" xfId="7" xr:uid="{00000000-0005-0000-0000-000005000000}"/>
    <cellStyle name="Excel Built-in Normal 2" xfId="104" xr:uid="{3BE9BBC2-3CF6-4518-B9DF-C693DE25ABDA}"/>
    <cellStyle name="Excel Built-in Normal 3" xfId="105" xr:uid="{DD3F4590-6EBD-41FE-BFC5-1A3650300E0B}"/>
    <cellStyle name="Excel Built-in Normal 4" xfId="62" xr:uid="{7DA79D3E-9F63-4D3A-A574-B4C8647F7A8F}"/>
    <cellStyle name="Excel Built-in Percent" xfId="63" xr:uid="{621597AB-BC1A-4F3D-A298-0F65BBF3DFC8}"/>
    <cellStyle name="Excel_BuiltIn_Comma" xfId="8" xr:uid="{00000000-0005-0000-0000-000006000000}"/>
    <cellStyle name="Heading" xfId="9" xr:uid="{00000000-0005-0000-0000-000007000000}"/>
    <cellStyle name="Heading1" xfId="10" xr:uid="{00000000-0005-0000-0000-000008000000}"/>
    <cellStyle name="Moeda" xfId="49" builtinId="4"/>
    <cellStyle name="Moeda 2" xfId="11" xr:uid="{00000000-0005-0000-0000-000009000000}"/>
    <cellStyle name="Moeda 2 2" xfId="114" xr:uid="{94CE80BC-1CB2-462E-96A6-AD11FDE12363}"/>
    <cellStyle name="Moeda 3" xfId="12" xr:uid="{00000000-0005-0000-0000-00000A000000}"/>
    <cellStyle name="Moeda 3 2" xfId="107" xr:uid="{7189A4CB-B4D6-4827-9827-687A6218FC79}"/>
    <cellStyle name="Moeda 3 3" xfId="45" xr:uid="{00000000-0005-0000-0000-00000B000000}"/>
    <cellStyle name="Moeda 4" xfId="65" xr:uid="{520F79D7-CC3A-48DE-8F2B-B7623D36CAD1}"/>
    <cellStyle name="Neutro 2" xfId="70" xr:uid="{EF673F8C-5085-4BC2-9614-413B77CA1640}"/>
    <cellStyle name="Normal" xfId="0" builtinId="0"/>
    <cellStyle name="Normal 12" xfId="115" xr:uid="{327D09D9-2961-4ADF-9A95-B9DCEEEC3830}"/>
    <cellStyle name="Normal 13" xfId="116" xr:uid="{71872614-4447-4AA9-AC92-00800A8A5523}"/>
    <cellStyle name="Normal 13 2 7 5 2" xfId="13" xr:uid="{00000000-0005-0000-0000-00000D000000}"/>
    <cellStyle name="Normal 14" xfId="117" xr:uid="{49FE8473-FD76-418A-A6EE-81B8AB8D1D8F}"/>
    <cellStyle name="Normal 15" xfId="118" xr:uid="{903A5A87-BCD7-4B9B-838F-E48ADF9BAFAC}"/>
    <cellStyle name="Normal 2" xfId="1" xr:uid="{00000000-0005-0000-0000-00000E000000}"/>
    <cellStyle name="Normal 2 2" xfId="14" xr:uid="{00000000-0005-0000-0000-00000F000000}"/>
    <cellStyle name="Normal 2 2 2" xfId="15" xr:uid="{00000000-0005-0000-0000-000010000000}"/>
    <cellStyle name="Normal 2 2 3" xfId="42" xr:uid="{00000000-0005-0000-0000-000011000000}"/>
    <cellStyle name="Normal 2 2 3 2" xfId="126" xr:uid="{DE6184F0-7882-483D-8434-18F91CE17420}"/>
    <cellStyle name="Normal 2 2 3 3" xfId="120" xr:uid="{682619E1-EA7C-444F-A86F-2110FBBB045B}"/>
    <cellStyle name="Normal 2 3" xfId="100" xr:uid="{16D61E8B-678E-462C-86BD-224907A2CD70}"/>
    <cellStyle name="Normal 2 3 2" xfId="16" xr:uid="{00000000-0005-0000-0000-000012000000}"/>
    <cellStyle name="Normal 2 4" xfId="119" xr:uid="{0125F0BC-5178-427C-B35B-FAB0FA56EF68}"/>
    <cellStyle name="Normal 2 5" xfId="127" xr:uid="{3C1D1711-D0AC-4AC4-9245-56CF8EBFA413}"/>
    <cellStyle name="Normal 2 6" xfId="97" xr:uid="{39AFE525-5E69-413C-813F-6A73414AB6E5}"/>
    <cellStyle name="Normal 3" xfId="17" xr:uid="{00000000-0005-0000-0000-000013000000}"/>
    <cellStyle name="Normal 3 2" xfId="64" xr:uid="{F2CC939D-20B3-4507-A1F2-EA1E3ABACC2D}"/>
    <cellStyle name="Normal 3 3" xfId="121" xr:uid="{E4E00326-833B-4F34-AA53-66BD59A2836D}"/>
    <cellStyle name="Normal 3 4" xfId="101" xr:uid="{BFBF1449-D8E7-4D70-AD90-2E5D1F9EEA48}"/>
    <cellStyle name="Normal 4" xfId="18" xr:uid="{00000000-0005-0000-0000-000014000000}"/>
    <cellStyle name="Normal 4 2" xfId="19" xr:uid="{00000000-0005-0000-0000-000015000000}"/>
    <cellStyle name="Normal 4 3" xfId="43" xr:uid="{00000000-0005-0000-0000-000016000000}"/>
    <cellStyle name="Normal 4 3 2" xfId="44" xr:uid="{00000000-0005-0000-0000-000017000000}"/>
    <cellStyle name="Normal 4 4" xfId="102" xr:uid="{9656E353-7BDA-4DBE-A5C1-FE409E2903F6}"/>
    <cellStyle name="Normal 5" xfId="20" xr:uid="{00000000-0005-0000-0000-000018000000}"/>
    <cellStyle name="Normal 5 2" xfId="21" xr:uid="{00000000-0005-0000-0000-000019000000}"/>
    <cellStyle name="Normal 6" xfId="22" xr:uid="{00000000-0005-0000-0000-00001A000000}"/>
    <cellStyle name="Normal 6 2" xfId="23" xr:uid="{00000000-0005-0000-0000-00001B000000}"/>
    <cellStyle name="Normal 6 2 2" xfId="24" xr:uid="{00000000-0005-0000-0000-00001C000000}"/>
    <cellStyle name="Normal 6 2 3" xfId="122" xr:uid="{DF5DBF2A-491B-4260-8979-5D4A54842D97}"/>
    <cellStyle name="Normal 6 3" xfId="106" xr:uid="{53379686-EF0F-406F-8D3B-91AEBFDB3BF4}"/>
    <cellStyle name="Normal 7" xfId="38" xr:uid="{00000000-0005-0000-0000-00001D000000}"/>
    <cellStyle name="Normal 7 2" xfId="46" xr:uid="{338F4401-68D0-4A64-8A65-54F027DEFA5A}"/>
    <cellStyle name="Normal 7 3" xfId="109" xr:uid="{981059BF-4DFC-46B4-BDE7-46BFFB7D0AE1}"/>
    <cellStyle name="Normal 8" xfId="40" xr:uid="{00000000-0005-0000-0000-00001E000000}"/>
    <cellStyle name="Normal 8 2" xfId="123" xr:uid="{DAEC4FFA-B1C0-4195-9CE4-A4917209BF6B}"/>
    <cellStyle name="Normal 8 3" xfId="66" xr:uid="{91D66177-133E-4C03-A8BA-5071B548A6A9}"/>
    <cellStyle name="Normal 9" xfId="41" xr:uid="{00000000-0005-0000-0000-00001F000000}"/>
    <cellStyle name="Normal 9 2" xfId="108" xr:uid="{E714C078-0C3A-4ACB-B4E4-6D626F3BD833}"/>
    <cellStyle name="Nota 2" xfId="98" xr:uid="{6F94385E-20BE-4993-B745-388FE7402C80}"/>
    <cellStyle name="Porcentagem" xfId="48" builtinId="5"/>
    <cellStyle name="Porcentagem 2" xfId="25" xr:uid="{00000000-0005-0000-0000-000020000000}"/>
    <cellStyle name="Porcentagem 2 2 2" xfId="26" xr:uid="{00000000-0005-0000-0000-000021000000}"/>
    <cellStyle name="Porcentagem 3" xfId="39" xr:uid="{00000000-0005-0000-0000-000022000000}"/>
    <cellStyle name="Porcentagem 3 2" xfId="112" xr:uid="{C844F921-F1EF-44DC-A4A8-0C4BB4CC2757}"/>
    <cellStyle name="Porcentagem 4" xfId="27" xr:uid="{00000000-0005-0000-0000-000023000000}"/>
    <cellStyle name="Porcentagem 4 2" xfId="28" xr:uid="{00000000-0005-0000-0000-000024000000}"/>
    <cellStyle name="Porcentagem 5" xfId="47" xr:uid="{F27F2E75-0DCF-4DD0-B4D0-046AC94BC629}"/>
    <cellStyle name="Result" xfId="29" xr:uid="{00000000-0005-0000-0000-000025000000}"/>
    <cellStyle name="Result2" xfId="30" xr:uid="{00000000-0005-0000-0000-000026000000}"/>
    <cellStyle name="Ruim 2" xfId="69" xr:uid="{1D0452DB-D749-4032-AC80-B29D9DD5A309}"/>
    <cellStyle name="Saída" xfId="54" builtinId="21" customBuiltin="1"/>
    <cellStyle name="Separador de milhares 2" xfId="31" xr:uid="{00000000-0005-0000-0000-000027000000}"/>
    <cellStyle name="Separador de milhares 2 2" xfId="32" xr:uid="{00000000-0005-0000-0000-000028000000}"/>
    <cellStyle name="Separador de milhares 2 3" xfId="113" xr:uid="{33A194F9-93DE-4110-B901-C809A7DE0B26}"/>
    <cellStyle name="Separador de milhares 4" xfId="33" xr:uid="{00000000-0005-0000-0000-000029000000}"/>
    <cellStyle name="Texto de Aviso 2" xfId="71" xr:uid="{00745B22-7E1E-4487-AF5D-ECC1A68BCC62}"/>
    <cellStyle name="Texto Explicativo 2" xfId="72" xr:uid="{3B5436FE-1BEF-4191-8E64-0ED1833FE279}"/>
    <cellStyle name="Título 1" xfId="50" builtinId="16" customBuiltin="1"/>
    <cellStyle name="Título 2" xfId="51" builtinId="17" customBuiltin="1"/>
    <cellStyle name="Título 3" xfId="52" builtinId="18" customBuiltin="1"/>
    <cellStyle name="Título 4 2" xfId="67" xr:uid="{510BC4DA-C874-413C-80DE-4F66B9AF4779}"/>
    <cellStyle name="Título 5" xfId="99" xr:uid="{0AAD5423-F036-413B-8452-0B3547F9575C}"/>
    <cellStyle name="Total" xfId="58" builtinId="25" customBuiltin="1"/>
    <cellStyle name="Vírgula 2" xfId="34" xr:uid="{00000000-0005-0000-0000-00002A000000}"/>
    <cellStyle name="Vírgula 2 2" xfId="35" xr:uid="{00000000-0005-0000-0000-00002B000000}"/>
    <cellStyle name="Vírgula 3" xfId="36" xr:uid="{00000000-0005-0000-0000-00002C000000}"/>
    <cellStyle name="Vírgula 3 2" xfId="111" xr:uid="{A2377CDC-E711-4865-BDD6-4234F0C211BD}"/>
    <cellStyle name="Vírgula 4" xfId="37" xr:uid="{00000000-0005-0000-0000-00002D000000}"/>
    <cellStyle name="Vírgula 5" xfId="103" xr:uid="{7F05951E-019E-4CA3-A4D1-63EC2F5AAE38}"/>
  </cellStyles>
  <dxfs count="9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b/>
        <i val="0"/>
        <color theme="0"/>
      </font>
      <fill>
        <patternFill>
          <bgColor theme="9"/>
        </patternFill>
      </fill>
    </dxf>
    <dxf>
      <font>
        <color rgb="FF006100"/>
      </font>
      <fill>
        <patternFill>
          <bgColor rgb="FFC6EFCE"/>
        </patternFill>
      </fill>
    </dxf>
    <dxf>
      <font>
        <color rgb="FF9C5700"/>
      </font>
      <fill>
        <patternFill>
          <bgColor rgb="FFFFEB9C"/>
        </patternFill>
      </fill>
    </dxf>
    <dxf>
      <font>
        <b/>
        <i val="0"/>
        <color theme="0"/>
      </font>
      <fill>
        <patternFill>
          <bgColor theme="9"/>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family val="2"/>
      </font>
      <alignment horizontal="general" vertical="center" textRotation="0" wrapText="1" indent="0" justifyLastLine="0" shrinkToFit="0" readingOrder="0"/>
    </dxf>
    <dxf>
      <font>
        <b val="0"/>
        <i val="0"/>
        <strike val="0"/>
        <condense val="0"/>
        <extend val="0"/>
        <outline val="0"/>
        <shadow val="0"/>
        <u val="none"/>
        <vertAlign val="baseline"/>
        <sz val="11"/>
        <color rgb="FF000000"/>
        <name val="Arial"/>
        <family val="2"/>
        <scheme val="minor"/>
      </font>
      <alignment horizontal="general" vertical="center" textRotation="0" wrapText="0" indent="0" justifyLastLine="0" shrinkToFit="0" readingOrder="0"/>
    </dxf>
    <dxf>
      <border outline="0">
        <top style="thin">
          <color theme="8" tint="0.39997558519241921"/>
        </top>
      </border>
    </dxf>
    <dxf>
      <font>
        <b val="0"/>
        <i val="0"/>
        <strike val="0"/>
        <condense val="0"/>
        <extend val="0"/>
        <outline val="0"/>
        <shadow val="0"/>
        <u val="none"/>
        <vertAlign val="baseline"/>
        <sz val="11"/>
        <color rgb="FF000000"/>
        <name val="Arial"/>
        <family val="2"/>
        <scheme val="minor"/>
      </font>
      <alignment horizontal="general" vertical="center" textRotation="0" wrapText="0" indent="0" justifyLastLine="0" shrinkToFit="0" readingOrder="0"/>
    </dxf>
    <dxf>
      <alignment vertical="center" textRotation="0" wrapText="1" indent="0" justifyLastLine="0" shrinkToFit="0" readingOrder="0"/>
    </dxf>
    <dxf>
      <font>
        <b/>
        <i val="0"/>
        <strike val="0"/>
        <condense val="0"/>
        <extend val="0"/>
        <outline val="0"/>
        <shadow val="0"/>
        <u val="none"/>
        <vertAlign val="baseline"/>
        <sz val="11"/>
        <color rgb="FF000000"/>
        <name val="Arial"/>
        <family val="2"/>
        <scheme val="minor"/>
      </font>
      <alignment horizontal="general" vertical="center" textRotation="0" wrapText="1" indent="0" justifyLastLine="0" shrinkToFit="0" readingOrder="0"/>
    </dxf>
    <dxf>
      <font>
        <b val="0"/>
        <i val="0"/>
        <strike val="0"/>
        <condense val="0"/>
        <extend val="0"/>
        <outline val="0"/>
        <shadow val="0"/>
        <u val="none"/>
        <vertAlign val="baseline"/>
        <sz val="11"/>
        <color rgb="FF000000"/>
        <name val="Arial"/>
        <family val="2"/>
        <scheme val="minor"/>
      </font>
      <alignment horizontal="general" vertical="center" textRotation="0" wrapText="1" indent="0" justifyLastLine="0" shrinkToFit="0" readingOrder="0"/>
    </dxf>
    <dxf>
      <alignment horizontal="center" vertical="center" textRotation="0" wrapText="1" indent="0" justifyLastLine="0" shrinkToFit="0" readingOrder="0"/>
    </dxf>
    <dxf>
      <alignment vertical="center" textRotation="0" wrapText="1" indent="0" justifyLastLine="0" shrinkToFit="0" readingOrder="0"/>
    </dxf>
    <dxf>
      <font>
        <b val="0"/>
        <i val="0"/>
        <strike val="0"/>
        <condense val="0"/>
        <extend val="0"/>
        <outline val="0"/>
        <shadow val="0"/>
        <u val="none"/>
        <vertAlign val="baseline"/>
        <sz val="11"/>
        <color rgb="FF000000"/>
        <name val="Arial"/>
        <family val="2"/>
        <scheme val="minor"/>
      </font>
      <alignment horizontal="center" vertical="center" textRotation="0" wrapText="0" indent="0" justifyLastLine="0" shrinkToFit="0" readingOrder="0"/>
    </dxf>
  </dxfs>
  <tableStyles count="0" defaultTableStyle="TableStyleMedium2" defaultPivotStyle="PivotStyleLight16"/>
  <colors>
    <mruColors>
      <color rgb="FF11C1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xml.rels><?xml version="1.0" encoding="UTF-8" standalone="yes"?>
<Relationships xmlns="http://schemas.openxmlformats.org/package/2006/relationships"><Relationship Id="rId1" Type="http://schemas.openxmlformats.org/officeDocument/2006/relationships/image" Target="../media/image2.jpg"/></Relationships>
</file>

<file path=xl/drawings/_rels/drawing4.xml.rels><?xml version="1.0" encoding="UTF-8" standalone="yes"?>
<Relationships xmlns="http://schemas.openxmlformats.org/package/2006/relationships"><Relationship Id="rId1" Type="http://schemas.openxmlformats.org/officeDocument/2006/relationships/image" Target="../media/image2.jp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1" Type="http://schemas.openxmlformats.org/officeDocument/2006/relationships/image" Target="../media/image2.jpg"/></Relationships>
</file>

<file path=xl/drawings/_rels/drawing9.xml.rels><?xml version="1.0" encoding="UTF-8" standalone="yes"?>
<Relationships xmlns="http://schemas.openxmlformats.org/package/2006/relationships"><Relationship Id="rId1" Type="http://schemas.openxmlformats.org/officeDocument/2006/relationships/image" Target="../media/image2.jpg"/></Relationships>
</file>

<file path=xl/drawings/_rels/drawing10.xml.rels><?xml version="1.0" encoding="UTF-8" standalone="yes"?>
<Relationships xmlns="http://schemas.openxmlformats.org/package/2006/relationships"><Relationship Id="rId1" Type="http://schemas.openxmlformats.org/officeDocument/2006/relationships/image" Target="../media/image5.jpg"/></Relationships>
</file>

<file path=xl/drawings/_rels/drawing11.xml.rels><?xml version="1.0" encoding="UTF-8" standalone="yes"?>
<Relationships xmlns="http://schemas.openxmlformats.org/package/2006/relationships"><Relationship Id="rId1" Type="http://schemas.openxmlformats.org/officeDocument/2006/relationships/image" Target="../media/image5.jpg"/></Relationships>
</file>

<file path=xl/drawings/_rels/drawing12.xml.rels><?xml version="1.0" encoding="UTF-8" standalone="yes"?>
<Relationships xmlns="http://schemas.openxmlformats.org/package/2006/relationships"><Relationship Id="rId1" Type="http://schemas.openxmlformats.org/officeDocument/2006/relationships/image" Target="../media/image2.jpg"/></Relationships>
</file>

<file path=xl/drawings/_rels/drawing13.xml.rels><?xml version="1.0" encoding="UTF-8" standalone="yes"?>
<Relationships xmlns="http://schemas.openxmlformats.org/package/2006/relationships"><Relationship Id="rId1" Type="http://schemas.openxmlformats.org/officeDocument/2006/relationships/image" Target="../media/image5.jp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g"/></Relationships>
</file>

<file path=xl/drawings/_rels/drawing15.xml.rels><?xml version="1.0" encoding="UTF-8" standalone="yes"?>
<Relationships xmlns="http://schemas.openxmlformats.org/package/2006/relationships"><Relationship Id="rId1" Type="http://schemas.openxmlformats.org/officeDocument/2006/relationships/image" Target="../media/image5.jpg"/></Relationships>
</file>

<file path=xl/drawings/_rels/drawing16.xml.rels><?xml version="1.0" encoding="UTF-8" standalone="yes"?>
<Relationships xmlns="http://schemas.openxmlformats.org/package/2006/relationships"><Relationship Id="rId1" Type="http://schemas.openxmlformats.org/officeDocument/2006/relationships/image" Target="../media/image2.jpg"/></Relationships>
</file>

<file path=xl/drawings/_rels/drawing17.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editAs="oneCell">
    <xdr:from>
      <xdr:col>1</xdr:col>
      <xdr:colOff>5166591</xdr:colOff>
      <xdr:row>1</xdr:row>
      <xdr:rowOff>28864</xdr:rowOff>
    </xdr:from>
    <xdr:to>
      <xdr:col>6</xdr:col>
      <xdr:colOff>379474</xdr:colOff>
      <xdr:row>6</xdr:row>
      <xdr:rowOff>274618</xdr:rowOff>
    </xdr:to>
    <xdr:pic>
      <xdr:nvPicPr>
        <xdr:cNvPr id="2" name="Imagem 1">
          <a:extLst>
            <a:ext uri="{FF2B5EF4-FFF2-40B4-BE49-F238E27FC236}">
              <a16:creationId xmlns:a16="http://schemas.microsoft.com/office/drawing/2014/main" id="{CADA0653-575B-483E-B6C5-170B2AD5F51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04659" y="216478"/>
          <a:ext cx="7624247" cy="118382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4</xdr:col>
      <xdr:colOff>245268</xdr:colOff>
      <xdr:row>32</xdr:row>
      <xdr:rowOff>25003</xdr:rowOff>
    </xdr:from>
    <xdr:ext cx="4719637" cy="385042"/>
    <mc:AlternateContent xmlns:mc="http://schemas.openxmlformats.org/markup-compatibility/2006" xmlns:a14="http://schemas.microsoft.com/office/drawing/2010/main">
      <mc:Choice Requires="a14">
        <xdr:sp macro="" textlink="">
          <xdr:nvSpPr>
            <xdr:cNvPr id="3" name="CaixaDeTexto 2">
              <a:extLst>
                <a:ext uri="{FF2B5EF4-FFF2-40B4-BE49-F238E27FC236}">
                  <a16:creationId xmlns:a16="http://schemas.microsoft.com/office/drawing/2014/main" id="{CF866C54-7382-4D81-A5E6-19AEC6A9A3B1}"/>
                </a:ext>
              </a:extLst>
            </xdr:cNvPr>
            <xdr:cNvSpPr txBox="1"/>
          </xdr:nvSpPr>
          <xdr:spPr>
            <a:xfrm>
              <a:off x="2312193" y="8483203"/>
              <a:ext cx="4719637" cy="3850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box>
                      <m:boxPr>
                        <m:ctrlPr>
                          <a:rPr lang="pt-BR" sz="2000" i="1">
                            <a:latin typeface="Cambria Math" panose="02040503050406030204" pitchFamily="18" charset="0"/>
                          </a:rPr>
                        </m:ctrlPr>
                      </m:boxPr>
                      <m:e>
                        <m:argPr>
                          <m:argSz m:val="-1"/>
                        </m:argPr>
                        <m:r>
                          <m:rPr>
                            <m:brk m:alnAt="63"/>
                          </m:rPr>
                          <a:rPr lang="pt-BR" sz="2000" b="0" i="1">
                            <a:latin typeface="Cambria Math" panose="02040503050406030204" pitchFamily="18" charset="0"/>
                          </a:rPr>
                          <m:t>(</m:t>
                        </m:r>
                        <m:f>
                          <m:fPr>
                            <m:ctrlPr>
                              <a:rPr lang="pt-BR" sz="2000" i="1">
                                <a:latin typeface="Cambria Math" panose="02040503050406030204" pitchFamily="18" charset="0"/>
                              </a:rPr>
                            </m:ctrlPr>
                          </m:fPr>
                          <m:num>
                            <m:d>
                              <m:dPr>
                                <m:ctrlPr>
                                  <a:rPr lang="pt-BR" sz="2000" b="0" i="1">
                                    <a:latin typeface="Cambria Math" panose="02040503050406030204" pitchFamily="18" charset="0"/>
                                  </a:rPr>
                                </m:ctrlPr>
                              </m:dPr>
                              <m:e>
                                <m:r>
                                  <a:rPr lang="pt-BR" sz="2000" b="0" i="1">
                                    <a:latin typeface="Cambria Math" panose="02040503050406030204" pitchFamily="18" charset="0"/>
                                  </a:rPr>
                                  <m:t>1+</m:t>
                                </m:r>
                                <m:r>
                                  <a:rPr lang="pt-BR" sz="2000" b="0" i="1">
                                    <a:latin typeface="Cambria Math" panose="02040503050406030204" pitchFamily="18" charset="0"/>
                                  </a:rPr>
                                  <m:t>𝑋</m:t>
                                </m:r>
                              </m:e>
                            </m:d>
                            <m:r>
                              <a:rPr lang="pt-BR" sz="2000" b="0" i="1">
                                <a:latin typeface="Cambria Math" panose="02040503050406030204" pitchFamily="18" charset="0"/>
                              </a:rPr>
                              <m:t>∗</m:t>
                            </m:r>
                            <m:d>
                              <m:dPr>
                                <m:ctrlPr>
                                  <a:rPr lang="pt-BR" sz="2000" b="0" i="1">
                                    <a:latin typeface="Cambria Math" panose="02040503050406030204" pitchFamily="18" charset="0"/>
                                  </a:rPr>
                                </m:ctrlPr>
                              </m:dPr>
                              <m:e>
                                <m:r>
                                  <a:rPr lang="pt-BR" sz="2000" b="0" i="1">
                                    <a:latin typeface="Cambria Math" panose="02040503050406030204" pitchFamily="18" charset="0"/>
                                  </a:rPr>
                                  <m:t>1+</m:t>
                                </m:r>
                                <m:r>
                                  <a:rPr lang="pt-BR" sz="2000" b="0" i="1">
                                    <a:latin typeface="Cambria Math" panose="02040503050406030204" pitchFamily="18" charset="0"/>
                                  </a:rPr>
                                  <m:t>𝑌</m:t>
                                </m:r>
                              </m:e>
                            </m:d>
                            <m:r>
                              <a:rPr lang="pt-BR" sz="2000" b="0" i="1">
                                <a:latin typeface="Cambria Math" panose="02040503050406030204" pitchFamily="18" charset="0"/>
                              </a:rPr>
                              <m:t>∗(1+</m:t>
                            </m:r>
                            <m:r>
                              <a:rPr lang="pt-BR" sz="2000" b="0" i="1">
                                <a:latin typeface="Cambria Math" panose="02040503050406030204" pitchFamily="18" charset="0"/>
                              </a:rPr>
                              <m:t>𝑍</m:t>
                            </m:r>
                            <m:r>
                              <a:rPr lang="pt-BR" sz="2000" b="0" i="1">
                                <a:latin typeface="Cambria Math" panose="02040503050406030204" pitchFamily="18" charset="0"/>
                              </a:rPr>
                              <m:t>)</m:t>
                            </m:r>
                          </m:num>
                          <m:den>
                            <m:r>
                              <a:rPr lang="pt-BR" sz="2000" b="0" i="1">
                                <a:latin typeface="Cambria Math" panose="02040503050406030204" pitchFamily="18" charset="0"/>
                              </a:rPr>
                              <m:t>1−</m:t>
                            </m:r>
                            <m:r>
                              <a:rPr lang="pt-BR" sz="2000" b="0" i="1">
                                <a:latin typeface="Cambria Math" panose="02040503050406030204" pitchFamily="18" charset="0"/>
                              </a:rPr>
                              <m:t>𝐼</m:t>
                            </m:r>
                          </m:den>
                        </m:f>
                      </m:e>
                    </m:box>
                    <m:r>
                      <a:rPr lang="pt-BR" sz="2000" b="0" i="1">
                        <a:latin typeface="Cambria Math" panose="02040503050406030204" pitchFamily="18" charset="0"/>
                      </a:rPr>
                      <m:t>)−1</m:t>
                    </m:r>
                  </m:oMath>
                </m:oMathPara>
              </a14:m>
              <a:endParaRPr lang="pt-BR" sz="2000"/>
            </a:p>
          </xdr:txBody>
        </xdr:sp>
      </mc:Choice>
      <mc:Fallback xmlns="">
        <xdr:sp macro="" textlink="">
          <xdr:nvSpPr>
            <xdr:cNvPr id="3" name="CaixaDeTexto 2">
              <a:extLst>
                <a:ext uri="{FF2B5EF4-FFF2-40B4-BE49-F238E27FC236}">
                  <a16:creationId xmlns:a16="http://schemas.microsoft.com/office/drawing/2014/main" id="{CF866C54-7382-4D81-A5E6-19AEC6A9A3B1}"/>
                </a:ext>
              </a:extLst>
            </xdr:cNvPr>
            <xdr:cNvSpPr txBox="1"/>
          </xdr:nvSpPr>
          <xdr:spPr>
            <a:xfrm>
              <a:off x="2312193" y="8483203"/>
              <a:ext cx="4719637" cy="3850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pt-BR" sz="2000" i="0">
                  <a:latin typeface="Cambria Math" panose="02040503050406030204" pitchFamily="18" charset="0"/>
                </a:rPr>
                <a:t>□(64&amp;</a:t>
              </a:r>
              <a:r>
                <a:rPr lang="pt-BR" sz="2000" b="0" i="0">
                  <a:latin typeface="Cambria Math" panose="02040503050406030204" pitchFamily="18" charset="0"/>
                </a:rPr>
                <a:t>(((1+𝑋)∗(1+𝑌)∗(1+𝑍))/(1−𝐼)))−1</a:t>
              </a:r>
              <a:endParaRPr lang="pt-BR" sz="2000"/>
            </a:p>
          </xdr:txBody>
        </xdr:sp>
      </mc:Fallback>
    </mc:AlternateContent>
    <xdr:clientData/>
  </xdr:oneCellAnchor>
  <xdr:twoCellAnchor>
    <xdr:from>
      <xdr:col>1</xdr:col>
      <xdr:colOff>61913</xdr:colOff>
      <xdr:row>1</xdr:row>
      <xdr:rowOff>14288</xdr:rowOff>
    </xdr:from>
    <xdr:to>
      <xdr:col>8</xdr:col>
      <xdr:colOff>671513</xdr:colOff>
      <xdr:row>2</xdr:row>
      <xdr:rowOff>726282</xdr:rowOff>
    </xdr:to>
    <xdr:grpSp>
      <xdr:nvGrpSpPr>
        <xdr:cNvPr id="4" name="Agrupar 4">
          <a:extLst>
            <a:ext uri="{FF2B5EF4-FFF2-40B4-BE49-F238E27FC236}">
              <a16:creationId xmlns:a16="http://schemas.microsoft.com/office/drawing/2014/main" id="{C71D62A9-28A1-4537-8097-0E75C39A612F}"/>
            </a:ext>
          </a:extLst>
        </xdr:cNvPr>
        <xdr:cNvGrpSpPr/>
      </xdr:nvGrpSpPr>
      <xdr:grpSpPr>
        <a:xfrm>
          <a:off x="747713" y="204788"/>
          <a:ext cx="7315200" cy="1169194"/>
          <a:chOff x="0" y="0"/>
          <a:chExt cx="6724650" cy="988592"/>
        </a:xfrm>
      </xdr:grpSpPr>
      <xdr:pic>
        <xdr:nvPicPr>
          <xdr:cNvPr id="5" name="Imagem 4">
            <a:extLst>
              <a:ext uri="{FF2B5EF4-FFF2-40B4-BE49-F238E27FC236}">
                <a16:creationId xmlns:a16="http://schemas.microsoft.com/office/drawing/2014/main" id="{28882CAA-C653-C68B-CB5A-94DA439A0F3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724650" cy="975360"/>
          </a:xfrm>
          <a:prstGeom prst="rect">
            <a:avLst/>
          </a:prstGeom>
        </xdr:spPr>
      </xdr:pic>
      <xdr:sp macro="" textlink="">
        <xdr:nvSpPr>
          <xdr:cNvPr id="6" name="Caixa de Texto 2">
            <a:extLst>
              <a:ext uri="{FF2B5EF4-FFF2-40B4-BE49-F238E27FC236}">
                <a16:creationId xmlns:a16="http://schemas.microsoft.com/office/drawing/2014/main" id="{A57339CE-81B3-CCB1-FE15-95AF30721F72}"/>
              </a:ext>
            </a:extLst>
          </xdr:cNvPr>
          <xdr:cNvSpPr txBox="1">
            <a:spLocks noChangeArrowheads="1"/>
          </xdr:cNvSpPr>
        </xdr:nvSpPr>
        <xdr:spPr bwMode="auto">
          <a:xfrm>
            <a:off x="676274" y="650532"/>
            <a:ext cx="4295776" cy="3380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15000"/>
              </a:lnSpc>
              <a:spcAft>
                <a:spcPts val="1000"/>
              </a:spcAft>
            </a:pPr>
            <a:r>
              <a:rPr lang="pt-BR" sz="1100" b="1">
                <a:effectLst/>
                <a:latin typeface="Calibri" panose="020F0502020204030204" pitchFamily="34" charset="0"/>
                <a:ea typeface="Calibri" panose="020F0502020204030204" pitchFamily="34" charset="0"/>
                <a:cs typeface="Times New Roman" panose="02020603050405020304" pitchFamily="18" charset="0"/>
              </a:rPr>
              <a:t>SECRETARIA MUNICIPAL DE OBRAS E DESENVOLVIMENTO URBANO</a:t>
            </a:r>
            <a:endParaRPr lang="pt-BR" sz="11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3.xml><?xml version="1.0" encoding="utf-8"?>
<xdr:wsDr xmlns:xdr="http://schemas.openxmlformats.org/drawingml/2006/spreadsheetDrawing" xmlns:a="http://schemas.openxmlformats.org/drawingml/2006/main">
  <xdr:oneCellAnchor>
    <xdr:from>
      <xdr:col>4</xdr:col>
      <xdr:colOff>245268</xdr:colOff>
      <xdr:row>32</xdr:row>
      <xdr:rowOff>25003</xdr:rowOff>
    </xdr:from>
    <xdr:ext cx="4719637" cy="385042"/>
    <mc:AlternateContent xmlns:mc="http://schemas.openxmlformats.org/markup-compatibility/2006" xmlns:a14="http://schemas.microsoft.com/office/drawing/2010/main">
      <mc:Choice Requires="a14">
        <xdr:sp macro="" textlink="">
          <xdr:nvSpPr>
            <xdr:cNvPr id="2" name="CaixaDeTexto 1">
              <a:extLst>
                <a:ext uri="{FF2B5EF4-FFF2-40B4-BE49-F238E27FC236}">
                  <a16:creationId xmlns:a16="http://schemas.microsoft.com/office/drawing/2014/main" id="{A9FF5F57-E2C7-48CA-AC71-82FF69504A87}"/>
                </a:ext>
              </a:extLst>
            </xdr:cNvPr>
            <xdr:cNvSpPr txBox="1"/>
          </xdr:nvSpPr>
          <xdr:spPr>
            <a:xfrm>
              <a:off x="3464718" y="7406878"/>
              <a:ext cx="4719637" cy="3850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box>
                      <m:boxPr>
                        <m:ctrlPr>
                          <a:rPr lang="pt-BR" sz="2000" i="1">
                            <a:latin typeface="Cambria Math" panose="02040503050406030204" pitchFamily="18" charset="0"/>
                          </a:rPr>
                        </m:ctrlPr>
                      </m:boxPr>
                      <m:e>
                        <m:argPr>
                          <m:argSz m:val="-1"/>
                        </m:argPr>
                        <m:r>
                          <m:rPr>
                            <m:brk m:alnAt="63"/>
                          </m:rPr>
                          <a:rPr lang="pt-BR" sz="2000" b="0" i="1">
                            <a:latin typeface="Cambria Math" panose="02040503050406030204" pitchFamily="18" charset="0"/>
                          </a:rPr>
                          <m:t>(</m:t>
                        </m:r>
                        <m:f>
                          <m:fPr>
                            <m:ctrlPr>
                              <a:rPr lang="pt-BR" sz="2000" i="1">
                                <a:latin typeface="Cambria Math" panose="02040503050406030204" pitchFamily="18" charset="0"/>
                              </a:rPr>
                            </m:ctrlPr>
                          </m:fPr>
                          <m:num>
                            <m:d>
                              <m:dPr>
                                <m:ctrlPr>
                                  <a:rPr lang="pt-BR" sz="2000" b="0" i="1">
                                    <a:latin typeface="Cambria Math" panose="02040503050406030204" pitchFamily="18" charset="0"/>
                                  </a:rPr>
                                </m:ctrlPr>
                              </m:dPr>
                              <m:e>
                                <m:r>
                                  <a:rPr lang="pt-BR" sz="2000" b="0" i="1">
                                    <a:latin typeface="Cambria Math" panose="02040503050406030204" pitchFamily="18" charset="0"/>
                                  </a:rPr>
                                  <m:t>1+</m:t>
                                </m:r>
                                <m:r>
                                  <a:rPr lang="pt-BR" sz="2000" b="0" i="1">
                                    <a:latin typeface="Cambria Math" panose="02040503050406030204" pitchFamily="18" charset="0"/>
                                  </a:rPr>
                                  <m:t>𝑋</m:t>
                                </m:r>
                              </m:e>
                            </m:d>
                            <m:r>
                              <a:rPr lang="pt-BR" sz="2000" b="0" i="1">
                                <a:latin typeface="Cambria Math" panose="02040503050406030204" pitchFamily="18" charset="0"/>
                              </a:rPr>
                              <m:t>∗</m:t>
                            </m:r>
                            <m:d>
                              <m:dPr>
                                <m:ctrlPr>
                                  <a:rPr lang="pt-BR" sz="2000" b="0" i="1">
                                    <a:latin typeface="Cambria Math" panose="02040503050406030204" pitchFamily="18" charset="0"/>
                                  </a:rPr>
                                </m:ctrlPr>
                              </m:dPr>
                              <m:e>
                                <m:r>
                                  <a:rPr lang="pt-BR" sz="2000" b="0" i="1">
                                    <a:latin typeface="Cambria Math" panose="02040503050406030204" pitchFamily="18" charset="0"/>
                                  </a:rPr>
                                  <m:t>1+</m:t>
                                </m:r>
                                <m:r>
                                  <a:rPr lang="pt-BR" sz="2000" b="0" i="1">
                                    <a:latin typeface="Cambria Math" panose="02040503050406030204" pitchFamily="18" charset="0"/>
                                  </a:rPr>
                                  <m:t>𝑌</m:t>
                                </m:r>
                              </m:e>
                            </m:d>
                            <m:r>
                              <a:rPr lang="pt-BR" sz="2000" b="0" i="1">
                                <a:latin typeface="Cambria Math" panose="02040503050406030204" pitchFamily="18" charset="0"/>
                              </a:rPr>
                              <m:t>∗(1+</m:t>
                            </m:r>
                            <m:r>
                              <a:rPr lang="pt-BR" sz="2000" b="0" i="1">
                                <a:latin typeface="Cambria Math" panose="02040503050406030204" pitchFamily="18" charset="0"/>
                              </a:rPr>
                              <m:t>𝑍</m:t>
                            </m:r>
                            <m:r>
                              <a:rPr lang="pt-BR" sz="2000" b="0" i="1">
                                <a:latin typeface="Cambria Math" panose="02040503050406030204" pitchFamily="18" charset="0"/>
                              </a:rPr>
                              <m:t>)</m:t>
                            </m:r>
                          </m:num>
                          <m:den>
                            <m:r>
                              <a:rPr lang="pt-BR" sz="2000" b="0" i="1">
                                <a:latin typeface="Cambria Math" panose="02040503050406030204" pitchFamily="18" charset="0"/>
                              </a:rPr>
                              <m:t>1−</m:t>
                            </m:r>
                            <m:r>
                              <a:rPr lang="pt-BR" sz="2000" b="0" i="1">
                                <a:latin typeface="Cambria Math" panose="02040503050406030204" pitchFamily="18" charset="0"/>
                              </a:rPr>
                              <m:t>𝐼</m:t>
                            </m:r>
                          </m:den>
                        </m:f>
                      </m:e>
                    </m:box>
                    <m:r>
                      <a:rPr lang="pt-BR" sz="2000" b="0" i="1">
                        <a:latin typeface="Cambria Math" panose="02040503050406030204" pitchFamily="18" charset="0"/>
                      </a:rPr>
                      <m:t>)−1</m:t>
                    </m:r>
                  </m:oMath>
                </m:oMathPara>
              </a14:m>
              <a:endParaRPr lang="pt-BR" sz="2000"/>
            </a:p>
          </xdr:txBody>
        </xdr:sp>
      </mc:Choice>
      <mc:Fallback xmlns="">
        <xdr:sp macro="" textlink="">
          <xdr:nvSpPr>
            <xdr:cNvPr id="2" name="CaixaDeTexto 1">
              <a:extLst>
                <a:ext uri="{FF2B5EF4-FFF2-40B4-BE49-F238E27FC236}">
                  <a16:creationId xmlns:a16="http://schemas.microsoft.com/office/drawing/2014/main" id="{A9FF5F57-E2C7-48CA-AC71-82FF69504A87}"/>
                </a:ext>
              </a:extLst>
            </xdr:cNvPr>
            <xdr:cNvSpPr txBox="1"/>
          </xdr:nvSpPr>
          <xdr:spPr>
            <a:xfrm>
              <a:off x="3464718" y="7406878"/>
              <a:ext cx="4719637" cy="3850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pt-BR" sz="2000" i="0">
                  <a:latin typeface="Cambria Math" panose="02040503050406030204" pitchFamily="18" charset="0"/>
                </a:rPr>
                <a:t>□(64&amp;</a:t>
              </a:r>
              <a:r>
                <a:rPr lang="pt-BR" sz="2000" b="0" i="0">
                  <a:latin typeface="Cambria Math" panose="02040503050406030204" pitchFamily="18" charset="0"/>
                </a:rPr>
                <a:t>(((1+𝑋)∗(1+𝑌)∗(1+𝑍))/(1−𝐼)))−1</a:t>
              </a:r>
              <a:endParaRPr lang="pt-BR" sz="2000"/>
            </a:p>
          </xdr:txBody>
        </xdr:sp>
      </mc:Fallback>
    </mc:AlternateContent>
    <xdr:clientData/>
  </xdr:oneCellAnchor>
  <xdr:twoCellAnchor>
    <xdr:from>
      <xdr:col>1</xdr:col>
      <xdr:colOff>61913</xdr:colOff>
      <xdr:row>1</xdr:row>
      <xdr:rowOff>14288</xdr:rowOff>
    </xdr:from>
    <xdr:to>
      <xdr:col>8</xdr:col>
      <xdr:colOff>671513</xdr:colOff>
      <xdr:row>3</xdr:row>
      <xdr:rowOff>2382</xdr:rowOff>
    </xdr:to>
    <xdr:grpSp>
      <xdr:nvGrpSpPr>
        <xdr:cNvPr id="3" name="Agrupar 4">
          <a:extLst>
            <a:ext uri="{FF2B5EF4-FFF2-40B4-BE49-F238E27FC236}">
              <a16:creationId xmlns:a16="http://schemas.microsoft.com/office/drawing/2014/main" id="{833F4B78-1036-4EE5-A44A-A288E4E59B8D}"/>
            </a:ext>
          </a:extLst>
        </xdr:cNvPr>
        <xdr:cNvGrpSpPr/>
      </xdr:nvGrpSpPr>
      <xdr:grpSpPr>
        <a:xfrm>
          <a:off x="747713" y="204788"/>
          <a:ext cx="7315200" cy="1226344"/>
          <a:chOff x="0" y="0"/>
          <a:chExt cx="6724650" cy="988592"/>
        </a:xfrm>
      </xdr:grpSpPr>
      <xdr:pic>
        <xdr:nvPicPr>
          <xdr:cNvPr id="4" name="Imagem 3">
            <a:extLst>
              <a:ext uri="{FF2B5EF4-FFF2-40B4-BE49-F238E27FC236}">
                <a16:creationId xmlns:a16="http://schemas.microsoft.com/office/drawing/2014/main" id="{ACA7503D-C8AB-0DAD-4BDA-5D5A451754A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724650" cy="975360"/>
          </a:xfrm>
          <a:prstGeom prst="rect">
            <a:avLst/>
          </a:prstGeom>
        </xdr:spPr>
      </xdr:pic>
      <xdr:sp macro="" textlink="">
        <xdr:nvSpPr>
          <xdr:cNvPr id="5" name="Caixa de Texto 2">
            <a:extLst>
              <a:ext uri="{FF2B5EF4-FFF2-40B4-BE49-F238E27FC236}">
                <a16:creationId xmlns:a16="http://schemas.microsoft.com/office/drawing/2014/main" id="{2DEACD92-D2AE-5812-A6EA-FBE43A28FD37}"/>
              </a:ext>
            </a:extLst>
          </xdr:cNvPr>
          <xdr:cNvSpPr txBox="1">
            <a:spLocks noChangeArrowheads="1"/>
          </xdr:cNvSpPr>
        </xdr:nvSpPr>
        <xdr:spPr bwMode="auto">
          <a:xfrm>
            <a:off x="676274" y="650532"/>
            <a:ext cx="4295776" cy="3380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15000"/>
              </a:lnSpc>
              <a:spcAft>
                <a:spcPts val="1000"/>
              </a:spcAft>
            </a:pPr>
            <a:r>
              <a:rPr lang="pt-BR" sz="1100" b="1">
                <a:effectLst/>
                <a:latin typeface="Calibri" panose="020F0502020204030204" pitchFamily="34" charset="0"/>
                <a:ea typeface="Calibri" panose="020F0502020204030204" pitchFamily="34" charset="0"/>
                <a:cs typeface="Times New Roman" panose="02020603050405020304" pitchFamily="18" charset="0"/>
              </a:rPr>
              <a:t>SECRETARIA MUNICIPAL DE OBRAS E DESENVOLVIMENTO URBANO</a:t>
            </a:r>
            <a:endParaRPr lang="pt-BR" sz="11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4.xml><?xml version="1.0" encoding="utf-8"?>
<xdr:wsDr xmlns:xdr="http://schemas.openxmlformats.org/drawingml/2006/spreadsheetDrawing" xmlns:a="http://schemas.openxmlformats.org/drawingml/2006/main">
  <xdr:oneCellAnchor>
    <xdr:from>
      <xdr:col>4</xdr:col>
      <xdr:colOff>245268</xdr:colOff>
      <xdr:row>32</xdr:row>
      <xdr:rowOff>25003</xdr:rowOff>
    </xdr:from>
    <xdr:ext cx="4719637" cy="385042"/>
    <mc:AlternateContent xmlns:mc="http://schemas.openxmlformats.org/markup-compatibility/2006" xmlns:a14="http://schemas.microsoft.com/office/drawing/2010/main">
      <mc:Choice Requires="a14">
        <xdr:sp macro="" textlink="">
          <xdr:nvSpPr>
            <xdr:cNvPr id="2" name="CaixaDeTexto 1">
              <a:extLst>
                <a:ext uri="{FF2B5EF4-FFF2-40B4-BE49-F238E27FC236}">
                  <a16:creationId xmlns:a16="http://schemas.microsoft.com/office/drawing/2014/main" id="{F5D3FAED-B125-4346-AADE-9138E820DB2C}"/>
                </a:ext>
              </a:extLst>
            </xdr:cNvPr>
            <xdr:cNvSpPr txBox="1"/>
          </xdr:nvSpPr>
          <xdr:spPr>
            <a:xfrm>
              <a:off x="3464718" y="7406878"/>
              <a:ext cx="4719637" cy="3850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box>
                      <m:boxPr>
                        <m:ctrlPr>
                          <a:rPr lang="pt-BR" sz="2000" i="1">
                            <a:latin typeface="Cambria Math" panose="02040503050406030204" pitchFamily="18" charset="0"/>
                          </a:rPr>
                        </m:ctrlPr>
                      </m:boxPr>
                      <m:e>
                        <m:argPr>
                          <m:argSz m:val="-1"/>
                        </m:argPr>
                        <m:r>
                          <m:rPr>
                            <m:brk m:alnAt="63"/>
                          </m:rPr>
                          <a:rPr lang="pt-BR" sz="2000" b="0" i="1">
                            <a:latin typeface="Cambria Math" panose="02040503050406030204" pitchFamily="18" charset="0"/>
                          </a:rPr>
                          <m:t>(</m:t>
                        </m:r>
                        <m:f>
                          <m:fPr>
                            <m:ctrlPr>
                              <a:rPr lang="pt-BR" sz="2000" i="1">
                                <a:latin typeface="Cambria Math" panose="02040503050406030204" pitchFamily="18" charset="0"/>
                              </a:rPr>
                            </m:ctrlPr>
                          </m:fPr>
                          <m:num>
                            <m:d>
                              <m:dPr>
                                <m:ctrlPr>
                                  <a:rPr lang="pt-BR" sz="2000" b="0" i="1">
                                    <a:latin typeface="Cambria Math" panose="02040503050406030204" pitchFamily="18" charset="0"/>
                                  </a:rPr>
                                </m:ctrlPr>
                              </m:dPr>
                              <m:e>
                                <m:r>
                                  <a:rPr lang="pt-BR" sz="2000" b="0" i="1">
                                    <a:latin typeface="Cambria Math" panose="02040503050406030204" pitchFamily="18" charset="0"/>
                                  </a:rPr>
                                  <m:t>1+</m:t>
                                </m:r>
                                <m:r>
                                  <a:rPr lang="pt-BR" sz="2000" b="0" i="1">
                                    <a:latin typeface="Cambria Math" panose="02040503050406030204" pitchFamily="18" charset="0"/>
                                  </a:rPr>
                                  <m:t>𝑋</m:t>
                                </m:r>
                              </m:e>
                            </m:d>
                            <m:r>
                              <a:rPr lang="pt-BR" sz="2000" b="0" i="1">
                                <a:latin typeface="Cambria Math" panose="02040503050406030204" pitchFamily="18" charset="0"/>
                              </a:rPr>
                              <m:t>∗</m:t>
                            </m:r>
                            <m:d>
                              <m:dPr>
                                <m:ctrlPr>
                                  <a:rPr lang="pt-BR" sz="2000" b="0" i="1">
                                    <a:latin typeface="Cambria Math" panose="02040503050406030204" pitchFamily="18" charset="0"/>
                                  </a:rPr>
                                </m:ctrlPr>
                              </m:dPr>
                              <m:e>
                                <m:r>
                                  <a:rPr lang="pt-BR" sz="2000" b="0" i="1">
                                    <a:latin typeface="Cambria Math" panose="02040503050406030204" pitchFamily="18" charset="0"/>
                                  </a:rPr>
                                  <m:t>1+</m:t>
                                </m:r>
                                <m:r>
                                  <a:rPr lang="pt-BR" sz="2000" b="0" i="1">
                                    <a:latin typeface="Cambria Math" panose="02040503050406030204" pitchFamily="18" charset="0"/>
                                  </a:rPr>
                                  <m:t>𝑌</m:t>
                                </m:r>
                              </m:e>
                            </m:d>
                            <m:r>
                              <a:rPr lang="pt-BR" sz="2000" b="0" i="1">
                                <a:latin typeface="Cambria Math" panose="02040503050406030204" pitchFamily="18" charset="0"/>
                              </a:rPr>
                              <m:t>∗(1+</m:t>
                            </m:r>
                            <m:r>
                              <a:rPr lang="pt-BR" sz="2000" b="0" i="1">
                                <a:latin typeface="Cambria Math" panose="02040503050406030204" pitchFamily="18" charset="0"/>
                              </a:rPr>
                              <m:t>𝑍</m:t>
                            </m:r>
                            <m:r>
                              <a:rPr lang="pt-BR" sz="2000" b="0" i="1">
                                <a:latin typeface="Cambria Math" panose="02040503050406030204" pitchFamily="18" charset="0"/>
                              </a:rPr>
                              <m:t>)</m:t>
                            </m:r>
                          </m:num>
                          <m:den>
                            <m:r>
                              <a:rPr lang="pt-BR" sz="2000" b="0" i="1">
                                <a:latin typeface="Cambria Math" panose="02040503050406030204" pitchFamily="18" charset="0"/>
                              </a:rPr>
                              <m:t>1−</m:t>
                            </m:r>
                            <m:r>
                              <a:rPr lang="pt-BR" sz="2000" b="0" i="1">
                                <a:latin typeface="Cambria Math" panose="02040503050406030204" pitchFamily="18" charset="0"/>
                              </a:rPr>
                              <m:t>𝐼</m:t>
                            </m:r>
                          </m:den>
                        </m:f>
                      </m:e>
                    </m:box>
                    <m:r>
                      <a:rPr lang="pt-BR" sz="2000" b="0" i="1">
                        <a:latin typeface="Cambria Math" panose="02040503050406030204" pitchFamily="18" charset="0"/>
                      </a:rPr>
                      <m:t>)−1</m:t>
                    </m:r>
                  </m:oMath>
                </m:oMathPara>
              </a14:m>
              <a:endParaRPr lang="pt-BR" sz="2000"/>
            </a:p>
          </xdr:txBody>
        </xdr:sp>
      </mc:Choice>
      <mc:Fallback xmlns="">
        <xdr:sp macro="" textlink="">
          <xdr:nvSpPr>
            <xdr:cNvPr id="2" name="CaixaDeTexto 1">
              <a:extLst>
                <a:ext uri="{FF2B5EF4-FFF2-40B4-BE49-F238E27FC236}">
                  <a16:creationId xmlns:a16="http://schemas.microsoft.com/office/drawing/2014/main" id="{F5D3FAED-B125-4346-AADE-9138E820DB2C}"/>
                </a:ext>
              </a:extLst>
            </xdr:cNvPr>
            <xdr:cNvSpPr txBox="1"/>
          </xdr:nvSpPr>
          <xdr:spPr>
            <a:xfrm>
              <a:off x="3464718" y="7406878"/>
              <a:ext cx="4719637" cy="3850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pt-BR" sz="2000" i="0">
                  <a:latin typeface="Cambria Math" panose="02040503050406030204" pitchFamily="18" charset="0"/>
                </a:rPr>
                <a:t>□(64&amp;</a:t>
              </a:r>
              <a:r>
                <a:rPr lang="pt-BR" sz="2000" b="0" i="0">
                  <a:latin typeface="Cambria Math" panose="02040503050406030204" pitchFamily="18" charset="0"/>
                </a:rPr>
                <a:t>(((1+𝑋)∗(1+𝑌)∗(1+𝑍))/(1−𝐼)))−1</a:t>
              </a:r>
              <a:endParaRPr lang="pt-BR" sz="2000"/>
            </a:p>
          </xdr:txBody>
        </xdr:sp>
      </mc:Fallback>
    </mc:AlternateContent>
    <xdr:clientData/>
  </xdr:oneCellAnchor>
  <xdr:twoCellAnchor>
    <xdr:from>
      <xdr:col>1</xdr:col>
      <xdr:colOff>61913</xdr:colOff>
      <xdr:row>1</xdr:row>
      <xdr:rowOff>14288</xdr:rowOff>
    </xdr:from>
    <xdr:to>
      <xdr:col>8</xdr:col>
      <xdr:colOff>671513</xdr:colOff>
      <xdr:row>3</xdr:row>
      <xdr:rowOff>2382</xdr:rowOff>
    </xdr:to>
    <xdr:grpSp>
      <xdr:nvGrpSpPr>
        <xdr:cNvPr id="3" name="Agrupar 4">
          <a:extLst>
            <a:ext uri="{FF2B5EF4-FFF2-40B4-BE49-F238E27FC236}">
              <a16:creationId xmlns:a16="http://schemas.microsoft.com/office/drawing/2014/main" id="{95E83A72-40B0-4FBE-8DD4-36201F3F5892}"/>
            </a:ext>
          </a:extLst>
        </xdr:cNvPr>
        <xdr:cNvGrpSpPr/>
      </xdr:nvGrpSpPr>
      <xdr:grpSpPr>
        <a:xfrm>
          <a:off x="747713" y="204788"/>
          <a:ext cx="7315200" cy="1226344"/>
          <a:chOff x="0" y="0"/>
          <a:chExt cx="6724650" cy="988592"/>
        </a:xfrm>
      </xdr:grpSpPr>
      <xdr:pic>
        <xdr:nvPicPr>
          <xdr:cNvPr id="4" name="Imagem 3">
            <a:extLst>
              <a:ext uri="{FF2B5EF4-FFF2-40B4-BE49-F238E27FC236}">
                <a16:creationId xmlns:a16="http://schemas.microsoft.com/office/drawing/2014/main" id="{D83DD11F-73B9-3846-41AB-73F9E75BF0D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724650" cy="975360"/>
          </a:xfrm>
          <a:prstGeom prst="rect">
            <a:avLst/>
          </a:prstGeom>
        </xdr:spPr>
      </xdr:pic>
      <xdr:sp macro="" textlink="">
        <xdr:nvSpPr>
          <xdr:cNvPr id="5" name="Caixa de Texto 2">
            <a:extLst>
              <a:ext uri="{FF2B5EF4-FFF2-40B4-BE49-F238E27FC236}">
                <a16:creationId xmlns:a16="http://schemas.microsoft.com/office/drawing/2014/main" id="{4DC7A9BC-6D7D-EAE2-D564-2A93F9BD8646}"/>
              </a:ext>
            </a:extLst>
          </xdr:cNvPr>
          <xdr:cNvSpPr txBox="1">
            <a:spLocks noChangeArrowheads="1"/>
          </xdr:cNvSpPr>
        </xdr:nvSpPr>
        <xdr:spPr bwMode="auto">
          <a:xfrm>
            <a:off x="676274" y="650532"/>
            <a:ext cx="4295776" cy="3380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15000"/>
              </a:lnSpc>
              <a:spcAft>
                <a:spcPts val="1000"/>
              </a:spcAft>
            </a:pPr>
            <a:r>
              <a:rPr lang="pt-BR" sz="1100" b="1">
                <a:effectLst/>
                <a:latin typeface="Calibri" panose="020F0502020204030204" pitchFamily="34" charset="0"/>
                <a:ea typeface="Calibri" panose="020F0502020204030204" pitchFamily="34" charset="0"/>
                <a:cs typeface="Times New Roman" panose="02020603050405020304" pitchFamily="18" charset="0"/>
              </a:rPr>
              <a:t>SECRETARIA MUNICIPAL DE OBRAS E DESENVOLVIMENTO URBANO</a:t>
            </a:r>
            <a:endParaRPr lang="pt-BR" sz="11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5.xml><?xml version="1.0" encoding="utf-8"?>
<xdr:wsDr xmlns:xdr="http://schemas.openxmlformats.org/drawingml/2006/spreadsheetDrawing" xmlns:a="http://schemas.openxmlformats.org/drawingml/2006/main">
  <xdr:oneCellAnchor>
    <xdr:from>
      <xdr:col>0</xdr:col>
      <xdr:colOff>161925</xdr:colOff>
      <xdr:row>15</xdr:row>
      <xdr:rowOff>190500</xdr:rowOff>
    </xdr:from>
    <xdr:ext cx="4448175" cy="695325"/>
    <xdr:pic>
      <xdr:nvPicPr>
        <xdr:cNvPr id="2" name="image1.png">
          <a:extLst>
            <a:ext uri="{FF2B5EF4-FFF2-40B4-BE49-F238E27FC236}">
              <a16:creationId xmlns:a16="http://schemas.microsoft.com/office/drawing/2014/main" id="{0B8E63AE-EBD5-4BF1-A719-709A46ECEC37}"/>
            </a:ext>
          </a:extLst>
        </xdr:cNvPr>
        <xdr:cNvPicPr preferRelativeResize="0"/>
      </xdr:nvPicPr>
      <xdr:blipFill>
        <a:blip xmlns:r="http://schemas.openxmlformats.org/officeDocument/2006/relationships" r:embed="rId1" cstate="print"/>
        <a:stretch>
          <a:fillRect/>
        </a:stretch>
      </xdr:blipFill>
      <xdr:spPr>
        <a:xfrm>
          <a:off x="163830" y="5105400"/>
          <a:ext cx="4448175" cy="695325"/>
        </a:xfrm>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0</xdr:col>
      <xdr:colOff>161925</xdr:colOff>
      <xdr:row>15</xdr:row>
      <xdr:rowOff>190500</xdr:rowOff>
    </xdr:from>
    <xdr:ext cx="4448175" cy="695325"/>
    <xdr:pic>
      <xdr:nvPicPr>
        <xdr:cNvPr id="2" name="image1.png">
          <a:extLst>
            <a:ext uri="{FF2B5EF4-FFF2-40B4-BE49-F238E27FC236}">
              <a16:creationId xmlns:a16="http://schemas.microsoft.com/office/drawing/2014/main" id="{FDDC9B01-D581-4CFB-BF93-8DC9601157F6}"/>
            </a:ext>
          </a:extLst>
        </xdr:cNvPr>
        <xdr:cNvPicPr preferRelativeResize="0"/>
      </xdr:nvPicPr>
      <xdr:blipFill>
        <a:blip xmlns:r="http://schemas.openxmlformats.org/officeDocument/2006/relationships" r:embed="rId1" cstate="print"/>
        <a:stretch>
          <a:fillRect/>
        </a:stretch>
      </xdr:blipFill>
      <xdr:spPr>
        <a:xfrm>
          <a:off x="161925" y="5074920"/>
          <a:ext cx="4448175" cy="695325"/>
        </a:xfrm>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0</xdr:col>
      <xdr:colOff>285750</xdr:colOff>
      <xdr:row>14</xdr:row>
      <xdr:rowOff>190500</xdr:rowOff>
    </xdr:from>
    <xdr:ext cx="3762375" cy="590550"/>
    <xdr:pic>
      <xdr:nvPicPr>
        <xdr:cNvPr id="2" name="image2.png">
          <a:extLst>
            <a:ext uri="{FF2B5EF4-FFF2-40B4-BE49-F238E27FC236}">
              <a16:creationId xmlns:a16="http://schemas.microsoft.com/office/drawing/2014/main" id="{64B3F488-D414-4C27-9FF4-05D3954BCBE6}"/>
            </a:ext>
          </a:extLst>
        </xdr:cNvPr>
        <xdr:cNvPicPr preferRelativeResize="0"/>
      </xdr:nvPicPr>
      <xdr:blipFill>
        <a:blip xmlns:r="http://schemas.openxmlformats.org/officeDocument/2006/relationships" r:embed="rId1" cstate="print"/>
        <a:stretch>
          <a:fillRect/>
        </a:stretch>
      </xdr:blipFill>
      <xdr:spPr>
        <a:xfrm>
          <a:off x="285750" y="4876800"/>
          <a:ext cx="3762375" cy="590550"/>
        </a:xfrm>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dr:twoCellAnchor>
    <xdr:from>
      <xdr:col>3</xdr:col>
      <xdr:colOff>266700</xdr:colOff>
      <xdr:row>0</xdr:row>
      <xdr:rowOff>123825</xdr:rowOff>
    </xdr:from>
    <xdr:to>
      <xdr:col>7</xdr:col>
      <xdr:colOff>419100</xdr:colOff>
      <xdr:row>0</xdr:row>
      <xdr:rowOff>1350169</xdr:rowOff>
    </xdr:to>
    <xdr:grpSp>
      <xdr:nvGrpSpPr>
        <xdr:cNvPr id="2" name="Agrupar 4">
          <a:extLst>
            <a:ext uri="{FF2B5EF4-FFF2-40B4-BE49-F238E27FC236}">
              <a16:creationId xmlns:a16="http://schemas.microsoft.com/office/drawing/2014/main" id="{E5202B00-92C5-4F27-8964-2D6AE075F223}"/>
            </a:ext>
          </a:extLst>
        </xdr:cNvPr>
        <xdr:cNvGrpSpPr/>
      </xdr:nvGrpSpPr>
      <xdr:grpSpPr>
        <a:xfrm>
          <a:off x="3015343" y="123825"/>
          <a:ext cx="7581900" cy="1226344"/>
          <a:chOff x="0" y="0"/>
          <a:chExt cx="6724650" cy="988592"/>
        </a:xfrm>
      </xdr:grpSpPr>
      <xdr:pic>
        <xdr:nvPicPr>
          <xdr:cNvPr id="3" name="Imagem 2">
            <a:extLst>
              <a:ext uri="{FF2B5EF4-FFF2-40B4-BE49-F238E27FC236}">
                <a16:creationId xmlns:a16="http://schemas.microsoft.com/office/drawing/2014/main" id="{A89B8267-F2DA-1D03-D1FB-1067BFD9B23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724650" cy="975360"/>
          </a:xfrm>
          <a:prstGeom prst="rect">
            <a:avLst/>
          </a:prstGeom>
        </xdr:spPr>
      </xdr:pic>
      <xdr:sp macro="" textlink="">
        <xdr:nvSpPr>
          <xdr:cNvPr id="4" name="Caixa de Texto 2">
            <a:extLst>
              <a:ext uri="{FF2B5EF4-FFF2-40B4-BE49-F238E27FC236}">
                <a16:creationId xmlns:a16="http://schemas.microsoft.com/office/drawing/2014/main" id="{A9C5E189-52C3-A30C-2F59-4BFCCBECAE3D}"/>
              </a:ext>
            </a:extLst>
          </xdr:cNvPr>
          <xdr:cNvSpPr txBox="1">
            <a:spLocks noChangeArrowheads="1"/>
          </xdr:cNvSpPr>
        </xdr:nvSpPr>
        <xdr:spPr bwMode="auto">
          <a:xfrm>
            <a:off x="676274" y="650532"/>
            <a:ext cx="4295776" cy="3380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15000"/>
              </a:lnSpc>
              <a:spcAft>
                <a:spcPts val="1000"/>
              </a:spcAft>
            </a:pPr>
            <a:r>
              <a:rPr lang="pt-BR" sz="1100" b="1">
                <a:effectLst/>
                <a:latin typeface="Calibri" panose="020F0502020204030204" pitchFamily="34" charset="0"/>
                <a:ea typeface="Calibri" panose="020F0502020204030204" pitchFamily="34" charset="0"/>
                <a:cs typeface="Times New Roman" panose="02020603050405020304" pitchFamily="18" charset="0"/>
              </a:rPr>
              <a:t>SECRETARIA MUNICIPAL DE OBRAS E DESENVOLVIMENTO URBANO</a:t>
            </a:r>
            <a:endParaRPr lang="pt-BR" sz="11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266700</xdr:colOff>
      <xdr:row>0</xdr:row>
      <xdr:rowOff>285751</xdr:rowOff>
    </xdr:from>
    <xdr:to>
      <xdr:col>7</xdr:col>
      <xdr:colOff>419100</xdr:colOff>
      <xdr:row>0</xdr:row>
      <xdr:rowOff>1266825</xdr:rowOff>
    </xdr:to>
    <xdr:grpSp>
      <xdr:nvGrpSpPr>
        <xdr:cNvPr id="2" name="Agrupar 4">
          <a:extLst>
            <a:ext uri="{FF2B5EF4-FFF2-40B4-BE49-F238E27FC236}">
              <a16:creationId xmlns:a16="http://schemas.microsoft.com/office/drawing/2014/main" id="{A9F9C0F0-12D8-4564-A4B5-0F3801B38366}"/>
            </a:ext>
          </a:extLst>
        </xdr:cNvPr>
        <xdr:cNvGrpSpPr/>
      </xdr:nvGrpSpPr>
      <xdr:grpSpPr>
        <a:xfrm>
          <a:off x="3083379" y="285751"/>
          <a:ext cx="7405007" cy="981074"/>
          <a:chOff x="0" y="0"/>
          <a:chExt cx="6724650" cy="988592"/>
        </a:xfrm>
      </xdr:grpSpPr>
      <xdr:pic>
        <xdr:nvPicPr>
          <xdr:cNvPr id="3" name="Imagem 2">
            <a:extLst>
              <a:ext uri="{FF2B5EF4-FFF2-40B4-BE49-F238E27FC236}">
                <a16:creationId xmlns:a16="http://schemas.microsoft.com/office/drawing/2014/main" id="{2D42F0FA-E887-3C7D-4F43-EE9A8CF0E49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724650" cy="975360"/>
          </a:xfrm>
          <a:prstGeom prst="rect">
            <a:avLst/>
          </a:prstGeom>
        </xdr:spPr>
      </xdr:pic>
      <xdr:sp macro="" textlink="">
        <xdr:nvSpPr>
          <xdr:cNvPr id="4" name="Caixa de Texto 2">
            <a:extLst>
              <a:ext uri="{FF2B5EF4-FFF2-40B4-BE49-F238E27FC236}">
                <a16:creationId xmlns:a16="http://schemas.microsoft.com/office/drawing/2014/main" id="{E86441A2-48A8-9392-3261-2FE673D121E1}"/>
              </a:ext>
            </a:extLst>
          </xdr:cNvPr>
          <xdr:cNvSpPr txBox="1">
            <a:spLocks noChangeArrowheads="1"/>
          </xdr:cNvSpPr>
        </xdr:nvSpPr>
        <xdr:spPr bwMode="auto">
          <a:xfrm>
            <a:off x="676274" y="650532"/>
            <a:ext cx="4295776" cy="3380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15000"/>
              </a:lnSpc>
              <a:spcAft>
                <a:spcPts val="1000"/>
              </a:spcAft>
            </a:pPr>
            <a:r>
              <a:rPr lang="pt-BR" sz="1100" b="1">
                <a:effectLst/>
                <a:latin typeface="Calibri" panose="020F0502020204030204" pitchFamily="34" charset="0"/>
                <a:ea typeface="Calibri" panose="020F0502020204030204" pitchFamily="34" charset="0"/>
                <a:cs typeface="Times New Roman" panose="02020603050405020304" pitchFamily="18" charset="0"/>
              </a:rPr>
              <a:t>SECRETARIA MUNICIPAL DE OBRAS E DESENVOLVIMENTO URBANO</a:t>
            </a:r>
            <a:endParaRPr lang="pt-BR" sz="11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10.xml><?xml version="1.0" encoding="utf-8"?>
<xdr:wsDr xmlns:xdr="http://schemas.openxmlformats.org/drawingml/2006/spreadsheetDrawing" xmlns:a="http://schemas.openxmlformats.org/drawingml/2006/main">
  <xdr:oneCellAnchor>
    <xdr:from>
      <xdr:col>4</xdr:col>
      <xdr:colOff>212722</xdr:colOff>
      <xdr:row>1</xdr:row>
      <xdr:rowOff>38100</xdr:rowOff>
    </xdr:from>
    <xdr:ext cx="6883403" cy="831850"/>
    <xdr:pic>
      <xdr:nvPicPr>
        <xdr:cNvPr id="2" name="Imagem 1">
          <a:extLst>
            <a:ext uri="{FF2B5EF4-FFF2-40B4-BE49-F238E27FC236}">
              <a16:creationId xmlns:a16="http://schemas.microsoft.com/office/drawing/2014/main" id="{2ABDAD26-1071-4E4D-8457-32B2A5671BCC}"/>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832222" y="219075"/>
          <a:ext cx="6883403" cy="831850"/>
        </a:xfrm>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oneCellAnchor>
    <xdr:from>
      <xdr:col>3</xdr:col>
      <xdr:colOff>841372</xdr:colOff>
      <xdr:row>1</xdr:row>
      <xdr:rowOff>38100</xdr:rowOff>
    </xdr:from>
    <xdr:ext cx="6883403" cy="831850"/>
    <xdr:pic>
      <xdr:nvPicPr>
        <xdr:cNvPr id="3" name="Imagem 2">
          <a:extLst>
            <a:ext uri="{FF2B5EF4-FFF2-40B4-BE49-F238E27FC236}">
              <a16:creationId xmlns:a16="http://schemas.microsoft.com/office/drawing/2014/main" id="{17B833FD-F69D-490C-B437-7E6724610A64}"/>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784597" y="219075"/>
          <a:ext cx="6883403" cy="831850"/>
        </a:xfrm>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twoCellAnchor>
    <xdr:from>
      <xdr:col>3</xdr:col>
      <xdr:colOff>1962150</xdr:colOff>
      <xdr:row>0</xdr:row>
      <xdr:rowOff>114300</xdr:rowOff>
    </xdr:from>
    <xdr:to>
      <xdr:col>7</xdr:col>
      <xdr:colOff>241487</xdr:colOff>
      <xdr:row>0</xdr:row>
      <xdr:rowOff>1095374</xdr:rowOff>
    </xdr:to>
    <xdr:grpSp>
      <xdr:nvGrpSpPr>
        <xdr:cNvPr id="2" name="Agrupar 4">
          <a:extLst>
            <a:ext uri="{FF2B5EF4-FFF2-40B4-BE49-F238E27FC236}">
              <a16:creationId xmlns:a16="http://schemas.microsoft.com/office/drawing/2014/main" id="{641661E7-7AF5-4765-8560-23BA851CA3C1}"/>
            </a:ext>
          </a:extLst>
        </xdr:cNvPr>
        <xdr:cNvGrpSpPr/>
      </xdr:nvGrpSpPr>
      <xdr:grpSpPr>
        <a:xfrm>
          <a:off x="4343400" y="114300"/>
          <a:ext cx="6251762" cy="981074"/>
          <a:chOff x="0" y="0"/>
          <a:chExt cx="6724650" cy="988592"/>
        </a:xfrm>
      </xdr:grpSpPr>
      <xdr:pic>
        <xdr:nvPicPr>
          <xdr:cNvPr id="3" name="Imagem 2">
            <a:extLst>
              <a:ext uri="{FF2B5EF4-FFF2-40B4-BE49-F238E27FC236}">
                <a16:creationId xmlns:a16="http://schemas.microsoft.com/office/drawing/2014/main" id="{225AF3CE-FE18-6B45-E537-20E65EA6147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724650" cy="975360"/>
          </a:xfrm>
          <a:prstGeom prst="rect">
            <a:avLst/>
          </a:prstGeom>
        </xdr:spPr>
      </xdr:pic>
      <xdr:sp macro="" textlink="">
        <xdr:nvSpPr>
          <xdr:cNvPr id="4" name="Caixa de Texto 2">
            <a:extLst>
              <a:ext uri="{FF2B5EF4-FFF2-40B4-BE49-F238E27FC236}">
                <a16:creationId xmlns:a16="http://schemas.microsoft.com/office/drawing/2014/main" id="{5CFD8A7E-1DD6-AD16-A803-3B182E09DA46}"/>
              </a:ext>
            </a:extLst>
          </xdr:cNvPr>
          <xdr:cNvSpPr txBox="1">
            <a:spLocks noChangeArrowheads="1"/>
          </xdr:cNvSpPr>
        </xdr:nvSpPr>
        <xdr:spPr bwMode="auto">
          <a:xfrm>
            <a:off x="676274" y="650532"/>
            <a:ext cx="4295776" cy="3380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15000"/>
              </a:lnSpc>
              <a:spcAft>
                <a:spcPts val="1000"/>
              </a:spcAft>
            </a:pPr>
            <a:r>
              <a:rPr lang="pt-BR" sz="1100" b="1">
                <a:effectLst/>
                <a:latin typeface="Calibri" panose="020F0502020204030204" pitchFamily="34" charset="0"/>
                <a:ea typeface="Calibri" panose="020F0502020204030204" pitchFamily="34" charset="0"/>
                <a:cs typeface="Times New Roman" panose="02020603050405020304" pitchFamily="18" charset="0"/>
              </a:rPr>
              <a:t>SECRETARIA MUNICIPAL DE OBRAS E DESENVOLVIMENTO URBANO</a:t>
            </a:r>
            <a:endParaRPr lang="pt-BR" sz="11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13.xml><?xml version="1.0" encoding="utf-8"?>
<xdr:wsDr xmlns:xdr="http://schemas.openxmlformats.org/drawingml/2006/spreadsheetDrawing" xmlns:a="http://schemas.openxmlformats.org/drawingml/2006/main">
  <xdr:oneCellAnchor>
    <xdr:from>
      <xdr:col>0</xdr:col>
      <xdr:colOff>0</xdr:colOff>
      <xdr:row>0</xdr:row>
      <xdr:rowOff>161925</xdr:rowOff>
    </xdr:from>
    <xdr:ext cx="6883403" cy="831850"/>
    <xdr:pic>
      <xdr:nvPicPr>
        <xdr:cNvPr id="2" name="Imagem 1">
          <a:extLst>
            <a:ext uri="{FF2B5EF4-FFF2-40B4-BE49-F238E27FC236}">
              <a16:creationId xmlns:a16="http://schemas.microsoft.com/office/drawing/2014/main" id="{6B4B4EB9-BC90-46C4-9AD5-F4E54553AF2D}"/>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61925"/>
          <a:ext cx="6883403" cy="831850"/>
        </a:xfrm>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2398059</xdr:colOff>
      <xdr:row>0</xdr:row>
      <xdr:rowOff>201706</xdr:rowOff>
    </xdr:from>
    <xdr:to>
      <xdr:col>7</xdr:col>
      <xdr:colOff>115421</xdr:colOff>
      <xdr:row>0</xdr:row>
      <xdr:rowOff>1182780</xdr:rowOff>
    </xdr:to>
    <xdr:grpSp>
      <xdr:nvGrpSpPr>
        <xdr:cNvPr id="2" name="Agrupar 4">
          <a:extLst>
            <a:ext uri="{FF2B5EF4-FFF2-40B4-BE49-F238E27FC236}">
              <a16:creationId xmlns:a16="http://schemas.microsoft.com/office/drawing/2014/main" id="{CA189656-7DFB-469F-A6DC-01B2B6662674}"/>
            </a:ext>
          </a:extLst>
        </xdr:cNvPr>
        <xdr:cNvGrpSpPr/>
      </xdr:nvGrpSpPr>
      <xdr:grpSpPr>
        <a:xfrm>
          <a:off x="4011706" y="201706"/>
          <a:ext cx="5908862" cy="981074"/>
          <a:chOff x="0" y="0"/>
          <a:chExt cx="6724650" cy="988592"/>
        </a:xfrm>
      </xdr:grpSpPr>
      <xdr:pic>
        <xdr:nvPicPr>
          <xdr:cNvPr id="3" name="Imagem 2">
            <a:extLst>
              <a:ext uri="{FF2B5EF4-FFF2-40B4-BE49-F238E27FC236}">
                <a16:creationId xmlns:a16="http://schemas.microsoft.com/office/drawing/2014/main" id="{2A341674-90D9-3ACE-D9F0-FC0805A28A2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724650" cy="975360"/>
          </a:xfrm>
          <a:prstGeom prst="rect">
            <a:avLst/>
          </a:prstGeom>
        </xdr:spPr>
      </xdr:pic>
      <xdr:sp macro="" textlink="">
        <xdr:nvSpPr>
          <xdr:cNvPr id="4" name="Caixa de Texto 2">
            <a:extLst>
              <a:ext uri="{FF2B5EF4-FFF2-40B4-BE49-F238E27FC236}">
                <a16:creationId xmlns:a16="http://schemas.microsoft.com/office/drawing/2014/main" id="{4565FC66-C354-3A26-5E19-2F3123E63DEC}"/>
              </a:ext>
            </a:extLst>
          </xdr:cNvPr>
          <xdr:cNvSpPr txBox="1">
            <a:spLocks noChangeArrowheads="1"/>
          </xdr:cNvSpPr>
        </xdr:nvSpPr>
        <xdr:spPr bwMode="auto">
          <a:xfrm>
            <a:off x="676274" y="650532"/>
            <a:ext cx="4295776" cy="3380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15000"/>
              </a:lnSpc>
              <a:spcAft>
                <a:spcPts val="1000"/>
              </a:spcAft>
            </a:pPr>
            <a:r>
              <a:rPr lang="pt-BR" sz="1100" b="1">
                <a:effectLst/>
                <a:latin typeface="Calibri" panose="020F0502020204030204" pitchFamily="34" charset="0"/>
                <a:ea typeface="Calibri" panose="020F0502020204030204" pitchFamily="34" charset="0"/>
                <a:cs typeface="Times New Roman" panose="02020603050405020304" pitchFamily="18" charset="0"/>
              </a:rPr>
              <a:t>SECRETARIA MUNICIPAL DE OBRAS E DESENVOLVIMENTO URBANO</a:t>
            </a:r>
            <a:endParaRPr lang="pt-BR" sz="11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15.xml><?xml version="1.0" encoding="utf-8"?>
<xdr:wsDr xmlns:xdr="http://schemas.openxmlformats.org/drawingml/2006/spreadsheetDrawing" xmlns:a="http://schemas.openxmlformats.org/drawingml/2006/main">
  <xdr:oneCellAnchor>
    <xdr:from>
      <xdr:col>1</xdr:col>
      <xdr:colOff>1171575</xdr:colOff>
      <xdr:row>0</xdr:row>
      <xdr:rowOff>180975</xdr:rowOff>
    </xdr:from>
    <xdr:ext cx="6883403" cy="831850"/>
    <xdr:pic>
      <xdr:nvPicPr>
        <xdr:cNvPr id="2" name="Imagem 1">
          <a:extLst>
            <a:ext uri="{FF2B5EF4-FFF2-40B4-BE49-F238E27FC236}">
              <a16:creationId xmlns:a16="http://schemas.microsoft.com/office/drawing/2014/main" id="{67857F33-3177-45ED-A90F-94A572BF8464}"/>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625" y="180975"/>
          <a:ext cx="6883403" cy="831850"/>
        </a:xfrm>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xdr:from>
      <xdr:col>1</xdr:col>
      <xdr:colOff>2457450</xdr:colOff>
      <xdr:row>0</xdr:row>
      <xdr:rowOff>133350</xdr:rowOff>
    </xdr:from>
    <xdr:to>
      <xdr:col>6</xdr:col>
      <xdr:colOff>898712</xdr:colOff>
      <xdr:row>6</xdr:row>
      <xdr:rowOff>28574</xdr:rowOff>
    </xdr:to>
    <xdr:grpSp>
      <xdr:nvGrpSpPr>
        <xdr:cNvPr id="2" name="Agrupar 4">
          <a:extLst>
            <a:ext uri="{FF2B5EF4-FFF2-40B4-BE49-F238E27FC236}">
              <a16:creationId xmlns:a16="http://schemas.microsoft.com/office/drawing/2014/main" id="{3DD6A16B-C5F1-4BF1-9FF8-0CEC61FD8443}"/>
            </a:ext>
          </a:extLst>
        </xdr:cNvPr>
        <xdr:cNvGrpSpPr/>
      </xdr:nvGrpSpPr>
      <xdr:grpSpPr>
        <a:xfrm>
          <a:off x="2857500" y="133350"/>
          <a:ext cx="5908862" cy="981074"/>
          <a:chOff x="0" y="0"/>
          <a:chExt cx="6724650" cy="988592"/>
        </a:xfrm>
      </xdr:grpSpPr>
      <xdr:pic>
        <xdr:nvPicPr>
          <xdr:cNvPr id="3" name="Imagem 2">
            <a:extLst>
              <a:ext uri="{FF2B5EF4-FFF2-40B4-BE49-F238E27FC236}">
                <a16:creationId xmlns:a16="http://schemas.microsoft.com/office/drawing/2014/main" id="{15CB6E9E-6A45-1309-70BC-7AF2F73A995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724650" cy="975360"/>
          </a:xfrm>
          <a:prstGeom prst="rect">
            <a:avLst/>
          </a:prstGeom>
        </xdr:spPr>
      </xdr:pic>
      <xdr:sp macro="" textlink="">
        <xdr:nvSpPr>
          <xdr:cNvPr id="4" name="Caixa de Texto 2">
            <a:extLst>
              <a:ext uri="{FF2B5EF4-FFF2-40B4-BE49-F238E27FC236}">
                <a16:creationId xmlns:a16="http://schemas.microsoft.com/office/drawing/2014/main" id="{2C696A86-2F71-0A54-737F-663AEC0CCDDF}"/>
              </a:ext>
            </a:extLst>
          </xdr:cNvPr>
          <xdr:cNvSpPr txBox="1">
            <a:spLocks noChangeArrowheads="1"/>
          </xdr:cNvSpPr>
        </xdr:nvSpPr>
        <xdr:spPr bwMode="auto">
          <a:xfrm>
            <a:off x="676274" y="650532"/>
            <a:ext cx="4295776" cy="3380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15000"/>
              </a:lnSpc>
              <a:spcAft>
                <a:spcPts val="1000"/>
              </a:spcAft>
            </a:pPr>
            <a:r>
              <a:rPr lang="pt-BR" sz="1100" b="1">
                <a:effectLst/>
                <a:latin typeface="Calibri" panose="020F0502020204030204" pitchFamily="34" charset="0"/>
                <a:ea typeface="Calibri" panose="020F0502020204030204" pitchFamily="34" charset="0"/>
                <a:cs typeface="Times New Roman" panose="02020603050405020304" pitchFamily="18" charset="0"/>
              </a:rPr>
              <a:t>SECRETARIA MUNICIPAL DE OBRAS E DESENVOLVIMENTO URBANO</a:t>
            </a:r>
            <a:endParaRPr lang="pt-BR" sz="11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3</xdr:col>
      <xdr:colOff>2171700</xdr:colOff>
      <xdr:row>0</xdr:row>
      <xdr:rowOff>295275</xdr:rowOff>
    </xdr:from>
    <xdr:to>
      <xdr:col>5</xdr:col>
      <xdr:colOff>98162</xdr:colOff>
      <xdr:row>0</xdr:row>
      <xdr:rowOff>1158885</xdr:rowOff>
    </xdr:to>
    <xdr:pic>
      <xdr:nvPicPr>
        <xdr:cNvPr id="3" name="Imagem 2">
          <a:extLst>
            <a:ext uri="{FF2B5EF4-FFF2-40B4-BE49-F238E27FC236}">
              <a16:creationId xmlns:a16="http://schemas.microsoft.com/office/drawing/2014/main" id="{F6A238F3-489A-457C-B011-1B96F8E37A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33950" y="295275"/>
          <a:ext cx="3108062" cy="85408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ngenharia01\D-eng01\Meus%20documentos_Eng%201D\PREFEITURAS%20MUNICIPAIS%20ENG.%201\Joao%20Pessoa\JO&#195;O%20PESSOA%202005\Al&#231;a%20Beira%20Rio_2004\relat&#243;rio\Der\DER\PB008norte\Pb008n-RelFinal01\Pb008n-RelFinal01-Dimens&amp;ComparaPavim.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Sandra%20Janielle\Downloads\PRK-HIS-2024-ORC-R00-V02.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SERVIDOR-SEHURB\Servidor\Servidor\Or&#231;amento\THAMIRES\Or&#231;amentos\CONSTRU&#199;&#195;O%20UBS%20FLUMINENSE%20-%20Atualizada%2012-24%20-%20Rev01.xlsx" TargetMode="External"/><Relationship Id="rId1" Type="http://schemas.openxmlformats.org/officeDocument/2006/relationships/externalLinkPath" Target="file:///\\SERVIDOR-SEHURB\Servidor\Servidor\Or&#231;amento\THAMIRES\Or&#231;amentos\CONSTRU&#199;&#195;O%20UBS%20FLUMINENSE%20-%20Atualizada%2012-24%20-%20Rev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sNoPrint"/>
      <sheetName val="ComparaQuantNoPrint"/>
      <sheetName val="TodasTraf-2011-NoPrint"/>
      <sheetName val="TrafPb008"/>
      <sheetName val="PavPb008"/>
      <sheetName val="TrafPb027"/>
      <sheetName val="PavPb027"/>
      <sheetName val="TrafPb033(1)"/>
      <sheetName val="PavPb033(1)"/>
      <sheetName val="TrafPb033(2)"/>
      <sheetName val="PavPb033(2)"/>
      <sheetName val="TrafPb059(1)"/>
      <sheetName val="PavPb059(1)"/>
      <sheetName val="TrafPb059(2)"/>
      <sheetName val="PavPb059(2)"/>
      <sheetName val="TrafPb061"/>
      <sheetName val="PavPb061"/>
      <sheetName val="TrafPb065"/>
      <sheetName val="PavPb065"/>
      <sheetName val="TodasTraf-2000-NoPrint"/>
      <sheetName val="Br101-NoPrint"/>
      <sheetName val="TrafAnual-NoPrint"/>
      <sheetName val="TrafContExpan-NoPrint"/>
      <sheetName val="PavComplNoPri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ÁLCULO DO BDI "/>
      <sheetName val="ORÇAMENTO SINTÉTICO "/>
      <sheetName val="CURVA ABC "/>
      <sheetName val="CCU "/>
      <sheetName val="MEMÓRIA DE CÁLCULO"/>
      <sheetName val="orcamento"/>
    </sheetNames>
    <sheetDataSet>
      <sheetData sheetId="0"/>
      <sheetData sheetId="1"/>
      <sheetData sheetId="2"/>
      <sheetData sheetId="3"/>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MC - GERAL "/>
      <sheetName val="Planilha1"/>
      <sheetName val=" PO DES. CONST."/>
      <sheetName val=" PO ONR. CONST."/>
      <sheetName val="COMPOSIÇÃO DES"/>
      <sheetName val="COMPOSIÇÃO ONR "/>
      <sheetName val="ANEXO 1 (UAL)"/>
      <sheetName val="CFF ONR"/>
      <sheetName val="RESUMO ONR "/>
      <sheetName val="CDM ONR"/>
      <sheetName val="BDI.ONE 2º (2)"/>
      <sheetName val="BDI.DESONE 2º"/>
      <sheetName val="RESUMO DES"/>
      <sheetName val="Plan2"/>
      <sheetName val="RESUMO CUSTO OBRA"/>
      <sheetName val="QCI"/>
    </sheetNames>
    <sheetDataSet>
      <sheetData sheetId="0"/>
      <sheetData sheetId="1"/>
      <sheetData sheetId="2"/>
      <sheetData sheetId="3"/>
      <sheetData sheetId="4"/>
      <sheetData sheetId="5"/>
      <sheetData sheetId="6">
        <row r="28">
          <cell r="K28" t="str">
            <v>H</v>
          </cell>
        </row>
        <row r="33">
          <cell r="D33" t="str">
            <v>MÃO DE OBRA DE ENCARREGADO DE OBRA, INCLUSIVE ENCARGOS SOCIAIS.</v>
          </cell>
          <cell r="K33" t="str">
            <v>H</v>
          </cell>
        </row>
      </sheetData>
      <sheetData sheetId="7"/>
      <sheetData sheetId="8"/>
      <sheetData sheetId="9"/>
      <sheetData sheetId="10"/>
      <sheetData sheetId="11"/>
      <sheetData sheetId="12"/>
      <sheetData sheetId="13"/>
      <sheetData sheetId="14"/>
      <sheetData sheetId="15"/>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E329DC46-ECB6-4E62-A4EB-D09ECA6FAC95}" name="Tabela3" displayName="Tabela3" ref="A2:D33" totalsRowShown="0" headerRowDxfId="96" dataDxfId="95">
  <autoFilter ref="A2:D33" xr:uid="{E329DC46-ECB6-4E62-A4EB-D09ECA6FAC95}"/>
  <tableColumns count="4">
    <tableColumn id="1" xr3:uid="{336D7795-5F3A-4BEA-8F63-E7434D316E2A}" name="ETAPAS" dataDxfId="94"/>
    <tableColumn id="2" xr3:uid="{EB49A1A6-C8B1-4879-8025-B62FD4D7AA8D}" name="DISCIPLINAS" dataDxfId="93"/>
    <tableColumn id="3" xr3:uid="{FD2D1078-8C61-4F42-A90C-EF8F82333411}" name="STATUS" dataDxfId="92"/>
    <tableColumn id="4" xr3:uid="{AD4B4C5F-E584-446E-A464-0FD1CFE9381D}" name="Obs.:" dataDxfId="91"/>
  </tableColumns>
  <tableStyleInfo name="TableStyleMedium6"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E524854F-D867-475B-BA1D-81A09CB5C0EC}" name="Tabela4" displayName="Tabela4" ref="F2:G9" totalsRowShown="0" headerRowDxfId="90" tableBorderDxfId="89">
  <autoFilter ref="F2:G9" xr:uid="{E524854F-D867-475B-BA1D-81A09CB5C0EC}"/>
  <tableColumns count="2">
    <tableColumn id="1" xr3:uid="{AB1F9AAC-9F95-4A56-89A5-BCF76AB276DD}" name="ARQUIVOS" dataDxfId="88"/>
    <tableColumn id="2" xr3:uid="{771D27B5-9AFA-4F49-91BF-B156422C5F01}" name="STATUS" dataDxfId="87"/>
  </tableColumns>
  <tableStyleInfo name="TableStyleMedium6" showFirstColumn="0" showLastColumn="0"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table" Target="../tables/table1.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3">
    <pageSetUpPr fitToPage="1"/>
  </sheetPr>
  <dimension ref="A1:AJ2118"/>
  <sheetViews>
    <sheetView showGridLines="0" view="pageBreakPreview" topLeftCell="A2080" zoomScale="66" zoomScaleNormal="66" zoomScaleSheetLayoutView="66" workbookViewId="0">
      <selection activeCell="W2109" sqref="W2109"/>
    </sheetView>
  </sheetViews>
  <sheetFormatPr defaultColWidth="12.625" defaultRowHeight="15" customHeight="1"/>
  <cols>
    <col min="1" max="1" width="12.25" style="375" customWidth="1"/>
    <col min="2" max="2" width="85.375" style="377" customWidth="1"/>
    <col min="3" max="3" width="45.25" style="375" customWidth="1"/>
    <col min="4" max="4" width="9" style="375" customWidth="1"/>
    <col min="5" max="5" width="14" style="375" bestFit="1" customWidth="1"/>
    <col min="6" max="6" width="9" style="375" bestFit="1" customWidth="1"/>
    <col min="7" max="7" width="10.625" style="375" customWidth="1"/>
    <col min="8" max="8" width="8.625" style="375" bestFit="1" customWidth="1"/>
    <col min="9" max="9" width="10.375" style="376" bestFit="1" customWidth="1"/>
    <col min="10" max="10" width="9" style="375" customWidth="1"/>
    <col min="11" max="11" width="12" style="375" customWidth="1"/>
    <col min="12" max="12" width="9" style="375" customWidth="1"/>
    <col min="13" max="13" width="7.5" style="375" customWidth="1"/>
    <col min="14" max="14" width="9" style="375" customWidth="1"/>
    <col min="15" max="15" width="19.5" style="213" hidden="1" customWidth="1"/>
    <col min="16" max="16" width="9" style="214" hidden="1" customWidth="1"/>
    <col min="17" max="17" width="13.125" style="214" hidden="1" customWidth="1"/>
    <col min="18" max="18" width="9" style="214" hidden="1" customWidth="1"/>
    <col min="19" max="19" width="10" style="214" hidden="1" customWidth="1"/>
    <col min="20" max="20" width="14" style="214" hidden="1" customWidth="1"/>
    <col min="21" max="21" width="9" style="214" hidden="1" customWidth="1"/>
    <col min="22" max="22" width="18.75" style="214" customWidth="1"/>
    <col min="23" max="23" width="21.25" style="214" customWidth="1"/>
    <col min="24" max="24" width="10" style="214" customWidth="1"/>
    <col min="25" max="25" width="7.375" style="214" customWidth="1"/>
    <col min="26" max="26" width="6.625" style="214" customWidth="1"/>
    <col min="27" max="33" width="9" style="214" customWidth="1"/>
    <col min="34" max="16384" width="12.625" style="214"/>
  </cols>
  <sheetData>
    <row r="1" spans="1:36" ht="15" customHeight="1">
      <c r="A1" s="208"/>
      <c r="B1" s="209"/>
      <c r="C1" s="210"/>
      <c r="D1" s="210"/>
      <c r="E1" s="210"/>
      <c r="F1" s="210"/>
      <c r="G1" s="210"/>
      <c r="H1" s="210"/>
      <c r="I1" s="211"/>
      <c r="J1" s="210"/>
      <c r="K1" s="210"/>
      <c r="L1" s="210"/>
      <c r="M1" s="210"/>
      <c r="N1" s="212"/>
    </row>
    <row r="2" spans="1:36" ht="15" customHeight="1">
      <c r="A2" s="215"/>
      <c r="B2" s="216"/>
      <c r="C2" s="217"/>
      <c r="D2" s="217"/>
      <c r="E2" s="217"/>
      <c r="F2" s="217"/>
      <c r="G2" s="217"/>
      <c r="H2" s="217"/>
      <c r="I2" s="218"/>
      <c r="J2" s="217"/>
      <c r="K2" s="217"/>
      <c r="L2" s="217"/>
      <c r="M2" s="217"/>
      <c r="N2" s="219"/>
    </row>
    <row r="3" spans="1:36" ht="15" customHeight="1">
      <c r="A3" s="215"/>
      <c r="B3" s="216"/>
      <c r="C3" s="217"/>
      <c r="D3" s="217"/>
      <c r="E3" s="217"/>
      <c r="F3" s="217"/>
      <c r="G3" s="217"/>
      <c r="H3" s="217"/>
      <c r="I3" s="218"/>
      <c r="J3" s="217"/>
      <c r="K3" s="217"/>
      <c r="L3" s="217"/>
      <c r="M3" s="217"/>
      <c r="N3" s="219"/>
    </row>
    <row r="4" spans="1:36" ht="15" customHeight="1">
      <c r="A4" s="215"/>
      <c r="B4" s="216"/>
      <c r="C4" s="217"/>
      <c r="D4" s="217"/>
      <c r="E4" s="217"/>
      <c r="F4" s="217"/>
      <c r="G4" s="217"/>
      <c r="H4" s="217"/>
      <c r="I4" s="218"/>
      <c r="J4" s="217"/>
      <c r="K4" s="217"/>
      <c r="L4" s="217"/>
      <c r="M4" s="217"/>
      <c r="N4" s="219"/>
    </row>
    <row r="5" spans="1:36" ht="15" customHeight="1">
      <c r="A5" s="215"/>
      <c r="B5" s="216"/>
      <c r="C5" s="217"/>
      <c r="D5" s="217"/>
      <c r="E5" s="217"/>
      <c r="F5" s="217"/>
      <c r="G5" s="217"/>
      <c r="H5" s="217"/>
      <c r="I5" s="218"/>
      <c r="J5" s="217"/>
      <c r="K5" s="217"/>
      <c r="L5" s="217"/>
      <c r="M5" s="217"/>
      <c r="N5" s="219"/>
    </row>
    <row r="6" spans="1:36" ht="15" customHeight="1">
      <c r="A6" s="215"/>
      <c r="B6" s="216"/>
      <c r="C6" s="217"/>
      <c r="D6" s="217"/>
      <c r="E6" s="217"/>
      <c r="F6" s="217"/>
      <c r="G6" s="217"/>
      <c r="H6" s="217"/>
      <c r="I6" s="218"/>
      <c r="J6" s="217"/>
      <c r="K6" s="217"/>
      <c r="L6" s="217"/>
      <c r="M6" s="217"/>
      <c r="N6" s="219"/>
    </row>
    <row r="7" spans="1:36" ht="30" customHeight="1" thickBot="1">
      <c r="A7" s="220"/>
      <c r="B7" s="221"/>
      <c r="C7" s="222"/>
      <c r="D7" s="222"/>
      <c r="E7" s="222"/>
      <c r="F7" s="222"/>
      <c r="G7" s="222"/>
      <c r="H7" s="222"/>
      <c r="I7" s="223"/>
      <c r="J7" s="222"/>
      <c r="K7" s="222"/>
      <c r="L7" s="222"/>
      <c r="M7" s="222"/>
      <c r="N7" s="224"/>
    </row>
    <row r="8" spans="1:36" ht="15" customHeight="1" thickBot="1">
      <c r="A8" s="215"/>
      <c r="B8" s="216"/>
      <c r="C8" s="217"/>
      <c r="D8" s="217"/>
      <c r="E8" s="217"/>
      <c r="F8" s="217"/>
      <c r="G8" s="217"/>
      <c r="H8" s="217"/>
      <c r="I8" s="218"/>
      <c r="J8" s="217"/>
      <c r="K8" s="217"/>
      <c r="L8" s="217"/>
      <c r="M8" s="217"/>
      <c r="N8" s="219"/>
    </row>
    <row r="9" spans="1:36" ht="28.5" customHeight="1">
      <c r="A9" s="225" t="s">
        <v>41983</v>
      </c>
      <c r="B9" s="226" t="s">
        <v>41985</v>
      </c>
      <c r="C9" s="227"/>
      <c r="D9" s="227"/>
      <c r="E9" s="227"/>
      <c r="F9" s="227"/>
      <c r="G9" s="227"/>
      <c r="H9" s="227"/>
      <c r="I9" s="228"/>
      <c r="J9" s="227"/>
      <c r="K9" s="227"/>
      <c r="L9" s="227"/>
      <c r="M9" s="227"/>
      <c r="N9" s="229"/>
    </row>
    <row r="10" spans="1:36" ht="37.5" customHeight="1" thickBot="1">
      <c r="A10" s="230" t="s">
        <v>41984</v>
      </c>
      <c r="B10" s="231" t="s">
        <v>41986</v>
      </c>
      <c r="C10" s="232"/>
      <c r="D10" s="232"/>
      <c r="E10" s="232"/>
      <c r="F10" s="232"/>
      <c r="G10" s="232"/>
      <c r="H10" s="232"/>
      <c r="I10" s="233"/>
      <c r="J10" s="232"/>
      <c r="K10" s="232"/>
      <c r="L10" s="232"/>
      <c r="M10" s="232"/>
      <c r="N10" s="234"/>
    </row>
    <row r="11" spans="1:36" ht="21" customHeight="1">
      <c r="A11" s="215"/>
      <c r="B11" s="216"/>
      <c r="C11" s="217"/>
      <c r="D11" s="217"/>
      <c r="E11" s="217"/>
      <c r="F11" s="217"/>
      <c r="G11" s="217"/>
      <c r="H11" s="217"/>
      <c r="I11" s="218"/>
      <c r="J11" s="217"/>
      <c r="K11" s="217"/>
      <c r="L11" s="217"/>
      <c r="M11" s="217"/>
      <c r="N11" s="219"/>
    </row>
    <row r="12" spans="1:36" s="237" customFormat="1" ht="54" customHeight="1">
      <c r="A12" s="842" t="s">
        <v>57</v>
      </c>
      <c r="B12" s="843"/>
      <c r="C12" s="843"/>
      <c r="D12" s="843"/>
      <c r="E12" s="843"/>
      <c r="F12" s="843"/>
      <c r="G12" s="843"/>
      <c r="H12" s="843"/>
      <c r="I12" s="843"/>
      <c r="J12" s="843"/>
      <c r="K12" s="843"/>
      <c r="L12" s="843"/>
      <c r="M12" s="843"/>
      <c r="N12" s="844"/>
      <c r="O12" s="235"/>
      <c r="P12" s="236"/>
      <c r="Q12" s="236"/>
      <c r="R12" s="236"/>
      <c r="S12" s="236"/>
      <c r="T12" s="236"/>
      <c r="U12" s="236"/>
      <c r="V12" s="236"/>
      <c r="W12" s="236"/>
      <c r="X12" s="236"/>
      <c r="Y12" s="236"/>
      <c r="Z12" s="236"/>
      <c r="AA12" s="236"/>
      <c r="AB12" s="236"/>
      <c r="AC12" s="236"/>
      <c r="AD12" s="236"/>
      <c r="AE12" s="236"/>
      <c r="AF12" s="236"/>
      <c r="AG12" s="236"/>
      <c r="AH12" s="236"/>
      <c r="AI12" s="236"/>
      <c r="AJ12" s="236"/>
    </row>
    <row r="13" spans="1:36" s="237" customFormat="1" ht="20.25">
      <c r="A13" s="238"/>
      <c r="B13" s="239"/>
      <c r="C13" s="240"/>
      <c r="D13" s="241"/>
      <c r="E13" s="240"/>
      <c r="F13" s="241"/>
      <c r="G13" s="240"/>
      <c r="H13" s="241"/>
      <c r="I13" s="242"/>
      <c r="J13" s="241"/>
      <c r="K13" s="241"/>
      <c r="L13" s="241"/>
      <c r="M13" s="241"/>
      <c r="N13" s="243"/>
      <c r="O13" s="244"/>
      <c r="P13" s="245"/>
      <c r="Q13" s="245"/>
      <c r="R13" s="245"/>
      <c r="S13" s="245"/>
      <c r="T13" s="245"/>
      <c r="U13" s="245"/>
      <c r="V13" s="245"/>
      <c r="W13" s="245"/>
      <c r="X13" s="245"/>
      <c r="Y13" s="245"/>
      <c r="Z13" s="245"/>
      <c r="AA13" s="245"/>
      <c r="AB13" s="245"/>
      <c r="AC13" s="245"/>
      <c r="AD13" s="245"/>
      <c r="AE13" s="245"/>
      <c r="AF13" s="245"/>
      <c r="AG13" s="245"/>
    </row>
    <row r="14" spans="1:36" ht="20.25">
      <c r="A14" s="246">
        <v>1</v>
      </c>
      <c r="B14" s="247" t="s">
        <v>167</v>
      </c>
      <c r="C14" s="247"/>
      <c r="D14" s="247"/>
      <c r="E14" s="247"/>
      <c r="F14" s="247"/>
      <c r="G14" s="247"/>
      <c r="H14" s="247"/>
      <c r="I14" s="248"/>
      <c r="J14" s="247"/>
      <c r="K14" s="247"/>
      <c r="L14" s="247"/>
      <c r="M14" s="247"/>
      <c r="N14" s="249"/>
      <c r="O14" s="250" t="s">
        <v>8721</v>
      </c>
      <c r="P14" s="250" t="s">
        <v>8722</v>
      </c>
      <c r="Q14" s="250" t="s">
        <v>8723</v>
      </c>
      <c r="R14" s="250"/>
      <c r="S14" s="250" t="s">
        <v>8725</v>
      </c>
      <c r="T14" s="250" t="s">
        <v>8724</v>
      </c>
      <c r="U14" s="244"/>
      <c r="V14" s="244"/>
      <c r="W14" s="244"/>
      <c r="X14" s="244"/>
      <c r="Y14" s="251"/>
      <c r="Z14" s="251"/>
      <c r="AA14" s="251"/>
      <c r="AB14" s="251"/>
      <c r="AC14" s="251"/>
      <c r="AD14" s="251"/>
      <c r="AE14" s="251"/>
      <c r="AF14" s="251"/>
      <c r="AG14" s="251"/>
    </row>
    <row r="15" spans="1:36" ht="27" customHeight="1">
      <c r="A15" s="252" t="s">
        <v>13</v>
      </c>
      <c r="B15" s="253" t="str">
        <f>IFERROR(VLOOKUP(O15,BASE!A:E,3,0),"")</f>
        <v>FORNECIMENTO E INSTALAÇÃO DE PLACA DE OBRA COM CHAPA GALVANIZADA E ESTRUTURA DE MADEIRA. AF_03/2022_PS</v>
      </c>
      <c r="C15" s="254"/>
      <c r="D15" s="254"/>
      <c r="E15" s="254"/>
      <c r="F15" s="254"/>
      <c r="G15" s="254"/>
      <c r="H15" s="254"/>
      <c r="I15" s="255"/>
      <c r="J15" s="254"/>
      <c r="K15" s="254"/>
      <c r="L15" s="254"/>
      <c r="M15" s="254"/>
      <c r="N15" s="256"/>
      <c r="O15" s="257">
        <v>103689</v>
      </c>
      <c r="P15" s="258" t="str">
        <f>IFERROR(VLOOKUP(O15,BASE!A:E,2,0),"")</f>
        <v>SINAPI</v>
      </c>
      <c r="Q15" s="258">
        <f>IFERROR(C20,"")</f>
        <v>10</v>
      </c>
      <c r="R15" s="244">
        <v>1</v>
      </c>
      <c r="S15" s="258">
        <f>IFERROR(VLOOKUP(A15,'PC - DES'!A:J,6,0),"")</f>
        <v>10</v>
      </c>
      <c r="T15" s="259" t="b">
        <f t="shared" ref="T15:T20" si="0">IF(A15&lt;&gt;"",S15=Q15,"")</f>
        <v>1</v>
      </c>
      <c r="U15" s="259"/>
      <c r="V15" s="259"/>
      <c r="W15" s="259"/>
      <c r="X15" s="259"/>
      <c r="Y15" s="259"/>
      <c r="Z15" s="259"/>
      <c r="AA15" s="259"/>
      <c r="AB15" s="259"/>
      <c r="AC15" s="259"/>
      <c r="AD15" s="259"/>
      <c r="AE15" s="259"/>
      <c r="AF15" s="259"/>
      <c r="AG15" s="259"/>
    </row>
    <row r="16" spans="1:36" ht="20.25">
      <c r="A16" s="260"/>
      <c r="B16" s="261" t="s">
        <v>2</v>
      </c>
      <c r="C16" s="262" t="s">
        <v>14</v>
      </c>
      <c r="D16" s="263"/>
      <c r="E16" s="263" t="s">
        <v>15</v>
      </c>
      <c r="F16" s="263"/>
      <c r="G16" s="262" t="s">
        <v>19</v>
      </c>
      <c r="H16" s="263"/>
      <c r="I16" s="264" t="s">
        <v>51</v>
      </c>
      <c r="J16" s="263"/>
      <c r="K16" s="263" t="s">
        <v>16</v>
      </c>
      <c r="L16" s="265"/>
      <c r="M16" s="265"/>
      <c r="N16" s="266"/>
      <c r="O16" s="257"/>
      <c r="P16" s="258" t="str">
        <f>IFERROR(VLOOKUP(O16,BASE!A:E,2,0),"")</f>
        <v/>
      </c>
      <c r="Q16" s="258"/>
      <c r="R16" s="244">
        <v>1</v>
      </c>
      <c r="S16" s="258" t="str">
        <f>IFERROR(VLOOKUP(A16,'PC - DES'!A:J,6,0),"")</f>
        <v/>
      </c>
      <c r="T16" s="259" t="str">
        <f t="shared" si="0"/>
        <v/>
      </c>
      <c r="U16" s="259"/>
      <c r="V16" s="259"/>
      <c r="W16" s="259"/>
      <c r="X16" s="259"/>
      <c r="Y16" s="259"/>
      <c r="Z16" s="259"/>
      <c r="AA16" s="259"/>
      <c r="AB16" s="259"/>
      <c r="AC16" s="259"/>
      <c r="AD16" s="259"/>
      <c r="AE16" s="259"/>
      <c r="AF16" s="259"/>
      <c r="AG16" s="259"/>
    </row>
    <row r="17" spans="1:33" ht="20.25">
      <c r="A17" s="260"/>
      <c r="B17" s="267" t="s">
        <v>237</v>
      </c>
      <c r="C17" s="268">
        <v>5</v>
      </c>
      <c r="D17" s="268"/>
      <c r="E17" s="268">
        <v>2</v>
      </c>
      <c r="F17" s="269"/>
      <c r="G17" s="269"/>
      <c r="H17" s="269"/>
      <c r="I17" s="270"/>
      <c r="J17" s="269"/>
      <c r="K17" s="270">
        <f>E17*C17</f>
        <v>10</v>
      </c>
      <c r="L17" s="269"/>
      <c r="M17" s="269"/>
      <c r="N17" s="271"/>
      <c r="O17" s="257"/>
      <c r="P17" s="258" t="str">
        <f>IFERROR(VLOOKUP(O17,BASE!A:E,2,0),"")</f>
        <v/>
      </c>
      <c r="Q17" s="258"/>
      <c r="R17" s="244">
        <v>1</v>
      </c>
      <c r="S17" s="258" t="str">
        <f>IFERROR(VLOOKUP(A17,'PC - DES'!A:J,6,0),"")</f>
        <v/>
      </c>
      <c r="T17" s="259" t="str">
        <f t="shared" si="0"/>
        <v/>
      </c>
      <c r="U17" s="259"/>
      <c r="V17" s="259"/>
      <c r="W17" s="259"/>
      <c r="X17" s="259"/>
      <c r="Y17" s="259"/>
      <c r="Z17" s="259"/>
      <c r="AA17" s="259"/>
      <c r="AB17" s="259"/>
      <c r="AC17" s="259"/>
      <c r="AD17" s="259"/>
      <c r="AE17" s="259"/>
      <c r="AF17" s="259"/>
      <c r="AG17" s="259"/>
    </row>
    <row r="18" spans="1:33" ht="20.25">
      <c r="A18" s="260"/>
      <c r="B18" s="272"/>
      <c r="C18" s="273"/>
      <c r="D18" s="273"/>
      <c r="E18" s="273"/>
      <c r="F18" s="273"/>
      <c r="G18" s="273"/>
      <c r="H18" s="273"/>
      <c r="I18" s="274"/>
      <c r="J18" s="273"/>
      <c r="K18" s="273"/>
      <c r="L18" s="273"/>
      <c r="M18" s="273"/>
      <c r="N18" s="275"/>
      <c r="O18" s="257"/>
      <c r="P18" s="258" t="str">
        <f>IFERROR(VLOOKUP(O18,BASE!A:E,2,0),"")</f>
        <v/>
      </c>
      <c r="Q18" s="258"/>
      <c r="R18" s="244">
        <v>1</v>
      </c>
      <c r="S18" s="258" t="str">
        <f>IFERROR(VLOOKUP(A18,'PC - DES'!A:J,6,0),"")</f>
        <v/>
      </c>
      <c r="T18" s="259" t="str">
        <f t="shared" si="0"/>
        <v/>
      </c>
      <c r="U18" s="259"/>
      <c r="V18" s="259"/>
      <c r="W18" s="259"/>
      <c r="X18" s="259"/>
      <c r="Y18" s="259"/>
      <c r="Z18" s="259"/>
      <c r="AA18" s="259"/>
      <c r="AB18" s="259"/>
      <c r="AC18" s="259"/>
      <c r="AD18" s="259"/>
      <c r="AE18" s="259"/>
      <c r="AF18" s="259"/>
      <c r="AG18" s="259"/>
    </row>
    <row r="19" spans="1:33" ht="20.25">
      <c r="A19" s="260"/>
      <c r="B19" s="217"/>
      <c r="C19" s="217"/>
      <c r="D19" s="217"/>
      <c r="E19" s="217"/>
      <c r="F19" s="217"/>
      <c r="G19" s="217"/>
      <c r="H19" s="217"/>
      <c r="I19" s="218"/>
      <c r="J19" s="217"/>
      <c r="K19" s="217"/>
      <c r="L19" s="217"/>
      <c r="M19" s="217"/>
      <c r="N19" s="219"/>
      <c r="O19" s="276"/>
      <c r="P19" s="258" t="str">
        <f>IFERROR(VLOOKUP(O19,BASE!A:E,2,0),"")</f>
        <v/>
      </c>
      <c r="Q19" s="258"/>
      <c r="R19" s="244">
        <v>1</v>
      </c>
      <c r="S19" s="258" t="str">
        <f>IFERROR(VLOOKUP(A19,'PC - DES'!A:J,6,0),"")</f>
        <v/>
      </c>
      <c r="T19" s="259" t="str">
        <f t="shared" si="0"/>
        <v/>
      </c>
      <c r="U19" s="259"/>
      <c r="V19" s="259"/>
      <c r="W19" s="259"/>
      <c r="X19" s="259"/>
      <c r="Y19" s="259"/>
      <c r="Z19" s="259"/>
      <c r="AA19" s="259"/>
      <c r="AB19" s="259"/>
      <c r="AC19" s="259"/>
      <c r="AD19" s="259"/>
      <c r="AE19" s="259"/>
      <c r="AF19" s="259"/>
      <c r="AG19" s="259"/>
    </row>
    <row r="20" spans="1:33" ht="20.25">
      <c r="A20" s="277"/>
      <c r="B20" s="278" t="s">
        <v>40694</v>
      </c>
      <c r="C20" s="279">
        <f>SUM(K17)</f>
        <v>10</v>
      </c>
      <c r="D20" s="280" t="str">
        <f>VLOOKUP(O15,BASE!A:E,4,)</f>
        <v>M2</v>
      </c>
      <c r="E20" s="281"/>
      <c r="F20" s="282"/>
      <c r="G20" s="281"/>
      <c r="H20" s="283"/>
      <c r="I20" s="284"/>
      <c r="J20" s="283"/>
      <c r="K20" s="283"/>
      <c r="L20" s="283"/>
      <c r="M20" s="283"/>
      <c r="N20" s="285"/>
      <c r="O20" s="276"/>
      <c r="P20" s="258" t="str">
        <f>IFERROR(VLOOKUP(O20,BASE!A:E,2,0),"")</f>
        <v/>
      </c>
      <c r="R20" s="244">
        <v>1</v>
      </c>
      <c r="S20" s="258" t="str">
        <f>IFERROR(VLOOKUP(A20,'PC - DES'!A:J,6,0),"")</f>
        <v/>
      </c>
      <c r="T20" s="259" t="str">
        <f t="shared" si="0"/>
        <v/>
      </c>
      <c r="U20" s="259"/>
      <c r="V20" s="259"/>
      <c r="W20" s="259"/>
      <c r="X20" s="259"/>
      <c r="Y20" s="259"/>
      <c r="Z20" s="259"/>
      <c r="AA20" s="259"/>
      <c r="AB20" s="259"/>
      <c r="AC20" s="259"/>
      <c r="AD20" s="259"/>
      <c r="AE20" s="259"/>
      <c r="AF20" s="259"/>
      <c r="AG20" s="259"/>
    </row>
    <row r="21" spans="1:33" ht="20.25">
      <c r="A21" s="260"/>
      <c r="B21" s="217"/>
      <c r="C21" s="286"/>
      <c r="D21" s="261"/>
      <c r="E21" s="287"/>
      <c r="F21" s="286"/>
      <c r="G21" s="217"/>
      <c r="H21" s="217"/>
      <c r="I21" s="218"/>
      <c r="J21" s="217"/>
      <c r="K21" s="217"/>
      <c r="L21" s="217"/>
      <c r="M21" s="217"/>
      <c r="N21" s="219"/>
      <c r="O21" s="276"/>
      <c r="P21" s="258" t="str">
        <f>IFERROR(VLOOKUP(O21,BASE!A:E,2,0),"")</f>
        <v/>
      </c>
      <c r="Q21" s="258"/>
      <c r="R21" s="244">
        <v>1</v>
      </c>
      <c r="S21" s="258" t="str">
        <f>IFERROR(VLOOKUP(A21,'PC - DES'!A:J,6,0),"")</f>
        <v/>
      </c>
      <c r="T21" s="259" t="str">
        <f t="shared" ref="T21:T79" si="1">IF(A21&lt;&gt;"",S21=Q21,"")</f>
        <v/>
      </c>
      <c r="U21" s="259"/>
      <c r="V21" s="259"/>
      <c r="W21" s="259"/>
      <c r="X21" s="259"/>
      <c r="Y21" s="259"/>
      <c r="Z21" s="259"/>
      <c r="AA21" s="259"/>
      <c r="AB21" s="259"/>
      <c r="AC21" s="259"/>
      <c r="AD21" s="259"/>
      <c r="AE21" s="259"/>
      <c r="AF21" s="259"/>
      <c r="AG21" s="259"/>
    </row>
    <row r="22" spans="1:33" ht="20.25">
      <c r="A22" s="252" t="s">
        <v>21</v>
      </c>
      <c r="B22" s="253" t="str">
        <f>IFERROR(VLOOKUP(O22,BASE!A:E,3,0),"")</f>
        <v>LOCAÇÃO CONVENCIONAL DE OBRA, UTILIZANDO GABARITO DE TÁBUAS CORRIDAS PONTALETADAS A CADA 2,00M -  2 UTILIZAÇÕES. AF_03/2024</v>
      </c>
      <c r="C22" s="254"/>
      <c r="D22" s="254"/>
      <c r="E22" s="254"/>
      <c r="F22" s="254"/>
      <c r="G22" s="254"/>
      <c r="H22" s="254"/>
      <c r="I22" s="255"/>
      <c r="J22" s="254"/>
      <c r="K22" s="254"/>
      <c r="L22" s="254"/>
      <c r="M22" s="254"/>
      <c r="N22" s="256"/>
      <c r="O22" s="257">
        <v>99059</v>
      </c>
      <c r="P22" s="258" t="str">
        <f>IFERROR(VLOOKUP(O22,BASE!A:E,2,0),"")</f>
        <v>SINAPI</v>
      </c>
      <c r="Q22" s="258">
        <f>IFERROR(C27,"")</f>
        <v>120</v>
      </c>
      <c r="R22" s="244">
        <v>1</v>
      </c>
      <c r="S22" s="258">
        <f>IFERROR(VLOOKUP(A22,'PC - DES'!A:J,6,0),"")</f>
        <v>130</v>
      </c>
      <c r="T22" s="259" t="b">
        <f t="shared" si="1"/>
        <v>0</v>
      </c>
      <c r="U22" s="259"/>
      <c r="V22" s="259"/>
      <c r="W22" s="259"/>
      <c r="X22" s="259"/>
      <c r="Y22" s="259"/>
      <c r="Z22" s="259"/>
      <c r="AA22" s="259"/>
      <c r="AB22" s="259"/>
      <c r="AC22" s="259"/>
      <c r="AD22" s="259"/>
      <c r="AE22" s="259"/>
      <c r="AF22" s="259"/>
      <c r="AG22" s="259"/>
    </row>
    <row r="23" spans="1:33" ht="20.25">
      <c r="A23" s="260"/>
      <c r="B23" s="261" t="s">
        <v>2</v>
      </c>
      <c r="C23" s="262" t="s">
        <v>14</v>
      </c>
      <c r="D23" s="263" t="s">
        <v>18</v>
      </c>
      <c r="E23" s="263" t="s">
        <v>15</v>
      </c>
      <c r="F23" s="263" t="s">
        <v>40691</v>
      </c>
      <c r="G23" s="262" t="s">
        <v>19</v>
      </c>
      <c r="H23" s="263"/>
      <c r="I23" s="264" t="s">
        <v>51</v>
      </c>
      <c r="J23" s="263"/>
      <c r="K23" s="263" t="s">
        <v>16</v>
      </c>
      <c r="L23" s="265"/>
      <c r="M23" s="265"/>
      <c r="N23" s="266"/>
      <c r="O23" s="257"/>
      <c r="P23" s="258" t="str">
        <f>IFERROR(VLOOKUP(O23,BASE!A:E,2,0),"")</f>
        <v/>
      </c>
      <c r="Q23" s="258"/>
      <c r="R23" s="244">
        <v>1</v>
      </c>
      <c r="S23" s="258" t="str">
        <f>IFERROR(VLOOKUP(A23,'PC - DES'!A:J,6,0),"")</f>
        <v/>
      </c>
      <c r="T23" s="259" t="str">
        <f t="shared" si="1"/>
        <v/>
      </c>
      <c r="U23" s="259"/>
      <c r="V23" s="259"/>
      <c r="W23" s="259"/>
      <c r="X23" s="259"/>
      <c r="Y23" s="259"/>
      <c r="Z23" s="259"/>
      <c r="AA23" s="259"/>
      <c r="AB23" s="259"/>
      <c r="AC23" s="259"/>
      <c r="AD23" s="259"/>
      <c r="AE23" s="259"/>
      <c r="AF23" s="259"/>
      <c r="AG23" s="259"/>
    </row>
    <row r="24" spans="1:33" ht="20.25">
      <c r="A24" s="260"/>
      <c r="B24" s="267" t="s">
        <v>40692</v>
      </c>
      <c r="C24" s="268">
        <v>40</v>
      </c>
      <c r="D24" s="268">
        <v>20</v>
      </c>
      <c r="E24" s="269"/>
      <c r="F24" s="268">
        <f>(C24+D24)*2</f>
        <v>120</v>
      </c>
      <c r="G24" s="269"/>
      <c r="H24" s="269"/>
      <c r="I24" s="270"/>
      <c r="J24" s="269"/>
      <c r="K24" s="270"/>
      <c r="L24" s="269"/>
      <c r="M24" s="269"/>
      <c r="N24" s="271"/>
      <c r="O24" s="257"/>
      <c r="P24" s="258" t="str">
        <f>IFERROR(VLOOKUP(O24,BASE!A:E,2,0),"")</f>
        <v/>
      </c>
      <c r="Q24" s="258"/>
      <c r="R24" s="244">
        <v>1</v>
      </c>
      <c r="S24" s="258" t="str">
        <f>IFERROR(VLOOKUP(A24,'PC - DES'!A:J,6,0),"")</f>
        <v/>
      </c>
      <c r="T24" s="259" t="str">
        <f t="shared" si="1"/>
        <v/>
      </c>
      <c r="U24" s="259"/>
      <c r="V24" s="259"/>
      <c r="W24" s="259"/>
      <c r="X24" s="259"/>
      <c r="Y24" s="259"/>
      <c r="Z24" s="259"/>
      <c r="AA24" s="259"/>
      <c r="AB24" s="259"/>
      <c r="AC24" s="259"/>
      <c r="AD24" s="259"/>
      <c r="AE24" s="259"/>
      <c r="AF24" s="259"/>
      <c r="AG24" s="259"/>
    </row>
    <row r="25" spans="1:33" ht="20.25">
      <c r="A25" s="260"/>
      <c r="B25" s="272"/>
      <c r="C25" s="273"/>
      <c r="D25" s="273"/>
      <c r="E25" s="273"/>
      <c r="F25" s="273"/>
      <c r="G25" s="273"/>
      <c r="H25" s="273"/>
      <c r="I25" s="274"/>
      <c r="J25" s="273"/>
      <c r="K25" s="273"/>
      <c r="L25" s="273"/>
      <c r="M25" s="273"/>
      <c r="N25" s="275"/>
      <c r="O25" s="257"/>
      <c r="P25" s="258" t="str">
        <f>IFERROR(VLOOKUP(O25,BASE!A:E,2,0),"")</f>
        <v/>
      </c>
      <c r="Q25" s="258"/>
      <c r="R25" s="244">
        <v>1</v>
      </c>
      <c r="S25" s="258" t="str">
        <f>IFERROR(VLOOKUP(A25,'PC - DES'!A:J,6,0),"")</f>
        <v/>
      </c>
      <c r="T25" s="259" t="str">
        <f t="shared" si="1"/>
        <v/>
      </c>
      <c r="U25" s="259"/>
      <c r="V25" s="259"/>
      <c r="W25" s="259"/>
      <c r="X25" s="259"/>
      <c r="Y25" s="259"/>
      <c r="Z25" s="259"/>
      <c r="AA25" s="259"/>
      <c r="AB25" s="259"/>
      <c r="AC25" s="259"/>
      <c r="AD25" s="259"/>
      <c r="AE25" s="259"/>
      <c r="AF25" s="259"/>
      <c r="AG25" s="259"/>
    </row>
    <row r="26" spans="1:33" ht="20.25">
      <c r="A26" s="260"/>
      <c r="B26" s="217"/>
      <c r="C26" s="217"/>
      <c r="D26" s="217"/>
      <c r="E26" s="217"/>
      <c r="F26" s="217"/>
      <c r="G26" s="217"/>
      <c r="H26" s="217"/>
      <c r="I26" s="218"/>
      <c r="J26" s="217"/>
      <c r="K26" s="217"/>
      <c r="L26" s="217"/>
      <c r="M26" s="217"/>
      <c r="N26" s="219"/>
      <c r="O26" s="276"/>
      <c r="P26" s="258" t="str">
        <f>IFERROR(VLOOKUP(O26,BASE!A:E,2,0),"")</f>
        <v/>
      </c>
      <c r="Q26" s="258"/>
      <c r="R26" s="244">
        <v>1</v>
      </c>
      <c r="S26" s="258" t="str">
        <f>IFERROR(VLOOKUP(A26,'PC - DES'!A:J,6,0),"")</f>
        <v/>
      </c>
      <c r="T26" s="259" t="str">
        <f t="shared" si="1"/>
        <v/>
      </c>
      <c r="U26" s="259"/>
      <c r="V26" s="259"/>
      <c r="W26" s="259"/>
      <c r="X26" s="259"/>
      <c r="Y26" s="259"/>
      <c r="Z26" s="259"/>
      <c r="AA26" s="259"/>
      <c r="AB26" s="259"/>
      <c r="AC26" s="259"/>
      <c r="AD26" s="259"/>
      <c r="AE26" s="259"/>
      <c r="AF26" s="259"/>
      <c r="AG26" s="259"/>
    </row>
    <row r="27" spans="1:33" ht="20.25">
      <c r="A27" s="277"/>
      <c r="B27" s="278" t="s">
        <v>40694</v>
      </c>
      <c r="C27" s="279">
        <f>F24</f>
        <v>120</v>
      </c>
      <c r="D27" s="280" t="str">
        <f>VLOOKUP(O22,BASE!A:E,4,)</f>
        <v>M</v>
      </c>
      <c r="E27" s="281"/>
      <c r="F27" s="282"/>
      <c r="G27" s="281"/>
      <c r="H27" s="283"/>
      <c r="I27" s="284"/>
      <c r="J27" s="283"/>
      <c r="K27" s="283"/>
      <c r="L27" s="283"/>
      <c r="M27" s="283"/>
      <c r="N27" s="285"/>
      <c r="O27" s="276"/>
      <c r="P27" s="258" t="str">
        <f>IFERROR(VLOOKUP(O27,BASE!A:E,2,0),"")</f>
        <v/>
      </c>
      <c r="Q27" s="258"/>
      <c r="R27" s="244">
        <v>1</v>
      </c>
      <c r="S27" s="258" t="str">
        <f>IFERROR(VLOOKUP(A27,'PC - DES'!A:J,6,0),"")</f>
        <v/>
      </c>
      <c r="T27" s="259" t="str">
        <f t="shared" si="1"/>
        <v/>
      </c>
      <c r="U27" s="259"/>
      <c r="V27" s="259"/>
      <c r="W27" s="259"/>
      <c r="X27" s="259"/>
      <c r="Y27" s="259"/>
      <c r="Z27" s="259"/>
      <c r="AA27" s="259"/>
      <c r="AB27" s="259"/>
      <c r="AC27" s="259"/>
      <c r="AD27" s="259"/>
      <c r="AE27" s="259"/>
      <c r="AF27" s="259"/>
      <c r="AG27" s="259"/>
    </row>
    <row r="28" spans="1:33" ht="20.25">
      <c r="A28" s="260"/>
      <c r="B28" s="217"/>
      <c r="C28" s="286"/>
      <c r="D28" s="261"/>
      <c r="E28" s="287"/>
      <c r="F28" s="286"/>
      <c r="G28" s="287"/>
      <c r="H28" s="217"/>
      <c r="I28" s="218"/>
      <c r="J28" s="217"/>
      <c r="K28" s="217"/>
      <c r="L28" s="217"/>
      <c r="M28" s="217"/>
      <c r="N28" s="219"/>
      <c r="O28" s="276"/>
      <c r="P28" s="258" t="str">
        <f>IFERROR(VLOOKUP(O28,BASE!A:E,2,0),"")</f>
        <v/>
      </c>
      <c r="Q28" s="258"/>
      <c r="R28" s="244">
        <v>1</v>
      </c>
      <c r="S28" s="258" t="str">
        <f>IFERROR(VLOOKUP(A28,'PC - DES'!A:J,6,0),"")</f>
        <v/>
      </c>
      <c r="T28" s="259" t="str">
        <f t="shared" si="1"/>
        <v/>
      </c>
      <c r="U28" s="259"/>
      <c r="V28" s="259"/>
      <c r="W28" s="259"/>
      <c r="X28" s="259"/>
      <c r="Y28" s="259"/>
      <c r="Z28" s="259"/>
      <c r="AA28" s="259"/>
      <c r="AB28" s="259"/>
      <c r="AC28" s="259"/>
      <c r="AD28" s="259"/>
      <c r="AE28" s="259"/>
      <c r="AF28" s="259"/>
      <c r="AG28" s="259"/>
    </row>
    <row r="29" spans="1:33" ht="20.25">
      <c r="A29" s="252" t="s">
        <v>117</v>
      </c>
      <c r="B29" s="840" t="str">
        <f>IFERROR(VLOOKUP(O29,BASE!A:E,3,0),"")</f>
        <v>INSTALACAO E LIGACAO PROVISORIA DE ALIMENTACAO DE ENERGIA ELETRICA,EM BAIXA TENSAO,PARA CANTEIRO DE OBRAS,M3-CHAVE 100A,CARGA 3KW,20CV,EXCLUSIVE O FORNECIMENTO DO MEDIDOR</v>
      </c>
      <c r="C29" s="840"/>
      <c r="D29" s="840"/>
      <c r="E29" s="840"/>
      <c r="F29" s="840"/>
      <c r="G29" s="840"/>
      <c r="H29" s="840"/>
      <c r="I29" s="840"/>
      <c r="J29" s="840"/>
      <c r="K29" s="840"/>
      <c r="L29" s="840"/>
      <c r="M29" s="840"/>
      <c r="N29" s="256"/>
      <c r="O29" s="257" t="s">
        <v>10869</v>
      </c>
      <c r="P29" s="258" t="str">
        <f>IFERROR(VLOOKUP(O29,BASE!A:E,2,0),"")</f>
        <v>EMOP</v>
      </c>
      <c r="Q29" s="258">
        <f>IFERROR(C33,"")</f>
        <v>1</v>
      </c>
      <c r="R29" s="244">
        <v>1</v>
      </c>
      <c r="S29" s="258">
        <f>IFERROR(VLOOKUP(A29,'PC - DES'!A:J,6,0),"")</f>
        <v>1</v>
      </c>
      <c r="T29" s="259" t="b">
        <f t="shared" si="1"/>
        <v>1</v>
      </c>
      <c r="U29" s="259"/>
      <c r="V29" s="259"/>
      <c r="W29" s="259"/>
      <c r="X29" s="259"/>
      <c r="Y29" s="259"/>
      <c r="Z29" s="259"/>
      <c r="AA29" s="259"/>
      <c r="AB29" s="259"/>
      <c r="AC29" s="259"/>
      <c r="AD29" s="259"/>
      <c r="AE29" s="259"/>
      <c r="AF29" s="259"/>
      <c r="AG29" s="259"/>
    </row>
    <row r="30" spans="1:33" ht="20.25">
      <c r="A30" s="288"/>
      <c r="B30" s="261" t="s">
        <v>2</v>
      </c>
      <c r="C30" s="262" t="s">
        <v>294</v>
      </c>
      <c r="D30" s="263"/>
      <c r="E30" s="263" t="s">
        <v>15</v>
      </c>
      <c r="F30" s="263"/>
      <c r="G30" s="262" t="s">
        <v>19</v>
      </c>
      <c r="H30" s="263"/>
      <c r="I30" s="264" t="s">
        <v>51</v>
      </c>
      <c r="J30" s="263"/>
      <c r="K30" s="263" t="s">
        <v>16</v>
      </c>
      <c r="L30" s="265"/>
      <c r="M30" s="265"/>
      <c r="N30" s="266"/>
      <c r="O30" s="257"/>
      <c r="P30" s="258" t="str">
        <f>IFERROR(VLOOKUP(O30,BASE!A:E,2,0),"")</f>
        <v/>
      </c>
      <c r="Q30" s="258"/>
      <c r="R30" s="244">
        <v>1</v>
      </c>
      <c r="S30" s="258" t="str">
        <f>IFERROR(VLOOKUP(A30,'PC - DES'!A:J,6,0),"")</f>
        <v/>
      </c>
      <c r="T30" s="259" t="str">
        <f t="shared" si="1"/>
        <v/>
      </c>
      <c r="U30" s="259"/>
      <c r="V30" s="259"/>
      <c r="W30" s="259"/>
      <c r="X30" s="259"/>
      <c r="Y30" s="259"/>
      <c r="Z30" s="259"/>
      <c r="AA30" s="259"/>
      <c r="AB30" s="259"/>
      <c r="AC30" s="259"/>
      <c r="AD30" s="259"/>
      <c r="AE30" s="259"/>
      <c r="AF30" s="259"/>
      <c r="AG30" s="259"/>
    </row>
    <row r="31" spans="1:33" ht="20.25">
      <c r="A31" s="288"/>
      <c r="B31" s="267" t="s">
        <v>40693</v>
      </c>
      <c r="C31" s="269"/>
      <c r="D31" s="269"/>
      <c r="E31" s="269"/>
      <c r="F31" s="269"/>
      <c r="G31" s="268">
        <v>1</v>
      </c>
      <c r="H31" s="269"/>
      <c r="I31" s="270"/>
      <c r="J31" s="269"/>
      <c r="K31" s="270"/>
      <c r="L31" s="265"/>
      <c r="M31" s="265"/>
      <c r="N31" s="266"/>
      <c r="O31" s="257"/>
      <c r="P31" s="258" t="str">
        <f>IFERROR(VLOOKUP(O31,BASE!A:E,2,0),"")</f>
        <v/>
      </c>
      <c r="Q31" s="258"/>
      <c r="R31" s="244">
        <v>1</v>
      </c>
      <c r="S31" s="258" t="str">
        <f>IFERROR(VLOOKUP(A31,'PC - DES'!A:J,6,0),"")</f>
        <v/>
      </c>
      <c r="T31" s="259" t="str">
        <f t="shared" si="1"/>
        <v/>
      </c>
      <c r="U31" s="259"/>
      <c r="V31" s="259"/>
      <c r="W31" s="259"/>
      <c r="X31" s="259"/>
      <c r="Y31" s="259"/>
      <c r="Z31" s="259"/>
      <c r="AA31" s="259"/>
      <c r="AB31" s="259"/>
      <c r="AC31" s="259"/>
      <c r="AD31" s="259"/>
      <c r="AE31" s="259"/>
      <c r="AF31" s="259"/>
      <c r="AG31" s="259"/>
    </row>
    <row r="32" spans="1:33" ht="20.25">
      <c r="A32" s="260"/>
      <c r="B32" s="217"/>
      <c r="C32" s="217"/>
      <c r="D32" s="217"/>
      <c r="E32" s="217"/>
      <c r="F32" s="217"/>
      <c r="G32" s="217"/>
      <c r="H32" s="217"/>
      <c r="I32" s="218"/>
      <c r="J32" s="217"/>
      <c r="K32" s="217"/>
      <c r="L32" s="217"/>
      <c r="M32" s="217"/>
      <c r="N32" s="219"/>
      <c r="O32" s="276"/>
      <c r="P32" s="258"/>
      <c r="Q32" s="258"/>
      <c r="R32" s="244"/>
      <c r="S32" s="258" t="str">
        <f>IFERROR(VLOOKUP(A32,'PC - DES'!A:J,6,0),"")</f>
        <v/>
      </c>
      <c r="T32" s="259"/>
      <c r="U32" s="259"/>
      <c r="V32" s="259"/>
      <c r="W32" s="259"/>
      <c r="X32" s="259"/>
      <c r="Y32" s="259"/>
      <c r="Z32" s="259"/>
      <c r="AA32" s="259"/>
      <c r="AB32" s="259"/>
      <c r="AC32" s="259"/>
      <c r="AD32" s="259"/>
      <c r="AE32" s="259"/>
      <c r="AF32" s="259"/>
      <c r="AG32" s="259"/>
    </row>
    <row r="33" spans="1:33" ht="20.25">
      <c r="A33" s="277"/>
      <c r="B33" s="278" t="s">
        <v>40694</v>
      </c>
      <c r="C33" s="279">
        <f>SUM(G31)</f>
        <v>1</v>
      </c>
      <c r="D33" s="280" t="str">
        <f>VLOOKUP(O29,BASE!A:E,4,)</f>
        <v>UN</v>
      </c>
      <c r="E33" s="281"/>
      <c r="F33" s="282"/>
      <c r="G33" s="281"/>
      <c r="H33" s="283"/>
      <c r="I33" s="284"/>
      <c r="J33" s="283"/>
      <c r="K33" s="283"/>
      <c r="L33" s="283"/>
      <c r="M33" s="283"/>
      <c r="N33" s="285"/>
      <c r="O33" s="276"/>
      <c r="P33" s="258"/>
      <c r="Q33" s="258"/>
      <c r="R33" s="244"/>
      <c r="S33" s="258" t="str">
        <f>IFERROR(VLOOKUP(A33,'PC - DES'!A:J,6,0),"")</f>
        <v/>
      </c>
      <c r="T33" s="259"/>
      <c r="U33" s="259"/>
      <c r="V33" s="259"/>
      <c r="W33" s="259"/>
      <c r="X33" s="259"/>
      <c r="Y33" s="259"/>
      <c r="Z33" s="259"/>
      <c r="AA33" s="259"/>
      <c r="AB33" s="259"/>
      <c r="AC33" s="259"/>
      <c r="AD33" s="259"/>
      <c r="AE33" s="259"/>
      <c r="AF33" s="259"/>
      <c r="AG33" s="259"/>
    </row>
    <row r="34" spans="1:33" ht="20.25">
      <c r="A34" s="260"/>
      <c r="B34" s="217"/>
      <c r="C34" s="286"/>
      <c r="D34" s="261"/>
      <c r="E34" s="287"/>
      <c r="F34" s="286"/>
      <c r="G34" s="287"/>
      <c r="H34" s="217"/>
      <c r="I34" s="218"/>
      <c r="J34" s="217"/>
      <c r="K34" s="217"/>
      <c r="L34" s="217"/>
      <c r="M34" s="217"/>
      <c r="N34" s="219"/>
      <c r="O34" s="276"/>
      <c r="P34" s="258" t="str">
        <f>IFERROR(VLOOKUP(O34,BASE!A:E,2,0),"")</f>
        <v/>
      </c>
      <c r="Q34" s="258"/>
      <c r="R34" s="244">
        <v>1</v>
      </c>
      <c r="S34" s="258" t="str">
        <f>IFERROR(VLOOKUP(A34,'PC - DES'!A:J,6,0),"")</f>
        <v/>
      </c>
      <c r="T34" s="259" t="str">
        <f t="shared" si="1"/>
        <v/>
      </c>
      <c r="U34" s="259"/>
      <c r="V34" s="259"/>
      <c r="W34" s="259"/>
      <c r="X34" s="259"/>
      <c r="Y34" s="259"/>
      <c r="Z34" s="259"/>
      <c r="AA34" s="259"/>
      <c r="AB34" s="259"/>
      <c r="AC34" s="259"/>
      <c r="AD34" s="259"/>
      <c r="AE34" s="259"/>
      <c r="AF34" s="259"/>
      <c r="AG34" s="259"/>
    </row>
    <row r="35" spans="1:33" ht="20.25">
      <c r="A35" s="252" t="s">
        <v>118</v>
      </c>
      <c r="B35" s="253" t="str">
        <f>IFERROR(VLOOKUP(O35,BASE!A:E,3,0),"")</f>
        <v>ESTRUTURA DE MADEIRA PROVISÓRIA PARA SUPORTE DE CAIXA DÁGUA ELEVADA DE 3000 LITROS. AF_03/2024</v>
      </c>
      <c r="C35" s="254"/>
      <c r="D35" s="254"/>
      <c r="E35" s="254"/>
      <c r="F35" s="254"/>
      <c r="G35" s="254"/>
      <c r="H35" s="254"/>
      <c r="I35" s="255"/>
      <c r="J35" s="254"/>
      <c r="K35" s="254"/>
      <c r="L35" s="254"/>
      <c r="M35" s="254"/>
      <c r="N35" s="256"/>
      <c r="O35" s="257">
        <v>98462</v>
      </c>
      <c r="P35" s="258" t="str">
        <f>IFERROR(VLOOKUP(O35,BASE!A:E,2,0),"")</f>
        <v>SINAPI</v>
      </c>
      <c r="Q35" s="258">
        <f>IFERROR(C39,"")</f>
        <v>1</v>
      </c>
      <c r="R35" s="244">
        <v>1</v>
      </c>
      <c r="S35" s="258">
        <f>IFERROR(VLOOKUP(A35,'PC - DES'!A:J,6,0),"")</f>
        <v>1</v>
      </c>
      <c r="T35" s="259" t="b">
        <f t="shared" si="1"/>
        <v>1</v>
      </c>
      <c r="U35" s="259"/>
      <c r="V35" s="259"/>
      <c r="W35" s="259"/>
      <c r="X35" s="259"/>
      <c r="Y35" s="259"/>
      <c r="Z35" s="259"/>
      <c r="AA35" s="259"/>
      <c r="AB35" s="259"/>
      <c r="AC35" s="259"/>
      <c r="AD35" s="259"/>
      <c r="AE35" s="259"/>
      <c r="AF35" s="259"/>
      <c r="AG35" s="259"/>
    </row>
    <row r="36" spans="1:33" ht="20.25">
      <c r="A36" s="288"/>
      <c r="B36" s="261" t="s">
        <v>2</v>
      </c>
      <c r="C36" s="262" t="s">
        <v>14</v>
      </c>
      <c r="D36" s="263"/>
      <c r="E36" s="263" t="s">
        <v>15</v>
      </c>
      <c r="F36" s="263"/>
      <c r="G36" s="262" t="s">
        <v>19</v>
      </c>
      <c r="H36" s="263"/>
      <c r="I36" s="264" t="s">
        <v>51</v>
      </c>
      <c r="J36" s="263"/>
      <c r="K36" s="263" t="s">
        <v>16</v>
      </c>
      <c r="L36" s="265"/>
      <c r="M36" s="265"/>
      <c r="N36" s="266"/>
      <c r="O36" s="257"/>
      <c r="P36" s="258" t="str">
        <f>IFERROR(VLOOKUP(O36,BASE!A:E,2,0),"")</f>
        <v/>
      </c>
      <c r="Q36" s="258"/>
      <c r="R36" s="244">
        <v>1</v>
      </c>
      <c r="S36" s="258" t="str">
        <f>IFERROR(VLOOKUP(A36,'PC - DES'!A:J,6,0),"")</f>
        <v/>
      </c>
      <c r="T36" s="259" t="str">
        <f t="shared" si="1"/>
        <v/>
      </c>
      <c r="U36" s="259"/>
      <c r="V36" s="259"/>
      <c r="W36" s="259"/>
      <c r="X36" s="259"/>
      <c r="Y36" s="259"/>
      <c r="Z36" s="259"/>
      <c r="AA36" s="259"/>
      <c r="AB36" s="259"/>
      <c r="AC36" s="259"/>
      <c r="AD36" s="259"/>
      <c r="AE36" s="259"/>
      <c r="AF36" s="259"/>
      <c r="AG36" s="259"/>
    </row>
    <row r="37" spans="1:33" ht="20.25">
      <c r="A37" s="288"/>
      <c r="B37" s="267" t="s">
        <v>40693</v>
      </c>
      <c r="C37" s="269"/>
      <c r="D37" s="269"/>
      <c r="E37" s="269"/>
      <c r="F37" s="269"/>
      <c r="G37" s="268">
        <v>1</v>
      </c>
      <c r="H37" s="269"/>
      <c r="I37" s="289"/>
      <c r="J37" s="265"/>
      <c r="K37" s="265"/>
      <c r="L37" s="265"/>
      <c r="M37" s="265"/>
      <c r="N37" s="266"/>
      <c r="O37" s="257"/>
      <c r="P37" s="258" t="str">
        <f>IFERROR(VLOOKUP(O37,BASE!A:E,2,0),"")</f>
        <v/>
      </c>
      <c r="Q37" s="258"/>
      <c r="R37" s="244">
        <v>1</v>
      </c>
      <c r="S37" s="258" t="str">
        <f>IFERROR(VLOOKUP(A37,'PC - DES'!A:J,6,0),"")</f>
        <v/>
      </c>
      <c r="T37" s="259" t="str">
        <f t="shared" si="1"/>
        <v/>
      </c>
      <c r="U37" s="259"/>
      <c r="V37" s="259"/>
      <c r="W37" s="259"/>
      <c r="X37" s="259"/>
      <c r="Y37" s="259"/>
      <c r="Z37" s="259"/>
      <c r="AA37" s="259"/>
      <c r="AB37" s="259"/>
      <c r="AC37" s="259"/>
      <c r="AD37" s="259"/>
      <c r="AE37" s="259"/>
      <c r="AF37" s="259"/>
      <c r="AG37" s="259"/>
    </row>
    <row r="38" spans="1:33" ht="20.25">
      <c r="A38" s="260"/>
      <c r="B38" s="217"/>
      <c r="C38" s="217"/>
      <c r="D38" s="217"/>
      <c r="E38" s="217"/>
      <c r="F38" s="217"/>
      <c r="G38" s="217"/>
      <c r="H38" s="217"/>
      <c r="I38" s="218"/>
      <c r="J38" s="217"/>
      <c r="K38" s="217"/>
      <c r="L38" s="217"/>
      <c r="M38" s="217"/>
      <c r="N38" s="219"/>
      <c r="O38" s="276"/>
      <c r="P38" s="258"/>
      <c r="Q38" s="258"/>
      <c r="R38" s="244"/>
      <c r="S38" s="258" t="str">
        <f>IFERROR(VLOOKUP(A38,'PC - DES'!A:J,6,0),"")</f>
        <v/>
      </c>
      <c r="T38" s="259"/>
      <c r="U38" s="259"/>
      <c r="V38" s="259"/>
      <c r="W38" s="259"/>
      <c r="X38" s="259"/>
      <c r="Y38" s="259"/>
      <c r="Z38" s="259"/>
      <c r="AA38" s="259"/>
      <c r="AB38" s="259"/>
      <c r="AC38" s="259"/>
      <c r="AD38" s="259"/>
      <c r="AE38" s="259"/>
      <c r="AF38" s="259"/>
      <c r="AG38" s="259"/>
    </row>
    <row r="39" spans="1:33" ht="20.25">
      <c r="A39" s="277"/>
      <c r="B39" s="278" t="s">
        <v>40694</v>
      </c>
      <c r="C39" s="279">
        <f>SUM(G37)</f>
        <v>1</v>
      </c>
      <c r="D39" s="280" t="str">
        <f>VLOOKUP(O35,BASE!A:E,4,)</f>
        <v>UN</v>
      </c>
      <c r="E39" s="281"/>
      <c r="F39" s="282"/>
      <c r="G39" s="281"/>
      <c r="H39" s="283"/>
      <c r="I39" s="284"/>
      <c r="J39" s="283"/>
      <c r="K39" s="283"/>
      <c r="L39" s="283"/>
      <c r="M39" s="283"/>
      <c r="N39" s="285"/>
      <c r="O39" s="276"/>
      <c r="P39" s="258" t="str">
        <f>IFERROR(VLOOKUP(O39,BASE!A:E,2,0),"")</f>
        <v/>
      </c>
      <c r="R39" s="244">
        <v>1</v>
      </c>
      <c r="S39" s="258" t="str">
        <f>IFERROR(VLOOKUP(A39,'PC - DES'!A:J,6,0),"")</f>
        <v/>
      </c>
      <c r="T39" s="259" t="str">
        <f t="shared" si="1"/>
        <v/>
      </c>
      <c r="U39" s="259"/>
      <c r="V39" s="259"/>
      <c r="W39" s="259"/>
      <c r="X39" s="259"/>
      <c r="Y39" s="259"/>
      <c r="Z39" s="259"/>
      <c r="AA39" s="259"/>
      <c r="AB39" s="259"/>
      <c r="AC39" s="259"/>
      <c r="AD39" s="259"/>
      <c r="AE39" s="259"/>
      <c r="AF39" s="259"/>
      <c r="AG39" s="259"/>
    </row>
    <row r="40" spans="1:33" ht="20.25">
      <c r="A40" s="260"/>
      <c r="B40" s="217"/>
      <c r="C40" s="286"/>
      <c r="D40" s="261"/>
      <c r="E40" s="287"/>
      <c r="F40" s="286"/>
      <c r="G40" s="287"/>
      <c r="H40" s="217"/>
      <c r="I40" s="218"/>
      <c r="J40" s="217"/>
      <c r="K40" s="217"/>
      <c r="L40" s="217"/>
      <c r="M40" s="217"/>
      <c r="N40" s="219"/>
      <c r="O40" s="276"/>
      <c r="P40" s="258" t="str">
        <f>IFERROR(VLOOKUP(O40,BASE!A:E,2,0),"")</f>
        <v/>
      </c>
      <c r="Q40" s="258"/>
      <c r="R40" s="244">
        <v>1</v>
      </c>
      <c r="S40" s="258" t="str">
        <f>IFERROR(VLOOKUP(A40,'PC - DES'!A:J,6,0),"")</f>
        <v/>
      </c>
      <c r="T40" s="259" t="str">
        <f t="shared" si="1"/>
        <v/>
      </c>
      <c r="U40" s="259"/>
      <c r="V40" s="259"/>
      <c r="W40" s="259"/>
      <c r="X40" s="259"/>
      <c r="Y40" s="259"/>
      <c r="Z40" s="259"/>
      <c r="AA40" s="259"/>
      <c r="AB40" s="259"/>
      <c r="AC40" s="259"/>
      <c r="AD40" s="259"/>
      <c r="AE40" s="259"/>
      <c r="AF40" s="259"/>
      <c r="AG40" s="259"/>
    </row>
    <row r="41" spans="1:33" ht="20.25">
      <c r="A41" s="252" t="s">
        <v>203</v>
      </c>
      <c r="B41" s="253" t="str">
        <f>IFERROR(VLOOKUP(O41,BASE!A:E,3,0),"")</f>
        <v>CAIXA D´ÁGUA EM POLIETILENO, 3000 LITROS - FORNECIMENTO E INSTALAÇÃO. AF_06/2021</v>
      </c>
      <c r="C41" s="254"/>
      <c r="D41" s="254"/>
      <c r="E41" s="254"/>
      <c r="F41" s="254"/>
      <c r="G41" s="254"/>
      <c r="H41" s="254"/>
      <c r="I41" s="255"/>
      <c r="J41" s="254"/>
      <c r="K41" s="254"/>
      <c r="L41" s="254"/>
      <c r="M41" s="254"/>
      <c r="N41" s="256"/>
      <c r="O41" s="257">
        <v>102610</v>
      </c>
      <c r="P41" s="258" t="str">
        <f>IFERROR(VLOOKUP(O41,BASE!A:E,2,0),"")</f>
        <v>SINAPI</v>
      </c>
      <c r="Q41" s="258">
        <f>IFERROR(C45,"")</f>
        <v>1</v>
      </c>
      <c r="R41" s="244">
        <v>1</v>
      </c>
      <c r="S41" s="258">
        <f>IFERROR(VLOOKUP(A41,'PC - DES'!A:J,6,0),"")</f>
        <v>1</v>
      </c>
      <c r="T41" s="259" t="b">
        <f t="shared" si="1"/>
        <v>1</v>
      </c>
      <c r="U41" s="259"/>
      <c r="V41" s="259"/>
      <c r="W41" s="259"/>
      <c r="X41" s="259"/>
      <c r="Y41" s="259"/>
      <c r="Z41" s="259"/>
      <c r="AA41" s="259"/>
      <c r="AB41" s="259"/>
      <c r="AC41" s="259"/>
      <c r="AD41" s="259"/>
      <c r="AE41" s="259"/>
      <c r="AF41" s="259"/>
      <c r="AG41" s="259"/>
    </row>
    <row r="42" spans="1:33" ht="20.25">
      <c r="A42" s="288"/>
      <c r="B42" s="261" t="s">
        <v>2</v>
      </c>
      <c r="C42" s="262" t="s">
        <v>14</v>
      </c>
      <c r="D42" s="263"/>
      <c r="E42" s="263" t="s">
        <v>15</v>
      </c>
      <c r="F42" s="263"/>
      <c r="G42" s="262" t="s">
        <v>19</v>
      </c>
      <c r="H42" s="263"/>
      <c r="I42" s="264" t="s">
        <v>51</v>
      </c>
      <c r="J42" s="263"/>
      <c r="K42" s="263" t="s">
        <v>16</v>
      </c>
      <c r="L42" s="265"/>
      <c r="M42" s="265"/>
      <c r="N42" s="266"/>
      <c r="O42" s="257"/>
      <c r="P42" s="258" t="str">
        <f>IFERROR(VLOOKUP(O42,BASE!A:E,2,0),"")</f>
        <v/>
      </c>
      <c r="Q42" s="258"/>
      <c r="R42" s="244">
        <v>1</v>
      </c>
      <c r="S42" s="258" t="str">
        <f>IFERROR(VLOOKUP(A42,'PC - DES'!A:J,6,0),"")</f>
        <v/>
      </c>
      <c r="T42" s="259" t="str">
        <f t="shared" si="1"/>
        <v/>
      </c>
      <c r="U42" s="259"/>
      <c r="V42" s="259"/>
      <c r="W42" s="259"/>
      <c r="X42" s="259"/>
      <c r="Y42" s="259"/>
      <c r="Z42" s="259"/>
      <c r="AA42" s="259"/>
      <c r="AB42" s="259"/>
      <c r="AC42" s="259"/>
      <c r="AD42" s="259"/>
      <c r="AE42" s="259"/>
      <c r="AF42" s="259"/>
      <c r="AG42" s="259"/>
    </row>
    <row r="43" spans="1:33" ht="20.25">
      <c r="A43" s="288"/>
      <c r="B43" s="267" t="s">
        <v>40693</v>
      </c>
      <c r="C43" s="269"/>
      <c r="D43" s="269"/>
      <c r="E43" s="269"/>
      <c r="F43" s="269"/>
      <c r="G43" s="268">
        <v>1</v>
      </c>
      <c r="H43" s="269"/>
      <c r="I43" s="289"/>
      <c r="J43" s="265"/>
      <c r="K43" s="265"/>
      <c r="L43" s="265"/>
      <c r="M43" s="265"/>
      <c r="N43" s="266"/>
      <c r="O43" s="257"/>
      <c r="P43" s="258" t="str">
        <f>IFERROR(VLOOKUP(O43,BASE!A:E,2,0),"")</f>
        <v/>
      </c>
      <c r="Q43" s="258"/>
      <c r="R43" s="244">
        <v>1</v>
      </c>
      <c r="S43" s="258" t="str">
        <f>IFERROR(VLOOKUP(A43,'PC - DES'!A:J,6,0),"")</f>
        <v/>
      </c>
      <c r="T43" s="259" t="str">
        <f t="shared" si="1"/>
        <v/>
      </c>
      <c r="U43" s="259"/>
      <c r="V43" s="259"/>
      <c r="W43" s="259"/>
      <c r="X43" s="259"/>
      <c r="Y43" s="259"/>
      <c r="Z43" s="259"/>
      <c r="AA43" s="259"/>
      <c r="AB43" s="259"/>
      <c r="AC43" s="259"/>
      <c r="AD43" s="259"/>
      <c r="AE43" s="259"/>
      <c r="AF43" s="259"/>
      <c r="AG43" s="259"/>
    </row>
    <row r="44" spans="1:33" ht="20.25">
      <c r="A44" s="260"/>
      <c r="B44" s="217"/>
      <c r="C44" s="217"/>
      <c r="D44" s="217"/>
      <c r="E44" s="217"/>
      <c r="F44" s="217"/>
      <c r="G44" s="217"/>
      <c r="H44" s="217"/>
      <c r="I44" s="218"/>
      <c r="J44" s="217"/>
      <c r="K44" s="217"/>
      <c r="L44" s="217"/>
      <c r="M44" s="217"/>
      <c r="N44" s="219"/>
      <c r="O44" s="276"/>
      <c r="P44" s="258" t="str">
        <f>IFERROR(VLOOKUP(O44,BASE!A:E,2,0),"")</f>
        <v/>
      </c>
      <c r="Q44" s="258"/>
      <c r="R44" s="244">
        <v>1</v>
      </c>
      <c r="S44" s="258" t="str">
        <f>IFERROR(VLOOKUP(A44,'PC - DES'!A:J,6,0),"")</f>
        <v/>
      </c>
      <c r="T44" s="259" t="str">
        <f t="shared" si="1"/>
        <v/>
      </c>
      <c r="U44" s="259"/>
      <c r="V44" s="259"/>
      <c r="W44" s="259"/>
      <c r="X44" s="259"/>
      <c r="Y44" s="259"/>
      <c r="Z44" s="259"/>
      <c r="AA44" s="259"/>
      <c r="AB44" s="259"/>
      <c r="AC44" s="259"/>
      <c r="AD44" s="259"/>
      <c r="AE44" s="259"/>
      <c r="AF44" s="259"/>
      <c r="AG44" s="259"/>
    </row>
    <row r="45" spans="1:33" ht="20.25">
      <c r="A45" s="277"/>
      <c r="B45" s="278" t="s">
        <v>40694</v>
      </c>
      <c r="C45" s="279">
        <f>SUM(G43)</f>
        <v>1</v>
      </c>
      <c r="D45" s="280" t="str">
        <f>VLOOKUP(O41,BASE!A:E,4,)</f>
        <v>UN</v>
      </c>
      <c r="E45" s="281"/>
      <c r="F45" s="282"/>
      <c r="G45" s="281"/>
      <c r="H45" s="283"/>
      <c r="I45" s="284"/>
      <c r="J45" s="283"/>
      <c r="K45" s="283"/>
      <c r="L45" s="283"/>
      <c r="M45" s="283"/>
      <c r="N45" s="285"/>
      <c r="O45" s="276"/>
      <c r="P45" s="258" t="str">
        <f>IFERROR(VLOOKUP(O45,BASE!A:E,2,0),"")</f>
        <v/>
      </c>
      <c r="R45" s="244">
        <v>1</v>
      </c>
      <c r="S45" s="258" t="str">
        <f>IFERROR(VLOOKUP(A45,'PC - DES'!A:J,6,0),"")</f>
        <v/>
      </c>
      <c r="T45" s="259" t="str">
        <f t="shared" si="1"/>
        <v/>
      </c>
      <c r="U45" s="259"/>
      <c r="V45" s="259"/>
      <c r="W45" s="259"/>
      <c r="X45" s="259"/>
      <c r="Y45" s="259"/>
      <c r="Z45" s="259"/>
      <c r="AA45" s="259"/>
      <c r="AB45" s="259"/>
      <c r="AC45" s="259"/>
      <c r="AD45" s="259"/>
      <c r="AE45" s="259"/>
      <c r="AF45" s="259"/>
      <c r="AG45" s="259"/>
    </row>
    <row r="46" spans="1:33" ht="20.25">
      <c r="A46" s="260"/>
      <c r="B46" s="217"/>
      <c r="C46" s="286"/>
      <c r="D46" s="261"/>
      <c r="E46" s="287"/>
      <c r="F46" s="286"/>
      <c r="G46" s="287"/>
      <c r="H46" s="217"/>
      <c r="I46" s="218"/>
      <c r="J46" s="217"/>
      <c r="K46" s="217"/>
      <c r="L46" s="217"/>
      <c r="M46" s="217"/>
      <c r="N46" s="219"/>
      <c r="O46" s="276"/>
      <c r="P46" s="258" t="str">
        <f>IFERROR(VLOOKUP(O46,BASE!A:E,2,0),"")</f>
        <v/>
      </c>
      <c r="Q46" s="258"/>
      <c r="R46" s="244">
        <v>1</v>
      </c>
      <c r="S46" s="258" t="str">
        <f>IFERROR(VLOOKUP(A46,'PC - DES'!A:J,6,0),"")</f>
        <v/>
      </c>
      <c r="T46" s="259" t="str">
        <f t="shared" si="1"/>
        <v/>
      </c>
      <c r="U46" s="259"/>
      <c r="V46" s="259"/>
      <c r="W46" s="259"/>
      <c r="X46" s="259"/>
      <c r="Y46" s="259"/>
      <c r="Z46" s="259"/>
      <c r="AA46" s="259"/>
      <c r="AB46" s="259"/>
      <c r="AC46" s="259"/>
      <c r="AD46" s="259"/>
      <c r="AE46" s="259"/>
      <c r="AF46" s="259"/>
      <c r="AG46" s="259"/>
    </row>
    <row r="47" spans="1:33" ht="20.25">
      <c r="A47" s="252" t="s">
        <v>242</v>
      </c>
      <c r="B47" s="840" t="str">
        <f>IFERROR(VLOOKUP(O47,BASE!A:E,3,0),"")</f>
        <v>INSTALACAO E LIGACAO PROVISORIA PARA ABASTECIMENTO DE AGUA E ESGOTAMENTO SANITARIO EM CANTEIRO DE OBRAS,INCLUSIVE ESCAVACAO,EXCLUSIVE REPOSICAO DA PAVIMENTACAO DO LOGRADOURO PUBLICO</v>
      </c>
      <c r="C47" s="840"/>
      <c r="D47" s="840"/>
      <c r="E47" s="840"/>
      <c r="F47" s="840"/>
      <c r="G47" s="840"/>
      <c r="H47" s="840"/>
      <c r="I47" s="840"/>
      <c r="J47" s="840"/>
      <c r="K47" s="840"/>
      <c r="L47" s="840"/>
      <c r="M47" s="840"/>
      <c r="N47" s="256"/>
      <c r="O47" s="257" t="s">
        <v>10867</v>
      </c>
      <c r="P47" s="258" t="str">
        <f>IFERROR(VLOOKUP(O47,BASE!A:E,2,0),"")</f>
        <v>EMOP</v>
      </c>
      <c r="Q47" s="258">
        <f>IFERROR(C51,"")</f>
        <v>1</v>
      </c>
      <c r="R47" s="244">
        <v>1</v>
      </c>
      <c r="S47" s="258">
        <f>IFERROR(VLOOKUP(A47,'PC - DES'!A:J,6,0),"")</f>
        <v>1</v>
      </c>
      <c r="T47" s="259" t="b">
        <f t="shared" si="1"/>
        <v>1</v>
      </c>
      <c r="U47" s="259"/>
      <c r="V47" s="259"/>
      <c r="W47" s="259"/>
      <c r="X47" s="259"/>
      <c r="Y47" s="259"/>
      <c r="Z47" s="259"/>
      <c r="AA47" s="259"/>
      <c r="AB47" s="259"/>
      <c r="AC47" s="259"/>
      <c r="AD47" s="259"/>
      <c r="AE47" s="259"/>
      <c r="AF47" s="259"/>
      <c r="AG47" s="259"/>
    </row>
    <row r="48" spans="1:33" ht="20.25">
      <c r="A48" s="288"/>
      <c r="B48" s="261" t="s">
        <v>2</v>
      </c>
      <c r="C48" s="262" t="s">
        <v>14</v>
      </c>
      <c r="D48" s="263"/>
      <c r="E48" s="263" t="s">
        <v>15</v>
      </c>
      <c r="F48" s="263"/>
      <c r="G48" s="262" t="s">
        <v>19</v>
      </c>
      <c r="H48" s="263"/>
      <c r="I48" s="264" t="s">
        <v>51</v>
      </c>
      <c r="J48" s="263"/>
      <c r="K48" s="263" t="s">
        <v>16</v>
      </c>
      <c r="L48" s="265"/>
      <c r="M48" s="265"/>
      <c r="N48" s="266"/>
      <c r="O48" s="257"/>
      <c r="P48" s="258" t="str">
        <f>IFERROR(VLOOKUP(O48,BASE!A:E,2,0),"")</f>
        <v/>
      </c>
      <c r="Q48" s="258"/>
      <c r="R48" s="244">
        <v>1</v>
      </c>
      <c r="S48" s="258" t="str">
        <f>IFERROR(VLOOKUP(A48,'PC - DES'!A:J,6,0),"")</f>
        <v/>
      </c>
      <c r="T48" s="259" t="str">
        <f t="shared" si="1"/>
        <v/>
      </c>
      <c r="U48" s="259"/>
      <c r="V48" s="259"/>
      <c r="W48" s="259"/>
      <c r="X48" s="259"/>
      <c r="Y48" s="259"/>
      <c r="Z48" s="259"/>
      <c r="AA48" s="259"/>
      <c r="AB48" s="259"/>
      <c r="AC48" s="259"/>
      <c r="AD48" s="259"/>
      <c r="AE48" s="259"/>
      <c r="AF48" s="259"/>
      <c r="AG48" s="259"/>
    </row>
    <row r="49" spans="1:33" ht="20.25">
      <c r="A49" s="288"/>
      <c r="B49" s="267" t="s">
        <v>40693</v>
      </c>
      <c r="C49" s="269"/>
      <c r="D49" s="269"/>
      <c r="E49" s="269"/>
      <c r="F49" s="269"/>
      <c r="G49" s="268">
        <v>1</v>
      </c>
      <c r="H49" s="269"/>
      <c r="I49" s="289"/>
      <c r="J49" s="265"/>
      <c r="K49" s="265"/>
      <c r="L49" s="265"/>
      <c r="M49" s="265"/>
      <c r="N49" s="266"/>
      <c r="O49" s="257"/>
      <c r="P49" s="258" t="str">
        <f>IFERROR(VLOOKUP(O49,BASE!A:E,2,0),"")</f>
        <v/>
      </c>
      <c r="Q49" s="258"/>
      <c r="R49" s="244">
        <v>1</v>
      </c>
      <c r="S49" s="258" t="str">
        <f>IFERROR(VLOOKUP(A49,'PC - DES'!A:J,6,0),"")</f>
        <v/>
      </c>
      <c r="T49" s="259" t="str">
        <f t="shared" si="1"/>
        <v/>
      </c>
      <c r="U49" s="259"/>
      <c r="V49" s="259"/>
      <c r="W49" s="259"/>
      <c r="X49" s="259"/>
      <c r="Y49" s="259"/>
      <c r="Z49" s="259"/>
      <c r="AA49" s="259"/>
      <c r="AB49" s="259"/>
      <c r="AC49" s="259"/>
      <c r="AD49" s="259"/>
      <c r="AE49" s="259"/>
      <c r="AF49" s="259"/>
      <c r="AG49" s="259"/>
    </row>
    <row r="50" spans="1:33" ht="20.25">
      <c r="A50" s="260"/>
      <c r="B50" s="217"/>
      <c r="C50" s="217"/>
      <c r="D50" s="217"/>
      <c r="E50" s="217"/>
      <c r="F50" s="217"/>
      <c r="G50" s="217"/>
      <c r="H50" s="217"/>
      <c r="I50" s="218"/>
      <c r="J50" s="217"/>
      <c r="K50" s="217"/>
      <c r="L50" s="217"/>
      <c r="M50" s="217"/>
      <c r="N50" s="219"/>
      <c r="O50" s="276"/>
      <c r="P50" s="258" t="str">
        <f>IFERROR(VLOOKUP(O50,BASE!A:E,2,0),"")</f>
        <v/>
      </c>
      <c r="Q50" s="258"/>
      <c r="R50" s="244">
        <v>1</v>
      </c>
      <c r="S50" s="258" t="str">
        <f>IFERROR(VLOOKUP(A50,'PC - DES'!A:J,6,0),"")</f>
        <v/>
      </c>
      <c r="T50" s="259" t="str">
        <f t="shared" si="1"/>
        <v/>
      </c>
      <c r="U50" s="259"/>
      <c r="V50" s="259"/>
      <c r="W50" s="259"/>
      <c r="X50" s="259"/>
      <c r="Y50" s="259"/>
      <c r="Z50" s="259"/>
      <c r="AA50" s="259"/>
      <c r="AB50" s="259"/>
      <c r="AC50" s="259"/>
      <c r="AD50" s="259"/>
      <c r="AE50" s="259"/>
      <c r="AF50" s="259"/>
      <c r="AG50" s="259"/>
    </row>
    <row r="51" spans="1:33" ht="20.25">
      <c r="A51" s="277"/>
      <c r="B51" s="278" t="s">
        <v>40694</v>
      </c>
      <c r="C51" s="279">
        <f>SUM(G49)</f>
        <v>1</v>
      </c>
      <c r="D51" s="280" t="str">
        <f>VLOOKUP(O47,BASE!A:E,4,)</f>
        <v>UN</v>
      </c>
      <c r="E51" s="281"/>
      <c r="F51" s="282"/>
      <c r="G51" s="281"/>
      <c r="H51" s="283"/>
      <c r="I51" s="284"/>
      <c r="J51" s="283"/>
      <c r="K51" s="283"/>
      <c r="L51" s="283"/>
      <c r="M51" s="283"/>
      <c r="N51" s="285"/>
      <c r="O51" s="276"/>
      <c r="P51" s="258" t="str">
        <f>IFERROR(VLOOKUP(O51,BASE!A:E,2,0),"")</f>
        <v/>
      </c>
      <c r="R51" s="244">
        <v>1</v>
      </c>
      <c r="S51" s="258" t="str">
        <f>IFERROR(VLOOKUP(A51,'PC - DES'!A:J,6,0),"")</f>
        <v/>
      </c>
      <c r="T51" s="259" t="str">
        <f t="shared" si="1"/>
        <v/>
      </c>
      <c r="U51" s="259"/>
      <c r="V51" s="259"/>
      <c r="W51" s="259"/>
      <c r="X51" s="259"/>
      <c r="Y51" s="259"/>
      <c r="Z51" s="259"/>
      <c r="AA51" s="259"/>
      <c r="AB51" s="259"/>
      <c r="AC51" s="259"/>
      <c r="AD51" s="259"/>
      <c r="AE51" s="259"/>
      <c r="AF51" s="259"/>
      <c r="AG51" s="259"/>
    </row>
    <row r="52" spans="1:33" ht="20.25">
      <c r="A52" s="260"/>
      <c r="B52" s="217"/>
      <c r="C52" s="286"/>
      <c r="D52" s="261"/>
      <c r="E52" s="287"/>
      <c r="F52" s="286"/>
      <c r="G52" s="287"/>
      <c r="H52" s="217"/>
      <c r="I52" s="218"/>
      <c r="J52" s="217"/>
      <c r="K52" s="217"/>
      <c r="L52" s="217"/>
      <c r="M52" s="217"/>
      <c r="N52" s="219"/>
      <c r="O52" s="276"/>
      <c r="P52" s="258" t="str">
        <f>IFERROR(VLOOKUP(O52,BASE!A:E,2,0),"")</f>
        <v/>
      </c>
      <c r="Q52" s="258"/>
      <c r="R52" s="244">
        <v>1</v>
      </c>
      <c r="S52" s="258" t="str">
        <f>IFERROR(VLOOKUP(A52,'PC - DES'!A:J,6,0),"")</f>
        <v/>
      </c>
      <c r="T52" s="259" t="str">
        <f t="shared" si="1"/>
        <v/>
      </c>
      <c r="U52" s="259"/>
      <c r="V52" s="259"/>
      <c r="W52" s="259"/>
      <c r="X52" s="259"/>
      <c r="Y52" s="259"/>
      <c r="Z52" s="259"/>
      <c r="AA52" s="259"/>
      <c r="AB52" s="259"/>
      <c r="AC52" s="259"/>
      <c r="AD52" s="259"/>
      <c r="AE52" s="259"/>
      <c r="AF52" s="259"/>
      <c r="AG52" s="259"/>
    </row>
    <row r="53" spans="1:33" ht="20.25">
      <c r="A53" s="260"/>
      <c r="B53" s="217"/>
      <c r="C53" s="286"/>
      <c r="D53" s="261"/>
      <c r="E53" s="287"/>
      <c r="F53" s="286"/>
      <c r="G53" s="287"/>
      <c r="H53" s="217"/>
      <c r="I53" s="218"/>
      <c r="J53" s="217"/>
      <c r="K53" s="217"/>
      <c r="L53" s="217"/>
      <c r="M53" s="217"/>
      <c r="N53" s="219"/>
      <c r="O53" s="276"/>
      <c r="P53" s="258" t="str">
        <f>IFERROR(VLOOKUP(O53,BASE!A:E,2,0),"")</f>
        <v/>
      </c>
      <c r="Q53" s="258"/>
      <c r="R53" s="244">
        <v>1</v>
      </c>
      <c r="S53" s="258" t="str">
        <f>IFERROR(VLOOKUP(A53,'PC - DES'!A:J,6,0),"")</f>
        <v/>
      </c>
      <c r="T53" s="259" t="str">
        <f t="shared" si="1"/>
        <v/>
      </c>
      <c r="U53" s="259"/>
      <c r="V53" s="259"/>
      <c r="W53" s="259"/>
      <c r="X53" s="259"/>
      <c r="Y53" s="259"/>
      <c r="Z53" s="259"/>
      <c r="AA53" s="259"/>
      <c r="AB53" s="259"/>
      <c r="AC53" s="259"/>
      <c r="AD53" s="259"/>
      <c r="AE53" s="259"/>
      <c r="AF53" s="259"/>
      <c r="AG53" s="259"/>
    </row>
    <row r="54" spans="1:33" ht="20.25">
      <c r="A54" s="252" t="s">
        <v>243</v>
      </c>
      <c r="B54" s="840" t="str">
        <f>IFERROR(VLOOKUP(O54,BASE!A:E,3,0),"")</f>
        <v>ALUGUEL CONTAINER (MODULO METALICO ICAVEL),P/ESCRITORIO C/WC,MED.APROX.2,30M LARG.6,00M COMPR.E 2,50M ALT.CHAPAS ACO C/NERVURAS TRAPEZOIDAIS,ISOLAMENTO TERMO-ACUSTICO FORRO,CHASSIS REFORCADO E PISO COMPENSADO NAVAL,INCLUINDO INST.ELETR.HIDROSSANITARIAS,SUPRIDO ACESSORIOS,1 BACIA SANITARIA E 1 LAVATORIO,EXCL.TRANSP.(04.005.0300),CARGA E DESCARGA (04.013.0015)</v>
      </c>
      <c r="C54" s="840"/>
      <c r="D54" s="840"/>
      <c r="E54" s="840"/>
      <c r="F54" s="840"/>
      <c r="G54" s="840"/>
      <c r="H54" s="840"/>
      <c r="I54" s="840"/>
      <c r="J54" s="840"/>
      <c r="K54" s="840"/>
      <c r="L54" s="840"/>
      <c r="M54" s="840"/>
      <c r="N54" s="256"/>
      <c r="O54" s="257" t="s">
        <v>10845</v>
      </c>
      <c r="P54" s="258" t="str">
        <f>IFERROR(VLOOKUP(O54,BASE!A:E,2,0),"")</f>
        <v>EMOP</v>
      </c>
      <c r="Q54" s="258">
        <f>IFERROR(C58,"")</f>
        <v>6</v>
      </c>
      <c r="R54" s="244">
        <v>1</v>
      </c>
      <c r="S54" s="258">
        <f>IFERROR(VLOOKUP(A54,'PC - DES'!A:J,6,0),"")</f>
        <v>6</v>
      </c>
      <c r="T54" s="259" t="b">
        <f t="shared" si="1"/>
        <v>1</v>
      </c>
      <c r="U54" s="259"/>
      <c r="V54" s="259"/>
      <c r="W54" s="259"/>
      <c r="X54" s="259"/>
      <c r="Y54" s="259"/>
      <c r="Z54" s="259"/>
      <c r="AA54" s="259"/>
      <c r="AB54" s="259"/>
      <c r="AC54" s="259"/>
      <c r="AD54" s="259"/>
      <c r="AE54" s="259"/>
      <c r="AF54" s="259"/>
      <c r="AG54" s="259"/>
    </row>
    <row r="55" spans="1:33" ht="20.25">
      <c r="A55" s="288"/>
      <c r="B55" s="261" t="s">
        <v>2</v>
      </c>
      <c r="C55" s="262" t="s">
        <v>14</v>
      </c>
      <c r="D55" s="263"/>
      <c r="E55" s="263" t="s">
        <v>40696</v>
      </c>
      <c r="F55" s="263"/>
      <c r="G55" s="262" t="s">
        <v>19</v>
      </c>
      <c r="H55" s="263"/>
      <c r="I55" s="264" t="s">
        <v>51</v>
      </c>
      <c r="J55" s="263"/>
      <c r="K55" s="263" t="s">
        <v>8028</v>
      </c>
      <c r="L55" s="265"/>
      <c r="M55" s="265"/>
      <c r="N55" s="266"/>
      <c r="O55" s="257"/>
      <c r="P55" s="258" t="str">
        <f>IFERROR(VLOOKUP(O55,BASE!A:E,2,0),"")</f>
        <v/>
      </c>
      <c r="Q55" s="258"/>
      <c r="R55" s="244">
        <v>1</v>
      </c>
      <c r="S55" s="258" t="str">
        <f>IFERROR(VLOOKUP(A55,'PC - DES'!A:J,6,0),"")</f>
        <v/>
      </c>
      <c r="T55" s="259" t="str">
        <f t="shared" si="1"/>
        <v/>
      </c>
      <c r="U55" s="259"/>
      <c r="V55" s="259"/>
      <c r="W55" s="259"/>
      <c r="X55" s="259"/>
      <c r="Y55" s="259"/>
      <c r="Z55" s="259"/>
      <c r="AA55" s="259"/>
      <c r="AB55" s="259"/>
      <c r="AC55" s="259"/>
      <c r="AD55" s="259"/>
      <c r="AE55" s="259"/>
      <c r="AF55" s="259"/>
      <c r="AG55" s="259"/>
    </row>
    <row r="56" spans="1:33" ht="20.25">
      <c r="A56" s="288"/>
      <c r="B56" s="272" t="s">
        <v>40695</v>
      </c>
      <c r="C56" s="265"/>
      <c r="D56" s="265"/>
      <c r="E56" s="268">
        <v>6</v>
      </c>
      <c r="F56" s="268"/>
      <c r="G56" s="268">
        <v>1</v>
      </c>
      <c r="H56" s="265"/>
      <c r="I56" s="289"/>
      <c r="J56" s="265"/>
      <c r="K56" s="268">
        <f>E56*G56</f>
        <v>6</v>
      </c>
      <c r="L56" s="265"/>
      <c r="M56" s="265"/>
      <c r="N56" s="266"/>
      <c r="O56" s="257"/>
      <c r="P56" s="258" t="str">
        <f>IFERROR(VLOOKUP(O56,BASE!A:E,2,0),"")</f>
        <v/>
      </c>
      <c r="Q56" s="258"/>
      <c r="R56" s="244">
        <v>1</v>
      </c>
      <c r="S56" s="258" t="str">
        <f>IFERROR(VLOOKUP(A56,'PC - DES'!A:J,6,0),"")</f>
        <v/>
      </c>
      <c r="T56" s="259" t="str">
        <f t="shared" si="1"/>
        <v/>
      </c>
      <c r="U56" s="259"/>
      <c r="V56" s="259"/>
      <c r="W56" s="259"/>
      <c r="X56" s="259"/>
      <c r="Y56" s="259"/>
      <c r="Z56" s="259"/>
      <c r="AA56" s="259"/>
      <c r="AB56" s="259"/>
      <c r="AC56" s="259"/>
      <c r="AD56" s="259"/>
      <c r="AE56" s="259"/>
      <c r="AF56" s="259"/>
      <c r="AG56" s="259"/>
    </row>
    <row r="57" spans="1:33" ht="20.25">
      <c r="A57" s="260"/>
      <c r="B57" s="217"/>
      <c r="C57" s="290"/>
      <c r="D57" s="217"/>
      <c r="E57" s="217"/>
      <c r="F57" s="217"/>
      <c r="G57" s="217"/>
      <c r="H57" s="217"/>
      <c r="I57" s="218"/>
      <c r="J57" s="217"/>
      <c r="K57" s="217"/>
      <c r="L57" s="217"/>
      <c r="M57" s="217"/>
      <c r="N57" s="219"/>
      <c r="O57" s="276"/>
      <c r="P57" s="258" t="str">
        <f>IFERROR(VLOOKUP(O57,BASE!A:E,2,0),"")</f>
        <v/>
      </c>
      <c r="Q57" s="258"/>
      <c r="R57" s="244">
        <v>1</v>
      </c>
      <c r="S57" s="258" t="str">
        <f>IFERROR(VLOOKUP(A57,'PC - DES'!A:J,6,0),"")</f>
        <v/>
      </c>
      <c r="T57" s="259" t="str">
        <f t="shared" si="1"/>
        <v/>
      </c>
      <c r="U57" s="259"/>
      <c r="V57" s="259"/>
      <c r="W57" s="259"/>
      <c r="X57" s="259"/>
      <c r="Y57" s="259"/>
      <c r="Z57" s="259"/>
      <c r="AA57" s="259"/>
      <c r="AB57" s="259"/>
      <c r="AC57" s="259"/>
      <c r="AD57" s="259"/>
      <c r="AE57" s="259"/>
      <c r="AF57" s="259"/>
      <c r="AG57" s="259"/>
    </row>
    <row r="58" spans="1:33" ht="20.25">
      <c r="A58" s="277"/>
      <c r="B58" s="278" t="s">
        <v>40694</v>
      </c>
      <c r="C58" s="279">
        <f>K56</f>
        <v>6</v>
      </c>
      <c r="D58" s="280" t="str">
        <f>VLOOKUP(O54,BASE!A:E,4,)</f>
        <v>UNXMES</v>
      </c>
      <c r="E58" s="282"/>
      <c r="F58" s="282"/>
      <c r="G58" s="281"/>
      <c r="H58" s="283"/>
      <c r="I58" s="284"/>
      <c r="J58" s="283"/>
      <c r="K58" s="283"/>
      <c r="L58" s="283"/>
      <c r="M58" s="283"/>
      <c r="N58" s="285"/>
      <c r="O58" s="276"/>
      <c r="P58" s="258" t="str">
        <f>IFERROR(VLOOKUP(O58,BASE!A:E,2,0),"")</f>
        <v/>
      </c>
      <c r="R58" s="244">
        <v>1</v>
      </c>
      <c r="S58" s="258" t="str">
        <f>IFERROR(VLOOKUP(A58,'PC - DES'!A:J,6,0),"")</f>
        <v/>
      </c>
      <c r="T58" s="259" t="str">
        <f t="shared" si="1"/>
        <v/>
      </c>
      <c r="U58" s="259"/>
      <c r="V58" s="259"/>
      <c r="W58" s="259"/>
      <c r="X58" s="259"/>
      <c r="Y58" s="259"/>
      <c r="Z58" s="259"/>
      <c r="AA58" s="259"/>
      <c r="AB58" s="259"/>
      <c r="AC58" s="259"/>
      <c r="AD58" s="259"/>
      <c r="AE58" s="259"/>
      <c r="AF58" s="259"/>
      <c r="AG58" s="259"/>
    </row>
    <row r="59" spans="1:33" ht="20.25">
      <c r="A59" s="260"/>
      <c r="B59" s="217"/>
      <c r="C59" s="286"/>
      <c r="D59" s="261"/>
      <c r="E59" s="287"/>
      <c r="F59" s="286"/>
      <c r="G59" s="287"/>
      <c r="H59" s="217"/>
      <c r="I59" s="218"/>
      <c r="J59" s="217"/>
      <c r="K59" s="217"/>
      <c r="L59" s="217"/>
      <c r="M59" s="217"/>
      <c r="N59" s="219"/>
      <c r="O59" s="276"/>
      <c r="P59" s="258" t="str">
        <f>IFERROR(VLOOKUP(O59,BASE!A:E,2,0),"")</f>
        <v/>
      </c>
      <c r="Q59" s="258"/>
      <c r="R59" s="244">
        <v>1</v>
      </c>
      <c r="S59" s="258" t="str">
        <f>IFERROR(VLOOKUP(A59,'PC - DES'!A:J,6,0),"")</f>
        <v/>
      </c>
      <c r="T59" s="259" t="str">
        <f t="shared" si="1"/>
        <v/>
      </c>
      <c r="U59" s="259"/>
      <c r="V59" s="259"/>
      <c r="W59" s="259"/>
      <c r="X59" s="259"/>
      <c r="Y59" s="259"/>
      <c r="Z59" s="259"/>
      <c r="AA59" s="259"/>
      <c r="AB59" s="259"/>
      <c r="AC59" s="259"/>
      <c r="AD59" s="259"/>
      <c r="AE59" s="259"/>
      <c r="AF59" s="259"/>
      <c r="AG59" s="259"/>
    </row>
    <row r="60" spans="1:33" ht="20.25">
      <c r="A60" s="252" t="s">
        <v>245</v>
      </c>
      <c r="B60" s="840" t="str">
        <f>IFERROR(VLOOKUP(O60,BASE!A:E,3,0),"")</f>
        <v>ALUGUEL CONTAINER(MODULO METALICO ICAVEL),SANITARIO-VESTIARIO,MED.APROX.2,30M LARG.6,00M COMPR.2,50M ALT.CHAPAS ACO NERVURAS TRAPEZOIDAIS,ISOLAMENTO TERMO-ACUSTICO FORRO,CHASSIS REFORCADO PISO COMPENSADO NAVAL,INCL.INST.ELETR.HIDROSSANITARIAS,SUPRIDO ACESS.7 BACIAS SANITARIAS,2 LAVATORIOS E 2 MICTORIOS,EXCL.TRANSP.(04.005.0300),CARGA E DESCARGA(04.013.0015)</v>
      </c>
      <c r="C60" s="840"/>
      <c r="D60" s="840"/>
      <c r="E60" s="840"/>
      <c r="F60" s="840"/>
      <c r="G60" s="840"/>
      <c r="H60" s="840"/>
      <c r="I60" s="840"/>
      <c r="J60" s="840"/>
      <c r="K60" s="840"/>
      <c r="L60" s="840"/>
      <c r="M60" s="840"/>
      <c r="N60" s="256"/>
      <c r="O60" s="257" t="s">
        <v>10847</v>
      </c>
      <c r="P60" s="258" t="str">
        <f>IFERROR(VLOOKUP(O60,BASE!A:E,2,0),"")</f>
        <v>EMOP</v>
      </c>
      <c r="Q60" s="258">
        <f>IFERROR(C64,"")</f>
        <v>6</v>
      </c>
      <c r="R60" s="244">
        <v>1</v>
      </c>
      <c r="S60" s="258">
        <f>IFERROR(VLOOKUP(A60,'PC - DES'!A:J,6,0),"")</f>
        <v>6</v>
      </c>
      <c r="T60" s="259" t="b">
        <f>IF(A60&lt;&gt;"",S60=Q60,"")</f>
        <v>1</v>
      </c>
      <c r="U60" s="259"/>
      <c r="V60" s="259"/>
      <c r="W60" s="259"/>
      <c r="X60" s="259"/>
      <c r="Y60" s="259"/>
      <c r="Z60" s="259"/>
      <c r="AA60" s="259"/>
      <c r="AB60" s="259"/>
      <c r="AC60" s="259"/>
      <c r="AD60" s="259"/>
      <c r="AE60" s="259"/>
      <c r="AF60" s="259"/>
      <c r="AG60" s="259"/>
    </row>
    <row r="61" spans="1:33" ht="20.25">
      <c r="A61" s="288"/>
      <c r="B61" s="261" t="s">
        <v>2</v>
      </c>
      <c r="C61" s="262" t="s">
        <v>14</v>
      </c>
      <c r="D61" s="263"/>
      <c r="E61" s="263" t="s">
        <v>40696</v>
      </c>
      <c r="F61" s="263"/>
      <c r="G61" s="262" t="s">
        <v>19</v>
      </c>
      <c r="H61" s="263"/>
      <c r="I61" s="264" t="s">
        <v>51</v>
      </c>
      <c r="J61" s="263"/>
      <c r="K61" s="263" t="s">
        <v>8028</v>
      </c>
      <c r="L61" s="265"/>
      <c r="M61" s="265"/>
      <c r="N61" s="266"/>
      <c r="O61" s="257"/>
      <c r="P61" s="258" t="str">
        <f>IFERROR(VLOOKUP(O61,BASE!A:E,2,0),"")</f>
        <v/>
      </c>
      <c r="Q61" s="258"/>
      <c r="R61" s="244">
        <v>1</v>
      </c>
      <c r="S61" s="258" t="str">
        <f>IFERROR(VLOOKUP(A61,'PC - DES'!A:J,6,0),"")</f>
        <v/>
      </c>
      <c r="T61" s="259" t="str">
        <f>IF(A61&lt;&gt;"",S61=Q61,"")</f>
        <v/>
      </c>
      <c r="U61" s="259"/>
      <c r="V61" s="259"/>
      <c r="W61" s="259"/>
      <c r="X61" s="259"/>
      <c r="Y61" s="259"/>
      <c r="Z61" s="259"/>
      <c r="AA61" s="259"/>
      <c r="AB61" s="259"/>
      <c r="AC61" s="259"/>
      <c r="AD61" s="259"/>
      <c r="AE61" s="259"/>
      <c r="AF61" s="259"/>
      <c r="AG61" s="259"/>
    </row>
    <row r="62" spans="1:33" ht="20.25">
      <c r="A62" s="288"/>
      <c r="B62" s="272" t="s">
        <v>40697</v>
      </c>
      <c r="C62" s="265"/>
      <c r="D62" s="265"/>
      <c r="E62" s="268">
        <v>6</v>
      </c>
      <c r="F62" s="268"/>
      <c r="G62" s="268">
        <v>1</v>
      </c>
      <c r="H62" s="265"/>
      <c r="I62" s="289"/>
      <c r="J62" s="265"/>
      <c r="K62" s="268">
        <f>E62*G62</f>
        <v>6</v>
      </c>
      <c r="L62" s="265"/>
      <c r="M62" s="265"/>
      <c r="N62" s="266"/>
      <c r="O62" s="257"/>
      <c r="P62" s="258" t="str">
        <f>IFERROR(VLOOKUP(O62,BASE!A:E,2,0),"")</f>
        <v/>
      </c>
      <c r="Q62" s="258"/>
      <c r="R62" s="244">
        <v>1</v>
      </c>
      <c r="S62" s="258" t="str">
        <f>IFERROR(VLOOKUP(A62,'PC - DES'!A:J,6,0),"")</f>
        <v/>
      </c>
      <c r="T62" s="259" t="str">
        <f>IF(A62&lt;&gt;"",S62=Q62,"")</f>
        <v/>
      </c>
      <c r="U62" s="259"/>
      <c r="V62" s="259"/>
      <c r="W62" s="259"/>
      <c r="X62" s="259"/>
      <c r="Y62" s="259"/>
      <c r="Z62" s="259"/>
      <c r="AA62" s="259"/>
      <c r="AB62" s="259"/>
      <c r="AC62" s="259"/>
      <c r="AD62" s="259"/>
      <c r="AE62" s="259"/>
      <c r="AF62" s="259"/>
      <c r="AG62" s="259"/>
    </row>
    <row r="63" spans="1:33" ht="20.25">
      <c r="A63" s="260"/>
      <c r="B63" s="217"/>
      <c r="C63" s="290"/>
      <c r="D63" s="217"/>
      <c r="E63" s="217"/>
      <c r="F63" s="217"/>
      <c r="G63" s="217"/>
      <c r="H63" s="217"/>
      <c r="I63" s="218"/>
      <c r="J63" s="217"/>
      <c r="K63" s="217"/>
      <c r="L63" s="217"/>
      <c r="M63" s="217"/>
      <c r="N63" s="219"/>
      <c r="O63" s="276"/>
      <c r="P63" s="258" t="str">
        <f>IFERROR(VLOOKUP(O63,BASE!A:E,2,0),"")</f>
        <v/>
      </c>
      <c r="Q63" s="258"/>
      <c r="R63" s="244">
        <v>1</v>
      </c>
      <c r="S63" s="258" t="str">
        <f>IFERROR(VLOOKUP(A63,'PC - DES'!A:J,6,0),"")</f>
        <v/>
      </c>
      <c r="T63" s="259" t="str">
        <f>IF(A63&lt;&gt;"",S63=Q63,"")</f>
        <v/>
      </c>
      <c r="U63" s="259"/>
      <c r="V63" s="259"/>
      <c r="W63" s="259"/>
      <c r="X63" s="259"/>
      <c r="Y63" s="259"/>
      <c r="Z63" s="259"/>
      <c r="AA63" s="259"/>
      <c r="AB63" s="259"/>
      <c r="AC63" s="259"/>
      <c r="AD63" s="259"/>
      <c r="AE63" s="259"/>
      <c r="AF63" s="259"/>
      <c r="AG63" s="259"/>
    </row>
    <row r="64" spans="1:33" ht="20.25">
      <c r="A64" s="277"/>
      <c r="B64" s="278" t="s">
        <v>40694</v>
      </c>
      <c r="C64" s="279">
        <f>K62</f>
        <v>6</v>
      </c>
      <c r="D64" s="280" t="str">
        <f>VLOOKUP(O60,BASE!A:E,4,)</f>
        <v>UNXMES</v>
      </c>
      <c r="E64" s="282"/>
      <c r="F64" s="282"/>
      <c r="G64" s="281"/>
      <c r="H64" s="283"/>
      <c r="I64" s="284"/>
      <c r="J64" s="283"/>
      <c r="K64" s="283"/>
      <c r="L64" s="283"/>
      <c r="M64" s="283"/>
      <c r="N64" s="285"/>
      <c r="O64" s="276"/>
      <c r="P64" s="258" t="str">
        <f>IFERROR(VLOOKUP(O64,BASE!A:E,2,0),"")</f>
        <v/>
      </c>
      <c r="R64" s="244">
        <v>1</v>
      </c>
      <c r="S64" s="258" t="str">
        <f>IFERROR(VLOOKUP(A64,'PC - DES'!A:J,6,0),"")</f>
        <v/>
      </c>
      <c r="T64" s="259" t="str">
        <f>IF(A64&lt;&gt;"",S64=Q64,"")</f>
        <v/>
      </c>
      <c r="U64" s="259"/>
      <c r="V64" s="259"/>
      <c r="W64" s="259"/>
      <c r="X64" s="259"/>
      <c r="Y64" s="259"/>
      <c r="Z64" s="259"/>
      <c r="AA64" s="259"/>
      <c r="AB64" s="259"/>
      <c r="AC64" s="259"/>
      <c r="AD64" s="259"/>
      <c r="AE64" s="259"/>
      <c r="AF64" s="259"/>
      <c r="AG64" s="259"/>
    </row>
    <row r="65" spans="1:33" ht="20.25">
      <c r="A65" s="260"/>
      <c r="B65" s="217"/>
      <c r="C65" s="286"/>
      <c r="D65" s="261"/>
      <c r="E65" s="287"/>
      <c r="F65" s="286"/>
      <c r="G65" s="287"/>
      <c r="H65" s="217"/>
      <c r="I65" s="218"/>
      <c r="J65" s="217"/>
      <c r="K65" s="217"/>
      <c r="L65" s="217"/>
      <c r="M65" s="217"/>
      <c r="N65" s="219"/>
      <c r="O65" s="276"/>
      <c r="P65" s="258" t="str">
        <f>IFERROR(VLOOKUP(O65,BASE!A:E,2,0),"")</f>
        <v/>
      </c>
      <c r="Q65" s="258"/>
      <c r="R65" s="244">
        <v>1</v>
      </c>
      <c r="S65" s="258" t="str">
        <f>IFERROR(VLOOKUP(A65,'PC - DES'!A:J,6,0),"")</f>
        <v/>
      </c>
      <c r="T65" s="259" t="str">
        <f t="shared" si="1"/>
        <v/>
      </c>
      <c r="U65" s="259"/>
      <c r="V65" s="259"/>
      <c r="W65" s="259"/>
      <c r="X65" s="259"/>
      <c r="Y65" s="259"/>
      <c r="Z65" s="259"/>
      <c r="AA65" s="259"/>
      <c r="AB65" s="259"/>
      <c r="AC65" s="259"/>
      <c r="AD65" s="259"/>
      <c r="AE65" s="259"/>
      <c r="AF65" s="259"/>
      <c r="AG65" s="259"/>
    </row>
    <row r="66" spans="1:33" ht="20.25">
      <c r="A66" s="252" t="s">
        <v>246</v>
      </c>
      <c r="B66" s="840" t="str">
        <f>IFERROR(VLOOKUP(O66,BASE!A:E,3,0),"")</f>
        <v>Container escritório, vestiário ou depósito, modelo padrão, medindo: (6x2,4x2,55)m, em estrutura de aço, composto por piso de madeira, paredes forradas com compensado naval, teto com isolamento térmico, com 1 porta de (0,80x2,10)m, 2 basculantes de (1,20x1,20),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mensal.(desonerado)</v>
      </c>
      <c r="C66" s="840"/>
      <c r="D66" s="840"/>
      <c r="E66" s="840"/>
      <c r="F66" s="840"/>
      <c r="G66" s="840"/>
      <c r="H66" s="840"/>
      <c r="I66" s="840"/>
      <c r="J66" s="840"/>
      <c r="K66" s="840"/>
      <c r="L66" s="840"/>
      <c r="M66" s="840"/>
      <c r="N66" s="256"/>
      <c r="O66" s="257" t="s">
        <v>30787</v>
      </c>
      <c r="P66" s="258" t="str">
        <f>IFERROR(VLOOKUP(O66,BASE!A:E,2,0),"")</f>
        <v>SCO</v>
      </c>
      <c r="Q66" s="258">
        <f>IFERROR(C70,"")</f>
        <v>6</v>
      </c>
      <c r="R66" s="244">
        <v>1</v>
      </c>
      <c r="S66" s="258">
        <f>IFERROR(VLOOKUP(A66,'PC - DES'!A:J,6,0),"")</f>
        <v>6</v>
      </c>
      <c r="T66" s="259" t="b">
        <f>IF(A66&lt;&gt;"",S66=Q66,"")</f>
        <v>1</v>
      </c>
      <c r="U66" s="259"/>
      <c r="V66" s="259"/>
      <c r="W66" s="259"/>
      <c r="X66" s="259"/>
      <c r="Y66" s="259"/>
      <c r="Z66" s="259"/>
      <c r="AA66" s="259"/>
      <c r="AB66" s="259"/>
      <c r="AC66" s="259"/>
      <c r="AD66" s="259"/>
      <c r="AE66" s="259"/>
      <c r="AF66" s="259"/>
      <c r="AG66" s="259"/>
    </row>
    <row r="67" spans="1:33" ht="20.25">
      <c r="A67" s="288"/>
      <c r="B67" s="261" t="s">
        <v>2</v>
      </c>
      <c r="C67" s="262" t="s">
        <v>14</v>
      </c>
      <c r="D67" s="263"/>
      <c r="E67" s="263" t="s">
        <v>40696</v>
      </c>
      <c r="F67" s="263"/>
      <c r="G67" s="262" t="s">
        <v>19</v>
      </c>
      <c r="H67" s="263"/>
      <c r="I67" s="264" t="s">
        <v>51</v>
      </c>
      <c r="J67" s="263"/>
      <c r="K67" s="263" t="s">
        <v>8028</v>
      </c>
      <c r="L67" s="265"/>
      <c r="M67" s="265"/>
      <c r="N67" s="266"/>
      <c r="O67" s="257"/>
      <c r="P67" s="258" t="str">
        <f>IFERROR(VLOOKUP(O67,BASE!A:E,2,0),"")</f>
        <v/>
      </c>
      <c r="Q67" s="258"/>
      <c r="R67" s="244">
        <v>1</v>
      </c>
      <c r="S67" s="258" t="str">
        <f>IFERROR(VLOOKUP(A67,'PC - DES'!A:J,6,0),"")</f>
        <v/>
      </c>
      <c r="T67" s="259" t="str">
        <f>IF(A67&lt;&gt;"",S67=Q67,"")</f>
        <v/>
      </c>
      <c r="U67" s="259"/>
      <c r="V67" s="259"/>
      <c r="W67" s="259"/>
      <c r="X67" s="259"/>
      <c r="Y67" s="259"/>
      <c r="Z67" s="259"/>
      <c r="AA67" s="259"/>
      <c r="AB67" s="259"/>
      <c r="AC67" s="259"/>
      <c r="AD67" s="259"/>
      <c r="AE67" s="259"/>
      <c r="AF67" s="259"/>
      <c r="AG67" s="259"/>
    </row>
    <row r="68" spans="1:33" ht="20.25">
      <c r="A68" s="288"/>
      <c r="B68" s="272" t="s">
        <v>40698</v>
      </c>
      <c r="C68" s="265"/>
      <c r="D68" s="265"/>
      <c r="E68" s="268">
        <v>6</v>
      </c>
      <c r="F68" s="268"/>
      <c r="G68" s="268">
        <v>1</v>
      </c>
      <c r="H68" s="265"/>
      <c r="I68" s="289"/>
      <c r="J68" s="265"/>
      <c r="K68" s="268">
        <f>E68*G68</f>
        <v>6</v>
      </c>
      <c r="L68" s="265"/>
      <c r="M68" s="265"/>
      <c r="N68" s="266"/>
      <c r="O68" s="257"/>
      <c r="P68" s="258" t="str">
        <f>IFERROR(VLOOKUP(O68,BASE!A:E,2,0),"")</f>
        <v/>
      </c>
      <c r="Q68" s="258"/>
      <c r="R68" s="244">
        <v>1</v>
      </c>
      <c r="S68" s="258" t="str">
        <f>IFERROR(VLOOKUP(A68,'PC - DES'!A:J,6,0),"")</f>
        <v/>
      </c>
      <c r="T68" s="259" t="str">
        <f>IF(A68&lt;&gt;"",S68=Q68,"")</f>
        <v/>
      </c>
      <c r="U68" s="259"/>
      <c r="V68" s="259"/>
      <c r="W68" s="259"/>
      <c r="X68" s="259"/>
      <c r="Y68" s="259"/>
      <c r="Z68" s="259"/>
      <c r="AA68" s="259"/>
      <c r="AB68" s="259"/>
      <c r="AC68" s="259"/>
      <c r="AD68" s="259"/>
      <c r="AE68" s="259"/>
      <c r="AF68" s="259"/>
      <c r="AG68" s="259"/>
    </row>
    <row r="69" spans="1:33" ht="20.25">
      <c r="A69" s="260"/>
      <c r="B69" s="217"/>
      <c r="C69" s="290"/>
      <c r="D69" s="217"/>
      <c r="E69" s="217"/>
      <c r="F69" s="217"/>
      <c r="G69" s="217"/>
      <c r="H69" s="217"/>
      <c r="I69" s="218"/>
      <c r="J69" s="217"/>
      <c r="K69" s="217"/>
      <c r="L69" s="217"/>
      <c r="M69" s="217"/>
      <c r="N69" s="219"/>
      <c r="O69" s="276"/>
      <c r="P69" s="258" t="str">
        <f>IFERROR(VLOOKUP(O69,BASE!A:E,2,0),"")</f>
        <v/>
      </c>
      <c r="Q69" s="258"/>
      <c r="R69" s="244">
        <v>1</v>
      </c>
      <c r="S69" s="258" t="str">
        <f>IFERROR(VLOOKUP(A69,'PC - DES'!A:J,6,0),"")</f>
        <v/>
      </c>
      <c r="T69" s="259" t="str">
        <f>IF(A69&lt;&gt;"",S69=Q69,"")</f>
        <v/>
      </c>
      <c r="U69" s="259"/>
      <c r="V69" s="259"/>
      <c r="W69" s="259"/>
      <c r="X69" s="259"/>
      <c r="Y69" s="259"/>
      <c r="Z69" s="259"/>
      <c r="AA69" s="259"/>
      <c r="AB69" s="259"/>
      <c r="AC69" s="259"/>
      <c r="AD69" s="259"/>
      <c r="AE69" s="259"/>
      <c r="AF69" s="259"/>
      <c r="AG69" s="259"/>
    </row>
    <row r="70" spans="1:33" ht="20.25">
      <c r="A70" s="277"/>
      <c r="B70" s="278" t="s">
        <v>40694</v>
      </c>
      <c r="C70" s="279">
        <f>K68</f>
        <v>6</v>
      </c>
      <c r="D70" s="280" t="str">
        <f>VLOOKUP(O66,BASE!A:E,4,)</f>
        <v>un.mês</v>
      </c>
      <c r="E70" s="282"/>
      <c r="F70" s="282"/>
      <c r="G70" s="281"/>
      <c r="H70" s="283"/>
      <c r="I70" s="284"/>
      <c r="J70" s="283"/>
      <c r="K70" s="283"/>
      <c r="L70" s="283"/>
      <c r="M70" s="283"/>
      <c r="N70" s="285"/>
      <c r="O70" s="276"/>
      <c r="P70" s="258" t="str">
        <f>IFERROR(VLOOKUP(O70,BASE!A:E,2,0),"")</f>
        <v/>
      </c>
      <c r="R70" s="244">
        <v>1</v>
      </c>
      <c r="S70" s="258" t="str">
        <f>IFERROR(VLOOKUP(A70,'PC - DES'!A:J,6,0),"")</f>
        <v/>
      </c>
      <c r="T70" s="259" t="str">
        <f>IF(A70&lt;&gt;"",S70=Q70,"")</f>
        <v/>
      </c>
      <c r="U70" s="259"/>
      <c r="V70" s="259"/>
      <c r="W70" s="259"/>
      <c r="X70" s="259"/>
      <c r="Y70" s="259"/>
      <c r="Z70" s="259"/>
      <c r="AA70" s="259"/>
      <c r="AB70" s="259"/>
      <c r="AC70" s="259"/>
      <c r="AD70" s="259"/>
      <c r="AE70" s="259"/>
      <c r="AF70" s="259"/>
      <c r="AG70" s="259"/>
    </row>
    <row r="71" spans="1:33" ht="20.25">
      <c r="A71" s="260"/>
      <c r="B71" s="217"/>
      <c r="C71" s="286"/>
      <c r="D71" s="261"/>
      <c r="E71" s="287"/>
      <c r="F71" s="286"/>
      <c r="G71" s="287"/>
      <c r="H71" s="217"/>
      <c r="I71" s="218"/>
      <c r="J71" s="217"/>
      <c r="K71" s="217"/>
      <c r="L71" s="217"/>
      <c r="M71" s="217"/>
      <c r="N71" s="219"/>
      <c r="O71" s="276"/>
      <c r="P71" s="258" t="str">
        <f>IFERROR(VLOOKUP(O71,BASE!A:E,2,0),"")</f>
        <v/>
      </c>
      <c r="Q71" s="258"/>
      <c r="R71" s="244">
        <v>1</v>
      </c>
      <c r="S71" s="258" t="str">
        <f>IFERROR(VLOOKUP(A71,'PC - DES'!A:J,6,0),"")</f>
        <v/>
      </c>
      <c r="T71" s="259" t="str">
        <f t="shared" si="1"/>
        <v/>
      </c>
      <c r="U71" s="259"/>
      <c r="V71" s="259"/>
      <c r="W71" s="259"/>
      <c r="X71" s="259"/>
      <c r="Y71" s="259"/>
      <c r="Z71" s="259"/>
      <c r="AA71" s="259"/>
      <c r="AB71" s="259"/>
      <c r="AC71" s="259"/>
      <c r="AD71" s="259"/>
      <c r="AE71" s="259"/>
      <c r="AF71" s="259"/>
      <c r="AG71" s="259"/>
    </row>
    <row r="72" spans="1:33" ht="20.25">
      <c r="A72" s="252" t="s">
        <v>248</v>
      </c>
      <c r="B72" s="840" t="str">
        <f>IFERROR(VLOOKUP(O72,BASE!A:E,3,0),"")</f>
        <v>TRANSPORTE DE CONTAINER,SEGUNDO DESCRICAO DA FAMILIA 02.006,EXCLUSIVE CARGA E DESCARGA(VIDE ITEM 04.013.0015)</v>
      </c>
      <c r="C72" s="840"/>
      <c r="D72" s="840"/>
      <c r="E72" s="840"/>
      <c r="F72" s="840"/>
      <c r="G72" s="840"/>
      <c r="H72" s="840"/>
      <c r="I72" s="840"/>
      <c r="J72" s="840"/>
      <c r="K72" s="840"/>
      <c r="L72" s="840"/>
      <c r="M72" s="840"/>
      <c r="N72" s="256"/>
      <c r="O72" s="257" t="s">
        <v>11525</v>
      </c>
      <c r="P72" s="258" t="str">
        <f>IFERROR(VLOOKUP(O72,BASE!A:E,2,0),"")</f>
        <v>EMOP</v>
      </c>
      <c r="Q72" s="258">
        <f>IFERROR(C78,"")</f>
        <v>120</v>
      </c>
      <c r="R72" s="244">
        <v>1</v>
      </c>
      <c r="S72" s="258">
        <f>IFERROR(VLOOKUP(A72,'PC - DES'!A:J,6,0),"")</f>
        <v>120</v>
      </c>
      <c r="T72" s="259" t="b">
        <f t="shared" si="1"/>
        <v>1</v>
      </c>
      <c r="U72" s="259"/>
      <c r="V72" s="259"/>
      <c r="W72" s="259"/>
      <c r="X72" s="259"/>
      <c r="Y72" s="259"/>
      <c r="Z72" s="259"/>
      <c r="AA72" s="259"/>
      <c r="AB72" s="259"/>
      <c r="AC72" s="259"/>
      <c r="AD72" s="259"/>
      <c r="AE72" s="259"/>
      <c r="AF72" s="259"/>
      <c r="AG72" s="259"/>
    </row>
    <row r="73" spans="1:33" ht="20.25">
      <c r="A73" s="288"/>
      <c r="B73" s="261" t="s">
        <v>2</v>
      </c>
      <c r="C73" s="262" t="s">
        <v>14</v>
      </c>
      <c r="D73" s="263"/>
      <c r="E73" s="263" t="s">
        <v>8180</v>
      </c>
      <c r="F73" s="263"/>
      <c r="G73" s="262" t="s">
        <v>19</v>
      </c>
      <c r="H73" s="263"/>
      <c r="I73" s="264" t="s">
        <v>51</v>
      </c>
      <c r="J73" s="263"/>
      <c r="K73" s="263" t="s">
        <v>8028</v>
      </c>
      <c r="L73" s="265"/>
      <c r="M73" s="265"/>
      <c r="N73" s="266"/>
      <c r="O73" s="257"/>
      <c r="P73" s="258" t="str">
        <f>IFERROR(VLOOKUP(O73,BASE!A:E,2,0),"")</f>
        <v/>
      </c>
      <c r="Q73" s="258"/>
      <c r="R73" s="244">
        <v>1</v>
      </c>
      <c r="S73" s="258" t="str">
        <f>IFERROR(VLOOKUP(A73,'PC - DES'!A:J,6,0),"")</f>
        <v/>
      </c>
      <c r="T73" s="259" t="str">
        <f t="shared" si="1"/>
        <v/>
      </c>
      <c r="U73" s="259"/>
      <c r="V73" s="259"/>
      <c r="W73" s="259"/>
      <c r="X73" s="259"/>
      <c r="Y73" s="259"/>
      <c r="Z73" s="259"/>
      <c r="AA73" s="259"/>
      <c r="AB73" s="259"/>
      <c r="AC73" s="259"/>
      <c r="AD73" s="259"/>
      <c r="AE73" s="259"/>
      <c r="AF73" s="259"/>
      <c r="AG73" s="259"/>
    </row>
    <row r="74" spans="1:33" ht="20.25">
      <c r="A74" s="288"/>
      <c r="B74" s="272" t="s">
        <v>40695</v>
      </c>
      <c r="C74" s="265"/>
      <c r="D74" s="265"/>
      <c r="E74" s="268">
        <v>40</v>
      </c>
      <c r="F74" s="268"/>
      <c r="G74" s="268">
        <v>1</v>
      </c>
      <c r="H74" s="265"/>
      <c r="I74" s="289"/>
      <c r="J74" s="265"/>
      <c r="K74" s="268">
        <f>G74*E74</f>
        <v>40</v>
      </c>
      <c r="L74" s="265"/>
      <c r="M74" s="265"/>
      <c r="N74" s="266"/>
      <c r="O74" s="257"/>
      <c r="P74" s="258" t="str">
        <f>IFERROR(VLOOKUP(O74,BASE!A:E,2,0),"")</f>
        <v/>
      </c>
      <c r="Q74" s="258"/>
      <c r="R74" s="244">
        <v>1</v>
      </c>
      <c r="S74" s="258" t="str">
        <f>IFERROR(VLOOKUP(A74,'PC - DES'!A:J,6,0),"")</f>
        <v/>
      </c>
      <c r="T74" s="259" t="str">
        <f t="shared" si="1"/>
        <v/>
      </c>
      <c r="U74" s="259"/>
      <c r="V74" s="259"/>
      <c r="W74" s="259"/>
      <c r="X74" s="259"/>
      <c r="Y74" s="259"/>
      <c r="Z74" s="259"/>
      <c r="AA74" s="259"/>
      <c r="AB74" s="259"/>
      <c r="AC74" s="259"/>
      <c r="AD74" s="259"/>
      <c r="AE74" s="259"/>
      <c r="AF74" s="259"/>
      <c r="AG74" s="259"/>
    </row>
    <row r="75" spans="1:33" ht="20.25">
      <c r="A75" s="260"/>
      <c r="B75" s="272" t="s">
        <v>40697</v>
      </c>
      <c r="C75" s="290"/>
      <c r="D75" s="217"/>
      <c r="E75" s="268">
        <v>40</v>
      </c>
      <c r="F75" s="217"/>
      <c r="G75" s="268">
        <v>1</v>
      </c>
      <c r="H75" s="217"/>
      <c r="I75" s="218"/>
      <c r="J75" s="217"/>
      <c r="K75" s="268">
        <f>G75*E75</f>
        <v>40</v>
      </c>
      <c r="L75" s="217"/>
      <c r="M75" s="217"/>
      <c r="N75" s="219"/>
      <c r="O75" s="276"/>
      <c r="P75" s="258" t="str">
        <f>IFERROR(VLOOKUP(O75,BASE!A:E,2,0),"")</f>
        <v/>
      </c>
      <c r="Q75" s="258"/>
      <c r="R75" s="244">
        <v>1</v>
      </c>
      <c r="S75" s="258" t="str">
        <f>IFERROR(VLOOKUP(A75,'PC - DES'!A:J,6,0),"")</f>
        <v/>
      </c>
      <c r="T75" s="259" t="str">
        <f t="shared" si="1"/>
        <v/>
      </c>
      <c r="U75" s="259"/>
      <c r="V75" s="259"/>
      <c r="W75" s="259"/>
      <c r="X75" s="259"/>
      <c r="Y75" s="259"/>
      <c r="Z75" s="259"/>
      <c r="AA75" s="259"/>
      <c r="AB75" s="259"/>
      <c r="AC75" s="259"/>
      <c r="AD75" s="259"/>
      <c r="AE75" s="259"/>
      <c r="AF75" s="259"/>
      <c r="AG75" s="259"/>
    </row>
    <row r="76" spans="1:33" ht="20.25">
      <c r="A76" s="260"/>
      <c r="B76" s="272" t="s">
        <v>40698</v>
      </c>
      <c r="C76" s="290"/>
      <c r="D76" s="217"/>
      <c r="E76" s="268">
        <v>40</v>
      </c>
      <c r="F76" s="217"/>
      <c r="G76" s="268">
        <v>1</v>
      </c>
      <c r="H76" s="217"/>
      <c r="I76" s="218"/>
      <c r="J76" s="217"/>
      <c r="K76" s="268">
        <f>G76*E76</f>
        <v>40</v>
      </c>
      <c r="L76" s="217"/>
      <c r="M76" s="217"/>
      <c r="N76" s="219"/>
      <c r="O76" s="276"/>
      <c r="P76" s="258"/>
      <c r="Q76" s="258"/>
      <c r="R76" s="244"/>
      <c r="S76" s="258" t="str">
        <f>IFERROR(VLOOKUP(A76,'PC - DES'!A:J,6,0),"")</f>
        <v/>
      </c>
      <c r="T76" s="259"/>
      <c r="U76" s="259"/>
      <c r="V76" s="259"/>
      <c r="W76" s="259"/>
      <c r="X76" s="259"/>
      <c r="Y76" s="259"/>
      <c r="Z76" s="259"/>
      <c r="AA76" s="259"/>
      <c r="AB76" s="259"/>
      <c r="AC76" s="259"/>
      <c r="AD76" s="259"/>
      <c r="AE76" s="259"/>
      <c r="AF76" s="259"/>
      <c r="AG76" s="259"/>
    </row>
    <row r="77" spans="1:33" ht="20.25">
      <c r="A77" s="260"/>
      <c r="B77" s="217"/>
      <c r="C77" s="290"/>
      <c r="D77" s="217"/>
      <c r="E77" s="217"/>
      <c r="F77" s="217"/>
      <c r="G77" s="217"/>
      <c r="H77" s="217"/>
      <c r="I77" s="218"/>
      <c r="J77" s="217"/>
      <c r="K77" s="217"/>
      <c r="L77" s="217"/>
      <c r="M77" s="217"/>
      <c r="N77" s="219"/>
      <c r="O77" s="276"/>
      <c r="P77" s="258"/>
      <c r="Q77" s="258"/>
      <c r="R77" s="244"/>
      <c r="S77" s="258" t="str">
        <f>IFERROR(VLOOKUP(A77,'PC - DES'!A:J,6,0),"")</f>
        <v/>
      </c>
      <c r="T77" s="259"/>
      <c r="U77" s="259"/>
      <c r="V77" s="259"/>
      <c r="W77" s="259"/>
      <c r="X77" s="259"/>
      <c r="Y77" s="259"/>
      <c r="Z77" s="259"/>
      <c r="AA77" s="259"/>
      <c r="AB77" s="259"/>
      <c r="AC77" s="259"/>
      <c r="AD77" s="259"/>
      <c r="AE77" s="259"/>
      <c r="AF77" s="259"/>
      <c r="AG77" s="259"/>
    </row>
    <row r="78" spans="1:33" ht="20.25">
      <c r="A78" s="277"/>
      <c r="B78" s="278" t="s">
        <v>40694</v>
      </c>
      <c r="C78" s="279">
        <f>SUM(K74:K76)</f>
        <v>120</v>
      </c>
      <c r="D78" s="280" t="str">
        <f>VLOOKUP(O72,BASE!A:E,4,)</f>
        <v>UNXKM</v>
      </c>
      <c r="E78" s="282"/>
      <c r="F78" s="282"/>
      <c r="G78" s="281"/>
      <c r="H78" s="283"/>
      <c r="I78" s="284"/>
      <c r="J78" s="283"/>
      <c r="K78" s="283"/>
      <c r="L78" s="283"/>
      <c r="M78" s="283"/>
      <c r="N78" s="285"/>
      <c r="O78" s="276"/>
      <c r="P78" s="258" t="str">
        <f>IFERROR(VLOOKUP(O78,BASE!A:E,2,0),"")</f>
        <v/>
      </c>
      <c r="R78" s="244">
        <v>1</v>
      </c>
      <c r="S78" s="258" t="str">
        <f>IFERROR(VLOOKUP(A78,'PC - DES'!A:J,6,0),"")</f>
        <v/>
      </c>
      <c r="T78" s="259" t="str">
        <f t="shared" si="1"/>
        <v/>
      </c>
      <c r="U78" s="259"/>
      <c r="V78" s="259"/>
      <c r="W78" s="259"/>
      <c r="X78" s="259"/>
      <c r="Y78" s="259"/>
      <c r="Z78" s="259"/>
      <c r="AA78" s="259"/>
      <c r="AB78" s="259"/>
      <c r="AC78" s="259"/>
      <c r="AD78" s="259"/>
      <c r="AE78" s="259"/>
      <c r="AF78" s="259"/>
      <c r="AG78" s="259"/>
    </row>
    <row r="79" spans="1:33" ht="20.25">
      <c r="A79" s="260"/>
      <c r="B79" s="217"/>
      <c r="C79" s="286"/>
      <c r="D79" s="261"/>
      <c r="E79" s="287"/>
      <c r="F79" s="286"/>
      <c r="G79" s="287"/>
      <c r="H79" s="217"/>
      <c r="I79" s="218"/>
      <c r="J79" s="217"/>
      <c r="K79" s="217"/>
      <c r="L79" s="217"/>
      <c r="M79" s="217"/>
      <c r="N79" s="219"/>
      <c r="O79" s="276"/>
      <c r="P79" s="258" t="str">
        <f>IFERROR(VLOOKUP(O79,BASE!A:E,2,0),"")</f>
        <v/>
      </c>
      <c r="Q79" s="258"/>
      <c r="R79" s="244">
        <v>1</v>
      </c>
      <c r="S79" s="258" t="str">
        <f>IFERROR(VLOOKUP(A79,'PC - DES'!A:J,6,0),"")</f>
        <v/>
      </c>
      <c r="T79" s="259" t="str">
        <f t="shared" si="1"/>
        <v/>
      </c>
      <c r="U79" s="259"/>
      <c r="V79" s="259"/>
      <c r="W79" s="259"/>
      <c r="X79" s="259"/>
      <c r="Y79" s="259"/>
      <c r="Z79" s="259"/>
      <c r="AA79" s="259"/>
      <c r="AB79" s="259"/>
      <c r="AC79" s="259"/>
      <c r="AD79" s="259"/>
      <c r="AE79" s="259"/>
      <c r="AF79" s="259"/>
      <c r="AG79" s="259"/>
    </row>
    <row r="80" spans="1:33" ht="20.25">
      <c r="A80" s="252" t="s">
        <v>249</v>
      </c>
      <c r="B80" s="840" t="str">
        <f>IFERROR(VLOOKUP(O80,BASE!A:E,3,0),"")</f>
        <v>CARGA E DESCARGA DE CONTAINER,SEGUNDO DESCRICAO DA FAMILIA 02.006</v>
      </c>
      <c r="C80" s="840"/>
      <c r="D80" s="840"/>
      <c r="E80" s="840"/>
      <c r="F80" s="840"/>
      <c r="G80" s="840"/>
      <c r="H80" s="840"/>
      <c r="I80" s="840"/>
      <c r="J80" s="840"/>
      <c r="K80" s="840"/>
      <c r="L80" s="840"/>
      <c r="M80" s="840"/>
      <c r="N80" s="256"/>
      <c r="O80" s="257" t="s">
        <v>11620</v>
      </c>
      <c r="P80" s="258" t="str">
        <f>IFERROR(VLOOKUP(O80,BASE!A:E,2,0),"")</f>
        <v>EMOP</v>
      </c>
      <c r="Q80" s="258">
        <f>IFERROR(C86,"")</f>
        <v>3</v>
      </c>
      <c r="R80" s="244">
        <v>1</v>
      </c>
      <c r="S80" s="258">
        <f>IFERROR(VLOOKUP(A80,'PC - DES'!A:J,6,0),"")</f>
        <v>3</v>
      </c>
      <c r="T80" s="259" t="b">
        <f t="shared" ref="T80:T86" si="2">IF(A80&lt;&gt;"",S80=Q80,"")</f>
        <v>1</v>
      </c>
      <c r="U80" s="259"/>
      <c r="V80" s="259"/>
      <c r="W80" s="259"/>
      <c r="X80" s="259"/>
      <c r="Y80" s="259"/>
      <c r="Z80" s="259"/>
      <c r="AA80" s="259"/>
      <c r="AB80" s="259"/>
      <c r="AC80" s="259"/>
      <c r="AD80" s="259"/>
      <c r="AE80" s="259"/>
      <c r="AF80" s="259"/>
      <c r="AG80" s="259"/>
    </row>
    <row r="81" spans="1:33" ht="20.25">
      <c r="A81" s="288"/>
      <c r="B81" s="261" t="s">
        <v>2</v>
      </c>
      <c r="C81" s="262" t="s">
        <v>14</v>
      </c>
      <c r="D81" s="263"/>
      <c r="E81" s="263" t="s">
        <v>40696</v>
      </c>
      <c r="F81" s="263"/>
      <c r="G81" s="262" t="s">
        <v>19</v>
      </c>
      <c r="H81" s="263"/>
      <c r="I81" s="264" t="s">
        <v>51</v>
      </c>
      <c r="J81" s="263"/>
      <c r="K81" s="263" t="s">
        <v>8028</v>
      </c>
      <c r="L81" s="265"/>
      <c r="M81" s="265"/>
      <c r="N81" s="266"/>
      <c r="O81" s="257"/>
      <c r="P81" s="258" t="str">
        <f>IFERROR(VLOOKUP(O81,BASE!A:E,2,0),"")</f>
        <v/>
      </c>
      <c r="Q81" s="258"/>
      <c r="R81" s="244">
        <v>1</v>
      </c>
      <c r="S81" s="258" t="str">
        <f>IFERROR(VLOOKUP(A81,'PC - DES'!A:J,6,0),"")</f>
        <v/>
      </c>
      <c r="T81" s="259" t="str">
        <f t="shared" si="2"/>
        <v/>
      </c>
      <c r="U81" s="259"/>
      <c r="V81" s="259"/>
      <c r="W81" s="259"/>
      <c r="X81" s="259"/>
      <c r="Y81" s="259"/>
      <c r="Z81" s="259"/>
      <c r="AA81" s="259"/>
      <c r="AB81" s="259"/>
      <c r="AC81" s="259"/>
      <c r="AD81" s="259"/>
      <c r="AE81" s="259"/>
      <c r="AF81" s="259"/>
      <c r="AG81" s="259"/>
    </row>
    <row r="82" spans="1:33" ht="20.25">
      <c r="A82" s="288"/>
      <c r="B82" s="272" t="s">
        <v>40695</v>
      </c>
      <c r="C82" s="265"/>
      <c r="D82" s="265"/>
      <c r="E82" s="268"/>
      <c r="F82" s="268"/>
      <c r="G82" s="268">
        <v>1</v>
      </c>
      <c r="H82" s="265"/>
      <c r="I82" s="289"/>
      <c r="J82" s="265"/>
      <c r="K82" s="268">
        <f>G82</f>
        <v>1</v>
      </c>
      <c r="L82" s="265"/>
      <c r="M82" s="265"/>
      <c r="N82" s="266"/>
      <c r="O82" s="257"/>
      <c r="P82" s="258" t="str">
        <f>IFERROR(VLOOKUP(O82,BASE!A:E,2,0),"")</f>
        <v/>
      </c>
      <c r="Q82" s="258"/>
      <c r="R82" s="244">
        <v>1</v>
      </c>
      <c r="S82" s="258" t="str">
        <f>IFERROR(VLOOKUP(A82,'PC - DES'!A:J,6,0),"")</f>
        <v/>
      </c>
      <c r="T82" s="259" t="str">
        <f t="shared" si="2"/>
        <v/>
      </c>
      <c r="U82" s="259"/>
      <c r="V82" s="259"/>
      <c r="W82" s="259"/>
      <c r="X82" s="259"/>
      <c r="Y82" s="259"/>
      <c r="Z82" s="259"/>
      <c r="AA82" s="259"/>
      <c r="AB82" s="259"/>
      <c r="AC82" s="259"/>
      <c r="AD82" s="259"/>
      <c r="AE82" s="259"/>
      <c r="AF82" s="259"/>
      <c r="AG82" s="259"/>
    </row>
    <row r="83" spans="1:33" ht="20.25">
      <c r="A83" s="260"/>
      <c r="B83" s="272" t="s">
        <v>40697</v>
      </c>
      <c r="C83" s="290"/>
      <c r="D83" s="217"/>
      <c r="E83" s="217"/>
      <c r="F83" s="217"/>
      <c r="G83" s="268">
        <v>1</v>
      </c>
      <c r="H83" s="217"/>
      <c r="I83" s="218"/>
      <c r="J83" s="217"/>
      <c r="K83" s="268">
        <f>G83</f>
        <v>1</v>
      </c>
      <c r="L83" s="217"/>
      <c r="M83" s="217"/>
      <c r="N83" s="219"/>
      <c r="O83" s="276"/>
      <c r="P83" s="258" t="str">
        <f>IFERROR(VLOOKUP(O83,BASE!A:E,2,0),"")</f>
        <v/>
      </c>
      <c r="Q83" s="258"/>
      <c r="R83" s="244">
        <v>1</v>
      </c>
      <c r="S83" s="258" t="str">
        <f>IFERROR(VLOOKUP(A83,'PC - DES'!A:J,6,0),"")</f>
        <v/>
      </c>
      <c r="T83" s="259" t="str">
        <f t="shared" si="2"/>
        <v/>
      </c>
      <c r="U83" s="259"/>
      <c r="V83" s="259"/>
      <c r="W83" s="259"/>
      <c r="X83" s="259"/>
      <c r="Y83" s="259"/>
      <c r="Z83" s="259"/>
      <c r="AA83" s="259"/>
      <c r="AB83" s="259"/>
      <c r="AC83" s="259"/>
      <c r="AD83" s="259"/>
      <c r="AE83" s="259"/>
      <c r="AF83" s="259"/>
      <c r="AG83" s="259"/>
    </row>
    <row r="84" spans="1:33" ht="20.25">
      <c r="A84" s="260"/>
      <c r="B84" s="272" t="s">
        <v>40698</v>
      </c>
      <c r="C84" s="290"/>
      <c r="D84" s="217"/>
      <c r="E84" s="217"/>
      <c r="F84" s="217"/>
      <c r="G84" s="268">
        <v>1</v>
      </c>
      <c r="H84" s="217"/>
      <c r="I84" s="218"/>
      <c r="J84" s="217"/>
      <c r="K84" s="268">
        <f>G84</f>
        <v>1</v>
      </c>
      <c r="L84" s="217"/>
      <c r="M84" s="217"/>
      <c r="N84" s="219"/>
      <c r="O84" s="276"/>
      <c r="P84" s="258"/>
      <c r="Q84" s="258"/>
      <c r="R84" s="244"/>
      <c r="S84" s="258" t="str">
        <f>IFERROR(VLOOKUP(A84,'PC - DES'!A:J,6,0),"")</f>
        <v/>
      </c>
      <c r="T84" s="259"/>
      <c r="U84" s="259"/>
      <c r="V84" s="259"/>
      <c r="W84" s="259"/>
      <c r="X84" s="259"/>
      <c r="Y84" s="259"/>
      <c r="Z84" s="259"/>
      <c r="AA84" s="259"/>
      <c r="AB84" s="259"/>
      <c r="AC84" s="259"/>
      <c r="AD84" s="259"/>
      <c r="AE84" s="259"/>
      <c r="AF84" s="259"/>
      <c r="AG84" s="259"/>
    </row>
    <row r="85" spans="1:33" ht="20.25">
      <c r="A85" s="260"/>
      <c r="B85" s="217"/>
      <c r="C85" s="290"/>
      <c r="D85" s="217"/>
      <c r="E85" s="217"/>
      <c r="F85" s="217"/>
      <c r="G85" s="217"/>
      <c r="H85" s="217"/>
      <c r="I85" s="218"/>
      <c r="J85" s="217"/>
      <c r="K85" s="217"/>
      <c r="L85" s="217"/>
      <c r="M85" s="217"/>
      <c r="N85" s="219"/>
      <c r="O85" s="276"/>
      <c r="P85" s="258"/>
      <c r="Q85" s="258"/>
      <c r="R85" s="244"/>
      <c r="S85" s="258" t="str">
        <f>IFERROR(VLOOKUP(A85,'PC - DES'!A:J,6,0),"")</f>
        <v/>
      </c>
      <c r="T85" s="259"/>
      <c r="U85" s="259"/>
      <c r="V85" s="259"/>
      <c r="W85" s="259"/>
      <c r="X85" s="259"/>
      <c r="Y85" s="259"/>
      <c r="Z85" s="259"/>
      <c r="AA85" s="259"/>
      <c r="AB85" s="259"/>
      <c r="AC85" s="259"/>
      <c r="AD85" s="259"/>
      <c r="AE85" s="259"/>
      <c r="AF85" s="259"/>
      <c r="AG85" s="259"/>
    </row>
    <row r="86" spans="1:33" ht="20.25">
      <c r="A86" s="277"/>
      <c r="B86" s="278" t="s">
        <v>40694</v>
      </c>
      <c r="C86" s="279">
        <f>SUM(K82:K84)</f>
        <v>3</v>
      </c>
      <c r="D86" s="280" t="str">
        <f>VLOOKUP(O80,BASE!A:E,4,)</f>
        <v>UN</v>
      </c>
      <c r="E86" s="282"/>
      <c r="F86" s="282"/>
      <c r="G86" s="281"/>
      <c r="H86" s="283"/>
      <c r="I86" s="284"/>
      <c r="J86" s="283"/>
      <c r="K86" s="283"/>
      <c r="L86" s="283"/>
      <c r="M86" s="283"/>
      <c r="N86" s="285"/>
      <c r="O86" s="276"/>
      <c r="P86" s="258" t="str">
        <f>IFERROR(VLOOKUP(O86,BASE!A:E,2,0),"")</f>
        <v/>
      </c>
      <c r="R86" s="244">
        <v>1</v>
      </c>
      <c r="S86" s="258" t="str">
        <f>IFERROR(VLOOKUP(A86,'PC - DES'!A:J,6,0),"")</f>
        <v/>
      </c>
      <c r="T86" s="259" t="str">
        <f t="shared" si="2"/>
        <v/>
      </c>
      <c r="U86" s="259"/>
      <c r="V86" s="259"/>
      <c r="W86" s="259"/>
      <c r="X86" s="259"/>
      <c r="Y86" s="259"/>
      <c r="Z86" s="259"/>
      <c r="AA86" s="259"/>
      <c r="AB86" s="259"/>
      <c r="AC86" s="259"/>
      <c r="AD86" s="259"/>
      <c r="AE86" s="259"/>
      <c r="AF86" s="259"/>
      <c r="AG86" s="259"/>
    </row>
    <row r="87" spans="1:33" ht="20.25">
      <c r="A87" s="260"/>
      <c r="B87" s="217"/>
      <c r="C87" s="286"/>
      <c r="D87" s="261"/>
      <c r="E87" s="287"/>
      <c r="F87" s="286"/>
      <c r="G87" s="287"/>
      <c r="H87" s="217"/>
      <c r="I87" s="218"/>
      <c r="J87" s="217"/>
      <c r="K87" s="217"/>
      <c r="L87" s="217"/>
      <c r="M87" s="217"/>
      <c r="N87" s="219"/>
      <c r="O87" s="276"/>
      <c r="P87" s="258" t="str">
        <f>IFERROR(VLOOKUP(O87,BASE!A:E,2,0),"")</f>
        <v/>
      </c>
      <c r="Q87" s="258"/>
      <c r="R87" s="244">
        <v>1</v>
      </c>
      <c r="S87" s="258" t="str">
        <f>IFERROR(VLOOKUP(A87,'PC - DES'!A:J,6,0),"")</f>
        <v/>
      </c>
      <c r="T87" s="259" t="str">
        <f t="shared" ref="T87:T127" si="3">IF(A87&lt;&gt;"",S87=Q87,"")</f>
        <v/>
      </c>
      <c r="U87" s="259"/>
      <c r="V87" s="259"/>
      <c r="W87" s="259"/>
      <c r="X87" s="259"/>
      <c r="Y87" s="259"/>
      <c r="Z87" s="259"/>
      <c r="AA87" s="259"/>
      <c r="AB87" s="259"/>
      <c r="AC87" s="259"/>
      <c r="AD87" s="259"/>
      <c r="AE87" s="259"/>
      <c r="AF87" s="259"/>
      <c r="AG87" s="259"/>
    </row>
    <row r="88" spans="1:33" ht="20.25">
      <c r="A88" s="252" t="s">
        <v>250</v>
      </c>
      <c r="B88" s="253" t="str">
        <f>IFERROR(VLOOKUP(O88,BASE!A:E,3,0),"")</f>
        <v>TAPUME COM TELHA METÁLICA. AF_03/2024</v>
      </c>
      <c r="C88" s="254"/>
      <c r="D88" s="254"/>
      <c r="E88" s="254"/>
      <c r="F88" s="254"/>
      <c r="G88" s="254"/>
      <c r="H88" s="254"/>
      <c r="I88" s="255"/>
      <c r="J88" s="254"/>
      <c r="K88" s="254"/>
      <c r="L88" s="254"/>
      <c r="M88" s="254"/>
      <c r="N88" s="256"/>
      <c r="O88" s="257">
        <v>98459</v>
      </c>
      <c r="P88" s="258" t="str">
        <f>IFERROR(VLOOKUP(O88,BASE!A:E,2,0),"")</f>
        <v>SINAPI</v>
      </c>
      <c r="Q88" s="258">
        <f>IFERROR(C92,"")</f>
        <v>264</v>
      </c>
      <c r="R88" s="244">
        <v>1</v>
      </c>
      <c r="S88" s="258">
        <f>IFERROR(VLOOKUP(A88,'PC - DES'!A:J,6,0),"")</f>
        <v>264</v>
      </c>
      <c r="T88" s="259" t="b">
        <f t="shared" si="3"/>
        <v>1</v>
      </c>
      <c r="U88" s="259"/>
      <c r="V88" s="259"/>
      <c r="W88" s="259"/>
      <c r="X88" s="259"/>
      <c r="Y88" s="259"/>
      <c r="Z88" s="259"/>
      <c r="AA88" s="259"/>
      <c r="AB88" s="259"/>
      <c r="AC88" s="259"/>
      <c r="AD88" s="259"/>
      <c r="AE88" s="259"/>
      <c r="AF88" s="259"/>
      <c r="AG88" s="259"/>
    </row>
    <row r="89" spans="1:33" ht="20.25">
      <c r="A89" s="288"/>
      <c r="B89" s="261" t="s">
        <v>2</v>
      </c>
      <c r="C89" s="262" t="s">
        <v>14</v>
      </c>
      <c r="D89" s="263" t="s">
        <v>18</v>
      </c>
      <c r="E89" s="263" t="s">
        <v>15</v>
      </c>
      <c r="F89" s="263" t="s">
        <v>40699</v>
      </c>
      <c r="G89" s="262" t="s">
        <v>19</v>
      </c>
      <c r="H89" s="263"/>
      <c r="I89" s="264" t="s">
        <v>51</v>
      </c>
      <c r="J89" s="263"/>
      <c r="K89" s="263" t="s">
        <v>8028</v>
      </c>
      <c r="L89" s="265"/>
      <c r="M89" s="265"/>
      <c r="N89" s="266"/>
      <c r="O89" s="257"/>
      <c r="P89" s="258" t="str">
        <f>IFERROR(VLOOKUP(O89,BASE!A:E,2,0),"")</f>
        <v/>
      </c>
      <c r="Q89" s="258"/>
      <c r="R89" s="244">
        <v>1</v>
      </c>
      <c r="S89" s="258" t="str">
        <f>IFERROR(VLOOKUP(A89,'PC - DES'!A:J,6,0),"")</f>
        <v/>
      </c>
      <c r="T89" s="259" t="str">
        <f t="shared" si="3"/>
        <v/>
      </c>
      <c r="U89" s="259"/>
      <c r="V89" s="259"/>
      <c r="W89" s="259"/>
      <c r="X89" s="259"/>
      <c r="Y89" s="259"/>
      <c r="Z89" s="259"/>
      <c r="AA89" s="259"/>
      <c r="AB89" s="259"/>
      <c r="AC89" s="259"/>
      <c r="AD89" s="259"/>
      <c r="AE89" s="259"/>
      <c r="AF89" s="259"/>
      <c r="AG89" s="259"/>
    </row>
    <row r="90" spans="1:33" ht="20.25">
      <c r="A90" s="288"/>
      <c r="B90" s="267" t="s">
        <v>40701</v>
      </c>
      <c r="C90" s="268">
        <v>40</v>
      </c>
      <c r="D90" s="268">
        <v>20</v>
      </c>
      <c r="E90" s="268">
        <v>2.2000000000000002</v>
      </c>
      <c r="F90" s="268">
        <f>(C90+D90)*2</f>
        <v>120</v>
      </c>
      <c r="G90" s="265"/>
      <c r="H90" s="265"/>
      <c r="I90" s="289"/>
      <c r="J90" s="265"/>
      <c r="K90" s="268">
        <f>F90*E90</f>
        <v>264</v>
      </c>
      <c r="L90" s="265"/>
      <c r="M90" s="265"/>
      <c r="N90" s="266"/>
      <c r="O90" s="257"/>
      <c r="P90" s="258" t="str">
        <f>IFERROR(VLOOKUP(O90,BASE!A:E,2,0),"")</f>
        <v/>
      </c>
      <c r="Q90" s="258"/>
      <c r="R90" s="244">
        <v>1</v>
      </c>
      <c r="S90" s="258" t="str">
        <f>IFERROR(VLOOKUP(A90,'PC - DES'!A:J,6,0),"")</f>
        <v/>
      </c>
      <c r="T90" s="259" t="str">
        <f t="shared" si="3"/>
        <v/>
      </c>
      <c r="U90" s="259"/>
      <c r="V90" s="259"/>
      <c r="W90" s="259"/>
      <c r="X90" s="259"/>
      <c r="Y90" s="259"/>
      <c r="Z90" s="259"/>
      <c r="AA90" s="259"/>
      <c r="AB90" s="259"/>
      <c r="AC90" s="259"/>
      <c r="AD90" s="259"/>
      <c r="AE90" s="259"/>
      <c r="AF90" s="259"/>
      <c r="AG90" s="259"/>
    </row>
    <row r="91" spans="1:33" ht="20.25">
      <c r="A91" s="260"/>
      <c r="B91" s="217"/>
      <c r="C91" s="290"/>
      <c r="D91" s="217"/>
      <c r="E91" s="217"/>
      <c r="F91" s="217"/>
      <c r="G91" s="217"/>
      <c r="H91" s="217"/>
      <c r="I91" s="218"/>
      <c r="J91" s="217"/>
      <c r="K91" s="217"/>
      <c r="L91" s="217"/>
      <c r="M91" s="217"/>
      <c r="N91" s="219"/>
      <c r="O91" s="276"/>
      <c r="P91" s="258" t="str">
        <f>IFERROR(VLOOKUP(O91,BASE!A:E,2,0),"")</f>
        <v/>
      </c>
      <c r="Q91" s="258"/>
      <c r="R91" s="244">
        <v>1</v>
      </c>
      <c r="S91" s="258" t="str">
        <f>IFERROR(VLOOKUP(A91,'PC - DES'!A:J,6,0),"")</f>
        <v/>
      </c>
      <c r="T91" s="259" t="str">
        <f t="shared" si="3"/>
        <v/>
      </c>
      <c r="U91" s="259"/>
      <c r="V91" s="259"/>
      <c r="W91" s="259"/>
      <c r="X91" s="259"/>
      <c r="Y91" s="259"/>
      <c r="Z91" s="259"/>
      <c r="AA91" s="259"/>
      <c r="AB91" s="259"/>
      <c r="AC91" s="259"/>
      <c r="AD91" s="259"/>
      <c r="AE91" s="259"/>
      <c r="AF91" s="259"/>
      <c r="AG91" s="259"/>
    </row>
    <row r="92" spans="1:33" ht="20.25">
      <c r="A92" s="277"/>
      <c r="B92" s="278" t="s">
        <v>40694</v>
      </c>
      <c r="C92" s="279">
        <f>K90</f>
        <v>264</v>
      </c>
      <c r="D92" s="280" t="str">
        <f>VLOOKUP(O88,BASE!A:E,4,)</f>
        <v>M2</v>
      </c>
      <c r="E92" s="291"/>
      <c r="F92" s="282"/>
      <c r="G92" s="281"/>
      <c r="H92" s="283"/>
      <c r="I92" s="284"/>
      <c r="J92" s="283"/>
      <c r="K92" s="283"/>
      <c r="L92" s="283"/>
      <c r="M92" s="283"/>
      <c r="N92" s="285"/>
      <c r="O92" s="276"/>
      <c r="P92" s="258" t="str">
        <f>IFERROR(VLOOKUP(O92,BASE!A:E,2,0),"")</f>
        <v/>
      </c>
      <c r="R92" s="244">
        <v>1</v>
      </c>
      <c r="S92" s="258" t="str">
        <f>IFERROR(VLOOKUP(A92,'PC - DES'!A:J,6,0),"")</f>
        <v/>
      </c>
      <c r="T92" s="259" t="str">
        <f t="shared" si="3"/>
        <v/>
      </c>
      <c r="U92" s="259"/>
      <c r="V92" s="259"/>
      <c r="W92" s="259"/>
      <c r="X92" s="259"/>
      <c r="Y92" s="259"/>
      <c r="Z92" s="259"/>
      <c r="AA92" s="259"/>
      <c r="AB92" s="259"/>
      <c r="AC92" s="259"/>
      <c r="AD92" s="259"/>
      <c r="AE92" s="259"/>
      <c r="AF92" s="259"/>
      <c r="AG92" s="259"/>
    </row>
    <row r="93" spans="1:33" ht="20.25">
      <c r="A93" s="260"/>
      <c r="B93" s="217"/>
      <c r="C93" s="286"/>
      <c r="D93" s="261"/>
      <c r="E93" s="287"/>
      <c r="F93" s="286"/>
      <c r="G93" s="287"/>
      <c r="H93" s="217"/>
      <c r="I93" s="218"/>
      <c r="J93" s="217"/>
      <c r="K93" s="217"/>
      <c r="L93" s="217"/>
      <c r="M93" s="217"/>
      <c r="N93" s="219"/>
      <c r="O93" s="276"/>
      <c r="P93" s="258" t="str">
        <f>IFERROR(VLOOKUP(O93,BASE!A:E,2,0),"")</f>
        <v/>
      </c>
      <c r="Q93" s="258"/>
      <c r="R93" s="244">
        <v>1</v>
      </c>
      <c r="S93" s="258" t="str">
        <f>IFERROR(VLOOKUP(A93,'PC - DES'!A:J,6,0),"")</f>
        <v/>
      </c>
      <c r="T93" s="259" t="str">
        <f t="shared" si="3"/>
        <v/>
      </c>
      <c r="U93" s="259"/>
      <c r="V93" s="259"/>
      <c r="W93" s="259"/>
      <c r="X93" s="259"/>
      <c r="Y93" s="259"/>
      <c r="Z93" s="259"/>
      <c r="AA93" s="259"/>
      <c r="AB93" s="259"/>
      <c r="AC93" s="259"/>
      <c r="AD93" s="259"/>
      <c r="AE93" s="259"/>
      <c r="AF93" s="259"/>
      <c r="AG93" s="259"/>
    </row>
    <row r="94" spans="1:33" ht="20.25">
      <c r="A94" s="252" t="s">
        <v>251</v>
      </c>
      <c r="B94" s="253" t="str">
        <f>IFERROR(VLOOKUP(O94,BASE!A:E,3,0),"")</f>
        <v>TAXA ART- CREA RJ</v>
      </c>
      <c r="C94" s="254"/>
      <c r="D94" s="254"/>
      <c r="E94" s="254"/>
      <c r="F94" s="254"/>
      <c r="G94" s="254"/>
      <c r="H94" s="254"/>
      <c r="I94" s="255"/>
      <c r="J94" s="254"/>
      <c r="K94" s="254"/>
      <c r="L94" s="254"/>
      <c r="M94" s="254"/>
      <c r="N94" s="256"/>
      <c r="O94" s="292" t="s">
        <v>253</v>
      </c>
      <c r="P94" s="258" t="str">
        <f>IFERROR(VLOOKUP(O94,BASE!A:E,2,0),"")</f>
        <v>PRÓPRIA</v>
      </c>
      <c r="Q94" s="258">
        <f>IFERROR(C98,"")</f>
        <v>1</v>
      </c>
      <c r="R94" s="244">
        <v>1</v>
      </c>
      <c r="S94" s="258">
        <f>IFERROR(VLOOKUP(A94,'PC - DES'!A:J,6,0),"")</f>
        <v>1</v>
      </c>
      <c r="T94" s="259" t="b">
        <f t="shared" si="3"/>
        <v>1</v>
      </c>
      <c r="U94" s="259"/>
      <c r="V94" s="259"/>
      <c r="W94" s="259"/>
      <c r="X94" s="259"/>
      <c r="Y94" s="259"/>
      <c r="Z94" s="259"/>
      <c r="AA94" s="259"/>
      <c r="AB94" s="259"/>
      <c r="AC94" s="259"/>
      <c r="AD94" s="259"/>
      <c r="AE94" s="259"/>
      <c r="AF94" s="259"/>
      <c r="AG94" s="259"/>
    </row>
    <row r="95" spans="1:33" ht="20.25">
      <c r="A95" s="288"/>
      <c r="B95" s="261" t="s">
        <v>2</v>
      </c>
      <c r="C95" s="262" t="s">
        <v>14</v>
      </c>
      <c r="D95" s="263" t="s">
        <v>18</v>
      </c>
      <c r="E95" s="263" t="s">
        <v>15</v>
      </c>
      <c r="F95" s="263" t="s">
        <v>40699</v>
      </c>
      <c r="G95" s="262" t="s">
        <v>19</v>
      </c>
      <c r="H95" s="263"/>
      <c r="I95" s="264" t="s">
        <v>51</v>
      </c>
      <c r="J95" s="263"/>
      <c r="K95" s="263" t="s">
        <v>8028</v>
      </c>
      <c r="L95" s="265"/>
      <c r="M95" s="265"/>
      <c r="N95" s="266"/>
      <c r="O95" s="257"/>
      <c r="P95" s="258" t="str">
        <f>IFERROR(VLOOKUP(O95,BASE!A:E,2,0),"")</f>
        <v/>
      </c>
      <c r="Q95" s="258"/>
      <c r="R95" s="244">
        <v>1</v>
      </c>
      <c r="S95" s="258" t="str">
        <f>IFERROR(VLOOKUP(A95,'PC - DES'!A:J,6,0),"")</f>
        <v/>
      </c>
      <c r="T95" s="259" t="str">
        <f t="shared" si="3"/>
        <v/>
      </c>
      <c r="U95" s="259"/>
      <c r="V95" s="259"/>
      <c r="W95" s="259"/>
      <c r="X95" s="259"/>
      <c r="Y95" s="259"/>
      <c r="Z95" s="259"/>
      <c r="AA95" s="259"/>
      <c r="AB95" s="259"/>
      <c r="AC95" s="259"/>
      <c r="AD95" s="259"/>
      <c r="AE95" s="259"/>
      <c r="AF95" s="259"/>
      <c r="AG95" s="259"/>
    </row>
    <row r="96" spans="1:33" ht="20.25">
      <c r="A96" s="288"/>
      <c r="B96" s="272" t="s">
        <v>40700</v>
      </c>
      <c r="C96" s="265"/>
      <c r="D96" s="265"/>
      <c r="E96" s="265"/>
      <c r="F96" s="265"/>
      <c r="G96" s="268">
        <v>1</v>
      </c>
      <c r="H96" s="265"/>
      <c r="I96" s="265"/>
      <c r="J96" s="289"/>
      <c r="K96" s="268">
        <f>G96</f>
        <v>1</v>
      </c>
      <c r="L96" s="217"/>
      <c r="M96" s="265"/>
      <c r="N96" s="266"/>
      <c r="O96" s="257"/>
      <c r="P96" s="258" t="str">
        <f>IFERROR(VLOOKUP(O96,BASE!A:E,2,0),"")</f>
        <v/>
      </c>
      <c r="Q96" s="258"/>
      <c r="R96" s="244">
        <v>1</v>
      </c>
      <c r="S96" s="258" t="str">
        <f>IFERROR(VLOOKUP(A96,'PC - DES'!A:J,6,0),"")</f>
        <v/>
      </c>
      <c r="T96" s="259" t="str">
        <f t="shared" si="3"/>
        <v/>
      </c>
      <c r="U96" s="259"/>
      <c r="V96" s="259"/>
      <c r="W96" s="259"/>
      <c r="X96" s="259"/>
      <c r="Y96" s="259"/>
      <c r="Z96" s="259"/>
      <c r="AA96" s="259"/>
      <c r="AB96" s="259"/>
      <c r="AC96" s="259"/>
      <c r="AD96" s="259"/>
      <c r="AE96" s="259"/>
      <c r="AF96" s="259"/>
      <c r="AG96" s="259"/>
    </row>
    <row r="97" spans="1:33" ht="20.25">
      <c r="A97" s="260"/>
      <c r="B97" s="217"/>
      <c r="C97" s="290"/>
      <c r="D97" s="217"/>
      <c r="E97" s="217"/>
      <c r="F97" s="217"/>
      <c r="G97" s="217"/>
      <c r="H97" s="217"/>
      <c r="I97" s="218"/>
      <c r="J97" s="217"/>
      <c r="K97" s="217"/>
      <c r="L97" s="217"/>
      <c r="M97" s="217"/>
      <c r="N97" s="219"/>
      <c r="O97" s="276"/>
      <c r="P97" s="258" t="str">
        <f>IFERROR(VLOOKUP(O97,BASE!A:E,2,0),"")</f>
        <v/>
      </c>
      <c r="Q97" s="258"/>
      <c r="R97" s="244">
        <v>1</v>
      </c>
      <c r="S97" s="258" t="str">
        <f>IFERROR(VLOOKUP(A97,'PC - DES'!A:J,6,0),"")</f>
        <v/>
      </c>
      <c r="T97" s="259" t="str">
        <f t="shared" si="3"/>
        <v/>
      </c>
      <c r="U97" s="259"/>
      <c r="V97" s="259"/>
      <c r="W97" s="259"/>
      <c r="X97" s="259"/>
      <c r="Y97" s="259"/>
      <c r="Z97" s="259"/>
      <c r="AA97" s="259"/>
      <c r="AB97" s="259"/>
      <c r="AC97" s="259"/>
      <c r="AD97" s="259"/>
      <c r="AE97" s="259"/>
      <c r="AF97" s="259"/>
      <c r="AG97" s="259"/>
    </row>
    <row r="98" spans="1:33" ht="20.25">
      <c r="A98" s="277"/>
      <c r="B98" s="278" t="s">
        <v>40694</v>
      </c>
      <c r="C98" s="279">
        <f>SUM(K96)</f>
        <v>1</v>
      </c>
      <c r="D98" s="280" t="str">
        <f>VLOOKUP(O94,BASE!A:E,4,)</f>
        <v>UND</v>
      </c>
      <c r="E98" s="291"/>
      <c r="F98" s="282"/>
      <c r="G98" s="281"/>
      <c r="H98" s="283"/>
      <c r="I98" s="284"/>
      <c r="J98" s="283"/>
      <c r="K98" s="283"/>
      <c r="L98" s="283"/>
      <c r="M98" s="283"/>
      <c r="N98" s="285"/>
      <c r="O98" s="276"/>
      <c r="P98" s="258" t="str">
        <f>IFERROR(VLOOKUP(O98,BASE!A:E,2,0),"")</f>
        <v/>
      </c>
      <c r="R98" s="244">
        <v>1</v>
      </c>
      <c r="S98" s="258" t="str">
        <f>IFERROR(VLOOKUP(A98,'PC - DES'!A:J,6,0),"")</f>
        <v/>
      </c>
      <c r="T98" s="259" t="str">
        <f t="shared" si="3"/>
        <v/>
      </c>
      <c r="U98" s="259"/>
      <c r="V98" s="259"/>
      <c r="W98" s="259"/>
      <c r="X98" s="259"/>
      <c r="Y98" s="259"/>
      <c r="Z98" s="259"/>
      <c r="AA98" s="259"/>
      <c r="AB98" s="259"/>
      <c r="AC98" s="259"/>
      <c r="AD98" s="259"/>
      <c r="AE98" s="259"/>
      <c r="AF98" s="259"/>
      <c r="AG98" s="259"/>
    </row>
    <row r="99" spans="1:33" ht="20.25">
      <c r="A99" s="260"/>
      <c r="B99" s="216"/>
      <c r="C99" s="293"/>
      <c r="D99" s="261"/>
      <c r="E99" s="294"/>
      <c r="F99" s="286"/>
      <c r="G99" s="287"/>
      <c r="H99" s="217"/>
      <c r="I99" s="218"/>
      <c r="J99" s="217"/>
      <c r="K99" s="217"/>
      <c r="L99" s="217"/>
      <c r="M99" s="217"/>
      <c r="N99" s="219"/>
      <c r="O99" s="276"/>
      <c r="P99" s="258"/>
      <c r="R99" s="244"/>
      <c r="S99" s="258" t="str">
        <f>IFERROR(VLOOKUP(A99,'PC - DES'!A:J,6,0),"")</f>
        <v/>
      </c>
      <c r="T99" s="259"/>
      <c r="U99" s="259"/>
      <c r="V99" s="259"/>
      <c r="W99" s="259"/>
      <c r="X99" s="259"/>
      <c r="Y99" s="259"/>
      <c r="Z99" s="259"/>
      <c r="AA99" s="259"/>
      <c r="AB99" s="259"/>
      <c r="AC99" s="259"/>
      <c r="AD99" s="259"/>
      <c r="AE99" s="259"/>
      <c r="AF99" s="259"/>
      <c r="AG99" s="259"/>
    </row>
    <row r="100" spans="1:33" ht="20.25">
      <c r="A100" s="252" t="s">
        <v>252</v>
      </c>
      <c r="B100" s="253" t="str">
        <f>IFERROR(VLOOKUP(O100,BASE!A:E,3,0),"")</f>
        <v>REMOÇÃO DE TAPUME/ CHAPAS METÁLICAS E DE MADEIRA, DE FORMA MANUAL, SEM REAPROVEITAMENTO. AF_09/2023</v>
      </c>
      <c r="C100" s="254"/>
      <c r="D100" s="254"/>
      <c r="E100" s="254"/>
      <c r="F100" s="254"/>
      <c r="G100" s="254"/>
      <c r="H100" s="254"/>
      <c r="I100" s="255"/>
      <c r="J100" s="254"/>
      <c r="K100" s="254"/>
      <c r="L100" s="254"/>
      <c r="M100" s="254"/>
      <c r="N100" s="256"/>
      <c r="O100" s="257">
        <v>97637</v>
      </c>
      <c r="P100" s="258" t="str">
        <f>IFERROR(VLOOKUP(O100,BASE!A:E,2,0),"")</f>
        <v>SINAPI</v>
      </c>
      <c r="Q100" s="258">
        <f>IFERROR(C104,"")</f>
        <v>264</v>
      </c>
      <c r="R100" s="244">
        <v>1</v>
      </c>
      <c r="S100" s="258">
        <f>IFERROR(VLOOKUP(A100,'PC - DES'!A:J,6,0),"")</f>
        <v>264</v>
      </c>
      <c r="T100" s="259" t="b">
        <f t="shared" si="3"/>
        <v>1</v>
      </c>
      <c r="U100" s="259"/>
      <c r="V100" s="259"/>
      <c r="W100" s="259"/>
      <c r="X100" s="259"/>
      <c r="Y100" s="259"/>
      <c r="Z100" s="259"/>
      <c r="AA100" s="259"/>
      <c r="AB100" s="259"/>
      <c r="AC100" s="259"/>
      <c r="AD100" s="259"/>
      <c r="AE100" s="259"/>
      <c r="AF100" s="259"/>
      <c r="AG100" s="259"/>
    </row>
    <row r="101" spans="1:33" ht="20.25">
      <c r="A101" s="288"/>
      <c r="B101" s="261" t="s">
        <v>2</v>
      </c>
      <c r="C101" s="262" t="s">
        <v>14</v>
      </c>
      <c r="D101" s="263" t="s">
        <v>18</v>
      </c>
      <c r="E101" s="263" t="s">
        <v>15</v>
      </c>
      <c r="F101" s="263" t="s">
        <v>40699</v>
      </c>
      <c r="G101" s="262" t="s">
        <v>19</v>
      </c>
      <c r="H101" s="263"/>
      <c r="I101" s="264" t="s">
        <v>51</v>
      </c>
      <c r="J101" s="263"/>
      <c r="K101" s="263" t="s">
        <v>8028</v>
      </c>
      <c r="L101" s="265"/>
      <c r="M101" s="265"/>
      <c r="N101" s="266"/>
      <c r="O101" s="257"/>
      <c r="P101" s="258" t="str">
        <f>IFERROR(VLOOKUP(O101,BASE!A:E,2,0),"")</f>
        <v/>
      </c>
      <c r="Q101" s="258"/>
      <c r="R101" s="244">
        <v>1</v>
      </c>
      <c r="S101" s="258" t="str">
        <f>IFERROR(VLOOKUP(A101,'PC - DES'!A:J,6,0),"")</f>
        <v/>
      </c>
      <c r="T101" s="259" t="str">
        <f t="shared" si="3"/>
        <v/>
      </c>
      <c r="U101" s="259"/>
      <c r="V101" s="259"/>
      <c r="W101" s="259"/>
      <c r="X101" s="259"/>
      <c r="Y101" s="259"/>
      <c r="Z101" s="259"/>
      <c r="AA101" s="259"/>
      <c r="AB101" s="259"/>
      <c r="AC101" s="259"/>
      <c r="AD101" s="259"/>
      <c r="AE101" s="259"/>
      <c r="AF101" s="259"/>
      <c r="AG101" s="259"/>
    </row>
    <row r="102" spans="1:33" ht="20.25">
      <c r="A102" s="288"/>
      <c r="B102" s="267" t="s">
        <v>40701</v>
      </c>
      <c r="C102" s="268">
        <v>40</v>
      </c>
      <c r="D102" s="268">
        <v>20</v>
      </c>
      <c r="E102" s="268">
        <v>2.2000000000000002</v>
      </c>
      <c r="F102" s="268">
        <f>(C102+D102)*2</f>
        <v>120</v>
      </c>
      <c r="G102" s="265"/>
      <c r="H102" s="265"/>
      <c r="I102" s="289"/>
      <c r="J102" s="265"/>
      <c r="K102" s="268">
        <f>F102*E102</f>
        <v>264</v>
      </c>
      <c r="L102" s="265"/>
      <c r="M102" s="265"/>
      <c r="N102" s="266"/>
      <c r="O102" s="257"/>
      <c r="P102" s="258" t="str">
        <f>IFERROR(VLOOKUP(O102,BASE!A:E,2,0),"")</f>
        <v/>
      </c>
      <c r="Q102" s="258"/>
      <c r="R102" s="244">
        <v>1</v>
      </c>
      <c r="S102" s="258" t="str">
        <f>IFERROR(VLOOKUP(A102,'PC - DES'!A:J,6,0),"")</f>
        <v/>
      </c>
      <c r="T102" s="259" t="str">
        <f t="shared" si="3"/>
        <v/>
      </c>
      <c r="U102" s="259"/>
      <c r="V102" s="259"/>
      <c r="W102" s="259"/>
      <c r="X102" s="259"/>
      <c r="Y102" s="259"/>
      <c r="Z102" s="259"/>
      <c r="AA102" s="259"/>
      <c r="AB102" s="259"/>
      <c r="AC102" s="259"/>
      <c r="AD102" s="259"/>
      <c r="AE102" s="259"/>
      <c r="AF102" s="259"/>
      <c r="AG102" s="259"/>
    </row>
    <row r="103" spans="1:33" ht="20.25">
      <c r="A103" s="260"/>
      <c r="B103" s="217"/>
      <c r="C103" s="290"/>
      <c r="D103" s="217"/>
      <c r="E103" s="217"/>
      <c r="F103" s="217"/>
      <c r="G103" s="217"/>
      <c r="H103" s="217"/>
      <c r="I103" s="218"/>
      <c r="J103" s="217"/>
      <c r="K103" s="217"/>
      <c r="L103" s="265"/>
      <c r="M103" s="217"/>
      <c r="N103" s="219"/>
      <c r="O103" s="276"/>
      <c r="P103" s="258" t="str">
        <f>IFERROR(VLOOKUP(O103,BASE!A:E,2,0),"")</f>
        <v/>
      </c>
      <c r="Q103" s="258"/>
      <c r="R103" s="244">
        <v>1</v>
      </c>
      <c r="S103" s="258" t="str">
        <f>IFERROR(VLOOKUP(A103,'PC - DES'!A:J,6,0),"")</f>
        <v/>
      </c>
      <c r="T103" s="259" t="str">
        <f t="shared" si="3"/>
        <v/>
      </c>
      <c r="U103" s="259"/>
      <c r="V103" s="259"/>
      <c r="W103" s="259"/>
      <c r="X103" s="259"/>
      <c r="Y103" s="259"/>
      <c r="Z103" s="259"/>
      <c r="AA103" s="259"/>
      <c r="AB103" s="259"/>
      <c r="AC103" s="259"/>
      <c r="AD103" s="259"/>
      <c r="AE103" s="259"/>
      <c r="AF103" s="259"/>
      <c r="AG103" s="259"/>
    </row>
    <row r="104" spans="1:33" ht="20.25">
      <c r="A104" s="277"/>
      <c r="B104" s="278" t="s">
        <v>40694</v>
      </c>
      <c r="C104" s="279">
        <f>K102</f>
        <v>264</v>
      </c>
      <c r="D104" s="280" t="str">
        <f>VLOOKUP(O100,BASE!A:E,4,)</f>
        <v>M2</v>
      </c>
      <c r="E104" s="291"/>
      <c r="F104" s="282"/>
      <c r="G104" s="281"/>
      <c r="H104" s="283"/>
      <c r="I104" s="284"/>
      <c r="J104" s="283"/>
      <c r="K104" s="283"/>
      <c r="L104" s="283"/>
      <c r="M104" s="283"/>
      <c r="N104" s="285"/>
      <c r="O104" s="276"/>
      <c r="P104" s="258" t="str">
        <f>IFERROR(VLOOKUP(O104,BASE!A:E,2,0),"")</f>
        <v/>
      </c>
      <c r="R104" s="244">
        <v>1</v>
      </c>
      <c r="S104" s="258" t="str">
        <f>IFERROR(VLOOKUP(A104,'PC - DES'!A:J,6,0),"")</f>
        <v/>
      </c>
      <c r="T104" s="259" t="str">
        <f t="shared" si="3"/>
        <v/>
      </c>
      <c r="U104" s="259"/>
      <c r="V104" s="259"/>
      <c r="W104" s="259"/>
      <c r="X104" s="259"/>
      <c r="Y104" s="259"/>
      <c r="Z104" s="259"/>
      <c r="AA104" s="259"/>
      <c r="AB104" s="259"/>
      <c r="AC104" s="259"/>
      <c r="AD104" s="259"/>
      <c r="AE104" s="259"/>
      <c r="AF104" s="259"/>
      <c r="AG104" s="259"/>
    </row>
    <row r="105" spans="1:33" ht="20.25">
      <c r="A105" s="260"/>
      <c r="B105" s="217"/>
      <c r="C105" s="286"/>
      <c r="D105" s="261"/>
      <c r="E105" s="287"/>
      <c r="F105" s="286"/>
      <c r="G105" s="287"/>
      <c r="H105" s="217"/>
      <c r="I105" s="218"/>
      <c r="J105" s="217"/>
      <c r="K105" s="217"/>
      <c r="L105" s="217"/>
      <c r="M105" s="217"/>
      <c r="N105" s="219"/>
      <c r="O105" s="276"/>
      <c r="P105" s="258" t="str">
        <f>IFERROR(VLOOKUP(O105,BASE!A:E,2,0),"")</f>
        <v/>
      </c>
      <c r="Q105" s="258"/>
      <c r="R105" s="244">
        <v>1</v>
      </c>
      <c r="S105" s="258" t="str">
        <f>IFERROR(VLOOKUP(A105,'PC - DES'!A:J,6,0),"")</f>
        <v/>
      </c>
      <c r="T105" s="259" t="str">
        <f t="shared" si="3"/>
        <v/>
      </c>
      <c r="U105" s="259"/>
      <c r="V105" s="259"/>
      <c r="W105" s="259"/>
      <c r="X105" s="259"/>
      <c r="Y105" s="259"/>
      <c r="Z105" s="259"/>
      <c r="AA105" s="259"/>
      <c r="AB105" s="259"/>
      <c r="AC105" s="259"/>
      <c r="AD105" s="259"/>
      <c r="AE105" s="259"/>
      <c r="AF105" s="259"/>
      <c r="AG105" s="259"/>
    </row>
    <row r="106" spans="1:33" ht="20.25">
      <c r="A106" s="252" t="s">
        <v>8039</v>
      </c>
      <c r="B106" s="253" t="str">
        <f>IFERROR(VLOOKUP(O106,BASE!A:E,3,0),"")</f>
        <v>Aluguel de andaime tubular, para altura de até 4m; exclusive mão-de-obra de montagem e desmontagem e transporte.(desonerado)</v>
      </c>
      <c r="C106" s="254"/>
      <c r="D106" s="254"/>
      <c r="E106" s="254"/>
      <c r="F106" s="254"/>
      <c r="G106" s="254"/>
      <c r="H106" s="254"/>
      <c r="I106" s="255"/>
      <c r="J106" s="254"/>
      <c r="K106" s="254"/>
      <c r="L106" s="254"/>
      <c r="M106" s="254"/>
      <c r="N106" s="256"/>
      <c r="O106" s="257" t="s">
        <v>32133</v>
      </c>
      <c r="P106" s="258" t="str">
        <f>IFERROR(VLOOKUP(O106,BASE!A:E,2,0),"")</f>
        <v>SCO</v>
      </c>
      <c r="Q106" s="258">
        <f>IFERROR(C111,"")</f>
        <v>360</v>
      </c>
      <c r="R106" s="244">
        <v>1</v>
      </c>
      <c r="S106" s="258">
        <f>IFERROR(VLOOKUP(A106,'PC - DES'!A:J,6,0),"")</f>
        <v>360</v>
      </c>
      <c r="T106" s="259" t="b">
        <f t="shared" si="3"/>
        <v>1</v>
      </c>
      <c r="U106" s="259"/>
      <c r="V106" s="259"/>
      <c r="W106" s="259"/>
      <c r="X106" s="259"/>
      <c r="Y106" s="259"/>
      <c r="Z106" s="259"/>
      <c r="AA106" s="259"/>
      <c r="AB106" s="259"/>
      <c r="AC106" s="259"/>
      <c r="AD106" s="259"/>
      <c r="AE106" s="259"/>
      <c r="AF106" s="259"/>
      <c r="AG106" s="259"/>
    </row>
    <row r="107" spans="1:33" ht="20.25">
      <c r="A107" s="260"/>
      <c r="B107" s="261" t="s">
        <v>2</v>
      </c>
      <c r="C107" s="262" t="s">
        <v>8107</v>
      </c>
      <c r="D107" s="263" t="s">
        <v>40702</v>
      </c>
      <c r="E107" s="263" t="s">
        <v>247</v>
      </c>
      <c r="F107" s="263"/>
      <c r="G107" s="262" t="s">
        <v>19</v>
      </c>
      <c r="H107" s="263"/>
      <c r="I107" s="264" t="s">
        <v>51</v>
      </c>
      <c r="J107" s="263"/>
      <c r="K107" s="263" t="s">
        <v>8015</v>
      </c>
      <c r="L107" s="265"/>
      <c r="M107" s="265"/>
      <c r="N107" s="266"/>
      <c r="O107" s="257"/>
      <c r="P107" s="258" t="str">
        <f>IFERROR(VLOOKUP(O107,BASE!A:E,2,0),"")</f>
        <v/>
      </c>
      <c r="Q107" s="258"/>
      <c r="R107" s="244">
        <v>1</v>
      </c>
      <c r="S107" s="258" t="str">
        <f>IFERROR(VLOOKUP(A107,'PC - DES'!A:J,6,0),"")</f>
        <v/>
      </c>
      <c r="T107" s="259" t="str">
        <f t="shared" si="3"/>
        <v/>
      </c>
      <c r="U107" s="259"/>
      <c r="V107" s="259"/>
      <c r="W107" s="259"/>
      <c r="X107" s="259"/>
      <c r="Y107" s="259"/>
      <c r="Z107" s="259"/>
      <c r="AA107" s="259"/>
      <c r="AB107" s="259"/>
      <c r="AC107" s="259"/>
      <c r="AD107" s="259"/>
      <c r="AE107" s="259"/>
      <c r="AF107" s="259"/>
      <c r="AG107" s="259"/>
    </row>
    <row r="108" spans="1:33" ht="20.25">
      <c r="A108" s="260"/>
      <c r="B108" s="269" t="s">
        <v>40703</v>
      </c>
      <c r="C108" s="295">
        <v>10</v>
      </c>
      <c r="D108" s="295">
        <v>6</v>
      </c>
      <c r="E108" s="295">
        <v>6</v>
      </c>
      <c r="F108" s="269"/>
      <c r="G108" s="269"/>
      <c r="H108" s="269"/>
      <c r="I108" s="270"/>
      <c r="J108" s="269"/>
      <c r="K108" s="270">
        <f>E108*D108*C108</f>
        <v>360</v>
      </c>
      <c r="L108" s="269"/>
      <c r="M108" s="269"/>
      <c r="N108" s="271"/>
      <c r="O108" s="257"/>
      <c r="P108" s="258" t="str">
        <f>IFERROR(VLOOKUP(O108,BASE!A:E,2,0),"")</f>
        <v/>
      </c>
      <c r="Q108" s="258"/>
      <c r="R108" s="244">
        <v>1</v>
      </c>
      <c r="S108" s="258" t="str">
        <f>IFERROR(VLOOKUP(A108,'PC - DES'!A:J,6,0),"")</f>
        <v/>
      </c>
      <c r="T108" s="259" t="str">
        <f t="shared" si="3"/>
        <v/>
      </c>
      <c r="U108" s="259"/>
      <c r="V108" s="259"/>
      <c r="W108" s="259"/>
      <c r="X108" s="259"/>
      <c r="Y108" s="259"/>
      <c r="Z108" s="259"/>
      <c r="AA108" s="259"/>
      <c r="AB108" s="259"/>
      <c r="AC108" s="259"/>
      <c r="AD108" s="259"/>
      <c r="AE108" s="259"/>
      <c r="AF108" s="259"/>
      <c r="AG108" s="259"/>
    </row>
    <row r="109" spans="1:33" ht="20.25">
      <c r="A109" s="260"/>
      <c r="B109" s="272"/>
      <c r="C109" s="273"/>
      <c r="D109" s="273"/>
      <c r="E109" s="273"/>
      <c r="F109" s="273"/>
      <c r="G109" s="273"/>
      <c r="H109" s="273"/>
      <c r="I109" s="274"/>
      <c r="J109" s="273"/>
      <c r="K109" s="273"/>
      <c r="L109" s="273"/>
      <c r="M109" s="273"/>
      <c r="N109" s="275"/>
      <c r="O109" s="257"/>
      <c r="P109" s="258" t="str">
        <f>IFERROR(VLOOKUP(O109,BASE!A:E,2,0),"")</f>
        <v/>
      </c>
      <c r="Q109" s="258"/>
      <c r="R109" s="244">
        <v>1</v>
      </c>
      <c r="S109" s="258" t="str">
        <f>IFERROR(VLOOKUP(A109,'PC - DES'!A:J,6,0),"")</f>
        <v/>
      </c>
      <c r="T109" s="259" t="str">
        <f t="shared" si="3"/>
        <v/>
      </c>
      <c r="U109" s="259"/>
      <c r="V109" s="259"/>
      <c r="W109" s="259"/>
      <c r="X109" s="259"/>
      <c r="Y109" s="259"/>
      <c r="Z109" s="259"/>
      <c r="AA109" s="259"/>
      <c r="AB109" s="259"/>
      <c r="AC109" s="259"/>
      <c r="AD109" s="259"/>
      <c r="AE109" s="259"/>
      <c r="AF109" s="259"/>
      <c r="AG109" s="259"/>
    </row>
    <row r="110" spans="1:33" ht="20.25">
      <c r="A110" s="260"/>
      <c r="B110" s="217"/>
      <c r="C110" s="217"/>
      <c r="D110" s="217"/>
      <c r="E110" s="217"/>
      <c r="F110" s="217"/>
      <c r="G110" s="217"/>
      <c r="H110" s="217"/>
      <c r="I110" s="218"/>
      <c r="J110" s="217"/>
      <c r="K110" s="217"/>
      <c r="L110" s="217"/>
      <c r="M110" s="217"/>
      <c r="N110" s="219"/>
      <c r="O110" s="276"/>
      <c r="P110" s="258" t="str">
        <f>IFERROR(VLOOKUP(O110,BASE!A:E,2,0),"")</f>
        <v/>
      </c>
      <c r="Q110" s="258"/>
      <c r="R110" s="244">
        <v>1</v>
      </c>
      <c r="S110" s="258" t="str">
        <f>IFERROR(VLOOKUP(A110,'PC - DES'!A:J,6,0),"")</f>
        <v/>
      </c>
      <c r="T110" s="259" t="str">
        <f t="shared" si="3"/>
        <v/>
      </c>
      <c r="U110" s="259"/>
      <c r="V110" s="259"/>
      <c r="W110" s="259"/>
      <c r="X110" s="259"/>
      <c r="Y110" s="259"/>
      <c r="Z110" s="259"/>
      <c r="AA110" s="259"/>
      <c r="AB110" s="259"/>
      <c r="AC110" s="259"/>
      <c r="AD110" s="259"/>
      <c r="AE110" s="259"/>
      <c r="AF110" s="259"/>
      <c r="AG110" s="259"/>
    </row>
    <row r="111" spans="1:33" ht="20.25">
      <c r="A111" s="277"/>
      <c r="B111" s="278" t="s">
        <v>40694</v>
      </c>
      <c r="C111" s="279">
        <f>SUM(K108)</f>
        <v>360</v>
      </c>
      <c r="D111" s="280" t="str">
        <f>VLOOKUP(O106,BASE!A:E,4,)</f>
        <v>un.mês</v>
      </c>
      <c r="E111" s="281"/>
      <c r="F111" s="282"/>
      <c r="G111" s="281"/>
      <c r="H111" s="283"/>
      <c r="I111" s="284"/>
      <c r="J111" s="283"/>
      <c r="K111" s="283"/>
      <c r="L111" s="283"/>
      <c r="M111" s="283"/>
      <c r="N111" s="285"/>
      <c r="O111" s="276"/>
      <c r="P111" s="258" t="str">
        <f>IFERROR(VLOOKUP(O111,BASE!A:E,2,0),"")</f>
        <v/>
      </c>
      <c r="R111" s="244">
        <v>1</v>
      </c>
      <c r="S111" s="258" t="str">
        <f>IFERROR(VLOOKUP(A111,'PC - DES'!A:J,6,0),"")</f>
        <v/>
      </c>
      <c r="T111" s="259" t="str">
        <f t="shared" si="3"/>
        <v/>
      </c>
      <c r="U111" s="259"/>
      <c r="V111" s="259"/>
      <c r="W111" s="259"/>
      <c r="X111" s="259"/>
      <c r="Y111" s="259"/>
      <c r="Z111" s="259"/>
      <c r="AA111" s="259"/>
      <c r="AB111" s="259"/>
      <c r="AC111" s="259"/>
      <c r="AD111" s="259"/>
      <c r="AE111" s="259"/>
      <c r="AF111" s="259"/>
      <c r="AG111" s="259"/>
    </row>
    <row r="112" spans="1:33" ht="20.25">
      <c r="A112" s="260"/>
      <c r="B112" s="261"/>
      <c r="C112" s="293"/>
      <c r="D112" s="261"/>
      <c r="E112" s="287"/>
      <c r="F112" s="286"/>
      <c r="G112" s="287"/>
      <c r="H112" s="217"/>
      <c r="I112" s="218"/>
      <c r="J112" s="217"/>
      <c r="K112" s="217"/>
      <c r="L112" s="217"/>
      <c r="M112" s="217"/>
      <c r="N112" s="219"/>
      <c r="O112" s="276"/>
      <c r="P112" s="258" t="str">
        <f>IFERROR(VLOOKUP(O112,BASE!A:E,2,0),"")</f>
        <v/>
      </c>
      <c r="R112" s="244">
        <v>1</v>
      </c>
      <c r="S112" s="258" t="str">
        <f>IFERROR(VLOOKUP(A112,'PC - DES'!A:J,6,0),"")</f>
        <v/>
      </c>
      <c r="T112" s="259" t="str">
        <f t="shared" si="3"/>
        <v/>
      </c>
      <c r="U112" s="259"/>
      <c r="V112" s="259"/>
      <c r="W112" s="259"/>
      <c r="X112" s="259"/>
      <c r="Y112" s="259"/>
      <c r="Z112" s="259"/>
      <c r="AA112" s="259"/>
      <c r="AB112" s="259"/>
      <c r="AC112" s="259"/>
      <c r="AD112" s="259"/>
      <c r="AE112" s="259"/>
      <c r="AF112" s="259"/>
      <c r="AG112" s="259"/>
    </row>
    <row r="113" spans="1:33" ht="20.25">
      <c r="A113" s="252" t="s">
        <v>8182</v>
      </c>
      <c r="B113" s="253" t="str">
        <f>IFERROR(VLOOKUP(O113,BASE!A:E,3,0),"")</f>
        <v>MONTAGEM E DESMONTAGEM DE ANDAIME TUBULAR TIPO "TORRE" (EXCLUSIVE ANDAIME E LIMPEZA). AF_03/2024</v>
      </c>
      <c r="C113" s="254"/>
      <c r="D113" s="254"/>
      <c r="E113" s="254"/>
      <c r="F113" s="254"/>
      <c r="G113" s="254"/>
      <c r="H113" s="254"/>
      <c r="I113" s="255"/>
      <c r="J113" s="254"/>
      <c r="K113" s="254"/>
      <c r="L113" s="254"/>
      <c r="M113" s="254"/>
      <c r="N113" s="256"/>
      <c r="O113" s="257">
        <v>97064</v>
      </c>
      <c r="P113" s="258" t="str">
        <f>IFERROR(VLOOKUP(O113,BASE!A:E,2,0),"")</f>
        <v>SINAPI</v>
      </c>
      <c r="Q113" s="258">
        <f>IFERROR(C118,"")</f>
        <v>600</v>
      </c>
      <c r="R113" s="244">
        <v>1</v>
      </c>
      <c r="S113" s="258">
        <f>IFERROR(VLOOKUP(A113,'PC - DES'!A:J,6,0),"")</f>
        <v>600</v>
      </c>
      <c r="T113" s="259" t="b">
        <f t="shared" ref="T113:T118" si="4">IF(A113&lt;&gt;"",S113=Q113,"")</f>
        <v>1</v>
      </c>
      <c r="U113" s="259"/>
      <c r="V113" s="259"/>
      <c r="W113" s="259"/>
      <c r="X113" s="259"/>
      <c r="Y113" s="259"/>
      <c r="Z113" s="259"/>
      <c r="AA113" s="259"/>
      <c r="AB113" s="259"/>
      <c r="AC113" s="259"/>
      <c r="AD113" s="259"/>
      <c r="AE113" s="259"/>
      <c r="AF113" s="259"/>
      <c r="AG113" s="259"/>
    </row>
    <row r="114" spans="1:33" ht="20.25">
      <c r="A114" s="260"/>
      <c r="B114" s="261" t="s">
        <v>2</v>
      </c>
      <c r="C114" s="262" t="s">
        <v>8107</v>
      </c>
      <c r="D114" s="263" t="s">
        <v>40702</v>
      </c>
      <c r="E114" s="263" t="s">
        <v>8179</v>
      </c>
      <c r="F114" s="263"/>
      <c r="G114" s="262" t="s">
        <v>19</v>
      </c>
      <c r="H114" s="263"/>
      <c r="I114" s="264" t="s">
        <v>51</v>
      </c>
      <c r="J114" s="263"/>
      <c r="K114" s="263" t="s">
        <v>8015</v>
      </c>
      <c r="L114" s="265"/>
      <c r="M114" s="265"/>
      <c r="N114" s="266"/>
      <c r="O114" s="257"/>
      <c r="P114" s="258" t="str">
        <f>IFERROR(VLOOKUP(O114,BASE!A:E,2,0),"")</f>
        <v/>
      </c>
      <c r="Q114" s="258"/>
      <c r="R114" s="244">
        <v>1</v>
      </c>
      <c r="S114" s="258" t="str">
        <f>IFERROR(VLOOKUP(A114,'PC - DES'!A:J,6,0),"")</f>
        <v/>
      </c>
      <c r="T114" s="259" t="str">
        <f t="shared" si="4"/>
        <v/>
      </c>
      <c r="U114" s="259"/>
      <c r="V114" s="259"/>
      <c r="W114" s="259"/>
      <c r="X114" s="259"/>
      <c r="Y114" s="259"/>
      <c r="Z114" s="259"/>
      <c r="AA114" s="259"/>
      <c r="AB114" s="259"/>
      <c r="AC114" s="259"/>
      <c r="AD114" s="259"/>
      <c r="AE114" s="259"/>
      <c r="AF114" s="259"/>
      <c r="AG114" s="259"/>
    </row>
    <row r="115" spans="1:33" ht="20.25">
      <c r="A115" s="260"/>
      <c r="B115" s="269" t="s">
        <v>40703</v>
      </c>
      <c r="C115" s="295">
        <f>C108/2</f>
        <v>5</v>
      </c>
      <c r="D115" s="295">
        <v>6</v>
      </c>
      <c r="E115" s="295">
        <v>20</v>
      </c>
      <c r="F115" s="269"/>
      <c r="G115" s="269"/>
      <c r="H115" s="269"/>
      <c r="I115" s="270"/>
      <c r="J115" s="269"/>
      <c r="K115" s="270">
        <f>E115*C115*D115</f>
        <v>600</v>
      </c>
      <c r="L115" s="269"/>
      <c r="M115" s="269"/>
      <c r="N115" s="271"/>
      <c r="O115" s="257"/>
      <c r="P115" s="258" t="str">
        <f>IFERROR(VLOOKUP(O115,BASE!A:E,2,0),"")</f>
        <v/>
      </c>
      <c r="Q115" s="258"/>
      <c r="R115" s="244">
        <v>1</v>
      </c>
      <c r="S115" s="258" t="str">
        <f>IFERROR(VLOOKUP(A115,'PC - DES'!A:J,6,0),"")</f>
        <v/>
      </c>
      <c r="T115" s="259" t="str">
        <f t="shared" si="4"/>
        <v/>
      </c>
      <c r="U115" s="259"/>
      <c r="V115" s="259"/>
      <c r="W115" s="259"/>
      <c r="X115" s="259"/>
      <c r="Y115" s="259"/>
      <c r="Z115" s="259"/>
      <c r="AA115" s="259"/>
      <c r="AB115" s="259"/>
      <c r="AC115" s="259"/>
      <c r="AD115" s="259"/>
      <c r="AE115" s="259"/>
      <c r="AF115" s="259"/>
      <c r="AG115" s="259"/>
    </row>
    <row r="116" spans="1:33" ht="20.25">
      <c r="A116" s="260"/>
      <c r="B116" s="272"/>
      <c r="C116" s="273"/>
      <c r="D116" s="273"/>
      <c r="E116" s="273"/>
      <c r="F116" s="273"/>
      <c r="G116" s="273"/>
      <c r="H116" s="273"/>
      <c r="I116" s="274"/>
      <c r="J116" s="273"/>
      <c r="K116" s="273"/>
      <c r="L116" s="273"/>
      <c r="M116" s="273"/>
      <c r="N116" s="275"/>
      <c r="O116" s="257"/>
      <c r="P116" s="258" t="str">
        <f>IFERROR(VLOOKUP(O116,BASE!A:E,2,0),"")</f>
        <v/>
      </c>
      <c r="Q116" s="258"/>
      <c r="R116" s="244">
        <v>1</v>
      </c>
      <c r="S116" s="258" t="str">
        <f>IFERROR(VLOOKUP(A116,'PC - DES'!A:J,6,0),"")</f>
        <v/>
      </c>
      <c r="T116" s="259" t="str">
        <f t="shared" si="4"/>
        <v/>
      </c>
      <c r="U116" s="259"/>
      <c r="V116" s="259"/>
      <c r="W116" s="259"/>
      <c r="X116" s="259"/>
      <c r="Y116" s="259"/>
      <c r="Z116" s="259"/>
      <c r="AA116" s="259"/>
      <c r="AB116" s="259"/>
      <c r="AC116" s="259"/>
      <c r="AD116" s="259"/>
      <c r="AE116" s="259"/>
      <c r="AF116" s="259"/>
      <c r="AG116" s="259"/>
    </row>
    <row r="117" spans="1:33" ht="20.25">
      <c r="A117" s="260"/>
      <c r="B117" s="217"/>
      <c r="C117" s="217"/>
      <c r="D117" s="217"/>
      <c r="E117" s="217"/>
      <c r="F117" s="217"/>
      <c r="G117" s="217"/>
      <c r="H117" s="217"/>
      <c r="I117" s="218"/>
      <c r="J117" s="217"/>
      <c r="K117" s="217"/>
      <c r="L117" s="217"/>
      <c r="M117" s="217"/>
      <c r="N117" s="219"/>
      <c r="O117" s="276"/>
      <c r="P117" s="258" t="str">
        <f>IFERROR(VLOOKUP(O117,BASE!A:E,2,0),"")</f>
        <v/>
      </c>
      <c r="Q117" s="258"/>
      <c r="R117" s="244">
        <v>1</v>
      </c>
      <c r="S117" s="258" t="str">
        <f>IFERROR(VLOOKUP(A117,'PC - DES'!A:J,6,0),"")</f>
        <v/>
      </c>
      <c r="T117" s="259" t="str">
        <f t="shared" si="4"/>
        <v/>
      </c>
      <c r="U117" s="259"/>
      <c r="V117" s="259"/>
      <c r="W117" s="259"/>
      <c r="X117" s="259"/>
      <c r="Y117" s="259"/>
      <c r="Z117" s="259"/>
      <c r="AA117" s="259"/>
      <c r="AB117" s="259"/>
      <c r="AC117" s="259"/>
      <c r="AD117" s="259"/>
      <c r="AE117" s="259"/>
      <c r="AF117" s="259"/>
      <c r="AG117" s="259"/>
    </row>
    <row r="118" spans="1:33" ht="20.25">
      <c r="A118" s="277"/>
      <c r="B118" s="278" t="s">
        <v>40694</v>
      </c>
      <c r="C118" s="279">
        <f>SUM(K115)</f>
        <v>600</v>
      </c>
      <c r="D118" s="280" t="str">
        <f>VLOOKUP(O113,BASE!A:E,4,)</f>
        <v>M</v>
      </c>
      <c r="E118" s="281"/>
      <c r="F118" s="282"/>
      <c r="G118" s="281"/>
      <c r="H118" s="283"/>
      <c r="I118" s="284"/>
      <c r="J118" s="283"/>
      <c r="K118" s="283"/>
      <c r="L118" s="283"/>
      <c r="M118" s="283"/>
      <c r="N118" s="285"/>
      <c r="O118" s="276"/>
      <c r="P118" s="258" t="str">
        <f>IFERROR(VLOOKUP(O118,BASE!A:E,2,0),"")</f>
        <v/>
      </c>
      <c r="R118" s="244">
        <v>1</v>
      </c>
      <c r="S118" s="258" t="str">
        <f>IFERROR(VLOOKUP(A118,'PC - DES'!A:J,6,0),"")</f>
        <v/>
      </c>
      <c r="T118" s="259" t="str">
        <f t="shared" si="4"/>
        <v/>
      </c>
      <c r="U118" s="259"/>
      <c r="V118" s="259"/>
      <c r="W118" s="259"/>
      <c r="X118" s="259"/>
      <c r="Y118" s="259"/>
      <c r="Z118" s="259"/>
      <c r="AA118" s="259"/>
      <c r="AB118" s="259"/>
      <c r="AC118" s="259"/>
      <c r="AD118" s="259"/>
      <c r="AE118" s="259"/>
      <c r="AF118" s="259"/>
      <c r="AG118" s="259"/>
    </row>
    <row r="119" spans="1:33" ht="20.25">
      <c r="A119" s="260"/>
      <c r="B119" s="216"/>
      <c r="C119" s="293"/>
      <c r="D119" s="261"/>
      <c r="E119" s="287"/>
      <c r="F119" s="286"/>
      <c r="G119" s="287"/>
      <c r="H119" s="217"/>
      <c r="I119" s="218"/>
      <c r="J119" s="217"/>
      <c r="K119" s="217"/>
      <c r="L119" s="217"/>
      <c r="M119" s="217"/>
      <c r="N119" s="219"/>
      <c r="O119" s="276"/>
      <c r="P119" s="258"/>
      <c r="R119" s="244"/>
      <c r="S119" s="258" t="str">
        <f>IFERROR(VLOOKUP(A119,'PC - DES'!A:J,6,0),"")</f>
        <v/>
      </c>
      <c r="T119" s="259"/>
      <c r="U119" s="259"/>
      <c r="V119" s="259"/>
      <c r="W119" s="259"/>
      <c r="X119" s="259"/>
      <c r="Y119" s="259"/>
      <c r="Z119" s="259"/>
      <c r="AA119" s="259"/>
      <c r="AB119" s="259"/>
      <c r="AC119" s="259"/>
      <c r="AD119" s="259"/>
      <c r="AE119" s="259"/>
      <c r="AF119" s="259"/>
      <c r="AG119" s="259"/>
    </row>
    <row r="120" spans="1:33" ht="20.25">
      <c r="A120" s="246">
        <v>2</v>
      </c>
      <c r="B120" s="247" t="s">
        <v>40853</v>
      </c>
      <c r="C120" s="247"/>
      <c r="D120" s="247"/>
      <c r="E120" s="247"/>
      <c r="F120" s="247"/>
      <c r="G120" s="247"/>
      <c r="H120" s="247"/>
      <c r="I120" s="248"/>
      <c r="J120" s="247"/>
      <c r="K120" s="247"/>
      <c r="L120" s="247"/>
      <c r="M120" s="247"/>
      <c r="N120" s="249"/>
      <c r="O120" s="296"/>
      <c r="P120" s="258" t="str">
        <f>IFERROR(VLOOKUP(O120,BASE!A:E,2,0),"")</f>
        <v/>
      </c>
      <c r="Q120" s="258"/>
      <c r="R120" s="244">
        <v>1</v>
      </c>
      <c r="S120" s="258" t="str">
        <f>IFERROR(VLOOKUP(A120,'PC - DES'!A:J,6,0),"")</f>
        <v/>
      </c>
      <c r="T120" s="259" t="b">
        <f t="shared" si="3"/>
        <v>1</v>
      </c>
      <c r="U120" s="297"/>
      <c r="V120" s="297"/>
      <c r="W120" s="297"/>
      <c r="X120" s="297"/>
      <c r="Y120" s="297"/>
      <c r="Z120" s="297"/>
      <c r="AA120" s="297"/>
      <c r="AB120" s="297"/>
      <c r="AC120" s="297"/>
      <c r="AD120" s="297"/>
      <c r="AE120" s="297"/>
      <c r="AF120" s="297"/>
      <c r="AG120" s="297"/>
    </row>
    <row r="121" spans="1:33" ht="20.25">
      <c r="A121" s="252" t="s">
        <v>22</v>
      </c>
      <c r="B121" s="253" t="str">
        <f>IFERROR(VLOOKUP(O121,BASE!A:E,3,0),"")</f>
        <v>Desmatamento, destocamento e limpeza de área com árvores de diâmetro até 0,15 m</v>
      </c>
      <c r="C121" s="254"/>
      <c r="D121" s="254"/>
      <c r="E121" s="254"/>
      <c r="F121" s="254"/>
      <c r="G121" s="254"/>
      <c r="H121" s="254" t="s">
        <v>41013</v>
      </c>
      <c r="I121" s="255"/>
      <c r="J121" s="254"/>
      <c r="K121" s="254"/>
      <c r="L121" s="254"/>
      <c r="M121" s="254"/>
      <c r="N121" s="256"/>
      <c r="O121" s="257">
        <v>5501700</v>
      </c>
      <c r="P121" s="258" t="str">
        <f>IFERROR(VLOOKUP(O121,BASE!A:E,2,0),"")</f>
        <v>SICRO</v>
      </c>
      <c r="Q121" s="258">
        <f>IFERROR(C126,"")</f>
        <v>800</v>
      </c>
      <c r="R121" s="244">
        <v>1</v>
      </c>
      <c r="S121" s="258">
        <f>IFERROR(VLOOKUP(A121,'PC - DES'!A:J,6,0),"")</f>
        <v>800</v>
      </c>
      <c r="T121" s="259" t="b">
        <f t="shared" si="3"/>
        <v>1</v>
      </c>
      <c r="U121" s="259"/>
      <c r="V121" s="259"/>
      <c r="W121" s="259"/>
      <c r="X121" s="259"/>
      <c r="Y121" s="259"/>
      <c r="Z121" s="259"/>
      <c r="AA121" s="259"/>
      <c r="AB121" s="259"/>
      <c r="AC121" s="259"/>
      <c r="AD121" s="259"/>
      <c r="AE121" s="259"/>
      <c r="AF121" s="259"/>
      <c r="AG121" s="259"/>
    </row>
    <row r="122" spans="1:33" ht="20.25">
      <c r="A122" s="260"/>
      <c r="B122" s="261" t="s">
        <v>2</v>
      </c>
      <c r="C122" s="262" t="s">
        <v>14</v>
      </c>
      <c r="D122" s="263" t="s">
        <v>18</v>
      </c>
      <c r="E122" s="263" t="s">
        <v>15</v>
      </c>
      <c r="F122" s="263"/>
      <c r="G122" s="262" t="s">
        <v>19</v>
      </c>
      <c r="H122" s="263"/>
      <c r="I122" s="264" t="s">
        <v>51</v>
      </c>
      <c r="J122" s="263"/>
      <c r="K122" s="263" t="s">
        <v>16</v>
      </c>
      <c r="L122" s="265"/>
      <c r="M122" s="265"/>
      <c r="N122" s="266"/>
      <c r="O122" s="257"/>
      <c r="P122" s="258" t="str">
        <f>IFERROR(VLOOKUP(O122,BASE!A:E,2,0),"")</f>
        <v/>
      </c>
      <c r="Q122" s="258"/>
      <c r="R122" s="244">
        <v>1</v>
      </c>
      <c r="S122" s="258" t="str">
        <f>IFERROR(VLOOKUP(A122,'PC - DES'!A:J,6,0),"")</f>
        <v/>
      </c>
      <c r="T122" s="259" t="str">
        <f t="shared" si="3"/>
        <v/>
      </c>
      <c r="U122" s="259"/>
      <c r="V122" s="259"/>
      <c r="W122" s="259"/>
      <c r="X122" s="259"/>
      <c r="Y122" s="259"/>
      <c r="Z122" s="259"/>
      <c r="AA122" s="259"/>
      <c r="AB122" s="259"/>
      <c r="AC122" s="259"/>
      <c r="AD122" s="259"/>
      <c r="AE122" s="259"/>
      <c r="AF122" s="259"/>
      <c r="AG122" s="259"/>
    </row>
    <row r="123" spans="1:33" ht="20.25">
      <c r="A123" s="260"/>
      <c r="B123" s="267" t="s">
        <v>40819</v>
      </c>
      <c r="C123" s="268">
        <v>40</v>
      </c>
      <c r="D123" s="268">
        <v>20</v>
      </c>
      <c r="E123" s="269"/>
      <c r="F123" s="269"/>
      <c r="G123" s="269"/>
      <c r="H123" s="269"/>
      <c r="I123" s="270"/>
      <c r="J123" s="269"/>
      <c r="K123" s="270">
        <f>D123*C123</f>
        <v>800</v>
      </c>
      <c r="L123" s="269"/>
      <c r="M123" s="269"/>
      <c r="N123" s="271"/>
      <c r="O123" s="257"/>
      <c r="P123" s="258" t="str">
        <f>IFERROR(VLOOKUP(O123,BASE!A:E,2,0),"")</f>
        <v/>
      </c>
      <c r="Q123" s="258"/>
      <c r="R123" s="244">
        <v>1</v>
      </c>
      <c r="S123" s="258" t="str">
        <f>IFERROR(VLOOKUP(A123,'PC - DES'!A:J,6,0),"")</f>
        <v/>
      </c>
      <c r="T123" s="259" t="str">
        <f t="shared" si="3"/>
        <v/>
      </c>
      <c r="U123" s="259"/>
      <c r="V123" s="259"/>
      <c r="W123" s="259"/>
      <c r="X123" s="259"/>
      <c r="Y123" s="259"/>
      <c r="Z123" s="259"/>
      <c r="AA123" s="259"/>
      <c r="AB123" s="259"/>
      <c r="AC123" s="259"/>
      <c r="AD123" s="259"/>
      <c r="AE123" s="259"/>
      <c r="AF123" s="259"/>
      <c r="AG123" s="259"/>
    </row>
    <row r="124" spans="1:33" ht="20.25">
      <c r="A124" s="260"/>
      <c r="B124" s="272"/>
      <c r="C124" s="273"/>
      <c r="D124" s="273"/>
      <c r="E124" s="273"/>
      <c r="F124" s="273"/>
      <c r="G124" s="273"/>
      <c r="H124" s="273"/>
      <c r="I124" s="274"/>
      <c r="J124" s="273"/>
      <c r="K124" s="273"/>
      <c r="L124" s="273"/>
      <c r="M124" s="273"/>
      <c r="N124" s="275"/>
      <c r="O124" s="257"/>
      <c r="P124" s="258" t="str">
        <f>IFERROR(VLOOKUP(O124,BASE!A:E,2,0),"")</f>
        <v/>
      </c>
      <c r="Q124" s="258"/>
      <c r="R124" s="244">
        <v>1</v>
      </c>
      <c r="S124" s="258" t="str">
        <f>IFERROR(VLOOKUP(A124,'PC - DES'!A:J,6,0),"")</f>
        <v/>
      </c>
      <c r="T124" s="259" t="str">
        <f t="shared" si="3"/>
        <v/>
      </c>
      <c r="U124" s="259"/>
      <c r="V124" s="259"/>
      <c r="W124" s="259"/>
      <c r="X124" s="259"/>
      <c r="Y124" s="259"/>
      <c r="Z124" s="259"/>
      <c r="AA124" s="259"/>
      <c r="AB124" s="259"/>
      <c r="AC124" s="259"/>
      <c r="AD124" s="259"/>
      <c r="AE124" s="259"/>
      <c r="AF124" s="259"/>
      <c r="AG124" s="259"/>
    </row>
    <row r="125" spans="1:33" ht="20.25">
      <c r="A125" s="260"/>
      <c r="B125" s="217"/>
      <c r="C125" s="217"/>
      <c r="D125" s="217"/>
      <c r="E125" s="217"/>
      <c r="F125" s="217"/>
      <c r="G125" s="217"/>
      <c r="H125" s="217"/>
      <c r="I125" s="218"/>
      <c r="J125" s="217"/>
      <c r="K125" s="217"/>
      <c r="L125" s="217"/>
      <c r="M125" s="217"/>
      <c r="N125" s="219"/>
      <c r="O125" s="276"/>
      <c r="P125" s="258" t="str">
        <f>IFERROR(VLOOKUP(O125,BASE!A:E,2,0),"")</f>
        <v/>
      </c>
      <c r="Q125" s="258"/>
      <c r="R125" s="244">
        <v>1</v>
      </c>
      <c r="S125" s="258" t="str">
        <f>IFERROR(VLOOKUP(A125,'PC - DES'!A:J,6,0),"")</f>
        <v/>
      </c>
      <c r="T125" s="259" t="str">
        <f t="shared" si="3"/>
        <v/>
      </c>
      <c r="U125" s="259"/>
      <c r="V125" s="259"/>
      <c r="W125" s="259"/>
      <c r="X125" s="259"/>
      <c r="Y125" s="259"/>
      <c r="Z125" s="259"/>
      <c r="AA125" s="259"/>
      <c r="AB125" s="259"/>
      <c r="AC125" s="259"/>
      <c r="AD125" s="259"/>
      <c r="AE125" s="259"/>
      <c r="AF125" s="259"/>
      <c r="AG125" s="259"/>
    </row>
    <row r="126" spans="1:33" ht="20.25">
      <c r="A126" s="277"/>
      <c r="B126" s="278" t="s">
        <v>40694</v>
      </c>
      <c r="C126" s="279">
        <f>SUM(K123)</f>
        <v>800</v>
      </c>
      <c r="D126" s="280" t="s">
        <v>3</v>
      </c>
      <c r="E126" s="281"/>
      <c r="F126" s="282"/>
      <c r="G126" s="281"/>
      <c r="H126" s="283"/>
      <c r="I126" s="284"/>
      <c r="J126" s="283"/>
      <c r="K126" s="283"/>
      <c r="L126" s="283"/>
      <c r="M126" s="283"/>
      <c r="N126" s="285"/>
      <c r="O126" s="276"/>
      <c r="P126" s="258" t="str">
        <f>IFERROR(VLOOKUP(O126,BASE!A:E,2,0),"")</f>
        <v/>
      </c>
      <c r="R126" s="244">
        <v>1</v>
      </c>
      <c r="S126" s="258" t="str">
        <f>IFERROR(VLOOKUP(A126,'PC - DES'!A:J,6,0),"")</f>
        <v/>
      </c>
      <c r="T126" s="259" t="str">
        <f t="shared" si="3"/>
        <v/>
      </c>
      <c r="U126" s="259"/>
      <c r="V126" s="259"/>
      <c r="W126" s="259"/>
      <c r="X126" s="259"/>
      <c r="Y126" s="259"/>
      <c r="Z126" s="259"/>
      <c r="AA126" s="259"/>
      <c r="AB126" s="259"/>
      <c r="AC126" s="259"/>
      <c r="AD126" s="259"/>
      <c r="AE126" s="259"/>
      <c r="AF126" s="259"/>
      <c r="AG126" s="259"/>
    </row>
    <row r="127" spans="1:33" ht="20.25">
      <c r="A127" s="260"/>
      <c r="B127" s="217"/>
      <c r="C127" s="286"/>
      <c r="D127" s="261"/>
      <c r="E127" s="287"/>
      <c r="F127" s="286"/>
      <c r="G127" s="287"/>
      <c r="H127" s="217"/>
      <c r="I127" s="218"/>
      <c r="J127" s="217"/>
      <c r="K127" s="217"/>
      <c r="L127" s="217"/>
      <c r="M127" s="217"/>
      <c r="N127" s="219"/>
      <c r="O127" s="276"/>
      <c r="P127" s="258" t="str">
        <f>IFERROR(VLOOKUP(O127,BASE!A:E,2,0),"")</f>
        <v/>
      </c>
      <c r="Q127" s="258"/>
      <c r="R127" s="244">
        <v>1</v>
      </c>
      <c r="S127" s="258" t="str">
        <f>IFERROR(VLOOKUP(A127,'PC - DES'!A:J,6,0),"")</f>
        <v/>
      </c>
      <c r="T127" s="259" t="str">
        <f t="shared" si="3"/>
        <v/>
      </c>
      <c r="U127" s="259"/>
      <c r="V127" s="259"/>
      <c r="W127" s="259"/>
      <c r="X127" s="259"/>
      <c r="Y127" s="259"/>
      <c r="Z127" s="259"/>
      <c r="AA127" s="259"/>
      <c r="AB127" s="259"/>
      <c r="AC127" s="259"/>
      <c r="AD127" s="259"/>
      <c r="AE127" s="259"/>
      <c r="AF127" s="259"/>
      <c r="AG127" s="259"/>
    </row>
    <row r="128" spans="1:33" ht="20.25">
      <c r="A128" s="252" t="s">
        <v>24</v>
      </c>
      <c r="B128" s="840" t="str">
        <f>IFERROR(VLOOKUP(O128,BASE!A:E,3,0),"")</f>
        <v>CARGA, MANOBRA E DESCARGA DE SOLOS E MATERIAIS GRANULARES EM CAMINHÃO BASCULANTE 10 M³ - CARGA COM PÁ CARREGADEIRA (CAÇAMBA DE 1,7 A 2,8 M³ / 128 HP) E DESCARGA LIVRE (UNIDADE: M3). AF_07/2020</v>
      </c>
      <c r="C128" s="840"/>
      <c r="D128" s="840"/>
      <c r="E128" s="840"/>
      <c r="F128" s="840"/>
      <c r="G128" s="840"/>
      <c r="H128" s="840"/>
      <c r="I128" s="840"/>
      <c r="J128" s="840"/>
      <c r="K128" s="840"/>
      <c r="L128" s="840"/>
      <c r="M128" s="840"/>
      <c r="N128" s="298"/>
      <c r="O128" s="299">
        <v>100974</v>
      </c>
      <c r="P128" s="258" t="str">
        <f>IFERROR(VLOOKUP(O128,BASE!A:E,2,0),"")</f>
        <v>SINAPI</v>
      </c>
      <c r="Q128" s="258">
        <f>IFERROR(C133,"")</f>
        <v>208</v>
      </c>
      <c r="R128" s="244">
        <v>1</v>
      </c>
      <c r="S128" s="258">
        <f>IFERROR(VLOOKUP(A128,'PC - DES'!A:J,6,0),"")</f>
        <v>208</v>
      </c>
      <c r="T128" s="259" t="b">
        <f t="shared" ref="T128:T175" si="5">IF(A128&lt;&gt;"",S128=Q128,"")</f>
        <v>1</v>
      </c>
      <c r="U128" s="259"/>
      <c r="V128" s="259"/>
      <c r="W128" s="259"/>
      <c r="X128" s="259"/>
      <c r="Y128" s="259"/>
      <c r="Z128" s="259"/>
      <c r="AA128" s="259"/>
      <c r="AB128" s="259"/>
      <c r="AC128" s="259"/>
      <c r="AD128" s="259"/>
      <c r="AE128" s="259"/>
      <c r="AF128" s="259"/>
      <c r="AG128" s="259"/>
    </row>
    <row r="129" spans="1:33" ht="20.25">
      <c r="A129" s="260"/>
      <c r="B129" s="261" t="s">
        <v>2</v>
      </c>
      <c r="C129" s="262" t="s">
        <v>294</v>
      </c>
      <c r="D129" s="263"/>
      <c r="E129" s="263" t="s">
        <v>15</v>
      </c>
      <c r="F129" s="264" t="s">
        <v>16</v>
      </c>
      <c r="G129" s="263" t="s">
        <v>8181</v>
      </c>
      <c r="H129" s="263" t="s">
        <v>298</v>
      </c>
      <c r="I129" s="217"/>
      <c r="J129" s="217"/>
      <c r="K129" s="263" t="s">
        <v>8015</v>
      </c>
      <c r="L129" s="265"/>
      <c r="M129" s="265"/>
      <c r="N129" s="266"/>
      <c r="O129" s="276"/>
      <c r="P129" s="258" t="str">
        <f>IFERROR(VLOOKUP(O129,BASE!A:E,2,0),"")</f>
        <v/>
      </c>
      <c r="Q129" s="258"/>
      <c r="R129" s="244">
        <v>1</v>
      </c>
      <c r="S129" s="258" t="str">
        <f>IFERROR(VLOOKUP(A129,'PC - DES'!A:J,6,0),"")</f>
        <v/>
      </c>
      <c r="T129" s="259" t="str">
        <f t="shared" si="5"/>
        <v/>
      </c>
      <c r="U129" s="259"/>
      <c r="V129" s="259"/>
      <c r="W129" s="259"/>
      <c r="X129" s="259"/>
      <c r="Y129" s="259"/>
      <c r="Z129" s="259"/>
      <c r="AA129" s="259"/>
      <c r="AB129" s="259"/>
      <c r="AC129" s="259"/>
      <c r="AD129" s="259"/>
      <c r="AE129" s="259"/>
      <c r="AF129" s="259"/>
      <c r="AG129" s="259"/>
    </row>
    <row r="130" spans="1:33" ht="20.25">
      <c r="A130" s="260"/>
      <c r="B130" s="267" t="s">
        <v>40820</v>
      </c>
      <c r="C130" s="300"/>
      <c r="D130" s="300"/>
      <c r="E130" s="300">
        <v>0.2</v>
      </c>
      <c r="F130" s="268">
        <f>C126</f>
        <v>800</v>
      </c>
      <c r="G130" s="294">
        <v>1.3</v>
      </c>
      <c r="H130" s="268">
        <f>ROUND(F130*E130,2)</f>
        <v>160</v>
      </c>
      <c r="I130" s="217"/>
      <c r="J130" s="217"/>
      <c r="K130" s="218">
        <f>ROUND(H130*G130,2)</f>
        <v>208</v>
      </c>
      <c r="L130" s="269"/>
      <c r="M130" s="269"/>
      <c r="N130" s="271"/>
      <c r="O130" s="276"/>
      <c r="P130" s="258" t="str">
        <f>IFERROR(VLOOKUP(O130,BASE!A:E,2,0),"")</f>
        <v/>
      </c>
      <c r="Q130" s="258"/>
      <c r="R130" s="244">
        <v>1</v>
      </c>
      <c r="S130" s="258" t="str">
        <f>IFERROR(VLOOKUP(A130,'PC - DES'!A:J,6,0),"")</f>
        <v/>
      </c>
      <c r="T130" s="259" t="str">
        <f t="shared" si="5"/>
        <v/>
      </c>
      <c r="U130" s="259"/>
      <c r="V130" s="259"/>
      <c r="W130" s="259"/>
      <c r="X130" s="259"/>
      <c r="Y130" s="259"/>
      <c r="Z130" s="259"/>
      <c r="AA130" s="259"/>
      <c r="AB130" s="259"/>
      <c r="AC130" s="259"/>
      <c r="AD130" s="259"/>
      <c r="AE130" s="259"/>
      <c r="AF130" s="259"/>
      <c r="AG130" s="259"/>
    </row>
    <row r="131" spans="1:33" ht="20.25">
      <c r="A131" s="301"/>
      <c r="B131" s="272"/>
      <c r="C131" s="273"/>
      <c r="D131" s="273"/>
      <c r="E131" s="273"/>
      <c r="F131" s="273"/>
      <c r="G131" s="273"/>
      <c r="H131" s="273"/>
      <c r="I131" s="274"/>
      <c r="J131" s="273"/>
      <c r="K131" s="273"/>
      <c r="L131" s="273"/>
      <c r="M131" s="273"/>
      <c r="N131" s="275"/>
      <c r="O131" s="302"/>
      <c r="P131" s="258" t="str">
        <f>IFERROR(VLOOKUP(O131,BASE!A:E,2,0),"")</f>
        <v/>
      </c>
      <c r="Q131" s="258"/>
      <c r="R131" s="244">
        <v>1</v>
      </c>
      <c r="S131" s="258" t="str">
        <f>IFERROR(VLOOKUP(A131,'PC - DES'!A:J,6,0),"")</f>
        <v/>
      </c>
      <c r="T131" s="259" t="str">
        <f t="shared" si="5"/>
        <v/>
      </c>
      <c r="U131" s="303"/>
      <c r="V131" s="303"/>
      <c r="W131" s="303"/>
      <c r="X131" s="303"/>
      <c r="Y131" s="303"/>
      <c r="Z131" s="303"/>
      <c r="AA131" s="303"/>
      <c r="AB131" s="303"/>
      <c r="AC131" s="303"/>
      <c r="AD131" s="303"/>
      <c r="AE131" s="303"/>
      <c r="AF131" s="303"/>
      <c r="AG131" s="303"/>
    </row>
    <row r="132" spans="1:33" ht="20.25">
      <c r="A132" s="260"/>
      <c r="B132" s="217"/>
      <c r="C132" s="217"/>
      <c r="D132" s="217"/>
      <c r="E132" s="217"/>
      <c r="F132" s="217"/>
      <c r="G132" s="217"/>
      <c r="H132" s="217"/>
      <c r="I132" s="218"/>
      <c r="J132" s="217"/>
      <c r="K132" s="217"/>
      <c r="L132" s="217"/>
      <c r="M132" s="217"/>
      <c r="N132" s="219"/>
      <c r="O132" s="276"/>
      <c r="P132" s="258" t="str">
        <f>IFERROR(VLOOKUP(O132,BASE!A:E,2,0),"")</f>
        <v/>
      </c>
      <c r="Q132" s="258"/>
      <c r="R132" s="244">
        <v>1</v>
      </c>
      <c r="S132" s="258" t="str">
        <f>IFERROR(VLOOKUP(A132,'PC - DES'!A:J,6,0),"")</f>
        <v/>
      </c>
      <c r="T132" s="259" t="str">
        <f t="shared" si="5"/>
        <v/>
      </c>
      <c r="U132" s="259"/>
      <c r="V132" s="259"/>
      <c r="W132" s="259"/>
      <c r="X132" s="259"/>
      <c r="Y132" s="259"/>
      <c r="Z132" s="259"/>
      <c r="AA132" s="259"/>
      <c r="AB132" s="259"/>
      <c r="AC132" s="259"/>
      <c r="AD132" s="259"/>
      <c r="AE132" s="259"/>
      <c r="AF132" s="259"/>
      <c r="AG132" s="259"/>
    </row>
    <row r="133" spans="1:33" ht="20.25">
      <c r="A133" s="277"/>
      <c r="B133" s="278" t="s">
        <v>40694</v>
      </c>
      <c r="C133" s="279">
        <f>SUM(K130)</f>
        <v>208</v>
      </c>
      <c r="D133" s="280" t="s">
        <v>4</v>
      </c>
      <c r="E133" s="281"/>
      <c r="F133" s="282"/>
      <c r="G133" s="281"/>
      <c r="H133" s="283"/>
      <c r="I133" s="284"/>
      <c r="J133" s="283"/>
      <c r="K133" s="283"/>
      <c r="L133" s="283"/>
      <c r="M133" s="283"/>
      <c r="N133" s="285"/>
      <c r="O133" s="276"/>
      <c r="P133" s="258" t="str">
        <f>IFERROR(VLOOKUP(O133,BASE!A:E,2,0),"")</f>
        <v/>
      </c>
      <c r="R133" s="244">
        <v>1</v>
      </c>
      <c r="S133" s="258" t="str">
        <f>IFERROR(VLOOKUP(A133,'PC - DES'!A:J,6,0),"")</f>
        <v/>
      </c>
      <c r="T133" s="259" t="str">
        <f t="shared" si="5"/>
        <v/>
      </c>
      <c r="U133" s="259"/>
      <c r="V133" s="259"/>
      <c r="W133" s="259"/>
      <c r="X133" s="259"/>
      <c r="Y133" s="259"/>
      <c r="Z133" s="259"/>
      <c r="AA133" s="259"/>
      <c r="AB133" s="259"/>
      <c r="AC133" s="259"/>
      <c r="AD133" s="259"/>
      <c r="AE133" s="259"/>
      <c r="AF133" s="259"/>
      <c r="AG133" s="259"/>
    </row>
    <row r="134" spans="1:33" ht="20.25">
      <c r="A134" s="260"/>
      <c r="B134" s="261"/>
      <c r="C134" s="286"/>
      <c r="D134" s="261"/>
      <c r="E134" s="287"/>
      <c r="F134" s="217"/>
      <c r="G134" s="287"/>
      <c r="H134" s="217"/>
      <c r="I134" s="218"/>
      <c r="J134" s="217"/>
      <c r="K134" s="217"/>
      <c r="L134" s="217"/>
      <c r="M134" s="217"/>
      <c r="N134" s="219"/>
      <c r="O134" s="276"/>
      <c r="P134" s="258" t="str">
        <f>IFERROR(VLOOKUP(O134,BASE!A:E,2,0),"")</f>
        <v/>
      </c>
      <c r="Q134" s="258"/>
      <c r="R134" s="244">
        <v>1</v>
      </c>
      <c r="S134" s="258" t="str">
        <f>IFERROR(VLOOKUP(A134,'PC - DES'!A:J,6,0),"")</f>
        <v/>
      </c>
      <c r="T134" s="259" t="str">
        <f t="shared" si="5"/>
        <v/>
      </c>
      <c r="U134" s="259"/>
      <c r="V134" s="259"/>
      <c r="W134" s="259"/>
      <c r="X134" s="259"/>
      <c r="Y134" s="259"/>
      <c r="Z134" s="259"/>
      <c r="AA134" s="259"/>
      <c r="AB134" s="259"/>
      <c r="AC134" s="259"/>
      <c r="AD134" s="259"/>
      <c r="AE134" s="259"/>
      <c r="AF134" s="259"/>
      <c r="AG134" s="259"/>
    </row>
    <row r="135" spans="1:33" ht="20.25">
      <c r="A135" s="252" t="s">
        <v>41</v>
      </c>
      <c r="B135" s="253" t="str">
        <f>IFERROR(VLOOKUP(O135,BASE!A:E,3,0),"")</f>
        <v>TRANSPORTE COM CAMINHÃO BASCULANTE DE 10 M³, EM VIA URBANA EM REVESTIMENTO PRIMÁRIO (UNIDADE: M3XKM). AF_07/2020</v>
      </c>
      <c r="C135" s="304"/>
      <c r="D135" s="304"/>
      <c r="E135" s="304"/>
      <c r="F135" s="304"/>
      <c r="G135" s="304"/>
      <c r="H135" s="304"/>
      <c r="I135" s="305"/>
      <c r="J135" s="304"/>
      <c r="K135" s="304"/>
      <c r="L135" s="304"/>
      <c r="M135" s="304"/>
      <c r="N135" s="298"/>
      <c r="O135" s="299">
        <v>93589</v>
      </c>
      <c r="P135" s="258" t="str">
        <f>IFERROR(VLOOKUP(O135,BASE!A:E,2,0),"")</f>
        <v>SINAPI</v>
      </c>
      <c r="Q135" s="258">
        <f>IFERROR(C140,"")</f>
        <v>6240</v>
      </c>
      <c r="R135" s="244">
        <v>1</v>
      </c>
      <c r="S135" s="258">
        <f>IFERROR(VLOOKUP(A135,'PC - DES'!A:J,6,0),"")</f>
        <v>6240</v>
      </c>
      <c r="T135" s="259" t="b">
        <f t="shared" si="5"/>
        <v>1</v>
      </c>
      <c r="U135" s="259"/>
      <c r="V135" s="259"/>
      <c r="W135" s="259"/>
      <c r="X135" s="259"/>
      <c r="Y135" s="259"/>
      <c r="Z135" s="259"/>
      <c r="AA135" s="259"/>
      <c r="AB135" s="259"/>
      <c r="AC135" s="259"/>
      <c r="AD135" s="259"/>
      <c r="AE135" s="259"/>
      <c r="AF135" s="259"/>
      <c r="AG135" s="259"/>
    </row>
    <row r="136" spans="1:33" ht="20.25">
      <c r="A136" s="260"/>
      <c r="B136" s="261" t="s">
        <v>2</v>
      </c>
      <c r="C136" s="262"/>
      <c r="D136" s="263"/>
      <c r="E136" s="263"/>
      <c r="F136" s="263"/>
      <c r="G136" s="262"/>
      <c r="H136" s="263"/>
      <c r="I136" s="264" t="s">
        <v>8131</v>
      </c>
      <c r="J136" s="263"/>
      <c r="K136" s="263" t="s">
        <v>8015</v>
      </c>
      <c r="L136" s="265"/>
      <c r="M136" s="265"/>
      <c r="N136" s="266"/>
      <c r="O136" s="276"/>
      <c r="P136" s="258" t="str">
        <f>IFERROR(VLOOKUP(O136,BASE!A:E,2,0),"")</f>
        <v/>
      </c>
      <c r="Q136" s="258"/>
      <c r="R136" s="244">
        <v>1</v>
      </c>
      <c r="S136" s="258" t="str">
        <f>IFERROR(VLOOKUP(A136,'PC - DES'!A:J,6,0),"")</f>
        <v/>
      </c>
      <c r="T136" s="259" t="str">
        <f t="shared" si="5"/>
        <v/>
      </c>
      <c r="U136" s="259"/>
      <c r="V136" s="259"/>
      <c r="W136" s="259"/>
      <c r="X136" s="259"/>
      <c r="Y136" s="259"/>
      <c r="Z136" s="259"/>
      <c r="AA136" s="259"/>
      <c r="AB136" s="259"/>
      <c r="AC136" s="259"/>
      <c r="AD136" s="259"/>
      <c r="AE136" s="259"/>
      <c r="AF136" s="259"/>
      <c r="AG136" s="259"/>
    </row>
    <row r="137" spans="1:33" ht="20.25">
      <c r="A137" s="260"/>
      <c r="B137" s="267" t="s">
        <v>40821</v>
      </c>
      <c r="C137" s="269"/>
      <c r="D137" s="269"/>
      <c r="E137" s="269"/>
      <c r="F137" s="269"/>
      <c r="G137" s="295">
        <v>30</v>
      </c>
      <c r="H137" s="300"/>
      <c r="I137" s="268">
        <f>C133</f>
        <v>208</v>
      </c>
      <c r="J137" s="300"/>
      <c r="K137" s="268">
        <f>ROUND(I137*G137,2)</f>
        <v>6240</v>
      </c>
      <c r="L137" s="269"/>
      <c r="M137" s="269"/>
      <c r="N137" s="271"/>
      <c r="O137" s="276"/>
      <c r="P137" s="258" t="str">
        <f>IFERROR(VLOOKUP(O137,BASE!A:E,2,0),"")</f>
        <v/>
      </c>
      <c r="Q137" s="258"/>
      <c r="R137" s="244">
        <v>1</v>
      </c>
      <c r="S137" s="258" t="str">
        <f>IFERROR(VLOOKUP(A137,'PC - DES'!A:J,6,0),"")</f>
        <v/>
      </c>
      <c r="T137" s="259" t="str">
        <f t="shared" si="5"/>
        <v/>
      </c>
      <c r="U137" s="259"/>
      <c r="V137" s="259"/>
      <c r="W137" s="259"/>
      <c r="X137" s="259"/>
      <c r="Y137" s="259"/>
      <c r="Z137" s="259"/>
      <c r="AA137" s="259"/>
      <c r="AB137" s="259"/>
      <c r="AC137" s="259"/>
      <c r="AD137" s="259"/>
      <c r="AE137" s="259"/>
      <c r="AF137" s="259"/>
      <c r="AG137" s="259"/>
    </row>
    <row r="138" spans="1:33" ht="20.25">
      <c r="A138" s="301"/>
      <c r="B138" s="272"/>
      <c r="C138" s="273"/>
      <c r="D138" s="273"/>
      <c r="E138" s="273"/>
      <c r="F138" s="273"/>
      <c r="G138" s="273"/>
      <c r="H138" s="273"/>
      <c r="I138" s="274"/>
      <c r="J138" s="273"/>
      <c r="K138" s="273"/>
      <c r="L138" s="273"/>
      <c r="M138" s="273"/>
      <c r="N138" s="275"/>
      <c r="O138" s="302"/>
      <c r="P138" s="258" t="str">
        <f>IFERROR(VLOOKUP(O138,BASE!A:E,2,0),"")</f>
        <v/>
      </c>
      <c r="Q138" s="258"/>
      <c r="R138" s="244">
        <v>1</v>
      </c>
      <c r="S138" s="258" t="str">
        <f>IFERROR(VLOOKUP(A138,'PC - DES'!A:J,6,0),"")</f>
        <v/>
      </c>
      <c r="T138" s="259" t="str">
        <f t="shared" si="5"/>
        <v/>
      </c>
      <c r="U138" s="303"/>
      <c r="V138" s="303"/>
      <c r="W138" s="303"/>
      <c r="X138" s="303"/>
      <c r="Y138" s="303"/>
      <c r="Z138" s="303"/>
      <c r="AA138" s="303"/>
      <c r="AB138" s="303"/>
      <c r="AC138" s="303"/>
      <c r="AD138" s="303"/>
      <c r="AE138" s="303"/>
      <c r="AF138" s="303"/>
      <c r="AG138" s="303"/>
    </row>
    <row r="139" spans="1:33" ht="20.25">
      <c r="A139" s="260"/>
      <c r="B139" s="217"/>
      <c r="C139" s="217"/>
      <c r="D139" s="217"/>
      <c r="E139" s="217"/>
      <c r="F139" s="217"/>
      <c r="G139" s="217"/>
      <c r="H139" s="217"/>
      <c r="I139" s="218"/>
      <c r="J139" s="217"/>
      <c r="K139" s="217"/>
      <c r="L139" s="217"/>
      <c r="M139" s="217"/>
      <c r="N139" s="219"/>
      <c r="O139" s="276"/>
      <c r="P139" s="258" t="str">
        <f>IFERROR(VLOOKUP(O139,BASE!A:E,2,0),"")</f>
        <v/>
      </c>
      <c r="Q139" s="258"/>
      <c r="R139" s="244">
        <v>1</v>
      </c>
      <c r="S139" s="258" t="str">
        <f>IFERROR(VLOOKUP(A139,'PC - DES'!A:J,6,0),"")</f>
        <v/>
      </c>
      <c r="T139" s="259" t="str">
        <f t="shared" si="5"/>
        <v/>
      </c>
      <c r="U139" s="259"/>
      <c r="V139" s="259"/>
      <c r="W139" s="259"/>
      <c r="X139" s="259"/>
      <c r="Y139" s="259"/>
      <c r="Z139" s="259"/>
      <c r="AA139" s="259"/>
      <c r="AB139" s="259"/>
      <c r="AC139" s="259"/>
      <c r="AD139" s="259"/>
      <c r="AE139" s="259"/>
      <c r="AF139" s="259"/>
      <c r="AG139" s="259"/>
    </row>
    <row r="140" spans="1:33" ht="20.25">
      <c r="A140" s="277"/>
      <c r="B140" s="278" t="s">
        <v>40694</v>
      </c>
      <c r="C140" s="279">
        <f>SUM(K137)</f>
        <v>6240</v>
      </c>
      <c r="D140" s="280" t="s">
        <v>4</v>
      </c>
      <c r="E140" s="281"/>
      <c r="F140" s="282"/>
      <c r="G140" s="281"/>
      <c r="H140" s="283"/>
      <c r="I140" s="284"/>
      <c r="J140" s="283"/>
      <c r="K140" s="283"/>
      <c r="L140" s="283"/>
      <c r="M140" s="283"/>
      <c r="N140" s="285"/>
      <c r="O140" s="276"/>
      <c r="P140" s="258" t="str">
        <f>IFERROR(VLOOKUP(O140,BASE!A:E,2,0),"")</f>
        <v/>
      </c>
      <c r="R140" s="244">
        <v>1</v>
      </c>
      <c r="S140" s="258" t="str">
        <f>IFERROR(VLOOKUP(A140,'PC - DES'!A:J,6,0),"")</f>
        <v/>
      </c>
      <c r="T140" s="259" t="str">
        <f t="shared" si="5"/>
        <v/>
      </c>
      <c r="U140" s="259"/>
      <c r="V140" s="259"/>
      <c r="W140" s="259"/>
      <c r="X140" s="259"/>
      <c r="Y140" s="259"/>
      <c r="Z140" s="259"/>
      <c r="AA140" s="259"/>
      <c r="AB140" s="259"/>
      <c r="AC140" s="259"/>
      <c r="AD140" s="259"/>
      <c r="AE140" s="259"/>
      <c r="AF140" s="259"/>
      <c r="AG140" s="259"/>
    </row>
    <row r="141" spans="1:33" ht="20.25">
      <c r="A141" s="260"/>
      <c r="B141" s="261"/>
      <c r="C141" s="286"/>
      <c r="D141" s="261"/>
      <c r="E141" s="287"/>
      <c r="F141" s="217"/>
      <c r="G141" s="287"/>
      <c r="H141" s="217"/>
      <c r="I141" s="218"/>
      <c r="J141" s="218"/>
      <c r="K141" s="218"/>
      <c r="L141" s="217"/>
      <c r="M141" s="217"/>
      <c r="N141" s="219"/>
      <c r="O141" s="276"/>
      <c r="P141" s="258" t="str">
        <f>IFERROR(VLOOKUP(O141,BASE!A:E,2,0),"")</f>
        <v/>
      </c>
      <c r="Q141" s="258"/>
      <c r="R141" s="244">
        <v>1</v>
      </c>
      <c r="S141" s="258" t="str">
        <f>IFERROR(VLOOKUP(A141,'PC - DES'!A:J,6,0),"")</f>
        <v/>
      </c>
      <c r="T141" s="259" t="str">
        <f t="shared" si="5"/>
        <v/>
      </c>
      <c r="U141" s="259"/>
      <c r="V141" s="259"/>
      <c r="W141" s="259"/>
      <c r="X141" s="259"/>
      <c r="Y141" s="259"/>
      <c r="Z141" s="259"/>
      <c r="AA141" s="259"/>
      <c r="AB141" s="259"/>
      <c r="AC141" s="259"/>
      <c r="AD141" s="259"/>
      <c r="AE141" s="259"/>
      <c r="AF141" s="259"/>
      <c r="AG141" s="259"/>
    </row>
    <row r="142" spans="1:33" ht="20.25">
      <c r="A142" s="246">
        <v>3</v>
      </c>
      <c r="B142" s="247" t="s">
        <v>8140</v>
      </c>
      <c r="C142" s="247"/>
      <c r="D142" s="247"/>
      <c r="E142" s="247"/>
      <c r="F142" s="247"/>
      <c r="G142" s="247"/>
      <c r="H142" s="247"/>
      <c r="I142" s="248"/>
      <c r="J142" s="247"/>
      <c r="K142" s="247"/>
      <c r="L142" s="247"/>
      <c r="M142" s="247"/>
      <c r="N142" s="249"/>
      <c r="O142" s="296"/>
      <c r="P142" s="258" t="str">
        <f>IFERROR(VLOOKUP(O142,BASE!A:E,2,0),"")</f>
        <v/>
      </c>
      <c r="Q142" s="258"/>
      <c r="R142" s="244">
        <v>1</v>
      </c>
      <c r="S142" s="258" t="str">
        <f>IFERROR(VLOOKUP(A142,'PC - DES'!A:J,6,0),"")</f>
        <v/>
      </c>
      <c r="T142" s="259" t="b">
        <f t="shared" si="5"/>
        <v>1</v>
      </c>
      <c r="U142" s="297"/>
      <c r="V142" s="297"/>
      <c r="W142" s="297"/>
      <c r="X142" s="297"/>
      <c r="Y142" s="297"/>
      <c r="Z142" s="297"/>
      <c r="AA142" s="297"/>
      <c r="AB142" s="297"/>
      <c r="AC142" s="297"/>
      <c r="AD142" s="297"/>
      <c r="AE142" s="297"/>
      <c r="AF142" s="297"/>
      <c r="AG142" s="297"/>
    </row>
    <row r="143" spans="1:33" ht="20.25">
      <c r="A143" s="252" t="s">
        <v>25</v>
      </c>
      <c r="B143" s="840" t="str">
        <f>IFERROR(VLOOKUP(O143,BASE!A:E,3,0),"")</f>
        <v xml:space="preserve">FORNECIMENTO DE MODULOS EM PVC BRANCO 8 CM, INCLUSIVE ACESSÓRIOS, EM CONFORMIDADE COM A NBR 17077 E AS DIRETRIZES SINAT 004/REV1-DATEC 017A (MINISTERIO DO DESENVOLVIMENTO REGIONAL) </v>
      </c>
      <c r="C143" s="840"/>
      <c r="D143" s="840"/>
      <c r="E143" s="840"/>
      <c r="F143" s="840"/>
      <c r="G143" s="840"/>
      <c r="H143" s="840"/>
      <c r="I143" s="840"/>
      <c r="J143" s="840"/>
      <c r="K143" s="840"/>
      <c r="L143" s="840"/>
      <c r="M143" s="840"/>
      <c r="N143" s="298"/>
      <c r="O143" s="306" t="s">
        <v>8025</v>
      </c>
      <c r="P143" s="258" t="str">
        <f>IFERROR(VLOOKUP(O143,BASE!A:E,2,0),"")</f>
        <v>PRÓPRIA</v>
      </c>
      <c r="Q143" s="258">
        <f>IFERROR(C148,"")</f>
        <v>343.25</v>
      </c>
      <c r="R143" s="244">
        <v>1</v>
      </c>
      <c r="S143" s="258">
        <f>IFERROR(VLOOKUP(A143,'PC - DES'!A:J,6,0),"")</f>
        <v>343.25</v>
      </c>
      <c r="T143" s="259" t="b">
        <f t="shared" si="5"/>
        <v>1</v>
      </c>
      <c r="U143" s="251"/>
      <c r="V143" s="251"/>
      <c r="W143" s="251"/>
      <c r="X143" s="251"/>
      <c r="Y143" s="251"/>
      <c r="Z143" s="251"/>
      <c r="AA143" s="251"/>
      <c r="AB143" s="251"/>
      <c r="AC143" s="251"/>
      <c r="AD143" s="251"/>
      <c r="AE143" s="251"/>
      <c r="AF143" s="251"/>
      <c r="AG143" s="251"/>
    </row>
    <row r="144" spans="1:33" ht="20.25">
      <c r="A144" s="288"/>
      <c r="B144" s="262" t="s">
        <v>2</v>
      </c>
      <c r="C144" s="262" t="s">
        <v>294</v>
      </c>
      <c r="D144" s="263"/>
      <c r="E144" s="263" t="s">
        <v>15</v>
      </c>
      <c r="F144" s="263"/>
      <c r="G144" s="262" t="s">
        <v>19</v>
      </c>
      <c r="H144" s="263"/>
      <c r="I144" s="264" t="s">
        <v>51</v>
      </c>
      <c r="J144" s="263"/>
      <c r="K144" s="263" t="s">
        <v>16</v>
      </c>
      <c r="L144" s="217"/>
      <c r="M144" s="217"/>
      <c r="N144" s="219"/>
      <c r="O144" s="257"/>
      <c r="P144" s="258" t="str">
        <f>IFERROR(VLOOKUP(O144,BASE!A:E,2,0),"")</f>
        <v/>
      </c>
      <c r="Q144" s="258"/>
      <c r="R144" s="244">
        <v>1</v>
      </c>
      <c r="S144" s="258" t="str">
        <f>IFERROR(VLOOKUP(A144,'PC - DES'!A:J,6,0),"")</f>
        <v/>
      </c>
      <c r="T144" s="259" t="str">
        <f t="shared" si="5"/>
        <v/>
      </c>
      <c r="U144" s="251"/>
      <c r="V144" s="251"/>
      <c r="W144" s="251"/>
      <c r="X144" s="251"/>
      <c r="Y144" s="251"/>
      <c r="Z144" s="251"/>
      <c r="AA144" s="251"/>
      <c r="AB144" s="251"/>
      <c r="AC144" s="251"/>
      <c r="AD144" s="251"/>
      <c r="AE144" s="251"/>
      <c r="AF144" s="251"/>
      <c r="AG144" s="251"/>
    </row>
    <row r="145" spans="1:33" ht="20.25">
      <c r="A145" s="288"/>
      <c r="B145" s="307" t="s">
        <v>40704</v>
      </c>
      <c r="C145" s="307"/>
      <c r="D145" s="307"/>
      <c r="E145" s="307"/>
      <c r="F145" s="307"/>
      <c r="G145" s="307"/>
      <c r="H145" s="307"/>
      <c r="I145" s="308"/>
      <c r="J145" s="307"/>
      <c r="K145" s="309">
        <f>343.25</f>
        <v>343.25</v>
      </c>
      <c r="L145" s="307"/>
      <c r="M145" s="307"/>
      <c r="N145" s="310"/>
      <c r="O145" s="276"/>
      <c r="P145" s="258" t="str">
        <f>IFERROR(VLOOKUP(O145,BASE!A:E,2,0),"")</f>
        <v/>
      </c>
      <c r="Q145" s="258"/>
      <c r="R145" s="244">
        <v>1</v>
      </c>
      <c r="S145" s="258" t="str">
        <f>IFERROR(VLOOKUP(A145,'PC - DES'!A:J,6,0),"")</f>
        <v/>
      </c>
      <c r="T145" s="259" t="str">
        <f t="shared" si="5"/>
        <v/>
      </c>
      <c r="U145" s="259"/>
      <c r="V145" s="259"/>
      <c r="W145" s="259"/>
      <c r="X145" s="259"/>
      <c r="Y145" s="259"/>
      <c r="Z145" s="259"/>
      <c r="AA145" s="259"/>
      <c r="AB145" s="259"/>
      <c r="AC145" s="259"/>
      <c r="AD145" s="259"/>
      <c r="AE145" s="259"/>
      <c r="AF145" s="259"/>
      <c r="AG145" s="259"/>
    </row>
    <row r="146" spans="1:33" ht="20.25">
      <c r="A146" s="288"/>
      <c r="B146" s="217"/>
      <c r="C146" s="217"/>
      <c r="D146" s="307"/>
      <c r="E146" s="307"/>
      <c r="F146" s="307"/>
      <c r="G146" s="307"/>
      <c r="H146" s="307"/>
      <c r="I146" s="308"/>
      <c r="J146" s="307"/>
      <c r="K146" s="307"/>
      <c r="L146" s="307"/>
      <c r="M146" s="307"/>
      <c r="N146" s="310"/>
      <c r="O146" s="276"/>
      <c r="P146" s="258" t="str">
        <f>IFERROR(VLOOKUP(O146,BASE!A:E,2,0),"")</f>
        <v/>
      </c>
      <c r="Q146" s="258"/>
      <c r="R146" s="244">
        <v>1</v>
      </c>
      <c r="S146" s="258" t="str">
        <f>IFERROR(VLOOKUP(A146,'PC - DES'!A:J,6,0),"")</f>
        <v/>
      </c>
      <c r="T146" s="259" t="str">
        <f t="shared" si="5"/>
        <v/>
      </c>
      <c r="U146" s="259"/>
      <c r="V146" s="259"/>
      <c r="W146" s="259"/>
      <c r="X146" s="259"/>
      <c r="Y146" s="259"/>
      <c r="Z146" s="259"/>
      <c r="AA146" s="259"/>
      <c r="AB146" s="259"/>
      <c r="AC146" s="259"/>
      <c r="AD146" s="259"/>
      <c r="AE146" s="259"/>
      <c r="AF146" s="259"/>
      <c r="AG146" s="259"/>
    </row>
    <row r="147" spans="1:33" ht="20.25">
      <c r="A147" s="260"/>
      <c r="B147" s="307"/>
      <c r="C147" s="309"/>
      <c r="D147" s="307"/>
      <c r="E147" s="307"/>
      <c r="F147" s="307"/>
      <c r="G147" s="307"/>
      <c r="H147" s="307"/>
      <c r="I147" s="308"/>
      <c r="J147" s="307"/>
      <c r="K147" s="307"/>
      <c r="L147" s="307"/>
      <c r="M147" s="307"/>
      <c r="N147" s="310"/>
      <c r="O147" s="276"/>
      <c r="P147" s="258" t="str">
        <f>IFERROR(VLOOKUP(O147,BASE!A:E,2,0),"")</f>
        <v/>
      </c>
      <c r="Q147" s="258"/>
      <c r="R147" s="244">
        <v>1</v>
      </c>
      <c r="S147" s="258" t="str">
        <f>IFERROR(VLOOKUP(A147,'PC - DES'!A:J,6,0),"")</f>
        <v/>
      </c>
      <c r="T147" s="259" t="str">
        <f t="shared" si="5"/>
        <v/>
      </c>
      <c r="U147" s="259"/>
      <c r="V147" s="259"/>
      <c r="W147" s="259"/>
      <c r="X147" s="259"/>
      <c r="Y147" s="259"/>
      <c r="Z147" s="259"/>
      <c r="AA147" s="259"/>
      <c r="AB147" s="259"/>
      <c r="AC147" s="259"/>
      <c r="AD147" s="259"/>
      <c r="AE147" s="259"/>
      <c r="AF147" s="259"/>
      <c r="AG147" s="259"/>
    </row>
    <row r="148" spans="1:33" ht="20.25">
      <c r="A148" s="311"/>
      <c r="B148" s="278" t="s">
        <v>40694</v>
      </c>
      <c r="C148" s="279">
        <f>SUM(K145)</f>
        <v>343.25</v>
      </c>
      <c r="D148" s="280" t="str">
        <f>VLOOKUP(O143,BASE!A:E,4,)</f>
        <v>M²</v>
      </c>
      <c r="E148" s="281"/>
      <c r="F148" s="283"/>
      <c r="G148" s="281"/>
      <c r="H148" s="283"/>
      <c r="I148" s="284"/>
      <c r="J148" s="283"/>
      <c r="K148" s="283"/>
      <c r="L148" s="283"/>
      <c r="M148" s="283"/>
      <c r="N148" s="285"/>
      <c r="O148" s="276"/>
      <c r="P148" s="258" t="str">
        <f>IFERROR(VLOOKUP(O148,BASE!A:E,2,0),"")</f>
        <v/>
      </c>
      <c r="R148" s="244">
        <v>1</v>
      </c>
      <c r="S148" s="258" t="str">
        <f>IFERROR(VLOOKUP(A148,'PC - DES'!A:J,6,0),"")</f>
        <v/>
      </c>
      <c r="T148" s="259" t="str">
        <f t="shared" si="5"/>
        <v/>
      </c>
      <c r="U148" s="259"/>
      <c r="V148" s="259"/>
      <c r="W148" s="259"/>
      <c r="X148" s="259"/>
      <c r="Y148" s="259"/>
      <c r="Z148" s="259"/>
      <c r="AA148" s="259"/>
      <c r="AB148" s="259"/>
      <c r="AC148" s="259"/>
      <c r="AD148" s="259"/>
      <c r="AE148" s="259"/>
      <c r="AF148" s="259"/>
      <c r="AG148" s="259"/>
    </row>
    <row r="149" spans="1:33" ht="20.25">
      <c r="A149" s="312"/>
      <c r="B149" s="261"/>
      <c r="C149" s="286"/>
      <c r="D149" s="261"/>
      <c r="E149" s="287"/>
      <c r="F149" s="217"/>
      <c r="G149" s="287"/>
      <c r="H149" s="217"/>
      <c r="I149" s="218"/>
      <c r="J149" s="217"/>
      <c r="K149" s="217"/>
      <c r="L149" s="217"/>
      <c r="M149" s="217"/>
      <c r="N149" s="219"/>
      <c r="O149" s="276"/>
      <c r="P149" s="258" t="str">
        <f>IFERROR(VLOOKUP(O149,BASE!A:E,2,0),"")</f>
        <v/>
      </c>
      <c r="R149" s="244">
        <v>1</v>
      </c>
      <c r="S149" s="258" t="str">
        <f>IFERROR(VLOOKUP(A149,'PC - DES'!A:J,6,0),"")</f>
        <v/>
      </c>
      <c r="T149" s="259" t="str">
        <f t="shared" si="5"/>
        <v/>
      </c>
      <c r="U149" s="259"/>
      <c r="V149" s="259"/>
      <c r="W149" s="259"/>
      <c r="X149" s="259"/>
      <c r="Y149" s="259"/>
      <c r="Z149" s="259"/>
      <c r="AA149" s="259"/>
      <c r="AB149" s="259"/>
      <c r="AC149" s="259"/>
      <c r="AD149" s="259"/>
      <c r="AE149" s="259"/>
      <c r="AF149" s="259"/>
      <c r="AG149" s="259"/>
    </row>
    <row r="150" spans="1:33" ht="20.25">
      <c r="A150" s="288"/>
      <c r="B150" s="845" t="s">
        <v>41987</v>
      </c>
      <c r="C150" s="845"/>
      <c r="D150" s="845"/>
      <c r="E150" s="845"/>
      <c r="F150" s="845"/>
      <c r="G150" s="845"/>
      <c r="H150" s="845"/>
      <c r="I150" s="845"/>
      <c r="J150" s="845"/>
      <c r="K150" s="845"/>
      <c r="L150" s="845"/>
      <c r="M150" s="845"/>
      <c r="N150" s="219"/>
      <c r="O150" s="257"/>
      <c r="P150" s="258" t="str">
        <f>IFERROR(VLOOKUP(O150,BASE!A:E,2,0),"")</f>
        <v/>
      </c>
      <c r="R150" s="244">
        <v>1</v>
      </c>
      <c r="S150" s="258" t="str">
        <f>IFERROR(VLOOKUP(A150,'PC - DES'!A:J,6,0),"")</f>
        <v/>
      </c>
      <c r="T150" s="259" t="str">
        <f t="shared" si="5"/>
        <v/>
      </c>
      <c r="U150" s="251"/>
      <c r="V150" s="251"/>
      <c r="W150" s="251"/>
      <c r="X150" s="251"/>
      <c r="Y150" s="251"/>
      <c r="Z150" s="251"/>
      <c r="AA150" s="251"/>
      <c r="AB150" s="251"/>
      <c r="AC150" s="251"/>
      <c r="AD150" s="251"/>
      <c r="AE150" s="251"/>
      <c r="AF150" s="251"/>
      <c r="AG150" s="251"/>
    </row>
    <row r="151" spans="1:33" ht="20.25">
      <c r="A151" s="288"/>
      <c r="B151" s="217"/>
      <c r="C151" s="287"/>
      <c r="D151" s="217"/>
      <c r="E151" s="287"/>
      <c r="F151" s="217"/>
      <c r="G151" s="287"/>
      <c r="H151" s="217"/>
      <c r="I151" s="218"/>
      <c r="J151" s="217"/>
      <c r="K151" s="217"/>
      <c r="L151" s="217"/>
      <c r="M151" s="217"/>
      <c r="N151" s="219"/>
      <c r="O151" s="257"/>
      <c r="P151" s="258" t="str">
        <f>IFERROR(VLOOKUP(O151,BASE!A:E,2,0),"")</f>
        <v/>
      </c>
      <c r="Q151" s="258"/>
      <c r="R151" s="244">
        <v>1</v>
      </c>
      <c r="S151" s="258" t="str">
        <f>IFERROR(VLOOKUP(A151,'PC - DES'!A:J,6,0),"")</f>
        <v/>
      </c>
      <c r="T151" s="259" t="str">
        <f t="shared" si="5"/>
        <v/>
      </c>
      <c r="U151" s="251"/>
      <c r="V151" s="251"/>
      <c r="W151" s="251"/>
      <c r="X151" s="251"/>
      <c r="Y151" s="251"/>
      <c r="Z151" s="251"/>
      <c r="AA151" s="251"/>
      <c r="AB151" s="251"/>
      <c r="AC151" s="251"/>
      <c r="AD151" s="251"/>
      <c r="AE151" s="251"/>
      <c r="AF151" s="251"/>
      <c r="AG151" s="251"/>
    </row>
    <row r="152" spans="1:33" ht="20.25">
      <c r="A152" s="252" t="s">
        <v>26</v>
      </c>
      <c r="B152" s="840" t="str">
        <f>IFERROR(VLOOKUP(O152,BASE!A:E,3,0),"")</f>
        <v>MONTAGEM E TRAVAMENTO DE PAREDES EM MÓDULOS DE PVC (M²)</v>
      </c>
      <c r="C152" s="840"/>
      <c r="D152" s="840"/>
      <c r="E152" s="840"/>
      <c r="F152" s="840"/>
      <c r="G152" s="840"/>
      <c r="H152" s="840"/>
      <c r="I152" s="840"/>
      <c r="J152" s="840"/>
      <c r="K152" s="840"/>
      <c r="L152" s="840"/>
      <c r="M152" s="840"/>
      <c r="N152" s="256"/>
      <c r="O152" s="306" t="s">
        <v>8027</v>
      </c>
      <c r="P152" s="258" t="str">
        <f>IFERROR(VLOOKUP(O152,BASE!A:E,2,0),"")</f>
        <v>PRÓPRIA</v>
      </c>
      <c r="Q152" s="258">
        <f>IFERROR(C157,"")</f>
        <v>343.25</v>
      </c>
      <c r="R152" s="244">
        <v>1</v>
      </c>
      <c r="S152" s="258">
        <f>IFERROR(VLOOKUP(A152,'PC - DES'!A:J,6,0),"")</f>
        <v>343.25</v>
      </c>
      <c r="T152" s="259" t="b">
        <f t="shared" si="5"/>
        <v>1</v>
      </c>
      <c r="U152" s="259"/>
      <c r="V152" s="259"/>
      <c r="W152" s="259"/>
      <c r="X152" s="259"/>
      <c r="Y152" s="259"/>
      <c r="Z152" s="259"/>
      <c r="AA152" s="259"/>
      <c r="AB152" s="259"/>
      <c r="AC152" s="259"/>
      <c r="AD152" s="259"/>
      <c r="AE152" s="259"/>
      <c r="AF152" s="259"/>
      <c r="AG152" s="259"/>
    </row>
    <row r="153" spans="1:33" ht="20.25">
      <c r="A153" s="260"/>
      <c r="B153" s="262" t="s">
        <v>2</v>
      </c>
      <c r="C153" s="262" t="s">
        <v>294</v>
      </c>
      <c r="D153" s="263"/>
      <c r="E153" s="263" t="s">
        <v>15</v>
      </c>
      <c r="F153" s="263"/>
      <c r="G153" s="262" t="s">
        <v>19</v>
      </c>
      <c r="H153" s="263"/>
      <c r="I153" s="264" t="s">
        <v>51</v>
      </c>
      <c r="J153" s="263"/>
      <c r="K153" s="263" t="s">
        <v>16</v>
      </c>
      <c r="L153" s="217"/>
      <c r="M153" s="217"/>
      <c r="N153" s="219"/>
      <c r="O153" s="276"/>
      <c r="P153" s="258" t="str">
        <f>IFERROR(VLOOKUP(O153,BASE!A:E,2,0),"")</f>
        <v/>
      </c>
      <c r="Q153" s="258"/>
      <c r="R153" s="244">
        <v>1</v>
      </c>
      <c r="S153" s="258" t="str">
        <f>IFERROR(VLOOKUP(A153,'PC - DES'!A:J,6,0),"")</f>
        <v/>
      </c>
      <c r="T153" s="259" t="str">
        <f t="shared" si="5"/>
        <v/>
      </c>
      <c r="U153" s="259"/>
      <c r="V153" s="259"/>
      <c r="W153" s="259"/>
      <c r="X153" s="259"/>
      <c r="Y153" s="259"/>
      <c r="Z153" s="259"/>
      <c r="AA153" s="259"/>
      <c r="AB153" s="259"/>
      <c r="AC153" s="259"/>
      <c r="AD153" s="259"/>
      <c r="AE153" s="259"/>
      <c r="AF153" s="259"/>
      <c r="AG153" s="259"/>
    </row>
    <row r="154" spans="1:33" ht="20.25">
      <c r="A154" s="260"/>
      <c r="B154" s="287" t="s">
        <v>40705</v>
      </c>
      <c r="C154" s="262"/>
      <c r="D154" s="263"/>
      <c r="E154" s="263"/>
      <c r="F154" s="263"/>
      <c r="G154" s="262"/>
      <c r="H154" s="263"/>
      <c r="I154" s="264"/>
      <c r="J154" s="262"/>
      <c r="K154" s="218">
        <f>K145</f>
        <v>343.25</v>
      </c>
      <c r="L154" s="290"/>
      <c r="M154" s="267"/>
      <c r="N154" s="313"/>
      <c r="O154" s="257"/>
      <c r="P154" s="258" t="str">
        <f>IFERROR(VLOOKUP(O154,BASE!A:E,2,0),"")</f>
        <v/>
      </c>
      <c r="Q154" s="258"/>
      <c r="R154" s="244">
        <v>1</v>
      </c>
      <c r="S154" s="258" t="str">
        <f>IFERROR(VLOOKUP(A154,'PC - DES'!A:J,6,0),"")</f>
        <v/>
      </c>
      <c r="T154" s="259" t="str">
        <f t="shared" si="5"/>
        <v/>
      </c>
      <c r="U154" s="251"/>
      <c r="V154" s="251"/>
      <c r="W154" s="251"/>
      <c r="X154" s="251"/>
      <c r="Y154" s="251"/>
      <c r="Z154" s="251"/>
      <c r="AA154" s="251"/>
      <c r="AB154" s="251"/>
      <c r="AC154" s="251"/>
      <c r="AD154" s="251"/>
      <c r="AE154" s="251"/>
      <c r="AF154" s="251"/>
      <c r="AG154" s="251"/>
    </row>
    <row r="155" spans="1:33" ht="20.25">
      <c r="A155" s="260"/>
      <c r="B155" s="287"/>
      <c r="C155" s="217"/>
      <c r="D155" s="218"/>
      <c r="E155" s="217"/>
      <c r="F155" s="287"/>
      <c r="G155" s="217"/>
      <c r="H155" s="287"/>
      <c r="I155" s="218"/>
      <c r="J155" s="217"/>
      <c r="K155" s="217"/>
      <c r="L155" s="217"/>
      <c r="M155" s="217"/>
      <c r="N155" s="219"/>
      <c r="O155" s="276"/>
      <c r="P155" s="258" t="str">
        <f>IFERROR(VLOOKUP(O155,BASE!A:E,2,0),"")</f>
        <v/>
      </c>
      <c r="Q155" s="258"/>
      <c r="R155" s="244">
        <v>1</v>
      </c>
      <c r="S155" s="258" t="str">
        <f>IFERROR(VLOOKUP(A155,'PC - DES'!A:J,6,0),"")</f>
        <v/>
      </c>
      <c r="T155" s="259" t="str">
        <f t="shared" si="5"/>
        <v/>
      </c>
      <c r="U155" s="259"/>
      <c r="V155" s="259"/>
      <c r="W155" s="259"/>
      <c r="X155" s="259"/>
      <c r="Y155" s="259"/>
      <c r="Z155" s="259"/>
      <c r="AA155" s="259"/>
      <c r="AB155" s="259"/>
      <c r="AC155" s="259"/>
      <c r="AD155" s="259"/>
      <c r="AE155" s="259"/>
      <c r="AF155" s="259"/>
      <c r="AG155" s="259"/>
    </row>
    <row r="156" spans="1:33" ht="21">
      <c r="A156" s="260"/>
      <c r="B156" s="217"/>
      <c r="C156" s="287"/>
      <c r="D156" s="217"/>
      <c r="E156" s="287"/>
      <c r="F156" s="217"/>
      <c r="G156" s="287"/>
      <c r="H156" s="217"/>
      <c r="I156" s="314"/>
      <c r="J156" s="290"/>
      <c r="K156" s="218"/>
      <c r="L156" s="267"/>
      <c r="M156" s="267"/>
      <c r="N156" s="313"/>
      <c r="O156" s="315"/>
      <c r="P156" s="258" t="str">
        <f>IFERROR(VLOOKUP(O156,BASE!A:E,2,0),"")</f>
        <v/>
      </c>
      <c r="Q156" s="258"/>
      <c r="R156" s="244">
        <v>1</v>
      </c>
      <c r="S156" s="258" t="str">
        <f>IFERROR(VLOOKUP(A156,'PC - DES'!A:J,6,0),"")</f>
        <v/>
      </c>
      <c r="T156" s="259" t="str">
        <f t="shared" si="5"/>
        <v/>
      </c>
      <c r="U156" s="251"/>
      <c r="V156" s="251"/>
      <c r="W156" s="251"/>
      <c r="X156" s="251"/>
      <c r="Y156" s="251"/>
      <c r="Z156" s="251"/>
      <c r="AA156" s="251"/>
      <c r="AB156" s="251"/>
      <c r="AC156" s="251"/>
      <c r="AD156" s="251"/>
      <c r="AE156" s="251"/>
      <c r="AF156" s="251"/>
      <c r="AG156" s="251"/>
    </row>
    <row r="157" spans="1:33" ht="21">
      <c r="A157" s="277"/>
      <c r="B157" s="278" t="s">
        <v>40694</v>
      </c>
      <c r="C157" s="282">
        <f>SUM(K154:K156)</f>
        <v>343.25</v>
      </c>
      <c r="D157" s="280" t="str">
        <f>VLOOKUP(O152,BASE!A:E,4,)</f>
        <v>M²</v>
      </c>
      <c r="E157" s="281"/>
      <c r="F157" s="283"/>
      <c r="G157" s="281"/>
      <c r="H157" s="283"/>
      <c r="I157" s="316"/>
      <c r="J157" s="317"/>
      <c r="K157" s="318"/>
      <c r="L157" s="318"/>
      <c r="M157" s="318"/>
      <c r="N157" s="319"/>
      <c r="O157" s="315"/>
      <c r="P157" s="258" t="str">
        <f>IFERROR(VLOOKUP(O157,BASE!A:E,2,0),"")</f>
        <v/>
      </c>
      <c r="R157" s="244">
        <v>1</v>
      </c>
      <c r="S157" s="258" t="str">
        <f>IFERROR(VLOOKUP(A157,'PC - DES'!A:J,6,0),"")</f>
        <v/>
      </c>
      <c r="T157" s="259" t="str">
        <f t="shared" si="5"/>
        <v/>
      </c>
      <c r="U157" s="251"/>
      <c r="V157" s="251"/>
      <c r="W157" s="251"/>
      <c r="X157" s="251"/>
      <c r="Y157" s="251"/>
      <c r="Z157" s="251"/>
      <c r="AA157" s="251"/>
      <c r="AB157" s="251"/>
      <c r="AC157" s="251"/>
      <c r="AD157" s="251"/>
      <c r="AE157" s="251"/>
      <c r="AF157" s="251"/>
      <c r="AG157" s="251"/>
    </row>
    <row r="158" spans="1:33" ht="20.25">
      <c r="A158" s="260"/>
      <c r="B158" s="290"/>
      <c r="C158" s="290"/>
      <c r="D158" s="290"/>
      <c r="E158" s="290"/>
      <c r="F158" s="290"/>
      <c r="G158" s="320"/>
      <c r="H158" s="267"/>
      <c r="I158" s="321"/>
      <c r="J158" s="267"/>
      <c r="K158" s="290"/>
      <c r="L158" s="290"/>
      <c r="M158" s="267"/>
      <c r="N158" s="313"/>
      <c r="O158" s="257"/>
      <c r="P158" s="258" t="str">
        <f>IFERROR(VLOOKUP(O158,BASE!A:E,2,0),"")</f>
        <v/>
      </c>
      <c r="Q158" s="258"/>
      <c r="R158" s="244">
        <v>1</v>
      </c>
      <c r="S158" s="258" t="str">
        <f>IFERROR(VLOOKUP(A158,'PC - DES'!A:J,6,0),"")</f>
        <v/>
      </c>
      <c r="T158" s="259" t="str">
        <f t="shared" si="5"/>
        <v/>
      </c>
      <c r="U158" s="251"/>
      <c r="V158" s="251"/>
      <c r="W158" s="251"/>
      <c r="X158" s="251"/>
      <c r="Y158" s="251"/>
      <c r="Z158" s="251"/>
      <c r="AA158" s="251"/>
      <c r="AB158" s="251"/>
      <c r="AC158" s="251"/>
      <c r="AD158" s="251"/>
      <c r="AE158" s="251"/>
      <c r="AF158" s="251"/>
      <c r="AG158" s="251"/>
    </row>
    <row r="159" spans="1:33" ht="20.25">
      <c r="A159" s="252" t="s">
        <v>27</v>
      </c>
      <c r="B159" s="840" t="str">
        <f>IFERROR(VLOOKUP(O159,BASE!A:E,3,0),"")</f>
        <v>CONCRETO FCK = 25MPA, TRAÇO 1:2,3:2,7 (EM MASSA SECA DE CIMENTO/ AREIA MÉDIA/ BRITA 1) - PREPARO MECÂNICO COM BETONEIRA 400 L. AF_05/2021</v>
      </c>
      <c r="C159" s="840"/>
      <c r="D159" s="840"/>
      <c r="E159" s="840"/>
      <c r="F159" s="840"/>
      <c r="G159" s="840"/>
      <c r="H159" s="840"/>
      <c r="I159" s="840"/>
      <c r="J159" s="840"/>
      <c r="K159" s="840"/>
      <c r="L159" s="840"/>
      <c r="M159" s="840"/>
      <c r="N159" s="298"/>
      <c r="O159" s="276">
        <v>94965</v>
      </c>
      <c r="P159" s="258" t="str">
        <f>IFERROR(VLOOKUP(O159,BASE!A:E,2,0),"")</f>
        <v>SINAPI</v>
      </c>
      <c r="Q159" s="258">
        <f>IFERROR(C164,"")</f>
        <v>27.46</v>
      </c>
      <c r="R159" s="244">
        <v>1</v>
      </c>
      <c r="S159" s="258">
        <f>IFERROR(VLOOKUP(A159,'PC - DES'!A:J,6,0),"")</f>
        <v>27.46</v>
      </c>
      <c r="T159" s="259" t="b">
        <f t="shared" si="5"/>
        <v>1</v>
      </c>
      <c r="U159" s="251"/>
      <c r="V159" s="251"/>
      <c r="W159" s="251"/>
      <c r="X159" s="251"/>
      <c r="Y159" s="251"/>
      <c r="Z159" s="251"/>
      <c r="AA159" s="251"/>
      <c r="AB159" s="251"/>
      <c r="AC159" s="251"/>
      <c r="AD159" s="251"/>
      <c r="AE159" s="251"/>
      <c r="AF159" s="251"/>
      <c r="AG159" s="251"/>
    </row>
    <row r="160" spans="1:33" ht="20.25">
      <c r="A160" s="260"/>
      <c r="B160" s="262" t="s">
        <v>2</v>
      </c>
      <c r="C160" s="262" t="s">
        <v>294</v>
      </c>
      <c r="D160" s="263"/>
      <c r="E160" s="263" t="s">
        <v>8029</v>
      </c>
      <c r="F160" s="263"/>
      <c r="G160" s="262" t="s">
        <v>19</v>
      </c>
      <c r="H160" s="263"/>
      <c r="I160" s="264" t="s">
        <v>16</v>
      </c>
      <c r="J160" s="262"/>
      <c r="K160" s="262" t="s">
        <v>8028</v>
      </c>
      <c r="L160" s="217"/>
      <c r="M160" s="217"/>
      <c r="N160" s="219"/>
      <c r="O160" s="276"/>
      <c r="P160" s="258" t="str">
        <f>IFERROR(VLOOKUP(O160,BASE!A:E,2,0),"")</f>
        <v/>
      </c>
      <c r="Q160" s="258"/>
      <c r="R160" s="244">
        <v>1</v>
      </c>
      <c r="S160" s="258" t="str">
        <f>IFERROR(VLOOKUP(A160,'PC - DES'!A:J,6,0),"")</f>
        <v/>
      </c>
      <c r="T160" s="259" t="str">
        <f t="shared" si="5"/>
        <v/>
      </c>
      <c r="U160" s="251"/>
      <c r="V160" s="251"/>
      <c r="W160" s="251"/>
      <c r="X160" s="251"/>
      <c r="Y160" s="251"/>
      <c r="Z160" s="251"/>
      <c r="AA160" s="251"/>
      <c r="AB160" s="251"/>
      <c r="AC160" s="251"/>
      <c r="AD160" s="251"/>
      <c r="AE160" s="251"/>
      <c r="AF160" s="251"/>
      <c r="AG160" s="251"/>
    </row>
    <row r="161" spans="1:33" ht="20.25">
      <c r="A161" s="260"/>
      <c r="B161" s="287" t="s">
        <v>40705</v>
      </c>
      <c r="C161" s="217"/>
      <c r="D161" s="218"/>
      <c r="E161" s="217">
        <v>0.08</v>
      </c>
      <c r="F161" s="287"/>
      <c r="G161" s="217"/>
      <c r="H161" s="287"/>
      <c r="I161" s="218">
        <f>C148</f>
        <v>343.25</v>
      </c>
      <c r="J161" s="217"/>
      <c r="K161" s="217">
        <f>ROUND(I161*E161,2)</f>
        <v>27.46</v>
      </c>
      <c r="L161" s="290"/>
      <c r="M161" s="267"/>
      <c r="N161" s="313"/>
      <c r="O161" s="257"/>
      <c r="P161" s="258" t="str">
        <f>IFERROR(VLOOKUP(O161,BASE!A:E,2,0),"")</f>
        <v/>
      </c>
      <c r="Q161" s="258"/>
      <c r="R161" s="244">
        <v>1</v>
      </c>
      <c r="S161" s="258" t="str">
        <f>IFERROR(VLOOKUP(A161,'PC - DES'!A:J,6,0),"")</f>
        <v/>
      </c>
      <c r="T161" s="259" t="str">
        <f t="shared" si="5"/>
        <v/>
      </c>
      <c r="U161" s="251"/>
      <c r="V161" s="251"/>
      <c r="W161" s="251"/>
      <c r="X161" s="251"/>
      <c r="Y161" s="251"/>
      <c r="Z161" s="251"/>
      <c r="AA161" s="251"/>
      <c r="AB161" s="251"/>
      <c r="AC161" s="251"/>
      <c r="AD161" s="251"/>
      <c r="AE161" s="251"/>
      <c r="AF161" s="251"/>
      <c r="AG161" s="251"/>
    </row>
    <row r="162" spans="1:33" ht="20.25">
      <c r="A162" s="260"/>
      <c r="B162" s="217"/>
      <c r="C162" s="287"/>
      <c r="D162" s="217"/>
      <c r="E162" s="287"/>
      <c r="F162" s="217"/>
      <c r="G162" s="287"/>
      <c r="H162" s="217"/>
      <c r="I162" s="218"/>
      <c r="J162" s="290"/>
      <c r="K162" s="217"/>
      <c r="L162" s="290"/>
      <c r="M162" s="267"/>
      <c r="N162" s="313"/>
      <c r="O162" s="257"/>
      <c r="P162" s="258"/>
      <c r="Q162" s="258"/>
      <c r="R162" s="244"/>
      <c r="S162" s="258" t="str">
        <f>IFERROR(VLOOKUP(A162,'PC - DES'!A:J,6,0),"")</f>
        <v/>
      </c>
      <c r="T162" s="259"/>
      <c r="U162" s="251"/>
      <c r="V162" s="251"/>
      <c r="W162" s="251"/>
      <c r="X162" s="251"/>
      <c r="Y162" s="251"/>
      <c r="Z162" s="251"/>
      <c r="AA162" s="251"/>
      <c r="AB162" s="251"/>
      <c r="AC162" s="251"/>
      <c r="AD162" s="251"/>
      <c r="AE162" s="251"/>
      <c r="AF162" s="251"/>
      <c r="AG162" s="251"/>
    </row>
    <row r="163" spans="1:33" ht="20.25">
      <c r="A163" s="260"/>
      <c r="B163" s="217"/>
      <c r="C163" s="287"/>
      <c r="D163" s="217"/>
      <c r="E163" s="287"/>
      <c r="F163" s="217"/>
      <c r="G163" s="287"/>
      <c r="H163" s="217"/>
      <c r="I163" s="314"/>
      <c r="J163" s="290"/>
      <c r="K163" s="290"/>
      <c r="L163" s="290"/>
      <c r="M163" s="267"/>
      <c r="N163" s="313"/>
      <c r="O163" s="257"/>
      <c r="P163" s="258" t="str">
        <f>IFERROR(VLOOKUP(O163,BASE!A:E,2,0),"")</f>
        <v/>
      </c>
      <c r="Q163" s="258"/>
      <c r="R163" s="244">
        <v>1</v>
      </c>
      <c r="S163" s="258" t="str">
        <f>IFERROR(VLOOKUP(A163,'PC - DES'!A:J,6,0),"")</f>
        <v/>
      </c>
      <c r="T163" s="259" t="str">
        <f t="shared" si="5"/>
        <v/>
      </c>
      <c r="U163" s="251"/>
      <c r="V163" s="251"/>
      <c r="W163" s="251"/>
      <c r="X163" s="251"/>
      <c r="Y163" s="251"/>
      <c r="Z163" s="251"/>
      <c r="AA163" s="251"/>
      <c r="AB163" s="251"/>
      <c r="AC163" s="251"/>
      <c r="AD163" s="251"/>
      <c r="AE163" s="251"/>
      <c r="AF163" s="251"/>
      <c r="AG163" s="251"/>
    </row>
    <row r="164" spans="1:33" ht="21">
      <c r="A164" s="311"/>
      <c r="B164" s="278" t="s">
        <v>40694</v>
      </c>
      <c r="C164" s="279">
        <f>SUM(K161:K162)</f>
        <v>27.46</v>
      </c>
      <c r="D164" s="280" t="str">
        <f>VLOOKUP(O159,BASE!A:E,4,)</f>
        <v>M3</v>
      </c>
      <c r="E164" s="281"/>
      <c r="F164" s="283"/>
      <c r="G164" s="281"/>
      <c r="H164" s="283"/>
      <c r="I164" s="316"/>
      <c r="J164" s="317"/>
      <c r="K164" s="318"/>
      <c r="L164" s="318"/>
      <c r="M164" s="318"/>
      <c r="N164" s="319"/>
      <c r="O164" s="315"/>
      <c r="P164" s="258" t="str">
        <f>IFERROR(VLOOKUP(O164,BASE!A:E,2,0),"")</f>
        <v/>
      </c>
      <c r="R164" s="244">
        <v>1</v>
      </c>
      <c r="S164" s="258" t="str">
        <f>IFERROR(VLOOKUP(A164,'PC - DES'!A:J,6,0),"")</f>
        <v/>
      </c>
      <c r="T164" s="259" t="str">
        <f t="shared" si="5"/>
        <v/>
      </c>
      <c r="U164" s="251"/>
      <c r="V164" s="251"/>
      <c r="W164" s="251"/>
      <c r="X164" s="251"/>
      <c r="Y164" s="251"/>
      <c r="Z164" s="251"/>
      <c r="AA164" s="251"/>
      <c r="AB164" s="251"/>
      <c r="AC164" s="251"/>
      <c r="AD164" s="251"/>
      <c r="AE164" s="251"/>
      <c r="AF164" s="251"/>
      <c r="AG164" s="251"/>
    </row>
    <row r="165" spans="1:33" ht="20.25">
      <c r="A165" s="312"/>
      <c r="B165" s="290"/>
      <c r="C165" s="290"/>
      <c r="D165" s="290"/>
      <c r="E165" s="290"/>
      <c r="F165" s="290"/>
      <c r="G165" s="320"/>
      <c r="H165" s="267"/>
      <c r="I165" s="321"/>
      <c r="J165" s="267"/>
      <c r="K165" s="290"/>
      <c r="L165" s="290"/>
      <c r="M165" s="267"/>
      <c r="N165" s="313"/>
      <c r="O165" s="257"/>
      <c r="P165" s="258" t="str">
        <f>IFERROR(VLOOKUP(O165,BASE!A:E,2,0),"")</f>
        <v/>
      </c>
      <c r="Q165" s="258"/>
      <c r="R165" s="244">
        <v>1</v>
      </c>
      <c r="S165" s="258" t="str">
        <f>IFERROR(VLOOKUP(A165,'PC - DES'!A:J,6,0),"")</f>
        <v/>
      </c>
      <c r="T165" s="259" t="str">
        <f t="shared" si="5"/>
        <v/>
      </c>
      <c r="U165" s="251"/>
      <c r="V165" s="251"/>
      <c r="W165" s="251"/>
      <c r="X165" s="251"/>
      <c r="Y165" s="251"/>
      <c r="Z165" s="251"/>
      <c r="AA165" s="251"/>
      <c r="AB165" s="251"/>
      <c r="AC165" s="251"/>
      <c r="AD165" s="251"/>
      <c r="AE165" s="251"/>
      <c r="AF165" s="251"/>
      <c r="AG165" s="251"/>
    </row>
    <row r="166" spans="1:33" ht="20.25">
      <c r="A166" s="252" t="s">
        <v>46</v>
      </c>
      <c r="B166" s="840" t="str">
        <f>IFERROR(VLOOKUP(O166,BASE!A:E,3,0),"")</f>
        <v>LANÇAMENTO COM USO DE BALDES, ADENSAMENTO E ACABAMENTO DE CONCRETO EM ESTRUTURAS. AF_02/2022</v>
      </c>
      <c r="C166" s="840"/>
      <c r="D166" s="840"/>
      <c r="E166" s="840"/>
      <c r="F166" s="840"/>
      <c r="G166" s="840"/>
      <c r="H166" s="840"/>
      <c r="I166" s="840"/>
      <c r="J166" s="840"/>
      <c r="K166" s="840"/>
      <c r="L166" s="840"/>
      <c r="M166" s="840"/>
      <c r="N166" s="298"/>
      <c r="O166" s="257">
        <v>103670</v>
      </c>
      <c r="P166" s="258" t="str">
        <f>IFERROR(VLOOKUP(O166,BASE!A:E,2,0),"")</f>
        <v>SINAPI</v>
      </c>
      <c r="Q166" s="258">
        <f>IFERROR(C171,"")</f>
        <v>27.46</v>
      </c>
      <c r="R166" s="244">
        <v>1</v>
      </c>
      <c r="S166" s="258">
        <f>IFERROR(VLOOKUP(A166,'PC - DES'!A:J,6,0),"")</f>
        <v>27.46</v>
      </c>
      <c r="T166" s="259" t="b">
        <f t="shared" si="5"/>
        <v>1</v>
      </c>
      <c r="U166" s="259"/>
      <c r="V166" s="259"/>
      <c r="W166" s="259"/>
      <c r="X166" s="259"/>
      <c r="Y166" s="259"/>
      <c r="Z166" s="259"/>
      <c r="AA166" s="259"/>
      <c r="AB166" s="259"/>
      <c r="AC166" s="259"/>
      <c r="AD166" s="259"/>
      <c r="AE166" s="259"/>
      <c r="AF166" s="259"/>
      <c r="AG166" s="259"/>
    </row>
    <row r="167" spans="1:33" ht="20.25">
      <c r="A167" s="260"/>
      <c r="B167" s="262" t="s">
        <v>2</v>
      </c>
      <c r="C167" s="262" t="s">
        <v>294</v>
      </c>
      <c r="D167" s="263"/>
      <c r="E167" s="263" t="s">
        <v>8029</v>
      </c>
      <c r="F167" s="263"/>
      <c r="G167" s="262" t="s">
        <v>19</v>
      </c>
      <c r="H167" s="263"/>
      <c r="I167" s="264" t="s">
        <v>20</v>
      </c>
      <c r="J167" s="262"/>
      <c r="K167" s="262" t="s">
        <v>8028</v>
      </c>
      <c r="L167" s="217"/>
      <c r="M167" s="217"/>
      <c r="N167" s="219"/>
      <c r="O167" s="276"/>
      <c r="P167" s="258" t="str">
        <f>IFERROR(VLOOKUP(O167,BASE!A:E,2,0),"")</f>
        <v/>
      </c>
      <c r="Q167" s="258"/>
      <c r="R167" s="244">
        <v>1</v>
      </c>
      <c r="S167" s="258" t="str">
        <f>IFERROR(VLOOKUP(A167,'PC - DES'!A:J,6,0),"")</f>
        <v/>
      </c>
      <c r="T167" s="259" t="str">
        <f t="shared" si="5"/>
        <v/>
      </c>
      <c r="U167" s="259"/>
      <c r="V167" s="259"/>
      <c r="W167" s="259"/>
      <c r="X167" s="259"/>
      <c r="Y167" s="259"/>
      <c r="Z167" s="259"/>
      <c r="AA167" s="259"/>
      <c r="AB167" s="259"/>
      <c r="AC167" s="259"/>
      <c r="AD167" s="259"/>
      <c r="AE167" s="259"/>
      <c r="AF167" s="259"/>
      <c r="AG167" s="259"/>
    </row>
    <row r="168" spans="1:33" ht="20.25">
      <c r="A168" s="322"/>
      <c r="B168" s="287" t="s">
        <v>40705</v>
      </c>
      <c r="C168" s="217"/>
      <c r="D168" s="218"/>
      <c r="E168" s="217">
        <v>0.08</v>
      </c>
      <c r="F168" s="287"/>
      <c r="G168" s="217"/>
      <c r="H168" s="287"/>
      <c r="I168" s="218">
        <f>K161</f>
        <v>27.46</v>
      </c>
      <c r="J168" s="217"/>
      <c r="K168" s="218">
        <f>I168</f>
        <v>27.46</v>
      </c>
      <c r="L168" s="290"/>
      <c r="M168" s="267"/>
      <c r="N168" s="313"/>
      <c r="O168" s="257"/>
      <c r="P168" s="258" t="str">
        <f>IFERROR(VLOOKUP(O168,BASE!A:E,2,0),"")</f>
        <v/>
      </c>
      <c r="Q168" s="258"/>
      <c r="R168" s="244">
        <v>1</v>
      </c>
      <c r="S168" s="258" t="str">
        <f>IFERROR(VLOOKUP(A168,'PC - DES'!A:J,6,0),"")</f>
        <v/>
      </c>
      <c r="T168" s="259" t="str">
        <f t="shared" si="5"/>
        <v/>
      </c>
      <c r="U168" s="259"/>
      <c r="V168" s="259"/>
      <c r="W168" s="259"/>
      <c r="X168" s="259"/>
      <c r="Y168" s="259"/>
      <c r="Z168" s="259"/>
      <c r="AA168" s="259"/>
      <c r="AB168" s="259"/>
      <c r="AC168" s="259"/>
      <c r="AD168" s="259"/>
      <c r="AE168" s="259"/>
      <c r="AF168" s="259"/>
      <c r="AG168" s="259"/>
    </row>
    <row r="169" spans="1:33" ht="20.25">
      <c r="A169" s="260"/>
      <c r="B169" s="217"/>
      <c r="C169" s="287"/>
      <c r="D169" s="217"/>
      <c r="E169" s="287"/>
      <c r="F169" s="217"/>
      <c r="G169" s="287"/>
      <c r="H169" s="217"/>
      <c r="I169" s="218"/>
      <c r="J169" s="290"/>
      <c r="K169" s="218"/>
      <c r="L169" s="290"/>
      <c r="M169" s="217"/>
      <c r="N169" s="219"/>
      <c r="O169" s="276"/>
      <c r="P169" s="258"/>
      <c r="Q169" s="258"/>
      <c r="R169" s="244"/>
      <c r="S169" s="258" t="str">
        <f>IFERROR(VLOOKUP(A169,'PC - DES'!A:J,6,0),"")</f>
        <v/>
      </c>
      <c r="T169" s="259"/>
      <c r="U169" s="259"/>
      <c r="V169" s="259"/>
      <c r="W169" s="259"/>
      <c r="X169" s="259"/>
      <c r="Y169" s="259"/>
      <c r="Z169" s="259"/>
      <c r="AA169" s="259"/>
      <c r="AB169" s="259"/>
      <c r="AC169" s="259"/>
      <c r="AD169" s="259"/>
      <c r="AE169" s="259"/>
      <c r="AF169" s="259"/>
      <c r="AG169" s="259"/>
    </row>
    <row r="170" spans="1:33" ht="20.25">
      <c r="A170" s="260"/>
      <c r="B170" s="217"/>
      <c r="C170" s="287"/>
      <c r="D170" s="217"/>
      <c r="E170" s="287"/>
      <c r="F170" s="217"/>
      <c r="G170" s="287"/>
      <c r="H170" s="217"/>
      <c r="I170" s="314"/>
      <c r="J170" s="290"/>
      <c r="K170" s="290"/>
      <c r="L170" s="290"/>
      <c r="M170" s="217"/>
      <c r="N170" s="219"/>
      <c r="O170" s="276"/>
      <c r="P170" s="258" t="str">
        <f>IFERROR(VLOOKUP(O170,BASE!A:E,2,0),"")</f>
        <v/>
      </c>
      <c r="Q170" s="258"/>
      <c r="R170" s="244">
        <v>1</v>
      </c>
      <c r="S170" s="258" t="str">
        <f>IFERROR(VLOOKUP(A170,'PC - DES'!A:J,6,0),"")</f>
        <v/>
      </c>
      <c r="T170" s="259" t="str">
        <f t="shared" si="5"/>
        <v/>
      </c>
      <c r="U170" s="259"/>
      <c r="V170" s="259"/>
      <c r="W170" s="259"/>
      <c r="X170" s="259"/>
      <c r="Y170" s="259"/>
      <c r="Z170" s="259"/>
      <c r="AA170" s="259"/>
      <c r="AB170" s="259"/>
      <c r="AC170" s="259"/>
      <c r="AD170" s="259"/>
      <c r="AE170" s="259"/>
      <c r="AF170" s="259"/>
      <c r="AG170" s="259"/>
    </row>
    <row r="171" spans="1:33" ht="20.25">
      <c r="A171" s="311"/>
      <c r="B171" s="278" t="s">
        <v>40694</v>
      </c>
      <c r="C171" s="279">
        <f>SUM(K168:K169)</f>
        <v>27.46</v>
      </c>
      <c r="D171" s="280" t="str">
        <f>VLOOKUP(O166,BASE!A:E,4,)</f>
        <v>M3</v>
      </c>
      <c r="E171" s="281"/>
      <c r="F171" s="283"/>
      <c r="G171" s="281"/>
      <c r="H171" s="283"/>
      <c r="I171" s="316"/>
      <c r="J171" s="317"/>
      <c r="K171" s="318"/>
      <c r="L171" s="318"/>
      <c r="M171" s="318"/>
      <c r="N171" s="319"/>
      <c r="O171" s="276"/>
      <c r="P171" s="258" t="str">
        <f>IFERROR(VLOOKUP(O171,BASE!A:E,2,0),"")</f>
        <v/>
      </c>
      <c r="R171" s="244">
        <v>1</v>
      </c>
      <c r="S171" s="258" t="str">
        <f>IFERROR(VLOOKUP(A171,'PC - DES'!A:J,6,0),"")</f>
        <v/>
      </c>
      <c r="T171" s="259" t="str">
        <f t="shared" si="5"/>
        <v/>
      </c>
      <c r="U171" s="259"/>
      <c r="V171" s="259"/>
      <c r="W171" s="259"/>
      <c r="X171" s="259"/>
      <c r="Y171" s="259"/>
      <c r="Z171" s="259"/>
      <c r="AA171" s="259"/>
      <c r="AB171" s="259"/>
      <c r="AC171" s="259"/>
      <c r="AD171" s="259"/>
      <c r="AE171" s="259"/>
      <c r="AF171" s="259"/>
      <c r="AG171" s="259"/>
    </row>
    <row r="172" spans="1:33" ht="20.25">
      <c r="A172" s="322"/>
      <c r="B172" s="290"/>
      <c r="C172" s="290"/>
      <c r="D172" s="290"/>
      <c r="E172" s="290"/>
      <c r="F172" s="290"/>
      <c r="G172" s="320"/>
      <c r="H172" s="267"/>
      <c r="I172" s="321"/>
      <c r="J172" s="267"/>
      <c r="K172" s="290"/>
      <c r="L172" s="290"/>
      <c r="M172" s="267"/>
      <c r="N172" s="313"/>
      <c r="O172" s="257"/>
      <c r="P172" s="258" t="str">
        <f>IFERROR(VLOOKUP(O172,BASE!A:E,2,0),"")</f>
        <v/>
      </c>
      <c r="Q172" s="258"/>
      <c r="R172" s="244">
        <v>1</v>
      </c>
      <c r="S172" s="258" t="str">
        <f>IFERROR(VLOOKUP(A172,'PC - DES'!A:J,6,0),"")</f>
        <v/>
      </c>
      <c r="T172" s="259" t="str">
        <f t="shared" si="5"/>
        <v/>
      </c>
      <c r="U172" s="251"/>
      <c r="V172" s="251"/>
      <c r="W172" s="251"/>
      <c r="X172" s="251"/>
      <c r="Y172" s="251"/>
      <c r="Z172" s="251"/>
      <c r="AA172" s="251"/>
      <c r="AB172" s="251"/>
      <c r="AC172" s="251"/>
      <c r="AD172" s="251"/>
      <c r="AE172" s="251"/>
      <c r="AF172" s="251"/>
      <c r="AG172" s="251"/>
    </row>
    <row r="173" spans="1:33" ht="20.25">
      <c r="A173" s="252" t="s">
        <v>47</v>
      </c>
      <c r="B173" s="253" t="str">
        <f>IFERROR(VLOOKUP(O173,BASE!A:E,3,0),"")</f>
        <v>ARMAÇÃO DO SISTEMA DE PAREDES DE CONCRETO, EXECUTADA COMO REFORÇO, VERGALHÃO DE 10,0 MM DE DIÂMETRO. AF_12/2024</v>
      </c>
      <c r="C173" s="304"/>
      <c r="D173" s="304"/>
      <c r="E173" s="304"/>
      <c r="F173" s="304"/>
      <c r="G173" s="304"/>
      <c r="H173" s="304"/>
      <c r="I173" s="305"/>
      <c r="J173" s="304"/>
      <c r="K173" s="304"/>
      <c r="L173" s="304"/>
      <c r="M173" s="304"/>
      <c r="N173" s="298"/>
      <c r="O173" s="276">
        <v>91603</v>
      </c>
      <c r="P173" s="258" t="str">
        <f>IFERROR(VLOOKUP(O173,BASE!A:E,2,0),"")</f>
        <v>SINAPI</v>
      </c>
      <c r="Q173" s="258">
        <f>IFERROR(C178,"")</f>
        <v>377.58</v>
      </c>
      <c r="R173" s="244">
        <v>1</v>
      </c>
      <c r="S173" s="258">
        <f>IFERROR(VLOOKUP(A173,'PC - DES'!A:J,6,0),"")</f>
        <v>377.58</v>
      </c>
      <c r="T173" s="259" t="b">
        <f t="shared" si="5"/>
        <v>1</v>
      </c>
      <c r="U173" s="251"/>
      <c r="V173" s="251"/>
      <c r="W173" s="251"/>
      <c r="X173" s="251"/>
      <c r="Y173" s="251"/>
      <c r="Z173" s="251"/>
      <c r="AA173" s="251"/>
      <c r="AB173" s="251"/>
      <c r="AC173" s="251"/>
      <c r="AD173" s="251"/>
      <c r="AE173" s="251"/>
      <c r="AF173" s="251"/>
      <c r="AG173" s="251"/>
    </row>
    <row r="174" spans="1:33" ht="20.25">
      <c r="A174" s="260"/>
      <c r="B174" s="262" t="s">
        <v>2</v>
      </c>
      <c r="C174" s="262" t="s">
        <v>294</v>
      </c>
      <c r="D174" s="263"/>
      <c r="E174" s="263" t="s">
        <v>8029</v>
      </c>
      <c r="F174" s="263"/>
      <c r="G174" s="262" t="s">
        <v>8030</v>
      </c>
      <c r="H174" s="263"/>
      <c r="I174" s="264" t="s">
        <v>8021</v>
      </c>
      <c r="J174" s="262"/>
      <c r="K174" s="262" t="s">
        <v>8028</v>
      </c>
      <c r="L174" s="265"/>
      <c r="M174" s="265"/>
      <c r="N174" s="266"/>
      <c r="O174" s="276"/>
      <c r="P174" s="258" t="str">
        <f>IFERROR(VLOOKUP(O174,BASE!A:E,2,0),"")</f>
        <v/>
      </c>
      <c r="Q174" s="258"/>
      <c r="R174" s="244">
        <v>1</v>
      </c>
      <c r="S174" s="258" t="str">
        <f>IFERROR(VLOOKUP(A174,'PC - DES'!A:J,6,0),"")</f>
        <v/>
      </c>
      <c r="T174" s="259" t="str">
        <f t="shared" si="5"/>
        <v/>
      </c>
      <c r="U174" s="251"/>
      <c r="V174" s="251"/>
      <c r="W174" s="251"/>
      <c r="X174" s="251"/>
      <c r="Y174" s="251"/>
      <c r="Z174" s="251"/>
      <c r="AA174" s="251"/>
      <c r="AB174" s="251"/>
      <c r="AC174" s="251"/>
      <c r="AD174" s="251"/>
      <c r="AE174" s="251"/>
      <c r="AF174" s="251"/>
      <c r="AG174" s="251"/>
    </row>
    <row r="175" spans="1:33" ht="20.25">
      <c r="A175" s="260"/>
      <c r="B175" s="287" t="s">
        <v>40705</v>
      </c>
      <c r="C175" s="287"/>
      <c r="D175" s="307"/>
      <c r="E175" s="307"/>
      <c r="F175" s="307"/>
      <c r="G175" s="294">
        <v>1.1000000000000001</v>
      </c>
      <c r="H175" s="307"/>
      <c r="I175" s="308">
        <f>C148</f>
        <v>343.25</v>
      </c>
      <c r="J175" s="308"/>
      <c r="K175" s="308">
        <f>I175*G175</f>
        <v>377.58</v>
      </c>
      <c r="L175" s="307"/>
      <c r="M175" s="307"/>
      <c r="N175" s="310"/>
      <c r="O175" s="276"/>
      <c r="P175" s="258" t="str">
        <f>IFERROR(VLOOKUP(O175,BASE!A:E,2,0),"")</f>
        <v/>
      </c>
      <c r="Q175" s="258"/>
      <c r="R175" s="244">
        <v>1</v>
      </c>
      <c r="S175" s="258" t="str">
        <f>IFERROR(VLOOKUP(A175,'PC - DES'!A:J,6,0),"")</f>
        <v/>
      </c>
      <c r="T175" s="259" t="str">
        <f t="shared" si="5"/>
        <v/>
      </c>
      <c r="U175" s="259"/>
      <c r="V175" s="259"/>
      <c r="W175" s="259"/>
      <c r="X175" s="259"/>
      <c r="Y175" s="259"/>
      <c r="Z175" s="259"/>
      <c r="AA175" s="259"/>
      <c r="AB175" s="259"/>
      <c r="AC175" s="259"/>
      <c r="AD175" s="259"/>
      <c r="AE175" s="259"/>
      <c r="AF175" s="259"/>
      <c r="AG175" s="259"/>
    </row>
    <row r="176" spans="1:33" ht="20.25">
      <c r="A176" s="260"/>
      <c r="B176" s="217"/>
      <c r="C176" s="287"/>
      <c r="D176" s="307"/>
      <c r="E176" s="307"/>
      <c r="F176" s="307"/>
      <c r="G176" s="294"/>
      <c r="H176" s="307"/>
      <c r="I176" s="308"/>
      <c r="J176" s="308"/>
      <c r="K176" s="308"/>
      <c r="L176" s="307"/>
      <c r="M176" s="307"/>
      <c r="N176" s="310"/>
      <c r="O176" s="276"/>
      <c r="P176" s="258"/>
      <c r="Q176" s="258"/>
      <c r="R176" s="244"/>
      <c r="S176" s="258" t="str">
        <f>IFERROR(VLOOKUP(A176,'PC - DES'!A:J,6,0),"")</f>
        <v/>
      </c>
      <c r="T176" s="259"/>
      <c r="U176" s="259"/>
      <c r="V176" s="259"/>
      <c r="W176" s="259"/>
      <c r="X176" s="259"/>
      <c r="Y176" s="259"/>
      <c r="Z176" s="259"/>
      <c r="AA176" s="259"/>
      <c r="AB176" s="259"/>
      <c r="AC176" s="259"/>
      <c r="AD176" s="259"/>
      <c r="AE176" s="259"/>
      <c r="AF176" s="259"/>
      <c r="AG176" s="259"/>
    </row>
    <row r="177" spans="1:33" ht="20.25">
      <c r="A177" s="260"/>
      <c r="B177" s="217"/>
      <c r="C177" s="287"/>
      <c r="D177" s="307"/>
      <c r="E177" s="307"/>
      <c r="F177" s="307"/>
      <c r="G177" s="307"/>
      <c r="H177" s="307"/>
      <c r="I177" s="308"/>
      <c r="J177" s="307"/>
      <c r="K177" s="307"/>
      <c r="L177" s="307"/>
      <c r="M177" s="307"/>
      <c r="N177" s="310"/>
      <c r="O177" s="276"/>
      <c r="P177" s="258" t="str">
        <f>IFERROR(VLOOKUP(O177,BASE!A:E,2,0),"")</f>
        <v/>
      </c>
      <c r="Q177" s="258"/>
      <c r="R177" s="244">
        <v>1</v>
      </c>
      <c r="S177" s="258" t="str">
        <f>IFERROR(VLOOKUP(A177,'PC - DES'!A:J,6,0),"")</f>
        <v/>
      </c>
      <c r="T177" s="259" t="str">
        <f t="shared" ref="T177:T244" si="6">IF(A177&lt;&gt;"",S177=Q177,"")</f>
        <v/>
      </c>
      <c r="U177" s="259"/>
      <c r="V177" s="259"/>
      <c r="W177" s="259"/>
      <c r="X177" s="259"/>
      <c r="Y177" s="259"/>
      <c r="Z177" s="259"/>
      <c r="AA177" s="259"/>
      <c r="AB177" s="259"/>
      <c r="AC177" s="259"/>
      <c r="AD177" s="259"/>
      <c r="AE177" s="259"/>
      <c r="AF177" s="259"/>
      <c r="AG177" s="259"/>
    </row>
    <row r="178" spans="1:33" ht="20.25">
      <c r="A178" s="311"/>
      <c r="B178" s="323" t="s">
        <v>40694</v>
      </c>
      <c r="C178" s="279">
        <f>SUM(K175:K176)</f>
        <v>377.58</v>
      </c>
      <c r="D178" s="280" t="str">
        <f>VLOOKUP(O173,BASE!A:E,4,)</f>
        <v>KG</v>
      </c>
      <c r="E178" s="281"/>
      <c r="F178" s="283"/>
      <c r="G178" s="281"/>
      <c r="H178" s="283"/>
      <c r="I178" s="284"/>
      <c r="J178" s="283"/>
      <c r="K178" s="283"/>
      <c r="L178" s="283"/>
      <c r="M178" s="283"/>
      <c r="N178" s="285"/>
      <c r="O178" s="276"/>
      <c r="P178" s="258" t="str">
        <f>IFERROR(VLOOKUP(O178,BASE!A:E,2,0),"")</f>
        <v/>
      </c>
      <c r="R178" s="244">
        <v>1</v>
      </c>
      <c r="S178" s="258" t="str">
        <f>IFERROR(VLOOKUP(A178,'PC - DES'!A:J,6,0),"")</f>
        <v/>
      </c>
      <c r="T178" s="259" t="str">
        <f t="shared" si="6"/>
        <v/>
      </c>
      <c r="U178" s="259"/>
      <c r="V178" s="259"/>
      <c r="W178" s="259"/>
      <c r="X178" s="259"/>
      <c r="Y178" s="259"/>
      <c r="Z178" s="259"/>
      <c r="AA178" s="259"/>
      <c r="AB178" s="259"/>
      <c r="AC178" s="259"/>
      <c r="AD178" s="259"/>
      <c r="AE178" s="259"/>
      <c r="AF178" s="259"/>
      <c r="AG178" s="259"/>
    </row>
    <row r="179" spans="1:33" ht="20.25">
      <c r="A179" s="312"/>
      <c r="B179" s="290"/>
      <c r="C179" s="290"/>
      <c r="D179" s="290"/>
      <c r="E179" s="290"/>
      <c r="F179" s="290"/>
      <c r="G179" s="320"/>
      <c r="H179" s="267"/>
      <c r="I179" s="321"/>
      <c r="J179" s="267"/>
      <c r="K179" s="290"/>
      <c r="L179" s="290"/>
      <c r="M179" s="267"/>
      <c r="N179" s="313"/>
      <c r="O179" s="257"/>
      <c r="P179" s="258" t="str">
        <f>IFERROR(VLOOKUP(O179,BASE!A:E,2,0),"")</f>
        <v/>
      </c>
      <c r="Q179" s="258"/>
      <c r="R179" s="244">
        <v>1</v>
      </c>
      <c r="S179" s="258" t="str">
        <f>IFERROR(VLOOKUP(A179,'PC - DES'!A:J,6,0),"")</f>
        <v/>
      </c>
      <c r="T179" s="259" t="str">
        <f t="shared" si="6"/>
        <v/>
      </c>
      <c r="U179" s="251"/>
      <c r="V179" s="251"/>
      <c r="W179" s="251"/>
      <c r="X179" s="251"/>
      <c r="Y179" s="251"/>
      <c r="Z179" s="251"/>
      <c r="AA179" s="251"/>
      <c r="AB179" s="251"/>
      <c r="AC179" s="251"/>
      <c r="AD179" s="251"/>
      <c r="AE179" s="251"/>
      <c r="AF179" s="251"/>
      <c r="AG179" s="251"/>
    </row>
    <row r="180" spans="1:33" ht="20.25">
      <c r="A180" s="252" t="s">
        <v>168</v>
      </c>
      <c r="B180" s="840" t="str">
        <f>IFERROR(VLOOKUP(O180,BASE!A:E,3,0),"")</f>
        <v>ADESIVO ESTRUTURAL A BASE DE RESINA EPOXI, BICOMPONENTE, FLUIDO</v>
      </c>
      <c r="C180" s="840"/>
      <c r="D180" s="840"/>
      <c r="E180" s="840"/>
      <c r="F180" s="840"/>
      <c r="G180" s="840"/>
      <c r="H180" s="840"/>
      <c r="I180" s="840"/>
      <c r="J180" s="840"/>
      <c r="K180" s="840"/>
      <c r="L180" s="840"/>
      <c r="M180" s="840"/>
      <c r="N180" s="298"/>
      <c r="O180" s="276">
        <v>156</v>
      </c>
      <c r="P180" s="258" t="str">
        <f>IFERROR(VLOOKUP(O180,BASE!A:E,2,0),"")</f>
        <v>SINAPI INSUMO</v>
      </c>
      <c r="Q180" s="258">
        <f>IFERROR(C185,"")</f>
        <v>81.97</v>
      </c>
      <c r="R180" s="244">
        <v>1</v>
      </c>
      <c r="S180" s="258">
        <f>IFERROR(VLOOKUP(A180,'PC - DES'!A:J,6,0),"")</f>
        <v>81.97</v>
      </c>
      <c r="T180" s="259" t="b">
        <f t="shared" si="6"/>
        <v>1</v>
      </c>
      <c r="U180" s="251"/>
      <c r="V180" s="251"/>
      <c r="W180" s="251"/>
      <c r="X180" s="251"/>
      <c r="Y180" s="251"/>
      <c r="Z180" s="251"/>
      <c r="AA180" s="251"/>
      <c r="AB180" s="251"/>
      <c r="AC180" s="251"/>
      <c r="AD180" s="251"/>
      <c r="AE180" s="251"/>
      <c r="AF180" s="251"/>
      <c r="AG180" s="251"/>
    </row>
    <row r="181" spans="1:33" ht="20.25">
      <c r="A181" s="260"/>
      <c r="B181" s="262" t="s">
        <v>2</v>
      </c>
      <c r="C181" s="262" t="s">
        <v>294</v>
      </c>
      <c r="D181" s="263"/>
      <c r="E181" s="263" t="s">
        <v>8029</v>
      </c>
      <c r="F181" s="263"/>
      <c r="G181" s="262" t="s">
        <v>8030</v>
      </c>
      <c r="H181" s="263"/>
      <c r="I181" s="264" t="s">
        <v>20</v>
      </c>
      <c r="J181" s="262"/>
      <c r="K181" s="262" t="s">
        <v>8028</v>
      </c>
      <c r="L181" s="265"/>
      <c r="M181" s="265"/>
      <c r="N181" s="266"/>
      <c r="O181" s="276"/>
      <c r="P181" s="258" t="str">
        <f>IFERROR(VLOOKUP(O181,BASE!A:E,2,0),"")</f>
        <v/>
      </c>
      <c r="Q181" s="258"/>
      <c r="R181" s="244">
        <v>1</v>
      </c>
      <c r="S181" s="258" t="str">
        <f>IFERROR(VLOOKUP(A181,'PC - DES'!A:J,6,0),"")</f>
        <v/>
      </c>
      <c r="T181" s="259" t="str">
        <f t="shared" si="6"/>
        <v/>
      </c>
      <c r="U181" s="251"/>
      <c r="V181" s="251"/>
      <c r="W181" s="251"/>
      <c r="X181" s="251"/>
      <c r="Y181" s="251"/>
      <c r="Z181" s="251"/>
      <c r="AA181" s="251"/>
      <c r="AB181" s="251"/>
      <c r="AC181" s="251"/>
      <c r="AD181" s="251"/>
      <c r="AE181" s="251"/>
      <c r="AF181" s="251"/>
      <c r="AG181" s="251"/>
    </row>
    <row r="182" spans="1:33" ht="20.25">
      <c r="A182" s="260"/>
      <c r="B182" s="287" t="s">
        <v>40705</v>
      </c>
      <c r="C182" s="287"/>
      <c r="D182" s="307"/>
      <c r="E182" s="307"/>
      <c r="F182" s="307"/>
      <c r="G182" s="324">
        <v>2.9849999999999999</v>
      </c>
      <c r="H182" s="307"/>
      <c r="I182" s="308">
        <f>K161</f>
        <v>27.46</v>
      </c>
      <c r="J182" s="307"/>
      <c r="K182" s="325">
        <f>I182*G182</f>
        <v>81.97</v>
      </c>
      <c r="L182" s="307"/>
      <c r="M182" s="307"/>
      <c r="N182" s="310"/>
      <c r="O182" s="276"/>
      <c r="P182" s="258" t="str">
        <f>IFERROR(VLOOKUP(O182,BASE!A:E,2,0),"")</f>
        <v/>
      </c>
      <c r="Q182" s="258"/>
      <c r="R182" s="244">
        <v>1</v>
      </c>
      <c r="S182" s="258" t="str">
        <f>IFERROR(VLOOKUP(A182,'PC - DES'!A:J,6,0),"")</f>
        <v/>
      </c>
      <c r="T182" s="259" t="str">
        <f t="shared" si="6"/>
        <v/>
      </c>
      <c r="U182" s="259"/>
      <c r="V182" s="259"/>
      <c r="W182" s="259"/>
      <c r="X182" s="259"/>
      <c r="Y182" s="259"/>
      <c r="Z182" s="259"/>
      <c r="AA182" s="259"/>
      <c r="AB182" s="259"/>
      <c r="AC182" s="259"/>
      <c r="AD182" s="259"/>
      <c r="AE182" s="259"/>
      <c r="AF182" s="259"/>
      <c r="AG182" s="259"/>
    </row>
    <row r="183" spans="1:33" ht="20.25">
      <c r="A183" s="260"/>
      <c r="B183" s="217"/>
      <c r="C183" s="287"/>
      <c r="D183" s="307"/>
      <c r="E183" s="307"/>
      <c r="F183" s="307"/>
      <c r="G183" s="324"/>
      <c r="H183" s="307"/>
      <c r="I183" s="308"/>
      <c r="J183" s="307"/>
      <c r="K183" s="325"/>
      <c r="L183" s="307"/>
      <c r="M183" s="307"/>
      <c r="N183" s="310"/>
      <c r="O183" s="276"/>
      <c r="P183" s="258" t="str">
        <f>IFERROR(VLOOKUP(O183,BASE!A:E,2,0),"")</f>
        <v/>
      </c>
      <c r="Q183" s="258"/>
      <c r="R183" s="244">
        <v>1</v>
      </c>
      <c r="S183" s="258" t="str">
        <f>IFERROR(VLOOKUP(A183,'PC - DES'!A:J,6,0),"")</f>
        <v/>
      </c>
      <c r="T183" s="259" t="str">
        <f t="shared" si="6"/>
        <v/>
      </c>
      <c r="U183" s="259"/>
      <c r="V183" s="259"/>
      <c r="W183" s="259"/>
      <c r="X183" s="259"/>
      <c r="Y183" s="259"/>
      <c r="Z183" s="259"/>
      <c r="AA183" s="259"/>
      <c r="AB183" s="259"/>
      <c r="AC183" s="259"/>
      <c r="AD183" s="259"/>
      <c r="AE183" s="259"/>
      <c r="AF183" s="259"/>
      <c r="AG183" s="259"/>
    </row>
    <row r="184" spans="1:33" ht="20.25">
      <c r="A184" s="260"/>
      <c r="B184" s="217"/>
      <c r="C184" s="287"/>
      <c r="D184" s="307"/>
      <c r="E184" s="307"/>
      <c r="F184" s="307"/>
      <c r="G184" s="294"/>
      <c r="H184" s="307"/>
      <c r="I184" s="308"/>
      <c r="J184" s="307"/>
      <c r="K184" s="307"/>
      <c r="L184" s="307"/>
      <c r="M184" s="307"/>
      <c r="N184" s="310"/>
      <c r="O184" s="276"/>
      <c r="P184" s="258" t="str">
        <f>IFERROR(VLOOKUP(O184,BASE!A:E,2,0),"")</f>
        <v/>
      </c>
      <c r="Q184" s="258"/>
      <c r="R184" s="244">
        <v>1</v>
      </c>
      <c r="S184" s="258" t="str">
        <f>IFERROR(VLOOKUP(A184,'PC - DES'!A:J,6,0),"")</f>
        <v/>
      </c>
      <c r="T184" s="259" t="str">
        <f t="shared" si="6"/>
        <v/>
      </c>
      <c r="U184" s="259"/>
      <c r="V184" s="259"/>
      <c r="W184" s="259"/>
      <c r="X184" s="259"/>
      <c r="Y184" s="259"/>
      <c r="Z184" s="259"/>
      <c r="AA184" s="259"/>
      <c r="AB184" s="259"/>
      <c r="AC184" s="259"/>
      <c r="AD184" s="259"/>
      <c r="AE184" s="259"/>
      <c r="AF184" s="259"/>
      <c r="AG184" s="259"/>
    </row>
    <row r="185" spans="1:33" ht="20.25">
      <c r="A185" s="311"/>
      <c r="B185" s="323" t="s">
        <v>40694</v>
      </c>
      <c r="C185" s="279">
        <f>SUM(K182:K183)</f>
        <v>81.97</v>
      </c>
      <c r="D185" s="280" t="str">
        <f>VLOOKUP(O180,BASE!A:E,4,)</f>
        <v>KG</v>
      </c>
      <c r="E185" s="281"/>
      <c r="F185" s="283"/>
      <c r="G185" s="281"/>
      <c r="H185" s="283"/>
      <c r="I185" s="284"/>
      <c r="J185" s="283"/>
      <c r="K185" s="283"/>
      <c r="L185" s="283"/>
      <c r="M185" s="283"/>
      <c r="N185" s="285"/>
      <c r="O185" s="276"/>
      <c r="P185" s="258" t="str">
        <f>IFERROR(VLOOKUP(O185,BASE!A:E,2,0),"")</f>
        <v/>
      </c>
      <c r="R185" s="244">
        <v>1</v>
      </c>
      <c r="S185" s="258" t="str">
        <f>IFERROR(VLOOKUP(A185,'PC - DES'!A:J,6,0),"")</f>
        <v/>
      </c>
      <c r="T185" s="259" t="str">
        <f t="shared" si="6"/>
        <v/>
      </c>
      <c r="U185" s="259"/>
      <c r="V185" s="259"/>
      <c r="W185" s="259"/>
      <c r="X185" s="259"/>
      <c r="Y185" s="259"/>
      <c r="Z185" s="259"/>
      <c r="AA185" s="259"/>
      <c r="AB185" s="259"/>
      <c r="AC185" s="259"/>
      <c r="AD185" s="259"/>
      <c r="AE185" s="259"/>
      <c r="AF185" s="259"/>
      <c r="AG185" s="259"/>
    </row>
    <row r="186" spans="1:33" ht="20.25">
      <c r="A186" s="312"/>
      <c r="B186" s="290"/>
      <c r="C186" s="290"/>
      <c r="D186" s="290"/>
      <c r="E186" s="290"/>
      <c r="F186" s="290"/>
      <c r="G186" s="320"/>
      <c r="H186" s="267"/>
      <c r="I186" s="321"/>
      <c r="J186" s="267"/>
      <c r="K186" s="290"/>
      <c r="L186" s="290"/>
      <c r="M186" s="267"/>
      <c r="N186" s="313"/>
      <c r="O186" s="257"/>
      <c r="P186" s="258" t="str">
        <f>IFERROR(VLOOKUP(O186,BASE!A:E,2,0),"")</f>
        <v/>
      </c>
      <c r="Q186" s="258"/>
      <c r="R186" s="244">
        <v>1</v>
      </c>
      <c r="S186" s="258" t="str">
        <f>IFERROR(VLOOKUP(A186,'PC - DES'!A:J,6,0),"")</f>
        <v/>
      </c>
      <c r="T186" s="259" t="str">
        <f t="shared" si="6"/>
        <v/>
      </c>
      <c r="U186" s="251"/>
      <c r="V186" s="251"/>
      <c r="W186" s="251"/>
      <c r="X186" s="251"/>
      <c r="Y186" s="251"/>
      <c r="Z186" s="251"/>
      <c r="AA186" s="251"/>
      <c r="AB186" s="251"/>
      <c r="AC186" s="251"/>
      <c r="AD186" s="251"/>
      <c r="AE186" s="251"/>
      <c r="AF186" s="251"/>
      <c r="AG186" s="251"/>
    </row>
    <row r="187" spans="1:33" ht="20.25">
      <c r="A187" s="252" t="s">
        <v>8031</v>
      </c>
      <c r="B187" s="840" t="str">
        <f>IFERROR(VLOOKUP(O187,BASE!A:E,3,0),"")</f>
        <v>Serviço de furo em concreto armado com Ø=3/8" a 1" e esp=20cm</v>
      </c>
      <c r="C187" s="840"/>
      <c r="D187" s="840"/>
      <c r="E187" s="840"/>
      <c r="F187" s="840"/>
      <c r="G187" s="840"/>
      <c r="H187" s="840"/>
      <c r="I187" s="840"/>
      <c r="J187" s="840"/>
      <c r="K187" s="840"/>
      <c r="L187" s="840"/>
      <c r="M187" s="840"/>
      <c r="N187" s="298"/>
      <c r="O187" s="276" t="s">
        <v>40856</v>
      </c>
      <c r="P187" s="258" t="str">
        <f>IFERROR(VLOOKUP(O187,BASE!A:E,2,0),"")</f>
        <v>PRÓPRIA</v>
      </c>
      <c r="Q187" s="258">
        <f>IFERROR(C192,"")</f>
        <v>250</v>
      </c>
      <c r="R187" s="244">
        <v>1</v>
      </c>
      <c r="S187" s="258">
        <f>IFERROR(VLOOKUP(A187,'PC - DES'!A:J,6,0),"")</f>
        <v>250</v>
      </c>
      <c r="T187" s="259" t="b">
        <f t="shared" ref="T187:T195" si="7">IF(A187&lt;&gt;"",S187=Q187,"")</f>
        <v>1</v>
      </c>
      <c r="U187" s="251"/>
      <c r="V187" s="251"/>
      <c r="W187" s="251"/>
      <c r="X187" s="251"/>
      <c r="Y187" s="251"/>
      <c r="Z187" s="251"/>
      <c r="AA187" s="251"/>
      <c r="AB187" s="251"/>
      <c r="AC187" s="251"/>
      <c r="AD187" s="251"/>
      <c r="AE187" s="251"/>
      <c r="AF187" s="251"/>
      <c r="AG187" s="251"/>
    </row>
    <row r="188" spans="1:33" ht="20.25">
      <c r="A188" s="260"/>
      <c r="B188" s="262" t="s">
        <v>2</v>
      </c>
      <c r="C188" s="262" t="s">
        <v>294</v>
      </c>
      <c r="D188" s="263"/>
      <c r="E188" s="263" t="s">
        <v>8033</v>
      </c>
      <c r="F188" s="263"/>
      <c r="G188" s="262" t="s">
        <v>8032</v>
      </c>
      <c r="H188" s="263"/>
      <c r="I188" s="264" t="s">
        <v>16</v>
      </c>
      <c r="J188" s="262"/>
      <c r="K188" s="262" t="s">
        <v>8028</v>
      </c>
      <c r="L188" s="265"/>
      <c r="M188" s="265"/>
      <c r="N188" s="266"/>
      <c r="O188" s="276"/>
      <c r="P188" s="258" t="str">
        <f>IFERROR(VLOOKUP(O188,BASE!A:E,2,0),"")</f>
        <v/>
      </c>
      <c r="Q188" s="258"/>
      <c r="R188" s="244">
        <v>1</v>
      </c>
      <c r="S188" s="258" t="str">
        <f>IFERROR(VLOOKUP(A188,'PC - DES'!A:J,6,0),"")</f>
        <v/>
      </c>
      <c r="T188" s="259" t="str">
        <f t="shared" si="7"/>
        <v/>
      </c>
      <c r="U188" s="251"/>
      <c r="V188" s="251"/>
      <c r="W188" s="251"/>
      <c r="X188" s="251"/>
      <c r="Y188" s="251"/>
      <c r="Z188" s="251"/>
      <c r="AA188" s="251"/>
      <c r="AB188" s="251"/>
      <c r="AC188" s="251"/>
      <c r="AD188" s="251"/>
      <c r="AE188" s="251"/>
      <c r="AF188" s="251"/>
      <c r="AG188" s="251"/>
    </row>
    <row r="189" spans="1:33" ht="20.25">
      <c r="A189" s="260"/>
      <c r="B189" s="287" t="s">
        <v>40705</v>
      </c>
      <c r="C189" s="218"/>
      <c r="D189" s="307"/>
      <c r="E189" s="294"/>
      <c r="F189" s="307"/>
      <c r="G189" s="294"/>
      <c r="H189" s="307"/>
      <c r="I189" s="308"/>
      <c r="J189" s="307"/>
      <c r="K189" s="325">
        <v>250</v>
      </c>
      <c r="L189" s="307"/>
      <c r="M189" s="307"/>
      <c r="N189" s="310"/>
      <c r="O189" s="276"/>
      <c r="P189" s="258" t="str">
        <f>IFERROR(VLOOKUP(O189,BASE!A:E,2,0),"")</f>
        <v/>
      </c>
      <c r="Q189" s="258"/>
      <c r="R189" s="244">
        <v>1</v>
      </c>
      <c r="S189" s="258" t="str">
        <f>IFERROR(VLOOKUP(A189,'PC - DES'!A:J,6,0),"")</f>
        <v/>
      </c>
      <c r="T189" s="259" t="str">
        <f t="shared" si="7"/>
        <v/>
      </c>
      <c r="U189" s="259"/>
      <c r="V189" s="259"/>
      <c r="W189" s="259"/>
      <c r="X189" s="259"/>
      <c r="Y189" s="259"/>
      <c r="Z189" s="259"/>
      <c r="AA189" s="259"/>
      <c r="AB189" s="259"/>
      <c r="AC189" s="259"/>
      <c r="AD189" s="259"/>
      <c r="AE189" s="259"/>
      <c r="AF189" s="259"/>
      <c r="AG189" s="259"/>
    </row>
    <row r="190" spans="1:33" ht="20.25">
      <c r="A190" s="260"/>
      <c r="B190" s="217"/>
      <c r="C190" s="218"/>
      <c r="D190" s="307"/>
      <c r="E190" s="294"/>
      <c r="F190" s="307"/>
      <c r="G190" s="294"/>
      <c r="H190" s="307"/>
      <c r="I190" s="308"/>
      <c r="J190" s="307"/>
      <c r="K190" s="325"/>
      <c r="L190" s="307"/>
      <c r="M190" s="307"/>
      <c r="N190" s="310"/>
      <c r="O190" s="276"/>
      <c r="P190" s="258" t="str">
        <f>IFERROR(VLOOKUP(O190,BASE!A:E,2,0),"")</f>
        <v/>
      </c>
      <c r="Q190" s="258"/>
      <c r="R190" s="244">
        <v>1</v>
      </c>
      <c r="S190" s="258" t="str">
        <f>IFERROR(VLOOKUP(A190,'PC - DES'!A:J,6,0),"")</f>
        <v/>
      </c>
      <c r="T190" s="259" t="str">
        <f t="shared" si="7"/>
        <v/>
      </c>
      <c r="U190" s="259"/>
      <c r="V190" s="259"/>
      <c r="W190" s="259"/>
      <c r="X190" s="259"/>
      <c r="Y190" s="259"/>
      <c r="Z190" s="259"/>
      <c r="AA190" s="259"/>
      <c r="AB190" s="259"/>
      <c r="AC190" s="259"/>
      <c r="AD190" s="259"/>
      <c r="AE190" s="259"/>
      <c r="AF190" s="259"/>
      <c r="AG190" s="259"/>
    </row>
    <row r="191" spans="1:33" ht="20.25">
      <c r="A191" s="260"/>
      <c r="B191" s="217"/>
      <c r="C191" s="287"/>
      <c r="D191" s="307"/>
      <c r="E191" s="307"/>
      <c r="F191" s="307"/>
      <c r="G191" s="294"/>
      <c r="H191" s="307"/>
      <c r="I191" s="308"/>
      <c r="J191" s="307"/>
      <c r="K191" s="307"/>
      <c r="L191" s="307"/>
      <c r="M191" s="307"/>
      <c r="N191" s="310"/>
      <c r="O191" s="276"/>
      <c r="P191" s="258" t="str">
        <f>IFERROR(VLOOKUP(O191,BASE!A:E,2,0),"")</f>
        <v/>
      </c>
      <c r="Q191" s="258"/>
      <c r="R191" s="244">
        <v>1</v>
      </c>
      <c r="S191" s="258" t="str">
        <f>IFERROR(VLOOKUP(A191,'PC - DES'!A:J,6,0),"")</f>
        <v/>
      </c>
      <c r="T191" s="259" t="str">
        <f t="shared" si="7"/>
        <v/>
      </c>
      <c r="U191" s="259"/>
      <c r="V191" s="259"/>
      <c r="W191" s="259"/>
      <c r="X191" s="259"/>
      <c r="Y191" s="259"/>
      <c r="Z191" s="259"/>
      <c r="AA191" s="259"/>
      <c r="AB191" s="259"/>
      <c r="AC191" s="259"/>
      <c r="AD191" s="259"/>
      <c r="AE191" s="259"/>
      <c r="AF191" s="259"/>
      <c r="AG191" s="259"/>
    </row>
    <row r="192" spans="1:33" ht="20.25">
      <c r="A192" s="311"/>
      <c r="B192" s="323" t="s">
        <v>40694</v>
      </c>
      <c r="C192" s="279">
        <f>SUM(K189:K190)</f>
        <v>250</v>
      </c>
      <c r="D192" s="280" t="str">
        <f>VLOOKUP(O187,BASE!A:E,4,)</f>
        <v>UND</v>
      </c>
      <c r="E192" s="281"/>
      <c r="F192" s="283"/>
      <c r="G192" s="281"/>
      <c r="H192" s="283"/>
      <c r="I192" s="284"/>
      <c r="J192" s="283"/>
      <c r="K192" s="283"/>
      <c r="L192" s="283"/>
      <c r="M192" s="283"/>
      <c r="N192" s="285"/>
      <c r="O192" s="276"/>
      <c r="P192" s="258" t="str">
        <f>IFERROR(VLOOKUP(O192,BASE!A:E,2,0),"")</f>
        <v/>
      </c>
      <c r="R192" s="244">
        <v>1</v>
      </c>
      <c r="S192" s="258" t="str">
        <f>IFERROR(VLOOKUP(A192,'PC - DES'!A:J,6,0),"")</f>
        <v/>
      </c>
      <c r="T192" s="259" t="str">
        <f t="shared" si="7"/>
        <v/>
      </c>
      <c r="U192" s="259"/>
      <c r="V192" s="259"/>
      <c r="W192" s="259"/>
      <c r="X192" s="259"/>
      <c r="Y192" s="259"/>
      <c r="Z192" s="259"/>
      <c r="AA192" s="259"/>
      <c r="AB192" s="259"/>
      <c r="AC192" s="259"/>
      <c r="AD192" s="259"/>
      <c r="AE192" s="259"/>
      <c r="AF192" s="259"/>
      <c r="AG192" s="259"/>
    </row>
    <row r="193" spans="1:33" ht="20.25">
      <c r="A193" s="312"/>
      <c r="B193" s="290"/>
      <c r="C193" s="290"/>
      <c r="D193" s="290"/>
      <c r="E193" s="290"/>
      <c r="F193" s="290"/>
      <c r="G193" s="320"/>
      <c r="H193" s="267"/>
      <c r="I193" s="321"/>
      <c r="J193" s="267"/>
      <c r="K193" s="290"/>
      <c r="L193" s="290"/>
      <c r="M193" s="267"/>
      <c r="N193" s="313"/>
      <c r="O193" s="257"/>
      <c r="P193" s="258" t="str">
        <f>IFERROR(VLOOKUP(O193,BASE!A:E,2,0),"")</f>
        <v/>
      </c>
      <c r="Q193" s="258"/>
      <c r="R193" s="244">
        <v>1</v>
      </c>
      <c r="S193" s="258" t="str">
        <f>IFERROR(VLOOKUP(A193,'PC - DES'!A:J,6,0),"")</f>
        <v/>
      </c>
      <c r="T193" s="259" t="str">
        <f t="shared" si="7"/>
        <v/>
      </c>
      <c r="U193" s="251"/>
      <c r="V193" s="251"/>
      <c r="W193" s="251"/>
      <c r="X193" s="251"/>
      <c r="Y193" s="251"/>
      <c r="Z193" s="251"/>
      <c r="AA193" s="251"/>
      <c r="AB193" s="251"/>
      <c r="AC193" s="251"/>
      <c r="AD193" s="251"/>
      <c r="AE193" s="251"/>
      <c r="AF193" s="251"/>
      <c r="AG193" s="251"/>
    </row>
    <row r="194" spans="1:33" ht="20.25">
      <c r="A194" s="312"/>
      <c r="B194" s="845" t="s">
        <v>41988</v>
      </c>
      <c r="C194" s="845"/>
      <c r="D194" s="845"/>
      <c r="E194" s="845"/>
      <c r="F194" s="845"/>
      <c r="G194" s="845"/>
      <c r="H194" s="845"/>
      <c r="I194" s="845"/>
      <c r="J194" s="845"/>
      <c r="K194" s="845"/>
      <c r="L194" s="845"/>
      <c r="M194" s="845"/>
      <c r="N194" s="313"/>
      <c r="O194" s="257"/>
      <c r="P194" s="258" t="str">
        <f>IFERROR(VLOOKUP(O194,BASE!A:E,2,0),"")</f>
        <v/>
      </c>
      <c r="Q194" s="258"/>
      <c r="R194" s="244">
        <v>1</v>
      </c>
      <c r="S194" s="258" t="str">
        <f>IFERROR(VLOOKUP(A194,'PC - DES'!A:J,6,0),"")</f>
        <v/>
      </c>
      <c r="T194" s="259" t="str">
        <f t="shared" si="7"/>
        <v/>
      </c>
      <c r="U194" s="251"/>
      <c r="V194" s="251"/>
      <c r="W194" s="251"/>
      <c r="X194" s="251"/>
      <c r="Y194" s="251"/>
      <c r="Z194" s="251"/>
      <c r="AA194" s="251"/>
      <c r="AB194" s="251"/>
      <c r="AC194" s="251"/>
      <c r="AD194" s="251"/>
      <c r="AE194" s="251"/>
      <c r="AF194" s="251"/>
      <c r="AG194" s="251"/>
    </row>
    <row r="195" spans="1:33" ht="20.25">
      <c r="A195" s="312"/>
      <c r="B195" s="326"/>
      <c r="C195" s="326"/>
      <c r="D195" s="326"/>
      <c r="E195" s="326"/>
      <c r="F195" s="326"/>
      <c r="G195" s="326"/>
      <c r="H195" s="326"/>
      <c r="I195" s="327"/>
      <c r="J195" s="326"/>
      <c r="K195" s="326"/>
      <c r="L195" s="326"/>
      <c r="M195" s="326"/>
      <c r="N195" s="328"/>
      <c r="O195" s="257"/>
      <c r="P195" s="258" t="str">
        <f>IFERROR(VLOOKUP(O195,BASE!A:E,2,0),"")</f>
        <v/>
      </c>
      <c r="Q195" s="258"/>
      <c r="R195" s="244">
        <v>1</v>
      </c>
      <c r="S195" s="258" t="str">
        <f>IFERROR(VLOOKUP(A195,'PC - DES'!A:J,6,0),"")</f>
        <v/>
      </c>
      <c r="T195" s="259" t="str">
        <f t="shared" si="7"/>
        <v/>
      </c>
      <c r="U195" s="251"/>
      <c r="V195" s="251"/>
      <c r="W195" s="251"/>
      <c r="X195" s="251"/>
      <c r="Y195" s="251"/>
      <c r="Z195" s="251"/>
      <c r="AA195" s="251"/>
      <c r="AB195" s="251"/>
      <c r="AC195" s="251"/>
      <c r="AD195" s="251"/>
      <c r="AE195" s="251"/>
      <c r="AF195" s="251"/>
      <c r="AG195" s="251"/>
    </row>
    <row r="196" spans="1:33" ht="42.6" customHeight="1">
      <c r="A196" s="252" t="s">
        <v>41717</v>
      </c>
      <c r="B196" s="840" t="str">
        <f>IFERROR(VLOOKUP(O196,BASE!A:E,3,0),"")</f>
        <v>PAREDE COM SISTEMA EM CHAPAS DE GESSO PARA DRYWALL, USO INTERNO, COM DUAS FACES SIMPLES E ESTRUTURA METÁLICA COM GUIAS SIMPLES PARA PAREDES COM ÁREA LÍQUIDA MAIOR OU IGUAL A 6 M2, COM VÃOS. AF_07/2023_PS</v>
      </c>
      <c r="C196" s="840"/>
      <c r="D196" s="840"/>
      <c r="E196" s="840"/>
      <c r="F196" s="840"/>
      <c r="G196" s="840"/>
      <c r="H196" s="840"/>
      <c r="I196" s="840"/>
      <c r="J196" s="840"/>
      <c r="K196" s="840"/>
      <c r="L196" s="840"/>
      <c r="M196" s="840"/>
      <c r="N196" s="298"/>
      <c r="O196" s="276">
        <v>96359</v>
      </c>
      <c r="P196" s="258" t="str">
        <f>IFERROR(VLOOKUP(O196,BASE!A:E,2,0),"")</f>
        <v>SINAPI</v>
      </c>
      <c r="Q196" s="258">
        <f>IFERROR(C201,"")</f>
        <v>374.47</v>
      </c>
      <c r="R196" s="244">
        <v>1</v>
      </c>
      <c r="S196" s="258">
        <f>IFERROR(VLOOKUP(A196,'PC - DES'!A:J,6,0),"")</f>
        <v>374.47</v>
      </c>
      <c r="T196" s="259" t="b">
        <f t="shared" si="6"/>
        <v>1</v>
      </c>
      <c r="U196" s="251"/>
      <c r="V196" s="251"/>
      <c r="W196" s="251"/>
      <c r="X196" s="251"/>
      <c r="Y196" s="251"/>
      <c r="Z196" s="251"/>
      <c r="AA196" s="251"/>
      <c r="AB196" s="251"/>
      <c r="AC196" s="251"/>
      <c r="AD196" s="251"/>
      <c r="AE196" s="251"/>
      <c r="AF196" s="251"/>
      <c r="AG196" s="251"/>
    </row>
    <row r="197" spans="1:33" ht="20.25">
      <c r="A197" s="260"/>
      <c r="B197" s="262" t="s">
        <v>2</v>
      </c>
      <c r="C197" s="262" t="s">
        <v>294</v>
      </c>
      <c r="D197" s="263"/>
      <c r="E197" s="263" t="s">
        <v>8033</v>
      </c>
      <c r="F197" s="263"/>
      <c r="G197" s="262" t="s">
        <v>8032</v>
      </c>
      <c r="H197" s="263"/>
      <c r="I197" s="264" t="s">
        <v>16</v>
      </c>
      <c r="J197" s="262"/>
      <c r="K197" s="262" t="s">
        <v>8028</v>
      </c>
      <c r="L197" s="265"/>
      <c r="M197" s="265"/>
      <c r="N197" s="266"/>
      <c r="O197" s="276"/>
      <c r="P197" s="258" t="str">
        <f>IFERROR(VLOOKUP(O197,BASE!A:E,2,0),"")</f>
        <v/>
      </c>
      <c r="Q197" s="258"/>
      <c r="R197" s="244">
        <v>1</v>
      </c>
      <c r="S197" s="258" t="str">
        <f>IFERROR(VLOOKUP(A197,'PC - DES'!A:J,6,0),"")</f>
        <v/>
      </c>
      <c r="T197" s="259" t="str">
        <f t="shared" si="6"/>
        <v/>
      </c>
      <c r="U197" s="251"/>
      <c r="V197" s="251"/>
      <c r="W197" s="251"/>
      <c r="X197" s="251"/>
      <c r="Y197" s="251"/>
      <c r="Z197" s="251"/>
      <c r="AA197" s="251"/>
      <c r="AB197" s="251"/>
      <c r="AC197" s="251"/>
      <c r="AD197" s="251"/>
      <c r="AE197" s="251"/>
      <c r="AF197" s="251"/>
      <c r="AG197" s="251"/>
    </row>
    <row r="198" spans="1:33" ht="20.25">
      <c r="A198" s="260"/>
      <c r="B198" s="287" t="s">
        <v>41718</v>
      </c>
      <c r="C198" s="218"/>
      <c r="D198" s="307"/>
      <c r="E198" s="294"/>
      <c r="F198" s="307"/>
      <c r="G198" s="294"/>
      <c r="H198" s="307"/>
      <c r="I198" s="308"/>
      <c r="J198" s="307"/>
      <c r="K198" s="325">
        <v>374.47</v>
      </c>
      <c r="L198" s="307"/>
      <c r="M198" s="307"/>
      <c r="N198" s="310"/>
      <c r="O198" s="276"/>
      <c r="P198" s="258" t="str">
        <f>IFERROR(VLOOKUP(O198,BASE!A:E,2,0),"")</f>
        <v/>
      </c>
      <c r="Q198" s="258"/>
      <c r="R198" s="244">
        <v>1</v>
      </c>
      <c r="S198" s="258" t="str">
        <f>IFERROR(VLOOKUP(A198,'PC - DES'!A:J,6,0),"")</f>
        <v/>
      </c>
      <c r="T198" s="259" t="str">
        <f t="shared" si="6"/>
        <v/>
      </c>
      <c r="U198" s="259"/>
      <c r="V198" s="259"/>
      <c r="W198" s="259"/>
      <c r="X198" s="259"/>
      <c r="Y198" s="259"/>
      <c r="Z198" s="259"/>
      <c r="AA198" s="259"/>
      <c r="AB198" s="259"/>
      <c r="AC198" s="259"/>
      <c r="AD198" s="259"/>
      <c r="AE198" s="259"/>
      <c r="AF198" s="259"/>
      <c r="AG198" s="259"/>
    </row>
    <row r="199" spans="1:33" ht="20.25">
      <c r="A199" s="260"/>
      <c r="B199" s="217"/>
      <c r="C199" s="218"/>
      <c r="D199" s="307"/>
      <c r="E199" s="294"/>
      <c r="F199" s="307"/>
      <c r="G199" s="294"/>
      <c r="H199" s="307"/>
      <c r="I199" s="308"/>
      <c r="J199" s="307"/>
      <c r="K199" s="325"/>
      <c r="L199" s="307"/>
      <c r="M199" s="307"/>
      <c r="N199" s="310"/>
      <c r="O199" s="276"/>
      <c r="P199" s="258" t="str">
        <f>IFERROR(VLOOKUP(O199,BASE!A:E,2,0),"")</f>
        <v/>
      </c>
      <c r="Q199" s="258"/>
      <c r="R199" s="244">
        <v>1</v>
      </c>
      <c r="S199" s="258" t="str">
        <f>IFERROR(VLOOKUP(A199,'PC - DES'!A:J,6,0),"")</f>
        <v/>
      </c>
      <c r="T199" s="259" t="str">
        <f t="shared" si="6"/>
        <v/>
      </c>
      <c r="U199" s="259"/>
      <c r="V199" s="259"/>
      <c r="W199" s="259"/>
      <c r="X199" s="259"/>
      <c r="Y199" s="259"/>
      <c r="Z199" s="259"/>
      <c r="AA199" s="259"/>
      <c r="AB199" s="259"/>
      <c r="AC199" s="259"/>
      <c r="AD199" s="259"/>
      <c r="AE199" s="259"/>
      <c r="AF199" s="259"/>
      <c r="AG199" s="259"/>
    </row>
    <row r="200" spans="1:33" ht="20.25">
      <c r="A200" s="260"/>
      <c r="B200" s="217"/>
      <c r="C200" s="287"/>
      <c r="D200" s="307"/>
      <c r="E200" s="307"/>
      <c r="F200" s="307"/>
      <c r="G200" s="294"/>
      <c r="H200" s="307"/>
      <c r="I200" s="308"/>
      <c r="J200" s="307"/>
      <c r="K200" s="307"/>
      <c r="L200" s="307"/>
      <c r="M200" s="307"/>
      <c r="N200" s="310"/>
      <c r="O200" s="276"/>
      <c r="P200" s="258" t="str">
        <f>IFERROR(VLOOKUP(O200,BASE!A:E,2,0),"")</f>
        <v/>
      </c>
      <c r="Q200" s="258"/>
      <c r="R200" s="244">
        <v>1</v>
      </c>
      <c r="S200" s="258" t="str">
        <f>IFERROR(VLOOKUP(A200,'PC - DES'!A:J,6,0),"")</f>
        <v/>
      </c>
      <c r="T200" s="259" t="str">
        <f t="shared" si="6"/>
        <v/>
      </c>
      <c r="U200" s="259"/>
      <c r="V200" s="259"/>
      <c r="W200" s="259"/>
      <c r="X200" s="259"/>
      <c r="Y200" s="259"/>
      <c r="Z200" s="259"/>
      <c r="AA200" s="259"/>
      <c r="AB200" s="259"/>
      <c r="AC200" s="259"/>
      <c r="AD200" s="259"/>
      <c r="AE200" s="259"/>
      <c r="AF200" s="259"/>
      <c r="AG200" s="259"/>
    </row>
    <row r="201" spans="1:33" ht="20.25">
      <c r="A201" s="311"/>
      <c r="B201" s="323" t="s">
        <v>40694</v>
      </c>
      <c r="C201" s="279">
        <f>SUM(K198:K199)</f>
        <v>374.47</v>
      </c>
      <c r="D201" s="280" t="str">
        <f>VLOOKUP(O196,BASE!A:E,4,)</f>
        <v>M2</v>
      </c>
      <c r="E201" s="281"/>
      <c r="F201" s="283"/>
      <c r="G201" s="281"/>
      <c r="H201" s="283"/>
      <c r="I201" s="284"/>
      <c r="J201" s="283"/>
      <c r="K201" s="283"/>
      <c r="L201" s="283"/>
      <c r="M201" s="283"/>
      <c r="N201" s="285"/>
      <c r="O201" s="276"/>
      <c r="P201" s="258" t="str">
        <f>IFERROR(VLOOKUP(O201,BASE!A:E,2,0),"")</f>
        <v/>
      </c>
      <c r="R201" s="244">
        <v>1</v>
      </c>
      <c r="S201" s="258" t="str">
        <f>IFERROR(VLOOKUP(A201,'PC - DES'!A:J,6,0),"")</f>
        <v/>
      </c>
      <c r="T201" s="259" t="str">
        <f t="shared" si="6"/>
        <v/>
      </c>
      <c r="U201" s="259"/>
      <c r="V201" s="259"/>
      <c r="W201" s="259"/>
      <c r="X201" s="259"/>
      <c r="Y201" s="259"/>
      <c r="Z201" s="259"/>
      <c r="AA201" s="259"/>
      <c r="AB201" s="259"/>
      <c r="AC201" s="259"/>
      <c r="AD201" s="259"/>
      <c r="AE201" s="259"/>
      <c r="AF201" s="259"/>
      <c r="AG201" s="259"/>
    </row>
    <row r="202" spans="1:33" ht="20.25">
      <c r="A202" s="312"/>
      <c r="B202" s="290"/>
      <c r="C202" s="290"/>
      <c r="D202" s="290"/>
      <c r="E202" s="290"/>
      <c r="F202" s="290"/>
      <c r="G202" s="320"/>
      <c r="H202" s="267"/>
      <c r="I202" s="321"/>
      <c r="J202" s="267"/>
      <c r="K202" s="290"/>
      <c r="L202" s="290"/>
      <c r="M202" s="267"/>
      <c r="N202" s="313"/>
      <c r="O202" s="257"/>
      <c r="P202" s="258" t="str">
        <f>IFERROR(VLOOKUP(O202,BASE!A:E,2,0),"")</f>
        <v/>
      </c>
      <c r="Q202" s="258"/>
      <c r="R202" s="244">
        <v>1</v>
      </c>
      <c r="S202" s="258" t="str">
        <f>IFERROR(VLOOKUP(A202,'PC - DES'!A:J,6,0),"")</f>
        <v/>
      </c>
      <c r="T202" s="259" t="str">
        <f t="shared" si="6"/>
        <v/>
      </c>
      <c r="U202" s="251"/>
      <c r="V202" s="251"/>
      <c r="W202" s="251"/>
      <c r="X202" s="251"/>
      <c r="Y202" s="251"/>
      <c r="Z202" s="251"/>
      <c r="AA202" s="251"/>
      <c r="AB202" s="251"/>
      <c r="AC202" s="251"/>
      <c r="AD202" s="251"/>
      <c r="AE202" s="251"/>
      <c r="AF202" s="251"/>
      <c r="AG202" s="251"/>
    </row>
    <row r="203" spans="1:33" ht="20.25">
      <c r="A203" s="312"/>
      <c r="B203" s="326"/>
      <c r="C203" s="326"/>
      <c r="D203" s="326"/>
      <c r="E203" s="326"/>
      <c r="F203" s="326"/>
      <c r="G203" s="326"/>
      <c r="H203" s="326"/>
      <c r="I203" s="327"/>
      <c r="J203" s="326"/>
      <c r="K203" s="326"/>
      <c r="L203" s="326"/>
      <c r="M203" s="326"/>
      <c r="N203" s="328"/>
      <c r="O203" s="257"/>
      <c r="P203" s="258" t="str">
        <f>IFERROR(VLOOKUP(O203,BASE!A:E,2,0),"")</f>
        <v/>
      </c>
      <c r="Q203" s="258"/>
      <c r="R203" s="244">
        <v>1</v>
      </c>
      <c r="S203" s="258" t="str">
        <f>IFERROR(VLOOKUP(A203,'PC - DES'!A:J,6,0),"")</f>
        <v/>
      </c>
      <c r="T203" s="259" t="str">
        <f t="shared" si="6"/>
        <v/>
      </c>
      <c r="U203" s="251"/>
      <c r="V203" s="251"/>
      <c r="W203" s="251"/>
      <c r="X203" s="251"/>
      <c r="Y203" s="251"/>
      <c r="Z203" s="251"/>
      <c r="AA203" s="251"/>
      <c r="AB203" s="251"/>
      <c r="AC203" s="251"/>
      <c r="AD203" s="251"/>
      <c r="AE203" s="251"/>
      <c r="AF203" s="251"/>
      <c r="AG203" s="251"/>
    </row>
    <row r="204" spans="1:33" ht="20.25">
      <c r="A204" s="329">
        <v>4</v>
      </c>
      <c r="B204" s="247" t="s">
        <v>8183</v>
      </c>
      <c r="C204" s="247"/>
      <c r="D204" s="247"/>
      <c r="E204" s="247"/>
      <c r="F204" s="247"/>
      <c r="G204" s="247"/>
      <c r="H204" s="247"/>
      <c r="I204" s="248"/>
      <c r="J204" s="247"/>
      <c r="K204" s="247"/>
      <c r="L204" s="247"/>
      <c r="M204" s="247"/>
      <c r="N204" s="249"/>
      <c r="O204" s="296"/>
      <c r="P204" s="258" t="str">
        <f>IFERROR(VLOOKUP(O204,BASE!A:E,2,0),"")</f>
        <v/>
      </c>
      <c r="Q204" s="258"/>
      <c r="R204" s="244">
        <v>1</v>
      </c>
      <c r="S204" s="258" t="str">
        <f>IFERROR(VLOOKUP(A204,'PC - DES'!A:J,6,0),"")</f>
        <v/>
      </c>
      <c r="T204" s="259"/>
      <c r="U204" s="330"/>
      <c r="V204" s="330"/>
      <c r="W204" s="330"/>
      <c r="X204" s="330"/>
      <c r="Y204" s="330"/>
      <c r="Z204" s="330"/>
      <c r="AA204" s="330"/>
      <c r="AB204" s="330"/>
      <c r="AC204" s="330"/>
      <c r="AD204" s="330"/>
      <c r="AE204" s="330"/>
      <c r="AF204" s="330"/>
      <c r="AG204" s="330"/>
    </row>
    <row r="205" spans="1:33" ht="20.25">
      <c r="A205" s="331" t="s">
        <v>28</v>
      </c>
      <c r="B205" s="247" t="s">
        <v>41771</v>
      </c>
      <c r="C205" s="247"/>
      <c r="D205" s="247"/>
      <c r="E205" s="247"/>
      <c r="F205" s="247"/>
      <c r="G205" s="247"/>
      <c r="H205" s="247"/>
      <c r="I205" s="248"/>
      <c r="J205" s="247"/>
      <c r="K205" s="247"/>
      <c r="L205" s="247"/>
      <c r="M205" s="247"/>
      <c r="N205" s="249"/>
      <c r="O205" s="296"/>
      <c r="P205" s="258" t="str">
        <f>IFERROR(VLOOKUP(O205,BASE!A:E,2,0),"")</f>
        <v/>
      </c>
      <c r="Q205" s="258"/>
      <c r="R205" s="244">
        <v>1</v>
      </c>
      <c r="S205" s="258"/>
      <c r="T205" s="259"/>
      <c r="U205" s="330"/>
      <c r="V205" s="330"/>
      <c r="W205" s="330"/>
      <c r="X205" s="330"/>
      <c r="Y205" s="330"/>
      <c r="Z205" s="330"/>
      <c r="AA205" s="330"/>
      <c r="AB205" s="330"/>
      <c r="AC205" s="330"/>
      <c r="AD205" s="330"/>
      <c r="AE205" s="330"/>
      <c r="AF205" s="330"/>
      <c r="AG205" s="330"/>
    </row>
    <row r="206" spans="1:33" ht="20.25">
      <c r="A206" s="252" t="s">
        <v>120</v>
      </c>
      <c r="B206" s="253" t="str">
        <f>IFERROR(VLOOKUP(O206,BASE!A:E,3,0),"")</f>
        <v>ESCAVAÇÃO MANUAL PARA VIGA BALDRAME OU SAPATA CORRIDA (INCLUINDO ESCAVAÇÃO PARA COLOCAÇÃO DE FÔRMAS). AF_01/2024</v>
      </c>
      <c r="C206" s="254"/>
      <c r="D206" s="254"/>
      <c r="E206" s="254"/>
      <c r="F206" s="254"/>
      <c r="G206" s="254"/>
      <c r="H206" s="254"/>
      <c r="I206" s="255"/>
      <c r="J206" s="254"/>
      <c r="K206" s="254"/>
      <c r="L206" s="254"/>
      <c r="M206" s="254"/>
      <c r="N206" s="256"/>
      <c r="O206" s="257">
        <v>96527</v>
      </c>
      <c r="P206" s="258" t="str">
        <f>IFERROR(VLOOKUP(O206,BASE!A:E,2,0),"")</f>
        <v>SINAPI</v>
      </c>
      <c r="Q206" s="258">
        <f>IFERROR(C210,"")</f>
        <v>8.7200000000000006</v>
      </c>
      <c r="R206" s="244">
        <v>1</v>
      </c>
      <c r="S206" s="258">
        <f>IFERROR(VLOOKUP(A206,'PC - DES'!A:J,6,0),"")</f>
        <v>8.7200000000000006</v>
      </c>
      <c r="T206" s="259" t="b">
        <f t="shared" si="6"/>
        <v>1</v>
      </c>
      <c r="U206" s="259"/>
      <c r="V206" s="259"/>
      <c r="W206" s="259"/>
      <c r="X206" s="259"/>
      <c r="Y206" s="259"/>
      <c r="Z206" s="259"/>
      <c r="AA206" s="259"/>
      <c r="AB206" s="259"/>
      <c r="AC206" s="259"/>
      <c r="AD206" s="259"/>
      <c r="AE206" s="259"/>
      <c r="AF206" s="259"/>
      <c r="AG206" s="259"/>
    </row>
    <row r="207" spans="1:33" ht="20.25">
      <c r="A207" s="215"/>
      <c r="B207" s="262" t="s">
        <v>2</v>
      </c>
      <c r="C207" s="262" t="s">
        <v>14</v>
      </c>
      <c r="D207" s="263" t="s">
        <v>18</v>
      </c>
      <c r="E207" s="263" t="s">
        <v>15</v>
      </c>
      <c r="F207" s="263"/>
      <c r="G207" s="262" t="s">
        <v>8032</v>
      </c>
      <c r="H207" s="263"/>
      <c r="I207" s="264" t="s">
        <v>16</v>
      </c>
      <c r="J207" s="262"/>
      <c r="K207" s="262" t="s">
        <v>8028</v>
      </c>
      <c r="L207" s="332"/>
      <c r="M207" s="332"/>
      <c r="N207" s="333"/>
      <c r="O207" s="257"/>
      <c r="P207" s="258" t="str">
        <f>IFERROR(VLOOKUP(O207,BASE!A:E,2,0),"")</f>
        <v/>
      </c>
      <c r="Q207" s="258"/>
      <c r="R207" s="244">
        <v>1</v>
      </c>
      <c r="S207" s="258" t="str">
        <f>IFERROR(VLOOKUP(A207,'PC - DES'!A:J,6,0),"")</f>
        <v/>
      </c>
      <c r="T207" s="259" t="str">
        <f t="shared" si="6"/>
        <v/>
      </c>
      <c r="U207" s="259"/>
      <c r="V207" s="259"/>
      <c r="W207" s="259"/>
      <c r="X207" s="259"/>
      <c r="Y207" s="259"/>
      <c r="Z207" s="259"/>
      <c r="AA207" s="259"/>
      <c r="AB207" s="259"/>
      <c r="AC207" s="259"/>
      <c r="AD207" s="259"/>
      <c r="AE207" s="259"/>
      <c r="AF207" s="259"/>
      <c r="AG207" s="259"/>
    </row>
    <row r="208" spans="1:33" ht="20.25">
      <c r="A208" s="260"/>
      <c r="B208" s="267" t="s">
        <v>40706</v>
      </c>
      <c r="C208" s="295">
        <v>145.35</v>
      </c>
      <c r="D208" s="295">
        <v>0.15</v>
      </c>
      <c r="E208" s="295">
        <v>0.4</v>
      </c>
      <c r="F208" s="300"/>
      <c r="G208" s="300"/>
      <c r="H208" s="300"/>
      <c r="I208" s="268"/>
      <c r="J208" s="300"/>
      <c r="K208" s="270">
        <f>ROUND(E208*D208*C208,2)</f>
        <v>8.7200000000000006</v>
      </c>
      <c r="L208" s="269"/>
      <c r="M208" s="269"/>
      <c r="N208" s="271"/>
      <c r="O208" s="257"/>
      <c r="P208" s="258" t="str">
        <f>IFERROR(VLOOKUP(O208,BASE!A:E,2,0),"")</f>
        <v/>
      </c>
      <c r="Q208" s="258"/>
      <c r="R208" s="244">
        <v>1</v>
      </c>
      <c r="S208" s="258" t="str">
        <f>IFERROR(VLOOKUP(A208,'PC - DES'!A:J,6,0),"")</f>
        <v/>
      </c>
      <c r="T208" s="259" t="str">
        <f t="shared" si="6"/>
        <v/>
      </c>
      <c r="U208" s="259"/>
      <c r="V208" s="259"/>
      <c r="W208" s="259"/>
      <c r="X208" s="259"/>
      <c r="Y208" s="259"/>
      <c r="Z208" s="259"/>
      <c r="AA208" s="259"/>
      <c r="AB208" s="259"/>
      <c r="AC208" s="259"/>
      <c r="AD208" s="259"/>
      <c r="AE208" s="259"/>
      <c r="AF208" s="259"/>
      <c r="AG208" s="259"/>
    </row>
    <row r="209" spans="1:33" ht="20.25">
      <c r="A209" s="260"/>
      <c r="B209" s="267"/>
      <c r="C209" s="270"/>
      <c r="D209" s="269"/>
      <c r="E209" s="334"/>
      <c r="F209" s="269"/>
      <c r="G209" s="269"/>
      <c r="H209" s="269"/>
      <c r="I209" s="270"/>
      <c r="J209" s="269"/>
      <c r="K209" s="332"/>
      <c r="L209" s="332"/>
      <c r="M209" s="332"/>
      <c r="N209" s="333"/>
      <c r="O209" s="257"/>
      <c r="P209" s="258" t="str">
        <f>IFERROR(VLOOKUP(O209,BASE!A:E,2,0),"")</f>
        <v/>
      </c>
      <c r="Q209" s="258"/>
      <c r="R209" s="244">
        <v>1</v>
      </c>
      <c r="S209" s="258" t="str">
        <f>IFERROR(VLOOKUP(A209,'PC - DES'!A:J,6,0),"")</f>
        <v/>
      </c>
      <c r="T209" s="259" t="str">
        <f t="shared" si="6"/>
        <v/>
      </c>
      <c r="U209" s="259"/>
      <c r="V209" s="259"/>
      <c r="W209" s="259"/>
      <c r="X209" s="259"/>
      <c r="Y209" s="259"/>
      <c r="Z209" s="259"/>
      <c r="AA209" s="259"/>
      <c r="AB209" s="259"/>
      <c r="AC209" s="259"/>
      <c r="AD209" s="259"/>
      <c r="AE209" s="259"/>
      <c r="AF209" s="259"/>
      <c r="AG209" s="259"/>
    </row>
    <row r="210" spans="1:33" ht="20.25">
      <c r="A210" s="335"/>
      <c r="B210" s="278" t="s">
        <v>40694</v>
      </c>
      <c r="C210" s="282">
        <f>K208</f>
        <v>8.7200000000000006</v>
      </c>
      <c r="D210" s="280" t="str">
        <f>VLOOKUP(O206,BASE!A:E,4,)</f>
        <v>M3</v>
      </c>
      <c r="E210" s="281"/>
      <c r="F210" s="283"/>
      <c r="G210" s="281"/>
      <c r="H210" s="283"/>
      <c r="I210" s="284"/>
      <c r="J210" s="283"/>
      <c r="K210" s="283"/>
      <c r="L210" s="283"/>
      <c r="M210" s="283"/>
      <c r="N210" s="285"/>
      <c r="O210" s="276"/>
      <c r="P210" s="258" t="str">
        <f>IFERROR(VLOOKUP(O210,BASE!A:E,2,0),"")</f>
        <v/>
      </c>
      <c r="R210" s="244">
        <v>1</v>
      </c>
      <c r="S210" s="258" t="str">
        <f>IFERROR(VLOOKUP(A210,'PC - DES'!A:J,6,0),"")</f>
        <v/>
      </c>
      <c r="T210" s="259" t="str">
        <f t="shared" si="6"/>
        <v/>
      </c>
      <c r="U210" s="259"/>
      <c r="V210" s="259"/>
      <c r="W210" s="259"/>
      <c r="X210" s="259"/>
      <c r="Y210" s="259"/>
      <c r="Z210" s="259"/>
      <c r="AA210" s="259"/>
      <c r="AB210" s="259"/>
      <c r="AC210" s="259"/>
      <c r="AD210" s="259"/>
      <c r="AE210" s="259"/>
      <c r="AF210" s="259"/>
      <c r="AG210" s="259"/>
    </row>
    <row r="211" spans="1:33" ht="20.25">
      <c r="A211" s="260"/>
      <c r="B211" s="261"/>
      <c r="C211" s="286"/>
      <c r="D211" s="261"/>
      <c r="E211" s="287"/>
      <c r="F211" s="217"/>
      <c r="G211" s="287"/>
      <c r="H211" s="217"/>
      <c r="I211" s="218"/>
      <c r="J211" s="217"/>
      <c r="K211" s="217"/>
      <c r="L211" s="217"/>
      <c r="M211" s="217"/>
      <c r="N211" s="219"/>
      <c r="O211" s="276"/>
      <c r="P211" s="258" t="str">
        <f>IFERROR(VLOOKUP(O211,BASE!A:E,2,0),"")</f>
        <v/>
      </c>
      <c r="Q211" s="258"/>
      <c r="R211" s="244">
        <v>1</v>
      </c>
      <c r="S211" s="258" t="str">
        <f>IFERROR(VLOOKUP(A211,'PC - DES'!A:J,6,0),"")</f>
        <v/>
      </c>
      <c r="T211" s="259" t="str">
        <f t="shared" si="6"/>
        <v/>
      </c>
      <c r="U211" s="259"/>
      <c r="V211" s="259"/>
      <c r="W211" s="259"/>
      <c r="X211" s="259"/>
      <c r="Y211" s="259"/>
      <c r="Z211" s="259"/>
      <c r="AA211" s="259"/>
      <c r="AB211" s="259"/>
      <c r="AC211" s="259"/>
      <c r="AD211" s="259"/>
      <c r="AE211" s="259"/>
      <c r="AF211" s="259"/>
      <c r="AG211" s="259"/>
    </row>
    <row r="212" spans="1:33" ht="20.25">
      <c r="A212" s="252" t="s">
        <v>121</v>
      </c>
      <c r="B212" s="840" t="str">
        <f>IFERROR(VLOOKUP(O212,BASE!A:E,3,0),"")</f>
        <v>LASTRO DE CONCRETO MAGRO, APLICADO EM PISOS, LAJES SOBRE SOLO OU RADIERS, ESPESSURA DE 5 CM. AF_01/2024</v>
      </c>
      <c r="C212" s="840"/>
      <c r="D212" s="840"/>
      <c r="E212" s="840"/>
      <c r="F212" s="840"/>
      <c r="G212" s="840"/>
      <c r="H212" s="840"/>
      <c r="I212" s="840"/>
      <c r="J212" s="840"/>
      <c r="K212" s="840"/>
      <c r="L212" s="840"/>
      <c r="M212" s="840"/>
      <c r="N212" s="298"/>
      <c r="O212" s="257">
        <v>95241</v>
      </c>
      <c r="P212" s="258" t="str">
        <f>IFERROR(VLOOKUP(O212,BASE!A:E,2,0),"")</f>
        <v>SINAPI</v>
      </c>
      <c r="Q212" s="258">
        <f>IFERROR(C217,"")</f>
        <v>21.8</v>
      </c>
      <c r="R212" s="244">
        <v>1</v>
      </c>
      <c r="S212" s="258">
        <f>IFERROR(VLOOKUP(A212,'PC - DES'!A:J,6,0),"")</f>
        <v>21.8</v>
      </c>
      <c r="T212" s="259" t="b">
        <f t="shared" si="6"/>
        <v>1</v>
      </c>
      <c r="U212" s="259"/>
      <c r="V212" s="259"/>
      <c r="W212" s="259"/>
      <c r="X212" s="259"/>
      <c r="Y212" s="259"/>
      <c r="Z212" s="259"/>
      <c r="AA212" s="259"/>
      <c r="AB212" s="259"/>
      <c r="AC212" s="259"/>
      <c r="AD212" s="259"/>
      <c r="AE212" s="259"/>
      <c r="AF212" s="259"/>
      <c r="AG212" s="259"/>
    </row>
    <row r="213" spans="1:33" ht="20.25">
      <c r="A213" s="288"/>
      <c r="B213" s="262" t="s">
        <v>2</v>
      </c>
      <c r="C213" s="262" t="s">
        <v>14</v>
      </c>
      <c r="D213" s="263" t="s">
        <v>18</v>
      </c>
      <c r="E213" s="263" t="s">
        <v>8033</v>
      </c>
      <c r="F213" s="263"/>
      <c r="G213" s="262" t="s">
        <v>8032</v>
      </c>
      <c r="H213" s="263"/>
      <c r="I213" s="264" t="s">
        <v>16</v>
      </c>
      <c r="J213" s="262"/>
      <c r="K213" s="262" t="s">
        <v>8028</v>
      </c>
      <c r="L213" s="332"/>
      <c r="M213" s="332"/>
      <c r="N213" s="333"/>
      <c r="O213" s="257"/>
      <c r="P213" s="258" t="str">
        <f>IFERROR(VLOOKUP(O213,BASE!A:E,2,0),"")</f>
        <v/>
      </c>
      <c r="Q213" s="258"/>
      <c r="R213" s="244">
        <v>1</v>
      </c>
      <c r="S213" s="258" t="str">
        <f>IFERROR(VLOOKUP(A213,'PC - DES'!A:J,6,0),"")</f>
        <v/>
      </c>
      <c r="T213" s="259" t="str">
        <f t="shared" si="6"/>
        <v/>
      </c>
      <c r="U213" s="259"/>
      <c r="V213" s="259"/>
      <c r="W213" s="259"/>
      <c r="X213" s="259"/>
      <c r="Y213" s="259"/>
      <c r="Z213" s="259"/>
      <c r="AA213" s="259"/>
      <c r="AB213" s="259"/>
      <c r="AC213" s="259"/>
      <c r="AD213" s="259"/>
      <c r="AE213" s="259"/>
      <c r="AF213" s="259"/>
      <c r="AG213" s="259"/>
    </row>
    <row r="214" spans="1:33" ht="20.25">
      <c r="A214" s="288"/>
      <c r="B214" s="267" t="s">
        <v>40706</v>
      </c>
      <c r="C214" s="295">
        <v>145.35</v>
      </c>
      <c r="D214" s="295">
        <v>0.15</v>
      </c>
      <c r="E214" s="269"/>
      <c r="F214" s="269"/>
      <c r="G214" s="269"/>
      <c r="H214" s="269"/>
      <c r="I214" s="270">
        <f>C214*D214</f>
        <v>21.8</v>
      </c>
      <c r="J214" s="269"/>
      <c r="K214" s="270">
        <f>I214</f>
        <v>21.8</v>
      </c>
      <c r="L214" s="269"/>
      <c r="M214" s="269"/>
      <c r="N214" s="271"/>
      <c r="O214" s="257"/>
      <c r="P214" s="258" t="str">
        <f>IFERROR(VLOOKUP(O214,BASE!A:E,2,0),"")</f>
        <v/>
      </c>
      <c r="Q214" s="258"/>
      <c r="R214" s="244">
        <v>1</v>
      </c>
      <c r="S214" s="258" t="str">
        <f>IFERROR(VLOOKUP(A214,'PC - DES'!A:J,6,0),"")</f>
        <v/>
      </c>
      <c r="T214" s="259" t="str">
        <f t="shared" si="6"/>
        <v/>
      </c>
      <c r="U214" s="259"/>
      <c r="V214" s="259"/>
      <c r="W214" s="259"/>
      <c r="X214" s="259"/>
      <c r="Y214" s="259"/>
      <c r="Z214" s="259"/>
      <c r="AA214" s="259"/>
      <c r="AB214" s="259"/>
      <c r="AC214" s="259"/>
      <c r="AD214" s="259"/>
      <c r="AE214" s="259"/>
      <c r="AF214" s="259"/>
      <c r="AG214" s="259"/>
    </row>
    <row r="215" spans="1:33" ht="20.25">
      <c r="A215" s="288"/>
      <c r="B215" s="267"/>
      <c r="C215" s="332"/>
      <c r="D215" s="332"/>
      <c r="E215" s="269"/>
      <c r="F215" s="269"/>
      <c r="G215" s="269"/>
      <c r="H215" s="269"/>
      <c r="I215" s="270"/>
      <c r="J215" s="332"/>
      <c r="K215" s="332"/>
      <c r="L215" s="332"/>
      <c r="M215" s="332"/>
      <c r="N215" s="333"/>
      <c r="O215" s="257"/>
      <c r="P215" s="258" t="str">
        <f>IFERROR(VLOOKUP(O215,BASE!A:E,2,0),"")</f>
        <v/>
      </c>
      <c r="Q215" s="258"/>
      <c r="R215" s="244">
        <v>1</v>
      </c>
      <c r="S215" s="258" t="str">
        <f>IFERROR(VLOOKUP(A215,'PC - DES'!A:J,6,0),"")</f>
        <v/>
      </c>
      <c r="T215" s="259" t="str">
        <f t="shared" si="6"/>
        <v/>
      </c>
      <c r="U215" s="259"/>
      <c r="V215" s="259"/>
      <c r="W215" s="259"/>
      <c r="X215" s="259"/>
      <c r="Y215" s="259"/>
      <c r="Z215" s="259"/>
      <c r="AA215" s="259"/>
      <c r="AB215" s="259"/>
      <c r="AC215" s="259"/>
      <c r="AD215" s="259"/>
      <c r="AE215" s="259"/>
      <c r="AF215" s="259"/>
      <c r="AG215" s="259"/>
    </row>
    <row r="216" spans="1:33" ht="20.25">
      <c r="A216" s="288"/>
      <c r="B216" s="261"/>
      <c r="C216" s="217"/>
      <c r="D216" s="217"/>
      <c r="E216" s="287"/>
      <c r="F216" s="217"/>
      <c r="G216" s="267"/>
      <c r="H216" s="267"/>
      <c r="I216" s="314"/>
      <c r="J216" s="267"/>
      <c r="K216" s="217"/>
      <c r="L216" s="217"/>
      <c r="M216" s="336"/>
      <c r="N216" s="219"/>
      <c r="O216" s="276"/>
      <c r="P216" s="258" t="str">
        <f>IFERROR(VLOOKUP(O216,BASE!A:E,2,0),"")</f>
        <v/>
      </c>
      <c r="Q216" s="258"/>
      <c r="R216" s="244">
        <v>1</v>
      </c>
      <c r="S216" s="258" t="str">
        <f>IFERROR(VLOOKUP(A216,'PC - DES'!A:J,6,0),"")</f>
        <v/>
      </c>
      <c r="T216" s="259" t="str">
        <f t="shared" si="6"/>
        <v/>
      </c>
      <c r="U216" s="251"/>
      <c r="V216" s="251"/>
      <c r="W216" s="251"/>
      <c r="X216" s="251"/>
      <c r="Y216" s="251"/>
      <c r="Z216" s="251"/>
      <c r="AA216" s="251"/>
      <c r="AB216" s="251"/>
      <c r="AC216" s="251"/>
      <c r="AD216" s="251"/>
      <c r="AE216" s="251"/>
      <c r="AF216" s="251"/>
      <c r="AG216" s="251"/>
    </row>
    <row r="217" spans="1:33" ht="20.25">
      <c r="A217" s="335"/>
      <c r="B217" s="278" t="s">
        <v>40694</v>
      </c>
      <c r="C217" s="279">
        <f>K214</f>
        <v>21.8</v>
      </c>
      <c r="D217" s="280" t="str">
        <f>VLOOKUP(O212,BASE!A:E,4,)</f>
        <v>M2</v>
      </c>
      <c r="E217" s="281"/>
      <c r="F217" s="283"/>
      <c r="G217" s="281"/>
      <c r="H217" s="283"/>
      <c r="I217" s="284"/>
      <c r="J217" s="283"/>
      <c r="K217" s="283"/>
      <c r="L217" s="283"/>
      <c r="M217" s="283"/>
      <c r="N217" s="285"/>
      <c r="O217" s="276"/>
      <c r="P217" s="258" t="str">
        <f>IFERROR(VLOOKUP(O217,BASE!A:E,2,0),"")</f>
        <v/>
      </c>
      <c r="R217" s="244">
        <v>1</v>
      </c>
      <c r="S217" s="258" t="str">
        <f>IFERROR(VLOOKUP(A217,'PC - DES'!A:J,6,0),"")</f>
        <v/>
      </c>
      <c r="T217" s="259" t="str">
        <f t="shared" si="6"/>
        <v/>
      </c>
      <c r="U217" s="259"/>
      <c r="V217" s="259"/>
      <c r="W217" s="259"/>
      <c r="X217" s="259"/>
      <c r="Y217" s="259"/>
      <c r="Z217" s="259"/>
      <c r="AA217" s="259"/>
      <c r="AB217" s="259"/>
      <c r="AC217" s="259"/>
      <c r="AD217" s="259"/>
      <c r="AE217" s="259"/>
      <c r="AF217" s="259"/>
      <c r="AG217" s="259"/>
    </row>
    <row r="218" spans="1:33" ht="20.25">
      <c r="A218" s="322"/>
      <c r="B218" s="261"/>
      <c r="C218" s="286"/>
      <c r="D218" s="261"/>
      <c r="E218" s="287"/>
      <c r="F218" s="217"/>
      <c r="G218" s="287"/>
      <c r="H218" s="217"/>
      <c r="I218" s="218"/>
      <c r="J218" s="217"/>
      <c r="K218" s="217"/>
      <c r="L218" s="217"/>
      <c r="M218" s="217"/>
      <c r="N218" s="219"/>
      <c r="O218" s="276"/>
      <c r="P218" s="258" t="str">
        <f>IFERROR(VLOOKUP(O218,BASE!A:E,2,0),"")</f>
        <v/>
      </c>
      <c r="Q218" s="258"/>
      <c r="R218" s="244">
        <v>1</v>
      </c>
      <c r="S218" s="258" t="str">
        <f>IFERROR(VLOOKUP(A218,'PC - DES'!A:J,6,0),"")</f>
        <v/>
      </c>
      <c r="T218" s="259" t="str">
        <f t="shared" si="6"/>
        <v/>
      </c>
      <c r="U218" s="259"/>
      <c r="V218" s="259"/>
      <c r="W218" s="259"/>
      <c r="X218" s="259"/>
      <c r="Y218" s="259"/>
      <c r="Z218" s="259"/>
      <c r="AA218" s="259"/>
      <c r="AB218" s="259"/>
      <c r="AC218" s="259"/>
      <c r="AD218" s="259"/>
      <c r="AE218" s="259"/>
      <c r="AF218" s="259"/>
      <c r="AG218" s="259"/>
    </row>
    <row r="219" spans="1:33" ht="20.25">
      <c r="A219" s="252" t="s">
        <v>8034</v>
      </c>
      <c r="B219" s="840" t="str">
        <f>IFERROR(VLOOKUP(O219,BASE!A:E,3,0),"")</f>
        <v>FABRICAÇÃO, MONTAGEM E DESMONTAGEM DE FÔRMA PARA VIGA BALDRAME, EM MADEIRA SERRADA, E=25 MM, 2 UTILIZAÇÕES. AF_01/2024</v>
      </c>
      <c r="C219" s="840"/>
      <c r="D219" s="840"/>
      <c r="E219" s="840"/>
      <c r="F219" s="840"/>
      <c r="G219" s="840"/>
      <c r="H219" s="840"/>
      <c r="I219" s="840"/>
      <c r="J219" s="840"/>
      <c r="K219" s="840"/>
      <c r="L219" s="840"/>
      <c r="M219" s="840"/>
      <c r="N219" s="298"/>
      <c r="O219" s="257">
        <v>96533</v>
      </c>
      <c r="P219" s="258" t="str">
        <f>IFERROR(VLOOKUP(O219,BASE!A:E,2,0),"")</f>
        <v>SINAPI</v>
      </c>
      <c r="Q219" s="258">
        <f>IFERROR(C223,"")</f>
        <v>116.3</v>
      </c>
      <c r="R219" s="244">
        <v>1</v>
      </c>
      <c r="S219" s="258">
        <f>IFERROR(VLOOKUP(A219,'PC - DES'!A:J,6,0),"")</f>
        <v>116.3</v>
      </c>
      <c r="T219" s="259" t="b">
        <f t="shared" si="6"/>
        <v>1</v>
      </c>
      <c r="U219" s="259"/>
      <c r="V219" s="259"/>
      <c r="W219" s="259"/>
      <c r="X219" s="259"/>
      <c r="Y219" s="259"/>
      <c r="Z219" s="259"/>
      <c r="AA219" s="259"/>
      <c r="AB219" s="259"/>
      <c r="AC219" s="259"/>
      <c r="AD219" s="259"/>
      <c r="AE219" s="259"/>
      <c r="AF219" s="259"/>
      <c r="AG219" s="259"/>
    </row>
    <row r="220" spans="1:33" ht="20.25">
      <c r="A220" s="288"/>
      <c r="B220" s="262" t="s">
        <v>2</v>
      </c>
      <c r="C220" s="262" t="s">
        <v>294</v>
      </c>
      <c r="D220" s="263"/>
      <c r="E220" s="263" t="s">
        <v>15</v>
      </c>
      <c r="F220" s="263"/>
      <c r="G220" s="262" t="s">
        <v>8032</v>
      </c>
      <c r="H220" s="263"/>
      <c r="I220" s="264" t="s">
        <v>16</v>
      </c>
      <c r="J220" s="262"/>
      <c r="K220" s="262" t="s">
        <v>8028</v>
      </c>
      <c r="L220" s="332"/>
      <c r="M220" s="332"/>
      <c r="N220" s="333"/>
      <c r="O220" s="257"/>
      <c r="P220" s="258" t="str">
        <f>IFERROR(VLOOKUP(O220,BASE!A:E,2,0),"")</f>
        <v/>
      </c>
      <c r="Q220" s="258"/>
      <c r="R220" s="244">
        <v>1</v>
      </c>
      <c r="S220" s="258" t="str">
        <f>IFERROR(VLOOKUP(A220,'PC - DES'!A:J,6,0),"")</f>
        <v/>
      </c>
      <c r="T220" s="259" t="str">
        <f t="shared" si="6"/>
        <v/>
      </c>
      <c r="U220" s="259"/>
      <c r="V220" s="259"/>
      <c r="W220" s="259"/>
      <c r="X220" s="259"/>
      <c r="Y220" s="259"/>
      <c r="Z220" s="259"/>
      <c r="AA220" s="259"/>
      <c r="AB220" s="259"/>
      <c r="AC220" s="259"/>
      <c r="AD220" s="259"/>
      <c r="AE220" s="259"/>
      <c r="AF220" s="259"/>
      <c r="AG220" s="259"/>
    </row>
    <row r="221" spans="1:33" ht="20.25">
      <c r="A221" s="288"/>
      <c r="B221" s="267" t="s">
        <v>40706</v>
      </c>
      <c r="C221" s="269"/>
      <c r="D221" s="269"/>
      <c r="E221" s="295"/>
      <c r="F221" s="295"/>
      <c r="G221" s="295"/>
      <c r="H221" s="295"/>
      <c r="I221" s="295">
        <v>116.3</v>
      </c>
      <c r="J221" s="269"/>
      <c r="K221" s="270">
        <f>I221</f>
        <v>116.3</v>
      </c>
      <c r="L221" s="269"/>
      <c r="M221" s="269"/>
      <c r="N221" s="271"/>
      <c r="O221" s="257"/>
      <c r="P221" s="258" t="str">
        <f>IFERROR(VLOOKUP(O221,BASE!A:E,2,0),"")</f>
        <v/>
      </c>
      <c r="Q221" s="258"/>
      <c r="R221" s="244">
        <v>1</v>
      </c>
      <c r="S221" s="258" t="str">
        <f>IFERROR(VLOOKUP(A221,'PC - DES'!A:J,6,0),"")</f>
        <v/>
      </c>
      <c r="T221" s="259" t="str">
        <f t="shared" si="6"/>
        <v/>
      </c>
      <c r="U221" s="259"/>
      <c r="V221" s="259"/>
      <c r="W221" s="259"/>
      <c r="X221" s="259"/>
      <c r="Y221" s="259"/>
      <c r="Z221" s="259"/>
      <c r="AA221" s="259"/>
      <c r="AB221" s="259"/>
      <c r="AC221" s="259"/>
      <c r="AD221" s="259"/>
      <c r="AE221" s="259"/>
      <c r="AF221" s="259"/>
      <c r="AG221" s="259"/>
    </row>
    <row r="222" spans="1:33" ht="20.25">
      <c r="A222" s="288"/>
      <c r="B222" s="261"/>
      <c r="C222" s="217"/>
      <c r="D222" s="217"/>
      <c r="E222" s="287"/>
      <c r="F222" s="217"/>
      <c r="G222" s="267"/>
      <c r="H222" s="267"/>
      <c r="I222" s="314"/>
      <c r="J222" s="267"/>
      <c r="K222" s="217"/>
      <c r="L222" s="217"/>
      <c r="M222" s="336"/>
      <c r="N222" s="219"/>
      <c r="O222" s="276"/>
      <c r="P222" s="258" t="str">
        <f>IFERROR(VLOOKUP(O222,BASE!A:E,2,0),"")</f>
        <v/>
      </c>
      <c r="Q222" s="258"/>
      <c r="R222" s="244">
        <v>1</v>
      </c>
      <c r="S222" s="258" t="str">
        <f>IFERROR(VLOOKUP(A222,'PC - DES'!A:J,6,0),"")</f>
        <v/>
      </c>
      <c r="T222" s="259" t="str">
        <f t="shared" si="6"/>
        <v/>
      </c>
      <c r="U222" s="251"/>
      <c r="V222" s="251"/>
      <c r="W222" s="251"/>
      <c r="X222" s="251"/>
      <c r="Y222" s="251"/>
      <c r="Z222" s="251"/>
      <c r="AA222" s="251"/>
      <c r="AB222" s="251"/>
      <c r="AC222" s="251"/>
      <c r="AD222" s="251"/>
      <c r="AE222" s="251"/>
      <c r="AF222" s="251"/>
      <c r="AG222" s="251"/>
    </row>
    <row r="223" spans="1:33" ht="20.25">
      <c r="A223" s="335"/>
      <c r="B223" s="278" t="s">
        <v>40694</v>
      </c>
      <c r="C223" s="279">
        <f>K221</f>
        <v>116.3</v>
      </c>
      <c r="D223" s="280" t="str">
        <f>VLOOKUP(O219,BASE!A:E,4,)</f>
        <v>M2</v>
      </c>
      <c r="E223" s="281"/>
      <c r="F223" s="283"/>
      <c r="G223" s="281"/>
      <c r="H223" s="283"/>
      <c r="I223" s="284"/>
      <c r="J223" s="283"/>
      <c r="K223" s="283"/>
      <c r="L223" s="283"/>
      <c r="M223" s="283"/>
      <c r="N223" s="285"/>
      <c r="O223" s="276"/>
      <c r="P223" s="258" t="str">
        <f>IFERROR(VLOOKUP(O223,BASE!A:E,2,0),"")</f>
        <v/>
      </c>
      <c r="R223" s="244">
        <v>1</v>
      </c>
      <c r="S223" s="258" t="str">
        <f>IFERROR(VLOOKUP(A223,'PC - DES'!A:J,6,0),"")</f>
        <v/>
      </c>
      <c r="T223" s="259" t="str">
        <f t="shared" si="6"/>
        <v/>
      </c>
      <c r="U223" s="259"/>
      <c r="V223" s="259"/>
      <c r="W223" s="259"/>
      <c r="X223" s="259"/>
      <c r="Y223" s="259"/>
      <c r="Z223" s="259"/>
      <c r="AA223" s="259"/>
      <c r="AB223" s="259"/>
      <c r="AC223" s="259"/>
      <c r="AD223" s="259"/>
      <c r="AE223" s="259"/>
      <c r="AF223" s="259"/>
      <c r="AG223" s="259"/>
    </row>
    <row r="224" spans="1:33" ht="20.25">
      <c r="A224" s="322"/>
      <c r="B224" s="261"/>
      <c r="C224" s="286"/>
      <c r="D224" s="261"/>
      <c r="E224" s="287"/>
      <c r="F224" s="217"/>
      <c r="G224" s="287"/>
      <c r="H224" s="217"/>
      <c r="I224" s="218"/>
      <c r="J224" s="217"/>
      <c r="K224" s="217"/>
      <c r="L224" s="217"/>
      <c r="M224" s="217"/>
      <c r="N224" s="219"/>
      <c r="O224" s="276"/>
      <c r="P224" s="258" t="str">
        <f>IFERROR(VLOOKUP(O224,BASE!A:E,2,0),"")</f>
        <v/>
      </c>
      <c r="Q224" s="258"/>
      <c r="R224" s="244">
        <v>1</v>
      </c>
      <c r="S224" s="258" t="str">
        <f>IFERROR(VLOOKUP(A224,'PC - DES'!A:J,6,0),"")</f>
        <v/>
      </c>
      <c r="T224" s="259" t="str">
        <f t="shared" si="6"/>
        <v/>
      </c>
      <c r="U224" s="259"/>
      <c r="V224" s="259"/>
      <c r="W224" s="259"/>
      <c r="X224" s="259"/>
      <c r="Y224" s="259"/>
      <c r="Z224" s="259"/>
      <c r="AA224" s="259"/>
      <c r="AB224" s="259"/>
      <c r="AC224" s="259"/>
      <c r="AD224" s="259"/>
      <c r="AE224" s="259"/>
      <c r="AF224" s="259"/>
      <c r="AG224" s="259"/>
    </row>
    <row r="225" spans="1:33" ht="20.25">
      <c r="A225" s="252" t="s">
        <v>8035</v>
      </c>
      <c r="B225" s="840" t="str">
        <f>IFERROR(VLOOKUP(O225,BASE!A:E,3,0),"")</f>
        <v>ARMAÇÃO DE SAPATA ISOLADA, VIGA BALDRAME E SAPATA CORRIDA UTILIZANDO AÇO CA-60 DE 5 MM - MONTAGEM. AF_01/2024</v>
      </c>
      <c r="C225" s="840"/>
      <c r="D225" s="840"/>
      <c r="E225" s="840"/>
      <c r="F225" s="840"/>
      <c r="G225" s="840"/>
      <c r="H225" s="840"/>
      <c r="I225" s="840"/>
      <c r="J225" s="840"/>
      <c r="K225" s="840"/>
      <c r="L225" s="840"/>
      <c r="M225" s="840"/>
      <c r="N225" s="298"/>
      <c r="O225" s="257">
        <v>104916</v>
      </c>
      <c r="P225" s="258" t="str">
        <f>IFERROR(VLOOKUP(O225,BASE!A:E,2,0),"")</f>
        <v>SINAPI</v>
      </c>
      <c r="Q225" s="258">
        <f>IFERROR(C230,"")</f>
        <v>157.47</v>
      </c>
      <c r="R225" s="244">
        <v>1</v>
      </c>
      <c r="S225" s="258">
        <f>IFERROR(VLOOKUP(A225,'PC - DES'!A:J,6,0),"")</f>
        <v>157.47</v>
      </c>
      <c r="T225" s="259" t="b">
        <f t="shared" ref="T225:T231" si="8">IF(A225&lt;&gt;"",S225=Q225,"")</f>
        <v>1</v>
      </c>
      <c r="U225" s="259"/>
      <c r="V225" s="259"/>
      <c r="W225" s="259"/>
      <c r="X225" s="259"/>
      <c r="Y225" s="259"/>
      <c r="Z225" s="259"/>
      <c r="AA225" s="259"/>
      <c r="AB225" s="259"/>
      <c r="AC225" s="259"/>
      <c r="AD225" s="259"/>
      <c r="AE225" s="259"/>
      <c r="AF225" s="259"/>
      <c r="AG225" s="259"/>
    </row>
    <row r="226" spans="1:33" ht="20.25">
      <c r="A226" s="288"/>
      <c r="B226" s="262" t="s">
        <v>2</v>
      </c>
      <c r="C226" s="262" t="s">
        <v>294</v>
      </c>
      <c r="D226" s="263"/>
      <c r="E226" s="263" t="s">
        <v>8033</v>
      </c>
      <c r="F226" s="263"/>
      <c r="G226" s="262" t="s">
        <v>23</v>
      </c>
      <c r="H226" s="263"/>
      <c r="I226" s="264" t="s">
        <v>16</v>
      </c>
      <c r="J226" s="262"/>
      <c r="K226" s="262" t="s">
        <v>8028</v>
      </c>
      <c r="L226" s="332"/>
      <c r="M226" s="332"/>
      <c r="N226" s="333"/>
      <c r="O226" s="257"/>
      <c r="P226" s="258" t="str">
        <f>IFERROR(VLOOKUP(O226,BASE!A:E,2,0),"")</f>
        <v/>
      </c>
      <c r="Q226" s="258"/>
      <c r="R226" s="244">
        <v>1</v>
      </c>
      <c r="S226" s="258" t="str">
        <f>IFERROR(VLOOKUP(A226,'PC - DES'!A:J,6,0),"")</f>
        <v/>
      </c>
      <c r="T226" s="259" t="str">
        <f t="shared" si="8"/>
        <v/>
      </c>
      <c r="U226" s="259"/>
      <c r="V226" s="259"/>
      <c r="W226" s="259"/>
      <c r="X226" s="259"/>
      <c r="Y226" s="259"/>
      <c r="Z226" s="259"/>
      <c r="AA226" s="259"/>
      <c r="AB226" s="259"/>
      <c r="AC226" s="259"/>
      <c r="AD226" s="259"/>
      <c r="AE226" s="259"/>
      <c r="AF226" s="259"/>
      <c r="AG226" s="259"/>
    </row>
    <row r="227" spans="1:33" ht="20.25">
      <c r="A227" s="288"/>
      <c r="B227" s="267" t="s">
        <v>40847</v>
      </c>
      <c r="C227" s="269"/>
      <c r="D227" s="269"/>
      <c r="E227" s="269"/>
      <c r="F227" s="269"/>
      <c r="G227" s="300"/>
      <c r="H227" s="269"/>
      <c r="I227" s="270"/>
      <c r="J227" s="269"/>
      <c r="K227" s="270">
        <v>157.47</v>
      </c>
      <c r="L227" s="269"/>
      <c r="M227" s="269"/>
      <c r="N227" s="271"/>
      <c r="O227" s="257"/>
      <c r="P227" s="258" t="str">
        <f>IFERROR(VLOOKUP(O227,BASE!A:E,2,0),"")</f>
        <v/>
      </c>
      <c r="Q227" s="258"/>
      <c r="R227" s="244">
        <v>1</v>
      </c>
      <c r="S227" s="258" t="str">
        <f>IFERROR(VLOOKUP(A227,'PC - DES'!A:J,6,0),"")</f>
        <v/>
      </c>
      <c r="T227" s="259" t="str">
        <f t="shared" si="8"/>
        <v/>
      </c>
      <c r="U227" s="259"/>
      <c r="V227" s="259"/>
      <c r="W227" s="259"/>
      <c r="X227" s="259"/>
      <c r="Y227" s="259"/>
      <c r="Z227" s="259"/>
      <c r="AA227" s="259"/>
      <c r="AB227" s="259"/>
      <c r="AC227" s="259"/>
      <c r="AD227" s="259"/>
      <c r="AE227" s="259"/>
      <c r="AF227" s="259"/>
      <c r="AG227" s="259"/>
    </row>
    <row r="228" spans="1:33" ht="20.25">
      <c r="A228" s="288"/>
      <c r="B228" s="267"/>
      <c r="C228" s="332"/>
      <c r="D228" s="332"/>
      <c r="E228" s="269"/>
      <c r="F228" s="269"/>
      <c r="G228" s="269"/>
      <c r="H228" s="269"/>
      <c r="I228" s="270"/>
      <c r="J228" s="332"/>
      <c r="K228" s="332"/>
      <c r="L228" s="332"/>
      <c r="M228" s="332"/>
      <c r="N228" s="333"/>
      <c r="O228" s="257"/>
      <c r="P228" s="258" t="str">
        <f>IFERROR(VLOOKUP(O228,BASE!A:E,2,0),"")</f>
        <v/>
      </c>
      <c r="Q228" s="258"/>
      <c r="R228" s="244">
        <v>1</v>
      </c>
      <c r="S228" s="258" t="str">
        <f>IFERROR(VLOOKUP(A228,'PC - DES'!A:J,6,0),"")</f>
        <v/>
      </c>
      <c r="T228" s="259" t="str">
        <f t="shared" si="8"/>
        <v/>
      </c>
      <c r="U228" s="259"/>
      <c r="V228" s="259"/>
      <c r="W228" s="259"/>
      <c r="X228" s="259"/>
      <c r="Y228" s="259"/>
      <c r="Z228" s="259"/>
      <c r="AA228" s="259"/>
      <c r="AB228" s="259"/>
      <c r="AC228" s="259"/>
      <c r="AD228" s="259"/>
      <c r="AE228" s="259"/>
      <c r="AF228" s="259"/>
      <c r="AG228" s="259"/>
    </row>
    <row r="229" spans="1:33" ht="20.25">
      <c r="A229" s="288"/>
      <c r="B229" s="261"/>
      <c r="C229" s="217"/>
      <c r="D229" s="217"/>
      <c r="E229" s="287"/>
      <c r="F229" s="217"/>
      <c r="G229" s="267"/>
      <c r="H229" s="267"/>
      <c r="I229" s="314"/>
      <c r="J229" s="267"/>
      <c r="K229" s="217"/>
      <c r="L229" s="217"/>
      <c r="M229" s="336"/>
      <c r="N229" s="219"/>
      <c r="O229" s="276"/>
      <c r="P229" s="258" t="str">
        <f>IFERROR(VLOOKUP(O229,BASE!A:E,2,0),"")</f>
        <v/>
      </c>
      <c r="Q229" s="258"/>
      <c r="R229" s="244">
        <v>1</v>
      </c>
      <c r="S229" s="258" t="str">
        <f>IFERROR(VLOOKUP(A229,'PC - DES'!A:J,6,0),"")</f>
        <v/>
      </c>
      <c r="T229" s="259" t="str">
        <f t="shared" si="8"/>
        <v/>
      </c>
      <c r="U229" s="251"/>
      <c r="V229" s="251"/>
      <c r="W229" s="251"/>
      <c r="X229" s="251"/>
      <c r="Y229" s="251"/>
      <c r="Z229" s="251"/>
      <c r="AA229" s="251"/>
      <c r="AB229" s="251"/>
      <c r="AC229" s="251"/>
      <c r="AD229" s="251"/>
      <c r="AE229" s="251"/>
      <c r="AF229" s="251"/>
      <c r="AG229" s="251"/>
    </row>
    <row r="230" spans="1:33" ht="20.25">
      <c r="A230" s="335"/>
      <c r="B230" s="278" t="s">
        <v>40694</v>
      </c>
      <c r="C230" s="279">
        <f>K227</f>
        <v>157.47</v>
      </c>
      <c r="D230" s="280" t="str">
        <f>VLOOKUP(O225,BASE!A:E,4,)</f>
        <v>KG</v>
      </c>
      <c r="E230" s="281"/>
      <c r="F230" s="283"/>
      <c r="G230" s="281"/>
      <c r="H230" s="283"/>
      <c r="I230" s="284"/>
      <c r="J230" s="283"/>
      <c r="K230" s="283"/>
      <c r="L230" s="283"/>
      <c r="M230" s="283"/>
      <c r="N230" s="285"/>
      <c r="O230" s="276"/>
      <c r="P230" s="258" t="str">
        <f>IFERROR(VLOOKUP(O230,BASE!A:E,2,0),"")</f>
        <v/>
      </c>
      <c r="R230" s="244">
        <v>1</v>
      </c>
      <c r="S230" s="258" t="str">
        <f>IFERROR(VLOOKUP(A230,'PC - DES'!A:J,6,0),"")</f>
        <v/>
      </c>
      <c r="T230" s="259" t="str">
        <f t="shared" si="8"/>
        <v/>
      </c>
      <c r="U230" s="259"/>
      <c r="V230" s="259"/>
      <c r="W230" s="259"/>
      <c r="X230" s="259"/>
      <c r="Y230" s="259"/>
      <c r="Z230" s="259"/>
      <c r="AA230" s="259"/>
      <c r="AB230" s="259"/>
      <c r="AC230" s="259"/>
      <c r="AD230" s="259"/>
      <c r="AE230" s="259"/>
      <c r="AF230" s="259"/>
      <c r="AG230" s="259"/>
    </row>
    <row r="231" spans="1:33" ht="20.25">
      <c r="A231" s="322"/>
      <c r="B231" s="261"/>
      <c r="C231" s="286"/>
      <c r="D231" s="261"/>
      <c r="E231" s="287"/>
      <c r="F231" s="217"/>
      <c r="G231" s="287"/>
      <c r="H231" s="217"/>
      <c r="I231" s="218"/>
      <c r="J231" s="217"/>
      <c r="K231" s="217"/>
      <c r="L231" s="217"/>
      <c r="M231" s="217"/>
      <c r="N231" s="219"/>
      <c r="O231" s="276"/>
      <c r="P231" s="258" t="str">
        <f>IFERROR(VLOOKUP(O231,BASE!A:E,2,0),"")</f>
        <v/>
      </c>
      <c r="Q231" s="258"/>
      <c r="R231" s="244">
        <v>1</v>
      </c>
      <c r="S231" s="258" t="str">
        <f>IFERROR(VLOOKUP(A231,'PC - DES'!A:J,6,0),"")</f>
        <v/>
      </c>
      <c r="T231" s="259" t="str">
        <f t="shared" si="8"/>
        <v/>
      </c>
      <c r="U231" s="259"/>
      <c r="V231" s="259"/>
      <c r="W231" s="259"/>
      <c r="X231" s="259"/>
      <c r="Y231" s="259"/>
      <c r="Z231" s="259"/>
      <c r="AA231" s="259"/>
      <c r="AB231" s="259"/>
      <c r="AC231" s="259"/>
      <c r="AD231" s="259"/>
      <c r="AE231" s="259"/>
      <c r="AF231" s="259"/>
      <c r="AG231" s="259"/>
    </row>
    <row r="232" spans="1:33" ht="20.25">
      <c r="A232" s="252" t="s">
        <v>8036</v>
      </c>
      <c r="B232" s="840" t="str">
        <f>IFERROR(VLOOKUP(O232,BASE!A:E,3,0),"")</f>
        <v>ARMAÇÃO DE SAPATA ISOLADA, VIGA BALDRAME E SAPATA CORRIDA UTILIZANDO AÇO CA-50 DE 8 MM - MONTAGEM. AF_01/2024</v>
      </c>
      <c r="C232" s="840"/>
      <c r="D232" s="840"/>
      <c r="E232" s="840"/>
      <c r="F232" s="840"/>
      <c r="G232" s="840"/>
      <c r="H232" s="840"/>
      <c r="I232" s="840"/>
      <c r="J232" s="840"/>
      <c r="K232" s="840"/>
      <c r="L232" s="840"/>
      <c r="M232" s="840"/>
      <c r="N232" s="298"/>
      <c r="O232" s="257">
        <v>104918</v>
      </c>
      <c r="P232" s="258" t="str">
        <f>IFERROR(VLOOKUP(O232,BASE!A:E,2,0),"")</f>
        <v>SINAPI</v>
      </c>
      <c r="Q232" s="258">
        <f>IFERROR(C237,"")</f>
        <v>295.31</v>
      </c>
      <c r="R232" s="244">
        <v>1</v>
      </c>
      <c r="S232" s="258">
        <f>IFERROR(VLOOKUP(A232,'PC - DES'!A:J,6,0),"")</f>
        <v>295.31</v>
      </c>
      <c r="T232" s="259" t="b">
        <f t="shared" si="6"/>
        <v>1</v>
      </c>
      <c r="U232" s="259"/>
      <c r="V232" s="259"/>
      <c r="W232" s="259"/>
      <c r="X232" s="259"/>
      <c r="Y232" s="259"/>
      <c r="Z232" s="259"/>
      <c r="AA232" s="259"/>
      <c r="AB232" s="259"/>
      <c r="AC232" s="259"/>
      <c r="AD232" s="259"/>
      <c r="AE232" s="259"/>
      <c r="AF232" s="259"/>
      <c r="AG232" s="259"/>
    </row>
    <row r="233" spans="1:33" ht="20.25">
      <c r="A233" s="288"/>
      <c r="B233" s="262" t="s">
        <v>2</v>
      </c>
      <c r="C233" s="262" t="s">
        <v>294</v>
      </c>
      <c r="D233" s="263"/>
      <c r="E233" s="263" t="s">
        <v>8033</v>
      </c>
      <c r="F233" s="263"/>
      <c r="G233" s="262" t="s">
        <v>23</v>
      </c>
      <c r="H233" s="263"/>
      <c r="I233" s="264" t="s">
        <v>16</v>
      </c>
      <c r="J233" s="262"/>
      <c r="K233" s="262" t="s">
        <v>8028</v>
      </c>
      <c r="L233" s="332"/>
      <c r="M233" s="332"/>
      <c r="N233" s="333"/>
      <c r="O233" s="257"/>
      <c r="P233" s="258" t="str">
        <f>IFERROR(VLOOKUP(O233,BASE!A:E,2,0),"")</f>
        <v/>
      </c>
      <c r="Q233" s="258"/>
      <c r="R233" s="244">
        <v>1</v>
      </c>
      <c r="S233" s="258" t="str">
        <f>IFERROR(VLOOKUP(A233,'PC - DES'!A:J,6,0),"")</f>
        <v/>
      </c>
      <c r="T233" s="259" t="str">
        <f t="shared" si="6"/>
        <v/>
      </c>
      <c r="U233" s="259"/>
      <c r="V233" s="259"/>
      <c r="W233" s="259"/>
      <c r="X233" s="259"/>
      <c r="Y233" s="259"/>
      <c r="Z233" s="259"/>
      <c r="AA233" s="259"/>
      <c r="AB233" s="259"/>
      <c r="AC233" s="259"/>
      <c r="AD233" s="259"/>
      <c r="AE233" s="259"/>
      <c r="AF233" s="259"/>
      <c r="AG233" s="259"/>
    </row>
    <row r="234" spans="1:33" ht="20.25">
      <c r="A234" s="288"/>
      <c r="B234" s="267" t="s">
        <v>40847</v>
      </c>
      <c r="C234" s="269"/>
      <c r="D234" s="269"/>
      <c r="E234" s="269"/>
      <c r="F234" s="269"/>
      <c r="G234" s="300"/>
      <c r="H234" s="269"/>
      <c r="I234" s="270"/>
      <c r="J234" s="269"/>
      <c r="K234" s="270">
        <v>295.31</v>
      </c>
      <c r="L234" s="269"/>
      <c r="M234" s="269"/>
      <c r="N234" s="271"/>
      <c r="O234" s="257"/>
      <c r="P234" s="258" t="str">
        <f>IFERROR(VLOOKUP(O234,BASE!A:E,2,0),"")</f>
        <v/>
      </c>
      <c r="Q234" s="258"/>
      <c r="R234" s="244">
        <v>1</v>
      </c>
      <c r="S234" s="258" t="str">
        <f>IFERROR(VLOOKUP(A234,'PC - DES'!A:J,6,0),"")</f>
        <v/>
      </c>
      <c r="T234" s="259" t="str">
        <f t="shared" si="6"/>
        <v/>
      </c>
      <c r="U234" s="259"/>
      <c r="V234" s="259"/>
      <c r="W234" s="259"/>
      <c r="X234" s="259"/>
      <c r="Y234" s="259"/>
      <c r="Z234" s="259"/>
      <c r="AA234" s="259"/>
      <c r="AB234" s="259"/>
      <c r="AC234" s="259"/>
      <c r="AD234" s="259"/>
      <c r="AE234" s="259"/>
      <c r="AF234" s="259"/>
      <c r="AG234" s="259"/>
    </row>
    <row r="235" spans="1:33" ht="20.25">
      <c r="A235" s="288"/>
      <c r="B235" s="267"/>
      <c r="C235" s="332"/>
      <c r="D235" s="332"/>
      <c r="E235" s="269"/>
      <c r="F235" s="269"/>
      <c r="G235" s="269"/>
      <c r="H235" s="269"/>
      <c r="I235" s="270"/>
      <c r="J235" s="332"/>
      <c r="K235" s="332"/>
      <c r="L235" s="332"/>
      <c r="M235" s="332"/>
      <c r="N235" s="333"/>
      <c r="O235" s="257"/>
      <c r="P235" s="258" t="str">
        <f>IFERROR(VLOOKUP(O235,BASE!A:E,2,0),"")</f>
        <v/>
      </c>
      <c r="Q235" s="258"/>
      <c r="R235" s="244">
        <v>1</v>
      </c>
      <c r="S235" s="258" t="str">
        <f>IFERROR(VLOOKUP(A235,'PC - DES'!A:J,6,0),"")</f>
        <v/>
      </c>
      <c r="T235" s="259" t="str">
        <f t="shared" si="6"/>
        <v/>
      </c>
      <c r="U235" s="259"/>
      <c r="V235" s="259"/>
      <c r="W235" s="259"/>
      <c r="X235" s="259"/>
      <c r="Y235" s="259"/>
      <c r="Z235" s="259"/>
      <c r="AA235" s="259"/>
      <c r="AB235" s="259"/>
      <c r="AC235" s="259"/>
      <c r="AD235" s="259"/>
      <c r="AE235" s="259"/>
      <c r="AF235" s="259"/>
      <c r="AG235" s="259"/>
    </row>
    <row r="236" spans="1:33" ht="20.25">
      <c r="A236" s="288"/>
      <c r="B236" s="261"/>
      <c r="C236" s="217"/>
      <c r="D236" s="217"/>
      <c r="E236" s="287"/>
      <c r="F236" s="217"/>
      <c r="G236" s="267"/>
      <c r="H236" s="267"/>
      <c r="I236" s="314"/>
      <c r="J236" s="267"/>
      <c r="K236" s="217"/>
      <c r="L236" s="217"/>
      <c r="M236" s="336"/>
      <c r="N236" s="219"/>
      <c r="O236" s="276"/>
      <c r="P236" s="258" t="str">
        <f>IFERROR(VLOOKUP(O236,BASE!A:E,2,0),"")</f>
        <v/>
      </c>
      <c r="Q236" s="258"/>
      <c r="R236" s="244">
        <v>1</v>
      </c>
      <c r="S236" s="258" t="str">
        <f>IFERROR(VLOOKUP(A236,'PC - DES'!A:J,6,0),"")</f>
        <v/>
      </c>
      <c r="T236" s="259" t="str">
        <f t="shared" si="6"/>
        <v/>
      </c>
      <c r="U236" s="251"/>
      <c r="V236" s="251"/>
      <c r="W236" s="251"/>
      <c r="X236" s="251"/>
      <c r="Y236" s="251"/>
      <c r="Z236" s="251"/>
      <c r="AA236" s="251"/>
      <c r="AB236" s="251"/>
      <c r="AC236" s="251"/>
      <c r="AD236" s="251"/>
      <c r="AE236" s="251"/>
      <c r="AF236" s="251"/>
      <c r="AG236" s="251"/>
    </row>
    <row r="237" spans="1:33" ht="20.25">
      <c r="A237" s="335"/>
      <c r="B237" s="278" t="s">
        <v>40694</v>
      </c>
      <c r="C237" s="279">
        <f>K234</f>
        <v>295.31</v>
      </c>
      <c r="D237" s="280" t="str">
        <f>VLOOKUP(O232,BASE!A:E,4,)</f>
        <v>KG</v>
      </c>
      <c r="E237" s="281"/>
      <c r="F237" s="283"/>
      <c r="G237" s="281"/>
      <c r="H237" s="283"/>
      <c r="I237" s="284"/>
      <c r="J237" s="283"/>
      <c r="K237" s="283"/>
      <c r="L237" s="283"/>
      <c r="M237" s="283"/>
      <c r="N237" s="285"/>
      <c r="O237" s="276"/>
      <c r="P237" s="258" t="str">
        <f>IFERROR(VLOOKUP(O237,BASE!A:E,2,0),"")</f>
        <v/>
      </c>
      <c r="R237" s="244">
        <v>1</v>
      </c>
      <c r="S237" s="258" t="str">
        <f>IFERROR(VLOOKUP(A237,'PC - DES'!A:J,6,0),"")</f>
        <v/>
      </c>
      <c r="T237" s="259" t="str">
        <f t="shared" si="6"/>
        <v/>
      </c>
      <c r="U237" s="259"/>
      <c r="V237" s="259"/>
      <c r="W237" s="259"/>
      <c r="X237" s="259"/>
      <c r="Y237" s="259"/>
      <c r="Z237" s="259"/>
      <c r="AA237" s="259"/>
      <c r="AB237" s="259"/>
      <c r="AC237" s="259"/>
      <c r="AD237" s="259"/>
      <c r="AE237" s="259"/>
      <c r="AF237" s="259"/>
      <c r="AG237" s="259"/>
    </row>
    <row r="238" spans="1:33" ht="20.25">
      <c r="A238" s="322"/>
      <c r="B238" s="261"/>
      <c r="C238" s="286"/>
      <c r="D238" s="261"/>
      <c r="E238" s="287"/>
      <c r="F238" s="217"/>
      <c r="G238" s="287"/>
      <c r="H238" s="217"/>
      <c r="I238" s="218"/>
      <c r="J238" s="217"/>
      <c r="K238" s="217"/>
      <c r="L238" s="217"/>
      <c r="M238" s="217"/>
      <c r="N238" s="219"/>
      <c r="O238" s="276"/>
      <c r="P238" s="258" t="str">
        <f>IFERROR(VLOOKUP(O238,BASE!A:E,2,0),"")</f>
        <v/>
      </c>
      <c r="Q238" s="258"/>
      <c r="R238" s="244">
        <v>1</v>
      </c>
      <c r="S238" s="258" t="str">
        <f>IFERROR(VLOOKUP(A238,'PC - DES'!A:J,6,0),"")</f>
        <v/>
      </c>
      <c r="T238" s="259" t="str">
        <f t="shared" si="6"/>
        <v/>
      </c>
      <c r="U238" s="259"/>
      <c r="V238" s="259"/>
      <c r="W238" s="259"/>
      <c r="X238" s="259"/>
      <c r="Y238" s="259"/>
      <c r="Z238" s="259"/>
      <c r="AA238" s="259"/>
      <c r="AB238" s="259"/>
      <c r="AC238" s="259"/>
      <c r="AD238" s="259"/>
      <c r="AE238" s="259"/>
      <c r="AF238" s="259"/>
      <c r="AG238" s="259"/>
    </row>
    <row r="239" spans="1:33" ht="20.25">
      <c r="A239" s="252" t="s">
        <v>8037</v>
      </c>
      <c r="B239" s="840" t="str">
        <f>IFERROR(VLOOKUP(O239,BASE!A:E,3,0),"")</f>
        <v>CAMADA SEPARADORA PARA EXECUÇÃO DE RADIER, PISO DE CONCRETO OU LAJE SOBRE SOLO, EM LONA PLÁSTICA. AF_09/2021</v>
      </c>
      <c r="C239" s="840"/>
      <c r="D239" s="840"/>
      <c r="E239" s="840"/>
      <c r="F239" s="840"/>
      <c r="G239" s="840"/>
      <c r="H239" s="840"/>
      <c r="I239" s="840"/>
      <c r="J239" s="840"/>
      <c r="K239" s="840"/>
      <c r="L239" s="840"/>
      <c r="M239" s="840"/>
      <c r="N239" s="298"/>
      <c r="O239" s="257">
        <v>97087</v>
      </c>
      <c r="P239" s="258" t="str">
        <f>IFERROR(VLOOKUP(O239,BASE!A:E,2,0),"")</f>
        <v>SINAPI</v>
      </c>
      <c r="Q239" s="258">
        <f>IFERROR(C244,"")</f>
        <v>522.74</v>
      </c>
      <c r="R239" s="244">
        <v>1</v>
      </c>
      <c r="S239" s="258">
        <f>IFERROR(VLOOKUP(A239,'PC - DES'!A:J,6,0),"")</f>
        <v>522.74</v>
      </c>
      <c r="T239" s="259" t="b">
        <f t="shared" si="6"/>
        <v>1</v>
      </c>
      <c r="U239" s="259"/>
      <c r="V239" s="259"/>
      <c r="W239" s="259"/>
      <c r="X239" s="259"/>
      <c r="Y239" s="259"/>
      <c r="Z239" s="259"/>
      <c r="AA239" s="259"/>
      <c r="AB239" s="259"/>
      <c r="AC239" s="259"/>
      <c r="AD239" s="259"/>
      <c r="AE239" s="259"/>
      <c r="AF239" s="259"/>
      <c r="AG239" s="259"/>
    </row>
    <row r="240" spans="1:33" ht="20.25">
      <c r="A240" s="288"/>
      <c r="B240" s="262" t="s">
        <v>2</v>
      </c>
      <c r="C240" s="262" t="s">
        <v>294</v>
      </c>
      <c r="D240" s="263"/>
      <c r="E240" s="263" t="s">
        <v>8033</v>
      </c>
      <c r="F240" s="263"/>
      <c r="G240" s="262" t="s">
        <v>8032</v>
      </c>
      <c r="H240" s="263"/>
      <c r="I240" s="263" t="s">
        <v>16</v>
      </c>
      <c r="J240" s="262"/>
      <c r="K240" s="262" t="s">
        <v>8028</v>
      </c>
      <c r="L240" s="332"/>
      <c r="M240" s="332"/>
      <c r="N240" s="333"/>
      <c r="O240" s="257"/>
      <c r="P240" s="258" t="str">
        <f>IFERROR(VLOOKUP(O240,BASE!A:E,2,0),"")</f>
        <v/>
      </c>
      <c r="Q240" s="258"/>
      <c r="R240" s="244">
        <v>1</v>
      </c>
      <c r="S240" s="258" t="str">
        <f>IFERROR(VLOOKUP(A240,'PC - DES'!A:J,6,0),"")</f>
        <v/>
      </c>
      <c r="T240" s="259" t="str">
        <f t="shared" si="6"/>
        <v/>
      </c>
      <c r="U240" s="259"/>
      <c r="V240" s="259"/>
      <c r="W240" s="259"/>
      <c r="X240" s="259"/>
      <c r="Y240" s="259"/>
      <c r="Z240" s="259"/>
      <c r="AA240" s="259"/>
      <c r="AB240" s="259"/>
      <c r="AC240" s="259"/>
      <c r="AD240" s="259"/>
      <c r="AE240" s="259"/>
      <c r="AF240" s="259"/>
      <c r="AG240" s="259"/>
    </row>
    <row r="241" spans="1:33" ht="20.25">
      <c r="A241" s="288"/>
      <c r="B241" s="267" t="s">
        <v>41720</v>
      </c>
      <c r="C241" s="269"/>
      <c r="D241" s="269"/>
      <c r="E241" s="269"/>
      <c r="F241" s="269"/>
      <c r="G241" s="269"/>
      <c r="H241" s="269"/>
      <c r="I241" s="270">
        <v>522.74</v>
      </c>
      <c r="J241" s="269"/>
      <c r="K241" s="270">
        <f>I241</f>
        <v>522.74</v>
      </c>
      <c r="L241" s="269"/>
      <c r="M241" s="269"/>
      <c r="N241" s="271"/>
      <c r="O241" s="257"/>
      <c r="P241" s="258" t="str">
        <f>IFERROR(VLOOKUP(O241,BASE!A:E,2,0),"")</f>
        <v/>
      </c>
      <c r="Q241" s="258"/>
      <c r="R241" s="244">
        <v>1</v>
      </c>
      <c r="S241" s="258" t="str">
        <f>IFERROR(VLOOKUP(A241,'PC - DES'!A:J,6,0),"")</f>
        <v/>
      </c>
      <c r="T241" s="259" t="str">
        <f t="shared" si="6"/>
        <v/>
      </c>
      <c r="U241" s="259"/>
      <c r="V241" s="259"/>
      <c r="W241" s="259"/>
      <c r="X241" s="259"/>
      <c r="Y241" s="259"/>
      <c r="Z241" s="259"/>
      <c r="AA241" s="259"/>
      <c r="AB241" s="259"/>
      <c r="AC241" s="259"/>
      <c r="AD241" s="259"/>
      <c r="AE241" s="259"/>
      <c r="AF241" s="259"/>
      <c r="AG241" s="259"/>
    </row>
    <row r="242" spans="1:33" ht="20.25">
      <c r="A242" s="288"/>
      <c r="B242" s="267"/>
      <c r="C242" s="332"/>
      <c r="D242" s="332"/>
      <c r="E242" s="269"/>
      <c r="F242" s="269"/>
      <c r="G242" s="269"/>
      <c r="H242" s="269"/>
      <c r="I242" s="270"/>
      <c r="J242" s="332"/>
      <c r="K242" s="332"/>
      <c r="L242" s="332"/>
      <c r="M242" s="332"/>
      <c r="N242" s="333"/>
      <c r="O242" s="257"/>
      <c r="P242" s="258" t="str">
        <f>IFERROR(VLOOKUP(O242,BASE!A:E,2,0),"")</f>
        <v/>
      </c>
      <c r="Q242" s="258"/>
      <c r="R242" s="244">
        <v>1</v>
      </c>
      <c r="S242" s="258" t="str">
        <f>IFERROR(VLOOKUP(A242,'PC - DES'!A:J,6,0),"")</f>
        <v/>
      </c>
      <c r="T242" s="259" t="str">
        <f t="shared" si="6"/>
        <v/>
      </c>
      <c r="U242" s="259"/>
      <c r="V242" s="259"/>
      <c r="W242" s="259"/>
      <c r="X242" s="259"/>
      <c r="Y242" s="259"/>
      <c r="Z242" s="259"/>
      <c r="AA242" s="259"/>
      <c r="AB242" s="259"/>
      <c r="AC242" s="259"/>
      <c r="AD242" s="259"/>
      <c r="AE242" s="259"/>
      <c r="AF242" s="259"/>
      <c r="AG242" s="259"/>
    </row>
    <row r="243" spans="1:33" ht="20.25">
      <c r="A243" s="288"/>
      <c r="B243" s="261"/>
      <c r="C243" s="217"/>
      <c r="D243" s="217"/>
      <c r="E243" s="287"/>
      <c r="F243" s="217"/>
      <c r="G243" s="267"/>
      <c r="H243" s="267"/>
      <c r="I243" s="314"/>
      <c r="J243" s="267"/>
      <c r="K243" s="217"/>
      <c r="L243" s="217"/>
      <c r="M243" s="336"/>
      <c r="N243" s="219"/>
      <c r="O243" s="276"/>
      <c r="P243" s="258" t="str">
        <f>IFERROR(VLOOKUP(O243,BASE!A:E,2,0),"")</f>
        <v/>
      </c>
      <c r="Q243" s="258"/>
      <c r="R243" s="244">
        <v>1</v>
      </c>
      <c r="S243" s="258" t="str">
        <f>IFERROR(VLOOKUP(A243,'PC - DES'!A:J,6,0),"")</f>
        <v/>
      </c>
      <c r="T243" s="259" t="str">
        <f t="shared" si="6"/>
        <v/>
      </c>
      <c r="U243" s="251"/>
      <c r="V243" s="251"/>
      <c r="W243" s="251"/>
      <c r="X243" s="251"/>
      <c r="Y243" s="251"/>
      <c r="Z243" s="251"/>
      <c r="AA243" s="251"/>
      <c r="AB243" s="251"/>
      <c r="AC243" s="251"/>
      <c r="AD243" s="251"/>
      <c r="AE243" s="251"/>
      <c r="AF243" s="251"/>
      <c r="AG243" s="251"/>
    </row>
    <row r="244" spans="1:33" ht="20.25">
      <c r="A244" s="335"/>
      <c r="B244" s="278" t="s">
        <v>40694</v>
      </c>
      <c r="C244" s="279">
        <f>K241</f>
        <v>522.74</v>
      </c>
      <c r="D244" s="280" t="str">
        <f>VLOOKUP(O239,BASE!A:E,4,)</f>
        <v>M2</v>
      </c>
      <c r="E244" s="281"/>
      <c r="F244" s="283"/>
      <c r="G244" s="281"/>
      <c r="H244" s="283"/>
      <c r="I244" s="284"/>
      <c r="J244" s="283"/>
      <c r="K244" s="283"/>
      <c r="L244" s="283"/>
      <c r="M244" s="283"/>
      <c r="N244" s="285"/>
      <c r="O244" s="276"/>
      <c r="P244" s="258" t="str">
        <f>IFERROR(VLOOKUP(O244,BASE!A:E,2,0),"")</f>
        <v/>
      </c>
      <c r="R244" s="244">
        <v>1</v>
      </c>
      <c r="S244" s="258" t="str">
        <f>IFERROR(VLOOKUP(A244,'PC - DES'!A:J,6,0),"")</f>
        <v/>
      </c>
      <c r="T244" s="259" t="str">
        <f t="shared" si="6"/>
        <v/>
      </c>
      <c r="U244" s="259"/>
      <c r="V244" s="259"/>
      <c r="W244" s="259"/>
      <c r="X244" s="259"/>
      <c r="Y244" s="259"/>
      <c r="Z244" s="259"/>
      <c r="AA244" s="259"/>
      <c r="AB244" s="259"/>
      <c r="AC244" s="259"/>
      <c r="AD244" s="259"/>
      <c r="AE244" s="259"/>
      <c r="AF244" s="259"/>
      <c r="AG244" s="259"/>
    </row>
    <row r="245" spans="1:33" ht="20.25">
      <c r="A245" s="322"/>
      <c r="B245" s="261"/>
      <c r="C245" s="286"/>
      <c r="D245" s="261"/>
      <c r="E245" s="287"/>
      <c r="F245" s="217"/>
      <c r="G245" s="287"/>
      <c r="H245" s="217"/>
      <c r="I245" s="218"/>
      <c r="J245" s="217"/>
      <c r="K245" s="217"/>
      <c r="L245" s="217"/>
      <c r="M245" s="217"/>
      <c r="N245" s="219"/>
      <c r="O245" s="276"/>
      <c r="P245" s="258" t="str">
        <f>IFERROR(VLOOKUP(O245,BASE!A:E,2,0),"")</f>
        <v/>
      </c>
      <c r="Q245" s="258"/>
      <c r="R245" s="244">
        <v>1</v>
      </c>
      <c r="S245" s="258" t="str">
        <f>IFERROR(VLOOKUP(A245,'PC - DES'!A:J,6,0),"")</f>
        <v/>
      </c>
      <c r="T245" s="259" t="str">
        <f t="shared" ref="T245:T268" si="9">IF(A245&lt;&gt;"",S245=Q245,"")</f>
        <v/>
      </c>
      <c r="U245" s="259"/>
      <c r="V245" s="259"/>
      <c r="W245" s="259"/>
      <c r="X245" s="259"/>
      <c r="Y245" s="259"/>
      <c r="Z245" s="259"/>
      <c r="AA245" s="259"/>
      <c r="AB245" s="259"/>
      <c r="AC245" s="259"/>
      <c r="AD245" s="259"/>
      <c r="AE245" s="259"/>
      <c r="AF245" s="259"/>
      <c r="AG245" s="259"/>
    </row>
    <row r="246" spans="1:33" ht="55.15" customHeight="1">
      <c r="A246" s="252" t="s">
        <v>41719</v>
      </c>
      <c r="B246" s="840" t="str">
        <f>IFERROR(VLOOKUP(O246,BASE!A:E,3,0),"")</f>
        <v>ESTACA HÉLICE CONTÍNUA, DIÂMETRO DE 30 CM, INCLUSO CONCRETO FCK=30MPA E ARMADURA MÍNIMA (EXCLUSIVE BOMBEAMENTO, MOBILIZAÇÃO E DESMOBILIZAÇÃO). AF_12/2019_PA</v>
      </c>
      <c r="C246" s="840"/>
      <c r="D246" s="840"/>
      <c r="E246" s="840"/>
      <c r="F246" s="840"/>
      <c r="G246" s="840"/>
      <c r="H246" s="840"/>
      <c r="I246" s="840"/>
      <c r="J246" s="840"/>
      <c r="K246" s="840"/>
      <c r="L246" s="840"/>
      <c r="M246" s="840"/>
      <c r="N246" s="298"/>
      <c r="O246" s="257">
        <v>100651</v>
      </c>
      <c r="P246" s="258" t="str">
        <f>IFERROR(VLOOKUP(O246,BASE!A:E,2,0),"")</f>
        <v>SINAPI</v>
      </c>
      <c r="Q246" s="258">
        <f>IFERROR(C251,"")</f>
        <v>353</v>
      </c>
      <c r="R246" s="244">
        <v>1</v>
      </c>
      <c r="S246" s="258">
        <f>IFERROR(VLOOKUP(A246,'PC - DES'!A:J,6,0),"")</f>
        <v>353</v>
      </c>
      <c r="T246" s="259" t="b">
        <f t="shared" ref="T246:T249" si="10">IF(A246&lt;&gt;"",S246=Q246,"")</f>
        <v>1</v>
      </c>
      <c r="U246" s="259"/>
      <c r="V246" s="259"/>
      <c r="W246" s="259"/>
      <c r="X246" s="259"/>
      <c r="Y246" s="259"/>
      <c r="Z246" s="259"/>
      <c r="AA246" s="259"/>
      <c r="AB246" s="259"/>
      <c r="AC246" s="259"/>
      <c r="AD246" s="259"/>
      <c r="AE246" s="259"/>
      <c r="AF246" s="259"/>
      <c r="AG246" s="259"/>
    </row>
    <row r="247" spans="1:33" ht="20.25">
      <c r="A247" s="288"/>
      <c r="B247" s="262" t="s">
        <v>2</v>
      </c>
      <c r="C247" s="262" t="s">
        <v>294</v>
      </c>
      <c r="D247" s="263"/>
      <c r="E247" s="263" t="s">
        <v>8038</v>
      </c>
      <c r="F247" s="263"/>
      <c r="G247" s="262" t="s">
        <v>8032</v>
      </c>
      <c r="H247" s="263"/>
      <c r="I247" s="264" t="s">
        <v>16</v>
      </c>
      <c r="J247" s="262"/>
      <c r="K247" s="262" t="s">
        <v>8028</v>
      </c>
      <c r="L247" s="332"/>
      <c r="M247" s="332"/>
      <c r="N247" s="333"/>
      <c r="O247" s="257"/>
      <c r="P247" s="258" t="str">
        <f>IFERROR(VLOOKUP(O247,BASE!A:E,2,0),"")</f>
        <v/>
      </c>
      <c r="R247" s="244">
        <v>1</v>
      </c>
      <c r="S247" s="258" t="str">
        <f>IFERROR(VLOOKUP(A247,'PC - DES'!A:J,6,0),"")</f>
        <v/>
      </c>
      <c r="T247" s="259" t="str">
        <f t="shared" si="10"/>
        <v/>
      </c>
      <c r="U247" s="259"/>
      <c r="V247" s="259"/>
      <c r="W247" s="259"/>
      <c r="X247" s="259"/>
      <c r="Y247" s="259"/>
      <c r="Z247" s="259"/>
      <c r="AA247" s="259"/>
      <c r="AB247" s="259"/>
      <c r="AC247" s="259"/>
      <c r="AD247" s="259"/>
      <c r="AE247" s="259"/>
      <c r="AF247" s="259"/>
      <c r="AG247" s="259"/>
    </row>
    <row r="248" spans="1:33" ht="20.25">
      <c r="A248" s="288"/>
      <c r="B248" s="267" t="s">
        <v>40847</v>
      </c>
      <c r="C248" s="332"/>
      <c r="D248" s="332"/>
      <c r="E248" s="295">
        <v>4</v>
      </c>
      <c r="F248" s="269"/>
      <c r="G248" s="295">
        <v>56</v>
      </c>
      <c r="H248" s="269"/>
      <c r="I248" s="270"/>
      <c r="J248" s="269"/>
      <c r="K248" s="270">
        <f>G248*E248</f>
        <v>224</v>
      </c>
      <c r="L248" s="269"/>
      <c r="M248" s="269"/>
      <c r="N248" s="271"/>
      <c r="O248" s="257"/>
      <c r="P248" s="258" t="str">
        <f>IFERROR(VLOOKUP(O248,BASE!A:E,2,0),"")</f>
        <v/>
      </c>
      <c r="Q248" s="258"/>
      <c r="R248" s="244">
        <v>1</v>
      </c>
      <c r="S248" s="258" t="str">
        <f>IFERROR(VLOOKUP(A248,'PC - DES'!A:J,6,0),"")</f>
        <v/>
      </c>
      <c r="T248" s="259" t="str">
        <f t="shared" si="10"/>
        <v/>
      </c>
      <c r="U248" s="259"/>
      <c r="V248" s="259"/>
      <c r="W248" s="259"/>
      <c r="X248" s="259"/>
      <c r="Y248" s="259"/>
      <c r="Z248" s="259"/>
      <c r="AA248" s="259"/>
      <c r="AB248" s="259"/>
      <c r="AC248" s="259"/>
      <c r="AD248" s="259"/>
      <c r="AE248" s="259"/>
      <c r="AF248" s="259"/>
      <c r="AG248" s="259"/>
    </row>
    <row r="249" spans="1:33" ht="20.25">
      <c r="A249" s="288"/>
      <c r="B249" s="267" t="s">
        <v>40852</v>
      </c>
      <c r="C249" s="270"/>
      <c r="D249" s="269"/>
      <c r="E249" s="295">
        <v>3</v>
      </c>
      <c r="F249" s="269"/>
      <c r="G249" s="295">
        <f>99-G248</f>
        <v>43</v>
      </c>
      <c r="H249" s="269"/>
      <c r="I249" s="270"/>
      <c r="J249" s="269"/>
      <c r="K249" s="270">
        <f>G249*E249</f>
        <v>129</v>
      </c>
      <c r="L249" s="217"/>
      <c r="M249" s="336"/>
      <c r="N249" s="219"/>
      <c r="O249" s="276"/>
      <c r="P249" s="258" t="str">
        <f>IFERROR(VLOOKUP(O249,BASE!A:E,2,0),"")</f>
        <v/>
      </c>
      <c r="R249" s="244">
        <v>1</v>
      </c>
      <c r="S249" s="258" t="str">
        <f>IFERROR(VLOOKUP(A249,'PC - DES'!A:J,6,0),"")</f>
        <v/>
      </c>
      <c r="T249" s="259" t="str">
        <f t="shared" si="10"/>
        <v/>
      </c>
      <c r="U249" s="251"/>
      <c r="V249" s="251"/>
      <c r="W249" s="251"/>
      <c r="X249" s="251"/>
      <c r="Y249" s="251"/>
      <c r="Z249" s="251"/>
      <c r="AA249" s="251"/>
      <c r="AB249" s="251"/>
      <c r="AC249" s="251"/>
      <c r="AD249" s="251"/>
      <c r="AE249" s="251"/>
      <c r="AF249" s="251"/>
      <c r="AG249" s="251"/>
    </row>
    <row r="250" spans="1:33" ht="20.25">
      <c r="A250" s="288"/>
      <c r="B250" s="267"/>
      <c r="C250" s="270"/>
      <c r="D250" s="269"/>
      <c r="E250" s="334"/>
      <c r="F250" s="269"/>
      <c r="G250" s="269"/>
      <c r="H250" s="269"/>
      <c r="I250" s="270"/>
      <c r="J250" s="269"/>
      <c r="K250" s="332"/>
      <c r="L250" s="217"/>
      <c r="M250" s="336"/>
      <c r="N250" s="219"/>
      <c r="O250" s="276"/>
      <c r="P250" s="258"/>
      <c r="R250" s="244"/>
      <c r="S250" s="258"/>
      <c r="T250" s="259"/>
      <c r="U250" s="251"/>
      <c r="V250" s="251"/>
      <c r="W250" s="251"/>
      <c r="X250" s="251"/>
      <c r="Y250" s="251"/>
      <c r="Z250" s="251"/>
      <c r="AA250" s="251"/>
      <c r="AB250" s="251"/>
      <c r="AC250" s="251"/>
      <c r="AD250" s="251"/>
      <c r="AE250" s="251"/>
      <c r="AF250" s="251"/>
      <c r="AG250" s="251"/>
    </row>
    <row r="251" spans="1:33" ht="20.25">
      <c r="A251" s="335"/>
      <c r="B251" s="278" t="s">
        <v>40694</v>
      </c>
      <c r="C251" s="282">
        <f>SUM(K248:K249)</f>
        <v>353</v>
      </c>
      <c r="D251" s="280" t="str">
        <f>VLOOKUP(O246,BASE!A:E,4,)</f>
        <v>M</v>
      </c>
      <c r="E251" s="281"/>
      <c r="F251" s="283"/>
      <c r="G251" s="281"/>
      <c r="H251" s="283"/>
      <c r="I251" s="284"/>
      <c r="J251" s="283"/>
      <c r="K251" s="283"/>
      <c r="L251" s="283"/>
      <c r="M251" s="283"/>
      <c r="N251" s="285"/>
      <c r="O251" s="276"/>
      <c r="P251" s="258" t="str">
        <f>IFERROR(VLOOKUP(O251,BASE!A:E,2,0),"")</f>
        <v/>
      </c>
      <c r="R251" s="244">
        <v>1</v>
      </c>
      <c r="S251" s="258" t="str">
        <f>IFERROR(VLOOKUP(A251,'PC - DES'!A:J,6,0),"")</f>
        <v/>
      </c>
      <c r="T251" s="259" t="str">
        <f t="shared" ref="T251:T252" si="11">IF(A251&lt;&gt;"",S251=Q251,"")</f>
        <v/>
      </c>
      <c r="U251" s="259"/>
      <c r="V251" s="259"/>
      <c r="W251" s="259"/>
      <c r="X251" s="259"/>
      <c r="Y251" s="259"/>
      <c r="Z251" s="259"/>
      <c r="AA251" s="259"/>
      <c r="AB251" s="259"/>
      <c r="AC251" s="259"/>
      <c r="AD251" s="259"/>
      <c r="AE251" s="259"/>
      <c r="AF251" s="259"/>
      <c r="AG251" s="259"/>
    </row>
    <row r="252" spans="1:33" ht="20.25">
      <c r="A252" s="322"/>
      <c r="B252" s="261"/>
      <c r="C252" s="286"/>
      <c r="D252" s="261"/>
      <c r="E252" s="287"/>
      <c r="F252" s="217"/>
      <c r="G252" s="287"/>
      <c r="H252" s="217"/>
      <c r="I252" s="218"/>
      <c r="J252" s="217"/>
      <c r="K252" s="217"/>
      <c r="L252" s="217"/>
      <c r="M252" s="217"/>
      <c r="N252" s="219"/>
      <c r="O252" s="276"/>
      <c r="P252" s="258" t="str">
        <f>IFERROR(VLOOKUP(O252,BASE!A:E,2,0),"")</f>
        <v/>
      </c>
      <c r="Q252" s="258"/>
      <c r="R252" s="244">
        <v>1</v>
      </c>
      <c r="S252" s="258" t="str">
        <f>IFERROR(VLOOKUP(A252,'PC - DES'!A:J,6,0),"")</f>
        <v/>
      </c>
      <c r="T252" s="259" t="str">
        <f t="shared" si="11"/>
        <v/>
      </c>
      <c r="U252" s="259"/>
      <c r="V252" s="259"/>
      <c r="W252" s="259"/>
      <c r="X252" s="259"/>
      <c r="Y252" s="259"/>
      <c r="Z252" s="259"/>
      <c r="AA252" s="259"/>
      <c r="AB252" s="259"/>
      <c r="AC252" s="259"/>
      <c r="AD252" s="259"/>
      <c r="AE252" s="259"/>
      <c r="AF252" s="259"/>
      <c r="AG252" s="259"/>
    </row>
    <row r="253" spans="1:33" ht="55.15" customHeight="1">
      <c r="A253" s="252" t="s">
        <v>41721</v>
      </c>
      <c r="B253" s="840" t="str">
        <f>IFERROR(VLOOKUP(O253,BASE!A:E,3,0),"")</f>
        <v>ATERRO MANUAL DE VALAS COM AREIA PARA ATERRO. AF_08/2023</v>
      </c>
      <c r="C253" s="840"/>
      <c r="D253" s="840"/>
      <c r="E253" s="840"/>
      <c r="F253" s="840"/>
      <c r="G253" s="840"/>
      <c r="H253" s="840"/>
      <c r="I253" s="840"/>
      <c r="J253" s="840"/>
      <c r="K253" s="840"/>
      <c r="L253" s="840"/>
      <c r="M253" s="840"/>
      <c r="N253" s="298"/>
      <c r="O253" s="257">
        <v>94342</v>
      </c>
      <c r="P253" s="258" t="str">
        <f>IFERROR(VLOOKUP(O253,BASE!A:E,2,0),"")</f>
        <v>SINAPI</v>
      </c>
      <c r="Q253" s="258">
        <f>IFERROR(C257,"")</f>
        <v>168</v>
      </c>
      <c r="R253" s="244">
        <v>1</v>
      </c>
      <c r="S253" s="258">
        <f>IFERROR(VLOOKUP(A253,'PC - DES'!A:J,6,0),"")</f>
        <v>168</v>
      </c>
      <c r="T253" s="259" t="b">
        <f t="shared" si="9"/>
        <v>1</v>
      </c>
      <c r="U253" s="259"/>
      <c r="V253" s="259"/>
      <c r="W253" s="259"/>
      <c r="X253" s="259"/>
      <c r="Y253" s="259"/>
      <c r="Z253" s="259"/>
      <c r="AA253" s="259"/>
      <c r="AB253" s="259"/>
      <c r="AC253" s="259"/>
      <c r="AD253" s="259"/>
      <c r="AE253" s="259"/>
      <c r="AF253" s="259"/>
      <c r="AG253" s="259"/>
    </row>
    <row r="254" spans="1:33" ht="20.25">
      <c r="A254" s="288"/>
      <c r="B254" s="262" t="s">
        <v>2</v>
      </c>
      <c r="C254" s="262" t="s">
        <v>294</v>
      </c>
      <c r="D254" s="263"/>
      <c r="E254" s="263" t="s">
        <v>8038</v>
      </c>
      <c r="F254" s="263"/>
      <c r="G254" s="262" t="s">
        <v>8032</v>
      </c>
      <c r="H254" s="263"/>
      <c r="I254" s="264" t="s">
        <v>16</v>
      </c>
      <c r="J254" s="262"/>
      <c r="K254" s="262" t="s">
        <v>8028</v>
      </c>
      <c r="L254" s="332"/>
      <c r="M254" s="332"/>
      <c r="N254" s="333"/>
      <c r="O254" s="257"/>
      <c r="P254" s="258" t="str">
        <f>IFERROR(VLOOKUP(O254,BASE!A:E,2,0),"")</f>
        <v/>
      </c>
      <c r="R254" s="244">
        <v>1</v>
      </c>
      <c r="S254" s="258" t="str">
        <f>IFERROR(VLOOKUP(A254,'PC - DES'!A:J,6,0),"")</f>
        <v/>
      </c>
      <c r="T254" s="259" t="str">
        <f t="shared" si="9"/>
        <v/>
      </c>
      <c r="U254" s="259"/>
      <c r="V254" s="259"/>
      <c r="W254" s="259"/>
      <c r="X254" s="259"/>
      <c r="Y254" s="259"/>
      <c r="Z254" s="259"/>
      <c r="AA254" s="259"/>
      <c r="AB254" s="259"/>
      <c r="AC254" s="259"/>
      <c r="AD254" s="259"/>
      <c r="AE254" s="259"/>
      <c r="AF254" s="259"/>
      <c r="AG254" s="259"/>
    </row>
    <row r="255" spans="1:33" ht="20.25">
      <c r="A255" s="288"/>
      <c r="B255" s="267" t="s">
        <v>41720</v>
      </c>
      <c r="C255" s="332"/>
      <c r="D255" s="332"/>
      <c r="E255" s="295">
        <v>3</v>
      </c>
      <c r="F255" s="269"/>
      <c r="G255" s="295">
        <v>56</v>
      </c>
      <c r="H255" s="269"/>
      <c r="I255" s="270"/>
      <c r="J255" s="269"/>
      <c r="K255" s="270">
        <f>G255*E255</f>
        <v>168</v>
      </c>
      <c r="L255" s="269"/>
      <c r="M255" s="269"/>
      <c r="N255" s="271"/>
      <c r="O255" s="257"/>
      <c r="P255" s="258" t="str">
        <f>IFERROR(VLOOKUP(O255,BASE!A:E,2,0),"")</f>
        <v/>
      </c>
      <c r="Q255" s="258"/>
      <c r="R255" s="244">
        <v>1</v>
      </c>
      <c r="S255" s="258" t="str">
        <f>IFERROR(VLOOKUP(A255,'PC - DES'!A:J,6,0),"")</f>
        <v/>
      </c>
      <c r="T255" s="259" t="str">
        <f t="shared" si="9"/>
        <v/>
      </c>
      <c r="U255" s="259"/>
      <c r="V255" s="259"/>
      <c r="W255" s="259"/>
      <c r="X255" s="259"/>
      <c r="Y255" s="259"/>
      <c r="Z255" s="259"/>
      <c r="AA255" s="259"/>
      <c r="AB255" s="259"/>
      <c r="AC255" s="259"/>
      <c r="AD255" s="259"/>
      <c r="AE255" s="259"/>
      <c r="AF255" s="259"/>
      <c r="AG255" s="259"/>
    </row>
    <row r="256" spans="1:33" ht="20.25">
      <c r="A256" s="288"/>
      <c r="B256" s="267"/>
      <c r="C256" s="270"/>
      <c r="D256" s="269"/>
      <c r="E256" s="334"/>
      <c r="F256" s="269"/>
      <c r="G256" s="269"/>
      <c r="H256" s="269"/>
      <c r="I256" s="270"/>
      <c r="J256" s="269"/>
      <c r="K256" s="332"/>
      <c r="L256" s="217"/>
      <c r="M256" s="336"/>
      <c r="N256" s="219"/>
      <c r="O256" s="276"/>
      <c r="P256" s="258"/>
      <c r="R256" s="244"/>
      <c r="S256" s="258"/>
      <c r="T256" s="259"/>
      <c r="U256" s="251"/>
      <c r="V256" s="251"/>
      <c r="W256" s="251"/>
      <c r="X256" s="251"/>
      <c r="Y256" s="251"/>
      <c r="Z256" s="251"/>
      <c r="AA256" s="251"/>
      <c r="AB256" s="251"/>
      <c r="AC256" s="251"/>
      <c r="AD256" s="251"/>
      <c r="AE256" s="251"/>
      <c r="AF256" s="251"/>
      <c r="AG256" s="251"/>
    </row>
    <row r="257" spans="1:33" ht="20.25">
      <c r="A257" s="335"/>
      <c r="B257" s="278" t="s">
        <v>40694</v>
      </c>
      <c r="C257" s="282">
        <f>SUM(K255:K255)</f>
        <v>168</v>
      </c>
      <c r="D257" s="280" t="str">
        <f>VLOOKUP(O253,BASE!A:E,4,)</f>
        <v>M3</v>
      </c>
      <c r="E257" s="281"/>
      <c r="F257" s="283"/>
      <c r="G257" s="281"/>
      <c r="H257" s="283"/>
      <c r="I257" s="284"/>
      <c r="J257" s="283"/>
      <c r="K257" s="283"/>
      <c r="L257" s="283"/>
      <c r="M257" s="283"/>
      <c r="N257" s="285"/>
      <c r="O257" s="276"/>
      <c r="P257" s="258" t="str">
        <f>IFERROR(VLOOKUP(O257,BASE!A:E,2,0),"")</f>
        <v/>
      </c>
      <c r="R257" s="244">
        <v>1</v>
      </c>
      <c r="S257" s="258" t="str">
        <f>IFERROR(VLOOKUP(A257,'PC - DES'!A:J,6,0),"")</f>
        <v/>
      </c>
      <c r="T257" s="259" t="str">
        <f t="shared" si="9"/>
        <v/>
      </c>
      <c r="U257" s="259"/>
      <c r="V257" s="259"/>
      <c r="W257" s="259"/>
      <c r="X257" s="259"/>
      <c r="Y257" s="259"/>
      <c r="Z257" s="259"/>
      <c r="AA257" s="259"/>
      <c r="AB257" s="259"/>
      <c r="AC257" s="259"/>
      <c r="AD257" s="259"/>
      <c r="AE257" s="259"/>
      <c r="AF257" s="259"/>
      <c r="AG257" s="259"/>
    </row>
    <row r="258" spans="1:33" ht="20.25">
      <c r="A258" s="322"/>
      <c r="B258" s="261"/>
      <c r="C258" s="286"/>
      <c r="D258" s="261"/>
      <c r="E258" s="287"/>
      <c r="F258" s="217"/>
      <c r="G258" s="287"/>
      <c r="H258" s="217"/>
      <c r="I258" s="218"/>
      <c r="J258" s="217"/>
      <c r="K258" s="217"/>
      <c r="L258" s="217"/>
      <c r="M258" s="217"/>
      <c r="N258" s="219"/>
      <c r="O258" s="276"/>
      <c r="P258" s="258" t="str">
        <f>IFERROR(VLOOKUP(O258,BASE!A:E,2,0),"")</f>
        <v/>
      </c>
      <c r="Q258" s="258"/>
      <c r="R258" s="244">
        <v>1</v>
      </c>
      <c r="S258" s="258" t="str">
        <f>IFERROR(VLOOKUP(A258,'PC - DES'!A:J,6,0),"")</f>
        <v/>
      </c>
      <c r="T258" s="259" t="str">
        <f t="shared" si="9"/>
        <v/>
      </c>
      <c r="U258" s="259"/>
      <c r="V258" s="259"/>
      <c r="W258" s="259"/>
      <c r="X258" s="259"/>
      <c r="Y258" s="259"/>
      <c r="Z258" s="259"/>
      <c r="AA258" s="259"/>
      <c r="AB258" s="259"/>
      <c r="AC258" s="259"/>
      <c r="AD258" s="259"/>
      <c r="AE258" s="259"/>
      <c r="AF258" s="259"/>
      <c r="AG258" s="259"/>
    </row>
    <row r="259" spans="1:33" ht="20.25">
      <c r="A259" s="252" t="s">
        <v>41722</v>
      </c>
      <c r="B259" s="840" t="str">
        <f>IFERROR(VLOOKUP(O259,BASE!A:E,3,0),"")</f>
        <v>LANÇAMENTO COM USO DE BOMBA, ADENSAMENTO E ACABAMENTO DE CONCRETO EM ESTRUTURAS. AF_02/2022</v>
      </c>
      <c r="C259" s="840"/>
      <c r="D259" s="840"/>
      <c r="E259" s="840"/>
      <c r="F259" s="840"/>
      <c r="G259" s="840"/>
      <c r="H259" s="840"/>
      <c r="I259" s="840"/>
      <c r="J259" s="840"/>
      <c r="K259" s="840"/>
      <c r="L259" s="840"/>
      <c r="M259" s="840"/>
      <c r="N259" s="298"/>
      <c r="O259" s="257">
        <v>103673</v>
      </c>
      <c r="P259" s="258" t="str">
        <f>IFERROR(VLOOKUP(O259,BASE!A:E,2,0),"")</f>
        <v>SINAPI</v>
      </c>
      <c r="Q259" s="258">
        <f>IFERROR(C264,"")</f>
        <v>297</v>
      </c>
      <c r="R259" s="244">
        <v>1</v>
      </c>
      <c r="S259" s="258">
        <f>IFERROR(VLOOKUP(A259,'PC - DES'!A:J,6,0),"")</f>
        <v>297</v>
      </c>
      <c r="T259" s="259" t="b">
        <f t="shared" ref="T259:T262" si="12">IF(A259&lt;&gt;"",S259=Q259,"")</f>
        <v>1</v>
      </c>
      <c r="U259" s="259"/>
      <c r="V259" s="259"/>
      <c r="W259" s="259"/>
      <c r="X259" s="259"/>
      <c r="Y259" s="259"/>
      <c r="Z259" s="259"/>
      <c r="AA259" s="259"/>
      <c r="AB259" s="259"/>
      <c r="AC259" s="259"/>
      <c r="AD259" s="259"/>
      <c r="AE259" s="259"/>
      <c r="AF259" s="259"/>
      <c r="AG259" s="259"/>
    </row>
    <row r="260" spans="1:33" ht="20.25">
      <c r="A260" s="288"/>
      <c r="B260" s="262" t="s">
        <v>2</v>
      </c>
      <c r="C260" s="262" t="s">
        <v>294</v>
      </c>
      <c r="D260" s="263"/>
      <c r="E260" s="263" t="s">
        <v>8038</v>
      </c>
      <c r="F260" s="263"/>
      <c r="G260" s="262" t="s">
        <v>8032</v>
      </c>
      <c r="H260" s="263"/>
      <c r="I260" s="264" t="s">
        <v>16</v>
      </c>
      <c r="J260" s="262"/>
      <c r="K260" s="262" t="s">
        <v>8028</v>
      </c>
      <c r="L260" s="332"/>
      <c r="M260" s="332"/>
      <c r="N260" s="333"/>
      <c r="O260" s="257"/>
      <c r="P260" s="258" t="str">
        <f>IFERROR(VLOOKUP(O260,BASE!A:E,2,0),"")</f>
        <v/>
      </c>
      <c r="R260" s="244">
        <v>1</v>
      </c>
      <c r="S260" s="258" t="str">
        <f>IFERROR(VLOOKUP(A260,'PC - DES'!A:J,6,0),"")</f>
        <v/>
      </c>
      <c r="T260" s="259" t="str">
        <f t="shared" si="12"/>
        <v/>
      </c>
      <c r="U260" s="259"/>
      <c r="V260" s="259"/>
      <c r="W260" s="259"/>
      <c r="X260" s="259"/>
      <c r="Y260" s="259"/>
      <c r="Z260" s="259"/>
      <c r="AA260" s="259"/>
      <c r="AB260" s="259"/>
      <c r="AC260" s="259"/>
      <c r="AD260" s="259"/>
      <c r="AE260" s="259"/>
      <c r="AF260" s="259"/>
      <c r="AG260" s="259"/>
    </row>
    <row r="261" spans="1:33" ht="20.25">
      <c r="A261" s="288"/>
      <c r="B261" s="267" t="s">
        <v>40847</v>
      </c>
      <c r="C261" s="332"/>
      <c r="D261" s="332"/>
      <c r="E261" s="295">
        <v>3</v>
      </c>
      <c r="F261" s="269"/>
      <c r="G261" s="295">
        <v>56</v>
      </c>
      <c r="H261" s="269"/>
      <c r="I261" s="270"/>
      <c r="J261" s="269"/>
      <c r="K261" s="270">
        <f>G261*E261</f>
        <v>168</v>
      </c>
      <c r="L261" s="269"/>
      <c r="M261" s="269"/>
      <c r="N261" s="271"/>
      <c r="O261" s="257"/>
      <c r="P261" s="258" t="str">
        <f>IFERROR(VLOOKUP(O261,BASE!A:E,2,0),"")</f>
        <v/>
      </c>
      <c r="Q261" s="258"/>
      <c r="R261" s="244">
        <v>1</v>
      </c>
      <c r="S261" s="258" t="str">
        <f>IFERROR(VLOOKUP(A261,'PC - DES'!A:J,6,0),"")</f>
        <v/>
      </c>
      <c r="T261" s="259" t="str">
        <f t="shared" si="12"/>
        <v/>
      </c>
      <c r="U261" s="259"/>
      <c r="V261" s="259"/>
      <c r="W261" s="259"/>
      <c r="X261" s="259"/>
      <c r="Y261" s="259"/>
      <c r="Z261" s="259"/>
      <c r="AA261" s="259"/>
      <c r="AB261" s="259"/>
      <c r="AC261" s="259"/>
      <c r="AD261" s="259"/>
      <c r="AE261" s="259"/>
      <c r="AF261" s="259"/>
      <c r="AG261" s="259"/>
    </row>
    <row r="262" spans="1:33" ht="20.25">
      <c r="A262" s="288"/>
      <c r="B262" s="267" t="s">
        <v>40852</v>
      </c>
      <c r="C262" s="270"/>
      <c r="D262" s="269"/>
      <c r="E262" s="295">
        <v>3</v>
      </c>
      <c r="F262" s="269"/>
      <c r="G262" s="295">
        <f>99-G261</f>
        <v>43</v>
      </c>
      <c r="H262" s="269"/>
      <c r="I262" s="270"/>
      <c r="J262" s="269"/>
      <c r="K262" s="270">
        <f>G262*E262</f>
        <v>129</v>
      </c>
      <c r="L262" s="217"/>
      <c r="M262" s="336"/>
      <c r="N262" s="219"/>
      <c r="O262" s="276"/>
      <c r="P262" s="258" t="str">
        <f>IFERROR(VLOOKUP(O262,BASE!A:E,2,0),"")</f>
        <v/>
      </c>
      <c r="R262" s="244">
        <v>1</v>
      </c>
      <c r="S262" s="258" t="str">
        <f>IFERROR(VLOOKUP(A262,'PC - DES'!A:J,6,0),"")</f>
        <v/>
      </c>
      <c r="T262" s="259" t="str">
        <f t="shared" si="12"/>
        <v/>
      </c>
      <c r="U262" s="251"/>
      <c r="V262" s="251"/>
      <c r="W262" s="251"/>
      <c r="X262" s="251"/>
      <c r="Y262" s="251"/>
      <c r="Z262" s="251"/>
      <c r="AA262" s="251"/>
      <c r="AB262" s="251"/>
      <c r="AC262" s="251"/>
      <c r="AD262" s="251"/>
      <c r="AE262" s="251"/>
      <c r="AF262" s="251"/>
      <c r="AG262" s="251"/>
    </row>
    <row r="263" spans="1:33" ht="20.25">
      <c r="A263" s="288"/>
      <c r="B263" s="267"/>
      <c r="C263" s="270"/>
      <c r="D263" s="269"/>
      <c r="E263" s="334"/>
      <c r="F263" s="269"/>
      <c r="G263" s="269"/>
      <c r="H263" s="269"/>
      <c r="I263" s="270"/>
      <c r="J263" s="269"/>
      <c r="K263" s="332"/>
      <c r="L263" s="217"/>
      <c r="M263" s="336"/>
      <c r="N263" s="219"/>
      <c r="O263" s="276"/>
      <c r="P263" s="258"/>
      <c r="R263" s="244"/>
      <c r="S263" s="258"/>
      <c r="T263" s="259"/>
      <c r="U263" s="251"/>
      <c r="V263" s="251"/>
      <c r="W263" s="251"/>
      <c r="X263" s="251"/>
      <c r="Y263" s="251"/>
      <c r="Z263" s="251"/>
      <c r="AA263" s="251"/>
      <c r="AB263" s="251"/>
      <c r="AC263" s="251"/>
      <c r="AD263" s="251"/>
      <c r="AE263" s="251"/>
      <c r="AF263" s="251"/>
      <c r="AG263" s="251"/>
    </row>
    <row r="264" spans="1:33" ht="20.25">
      <c r="A264" s="335"/>
      <c r="B264" s="278" t="s">
        <v>40694</v>
      </c>
      <c r="C264" s="282">
        <f>SUM(K261:K262)</f>
        <v>297</v>
      </c>
      <c r="D264" s="280" t="str">
        <f>VLOOKUP(O259,BASE!A:E,4,)</f>
        <v>M3</v>
      </c>
      <c r="E264" s="281"/>
      <c r="F264" s="283"/>
      <c r="G264" s="281"/>
      <c r="H264" s="283"/>
      <c r="I264" s="284"/>
      <c r="J264" s="283"/>
      <c r="K264" s="283"/>
      <c r="L264" s="283"/>
      <c r="M264" s="283"/>
      <c r="N264" s="285"/>
      <c r="O264" s="276"/>
      <c r="P264" s="258" t="str">
        <f>IFERROR(VLOOKUP(O264,BASE!A:E,2,0),"")</f>
        <v/>
      </c>
      <c r="R264" s="244">
        <v>1</v>
      </c>
      <c r="S264" s="258" t="str">
        <f>IFERROR(VLOOKUP(A264,'PC - DES'!A:J,6,0),"")</f>
        <v/>
      </c>
      <c r="T264" s="259" t="str">
        <f t="shared" ref="T264" si="13">IF(A264&lt;&gt;"",S264=Q264,"")</f>
        <v/>
      </c>
      <c r="U264" s="259"/>
      <c r="V264" s="259"/>
      <c r="W264" s="259"/>
      <c r="X264" s="259"/>
      <c r="Y264" s="259"/>
      <c r="Z264" s="259"/>
      <c r="AA264" s="259"/>
      <c r="AB264" s="259"/>
      <c r="AC264" s="259"/>
      <c r="AD264" s="259"/>
      <c r="AE264" s="259"/>
      <c r="AF264" s="259"/>
      <c r="AG264" s="259"/>
    </row>
    <row r="265" spans="1:33" ht="20.25">
      <c r="A265" s="288"/>
      <c r="B265" s="216"/>
      <c r="C265" s="286"/>
      <c r="D265" s="261"/>
      <c r="E265" s="287"/>
      <c r="F265" s="217"/>
      <c r="G265" s="287"/>
      <c r="H265" s="217"/>
      <c r="I265" s="218"/>
      <c r="J265" s="217"/>
      <c r="K265" s="217"/>
      <c r="L265" s="217"/>
      <c r="M265" s="217"/>
      <c r="N265" s="219"/>
      <c r="O265" s="276"/>
      <c r="P265" s="258"/>
      <c r="R265" s="244"/>
      <c r="S265" s="258"/>
      <c r="T265" s="259"/>
      <c r="U265" s="259"/>
      <c r="V265" s="259"/>
      <c r="W265" s="259"/>
      <c r="X265" s="259"/>
      <c r="Y265" s="259"/>
      <c r="Z265" s="259"/>
      <c r="AA265" s="259"/>
      <c r="AB265" s="259"/>
      <c r="AC265" s="259"/>
      <c r="AD265" s="259"/>
      <c r="AE265" s="259"/>
      <c r="AF265" s="259"/>
      <c r="AG265" s="259"/>
    </row>
    <row r="266" spans="1:33" ht="20.25">
      <c r="A266" s="252" t="s">
        <v>41726</v>
      </c>
      <c r="B266" s="840" t="str">
        <f>IFERROR(VLOOKUP(O266,BASE!A:E,3,0),"")</f>
        <v>Transporte de perfuratriz rotativa até 250 (mínimo 100km)</v>
      </c>
      <c r="C266" s="840"/>
      <c r="D266" s="840"/>
      <c r="E266" s="840"/>
      <c r="F266" s="840"/>
      <c r="G266" s="840"/>
      <c r="H266" s="840"/>
      <c r="I266" s="840"/>
      <c r="J266" s="840"/>
      <c r="K266" s="840"/>
      <c r="L266" s="840"/>
      <c r="M266" s="840"/>
      <c r="N266" s="298"/>
      <c r="O266" s="257" t="s">
        <v>41724</v>
      </c>
      <c r="P266" s="258" t="str">
        <f>IFERROR(VLOOKUP(O266,BASE!A:E,2,0),"")</f>
        <v>PRÓPRIA</v>
      </c>
      <c r="Q266" s="258">
        <f>IFERROR(C270,"")</f>
        <v>800</v>
      </c>
      <c r="R266" s="244">
        <v>1</v>
      </c>
      <c r="S266" s="258">
        <f>IFERROR(VLOOKUP(A266,'PC - DES'!A:J,6,0),"")</f>
        <v>800</v>
      </c>
      <c r="T266" s="259" t="b">
        <f t="shared" si="9"/>
        <v>1</v>
      </c>
      <c r="U266" s="259"/>
      <c r="V266" s="259"/>
      <c r="W266" s="259"/>
      <c r="X266" s="259"/>
      <c r="Y266" s="259"/>
      <c r="Z266" s="259"/>
      <c r="AA266" s="259"/>
      <c r="AB266" s="259"/>
      <c r="AC266" s="259"/>
      <c r="AD266" s="259"/>
      <c r="AE266" s="259"/>
      <c r="AF266" s="259"/>
      <c r="AG266" s="259"/>
    </row>
    <row r="267" spans="1:33" ht="20.25">
      <c r="A267" s="288"/>
      <c r="B267" s="262" t="s">
        <v>2</v>
      </c>
      <c r="C267" s="262" t="s">
        <v>294</v>
      </c>
      <c r="D267" s="263"/>
      <c r="E267" s="263" t="s">
        <v>8038</v>
      </c>
      <c r="F267" s="263"/>
      <c r="G267" s="262" t="s">
        <v>8180</v>
      </c>
      <c r="H267" s="263"/>
      <c r="I267" s="264" t="s">
        <v>16</v>
      </c>
      <c r="J267" s="262"/>
      <c r="K267" s="262" t="s">
        <v>8028</v>
      </c>
      <c r="L267" s="332"/>
      <c r="M267" s="332"/>
      <c r="N267" s="333"/>
      <c r="O267" s="257"/>
      <c r="P267" s="258" t="str">
        <f>IFERROR(VLOOKUP(O267,BASE!A:E,2,0),"")</f>
        <v/>
      </c>
      <c r="R267" s="244">
        <v>1</v>
      </c>
      <c r="S267" s="258" t="str">
        <f>IFERROR(VLOOKUP(A267,'PC - DES'!A:J,6,0),"")</f>
        <v/>
      </c>
      <c r="T267" s="259" t="str">
        <f t="shared" si="9"/>
        <v/>
      </c>
      <c r="U267" s="259"/>
      <c r="V267" s="259"/>
      <c r="W267" s="259"/>
      <c r="X267" s="259"/>
      <c r="Y267" s="259"/>
      <c r="Z267" s="259"/>
      <c r="AA267" s="259"/>
      <c r="AB267" s="259"/>
      <c r="AC267" s="259"/>
      <c r="AD267" s="259"/>
      <c r="AE267" s="259"/>
      <c r="AF267" s="259"/>
      <c r="AG267" s="259"/>
    </row>
    <row r="268" spans="1:33" ht="20.25">
      <c r="A268" s="288"/>
      <c r="B268" s="267" t="s">
        <v>41727</v>
      </c>
      <c r="C268" s="332"/>
      <c r="D268" s="332"/>
      <c r="E268" s="295"/>
      <c r="F268" s="269"/>
      <c r="G268" s="295">
        <v>800</v>
      </c>
      <c r="H268" s="269"/>
      <c r="I268" s="270"/>
      <c r="J268" s="269"/>
      <c r="K268" s="270">
        <f>G268</f>
        <v>800</v>
      </c>
      <c r="L268" s="269"/>
      <c r="M268" s="269"/>
      <c r="N268" s="271"/>
      <c r="O268" s="257"/>
      <c r="P268" s="258" t="str">
        <f>IFERROR(VLOOKUP(O268,BASE!A:E,2,0),"")</f>
        <v/>
      </c>
      <c r="Q268" s="258"/>
      <c r="R268" s="244">
        <v>1</v>
      </c>
      <c r="S268" s="258" t="str">
        <f>IFERROR(VLOOKUP(A268,'PC - DES'!A:J,6,0),"")</f>
        <v/>
      </c>
      <c r="T268" s="259" t="str">
        <f t="shared" si="9"/>
        <v/>
      </c>
      <c r="U268" s="259"/>
      <c r="V268" s="259"/>
      <c r="W268" s="259"/>
      <c r="X268" s="259"/>
      <c r="Y268" s="259"/>
      <c r="Z268" s="259"/>
      <c r="AA268" s="259"/>
      <c r="AB268" s="259"/>
      <c r="AC268" s="259"/>
      <c r="AD268" s="259"/>
      <c r="AE268" s="259"/>
      <c r="AF268" s="259"/>
      <c r="AG268" s="259"/>
    </row>
    <row r="269" spans="1:33" ht="20.25">
      <c r="A269" s="288"/>
      <c r="B269" s="267"/>
      <c r="C269" s="270"/>
      <c r="D269" s="269"/>
      <c r="E269" s="334"/>
      <c r="F269" s="269"/>
      <c r="G269" s="269"/>
      <c r="H269" s="269"/>
      <c r="I269" s="270"/>
      <c r="J269" s="269"/>
      <c r="K269" s="332"/>
      <c r="L269" s="217"/>
      <c r="M269" s="336"/>
      <c r="N269" s="219"/>
      <c r="O269" s="276"/>
      <c r="P269" s="258"/>
      <c r="R269" s="244"/>
      <c r="S269" s="258"/>
      <c r="T269" s="259"/>
      <c r="U269" s="251"/>
      <c r="V269" s="251"/>
      <c r="W269" s="251"/>
      <c r="X269" s="251"/>
      <c r="Y269" s="251"/>
      <c r="Z269" s="251"/>
      <c r="AA269" s="251"/>
      <c r="AB269" s="251"/>
      <c r="AC269" s="251"/>
      <c r="AD269" s="251"/>
      <c r="AE269" s="251"/>
      <c r="AF269" s="251"/>
      <c r="AG269" s="251"/>
    </row>
    <row r="270" spans="1:33" ht="20.25">
      <c r="A270" s="335"/>
      <c r="B270" s="278" t="s">
        <v>40694</v>
      </c>
      <c r="C270" s="282">
        <f>SUM(K268:K268)</f>
        <v>800</v>
      </c>
      <c r="D270" s="280" t="str">
        <f>VLOOKUP(O266,BASE!A:E,4,)</f>
        <v>km</v>
      </c>
      <c r="E270" s="281"/>
      <c r="F270" s="283"/>
      <c r="G270" s="281"/>
      <c r="H270" s="283"/>
      <c r="I270" s="284"/>
      <c r="J270" s="283"/>
      <c r="K270" s="283"/>
      <c r="L270" s="283"/>
      <c r="M270" s="283"/>
      <c r="N270" s="285"/>
      <c r="O270" s="276"/>
      <c r="P270" s="258" t="str">
        <f>IFERROR(VLOOKUP(O270,BASE!A:E,2,0),"")</f>
        <v/>
      </c>
      <c r="R270" s="244">
        <v>1</v>
      </c>
      <c r="S270" s="258" t="str">
        <f>IFERROR(VLOOKUP(A270,'PC - DES'!A:J,6,0),"")</f>
        <v/>
      </c>
      <c r="T270" s="259" t="str">
        <f t="shared" ref="T270" si="14">IF(A270&lt;&gt;"",S270=Q270,"")</f>
        <v/>
      </c>
      <c r="U270" s="259"/>
      <c r="V270" s="259"/>
      <c r="W270" s="259"/>
      <c r="X270" s="259"/>
      <c r="Y270" s="259"/>
      <c r="Z270" s="259"/>
      <c r="AA270" s="259"/>
      <c r="AB270" s="259"/>
      <c r="AC270" s="259"/>
      <c r="AD270" s="259"/>
      <c r="AE270" s="259"/>
      <c r="AF270" s="259"/>
      <c r="AG270" s="259"/>
    </row>
    <row r="271" spans="1:33" ht="20.25">
      <c r="A271" s="288"/>
      <c r="B271" s="216"/>
      <c r="C271" s="286"/>
      <c r="D271" s="261"/>
      <c r="E271" s="287"/>
      <c r="F271" s="217"/>
      <c r="G271" s="287"/>
      <c r="H271" s="217"/>
      <c r="I271" s="218"/>
      <c r="J271" s="217"/>
      <c r="K271" s="217"/>
      <c r="L271" s="217"/>
      <c r="M271" s="217"/>
      <c r="N271" s="219"/>
      <c r="O271" s="276"/>
      <c r="P271" s="258"/>
      <c r="R271" s="244"/>
      <c r="S271" s="258"/>
      <c r="T271" s="259"/>
      <c r="U271" s="259"/>
      <c r="V271" s="259"/>
      <c r="W271" s="259"/>
      <c r="X271" s="259"/>
      <c r="Y271" s="259"/>
      <c r="Z271" s="259"/>
      <c r="AA271" s="259"/>
      <c r="AB271" s="259"/>
      <c r="AC271" s="259"/>
      <c r="AD271" s="259"/>
      <c r="AE271" s="259"/>
      <c r="AF271" s="259"/>
      <c r="AG271" s="259"/>
    </row>
    <row r="272" spans="1:33" ht="20.25">
      <c r="A272" s="329">
        <v>5</v>
      </c>
      <c r="B272" s="247" t="s">
        <v>38</v>
      </c>
      <c r="C272" s="247"/>
      <c r="D272" s="247"/>
      <c r="E272" s="247"/>
      <c r="F272" s="247"/>
      <c r="G272" s="247"/>
      <c r="H272" s="247"/>
      <c r="I272" s="248"/>
      <c r="J272" s="247"/>
      <c r="K272" s="247"/>
      <c r="L272" s="247"/>
      <c r="M272" s="247"/>
      <c r="N272" s="249"/>
      <c r="O272" s="257"/>
      <c r="P272" s="258" t="str">
        <f>IFERROR(VLOOKUP(O272,BASE!A:E,2,0),"")</f>
        <v/>
      </c>
      <c r="Q272" s="258"/>
      <c r="R272" s="244">
        <v>1</v>
      </c>
      <c r="S272" s="258" t="str">
        <f>IFERROR(VLOOKUP(A272,'PC - DES'!A:J,6,0),"")</f>
        <v/>
      </c>
      <c r="T272" s="259" t="b">
        <f>IF(A272&lt;&gt;"",S272=Q272,"")</f>
        <v>1</v>
      </c>
      <c r="U272" s="259"/>
      <c r="V272" s="259"/>
      <c r="W272" s="259"/>
      <c r="X272" s="259"/>
      <c r="Y272" s="259"/>
      <c r="Z272" s="259"/>
      <c r="AA272" s="259"/>
      <c r="AB272" s="259"/>
      <c r="AC272" s="259"/>
      <c r="AD272" s="259"/>
      <c r="AE272" s="259"/>
      <c r="AF272" s="259"/>
      <c r="AG272" s="259"/>
    </row>
    <row r="273" spans="1:33" ht="20.25">
      <c r="A273" s="252" t="s">
        <v>29</v>
      </c>
      <c r="B273" s="839" t="str">
        <f>IFERROR(VLOOKUP(O273,BASE!A:E,3,0),"")</f>
        <v>PORTA DE MADEIRA DE LEI EM COMPENSADO DE 80X210X3,5CM FOLHEADA NAS 2 FACES,ADUELA DE 13X3CM E ALIZARES DE 5X2CM,EXCLUSIVE FERRAGENS.FORNECIMENTO E COLOCACAO</v>
      </c>
      <c r="C273" s="839"/>
      <c r="D273" s="839"/>
      <c r="E273" s="839"/>
      <c r="F273" s="839"/>
      <c r="G273" s="839"/>
      <c r="H273" s="839"/>
      <c r="I273" s="839"/>
      <c r="J273" s="839"/>
      <c r="K273" s="839"/>
      <c r="L273" s="839"/>
      <c r="M273" s="839"/>
      <c r="N273" s="298"/>
      <c r="O273" s="306" t="s">
        <v>21185</v>
      </c>
      <c r="P273" s="258" t="str">
        <f>IFERROR(VLOOKUP(O273,BASE!A:E,2,0),"")</f>
        <v>EMOP</v>
      </c>
      <c r="Q273" s="258">
        <f>IFERROR(C277,"")</f>
        <v>4</v>
      </c>
      <c r="R273" s="244">
        <v>1</v>
      </c>
      <c r="S273" s="258">
        <f>IFERROR(VLOOKUP(A273,'PC - DES'!A:J,6,0),"")</f>
        <v>4</v>
      </c>
      <c r="T273" s="259" t="b">
        <f t="shared" ref="T273:T334" si="15">IF(A273&lt;&gt;"",S273=Q273,"")</f>
        <v>1</v>
      </c>
      <c r="U273" s="259"/>
      <c r="V273" s="259"/>
      <c r="W273" s="259"/>
      <c r="X273" s="259"/>
      <c r="Y273" s="259"/>
      <c r="Z273" s="259"/>
      <c r="AA273" s="259"/>
      <c r="AB273" s="259"/>
      <c r="AC273" s="259"/>
      <c r="AD273" s="259"/>
      <c r="AE273" s="259"/>
      <c r="AF273" s="259"/>
      <c r="AG273" s="259"/>
    </row>
    <row r="274" spans="1:33" ht="20.25">
      <c r="A274" s="260"/>
      <c r="B274" s="261" t="s">
        <v>2</v>
      </c>
      <c r="C274" s="262" t="s">
        <v>294</v>
      </c>
      <c r="D274" s="263"/>
      <c r="E274" s="263" t="s">
        <v>15</v>
      </c>
      <c r="F274" s="263"/>
      <c r="G274" s="262" t="s">
        <v>19</v>
      </c>
      <c r="H274" s="263"/>
      <c r="I274" s="264" t="s">
        <v>51</v>
      </c>
      <c r="J274" s="263"/>
      <c r="K274" s="263" t="s">
        <v>8028</v>
      </c>
      <c r="L274" s="217"/>
      <c r="M274" s="217"/>
      <c r="N274" s="219"/>
      <c r="O274" s="276"/>
      <c r="P274" s="258" t="str">
        <f>IFERROR(VLOOKUP(O274,BASE!A:E,2,0),"")</f>
        <v/>
      </c>
      <c r="Q274" s="258"/>
      <c r="R274" s="244">
        <v>1</v>
      </c>
      <c r="S274" s="258" t="str">
        <f>IFERROR(VLOOKUP(A274,'PC - DES'!A:J,6,0),"")</f>
        <v/>
      </c>
      <c r="T274" s="259" t="str">
        <f t="shared" si="15"/>
        <v/>
      </c>
      <c r="U274" s="259"/>
      <c r="V274" s="259"/>
      <c r="W274" s="259"/>
      <c r="X274" s="259"/>
      <c r="Y274" s="259"/>
      <c r="Z274" s="259"/>
      <c r="AA274" s="259"/>
      <c r="AB274" s="259"/>
      <c r="AC274" s="259"/>
      <c r="AD274" s="259"/>
      <c r="AE274" s="259"/>
      <c r="AF274" s="259"/>
      <c r="AG274" s="259"/>
    </row>
    <row r="275" spans="1:33" ht="20.25">
      <c r="A275" s="260"/>
      <c r="B275" s="217" t="s">
        <v>40708</v>
      </c>
      <c r="C275" s="262"/>
      <c r="D275" s="263"/>
      <c r="E275" s="263"/>
      <c r="F275" s="263"/>
      <c r="G275" s="294">
        <v>4</v>
      </c>
      <c r="H275" s="263"/>
      <c r="I275" s="264"/>
      <c r="J275" s="263"/>
      <c r="K275" s="294">
        <f>G275</f>
        <v>4</v>
      </c>
      <c r="L275" s="217"/>
      <c r="M275" s="217"/>
      <c r="N275" s="219"/>
      <c r="O275" s="276"/>
      <c r="P275" s="258" t="str">
        <f>IFERROR(VLOOKUP(O275,BASE!A:E,2,0),"")</f>
        <v/>
      </c>
      <c r="Q275" s="258"/>
      <c r="R275" s="244">
        <v>1</v>
      </c>
      <c r="S275" s="258" t="str">
        <f>IFERROR(VLOOKUP(A275,'PC - DES'!A:J,6,0),"")</f>
        <v/>
      </c>
      <c r="T275" s="259" t="str">
        <f t="shared" si="15"/>
        <v/>
      </c>
      <c r="U275" s="259"/>
      <c r="V275" s="259"/>
      <c r="W275" s="259"/>
      <c r="X275" s="259"/>
      <c r="Y275" s="259"/>
      <c r="Z275" s="259"/>
      <c r="AA275" s="259"/>
      <c r="AB275" s="259"/>
      <c r="AC275" s="259"/>
      <c r="AD275" s="259"/>
      <c r="AE275" s="259"/>
      <c r="AF275" s="259"/>
      <c r="AG275" s="259"/>
    </row>
    <row r="276" spans="1:33" ht="20.25">
      <c r="A276" s="260"/>
      <c r="B276" s="217"/>
      <c r="C276" s="287"/>
      <c r="D276" s="217"/>
      <c r="E276" s="287"/>
      <c r="F276" s="217"/>
      <c r="G276" s="337"/>
      <c r="H276" s="217"/>
      <c r="I276" s="218"/>
      <c r="J276" s="217"/>
      <c r="K276" s="217"/>
      <c r="L276" s="217"/>
      <c r="M276" s="217"/>
      <c r="N276" s="219"/>
      <c r="O276" s="276"/>
      <c r="P276" s="258" t="str">
        <f>IFERROR(VLOOKUP(O276,BASE!A:E,2,0),"")</f>
        <v/>
      </c>
      <c r="R276" s="244">
        <v>1</v>
      </c>
      <c r="S276" s="258" t="str">
        <f>IFERROR(VLOOKUP(A276,'PC - DES'!A:J,6,0),"")</f>
        <v/>
      </c>
      <c r="T276" s="259" t="str">
        <f t="shared" si="15"/>
        <v/>
      </c>
      <c r="U276" s="259"/>
      <c r="V276" s="259"/>
      <c r="W276" s="259"/>
      <c r="X276" s="259"/>
      <c r="Y276" s="259"/>
      <c r="Z276" s="259"/>
      <c r="AA276" s="259"/>
      <c r="AB276" s="259"/>
      <c r="AC276" s="259"/>
      <c r="AD276" s="259"/>
      <c r="AE276" s="259"/>
      <c r="AF276" s="259"/>
      <c r="AG276" s="259"/>
    </row>
    <row r="277" spans="1:33" ht="20.25">
      <c r="A277" s="277"/>
      <c r="B277" s="278" t="s">
        <v>40694</v>
      </c>
      <c r="C277" s="279">
        <f>SUM(K275)</f>
        <v>4</v>
      </c>
      <c r="D277" s="280" t="str">
        <f>VLOOKUP(O273,BASE!A:E,4,)</f>
        <v>UN</v>
      </c>
      <c r="E277" s="281"/>
      <c r="F277" s="283"/>
      <c r="G277" s="281"/>
      <c r="H277" s="283"/>
      <c r="I277" s="284"/>
      <c r="J277" s="283"/>
      <c r="K277" s="283"/>
      <c r="L277" s="283"/>
      <c r="M277" s="283"/>
      <c r="N277" s="285"/>
      <c r="O277" s="276"/>
      <c r="P277" s="258" t="str">
        <f>IFERROR(VLOOKUP(O277,BASE!A:E,2,0),"")</f>
        <v/>
      </c>
      <c r="R277" s="244">
        <v>1</v>
      </c>
      <c r="S277" s="258" t="str">
        <f>IFERROR(VLOOKUP(A277,'PC - DES'!A:J,6,0),"")</f>
        <v/>
      </c>
      <c r="T277" s="259" t="str">
        <f t="shared" si="15"/>
        <v/>
      </c>
      <c r="U277" s="251"/>
      <c r="V277" s="251"/>
      <c r="W277" s="251"/>
      <c r="X277" s="251"/>
      <c r="Y277" s="251"/>
      <c r="Z277" s="251"/>
      <c r="AA277" s="251"/>
      <c r="AB277" s="251"/>
      <c r="AC277" s="251"/>
      <c r="AD277" s="251"/>
      <c r="AE277" s="251"/>
      <c r="AF277" s="251"/>
      <c r="AG277" s="251"/>
    </row>
    <row r="278" spans="1:33" ht="20.25">
      <c r="A278" s="215"/>
      <c r="B278" s="217"/>
      <c r="C278" s="217"/>
      <c r="D278" s="217"/>
      <c r="E278" s="217"/>
      <c r="F278" s="217"/>
      <c r="G278" s="217"/>
      <c r="H278" s="217"/>
      <c r="I278" s="218"/>
      <c r="J278" s="217"/>
      <c r="K278" s="217"/>
      <c r="L278" s="217"/>
      <c r="M278" s="217"/>
      <c r="N278" s="219"/>
      <c r="P278" s="258" t="str">
        <f>IFERROR(VLOOKUP(O278,BASE!A:E,2,0),"")</f>
        <v/>
      </c>
      <c r="Q278" s="258"/>
      <c r="R278" s="244">
        <v>1</v>
      </c>
      <c r="S278" s="258" t="str">
        <f>IFERROR(VLOOKUP(A278,'PC - DES'!A:J,6,0),"")</f>
        <v/>
      </c>
      <c r="T278" s="259" t="str">
        <f t="shared" si="15"/>
        <v/>
      </c>
    </row>
    <row r="279" spans="1:33" ht="20.25">
      <c r="A279" s="252" t="s">
        <v>48</v>
      </c>
      <c r="B279" s="840" t="str">
        <f>IFERROR(VLOOKUP(O279,BASE!A:E,3,0),"")</f>
        <v>PORTA DE MADEIRA DE LEI EM COMPENSADO DE 90X210X3,5CM FOLHEADA NAS 2 FACES,ADUELA DE 13X3CM E ALIZARES DE 5X2CM,EXCLUSIVE FERRAGENS.FORNECIMENTO E COLOCACAO</v>
      </c>
      <c r="C279" s="840"/>
      <c r="D279" s="840"/>
      <c r="E279" s="840"/>
      <c r="F279" s="840"/>
      <c r="G279" s="840"/>
      <c r="H279" s="840"/>
      <c r="I279" s="840"/>
      <c r="J279" s="840"/>
      <c r="K279" s="840"/>
      <c r="L279" s="840"/>
      <c r="M279" s="840"/>
      <c r="N279" s="298"/>
      <c r="O279" s="306" t="s">
        <v>21183</v>
      </c>
      <c r="P279" s="258" t="str">
        <f>IFERROR(VLOOKUP(O279,BASE!A:E,2,0),"")</f>
        <v>EMOP</v>
      </c>
      <c r="Q279" s="258">
        <f>IFERROR(C283,"")</f>
        <v>19</v>
      </c>
      <c r="R279" s="244">
        <v>1</v>
      </c>
      <c r="S279" s="258">
        <f>IFERROR(VLOOKUP(A279,'PC - DES'!A:J,6,0),"")</f>
        <v>19</v>
      </c>
      <c r="T279" s="259" t="b">
        <f t="shared" si="15"/>
        <v>1</v>
      </c>
      <c r="U279" s="259"/>
      <c r="V279" s="259"/>
      <c r="W279" s="259"/>
      <c r="X279" s="259"/>
      <c r="Y279" s="259"/>
      <c r="Z279" s="259"/>
      <c r="AA279" s="259"/>
      <c r="AB279" s="259"/>
      <c r="AC279" s="259"/>
      <c r="AD279" s="259"/>
      <c r="AE279" s="259"/>
      <c r="AF279" s="259"/>
      <c r="AG279" s="259"/>
    </row>
    <row r="280" spans="1:33" ht="20.25">
      <c r="A280" s="260"/>
      <c r="B280" s="261" t="s">
        <v>2</v>
      </c>
      <c r="C280" s="262" t="s">
        <v>294</v>
      </c>
      <c r="D280" s="263"/>
      <c r="E280" s="263" t="s">
        <v>15</v>
      </c>
      <c r="F280" s="263"/>
      <c r="G280" s="262" t="s">
        <v>19</v>
      </c>
      <c r="H280" s="263"/>
      <c r="I280" s="264" t="s">
        <v>51</v>
      </c>
      <c r="J280" s="263"/>
      <c r="K280" s="263" t="s">
        <v>8028</v>
      </c>
      <c r="L280" s="217"/>
      <c r="M280" s="217"/>
      <c r="N280" s="219"/>
      <c r="O280" s="276"/>
      <c r="P280" s="258" t="str">
        <f>IFERROR(VLOOKUP(O280,BASE!A:E,2,0),"")</f>
        <v/>
      </c>
      <c r="Q280" s="258"/>
      <c r="R280" s="244">
        <v>1</v>
      </c>
      <c r="S280" s="258" t="str">
        <f>IFERROR(VLOOKUP(A280,'PC - DES'!A:J,6,0),"")</f>
        <v/>
      </c>
      <c r="T280" s="259" t="str">
        <f t="shared" si="15"/>
        <v/>
      </c>
      <c r="U280" s="259"/>
      <c r="V280" s="259"/>
      <c r="W280" s="259"/>
      <c r="X280" s="259"/>
      <c r="Y280" s="259"/>
      <c r="Z280" s="259"/>
      <c r="AA280" s="259"/>
      <c r="AB280" s="259"/>
      <c r="AC280" s="259"/>
      <c r="AD280" s="259"/>
      <c r="AE280" s="259"/>
      <c r="AF280" s="259"/>
      <c r="AG280" s="259"/>
    </row>
    <row r="281" spans="1:33" ht="20.25">
      <c r="A281" s="260"/>
      <c r="B281" s="217" t="s">
        <v>40709</v>
      </c>
      <c r="C281" s="262"/>
      <c r="D281" s="263"/>
      <c r="E281" s="263"/>
      <c r="F281" s="263"/>
      <c r="G281" s="294">
        <v>19</v>
      </c>
      <c r="H281" s="263"/>
      <c r="I281" s="264"/>
      <c r="J281" s="263"/>
      <c r="K281" s="294">
        <f>G281</f>
        <v>19</v>
      </c>
      <c r="L281" s="217"/>
      <c r="M281" s="217"/>
      <c r="N281" s="219"/>
      <c r="O281" s="276"/>
      <c r="P281" s="258" t="str">
        <f>IFERROR(VLOOKUP(O281,BASE!A:E,2,0),"")</f>
        <v/>
      </c>
      <c r="Q281" s="258"/>
      <c r="R281" s="244">
        <v>1</v>
      </c>
      <c r="S281" s="258" t="str">
        <f>IFERROR(VLOOKUP(A281,'PC - DES'!A:J,6,0),"")</f>
        <v/>
      </c>
      <c r="T281" s="259" t="str">
        <f t="shared" si="15"/>
        <v/>
      </c>
      <c r="U281" s="259"/>
      <c r="V281" s="259"/>
      <c r="W281" s="259"/>
      <c r="X281" s="259"/>
      <c r="Y281" s="259"/>
      <c r="Z281" s="259"/>
      <c r="AA281" s="259"/>
      <c r="AB281" s="259"/>
      <c r="AC281" s="259"/>
      <c r="AD281" s="259"/>
      <c r="AE281" s="259"/>
      <c r="AF281" s="259"/>
      <c r="AG281" s="259"/>
    </row>
    <row r="282" spans="1:33" ht="20.25">
      <c r="A282" s="260"/>
      <c r="B282" s="217"/>
      <c r="C282" s="287"/>
      <c r="D282" s="217"/>
      <c r="E282" s="287"/>
      <c r="F282" s="217"/>
      <c r="G282" s="337"/>
      <c r="H282" s="217"/>
      <c r="I282" s="218"/>
      <c r="J282" s="217"/>
      <c r="K282" s="217"/>
      <c r="L282" s="217"/>
      <c r="M282" s="217"/>
      <c r="N282" s="219"/>
      <c r="O282" s="276"/>
      <c r="P282" s="258" t="str">
        <f>IFERROR(VLOOKUP(O282,BASE!A:E,2,0),"")</f>
        <v/>
      </c>
      <c r="Q282" s="258"/>
      <c r="R282" s="244">
        <v>1</v>
      </c>
      <c r="S282" s="258" t="str">
        <f>IFERROR(VLOOKUP(A282,'PC - DES'!A:J,6,0),"")</f>
        <v/>
      </c>
      <c r="T282" s="259" t="str">
        <f t="shared" si="15"/>
        <v/>
      </c>
      <c r="U282" s="259"/>
      <c r="V282" s="259"/>
      <c r="W282" s="259"/>
      <c r="X282" s="259"/>
      <c r="Y282" s="259"/>
      <c r="Z282" s="259"/>
      <c r="AA282" s="259"/>
      <c r="AB282" s="259"/>
      <c r="AC282" s="259"/>
      <c r="AD282" s="259"/>
      <c r="AE282" s="259"/>
      <c r="AF282" s="259"/>
      <c r="AG282" s="259"/>
    </row>
    <row r="283" spans="1:33" ht="20.25">
      <c r="A283" s="277"/>
      <c r="B283" s="278" t="s">
        <v>40694</v>
      </c>
      <c r="C283" s="279">
        <f>SUM(K281)</f>
        <v>19</v>
      </c>
      <c r="D283" s="280" t="str">
        <f>VLOOKUP(O279,BASE!A:E,4,)</f>
        <v>UN</v>
      </c>
      <c r="E283" s="281"/>
      <c r="F283" s="283"/>
      <c r="G283" s="281"/>
      <c r="H283" s="283"/>
      <c r="I283" s="284"/>
      <c r="J283" s="283"/>
      <c r="K283" s="283"/>
      <c r="L283" s="283"/>
      <c r="M283" s="283"/>
      <c r="N283" s="285"/>
      <c r="O283" s="276"/>
      <c r="P283" s="258" t="str">
        <f>IFERROR(VLOOKUP(O283,BASE!A:E,2,0),"")</f>
        <v/>
      </c>
      <c r="R283" s="244">
        <v>1</v>
      </c>
      <c r="S283" s="258" t="str">
        <f>IFERROR(VLOOKUP(A283,'PC - DES'!A:J,6,0),"")</f>
        <v/>
      </c>
      <c r="T283" s="259" t="str">
        <f t="shared" si="15"/>
        <v/>
      </c>
      <c r="U283" s="251"/>
      <c r="V283" s="251"/>
      <c r="W283" s="251"/>
      <c r="X283" s="251"/>
      <c r="Y283" s="251"/>
      <c r="Z283" s="251"/>
      <c r="AA283" s="251"/>
      <c r="AB283" s="251"/>
      <c r="AC283" s="251"/>
      <c r="AD283" s="251"/>
      <c r="AE283" s="251"/>
      <c r="AF283" s="251"/>
      <c r="AG283" s="251"/>
    </row>
    <row r="284" spans="1:33" ht="20.25">
      <c r="A284" s="215"/>
      <c r="B284" s="217"/>
      <c r="C284" s="217"/>
      <c r="D284" s="217"/>
      <c r="E284" s="217"/>
      <c r="F284" s="217"/>
      <c r="G284" s="217"/>
      <c r="H284" s="217"/>
      <c r="I284" s="218"/>
      <c r="J284" s="217"/>
      <c r="K284" s="217"/>
      <c r="L284" s="217"/>
      <c r="M284" s="217"/>
      <c r="N284" s="219"/>
      <c r="P284" s="258" t="str">
        <f>IFERROR(VLOOKUP(O284,BASE!A:E,2,0),"")</f>
        <v/>
      </c>
      <c r="Q284" s="258"/>
      <c r="R284" s="244">
        <v>1</v>
      </c>
      <c r="S284" s="258" t="str">
        <f>IFERROR(VLOOKUP(A284,'PC - DES'!A:J,6,0),"")</f>
        <v/>
      </c>
      <c r="T284" s="259" t="str">
        <f t="shared" si="15"/>
        <v/>
      </c>
    </row>
    <row r="285" spans="1:33" ht="20.25">
      <c r="A285" s="252" t="s">
        <v>148</v>
      </c>
      <c r="B285" s="840" t="str">
        <f>IFERROR(VLOOKUP(O285,BASE!A:E,3,0),"")</f>
        <v>PORTAO DE CHAPA DE FERRO GALVANIZADO,COM ESPESSURA DE 0,5MM,COM ALTURA ENTRE 2M E 3M E AREA TOTAL DE 6M2 A 9M2,EXCLUSIVE FECHADURA.FORNECIMENTO E COLOCACAO</v>
      </c>
      <c r="C285" s="840"/>
      <c r="D285" s="840"/>
      <c r="E285" s="840"/>
      <c r="F285" s="840"/>
      <c r="G285" s="840"/>
      <c r="H285" s="840"/>
      <c r="I285" s="840"/>
      <c r="J285" s="840"/>
      <c r="K285" s="840"/>
      <c r="L285" s="840"/>
      <c r="M285" s="840"/>
      <c r="N285" s="298"/>
      <c r="O285" s="338" t="s">
        <v>20713</v>
      </c>
      <c r="P285" s="258" t="str">
        <f>IFERROR(VLOOKUP(O285,BASE!A:E,2,0),"")</f>
        <v>EMOP</v>
      </c>
      <c r="Q285" s="258">
        <f>IFERROR(C289,"")</f>
        <v>1.89</v>
      </c>
      <c r="R285" s="244">
        <v>1</v>
      </c>
      <c r="S285" s="258">
        <f>IFERROR(VLOOKUP(A285,'PC - DES'!A:J,6,0),"")</f>
        <v>1.89</v>
      </c>
      <c r="T285" s="259" t="b">
        <f t="shared" si="15"/>
        <v>1</v>
      </c>
      <c r="U285" s="259"/>
      <c r="V285" s="259"/>
      <c r="W285" s="259"/>
      <c r="X285" s="259"/>
      <c r="Y285" s="259"/>
      <c r="Z285" s="259"/>
      <c r="AA285" s="259"/>
      <c r="AB285" s="259"/>
      <c r="AC285" s="259"/>
      <c r="AD285" s="259"/>
      <c r="AE285" s="259"/>
      <c r="AF285" s="259"/>
      <c r="AG285" s="259"/>
    </row>
    <row r="286" spans="1:33" ht="20.25">
      <c r="A286" s="260"/>
      <c r="B286" s="261" t="s">
        <v>2</v>
      </c>
      <c r="C286" s="262" t="s">
        <v>14</v>
      </c>
      <c r="D286" s="263"/>
      <c r="E286" s="263" t="s">
        <v>15</v>
      </c>
      <c r="F286" s="263"/>
      <c r="G286" s="262" t="s">
        <v>19</v>
      </c>
      <c r="H286" s="263"/>
      <c r="I286" s="264" t="s">
        <v>51</v>
      </c>
      <c r="J286" s="263"/>
      <c r="K286" s="263" t="s">
        <v>16</v>
      </c>
      <c r="L286" s="217"/>
      <c r="M286" s="217"/>
      <c r="N286" s="219"/>
      <c r="O286" s="276"/>
      <c r="P286" s="258" t="str">
        <f>IFERROR(VLOOKUP(O286,BASE!A:E,2,0),"")</f>
        <v/>
      </c>
      <c r="Q286" s="258"/>
      <c r="R286" s="244">
        <v>1</v>
      </c>
      <c r="S286" s="258" t="str">
        <f>IFERROR(VLOOKUP(A286,'PC - DES'!A:J,6,0),"")</f>
        <v/>
      </c>
      <c r="T286" s="259" t="str">
        <f t="shared" si="15"/>
        <v/>
      </c>
      <c r="U286" s="259"/>
      <c r="V286" s="259"/>
      <c r="W286" s="259"/>
      <c r="X286" s="259"/>
      <c r="Y286" s="259"/>
      <c r="Z286" s="259"/>
      <c r="AA286" s="259"/>
      <c r="AB286" s="259"/>
      <c r="AC286" s="259"/>
      <c r="AD286" s="259"/>
      <c r="AE286" s="259"/>
      <c r="AF286" s="259"/>
      <c r="AG286" s="259"/>
    </row>
    <row r="287" spans="1:33" ht="20.25">
      <c r="A287" s="260"/>
      <c r="B287" s="217" t="s">
        <v>40710</v>
      </c>
      <c r="C287" s="294">
        <v>0.9</v>
      </c>
      <c r="D287" s="339"/>
      <c r="E287" s="294">
        <v>2.1</v>
      </c>
      <c r="F287" s="263"/>
      <c r="G287" s="294"/>
      <c r="H287" s="263"/>
      <c r="I287" s="264"/>
      <c r="J287" s="263"/>
      <c r="K287" s="339">
        <f>E287*C287</f>
        <v>1.89</v>
      </c>
      <c r="L287" s="217"/>
      <c r="M287" s="217"/>
      <c r="N287" s="219"/>
      <c r="O287" s="276"/>
      <c r="P287" s="258" t="str">
        <f>IFERROR(VLOOKUP(O287,BASE!A:E,2,0),"")</f>
        <v/>
      </c>
      <c r="Q287" s="258"/>
      <c r="R287" s="244">
        <v>1</v>
      </c>
      <c r="S287" s="258" t="str">
        <f>IFERROR(VLOOKUP(A287,'PC - DES'!A:J,6,0),"")</f>
        <v/>
      </c>
      <c r="T287" s="259" t="str">
        <f t="shared" si="15"/>
        <v/>
      </c>
      <c r="U287" s="259"/>
      <c r="V287" s="259"/>
      <c r="W287" s="259"/>
      <c r="X287" s="259"/>
      <c r="Y287" s="259"/>
      <c r="Z287" s="259"/>
      <c r="AA287" s="259"/>
      <c r="AB287" s="259"/>
      <c r="AC287" s="259"/>
      <c r="AD287" s="259"/>
      <c r="AE287" s="259"/>
      <c r="AF287" s="259"/>
      <c r="AG287" s="259"/>
    </row>
    <row r="288" spans="1:33" ht="20.25">
      <c r="A288" s="260"/>
      <c r="B288" s="217"/>
      <c r="C288" s="287"/>
      <c r="D288" s="217"/>
      <c r="E288" s="287"/>
      <c r="F288" s="217"/>
      <c r="G288" s="337"/>
      <c r="H288" s="217"/>
      <c r="I288" s="218"/>
      <c r="J288" s="217"/>
      <c r="K288" s="217"/>
      <c r="L288" s="217"/>
      <c r="M288" s="217"/>
      <c r="N288" s="219"/>
      <c r="O288" s="276"/>
      <c r="P288" s="258" t="str">
        <f>IFERROR(VLOOKUP(O288,BASE!A:E,2,0),"")</f>
        <v/>
      </c>
      <c r="Q288" s="258"/>
      <c r="R288" s="244">
        <v>1</v>
      </c>
      <c r="S288" s="258" t="str">
        <f>IFERROR(VLOOKUP(A288,'PC - DES'!A:J,6,0),"")</f>
        <v/>
      </c>
      <c r="T288" s="259" t="str">
        <f t="shared" si="15"/>
        <v/>
      </c>
      <c r="U288" s="259"/>
      <c r="V288" s="259"/>
      <c r="W288" s="259"/>
      <c r="X288" s="259"/>
      <c r="Y288" s="259"/>
      <c r="Z288" s="259"/>
      <c r="AA288" s="259"/>
      <c r="AB288" s="259"/>
      <c r="AC288" s="259"/>
      <c r="AD288" s="259"/>
      <c r="AE288" s="259"/>
      <c r="AF288" s="259"/>
      <c r="AG288" s="259"/>
    </row>
    <row r="289" spans="1:33" ht="20.25">
      <c r="A289" s="277"/>
      <c r="B289" s="278" t="s">
        <v>40694</v>
      </c>
      <c r="C289" s="279">
        <f>SUM(K287)</f>
        <v>1.89</v>
      </c>
      <c r="D289" s="280" t="str">
        <f>VLOOKUP(O285,BASE!A:E,4,)</f>
        <v>M2</v>
      </c>
      <c r="E289" s="281"/>
      <c r="F289" s="283"/>
      <c r="G289" s="281"/>
      <c r="H289" s="283"/>
      <c r="I289" s="284"/>
      <c r="J289" s="283"/>
      <c r="K289" s="283"/>
      <c r="L289" s="283"/>
      <c r="M289" s="283"/>
      <c r="N289" s="285"/>
      <c r="O289" s="276"/>
      <c r="P289" s="258" t="str">
        <f>IFERROR(VLOOKUP(O289,BASE!A:E,2,0),"")</f>
        <v/>
      </c>
      <c r="R289" s="244">
        <v>1</v>
      </c>
      <c r="S289" s="258" t="str">
        <f>IFERROR(VLOOKUP(A289,'PC - DES'!A:J,6,0),"")</f>
        <v/>
      </c>
      <c r="T289" s="259" t="str">
        <f t="shared" si="15"/>
        <v/>
      </c>
      <c r="U289" s="251"/>
      <c r="V289" s="251"/>
      <c r="W289" s="251"/>
      <c r="X289" s="251"/>
      <c r="Y289" s="251"/>
      <c r="Z289" s="251"/>
      <c r="AA289" s="251"/>
      <c r="AB289" s="251"/>
      <c r="AC289" s="251"/>
      <c r="AD289" s="251"/>
      <c r="AE289" s="251"/>
      <c r="AF289" s="251"/>
      <c r="AG289" s="251"/>
    </row>
    <row r="290" spans="1:33" ht="20.25">
      <c r="A290" s="215"/>
      <c r="B290" s="217"/>
      <c r="C290" s="217"/>
      <c r="D290" s="217"/>
      <c r="E290" s="217"/>
      <c r="F290" s="217"/>
      <c r="G290" s="217"/>
      <c r="H290" s="217"/>
      <c r="I290" s="218"/>
      <c r="J290" s="217"/>
      <c r="K290" s="217"/>
      <c r="L290" s="217"/>
      <c r="M290" s="217"/>
      <c r="N290" s="219"/>
      <c r="P290" s="258" t="str">
        <f>IFERROR(VLOOKUP(O290,BASE!A:E,2,0),"")</f>
        <v/>
      </c>
      <c r="Q290" s="258"/>
      <c r="R290" s="244">
        <v>1</v>
      </c>
      <c r="S290" s="258" t="str">
        <f>IFERROR(VLOOKUP(A290,'PC - DES'!A:J,6,0),"")</f>
        <v/>
      </c>
      <c r="T290" s="259" t="str">
        <f t="shared" si="15"/>
        <v/>
      </c>
    </row>
    <row r="291" spans="1:33" ht="20.25">
      <c r="A291" s="252" t="s">
        <v>7999</v>
      </c>
      <c r="B291" s="840" t="str">
        <f>IFERROR(VLOOKUP(O291,BASE!A:E,3,0),"")</f>
        <v>PORTA DE MADEIRA DE LEI EM COMPENSADO DE 120X210X3,5CM,EM 2FOLHAS,ADUELA DE 13X3CM E ALIZARES 5X2CM,EXCLUSIVE FERRAGENS.FORNECIMENTO E COLOCACAO</v>
      </c>
      <c r="C291" s="840"/>
      <c r="D291" s="840"/>
      <c r="E291" s="840"/>
      <c r="F291" s="840"/>
      <c r="G291" s="840"/>
      <c r="H291" s="840"/>
      <c r="I291" s="840"/>
      <c r="J291" s="840"/>
      <c r="K291" s="840"/>
      <c r="L291" s="840"/>
      <c r="M291" s="840"/>
      <c r="N291" s="298"/>
      <c r="O291" s="338" t="s">
        <v>21295</v>
      </c>
      <c r="P291" s="258" t="str">
        <f>IFERROR(VLOOKUP(O291,BASE!A:E,2,0),"")</f>
        <v>EMOP</v>
      </c>
      <c r="Q291" s="258">
        <f>IFERROR(C295,"")</f>
        <v>4</v>
      </c>
      <c r="R291" s="244">
        <v>1</v>
      </c>
      <c r="S291" s="258">
        <f>IFERROR(VLOOKUP(A291,'PC - DES'!A:J,6,0),"")</f>
        <v>4</v>
      </c>
      <c r="T291" s="259" t="b">
        <f t="shared" si="15"/>
        <v>1</v>
      </c>
      <c r="U291" s="259"/>
      <c r="V291" s="259"/>
      <c r="W291" s="259"/>
      <c r="X291" s="259"/>
      <c r="Y291" s="259"/>
      <c r="Z291" s="259"/>
      <c r="AA291" s="259"/>
      <c r="AB291" s="259"/>
      <c r="AC291" s="259"/>
      <c r="AD291" s="259"/>
      <c r="AE291" s="259"/>
      <c r="AF291" s="259"/>
      <c r="AG291" s="259"/>
    </row>
    <row r="292" spans="1:33" ht="20.25">
      <c r="A292" s="260"/>
      <c r="B292" s="261" t="s">
        <v>2</v>
      </c>
      <c r="C292" s="262" t="s">
        <v>294</v>
      </c>
      <c r="D292" s="263"/>
      <c r="E292" s="263" t="s">
        <v>15</v>
      </c>
      <c r="F292" s="263"/>
      <c r="G292" s="262" t="s">
        <v>19</v>
      </c>
      <c r="H292" s="263"/>
      <c r="I292" s="264" t="s">
        <v>51</v>
      </c>
      <c r="J292" s="263"/>
      <c r="K292" s="263" t="s">
        <v>8028</v>
      </c>
      <c r="L292" s="217"/>
      <c r="M292" s="217"/>
      <c r="N292" s="219"/>
      <c r="O292" s="276"/>
      <c r="P292" s="258" t="str">
        <f>IFERROR(VLOOKUP(O292,BASE!A:E,2,0),"")</f>
        <v/>
      </c>
      <c r="Q292" s="258"/>
      <c r="R292" s="244">
        <v>1</v>
      </c>
      <c r="S292" s="258" t="str">
        <f>IFERROR(VLOOKUP(A292,'PC - DES'!A:J,6,0),"")</f>
        <v/>
      </c>
      <c r="T292" s="259" t="str">
        <f t="shared" si="15"/>
        <v/>
      </c>
      <c r="U292" s="259"/>
      <c r="V292" s="259"/>
      <c r="W292" s="259"/>
      <c r="X292" s="259"/>
      <c r="Y292" s="259"/>
      <c r="Z292" s="259"/>
      <c r="AA292" s="259"/>
      <c r="AB292" s="259"/>
      <c r="AC292" s="259"/>
      <c r="AD292" s="259"/>
      <c r="AE292" s="259"/>
      <c r="AF292" s="259"/>
      <c r="AG292" s="259"/>
    </row>
    <row r="293" spans="1:33" ht="20.25">
      <c r="A293" s="260"/>
      <c r="B293" s="217" t="s">
        <v>40711</v>
      </c>
      <c r="C293" s="262"/>
      <c r="D293" s="263"/>
      <c r="E293" s="263"/>
      <c r="F293" s="263"/>
      <c r="G293" s="294">
        <v>4</v>
      </c>
      <c r="H293" s="263"/>
      <c r="I293" s="264"/>
      <c r="J293" s="263"/>
      <c r="K293" s="294">
        <f>G293</f>
        <v>4</v>
      </c>
      <c r="L293" s="217"/>
      <c r="M293" s="217"/>
      <c r="N293" s="219"/>
      <c r="O293" s="276"/>
      <c r="P293" s="258" t="str">
        <f>IFERROR(VLOOKUP(O293,BASE!A:E,2,0),"")</f>
        <v/>
      </c>
      <c r="Q293" s="258"/>
      <c r="R293" s="244">
        <v>1</v>
      </c>
      <c r="S293" s="258" t="str">
        <f>IFERROR(VLOOKUP(A293,'PC - DES'!A:J,6,0),"")</f>
        <v/>
      </c>
      <c r="T293" s="259" t="str">
        <f t="shared" si="15"/>
        <v/>
      </c>
      <c r="U293" s="259"/>
      <c r="V293" s="259"/>
      <c r="W293" s="259"/>
      <c r="X293" s="259"/>
      <c r="Y293" s="259"/>
      <c r="Z293" s="259"/>
      <c r="AA293" s="259"/>
      <c r="AB293" s="259"/>
      <c r="AC293" s="259"/>
      <c r="AD293" s="259"/>
      <c r="AE293" s="259"/>
      <c r="AF293" s="259"/>
      <c r="AG293" s="259"/>
    </row>
    <row r="294" spans="1:33" ht="20.25">
      <c r="A294" s="260"/>
      <c r="B294" s="217"/>
      <c r="C294" s="287"/>
      <c r="D294" s="217"/>
      <c r="E294" s="287"/>
      <c r="F294" s="217"/>
      <c r="G294" s="337"/>
      <c r="H294" s="217"/>
      <c r="I294" s="218"/>
      <c r="J294" s="217"/>
      <c r="K294" s="217"/>
      <c r="L294" s="217"/>
      <c r="M294" s="217"/>
      <c r="N294" s="219"/>
      <c r="O294" s="276"/>
      <c r="P294" s="258" t="str">
        <f>IFERROR(VLOOKUP(O294,BASE!A:E,2,0),"")</f>
        <v/>
      </c>
      <c r="Q294" s="258"/>
      <c r="R294" s="244">
        <v>1</v>
      </c>
      <c r="S294" s="258" t="str">
        <f>IFERROR(VLOOKUP(A294,'PC - DES'!A:J,6,0),"")</f>
        <v/>
      </c>
      <c r="T294" s="259" t="str">
        <f t="shared" si="15"/>
        <v/>
      </c>
      <c r="U294" s="259"/>
      <c r="V294" s="259"/>
      <c r="W294" s="259"/>
      <c r="X294" s="259"/>
      <c r="Y294" s="259"/>
      <c r="Z294" s="259"/>
      <c r="AA294" s="259"/>
      <c r="AB294" s="259"/>
      <c r="AC294" s="259"/>
      <c r="AD294" s="259"/>
      <c r="AE294" s="259"/>
      <c r="AF294" s="259"/>
      <c r="AG294" s="259"/>
    </row>
    <row r="295" spans="1:33" ht="20.25">
      <c r="A295" s="277"/>
      <c r="B295" s="278" t="s">
        <v>40694</v>
      </c>
      <c r="C295" s="279">
        <f>SUM(K293)</f>
        <v>4</v>
      </c>
      <c r="D295" s="280" t="str">
        <f>VLOOKUP(O291,BASE!A:E,4,)</f>
        <v>UN</v>
      </c>
      <c r="E295" s="281"/>
      <c r="F295" s="283"/>
      <c r="G295" s="281"/>
      <c r="H295" s="283"/>
      <c r="I295" s="284"/>
      <c r="J295" s="283"/>
      <c r="K295" s="283"/>
      <c r="L295" s="283"/>
      <c r="M295" s="283"/>
      <c r="N295" s="285"/>
      <c r="O295" s="276"/>
      <c r="P295" s="258" t="str">
        <f>IFERROR(VLOOKUP(O295,BASE!A:E,2,0),"")</f>
        <v/>
      </c>
      <c r="R295" s="244">
        <v>1</v>
      </c>
      <c r="S295" s="258" t="str">
        <f>IFERROR(VLOOKUP(A295,'PC - DES'!A:J,6,0),"")</f>
        <v/>
      </c>
      <c r="T295" s="259" t="str">
        <f t="shared" si="15"/>
        <v/>
      </c>
      <c r="U295" s="251"/>
      <c r="V295" s="251"/>
      <c r="W295" s="251"/>
      <c r="X295" s="251"/>
      <c r="Y295" s="251"/>
      <c r="Z295" s="251"/>
      <c r="AA295" s="251"/>
      <c r="AB295" s="251"/>
      <c r="AC295" s="251"/>
      <c r="AD295" s="251"/>
      <c r="AE295" s="251"/>
      <c r="AF295" s="251"/>
      <c r="AG295" s="251"/>
    </row>
    <row r="296" spans="1:33" ht="20.25">
      <c r="A296" s="215"/>
      <c r="B296" s="217"/>
      <c r="C296" s="217"/>
      <c r="D296" s="217"/>
      <c r="E296" s="217"/>
      <c r="F296" s="217"/>
      <c r="G296" s="217"/>
      <c r="H296" s="217"/>
      <c r="I296" s="218"/>
      <c r="J296" s="217"/>
      <c r="K296" s="217"/>
      <c r="L296" s="217"/>
      <c r="M296" s="217"/>
      <c r="N296" s="219"/>
      <c r="P296" s="258" t="str">
        <f>IFERROR(VLOOKUP(O296,BASE!A:E,2,0),"")</f>
        <v/>
      </c>
      <c r="Q296" s="258"/>
      <c r="R296" s="244">
        <v>1</v>
      </c>
      <c r="S296" s="258" t="str">
        <f>IFERROR(VLOOKUP(A296,'PC - DES'!A:J,6,0),"")</f>
        <v/>
      </c>
      <c r="T296" s="259" t="str">
        <f t="shared" si="15"/>
        <v/>
      </c>
    </row>
    <row r="297" spans="1:33" ht="20.25">
      <c r="A297" s="252" t="s">
        <v>8000</v>
      </c>
      <c r="B297" s="840" t="str">
        <f>IFERROR(VLOOKUP(O297,BASE!A:E,3,0),"")</f>
        <v>FERRAGENS P/PORTA MADEIRA,1 FOLHA DE ABRIR,INTERNA,CONSTANDO DE FORN.S/COLOC.(ESTA INCLUIDA NO FORN.E COLOC.DAS ESQUADRIAS),DE:-FECHADURA DE EMBUTIR EM METAL C/ACABAMENTO CROMADO;-MACANETA TIPO ALAVANCA EM METAL C/ACABAMENTO CROMADO;-ROSETA EM METAL C/ACABAMENTO CROMADO;-3 DOBRADICAS DE FERRO GALVANIZADO DE 3"X2.1/2",COM PINO E BOLAS DE LATAO</v>
      </c>
      <c r="C297" s="840"/>
      <c r="D297" s="840"/>
      <c r="E297" s="840"/>
      <c r="F297" s="840"/>
      <c r="G297" s="840"/>
      <c r="H297" s="840"/>
      <c r="I297" s="840"/>
      <c r="J297" s="840"/>
      <c r="K297" s="840"/>
      <c r="L297" s="840"/>
      <c r="M297" s="840"/>
      <c r="N297" s="298"/>
      <c r="O297" s="306" t="s">
        <v>21477</v>
      </c>
      <c r="P297" s="258" t="str">
        <f>IFERROR(VLOOKUP(O297,BASE!A:E,2,0),"")</f>
        <v>EMOP</v>
      </c>
      <c r="Q297" s="258">
        <f>IFERROR(C302,"")</f>
        <v>23</v>
      </c>
      <c r="R297" s="244">
        <v>1</v>
      </c>
      <c r="S297" s="258">
        <f>IFERROR(VLOOKUP(A297,'PC - DES'!A:J,6,0),"")</f>
        <v>23</v>
      </c>
      <c r="T297" s="259" t="b">
        <f t="shared" si="15"/>
        <v>1</v>
      </c>
      <c r="U297" s="259"/>
      <c r="V297" s="259"/>
      <c r="W297" s="259"/>
      <c r="X297" s="259"/>
      <c r="Y297" s="259"/>
      <c r="Z297" s="259"/>
      <c r="AA297" s="259"/>
      <c r="AB297" s="259"/>
      <c r="AC297" s="259"/>
      <c r="AD297" s="259"/>
      <c r="AE297" s="259"/>
      <c r="AF297" s="259"/>
      <c r="AG297" s="259"/>
    </row>
    <row r="298" spans="1:33" ht="20.25">
      <c r="A298" s="260"/>
      <c r="B298" s="261" t="s">
        <v>2</v>
      </c>
      <c r="C298" s="262" t="s">
        <v>294</v>
      </c>
      <c r="D298" s="263"/>
      <c r="E298" s="263" t="s">
        <v>15</v>
      </c>
      <c r="F298" s="263"/>
      <c r="G298" s="262" t="s">
        <v>19</v>
      </c>
      <c r="H298" s="263"/>
      <c r="I298" s="264" t="s">
        <v>51</v>
      </c>
      <c r="J298" s="263"/>
      <c r="K298" s="263" t="s">
        <v>8028</v>
      </c>
      <c r="L298" s="217"/>
      <c r="M298" s="217"/>
      <c r="N298" s="219"/>
      <c r="O298" s="276"/>
      <c r="P298" s="258" t="str">
        <f>IFERROR(VLOOKUP(O298,BASE!A:E,2,0),"")</f>
        <v/>
      </c>
      <c r="Q298" s="258"/>
      <c r="R298" s="244">
        <v>1</v>
      </c>
      <c r="S298" s="258" t="str">
        <f>IFERROR(VLOOKUP(A298,'PC - DES'!A:J,6,0),"")</f>
        <v/>
      </c>
      <c r="T298" s="259" t="str">
        <f t="shared" si="15"/>
        <v/>
      </c>
      <c r="U298" s="259"/>
      <c r="V298" s="259"/>
      <c r="W298" s="259"/>
      <c r="X298" s="259"/>
      <c r="Y298" s="259"/>
      <c r="Z298" s="259"/>
      <c r="AA298" s="259"/>
      <c r="AB298" s="259"/>
      <c r="AC298" s="259"/>
      <c r="AD298" s="259"/>
      <c r="AE298" s="259"/>
      <c r="AF298" s="259"/>
      <c r="AG298" s="259"/>
    </row>
    <row r="299" spans="1:33" ht="20.25">
      <c r="A299" s="260"/>
      <c r="B299" s="217" t="s">
        <v>40708</v>
      </c>
      <c r="C299" s="262"/>
      <c r="D299" s="263"/>
      <c r="E299" s="263"/>
      <c r="F299" s="263"/>
      <c r="G299" s="294">
        <f>G275</f>
        <v>4</v>
      </c>
      <c r="H299" s="263"/>
      <c r="I299" s="264"/>
      <c r="J299" s="263"/>
      <c r="K299" s="294">
        <f>G299</f>
        <v>4</v>
      </c>
      <c r="L299" s="217"/>
      <c r="M299" s="217"/>
      <c r="N299" s="219"/>
      <c r="O299" s="276"/>
      <c r="P299" s="258" t="str">
        <f>IFERROR(VLOOKUP(O299,BASE!A:E,2,0),"")</f>
        <v/>
      </c>
      <c r="Q299" s="258"/>
      <c r="R299" s="244">
        <v>1</v>
      </c>
      <c r="S299" s="258" t="str">
        <f>IFERROR(VLOOKUP(A299,'PC - DES'!A:J,6,0),"")</f>
        <v/>
      </c>
      <c r="T299" s="259" t="str">
        <f t="shared" si="15"/>
        <v/>
      </c>
      <c r="U299" s="259"/>
      <c r="V299" s="259"/>
      <c r="W299" s="259"/>
      <c r="X299" s="259"/>
      <c r="Y299" s="259"/>
      <c r="Z299" s="259"/>
      <c r="AA299" s="259"/>
      <c r="AB299" s="259"/>
      <c r="AC299" s="259"/>
      <c r="AD299" s="259"/>
      <c r="AE299" s="259"/>
      <c r="AF299" s="259"/>
      <c r="AG299" s="259"/>
    </row>
    <row r="300" spans="1:33" ht="20.25">
      <c r="A300" s="260"/>
      <c r="B300" s="217" t="s">
        <v>40709</v>
      </c>
      <c r="C300" s="287"/>
      <c r="D300" s="217"/>
      <c r="E300" s="287"/>
      <c r="F300" s="217"/>
      <c r="G300" s="340">
        <f>G281</f>
        <v>19</v>
      </c>
      <c r="H300" s="217"/>
      <c r="I300" s="218"/>
      <c r="J300" s="217"/>
      <c r="K300" s="294">
        <f>G300</f>
        <v>19</v>
      </c>
      <c r="L300" s="217"/>
      <c r="M300" s="217"/>
      <c r="N300" s="219"/>
      <c r="O300" s="276"/>
      <c r="P300" s="258" t="str">
        <f>IFERROR(VLOOKUP(O300,BASE!A:E,2,0),"")</f>
        <v/>
      </c>
      <c r="Q300" s="258"/>
      <c r="R300" s="244">
        <v>1</v>
      </c>
      <c r="S300" s="258" t="str">
        <f>IFERROR(VLOOKUP(A300,'PC - DES'!A:J,6,0),"")</f>
        <v/>
      </c>
      <c r="T300" s="259" t="str">
        <f t="shared" si="15"/>
        <v/>
      </c>
      <c r="U300" s="259"/>
      <c r="V300" s="259"/>
      <c r="W300" s="259"/>
      <c r="X300" s="259"/>
      <c r="Y300" s="259"/>
      <c r="Z300" s="259"/>
      <c r="AA300" s="259"/>
      <c r="AB300" s="259"/>
      <c r="AC300" s="259"/>
      <c r="AD300" s="259"/>
      <c r="AE300" s="259"/>
      <c r="AF300" s="259"/>
      <c r="AG300" s="259"/>
    </row>
    <row r="301" spans="1:33" ht="20.25">
      <c r="A301" s="260"/>
      <c r="B301" s="217"/>
      <c r="C301" s="287"/>
      <c r="D301" s="217"/>
      <c r="E301" s="287"/>
      <c r="F301" s="217"/>
      <c r="G301" s="337"/>
      <c r="H301" s="217"/>
      <c r="I301" s="218"/>
      <c r="J301" s="217"/>
      <c r="K301" s="217"/>
      <c r="L301" s="217"/>
      <c r="M301" s="217"/>
      <c r="N301" s="219"/>
      <c r="O301" s="276"/>
      <c r="P301" s="258"/>
      <c r="Q301" s="258"/>
      <c r="R301" s="244"/>
      <c r="S301" s="258" t="str">
        <f>IFERROR(VLOOKUP(A301,'PC - DES'!A:J,6,0),"")</f>
        <v/>
      </c>
      <c r="T301" s="259"/>
      <c r="U301" s="259"/>
      <c r="V301" s="259"/>
      <c r="W301" s="259"/>
      <c r="X301" s="259"/>
      <c r="Y301" s="259"/>
      <c r="Z301" s="259"/>
      <c r="AA301" s="259"/>
      <c r="AB301" s="259"/>
      <c r="AC301" s="259"/>
      <c r="AD301" s="259"/>
      <c r="AE301" s="259"/>
      <c r="AF301" s="259"/>
      <c r="AG301" s="259"/>
    </row>
    <row r="302" spans="1:33" ht="20.25">
      <c r="A302" s="277"/>
      <c r="B302" s="278" t="s">
        <v>40694</v>
      </c>
      <c r="C302" s="279">
        <f>SUM(K299:K300)</f>
        <v>23</v>
      </c>
      <c r="D302" s="280" t="str">
        <f>VLOOKUP(O297,BASE!A:E,4,)</f>
        <v>UN</v>
      </c>
      <c r="E302" s="281"/>
      <c r="F302" s="283"/>
      <c r="G302" s="281"/>
      <c r="H302" s="283"/>
      <c r="I302" s="284"/>
      <c r="J302" s="283"/>
      <c r="K302" s="283"/>
      <c r="L302" s="283"/>
      <c r="M302" s="283"/>
      <c r="N302" s="285"/>
      <c r="O302" s="276"/>
      <c r="P302" s="258" t="str">
        <f>IFERROR(VLOOKUP(O302,BASE!A:E,2,0),"")</f>
        <v/>
      </c>
      <c r="R302" s="244">
        <v>1</v>
      </c>
      <c r="S302" s="258" t="str">
        <f>IFERROR(VLOOKUP(A302,'PC - DES'!A:J,6,0),"")</f>
        <v/>
      </c>
      <c r="T302" s="259" t="str">
        <f t="shared" si="15"/>
        <v/>
      </c>
      <c r="U302" s="251"/>
      <c r="V302" s="251"/>
      <c r="W302" s="251"/>
      <c r="X302" s="251"/>
      <c r="Y302" s="251"/>
      <c r="Z302" s="251"/>
      <c r="AA302" s="251"/>
      <c r="AB302" s="251"/>
      <c r="AC302" s="251"/>
      <c r="AD302" s="251"/>
      <c r="AE302" s="251"/>
      <c r="AF302" s="251"/>
      <c r="AG302" s="251"/>
    </row>
    <row r="303" spans="1:33" ht="20.25">
      <c r="A303" s="215"/>
      <c r="B303" s="217"/>
      <c r="C303" s="217"/>
      <c r="D303" s="217"/>
      <c r="E303" s="217"/>
      <c r="F303" s="217"/>
      <c r="G303" s="217"/>
      <c r="H303" s="217"/>
      <c r="I303" s="218"/>
      <c r="J303" s="217"/>
      <c r="K303" s="217"/>
      <c r="L303" s="217"/>
      <c r="M303" s="217"/>
      <c r="N303" s="219"/>
      <c r="P303" s="258" t="str">
        <f>IFERROR(VLOOKUP(O303,BASE!A:E,2,0),"")</f>
        <v/>
      </c>
      <c r="Q303" s="258"/>
      <c r="R303" s="244">
        <v>1</v>
      </c>
      <c r="S303" s="258" t="str">
        <f>IFERROR(VLOOKUP(A303,'PC - DES'!A:J,6,0),"")</f>
        <v/>
      </c>
      <c r="T303" s="259" t="str">
        <f t="shared" si="15"/>
        <v/>
      </c>
    </row>
    <row r="304" spans="1:33" ht="20.25">
      <c r="A304" s="252" t="s">
        <v>8001</v>
      </c>
      <c r="B304" s="840" t="str">
        <f>IFERROR(VLOOKUP(O304,BASE!A:E,3,0),"")</f>
        <v>FERRAGENS P/PORTA MADEIRA,2 FOLHAS ABRIR,ENTRADA PRINCIPAL,CONSTANDO FORN.S/COLOC.(ESTA INCLUIDA FORN.COLOC.ESQUADRIAS),DE:-FECHADURA EMBUTIR METAL C/ACABAMENTO CROMADO;-ROSETA METAL C/ACABAMENTO CROMADO;-MACANETA TIPO ALAVANCA METAL C/ACABAMENTO CROMADO;-6 DOBRADICAS 3"X3" LATAO CROMADO,C/PINOS,BOLAS E ANEIS DE LATAO;-2 FECHOS DE EMBUTIR,ALONGADOS,EM LATAO</v>
      </c>
      <c r="C304" s="840"/>
      <c r="D304" s="840"/>
      <c r="E304" s="840"/>
      <c r="F304" s="840"/>
      <c r="G304" s="840"/>
      <c r="H304" s="840"/>
      <c r="I304" s="840"/>
      <c r="J304" s="840"/>
      <c r="K304" s="840"/>
      <c r="L304" s="840"/>
      <c r="M304" s="840"/>
      <c r="N304" s="298"/>
      <c r="O304" s="306" t="s">
        <v>21459</v>
      </c>
      <c r="P304" s="258" t="str">
        <f>IFERROR(VLOOKUP(O304,BASE!A:E,2,0),"")</f>
        <v>EMOP</v>
      </c>
      <c r="Q304" s="258">
        <f>IFERROR(C308,"")</f>
        <v>4</v>
      </c>
      <c r="R304" s="244">
        <v>1</v>
      </c>
      <c r="S304" s="258">
        <f>IFERROR(VLOOKUP(A304,'PC - DES'!A:J,6,0),"")</f>
        <v>4</v>
      </c>
      <c r="T304" s="259" t="b">
        <f t="shared" si="15"/>
        <v>1</v>
      </c>
      <c r="U304" s="259"/>
      <c r="V304" s="259"/>
      <c r="W304" s="259"/>
      <c r="X304" s="259"/>
      <c r="Y304" s="259"/>
      <c r="Z304" s="259"/>
      <c r="AA304" s="259"/>
      <c r="AB304" s="259"/>
      <c r="AC304" s="259"/>
      <c r="AD304" s="259"/>
      <c r="AE304" s="259"/>
      <c r="AF304" s="259"/>
      <c r="AG304" s="259"/>
    </row>
    <row r="305" spans="1:33" ht="20.25">
      <c r="A305" s="260"/>
      <c r="B305" s="261" t="s">
        <v>2</v>
      </c>
      <c r="C305" s="262" t="s">
        <v>294</v>
      </c>
      <c r="D305" s="263"/>
      <c r="E305" s="263" t="s">
        <v>15</v>
      </c>
      <c r="F305" s="263"/>
      <c r="G305" s="262" t="s">
        <v>19</v>
      </c>
      <c r="H305" s="263"/>
      <c r="I305" s="264" t="s">
        <v>51</v>
      </c>
      <c r="J305" s="263"/>
      <c r="K305" s="263" t="s">
        <v>16</v>
      </c>
      <c r="L305" s="217"/>
      <c r="M305" s="217"/>
      <c r="N305" s="219"/>
      <c r="O305" s="276"/>
      <c r="P305" s="258" t="str">
        <f>IFERROR(VLOOKUP(O305,BASE!A:E,2,0),"")</f>
        <v/>
      </c>
      <c r="Q305" s="258"/>
      <c r="R305" s="244">
        <v>1</v>
      </c>
      <c r="S305" s="258" t="str">
        <f>IFERROR(VLOOKUP(A305,'PC - DES'!A:J,6,0),"")</f>
        <v/>
      </c>
      <c r="T305" s="259" t="str">
        <f t="shared" si="15"/>
        <v/>
      </c>
      <c r="U305" s="259"/>
      <c r="V305" s="259"/>
      <c r="W305" s="259"/>
      <c r="X305" s="259"/>
      <c r="Y305" s="259"/>
      <c r="Z305" s="259"/>
      <c r="AA305" s="259"/>
      <c r="AB305" s="259"/>
      <c r="AC305" s="259"/>
      <c r="AD305" s="259"/>
      <c r="AE305" s="259"/>
      <c r="AF305" s="259"/>
      <c r="AG305" s="259"/>
    </row>
    <row r="306" spans="1:33" ht="20.25">
      <c r="A306" s="260"/>
      <c r="B306" s="217" t="s">
        <v>40711</v>
      </c>
      <c r="C306" s="262"/>
      <c r="D306" s="263"/>
      <c r="E306" s="263"/>
      <c r="F306" s="263"/>
      <c r="G306" s="294">
        <v>4</v>
      </c>
      <c r="H306" s="263"/>
      <c r="I306" s="264"/>
      <c r="J306" s="263"/>
      <c r="K306" s="294">
        <f>G306</f>
        <v>4</v>
      </c>
      <c r="L306" s="217"/>
      <c r="M306" s="217"/>
      <c r="N306" s="219"/>
      <c r="O306" s="276"/>
      <c r="P306" s="258" t="str">
        <f>IFERROR(VLOOKUP(O306,BASE!A:E,2,0),"")</f>
        <v/>
      </c>
      <c r="Q306" s="258"/>
      <c r="R306" s="244">
        <v>1</v>
      </c>
      <c r="S306" s="258" t="str">
        <f>IFERROR(VLOOKUP(A306,'PC - DES'!A:J,6,0),"")</f>
        <v/>
      </c>
      <c r="T306" s="259" t="str">
        <f t="shared" si="15"/>
        <v/>
      </c>
      <c r="U306" s="259"/>
      <c r="V306" s="259"/>
      <c r="W306" s="259"/>
      <c r="X306" s="259"/>
      <c r="Y306" s="259"/>
      <c r="Z306" s="259"/>
      <c r="AA306" s="259"/>
      <c r="AB306" s="259"/>
      <c r="AC306" s="259"/>
      <c r="AD306" s="259"/>
      <c r="AE306" s="259"/>
      <c r="AF306" s="259"/>
      <c r="AG306" s="259"/>
    </row>
    <row r="307" spans="1:33" ht="20.25">
      <c r="A307" s="260"/>
      <c r="B307" s="217"/>
      <c r="C307" s="287"/>
      <c r="D307" s="217"/>
      <c r="E307" s="287"/>
      <c r="F307" s="217"/>
      <c r="G307" s="337"/>
      <c r="H307" s="217"/>
      <c r="I307" s="218"/>
      <c r="J307" s="217"/>
      <c r="K307" s="217"/>
      <c r="L307" s="217"/>
      <c r="M307" s="217"/>
      <c r="N307" s="219"/>
      <c r="O307" s="276"/>
      <c r="P307" s="258" t="str">
        <f>IFERROR(VLOOKUP(O307,BASE!A:E,2,0),"")</f>
        <v/>
      </c>
      <c r="Q307" s="258"/>
      <c r="R307" s="244">
        <v>1</v>
      </c>
      <c r="S307" s="258" t="str">
        <f>IFERROR(VLOOKUP(A307,'PC - DES'!A:J,6,0),"")</f>
        <v/>
      </c>
      <c r="T307" s="259" t="str">
        <f t="shared" si="15"/>
        <v/>
      </c>
      <c r="U307" s="259"/>
      <c r="V307" s="259"/>
      <c r="W307" s="259"/>
      <c r="X307" s="259"/>
      <c r="Y307" s="259"/>
      <c r="Z307" s="259"/>
      <c r="AA307" s="259"/>
      <c r="AB307" s="259"/>
      <c r="AC307" s="259"/>
      <c r="AD307" s="259"/>
      <c r="AE307" s="259"/>
      <c r="AF307" s="259"/>
      <c r="AG307" s="259"/>
    </row>
    <row r="308" spans="1:33" ht="20.25">
      <c r="A308" s="277"/>
      <c r="B308" s="278" t="s">
        <v>40694</v>
      </c>
      <c r="C308" s="279">
        <f>SUM(K306)</f>
        <v>4</v>
      </c>
      <c r="D308" s="280" t="str">
        <f>VLOOKUP(O304,BASE!A:E,4,)</f>
        <v>UN</v>
      </c>
      <c r="E308" s="281"/>
      <c r="F308" s="283"/>
      <c r="G308" s="281"/>
      <c r="H308" s="283"/>
      <c r="I308" s="284"/>
      <c r="J308" s="283"/>
      <c r="K308" s="283"/>
      <c r="L308" s="283"/>
      <c r="M308" s="283"/>
      <c r="N308" s="285"/>
      <c r="O308" s="276"/>
      <c r="P308" s="258" t="str">
        <f>IFERROR(VLOOKUP(O308,BASE!A:E,2,0),"")</f>
        <v/>
      </c>
      <c r="R308" s="244">
        <v>1</v>
      </c>
      <c r="S308" s="258" t="str">
        <f>IFERROR(VLOOKUP(A308,'PC - DES'!A:J,6,0),"")</f>
        <v/>
      </c>
      <c r="T308" s="259" t="str">
        <f t="shared" si="15"/>
        <v/>
      </c>
      <c r="U308" s="251"/>
      <c r="V308" s="251"/>
      <c r="W308" s="251"/>
      <c r="X308" s="251"/>
      <c r="Y308" s="251"/>
      <c r="Z308" s="251"/>
      <c r="AA308" s="251"/>
      <c r="AB308" s="251"/>
      <c r="AC308" s="251"/>
      <c r="AD308" s="251"/>
      <c r="AE308" s="251"/>
      <c r="AF308" s="251"/>
      <c r="AG308" s="251"/>
    </row>
    <row r="309" spans="1:33" ht="20.25">
      <c r="A309" s="215"/>
      <c r="B309" s="217"/>
      <c r="C309" s="217"/>
      <c r="D309" s="217"/>
      <c r="E309" s="217"/>
      <c r="F309" s="217"/>
      <c r="G309" s="217"/>
      <c r="H309" s="217"/>
      <c r="I309" s="218"/>
      <c r="J309" s="217"/>
      <c r="K309" s="217"/>
      <c r="L309" s="217"/>
      <c r="M309" s="217"/>
      <c r="N309" s="219"/>
      <c r="P309" s="258" t="str">
        <f>IFERROR(VLOOKUP(O309,BASE!A:E,2,0),"")</f>
        <v/>
      </c>
      <c r="Q309" s="258"/>
      <c r="R309" s="244">
        <v>1</v>
      </c>
      <c r="S309" s="258" t="str">
        <f>IFERROR(VLOOKUP(A309,'PC - DES'!A:J,6,0),"")</f>
        <v/>
      </c>
      <c r="T309" s="259" t="str">
        <f t="shared" si="15"/>
        <v/>
      </c>
    </row>
    <row r="310" spans="1:33" ht="20.25">
      <c r="A310" s="252" t="s">
        <v>8002</v>
      </c>
      <c r="B310" s="840" t="str">
        <f>IFERROR(VLOOKUP(O310,BASE!A:E,3,0),"")</f>
        <v>PORTA DE ALUMÍNIO DE ABRIR COM LAMBRI, COM GUARNIÇÃO, FIXAÇÃO COM PARAFUSOS - FORNECIMENTO E INSTALAÇÃO. AF_12/2019</v>
      </c>
      <c r="C310" s="840"/>
      <c r="D310" s="840"/>
      <c r="E310" s="840"/>
      <c r="F310" s="840"/>
      <c r="G310" s="840"/>
      <c r="H310" s="840"/>
      <c r="I310" s="840"/>
      <c r="J310" s="840"/>
      <c r="K310" s="840"/>
      <c r="L310" s="840"/>
      <c r="M310" s="840"/>
      <c r="N310" s="298"/>
      <c r="O310" s="306">
        <v>91338</v>
      </c>
      <c r="P310" s="258" t="str">
        <f>IFERROR(VLOOKUP(O310,BASE!A:E,2,0),"")</f>
        <v>SINAPI</v>
      </c>
      <c r="Q310" s="258">
        <f>IFERROR(C318,"")</f>
        <v>24.3</v>
      </c>
      <c r="R310" s="244">
        <v>1</v>
      </c>
      <c r="S310" s="258">
        <f>IFERROR(VLOOKUP(A310,'PC - DES'!A:J,6,0),"")</f>
        <v>24.3</v>
      </c>
      <c r="T310" s="259" t="b">
        <f t="shared" si="15"/>
        <v>1</v>
      </c>
      <c r="U310" s="259"/>
      <c r="V310" s="259"/>
      <c r="W310" s="259"/>
      <c r="X310" s="259"/>
      <c r="Y310" s="259"/>
      <c r="Z310" s="259"/>
      <c r="AA310" s="259"/>
      <c r="AB310" s="259"/>
      <c r="AC310" s="259"/>
      <c r="AD310" s="259"/>
      <c r="AE310" s="259"/>
      <c r="AF310" s="259"/>
      <c r="AG310" s="259"/>
    </row>
    <row r="311" spans="1:33" ht="20.25">
      <c r="A311" s="260"/>
      <c r="B311" s="261" t="s">
        <v>2</v>
      </c>
      <c r="C311" s="262" t="s">
        <v>14</v>
      </c>
      <c r="D311" s="263"/>
      <c r="E311" s="263" t="s">
        <v>15</v>
      </c>
      <c r="F311" s="263"/>
      <c r="G311" s="262" t="s">
        <v>19</v>
      </c>
      <c r="H311" s="263"/>
      <c r="I311" s="264" t="s">
        <v>51</v>
      </c>
      <c r="J311" s="263"/>
      <c r="K311" s="263" t="s">
        <v>16</v>
      </c>
      <c r="L311" s="217"/>
      <c r="M311" s="217"/>
      <c r="N311" s="219"/>
      <c r="O311" s="276"/>
      <c r="P311" s="258" t="str">
        <f>IFERROR(VLOOKUP(O311,BASE!A:E,2,0),"")</f>
        <v/>
      </c>
      <c r="Q311" s="258"/>
      <c r="R311" s="244">
        <v>1</v>
      </c>
      <c r="S311" s="258" t="str">
        <f>IFERROR(VLOOKUP(A311,'PC - DES'!A:J,6,0),"")</f>
        <v/>
      </c>
      <c r="T311" s="259" t="str">
        <f t="shared" si="15"/>
        <v/>
      </c>
      <c r="U311" s="259"/>
      <c r="V311" s="259"/>
      <c r="W311" s="259"/>
      <c r="X311" s="259"/>
      <c r="Y311" s="259"/>
      <c r="Z311" s="259"/>
      <c r="AA311" s="259"/>
      <c r="AB311" s="259"/>
      <c r="AC311" s="259"/>
      <c r="AD311" s="259"/>
      <c r="AE311" s="259"/>
      <c r="AF311" s="259"/>
      <c r="AG311" s="259"/>
    </row>
    <row r="312" spans="1:33" ht="20.25">
      <c r="A312" s="260"/>
      <c r="B312" s="217" t="s">
        <v>40712</v>
      </c>
      <c r="C312" s="294">
        <v>1.2</v>
      </c>
      <c r="D312" s="339"/>
      <c r="E312" s="294">
        <v>2.1</v>
      </c>
      <c r="F312" s="263"/>
      <c r="G312" s="294">
        <v>2</v>
      </c>
      <c r="H312" s="263"/>
      <c r="I312" s="264"/>
      <c r="J312" s="263"/>
      <c r="K312" s="294">
        <f>E312*C312*G312</f>
        <v>5.04</v>
      </c>
      <c r="L312" s="217"/>
      <c r="M312" s="217"/>
      <c r="N312" s="219"/>
      <c r="O312" s="276"/>
      <c r="P312" s="258" t="str">
        <f>IFERROR(VLOOKUP(O312,BASE!A:E,2,0),"")</f>
        <v/>
      </c>
      <c r="Q312" s="258"/>
      <c r="R312" s="244">
        <v>1</v>
      </c>
      <c r="S312" s="258" t="str">
        <f>IFERROR(VLOOKUP(A312,'PC - DES'!A:J,6,0),"")</f>
        <v/>
      </c>
      <c r="T312" s="259" t="str">
        <f t="shared" si="15"/>
        <v/>
      </c>
      <c r="U312" s="259"/>
      <c r="V312" s="259"/>
      <c r="W312" s="259"/>
      <c r="X312" s="259"/>
      <c r="Y312" s="259"/>
      <c r="Z312" s="259"/>
      <c r="AA312" s="259"/>
      <c r="AB312" s="259"/>
      <c r="AC312" s="259"/>
      <c r="AD312" s="259"/>
      <c r="AE312" s="259"/>
      <c r="AF312" s="259"/>
      <c r="AG312" s="259"/>
    </row>
    <row r="313" spans="1:33" ht="20.25">
      <c r="A313" s="260"/>
      <c r="B313" s="341" t="s">
        <v>40713</v>
      </c>
      <c r="C313" s="294">
        <v>0.9</v>
      </c>
      <c r="D313" s="294"/>
      <c r="E313" s="294">
        <v>1.8</v>
      </c>
      <c r="F313" s="263"/>
      <c r="G313" s="294">
        <v>2</v>
      </c>
      <c r="H313" s="263"/>
      <c r="I313" s="264"/>
      <c r="J313" s="263"/>
      <c r="K313" s="294">
        <f>E313*C313*G313</f>
        <v>3.24</v>
      </c>
      <c r="L313" s="217"/>
      <c r="M313" s="217"/>
      <c r="N313" s="219"/>
      <c r="O313" s="276"/>
      <c r="P313" s="258"/>
      <c r="Q313" s="258"/>
      <c r="R313" s="244"/>
      <c r="S313" s="258" t="str">
        <f>IFERROR(VLOOKUP(A313,'PC - DES'!A:J,6,0),"")</f>
        <v/>
      </c>
      <c r="T313" s="259"/>
      <c r="U313" s="259"/>
      <c r="V313" s="259"/>
      <c r="W313" s="259"/>
      <c r="X313" s="259"/>
      <c r="Y313" s="259"/>
      <c r="Z313" s="259"/>
      <c r="AA313" s="259"/>
      <c r="AB313" s="259"/>
      <c r="AC313" s="259"/>
      <c r="AD313" s="259"/>
      <c r="AE313" s="259"/>
      <c r="AF313" s="259"/>
      <c r="AG313" s="259"/>
    </row>
    <row r="314" spans="1:33" ht="20.25">
      <c r="A314" s="260"/>
      <c r="B314" s="341" t="s">
        <v>40714</v>
      </c>
      <c r="C314" s="294">
        <v>0.6</v>
      </c>
      <c r="D314" s="294"/>
      <c r="E314" s="294">
        <v>1.8</v>
      </c>
      <c r="F314" s="263"/>
      <c r="G314" s="294">
        <v>2</v>
      </c>
      <c r="H314" s="263"/>
      <c r="I314" s="264"/>
      <c r="J314" s="263"/>
      <c r="K314" s="294">
        <f>E314*C314*G314</f>
        <v>2.16</v>
      </c>
      <c r="L314" s="217"/>
      <c r="M314" s="217"/>
      <c r="N314" s="219"/>
      <c r="O314" s="276"/>
      <c r="P314" s="258"/>
      <c r="Q314" s="258"/>
      <c r="R314" s="244"/>
      <c r="S314" s="258" t="str">
        <f>IFERROR(VLOOKUP(A314,'PC - DES'!A:J,6,0),"")</f>
        <v/>
      </c>
      <c r="T314" s="259"/>
      <c r="U314" s="259"/>
      <c r="V314" s="259"/>
      <c r="W314" s="259"/>
      <c r="X314" s="259"/>
      <c r="Y314" s="259"/>
      <c r="Z314" s="259"/>
      <c r="AA314" s="259"/>
      <c r="AB314" s="259"/>
      <c r="AC314" s="259"/>
      <c r="AD314" s="259"/>
      <c r="AE314" s="259"/>
      <c r="AF314" s="259"/>
      <c r="AG314" s="259"/>
    </row>
    <row r="315" spans="1:33" ht="20.25">
      <c r="A315" s="260"/>
      <c r="B315" s="341" t="s">
        <v>40715</v>
      </c>
      <c r="C315" s="294">
        <v>0.7</v>
      </c>
      <c r="D315" s="294"/>
      <c r="E315" s="294">
        <v>1.8</v>
      </c>
      <c r="F315" s="263"/>
      <c r="G315" s="294">
        <v>8</v>
      </c>
      <c r="H315" s="263"/>
      <c r="I315" s="264"/>
      <c r="J315" s="263"/>
      <c r="K315" s="294">
        <f>E315*C315*G315</f>
        <v>10.08</v>
      </c>
      <c r="L315" s="217"/>
      <c r="M315" s="217"/>
      <c r="N315" s="219"/>
      <c r="O315" s="276"/>
      <c r="P315" s="258"/>
      <c r="Q315" s="258"/>
      <c r="R315" s="244"/>
      <c r="S315" s="258" t="str">
        <f>IFERROR(VLOOKUP(A315,'PC - DES'!A:J,6,0),"")</f>
        <v/>
      </c>
      <c r="T315" s="259"/>
      <c r="U315" s="259"/>
      <c r="V315" s="259"/>
      <c r="W315" s="259"/>
      <c r="X315" s="259"/>
      <c r="Y315" s="259"/>
      <c r="Z315" s="259"/>
      <c r="AA315" s="259"/>
      <c r="AB315" s="259"/>
      <c r="AC315" s="259"/>
      <c r="AD315" s="259"/>
      <c r="AE315" s="259"/>
      <c r="AF315" s="259"/>
      <c r="AG315" s="259"/>
    </row>
    <row r="316" spans="1:33" ht="20.25">
      <c r="A316" s="260"/>
      <c r="B316" s="341" t="s">
        <v>40716</v>
      </c>
      <c r="C316" s="294">
        <v>0.9</v>
      </c>
      <c r="D316" s="294"/>
      <c r="E316" s="294">
        <v>2.1</v>
      </c>
      <c r="F316" s="263"/>
      <c r="G316" s="294">
        <v>2</v>
      </c>
      <c r="H316" s="263"/>
      <c r="I316" s="264"/>
      <c r="J316" s="263"/>
      <c r="K316" s="294">
        <f>E316*C316*G316</f>
        <v>3.78</v>
      </c>
      <c r="L316" s="217"/>
      <c r="M316" s="217"/>
      <c r="N316" s="219"/>
      <c r="O316" s="276"/>
      <c r="P316" s="258"/>
      <c r="Q316" s="258"/>
      <c r="R316" s="244"/>
      <c r="S316" s="258" t="str">
        <f>IFERROR(VLOOKUP(A316,'PC - DES'!A:J,6,0),"")</f>
        <v/>
      </c>
      <c r="T316" s="259"/>
      <c r="U316" s="259"/>
      <c r="V316" s="259"/>
      <c r="W316" s="259"/>
      <c r="X316" s="259"/>
      <c r="Y316" s="259"/>
      <c r="Z316" s="259"/>
      <c r="AA316" s="259"/>
      <c r="AB316" s="259"/>
      <c r="AC316" s="259"/>
      <c r="AD316" s="259"/>
      <c r="AE316" s="259"/>
      <c r="AF316" s="259"/>
      <c r="AG316" s="259"/>
    </row>
    <row r="317" spans="1:33" ht="20.25">
      <c r="A317" s="260"/>
      <c r="B317" s="341"/>
      <c r="C317" s="287"/>
      <c r="D317" s="217"/>
      <c r="E317" s="287"/>
      <c r="F317" s="217"/>
      <c r="G317" s="294"/>
      <c r="H317" s="217"/>
      <c r="I317" s="218"/>
      <c r="J317" s="217"/>
      <c r="K317" s="217"/>
      <c r="L317" s="217"/>
      <c r="M317" s="217"/>
      <c r="N317" s="219"/>
      <c r="O317" s="276"/>
      <c r="P317" s="258"/>
      <c r="Q317" s="258"/>
      <c r="R317" s="244"/>
      <c r="S317" s="258" t="str">
        <f>IFERROR(VLOOKUP(A317,'PC - DES'!A:J,6,0),"")</f>
        <v/>
      </c>
      <c r="T317" s="259"/>
      <c r="U317" s="259"/>
      <c r="V317" s="259"/>
      <c r="W317" s="259"/>
      <c r="X317" s="259"/>
      <c r="Y317" s="259"/>
      <c r="Z317" s="259"/>
      <c r="AA317" s="259"/>
      <c r="AB317" s="259"/>
      <c r="AC317" s="259"/>
      <c r="AD317" s="259"/>
      <c r="AE317" s="259"/>
      <c r="AF317" s="259"/>
      <c r="AG317" s="259"/>
    </row>
    <row r="318" spans="1:33" ht="20.25">
      <c r="A318" s="277"/>
      <c r="B318" s="278" t="s">
        <v>40694</v>
      </c>
      <c r="C318" s="279">
        <f>SUM(K312:K316)</f>
        <v>24.3</v>
      </c>
      <c r="D318" s="280" t="str">
        <f>VLOOKUP(O310,BASE!A:E,4,)</f>
        <v>M2</v>
      </c>
      <c r="E318" s="281"/>
      <c r="F318" s="283"/>
      <c r="G318" s="281"/>
      <c r="H318" s="283"/>
      <c r="I318" s="284"/>
      <c r="J318" s="283"/>
      <c r="K318" s="283"/>
      <c r="L318" s="283"/>
      <c r="M318" s="283"/>
      <c r="N318" s="285"/>
      <c r="O318" s="276"/>
      <c r="P318" s="258" t="str">
        <f>IFERROR(VLOOKUP(O318,BASE!A:E,2,0),"")</f>
        <v/>
      </c>
      <c r="R318" s="244">
        <v>1</v>
      </c>
      <c r="S318" s="258" t="str">
        <f>IFERROR(VLOOKUP(A318,'PC - DES'!A:J,6,0),"")</f>
        <v/>
      </c>
      <c r="T318" s="259" t="str">
        <f t="shared" si="15"/>
        <v/>
      </c>
      <c r="U318" s="251"/>
      <c r="V318" s="251"/>
      <c r="W318" s="251"/>
      <c r="X318" s="251"/>
      <c r="Y318" s="251"/>
      <c r="Z318" s="251"/>
      <c r="AA318" s="251"/>
      <c r="AB318" s="251"/>
      <c r="AC318" s="251"/>
      <c r="AD318" s="251"/>
      <c r="AE318" s="251"/>
      <c r="AF318" s="251"/>
      <c r="AG318" s="251"/>
    </row>
    <row r="319" spans="1:33" ht="20.25">
      <c r="A319" s="215"/>
      <c r="B319" s="217"/>
      <c r="C319" s="217"/>
      <c r="D319" s="217"/>
      <c r="E319" s="217"/>
      <c r="F319" s="217"/>
      <c r="G319" s="217"/>
      <c r="H319" s="217"/>
      <c r="I319" s="218"/>
      <c r="J319" s="217"/>
      <c r="K319" s="217"/>
      <c r="L319" s="217"/>
      <c r="M319" s="217"/>
      <c r="N319" s="219"/>
      <c r="P319" s="258" t="str">
        <f>IFERROR(VLOOKUP(O319,BASE!A:E,2,0),"")</f>
        <v/>
      </c>
      <c r="Q319" s="258"/>
      <c r="R319" s="244">
        <v>1</v>
      </c>
      <c r="S319" s="258" t="str">
        <f>IFERROR(VLOOKUP(A319,'PC - DES'!A:J,6,0),"")</f>
        <v/>
      </c>
      <c r="T319" s="259" t="str">
        <f t="shared" si="15"/>
        <v/>
      </c>
    </row>
    <row r="320" spans="1:33" ht="20.25">
      <c r="A320" s="252" t="s">
        <v>8003</v>
      </c>
      <c r="B320" s="253" t="str">
        <f>IFERROR(VLOOKUP(O320,BASE!A:E,3,0),"")</f>
        <v>JANELA DE ALUMINIO ANODIZADO AO NATURAL DE CORRER,COM DUAS FOLHAS DE CORRER,EM PERFIS SERIE 28.FORNECIMENTO E COLOCACAO</v>
      </c>
      <c r="C320" s="304"/>
      <c r="D320" s="304"/>
      <c r="E320" s="304"/>
      <c r="F320" s="304"/>
      <c r="G320" s="304"/>
      <c r="H320" s="304"/>
      <c r="I320" s="305"/>
      <c r="J320" s="304"/>
      <c r="K320" s="304"/>
      <c r="L320" s="304"/>
      <c r="M320" s="304"/>
      <c r="N320" s="298"/>
      <c r="O320" s="338" t="s">
        <v>21025</v>
      </c>
      <c r="P320" s="258" t="str">
        <f>IFERROR(VLOOKUP(O320,BASE!A:E,2,0),"")</f>
        <v>EMOP</v>
      </c>
      <c r="Q320" s="258">
        <f>IFERROR(C325,"")</f>
        <v>33.6</v>
      </c>
      <c r="R320" s="244">
        <v>1</v>
      </c>
      <c r="S320" s="258">
        <f>IFERROR(VLOOKUP(A320,'PC - DES'!A:J,6,0),"")</f>
        <v>33.6</v>
      </c>
      <c r="T320" s="259" t="b">
        <f t="shared" si="15"/>
        <v>1</v>
      </c>
      <c r="U320" s="259"/>
      <c r="V320" s="259"/>
      <c r="W320" s="259"/>
      <c r="X320" s="259"/>
      <c r="Y320" s="259"/>
      <c r="Z320" s="259"/>
      <c r="AA320" s="259"/>
      <c r="AB320" s="259"/>
      <c r="AC320" s="259"/>
      <c r="AD320" s="259"/>
      <c r="AE320" s="259"/>
      <c r="AF320" s="259"/>
      <c r="AG320" s="259"/>
    </row>
    <row r="321" spans="1:33" ht="20.25">
      <c r="A321" s="260"/>
      <c r="B321" s="261" t="s">
        <v>2</v>
      </c>
      <c r="C321" s="262" t="s">
        <v>40721</v>
      </c>
      <c r="D321" s="263"/>
      <c r="E321" s="263" t="s">
        <v>15</v>
      </c>
      <c r="F321" s="263"/>
      <c r="G321" s="262" t="s">
        <v>19</v>
      </c>
      <c r="H321" s="263"/>
      <c r="I321" s="264" t="s">
        <v>16</v>
      </c>
      <c r="J321" s="263"/>
      <c r="K321" s="263" t="s">
        <v>8028</v>
      </c>
      <c r="L321" s="217"/>
      <c r="M321" s="217"/>
      <c r="N321" s="219"/>
      <c r="O321" s="276"/>
      <c r="P321" s="258" t="str">
        <f>IFERROR(VLOOKUP(O321,BASE!A:E,2,0),"")</f>
        <v/>
      </c>
      <c r="R321" s="244">
        <v>1</v>
      </c>
      <c r="S321" s="258" t="str">
        <f>IFERROR(VLOOKUP(A321,'PC - DES'!A:J,6,0),"")</f>
        <v/>
      </c>
      <c r="T321" s="259" t="str">
        <f t="shared" si="15"/>
        <v/>
      </c>
      <c r="U321" s="259"/>
      <c r="V321" s="259"/>
      <c r="W321" s="259"/>
      <c r="X321" s="259"/>
      <c r="Y321" s="259"/>
      <c r="Z321" s="259"/>
      <c r="AA321" s="259"/>
      <c r="AB321" s="259"/>
      <c r="AC321" s="259"/>
      <c r="AD321" s="259"/>
      <c r="AE321" s="259"/>
      <c r="AF321" s="259"/>
      <c r="AG321" s="259"/>
    </row>
    <row r="322" spans="1:33" ht="20.25">
      <c r="A322" s="260"/>
      <c r="B322" s="217" t="s">
        <v>40719</v>
      </c>
      <c r="C322" s="294">
        <v>1</v>
      </c>
      <c r="D322" s="294"/>
      <c r="E322" s="294">
        <v>1.2</v>
      </c>
      <c r="F322" s="263"/>
      <c r="G322" s="294">
        <v>23</v>
      </c>
      <c r="H322" s="263"/>
      <c r="I322" s="325">
        <f>E322*C322</f>
        <v>1.2</v>
      </c>
      <c r="J322" s="339"/>
      <c r="K322" s="294">
        <f>ROUND(I322*G322,2)</f>
        <v>27.6</v>
      </c>
      <c r="L322" s="217"/>
      <c r="M322" s="217"/>
      <c r="N322" s="219"/>
      <c r="O322" s="276"/>
      <c r="P322" s="258" t="str">
        <f>IFERROR(VLOOKUP(O322,BASE!A:E,2,0),"")</f>
        <v/>
      </c>
      <c r="Q322" s="258"/>
      <c r="R322" s="244">
        <v>1</v>
      </c>
      <c r="S322" s="258" t="str">
        <f>IFERROR(VLOOKUP(A322,'PC - DES'!A:J,6,0),"")</f>
        <v/>
      </c>
      <c r="T322" s="259" t="str">
        <f t="shared" si="15"/>
        <v/>
      </c>
      <c r="U322" s="259"/>
      <c r="V322" s="259"/>
      <c r="W322" s="259"/>
      <c r="X322" s="259"/>
      <c r="Y322" s="259"/>
      <c r="Z322" s="259"/>
      <c r="AA322" s="259"/>
      <c r="AB322" s="259"/>
      <c r="AC322" s="259"/>
      <c r="AD322" s="259"/>
      <c r="AE322" s="259"/>
      <c r="AF322" s="259"/>
      <c r="AG322" s="259"/>
    </row>
    <row r="323" spans="1:33" ht="20.25">
      <c r="A323" s="260"/>
      <c r="B323" s="217" t="s">
        <v>40720</v>
      </c>
      <c r="C323" s="294">
        <v>1</v>
      </c>
      <c r="D323" s="294"/>
      <c r="E323" s="294">
        <v>1.2</v>
      </c>
      <c r="F323" s="217"/>
      <c r="G323" s="294">
        <v>5</v>
      </c>
      <c r="H323" s="217"/>
      <c r="I323" s="325">
        <f>E323*C323</f>
        <v>1.2</v>
      </c>
      <c r="J323" s="217"/>
      <c r="K323" s="294">
        <f>ROUND(I323*G323,2)</f>
        <v>6</v>
      </c>
      <c r="L323" s="217"/>
      <c r="M323" s="217"/>
      <c r="N323" s="219"/>
      <c r="O323" s="276"/>
      <c r="P323" s="258" t="str">
        <f>IFERROR(VLOOKUP(O323,BASE!A:E,2,0),"")</f>
        <v/>
      </c>
      <c r="Q323" s="258"/>
      <c r="R323" s="244">
        <v>1</v>
      </c>
      <c r="S323" s="258" t="str">
        <f>IFERROR(VLOOKUP(A323,'PC - DES'!A:J,6,0),"")</f>
        <v/>
      </c>
      <c r="T323" s="259" t="str">
        <f t="shared" si="15"/>
        <v/>
      </c>
      <c r="U323" s="259"/>
      <c r="V323" s="259"/>
      <c r="W323" s="259"/>
      <c r="X323" s="259"/>
      <c r="Y323" s="259"/>
      <c r="Z323" s="259"/>
      <c r="AA323" s="259"/>
      <c r="AB323" s="259"/>
      <c r="AC323" s="259"/>
      <c r="AD323" s="259"/>
      <c r="AE323" s="259"/>
      <c r="AF323" s="259"/>
      <c r="AG323" s="259"/>
    </row>
    <row r="324" spans="1:33" ht="20.25">
      <c r="A324" s="260"/>
      <c r="B324" s="217"/>
      <c r="C324" s="287"/>
      <c r="D324" s="217"/>
      <c r="E324" s="287"/>
      <c r="F324" s="217"/>
      <c r="G324" s="337"/>
      <c r="H324" s="217"/>
      <c r="I324" s="218"/>
      <c r="J324" s="217"/>
      <c r="K324" s="217"/>
      <c r="L324" s="217"/>
      <c r="M324" s="217"/>
      <c r="N324" s="219"/>
      <c r="O324" s="276"/>
      <c r="P324" s="258"/>
      <c r="Q324" s="258"/>
      <c r="R324" s="244"/>
      <c r="S324" s="258" t="str">
        <f>IFERROR(VLOOKUP(A324,'PC - DES'!A:J,6,0),"")</f>
        <v/>
      </c>
      <c r="T324" s="259"/>
      <c r="U324" s="259"/>
      <c r="V324" s="259"/>
      <c r="W324" s="259"/>
      <c r="X324" s="259"/>
      <c r="Y324" s="259"/>
      <c r="Z324" s="259"/>
      <c r="AA324" s="259"/>
      <c r="AB324" s="259"/>
      <c r="AC324" s="259"/>
      <c r="AD324" s="259"/>
      <c r="AE324" s="259"/>
      <c r="AF324" s="259"/>
      <c r="AG324" s="259"/>
    </row>
    <row r="325" spans="1:33" ht="20.25">
      <c r="A325" s="277"/>
      <c r="B325" s="278" t="s">
        <v>40694</v>
      </c>
      <c r="C325" s="279">
        <f>SUM(K322:K323)</f>
        <v>33.6</v>
      </c>
      <c r="D325" s="280" t="str">
        <f>VLOOKUP(O320,BASE!A:E,4,)</f>
        <v>M2</v>
      </c>
      <c r="E325" s="281"/>
      <c r="F325" s="283"/>
      <c r="G325" s="281"/>
      <c r="H325" s="283"/>
      <c r="I325" s="284"/>
      <c r="J325" s="283"/>
      <c r="K325" s="283"/>
      <c r="L325" s="283"/>
      <c r="M325" s="283"/>
      <c r="N325" s="285"/>
      <c r="O325" s="276"/>
      <c r="P325" s="258" t="str">
        <f>IFERROR(VLOOKUP(O325,BASE!A:E,2,0),"")</f>
        <v/>
      </c>
      <c r="R325" s="244">
        <v>1</v>
      </c>
      <c r="S325" s="258" t="str">
        <f>IFERROR(VLOOKUP(A325,'PC - DES'!A:J,6,0),"")</f>
        <v/>
      </c>
      <c r="T325" s="259" t="str">
        <f t="shared" si="15"/>
        <v/>
      </c>
      <c r="U325" s="251"/>
      <c r="V325" s="251"/>
      <c r="W325" s="251"/>
      <c r="X325" s="251"/>
      <c r="Y325" s="251"/>
      <c r="Z325" s="251"/>
      <c r="AA325" s="251"/>
      <c r="AB325" s="251"/>
      <c r="AC325" s="251"/>
      <c r="AD325" s="251"/>
      <c r="AE325" s="251"/>
      <c r="AF325" s="251"/>
      <c r="AG325" s="251"/>
    </row>
    <row r="326" spans="1:33" ht="20.25">
      <c r="A326" s="215"/>
      <c r="B326" s="217"/>
      <c r="C326" s="217"/>
      <c r="D326" s="217"/>
      <c r="E326" s="217"/>
      <c r="F326" s="217"/>
      <c r="G326" s="217"/>
      <c r="H326" s="217"/>
      <c r="I326" s="218"/>
      <c r="J326" s="217"/>
      <c r="K326" s="217"/>
      <c r="L326" s="217"/>
      <c r="M326" s="217"/>
      <c r="N326" s="219"/>
      <c r="P326" s="258" t="str">
        <f>IFERROR(VLOOKUP(O326,BASE!A:E,2,0),"")</f>
        <v/>
      </c>
      <c r="Q326" s="258"/>
      <c r="R326" s="244">
        <v>1</v>
      </c>
      <c r="S326" s="258" t="str">
        <f>IFERROR(VLOOKUP(A326,'PC - DES'!A:J,6,0),"")</f>
        <v/>
      </c>
      <c r="T326" s="259" t="str">
        <f t="shared" si="15"/>
        <v/>
      </c>
    </row>
    <row r="327" spans="1:33" ht="20.25">
      <c r="A327" s="252" t="s">
        <v>8004</v>
      </c>
      <c r="B327" s="253" t="str">
        <f>IFERROR(VLOOKUP(O327,BASE!A:E,3,0),"")</f>
        <v>TARJETA TIPO LIVRE/OCUPADO PARA PORTA DE BANHEIRO. AF_12/2019</v>
      </c>
      <c r="C327" s="304"/>
      <c r="D327" s="304"/>
      <c r="E327" s="304"/>
      <c r="F327" s="304"/>
      <c r="G327" s="304"/>
      <c r="H327" s="304"/>
      <c r="I327" s="305"/>
      <c r="J327" s="304"/>
      <c r="K327" s="304"/>
      <c r="L327" s="304"/>
      <c r="M327" s="304"/>
      <c r="N327" s="298"/>
      <c r="O327" s="338">
        <v>100705</v>
      </c>
      <c r="P327" s="258" t="str">
        <f>IFERROR(VLOOKUP(O327,BASE!A:E,2,0),"")</f>
        <v>SINAPI</v>
      </c>
      <c r="Q327" s="258">
        <f>IFERROR(C333,"")</f>
        <v>12</v>
      </c>
      <c r="R327" s="244">
        <v>1</v>
      </c>
      <c r="S327" s="258">
        <f>IFERROR(VLOOKUP(A327,'PC - DES'!A:J,6,0),"")</f>
        <v>12</v>
      </c>
      <c r="T327" s="259" t="b">
        <f t="shared" si="15"/>
        <v>1</v>
      </c>
      <c r="U327" s="259"/>
      <c r="V327" s="259"/>
      <c r="W327" s="259"/>
      <c r="X327" s="259"/>
      <c r="Y327" s="259"/>
      <c r="Z327" s="259"/>
      <c r="AA327" s="259"/>
      <c r="AB327" s="259"/>
      <c r="AC327" s="259"/>
      <c r="AD327" s="259"/>
      <c r="AE327" s="259"/>
      <c r="AF327" s="259"/>
      <c r="AG327" s="259"/>
    </row>
    <row r="328" spans="1:33" ht="20.25">
      <c r="A328" s="260"/>
      <c r="B328" s="261" t="s">
        <v>2</v>
      </c>
      <c r="C328" s="262" t="s">
        <v>294</v>
      </c>
      <c r="D328" s="263"/>
      <c r="E328" s="263" t="s">
        <v>15</v>
      </c>
      <c r="F328" s="263"/>
      <c r="G328" s="262" t="s">
        <v>19</v>
      </c>
      <c r="H328" s="263"/>
      <c r="I328" s="264" t="s">
        <v>51</v>
      </c>
      <c r="J328" s="263"/>
      <c r="K328" s="263" t="s">
        <v>8028</v>
      </c>
      <c r="L328" s="217"/>
      <c r="M328" s="217"/>
      <c r="N328" s="219"/>
      <c r="O328" s="276"/>
      <c r="P328" s="258" t="str">
        <f>IFERROR(VLOOKUP(O328,BASE!A:E,2,0),"")</f>
        <v/>
      </c>
      <c r="Q328" s="258"/>
      <c r="R328" s="244">
        <v>1</v>
      </c>
      <c r="S328" s="258" t="str">
        <f>IFERROR(VLOOKUP(A328,'PC - DES'!A:J,6,0),"")</f>
        <v/>
      </c>
      <c r="T328" s="259" t="str">
        <f t="shared" si="15"/>
        <v/>
      </c>
      <c r="U328" s="259"/>
      <c r="V328" s="259"/>
      <c r="W328" s="259"/>
      <c r="X328" s="259"/>
      <c r="Y328" s="259"/>
      <c r="Z328" s="259"/>
      <c r="AA328" s="259"/>
      <c r="AB328" s="259"/>
      <c r="AC328" s="259"/>
      <c r="AD328" s="259"/>
      <c r="AE328" s="259"/>
      <c r="AF328" s="259"/>
      <c r="AG328" s="259"/>
    </row>
    <row r="329" spans="1:33" ht="20.25">
      <c r="A329" s="260"/>
      <c r="B329" s="341" t="s">
        <v>40713</v>
      </c>
      <c r="C329" s="262"/>
      <c r="D329" s="263"/>
      <c r="E329" s="263"/>
      <c r="F329" s="263"/>
      <c r="G329" s="340">
        <f>G313</f>
        <v>2</v>
      </c>
      <c r="H329" s="263"/>
      <c r="I329" s="264"/>
      <c r="J329" s="263"/>
      <c r="K329" s="294">
        <f>G329</f>
        <v>2</v>
      </c>
      <c r="L329" s="217"/>
      <c r="M329" s="217"/>
      <c r="N329" s="219"/>
      <c r="O329" s="276"/>
      <c r="P329" s="258" t="str">
        <f>IFERROR(VLOOKUP(O329,BASE!A:E,2,0),"")</f>
        <v/>
      </c>
      <c r="Q329" s="258"/>
      <c r="R329" s="244">
        <v>1</v>
      </c>
      <c r="S329" s="258" t="str">
        <f>IFERROR(VLOOKUP(A329,'PC - DES'!A:J,6,0),"")</f>
        <v/>
      </c>
      <c r="T329" s="259" t="str">
        <f t="shared" si="15"/>
        <v/>
      </c>
      <c r="U329" s="259"/>
      <c r="V329" s="259"/>
      <c r="W329" s="259"/>
      <c r="X329" s="259"/>
      <c r="Y329" s="259"/>
      <c r="Z329" s="259"/>
      <c r="AA329" s="259"/>
      <c r="AB329" s="259"/>
      <c r="AC329" s="259"/>
      <c r="AD329" s="259"/>
      <c r="AE329" s="259"/>
      <c r="AF329" s="259"/>
      <c r="AG329" s="259"/>
    </row>
    <row r="330" spans="1:33" ht="20.25">
      <c r="A330" s="260"/>
      <c r="B330" s="341" t="s">
        <v>40714</v>
      </c>
      <c r="C330" s="287"/>
      <c r="D330" s="217"/>
      <c r="E330" s="287"/>
      <c r="F330" s="217"/>
      <c r="G330" s="340">
        <f>G314</f>
        <v>2</v>
      </c>
      <c r="H330" s="217"/>
      <c r="I330" s="218"/>
      <c r="J330" s="217"/>
      <c r="K330" s="294">
        <f>G330</f>
        <v>2</v>
      </c>
      <c r="L330" s="217"/>
      <c r="M330" s="217"/>
      <c r="N330" s="219"/>
      <c r="O330" s="276"/>
      <c r="P330" s="258" t="str">
        <f>IFERROR(VLOOKUP(O330,BASE!A:E,2,0),"")</f>
        <v/>
      </c>
      <c r="Q330" s="258"/>
      <c r="R330" s="244">
        <v>1</v>
      </c>
      <c r="S330" s="258" t="str">
        <f>IFERROR(VLOOKUP(A330,'PC - DES'!A:J,6,0),"")</f>
        <v/>
      </c>
      <c r="T330" s="259" t="str">
        <f t="shared" si="15"/>
        <v/>
      </c>
      <c r="U330" s="259"/>
      <c r="V330" s="259"/>
      <c r="W330" s="259"/>
      <c r="X330" s="259"/>
      <c r="Y330" s="259"/>
      <c r="Z330" s="259"/>
      <c r="AA330" s="259"/>
      <c r="AB330" s="259"/>
      <c r="AC330" s="259"/>
      <c r="AD330" s="259"/>
      <c r="AE330" s="259"/>
      <c r="AF330" s="259"/>
      <c r="AG330" s="259"/>
    </row>
    <row r="331" spans="1:33" ht="20.25">
      <c r="A331" s="260"/>
      <c r="B331" s="341" t="s">
        <v>40715</v>
      </c>
      <c r="C331" s="287"/>
      <c r="D331" s="217"/>
      <c r="E331" s="287"/>
      <c r="F331" s="217"/>
      <c r="G331" s="340">
        <f>G315</f>
        <v>8</v>
      </c>
      <c r="H331" s="217"/>
      <c r="I331" s="218"/>
      <c r="J331" s="217"/>
      <c r="K331" s="294">
        <f>G331</f>
        <v>8</v>
      </c>
      <c r="L331" s="217"/>
      <c r="M331" s="217"/>
      <c r="N331" s="219"/>
      <c r="O331" s="276"/>
      <c r="P331" s="258"/>
      <c r="Q331" s="258"/>
      <c r="R331" s="244"/>
      <c r="S331" s="258" t="str">
        <f>IFERROR(VLOOKUP(A331,'PC - DES'!A:J,6,0),"")</f>
        <v/>
      </c>
      <c r="T331" s="259"/>
      <c r="U331" s="259"/>
      <c r="V331" s="259"/>
      <c r="W331" s="259"/>
      <c r="X331" s="259"/>
      <c r="Y331" s="259"/>
      <c r="Z331" s="259"/>
      <c r="AA331" s="259"/>
      <c r="AB331" s="259"/>
      <c r="AC331" s="259"/>
      <c r="AD331" s="259"/>
      <c r="AE331" s="259"/>
      <c r="AF331" s="259"/>
      <c r="AG331" s="259"/>
    </row>
    <row r="332" spans="1:33" ht="20.25">
      <c r="A332" s="260"/>
      <c r="B332" s="217"/>
      <c r="C332" s="287"/>
      <c r="D332" s="217"/>
      <c r="E332" s="287"/>
      <c r="F332" s="217"/>
      <c r="G332" s="337"/>
      <c r="H332" s="217"/>
      <c r="I332" s="218"/>
      <c r="J332" s="217"/>
      <c r="K332" s="217"/>
      <c r="L332" s="217"/>
      <c r="M332" s="217"/>
      <c r="N332" s="219"/>
      <c r="O332" s="276"/>
      <c r="P332" s="258"/>
      <c r="Q332" s="258"/>
      <c r="R332" s="244"/>
      <c r="S332" s="258" t="str">
        <f>IFERROR(VLOOKUP(A332,'PC - DES'!A:J,6,0),"")</f>
        <v/>
      </c>
      <c r="T332" s="259"/>
      <c r="U332" s="259"/>
      <c r="V332" s="259"/>
      <c r="W332" s="259"/>
      <c r="X332" s="259"/>
      <c r="Y332" s="259"/>
      <c r="Z332" s="259"/>
      <c r="AA332" s="259"/>
      <c r="AB332" s="259"/>
      <c r="AC332" s="259"/>
      <c r="AD332" s="259"/>
      <c r="AE332" s="259"/>
      <c r="AF332" s="259"/>
      <c r="AG332" s="259"/>
    </row>
    <row r="333" spans="1:33" ht="20.25">
      <c r="A333" s="277"/>
      <c r="B333" s="278" t="s">
        <v>40694</v>
      </c>
      <c r="C333" s="279">
        <f>SUM(K329:K331)</f>
        <v>12</v>
      </c>
      <c r="D333" s="280" t="str">
        <f>VLOOKUP(O327,BASE!A:E,4,)</f>
        <v>UN</v>
      </c>
      <c r="E333" s="281"/>
      <c r="F333" s="283"/>
      <c r="G333" s="281"/>
      <c r="H333" s="283"/>
      <c r="I333" s="284"/>
      <c r="J333" s="283"/>
      <c r="K333" s="283"/>
      <c r="L333" s="283"/>
      <c r="M333" s="283"/>
      <c r="N333" s="285"/>
      <c r="O333" s="276"/>
      <c r="P333" s="258" t="str">
        <f>IFERROR(VLOOKUP(O333,BASE!A:E,2,0),"")</f>
        <v/>
      </c>
      <c r="R333" s="244">
        <v>1</v>
      </c>
      <c r="S333" s="258" t="str">
        <f>IFERROR(VLOOKUP(A333,'PC - DES'!A:J,6,0),"")</f>
        <v/>
      </c>
      <c r="T333" s="259" t="str">
        <f t="shared" si="15"/>
        <v/>
      </c>
      <c r="U333" s="251"/>
      <c r="V333" s="251"/>
      <c r="W333" s="251"/>
      <c r="X333" s="251"/>
      <c r="Y333" s="251"/>
      <c r="Z333" s="251"/>
      <c r="AA333" s="251"/>
      <c r="AB333" s="251"/>
      <c r="AC333" s="251"/>
      <c r="AD333" s="251"/>
      <c r="AE333" s="251"/>
      <c r="AF333" s="251"/>
      <c r="AG333" s="251"/>
    </row>
    <row r="334" spans="1:33" ht="20.25">
      <c r="A334" s="215"/>
      <c r="B334" s="217"/>
      <c r="C334" s="217"/>
      <c r="D334" s="217"/>
      <c r="E334" s="217"/>
      <c r="F334" s="217"/>
      <c r="G334" s="217"/>
      <c r="H334" s="217"/>
      <c r="I334" s="218"/>
      <c r="J334" s="217"/>
      <c r="K334" s="217"/>
      <c r="L334" s="217"/>
      <c r="M334" s="217"/>
      <c r="N334" s="219"/>
      <c r="P334" s="258" t="str">
        <f>IFERROR(VLOOKUP(O334,BASE!A:E,2,0),"")</f>
        <v/>
      </c>
      <c r="Q334" s="258"/>
      <c r="R334" s="244">
        <v>1</v>
      </c>
      <c r="S334" s="258" t="str">
        <f>IFERROR(VLOOKUP(A334,'PC - DES'!A:J,6,0),"")</f>
        <v/>
      </c>
      <c r="T334" s="259" t="str">
        <f t="shared" si="15"/>
        <v/>
      </c>
    </row>
    <row r="335" spans="1:33" ht="20.25">
      <c r="A335" s="252" t="s">
        <v>40857</v>
      </c>
      <c r="B335" s="840" t="str">
        <f>IFERROR(VLOOKUP(O335,BASE!A:E,3,0),"")</f>
        <v>PORTAO DE FERRO, ATE 1,00M DE LARGURA, EM BARRAS DE 1/2", ESPACADAS DE 10CM, ENTRE EIXOS, CONTORNO E MARCO EM BARRAS DE1.1/2"X1/2", COM UMA FAIXA HORIZONTAL EM CHAPA DE FERRO DE1/8" ESPESSURA,EXCLUSIVE FECHADURA.FORNECIMENTO E COLOCACAO</v>
      </c>
      <c r="C335" s="840"/>
      <c r="D335" s="840"/>
      <c r="E335" s="840"/>
      <c r="F335" s="840"/>
      <c r="G335" s="840"/>
      <c r="H335" s="840"/>
      <c r="I335" s="840"/>
      <c r="J335" s="840"/>
      <c r="K335" s="840"/>
      <c r="L335" s="840"/>
      <c r="M335" s="840"/>
      <c r="N335" s="298"/>
      <c r="O335" s="306" t="s">
        <v>20721</v>
      </c>
      <c r="P335" s="258" t="str">
        <f>IFERROR(VLOOKUP(O335,BASE!A:E,2,0),"")</f>
        <v>EMOP</v>
      </c>
      <c r="Q335" s="258">
        <f>IFERROR(C339,"")</f>
        <v>1.8</v>
      </c>
      <c r="R335" s="244">
        <v>1</v>
      </c>
      <c r="S335" s="258">
        <f>IFERROR(VLOOKUP(A335,'PC - DES'!A:J,6,0),"")</f>
        <v>1.8</v>
      </c>
      <c r="T335" s="259" t="b">
        <f>IF(A335&lt;&gt;"",S335=Q335,"")</f>
        <v>1</v>
      </c>
      <c r="U335" s="259"/>
      <c r="V335" s="259"/>
      <c r="W335" s="259"/>
      <c r="X335" s="259"/>
      <c r="Y335" s="259"/>
      <c r="Z335" s="259"/>
      <c r="AA335" s="259"/>
      <c r="AB335" s="259"/>
      <c r="AC335" s="259"/>
      <c r="AD335" s="259"/>
      <c r="AE335" s="259"/>
      <c r="AF335" s="259"/>
      <c r="AG335" s="259"/>
    </row>
    <row r="336" spans="1:33" ht="20.25">
      <c r="A336" s="260"/>
      <c r="B336" s="261" t="s">
        <v>2</v>
      </c>
      <c r="C336" s="262" t="s">
        <v>14</v>
      </c>
      <c r="D336" s="263"/>
      <c r="E336" s="263" t="s">
        <v>15</v>
      </c>
      <c r="F336" s="263"/>
      <c r="G336" s="262" t="s">
        <v>19</v>
      </c>
      <c r="H336" s="263"/>
      <c r="I336" s="264" t="s">
        <v>51</v>
      </c>
      <c r="J336" s="263"/>
      <c r="K336" s="263" t="s">
        <v>16</v>
      </c>
      <c r="L336" s="217"/>
      <c r="M336" s="217"/>
      <c r="N336" s="219"/>
      <c r="O336" s="276"/>
      <c r="P336" s="258" t="str">
        <f>IFERROR(VLOOKUP(O336,BASE!A:E,2,0),"")</f>
        <v/>
      </c>
      <c r="Q336" s="258"/>
      <c r="R336" s="244">
        <v>1</v>
      </c>
      <c r="S336" s="258" t="str">
        <f>IFERROR(VLOOKUP(A336,'PC - DES'!A:J,6,0),"")</f>
        <v/>
      </c>
      <c r="T336" s="259" t="str">
        <f>IF(A336&lt;&gt;"",S336=Q336,"")</f>
        <v/>
      </c>
      <c r="U336" s="259"/>
      <c r="V336" s="259"/>
      <c r="W336" s="259"/>
      <c r="X336" s="259"/>
      <c r="Y336" s="259"/>
      <c r="Z336" s="259"/>
      <c r="AA336" s="259"/>
      <c r="AB336" s="259"/>
      <c r="AC336" s="259"/>
      <c r="AD336" s="259"/>
      <c r="AE336" s="259"/>
      <c r="AF336" s="259"/>
      <c r="AG336" s="259"/>
    </row>
    <row r="337" spans="1:33" ht="20.25">
      <c r="A337" s="260"/>
      <c r="B337" s="341" t="s">
        <v>40718</v>
      </c>
      <c r="C337" s="294">
        <v>1</v>
      </c>
      <c r="D337" s="294"/>
      <c r="E337" s="294">
        <v>1.8</v>
      </c>
      <c r="F337" s="217"/>
      <c r="G337" s="294">
        <v>1</v>
      </c>
      <c r="H337" s="217"/>
      <c r="I337" s="218"/>
      <c r="J337" s="217"/>
      <c r="K337" s="294">
        <f>E337*C337*G337</f>
        <v>1.8</v>
      </c>
      <c r="L337" s="217"/>
      <c r="M337" s="217"/>
      <c r="N337" s="219"/>
      <c r="O337" s="276"/>
      <c r="P337" s="258" t="str">
        <f>IFERROR(VLOOKUP(O337,BASE!A:E,2,0),"")</f>
        <v/>
      </c>
      <c r="Q337" s="258"/>
      <c r="R337" s="244">
        <v>1</v>
      </c>
      <c r="S337" s="258" t="str">
        <f>IFERROR(VLOOKUP(A337,'PC - DES'!A:J,6,0),"")</f>
        <v/>
      </c>
      <c r="T337" s="259" t="str">
        <f>IF(A337&lt;&gt;"",S337=Q337,"")</f>
        <v/>
      </c>
      <c r="U337" s="259"/>
      <c r="V337" s="259"/>
      <c r="W337" s="259"/>
      <c r="X337" s="259"/>
      <c r="Y337" s="259"/>
      <c r="Z337" s="259"/>
      <c r="AA337" s="259"/>
      <c r="AB337" s="259"/>
      <c r="AC337" s="259"/>
      <c r="AD337" s="259"/>
      <c r="AE337" s="259"/>
      <c r="AF337" s="259"/>
      <c r="AG337" s="259"/>
    </row>
    <row r="338" spans="1:33" ht="20.25">
      <c r="A338" s="260"/>
      <c r="B338" s="341"/>
      <c r="C338" s="287"/>
      <c r="D338" s="217"/>
      <c r="E338" s="287"/>
      <c r="F338" s="217"/>
      <c r="G338" s="294"/>
      <c r="H338" s="217"/>
      <c r="I338" s="218"/>
      <c r="J338" s="217"/>
      <c r="K338" s="217"/>
      <c r="L338" s="217"/>
      <c r="M338" s="217"/>
      <c r="N338" s="219"/>
      <c r="O338" s="276"/>
      <c r="P338" s="258"/>
      <c r="Q338" s="258"/>
      <c r="R338" s="244"/>
      <c r="S338" s="258" t="str">
        <f>IFERROR(VLOOKUP(A338,'PC - DES'!A:J,6,0),"")</f>
        <v/>
      </c>
      <c r="T338" s="259"/>
      <c r="U338" s="259"/>
      <c r="V338" s="259"/>
      <c r="W338" s="259"/>
      <c r="X338" s="259"/>
      <c r="Y338" s="259"/>
      <c r="Z338" s="259"/>
      <c r="AA338" s="259"/>
      <c r="AB338" s="259"/>
      <c r="AC338" s="259"/>
      <c r="AD338" s="259"/>
      <c r="AE338" s="259"/>
      <c r="AF338" s="259"/>
      <c r="AG338" s="259"/>
    </row>
    <row r="339" spans="1:33" ht="20.25">
      <c r="A339" s="277"/>
      <c r="B339" s="278" t="s">
        <v>40694</v>
      </c>
      <c r="C339" s="279">
        <f>SUM(K337:K337)</f>
        <v>1.8</v>
      </c>
      <c r="D339" s="280" t="str">
        <f>VLOOKUP(O335,BASE!A:E,4,)</f>
        <v>M2</v>
      </c>
      <c r="E339" s="281"/>
      <c r="F339" s="283"/>
      <c r="G339" s="281"/>
      <c r="H339" s="283"/>
      <c r="I339" s="284"/>
      <c r="J339" s="283"/>
      <c r="K339" s="283"/>
      <c r="L339" s="283"/>
      <c r="M339" s="283"/>
      <c r="N339" s="285"/>
      <c r="O339" s="276"/>
      <c r="P339" s="258" t="str">
        <f>IFERROR(VLOOKUP(O339,BASE!A:E,2,0),"")</f>
        <v/>
      </c>
      <c r="R339" s="244">
        <v>1</v>
      </c>
      <c r="S339" s="258" t="str">
        <f>IFERROR(VLOOKUP(A339,'PC - DES'!A:J,6,0),"")</f>
        <v/>
      </c>
      <c r="T339" s="259" t="str">
        <f>IF(A339&lt;&gt;"",S339=Q339,"")</f>
        <v/>
      </c>
      <c r="U339" s="251"/>
      <c r="V339" s="251"/>
      <c r="W339" s="251"/>
      <c r="X339" s="251"/>
      <c r="Y339" s="251"/>
      <c r="Z339" s="251"/>
      <c r="AA339" s="251"/>
      <c r="AB339" s="251"/>
      <c r="AC339" s="251"/>
      <c r="AD339" s="251"/>
      <c r="AE339" s="251"/>
      <c r="AF339" s="251"/>
      <c r="AG339" s="251"/>
    </row>
    <row r="340" spans="1:33" ht="20.25">
      <c r="A340" s="215"/>
      <c r="B340" s="217"/>
      <c r="C340" s="217"/>
      <c r="D340" s="217"/>
      <c r="E340" s="217"/>
      <c r="F340" s="217"/>
      <c r="G340" s="217"/>
      <c r="H340" s="217"/>
      <c r="I340" s="218"/>
      <c r="J340" s="217"/>
      <c r="K340" s="217"/>
      <c r="L340" s="217"/>
      <c r="M340" s="217"/>
      <c r="N340" s="219"/>
      <c r="P340" s="258" t="str">
        <f>IFERROR(VLOOKUP(O340,BASE!A:E,2,0),"")</f>
        <v/>
      </c>
      <c r="Q340" s="258"/>
      <c r="R340" s="244">
        <v>1</v>
      </c>
      <c r="S340" s="258" t="str">
        <f>IFERROR(VLOOKUP(A340,'PC - DES'!A:J,6,0),"")</f>
        <v/>
      </c>
      <c r="T340" s="259" t="str">
        <f>IF(A340&lt;&gt;"",S340=Q340,"")</f>
        <v/>
      </c>
    </row>
    <row r="341" spans="1:33" ht="20.25">
      <c r="A341" s="252" t="s">
        <v>40858</v>
      </c>
      <c r="B341" s="840" t="str">
        <f>IFERROR(VLOOKUP(O341,BASE!A:E,3,0),"")</f>
        <v>GRADIL DE FERRO,ALTURA DE 1,20M,EM BARRAS VERTICAIS QUADRADAS DE 5/8" E ESPACADAS DE 12,50CM, SOLDADAS EM DUAS BARRAS,SUPERIOR E INFERIOR DE 1.1/2"X1/4",MONTANTES A CADA 1,50M EM BARRAS DE 1.1/2"X3/8",INCLUSIVE PINTURA.FORNECIMENTO E COLOCACAO</v>
      </c>
      <c r="C341" s="840"/>
      <c r="D341" s="840"/>
      <c r="E341" s="840"/>
      <c r="F341" s="840"/>
      <c r="G341" s="840"/>
      <c r="H341" s="840"/>
      <c r="I341" s="840"/>
      <c r="J341" s="840"/>
      <c r="K341" s="840"/>
      <c r="L341" s="840"/>
      <c r="M341" s="840"/>
      <c r="N341" s="298"/>
      <c r="O341" s="306" t="s">
        <v>20795</v>
      </c>
      <c r="P341" s="258" t="str">
        <f>IFERROR(VLOOKUP(O341,BASE!A:E,2,0),"")</f>
        <v>EMOP</v>
      </c>
      <c r="Q341" s="258">
        <f>IFERROR(C345,"")</f>
        <v>5.96</v>
      </c>
      <c r="R341" s="244">
        <v>1</v>
      </c>
      <c r="S341" s="258">
        <f>IFERROR(VLOOKUP(A341,'PC - DES'!A:J,6,0),"")</f>
        <v>5.96</v>
      </c>
      <c r="T341" s="259" t="b">
        <f>IF(A341&lt;&gt;"",S341=Q341,"")</f>
        <v>1</v>
      </c>
      <c r="U341" s="259"/>
      <c r="V341" s="259"/>
      <c r="W341" s="259"/>
      <c r="X341" s="259"/>
      <c r="Y341" s="259"/>
      <c r="Z341" s="259"/>
      <c r="AA341" s="259"/>
      <c r="AB341" s="259"/>
      <c r="AC341" s="259"/>
      <c r="AD341" s="259"/>
      <c r="AE341" s="259"/>
      <c r="AF341" s="259"/>
      <c r="AG341" s="259"/>
    </row>
    <row r="342" spans="1:33" ht="20.25">
      <c r="A342" s="260"/>
      <c r="B342" s="261" t="s">
        <v>2</v>
      </c>
      <c r="C342" s="262" t="s">
        <v>14</v>
      </c>
      <c r="D342" s="263"/>
      <c r="E342" s="263" t="s">
        <v>15</v>
      </c>
      <c r="F342" s="263"/>
      <c r="G342" s="262" t="s">
        <v>19</v>
      </c>
      <c r="H342" s="263"/>
      <c r="I342" s="264" t="s">
        <v>51</v>
      </c>
      <c r="J342" s="263"/>
      <c r="K342" s="263" t="s">
        <v>8028</v>
      </c>
      <c r="L342" s="217"/>
      <c r="M342" s="217"/>
      <c r="N342" s="219"/>
      <c r="O342" s="276"/>
      <c r="P342" s="258" t="str">
        <f>IFERROR(VLOOKUP(O342,BASE!A:E,2,0),"")</f>
        <v/>
      </c>
      <c r="Q342" s="258"/>
      <c r="R342" s="244">
        <v>1</v>
      </c>
      <c r="S342" s="258" t="str">
        <f>IFERROR(VLOOKUP(A342,'PC - DES'!A:J,6,0),"")</f>
        <v/>
      </c>
      <c r="T342" s="259" t="str">
        <f>IF(A342&lt;&gt;"",S342=Q342,"")</f>
        <v/>
      </c>
      <c r="U342" s="259"/>
      <c r="V342" s="259"/>
      <c r="W342" s="259"/>
      <c r="X342" s="259"/>
      <c r="Y342" s="259"/>
      <c r="Z342" s="259"/>
      <c r="AA342" s="259"/>
      <c r="AB342" s="259"/>
      <c r="AC342" s="259"/>
      <c r="AD342" s="259"/>
      <c r="AE342" s="259"/>
      <c r="AF342" s="259"/>
      <c r="AG342" s="259"/>
    </row>
    <row r="343" spans="1:33" ht="20.25">
      <c r="A343" s="260"/>
      <c r="B343" s="341" t="s">
        <v>41730</v>
      </c>
      <c r="C343" s="294">
        <v>5.96</v>
      </c>
      <c r="D343" s="294"/>
      <c r="E343" s="294"/>
      <c r="F343" s="263"/>
      <c r="G343" s="294"/>
      <c r="H343" s="263"/>
      <c r="I343" s="264"/>
      <c r="J343" s="263"/>
      <c r="K343" s="294">
        <f>C343</f>
        <v>5.96</v>
      </c>
      <c r="L343" s="217"/>
      <c r="M343" s="217"/>
      <c r="N343" s="219"/>
      <c r="O343" s="276"/>
      <c r="P343" s="258" t="str">
        <f>IFERROR(VLOOKUP(O343,BASE!A:E,2,0),"")</f>
        <v/>
      </c>
      <c r="Q343" s="258"/>
      <c r="R343" s="244">
        <v>1</v>
      </c>
      <c r="S343" s="258" t="str">
        <f>IFERROR(VLOOKUP(A343,'PC - DES'!A:J,6,0),"")</f>
        <v/>
      </c>
      <c r="T343" s="259" t="str">
        <f>IF(A343&lt;&gt;"",S343=Q343,"")</f>
        <v/>
      </c>
      <c r="U343" s="259"/>
      <c r="V343" s="259"/>
      <c r="W343" s="259"/>
      <c r="X343" s="259"/>
      <c r="Y343" s="259"/>
      <c r="Z343" s="259"/>
      <c r="AA343" s="259"/>
      <c r="AB343" s="259"/>
      <c r="AC343" s="259"/>
      <c r="AD343" s="259"/>
      <c r="AE343" s="259"/>
      <c r="AF343" s="259"/>
      <c r="AG343" s="259"/>
    </row>
    <row r="344" spans="1:33" ht="20.25">
      <c r="A344" s="260"/>
      <c r="B344" s="341"/>
      <c r="C344" s="287"/>
      <c r="D344" s="217"/>
      <c r="E344" s="287"/>
      <c r="F344" s="217"/>
      <c r="G344" s="294"/>
      <c r="H344" s="217"/>
      <c r="I344" s="218"/>
      <c r="J344" s="217"/>
      <c r="K344" s="217"/>
      <c r="L344" s="217"/>
      <c r="M344" s="217"/>
      <c r="N344" s="219"/>
      <c r="O344" s="276"/>
      <c r="P344" s="258"/>
      <c r="Q344" s="258"/>
      <c r="R344" s="244"/>
      <c r="S344" s="258" t="str">
        <f>IFERROR(VLOOKUP(A344,'PC - DES'!A:J,6,0),"")</f>
        <v/>
      </c>
      <c r="T344" s="259"/>
      <c r="U344" s="259"/>
      <c r="V344" s="259"/>
      <c r="W344" s="259"/>
      <c r="X344" s="259"/>
      <c r="Y344" s="259"/>
      <c r="Z344" s="259"/>
      <c r="AA344" s="259"/>
      <c r="AB344" s="259"/>
      <c r="AC344" s="259"/>
      <c r="AD344" s="259"/>
      <c r="AE344" s="259"/>
      <c r="AF344" s="259"/>
      <c r="AG344" s="259"/>
    </row>
    <row r="345" spans="1:33" ht="20.25">
      <c r="A345" s="277"/>
      <c r="B345" s="278" t="s">
        <v>40694</v>
      </c>
      <c r="C345" s="279">
        <f>SUM(K343:K343)</f>
        <v>5.96</v>
      </c>
      <c r="D345" s="280" t="str">
        <f>VLOOKUP(O341,BASE!A:E,4,)</f>
        <v>M</v>
      </c>
      <c r="E345" s="281"/>
      <c r="F345" s="283"/>
      <c r="G345" s="281"/>
      <c r="H345" s="283"/>
      <c r="I345" s="284"/>
      <c r="J345" s="283"/>
      <c r="K345" s="283"/>
      <c r="L345" s="283"/>
      <c r="M345" s="283"/>
      <c r="N345" s="285"/>
      <c r="O345" s="276"/>
      <c r="P345" s="258" t="str">
        <f>IFERROR(VLOOKUP(O345,BASE!A:E,2,0),"")</f>
        <v/>
      </c>
      <c r="R345" s="244">
        <v>1</v>
      </c>
      <c r="S345" s="258" t="str">
        <f>IFERROR(VLOOKUP(A345,'PC - DES'!A:J,6,0),"")</f>
        <v/>
      </c>
      <c r="T345" s="259" t="str">
        <f>IF(A345&lt;&gt;"",S345=Q345,"")</f>
        <v/>
      </c>
      <c r="U345" s="251"/>
      <c r="V345" s="251"/>
      <c r="W345" s="251"/>
      <c r="X345" s="251"/>
      <c r="Y345" s="251"/>
      <c r="Z345" s="251"/>
      <c r="AA345" s="251"/>
      <c r="AB345" s="251"/>
      <c r="AC345" s="251"/>
      <c r="AD345" s="251"/>
      <c r="AE345" s="251"/>
      <c r="AF345" s="251"/>
      <c r="AG345" s="251"/>
    </row>
    <row r="346" spans="1:33" ht="20.25">
      <c r="A346" s="215"/>
      <c r="B346" s="217"/>
      <c r="C346" s="217"/>
      <c r="D346" s="217"/>
      <c r="E346" s="217"/>
      <c r="F346" s="217"/>
      <c r="G346" s="217"/>
      <c r="H346" s="217"/>
      <c r="I346" s="218"/>
      <c r="J346" s="217"/>
      <c r="K346" s="217"/>
      <c r="L346" s="217"/>
      <c r="M346" s="217"/>
      <c r="N346" s="219"/>
      <c r="P346" s="258" t="str">
        <f>IFERROR(VLOOKUP(O346,BASE!A:E,2,0),"")</f>
        <v/>
      </c>
      <c r="Q346" s="258"/>
      <c r="R346" s="244">
        <v>1</v>
      </c>
      <c r="S346" s="258" t="str">
        <f>IFERROR(VLOOKUP(A346,'PC - DES'!A:J,6,0),"")</f>
        <v/>
      </c>
      <c r="T346" s="259" t="str">
        <f>IF(A346&lt;&gt;"",S346=Q346,"")</f>
        <v/>
      </c>
    </row>
    <row r="347" spans="1:33" ht="20.25">
      <c r="A347" s="252" t="s">
        <v>41731</v>
      </c>
      <c r="B347" s="840" t="str">
        <f>IFERROR(VLOOKUP(O347,BASE!A:E,3,0),"")</f>
        <v>PORTAO ABRIR UMA OU DUAS FLS.EM GRADIL METAL.,RESIST.AMBIENTES AGRESSIVOS,EXECUT.PAINEL ACO GALV.(GRAMATURA MIN.40G/M2),MALHA RETANG.(200X50)MM E FIO ACO BITOLA MIN.4,3MM,MONT.INTERMED.ACO GALV.(60X40)MM,EXTREM.MONT.DIM.MIN.(80X80)MM ENGASTADO BASE CONCR.(EXCL.ESTA),PINT.NAVAL,ESP.MIN.300 MICRAS,NAS CORES VERDE OU BRANCA,INCL.TRINCO,FERROLHO,DOBR.FORN.COLOC.</v>
      </c>
      <c r="C347" s="840"/>
      <c r="D347" s="840"/>
      <c r="E347" s="840"/>
      <c r="F347" s="840"/>
      <c r="G347" s="840"/>
      <c r="H347" s="840"/>
      <c r="I347" s="840"/>
      <c r="J347" s="840"/>
      <c r="K347" s="840"/>
      <c r="L347" s="840"/>
      <c r="M347" s="840"/>
      <c r="N347" s="298"/>
      <c r="O347" s="306" t="s">
        <v>20749</v>
      </c>
      <c r="P347" s="258" t="str">
        <f>IFERROR(VLOOKUP(O347,BASE!A:E,2,0),"")</f>
        <v>EMOP</v>
      </c>
      <c r="Q347" s="258">
        <f>IFERROR(C351,"")</f>
        <v>5.76</v>
      </c>
      <c r="R347" s="244">
        <v>1</v>
      </c>
      <c r="S347" s="258">
        <f>IFERROR(VLOOKUP(A347,'PC - DES'!A:J,6,0),"")</f>
        <v>5.76</v>
      </c>
      <c r="T347" s="259" t="b">
        <f>IF(A347&lt;&gt;"",S347=Q347,"")</f>
        <v>1</v>
      </c>
      <c r="U347" s="259"/>
      <c r="V347" s="259"/>
      <c r="W347" s="259"/>
      <c r="X347" s="259"/>
      <c r="Y347" s="259"/>
      <c r="Z347" s="259"/>
      <c r="AA347" s="259"/>
      <c r="AB347" s="259"/>
      <c r="AC347" s="259"/>
      <c r="AD347" s="259"/>
      <c r="AE347" s="259"/>
      <c r="AF347" s="259"/>
      <c r="AG347" s="259"/>
    </row>
    <row r="348" spans="1:33" ht="20.25">
      <c r="A348" s="260"/>
      <c r="B348" s="261" t="s">
        <v>2</v>
      </c>
      <c r="C348" s="262" t="s">
        <v>14</v>
      </c>
      <c r="D348" s="263"/>
      <c r="E348" s="263" t="s">
        <v>15</v>
      </c>
      <c r="F348" s="263"/>
      <c r="G348" s="262" t="s">
        <v>19</v>
      </c>
      <c r="H348" s="263"/>
      <c r="I348" s="264" t="s">
        <v>51</v>
      </c>
      <c r="J348" s="263"/>
      <c r="K348" s="263" t="s">
        <v>16</v>
      </c>
      <c r="L348" s="217"/>
      <c r="M348" s="217"/>
      <c r="N348" s="219"/>
      <c r="O348" s="276"/>
      <c r="P348" s="258" t="str">
        <f>IFERROR(VLOOKUP(O348,BASE!A:E,2,0),"")</f>
        <v/>
      </c>
      <c r="Q348" s="258"/>
      <c r="R348" s="244">
        <v>1</v>
      </c>
      <c r="S348" s="258" t="str">
        <f>IFERROR(VLOOKUP(A348,'PC - DES'!A:J,6,0),"")</f>
        <v/>
      </c>
      <c r="T348" s="259" t="str">
        <f>IF(A348&lt;&gt;"",S348=Q348,"")</f>
        <v/>
      </c>
      <c r="U348" s="259"/>
      <c r="V348" s="259"/>
      <c r="W348" s="259"/>
      <c r="X348" s="259"/>
      <c r="Y348" s="259"/>
      <c r="Z348" s="259"/>
      <c r="AA348" s="259"/>
      <c r="AB348" s="259"/>
      <c r="AC348" s="259"/>
      <c r="AD348" s="259"/>
      <c r="AE348" s="259"/>
      <c r="AF348" s="259"/>
      <c r="AG348" s="259"/>
    </row>
    <row r="349" spans="1:33" ht="20.25">
      <c r="A349" s="260"/>
      <c r="B349" s="341" t="s">
        <v>40717</v>
      </c>
      <c r="C349" s="294">
        <v>3.2</v>
      </c>
      <c r="D349" s="294"/>
      <c r="E349" s="294">
        <v>1.8</v>
      </c>
      <c r="F349" s="263"/>
      <c r="G349" s="294">
        <v>1</v>
      </c>
      <c r="H349" s="263"/>
      <c r="I349" s="264"/>
      <c r="J349" s="263"/>
      <c r="K349" s="294">
        <f>E349*C349*G349</f>
        <v>5.76</v>
      </c>
      <c r="L349" s="217"/>
      <c r="M349" s="217"/>
      <c r="N349" s="219"/>
      <c r="O349" s="276"/>
      <c r="P349" s="258" t="str">
        <f>IFERROR(VLOOKUP(O349,BASE!A:E,2,0),"")</f>
        <v/>
      </c>
      <c r="Q349" s="258"/>
      <c r="R349" s="244">
        <v>1</v>
      </c>
      <c r="S349" s="258" t="str">
        <f>IFERROR(VLOOKUP(A349,'PC - DES'!A:J,6,0),"")</f>
        <v/>
      </c>
      <c r="T349" s="259" t="str">
        <f>IF(A349&lt;&gt;"",S349=Q349,"")</f>
        <v/>
      </c>
      <c r="U349" s="259"/>
      <c r="V349" s="259"/>
      <c r="W349" s="259"/>
      <c r="X349" s="259"/>
      <c r="Y349" s="259"/>
      <c r="Z349" s="259"/>
      <c r="AA349" s="259"/>
      <c r="AB349" s="259"/>
      <c r="AC349" s="259"/>
      <c r="AD349" s="259"/>
      <c r="AE349" s="259"/>
      <c r="AF349" s="259"/>
      <c r="AG349" s="259"/>
    </row>
    <row r="350" spans="1:33" ht="20.25">
      <c r="A350" s="260"/>
      <c r="B350" s="341"/>
      <c r="C350" s="287"/>
      <c r="D350" s="217"/>
      <c r="E350" s="287"/>
      <c r="F350" s="217"/>
      <c r="G350" s="294"/>
      <c r="H350" s="217"/>
      <c r="I350" s="218"/>
      <c r="J350" s="217"/>
      <c r="K350" s="217"/>
      <c r="L350" s="217"/>
      <c r="M350" s="217"/>
      <c r="N350" s="219"/>
      <c r="O350" s="276"/>
      <c r="P350" s="258"/>
      <c r="Q350" s="258"/>
      <c r="R350" s="244"/>
      <c r="S350" s="258" t="str">
        <f>IFERROR(VLOOKUP(A350,'PC - DES'!A:J,6,0),"")</f>
        <v/>
      </c>
      <c r="T350" s="259"/>
      <c r="U350" s="259"/>
      <c r="V350" s="259"/>
      <c r="W350" s="259"/>
      <c r="X350" s="259"/>
      <c r="Y350" s="259"/>
      <c r="Z350" s="259"/>
      <c r="AA350" s="259"/>
      <c r="AB350" s="259"/>
      <c r="AC350" s="259"/>
      <c r="AD350" s="259"/>
      <c r="AE350" s="259"/>
      <c r="AF350" s="259"/>
      <c r="AG350" s="259"/>
    </row>
    <row r="351" spans="1:33" ht="20.25">
      <c r="A351" s="277"/>
      <c r="B351" s="278" t="s">
        <v>40694</v>
      </c>
      <c r="C351" s="279">
        <f>SUM(K349:K349)</f>
        <v>5.76</v>
      </c>
      <c r="D351" s="280" t="str">
        <f>VLOOKUP(O347,BASE!A:E,4,)</f>
        <v>M2</v>
      </c>
      <c r="E351" s="281"/>
      <c r="F351" s="283"/>
      <c r="G351" s="281"/>
      <c r="H351" s="283"/>
      <c r="I351" s="284"/>
      <c r="J351" s="283"/>
      <c r="K351" s="283"/>
      <c r="L351" s="283"/>
      <c r="M351" s="283"/>
      <c r="N351" s="285"/>
      <c r="O351" s="276"/>
      <c r="P351" s="258" t="str">
        <f>IFERROR(VLOOKUP(O351,BASE!A:E,2,0),"")</f>
        <v/>
      </c>
      <c r="R351" s="244">
        <v>1</v>
      </c>
      <c r="S351" s="258" t="str">
        <f>IFERROR(VLOOKUP(A351,'PC - DES'!A:J,6,0),"")</f>
        <v/>
      </c>
      <c r="T351" s="259" t="str">
        <f>IF(A351&lt;&gt;"",S351=Q351,"")</f>
        <v/>
      </c>
      <c r="U351" s="251"/>
      <c r="V351" s="251"/>
      <c r="W351" s="251"/>
      <c r="X351" s="251"/>
      <c r="Y351" s="251"/>
      <c r="Z351" s="251"/>
      <c r="AA351" s="251"/>
      <c r="AB351" s="251"/>
      <c r="AC351" s="251"/>
      <c r="AD351" s="251"/>
      <c r="AE351" s="251"/>
      <c r="AF351" s="251"/>
      <c r="AG351" s="251"/>
    </row>
    <row r="352" spans="1:33" ht="20.25">
      <c r="A352" s="215"/>
      <c r="B352" s="217"/>
      <c r="C352" s="217"/>
      <c r="D352" s="217"/>
      <c r="E352" s="217"/>
      <c r="F352" s="217"/>
      <c r="G352" s="217"/>
      <c r="H352" s="217"/>
      <c r="I352" s="218"/>
      <c r="J352" s="217"/>
      <c r="K352" s="217"/>
      <c r="L352" s="217"/>
      <c r="M352" s="217"/>
      <c r="N352" s="219"/>
      <c r="P352" s="258" t="str">
        <f>IFERROR(VLOOKUP(O352,BASE!A:E,2,0),"")</f>
        <v/>
      </c>
      <c r="Q352" s="258"/>
      <c r="R352" s="244">
        <v>1</v>
      </c>
      <c r="S352" s="258" t="str">
        <f>IFERROR(VLOOKUP(A352,'PC - DES'!A:J,6,0),"")</f>
        <v/>
      </c>
      <c r="T352" s="259" t="str">
        <f>IF(A352&lt;&gt;"",S352=Q352,"")</f>
        <v/>
      </c>
    </row>
    <row r="353" spans="1:33" ht="20.25">
      <c r="A353" s="329">
        <v>6</v>
      </c>
      <c r="B353" s="247" t="s">
        <v>40</v>
      </c>
      <c r="C353" s="247"/>
      <c r="D353" s="247"/>
      <c r="E353" s="247"/>
      <c r="F353" s="247"/>
      <c r="G353" s="247"/>
      <c r="H353" s="247"/>
      <c r="I353" s="248"/>
      <c r="J353" s="247"/>
      <c r="K353" s="247"/>
      <c r="L353" s="247"/>
      <c r="M353" s="247"/>
      <c r="N353" s="249"/>
      <c r="O353" s="257"/>
      <c r="P353" s="258" t="str">
        <f>IFERROR(VLOOKUP(O353,BASE!A:E,2,0),"")</f>
        <v/>
      </c>
      <c r="Q353" s="258"/>
      <c r="R353" s="244">
        <v>1</v>
      </c>
      <c r="S353" s="258" t="str">
        <f>IFERROR(VLOOKUP(A353,'PC - DES'!A:J,6,0),"")</f>
        <v/>
      </c>
      <c r="T353" s="259" t="b">
        <f t="shared" ref="T353:T378" si="16">IF(A353&lt;&gt;"",S353=Q353,"")</f>
        <v>1</v>
      </c>
      <c r="U353" s="259"/>
      <c r="V353" s="259"/>
      <c r="W353" s="259"/>
      <c r="X353" s="259"/>
      <c r="Y353" s="259"/>
      <c r="Z353" s="259"/>
      <c r="AA353" s="259"/>
      <c r="AB353" s="259"/>
      <c r="AC353" s="259"/>
      <c r="AD353" s="259"/>
      <c r="AE353" s="259"/>
      <c r="AF353" s="259"/>
      <c r="AG353" s="259"/>
    </row>
    <row r="354" spans="1:33" ht="20.25">
      <c r="A354" s="252" t="s">
        <v>30</v>
      </c>
      <c r="B354" s="840" t="str">
        <f>IFERROR(VLOOKUP(O354,BASE!A:E,3,0),"")</f>
        <v>ESTRUTURA TRELIÇADA DE COBERTURA, TIPO FINK, COM LIGAÇÕES SOLDADAS, INCLUSOS PERFIS METÁLICOS, CHAPAS METÁLICAS, MÃO DE OBRA E TRANSPORTE COM GUINDASTE - FORNECIMENTO E INSTALAÇÃO. AF_01/2020_PSA</v>
      </c>
      <c r="C354" s="840"/>
      <c r="D354" s="840"/>
      <c r="E354" s="840"/>
      <c r="F354" s="840"/>
      <c r="G354" s="840"/>
      <c r="H354" s="840"/>
      <c r="I354" s="840"/>
      <c r="J354" s="840"/>
      <c r="K354" s="840"/>
      <c r="L354" s="840"/>
      <c r="M354" s="840"/>
      <c r="N354" s="256"/>
      <c r="O354" s="306">
        <v>100775</v>
      </c>
      <c r="P354" s="258" t="str">
        <f>IFERROR(VLOOKUP(O354,BASE!A:E,2,0),"")</f>
        <v>SINAPI</v>
      </c>
      <c r="Q354" s="258">
        <f>IFERROR(C358,"")</f>
        <v>10539.36</v>
      </c>
      <c r="R354" s="244">
        <v>1</v>
      </c>
      <c r="S354" s="258">
        <f>IFERROR(VLOOKUP(A354,'PC - DES'!A:J,6,0),"")</f>
        <v>10539.36</v>
      </c>
      <c r="T354" s="259" t="b">
        <f t="shared" si="16"/>
        <v>1</v>
      </c>
      <c r="U354" s="259"/>
      <c r="V354" s="259"/>
      <c r="W354" s="259"/>
      <c r="X354" s="259"/>
      <c r="Y354" s="259"/>
      <c r="Z354" s="259"/>
      <c r="AA354" s="259"/>
      <c r="AB354" s="259"/>
      <c r="AC354" s="259"/>
      <c r="AD354" s="259"/>
      <c r="AE354" s="259"/>
      <c r="AF354" s="259"/>
      <c r="AG354" s="259"/>
    </row>
    <row r="355" spans="1:33" ht="20.25">
      <c r="A355" s="260"/>
      <c r="B355" s="261" t="s">
        <v>2</v>
      </c>
      <c r="C355" s="262" t="s">
        <v>294</v>
      </c>
      <c r="D355" s="263"/>
      <c r="E355" s="263" t="s">
        <v>15</v>
      </c>
      <c r="F355" s="263"/>
      <c r="G355" s="262" t="s">
        <v>40845</v>
      </c>
      <c r="H355" s="263"/>
      <c r="I355" s="264" t="s">
        <v>16</v>
      </c>
      <c r="J355" s="263"/>
      <c r="K355" s="263" t="s">
        <v>8028</v>
      </c>
      <c r="L355" s="217"/>
      <c r="M355" s="217"/>
      <c r="N355" s="219"/>
      <c r="O355" s="276"/>
      <c r="P355" s="258" t="str">
        <f>IFERROR(VLOOKUP(O355,BASE!A:E,2,0),"")</f>
        <v/>
      </c>
      <c r="Q355" s="258"/>
      <c r="R355" s="244">
        <v>1</v>
      </c>
      <c r="S355" s="258" t="str">
        <f>IFERROR(VLOOKUP(A355,'PC - DES'!A:J,6,0),"")</f>
        <v/>
      </c>
      <c r="T355" s="259" t="str">
        <f t="shared" si="16"/>
        <v/>
      </c>
      <c r="U355" s="259"/>
      <c r="V355" s="259"/>
      <c r="W355" s="259"/>
      <c r="X355" s="259"/>
      <c r="Y355" s="259"/>
      <c r="Z355" s="259"/>
      <c r="AA355" s="259"/>
      <c r="AB355" s="259"/>
      <c r="AC355" s="259"/>
      <c r="AD355" s="259"/>
      <c r="AE355" s="259"/>
      <c r="AF355" s="259"/>
      <c r="AG355" s="259"/>
    </row>
    <row r="356" spans="1:33" ht="20.25">
      <c r="A356" s="260"/>
      <c r="B356" s="217" t="s">
        <v>40756</v>
      </c>
      <c r="C356" s="217"/>
      <c r="D356" s="217"/>
      <c r="E356" s="287"/>
      <c r="F356" s="217"/>
      <c r="G356" s="294">
        <v>16</v>
      </c>
      <c r="H356" s="339"/>
      <c r="I356" s="325">
        <v>658.71</v>
      </c>
      <c r="J356" s="217"/>
      <c r="K356" s="218">
        <f>I356*G356</f>
        <v>10539.36</v>
      </c>
      <c r="L356" s="217"/>
      <c r="M356" s="217"/>
      <c r="N356" s="219"/>
      <c r="O356" s="276"/>
      <c r="P356" s="258" t="str">
        <f>IFERROR(VLOOKUP(O356,BASE!A:E,2,0),"")</f>
        <v/>
      </c>
      <c r="Q356" s="258"/>
      <c r="R356" s="244">
        <v>1</v>
      </c>
      <c r="S356" s="258" t="str">
        <f>IFERROR(VLOOKUP(A356,'PC - DES'!A:J,6,0),"")</f>
        <v/>
      </c>
      <c r="T356" s="259" t="str">
        <f t="shared" si="16"/>
        <v/>
      </c>
      <c r="U356" s="251"/>
      <c r="V356" s="251"/>
      <c r="W356" s="251"/>
      <c r="X356" s="251"/>
      <c r="Y356" s="251"/>
      <c r="Z356" s="251"/>
      <c r="AA356" s="251"/>
      <c r="AB356" s="251"/>
      <c r="AC356" s="251"/>
      <c r="AD356" s="251"/>
      <c r="AE356" s="251"/>
      <c r="AF356" s="251"/>
      <c r="AG356" s="251"/>
    </row>
    <row r="357" spans="1:33" ht="20.25">
      <c r="A357" s="260"/>
      <c r="B357" s="217"/>
      <c r="C357" s="287"/>
      <c r="D357" s="217"/>
      <c r="E357" s="287"/>
      <c r="F357" s="217"/>
      <c r="G357" s="287"/>
      <c r="H357" s="217"/>
      <c r="I357" s="218"/>
      <c r="J357" s="217"/>
      <c r="K357" s="218"/>
      <c r="L357" s="217"/>
      <c r="M357" s="217"/>
      <c r="N357" s="219"/>
      <c r="O357" s="276"/>
      <c r="P357" s="258" t="str">
        <f>IFERROR(VLOOKUP(O357,BASE!A:E,2,0),"")</f>
        <v/>
      </c>
      <c r="Q357" s="258"/>
      <c r="R357" s="244">
        <v>1</v>
      </c>
      <c r="S357" s="258" t="str">
        <f>IFERROR(VLOOKUP(A357,'PC - DES'!A:J,6,0),"")</f>
        <v/>
      </c>
      <c r="T357" s="259" t="str">
        <f t="shared" si="16"/>
        <v/>
      </c>
      <c r="U357" s="251"/>
      <c r="V357" s="251"/>
      <c r="W357" s="251"/>
      <c r="X357" s="251"/>
      <c r="Y357" s="251"/>
      <c r="Z357" s="251"/>
      <c r="AA357" s="251"/>
      <c r="AB357" s="251"/>
      <c r="AC357" s="251"/>
      <c r="AD357" s="251"/>
      <c r="AE357" s="251"/>
      <c r="AF357" s="251"/>
      <c r="AG357" s="251"/>
    </row>
    <row r="358" spans="1:33" ht="20.25">
      <c r="A358" s="277"/>
      <c r="B358" s="278" t="s">
        <v>40694</v>
      </c>
      <c r="C358" s="279">
        <f>SUM(K356)</f>
        <v>10539.36</v>
      </c>
      <c r="D358" s="280" t="str">
        <f>VLOOKUP(O354,BASE!A:E,4,)</f>
        <v>KG</v>
      </c>
      <c r="E358" s="283"/>
      <c r="F358" s="283"/>
      <c r="G358" s="281"/>
      <c r="H358" s="283"/>
      <c r="I358" s="284"/>
      <c r="J358" s="281"/>
      <c r="K358" s="283"/>
      <c r="L358" s="283"/>
      <c r="M358" s="283"/>
      <c r="N358" s="285"/>
      <c r="O358" s="276"/>
      <c r="P358" s="258" t="str">
        <f>IFERROR(VLOOKUP(O358,BASE!A:E,2,0),"")</f>
        <v/>
      </c>
      <c r="R358" s="244">
        <v>1</v>
      </c>
      <c r="S358" s="258" t="str">
        <f>IFERROR(VLOOKUP(A358,'PC - DES'!A:J,6,0),"")</f>
        <v/>
      </c>
      <c r="T358" s="259" t="str">
        <f t="shared" si="16"/>
        <v/>
      </c>
      <c r="U358" s="259"/>
      <c r="V358" s="259"/>
      <c r="W358" s="259"/>
      <c r="X358" s="259"/>
      <c r="Y358" s="259"/>
      <c r="Z358" s="259"/>
      <c r="AA358" s="259"/>
      <c r="AB358" s="259"/>
      <c r="AC358" s="259"/>
      <c r="AD358" s="259"/>
      <c r="AE358" s="259"/>
      <c r="AF358" s="259"/>
      <c r="AG358" s="259"/>
    </row>
    <row r="359" spans="1:33" ht="20.25">
      <c r="A359" s="260"/>
      <c r="B359" s="217"/>
      <c r="C359" s="287"/>
      <c r="D359" s="217"/>
      <c r="E359" s="287"/>
      <c r="F359" s="217"/>
      <c r="G359" s="287"/>
      <c r="H359" s="217"/>
      <c r="I359" s="218"/>
      <c r="J359" s="287"/>
      <c r="K359" s="217"/>
      <c r="L359" s="217"/>
      <c r="M359" s="217"/>
      <c r="N359" s="219"/>
      <c r="O359" s="276"/>
      <c r="P359" s="258" t="str">
        <f>IFERROR(VLOOKUP(O359,BASE!A:E,2,0),"")</f>
        <v/>
      </c>
      <c r="Q359" s="258"/>
      <c r="R359" s="244">
        <v>1</v>
      </c>
      <c r="S359" s="258" t="str">
        <f>IFERROR(VLOOKUP(A359,'PC - DES'!A:J,6,0),"")</f>
        <v/>
      </c>
      <c r="T359" s="259" t="str">
        <f t="shared" si="16"/>
        <v/>
      </c>
      <c r="U359" s="259"/>
      <c r="V359" s="259"/>
      <c r="W359" s="259"/>
      <c r="X359" s="259"/>
      <c r="Y359" s="259"/>
      <c r="Z359" s="259"/>
      <c r="AA359" s="259"/>
      <c r="AB359" s="259"/>
      <c r="AC359" s="259"/>
      <c r="AD359" s="259"/>
      <c r="AE359" s="259"/>
      <c r="AF359" s="259"/>
      <c r="AG359" s="259"/>
    </row>
    <row r="360" spans="1:33" ht="20.25">
      <c r="A360" s="252" t="s">
        <v>53</v>
      </c>
      <c r="B360" s="840" t="str">
        <f>IFERROR(VLOOKUP(O360,BASE!A:E,3,0),"")</f>
        <v>TELHAMENTO COM TELHA METÁLICA TERMOACÚSTICA E = 30 MM, COM ATÉ 2 ÁGUAS, INCLUSO IÇAMENTO. AF_07/2019</v>
      </c>
      <c r="C360" s="840"/>
      <c r="D360" s="840"/>
      <c r="E360" s="840"/>
      <c r="F360" s="840"/>
      <c r="G360" s="840"/>
      <c r="H360" s="840"/>
      <c r="I360" s="840"/>
      <c r="J360" s="840"/>
      <c r="K360" s="840"/>
      <c r="L360" s="840"/>
      <c r="M360" s="840"/>
      <c r="N360" s="256"/>
      <c r="O360" s="306">
        <v>94216</v>
      </c>
      <c r="P360" s="258" t="str">
        <f>IFERROR(VLOOKUP(O360,BASE!A:E,2,0),"")</f>
        <v>SINAPI</v>
      </c>
      <c r="Q360" s="258">
        <f>IFERROR(C364,"")</f>
        <v>658.71</v>
      </c>
      <c r="R360" s="244">
        <v>1</v>
      </c>
      <c r="S360" s="258">
        <f>IFERROR(VLOOKUP(A360,'PC - DES'!A:J,6,0),"")</f>
        <v>658.71</v>
      </c>
      <c r="T360" s="259" t="b">
        <f t="shared" si="16"/>
        <v>1</v>
      </c>
      <c r="U360" s="259"/>
      <c r="V360" s="259"/>
      <c r="W360" s="259"/>
      <c r="X360" s="259"/>
      <c r="Y360" s="259"/>
      <c r="Z360" s="259"/>
      <c r="AA360" s="259"/>
      <c r="AB360" s="259"/>
      <c r="AC360" s="259"/>
      <c r="AD360" s="259"/>
      <c r="AE360" s="259"/>
      <c r="AF360" s="259"/>
      <c r="AG360" s="259"/>
    </row>
    <row r="361" spans="1:33" ht="20.25">
      <c r="A361" s="260"/>
      <c r="B361" s="261" t="s">
        <v>2</v>
      </c>
      <c r="C361" s="262" t="s">
        <v>294</v>
      </c>
      <c r="D361" s="263"/>
      <c r="E361" s="263" t="s">
        <v>15</v>
      </c>
      <c r="F361" s="263"/>
      <c r="G361" s="262" t="s">
        <v>19</v>
      </c>
      <c r="H361" s="263"/>
      <c r="I361" s="264" t="s">
        <v>16</v>
      </c>
      <c r="J361" s="263"/>
      <c r="K361" s="263" t="s">
        <v>8028</v>
      </c>
      <c r="L361" s="217"/>
      <c r="M361" s="217"/>
      <c r="N361" s="219"/>
      <c r="O361" s="276"/>
      <c r="P361" s="258" t="str">
        <f>IFERROR(VLOOKUP(O361,BASE!A:E,2,0),"")</f>
        <v/>
      </c>
      <c r="Q361" s="258"/>
      <c r="R361" s="244">
        <v>1</v>
      </c>
      <c r="S361" s="258" t="str">
        <f>IFERROR(VLOOKUP(A361,'PC - DES'!A:J,6,0),"")</f>
        <v/>
      </c>
      <c r="T361" s="259" t="str">
        <f t="shared" si="16"/>
        <v/>
      </c>
      <c r="U361" s="259"/>
      <c r="V361" s="259"/>
      <c r="W361" s="259"/>
      <c r="X361" s="259"/>
      <c r="Y361" s="259"/>
      <c r="Z361" s="259"/>
      <c r="AA361" s="259"/>
      <c r="AB361" s="259"/>
      <c r="AC361" s="259"/>
      <c r="AD361" s="259"/>
      <c r="AE361" s="259"/>
      <c r="AF361" s="259"/>
      <c r="AG361" s="259"/>
    </row>
    <row r="362" spans="1:33" ht="20.25">
      <c r="A362" s="260"/>
      <c r="B362" s="217" t="s">
        <v>40756</v>
      </c>
      <c r="C362" s="287"/>
      <c r="D362" s="217"/>
      <c r="E362" s="287"/>
      <c r="F362" s="217"/>
      <c r="G362" s="287"/>
      <c r="H362" s="217"/>
      <c r="I362" s="218">
        <v>658.71</v>
      </c>
      <c r="J362" s="217"/>
      <c r="K362" s="218">
        <f>I362</f>
        <v>658.71</v>
      </c>
      <c r="L362" s="217"/>
      <c r="M362" s="217"/>
      <c r="N362" s="219"/>
      <c r="O362" s="276"/>
      <c r="P362" s="258" t="str">
        <f>IFERROR(VLOOKUP(O362,BASE!A:E,2,0),"")</f>
        <v/>
      </c>
      <c r="Q362" s="258"/>
      <c r="R362" s="244">
        <v>1</v>
      </c>
      <c r="S362" s="258" t="str">
        <f>IFERROR(VLOOKUP(A362,'PC - DES'!A:J,6,0),"")</f>
        <v/>
      </c>
      <c r="T362" s="259" t="str">
        <f t="shared" si="16"/>
        <v/>
      </c>
      <c r="U362" s="251"/>
      <c r="V362" s="251"/>
      <c r="W362" s="251"/>
      <c r="X362" s="251"/>
      <c r="Y362" s="251"/>
      <c r="Z362" s="251"/>
      <c r="AA362" s="251"/>
      <c r="AB362" s="251"/>
      <c r="AC362" s="251"/>
      <c r="AD362" s="251"/>
      <c r="AE362" s="251"/>
      <c r="AF362" s="251"/>
      <c r="AG362" s="251"/>
    </row>
    <row r="363" spans="1:33" ht="20.25">
      <c r="A363" s="260"/>
      <c r="B363" s="261"/>
      <c r="C363" s="287"/>
      <c r="D363" s="217"/>
      <c r="E363" s="287"/>
      <c r="F363" s="217"/>
      <c r="G363" s="287"/>
      <c r="H363" s="217"/>
      <c r="I363" s="218"/>
      <c r="J363" s="217"/>
      <c r="K363" s="217"/>
      <c r="L363" s="217"/>
      <c r="M363" s="217"/>
      <c r="N363" s="219"/>
      <c r="O363" s="276"/>
      <c r="P363" s="258"/>
      <c r="Q363" s="258"/>
      <c r="R363" s="244"/>
      <c r="S363" s="258" t="str">
        <f>IFERROR(VLOOKUP(A363,'PC - DES'!A:J,6,0),"")</f>
        <v/>
      </c>
      <c r="T363" s="259"/>
      <c r="U363" s="251"/>
      <c r="V363" s="251"/>
      <c r="W363" s="251"/>
      <c r="X363" s="251"/>
      <c r="Y363" s="251"/>
      <c r="Z363" s="251"/>
      <c r="AA363" s="251"/>
      <c r="AB363" s="251"/>
      <c r="AC363" s="251"/>
      <c r="AD363" s="251"/>
      <c r="AE363" s="251"/>
      <c r="AF363" s="251"/>
      <c r="AG363" s="251"/>
    </row>
    <row r="364" spans="1:33" ht="20.25">
      <c r="A364" s="277"/>
      <c r="B364" s="278" t="s">
        <v>40694</v>
      </c>
      <c r="C364" s="279">
        <f>SUM(K362)</f>
        <v>658.71</v>
      </c>
      <c r="D364" s="280" t="str">
        <f>VLOOKUP(O360,BASE!A:E,4,)</f>
        <v>M2</v>
      </c>
      <c r="E364" s="283"/>
      <c r="F364" s="283"/>
      <c r="G364" s="281"/>
      <c r="H364" s="283"/>
      <c r="I364" s="284"/>
      <c r="J364" s="281"/>
      <c r="K364" s="283"/>
      <c r="L364" s="283"/>
      <c r="M364" s="283"/>
      <c r="N364" s="285"/>
      <c r="O364" s="276"/>
      <c r="P364" s="258" t="str">
        <f>IFERROR(VLOOKUP(O364,BASE!A:E,2,0),"")</f>
        <v/>
      </c>
      <c r="R364" s="244">
        <v>1</v>
      </c>
      <c r="S364" s="258" t="str">
        <f>IFERROR(VLOOKUP(A364,'PC - DES'!A:J,6,0),"")</f>
        <v/>
      </c>
      <c r="T364" s="259" t="str">
        <f t="shared" si="16"/>
        <v/>
      </c>
      <c r="U364" s="259"/>
      <c r="V364" s="259"/>
      <c r="W364" s="259"/>
      <c r="X364" s="259"/>
      <c r="Y364" s="259"/>
      <c r="Z364" s="259"/>
      <c r="AA364" s="259"/>
      <c r="AB364" s="259"/>
      <c r="AC364" s="259"/>
      <c r="AD364" s="259"/>
      <c r="AE364" s="259"/>
      <c r="AF364" s="259"/>
      <c r="AG364" s="259"/>
    </row>
    <row r="365" spans="1:33" ht="20.25">
      <c r="A365" s="260"/>
      <c r="B365" s="217"/>
      <c r="C365" s="287"/>
      <c r="D365" s="217"/>
      <c r="E365" s="287"/>
      <c r="F365" s="217"/>
      <c r="G365" s="287"/>
      <c r="H365" s="217"/>
      <c r="I365" s="218"/>
      <c r="J365" s="217"/>
      <c r="K365" s="217"/>
      <c r="L365" s="217"/>
      <c r="M365" s="217"/>
      <c r="N365" s="219"/>
      <c r="O365" s="276"/>
      <c r="P365" s="258" t="str">
        <f>IFERROR(VLOOKUP(O365,BASE!A:E,2,0),"")</f>
        <v/>
      </c>
      <c r="Q365" s="258"/>
      <c r="R365" s="244">
        <v>1</v>
      </c>
      <c r="S365" s="258" t="str">
        <f>IFERROR(VLOOKUP(A365,'PC - DES'!A:J,6,0),"")</f>
        <v/>
      </c>
      <c r="T365" s="259" t="str">
        <f t="shared" si="16"/>
        <v/>
      </c>
      <c r="U365" s="259"/>
      <c r="V365" s="259"/>
      <c r="W365" s="259"/>
      <c r="X365" s="259"/>
      <c r="Y365" s="259"/>
      <c r="Z365" s="259"/>
      <c r="AA365" s="259"/>
      <c r="AB365" s="259"/>
      <c r="AC365" s="259"/>
      <c r="AD365" s="259"/>
      <c r="AE365" s="259"/>
      <c r="AF365" s="259"/>
      <c r="AG365" s="259"/>
    </row>
    <row r="366" spans="1:33" ht="20.25">
      <c r="A366" s="252" t="s">
        <v>8188</v>
      </c>
      <c r="B366" s="840" t="str">
        <f>IFERROR(VLOOKUP(O366,BASE!A:E,3,0),"")</f>
        <v>CUMEEIRA DE GALVALUME,COM ESPESSURA APROXIMADA DE 0,5MM,0,30M DE ABA PARA CADA LADO,PARA TELHAS ONDULADAS.FORNECIMENTO E COLOCACAO</v>
      </c>
      <c r="C366" s="840"/>
      <c r="D366" s="840"/>
      <c r="E366" s="840"/>
      <c r="F366" s="840"/>
      <c r="G366" s="840"/>
      <c r="H366" s="840"/>
      <c r="I366" s="840"/>
      <c r="J366" s="840"/>
      <c r="K366" s="840"/>
      <c r="L366" s="840"/>
      <c r="M366" s="840"/>
      <c r="N366" s="298"/>
      <c r="O366" s="306" t="s">
        <v>25806</v>
      </c>
      <c r="P366" s="258" t="str">
        <f>IFERROR(VLOOKUP(O366,BASE!A:E,2,0),"")</f>
        <v>EMOP</v>
      </c>
      <c r="Q366" s="258">
        <f>IFERROR(C370,"")</f>
        <v>29</v>
      </c>
      <c r="R366" s="244">
        <v>1</v>
      </c>
      <c r="S366" s="258">
        <f>IFERROR(VLOOKUP(A366,'PC - DES'!A:J,6,0),"")</f>
        <v>29</v>
      </c>
      <c r="T366" s="259" t="b">
        <f t="shared" si="16"/>
        <v>1</v>
      </c>
      <c r="U366" s="259"/>
      <c r="V366" s="259"/>
      <c r="W366" s="259"/>
      <c r="X366" s="259"/>
      <c r="Y366" s="259"/>
      <c r="Z366" s="259"/>
      <c r="AA366" s="259"/>
      <c r="AB366" s="259"/>
      <c r="AC366" s="259"/>
      <c r="AD366" s="259"/>
      <c r="AE366" s="259"/>
      <c r="AF366" s="259"/>
      <c r="AG366" s="259"/>
    </row>
    <row r="367" spans="1:33" ht="20.25">
      <c r="A367" s="288"/>
      <c r="B367" s="261" t="s">
        <v>2</v>
      </c>
      <c r="C367" s="262" t="s">
        <v>294</v>
      </c>
      <c r="D367" s="263"/>
      <c r="E367" s="263" t="s">
        <v>15</v>
      </c>
      <c r="F367" s="263"/>
      <c r="G367" s="262" t="s">
        <v>19</v>
      </c>
      <c r="H367" s="263"/>
      <c r="I367" s="264" t="s">
        <v>16</v>
      </c>
      <c r="J367" s="263"/>
      <c r="K367" s="263" t="s">
        <v>8028</v>
      </c>
      <c r="L367" s="217"/>
      <c r="M367" s="342"/>
      <c r="N367" s="343"/>
      <c r="O367" s="306"/>
      <c r="P367" s="258" t="str">
        <f>IFERROR(VLOOKUP(O367,BASE!A:E,2,0),"")</f>
        <v/>
      </c>
      <c r="Q367" s="258"/>
      <c r="R367" s="244">
        <v>1</v>
      </c>
      <c r="S367" s="258" t="str">
        <f>IFERROR(VLOOKUP(A367,'PC - DES'!A:J,6,0),"")</f>
        <v/>
      </c>
      <c r="T367" s="259" t="str">
        <f t="shared" si="16"/>
        <v/>
      </c>
      <c r="U367" s="259"/>
      <c r="V367" s="259"/>
      <c r="W367" s="259"/>
      <c r="X367" s="259"/>
      <c r="Y367" s="259"/>
      <c r="Z367" s="259"/>
      <c r="AA367" s="259"/>
      <c r="AB367" s="259"/>
      <c r="AC367" s="259"/>
      <c r="AD367" s="259"/>
      <c r="AE367" s="259"/>
      <c r="AF367" s="259"/>
      <c r="AG367" s="259"/>
    </row>
    <row r="368" spans="1:33" ht="20.25">
      <c r="A368" s="260"/>
      <c r="B368" s="217" t="s">
        <v>40756</v>
      </c>
      <c r="C368" s="294">
        <v>29</v>
      </c>
      <c r="D368" s="217"/>
      <c r="E368" s="287"/>
      <c r="F368" s="217"/>
      <c r="G368" s="287"/>
      <c r="H368" s="217"/>
      <c r="I368" s="218"/>
      <c r="J368" s="217"/>
      <c r="K368" s="218">
        <f>C368</f>
        <v>29</v>
      </c>
      <c r="L368" s="217"/>
      <c r="M368" s="217"/>
      <c r="N368" s="219"/>
      <c r="O368" s="276"/>
      <c r="P368" s="258" t="str">
        <f>IFERROR(VLOOKUP(O368,BASE!A:E,2,0),"")</f>
        <v/>
      </c>
      <c r="Q368" s="258"/>
      <c r="R368" s="244">
        <v>1</v>
      </c>
      <c r="S368" s="258" t="str">
        <f>IFERROR(VLOOKUP(A368,'PC - DES'!A:J,6,0),"")</f>
        <v/>
      </c>
      <c r="T368" s="259" t="str">
        <f t="shared" si="16"/>
        <v/>
      </c>
      <c r="U368" s="251"/>
      <c r="V368" s="251"/>
      <c r="W368" s="251"/>
      <c r="X368" s="251"/>
      <c r="Y368" s="251"/>
      <c r="Z368" s="251"/>
      <c r="AA368" s="251"/>
      <c r="AB368" s="251"/>
      <c r="AC368" s="251"/>
      <c r="AD368" s="251"/>
      <c r="AE368" s="251"/>
      <c r="AF368" s="251"/>
      <c r="AG368" s="251"/>
    </row>
    <row r="369" spans="1:33" ht="20.25">
      <c r="A369" s="260"/>
      <c r="B369" s="261"/>
      <c r="C369" s="287"/>
      <c r="D369" s="217"/>
      <c r="E369" s="287"/>
      <c r="F369" s="217"/>
      <c r="G369" s="287"/>
      <c r="H369" s="217"/>
      <c r="I369" s="218"/>
      <c r="J369" s="217"/>
      <c r="K369" s="217"/>
      <c r="L369" s="217"/>
      <c r="M369" s="217"/>
      <c r="N369" s="219"/>
      <c r="O369" s="276"/>
      <c r="P369" s="258"/>
      <c r="Q369" s="258"/>
      <c r="R369" s="244"/>
      <c r="S369" s="258" t="str">
        <f>IFERROR(VLOOKUP(A369,'PC - DES'!A:J,6,0),"")</f>
        <v/>
      </c>
      <c r="T369" s="259"/>
      <c r="U369" s="251"/>
      <c r="V369" s="251"/>
      <c r="W369" s="251"/>
      <c r="X369" s="251"/>
      <c r="Y369" s="251"/>
      <c r="Z369" s="251"/>
      <c r="AA369" s="251"/>
      <c r="AB369" s="251"/>
      <c r="AC369" s="251"/>
      <c r="AD369" s="251"/>
      <c r="AE369" s="251"/>
      <c r="AF369" s="251"/>
      <c r="AG369" s="251"/>
    </row>
    <row r="370" spans="1:33" ht="20.25">
      <c r="A370" s="277"/>
      <c r="B370" s="278" t="s">
        <v>40694</v>
      </c>
      <c r="C370" s="279">
        <f>SUM(K368)</f>
        <v>29</v>
      </c>
      <c r="D370" s="280" t="str">
        <f>VLOOKUP(O366,BASE!A:E,4,)</f>
        <v>M</v>
      </c>
      <c r="E370" s="283"/>
      <c r="F370" s="283"/>
      <c r="G370" s="281"/>
      <c r="H370" s="283"/>
      <c r="I370" s="284"/>
      <c r="J370" s="281"/>
      <c r="K370" s="283"/>
      <c r="L370" s="283"/>
      <c r="M370" s="283"/>
      <c r="N370" s="285"/>
      <c r="O370" s="276"/>
      <c r="P370" s="258" t="str">
        <f>IFERROR(VLOOKUP(O370,BASE!A:E,2,0),"")</f>
        <v/>
      </c>
      <c r="R370" s="244">
        <v>1</v>
      </c>
      <c r="S370" s="258" t="str">
        <f>IFERROR(VLOOKUP(A370,'PC - DES'!A:J,6,0),"")</f>
        <v/>
      </c>
      <c r="T370" s="259" t="str">
        <f t="shared" si="16"/>
        <v/>
      </c>
      <c r="U370" s="259"/>
      <c r="V370" s="259"/>
      <c r="W370" s="259"/>
      <c r="X370" s="259"/>
      <c r="Y370" s="259"/>
      <c r="Z370" s="259"/>
      <c r="AA370" s="259"/>
      <c r="AB370" s="259"/>
      <c r="AC370" s="259"/>
      <c r="AD370" s="259"/>
      <c r="AE370" s="259"/>
      <c r="AF370" s="259"/>
      <c r="AG370" s="259"/>
    </row>
    <row r="371" spans="1:33" ht="20.25">
      <c r="A371" s="260"/>
      <c r="B371" s="217"/>
      <c r="C371" s="287"/>
      <c r="D371" s="217"/>
      <c r="E371" s="287"/>
      <c r="F371" s="217"/>
      <c r="G371" s="287"/>
      <c r="H371" s="217"/>
      <c r="I371" s="218"/>
      <c r="J371" s="287"/>
      <c r="K371" s="217"/>
      <c r="L371" s="217"/>
      <c r="M371" s="217"/>
      <c r="N371" s="219"/>
      <c r="O371" s="276"/>
      <c r="P371" s="258" t="str">
        <f>IFERROR(VLOOKUP(O371,BASE!A:E,2,0),"")</f>
        <v/>
      </c>
      <c r="Q371" s="258"/>
      <c r="R371" s="244">
        <v>1</v>
      </c>
      <c r="S371" s="258" t="str">
        <f>IFERROR(VLOOKUP(A371,'PC - DES'!A:J,6,0),"")</f>
        <v/>
      </c>
      <c r="T371" s="259" t="str">
        <f t="shared" si="16"/>
        <v/>
      </c>
      <c r="U371" s="259"/>
      <c r="V371" s="259"/>
      <c r="W371" s="259"/>
      <c r="X371" s="259"/>
      <c r="Y371" s="259"/>
      <c r="Z371" s="259"/>
      <c r="AA371" s="259"/>
      <c r="AB371" s="259"/>
      <c r="AC371" s="259"/>
      <c r="AD371" s="259"/>
      <c r="AE371" s="259"/>
      <c r="AF371" s="259"/>
      <c r="AG371" s="259"/>
    </row>
    <row r="372" spans="1:33" ht="20.25">
      <c r="A372" s="252" t="s">
        <v>123</v>
      </c>
      <c r="B372" s="253" t="str">
        <f>IFERROR(VLOOKUP(O372,BASE!A:E,3,0),"")</f>
        <v>RUFO EXTERNO/INTERNO EM CHAPA DE AÇO GALVANIZADO NÚMERO 26, CORTE DE 33 CM, INCLUSO IÇAMENTO. AF_07/2019</v>
      </c>
      <c r="C372" s="304"/>
      <c r="D372" s="304"/>
      <c r="E372" s="304"/>
      <c r="F372" s="304"/>
      <c r="G372" s="304"/>
      <c r="H372" s="304"/>
      <c r="I372" s="305"/>
      <c r="J372" s="304"/>
      <c r="K372" s="304"/>
      <c r="L372" s="304"/>
      <c r="M372" s="304"/>
      <c r="N372" s="298"/>
      <c r="O372" s="306">
        <v>100327</v>
      </c>
      <c r="P372" s="258" t="str">
        <f>IFERROR(VLOOKUP(O372,BASE!A:E,2,0),"")</f>
        <v>SINAPI</v>
      </c>
      <c r="Q372" s="258">
        <f>IFERROR(C376,"")</f>
        <v>20</v>
      </c>
      <c r="R372" s="244">
        <v>1</v>
      </c>
      <c r="S372" s="258">
        <f>IFERROR(VLOOKUP(A372,'PC - DES'!A:J,6,0),"")</f>
        <v>20</v>
      </c>
      <c r="T372" s="259" t="b">
        <f t="shared" si="16"/>
        <v>1</v>
      </c>
      <c r="U372" s="259"/>
      <c r="V372" s="259"/>
      <c r="W372" s="259"/>
      <c r="X372" s="259"/>
      <c r="Y372" s="259"/>
      <c r="Z372" s="259"/>
      <c r="AA372" s="259"/>
      <c r="AB372" s="259"/>
      <c r="AC372" s="259"/>
      <c r="AD372" s="259"/>
      <c r="AE372" s="259"/>
      <c r="AF372" s="259"/>
      <c r="AG372" s="259"/>
    </row>
    <row r="373" spans="1:33" ht="20.25">
      <c r="A373" s="260"/>
      <c r="B373" s="261" t="s">
        <v>2</v>
      </c>
      <c r="C373" s="262" t="s">
        <v>294</v>
      </c>
      <c r="D373" s="263"/>
      <c r="E373" s="263" t="s">
        <v>15</v>
      </c>
      <c r="F373" s="263"/>
      <c r="G373" s="262" t="s">
        <v>19</v>
      </c>
      <c r="H373" s="263"/>
      <c r="I373" s="264" t="s">
        <v>16</v>
      </c>
      <c r="J373" s="263"/>
      <c r="K373" s="263" t="s">
        <v>8028</v>
      </c>
      <c r="L373" s="217"/>
      <c r="M373" s="217"/>
      <c r="N373" s="219"/>
      <c r="O373" s="276"/>
      <c r="P373" s="258" t="str">
        <f>IFERROR(VLOOKUP(O373,BASE!A:E,2,0),"")</f>
        <v/>
      </c>
      <c r="Q373" s="258"/>
      <c r="R373" s="244">
        <v>1</v>
      </c>
      <c r="S373" s="258" t="str">
        <f>IFERROR(VLOOKUP(A373,'PC - DES'!A:J,6,0),"")</f>
        <v/>
      </c>
      <c r="T373" s="259" t="str">
        <f t="shared" si="16"/>
        <v/>
      </c>
      <c r="U373" s="259"/>
      <c r="V373" s="259"/>
      <c r="W373" s="259"/>
      <c r="X373" s="259"/>
      <c r="Y373" s="259"/>
      <c r="Z373" s="259"/>
      <c r="AA373" s="259"/>
      <c r="AB373" s="259"/>
      <c r="AC373" s="259"/>
      <c r="AD373" s="259"/>
      <c r="AE373" s="259"/>
      <c r="AF373" s="259"/>
      <c r="AG373" s="259"/>
    </row>
    <row r="374" spans="1:33" ht="20.25">
      <c r="A374" s="260"/>
      <c r="B374" s="217" t="s">
        <v>40756</v>
      </c>
      <c r="C374" s="294">
        <v>20</v>
      </c>
      <c r="D374" s="217"/>
      <c r="E374" s="287"/>
      <c r="F374" s="217"/>
      <c r="G374" s="287"/>
      <c r="H374" s="217"/>
      <c r="I374" s="218"/>
      <c r="J374" s="217"/>
      <c r="K374" s="218">
        <f>C374</f>
        <v>20</v>
      </c>
      <c r="L374" s="217"/>
      <c r="M374" s="217"/>
      <c r="N374" s="313"/>
      <c r="O374" s="257"/>
      <c r="P374" s="258" t="str">
        <f>IFERROR(VLOOKUP(O374,BASE!A:E,2,0),"")</f>
        <v/>
      </c>
      <c r="Q374" s="258"/>
      <c r="R374" s="244">
        <v>1</v>
      </c>
      <c r="S374" s="258" t="str">
        <f>IFERROR(VLOOKUP(A374,'PC - DES'!A:J,6,0),"")</f>
        <v/>
      </c>
      <c r="T374" s="259" t="str">
        <f t="shared" si="16"/>
        <v/>
      </c>
      <c r="U374" s="251"/>
      <c r="V374" s="251"/>
      <c r="W374" s="251"/>
      <c r="X374" s="251"/>
      <c r="Y374" s="251"/>
      <c r="Z374" s="251"/>
      <c r="AA374" s="251"/>
      <c r="AB374" s="251"/>
      <c r="AC374" s="251"/>
      <c r="AD374" s="251"/>
      <c r="AE374" s="251"/>
    </row>
    <row r="375" spans="1:33" ht="20.25">
      <c r="A375" s="260"/>
      <c r="B375" s="261"/>
      <c r="C375" s="287"/>
      <c r="D375" s="217"/>
      <c r="E375" s="287"/>
      <c r="F375" s="217"/>
      <c r="G375" s="287"/>
      <c r="H375" s="217"/>
      <c r="I375" s="218"/>
      <c r="J375" s="217"/>
      <c r="K375" s="217"/>
      <c r="L375" s="217"/>
      <c r="M375" s="217"/>
      <c r="N375" s="313"/>
      <c r="O375" s="257"/>
      <c r="P375" s="258"/>
      <c r="Q375" s="258"/>
      <c r="R375" s="244"/>
      <c r="S375" s="258" t="str">
        <f>IFERROR(VLOOKUP(A375,'PC - DES'!A:J,6,0),"")</f>
        <v/>
      </c>
      <c r="T375" s="259"/>
      <c r="U375" s="251"/>
      <c r="V375" s="251"/>
      <c r="W375" s="251"/>
      <c r="X375" s="251"/>
      <c r="Y375" s="251"/>
      <c r="Z375" s="251"/>
      <c r="AA375" s="251"/>
      <c r="AB375" s="251"/>
      <c r="AC375" s="251"/>
      <c r="AD375" s="251"/>
      <c r="AE375" s="251"/>
    </row>
    <row r="376" spans="1:33" ht="20.25">
      <c r="A376" s="344"/>
      <c r="B376" s="278" t="s">
        <v>40694</v>
      </c>
      <c r="C376" s="279">
        <f>SUM(K374)</f>
        <v>20</v>
      </c>
      <c r="D376" s="280" t="str">
        <f>VLOOKUP(O372,BASE!A:E,4,)</f>
        <v>M</v>
      </c>
      <c r="E376" s="283"/>
      <c r="F376" s="283"/>
      <c r="G376" s="281"/>
      <c r="H376" s="283"/>
      <c r="I376" s="284"/>
      <c r="J376" s="281"/>
      <c r="K376" s="283"/>
      <c r="L376" s="283"/>
      <c r="M376" s="283"/>
      <c r="N376" s="285"/>
      <c r="O376" s="276"/>
      <c r="P376" s="258" t="str">
        <f>IFERROR(VLOOKUP(O376,BASE!A:E,2,0),"")</f>
        <v/>
      </c>
      <c r="R376" s="244">
        <v>1</v>
      </c>
      <c r="S376" s="258" t="str">
        <f>IFERROR(VLOOKUP(A376,'PC - DES'!A:J,6,0),"")</f>
        <v/>
      </c>
      <c r="T376" s="259" t="str">
        <f t="shared" si="16"/>
        <v/>
      </c>
      <c r="U376" s="259"/>
      <c r="V376" s="259"/>
      <c r="W376" s="259"/>
      <c r="X376" s="259"/>
      <c r="Y376" s="259"/>
      <c r="Z376" s="259"/>
      <c r="AA376" s="259"/>
      <c r="AB376" s="259"/>
      <c r="AC376" s="259"/>
      <c r="AD376" s="259"/>
      <c r="AE376" s="259"/>
      <c r="AF376" s="259"/>
      <c r="AG376" s="259"/>
    </row>
    <row r="377" spans="1:33" ht="20.25">
      <c r="A377" s="345"/>
      <c r="B377" s="261"/>
      <c r="C377" s="286"/>
      <c r="D377" s="261"/>
      <c r="E377" s="287"/>
      <c r="F377" s="217"/>
      <c r="G377" s="287"/>
      <c r="H377" s="217"/>
      <c r="I377" s="218"/>
      <c r="J377" s="217"/>
      <c r="K377" s="217"/>
      <c r="L377" s="217"/>
      <c r="M377" s="217"/>
      <c r="N377" s="219"/>
      <c r="O377" s="276"/>
      <c r="P377" s="258" t="str">
        <f>IFERROR(VLOOKUP(O377,BASE!A:E,2,0),"")</f>
        <v/>
      </c>
      <c r="Q377" s="258"/>
      <c r="R377" s="244">
        <v>1</v>
      </c>
      <c r="S377" s="258" t="str">
        <f>IFERROR(VLOOKUP(A377,'PC - DES'!A:J,6,0),"")</f>
        <v/>
      </c>
      <c r="T377" s="259" t="str">
        <f t="shared" si="16"/>
        <v/>
      </c>
      <c r="U377" s="259"/>
      <c r="V377" s="259"/>
      <c r="W377" s="259"/>
      <c r="X377" s="259"/>
      <c r="Y377" s="259"/>
      <c r="Z377" s="259"/>
      <c r="AA377" s="259"/>
      <c r="AB377" s="259"/>
      <c r="AC377" s="259"/>
      <c r="AD377" s="259"/>
      <c r="AE377" s="259"/>
      <c r="AF377" s="259"/>
      <c r="AG377" s="259"/>
    </row>
    <row r="378" spans="1:33" ht="20.25">
      <c r="A378" s="329">
        <v>7</v>
      </c>
      <c r="B378" s="247" t="s">
        <v>40724</v>
      </c>
      <c r="C378" s="247"/>
      <c r="D378" s="247"/>
      <c r="E378" s="247"/>
      <c r="F378" s="247"/>
      <c r="G378" s="247"/>
      <c r="H378" s="247"/>
      <c r="I378" s="248"/>
      <c r="J378" s="247"/>
      <c r="K378" s="247"/>
      <c r="L378" s="247"/>
      <c r="M378" s="247"/>
      <c r="N378" s="249"/>
      <c r="O378" s="257"/>
      <c r="P378" s="258" t="str">
        <f>IFERROR(VLOOKUP(O378,BASE!A:E,2,0),"")</f>
        <v/>
      </c>
      <c r="Q378" s="258"/>
      <c r="R378" s="244">
        <v>1</v>
      </c>
      <c r="S378" s="258" t="str">
        <f>IFERROR(VLOOKUP(A378,'PC - DES'!A:J,6,0),"")</f>
        <v/>
      </c>
      <c r="T378" s="259" t="b">
        <f t="shared" si="16"/>
        <v>1</v>
      </c>
      <c r="U378" s="259"/>
      <c r="V378" s="259"/>
      <c r="W378" s="259"/>
      <c r="X378" s="259"/>
      <c r="Y378" s="259"/>
      <c r="Z378" s="259"/>
      <c r="AA378" s="259"/>
      <c r="AB378" s="259"/>
      <c r="AC378" s="259"/>
      <c r="AD378" s="259"/>
      <c r="AE378" s="259"/>
      <c r="AF378" s="259"/>
      <c r="AG378" s="259"/>
    </row>
    <row r="379" spans="1:33" ht="34.15" customHeight="1">
      <c r="A379" s="252" t="s">
        <v>32</v>
      </c>
      <c r="B379" s="840" t="str">
        <f>IFERROR(VLOOKUP(O379,BASE!A:E,3,0),"")</f>
        <v>CONTRAPISO EM ARGAMASSA TRAÇO 1:4 (CIMENTO E AREIA), PREPARO MANUAL, APLICADO EM ÁREAS SECAS SOBRE LAJE, NÃO ADERIDO, ACABAMENTO NÃO REFORÇADO, ESPESSURA 4CM. AF_07/2021</v>
      </c>
      <c r="C379" s="840"/>
      <c r="D379" s="840"/>
      <c r="E379" s="840"/>
      <c r="F379" s="840"/>
      <c r="G379" s="840"/>
      <c r="H379" s="840"/>
      <c r="I379" s="840"/>
      <c r="J379" s="840"/>
      <c r="K379" s="840"/>
      <c r="L379" s="840"/>
      <c r="M379" s="840"/>
      <c r="N379" s="256"/>
      <c r="O379" s="306">
        <v>87682</v>
      </c>
      <c r="P379" s="258" t="str">
        <f>IFERROR(VLOOKUP(O379,BASE!A:E,2,0),"")</f>
        <v>SINAPI</v>
      </c>
      <c r="Q379" s="258">
        <f>IFERROR(C384,"")</f>
        <v>499.23</v>
      </c>
      <c r="R379" s="244">
        <v>1</v>
      </c>
      <c r="S379" s="258">
        <f>IFERROR(VLOOKUP(A379,'PC - DES'!A:J,6,0),"")</f>
        <v>499.23</v>
      </c>
      <c r="T379" s="259" t="b">
        <f t="shared" ref="T379:T390" si="17">IF(A379&lt;&gt;"",S379=Q379,"")</f>
        <v>1</v>
      </c>
      <c r="U379" s="259"/>
      <c r="V379" s="259"/>
      <c r="W379" s="259"/>
      <c r="X379" s="259"/>
      <c r="Y379" s="259"/>
      <c r="Z379" s="259"/>
      <c r="AA379" s="259"/>
      <c r="AB379" s="259"/>
      <c r="AC379" s="259"/>
      <c r="AD379" s="259"/>
      <c r="AE379" s="259"/>
      <c r="AF379" s="259"/>
      <c r="AG379" s="259"/>
    </row>
    <row r="380" spans="1:33" ht="20.25">
      <c r="A380" s="260"/>
      <c r="B380" s="261" t="s">
        <v>2</v>
      </c>
      <c r="C380" s="262" t="s">
        <v>294</v>
      </c>
      <c r="D380" s="263"/>
      <c r="E380" s="263" t="s">
        <v>15</v>
      </c>
      <c r="F380" s="263"/>
      <c r="G380" s="262" t="s">
        <v>19</v>
      </c>
      <c r="H380" s="263"/>
      <c r="I380" s="264" t="s">
        <v>16</v>
      </c>
      <c r="J380" s="263"/>
      <c r="K380" s="263" t="s">
        <v>8028</v>
      </c>
      <c r="L380" s="217"/>
      <c r="M380" s="217"/>
      <c r="N380" s="219"/>
      <c r="O380" s="276"/>
      <c r="P380" s="258" t="str">
        <f>IFERROR(VLOOKUP(O380,BASE!A:E,2,0),"")</f>
        <v/>
      </c>
      <c r="Q380" s="258"/>
      <c r="R380" s="244">
        <v>1</v>
      </c>
      <c r="S380" s="258" t="str">
        <f>IFERROR(VLOOKUP(A380,'PC - DES'!A:J,6,0),"")</f>
        <v/>
      </c>
      <c r="T380" s="259" t="str">
        <f t="shared" si="17"/>
        <v/>
      </c>
      <c r="U380" s="259"/>
      <c r="V380" s="259"/>
      <c r="W380" s="259"/>
      <c r="X380" s="259"/>
      <c r="Y380" s="259"/>
      <c r="Z380" s="259"/>
      <c r="AA380" s="259"/>
      <c r="AB380" s="259"/>
      <c r="AC380" s="259"/>
      <c r="AD380" s="259"/>
      <c r="AE380" s="259"/>
      <c r="AF380" s="259"/>
      <c r="AG380" s="259"/>
    </row>
    <row r="381" spans="1:33" ht="20.25">
      <c r="A381" s="260"/>
      <c r="B381" s="217" t="s">
        <v>40722</v>
      </c>
      <c r="C381" s="287"/>
      <c r="D381" s="217"/>
      <c r="E381" s="217"/>
      <c r="F381" s="217"/>
      <c r="G381" s="217"/>
      <c r="H381" s="217"/>
      <c r="I381" s="218">
        <v>99.22</v>
      </c>
      <c r="J381" s="217"/>
      <c r="K381" s="218">
        <f>I381</f>
        <v>99.22</v>
      </c>
      <c r="L381" s="217"/>
      <c r="M381" s="217"/>
      <c r="N381" s="219"/>
      <c r="O381" s="276"/>
      <c r="P381" s="258" t="str">
        <f>IFERROR(VLOOKUP(O381,BASE!A:E,2,0),"")</f>
        <v/>
      </c>
      <c r="Q381" s="258"/>
      <c r="R381" s="244">
        <v>1</v>
      </c>
      <c r="S381" s="258" t="str">
        <f>IFERROR(VLOOKUP(A381,'PC - DES'!A:J,6,0),"")</f>
        <v/>
      </c>
      <c r="T381" s="259" t="str">
        <f t="shared" si="17"/>
        <v/>
      </c>
      <c r="U381" s="251"/>
      <c r="V381" s="251"/>
      <c r="W381" s="251"/>
      <c r="X381" s="251"/>
      <c r="Y381" s="251"/>
      <c r="Z381" s="251"/>
      <c r="AA381" s="251"/>
      <c r="AB381" s="251"/>
      <c r="AC381" s="251"/>
      <c r="AD381" s="251"/>
      <c r="AE381" s="251"/>
      <c r="AF381" s="251"/>
      <c r="AG381" s="251"/>
    </row>
    <row r="382" spans="1:33" ht="20.25">
      <c r="A382" s="260"/>
      <c r="B382" s="217" t="s">
        <v>40723</v>
      </c>
      <c r="C382" s="314"/>
      <c r="D382" s="217"/>
      <c r="E382" s="217"/>
      <c r="F382" s="217"/>
      <c r="G382" s="217"/>
      <c r="H382" s="217"/>
      <c r="I382" s="218">
        <v>400.01</v>
      </c>
      <c r="J382" s="217"/>
      <c r="K382" s="218">
        <f>I382</f>
        <v>400.01</v>
      </c>
      <c r="L382" s="217"/>
      <c r="M382" s="217"/>
      <c r="N382" s="219"/>
      <c r="O382" s="276"/>
      <c r="P382" s="258" t="str">
        <f>IFERROR(VLOOKUP(O382,BASE!A:E,2,0),"")</f>
        <v/>
      </c>
      <c r="Q382" s="258"/>
      <c r="R382" s="244">
        <v>1</v>
      </c>
      <c r="S382" s="258" t="str">
        <f>IFERROR(VLOOKUP(A382,'PC - DES'!A:J,6,0),"")</f>
        <v/>
      </c>
      <c r="T382" s="259" t="str">
        <f t="shared" si="17"/>
        <v/>
      </c>
      <c r="U382" s="251"/>
      <c r="V382" s="251"/>
      <c r="W382" s="251"/>
      <c r="X382" s="251"/>
      <c r="Y382" s="251"/>
      <c r="Z382" s="251"/>
      <c r="AA382" s="251"/>
      <c r="AB382" s="251"/>
      <c r="AC382" s="251"/>
      <c r="AD382" s="251"/>
      <c r="AE382" s="251"/>
      <c r="AF382" s="251"/>
      <c r="AG382" s="251"/>
    </row>
    <row r="383" spans="1:33" ht="20.25">
      <c r="A383" s="260"/>
      <c r="B383" s="217"/>
      <c r="C383" s="287"/>
      <c r="D383" s="217"/>
      <c r="E383" s="217"/>
      <c r="F383" s="217"/>
      <c r="G383" s="217"/>
      <c r="H383" s="217"/>
      <c r="I383" s="218"/>
      <c r="J383" s="217"/>
      <c r="K383" s="217"/>
      <c r="L383" s="217"/>
      <c r="M383" s="217"/>
      <c r="N383" s="219"/>
      <c r="O383" s="276"/>
      <c r="P383" s="258" t="str">
        <f>IFERROR(VLOOKUP(O383,BASE!A:E,2,0),"")</f>
        <v/>
      </c>
      <c r="Q383" s="258"/>
      <c r="R383" s="244">
        <v>1</v>
      </c>
      <c r="S383" s="258" t="str">
        <f>IFERROR(VLOOKUP(A383,'PC - DES'!A:J,6,0),"")</f>
        <v/>
      </c>
      <c r="T383" s="259" t="str">
        <f t="shared" si="17"/>
        <v/>
      </c>
      <c r="U383" s="251"/>
      <c r="V383" s="251"/>
      <c r="W383" s="251"/>
      <c r="X383" s="251"/>
      <c r="Y383" s="251"/>
      <c r="Z383" s="251"/>
      <c r="AA383" s="251"/>
      <c r="AB383" s="251"/>
      <c r="AC383" s="251"/>
      <c r="AD383" s="251"/>
      <c r="AE383" s="251"/>
      <c r="AF383" s="251"/>
      <c r="AG383" s="251"/>
    </row>
    <row r="384" spans="1:33" ht="20.25">
      <c r="A384" s="277"/>
      <c r="B384" s="278" t="s">
        <v>40694</v>
      </c>
      <c r="C384" s="346">
        <f>SUM(K381:K382)</f>
        <v>499.23</v>
      </c>
      <c r="D384" s="278" t="s">
        <v>3</v>
      </c>
      <c r="E384" s="281"/>
      <c r="F384" s="283"/>
      <c r="G384" s="281"/>
      <c r="H384" s="283"/>
      <c r="I384" s="284"/>
      <c r="J384" s="283"/>
      <c r="K384" s="283"/>
      <c r="L384" s="283"/>
      <c r="M384" s="283"/>
      <c r="N384" s="285"/>
      <c r="O384" s="276"/>
      <c r="P384" s="258" t="str">
        <f>IFERROR(VLOOKUP(O384,BASE!A:E,2,0),"")</f>
        <v/>
      </c>
      <c r="R384" s="244">
        <v>1</v>
      </c>
      <c r="S384" s="258" t="str">
        <f>IFERROR(VLOOKUP(A384,'PC - DES'!A:J,6,0),"")</f>
        <v/>
      </c>
      <c r="T384" s="259" t="str">
        <f t="shared" si="17"/>
        <v/>
      </c>
      <c r="U384" s="251"/>
      <c r="V384" s="251"/>
      <c r="W384" s="251"/>
      <c r="X384" s="251"/>
      <c r="Y384" s="251"/>
      <c r="Z384" s="251"/>
      <c r="AA384" s="251"/>
      <c r="AB384" s="251"/>
      <c r="AC384" s="251"/>
      <c r="AD384" s="251"/>
      <c r="AE384" s="251"/>
      <c r="AF384" s="251"/>
      <c r="AG384" s="251"/>
    </row>
    <row r="385" spans="1:33" ht="20.25">
      <c r="A385" s="260"/>
      <c r="B385" s="267"/>
      <c r="C385" s="267"/>
      <c r="D385" s="267"/>
      <c r="E385" s="287"/>
      <c r="F385" s="217"/>
      <c r="G385" s="287"/>
      <c r="H385" s="217"/>
      <c r="I385" s="218"/>
      <c r="J385" s="217"/>
      <c r="K385" s="217"/>
      <c r="L385" s="217"/>
      <c r="M385" s="217"/>
      <c r="N385" s="219"/>
      <c r="O385" s="276"/>
      <c r="P385" s="258" t="str">
        <f>IFERROR(VLOOKUP(O385,BASE!A:E,2,0),"")</f>
        <v/>
      </c>
      <c r="Q385" s="258"/>
      <c r="R385" s="244">
        <v>1</v>
      </c>
      <c r="S385" s="258" t="str">
        <f>IFERROR(VLOOKUP(A385,'PC - DES'!A:J,6,0),"")</f>
        <v/>
      </c>
      <c r="T385" s="259" t="str">
        <f t="shared" si="17"/>
        <v/>
      </c>
      <c r="U385" s="251"/>
      <c r="V385" s="251"/>
      <c r="W385" s="251"/>
      <c r="X385" s="251"/>
      <c r="Y385" s="251"/>
      <c r="Z385" s="251"/>
      <c r="AA385" s="251"/>
      <c r="AB385" s="251"/>
      <c r="AC385" s="251"/>
      <c r="AD385" s="251"/>
      <c r="AE385" s="251"/>
      <c r="AF385" s="251"/>
      <c r="AG385" s="251"/>
    </row>
    <row r="386" spans="1:33" ht="20.25">
      <c r="A386" s="252" t="s">
        <v>33</v>
      </c>
      <c r="B386" s="840" t="str">
        <f>IFERROR(VLOOKUP(O386,BASE!A:E,3,0),"")</f>
        <v>REVESTIMENTO CERÂMICO PARA PISO COM PLACAS TIPO PORCELANATO DE DIMENSÕES 60X60 CM APLICADA EM AMBIENTES DE ÁREA MENOR QUE 5 M². AF_02/2023_PE</v>
      </c>
      <c r="C386" s="840"/>
      <c r="D386" s="840"/>
      <c r="E386" s="840"/>
      <c r="F386" s="840"/>
      <c r="G386" s="840"/>
      <c r="H386" s="840"/>
      <c r="I386" s="840"/>
      <c r="J386" s="840"/>
      <c r="K386" s="840"/>
      <c r="L386" s="840"/>
      <c r="M386" s="840"/>
      <c r="N386" s="256"/>
      <c r="O386" s="306">
        <v>87261</v>
      </c>
      <c r="P386" s="258" t="str">
        <f>IFERROR(VLOOKUP(O386,BASE!A:E,2,0),"")</f>
        <v>SINAPI</v>
      </c>
      <c r="Q386" s="258">
        <f>IFERROR(C392,"")</f>
        <v>551.15</v>
      </c>
      <c r="R386" s="244">
        <v>1</v>
      </c>
      <c r="S386" s="258">
        <f>IFERROR(VLOOKUP(A386,'PC - DES'!A:J,6,0),"")</f>
        <v>551.15</v>
      </c>
      <c r="T386" s="259" t="b">
        <f t="shared" si="17"/>
        <v>1</v>
      </c>
      <c r="U386" s="259"/>
      <c r="V386" s="259"/>
      <c r="W386" s="259"/>
      <c r="X386" s="259"/>
      <c r="Y386" s="259"/>
      <c r="Z386" s="259"/>
      <c r="AA386" s="259"/>
      <c r="AB386" s="259"/>
      <c r="AC386" s="259"/>
      <c r="AD386" s="259"/>
      <c r="AE386" s="259"/>
      <c r="AF386" s="259"/>
      <c r="AG386" s="259"/>
    </row>
    <row r="387" spans="1:33" ht="20.25">
      <c r="A387" s="260"/>
      <c r="B387" s="261" t="s">
        <v>2</v>
      </c>
      <c r="C387" s="262" t="s">
        <v>294</v>
      </c>
      <c r="D387" s="263"/>
      <c r="E387" s="263" t="s">
        <v>15</v>
      </c>
      <c r="F387" s="263"/>
      <c r="G387" s="262" t="s">
        <v>19</v>
      </c>
      <c r="H387" s="263"/>
      <c r="I387" s="264" t="s">
        <v>16</v>
      </c>
      <c r="J387" s="263"/>
      <c r="K387" s="263" t="s">
        <v>8028</v>
      </c>
      <c r="L387" s="217"/>
      <c r="M387" s="217"/>
      <c r="N387" s="219"/>
      <c r="O387" s="276"/>
      <c r="P387" s="258" t="str">
        <f>IFERROR(VLOOKUP(O387,BASE!A:E,2,0),"")</f>
        <v/>
      </c>
      <c r="Q387" s="258"/>
      <c r="R387" s="244">
        <v>1</v>
      </c>
      <c r="S387" s="258" t="str">
        <f>IFERROR(VLOOKUP(A387,'PC - DES'!A:J,6,0),"")</f>
        <v/>
      </c>
      <c r="T387" s="259" t="str">
        <f t="shared" si="17"/>
        <v/>
      </c>
      <c r="U387" s="259"/>
      <c r="V387" s="259"/>
      <c r="W387" s="259"/>
      <c r="X387" s="259"/>
      <c r="Y387" s="259"/>
      <c r="Z387" s="259"/>
      <c r="AA387" s="259"/>
      <c r="AB387" s="259"/>
      <c r="AC387" s="259"/>
      <c r="AD387" s="259"/>
      <c r="AE387" s="259"/>
      <c r="AF387" s="259"/>
      <c r="AG387" s="259"/>
    </row>
    <row r="388" spans="1:33" ht="20.25">
      <c r="A388" s="260"/>
      <c r="B388" s="217" t="s">
        <v>40722</v>
      </c>
      <c r="C388" s="287"/>
      <c r="D388" s="217"/>
      <c r="E388" s="217"/>
      <c r="F388" s="217"/>
      <c r="G388" s="217"/>
      <c r="H388" s="217"/>
      <c r="I388" s="218">
        <v>99.22</v>
      </c>
      <c r="J388" s="217"/>
      <c r="K388" s="218">
        <f>I388</f>
        <v>99.22</v>
      </c>
      <c r="L388" s="217"/>
      <c r="M388" s="217"/>
      <c r="N388" s="219"/>
      <c r="O388" s="276"/>
      <c r="P388" s="258" t="str">
        <f>IFERROR(VLOOKUP(O388,BASE!A:E,2,0),"")</f>
        <v/>
      </c>
      <c r="Q388" s="258"/>
      <c r="R388" s="244">
        <v>1</v>
      </c>
      <c r="S388" s="258" t="str">
        <f>IFERROR(VLOOKUP(A388,'PC - DES'!A:J,6,0),"")</f>
        <v/>
      </c>
      <c r="T388" s="259" t="str">
        <f t="shared" si="17"/>
        <v/>
      </c>
      <c r="U388" s="251"/>
      <c r="V388" s="251"/>
      <c r="W388" s="251"/>
      <c r="X388" s="251"/>
      <c r="Y388" s="251"/>
      <c r="Z388" s="251"/>
      <c r="AA388" s="251"/>
      <c r="AB388" s="251"/>
      <c r="AC388" s="251"/>
      <c r="AD388" s="251"/>
      <c r="AE388" s="251"/>
      <c r="AF388" s="251"/>
      <c r="AG388" s="251"/>
    </row>
    <row r="389" spans="1:33" ht="20.25">
      <c r="A389" s="260"/>
      <c r="B389" s="217" t="s">
        <v>40723</v>
      </c>
      <c r="C389" s="314"/>
      <c r="D389" s="217"/>
      <c r="E389" s="217"/>
      <c r="F389" s="217"/>
      <c r="G389" s="217"/>
      <c r="H389" s="217"/>
      <c r="I389" s="218">
        <v>400.01</v>
      </c>
      <c r="J389" s="217"/>
      <c r="K389" s="218">
        <f>I389</f>
        <v>400.01</v>
      </c>
      <c r="L389" s="217"/>
      <c r="M389" s="217"/>
      <c r="N389" s="219"/>
      <c r="O389" s="276"/>
      <c r="P389" s="258" t="str">
        <f>IFERROR(VLOOKUP(O389,BASE!A:E,2,0),"")</f>
        <v/>
      </c>
      <c r="Q389" s="258"/>
      <c r="R389" s="244">
        <v>1</v>
      </c>
      <c r="S389" s="258" t="str">
        <f>IFERROR(VLOOKUP(A389,'PC - DES'!A:J,6,0),"")</f>
        <v/>
      </c>
      <c r="T389" s="259" t="str">
        <f t="shared" si="17"/>
        <v/>
      </c>
      <c r="U389" s="251"/>
      <c r="V389" s="251"/>
      <c r="W389" s="251"/>
      <c r="X389" s="251"/>
      <c r="Y389" s="251"/>
      <c r="Z389" s="251"/>
      <c r="AA389" s="251"/>
      <c r="AB389" s="251"/>
      <c r="AC389" s="251"/>
      <c r="AD389" s="251"/>
      <c r="AE389" s="251"/>
      <c r="AF389" s="251"/>
      <c r="AG389" s="251"/>
    </row>
    <row r="390" spans="1:33" ht="20.25">
      <c r="A390" s="260"/>
      <c r="B390" s="217" t="s">
        <v>40725</v>
      </c>
      <c r="C390" s="294">
        <v>519.21</v>
      </c>
      <c r="D390" s="294"/>
      <c r="E390" s="294">
        <v>0.1</v>
      </c>
      <c r="F390" s="217"/>
      <c r="G390" s="217"/>
      <c r="H390" s="217"/>
      <c r="I390" s="218">
        <f>E390*C390</f>
        <v>51.92</v>
      </c>
      <c r="J390" s="217"/>
      <c r="K390" s="218">
        <f>I390</f>
        <v>51.92</v>
      </c>
      <c r="L390" s="217"/>
      <c r="M390" s="217"/>
      <c r="N390" s="219"/>
      <c r="O390" s="276"/>
      <c r="P390" s="258" t="str">
        <f>IFERROR(VLOOKUP(O390,BASE!A:E,2,0),"")</f>
        <v/>
      </c>
      <c r="Q390" s="258"/>
      <c r="R390" s="244">
        <v>1</v>
      </c>
      <c r="S390" s="258" t="str">
        <f>IFERROR(VLOOKUP(A390,'PC - DES'!A:J,6,0),"")</f>
        <v/>
      </c>
      <c r="T390" s="259" t="str">
        <f t="shared" si="17"/>
        <v/>
      </c>
      <c r="U390" s="251"/>
      <c r="V390" s="251"/>
      <c r="W390" s="251"/>
      <c r="X390" s="251"/>
      <c r="Y390" s="251"/>
      <c r="Z390" s="251"/>
      <c r="AA390" s="251"/>
      <c r="AB390" s="251"/>
      <c r="AC390" s="251"/>
      <c r="AD390" s="251"/>
      <c r="AE390" s="251"/>
      <c r="AF390" s="251"/>
      <c r="AG390" s="251"/>
    </row>
    <row r="391" spans="1:33" ht="20.25">
      <c r="A391" s="260"/>
      <c r="B391" s="261"/>
      <c r="C391" s="287"/>
      <c r="D391" s="217"/>
      <c r="E391" s="217"/>
      <c r="F391" s="217"/>
      <c r="G391" s="217"/>
      <c r="H391" s="217"/>
      <c r="I391" s="218"/>
      <c r="J391" s="217"/>
      <c r="K391" s="217"/>
      <c r="L391" s="217"/>
      <c r="M391" s="217"/>
      <c r="N391" s="219"/>
      <c r="O391" s="276"/>
      <c r="P391" s="258"/>
      <c r="Q391" s="258"/>
      <c r="R391" s="244"/>
      <c r="S391" s="258" t="str">
        <f>IFERROR(VLOOKUP(A391,'PC - DES'!A:J,6,0),"")</f>
        <v/>
      </c>
      <c r="T391" s="259"/>
      <c r="U391" s="251"/>
      <c r="V391" s="251"/>
      <c r="W391" s="251"/>
      <c r="X391" s="251"/>
      <c r="Y391" s="251"/>
      <c r="Z391" s="251"/>
      <c r="AA391" s="251"/>
      <c r="AB391" s="251"/>
      <c r="AC391" s="251"/>
      <c r="AD391" s="251"/>
      <c r="AE391" s="251"/>
      <c r="AF391" s="251"/>
      <c r="AG391" s="251"/>
    </row>
    <row r="392" spans="1:33" ht="20.25">
      <c r="A392" s="277"/>
      <c r="B392" s="278" t="s">
        <v>40694</v>
      </c>
      <c r="C392" s="346">
        <f>SUM(K388:K390)</f>
        <v>551.15</v>
      </c>
      <c r="D392" s="278" t="s">
        <v>3</v>
      </c>
      <c r="E392" s="281"/>
      <c r="F392" s="283"/>
      <c r="G392" s="281"/>
      <c r="H392" s="283"/>
      <c r="I392" s="284"/>
      <c r="J392" s="283"/>
      <c r="K392" s="283"/>
      <c r="L392" s="283"/>
      <c r="M392" s="283"/>
      <c r="N392" s="285"/>
      <c r="O392" s="276"/>
      <c r="P392" s="258" t="str">
        <f>IFERROR(VLOOKUP(O392,BASE!A:E,2,0),"")</f>
        <v/>
      </c>
      <c r="R392" s="244">
        <v>1</v>
      </c>
      <c r="S392" s="258" t="str">
        <f>IFERROR(VLOOKUP(A392,'PC - DES'!A:J,6,0),"")</f>
        <v/>
      </c>
      <c r="T392" s="259" t="str">
        <f>IF(A392&lt;&gt;"",S392=Q392,"")</f>
        <v/>
      </c>
      <c r="U392" s="251"/>
      <c r="V392" s="251"/>
      <c r="W392" s="251"/>
      <c r="X392" s="251"/>
      <c r="Y392" s="251"/>
      <c r="Z392" s="251"/>
      <c r="AA392" s="251"/>
      <c r="AB392" s="251"/>
      <c r="AC392" s="251"/>
      <c r="AD392" s="251"/>
      <c r="AE392" s="251"/>
      <c r="AF392" s="251"/>
      <c r="AG392" s="251"/>
    </row>
    <row r="393" spans="1:33" ht="20.25">
      <c r="A393" s="260"/>
      <c r="B393" s="267"/>
      <c r="C393" s="267"/>
      <c r="D393" s="267"/>
      <c r="E393" s="287"/>
      <c r="F393" s="217"/>
      <c r="G393" s="287"/>
      <c r="H393" s="217"/>
      <c r="I393" s="218"/>
      <c r="J393" s="217"/>
      <c r="K393" s="217"/>
      <c r="L393" s="217"/>
      <c r="M393" s="217"/>
      <c r="N393" s="219"/>
      <c r="O393" s="276"/>
      <c r="P393" s="258" t="str">
        <f>IFERROR(VLOOKUP(O393,BASE!A:E,2,0),"")</f>
        <v/>
      </c>
      <c r="Q393" s="258"/>
      <c r="R393" s="244">
        <v>1</v>
      </c>
      <c r="S393" s="258" t="str">
        <f>IFERROR(VLOOKUP(A393,'PC - DES'!A:J,6,0),"")</f>
        <v/>
      </c>
      <c r="T393" s="259" t="str">
        <f>IF(A393&lt;&gt;"",S393=Q393,"")</f>
        <v/>
      </c>
      <c r="U393" s="251"/>
      <c r="V393" s="251"/>
      <c r="W393" s="251"/>
      <c r="X393" s="251"/>
      <c r="Y393" s="251"/>
      <c r="Z393" s="251"/>
      <c r="AA393" s="251"/>
      <c r="AB393" s="251"/>
      <c r="AC393" s="251"/>
      <c r="AD393" s="251"/>
      <c r="AE393" s="251"/>
      <c r="AF393" s="251"/>
      <c r="AG393" s="251"/>
    </row>
    <row r="394" spans="1:33" ht="20.25">
      <c r="A394" s="252" t="s">
        <v>34</v>
      </c>
      <c r="B394" s="840" t="str">
        <f>IFERROR(VLOOKUP(O394,BASE!A:E,3,0),"")</f>
        <v>EXECUÇÃO DE PAVIMENTO EM PISO INTERTRAVADO, COM BLOCO RETANGULAR COLORIDO DE 20 X 10 CM, ESPESSURA 6 CM. AF_10/2022</v>
      </c>
      <c r="C394" s="840"/>
      <c r="D394" s="840"/>
      <c r="E394" s="840"/>
      <c r="F394" s="840"/>
      <c r="G394" s="840"/>
      <c r="H394" s="840"/>
      <c r="I394" s="840"/>
      <c r="J394" s="840"/>
      <c r="K394" s="840"/>
      <c r="L394" s="840"/>
      <c r="M394" s="840"/>
      <c r="N394" s="256"/>
      <c r="O394" s="306">
        <v>93680</v>
      </c>
      <c r="P394" s="258" t="str">
        <f>IFERROR(VLOOKUP(O394,BASE!A:E,2,0),"")</f>
        <v>SINAPI</v>
      </c>
      <c r="Q394" s="258">
        <f>IFERROR(C398,"")</f>
        <v>51.68</v>
      </c>
      <c r="R394" s="244">
        <v>1</v>
      </c>
      <c r="S394" s="258">
        <f>IFERROR(VLOOKUP(A394,'PC - DES'!A:J,6,0),"")</f>
        <v>51.68</v>
      </c>
      <c r="T394" s="259" t="b">
        <f>IF(A394&lt;&gt;"",S394=Q394,"")</f>
        <v>1</v>
      </c>
      <c r="U394" s="259"/>
      <c r="V394" s="259"/>
      <c r="W394" s="259"/>
      <c r="X394" s="259"/>
      <c r="Y394" s="259"/>
      <c r="Z394" s="259"/>
      <c r="AA394" s="259"/>
      <c r="AB394" s="259"/>
      <c r="AC394" s="259"/>
      <c r="AD394" s="259"/>
      <c r="AE394" s="259"/>
      <c r="AF394" s="259"/>
      <c r="AG394" s="259"/>
    </row>
    <row r="395" spans="1:33" ht="20.25">
      <c r="A395" s="260"/>
      <c r="B395" s="261" t="s">
        <v>2</v>
      </c>
      <c r="C395" s="262" t="s">
        <v>294</v>
      </c>
      <c r="D395" s="263"/>
      <c r="E395" s="263" t="s">
        <v>15</v>
      </c>
      <c r="F395" s="263"/>
      <c r="G395" s="262" t="s">
        <v>19</v>
      </c>
      <c r="H395" s="263"/>
      <c r="I395" s="264" t="s">
        <v>16</v>
      </c>
      <c r="J395" s="263"/>
      <c r="K395" s="263" t="s">
        <v>8028</v>
      </c>
      <c r="L395" s="217"/>
      <c r="M395" s="217"/>
      <c r="N395" s="219"/>
      <c r="O395" s="276"/>
      <c r="P395" s="258" t="str">
        <f>IFERROR(VLOOKUP(O395,BASE!A:E,2,0),"")</f>
        <v/>
      </c>
      <c r="Q395" s="258"/>
      <c r="R395" s="244">
        <v>1</v>
      </c>
      <c r="S395" s="258" t="str">
        <f>IFERROR(VLOOKUP(A395,'PC - DES'!A:J,6,0),"")</f>
        <v/>
      </c>
      <c r="T395" s="259" t="str">
        <f>IF(A395&lt;&gt;"",S395=Q395,"")</f>
        <v/>
      </c>
      <c r="U395" s="259"/>
      <c r="V395" s="259"/>
      <c r="W395" s="259"/>
      <c r="X395" s="259"/>
      <c r="Y395" s="259"/>
      <c r="Z395" s="259"/>
      <c r="AA395" s="259"/>
      <c r="AB395" s="259"/>
      <c r="AC395" s="259"/>
      <c r="AD395" s="259"/>
      <c r="AE395" s="259"/>
      <c r="AF395" s="259"/>
      <c r="AG395" s="259"/>
    </row>
    <row r="396" spans="1:33" ht="20.25">
      <c r="A396" s="260"/>
      <c r="B396" s="217" t="s">
        <v>40822</v>
      </c>
      <c r="C396" s="287"/>
      <c r="D396" s="217"/>
      <c r="E396" s="217"/>
      <c r="F396" s="217"/>
      <c r="G396" s="217"/>
      <c r="H396" s="217"/>
      <c r="I396" s="218">
        <v>51.68</v>
      </c>
      <c r="J396" s="217"/>
      <c r="K396" s="218">
        <f>I396</f>
        <v>51.68</v>
      </c>
      <c r="L396" s="217"/>
      <c r="M396" s="217"/>
      <c r="N396" s="219"/>
      <c r="O396" s="276"/>
      <c r="P396" s="258" t="str">
        <f>IFERROR(VLOOKUP(O396,BASE!A:E,2,0),"")</f>
        <v/>
      </c>
      <c r="Q396" s="258"/>
      <c r="R396" s="244">
        <v>1</v>
      </c>
      <c r="S396" s="258" t="str">
        <f>IFERROR(VLOOKUP(A396,'PC - DES'!A:J,6,0),"")</f>
        <v/>
      </c>
      <c r="T396" s="259" t="str">
        <f>IF(A396&lt;&gt;"",S396=Q396,"")</f>
        <v/>
      </c>
      <c r="U396" s="251"/>
      <c r="V396" s="251"/>
      <c r="W396" s="251"/>
      <c r="X396" s="251"/>
      <c r="Y396" s="251"/>
      <c r="Z396" s="251"/>
      <c r="AA396" s="251"/>
      <c r="AB396" s="251"/>
      <c r="AC396" s="251"/>
      <c r="AD396" s="251"/>
      <c r="AE396" s="251"/>
      <c r="AF396" s="251"/>
      <c r="AG396" s="251"/>
    </row>
    <row r="397" spans="1:33" ht="20.25">
      <c r="A397" s="260"/>
      <c r="B397" s="261"/>
      <c r="C397" s="287"/>
      <c r="D397" s="217"/>
      <c r="E397" s="217"/>
      <c r="F397" s="217"/>
      <c r="G397" s="217"/>
      <c r="H397" s="217"/>
      <c r="I397" s="218"/>
      <c r="J397" s="217"/>
      <c r="K397" s="217"/>
      <c r="L397" s="217"/>
      <c r="M397" s="217"/>
      <c r="N397" s="219"/>
      <c r="O397" s="276"/>
      <c r="P397" s="258"/>
      <c r="Q397" s="258"/>
      <c r="R397" s="244"/>
      <c r="S397" s="258" t="str">
        <f>IFERROR(VLOOKUP(A397,'PC - DES'!A:J,6,0),"")</f>
        <v/>
      </c>
      <c r="T397" s="259"/>
      <c r="U397" s="251"/>
      <c r="V397" s="251"/>
      <c r="W397" s="251"/>
      <c r="X397" s="251"/>
      <c r="Y397" s="251"/>
      <c r="Z397" s="251"/>
      <c r="AA397" s="251"/>
      <c r="AB397" s="251"/>
      <c r="AC397" s="251"/>
      <c r="AD397" s="251"/>
      <c r="AE397" s="251"/>
      <c r="AF397" s="251"/>
      <c r="AG397" s="251"/>
    </row>
    <row r="398" spans="1:33" ht="20.25">
      <c r="A398" s="277"/>
      <c r="B398" s="278" t="s">
        <v>40694</v>
      </c>
      <c r="C398" s="346">
        <f>SUM(K396:K396)</f>
        <v>51.68</v>
      </c>
      <c r="D398" s="278" t="s">
        <v>3</v>
      </c>
      <c r="E398" s="281"/>
      <c r="F398" s="283"/>
      <c r="G398" s="281"/>
      <c r="H398" s="283"/>
      <c r="I398" s="284"/>
      <c r="J398" s="283"/>
      <c r="K398" s="283"/>
      <c r="L398" s="283"/>
      <c r="M398" s="283"/>
      <c r="N398" s="285"/>
      <c r="O398" s="276"/>
      <c r="P398" s="258" t="str">
        <f>IFERROR(VLOOKUP(O398,BASE!A:E,2,0),"")</f>
        <v/>
      </c>
      <c r="R398" s="244">
        <v>1</v>
      </c>
      <c r="S398" s="258" t="str">
        <f>IFERROR(VLOOKUP(A398,'PC - DES'!A:J,6,0),"")</f>
        <v/>
      </c>
      <c r="T398" s="259" t="str">
        <f>IF(A398&lt;&gt;"",S398=Q398,"")</f>
        <v/>
      </c>
      <c r="U398" s="251"/>
      <c r="V398" s="251"/>
      <c r="W398" s="251"/>
      <c r="X398" s="251"/>
      <c r="Y398" s="251"/>
      <c r="Z398" s="251"/>
      <c r="AA398" s="251"/>
      <c r="AB398" s="251"/>
      <c r="AC398" s="251"/>
      <c r="AD398" s="251"/>
      <c r="AE398" s="251"/>
      <c r="AF398" s="251"/>
      <c r="AG398" s="251"/>
    </row>
    <row r="399" spans="1:33" ht="20.25">
      <c r="A399" s="260"/>
      <c r="B399" s="267"/>
      <c r="C399" s="267"/>
      <c r="D399" s="267"/>
      <c r="E399" s="287"/>
      <c r="F399" s="217"/>
      <c r="G399" s="287"/>
      <c r="H399" s="217"/>
      <c r="I399" s="218"/>
      <c r="J399" s="217"/>
      <c r="K399" s="217"/>
      <c r="L399" s="217"/>
      <c r="M399" s="217"/>
      <c r="N399" s="219"/>
      <c r="O399" s="276"/>
      <c r="P399" s="258" t="str">
        <f>IFERROR(VLOOKUP(O399,BASE!A:E,2,0),"")</f>
        <v/>
      </c>
      <c r="Q399" s="258"/>
      <c r="R399" s="244">
        <v>1</v>
      </c>
      <c r="S399" s="258" t="str">
        <f>IFERROR(VLOOKUP(A399,'PC - DES'!A:J,6,0),"")</f>
        <v/>
      </c>
      <c r="T399" s="259" t="str">
        <f>IF(A399&lt;&gt;"",S399=Q399,"")</f>
        <v/>
      </c>
      <c r="U399" s="251"/>
      <c r="V399" s="251"/>
      <c r="W399" s="251"/>
      <c r="X399" s="251"/>
      <c r="Y399" s="251"/>
      <c r="Z399" s="251"/>
      <c r="AA399" s="251"/>
      <c r="AB399" s="251"/>
      <c r="AC399" s="251"/>
      <c r="AD399" s="251"/>
      <c r="AE399" s="251"/>
      <c r="AF399" s="251"/>
      <c r="AG399" s="251"/>
    </row>
    <row r="400" spans="1:33" ht="20.25">
      <c r="A400" s="252" t="s">
        <v>35</v>
      </c>
      <c r="B400" s="840" t="str">
        <f>IFERROR(VLOOKUP(O400,BASE!A:E,3,0),"")</f>
        <v>GUIA (MEIO-FIO) CONCRETO, MOLDADA  IN LOCO  EM TRECHO RETO COM EXTRUSORA, 13 CM BASE X 22 CM ALTURA. AF_01/2024</v>
      </c>
      <c r="C400" s="840"/>
      <c r="D400" s="840"/>
      <c r="E400" s="840"/>
      <c r="F400" s="840"/>
      <c r="G400" s="840"/>
      <c r="H400" s="840"/>
      <c r="I400" s="840"/>
      <c r="J400" s="840"/>
      <c r="K400" s="840"/>
      <c r="L400" s="840"/>
      <c r="M400" s="840"/>
      <c r="N400" s="256"/>
      <c r="O400" s="306">
        <v>94263</v>
      </c>
      <c r="P400" s="258" t="str">
        <f>IFERROR(VLOOKUP(O400,BASE!A:E,2,0),"")</f>
        <v>SINAPI</v>
      </c>
      <c r="Q400" s="258">
        <f>IFERROR(C404,"")</f>
        <v>15.9</v>
      </c>
      <c r="R400" s="244">
        <v>1</v>
      </c>
      <c r="S400" s="258">
        <f>IFERROR(VLOOKUP(A400,'PC - DES'!A:J,6,0),"")</f>
        <v>15.9</v>
      </c>
      <c r="T400" s="259" t="b">
        <f>IF(A400&lt;&gt;"",S400=Q400,"")</f>
        <v>1</v>
      </c>
      <c r="U400" s="259"/>
      <c r="V400" s="259"/>
      <c r="W400" s="259"/>
      <c r="X400" s="259"/>
      <c r="Y400" s="259"/>
      <c r="Z400" s="259"/>
      <c r="AA400" s="259"/>
      <c r="AB400" s="259"/>
      <c r="AC400" s="259"/>
      <c r="AD400" s="259"/>
      <c r="AE400" s="259"/>
      <c r="AF400" s="259"/>
      <c r="AG400" s="259"/>
    </row>
    <row r="401" spans="1:33" ht="20.25">
      <c r="A401" s="260"/>
      <c r="B401" s="261" t="s">
        <v>2</v>
      </c>
      <c r="C401" s="262" t="s">
        <v>294</v>
      </c>
      <c r="D401" s="263"/>
      <c r="E401" s="263" t="s">
        <v>15</v>
      </c>
      <c r="F401" s="263"/>
      <c r="G401" s="262" t="s">
        <v>19</v>
      </c>
      <c r="H401" s="263"/>
      <c r="I401" s="264" t="s">
        <v>16</v>
      </c>
      <c r="J401" s="263"/>
      <c r="K401" s="263" t="s">
        <v>8028</v>
      </c>
      <c r="L401" s="217"/>
      <c r="M401" s="217"/>
      <c r="N401" s="219"/>
      <c r="O401" s="276"/>
      <c r="P401" s="258" t="str">
        <f>IFERROR(VLOOKUP(O401,BASE!A:E,2,0),"")</f>
        <v/>
      </c>
      <c r="Q401" s="258"/>
      <c r="R401" s="244">
        <v>1</v>
      </c>
      <c r="S401" s="258" t="str">
        <f>IFERROR(VLOOKUP(A401,'PC - DES'!A:J,6,0),"")</f>
        <v/>
      </c>
      <c r="T401" s="259" t="str">
        <f>IF(A401&lt;&gt;"",S401=Q401,"")</f>
        <v/>
      </c>
      <c r="U401" s="259"/>
      <c r="V401" s="259"/>
      <c r="W401" s="259"/>
      <c r="X401" s="259"/>
      <c r="Y401" s="259"/>
      <c r="Z401" s="259"/>
      <c r="AA401" s="259"/>
      <c r="AB401" s="259"/>
      <c r="AC401" s="259"/>
      <c r="AD401" s="259"/>
      <c r="AE401" s="259"/>
      <c r="AF401" s="259"/>
      <c r="AG401" s="259"/>
    </row>
    <row r="402" spans="1:33" ht="20.25">
      <c r="A402" s="260"/>
      <c r="B402" s="217" t="s">
        <v>40822</v>
      </c>
      <c r="C402" s="287">
        <f>6.5+9.4</f>
        <v>15.9</v>
      </c>
      <c r="D402" s="217"/>
      <c r="E402" s="217"/>
      <c r="F402" s="217"/>
      <c r="G402" s="217"/>
      <c r="H402" s="217"/>
      <c r="I402" s="218"/>
      <c r="J402" s="217"/>
      <c r="K402" s="218">
        <f>C402</f>
        <v>15.9</v>
      </c>
      <c r="L402" s="217"/>
      <c r="M402" s="217"/>
      <c r="N402" s="219"/>
      <c r="O402" s="276"/>
      <c r="P402" s="258" t="str">
        <f>IFERROR(VLOOKUP(O402,BASE!A:E,2,0),"")</f>
        <v/>
      </c>
      <c r="Q402" s="258"/>
      <c r="R402" s="244">
        <v>1</v>
      </c>
      <c r="S402" s="258" t="str">
        <f>IFERROR(VLOOKUP(A402,'PC - DES'!A:J,6,0),"")</f>
        <v/>
      </c>
      <c r="T402" s="259" t="str">
        <f>IF(A402&lt;&gt;"",S402=Q402,"")</f>
        <v/>
      </c>
      <c r="U402" s="251"/>
      <c r="V402" s="251"/>
      <c r="W402" s="251"/>
      <c r="X402" s="251"/>
      <c r="Y402" s="251"/>
      <c r="Z402" s="251"/>
      <c r="AA402" s="251"/>
      <c r="AB402" s="251"/>
      <c r="AC402" s="251"/>
      <c r="AD402" s="251"/>
      <c r="AE402" s="251"/>
      <c r="AF402" s="251"/>
      <c r="AG402" s="251"/>
    </row>
    <row r="403" spans="1:33" ht="20.25">
      <c r="A403" s="260"/>
      <c r="B403" s="261"/>
      <c r="C403" s="287"/>
      <c r="D403" s="217"/>
      <c r="E403" s="217"/>
      <c r="F403" s="217"/>
      <c r="G403" s="217"/>
      <c r="H403" s="217"/>
      <c r="I403" s="218"/>
      <c r="J403" s="217"/>
      <c r="K403" s="217"/>
      <c r="L403" s="217"/>
      <c r="M403" s="217"/>
      <c r="N403" s="219"/>
      <c r="O403" s="276"/>
      <c r="P403" s="258"/>
      <c r="Q403" s="258"/>
      <c r="R403" s="244"/>
      <c r="S403" s="258" t="str">
        <f>IFERROR(VLOOKUP(A403,'PC - DES'!A:J,6,0),"")</f>
        <v/>
      </c>
      <c r="T403" s="259"/>
      <c r="U403" s="251"/>
      <c r="V403" s="251"/>
      <c r="W403" s="251"/>
      <c r="X403" s="251"/>
      <c r="Y403" s="251"/>
      <c r="Z403" s="251"/>
      <c r="AA403" s="251"/>
      <c r="AB403" s="251"/>
      <c r="AC403" s="251"/>
      <c r="AD403" s="251"/>
      <c r="AE403" s="251"/>
      <c r="AF403" s="251"/>
      <c r="AG403" s="251"/>
    </row>
    <row r="404" spans="1:33" ht="20.25">
      <c r="A404" s="277"/>
      <c r="B404" s="278" t="s">
        <v>40694</v>
      </c>
      <c r="C404" s="346">
        <f>SUM(K402:K402)</f>
        <v>15.9</v>
      </c>
      <c r="D404" s="278" t="s">
        <v>3</v>
      </c>
      <c r="E404" s="281"/>
      <c r="F404" s="283"/>
      <c r="G404" s="281"/>
      <c r="H404" s="283"/>
      <c r="I404" s="284"/>
      <c r="J404" s="283"/>
      <c r="K404" s="283"/>
      <c r="L404" s="283"/>
      <c r="M404" s="283"/>
      <c r="N404" s="285"/>
      <c r="O404" s="276"/>
      <c r="P404" s="258" t="str">
        <f>IFERROR(VLOOKUP(O404,BASE!A:E,2,0),"")</f>
        <v/>
      </c>
      <c r="R404" s="244">
        <v>1</v>
      </c>
      <c r="S404" s="258" t="str">
        <f>IFERROR(VLOOKUP(A404,'PC - DES'!A:J,6,0),"")</f>
        <v/>
      </c>
      <c r="T404" s="259" t="str">
        <f>IF(A404&lt;&gt;"",S404=Q404,"")</f>
        <v/>
      </c>
      <c r="U404" s="251"/>
      <c r="V404" s="251"/>
      <c r="W404" s="251"/>
      <c r="X404" s="251"/>
      <c r="Y404" s="251"/>
      <c r="Z404" s="251"/>
      <c r="AA404" s="251"/>
      <c r="AB404" s="251"/>
      <c r="AC404" s="251"/>
      <c r="AD404" s="251"/>
      <c r="AE404" s="251"/>
      <c r="AF404" s="251"/>
      <c r="AG404" s="251"/>
    </row>
    <row r="405" spans="1:33" ht="20.25">
      <c r="A405" s="260"/>
      <c r="B405" s="267"/>
      <c r="C405" s="267"/>
      <c r="D405" s="267"/>
      <c r="E405" s="287"/>
      <c r="F405" s="217"/>
      <c r="G405" s="287"/>
      <c r="H405" s="217"/>
      <c r="I405" s="218"/>
      <c r="J405" s="217"/>
      <c r="K405" s="217"/>
      <c r="L405" s="217"/>
      <c r="M405" s="217"/>
      <c r="N405" s="219"/>
      <c r="O405" s="276"/>
      <c r="P405" s="258" t="str">
        <f>IFERROR(VLOOKUP(O405,BASE!A:E,2,0),"")</f>
        <v/>
      </c>
      <c r="Q405" s="258"/>
      <c r="R405" s="244">
        <v>1</v>
      </c>
      <c r="S405" s="258" t="str">
        <f>IFERROR(VLOOKUP(A405,'PC - DES'!A:J,6,0),"")</f>
        <v/>
      </c>
      <c r="T405" s="259" t="str">
        <f>IF(A405&lt;&gt;"",S405=Q405,"")</f>
        <v/>
      </c>
      <c r="U405" s="251"/>
      <c r="V405" s="251"/>
      <c r="W405" s="251"/>
      <c r="X405" s="251"/>
      <c r="Y405" s="251"/>
      <c r="Z405" s="251"/>
      <c r="AA405" s="251"/>
      <c r="AB405" s="251"/>
      <c r="AC405" s="251"/>
      <c r="AD405" s="251"/>
      <c r="AE405" s="251"/>
      <c r="AF405" s="251"/>
      <c r="AG405" s="251"/>
    </row>
    <row r="406" spans="1:33" ht="20.25">
      <c r="A406" s="329">
        <v>8</v>
      </c>
      <c r="B406" s="247" t="s">
        <v>8</v>
      </c>
      <c r="C406" s="247"/>
      <c r="D406" s="247"/>
      <c r="E406" s="247"/>
      <c r="F406" s="247"/>
      <c r="G406" s="247"/>
      <c r="H406" s="247"/>
      <c r="I406" s="248"/>
      <c r="J406" s="247"/>
      <c r="K406" s="247"/>
      <c r="L406" s="247"/>
      <c r="M406" s="247"/>
      <c r="N406" s="249"/>
      <c r="O406" s="257"/>
      <c r="P406" s="258" t="str">
        <f>IFERROR(VLOOKUP(O406,BASE!A:E,2,0),"")</f>
        <v/>
      </c>
      <c r="Q406" s="258"/>
      <c r="R406" s="244">
        <v>1</v>
      </c>
      <c r="S406" s="258" t="str">
        <f>IFERROR(VLOOKUP(A406,'PC - DES'!A:J,6,0),"")</f>
        <v/>
      </c>
      <c r="T406" s="259" t="b">
        <f t="shared" ref="T406:T438" si="18">IF(A406&lt;&gt;"",S406=Q406,"")</f>
        <v>1</v>
      </c>
      <c r="U406" s="259"/>
      <c r="V406" s="259"/>
      <c r="W406" s="259"/>
      <c r="X406" s="259"/>
      <c r="Y406" s="259"/>
      <c r="Z406" s="259"/>
      <c r="AA406" s="259"/>
      <c r="AB406" s="259"/>
      <c r="AC406" s="259"/>
      <c r="AD406" s="259"/>
      <c r="AE406" s="259"/>
      <c r="AF406" s="259"/>
      <c r="AG406" s="259"/>
    </row>
    <row r="407" spans="1:33" ht="20.25">
      <c r="A407" s="252" t="s">
        <v>36</v>
      </c>
      <c r="B407" s="840" t="str">
        <f>IFERROR(VLOOKUP(O407,BASE!A:E,3,0),"")</f>
        <v>Preparo de superfície com lixamento de paredes e tetos</v>
      </c>
      <c r="C407" s="840"/>
      <c r="D407" s="840"/>
      <c r="E407" s="840"/>
      <c r="F407" s="840"/>
      <c r="G407" s="840"/>
      <c r="H407" s="840"/>
      <c r="I407" s="840"/>
      <c r="J407" s="840"/>
      <c r="K407" s="840"/>
      <c r="L407" s="840"/>
      <c r="M407" s="840"/>
      <c r="N407" s="256"/>
      <c r="O407" s="257" t="s">
        <v>291</v>
      </c>
      <c r="P407" s="258" t="str">
        <f>IFERROR(VLOOKUP(O407,BASE!A:E,2,0),"")</f>
        <v>PRÓPRIA</v>
      </c>
      <c r="Q407" s="258">
        <f>IFERROR(C440,"")</f>
        <v>1548.63</v>
      </c>
      <c r="R407" s="244">
        <v>1</v>
      </c>
      <c r="S407" s="258">
        <f>IFERROR(VLOOKUP(A407,'PC - DES'!A:J,6,0),"")</f>
        <v>1548.63</v>
      </c>
      <c r="T407" s="259" t="b">
        <f t="shared" si="18"/>
        <v>1</v>
      </c>
      <c r="U407" s="259"/>
      <c r="V407" s="259"/>
      <c r="W407" s="259"/>
      <c r="X407" s="259"/>
      <c r="Y407" s="259"/>
      <c r="Z407" s="259"/>
      <c r="AA407" s="259"/>
      <c r="AB407" s="259"/>
      <c r="AC407" s="259"/>
      <c r="AD407" s="259"/>
      <c r="AE407" s="259"/>
      <c r="AF407" s="259"/>
      <c r="AG407" s="259"/>
    </row>
    <row r="408" spans="1:33" ht="20.25">
      <c r="A408" s="288"/>
      <c r="B408" s="261" t="s">
        <v>2</v>
      </c>
      <c r="C408" s="262" t="s">
        <v>294</v>
      </c>
      <c r="D408" s="263"/>
      <c r="E408" s="263" t="s">
        <v>15</v>
      </c>
      <c r="F408" s="263"/>
      <c r="G408" s="262" t="s">
        <v>19</v>
      </c>
      <c r="H408" s="263"/>
      <c r="I408" s="264" t="s">
        <v>16</v>
      </c>
      <c r="J408" s="263"/>
      <c r="K408" s="263" t="s">
        <v>8028</v>
      </c>
      <c r="L408" s="342"/>
      <c r="M408" s="342"/>
      <c r="N408" s="343"/>
      <c r="O408" s="257"/>
      <c r="P408" s="258" t="str">
        <f>IFERROR(VLOOKUP(O408,BASE!A:E,2,0),"")</f>
        <v/>
      </c>
      <c r="Q408" s="258"/>
      <c r="R408" s="244">
        <v>1</v>
      </c>
      <c r="S408" s="258" t="str">
        <f>IFERROR(VLOOKUP(A408,'PC - DES'!A:J,6,0),"")</f>
        <v/>
      </c>
      <c r="T408" s="259" t="str">
        <f t="shared" si="18"/>
        <v/>
      </c>
      <c r="U408" s="259"/>
      <c r="V408" s="259"/>
      <c r="W408" s="259"/>
      <c r="X408" s="259"/>
      <c r="Y408" s="259"/>
      <c r="Z408" s="259"/>
      <c r="AA408" s="259"/>
      <c r="AB408" s="259"/>
      <c r="AC408" s="259"/>
      <c r="AD408" s="259"/>
      <c r="AE408" s="259"/>
      <c r="AF408" s="259"/>
      <c r="AG408" s="259"/>
    </row>
    <row r="409" spans="1:33" ht="20.25">
      <c r="A409" s="288"/>
      <c r="B409" s="217" t="s">
        <v>40726</v>
      </c>
      <c r="C409" s="287">
        <v>4.88</v>
      </c>
      <c r="D409" s="217"/>
      <c r="E409" s="294">
        <v>3</v>
      </c>
      <c r="F409" s="217"/>
      <c r="G409" s="217"/>
      <c r="H409" s="217"/>
      <c r="I409" s="325">
        <f>ROUND(E409*C409,2)</f>
        <v>14.64</v>
      </c>
      <c r="J409" s="217"/>
      <c r="K409" s="325">
        <f>I409</f>
        <v>14.64</v>
      </c>
      <c r="L409" s="269"/>
      <c r="M409" s="269"/>
      <c r="N409" s="271"/>
      <c r="O409" s="257"/>
      <c r="P409" s="258" t="str">
        <f>IFERROR(VLOOKUP(O409,BASE!A:E,2,0),"")</f>
        <v/>
      </c>
      <c r="Q409" s="258"/>
      <c r="R409" s="244">
        <v>1</v>
      </c>
      <c r="S409" s="258" t="str">
        <f>IFERROR(VLOOKUP(A409,'PC - DES'!A:J,6,0),"")</f>
        <v/>
      </c>
      <c r="T409" s="259" t="str">
        <f t="shared" si="18"/>
        <v/>
      </c>
      <c r="U409" s="259"/>
      <c r="V409" s="259"/>
      <c r="W409" s="259"/>
      <c r="X409" s="259"/>
      <c r="Y409" s="259"/>
      <c r="Z409" s="259"/>
      <c r="AA409" s="259"/>
      <c r="AB409" s="259"/>
      <c r="AC409" s="259"/>
      <c r="AD409" s="259"/>
      <c r="AE409" s="259"/>
      <c r="AF409" s="259"/>
      <c r="AG409" s="259"/>
    </row>
    <row r="410" spans="1:33" ht="20.25">
      <c r="A410" s="260"/>
      <c r="B410" s="217" t="s">
        <v>40727</v>
      </c>
      <c r="C410" s="287">
        <v>6.88</v>
      </c>
      <c r="D410" s="217"/>
      <c r="E410" s="294">
        <v>3</v>
      </c>
      <c r="F410" s="217"/>
      <c r="G410" s="217"/>
      <c r="H410" s="217"/>
      <c r="I410" s="325">
        <f t="shared" ref="I410:I438" si="19">ROUND(E410*C410,2)</f>
        <v>20.64</v>
      </c>
      <c r="J410" s="217"/>
      <c r="K410" s="325">
        <f t="shared" ref="K410:K438" si="20">I410</f>
        <v>20.64</v>
      </c>
      <c r="L410" s="217"/>
      <c r="M410" s="217"/>
      <c r="N410" s="219"/>
      <c r="O410" s="276"/>
      <c r="P410" s="258" t="str">
        <f>IFERROR(VLOOKUP(O410,BASE!A:E,2,0),"")</f>
        <v/>
      </c>
      <c r="Q410" s="258"/>
      <c r="R410" s="244">
        <v>1</v>
      </c>
      <c r="S410" s="258" t="str">
        <f>IFERROR(VLOOKUP(A410,'PC - DES'!A:J,6,0),"")</f>
        <v/>
      </c>
      <c r="T410" s="259" t="str">
        <f t="shared" si="18"/>
        <v/>
      </c>
      <c r="U410" s="259"/>
      <c r="V410" s="259"/>
      <c r="W410" s="259"/>
      <c r="X410" s="259"/>
      <c r="Y410" s="259"/>
      <c r="Z410" s="259"/>
      <c r="AA410" s="259"/>
      <c r="AB410" s="259"/>
      <c r="AC410" s="259"/>
      <c r="AD410" s="259"/>
      <c r="AE410" s="259"/>
      <c r="AF410" s="259"/>
      <c r="AG410" s="259"/>
    </row>
    <row r="411" spans="1:33" ht="20.25">
      <c r="A411" s="260"/>
      <c r="B411" s="217" t="s">
        <v>40728</v>
      </c>
      <c r="C411" s="287">
        <v>6.88</v>
      </c>
      <c r="D411" s="217"/>
      <c r="E411" s="294">
        <v>3</v>
      </c>
      <c r="F411" s="217"/>
      <c r="G411" s="217"/>
      <c r="H411" s="217"/>
      <c r="I411" s="325">
        <f t="shared" si="19"/>
        <v>20.64</v>
      </c>
      <c r="J411" s="217"/>
      <c r="K411" s="325">
        <f t="shared" si="20"/>
        <v>20.64</v>
      </c>
      <c r="L411" s="217"/>
      <c r="M411" s="217"/>
      <c r="N411" s="219"/>
      <c r="O411" s="276"/>
      <c r="P411" s="258" t="str">
        <f>IFERROR(VLOOKUP(O411,BASE!A:E,2,0),"")</f>
        <v/>
      </c>
      <c r="Q411" s="258"/>
      <c r="R411" s="244">
        <v>1</v>
      </c>
      <c r="S411" s="258" t="str">
        <f>IFERROR(VLOOKUP(A411,'PC - DES'!A:J,6,0),"")</f>
        <v/>
      </c>
      <c r="T411" s="259" t="str">
        <f t="shared" si="18"/>
        <v/>
      </c>
      <c r="U411" s="259"/>
      <c r="V411" s="259"/>
      <c r="W411" s="259"/>
      <c r="X411" s="259"/>
      <c r="Y411" s="259"/>
      <c r="Z411" s="259"/>
      <c r="AA411" s="259"/>
      <c r="AB411" s="259"/>
      <c r="AC411" s="259"/>
      <c r="AD411" s="259"/>
      <c r="AE411" s="259"/>
      <c r="AF411" s="259"/>
      <c r="AG411" s="259"/>
    </row>
    <row r="412" spans="1:33" ht="20.25">
      <c r="A412" s="260"/>
      <c r="B412" s="217" t="s">
        <v>40729</v>
      </c>
      <c r="C412" s="287">
        <v>8.8000000000000007</v>
      </c>
      <c r="D412" s="217"/>
      <c r="E412" s="294">
        <v>3</v>
      </c>
      <c r="F412" s="217"/>
      <c r="G412" s="217"/>
      <c r="H412" s="217"/>
      <c r="I412" s="325">
        <f t="shared" si="19"/>
        <v>26.4</v>
      </c>
      <c r="J412" s="217"/>
      <c r="K412" s="325">
        <f t="shared" si="20"/>
        <v>26.4</v>
      </c>
      <c r="L412" s="217"/>
      <c r="M412" s="217"/>
      <c r="N412" s="219"/>
      <c r="O412" s="276"/>
      <c r="P412" s="258" t="str">
        <f>IFERROR(VLOOKUP(O412,BASE!A:E,2,0),"")</f>
        <v/>
      </c>
      <c r="Q412" s="258"/>
      <c r="R412" s="244">
        <v>1</v>
      </c>
      <c r="S412" s="258" t="str">
        <f>IFERROR(VLOOKUP(A412,'PC - DES'!A:J,6,0),"")</f>
        <v/>
      </c>
      <c r="T412" s="259" t="str">
        <f t="shared" si="18"/>
        <v/>
      </c>
      <c r="U412" s="259"/>
      <c r="V412" s="259"/>
      <c r="W412" s="259"/>
      <c r="X412" s="259"/>
      <c r="Y412" s="259"/>
      <c r="Z412" s="259"/>
      <c r="AA412" s="259"/>
      <c r="AB412" s="259"/>
      <c r="AC412" s="259"/>
      <c r="AD412" s="259"/>
      <c r="AE412" s="259"/>
      <c r="AF412" s="259"/>
      <c r="AG412" s="259"/>
    </row>
    <row r="413" spans="1:33" ht="20.25">
      <c r="A413" s="260"/>
      <c r="B413" s="217" t="s">
        <v>40730</v>
      </c>
      <c r="C413" s="287">
        <v>9.16</v>
      </c>
      <c r="D413" s="217"/>
      <c r="E413" s="294">
        <v>3</v>
      </c>
      <c r="F413" s="217"/>
      <c r="G413" s="217"/>
      <c r="H413" s="217"/>
      <c r="I413" s="325">
        <f t="shared" si="19"/>
        <v>27.48</v>
      </c>
      <c r="J413" s="217"/>
      <c r="K413" s="325">
        <f t="shared" si="20"/>
        <v>27.48</v>
      </c>
      <c r="L413" s="217"/>
      <c r="M413" s="217"/>
      <c r="N413" s="219"/>
      <c r="O413" s="276"/>
      <c r="P413" s="258" t="str">
        <f>IFERROR(VLOOKUP(O413,BASE!A:E,2,0),"")</f>
        <v/>
      </c>
      <c r="Q413" s="258"/>
      <c r="R413" s="244">
        <v>1</v>
      </c>
      <c r="S413" s="258" t="str">
        <f>IFERROR(VLOOKUP(A413,'PC - DES'!A:J,6,0),"")</f>
        <v/>
      </c>
      <c r="T413" s="259" t="str">
        <f t="shared" si="18"/>
        <v/>
      </c>
      <c r="U413" s="259"/>
      <c r="V413" s="259"/>
      <c r="W413" s="259"/>
      <c r="X413" s="259"/>
      <c r="Y413" s="259"/>
      <c r="Z413" s="259"/>
      <c r="AA413" s="259"/>
      <c r="AB413" s="259"/>
      <c r="AC413" s="259"/>
      <c r="AD413" s="259"/>
      <c r="AE413" s="259"/>
      <c r="AF413" s="259"/>
      <c r="AG413" s="259"/>
    </row>
    <row r="414" spans="1:33" ht="20.25">
      <c r="A414" s="260"/>
      <c r="B414" s="217" t="s">
        <v>40731</v>
      </c>
      <c r="C414" s="287">
        <v>9.4600000000000009</v>
      </c>
      <c r="D414" s="217"/>
      <c r="E414" s="294">
        <v>3</v>
      </c>
      <c r="F414" s="217"/>
      <c r="G414" s="217"/>
      <c r="H414" s="217"/>
      <c r="I414" s="325">
        <f t="shared" si="19"/>
        <v>28.38</v>
      </c>
      <c r="J414" s="217"/>
      <c r="K414" s="325">
        <f t="shared" si="20"/>
        <v>28.38</v>
      </c>
      <c r="L414" s="217"/>
      <c r="M414" s="217"/>
      <c r="N414" s="219"/>
      <c r="O414" s="276"/>
      <c r="P414" s="258" t="str">
        <f>IFERROR(VLOOKUP(O414,BASE!A:E,2,0),"")</f>
        <v/>
      </c>
      <c r="Q414" s="258"/>
      <c r="R414" s="244">
        <v>1</v>
      </c>
      <c r="S414" s="258" t="str">
        <f>IFERROR(VLOOKUP(A414,'PC - DES'!A:J,6,0),"")</f>
        <v/>
      </c>
      <c r="T414" s="259" t="str">
        <f t="shared" si="18"/>
        <v/>
      </c>
      <c r="U414" s="259"/>
      <c r="V414" s="259"/>
      <c r="W414" s="259"/>
      <c r="X414" s="259"/>
      <c r="Y414" s="259"/>
      <c r="Z414" s="259"/>
      <c r="AA414" s="259"/>
      <c r="AB414" s="259"/>
      <c r="AC414" s="259"/>
      <c r="AD414" s="259"/>
      <c r="AE414" s="259"/>
      <c r="AF414" s="259"/>
      <c r="AG414" s="259"/>
    </row>
    <row r="415" spans="1:33" ht="20.25">
      <c r="A415" s="260"/>
      <c r="B415" s="217" t="s">
        <v>40732</v>
      </c>
      <c r="C415" s="287">
        <v>10.32</v>
      </c>
      <c r="D415" s="217"/>
      <c r="E415" s="294">
        <v>3</v>
      </c>
      <c r="F415" s="217"/>
      <c r="G415" s="217"/>
      <c r="H415" s="217"/>
      <c r="I415" s="325">
        <f t="shared" si="19"/>
        <v>30.96</v>
      </c>
      <c r="J415" s="217"/>
      <c r="K415" s="325">
        <f t="shared" si="20"/>
        <v>30.96</v>
      </c>
      <c r="L415" s="217"/>
      <c r="M415" s="217"/>
      <c r="N415" s="219"/>
      <c r="O415" s="276"/>
      <c r="P415" s="258" t="str">
        <f>IFERROR(VLOOKUP(O415,BASE!A:E,2,0),"")</f>
        <v/>
      </c>
      <c r="Q415" s="258"/>
      <c r="R415" s="244">
        <v>1</v>
      </c>
      <c r="S415" s="258" t="str">
        <f>IFERROR(VLOOKUP(A415,'PC - DES'!A:J,6,0),"")</f>
        <v/>
      </c>
      <c r="T415" s="259" t="str">
        <f t="shared" si="18"/>
        <v/>
      </c>
      <c r="U415" s="259"/>
      <c r="V415" s="259"/>
      <c r="W415" s="259"/>
      <c r="X415" s="259"/>
      <c r="Y415" s="259"/>
      <c r="Z415" s="259"/>
      <c r="AA415" s="259"/>
      <c r="AB415" s="259"/>
      <c r="AC415" s="259"/>
      <c r="AD415" s="259"/>
      <c r="AE415" s="259"/>
      <c r="AF415" s="259"/>
      <c r="AG415" s="259"/>
    </row>
    <row r="416" spans="1:33" ht="20.25">
      <c r="A416" s="260"/>
      <c r="B416" s="217" t="s">
        <v>40733</v>
      </c>
      <c r="C416" s="287">
        <v>10.73</v>
      </c>
      <c r="D416" s="217"/>
      <c r="E416" s="294">
        <v>3</v>
      </c>
      <c r="F416" s="217"/>
      <c r="G416" s="217"/>
      <c r="H416" s="217"/>
      <c r="I416" s="325">
        <f t="shared" si="19"/>
        <v>32.19</v>
      </c>
      <c r="J416" s="217"/>
      <c r="K416" s="325">
        <f t="shared" si="20"/>
        <v>32.19</v>
      </c>
      <c r="L416" s="217"/>
      <c r="M416" s="217"/>
      <c r="N416" s="219"/>
      <c r="O416" s="276"/>
      <c r="P416" s="258" t="str">
        <f>IFERROR(VLOOKUP(O416,BASE!A:E,2,0),"")</f>
        <v/>
      </c>
      <c r="Q416" s="258"/>
      <c r="R416" s="244">
        <v>1</v>
      </c>
      <c r="S416" s="258" t="str">
        <f>IFERROR(VLOOKUP(A416,'PC - DES'!A:J,6,0),"")</f>
        <v/>
      </c>
      <c r="T416" s="259" t="str">
        <f t="shared" si="18"/>
        <v/>
      </c>
      <c r="U416" s="259"/>
      <c r="V416" s="259"/>
      <c r="W416" s="259"/>
      <c r="X416" s="259"/>
      <c r="Y416" s="259"/>
      <c r="Z416" s="259"/>
      <c r="AA416" s="259"/>
      <c r="AB416" s="259"/>
      <c r="AC416" s="259"/>
      <c r="AD416" s="259"/>
      <c r="AE416" s="259"/>
      <c r="AF416" s="259"/>
      <c r="AG416" s="259"/>
    </row>
    <row r="417" spans="1:33" ht="20.25">
      <c r="A417" s="260"/>
      <c r="B417" s="217" t="s">
        <v>40734</v>
      </c>
      <c r="C417" s="287">
        <v>11.02</v>
      </c>
      <c r="D417" s="217"/>
      <c r="E417" s="294">
        <v>3</v>
      </c>
      <c r="F417" s="217"/>
      <c r="G417" s="217"/>
      <c r="H417" s="217"/>
      <c r="I417" s="325">
        <f t="shared" si="19"/>
        <v>33.06</v>
      </c>
      <c r="J417" s="217"/>
      <c r="K417" s="325">
        <f t="shared" si="20"/>
        <v>33.06</v>
      </c>
      <c r="L417" s="217"/>
      <c r="M417" s="217"/>
      <c r="N417" s="219"/>
      <c r="O417" s="276"/>
      <c r="P417" s="258" t="str">
        <f>IFERROR(VLOOKUP(O417,BASE!A:E,2,0),"")</f>
        <v/>
      </c>
      <c r="Q417" s="258"/>
      <c r="R417" s="244">
        <v>1</v>
      </c>
      <c r="S417" s="258" t="str">
        <f>IFERROR(VLOOKUP(A417,'PC - DES'!A:J,6,0),"")</f>
        <v/>
      </c>
      <c r="T417" s="259" t="str">
        <f t="shared" si="18"/>
        <v/>
      </c>
      <c r="U417" s="259"/>
      <c r="V417" s="259"/>
      <c r="W417" s="259"/>
      <c r="X417" s="259"/>
      <c r="Y417" s="259"/>
      <c r="Z417" s="259"/>
      <c r="AA417" s="259"/>
      <c r="AB417" s="259"/>
      <c r="AC417" s="259"/>
      <c r="AD417" s="259"/>
      <c r="AE417" s="259"/>
      <c r="AF417" s="259"/>
      <c r="AG417" s="259"/>
    </row>
    <row r="418" spans="1:33" ht="20.25">
      <c r="A418" s="260"/>
      <c r="B418" s="217" t="s">
        <v>40735</v>
      </c>
      <c r="C418" s="287">
        <v>11.22</v>
      </c>
      <c r="D418" s="217"/>
      <c r="E418" s="294">
        <v>3</v>
      </c>
      <c r="F418" s="217"/>
      <c r="G418" s="217"/>
      <c r="H418" s="217"/>
      <c r="I418" s="325">
        <f t="shared" si="19"/>
        <v>33.659999999999997</v>
      </c>
      <c r="J418" s="217"/>
      <c r="K418" s="325">
        <f t="shared" si="20"/>
        <v>33.659999999999997</v>
      </c>
      <c r="L418" s="217"/>
      <c r="M418" s="217"/>
      <c r="N418" s="219"/>
      <c r="O418" s="276"/>
      <c r="P418" s="258" t="str">
        <f>IFERROR(VLOOKUP(O418,BASE!A:E,2,0),"")</f>
        <v/>
      </c>
      <c r="Q418" s="258"/>
      <c r="R418" s="244">
        <v>1</v>
      </c>
      <c r="S418" s="258" t="str">
        <f>IFERROR(VLOOKUP(A418,'PC - DES'!A:J,6,0),"")</f>
        <v/>
      </c>
      <c r="T418" s="259" t="str">
        <f t="shared" si="18"/>
        <v/>
      </c>
      <c r="U418" s="259"/>
      <c r="V418" s="259"/>
      <c r="W418" s="259"/>
      <c r="X418" s="259"/>
      <c r="Y418" s="259"/>
      <c r="Z418" s="259"/>
      <c r="AA418" s="259"/>
      <c r="AB418" s="259"/>
      <c r="AC418" s="259"/>
      <c r="AD418" s="259"/>
      <c r="AE418" s="259"/>
      <c r="AF418" s="259"/>
      <c r="AG418" s="259"/>
    </row>
    <row r="419" spans="1:33" ht="20.25">
      <c r="A419" s="260"/>
      <c r="B419" s="217" t="s">
        <v>40736</v>
      </c>
      <c r="C419" s="287">
        <v>12.3</v>
      </c>
      <c r="D419" s="217"/>
      <c r="E419" s="294">
        <v>3</v>
      </c>
      <c r="F419" s="217"/>
      <c r="G419" s="217"/>
      <c r="H419" s="217"/>
      <c r="I419" s="325">
        <f t="shared" si="19"/>
        <v>36.9</v>
      </c>
      <c r="J419" s="217"/>
      <c r="K419" s="325">
        <f t="shared" si="20"/>
        <v>36.9</v>
      </c>
      <c r="L419" s="217"/>
      <c r="M419" s="217"/>
      <c r="N419" s="219"/>
      <c r="O419" s="276"/>
      <c r="P419" s="258" t="str">
        <f>IFERROR(VLOOKUP(O419,BASE!A:E,2,0),"")</f>
        <v/>
      </c>
      <c r="Q419" s="258"/>
      <c r="R419" s="244">
        <v>1</v>
      </c>
      <c r="S419" s="258" t="str">
        <f>IFERROR(VLOOKUP(A419,'PC - DES'!A:J,6,0),"")</f>
        <v/>
      </c>
      <c r="T419" s="259" t="str">
        <f t="shared" si="18"/>
        <v/>
      </c>
      <c r="U419" s="259"/>
      <c r="V419" s="259"/>
      <c r="W419" s="259"/>
      <c r="X419" s="259"/>
      <c r="Y419" s="259"/>
      <c r="Z419" s="259"/>
      <c r="AA419" s="259"/>
      <c r="AB419" s="259"/>
      <c r="AC419" s="259"/>
      <c r="AD419" s="259"/>
      <c r="AE419" s="259"/>
      <c r="AF419" s="259"/>
      <c r="AG419" s="259"/>
    </row>
    <row r="420" spans="1:33" ht="20.25">
      <c r="A420" s="260"/>
      <c r="B420" s="217" t="s">
        <v>40737</v>
      </c>
      <c r="C420" s="287">
        <v>12.37</v>
      </c>
      <c r="D420" s="217"/>
      <c r="E420" s="294">
        <v>3</v>
      </c>
      <c r="F420" s="217"/>
      <c r="G420" s="217"/>
      <c r="H420" s="217"/>
      <c r="I420" s="325">
        <f t="shared" si="19"/>
        <v>37.11</v>
      </c>
      <c r="J420" s="217"/>
      <c r="K420" s="325">
        <f t="shared" si="20"/>
        <v>37.11</v>
      </c>
      <c r="L420" s="217"/>
      <c r="M420" s="217"/>
      <c r="N420" s="219"/>
      <c r="O420" s="276"/>
      <c r="P420" s="258" t="str">
        <f>IFERROR(VLOOKUP(O420,BASE!A:E,2,0),"")</f>
        <v/>
      </c>
      <c r="Q420" s="258"/>
      <c r="R420" s="244">
        <v>1</v>
      </c>
      <c r="S420" s="258" t="str">
        <f>IFERROR(VLOOKUP(A420,'PC - DES'!A:J,6,0),"")</f>
        <v/>
      </c>
      <c r="T420" s="259" t="str">
        <f t="shared" si="18"/>
        <v/>
      </c>
      <c r="U420" s="259"/>
      <c r="V420" s="259"/>
      <c r="W420" s="259"/>
      <c r="X420" s="259"/>
      <c r="Y420" s="259"/>
      <c r="Z420" s="259"/>
      <c r="AA420" s="259"/>
      <c r="AB420" s="259"/>
      <c r="AC420" s="259"/>
      <c r="AD420" s="259"/>
      <c r="AE420" s="259"/>
      <c r="AF420" s="259"/>
      <c r="AG420" s="259"/>
    </row>
    <row r="421" spans="1:33" ht="20.25">
      <c r="A421" s="260"/>
      <c r="B421" s="217" t="s">
        <v>40738</v>
      </c>
      <c r="C421" s="287">
        <v>12.52</v>
      </c>
      <c r="D421" s="217"/>
      <c r="E421" s="294">
        <v>3</v>
      </c>
      <c r="F421" s="217"/>
      <c r="G421" s="217"/>
      <c r="H421" s="217"/>
      <c r="I421" s="325">
        <f t="shared" si="19"/>
        <v>37.56</v>
      </c>
      <c r="J421" s="217"/>
      <c r="K421" s="325">
        <f t="shared" si="20"/>
        <v>37.56</v>
      </c>
      <c r="L421" s="217"/>
      <c r="M421" s="217"/>
      <c r="N421" s="219"/>
      <c r="O421" s="276"/>
      <c r="P421" s="258" t="str">
        <f>IFERROR(VLOOKUP(O421,BASE!A:E,2,0),"")</f>
        <v/>
      </c>
      <c r="Q421" s="258"/>
      <c r="R421" s="244">
        <v>1</v>
      </c>
      <c r="S421" s="258" t="str">
        <f>IFERROR(VLOOKUP(A421,'PC - DES'!A:J,6,0),"")</f>
        <v/>
      </c>
      <c r="T421" s="259" t="str">
        <f t="shared" si="18"/>
        <v/>
      </c>
      <c r="U421" s="259"/>
      <c r="V421" s="259"/>
      <c r="W421" s="259"/>
      <c r="X421" s="259"/>
      <c r="Y421" s="259"/>
      <c r="Z421" s="259"/>
      <c r="AA421" s="259"/>
      <c r="AB421" s="259"/>
      <c r="AC421" s="259"/>
      <c r="AD421" s="259"/>
      <c r="AE421" s="259"/>
      <c r="AF421" s="259"/>
      <c r="AG421" s="259"/>
    </row>
    <row r="422" spans="1:33" ht="20.25">
      <c r="A422" s="260"/>
      <c r="B422" s="217" t="s">
        <v>40739</v>
      </c>
      <c r="C422" s="287">
        <v>12.66</v>
      </c>
      <c r="D422" s="217"/>
      <c r="E422" s="294">
        <v>3</v>
      </c>
      <c r="F422" s="217"/>
      <c r="G422" s="217"/>
      <c r="H422" s="217"/>
      <c r="I422" s="325">
        <f t="shared" si="19"/>
        <v>37.979999999999997</v>
      </c>
      <c r="J422" s="217"/>
      <c r="K422" s="325">
        <f t="shared" si="20"/>
        <v>37.979999999999997</v>
      </c>
      <c r="L422" s="217"/>
      <c r="M422" s="217"/>
      <c r="N422" s="219"/>
      <c r="O422" s="276"/>
      <c r="P422" s="258" t="str">
        <f>IFERROR(VLOOKUP(O422,BASE!A:E,2,0),"")</f>
        <v/>
      </c>
      <c r="Q422" s="258"/>
      <c r="R422" s="244">
        <v>1</v>
      </c>
      <c r="S422" s="258" t="str">
        <f>IFERROR(VLOOKUP(A422,'PC - DES'!A:J,6,0),"")</f>
        <v/>
      </c>
      <c r="T422" s="259" t="str">
        <f t="shared" si="18"/>
        <v/>
      </c>
      <c r="U422" s="259"/>
      <c r="V422" s="259"/>
      <c r="W422" s="259"/>
      <c r="X422" s="259"/>
      <c r="Y422" s="259"/>
      <c r="Z422" s="259"/>
      <c r="AA422" s="259"/>
      <c r="AB422" s="259"/>
      <c r="AC422" s="259"/>
      <c r="AD422" s="259"/>
      <c r="AE422" s="259"/>
      <c r="AF422" s="259"/>
      <c r="AG422" s="259"/>
    </row>
    <row r="423" spans="1:33" ht="20.25">
      <c r="A423" s="260"/>
      <c r="B423" s="217" t="s">
        <v>40740</v>
      </c>
      <c r="C423" s="287">
        <v>15.18</v>
      </c>
      <c r="D423" s="217"/>
      <c r="E423" s="294">
        <v>3</v>
      </c>
      <c r="F423" s="217"/>
      <c r="G423" s="217"/>
      <c r="H423" s="217"/>
      <c r="I423" s="325">
        <f t="shared" si="19"/>
        <v>45.54</v>
      </c>
      <c r="J423" s="217"/>
      <c r="K423" s="325">
        <f t="shared" si="20"/>
        <v>45.54</v>
      </c>
      <c r="L423" s="217"/>
      <c r="M423" s="217"/>
      <c r="N423" s="219"/>
      <c r="O423" s="276"/>
      <c r="P423" s="258" t="str">
        <f>IFERROR(VLOOKUP(O423,BASE!A:E,2,0),"")</f>
        <v/>
      </c>
      <c r="Q423" s="258"/>
      <c r="R423" s="244">
        <v>1</v>
      </c>
      <c r="S423" s="258" t="str">
        <f>IFERROR(VLOOKUP(A423,'PC - DES'!A:J,6,0),"")</f>
        <v/>
      </c>
      <c r="T423" s="259" t="str">
        <f t="shared" si="18"/>
        <v/>
      </c>
      <c r="U423" s="259"/>
      <c r="V423" s="259"/>
      <c r="W423" s="259"/>
      <c r="X423" s="259"/>
      <c r="Y423" s="259"/>
      <c r="Z423" s="259"/>
      <c r="AA423" s="259"/>
      <c r="AB423" s="259"/>
      <c r="AC423" s="259"/>
      <c r="AD423" s="259"/>
      <c r="AE423" s="259"/>
      <c r="AF423" s="259"/>
      <c r="AG423" s="259"/>
    </row>
    <row r="424" spans="1:33" ht="20.25">
      <c r="A424" s="260"/>
      <c r="B424" s="217" t="s">
        <v>40741</v>
      </c>
      <c r="C424" s="287">
        <v>16.8</v>
      </c>
      <c r="D424" s="217"/>
      <c r="E424" s="294">
        <v>3</v>
      </c>
      <c r="F424" s="217"/>
      <c r="G424" s="217"/>
      <c r="H424" s="217"/>
      <c r="I424" s="325">
        <f t="shared" si="19"/>
        <v>50.4</v>
      </c>
      <c r="J424" s="217"/>
      <c r="K424" s="325">
        <f t="shared" si="20"/>
        <v>50.4</v>
      </c>
      <c r="L424" s="217"/>
      <c r="M424" s="217"/>
      <c r="N424" s="219"/>
      <c r="O424" s="276"/>
      <c r="P424" s="258" t="str">
        <f>IFERROR(VLOOKUP(O424,BASE!A:E,2,0),"")</f>
        <v/>
      </c>
      <c r="Q424" s="258"/>
      <c r="R424" s="244">
        <v>1</v>
      </c>
      <c r="S424" s="258" t="str">
        <f>IFERROR(VLOOKUP(A424,'PC - DES'!A:J,6,0),"")</f>
        <v/>
      </c>
      <c r="T424" s="259" t="str">
        <f t="shared" si="18"/>
        <v/>
      </c>
      <c r="U424" s="259"/>
      <c r="V424" s="259"/>
      <c r="W424" s="259"/>
      <c r="X424" s="259"/>
      <c r="Y424" s="259"/>
      <c r="Z424" s="259"/>
      <c r="AA424" s="259"/>
      <c r="AB424" s="259"/>
      <c r="AC424" s="259"/>
      <c r="AD424" s="259"/>
      <c r="AE424" s="259"/>
      <c r="AF424" s="259"/>
      <c r="AG424" s="259"/>
    </row>
    <row r="425" spans="1:33" ht="20.25">
      <c r="A425" s="260"/>
      <c r="B425" s="217" t="s">
        <v>40742</v>
      </c>
      <c r="C425" s="287">
        <v>17.170000000000002</v>
      </c>
      <c r="D425" s="217"/>
      <c r="E425" s="294">
        <v>3</v>
      </c>
      <c r="F425" s="217"/>
      <c r="G425" s="217"/>
      <c r="H425" s="217"/>
      <c r="I425" s="325">
        <f t="shared" si="19"/>
        <v>51.51</v>
      </c>
      <c r="J425" s="217"/>
      <c r="K425" s="325">
        <f t="shared" si="20"/>
        <v>51.51</v>
      </c>
      <c r="L425" s="217"/>
      <c r="M425" s="217"/>
      <c r="N425" s="219"/>
      <c r="O425" s="276"/>
      <c r="P425" s="258" t="str">
        <f>IFERROR(VLOOKUP(O425,BASE!A:E,2,0),"")</f>
        <v/>
      </c>
      <c r="Q425" s="258"/>
      <c r="R425" s="244">
        <v>1</v>
      </c>
      <c r="S425" s="258" t="str">
        <f>IFERROR(VLOOKUP(A425,'PC - DES'!A:J,6,0),"")</f>
        <v/>
      </c>
      <c r="T425" s="259" t="str">
        <f t="shared" si="18"/>
        <v/>
      </c>
      <c r="U425" s="259"/>
      <c r="V425" s="259"/>
      <c r="W425" s="259"/>
      <c r="X425" s="259"/>
      <c r="Y425" s="259"/>
      <c r="Z425" s="259"/>
      <c r="AA425" s="259"/>
      <c r="AB425" s="259"/>
      <c r="AC425" s="259"/>
      <c r="AD425" s="259"/>
      <c r="AE425" s="259"/>
      <c r="AF425" s="259"/>
      <c r="AG425" s="259"/>
    </row>
    <row r="426" spans="1:33" ht="20.25">
      <c r="A426" s="260"/>
      <c r="B426" s="217" t="s">
        <v>40743</v>
      </c>
      <c r="C426" s="287">
        <v>17.829999999999998</v>
      </c>
      <c r="D426" s="217"/>
      <c r="E426" s="294">
        <v>3</v>
      </c>
      <c r="F426" s="217"/>
      <c r="G426" s="217"/>
      <c r="H426" s="217"/>
      <c r="I426" s="325">
        <f t="shared" si="19"/>
        <v>53.49</v>
      </c>
      <c r="J426" s="217"/>
      <c r="K426" s="325">
        <f t="shared" si="20"/>
        <v>53.49</v>
      </c>
      <c r="L426" s="217"/>
      <c r="M426" s="217"/>
      <c r="N426" s="219"/>
      <c r="O426" s="276"/>
      <c r="P426" s="258" t="str">
        <f>IFERROR(VLOOKUP(O426,BASE!A:E,2,0),"")</f>
        <v/>
      </c>
      <c r="Q426" s="258"/>
      <c r="R426" s="244">
        <v>1</v>
      </c>
      <c r="S426" s="258" t="str">
        <f>IFERROR(VLOOKUP(A426,'PC - DES'!A:J,6,0),"")</f>
        <v/>
      </c>
      <c r="T426" s="259" t="str">
        <f t="shared" si="18"/>
        <v/>
      </c>
      <c r="U426" s="259"/>
      <c r="V426" s="259"/>
      <c r="W426" s="259"/>
      <c r="X426" s="259"/>
      <c r="Y426" s="259"/>
      <c r="Z426" s="259"/>
      <c r="AA426" s="259"/>
      <c r="AB426" s="259"/>
      <c r="AC426" s="259"/>
      <c r="AD426" s="259"/>
      <c r="AE426" s="259"/>
      <c r="AF426" s="259"/>
      <c r="AG426" s="259"/>
    </row>
    <row r="427" spans="1:33" ht="20.25">
      <c r="A427" s="260"/>
      <c r="B427" s="217" t="s">
        <v>40744</v>
      </c>
      <c r="C427" s="287">
        <v>18.25</v>
      </c>
      <c r="D427" s="217"/>
      <c r="E427" s="294">
        <v>3</v>
      </c>
      <c r="F427" s="217"/>
      <c r="G427" s="217"/>
      <c r="H427" s="217"/>
      <c r="I427" s="325">
        <f t="shared" si="19"/>
        <v>54.75</v>
      </c>
      <c r="J427" s="217"/>
      <c r="K427" s="325">
        <f t="shared" si="20"/>
        <v>54.75</v>
      </c>
      <c r="L427" s="217"/>
      <c r="M427" s="217"/>
      <c r="N427" s="219"/>
      <c r="O427" s="276"/>
      <c r="P427" s="258" t="str">
        <f>IFERROR(VLOOKUP(O427,BASE!A:E,2,0),"")</f>
        <v/>
      </c>
      <c r="Q427" s="258"/>
      <c r="R427" s="244">
        <v>1</v>
      </c>
      <c r="S427" s="258" t="str">
        <f>IFERROR(VLOOKUP(A427,'PC - DES'!A:J,6,0),"")</f>
        <v/>
      </c>
      <c r="T427" s="259" t="str">
        <f t="shared" si="18"/>
        <v/>
      </c>
      <c r="U427" s="259"/>
      <c r="V427" s="259"/>
      <c r="W427" s="259"/>
      <c r="X427" s="259"/>
      <c r="Y427" s="259"/>
      <c r="Z427" s="259"/>
      <c r="AA427" s="259"/>
      <c r="AB427" s="259"/>
      <c r="AC427" s="259"/>
      <c r="AD427" s="259"/>
      <c r="AE427" s="259"/>
      <c r="AF427" s="259"/>
      <c r="AG427" s="259"/>
    </row>
    <row r="428" spans="1:33" ht="20.25">
      <c r="A428" s="260"/>
      <c r="B428" s="217" t="s">
        <v>40745</v>
      </c>
      <c r="C428" s="287">
        <v>18.3</v>
      </c>
      <c r="D428" s="217"/>
      <c r="E428" s="294">
        <v>3</v>
      </c>
      <c r="F428" s="217"/>
      <c r="G428" s="217"/>
      <c r="H428" s="217"/>
      <c r="I428" s="325">
        <f t="shared" si="19"/>
        <v>54.9</v>
      </c>
      <c r="J428" s="217"/>
      <c r="K428" s="325">
        <f t="shared" si="20"/>
        <v>54.9</v>
      </c>
      <c r="L428" s="217"/>
      <c r="M428" s="217"/>
      <c r="N428" s="219"/>
      <c r="O428" s="276"/>
      <c r="P428" s="258" t="str">
        <f>IFERROR(VLOOKUP(O428,BASE!A:E,2,0),"")</f>
        <v/>
      </c>
      <c r="Q428" s="258"/>
      <c r="R428" s="244">
        <v>1</v>
      </c>
      <c r="S428" s="258" t="str">
        <f>IFERROR(VLOOKUP(A428,'PC - DES'!A:J,6,0),"")</f>
        <v/>
      </c>
      <c r="T428" s="259" t="str">
        <f t="shared" si="18"/>
        <v/>
      </c>
      <c r="U428" s="259"/>
      <c r="V428" s="259"/>
      <c r="W428" s="259"/>
      <c r="X428" s="259"/>
      <c r="Y428" s="259"/>
      <c r="Z428" s="259"/>
      <c r="AA428" s="259"/>
      <c r="AB428" s="259"/>
      <c r="AC428" s="259"/>
      <c r="AD428" s="259"/>
      <c r="AE428" s="259"/>
      <c r="AF428" s="259"/>
      <c r="AG428" s="259"/>
    </row>
    <row r="429" spans="1:33" ht="20.25">
      <c r="A429" s="260"/>
      <c r="B429" s="217" t="s">
        <v>40746</v>
      </c>
      <c r="C429" s="287">
        <v>18.3</v>
      </c>
      <c r="D429" s="217"/>
      <c r="E429" s="294">
        <v>3</v>
      </c>
      <c r="F429" s="217"/>
      <c r="G429" s="217"/>
      <c r="H429" s="217"/>
      <c r="I429" s="325">
        <f t="shared" si="19"/>
        <v>54.9</v>
      </c>
      <c r="J429" s="217"/>
      <c r="K429" s="325">
        <f t="shared" si="20"/>
        <v>54.9</v>
      </c>
      <c r="L429" s="217"/>
      <c r="M429" s="217"/>
      <c r="N429" s="219"/>
      <c r="O429" s="276"/>
      <c r="P429" s="258" t="str">
        <f>IFERROR(VLOOKUP(O429,BASE!A:E,2,0),"")</f>
        <v/>
      </c>
      <c r="Q429" s="258"/>
      <c r="R429" s="244">
        <v>1</v>
      </c>
      <c r="S429" s="258" t="str">
        <f>IFERROR(VLOOKUP(A429,'PC - DES'!A:J,6,0),"")</f>
        <v/>
      </c>
      <c r="T429" s="259" t="str">
        <f t="shared" si="18"/>
        <v/>
      </c>
      <c r="U429" s="259"/>
      <c r="V429" s="259"/>
      <c r="W429" s="259"/>
      <c r="X429" s="259"/>
      <c r="Y429" s="259"/>
      <c r="Z429" s="259"/>
      <c r="AA429" s="259"/>
      <c r="AB429" s="259"/>
      <c r="AC429" s="259"/>
      <c r="AD429" s="259"/>
      <c r="AE429" s="259"/>
      <c r="AF429" s="259"/>
      <c r="AG429" s="259"/>
    </row>
    <row r="430" spans="1:33" ht="20.25">
      <c r="A430" s="260"/>
      <c r="B430" s="217" t="s">
        <v>40747</v>
      </c>
      <c r="C430" s="287">
        <v>18.440000000000001</v>
      </c>
      <c r="D430" s="217"/>
      <c r="E430" s="294">
        <v>3</v>
      </c>
      <c r="F430" s="217"/>
      <c r="G430" s="217"/>
      <c r="H430" s="217"/>
      <c r="I430" s="325">
        <f t="shared" si="19"/>
        <v>55.32</v>
      </c>
      <c r="J430" s="217"/>
      <c r="K430" s="325">
        <f t="shared" si="20"/>
        <v>55.32</v>
      </c>
      <c r="L430" s="217"/>
      <c r="M430" s="217"/>
      <c r="N430" s="219"/>
      <c r="O430" s="276"/>
      <c r="P430" s="258" t="str">
        <f>IFERROR(VLOOKUP(O430,BASE!A:E,2,0),"")</f>
        <v/>
      </c>
      <c r="Q430" s="258"/>
      <c r="R430" s="244">
        <v>1</v>
      </c>
      <c r="S430" s="258" t="str">
        <f>IFERROR(VLOOKUP(A430,'PC - DES'!A:J,6,0),"")</f>
        <v/>
      </c>
      <c r="T430" s="259" t="str">
        <f t="shared" si="18"/>
        <v/>
      </c>
      <c r="U430" s="259"/>
      <c r="V430" s="259"/>
      <c r="W430" s="259"/>
      <c r="X430" s="259"/>
      <c r="Y430" s="259"/>
      <c r="Z430" s="259"/>
      <c r="AA430" s="259"/>
      <c r="AB430" s="259"/>
      <c r="AC430" s="259"/>
      <c r="AD430" s="259"/>
      <c r="AE430" s="259"/>
      <c r="AF430" s="259"/>
      <c r="AG430" s="259"/>
    </row>
    <row r="431" spans="1:33" ht="20.25">
      <c r="A431" s="260"/>
      <c r="B431" s="217" t="s">
        <v>40748</v>
      </c>
      <c r="C431" s="287">
        <v>19</v>
      </c>
      <c r="D431" s="217"/>
      <c r="E431" s="294">
        <v>3</v>
      </c>
      <c r="F431" s="217"/>
      <c r="G431" s="217"/>
      <c r="H431" s="217"/>
      <c r="I431" s="325">
        <f t="shared" si="19"/>
        <v>57</v>
      </c>
      <c r="J431" s="217"/>
      <c r="K431" s="325">
        <f t="shared" si="20"/>
        <v>57</v>
      </c>
      <c r="L431" s="217"/>
      <c r="M431" s="217"/>
      <c r="N431" s="219"/>
      <c r="O431" s="276"/>
      <c r="P431" s="258" t="str">
        <f>IFERROR(VLOOKUP(O431,BASE!A:E,2,0),"")</f>
        <v/>
      </c>
      <c r="Q431" s="258"/>
      <c r="R431" s="244">
        <v>1</v>
      </c>
      <c r="S431" s="258" t="str">
        <f>IFERROR(VLOOKUP(A431,'PC - DES'!A:J,6,0),"")</f>
        <v/>
      </c>
      <c r="T431" s="259" t="str">
        <f t="shared" si="18"/>
        <v/>
      </c>
      <c r="U431" s="259"/>
      <c r="V431" s="259"/>
      <c r="W431" s="259"/>
      <c r="X431" s="259"/>
      <c r="Y431" s="259"/>
      <c r="Z431" s="259"/>
      <c r="AA431" s="259"/>
      <c r="AB431" s="259"/>
      <c r="AC431" s="259"/>
      <c r="AD431" s="259"/>
      <c r="AE431" s="259"/>
      <c r="AF431" s="259"/>
      <c r="AG431" s="259"/>
    </row>
    <row r="432" spans="1:33" ht="20.25">
      <c r="A432" s="260"/>
      <c r="B432" s="217" t="s">
        <v>40749</v>
      </c>
      <c r="C432" s="287">
        <v>24.12</v>
      </c>
      <c r="D432" s="217"/>
      <c r="E432" s="294">
        <v>3</v>
      </c>
      <c r="F432" s="217"/>
      <c r="G432" s="217"/>
      <c r="H432" s="217"/>
      <c r="I432" s="325">
        <f t="shared" si="19"/>
        <v>72.36</v>
      </c>
      <c r="J432" s="217"/>
      <c r="K432" s="325">
        <f t="shared" si="20"/>
        <v>72.36</v>
      </c>
      <c r="L432" s="217"/>
      <c r="M432" s="217"/>
      <c r="N432" s="219"/>
      <c r="O432" s="276"/>
      <c r="P432" s="258" t="str">
        <f>IFERROR(VLOOKUP(O432,BASE!A:E,2,0),"")</f>
        <v/>
      </c>
      <c r="Q432" s="258"/>
      <c r="R432" s="244">
        <v>1</v>
      </c>
      <c r="S432" s="258" t="str">
        <f>IFERROR(VLOOKUP(A432,'PC - DES'!A:J,6,0),"")</f>
        <v/>
      </c>
      <c r="T432" s="259" t="str">
        <f t="shared" si="18"/>
        <v/>
      </c>
      <c r="U432" s="259"/>
      <c r="V432" s="259"/>
      <c r="W432" s="259"/>
      <c r="X432" s="259"/>
      <c r="Y432" s="259"/>
      <c r="Z432" s="259"/>
      <c r="AA432" s="259"/>
      <c r="AB432" s="259"/>
      <c r="AC432" s="259"/>
      <c r="AD432" s="259"/>
      <c r="AE432" s="259"/>
      <c r="AF432" s="259"/>
      <c r="AG432" s="259"/>
    </row>
    <row r="433" spans="1:33" ht="20.25">
      <c r="A433" s="260"/>
      <c r="B433" s="217" t="s">
        <v>40750</v>
      </c>
      <c r="C433" s="287">
        <v>27.69</v>
      </c>
      <c r="D433" s="217"/>
      <c r="E433" s="294">
        <v>3</v>
      </c>
      <c r="F433" s="217"/>
      <c r="G433" s="217"/>
      <c r="H433" s="217"/>
      <c r="I433" s="325">
        <f t="shared" si="19"/>
        <v>83.07</v>
      </c>
      <c r="J433" s="217"/>
      <c r="K433" s="325">
        <f t="shared" si="20"/>
        <v>83.07</v>
      </c>
      <c r="L433" s="217"/>
      <c r="M433" s="217"/>
      <c r="N433" s="219"/>
      <c r="O433" s="276"/>
      <c r="P433" s="258" t="str">
        <f>IFERROR(VLOOKUP(O433,BASE!A:E,2,0),"")</f>
        <v/>
      </c>
      <c r="Q433" s="258"/>
      <c r="R433" s="244">
        <v>1</v>
      </c>
      <c r="S433" s="258" t="str">
        <f>IFERROR(VLOOKUP(A433,'PC - DES'!A:J,6,0),"")</f>
        <v/>
      </c>
      <c r="T433" s="259" t="str">
        <f t="shared" si="18"/>
        <v/>
      </c>
      <c r="U433" s="259"/>
      <c r="V433" s="259"/>
      <c r="W433" s="259"/>
      <c r="X433" s="259"/>
      <c r="Y433" s="259"/>
      <c r="Z433" s="259"/>
      <c r="AA433" s="259"/>
      <c r="AB433" s="259"/>
      <c r="AC433" s="259"/>
      <c r="AD433" s="259"/>
      <c r="AE433" s="259"/>
      <c r="AF433" s="259"/>
      <c r="AG433" s="259"/>
    </row>
    <row r="434" spans="1:33" ht="20.25">
      <c r="A434" s="260"/>
      <c r="B434" s="217" t="s">
        <v>40751</v>
      </c>
      <c r="C434" s="287">
        <v>29.72</v>
      </c>
      <c r="D434" s="217"/>
      <c r="E434" s="294">
        <v>3</v>
      </c>
      <c r="F434" s="217"/>
      <c r="G434" s="217"/>
      <c r="H434" s="217"/>
      <c r="I434" s="325">
        <f t="shared" si="19"/>
        <v>89.16</v>
      </c>
      <c r="J434" s="217"/>
      <c r="K434" s="325">
        <f t="shared" si="20"/>
        <v>89.16</v>
      </c>
      <c r="L434" s="217"/>
      <c r="M434" s="217"/>
      <c r="N434" s="219"/>
      <c r="O434" s="276"/>
      <c r="P434" s="258" t="str">
        <f>IFERROR(VLOOKUP(O434,BASE!A:E,2,0),"")</f>
        <v/>
      </c>
      <c r="Q434" s="258"/>
      <c r="R434" s="244">
        <v>1</v>
      </c>
      <c r="S434" s="258" t="str">
        <f>IFERROR(VLOOKUP(A434,'PC - DES'!A:J,6,0),"")</f>
        <v/>
      </c>
      <c r="T434" s="259" t="str">
        <f t="shared" si="18"/>
        <v/>
      </c>
      <c r="U434" s="259"/>
      <c r="V434" s="259"/>
      <c r="W434" s="259"/>
      <c r="X434" s="259"/>
      <c r="Y434" s="259"/>
      <c r="Z434" s="259"/>
      <c r="AA434" s="259"/>
      <c r="AB434" s="259"/>
      <c r="AC434" s="259"/>
      <c r="AD434" s="259"/>
      <c r="AE434" s="259"/>
      <c r="AF434" s="259"/>
      <c r="AG434" s="259"/>
    </row>
    <row r="435" spans="1:33" ht="20.25">
      <c r="A435" s="260"/>
      <c r="B435" s="217" t="s">
        <v>40752</v>
      </c>
      <c r="C435" s="287">
        <v>29.86</v>
      </c>
      <c r="D435" s="217"/>
      <c r="E435" s="294">
        <v>3</v>
      </c>
      <c r="F435" s="217"/>
      <c r="G435" s="217"/>
      <c r="H435" s="217"/>
      <c r="I435" s="325">
        <f t="shared" si="19"/>
        <v>89.58</v>
      </c>
      <c r="J435" s="217"/>
      <c r="K435" s="325">
        <f t="shared" si="20"/>
        <v>89.58</v>
      </c>
      <c r="L435" s="217"/>
      <c r="M435" s="217"/>
      <c r="N435" s="219"/>
      <c r="O435" s="276"/>
      <c r="P435" s="258" t="str">
        <f>IFERROR(VLOOKUP(O435,BASE!A:E,2,0),"")</f>
        <v/>
      </c>
      <c r="Q435" s="258"/>
      <c r="R435" s="244">
        <v>1</v>
      </c>
      <c r="S435" s="258" t="str">
        <f>IFERROR(VLOOKUP(A435,'PC - DES'!A:J,6,0),"")</f>
        <v/>
      </c>
      <c r="T435" s="259" t="str">
        <f t="shared" si="18"/>
        <v/>
      </c>
      <c r="U435" s="259"/>
      <c r="V435" s="259"/>
      <c r="W435" s="259"/>
      <c r="X435" s="259"/>
      <c r="Y435" s="259"/>
      <c r="Z435" s="259"/>
      <c r="AA435" s="259"/>
      <c r="AB435" s="259"/>
      <c r="AC435" s="259"/>
      <c r="AD435" s="259"/>
      <c r="AE435" s="259"/>
      <c r="AF435" s="259"/>
      <c r="AG435" s="259"/>
    </row>
    <row r="436" spans="1:33" ht="20.25">
      <c r="A436" s="260"/>
      <c r="B436" s="217" t="s">
        <v>40753</v>
      </c>
      <c r="C436" s="287">
        <v>32.729999999999997</v>
      </c>
      <c r="D436" s="217"/>
      <c r="E436" s="294">
        <v>3</v>
      </c>
      <c r="F436" s="217"/>
      <c r="G436" s="217"/>
      <c r="H436" s="217"/>
      <c r="I436" s="325">
        <f t="shared" si="19"/>
        <v>98.19</v>
      </c>
      <c r="J436" s="217"/>
      <c r="K436" s="325">
        <f t="shared" si="20"/>
        <v>98.19</v>
      </c>
      <c r="L436" s="217"/>
      <c r="M436" s="217"/>
      <c r="N436" s="219"/>
      <c r="O436" s="276"/>
      <c r="P436" s="258" t="str">
        <f>IFERROR(VLOOKUP(O436,BASE!A:E,2,0),"")</f>
        <v/>
      </c>
      <c r="Q436" s="258"/>
      <c r="R436" s="244">
        <v>1</v>
      </c>
      <c r="S436" s="258" t="str">
        <f>IFERROR(VLOOKUP(A436,'PC - DES'!A:J,6,0),"")</f>
        <v/>
      </c>
      <c r="T436" s="259" t="str">
        <f t="shared" si="18"/>
        <v/>
      </c>
      <c r="U436" s="259"/>
      <c r="V436" s="259"/>
      <c r="W436" s="259"/>
      <c r="X436" s="259"/>
      <c r="Y436" s="259"/>
      <c r="Z436" s="259"/>
      <c r="AA436" s="259"/>
      <c r="AB436" s="259"/>
      <c r="AC436" s="259"/>
      <c r="AD436" s="259"/>
      <c r="AE436" s="259"/>
      <c r="AF436" s="259"/>
      <c r="AG436" s="259"/>
    </row>
    <row r="437" spans="1:33" ht="20.25">
      <c r="A437" s="260"/>
      <c r="B437" s="217" t="s">
        <v>40754</v>
      </c>
      <c r="C437" s="287">
        <v>36.159999999999997</v>
      </c>
      <c r="D437" s="217"/>
      <c r="E437" s="294">
        <v>3</v>
      </c>
      <c r="F437" s="217"/>
      <c r="G437" s="217"/>
      <c r="H437" s="217"/>
      <c r="I437" s="325">
        <f t="shared" si="19"/>
        <v>108.48</v>
      </c>
      <c r="J437" s="217"/>
      <c r="K437" s="325">
        <f t="shared" si="20"/>
        <v>108.48</v>
      </c>
      <c r="L437" s="217"/>
      <c r="M437" s="217"/>
      <c r="N437" s="219"/>
      <c r="O437" s="306"/>
      <c r="P437" s="258" t="str">
        <f>IFERROR(VLOOKUP(O437,BASE!A:E,2,0),"")</f>
        <v/>
      </c>
      <c r="Q437" s="258"/>
      <c r="R437" s="244">
        <v>1</v>
      </c>
      <c r="S437" s="258" t="str">
        <f>IFERROR(VLOOKUP(A437,'PC - DES'!A:J,6,0),"")</f>
        <v/>
      </c>
      <c r="T437" s="259" t="str">
        <f t="shared" si="18"/>
        <v/>
      </c>
      <c r="U437" s="259"/>
      <c r="V437" s="259"/>
      <c r="W437" s="259"/>
      <c r="X437" s="259"/>
      <c r="Y437" s="259"/>
      <c r="Z437" s="259"/>
      <c r="AA437" s="259"/>
      <c r="AB437" s="259"/>
      <c r="AC437" s="259"/>
      <c r="AD437" s="259"/>
      <c r="AE437" s="259"/>
      <c r="AF437" s="259"/>
      <c r="AG437" s="259"/>
    </row>
    <row r="438" spans="1:33" ht="20.25">
      <c r="A438" s="260"/>
      <c r="B438" s="217" t="s">
        <v>40755</v>
      </c>
      <c r="C438" s="287">
        <v>37.46</v>
      </c>
      <c r="D438" s="217"/>
      <c r="E438" s="294">
        <v>3</v>
      </c>
      <c r="F438" s="217"/>
      <c r="G438" s="217"/>
      <c r="H438" s="217"/>
      <c r="I438" s="325">
        <f t="shared" si="19"/>
        <v>112.38</v>
      </c>
      <c r="J438" s="217"/>
      <c r="K438" s="325">
        <f t="shared" si="20"/>
        <v>112.38</v>
      </c>
      <c r="L438" s="217"/>
      <c r="M438" s="217"/>
      <c r="N438" s="219"/>
      <c r="O438" s="306"/>
      <c r="P438" s="258" t="str">
        <f>IFERROR(VLOOKUP(O438,BASE!A:E,2,0),"")</f>
        <v/>
      </c>
      <c r="Q438" s="258"/>
      <c r="R438" s="244">
        <v>1</v>
      </c>
      <c r="S438" s="258" t="str">
        <f>IFERROR(VLOOKUP(A438,'PC - DES'!A:J,6,0),"")</f>
        <v/>
      </c>
      <c r="T438" s="259" t="str">
        <f t="shared" si="18"/>
        <v/>
      </c>
      <c r="U438" s="259"/>
      <c r="V438" s="259"/>
      <c r="W438" s="259"/>
      <c r="X438" s="259"/>
      <c r="Y438" s="259"/>
      <c r="Z438" s="259"/>
      <c r="AA438" s="259"/>
      <c r="AB438" s="259"/>
      <c r="AC438" s="259"/>
      <c r="AD438" s="259"/>
      <c r="AE438" s="259"/>
      <c r="AF438" s="259"/>
      <c r="AG438" s="259"/>
    </row>
    <row r="439" spans="1:33" ht="20.25">
      <c r="A439" s="260"/>
      <c r="B439" s="217"/>
      <c r="C439" s="287"/>
      <c r="D439" s="217"/>
      <c r="E439" s="287"/>
      <c r="F439" s="217"/>
      <c r="G439" s="287"/>
      <c r="H439" s="217"/>
      <c r="I439" s="218"/>
      <c r="J439" s="217"/>
      <c r="K439" s="217"/>
      <c r="L439" s="217"/>
      <c r="M439" s="217"/>
      <c r="N439" s="219"/>
      <c r="O439" s="306"/>
      <c r="P439" s="258" t="str">
        <f>IFERROR(VLOOKUP(O439,BASE!A:E,2,0),"")</f>
        <v/>
      </c>
      <c r="Q439" s="258"/>
      <c r="R439" s="244">
        <v>1</v>
      </c>
      <c r="S439" s="258" t="str">
        <f>IFERROR(VLOOKUP(A439,'PC - DES'!A:J,6,0),"")</f>
        <v/>
      </c>
      <c r="T439" s="259" t="str">
        <f t="shared" ref="T439:T456" si="21">IF(A439&lt;&gt;"",S439=Q439,"")</f>
        <v/>
      </c>
      <c r="U439" s="259"/>
      <c r="V439" s="259"/>
      <c r="W439" s="259"/>
      <c r="X439" s="259"/>
      <c r="Y439" s="259"/>
      <c r="Z439" s="259"/>
      <c r="AA439" s="259"/>
      <c r="AB439" s="259"/>
      <c r="AC439" s="259"/>
      <c r="AD439" s="259"/>
      <c r="AE439" s="259"/>
      <c r="AF439" s="259"/>
      <c r="AG439" s="259"/>
    </row>
    <row r="440" spans="1:33" ht="20.25">
      <c r="A440" s="277"/>
      <c r="B440" s="278" t="s">
        <v>40694</v>
      </c>
      <c r="C440" s="282">
        <f>SUM(K409:K438)</f>
        <v>1548.63</v>
      </c>
      <c r="D440" s="280" t="s">
        <v>3</v>
      </c>
      <c r="E440" s="281"/>
      <c r="F440" s="283"/>
      <c r="G440" s="281"/>
      <c r="H440" s="283"/>
      <c r="I440" s="284"/>
      <c r="J440" s="283"/>
      <c r="K440" s="283"/>
      <c r="L440" s="283"/>
      <c r="M440" s="283"/>
      <c r="N440" s="285"/>
      <c r="O440" s="306"/>
      <c r="P440" s="258" t="str">
        <f>IFERROR(VLOOKUP(O440,BASE!A:E,2,0),"")</f>
        <v/>
      </c>
      <c r="R440" s="244">
        <v>1</v>
      </c>
      <c r="S440" s="258" t="str">
        <f>IFERROR(VLOOKUP(A440,'PC - DES'!A:J,6,0),"")</f>
        <v/>
      </c>
      <c r="T440" s="259" t="str">
        <f t="shared" si="21"/>
        <v/>
      </c>
      <c r="U440" s="259"/>
      <c r="V440" s="259"/>
      <c r="W440" s="259"/>
      <c r="X440" s="259"/>
      <c r="Y440" s="259"/>
      <c r="Z440" s="259"/>
      <c r="AA440" s="259"/>
      <c r="AB440" s="259"/>
      <c r="AC440" s="259"/>
      <c r="AD440" s="259"/>
      <c r="AE440" s="259"/>
      <c r="AF440" s="259"/>
      <c r="AG440" s="259"/>
    </row>
    <row r="441" spans="1:33" ht="20.25">
      <c r="A441" s="260"/>
      <c r="B441" s="261"/>
      <c r="C441" s="286"/>
      <c r="D441" s="261"/>
      <c r="E441" s="287"/>
      <c r="F441" s="217"/>
      <c r="G441" s="287"/>
      <c r="H441" s="217"/>
      <c r="I441" s="218"/>
      <c r="J441" s="217"/>
      <c r="K441" s="217"/>
      <c r="L441" s="217"/>
      <c r="M441" s="217"/>
      <c r="N441" s="219"/>
      <c r="O441" s="306"/>
      <c r="P441" s="258" t="str">
        <f>IFERROR(VLOOKUP(O441,BASE!A:E,2,0),"")</f>
        <v/>
      </c>
      <c r="Q441" s="258"/>
      <c r="R441" s="244">
        <v>1</v>
      </c>
      <c r="S441" s="258" t="str">
        <f>IFERROR(VLOOKUP(A441,'PC - DES'!A:J,6,0),"")</f>
        <v/>
      </c>
      <c r="T441" s="259" t="str">
        <f t="shared" si="21"/>
        <v/>
      </c>
      <c r="U441" s="259"/>
      <c r="V441" s="259"/>
      <c r="W441" s="259"/>
      <c r="X441" s="259"/>
      <c r="Y441" s="259"/>
      <c r="Z441" s="259"/>
      <c r="AA441" s="259"/>
      <c r="AB441" s="259"/>
      <c r="AC441" s="259"/>
      <c r="AD441" s="259"/>
      <c r="AE441" s="259"/>
      <c r="AF441" s="259"/>
      <c r="AG441" s="259"/>
    </row>
    <row r="442" spans="1:33" ht="20.25">
      <c r="A442" s="252" t="s">
        <v>37</v>
      </c>
      <c r="B442" s="840" t="str">
        <f>IFERROR(VLOOKUP(O442,BASE!A:E,3,0),"")</f>
        <v>EMASSAMENTO COM MASSA LÁTEX, APLICAÇÃO EM PAREDE, DUAS DEMÃOS, LIXAMENTO MANUAL. AF_04/2023</v>
      </c>
      <c r="C442" s="840"/>
      <c r="D442" s="840"/>
      <c r="E442" s="840"/>
      <c r="F442" s="840"/>
      <c r="G442" s="840"/>
      <c r="H442" s="840"/>
      <c r="I442" s="840"/>
      <c r="J442" s="840"/>
      <c r="K442" s="840"/>
      <c r="L442" s="840"/>
      <c r="M442" s="840"/>
      <c r="N442" s="256"/>
      <c r="O442" s="306">
        <v>88497</v>
      </c>
      <c r="P442" s="258" t="str">
        <f>IFERROR(VLOOKUP(O442,BASE!A:E,2,0),"")</f>
        <v>SINAPI</v>
      </c>
      <c r="Q442" s="258">
        <f>IFERROR(C476,"")</f>
        <v>1548.63</v>
      </c>
      <c r="R442" s="244">
        <v>1</v>
      </c>
      <c r="S442" s="258">
        <f>IFERROR(VLOOKUP(A442,'PC - DES'!A:J,6,0),"")</f>
        <v>1548.63</v>
      </c>
      <c r="T442" s="259" t="b">
        <f t="shared" si="21"/>
        <v>1</v>
      </c>
      <c r="U442" s="259"/>
      <c r="V442" s="259"/>
      <c r="W442" s="259"/>
      <c r="X442" s="259"/>
      <c r="Y442" s="259"/>
      <c r="Z442" s="259"/>
      <c r="AA442" s="259"/>
      <c r="AB442" s="259"/>
      <c r="AC442" s="259"/>
      <c r="AD442" s="259"/>
      <c r="AE442" s="259"/>
      <c r="AF442" s="259"/>
      <c r="AG442" s="259"/>
    </row>
    <row r="443" spans="1:33" ht="20.25">
      <c r="A443" s="288"/>
      <c r="B443" s="261" t="s">
        <v>2</v>
      </c>
      <c r="C443" s="262" t="s">
        <v>294</v>
      </c>
      <c r="D443" s="263"/>
      <c r="E443" s="263" t="s">
        <v>15</v>
      </c>
      <c r="F443" s="263"/>
      <c r="G443" s="262" t="s">
        <v>19</v>
      </c>
      <c r="H443" s="263"/>
      <c r="I443" s="264" t="s">
        <v>16</v>
      </c>
      <c r="J443" s="263"/>
      <c r="K443" s="263" t="s">
        <v>8028</v>
      </c>
      <c r="L443" s="342"/>
      <c r="M443" s="342"/>
      <c r="N443" s="343"/>
      <c r="O443" s="306"/>
      <c r="P443" s="258" t="str">
        <f>IFERROR(VLOOKUP(O443,BASE!A:E,2,0),"")</f>
        <v/>
      </c>
      <c r="Q443" s="258"/>
      <c r="R443" s="244">
        <v>1</v>
      </c>
      <c r="S443" s="258" t="str">
        <f>IFERROR(VLOOKUP(A443,'PC - DES'!A:J,6,0),"")</f>
        <v/>
      </c>
      <c r="T443" s="259" t="str">
        <f t="shared" si="21"/>
        <v/>
      </c>
      <c r="U443" s="259"/>
      <c r="V443" s="259"/>
      <c r="W443" s="259"/>
      <c r="X443" s="259"/>
      <c r="Y443" s="259"/>
      <c r="Z443" s="259"/>
      <c r="AA443" s="259"/>
      <c r="AB443" s="259"/>
      <c r="AC443" s="259"/>
      <c r="AD443" s="259"/>
      <c r="AE443" s="259"/>
      <c r="AF443" s="259"/>
      <c r="AG443" s="259"/>
    </row>
    <row r="444" spans="1:33" ht="20.25">
      <c r="A444" s="288"/>
      <c r="B444" s="217" t="s">
        <v>40726</v>
      </c>
      <c r="C444" s="287">
        <v>4.88</v>
      </c>
      <c r="D444" s="217"/>
      <c r="E444" s="294">
        <v>3</v>
      </c>
      <c r="F444" s="217"/>
      <c r="G444" s="217"/>
      <c r="H444" s="217"/>
      <c r="I444" s="325">
        <f>ROUND(E444*C444,2)</f>
        <v>14.64</v>
      </c>
      <c r="J444" s="217"/>
      <c r="K444" s="325">
        <f>I444</f>
        <v>14.64</v>
      </c>
      <c r="L444" s="269"/>
      <c r="M444" s="269"/>
      <c r="N444" s="271"/>
      <c r="O444" s="306"/>
      <c r="P444" s="258" t="str">
        <f>IFERROR(VLOOKUP(O444,BASE!A:E,2,0),"")</f>
        <v/>
      </c>
      <c r="Q444" s="258"/>
      <c r="R444" s="244">
        <v>1</v>
      </c>
      <c r="S444" s="258" t="str">
        <f>IFERROR(VLOOKUP(A444,'PC - DES'!A:J,6,0),"")</f>
        <v/>
      </c>
      <c r="T444" s="259" t="str">
        <f t="shared" si="21"/>
        <v/>
      </c>
      <c r="U444" s="259"/>
      <c r="V444" s="259"/>
      <c r="W444" s="259"/>
      <c r="X444" s="259"/>
      <c r="Y444" s="259"/>
      <c r="Z444" s="259"/>
      <c r="AA444" s="259"/>
      <c r="AB444" s="259"/>
      <c r="AC444" s="259"/>
      <c r="AD444" s="259"/>
      <c r="AE444" s="259"/>
      <c r="AF444" s="259"/>
      <c r="AG444" s="259"/>
    </row>
    <row r="445" spans="1:33" ht="20.25">
      <c r="A445" s="260"/>
      <c r="B445" s="217" t="s">
        <v>40727</v>
      </c>
      <c r="C445" s="287">
        <v>6.88</v>
      </c>
      <c r="D445" s="217"/>
      <c r="E445" s="294">
        <v>3</v>
      </c>
      <c r="F445" s="217"/>
      <c r="G445" s="217"/>
      <c r="H445" s="217"/>
      <c r="I445" s="325">
        <f t="shared" ref="I445:I473" si="22">ROUND(E445*C445,2)</f>
        <v>20.64</v>
      </c>
      <c r="J445" s="217"/>
      <c r="K445" s="325">
        <f t="shared" ref="K445:K473" si="23">I445</f>
        <v>20.64</v>
      </c>
      <c r="L445" s="217"/>
      <c r="M445" s="217"/>
      <c r="N445" s="219"/>
      <c r="O445" s="306"/>
      <c r="P445" s="258" t="str">
        <f>IFERROR(VLOOKUP(O445,BASE!A:E,2,0),"")</f>
        <v/>
      </c>
      <c r="Q445" s="258"/>
      <c r="R445" s="244">
        <v>1</v>
      </c>
      <c r="S445" s="258" t="str">
        <f>IFERROR(VLOOKUP(A445,'PC - DES'!A:J,6,0),"")</f>
        <v/>
      </c>
      <c r="T445" s="259" t="str">
        <f t="shared" si="21"/>
        <v/>
      </c>
      <c r="U445" s="259"/>
      <c r="V445" s="259"/>
      <c r="W445" s="259"/>
      <c r="X445" s="259"/>
      <c r="Y445" s="259"/>
      <c r="Z445" s="259"/>
      <c r="AA445" s="259"/>
      <c r="AB445" s="259"/>
      <c r="AC445" s="259"/>
      <c r="AD445" s="259"/>
      <c r="AE445" s="259"/>
      <c r="AF445" s="259"/>
      <c r="AG445" s="259"/>
    </row>
    <row r="446" spans="1:33" ht="20.25">
      <c r="A446" s="260"/>
      <c r="B446" s="217" t="s">
        <v>40728</v>
      </c>
      <c r="C446" s="287">
        <v>6.88</v>
      </c>
      <c r="D446" s="217"/>
      <c r="E446" s="294">
        <v>3</v>
      </c>
      <c r="F446" s="217"/>
      <c r="G446" s="217"/>
      <c r="H446" s="217"/>
      <c r="I446" s="325">
        <f t="shared" si="22"/>
        <v>20.64</v>
      </c>
      <c r="J446" s="217"/>
      <c r="K446" s="325">
        <f t="shared" si="23"/>
        <v>20.64</v>
      </c>
      <c r="L446" s="217"/>
      <c r="M446" s="217"/>
      <c r="N446" s="219"/>
      <c r="O446" s="306"/>
      <c r="P446" s="258" t="str">
        <f>IFERROR(VLOOKUP(O446,BASE!A:E,2,0),"")</f>
        <v/>
      </c>
      <c r="Q446" s="258"/>
      <c r="R446" s="244">
        <v>1</v>
      </c>
      <c r="S446" s="258" t="str">
        <f>IFERROR(VLOOKUP(A446,'PC - DES'!A:J,6,0),"")</f>
        <v/>
      </c>
      <c r="T446" s="259" t="str">
        <f t="shared" si="21"/>
        <v/>
      </c>
      <c r="U446" s="259"/>
      <c r="V446" s="259"/>
      <c r="W446" s="259"/>
      <c r="X446" s="259"/>
      <c r="Y446" s="259"/>
      <c r="Z446" s="259"/>
      <c r="AA446" s="259"/>
      <c r="AB446" s="259"/>
      <c r="AC446" s="259"/>
      <c r="AD446" s="259"/>
      <c r="AE446" s="259"/>
      <c r="AF446" s="259"/>
      <c r="AG446" s="259"/>
    </row>
    <row r="447" spans="1:33" ht="20.25">
      <c r="A447" s="260"/>
      <c r="B447" s="217" t="s">
        <v>40729</v>
      </c>
      <c r="C447" s="287">
        <v>8.8000000000000007</v>
      </c>
      <c r="D447" s="217"/>
      <c r="E447" s="294">
        <v>3</v>
      </c>
      <c r="F447" s="217"/>
      <c r="G447" s="217"/>
      <c r="H447" s="217"/>
      <c r="I447" s="325">
        <f t="shared" si="22"/>
        <v>26.4</v>
      </c>
      <c r="J447" s="217"/>
      <c r="K447" s="325">
        <f t="shared" si="23"/>
        <v>26.4</v>
      </c>
      <c r="L447" s="217"/>
      <c r="M447" s="217"/>
      <c r="N447" s="219"/>
      <c r="O447" s="306"/>
      <c r="P447" s="258" t="str">
        <f>IFERROR(VLOOKUP(O447,BASE!A:E,2,0),"")</f>
        <v/>
      </c>
      <c r="Q447" s="258"/>
      <c r="R447" s="244">
        <v>1</v>
      </c>
      <c r="S447" s="258" t="str">
        <f>IFERROR(VLOOKUP(A447,'PC - DES'!A:J,6,0),"")</f>
        <v/>
      </c>
      <c r="T447" s="259" t="str">
        <f t="shared" si="21"/>
        <v/>
      </c>
      <c r="U447" s="259"/>
      <c r="V447" s="259"/>
      <c r="W447" s="259"/>
      <c r="X447" s="259"/>
      <c r="Y447" s="259"/>
      <c r="Z447" s="259"/>
      <c r="AA447" s="259"/>
      <c r="AB447" s="259"/>
      <c r="AC447" s="259"/>
      <c r="AD447" s="259"/>
      <c r="AE447" s="259"/>
      <c r="AF447" s="259"/>
      <c r="AG447" s="259"/>
    </row>
    <row r="448" spans="1:33" ht="20.25">
      <c r="A448" s="260"/>
      <c r="B448" s="217" t="s">
        <v>40730</v>
      </c>
      <c r="C448" s="287">
        <v>9.16</v>
      </c>
      <c r="D448" s="217"/>
      <c r="E448" s="294">
        <v>3</v>
      </c>
      <c r="F448" s="217"/>
      <c r="G448" s="217"/>
      <c r="H448" s="217"/>
      <c r="I448" s="325">
        <f t="shared" si="22"/>
        <v>27.48</v>
      </c>
      <c r="J448" s="217"/>
      <c r="K448" s="325">
        <f t="shared" si="23"/>
        <v>27.48</v>
      </c>
      <c r="L448" s="217"/>
      <c r="M448" s="217"/>
      <c r="N448" s="219"/>
      <c r="O448" s="306"/>
      <c r="P448" s="258" t="str">
        <f>IFERROR(VLOOKUP(O448,BASE!A:E,2,0),"")</f>
        <v/>
      </c>
      <c r="Q448" s="258"/>
      <c r="R448" s="244">
        <v>1</v>
      </c>
      <c r="S448" s="258" t="str">
        <f>IFERROR(VLOOKUP(A448,'PC - DES'!A:J,6,0),"")</f>
        <v/>
      </c>
      <c r="T448" s="259" t="str">
        <f t="shared" si="21"/>
        <v/>
      </c>
      <c r="U448" s="259"/>
      <c r="V448" s="259"/>
      <c r="W448" s="259"/>
      <c r="X448" s="259"/>
      <c r="Y448" s="259"/>
      <c r="Z448" s="259"/>
      <c r="AA448" s="259"/>
      <c r="AB448" s="259"/>
      <c r="AC448" s="259"/>
      <c r="AD448" s="259"/>
      <c r="AE448" s="259"/>
      <c r="AF448" s="259"/>
      <c r="AG448" s="259"/>
    </row>
    <row r="449" spans="1:33" ht="20.25">
      <c r="A449" s="260"/>
      <c r="B449" s="217" t="s">
        <v>40731</v>
      </c>
      <c r="C449" s="287">
        <v>9.4600000000000009</v>
      </c>
      <c r="D449" s="217"/>
      <c r="E449" s="294">
        <v>3</v>
      </c>
      <c r="F449" s="217"/>
      <c r="G449" s="217"/>
      <c r="H449" s="217"/>
      <c r="I449" s="325">
        <f t="shared" si="22"/>
        <v>28.38</v>
      </c>
      <c r="J449" s="217"/>
      <c r="K449" s="325">
        <f t="shared" si="23"/>
        <v>28.38</v>
      </c>
      <c r="L449" s="217"/>
      <c r="M449" s="217"/>
      <c r="N449" s="219"/>
      <c r="O449" s="306"/>
      <c r="P449" s="258" t="str">
        <f>IFERROR(VLOOKUP(O449,BASE!A:E,2,0),"")</f>
        <v/>
      </c>
      <c r="Q449" s="258"/>
      <c r="R449" s="244">
        <v>1</v>
      </c>
      <c r="S449" s="258" t="str">
        <f>IFERROR(VLOOKUP(A449,'PC - DES'!A:J,6,0),"")</f>
        <v/>
      </c>
      <c r="T449" s="259" t="str">
        <f t="shared" si="21"/>
        <v/>
      </c>
      <c r="U449" s="259"/>
      <c r="V449" s="259"/>
      <c r="W449" s="259"/>
      <c r="X449" s="259"/>
      <c r="Y449" s="259"/>
      <c r="Z449" s="259"/>
      <c r="AA449" s="259"/>
      <c r="AB449" s="259"/>
      <c r="AC449" s="259"/>
      <c r="AD449" s="259"/>
      <c r="AE449" s="259"/>
      <c r="AF449" s="259"/>
      <c r="AG449" s="259"/>
    </row>
    <row r="450" spans="1:33" ht="20.25">
      <c r="A450" s="260"/>
      <c r="B450" s="217" t="s">
        <v>40732</v>
      </c>
      <c r="C450" s="287">
        <v>10.32</v>
      </c>
      <c r="D450" s="217"/>
      <c r="E450" s="294">
        <v>3</v>
      </c>
      <c r="F450" s="217"/>
      <c r="G450" s="217"/>
      <c r="H450" s="217"/>
      <c r="I450" s="325">
        <f t="shared" si="22"/>
        <v>30.96</v>
      </c>
      <c r="J450" s="217"/>
      <c r="K450" s="325">
        <f t="shared" si="23"/>
        <v>30.96</v>
      </c>
      <c r="L450" s="217"/>
      <c r="M450" s="217"/>
      <c r="N450" s="219"/>
      <c r="O450" s="306"/>
      <c r="P450" s="258" t="str">
        <f>IFERROR(VLOOKUP(O450,BASE!A:E,2,0),"")</f>
        <v/>
      </c>
      <c r="Q450" s="258"/>
      <c r="R450" s="244">
        <v>1</v>
      </c>
      <c r="S450" s="258" t="str">
        <f>IFERROR(VLOOKUP(A450,'PC - DES'!A:J,6,0),"")</f>
        <v/>
      </c>
      <c r="T450" s="259" t="str">
        <f t="shared" si="21"/>
        <v/>
      </c>
      <c r="U450" s="259"/>
      <c r="V450" s="259"/>
      <c r="W450" s="259"/>
      <c r="X450" s="259"/>
      <c r="Y450" s="259"/>
      <c r="Z450" s="259"/>
      <c r="AA450" s="259"/>
      <c r="AB450" s="259"/>
      <c r="AC450" s="259"/>
      <c r="AD450" s="259"/>
      <c r="AE450" s="259"/>
      <c r="AF450" s="259"/>
      <c r="AG450" s="259"/>
    </row>
    <row r="451" spans="1:33" ht="20.25">
      <c r="A451" s="260"/>
      <c r="B451" s="217" t="s">
        <v>40733</v>
      </c>
      <c r="C451" s="287">
        <v>10.73</v>
      </c>
      <c r="D451" s="217"/>
      <c r="E451" s="294">
        <v>3</v>
      </c>
      <c r="F451" s="217"/>
      <c r="G451" s="217"/>
      <c r="H451" s="217"/>
      <c r="I451" s="325">
        <f t="shared" si="22"/>
        <v>32.19</v>
      </c>
      <c r="J451" s="217"/>
      <c r="K451" s="325">
        <f t="shared" si="23"/>
        <v>32.19</v>
      </c>
      <c r="L451" s="217"/>
      <c r="M451" s="217"/>
      <c r="N451" s="219"/>
      <c r="O451" s="306"/>
      <c r="P451" s="258" t="str">
        <f>IFERROR(VLOOKUP(O451,BASE!A:E,2,0),"")</f>
        <v/>
      </c>
      <c r="Q451" s="258"/>
      <c r="R451" s="244">
        <v>1</v>
      </c>
      <c r="S451" s="258" t="str">
        <f>IFERROR(VLOOKUP(A451,'PC - DES'!A:J,6,0),"")</f>
        <v/>
      </c>
      <c r="T451" s="259" t="str">
        <f t="shared" si="21"/>
        <v/>
      </c>
      <c r="U451" s="259"/>
      <c r="V451" s="259"/>
      <c r="W451" s="259"/>
      <c r="X451" s="259"/>
      <c r="Y451" s="259"/>
      <c r="Z451" s="259"/>
      <c r="AA451" s="259"/>
      <c r="AB451" s="259"/>
      <c r="AC451" s="259"/>
      <c r="AD451" s="259"/>
      <c r="AE451" s="259"/>
      <c r="AF451" s="259"/>
      <c r="AG451" s="259"/>
    </row>
    <row r="452" spans="1:33" ht="20.25">
      <c r="A452" s="260"/>
      <c r="B452" s="217" t="s">
        <v>40734</v>
      </c>
      <c r="C452" s="287">
        <v>11.02</v>
      </c>
      <c r="D452" s="217"/>
      <c r="E452" s="294">
        <v>3</v>
      </c>
      <c r="F452" s="217"/>
      <c r="G452" s="217"/>
      <c r="H452" s="217"/>
      <c r="I452" s="325">
        <f t="shared" si="22"/>
        <v>33.06</v>
      </c>
      <c r="J452" s="217"/>
      <c r="K452" s="325">
        <f t="shared" si="23"/>
        <v>33.06</v>
      </c>
      <c r="L452" s="217"/>
      <c r="M452" s="217"/>
      <c r="N452" s="219"/>
      <c r="O452" s="306"/>
      <c r="P452" s="258" t="str">
        <f>IFERROR(VLOOKUP(O452,BASE!A:E,2,0),"")</f>
        <v/>
      </c>
      <c r="Q452" s="258"/>
      <c r="R452" s="244">
        <v>1</v>
      </c>
      <c r="S452" s="258" t="str">
        <f>IFERROR(VLOOKUP(A452,'PC - DES'!A:J,6,0),"")</f>
        <v/>
      </c>
      <c r="T452" s="259" t="str">
        <f t="shared" si="21"/>
        <v/>
      </c>
      <c r="U452" s="259"/>
      <c r="V452" s="259"/>
      <c r="W452" s="259"/>
      <c r="X452" s="259"/>
      <c r="Y452" s="259"/>
      <c r="Z452" s="259"/>
      <c r="AA452" s="259"/>
      <c r="AB452" s="259"/>
      <c r="AC452" s="259"/>
      <c r="AD452" s="259"/>
      <c r="AE452" s="259"/>
      <c r="AF452" s="259"/>
      <c r="AG452" s="259"/>
    </row>
    <row r="453" spans="1:33" ht="20.25">
      <c r="A453" s="260"/>
      <c r="B453" s="217" t="s">
        <v>40735</v>
      </c>
      <c r="C453" s="287">
        <v>11.22</v>
      </c>
      <c r="D453" s="217"/>
      <c r="E453" s="294">
        <v>3</v>
      </c>
      <c r="F453" s="217"/>
      <c r="G453" s="217"/>
      <c r="H453" s="217"/>
      <c r="I453" s="325">
        <f t="shared" si="22"/>
        <v>33.659999999999997</v>
      </c>
      <c r="J453" s="217"/>
      <c r="K453" s="325">
        <f t="shared" si="23"/>
        <v>33.659999999999997</v>
      </c>
      <c r="L453" s="217"/>
      <c r="M453" s="217"/>
      <c r="N453" s="219"/>
      <c r="O453" s="306"/>
      <c r="P453" s="258" t="str">
        <f>IFERROR(VLOOKUP(O453,BASE!A:E,2,0),"")</f>
        <v/>
      </c>
      <c r="Q453" s="258"/>
      <c r="R453" s="244">
        <v>1</v>
      </c>
      <c r="S453" s="258" t="str">
        <f>IFERROR(VLOOKUP(A453,'PC - DES'!A:J,6,0),"")</f>
        <v/>
      </c>
      <c r="T453" s="259" t="str">
        <f t="shared" si="21"/>
        <v/>
      </c>
      <c r="U453" s="259"/>
      <c r="V453" s="259"/>
      <c r="W453" s="259"/>
      <c r="X453" s="259"/>
      <c r="Y453" s="259"/>
      <c r="Z453" s="259"/>
      <c r="AA453" s="259"/>
      <c r="AB453" s="259"/>
      <c r="AC453" s="259"/>
      <c r="AD453" s="259"/>
      <c r="AE453" s="259"/>
      <c r="AF453" s="259"/>
      <c r="AG453" s="259"/>
    </row>
    <row r="454" spans="1:33" ht="20.25">
      <c r="A454" s="260"/>
      <c r="B454" s="217" t="s">
        <v>40736</v>
      </c>
      <c r="C454" s="287">
        <v>12.3</v>
      </c>
      <c r="D454" s="217"/>
      <c r="E454" s="294">
        <v>3</v>
      </c>
      <c r="F454" s="217"/>
      <c r="G454" s="217"/>
      <c r="H454" s="217"/>
      <c r="I454" s="325">
        <f t="shared" si="22"/>
        <v>36.9</v>
      </c>
      <c r="J454" s="217"/>
      <c r="K454" s="325">
        <f t="shared" si="23"/>
        <v>36.9</v>
      </c>
      <c r="L454" s="217"/>
      <c r="M454" s="217"/>
      <c r="N454" s="219"/>
      <c r="O454" s="306"/>
      <c r="P454" s="258" t="str">
        <f>IFERROR(VLOOKUP(O454,BASE!A:E,2,0),"")</f>
        <v/>
      </c>
      <c r="Q454" s="258"/>
      <c r="R454" s="244">
        <v>1</v>
      </c>
      <c r="S454" s="258" t="str">
        <f>IFERROR(VLOOKUP(A454,'PC - DES'!A:J,6,0),"")</f>
        <v/>
      </c>
      <c r="T454" s="259" t="str">
        <f t="shared" si="21"/>
        <v/>
      </c>
      <c r="U454" s="259"/>
      <c r="V454" s="259"/>
      <c r="W454" s="259"/>
      <c r="X454" s="259"/>
      <c r="Y454" s="259"/>
      <c r="Z454" s="259"/>
      <c r="AA454" s="259"/>
      <c r="AB454" s="259"/>
      <c r="AC454" s="259"/>
      <c r="AD454" s="259"/>
      <c r="AE454" s="259"/>
      <c r="AF454" s="259"/>
      <c r="AG454" s="259"/>
    </row>
    <row r="455" spans="1:33" ht="20.25">
      <c r="A455" s="260"/>
      <c r="B455" s="217" t="s">
        <v>40737</v>
      </c>
      <c r="C455" s="287">
        <v>12.37</v>
      </c>
      <c r="D455" s="217"/>
      <c r="E455" s="294">
        <v>3</v>
      </c>
      <c r="F455" s="217"/>
      <c r="G455" s="217"/>
      <c r="H455" s="217"/>
      <c r="I455" s="325">
        <f t="shared" si="22"/>
        <v>37.11</v>
      </c>
      <c r="J455" s="217"/>
      <c r="K455" s="325">
        <f t="shared" si="23"/>
        <v>37.11</v>
      </c>
      <c r="L455" s="217"/>
      <c r="M455" s="217"/>
      <c r="N455" s="219"/>
      <c r="O455" s="306"/>
      <c r="P455" s="258" t="str">
        <f>IFERROR(VLOOKUP(O455,BASE!A:E,2,0),"")</f>
        <v/>
      </c>
      <c r="Q455" s="258"/>
      <c r="R455" s="244">
        <v>1</v>
      </c>
      <c r="S455" s="258" t="str">
        <f>IFERROR(VLOOKUP(A455,'PC - DES'!A:J,6,0),"")</f>
        <v/>
      </c>
      <c r="T455" s="259" t="str">
        <f t="shared" si="21"/>
        <v/>
      </c>
      <c r="U455" s="259"/>
      <c r="V455" s="259"/>
      <c r="W455" s="259"/>
      <c r="X455" s="259"/>
      <c r="Y455" s="259"/>
      <c r="Z455" s="259"/>
      <c r="AA455" s="259"/>
      <c r="AB455" s="259"/>
      <c r="AC455" s="259"/>
      <c r="AD455" s="259"/>
      <c r="AE455" s="259"/>
      <c r="AF455" s="259"/>
      <c r="AG455" s="259"/>
    </row>
    <row r="456" spans="1:33" ht="20.25">
      <c r="A456" s="260"/>
      <c r="B456" s="217" t="s">
        <v>40738</v>
      </c>
      <c r="C456" s="287">
        <v>12.52</v>
      </c>
      <c r="D456" s="217"/>
      <c r="E456" s="294">
        <v>3</v>
      </c>
      <c r="F456" s="217"/>
      <c r="G456" s="217"/>
      <c r="H456" s="217"/>
      <c r="I456" s="325">
        <f t="shared" si="22"/>
        <v>37.56</v>
      </c>
      <c r="J456" s="217"/>
      <c r="K456" s="325">
        <f t="shared" si="23"/>
        <v>37.56</v>
      </c>
      <c r="L456" s="217"/>
      <c r="M456" s="217"/>
      <c r="N456" s="219"/>
      <c r="O456" s="306"/>
      <c r="P456" s="258" t="str">
        <f>IFERROR(VLOOKUP(O456,BASE!A:E,2,0),"")</f>
        <v/>
      </c>
      <c r="Q456" s="258"/>
      <c r="R456" s="244">
        <v>1</v>
      </c>
      <c r="S456" s="258" t="str">
        <f>IFERROR(VLOOKUP(A456,'PC - DES'!A:J,6,0),"")</f>
        <v/>
      </c>
      <c r="T456" s="259" t="str">
        <f t="shared" si="21"/>
        <v/>
      </c>
      <c r="U456" s="259"/>
      <c r="V456" s="259"/>
      <c r="W456" s="259"/>
      <c r="X456" s="259"/>
      <c r="Y456" s="259"/>
      <c r="Z456" s="259"/>
      <c r="AA456" s="259"/>
      <c r="AB456" s="259"/>
      <c r="AC456" s="259"/>
      <c r="AD456" s="259"/>
      <c r="AE456" s="259"/>
      <c r="AF456" s="259"/>
      <c r="AG456" s="259"/>
    </row>
    <row r="457" spans="1:33" ht="20.25">
      <c r="A457" s="260"/>
      <c r="B457" s="217" t="s">
        <v>40739</v>
      </c>
      <c r="C457" s="287">
        <v>12.66</v>
      </c>
      <c r="D457" s="217"/>
      <c r="E457" s="294">
        <v>3</v>
      </c>
      <c r="F457" s="217"/>
      <c r="G457" s="217"/>
      <c r="H457" s="217"/>
      <c r="I457" s="325">
        <f t="shared" si="22"/>
        <v>37.979999999999997</v>
      </c>
      <c r="J457" s="217"/>
      <c r="K457" s="325">
        <f t="shared" si="23"/>
        <v>37.979999999999997</v>
      </c>
      <c r="L457" s="217"/>
      <c r="M457" s="217"/>
      <c r="N457" s="219"/>
      <c r="O457" s="306"/>
      <c r="P457" s="258" t="str">
        <f>IFERROR(VLOOKUP(O457,BASE!A:E,2,0),"")</f>
        <v/>
      </c>
      <c r="Q457" s="258"/>
      <c r="R457" s="244">
        <v>1</v>
      </c>
      <c r="S457" s="258" t="str">
        <f>IFERROR(VLOOKUP(A457,'PC - DES'!A:J,6,0),"")</f>
        <v/>
      </c>
      <c r="T457" s="259" t="str">
        <f t="shared" ref="T457:T474" si="24">IF(A457&lt;&gt;"",S457=Q457,"")</f>
        <v/>
      </c>
      <c r="U457" s="259"/>
      <c r="V457" s="259"/>
      <c r="W457" s="259"/>
      <c r="X457" s="259"/>
      <c r="Y457" s="259"/>
      <c r="Z457" s="259"/>
      <c r="AA457" s="259"/>
      <c r="AB457" s="259"/>
      <c r="AC457" s="259"/>
      <c r="AD457" s="259"/>
      <c r="AE457" s="259"/>
      <c r="AF457" s="259"/>
      <c r="AG457" s="259"/>
    </row>
    <row r="458" spans="1:33" ht="20.25">
      <c r="A458" s="260"/>
      <c r="B458" s="217" t="s">
        <v>40740</v>
      </c>
      <c r="C458" s="287">
        <v>15.18</v>
      </c>
      <c r="D458" s="217"/>
      <c r="E458" s="294">
        <v>3</v>
      </c>
      <c r="F458" s="217"/>
      <c r="G458" s="217"/>
      <c r="H458" s="217"/>
      <c r="I458" s="325">
        <f t="shared" si="22"/>
        <v>45.54</v>
      </c>
      <c r="J458" s="217"/>
      <c r="K458" s="325">
        <f t="shared" si="23"/>
        <v>45.54</v>
      </c>
      <c r="L458" s="217"/>
      <c r="M458" s="217"/>
      <c r="N458" s="219"/>
      <c r="O458" s="306"/>
      <c r="P458" s="258" t="str">
        <f>IFERROR(VLOOKUP(O458,BASE!A:E,2,0),"")</f>
        <v/>
      </c>
      <c r="Q458" s="258"/>
      <c r="R458" s="244">
        <v>1</v>
      </c>
      <c r="S458" s="258" t="str">
        <f>IFERROR(VLOOKUP(A458,'PC - DES'!A:J,6,0),"")</f>
        <v/>
      </c>
      <c r="T458" s="259" t="str">
        <f t="shared" si="24"/>
        <v/>
      </c>
      <c r="U458" s="259"/>
      <c r="V458" s="259"/>
      <c r="W458" s="259"/>
      <c r="X458" s="259"/>
      <c r="Y458" s="259"/>
      <c r="Z458" s="259"/>
      <c r="AA458" s="259"/>
      <c r="AB458" s="259"/>
      <c r="AC458" s="259"/>
      <c r="AD458" s="259"/>
      <c r="AE458" s="259"/>
      <c r="AF458" s="259"/>
      <c r="AG458" s="259"/>
    </row>
    <row r="459" spans="1:33" ht="20.25">
      <c r="A459" s="260"/>
      <c r="B459" s="217" t="s">
        <v>40741</v>
      </c>
      <c r="C459" s="287">
        <v>16.8</v>
      </c>
      <c r="D459" s="217"/>
      <c r="E459" s="294">
        <v>3</v>
      </c>
      <c r="F459" s="217"/>
      <c r="G459" s="217"/>
      <c r="H459" s="217"/>
      <c r="I459" s="325">
        <f t="shared" si="22"/>
        <v>50.4</v>
      </c>
      <c r="J459" s="217"/>
      <c r="K459" s="325">
        <f t="shared" si="23"/>
        <v>50.4</v>
      </c>
      <c r="L459" s="217"/>
      <c r="M459" s="217"/>
      <c r="N459" s="219"/>
      <c r="O459" s="306"/>
      <c r="P459" s="258" t="str">
        <f>IFERROR(VLOOKUP(O459,BASE!A:E,2,0),"")</f>
        <v/>
      </c>
      <c r="Q459" s="258"/>
      <c r="R459" s="244">
        <v>1</v>
      </c>
      <c r="S459" s="258" t="str">
        <f>IFERROR(VLOOKUP(A459,'PC - DES'!A:J,6,0),"")</f>
        <v/>
      </c>
      <c r="T459" s="259" t="str">
        <f t="shared" si="24"/>
        <v/>
      </c>
      <c r="U459" s="259"/>
      <c r="V459" s="259"/>
      <c r="W459" s="259"/>
      <c r="X459" s="259"/>
      <c r="Y459" s="259"/>
      <c r="Z459" s="259"/>
      <c r="AA459" s="259"/>
      <c r="AB459" s="259"/>
      <c r="AC459" s="259"/>
      <c r="AD459" s="259"/>
      <c r="AE459" s="259"/>
      <c r="AF459" s="259"/>
      <c r="AG459" s="259"/>
    </row>
    <row r="460" spans="1:33" ht="20.25">
      <c r="A460" s="260"/>
      <c r="B460" s="217" t="s">
        <v>40742</v>
      </c>
      <c r="C460" s="287">
        <v>17.170000000000002</v>
      </c>
      <c r="D460" s="217"/>
      <c r="E460" s="294">
        <v>3</v>
      </c>
      <c r="F460" s="217"/>
      <c r="G460" s="217"/>
      <c r="H460" s="217"/>
      <c r="I460" s="325">
        <f t="shared" si="22"/>
        <v>51.51</v>
      </c>
      <c r="J460" s="217"/>
      <c r="K460" s="325">
        <f t="shared" si="23"/>
        <v>51.51</v>
      </c>
      <c r="L460" s="217"/>
      <c r="M460" s="217"/>
      <c r="N460" s="219"/>
      <c r="O460" s="306"/>
      <c r="P460" s="258" t="str">
        <f>IFERROR(VLOOKUP(O460,BASE!A:E,2,0),"")</f>
        <v/>
      </c>
      <c r="Q460" s="258"/>
      <c r="R460" s="244">
        <v>1</v>
      </c>
      <c r="S460" s="258" t="str">
        <f>IFERROR(VLOOKUP(A460,'PC - DES'!A:J,6,0),"")</f>
        <v/>
      </c>
      <c r="T460" s="259" t="str">
        <f t="shared" si="24"/>
        <v/>
      </c>
      <c r="U460" s="259"/>
      <c r="V460" s="259"/>
      <c r="W460" s="259"/>
      <c r="X460" s="259"/>
      <c r="Y460" s="259"/>
      <c r="Z460" s="259"/>
      <c r="AA460" s="259"/>
      <c r="AB460" s="259"/>
      <c r="AC460" s="259"/>
      <c r="AD460" s="259"/>
      <c r="AE460" s="259"/>
      <c r="AF460" s="259"/>
      <c r="AG460" s="259"/>
    </row>
    <row r="461" spans="1:33" ht="20.25">
      <c r="A461" s="260"/>
      <c r="B461" s="217" t="s">
        <v>40743</v>
      </c>
      <c r="C461" s="287">
        <v>17.829999999999998</v>
      </c>
      <c r="D461" s="217"/>
      <c r="E461" s="294">
        <v>3</v>
      </c>
      <c r="F461" s="217"/>
      <c r="G461" s="217"/>
      <c r="H461" s="217"/>
      <c r="I461" s="325">
        <f t="shared" si="22"/>
        <v>53.49</v>
      </c>
      <c r="J461" s="217"/>
      <c r="K461" s="325">
        <f t="shared" si="23"/>
        <v>53.49</v>
      </c>
      <c r="L461" s="217"/>
      <c r="M461" s="217"/>
      <c r="N461" s="219"/>
      <c r="O461" s="306"/>
      <c r="P461" s="258" t="str">
        <f>IFERROR(VLOOKUP(O461,BASE!A:E,2,0),"")</f>
        <v/>
      </c>
      <c r="Q461" s="258"/>
      <c r="R461" s="244">
        <v>1</v>
      </c>
      <c r="S461" s="258" t="str">
        <f>IFERROR(VLOOKUP(A461,'PC - DES'!A:J,6,0),"")</f>
        <v/>
      </c>
      <c r="T461" s="259" t="str">
        <f t="shared" si="24"/>
        <v/>
      </c>
      <c r="U461" s="259"/>
      <c r="V461" s="259"/>
      <c r="W461" s="259"/>
      <c r="X461" s="259"/>
      <c r="Y461" s="259"/>
      <c r="Z461" s="259"/>
      <c r="AA461" s="259"/>
      <c r="AB461" s="259"/>
      <c r="AC461" s="259"/>
      <c r="AD461" s="259"/>
      <c r="AE461" s="259"/>
      <c r="AF461" s="259"/>
      <c r="AG461" s="259"/>
    </row>
    <row r="462" spans="1:33" ht="20.25">
      <c r="A462" s="260"/>
      <c r="B462" s="217" t="s">
        <v>40744</v>
      </c>
      <c r="C462" s="287">
        <v>18.25</v>
      </c>
      <c r="D462" s="217"/>
      <c r="E462" s="294">
        <v>3</v>
      </c>
      <c r="F462" s="217"/>
      <c r="G462" s="217"/>
      <c r="H462" s="217"/>
      <c r="I462" s="325">
        <f t="shared" si="22"/>
        <v>54.75</v>
      </c>
      <c r="J462" s="217"/>
      <c r="K462" s="325">
        <f t="shared" si="23"/>
        <v>54.75</v>
      </c>
      <c r="L462" s="217"/>
      <c r="M462" s="217"/>
      <c r="N462" s="219"/>
      <c r="O462" s="306"/>
      <c r="P462" s="258" t="str">
        <f>IFERROR(VLOOKUP(O462,BASE!A:E,2,0),"")</f>
        <v/>
      </c>
      <c r="Q462" s="258"/>
      <c r="R462" s="244">
        <v>1</v>
      </c>
      <c r="S462" s="258" t="str">
        <f>IFERROR(VLOOKUP(A462,'PC - DES'!A:J,6,0),"")</f>
        <v/>
      </c>
      <c r="T462" s="259" t="str">
        <f t="shared" si="24"/>
        <v/>
      </c>
      <c r="U462" s="259"/>
      <c r="V462" s="259"/>
      <c r="W462" s="259"/>
      <c r="X462" s="259"/>
      <c r="Y462" s="259"/>
      <c r="Z462" s="259"/>
      <c r="AA462" s="259"/>
      <c r="AB462" s="259"/>
      <c r="AC462" s="259"/>
      <c r="AD462" s="259"/>
      <c r="AE462" s="259"/>
      <c r="AF462" s="259"/>
      <c r="AG462" s="259"/>
    </row>
    <row r="463" spans="1:33" ht="20.25">
      <c r="A463" s="260"/>
      <c r="B463" s="217" t="s">
        <v>40745</v>
      </c>
      <c r="C463" s="287">
        <v>18.3</v>
      </c>
      <c r="D463" s="217"/>
      <c r="E463" s="294">
        <v>3</v>
      </c>
      <c r="F463" s="217"/>
      <c r="G463" s="217"/>
      <c r="H463" s="217"/>
      <c r="I463" s="325">
        <f t="shared" si="22"/>
        <v>54.9</v>
      </c>
      <c r="J463" s="217"/>
      <c r="K463" s="325">
        <f t="shared" si="23"/>
        <v>54.9</v>
      </c>
      <c r="L463" s="217"/>
      <c r="M463" s="217"/>
      <c r="N463" s="219"/>
      <c r="O463" s="306"/>
      <c r="P463" s="258" t="str">
        <f>IFERROR(VLOOKUP(O463,BASE!A:E,2,0),"")</f>
        <v/>
      </c>
      <c r="Q463" s="258"/>
      <c r="R463" s="244">
        <v>1</v>
      </c>
      <c r="S463" s="258" t="str">
        <f>IFERROR(VLOOKUP(A463,'PC - DES'!A:J,6,0),"")</f>
        <v/>
      </c>
      <c r="T463" s="259" t="str">
        <f t="shared" si="24"/>
        <v/>
      </c>
      <c r="U463" s="259"/>
      <c r="V463" s="259"/>
      <c r="W463" s="259"/>
      <c r="X463" s="259"/>
      <c r="Y463" s="259"/>
      <c r="Z463" s="259"/>
      <c r="AA463" s="259"/>
      <c r="AB463" s="259"/>
      <c r="AC463" s="259"/>
      <c r="AD463" s="259"/>
      <c r="AE463" s="259"/>
      <c r="AF463" s="259"/>
      <c r="AG463" s="259"/>
    </row>
    <row r="464" spans="1:33" ht="20.25">
      <c r="A464" s="260"/>
      <c r="B464" s="217" t="s">
        <v>40746</v>
      </c>
      <c r="C464" s="287">
        <v>18.3</v>
      </c>
      <c r="D464" s="217"/>
      <c r="E464" s="294">
        <v>3</v>
      </c>
      <c r="F464" s="217"/>
      <c r="G464" s="217"/>
      <c r="H464" s="217"/>
      <c r="I464" s="325">
        <f t="shared" si="22"/>
        <v>54.9</v>
      </c>
      <c r="J464" s="217"/>
      <c r="K464" s="325">
        <f t="shared" si="23"/>
        <v>54.9</v>
      </c>
      <c r="L464" s="217"/>
      <c r="M464" s="217"/>
      <c r="N464" s="219"/>
      <c r="O464" s="306"/>
      <c r="P464" s="258" t="str">
        <f>IFERROR(VLOOKUP(O464,BASE!A:E,2,0),"")</f>
        <v/>
      </c>
      <c r="Q464" s="258"/>
      <c r="R464" s="244">
        <v>1</v>
      </c>
      <c r="S464" s="258" t="str">
        <f>IFERROR(VLOOKUP(A464,'PC - DES'!A:J,6,0),"")</f>
        <v/>
      </c>
      <c r="T464" s="259" t="str">
        <f t="shared" si="24"/>
        <v/>
      </c>
      <c r="U464" s="259"/>
      <c r="V464" s="259"/>
      <c r="W464" s="259"/>
      <c r="X464" s="259"/>
      <c r="Y464" s="259"/>
      <c r="Z464" s="259"/>
      <c r="AA464" s="259"/>
      <c r="AB464" s="259"/>
      <c r="AC464" s="259"/>
      <c r="AD464" s="259"/>
      <c r="AE464" s="259"/>
      <c r="AF464" s="259"/>
      <c r="AG464" s="259"/>
    </row>
    <row r="465" spans="1:33" ht="20.25">
      <c r="A465" s="260"/>
      <c r="B465" s="217" t="s">
        <v>40747</v>
      </c>
      <c r="C465" s="287">
        <v>18.440000000000001</v>
      </c>
      <c r="D465" s="217"/>
      <c r="E465" s="294">
        <v>3</v>
      </c>
      <c r="F465" s="217"/>
      <c r="G465" s="217"/>
      <c r="H465" s="217"/>
      <c r="I465" s="325">
        <f t="shared" si="22"/>
        <v>55.32</v>
      </c>
      <c r="J465" s="217"/>
      <c r="K465" s="325">
        <f t="shared" si="23"/>
        <v>55.32</v>
      </c>
      <c r="L465" s="217"/>
      <c r="M465" s="217"/>
      <c r="N465" s="219"/>
      <c r="O465" s="306"/>
      <c r="P465" s="258" t="str">
        <f>IFERROR(VLOOKUP(O465,BASE!A:E,2,0),"")</f>
        <v/>
      </c>
      <c r="Q465" s="258"/>
      <c r="R465" s="244">
        <v>1</v>
      </c>
      <c r="S465" s="258" t="str">
        <f>IFERROR(VLOOKUP(A465,'PC - DES'!A:J,6,0),"")</f>
        <v/>
      </c>
      <c r="T465" s="259" t="str">
        <f t="shared" si="24"/>
        <v/>
      </c>
      <c r="U465" s="259"/>
      <c r="V465" s="259"/>
      <c r="W465" s="259"/>
      <c r="X465" s="259"/>
      <c r="Y465" s="259"/>
      <c r="Z465" s="259"/>
      <c r="AA465" s="259"/>
      <c r="AB465" s="259"/>
      <c r="AC465" s="259"/>
      <c r="AD465" s="259"/>
      <c r="AE465" s="259"/>
      <c r="AF465" s="259"/>
      <c r="AG465" s="259"/>
    </row>
    <row r="466" spans="1:33" ht="20.25">
      <c r="A466" s="260"/>
      <c r="B466" s="217" t="s">
        <v>40748</v>
      </c>
      <c r="C466" s="287">
        <v>19</v>
      </c>
      <c r="D466" s="217"/>
      <c r="E466" s="294">
        <v>3</v>
      </c>
      <c r="F466" s="217"/>
      <c r="G466" s="217"/>
      <c r="H466" s="217"/>
      <c r="I466" s="325">
        <f t="shared" si="22"/>
        <v>57</v>
      </c>
      <c r="J466" s="217"/>
      <c r="K466" s="325">
        <f t="shared" si="23"/>
        <v>57</v>
      </c>
      <c r="L466" s="217"/>
      <c r="M466" s="217"/>
      <c r="N466" s="219"/>
      <c r="O466" s="306"/>
      <c r="P466" s="258" t="str">
        <f>IFERROR(VLOOKUP(O466,BASE!A:E,2,0),"")</f>
        <v/>
      </c>
      <c r="Q466" s="258"/>
      <c r="R466" s="244">
        <v>1</v>
      </c>
      <c r="S466" s="258" t="str">
        <f>IFERROR(VLOOKUP(A466,'PC - DES'!A:J,6,0),"")</f>
        <v/>
      </c>
      <c r="T466" s="259" t="str">
        <f t="shared" si="24"/>
        <v/>
      </c>
      <c r="U466" s="259"/>
      <c r="V466" s="259"/>
      <c r="W466" s="259"/>
      <c r="X466" s="259"/>
      <c r="Y466" s="259"/>
      <c r="Z466" s="259"/>
      <c r="AA466" s="259"/>
      <c r="AB466" s="259"/>
      <c r="AC466" s="259"/>
      <c r="AD466" s="259"/>
      <c r="AE466" s="259"/>
      <c r="AF466" s="259"/>
      <c r="AG466" s="259"/>
    </row>
    <row r="467" spans="1:33" ht="20.25">
      <c r="A467" s="260"/>
      <c r="B467" s="217" t="s">
        <v>40749</v>
      </c>
      <c r="C467" s="287">
        <v>24.12</v>
      </c>
      <c r="D467" s="217"/>
      <c r="E467" s="294">
        <v>3</v>
      </c>
      <c r="F467" s="217"/>
      <c r="G467" s="217"/>
      <c r="H467" s="217"/>
      <c r="I467" s="325">
        <f t="shared" si="22"/>
        <v>72.36</v>
      </c>
      <c r="J467" s="217"/>
      <c r="K467" s="325">
        <f t="shared" si="23"/>
        <v>72.36</v>
      </c>
      <c r="L467" s="217"/>
      <c r="M467" s="217"/>
      <c r="N467" s="219"/>
      <c r="O467" s="306"/>
      <c r="P467" s="258" t="str">
        <f>IFERROR(VLOOKUP(O467,BASE!A:E,2,0),"")</f>
        <v/>
      </c>
      <c r="Q467" s="258"/>
      <c r="R467" s="244">
        <v>1</v>
      </c>
      <c r="S467" s="258" t="str">
        <f>IFERROR(VLOOKUP(A467,'PC - DES'!A:J,6,0),"")</f>
        <v/>
      </c>
      <c r="T467" s="259" t="str">
        <f t="shared" si="24"/>
        <v/>
      </c>
      <c r="U467" s="259"/>
      <c r="V467" s="259"/>
      <c r="W467" s="259"/>
      <c r="X467" s="259"/>
      <c r="Y467" s="259"/>
      <c r="Z467" s="259"/>
      <c r="AA467" s="259"/>
      <c r="AB467" s="259"/>
      <c r="AC467" s="259"/>
      <c r="AD467" s="259"/>
      <c r="AE467" s="259"/>
      <c r="AF467" s="259"/>
      <c r="AG467" s="259"/>
    </row>
    <row r="468" spans="1:33" ht="20.25">
      <c r="A468" s="260"/>
      <c r="B468" s="217" t="s">
        <v>40750</v>
      </c>
      <c r="C468" s="287">
        <v>27.69</v>
      </c>
      <c r="D468" s="217"/>
      <c r="E468" s="294">
        <v>3</v>
      </c>
      <c r="F468" s="217"/>
      <c r="G468" s="217"/>
      <c r="H468" s="217"/>
      <c r="I468" s="325">
        <f t="shared" si="22"/>
        <v>83.07</v>
      </c>
      <c r="J468" s="217"/>
      <c r="K468" s="325">
        <f t="shared" si="23"/>
        <v>83.07</v>
      </c>
      <c r="L468" s="217"/>
      <c r="M468" s="217"/>
      <c r="N468" s="219"/>
      <c r="O468" s="306"/>
      <c r="P468" s="258" t="str">
        <f>IFERROR(VLOOKUP(O468,BASE!A:E,2,0),"")</f>
        <v/>
      </c>
      <c r="Q468" s="258"/>
      <c r="R468" s="244">
        <v>1</v>
      </c>
      <c r="S468" s="258" t="str">
        <f>IFERROR(VLOOKUP(A468,'PC - DES'!A:J,6,0),"")</f>
        <v/>
      </c>
      <c r="T468" s="259" t="str">
        <f t="shared" si="24"/>
        <v/>
      </c>
      <c r="U468" s="259"/>
      <c r="V468" s="259"/>
      <c r="W468" s="259"/>
      <c r="X468" s="259"/>
      <c r="Y468" s="259"/>
      <c r="Z468" s="259"/>
      <c r="AA468" s="259"/>
      <c r="AB468" s="259"/>
      <c r="AC468" s="259"/>
      <c r="AD468" s="259"/>
      <c r="AE468" s="259"/>
      <c r="AF468" s="259"/>
      <c r="AG468" s="259"/>
    </row>
    <row r="469" spans="1:33" ht="20.25">
      <c r="A469" s="260"/>
      <c r="B469" s="217" t="s">
        <v>40751</v>
      </c>
      <c r="C469" s="287">
        <v>29.72</v>
      </c>
      <c r="D469" s="217"/>
      <c r="E469" s="294">
        <v>3</v>
      </c>
      <c r="F469" s="217"/>
      <c r="G469" s="217"/>
      <c r="H469" s="217"/>
      <c r="I469" s="325">
        <f t="shared" si="22"/>
        <v>89.16</v>
      </c>
      <c r="J469" s="217"/>
      <c r="K469" s="325">
        <f t="shared" si="23"/>
        <v>89.16</v>
      </c>
      <c r="L469" s="217"/>
      <c r="M469" s="217"/>
      <c r="N469" s="219"/>
      <c r="O469" s="306"/>
      <c r="P469" s="258" t="str">
        <f>IFERROR(VLOOKUP(O469,BASE!A:E,2,0),"")</f>
        <v/>
      </c>
      <c r="Q469" s="258"/>
      <c r="R469" s="244">
        <v>1</v>
      </c>
      <c r="S469" s="258" t="str">
        <f>IFERROR(VLOOKUP(A469,'PC - DES'!A:J,6,0),"")</f>
        <v/>
      </c>
      <c r="T469" s="259" t="str">
        <f t="shared" si="24"/>
        <v/>
      </c>
      <c r="U469" s="259"/>
      <c r="V469" s="259"/>
      <c r="W469" s="259"/>
      <c r="X469" s="259"/>
      <c r="Y469" s="259"/>
      <c r="Z469" s="259"/>
      <c r="AA469" s="259"/>
      <c r="AB469" s="259"/>
      <c r="AC469" s="259"/>
      <c r="AD469" s="259"/>
      <c r="AE469" s="259"/>
      <c r="AF469" s="259"/>
      <c r="AG469" s="259"/>
    </row>
    <row r="470" spans="1:33" ht="20.25">
      <c r="A470" s="260"/>
      <c r="B470" s="217" t="s">
        <v>40752</v>
      </c>
      <c r="C470" s="287">
        <v>29.86</v>
      </c>
      <c r="D470" s="217"/>
      <c r="E470" s="294">
        <v>3</v>
      </c>
      <c r="F470" s="217"/>
      <c r="G470" s="217"/>
      <c r="H470" s="217"/>
      <c r="I470" s="325">
        <f t="shared" si="22"/>
        <v>89.58</v>
      </c>
      <c r="J470" s="217"/>
      <c r="K470" s="325">
        <f t="shared" si="23"/>
        <v>89.58</v>
      </c>
      <c r="L470" s="217"/>
      <c r="M470" s="217"/>
      <c r="N470" s="219"/>
      <c r="O470" s="306"/>
      <c r="P470" s="258" t="str">
        <f>IFERROR(VLOOKUP(O470,BASE!A:E,2,0),"")</f>
        <v/>
      </c>
      <c r="Q470" s="258"/>
      <c r="R470" s="244">
        <v>1</v>
      </c>
      <c r="S470" s="258" t="str">
        <f>IFERROR(VLOOKUP(A470,'PC - DES'!A:J,6,0),"")</f>
        <v/>
      </c>
      <c r="T470" s="259" t="str">
        <f t="shared" si="24"/>
        <v/>
      </c>
      <c r="U470" s="259"/>
      <c r="V470" s="259"/>
      <c r="W470" s="259"/>
      <c r="X470" s="259"/>
      <c r="Y470" s="259"/>
      <c r="Z470" s="259"/>
      <c r="AA470" s="259"/>
      <c r="AB470" s="259"/>
      <c r="AC470" s="259"/>
      <c r="AD470" s="259"/>
      <c r="AE470" s="259"/>
      <c r="AF470" s="259"/>
      <c r="AG470" s="259"/>
    </row>
    <row r="471" spans="1:33" ht="20.25">
      <c r="A471" s="260"/>
      <c r="B471" s="217" t="s">
        <v>40753</v>
      </c>
      <c r="C471" s="287">
        <v>32.729999999999997</v>
      </c>
      <c r="D471" s="217"/>
      <c r="E471" s="294">
        <v>3</v>
      </c>
      <c r="F471" s="217"/>
      <c r="G471" s="217"/>
      <c r="H471" s="217"/>
      <c r="I471" s="325">
        <f t="shared" si="22"/>
        <v>98.19</v>
      </c>
      <c r="J471" s="217"/>
      <c r="K471" s="325">
        <f t="shared" si="23"/>
        <v>98.19</v>
      </c>
      <c r="L471" s="217"/>
      <c r="M471" s="217"/>
      <c r="N471" s="219"/>
      <c r="O471" s="306"/>
      <c r="P471" s="258" t="str">
        <f>IFERROR(VLOOKUP(O471,BASE!A:E,2,0),"")</f>
        <v/>
      </c>
      <c r="Q471" s="258"/>
      <c r="R471" s="244">
        <v>1</v>
      </c>
      <c r="S471" s="258" t="str">
        <f>IFERROR(VLOOKUP(A471,'PC - DES'!A:J,6,0),"")</f>
        <v/>
      </c>
      <c r="T471" s="259" t="str">
        <f t="shared" si="24"/>
        <v/>
      </c>
      <c r="U471" s="259"/>
      <c r="V471" s="259"/>
      <c r="W471" s="259"/>
      <c r="X471" s="259"/>
      <c r="Y471" s="259"/>
      <c r="Z471" s="259"/>
      <c r="AA471" s="259"/>
      <c r="AB471" s="259"/>
      <c r="AC471" s="259"/>
      <c r="AD471" s="259"/>
      <c r="AE471" s="259"/>
      <c r="AF471" s="259"/>
      <c r="AG471" s="259"/>
    </row>
    <row r="472" spans="1:33" ht="20.25">
      <c r="A472" s="260"/>
      <c r="B472" s="217" t="s">
        <v>40754</v>
      </c>
      <c r="C472" s="287">
        <v>36.159999999999997</v>
      </c>
      <c r="D472" s="217"/>
      <c r="E472" s="294">
        <v>3</v>
      </c>
      <c r="F472" s="217"/>
      <c r="G472" s="217"/>
      <c r="H472" s="217"/>
      <c r="I472" s="325">
        <f t="shared" si="22"/>
        <v>108.48</v>
      </c>
      <c r="J472" s="217"/>
      <c r="K472" s="325">
        <f t="shared" si="23"/>
        <v>108.48</v>
      </c>
      <c r="L472" s="217"/>
      <c r="M472" s="217"/>
      <c r="N472" s="219"/>
      <c r="O472" s="306"/>
      <c r="P472" s="258" t="str">
        <f>IFERROR(VLOOKUP(O472,BASE!A:E,2,0),"")</f>
        <v/>
      </c>
      <c r="Q472" s="258"/>
      <c r="R472" s="244">
        <v>1</v>
      </c>
      <c r="S472" s="258" t="str">
        <f>IFERROR(VLOOKUP(A472,'PC - DES'!A:J,6,0),"")</f>
        <v/>
      </c>
      <c r="T472" s="259" t="str">
        <f t="shared" si="24"/>
        <v/>
      </c>
      <c r="U472" s="259"/>
      <c r="V472" s="259"/>
      <c r="W472" s="259"/>
      <c r="X472" s="259"/>
      <c r="Y472" s="259"/>
      <c r="Z472" s="259"/>
      <c r="AA472" s="259"/>
      <c r="AB472" s="259"/>
      <c r="AC472" s="259"/>
      <c r="AD472" s="259"/>
      <c r="AE472" s="259"/>
      <c r="AF472" s="259"/>
      <c r="AG472" s="259"/>
    </row>
    <row r="473" spans="1:33" ht="20.25">
      <c r="A473" s="260"/>
      <c r="B473" s="217" t="s">
        <v>40755</v>
      </c>
      <c r="C473" s="287">
        <v>37.46</v>
      </c>
      <c r="D473" s="217"/>
      <c r="E473" s="294">
        <v>3</v>
      </c>
      <c r="F473" s="217"/>
      <c r="G473" s="217"/>
      <c r="H473" s="217"/>
      <c r="I473" s="325">
        <f t="shared" si="22"/>
        <v>112.38</v>
      </c>
      <c r="J473" s="217"/>
      <c r="K473" s="325">
        <f t="shared" si="23"/>
        <v>112.38</v>
      </c>
      <c r="L473" s="217"/>
      <c r="M473" s="217"/>
      <c r="N473" s="219"/>
      <c r="O473" s="306"/>
      <c r="P473" s="258" t="str">
        <f>IFERROR(VLOOKUP(O473,BASE!A:E,2,0),"")</f>
        <v/>
      </c>
      <c r="Q473" s="258"/>
      <c r="R473" s="244">
        <v>1</v>
      </c>
      <c r="S473" s="258" t="str">
        <f>IFERROR(VLOOKUP(A473,'PC - DES'!A:J,6,0),"")</f>
        <v/>
      </c>
      <c r="T473" s="259" t="str">
        <f t="shared" si="24"/>
        <v/>
      </c>
      <c r="U473" s="259"/>
      <c r="V473" s="259"/>
      <c r="W473" s="259"/>
      <c r="X473" s="259"/>
      <c r="Y473" s="259"/>
      <c r="Z473" s="259"/>
      <c r="AA473" s="259"/>
      <c r="AB473" s="259"/>
      <c r="AC473" s="259"/>
      <c r="AD473" s="259"/>
      <c r="AE473" s="259"/>
      <c r="AF473" s="259"/>
      <c r="AG473" s="259"/>
    </row>
    <row r="474" spans="1:33" ht="20.25">
      <c r="A474" s="260"/>
      <c r="B474" s="217"/>
      <c r="C474" s="287"/>
      <c r="D474" s="217"/>
      <c r="E474" s="287"/>
      <c r="F474" s="217"/>
      <c r="G474" s="287"/>
      <c r="H474" s="217"/>
      <c r="I474" s="218"/>
      <c r="J474" s="217"/>
      <c r="K474" s="217"/>
      <c r="L474" s="217"/>
      <c r="M474" s="217"/>
      <c r="N474" s="219"/>
      <c r="O474" s="306"/>
      <c r="P474" s="258" t="str">
        <f>IFERROR(VLOOKUP(O474,BASE!A:E,2,0),"")</f>
        <v/>
      </c>
      <c r="Q474" s="258"/>
      <c r="R474" s="244">
        <v>1</v>
      </c>
      <c r="S474" s="258" t="str">
        <f>IFERROR(VLOOKUP(A474,'PC - DES'!A:J,6,0),"")</f>
        <v/>
      </c>
      <c r="T474" s="259" t="str">
        <f t="shared" si="24"/>
        <v/>
      </c>
      <c r="U474" s="259"/>
      <c r="V474" s="259"/>
      <c r="W474" s="259"/>
      <c r="X474" s="259"/>
      <c r="Y474" s="259"/>
      <c r="Z474" s="259"/>
      <c r="AA474" s="259"/>
      <c r="AB474" s="259"/>
      <c r="AC474" s="259"/>
      <c r="AD474" s="259"/>
      <c r="AE474" s="259"/>
      <c r="AF474" s="259"/>
      <c r="AG474" s="259"/>
    </row>
    <row r="475" spans="1:33" ht="20.25">
      <c r="A475" s="260"/>
      <c r="B475" s="217"/>
      <c r="C475" s="287"/>
      <c r="D475" s="217"/>
      <c r="E475" s="287"/>
      <c r="F475" s="217"/>
      <c r="G475" s="287"/>
      <c r="H475" s="217"/>
      <c r="I475" s="218"/>
      <c r="J475" s="217"/>
      <c r="K475" s="217"/>
      <c r="L475" s="217"/>
      <c r="M475" s="217"/>
      <c r="N475" s="219"/>
      <c r="O475" s="306"/>
      <c r="P475" s="258" t="str">
        <f>IFERROR(VLOOKUP(O475,BASE!A:E,2,0),"")</f>
        <v/>
      </c>
      <c r="Q475" s="258"/>
      <c r="R475" s="244">
        <v>1</v>
      </c>
      <c r="S475" s="258" t="str">
        <f>IFERROR(VLOOKUP(A475,'PC - DES'!A:J,6,0),"")</f>
        <v/>
      </c>
      <c r="T475" s="259" t="str">
        <f t="shared" ref="T475:T545" si="25">IF(A475&lt;&gt;"",S475=Q475,"")</f>
        <v/>
      </c>
      <c r="U475" s="259"/>
      <c r="V475" s="259"/>
      <c r="W475" s="259"/>
      <c r="X475" s="259"/>
      <c r="Y475" s="259"/>
      <c r="Z475" s="259"/>
      <c r="AA475" s="259"/>
      <c r="AB475" s="259"/>
      <c r="AC475" s="259"/>
      <c r="AD475" s="259"/>
      <c r="AE475" s="259"/>
      <c r="AF475" s="259"/>
      <c r="AG475" s="259"/>
    </row>
    <row r="476" spans="1:33" ht="20.25">
      <c r="A476" s="277"/>
      <c r="B476" s="278" t="s">
        <v>40694</v>
      </c>
      <c r="C476" s="282">
        <f>SUM(K444:K473)</f>
        <v>1548.63</v>
      </c>
      <c r="D476" s="280" t="s">
        <v>3</v>
      </c>
      <c r="E476" s="281"/>
      <c r="F476" s="283"/>
      <c r="G476" s="281"/>
      <c r="H476" s="283"/>
      <c r="I476" s="284"/>
      <c r="J476" s="283"/>
      <c r="K476" s="283"/>
      <c r="L476" s="283"/>
      <c r="M476" s="283"/>
      <c r="N476" s="285"/>
      <c r="O476" s="306"/>
      <c r="P476" s="258" t="str">
        <f>IFERROR(VLOOKUP(O476,BASE!A:E,2,0),"")</f>
        <v/>
      </c>
      <c r="R476" s="244">
        <v>1</v>
      </c>
      <c r="S476" s="258" t="str">
        <f>IFERROR(VLOOKUP(A476,'PC - DES'!A:J,6,0),"")</f>
        <v/>
      </c>
      <c r="T476" s="259" t="str">
        <f t="shared" si="25"/>
        <v/>
      </c>
      <c r="U476" s="259"/>
      <c r="V476" s="259"/>
      <c r="W476" s="259"/>
      <c r="X476" s="259"/>
      <c r="Y476" s="259"/>
      <c r="Z476" s="259"/>
      <c r="AA476" s="259"/>
      <c r="AB476" s="259"/>
      <c r="AC476" s="259"/>
      <c r="AD476" s="259"/>
      <c r="AE476" s="259"/>
      <c r="AF476" s="259"/>
      <c r="AG476" s="259"/>
    </row>
    <row r="477" spans="1:33" ht="20.25">
      <c r="A477" s="260"/>
      <c r="B477" s="261"/>
      <c r="C477" s="286"/>
      <c r="D477" s="261"/>
      <c r="E477" s="287"/>
      <c r="F477" s="217"/>
      <c r="G477" s="287"/>
      <c r="H477" s="217"/>
      <c r="I477" s="218"/>
      <c r="J477" s="217"/>
      <c r="K477" s="217"/>
      <c r="L477" s="217"/>
      <c r="M477" s="217"/>
      <c r="N477" s="219"/>
      <c r="O477" s="306"/>
      <c r="P477" s="258" t="str">
        <f>IFERROR(VLOOKUP(O477,BASE!A:E,2,0),"")</f>
        <v/>
      </c>
      <c r="Q477" s="258"/>
      <c r="R477" s="244">
        <v>1</v>
      </c>
      <c r="S477" s="258" t="str">
        <f>IFERROR(VLOOKUP(A477,'PC - DES'!A:J,6,0),"")</f>
        <v/>
      </c>
      <c r="T477" s="259" t="str">
        <f t="shared" si="25"/>
        <v/>
      </c>
      <c r="U477" s="259"/>
      <c r="V477" s="259"/>
      <c r="W477" s="259"/>
      <c r="X477" s="259"/>
      <c r="Y477" s="259"/>
      <c r="Z477" s="259"/>
      <c r="AA477" s="259"/>
      <c r="AB477" s="259"/>
      <c r="AC477" s="259"/>
      <c r="AD477" s="259"/>
      <c r="AE477" s="259"/>
      <c r="AF477" s="259"/>
      <c r="AG477" s="259"/>
    </row>
    <row r="478" spans="1:33" ht="20.25">
      <c r="A478" s="252" t="s">
        <v>286</v>
      </c>
      <c r="B478" s="253" t="str">
        <f>IFERROR(VLOOKUP(O478,BASE!A:E,3,0),"")</f>
        <v>FUNDO SELADOR ACRÍLICO, APLICAÇÃO MANUAL EM PAREDE, UMA DEMÃO. AF_04/2023</v>
      </c>
      <c r="C478" s="304"/>
      <c r="D478" s="304"/>
      <c r="E478" s="304"/>
      <c r="F478" s="304"/>
      <c r="G478" s="304"/>
      <c r="H478" s="304"/>
      <c r="I478" s="305"/>
      <c r="J478" s="304"/>
      <c r="K478" s="304"/>
      <c r="L478" s="304"/>
      <c r="M478" s="304"/>
      <c r="N478" s="298"/>
      <c r="O478" s="306">
        <v>88485</v>
      </c>
      <c r="P478" s="258" t="str">
        <f>IFERROR(VLOOKUP(O478,BASE!A:E,2,0),"")</f>
        <v>SINAPI</v>
      </c>
      <c r="Q478" s="258">
        <f>IFERROR(C511,"")</f>
        <v>1548.63</v>
      </c>
      <c r="R478" s="244">
        <v>1</v>
      </c>
      <c r="S478" s="258">
        <f>IFERROR(VLOOKUP(A478,'PC - DES'!A:J,6,0),"")</f>
        <v>1548.63</v>
      </c>
      <c r="T478" s="259" t="b">
        <f t="shared" ref="T478:T512" si="26">IF(A478&lt;&gt;"",S478=Q478,"")</f>
        <v>1</v>
      </c>
      <c r="U478" s="259"/>
      <c r="V478" s="259"/>
      <c r="W478" s="259"/>
      <c r="X478" s="259"/>
      <c r="Y478" s="259"/>
      <c r="Z478" s="259"/>
      <c r="AA478" s="259"/>
      <c r="AB478" s="259"/>
      <c r="AC478" s="259"/>
      <c r="AD478" s="259"/>
      <c r="AE478" s="259"/>
      <c r="AF478" s="259"/>
      <c r="AG478" s="259"/>
    </row>
    <row r="479" spans="1:33" ht="20.25">
      <c r="A479" s="288"/>
      <c r="B479" s="261" t="s">
        <v>2</v>
      </c>
      <c r="C479" s="262" t="s">
        <v>294</v>
      </c>
      <c r="D479" s="263"/>
      <c r="E479" s="263" t="s">
        <v>15</v>
      </c>
      <c r="F479" s="263"/>
      <c r="G479" s="262" t="s">
        <v>19</v>
      </c>
      <c r="H479" s="263"/>
      <c r="I479" s="264" t="s">
        <v>16</v>
      </c>
      <c r="J479" s="263"/>
      <c r="K479" s="263" t="s">
        <v>8028</v>
      </c>
      <c r="L479" s="265"/>
      <c r="M479" s="265"/>
      <c r="N479" s="266"/>
      <c r="O479" s="306"/>
      <c r="P479" s="258" t="str">
        <f>IFERROR(VLOOKUP(O479,BASE!A:E,2,0),"")</f>
        <v/>
      </c>
      <c r="Q479" s="258"/>
      <c r="R479" s="244">
        <v>1</v>
      </c>
      <c r="S479" s="258" t="str">
        <f>IFERROR(VLOOKUP(A479,'PC - DES'!A:J,6,0),"")</f>
        <v/>
      </c>
      <c r="T479" s="259" t="str">
        <f t="shared" si="26"/>
        <v/>
      </c>
      <c r="U479" s="259"/>
      <c r="V479" s="259"/>
      <c r="W479" s="259"/>
      <c r="X479" s="259"/>
      <c r="Y479" s="259"/>
      <c r="Z479" s="259"/>
      <c r="AA479" s="259"/>
      <c r="AB479" s="259"/>
      <c r="AC479" s="259"/>
      <c r="AD479" s="259"/>
      <c r="AE479" s="259"/>
      <c r="AF479" s="259"/>
      <c r="AG479" s="259"/>
    </row>
    <row r="480" spans="1:33" ht="20.25">
      <c r="A480" s="288"/>
      <c r="B480" s="217" t="s">
        <v>40726</v>
      </c>
      <c r="C480" s="287">
        <v>4.88</v>
      </c>
      <c r="D480" s="217"/>
      <c r="E480" s="294">
        <v>3</v>
      </c>
      <c r="F480" s="217"/>
      <c r="G480" s="217"/>
      <c r="H480" s="217"/>
      <c r="I480" s="325">
        <f>ROUND(E480*C480,2)</f>
        <v>14.64</v>
      </c>
      <c r="J480" s="217"/>
      <c r="K480" s="325">
        <f>I480</f>
        <v>14.64</v>
      </c>
      <c r="L480" s="265"/>
      <c r="M480" s="265"/>
      <c r="N480" s="266"/>
      <c r="O480" s="306"/>
      <c r="P480" s="258" t="str">
        <f>IFERROR(VLOOKUP(O480,BASE!A:E,2,0),"")</f>
        <v/>
      </c>
      <c r="Q480" s="258"/>
      <c r="R480" s="244">
        <v>1</v>
      </c>
      <c r="S480" s="258" t="str">
        <f>IFERROR(VLOOKUP(A480,'PC - DES'!A:J,6,0),"")</f>
        <v/>
      </c>
      <c r="T480" s="259" t="str">
        <f t="shared" si="26"/>
        <v/>
      </c>
      <c r="U480" s="259"/>
      <c r="V480" s="259"/>
      <c r="W480" s="259"/>
      <c r="X480" s="259"/>
      <c r="Y480" s="259"/>
      <c r="Z480" s="259"/>
      <c r="AA480" s="259"/>
      <c r="AB480" s="259"/>
      <c r="AC480" s="259"/>
      <c r="AD480" s="259"/>
      <c r="AE480" s="259"/>
      <c r="AF480" s="259"/>
      <c r="AG480" s="259"/>
    </row>
    <row r="481" spans="1:33" ht="20.25">
      <c r="A481" s="288"/>
      <c r="B481" s="217" t="s">
        <v>40727</v>
      </c>
      <c r="C481" s="287">
        <v>6.88</v>
      </c>
      <c r="D481" s="217"/>
      <c r="E481" s="294">
        <v>3</v>
      </c>
      <c r="F481" s="217"/>
      <c r="G481" s="217"/>
      <c r="H481" s="217"/>
      <c r="I481" s="325">
        <f t="shared" ref="I481:I509" si="27">ROUND(E481*C481,2)</f>
        <v>20.64</v>
      </c>
      <c r="J481" s="217"/>
      <c r="K481" s="325">
        <f t="shared" ref="K481:K509" si="28">I481</f>
        <v>20.64</v>
      </c>
      <c r="L481" s="347"/>
      <c r="M481" s="347"/>
      <c r="N481" s="266"/>
      <c r="O481" s="306"/>
      <c r="P481" s="258" t="str">
        <f>IFERROR(VLOOKUP(O481,BASE!A:E,2,0),"")</f>
        <v/>
      </c>
      <c r="Q481" s="258"/>
      <c r="R481" s="244">
        <v>1</v>
      </c>
      <c r="S481" s="258" t="str">
        <f>IFERROR(VLOOKUP(A481,'PC - DES'!A:J,6,0),"")</f>
        <v/>
      </c>
      <c r="T481" s="259" t="str">
        <f t="shared" si="26"/>
        <v/>
      </c>
      <c r="U481" s="259"/>
      <c r="V481" s="259"/>
      <c r="W481" s="259"/>
      <c r="X481" s="259"/>
      <c r="Y481" s="259"/>
      <c r="Z481" s="259"/>
      <c r="AA481" s="259"/>
      <c r="AB481" s="259"/>
      <c r="AC481" s="259"/>
      <c r="AD481" s="259"/>
      <c r="AE481" s="259"/>
      <c r="AF481" s="259"/>
      <c r="AG481" s="259"/>
    </row>
    <row r="482" spans="1:33" ht="20.25">
      <c r="A482" s="288"/>
      <c r="B482" s="217" t="s">
        <v>40728</v>
      </c>
      <c r="C482" s="287">
        <v>6.88</v>
      </c>
      <c r="D482" s="217"/>
      <c r="E482" s="294">
        <v>3</v>
      </c>
      <c r="F482" s="217"/>
      <c r="G482" s="217"/>
      <c r="H482" s="217"/>
      <c r="I482" s="325">
        <f t="shared" si="27"/>
        <v>20.64</v>
      </c>
      <c r="J482" s="217"/>
      <c r="K482" s="325">
        <f t="shared" si="28"/>
        <v>20.64</v>
      </c>
      <c r="L482" s="347"/>
      <c r="M482" s="347"/>
      <c r="N482" s="266"/>
      <c r="O482" s="306"/>
      <c r="P482" s="258" t="str">
        <f>IFERROR(VLOOKUP(O482,BASE!A:E,2,0),"")</f>
        <v/>
      </c>
      <c r="Q482" s="258"/>
      <c r="R482" s="244">
        <v>1</v>
      </c>
      <c r="S482" s="258" t="str">
        <f>IFERROR(VLOOKUP(A482,'PC - DES'!A:J,6,0),"")</f>
        <v/>
      </c>
      <c r="T482" s="259" t="str">
        <f t="shared" si="26"/>
        <v/>
      </c>
      <c r="U482" s="259"/>
      <c r="V482" s="259"/>
      <c r="W482" s="259"/>
      <c r="X482" s="259"/>
      <c r="Y482" s="259"/>
      <c r="Z482" s="259"/>
      <c r="AA482" s="259"/>
      <c r="AB482" s="259"/>
      <c r="AC482" s="259"/>
      <c r="AD482" s="259"/>
      <c r="AE482" s="259"/>
      <c r="AF482" s="259"/>
      <c r="AG482" s="259"/>
    </row>
    <row r="483" spans="1:33" ht="20.25">
      <c r="A483" s="288"/>
      <c r="B483" s="217" t="s">
        <v>40729</v>
      </c>
      <c r="C483" s="287">
        <v>8.8000000000000007</v>
      </c>
      <c r="D483" s="217"/>
      <c r="E483" s="294">
        <v>3</v>
      </c>
      <c r="F483" s="217"/>
      <c r="G483" s="217"/>
      <c r="H483" s="217"/>
      <c r="I483" s="325">
        <f t="shared" si="27"/>
        <v>26.4</v>
      </c>
      <c r="J483" s="217"/>
      <c r="K483" s="325">
        <f t="shared" si="28"/>
        <v>26.4</v>
      </c>
      <c r="L483" s="347"/>
      <c r="M483" s="347"/>
      <c r="N483" s="266"/>
      <c r="O483" s="306"/>
      <c r="P483" s="258" t="str">
        <f>IFERROR(VLOOKUP(O483,BASE!A:E,2,0),"")</f>
        <v/>
      </c>
      <c r="Q483" s="258"/>
      <c r="R483" s="244">
        <v>1</v>
      </c>
      <c r="S483" s="258" t="str">
        <f>IFERROR(VLOOKUP(A483,'PC - DES'!A:J,6,0),"")</f>
        <v/>
      </c>
      <c r="T483" s="259" t="str">
        <f t="shared" si="26"/>
        <v/>
      </c>
      <c r="U483" s="259"/>
      <c r="V483" s="259"/>
      <c r="W483" s="259"/>
      <c r="X483" s="259"/>
      <c r="Y483" s="259"/>
      <c r="Z483" s="259"/>
      <c r="AA483" s="259"/>
      <c r="AB483" s="259"/>
      <c r="AC483" s="259"/>
      <c r="AD483" s="259"/>
      <c r="AE483" s="259"/>
      <c r="AF483" s="259"/>
      <c r="AG483" s="259"/>
    </row>
    <row r="484" spans="1:33" ht="20.25">
      <c r="A484" s="288"/>
      <c r="B484" s="217" t="s">
        <v>40730</v>
      </c>
      <c r="C484" s="287">
        <v>9.16</v>
      </c>
      <c r="D484" s="217"/>
      <c r="E484" s="294">
        <v>3</v>
      </c>
      <c r="F484" s="217"/>
      <c r="G484" s="217"/>
      <c r="H484" s="217"/>
      <c r="I484" s="325">
        <f t="shared" si="27"/>
        <v>27.48</v>
      </c>
      <c r="J484" s="217"/>
      <c r="K484" s="325">
        <f t="shared" si="28"/>
        <v>27.48</v>
      </c>
      <c r="L484" s="347"/>
      <c r="M484" s="347"/>
      <c r="N484" s="266"/>
      <c r="O484" s="306"/>
      <c r="P484" s="258" t="str">
        <f>IFERROR(VLOOKUP(O484,BASE!A:E,2,0),"")</f>
        <v/>
      </c>
      <c r="Q484" s="258"/>
      <c r="R484" s="244">
        <v>1</v>
      </c>
      <c r="S484" s="258" t="str">
        <f>IFERROR(VLOOKUP(A484,'PC - DES'!A:J,6,0),"")</f>
        <v/>
      </c>
      <c r="T484" s="259" t="str">
        <f t="shared" si="26"/>
        <v/>
      </c>
      <c r="U484" s="259"/>
      <c r="V484" s="259"/>
      <c r="W484" s="259"/>
      <c r="X484" s="259"/>
      <c r="Y484" s="259"/>
      <c r="Z484" s="259"/>
      <c r="AA484" s="259"/>
      <c r="AB484" s="259"/>
      <c r="AC484" s="259"/>
      <c r="AD484" s="259"/>
      <c r="AE484" s="259"/>
      <c r="AF484" s="259"/>
      <c r="AG484" s="259"/>
    </row>
    <row r="485" spans="1:33" ht="20.25">
      <c r="A485" s="288"/>
      <c r="B485" s="217" t="s">
        <v>40731</v>
      </c>
      <c r="C485" s="287">
        <v>9.4600000000000009</v>
      </c>
      <c r="D485" s="217"/>
      <c r="E485" s="294">
        <v>3</v>
      </c>
      <c r="F485" s="217"/>
      <c r="G485" s="217"/>
      <c r="H485" s="217"/>
      <c r="I485" s="325">
        <f t="shared" si="27"/>
        <v>28.38</v>
      </c>
      <c r="J485" s="217"/>
      <c r="K485" s="325">
        <f t="shared" si="28"/>
        <v>28.38</v>
      </c>
      <c r="L485" s="347"/>
      <c r="M485" s="347"/>
      <c r="N485" s="266"/>
      <c r="O485" s="306"/>
      <c r="P485" s="258" t="str">
        <f>IFERROR(VLOOKUP(O485,BASE!A:E,2,0),"")</f>
        <v/>
      </c>
      <c r="Q485" s="258"/>
      <c r="R485" s="244">
        <v>1</v>
      </c>
      <c r="S485" s="258" t="str">
        <f>IFERROR(VLOOKUP(A485,'PC - DES'!A:J,6,0),"")</f>
        <v/>
      </c>
      <c r="T485" s="259" t="str">
        <f t="shared" si="26"/>
        <v/>
      </c>
      <c r="U485" s="259"/>
      <c r="V485" s="259"/>
      <c r="W485" s="259"/>
      <c r="X485" s="259"/>
      <c r="Y485" s="259"/>
      <c r="Z485" s="259"/>
      <c r="AA485" s="259"/>
      <c r="AB485" s="259"/>
      <c r="AC485" s="259"/>
      <c r="AD485" s="259"/>
      <c r="AE485" s="259"/>
      <c r="AF485" s="259"/>
      <c r="AG485" s="259"/>
    </row>
    <row r="486" spans="1:33" ht="20.25">
      <c r="A486" s="288"/>
      <c r="B486" s="217" t="s">
        <v>40732</v>
      </c>
      <c r="C486" s="287">
        <v>10.32</v>
      </c>
      <c r="D486" s="217"/>
      <c r="E486" s="294">
        <v>3</v>
      </c>
      <c r="F486" s="217"/>
      <c r="G486" s="217"/>
      <c r="H486" s="217"/>
      <c r="I486" s="325">
        <f t="shared" si="27"/>
        <v>30.96</v>
      </c>
      <c r="J486" s="217"/>
      <c r="K486" s="325">
        <f t="shared" si="28"/>
        <v>30.96</v>
      </c>
      <c r="L486" s="347"/>
      <c r="M486" s="347"/>
      <c r="N486" s="266"/>
      <c r="O486" s="306"/>
      <c r="P486" s="258" t="str">
        <f>IFERROR(VLOOKUP(O486,BASE!A:E,2,0),"")</f>
        <v/>
      </c>
      <c r="Q486" s="258"/>
      <c r="R486" s="244">
        <v>1</v>
      </c>
      <c r="S486" s="258" t="str">
        <f>IFERROR(VLOOKUP(A486,'PC - DES'!A:J,6,0),"")</f>
        <v/>
      </c>
      <c r="T486" s="259" t="str">
        <f t="shared" si="26"/>
        <v/>
      </c>
      <c r="U486" s="259"/>
      <c r="V486" s="259"/>
      <c r="W486" s="259"/>
      <c r="X486" s="259"/>
      <c r="Y486" s="259"/>
      <c r="Z486" s="259"/>
      <c r="AA486" s="259"/>
      <c r="AB486" s="259"/>
      <c r="AC486" s="259"/>
      <c r="AD486" s="259"/>
      <c r="AE486" s="259"/>
      <c r="AF486" s="259"/>
      <c r="AG486" s="259"/>
    </row>
    <row r="487" spans="1:33" ht="20.25">
      <c r="A487" s="288"/>
      <c r="B487" s="217" t="s">
        <v>40733</v>
      </c>
      <c r="C487" s="287">
        <v>10.73</v>
      </c>
      <c r="D487" s="217"/>
      <c r="E487" s="294">
        <v>3</v>
      </c>
      <c r="F487" s="217"/>
      <c r="G487" s="217"/>
      <c r="H487" s="217"/>
      <c r="I487" s="325">
        <f t="shared" si="27"/>
        <v>32.19</v>
      </c>
      <c r="J487" s="217"/>
      <c r="K487" s="325">
        <f t="shared" si="28"/>
        <v>32.19</v>
      </c>
      <c r="L487" s="347"/>
      <c r="M487" s="347"/>
      <c r="N487" s="266"/>
      <c r="O487" s="306"/>
      <c r="P487" s="258" t="str">
        <f>IFERROR(VLOOKUP(O487,BASE!A:E,2,0),"")</f>
        <v/>
      </c>
      <c r="Q487" s="258"/>
      <c r="R487" s="244">
        <v>1</v>
      </c>
      <c r="S487" s="258" t="str">
        <f>IFERROR(VLOOKUP(A487,'PC - DES'!A:J,6,0),"")</f>
        <v/>
      </c>
      <c r="T487" s="259" t="str">
        <f t="shared" si="26"/>
        <v/>
      </c>
      <c r="U487" s="259"/>
      <c r="V487" s="259"/>
      <c r="W487" s="259"/>
      <c r="X487" s="259"/>
      <c r="Y487" s="259"/>
      <c r="Z487" s="259"/>
      <c r="AA487" s="259"/>
      <c r="AB487" s="259"/>
      <c r="AC487" s="259"/>
      <c r="AD487" s="259"/>
      <c r="AE487" s="259"/>
      <c r="AF487" s="259"/>
      <c r="AG487" s="259"/>
    </row>
    <row r="488" spans="1:33" ht="20.25">
      <c r="A488" s="288"/>
      <c r="B488" s="217" t="s">
        <v>40734</v>
      </c>
      <c r="C488" s="287">
        <v>11.02</v>
      </c>
      <c r="D488" s="217"/>
      <c r="E488" s="294">
        <v>3</v>
      </c>
      <c r="F488" s="217"/>
      <c r="G488" s="217"/>
      <c r="H488" s="217"/>
      <c r="I488" s="325">
        <f t="shared" si="27"/>
        <v>33.06</v>
      </c>
      <c r="J488" s="217"/>
      <c r="K488" s="325">
        <f t="shared" si="28"/>
        <v>33.06</v>
      </c>
      <c r="L488" s="347"/>
      <c r="M488" s="347"/>
      <c r="N488" s="266"/>
      <c r="O488" s="306"/>
      <c r="P488" s="258" t="str">
        <f>IFERROR(VLOOKUP(O488,BASE!A:E,2,0),"")</f>
        <v/>
      </c>
      <c r="Q488" s="258"/>
      <c r="R488" s="244">
        <v>1</v>
      </c>
      <c r="S488" s="258" t="str">
        <f>IFERROR(VLOOKUP(A488,'PC - DES'!A:J,6,0),"")</f>
        <v/>
      </c>
      <c r="T488" s="259" t="str">
        <f t="shared" si="26"/>
        <v/>
      </c>
      <c r="U488" s="259"/>
      <c r="V488" s="259"/>
      <c r="W488" s="259"/>
      <c r="X488" s="259"/>
      <c r="Y488" s="259"/>
      <c r="Z488" s="259"/>
      <c r="AA488" s="259"/>
      <c r="AB488" s="259"/>
      <c r="AC488" s="259"/>
      <c r="AD488" s="259"/>
      <c r="AE488" s="259"/>
      <c r="AF488" s="259"/>
      <c r="AG488" s="259"/>
    </row>
    <row r="489" spans="1:33" ht="20.25">
      <c r="A489" s="288"/>
      <c r="B489" s="217" t="s">
        <v>40735</v>
      </c>
      <c r="C489" s="287">
        <v>11.22</v>
      </c>
      <c r="D489" s="217"/>
      <c r="E489" s="294">
        <v>3</v>
      </c>
      <c r="F489" s="217"/>
      <c r="G489" s="217"/>
      <c r="H489" s="217"/>
      <c r="I489" s="325">
        <f t="shared" si="27"/>
        <v>33.659999999999997</v>
      </c>
      <c r="J489" s="217"/>
      <c r="K489" s="325">
        <f t="shared" si="28"/>
        <v>33.659999999999997</v>
      </c>
      <c r="L489" s="347"/>
      <c r="M489" s="347"/>
      <c r="N489" s="266"/>
      <c r="O489" s="306"/>
      <c r="P489" s="258" t="str">
        <f>IFERROR(VLOOKUP(O489,BASE!A:E,2,0),"")</f>
        <v/>
      </c>
      <c r="Q489" s="258"/>
      <c r="R489" s="244">
        <v>1</v>
      </c>
      <c r="S489" s="258" t="str">
        <f>IFERROR(VLOOKUP(A489,'PC - DES'!A:J,6,0),"")</f>
        <v/>
      </c>
      <c r="T489" s="259" t="str">
        <f t="shared" si="26"/>
        <v/>
      </c>
      <c r="U489" s="259"/>
      <c r="V489" s="259"/>
      <c r="W489" s="259"/>
      <c r="X489" s="259"/>
      <c r="Y489" s="259"/>
      <c r="Z489" s="259"/>
      <c r="AA489" s="259"/>
      <c r="AB489" s="259"/>
      <c r="AC489" s="259"/>
      <c r="AD489" s="259"/>
      <c r="AE489" s="259"/>
      <c r="AF489" s="259"/>
      <c r="AG489" s="259"/>
    </row>
    <row r="490" spans="1:33" ht="20.25">
      <c r="A490" s="288"/>
      <c r="B490" s="217" t="s">
        <v>40736</v>
      </c>
      <c r="C490" s="287">
        <v>12.3</v>
      </c>
      <c r="D490" s="217"/>
      <c r="E490" s="294">
        <v>3</v>
      </c>
      <c r="F490" s="217"/>
      <c r="G490" s="217"/>
      <c r="H490" s="217"/>
      <c r="I490" s="325">
        <f t="shared" si="27"/>
        <v>36.9</v>
      </c>
      <c r="J490" s="217"/>
      <c r="K490" s="325">
        <f t="shared" si="28"/>
        <v>36.9</v>
      </c>
      <c r="L490" s="347"/>
      <c r="M490" s="347"/>
      <c r="N490" s="266"/>
      <c r="O490" s="306"/>
      <c r="P490" s="258" t="str">
        <f>IFERROR(VLOOKUP(O490,BASE!A:E,2,0),"")</f>
        <v/>
      </c>
      <c r="Q490" s="258"/>
      <c r="R490" s="244">
        <v>1</v>
      </c>
      <c r="S490" s="258" t="str">
        <f>IFERROR(VLOOKUP(A490,'PC - DES'!A:J,6,0),"")</f>
        <v/>
      </c>
      <c r="T490" s="259" t="str">
        <f t="shared" si="26"/>
        <v/>
      </c>
      <c r="U490" s="259"/>
      <c r="V490" s="259"/>
      <c r="W490" s="259"/>
      <c r="X490" s="259"/>
      <c r="Y490" s="259"/>
      <c r="Z490" s="259"/>
      <c r="AA490" s="259"/>
      <c r="AB490" s="259"/>
      <c r="AC490" s="259"/>
      <c r="AD490" s="259"/>
      <c r="AE490" s="259"/>
      <c r="AF490" s="259"/>
      <c r="AG490" s="259"/>
    </row>
    <row r="491" spans="1:33" ht="20.25">
      <c r="A491" s="288"/>
      <c r="B491" s="217" t="s">
        <v>40737</v>
      </c>
      <c r="C491" s="287">
        <v>12.37</v>
      </c>
      <c r="D491" s="217"/>
      <c r="E491" s="294">
        <v>3</v>
      </c>
      <c r="F491" s="217"/>
      <c r="G491" s="217"/>
      <c r="H491" s="217"/>
      <c r="I491" s="325">
        <f t="shared" si="27"/>
        <v>37.11</v>
      </c>
      <c r="J491" s="217"/>
      <c r="K491" s="325">
        <f t="shared" si="28"/>
        <v>37.11</v>
      </c>
      <c r="L491" s="347"/>
      <c r="M491" s="347"/>
      <c r="N491" s="266"/>
      <c r="O491" s="306"/>
      <c r="P491" s="258" t="str">
        <f>IFERROR(VLOOKUP(O491,BASE!A:E,2,0),"")</f>
        <v/>
      </c>
      <c r="Q491" s="258"/>
      <c r="R491" s="244">
        <v>1</v>
      </c>
      <c r="S491" s="258" t="str">
        <f>IFERROR(VLOOKUP(A491,'PC - DES'!A:J,6,0),"")</f>
        <v/>
      </c>
      <c r="T491" s="259" t="str">
        <f t="shared" si="26"/>
        <v/>
      </c>
      <c r="U491" s="259"/>
      <c r="V491" s="259"/>
      <c r="W491" s="259"/>
      <c r="X491" s="259"/>
      <c r="Y491" s="259"/>
      <c r="Z491" s="259"/>
      <c r="AA491" s="259"/>
      <c r="AB491" s="259"/>
      <c r="AC491" s="259"/>
      <c r="AD491" s="259"/>
      <c r="AE491" s="259"/>
      <c r="AF491" s="259"/>
      <c r="AG491" s="259"/>
    </row>
    <row r="492" spans="1:33" ht="20.25">
      <c r="A492" s="288"/>
      <c r="B492" s="217" t="s">
        <v>40738</v>
      </c>
      <c r="C492" s="287">
        <v>12.52</v>
      </c>
      <c r="D492" s="217"/>
      <c r="E492" s="294">
        <v>3</v>
      </c>
      <c r="F492" s="217"/>
      <c r="G492" s="217"/>
      <c r="H492" s="217"/>
      <c r="I492" s="325">
        <f t="shared" si="27"/>
        <v>37.56</v>
      </c>
      <c r="J492" s="217"/>
      <c r="K492" s="325">
        <f t="shared" si="28"/>
        <v>37.56</v>
      </c>
      <c r="L492" s="347"/>
      <c r="M492" s="347"/>
      <c r="N492" s="266"/>
      <c r="O492" s="306"/>
      <c r="P492" s="258" t="str">
        <f>IFERROR(VLOOKUP(O492,BASE!A:E,2,0),"")</f>
        <v/>
      </c>
      <c r="Q492" s="258"/>
      <c r="R492" s="244">
        <v>1</v>
      </c>
      <c r="S492" s="258" t="str">
        <f>IFERROR(VLOOKUP(A492,'PC - DES'!A:J,6,0),"")</f>
        <v/>
      </c>
      <c r="T492" s="259" t="str">
        <f t="shared" si="26"/>
        <v/>
      </c>
      <c r="U492" s="259"/>
      <c r="V492" s="259"/>
      <c r="W492" s="259"/>
      <c r="X492" s="259"/>
      <c r="Y492" s="259"/>
      <c r="Z492" s="259"/>
      <c r="AA492" s="259"/>
      <c r="AB492" s="259"/>
      <c r="AC492" s="259"/>
      <c r="AD492" s="259"/>
      <c r="AE492" s="259"/>
      <c r="AF492" s="259"/>
      <c r="AG492" s="259"/>
    </row>
    <row r="493" spans="1:33" ht="20.25">
      <c r="A493" s="288"/>
      <c r="B493" s="217" t="s">
        <v>40739</v>
      </c>
      <c r="C493" s="287">
        <v>12.66</v>
      </c>
      <c r="D493" s="217"/>
      <c r="E493" s="294">
        <v>3</v>
      </c>
      <c r="F493" s="217"/>
      <c r="G493" s="217"/>
      <c r="H493" s="217"/>
      <c r="I493" s="325">
        <f t="shared" si="27"/>
        <v>37.979999999999997</v>
      </c>
      <c r="J493" s="217"/>
      <c r="K493" s="325">
        <f t="shared" si="28"/>
        <v>37.979999999999997</v>
      </c>
      <c r="L493" s="347"/>
      <c r="M493" s="347"/>
      <c r="N493" s="266"/>
      <c r="O493" s="306"/>
      <c r="P493" s="258" t="str">
        <f>IFERROR(VLOOKUP(O493,BASE!A:E,2,0),"")</f>
        <v/>
      </c>
      <c r="Q493" s="258"/>
      <c r="R493" s="244">
        <v>1</v>
      </c>
      <c r="S493" s="258" t="str">
        <f>IFERROR(VLOOKUP(A493,'PC - DES'!A:J,6,0),"")</f>
        <v/>
      </c>
      <c r="T493" s="259" t="str">
        <f t="shared" si="26"/>
        <v/>
      </c>
      <c r="U493" s="259"/>
      <c r="V493" s="259"/>
      <c r="W493" s="259"/>
      <c r="X493" s="259"/>
      <c r="Y493" s="259"/>
      <c r="Z493" s="259"/>
      <c r="AA493" s="259"/>
      <c r="AB493" s="259"/>
      <c r="AC493" s="259"/>
      <c r="AD493" s="259"/>
      <c r="AE493" s="259"/>
      <c r="AF493" s="259"/>
      <c r="AG493" s="259"/>
    </row>
    <row r="494" spans="1:33" ht="20.25">
      <c r="A494" s="288"/>
      <c r="B494" s="217" t="s">
        <v>40740</v>
      </c>
      <c r="C494" s="287">
        <v>15.18</v>
      </c>
      <c r="D494" s="217"/>
      <c r="E494" s="294">
        <v>3</v>
      </c>
      <c r="F494" s="217"/>
      <c r="G494" s="217"/>
      <c r="H494" s="217"/>
      <c r="I494" s="325">
        <f t="shared" si="27"/>
        <v>45.54</v>
      </c>
      <c r="J494" s="217"/>
      <c r="K494" s="325">
        <f t="shared" si="28"/>
        <v>45.54</v>
      </c>
      <c r="L494" s="347"/>
      <c r="M494" s="347"/>
      <c r="N494" s="266"/>
      <c r="O494" s="306"/>
      <c r="P494" s="258" t="str">
        <f>IFERROR(VLOOKUP(O494,BASE!A:E,2,0),"")</f>
        <v/>
      </c>
      <c r="Q494" s="258"/>
      <c r="R494" s="244">
        <v>1</v>
      </c>
      <c r="S494" s="258" t="str">
        <f>IFERROR(VLOOKUP(A494,'PC - DES'!A:J,6,0),"")</f>
        <v/>
      </c>
      <c r="T494" s="259" t="str">
        <f t="shared" si="26"/>
        <v/>
      </c>
      <c r="U494" s="259"/>
      <c r="V494" s="259"/>
      <c r="W494" s="259"/>
      <c r="X494" s="259"/>
      <c r="Y494" s="259"/>
      <c r="Z494" s="259"/>
      <c r="AA494" s="259"/>
      <c r="AB494" s="259"/>
      <c r="AC494" s="259"/>
      <c r="AD494" s="259"/>
      <c r="AE494" s="259"/>
      <c r="AF494" s="259"/>
      <c r="AG494" s="259"/>
    </row>
    <row r="495" spans="1:33" ht="20.25">
      <c r="A495" s="288"/>
      <c r="B495" s="217" t="s">
        <v>40741</v>
      </c>
      <c r="C495" s="287">
        <v>16.8</v>
      </c>
      <c r="D495" s="217"/>
      <c r="E495" s="294">
        <v>3</v>
      </c>
      <c r="F495" s="217"/>
      <c r="G495" s="217"/>
      <c r="H495" s="217"/>
      <c r="I495" s="325">
        <f t="shared" si="27"/>
        <v>50.4</v>
      </c>
      <c r="J495" s="217"/>
      <c r="K495" s="325">
        <f t="shared" si="28"/>
        <v>50.4</v>
      </c>
      <c r="L495" s="347"/>
      <c r="M495" s="347"/>
      <c r="N495" s="266"/>
      <c r="O495" s="306"/>
      <c r="P495" s="258" t="str">
        <f>IFERROR(VLOOKUP(O495,BASE!A:E,2,0),"")</f>
        <v/>
      </c>
      <c r="Q495" s="258"/>
      <c r="R495" s="244">
        <v>1</v>
      </c>
      <c r="S495" s="258" t="str">
        <f>IFERROR(VLOOKUP(A495,'PC - DES'!A:J,6,0),"")</f>
        <v/>
      </c>
      <c r="T495" s="259" t="str">
        <f t="shared" si="26"/>
        <v/>
      </c>
      <c r="U495" s="259"/>
      <c r="V495" s="259"/>
      <c r="W495" s="259"/>
      <c r="X495" s="259"/>
      <c r="Y495" s="259"/>
      <c r="Z495" s="259"/>
      <c r="AA495" s="259"/>
      <c r="AB495" s="259"/>
      <c r="AC495" s="259"/>
      <c r="AD495" s="259"/>
      <c r="AE495" s="259"/>
      <c r="AF495" s="259"/>
      <c r="AG495" s="259"/>
    </row>
    <row r="496" spans="1:33" ht="20.25">
      <c r="A496" s="288"/>
      <c r="B496" s="217" t="s">
        <v>40742</v>
      </c>
      <c r="C496" s="287">
        <v>17.170000000000002</v>
      </c>
      <c r="D496" s="217"/>
      <c r="E496" s="294">
        <v>3</v>
      </c>
      <c r="F496" s="217"/>
      <c r="G496" s="217"/>
      <c r="H496" s="217"/>
      <c r="I496" s="325">
        <f t="shared" si="27"/>
        <v>51.51</v>
      </c>
      <c r="J496" s="217"/>
      <c r="K496" s="325">
        <f t="shared" si="28"/>
        <v>51.51</v>
      </c>
      <c r="L496" s="347"/>
      <c r="M496" s="347"/>
      <c r="N496" s="266"/>
      <c r="O496" s="306"/>
      <c r="P496" s="258" t="str">
        <f>IFERROR(VLOOKUP(O496,BASE!A:E,2,0),"")</f>
        <v/>
      </c>
      <c r="Q496" s="258"/>
      <c r="R496" s="244">
        <v>1</v>
      </c>
      <c r="S496" s="258" t="str">
        <f>IFERROR(VLOOKUP(A496,'PC - DES'!A:J,6,0),"")</f>
        <v/>
      </c>
      <c r="T496" s="259" t="str">
        <f t="shared" si="26"/>
        <v/>
      </c>
      <c r="U496" s="259"/>
      <c r="V496" s="259"/>
      <c r="W496" s="259"/>
      <c r="X496" s="259"/>
      <c r="Y496" s="259"/>
      <c r="Z496" s="259"/>
      <c r="AA496" s="259"/>
      <c r="AB496" s="259"/>
      <c r="AC496" s="259"/>
      <c r="AD496" s="259"/>
      <c r="AE496" s="259"/>
      <c r="AF496" s="259"/>
      <c r="AG496" s="259"/>
    </row>
    <row r="497" spans="1:33" ht="20.25">
      <c r="A497" s="288"/>
      <c r="B497" s="217" t="s">
        <v>40743</v>
      </c>
      <c r="C497" s="287">
        <v>17.829999999999998</v>
      </c>
      <c r="D497" s="217"/>
      <c r="E497" s="294">
        <v>3</v>
      </c>
      <c r="F497" s="217"/>
      <c r="G497" s="217"/>
      <c r="H497" s="217"/>
      <c r="I497" s="325">
        <f t="shared" si="27"/>
        <v>53.49</v>
      </c>
      <c r="J497" s="217"/>
      <c r="K497" s="325">
        <f t="shared" si="28"/>
        <v>53.49</v>
      </c>
      <c r="L497" s="347"/>
      <c r="M497" s="347"/>
      <c r="N497" s="266"/>
      <c r="O497" s="306"/>
      <c r="P497" s="258" t="str">
        <f>IFERROR(VLOOKUP(O497,BASE!A:E,2,0),"")</f>
        <v/>
      </c>
      <c r="Q497" s="258"/>
      <c r="R497" s="244">
        <v>1</v>
      </c>
      <c r="S497" s="258" t="str">
        <f>IFERROR(VLOOKUP(A497,'PC - DES'!A:J,6,0),"")</f>
        <v/>
      </c>
      <c r="T497" s="259" t="str">
        <f t="shared" si="26"/>
        <v/>
      </c>
      <c r="U497" s="259"/>
      <c r="V497" s="259"/>
      <c r="W497" s="259"/>
      <c r="X497" s="259"/>
      <c r="Y497" s="259"/>
      <c r="Z497" s="259"/>
      <c r="AA497" s="259"/>
      <c r="AB497" s="259"/>
      <c r="AC497" s="259"/>
      <c r="AD497" s="259"/>
      <c r="AE497" s="259"/>
      <c r="AF497" s="259"/>
      <c r="AG497" s="259"/>
    </row>
    <row r="498" spans="1:33" ht="20.25">
      <c r="A498" s="288"/>
      <c r="B498" s="217" t="s">
        <v>40744</v>
      </c>
      <c r="C498" s="287">
        <v>18.25</v>
      </c>
      <c r="D498" s="217"/>
      <c r="E498" s="294">
        <v>3</v>
      </c>
      <c r="F498" s="217"/>
      <c r="G498" s="217"/>
      <c r="H498" s="217"/>
      <c r="I498" s="325">
        <f t="shared" si="27"/>
        <v>54.75</v>
      </c>
      <c r="J498" s="217"/>
      <c r="K498" s="325">
        <f t="shared" si="28"/>
        <v>54.75</v>
      </c>
      <c r="L498" s="347"/>
      <c r="M498" s="347"/>
      <c r="N498" s="266"/>
      <c r="O498" s="306"/>
      <c r="P498" s="258" t="str">
        <f>IFERROR(VLOOKUP(O498,BASE!A:E,2,0),"")</f>
        <v/>
      </c>
      <c r="Q498" s="258"/>
      <c r="R498" s="244">
        <v>1</v>
      </c>
      <c r="S498" s="258" t="str">
        <f>IFERROR(VLOOKUP(A498,'PC - DES'!A:J,6,0),"")</f>
        <v/>
      </c>
      <c r="T498" s="259" t="str">
        <f t="shared" si="26"/>
        <v/>
      </c>
      <c r="U498" s="259"/>
      <c r="V498" s="259"/>
      <c r="W498" s="259"/>
      <c r="X498" s="259"/>
      <c r="Y498" s="259"/>
      <c r="Z498" s="259"/>
      <c r="AA498" s="259"/>
      <c r="AB498" s="259"/>
      <c r="AC498" s="259"/>
      <c r="AD498" s="259"/>
      <c r="AE498" s="259"/>
      <c r="AF498" s="259"/>
      <c r="AG498" s="259"/>
    </row>
    <row r="499" spans="1:33" ht="20.25">
      <c r="A499" s="288"/>
      <c r="B499" s="217" t="s">
        <v>40745</v>
      </c>
      <c r="C499" s="287">
        <v>18.3</v>
      </c>
      <c r="D499" s="217"/>
      <c r="E499" s="294">
        <v>3</v>
      </c>
      <c r="F499" s="217"/>
      <c r="G499" s="217"/>
      <c r="H499" s="217"/>
      <c r="I499" s="325">
        <f t="shared" si="27"/>
        <v>54.9</v>
      </c>
      <c r="J499" s="217"/>
      <c r="K499" s="325">
        <f t="shared" si="28"/>
        <v>54.9</v>
      </c>
      <c r="L499" s="347"/>
      <c r="M499" s="347"/>
      <c r="N499" s="266"/>
      <c r="O499" s="306"/>
      <c r="P499" s="258" t="str">
        <f>IFERROR(VLOOKUP(O499,BASE!A:E,2,0),"")</f>
        <v/>
      </c>
      <c r="Q499" s="258"/>
      <c r="R499" s="244">
        <v>1</v>
      </c>
      <c r="S499" s="258" t="str">
        <f>IFERROR(VLOOKUP(A499,'PC - DES'!A:J,6,0),"")</f>
        <v/>
      </c>
      <c r="T499" s="259" t="str">
        <f t="shared" si="26"/>
        <v/>
      </c>
      <c r="U499" s="259"/>
      <c r="V499" s="259"/>
      <c r="W499" s="259"/>
      <c r="X499" s="259"/>
      <c r="Y499" s="259"/>
      <c r="Z499" s="259"/>
      <c r="AA499" s="259"/>
      <c r="AB499" s="259"/>
      <c r="AC499" s="259"/>
      <c r="AD499" s="259"/>
      <c r="AE499" s="259"/>
      <c r="AF499" s="259"/>
      <c r="AG499" s="259"/>
    </row>
    <row r="500" spans="1:33" ht="20.25">
      <c r="A500" s="288"/>
      <c r="B500" s="217" t="s">
        <v>40746</v>
      </c>
      <c r="C500" s="287">
        <v>18.3</v>
      </c>
      <c r="D500" s="217"/>
      <c r="E500" s="294">
        <v>3</v>
      </c>
      <c r="F500" s="217"/>
      <c r="G500" s="217"/>
      <c r="H500" s="217"/>
      <c r="I500" s="325">
        <f t="shared" si="27"/>
        <v>54.9</v>
      </c>
      <c r="J500" s="217"/>
      <c r="K500" s="325">
        <f t="shared" si="28"/>
        <v>54.9</v>
      </c>
      <c r="L500" s="347"/>
      <c r="M500" s="347"/>
      <c r="N500" s="266"/>
      <c r="O500" s="306"/>
      <c r="P500" s="258" t="str">
        <f>IFERROR(VLOOKUP(O500,BASE!A:E,2,0),"")</f>
        <v/>
      </c>
      <c r="Q500" s="258"/>
      <c r="R500" s="244">
        <v>1</v>
      </c>
      <c r="S500" s="258" t="str">
        <f>IFERROR(VLOOKUP(A500,'PC - DES'!A:J,6,0),"")</f>
        <v/>
      </c>
      <c r="T500" s="259" t="str">
        <f t="shared" si="26"/>
        <v/>
      </c>
      <c r="U500" s="259"/>
      <c r="V500" s="259"/>
      <c r="W500" s="259"/>
      <c r="X500" s="259"/>
      <c r="Y500" s="259"/>
      <c r="Z500" s="259"/>
      <c r="AA500" s="259"/>
      <c r="AB500" s="259"/>
      <c r="AC500" s="259"/>
      <c r="AD500" s="259"/>
      <c r="AE500" s="259"/>
      <c r="AF500" s="259"/>
      <c r="AG500" s="259"/>
    </row>
    <row r="501" spans="1:33" ht="20.25">
      <c r="A501" s="288"/>
      <c r="B501" s="217" t="s">
        <v>40747</v>
      </c>
      <c r="C501" s="287">
        <v>18.440000000000001</v>
      </c>
      <c r="D501" s="217"/>
      <c r="E501" s="294">
        <v>3</v>
      </c>
      <c r="F501" s="217"/>
      <c r="G501" s="217"/>
      <c r="H501" s="217"/>
      <c r="I501" s="325">
        <f t="shared" si="27"/>
        <v>55.32</v>
      </c>
      <c r="J501" s="217"/>
      <c r="K501" s="325">
        <f t="shared" si="28"/>
        <v>55.32</v>
      </c>
      <c r="L501" s="347"/>
      <c r="M501" s="347"/>
      <c r="N501" s="266"/>
      <c r="O501" s="306"/>
      <c r="P501" s="258" t="str">
        <f>IFERROR(VLOOKUP(O501,BASE!A:E,2,0),"")</f>
        <v/>
      </c>
      <c r="Q501" s="258"/>
      <c r="R501" s="244">
        <v>1</v>
      </c>
      <c r="S501" s="258" t="str">
        <f>IFERROR(VLOOKUP(A501,'PC - DES'!A:J,6,0),"")</f>
        <v/>
      </c>
      <c r="T501" s="259" t="str">
        <f t="shared" si="26"/>
        <v/>
      </c>
      <c r="U501" s="259"/>
      <c r="V501" s="259"/>
      <c r="W501" s="259"/>
      <c r="X501" s="259"/>
      <c r="Y501" s="259"/>
      <c r="Z501" s="259"/>
      <c r="AA501" s="259"/>
      <c r="AB501" s="259"/>
      <c r="AC501" s="259"/>
      <c r="AD501" s="259"/>
      <c r="AE501" s="259"/>
      <c r="AF501" s="259"/>
      <c r="AG501" s="259"/>
    </row>
    <row r="502" spans="1:33" ht="20.25">
      <c r="A502" s="288"/>
      <c r="B502" s="217" t="s">
        <v>40748</v>
      </c>
      <c r="C502" s="287">
        <v>19</v>
      </c>
      <c r="D502" s="217"/>
      <c r="E502" s="294">
        <v>3</v>
      </c>
      <c r="F502" s="217"/>
      <c r="G502" s="217"/>
      <c r="H502" s="217"/>
      <c r="I502" s="325">
        <f t="shared" si="27"/>
        <v>57</v>
      </c>
      <c r="J502" s="217"/>
      <c r="K502" s="325">
        <f t="shared" si="28"/>
        <v>57</v>
      </c>
      <c r="L502" s="347"/>
      <c r="M502" s="347"/>
      <c r="N502" s="266"/>
      <c r="O502" s="306"/>
      <c r="P502" s="258" t="str">
        <f>IFERROR(VLOOKUP(O502,BASE!A:E,2,0),"")</f>
        <v/>
      </c>
      <c r="Q502" s="258"/>
      <c r="R502" s="244">
        <v>1</v>
      </c>
      <c r="S502" s="258" t="str">
        <f>IFERROR(VLOOKUP(A502,'PC - DES'!A:J,6,0),"")</f>
        <v/>
      </c>
      <c r="T502" s="259" t="str">
        <f t="shared" si="26"/>
        <v/>
      </c>
      <c r="U502" s="259"/>
      <c r="V502" s="259"/>
      <c r="W502" s="259"/>
      <c r="X502" s="259"/>
      <c r="Y502" s="259"/>
      <c r="Z502" s="259"/>
      <c r="AA502" s="259"/>
      <c r="AB502" s="259"/>
      <c r="AC502" s="259"/>
      <c r="AD502" s="259"/>
      <c r="AE502" s="259"/>
      <c r="AF502" s="259"/>
      <c r="AG502" s="259"/>
    </row>
    <row r="503" spans="1:33" ht="20.25">
      <c r="A503" s="288"/>
      <c r="B503" s="217" t="s">
        <v>40749</v>
      </c>
      <c r="C503" s="287">
        <v>24.12</v>
      </c>
      <c r="D503" s="217"/>
      <c r="E503" s="294">
        <v>3</v>
      </c>
      <c r="F503" s="217"/>
      <c r="G503" s="217"/>
      <c r="H503" s="217"/>
      <c r="I503" s="325">
        <f t="shared" si="27"/>
        <v>72.36</v>
      </c>
      <c r="J503" s="217"/>
      <c r="K503" s="325">
        <f t="shared" si="28"/>
        <v>72.36</v>
      </c>
      <c r="L503" s="347"/>
      <c r="M503" s="347"/>
      <c r="N503" s="266"/>
      <c r="O503" s="306"/>
      <c r="P503" s="258" t="str">
        <f>IFERROR(VLOOKUP(O503,BASE!A:E,2,0),"")</f>
        <v/>
      </c>
      <c r="Q503" s="258"/>
      <c r="R503" s="244">
        <v>1</v>
      </c>
      <c r="S503" s="258" t="str">
        <f>IFERROR(VLOOKUP(A503,'PC - DES'!A:J,6,0),"")</f>
        <v/>
      </c>
      <c r="T503" s="259" t="str">
        <f t="shared" si="26"/>
        <v/>
      </c>
      <c r="U503" s="259"/>
      <c r="V503" s="259"/>
      <c r="W503" s="259"/>
      <c r="X503" s="259"/>
      <c r="Y503" s="259"/>
      <c r="Z503" s="259"/>
      <c r="AA503" s="259"/>
      <c r="AB503" s="259"/>
      <c r="AC503" s="259"/>
      <c r="AD503" s="259"/>
      <c r="AE503" s="259"/>
      <c r="AF503" s="259"/>
      <c r="AG503" s="259"/>
    </row>
    <row r="504" spans="1:33" ht="20.25">
      <c r="A504" s="288"/>
      <c r="B504" s="217" t="s">
        <v>40750</v>
      </c>
      <c r="C504" s="287">
        <v>27.69</v>
      </c>
      <c r="D504" s="217"/>
      <c r="E504" s="294">
        <v>3</v>
      </c>
      <c r="F504" s="217"/>
      <c r="G504" s="217"/>
      <c r="H504" s="217"/>
      <c r="I504" s="325">
        <f t="shared" si="27"/>
        <v>83.07</v>
      </c>
      <c r="J504" s="217"/>
      <c r="K504" s="325">
        <f t="shared" si="28"/>
        <v>83.07</v>
      </c>
      <c r="L504" s="347"/>
      <c r="M504" s="347"/>
      <c r="N504" s="266"/>
      <c r="O504" s="306"/>
      <c r="P504" s="258" t="str">
        <f>IFERROR(VLOOKUP(O504,BASE!A:E,2,0),"")</f>
        <v/>
      </c>
      <c r="Q504" s="258"/>
      <c r="R504" s="244">
        <v>1</v>
      </c>
      <c r="S504" s="258" t="str">
        <f>IFERROR(VLOOKUP(A504,'PC - DES'!A:J,6,0),"")</f>
        <v/>
      </c>
      <c r="T504" s="259" t="str">
        <f t="shared" si="26"/>
        <v/>
      </c>
      <c r="U504" s="259"/>
      <c r="V504" s="259"/>
      <c r="W504" s="259"/>
      <c r="X504" s="259"/>
      <c r="Y504" s="259"/>
      <c r="Z504" s="259"/>
      <c r="AA504" s="259"/>
      <c r="AB504" s="259"/>
      <c r="AC504" s="259"/>
      <c r="AD504" s="259"/>
      <c r="AE504" s="259"/>
      <c r="AF504" s="259"/>
      <c r="AG504" s="259"/>
    </row>
    <row r="505" spans="1:33" ht="20.25">
      <c r="A505" s="288"/>
      <c r="B505" s="217" t="s">
        <v>40751</v>
      </c>
      <c r="C505" s="287">
        <v>29.72</v>
      </c>
      <c r="D505" s="217"/>
      <c r="E505" s="294">
        <v>3</v>
      </c>
      <c r="F505" s="217"/>
      <c r="G505" s="217"/>
      <c r="H505" s="217"/>
      <c r="I505" s="325">
        <f t="shared" si="27"/>
        <v>89.16</v>
      </c>
      <c r="J505" s="217"/>
      <c r="K505" s="325">
        <f t="shared" si="28"/>
        <v>89.16</v>
      </c>
      <c r="L505" s="347"/>
      <c r="M505" s="347"/>
      <c r="N505" s="266"/>
      <c r="O505" s="306"/>
      <c r="P505" s="258" t="str">
        <f>IFERROR(VLOOKUP(O505,BASE!A:E,2,0),"")</f>
        <v/>
      </c>
      <c r="Q505" s="258"/>
      <c r="R505" s="244">
        <v>1</v>
      </c>
      <c r="S505" s="258" t="str">
        <f>IFERROR(VLOOKUP(A505,'PC - DES'!A:J,6,0),"")</f>
        <v/>
      </c>
      <c r="T505" s="259" t="str">
        <f t="shared" si="26"/>
        <v/>
      </c>
      <c r="U505" s="259"/>
      <c r="V505" s="259"/>
      <c r="W505" s="259"/>
      <c r="X505" s="259"/>
      <c r="Y505" s="259"/>
      <c r="Z505" s="259"/>
      <c r="AA505" s="259"/>
      <c r="AB505" s="259"/>
      <c r="AC505" s="259"/>
      <c r="AD505" s="259"/>
      <c r="AE505" s="259"/>
      <c r="AF505" s="259"/>
      <c r="AG505" s="259"/>
    </row>
    <row r="506" spans="1:33" ht="20.25">
      <c r="A506" s="288"/>
      <c r="B506" s="217" t="s">
        <v>40752</v>
      </c>
      <c r="C506" s="287">
        <v>29.86</v>
      </c>
      <c r="D506" s="217"/>
      <c r="E506" s="294">
        <v>3</v>
      </c>
      <c r="F506" s="217"/>
      <c r="G506" s="217"/>
      <c r="H506" s="217"/>
      <c r="I506" s="325">
        <f t="shared" si="27"/>
        <v>89.58</v>
      </c>
      <c r="J506" s="217"/>
      <c r="K506" s="325">
        <f t="shared" si="28"/>
        <v>89.58</v>
      </c>
      <c r="L506" s="347"/>
      <c r="M506" s="347"/>
      <c r="N506" s="266"/>
      <c r="O506" s="306"/>
      <c r="P506" s="258" t="str">
        <f>IFERROR(VLOOKUP(O506,BASE!A:E,2,0),"")</f>
        <v/>
      </c>
      <c r="Q506" s="258"/>
      <c r="R506" s="244">
        <v>1</v>
      </c>
      <c r="S506" s="258" t="str">
        <f>IFERROR(VLOOKUP(A506,'PC - DES'!A:J,6,0),"")</f>
        <v/>
      </c>
      <c r="T506" s="259" t="str">
        <f t="shared" si="26"/>
        <v/>
      </c>
      <c r="U506" s="259"/>
      <c r="V506" s="259"/>
      <c r="W506" s="259"/>
      <c r="X506" s="259"/>
      <c r="Y506" s="259"/>
      <c r="Z506" s="259"/>
      <c r="AA506" s="259"/>
      <c r="AB506" s="259"/>
      <c r="AC506" s="259"/>
      <c r="AD506" s="259"/>
      <c r="AE506" s="259"/>
      <c r="AF506" s="259"/>
      <c r="AG506" s="259"/>
    </row>
    <row r="507" spans="1:33" ht="20.25">
      <c r="A507" s="288"/>
      <c r="B507" s="217" t="s">
        <v>40753</v>
      </c>
      <c r="C507" s="287">
        <v>32.729999999999997</v>
      </c>
      <c r="D507" s="217"/>
      <c r="E507" s="294">
        <v>3</v>
      </c>
      <c r="F507" s="217"/>
      <c r="G507" s="217"/>
      <c r="H507" s="217"/>
      <c r="I507" s="325">
        <f t="shared" si="27"/>
        <v>98.19</v>
      </c>
      <c r="J507" s="217"/>
      <c r="K507" s="325">
        <f t="shared" si="28"/>
        <v>98.19</v>
      </c>
      <c r="L507" s="347"/>
      <c r="M507" s="347"/>
      <c r="N507" s="266"/>
      <c r="O507" s="306"/>
      <c r="P507" s="258" t="str">
        <f>IFERROR(VLOOKUP(O507,BASE!A:E,2,0),"")</f>
        <v/>
      </c>
      <c r="Q507" s="258"/>
      <c r="R507" s="244">
        <v>1</v>
      </c>
      <c r="S507" s="258" t="str">
        <f>IFERROR(VLOOKUP(A507,'PC - DES'!A:J,6,0),"")</f>
        <v/>
      </c>
      <c r="T507" s="259" t="str">
        <f t="shared" si="26"/>
        <v/>
      </c>
      <c r="U507" s="259"/>
      <c r="V507" s="259"/>
      <c r="W507" s="259"/>
      <c r="X507" s="259"/>
      <c r="Y507" s="259"/>
      <c r="Z507" s="259"/>
      <c r="AA507" s="259"/>
      <c r="AB507" s="259"/>
      <c r="AC507" s="259"/>
      <c r="AD507" s="259"/>
      <c r="AE507" s="259"/>
      <c r="AF507" s="259"/>
      <c r="AG507" s="259"/>
    </row>
    <row r="508" spans="1:33" ht="20.25">
      <c r="A508" s="288"/>
      <c r="B508" s="217" t="s">
        <v>40754</v>
      </c>
      <c r="C508" s="287">
        <v>36.159999999999997</v>
      </c>
      <c r="D508" s="217"/>
      <c r="E508" s="294">
        <v>3</v>
      </c>
      <c r="F508" s="217"/>
      <c r="G508" s="217"/>
      <c r="H508" s="217"/>
      <c r="I508" s="325">
        <f t="shared" si="27"/>
        <v>108.48</v>
      </c>
      <c r="J508" s="217"/>
      <c r="K508" s="325">
        <f t="shared" si="28"/>
        <v>108.48</v>
      </c>
      <c r="L508" s="347"/>
      <c r="M508" s="347"/>
      <c r="N508" s="266"/>
      <c r="O508" s="306"/>
      <c r="P508" s="258" t="str">
        <f>IFERROR(VLOOKUP(O508,BASE!A:E,2,0),"")</f>
        <v/>
      </c>
      <c r="Q508" s="258"/>
      <c r="R508" s="244">
        <v>1</v>
      </c>
      <c r="S508" s="258" t="str">
        <f>IFERROR(VLOOKUP(A508,'PC - DES'!A:J,6,0),"")</f>
        <v/>
      </c>
      <c r="T508" s="259" t="str">
        <f t="shared" si="26"/>
        <v/>
      </c>
      <c r="U508" s="259"/>
      <c r="V508" s="259"/>
      <c r="W508" s="259"/>
      <c r="X508" s="259"/>
      <c r="Y508" s="259"/>
      <c r="Z508" s="259"/>
      <c r="AA508" s="259"/>
      <c r="AB508" s="259"/>
      <c r="AC508" s="259"/>
      <c r="AD508" s="259"/>
      <c r="AE508" s="259"/>
      <c r="AF508" s="259"/>
      <c r="AG508" s="259"/>
    </row>
    <row r="509" spans="1:33" ht="20.25">
      <c r="A509" s="288"/>
      <c r="B509" s="217" t="s">
        <v>40755</v>
      </c>
      <c r="C509" s="287">
        <v>37.46</v>
      </c>
      <c r="D509" s="217"/>
      <c r="E509" s="294">
        <v>3</v>
      </c>
      <c r="F509" s="217"/>
      <c r="G509" s="217"/>
      <c r="H509" s="217"/>
      <c r="I509" s="325">
        <f t="shared" si="27"/>
        <v>112.38</v>
      </c>
      <c r="J509" s="217"/>
      <c r="K509" s="325">
        <f t="shared" si="28"/>
        <v>112.38</v>
      </c>
      <c r="L509" s="347"/>
      <c r="M509" s="347"/>
      <c r="N509" s="266"/>
      <c r="O509" s="306"/>
      <c r="P509" s="258" t="str">
        <f>IFERROR(VLOOKUP(O509,BASE!A:E,2,0),"")</f>
        <v/>
      </c>
      <c r="Q509" s="258"/>
      <c r="R509" s="244">
        <v>1</v>
      </c>
      <c r="S509" s="258" t="str">
        <f>IFERROR(VLOOKUP(A509,'PC - DES'!A:J,6,0),"")</f>
        <v/>
      </c>
      <c r="T509" s="259" t="str">
        <f t="shared" si="26"/>
        <v/>
      </c>
      <c r="U509" s="259"/>
      <c r="V509" s="259"/>
      <c r="W509" s="259"/>
      <c r="X509" s="259"/>
      <c r="Y509" s="259"/>
      <c r="Z509" s="259"/>
      <c r="AA509" s="259"/>
      <c r="AB509" s="259"/>
      <c r="AC509" s="259"/>
      <c r="AD509" s="259"/>
      <c r="AE509" s="259"/>
      <c r="AF509" s="259"/>
      <c r="AG509" s="259"/>
    </row>
    <row r="510" spans="1:33" ht="20.25">
      <c r="A510" s="288"/>
      <c r="B510" s="217"/>
      <c r="C510" s="287"/>
      <c r="D510" s="217"/>
      <c r="E510" s="287"/>
      <c r="F510" s="217"/>
      <c r="G510" s="287"/>
      <c r="H510" s="217"/>
      <c r="I510" s="218"/>
      <c r="J510" s="217"/>
      <c r="K510" s="217"/>
      <c r="L510" s="347"/>
      <c r="M510" s="347"/>
      <c r="N510" s="266"/>
      <c r="O510" s="306"/>
      <c r="P510" s="258" t="str">
        <f>IFERROR(VLOOKUP(O510,BASE!A:E,2,0),"")</f>
        <v/>
      </c>
      <c r="Q510" s="258"/>
      <c r="R510" s="244">
        <v>1</v>
      </c>
      <c r="S510" s="258" t="str">
        <f>IFERROR(VLOOKUP(A510,'PC - DES'!A:J,6,0),"")</f>
        <v/>
      </c>
      <c r="T510" s="259" t="str">
        <f t="shared" si="26"/>
        <v/>
      </c>
      <c r="U510" s="259"/>
      <c r="V510" s="259"/>
      <c r="W510" s="259"/>
      <c r="X510" s="259"/>
      <c r="Y510" s="259"/>
      <c r="Z510" s="259"/>
      <c r="AA510" s="259"/>
      <c r="AB510" s="259"/>
      <c r="AC510" s="259"/>
      <c r="AD510" s="259"/>
      <c r="AE510" s="259"/>
      <c r="AF510" s="259"/>
      <c r="AG510" s="259"/>
    </row>
    <row r="511" spans="1:33" ht="20.25">
      <c r="A511" s="344"/>
      <c r="B511" s="278" t="s">
        <v>40694</v>
      </c>
      <c r="C511" s="282">
        <f>SUM(K480:K509)</f>
        <v>1548.63</v>
      </c>
      <c r="D511" s="280" t="s">
        <v>3</v>
      </c>
      <c r="E511" s="281"/>
      <c r="F511" s="283"/>
      <c r="G511" s="281"/>
      <c r="H511" s="283"/>
      <c r="I511" s="284"/>
      <c r="J511" s="283"/>
      <c r="K511" s="283"/>
      <c r="L511" s="283"/>
      <c r="M511" s="283"/>
      <c r="N511" s="285"/>
      <c r="O511" s="306"/>
      <c r="P511" s="258" t="str">
        <f>IFERROR(VLOOKUP(O511,BASE!A:E,2,0),"")</f>
        <v/>
      </c>
      <c r="R511" s="244">
        <v>1</v>
      </c>
      <c r="S511" s="258" t="str">
        <f>IFERROR(VLOOKUP(A511,'PC - DES'!A:J,6,0),"")</f>
        <v/>
      </c>
      <c r="T511" s="259" t="str">
        <f t="shared" si="26"/>
        <v/>
      </c>
      <c r="U511" s="259"/>
      <c r="V511" s="259"/>
      <c r="W511" s="259"/>
      <c r="X511" s="259"/>
      <c r="Y511" s="259"/>
      <c r="Z511" s="259"/>
      <c r="AA511" s="259"/>
      <c r="AB511" s="259"/>
      <c r="AC511" s="259"/>
      <c r="AD511" s="259"/>
      <c r="AE511" s="259"/>
      <c r="AF511" s="259"/>
      <c r="AG511" s="259"/>
    </row>
    <row r="512" spans="1:33" ht="20.25">
      <c r="A512" s="345"/>
      <c r="B512" s="261"/>
      <c r="C512" s="286"/>
      <c r="D512" s="261"/>
      <c r="E512" s="287"/>
      <c r="F512" s="217"/>
      <c r="G512" s="287"/>
      <c r="H512" s="217"/>
      <c r="I512" s="218"/>
      <c r="J512" s="217"/>
      <c r="K512" s="217"/>
      <c r="L512" s="217"/>
      <c r="M512" s="217"/>
      <c r="N512" s="219"/>
      <c r="O512" s="306"/>
      <c r="P512" s="258" t="str">
        <f>IFERROR(VLOOKUP(O512,BASE!A:E,2,0),"")</f>
        <v/>
      </c>
      <c r="Q512" s="258"/>
      <c r="R512" s="244">
        <v>1</v>
      </c>
      <c r="S512" s="258" t="str">
        <f>IFERROR(VLOOKUP(A512,'PC - DES'!A:J,6,0),"")</f>
        <v/>
      </c>
      <c r="T512" s="259" t="str">
        <f t="shared" si="26"/>
        <v/>
      </c>
      <c r="U512" s="259"/>
      <c r="V512" s="259"/>
      <c r="W512" s="259"/>
      <c r="X512" s="259"/>
      <c r="Y512" s="259"/>
      <c r="Z512" s="259"/>
      <c r="AA512" s="259"/>
      <c r="AB512" s="259"/>
      <c r="AC512" s="259"/>
      <c r="AD512" s="259"/>
      <c r="AE512" s="259"/>
      <c r="AF512" s="259"/>
      <c r="AG512" s="259"/>
    </row>
    <row r="513" spans="1:33" ht="20.25">
      <c r="A513" s="252" t="s">
        <v>287</v>
      </c>
      <c r="B513" s="253" t="str">
        <f>IFERROR(VLOOKUP(O513,BASE!A:E,3,0),"")</f>
        <v>PINTURA LÁTEX ACRÍLICA PREMIUM, APLICAÇÃO MANUAL EM PAREDES, DUAS DEMÃOS. AF_04/2023</v>
      </c>
      <c r="C513" s="304"/>
      <c r="D513" s="304"/>
      <c r="E513" s="304"/>
      <c r="F513" s="304"/>
      <c r="G513" s="304"/>
      <c r="H513" s="304"/>
      <c r="I513" s="305"/>
      <c r="J513" s="304"/>
      <c r="K513" s="304"/>
      <c r="L513" s="304"/>
      <c r="M513" s="304"/>
      <c r="N513" s="298"/>
      <c r="O513" s="306">
        <v>88489</v>
      </c>
      <c r="P513" s="258" t="str">
        <f>IFERROR(VLOOKUP(O513,BASE!A:E,2,0),"")</f>
        <v>SINAPI</v>
      </c>
      <c r="Q513" s="258">
        <f>IFERROR(C546,"")</f>
        <v>1548.63</v>
      </c>
      <c r="R513" s="244">
        <v>1</v>
      </c>
      <c r="S513" s="258">
        <f>IFERROR(VLOOKUP(A513,'PC - DES'!A:J,6,0),"")</f>
        <v>1548.63</v>
      </c>
      <c r="T513" s="259" t="b">
        <f t="shared" si="25"/>
        <v>1</v>
      </c>
      <c r="U513" s="259"/>
      <c r="V513" s="259"/>
      <c r="W513" s="259"/>
      <c r="X513" s="259"/>
      <c r="Y513" s="259"/>
      <c r="Z513" s="259"/>
      <c r="AA513" s="259"/>
      <c r="AB513" s="259"/>
      <c r="AC513" s="259"/>
      <c r="AD513" s="259"/>
      <c r="AE513" s="259"/>
      <c r="AF513" s="259"/>
      <c r="AG513" s="259"/>
    </row>
    <row r="514" spans="1:33" ht="20.25">
      <c r="A514" s="288"/>
      <c r="B514" s="261" t="s">
        <v>2</v>
      </c>
      <c r="C514" s="262" t="s">
        <v>294</v>
      </c>
      <c r="D514" s="263"/>
      <c r="E514" s="263" t="s">
        <v>15</v>
      </c>
      <c r="F514" s="263"/>
      <c r="G514" s="262" t="s">
        <v>19</v>
      </c>
      <c r="H514" s="263"/>
      <c r="I514" s="264" t="s">
        <v>16</v>
      </c>
      <c r="J514" s="263"/>
      <c r="K514" s="263" t="s">
        <v>8028</v>
      </c>
      <c r="L514" s="265"/>
      <c r="M514" s="265"/>
      <c r="N514" s="266"/>
      <c r="O514" s="306"/>
      <c r="P514" s="258" t="str">
        <f>IFERROR(VLOOKUP(O514,BASE!A:E,2,0),"")</f>
        <v/>
      </c>
      <c r="Q514" s="258"/>
      <c r="R514" s="244">
        <v>1</v>
      </c>
      <c r="S514" s="258" t="str">
        <f>IFERROR(VLOOKUP(A514,'PC - DES'!A:J,6,0),"")</f>
        <v/>
      </c>
      <c r="T514" s="259" t="str">
        <f t="shared" si="25"/>
        <v/>
      </c>
      <c r="U514" s="259"/>
      <c r="V514" s="259"/>
      <c r="W514" s="259"/>
      <c r="X514" s="259"/>
      <c r="Y514" s="259"/>
      <c r="Z514" s="259"/>
      <c r="AA514" s="259"/>
      <c r="AB514" s="259"/>
      <c r="AC514" s="259"/>
      <c r="AD514" s="259"/>
      <c r="AE514" s="259"/>
      <c r="AF514" s="259"/>
      <c r="AG514" s="259"/>
    </row>
    <row r="515" spans="1:33" ht="20.25">
      <c r="A515" s="288"/>
      <c r="B515" s="217" t="s">
        <v>40726</v>
      </c>
      <c r="C515" s="287">
        <v>4.88</v>
      </c>
      <c r="D515" s="217"/>
      <c r="E515" s="294">
        <v>3</v>
      </c>
      <c r="F515" s="217"/>
      <c r="G515" s="217"/>
      <c r="H515" s="217"/>
      <c r="I515" s="325">
        <f>ROUND(E515*C515,2)</f>
        <v>14.64</v>
      </c>
      <c r="J515" s="217"/>
      <c r="K515" s="325">
        <f>I515</f>
        <v>14.64</v>
      </c>
      <c r="L515" s="265"/>
      <c r="M515" s="265"/>
      <c r="N515" s="266"/>
      <c r="O515" s="306"/>
      <c r="P515" s="258" t="str">
        <f>IFERROR(VLOOKUP(O515,BASE!A:E,2,0),"")</f>
        <v/>
      </c>
      <c r="Q515" s="258"/>
      <c r="R515" s="244">
        <v>1</v>
      </c>
      <c r="S515" s="258" t="str">
        <f>IFERROR(VLOOKUP(A515,'PC - DES'!A:J,6,0),"")</f>
        <v/>
      </c>
      <c r="T515" s="259" t="str">
        <f t="shared" si="25"/>
        <v/>
      </c>
      <c r="U515" s="259"/>
      <c r="V515" s="259"/>
      <c r="W515" s="259"/>
      <c r="X515" s="259"/>
      <c r="Y515" s="259"/>
      <c r="Z515" s="259"/>
      <c r="AA515" s="259"/>
      <c r="AB515" s="259"/>
      <c r="AC515" s="259"/>
      <c r="AD515" s="259"/>
      <c r="AE515" s="259"/>
      <c r="AF515" s="259"/>
      <c r="AG515" s="259"/>
    </row>
    <row r="516" spans="1:33" ht="20.25">
      <c r="A516" s="288"/>
      <c r="B516" s="217" t="s">
        <v>40727</v>
      </c>
      <c r="C516" s="287">
        <v>6.88</v>
      </c>
      <c r="D516" s="217"/>
      <c r="E516" s="294">
        <v>3</v>
      </c>
      <c r="F516" s="217"/>
      <c r="G516" s="217"/>
      <c r="H516" s="217"/>
      <c r="I516" s="325">
        <f t="shared" ref="I516:I544" si="29">ROUND(E516*C516,2)</f>
        <v>20.64</v>
      </c>
      <c r="J516" s="217"/>
      <c r="K516" s="325">
        <f t="shared" ref="K516:K544" si="30">I516</f>
        <v>20.64</v>
      </c>
      <c r="L516" s="347"/>
      <c r="M516" s="347"/>
      <c r="N516" s="266"/>
      <c r="O516" s="306"/>
      <c r="P516" s="258" t="str">
        <f>IFERROR(VLOOKUP(O516,BASE!A:E,2,0),"")</f>
        <v/>
      </c>
      <c r="Q516" s="258"/>
      <c r="R516" s="244">
        <v>1</v>
      </c>
      <c r="S516" s="258" t="str">
        <f>IFERROR(VLOOKUP(A516,'PC - DES'!A:J,6,0),"")</f>
        <v/>
      </c>
      <c r="T516" s="259" t="str">
        <f t="shared" si="25"/>
        <v/>
      </c>
      <c r="U516" s="259"/>
      <c r="V516" s="259"/>
      <c r="W516" s="259"/>
      <c r="X516" s="259"/>
      <c r="Y516" s="259"/>
      <c r="Z516" s="259"/>
      <c r="AA516" s="259"/>
      <c r="AB516" s="259"/>
      <c r="AC516" s="259"/>
      <c r="AD516" s="259"/>
      <c r="AE516" s="259"/>
      <c r="AF516" s="259"/>
      <c r="AG516" s="259"/>
    </row>
    <row r="517" spans="1:33" ht="20.25">
      <c r="A517" s="288"/>
      <c r="B517" s="217" t="s">
        <v>40728</v>
      </c>
      <c r="C517" s="287">
        <v>6.88</v>
      </c>
      <c r="D517" s="217"/>
      <c r="E517" s="294">
        <v>3</v>
      </c>
      <c r="F517" s="217"/>
      <c r="G517" s="217"/>
      <c r="H517" s="217"/>
      <c r="I517" s="325">
        <f t="shared" si="29"/>
        <v>20.64</v>
      </c>
      <c r="J517" s="217"/>
      <c r="K517" s="325">
        <f t="shared" si="30"/>
        <v>20.64</v>
      </c>
      <c r="L517" s="347"/>
      <c r="M517" s="347"/>
      <c r="N517" s="266"/>
      <c r="O517" s="306"/>
      <c r="P517" s="258" t="str">
        <f>IFERROR(VLOOKUP(O517,BASE!A:E,2,0),"")</f>
        <v/>
      </c>
      <c r="Q517" s="258"/>
      <c r="R517" s="244">
        <v>1</v>
      </c>
      <c r="S517" s="258" t="str">
        <f>IFERROR(VLOOKUP(A517,'PC - DES'!A:J,6,0),"")</f>
        <v/>
      </c>
      <c r="T517" s="259" t="str">
        <f t="shared" si="25"/>
        <v/>
      </c>
      <c r="U517" s="259"/>
      <c r="V517" s="259"/>
      <c r="W517" s="259"/>
      <c r="X517" s="259"/>
      <c r="Y517" s="259"/>
      <c r="Z517" s="259"/>
      <c r="AA517" s="259"/>
      <c r="AB517" s="259"/>
      <c r="AC517" s="259"/>
      <c r="AD517" s="259"/>
      <c r="AE517" s="259"/>
      <c r="AF517" s="259"/>
      <c r="AG517" s="259"/>
    </row>
    <row r="518" spans="1:33" ht="20.25">
      <c r="A518" s="288"/>
      <c r="B518" s="217" t="s">
        <v>40729</v>
      </c>
      <c r="C518" s="287">
        <v>8.8000000000000007</v>
      </c>
      <c r="D518" s="217"/>
      <c r="E518" s="294">
        <v>3</v>
      </c>
      <c r="F518" s="217"/>
      <c r="G518" s="217"/>
      <c r="H518" s="217"/>
      <c r="I518" s="325">
        <f t="shared" si="29"/>
        <v>26.4</v>
      </c>
      <c r="J518" s="217"/>
      <c r="K518" s="325">
        <f t="shared" si="30"/>
        <v>26.4</v>
      </c>
      <c r="L518" s="347"/>
      <c r="M518" s="347"/>
      <c r="N518" s="266"/>
      <c r="O518" s="306"/>
      <c r="P518" s="258" t="str">
        <f>IFERROR(VLOOKUP(O518,BASE!A:E,2,0),"")</f>
        <v/>
      </c>
      <c r="Q518" s="258"/>
      <c r="R518" s="244">
        <v>1</v>
      </c>
      <c r="S518" s="258" t="str">
        <f>IFERROR(VLOOKUP(A518,'PC - DES'!A:J,6,0),"")</f>
        <v/>
      </c>
      <c r="T518" s="259" t="str">
        <f t="shared" si="25"/>
        <v/>
      </c>
      <c r="U518" s="259"/>
      <c r="V518" s="259"/>
      <c r="W518" s="259"/>
      <c r="X518" s="259"/>
      <c r="Y518" s="259"/>
      <c r="Z518" s="259"/>
      <c r="AA518" s="259"/>
      <c r="AB518" s="259"/>
      <c r="AC518" s="259"/>
      <c r="AD518" s="259"/>
      <c r="AE518" s="259"/>
      <c r="AF518" s="259"/>
      <c r="AG518" s="259"/>
    </row>
    <row r="519" spans="1:33" ht="20.25">
      <c r="A519" s="288"/>
      <c r="B519" s="217" t="s">
        <v>40730</v>
      </c>
      <c r="C519" s="287">
        <v>9.16</v>
      </c>
      <c r="D519" s="217"/>
      <c r="E519" s="294">
        <v>3</v>
      </c>
      <c r="F519" s="217"/>
      <c r="G519" s="217"/>
      <c r="H519" s="217"/>
      <c r="I519" s="325">
        <f t="shared" si="29"/>
        <v>27.48</v>
      </c>
      <c r="J519" s="217"/>
      <c r="K519" s="325">
        <f t="shared" si="30"/>
        <v>27.48</v>
      </c>
      <c r="L519" s="347"/>
      <c r="M519" s="347"/>
      <c r="N519" s="266"/>
      <c r="O519" s="306"/>
      <c r="P519" s="258" t="str">
        <f>IFERROR(VLOOKUP(O519,BASE!A:E,2,0),"")</f>
        <v/>
      </c>
      <c r="Q519" s="258"/>
      <c r="R519" s="244">
        <v>1</v>
      </c>
      <c r="S519" s="258" t="str">
        <f>IFERROR(VLOOKUP(A519,'PC - DES'!A:J,6,0),"")</f>
        <v/>
      </c>
      <c r="T519" s="259" t="str">
        <f t="shared" si="25"/>
        <v/>
      </c>
      <c r="U519" s="259"/>
      <c r="V519" s="259"/>
      <c r="W519" s="259"/>
      <c r="X519" s="259"/>
      <c r="Y519" s="259"/>
      <c r="Z519" s="259"/>
      <c r="AA519" s="259"/>
      <c r="AB519" s="259"/>
      <c r="AC519" s="259"/>
      <c r="AD519" s="259"/>
      <c r="AE519" s="259"/>
      <c r="AF519" s="259"/>
      <c r="AG519" s="259"/>
    </row>
    <row r="520" spans="1:33" ht="20.25">
      <c r="A520" s="288"/>
      <c r="B520" s="217" t="s">
        <v>40731</v>
      </c>
      <c r="C520" s="287">
        <v>9.4600000000000009</v>
      </c>
      <c r="D520" s="217"/>
      <c r="E520" s="294">
        <v>3</v>
      </c>
      <c r="F520" s="217"/>
      <c r="G520" s="217"/>
      <c r="H520" s="217"/>
      <c r="I520" s="325">
        <f t="shared" si="29"/>
        <v>28.38</v>
      </c>
      <c r="J520" s="217"/>
      <c r="K520" s="325">
        <f t="shared" si="30"/>
        <v>28.38</v>
      </c>
      <c r="L520" s="347"/>
      <c r="M520" s="347"/>
      <c r="N520" s="266"/>
      <c r="O520" s="306"/>
      <c r="P520" s="258" t="str">
        <f>IFERROR(VLOOKUP(O520,BASE!A:E,2,0),"")</f>
        <v/>
      </c>
      <c r="Q520" s="258"/>
      <c r="R520" s="244">
        <v>1</v>
      </c>
      <c r="S520" s="258" t="str">
        <f>IFERROR(VLOOKUP(A520,'PC - DES'!A:J,6,0),"")</f>
        <v/>
      </c>
      <c r="T520" s="259" t="str">
        <f t="shared" si="25"/>
        <v/>
      </c>
      <c r="U520" s="259"/>
      <c r="V520" s="259"/>
      <c r="W520" s="259"/>
      <c r="X520" s="259"/>
      <c r="Y520" s="259"/>
      <c r="Z520" s="259"/>
      <c r="AA520" s="259"/>
      <c r="AB520" s="259"/>
      <c r="AC520" s="259"/>
      <c r="AD520" s="259"/>
      <c r="AE520" s="259"/>
      <c r="AF520" s="259"/>
      <c r="AG520" s="259"/>
    </row>
    <row r="521" spans="1:33" ht="20.25">
      <c r="A521" s="288"/>
      <c r="B521" s="217" t="s">
        <v>40732</v>
      </c>
      <c r="C521" s="287">
        <v>10.32</v>
      </c>
      <c r="D521" s="217"/>
      <c r="E521" s="294">
        <v>3</v>
      </c>
      <c r="F521" s="217"/>
      <c r="G521" s="217"/>
      <c r="H521" s="217"/>
      <c r="I521" s="325">
        <f t="shared" si="29"/>
        <v>30.96</v>
      </c>
      <c r="J521" s="217"/>
      <c r="K521" s="325">
        <f t="shared" si="30"/>
        <v>30.96</v>
      </c>
      <c r="L521" s="347"/>
      <c r="M521" s="347"/>
      <c r="N521" s="266"/>
      <c r="O521" s="306"/>
      <c r="P521" s="258" t="str">
        <f>IFERROR(VLOOKUP(O521,BASE!A:E,2,0),"")</f>
        <v/>
      </c>
      <c r="Q521" s="258"/>
      <c r="R521" s="244">
        <v>1</v>
      </c>
      <c r="S521" s="258" t="str">
        <f>IFERROR(VLOOKUP(A521,'PC - DES'!A:J,6,0),"")</f>
        <v/>
      </c>
      <c r="T521" s="259" t="str">
        <f t="shared" si="25"/>
        <v/>
      </c>
      <c r="U521" s="259"/>
      <c r="V521" s="259"/>
      <c r="W521" s="259"/>
      <c r="X521" s="259"/>
      <c r="Y521" s="259"/>
      <c r="Z521" s="259"/>
      <c r="AA521" s="259"/>
      <c r="AB521" s="259"/>
      <c r="AC521" s="259"/>
      <c r="AD521" s="259"/>
      <c r="AE521" s="259"/>
      <c r="AF521" s="259"/>
      <c r="AG521" s="259"/>
    </row>
    <row r="522" spans="1:33" ht="20.25">
      <c r="A522" s="288"/>
      <c r="B522" s="217" t="s">
        <v>40733</v>
      </c>
      <c r="C522" s="287">
        <v>10.73</v>
      </c>
      <c r="D522" s="217"/>
      <c r="E522" s="294">
        <v>3</v>
      </c>
      <c r="F522" s="217"/>
      <c r="G522" s="217"/>
      <c r="H522" s="217"/>
      <c r="I522" s="325">
        <f t="shared" si="29"/>
        <v>32.19</v>
      </c>
      <c r="J522" s="217"/>
      <c r="K522" s="325">
        <f t="shared" si="30"/>
        <v>32.19</v>
      </c>
      <c r="L522" s="347"/>
      <c r="M522" s="347"/>
      <c r="N522" s="266"/>
      <c r="O522" s="306"/>
      <c r="P522" s="258" t="str">
        <f>IFERROR(VLOOKUP(O522,BASE!A:E,2,0),"")</f>
        <v/>
      </c>
      <c r="Q522" s="258"/>
      <c r="R522" s="244">
        <v>1</v>
      </c>
      <c r="S522" s="258" t="str">
        <f>IFERROR(VLOOKUP(A522,'PC - DES'!A:J,6,0),"")</f>
        <v/>
      </c>
      <c r="T522" s="259" t="str">
        <f t="shared" si="25"/>
        <v/>
      </c>
      <c r="U522" s="259"/>
      <c r="V522" s="259"/>
      <c r="W522" s="259"/>
      <c r="X522" s="259"/>
      <c r="Y522" s="259"/>
      <c r="Z522" s="259"/>
      <c r="AA522" s="259"/>
      <c r="AB522" s="259"/>
      <c r="AC522" s="259"/>
      <c r="AD522" s="259"/>
      <c r="AE522" s="259"/>
      <c r="AF522" s="259"/>
      <c r="AG522" s="259"/>
    </row>
    <row r="523" spans="1:33" ht="20.25">
      <c r="A523" s="288"/>
      <c r="B523" s="217" t="s">
        <v>40734</v>
      </c>
      <c r="C523" s="287">
        <v>11.02</v>
      </c>
      <c r="D523" s="217"/>
      <c r="E523" s="294">
        <v>3</v>
      </c>
      <c r="F523" s="217"/>
      <c r="G523" s="217"/>
      <c r="H523" s="217"/>
      <c r="I523" s="325">
        <f t="shared" si="29"/>
        <v>33.06</v>
      </c>
      <c r="J523" s="217"/>
      <c r="K523" s="325">
        <f t="shared" si="30"/>
        <v>33.06</v>
      </c>
      <c r="L523" s="347"/>
      <c r="M523" s="347"/>
      <c r="N523" s="266"/>
      <c r="O523" s="306"/>
      <c r="P523" s="258" t="str">
        <f>IFERROR(VLOOKUP(O523,BASE!A:E,2,0),"")</f>
        <v/>
      </c>
      <c r="Q523" s="258"/>
      <c r="R523" s="244">
        <v>1</v>
      </c>
      <c r="S523" s="258" t="str">
        <f>IFERROR(VLOOKUP(A523,'PC - DES'!A:J,6,0),"")</f>
        <v/>
      </c>
      <c r="T523" s="259" t="str">
        <f t="shared" si="25"/>
        <v/>
      </c>
      <c r="U523" s="259"/>
      <c r="V523" s="259"/>
      <c r="W523" s="259"/>
      <c r="X523" s="259"/>
      <c r="Y523" s="259"/>
      <c r="Z523" s="259"/>
      <c r="AA523" s="259"/>
      <c r="AB523" s="259"/>
      <c r="AC523" s="259"/>
      <c r="AD523" s="259"/>
      <c r="AE523" s="259"/>
      <c r="AF523" s="259"/>
      <c r="AG523" s="259"/>
    </row>
    <row r="524" spans="1:33" ht="20.25">
      <c r="A524" s="288"/>
      <c r="B524" s="217" t="s">
        <v>40735</v>
      </c>
      <c r="C524" s="287">
        <v>11.22</v>
      </c>
      <c r="D524" s="217"/>
      <c r="E524" s="294">
        <v>3</v>
      </c>
      <c r="F524" s="217"/>
      <c r="G524" s="217"/>
      <c r="H524" s="217"/>
      <c r="I524" s="325">
        <f t="shared" si="29"/>
        <v>33.659999999999997</v>
      </c>
      <c r="J524" s="217"/>
      <c r="K524" s="325">
        <f t="shared" si="30"/>
        <v>33.659999999999997</v>
      </c>
      <c r="L524" s="347"/>
      <c r="M524" s="347"/>
      <c r="N524" s="266"/>
      <c r="O524" s="306"/>
      <c r="P524" s="258" t="str">
        <f>IFERROR(VLOOKUP(O524,BASE!A:E,2,0),"")</f>
        <v/>
      </c>
      <c r="Q524" s="258"/>
      <c r="R524" s="244">
        <v>1</v>
      </c>
      <c r="S524" s="258" t="str">
        <f>IFERROR(VLOOKUP(A524,'PC - DES'!A:J,6,0),"")</f>
        <v/>
      </c>
      <c r="T524" s="259" t="str">
        <f t="shared" si="25"/>
        <v/>
      </c>
      <c r="U524" s="259"/>
      <c r="V524" s="259"/>
      <c r="W524" s="259"/>
      <c r="X524" s="259"/>
      <c r="Y524" s="259"/>
      <c r="Z524" s="259"/>
      <c r="AA524" s="259"/>
      <c r="AB524" s="259"/>
      <c r="AC524" s="259"/>
      <c r="AD524" s="259"/>
      <c r="AE524" s="259"/>
      <c r="AF524" s="259"/>
      <c r="AG524" s="259"/>
    </row>
    <row r="525" spans="1:33" ht="20.25">
      <c r="A525" s="288"/>
      <c r="B525" s="217" t="s">
        <v>40736</v>
      </c>
      <c r="C525" s="287">
        <v>12.3</v>
      </c>
      <c r="D525" s="217"/>
      <c r="E525" s="294">
        <v>3</v>
      </c>
      <c r="F525" s="217"/>
      <c r="G525" s="217"/>
      <c r="H525" s="217"/>
      <c r="I525" s="325">
        <f t="shared" si="29"/>
        <v>36.9</v>
      </c>
      <c r="J525" s="217"/>
      <c r="K525" s="325">
        <f t="shared" si="30"/>
        <v>36.9</v>
      </c>
      <c r="L525" s="347"/>
      <c r="M525" s="347"/>
      <c r="N525" s="266"/>
      <c r="O525" s="306"/>
      <c r="P525" s="258" t="str">
        <f>IFERROR(VLOOKUP(O525,BASE!A:E,2,0),"")</f>
        <v/>
      </c>
      <c r="Q525" s="258"/>
      <c r="R525" s="244">
        <v>1</v>
      </c>
      <c r="S525" s="258" t="str">
        <f>IFERROR(VLOOKUP(A525,'PC - DES'!A:J,6,0),"")</f>
        <v/>
      </c>
      <c r="T525" s="259" t="str">
        <f t="shared" si="25"/>
        <v/>
      </c>
      <c r="U525" s="259"/>
      <c r="V525" s="259"/>
      <c r="W525" s="259"/>
      <c r="X525" s="259"/>
      <c r="Y525" s="259"/>
      <c r="Z525" s="259"/>
      <c r="AA525" s="259"/>
      <c r="AB525" s="259"/>
      <c r="AC525" s="259"/>
      <c r="AD525" s="259"/>
      <c r="AE525" s="259"/>
      <c r="AF525" s="259"/>
      <c r="AG525" s="259"/>
    </row>
    <row r="526" spans="1:33" ht="20.25">
      <c r="A526" s="288"/>
      <c r="B526" s="217" t="s">
        <v>40737</v>
      </c>
      <c r="C526" s="287">
        <v>12.37</v>
      </c>
      <c r="D526" s="217"/>
      <c r="E526" s="294">
        <v>3</v>
      </c>
      <c r="F526" s="217"/>
      <c r="G526" s="217"/>
      <c r="H526" s="217"/>
      <c r="I526" s="325">
        <f t="shared" si="29"/>
        <v>37.11</v>
      </c>
      <c r="J526" s="217"/>
      <c r="K526" s="325">
        <f t="shared" si="30"/>
        <v>37.11</v>
      </c>
      <c r="L526" s="347"/>
      <c r="M526" s="347"/>
      <c r="N526" s="266"/>
      <c r="O526" s="306"/>
      <c r="P526" s="258" t="str">
        <f>IFERROR(VLOOKUP(O526,BASE!A:E,2,0),"")</f>
        <v/>
      </c>
      <c r="Q526" s="258"/>
      <c r="R526" s="244">
        <v>1</v>
      </c>
      <c r="S526" s="258" t="str">
        <f>IFERROR(VLOOKUP(A526,'PC - DES'!A:J,6,0),"")</f>
        <v/>
      </c>
      <c r="T526" s="259" t="str">
        <f t="shared" si="25"/>
        <v/>
      </c>
      <c r="U526" s="259"/>
      <c r="V526" s="259"/>
      <c r="W526" s="259"/>
      <c r="X526" s="259"/>
      <c r="Y526" s="259"/>
      <c r="Z526" s="259"/>
      <c r="AA526" s="259"/>
      <c r="AB526" s="259"/>
      <c r="AC526" s="259"/>
      <c r="AD526" s="259"/>
      <c r="AE526" s="259"/>
      <c r="AF526" s="259"/>
      <c r="AG526" s="259"/>
    </row>
    <row r="527" spans="1:33" ht="20.25">
      <c r="A527" s="288"/>
      <c r="B527" s="217" t="s">
        <v>40738</v>
      </c>
      <c r="C527" s="287">
        <v>12.52</v>
      </c>
      <c r="D527" s="217"/>
      <c r="E527" s="294">
        <v>3</v>
      </c>
      <c r="F527" s="217"/>
      <c r="G527" s="217"/>
      <c r="H527" s="217"/>
      <c r="I527" s="325">
        <f t="shared" si="29"/>
        <v>37.56</v>
      </c>
      <c r="J527" s="217"/>
      <c r="K527" s="325">
        <f t="shared" si="30"/>
        <v>37.56</v>
      </c>
      <c r="L527" s="347"/>
      <c r="M527" s="347"/>
      <c r="N527" s="266"/>
      <c r="O527" s="306"/>
      <c r="P527" s="258" t="str">
        <f>IFERROR(VLOOKUP(O527,BASE!A:E,2,0),"")</f>
        <v/>
      </c>
      <c r="Q527" s="258"/>
      <c r="R527" s="244">
        <v>1</v>
      </c>
      <c r="S527" s="258" t="str">
        <f>IFERROR(VLOOKUP(A527,'PC - DES'!A:J,6,0),"")</f>
        <v/>
      </c>
      <c r="T527" s="259" t="str">
        <f t="shared" si="25"/>
        <v/>
      </c>
      <c r="U527" s="259"/>
      <c r="V527" s="259"/>
      <c r="W527" s="259"/>
      <c r="X527" s="259"/>
      <c r="Y527" s="259"/>
      <c r="Z527" s="259"/>
      <c r="AA527" s="259"/>
      <c r="AB527" s="259"/>
      <c r="AC527" s="259"/>
      <c r="AD527" s="259"/>
      <c r="AE527" s="259"/>
      <c r="AF527" s="259"/>
      <c r="AG527" s="259"/>
    </row>
    <row r="528" spans="1:33" ht="20.25">
      <c r="A528" s="288"/>
      <c r="B528" s="217" t="s">
        <v>40739</v>
      </c>
      <c r="C528" s="287">
        <v>12.66</v>
      </c>
      <c r="D528" s="217"/>
      <c r="E528" s="294">
        <v>3</v>
      </c>
      <c r="F528" s="217"/>
      <c r="G528" s="217"/>
      <c r="H528" s="217"/>
      <c r="I528" s="325">
        <f t="shared" si="29"/>
        <v>37.979999999999997</v>
      </c>
      <c r="J528" s="217"/>
      <c r="K528" s="325">
        <f t="shared" si="30"/>
        <v>37.979999999999997</v>
      </c>
      <c r="L528" s="347"/>
      <c r="M528" s="347"/>
      <c r="N528" s="266"/>
      <c r="O528" s="306"/>
      <c r="P528" s="258" t="str">
        <f>IFERROR(VLOOKUP(O528,BASE!A:E,2,0),"")</f>
        <v/>
      </c>
      <c r="Q528" s="258"/>
      <c r="R528" s="244">
        <v>1</v>
      </c>
      <c r="S528" s="258" t="str">
        <f>IFERROR(VLOOKUP(A528,'PC - DES'!A:J,6,0),"")</f>
        <v/>
      </c>
      <c r="T528" s="259" t="str">
        <f t="shared" si="25"/>
        <v/>
      </c>
      <c r="U528" s="259"/>
      <c r="V528" s="259"/>
      <c r="W528" s="259"/>
      <c r="X528" s="259"/>
      <c r="Y528" s="259"/>
      <c r="Z528" s="259"/>
      <c r="AA528" s="259"/>
      <c r="AB528" s="259"/>
      <c r="AC528" s="259"/>
      <c r="AD528" s="259"/>
      <c r="AE528" s="259"/>
      <c r="AF528" s="259"/>
      <c r="AG528" s="259"/>
    </row>
    <row r="529" spans="1:33" ht="20.25">
      <c r="A529" s="288"/>
      <c r="B529" s="217" t="s">
        <v>40740</v>
      </c>
      <c r="C529" s="287">
        <v>15.18</v>
      </c>
      <c r="D529" s="217"/>
      <c r="E529" s="294">
        <v>3</v>
      </c>
      <c r="F529" s="217"/>
      <c r="G529" s="217"/>
      <c r="H529" s="217"/>
      <c r="I529" s="325">
        <f t="shared" si="29"/>
        <v>45.54</v>
      </c>
      <c r="J529" s="217"/>
      <c r="K529" s="325">
        <f t="shared" si="30"/>
        <v>45.54</v>
      </c>
      <c r="L529" s="347"/>
      <c r="M529" s="347"/>
      <c r="N529" s="266"/>
      <c r="O529" s="306"/>
      <c r="P529" s="258" t="str">
        <f>IFERROR(VLOOKUP(O529,BASE!A:E,2,0),"")</f>
        <v/>
      </c>
      <c r="Q529" s="258"/>
      <c r="R529" s="244">
        <v>1</v>
      </c>
      <c r="S529" s="258" t="str">
        <f>IFERROR(VLOOKUP(A529,'PC - DES'!A:J,6,0),"")</f>
        <v/>
      </c>
      <c r="T529" s="259" t="str">
        <f t="shared" si="25"/>
        <v/>
      </c>
      <c r="U529" s="259"/>
      <c r="V529" s="259"/>
      <c r="W529" s="259"/>
      <c r="X529" s="259"/>
      <c r="Y529" s="259"/>
      <c r="Z529" s="259"/>
      <c r="AA529" s="259"/>
      <c r="AB529" s="259"/>
      <c r="AC529" s="259"/>
      <c r="AD529" s="259"/>
      <c r="AE529" s="259"/>
      <c r="AF529" s="259"/>
      <c r="AG529" s="259"/>
    </row>
    <row r="530" spans="1:33" ht="20.25">
      <c r="A530" s="288"/>
      <c r="B530" s="217" t="s">
        <v>40741</v>
      </c>
      <c r="C530" s="287">
        <v>16.8</v>
      </c>
      <c r="D530" s="217"/>
      <c r="E530" s="294">
        <v>3</v>
      </c>
      <c r="F530" s="217"/>
      <c r="G530" s="217"/>
      <c r="H530" s="217"/>
      <c r="I530" s="325">
        <f t="shared" si="29"/>
        <v>50.4</v>
      </c>
      <c r="J530" s="217"/>
      <c r="K530" s="325">
        <f t="shared" si="30"/>
        <v>50.4</v>
      </c>
      <c r="L530" s="347"/>
      <c r="M530" s="347"/>
      <c r="N530" s="266"/>
      <c r="O530" s="306"/>
      <c r="P530" s="258" t="str">
        <f>IFERROR(VLOOKUP(O530,BASE!A:E,2,0),"")</f>
        <v/>
      </c>
      <c r="Q530" s="258"/>
      <c r="R530" s="244">
        <v>1</v>
      </c>
      <c r="S530" s="258" t="str">
        <f>IFERROR(VLOOKUP(A530,'PC - DES'!A:J,6,0),"")</f>
        <v/>
      </c>
      <c r="T530" s="259" t="str">
        <f t="shared" si="25"/>
        <v/>
      </c>
      <c r="U530" s="259"/>
      <c r="V530" s="259"/>
      <c r="W530" s="259"/>
      <c r="X530" s="259"/>
      <c r="Y530" s="259"/>
      <c r="Z530" s="259"/>
      <c r="AA530" s="259"/>
      <c r="AB530" s="259"/>
      <c r="AC530" s="259"/>
      <c r="AD530" s="259"/>
      <c r="AE530" s="259"/>
      <c r="AF530" s="259"/>
      <c r="AG530" s="259"/>
    </row>
    <row r="531" spans="1:33" ht="20.25">
      <c r="A531" s="288"/>
      <c r="B531" s="217" t="s">
        <v>40742</v>
      </c>
      <c r="C531" s="287">
        <v>17.170000000000002</v>
      </c>
      <c r="D531" s="217"/>
      <c r="E531" s="294">
        <v>3</v>
      </c>
      <c r="F531" s="217"/>
      <c r="G531" s="217"/>
      <c r="H531" s="217"/>
      <c r="I531" s="325">
        <f t="shared" si="29"/>
        <v>51.51</v>
      </c>
      <c r="J531" s="217"/>
      <c r="K531" s="325">
        <f t="shared" si="30"/>
        <v>51.51</v>
      </c>
      <c r="L531" s="347"/>
      <c r="M531" s="347"/>
      <c r="N531" s="266"/>
      <c r="O531" s="306"/>
      <c r="P531" s="258" t="str">
        <f>IFERROR(VLOOKUP(O531,BASE!A:E,2,0),"")</f>
        <v/>
      </c>
      <c r="Q531" s="258"/>
      <c r="R531" s="244">
        <v>1</v>
      </c>
      <c r="S531" s="258" t="str">
        <f>IFERROR(VLOOKUP(A531,'PC - DES'!A:J,6,0),"")</f>
        <v/>
      </c>
      <c r="T531" s="259" t="str">
        <f t="shared" si="25"/>
        <v/>
      </c>
      <c r="U531" s="259"/>
      <c r="V531" s="259"/>
      <c r="W531" s="259"/>
      <c r="X531" s="259"/>
      <c r="Y531" s="259"/>
      <c r="Z531" s="259"/>
      <c r="AA531" s="259"/>
      <c r="AB531" s="259"/>
      <c r="AC531" s="259"/>
      <c r="AD531" s="259"/>
      <c r="AE531" s="259"/>
      <c r="AF531" s="259"/>
      <c r="AG531" s="259"/>
    </row>
    <row r="532" spans="1:33" ht="20.25">
      <c r="A532" s="288"/>
      <c r="B532" s="217" t="s">
        <v>40743</v>
      </c>
      <c r="C532" s="287">
        <v>17.829999999999998</v>
      </c>
      <c r="D532" s="217"/>
      <c r="E532" s="294">
        <v>3</v>
      </c>
      <c r="F532" s="217"/>
      <c r="G532" s="217"/>
      <c r="H532" s="217"/>
      <c r="I532" s="325">
        <f t="shared" si="29"/>
        <v>53.49</v>
      </c>
      <c r="J532" s="217"/>
      <c r="K532" s="325">
        <f t="shared" si="30"/>
        <v>53.49</v>
      </c>
      <c r="L532" s="347"/>
      <c r="M532" s="347"/>
      <c r="N532" s="266"/>
      <c r="O532" s="306"/>
      <c r="P532" s="258" t="str">
        <f>IFERROR(VLOOKUP(O532,BASE!A:E,2,0),"")</f>
        <v/>
      </c>
      <c r="Q532" s="258"/>
      <c r="R532" s="244">
        <v>1</v>
      </c>
      <c r="S532" s="258" t="str">
        <f>IFERROR(VLOOKUP(A532,'PC - DES'!A:J,6,0),"")</f>
        <v/>
      </c>
      <c r="T532" s="259" t="str">
        <f t="shared" si="25"/>
        <v/>
      </c>
      <c r="U532" s="259"/>
      <c r="V532" s="259"/>
      <c r="W532" s="259"/>
      <c r="X532" s="259"/>
      <c r="Y532" s="259"/>
      <c r="Z532" s="259"/>
      <c r="AA532" s="259"/>
      <c r="AB532" s="259"/>
      <c r="AC532" s="259"/>
      <c r="AD532" s="259"/>
      <c r="AE532" s="259"/>
      <c r="AF532" s="259"/>
      <c r="AG532" s="259"/>
    </row>
    <row r="533" spans="1:33" ht="20.25">
      <c r="A533" s="288"/>
      <c r="B533" s="217" t="s">
        <v>40744</v>
      </c>
      <c r="C533" s="287">
        <v>18.25</v>
      </c>
      <c r="D533" s="217"/>
      <c r="E533" s="294">
        <v>3</v>
      </c>
      <c r="F533" s="217"/>
      <c r="G533" s="217"/>
      <c r="H533" s="217"/>
      <c r="I533" s="325">
        <f t="shared" si="29"/>
        <v>54.75</v>
      </c>
      <c r="J533" s="217"/>
      <c r="K533" s="325">
        <f t="shared" si="30"/>
        <v>54.75</v>
      </c>
      <c r="L533" s="347"/>
      <c r="M533" s="347"/>
      <c r="N533" s="266"/>
      <c r="O533" s="306"/>
      <c r="P533" s="258" t="str">
        <f>IFERROR(VLOOKUP(O533,BASE!A:E,2,0),"")</f>
        <v/>
      </c>
      <c r="Q533" s="258"/>
      <c r="R533" s="244">
        <v>1</v>
      </c>
      <c r="S533" s="258" t="str">
        <f>IFERROR(VLOOKUP(A533,'PC - DES'!A:J,6,0),"")</f>
        <v/>
      </c>
      <c r="T533" s="259" t="str">
        <f t="shared" si="25"/>
        <v/>
      </c>
      <c r="U533" s="259"/>
      <c r="V533" s="259"/>
      <c r="W533" s="259"/>
      <c r="X533" s="259"/>
      <c r="Y533" s="259"/>
      <c r="Z533" s="259"/>
      <c r="AA533" s="259"/>
      <c r="AB533" s="259"/>
      <c r="AC533" s="259"/>
      <c r="AD533" s="259"/>
      <c r="AE533" s="259"/>
      <c r="AF533" s="259"/>
      <c r="AG533" s="259"/>
    </row>
    <row r="534" spans="1:33" ht="20.25">
      <c r="A534" s="288"/>
      <c r="B534" s="217" t="s">
        <v>40745</v>
      </c>
      <c r="C534" s="287">
        <v>18.3</v>
      </c>
      <c r="D534" s="217"/>
      <c r="E534" s="294">
        <v>3</v>
      </c>
      <c r="F534" s="217"/>
      <c r="G534" s="217"/>
      <c r="H534" s="217"/>
      <c r="I534" s="325">
        <f t="shared" si="29"/>
        <v>54.9</v>
      </c>
      <c r="J534" s="217"/>
      <c r="K534" s="325">
        <f t="shared" si="30"/>
        <v>54.9</v>
      </c>
      <c r="L534" s="347"/>
      <c r="M534" s="347"/>
      <c r="N534" s="266"/>
      <c r="O534" s="306"/>
      <c r="P534" s="258" t="str">
        <f>IFERROR(VLOOKUP(O534,BASE!A:E,2,0),"")</f>
        <v/>
      </c>
      <c r="Q534" s="258"/>
      <c r="R534" s="244">
        <v>1</v>
      </c>
      <c r="S534" s="258" t="str">
        <f>IFERROR(VLOOKUP(A534,'PC - DES'!A:J,6,0),"")</f>
        <v/>
      </c>
      <c r="T534" s="259" t="str">
        <f t="shared" si="25"/>
        <v/>
      </c>
      <c r="U534" s="259"/>
      <c r="V534" s="259"/>
      <c r="W534" s="259"/>
      <c r="X534" s="259"/>
      <c r="Y534" s="259"/>
      <c r="Z534" s="259"/>
      <c r="AA534" s="259"/>
      <c r="AB534" s="259"/>
      <c r="AC534" s="259"/>
      <c r="AD534" s="259"/>
      <c r="AE534" s="259"/>
      <c r="AF534" s="259"/>
      <c r="AG534" s="259"/>
    </row>
    <row r="535" spans="1:33" ht="20.25">
      <c r="A535" s="288"/>
      <c r="B535" s="217" t="s">
        <v>40746</v>
      </c>
      <c r="C535" s="287">
        <v>18.3</v>
      </c>
      <c r="D535" s="217"/>
      <c r="E535" s="294">
        <v>3</v>
      </c>
      <c r="F535" s="217"/>
      <c r="G535" s="217"/>
      <c r="H535" s="217"/>
      <c r="I535" s="325">
        <f t="shared" si="29"/>
        <v>54.9</v>
      </c>
      <c r="J535" s="217"/>
      <c r="K535" s="325">
        <f t="shared" si="30"/>
        <v>54.9</v>
      </c>
      <c r="L535" s="347"/>
      <c r="M535" s="347"/>
      <c r="N535" s="266"/>
      <c r="O535" s="306"/>
      <c r="P535" s="258" t="str">
        <f>IFERROR(VLOOKUP(O535,BASE!A:E,2,0),"")</f>
        <v/>
      </c>
      <c r="Q535" s="258"/>
      <c r="R535" s="244">
        <v>1</v>
      </c>
      <c r="S535" s="258" t="str">
        <f>IFERROR(VLOOKUP(A535,'PC - DES'!A:J,6,0),"")</f>
        <v/>
      </c>
      <c r="T535" s="259" t="str">
        <f t="shared" si="25"/>
        <v/>
      </c>
      <c r="U535" s="259"/>
      <c r="V535" s="259"/>
      <c r="W535" s="259"/>
      <c r="X535" s="259"/>
      <c r="Y535" s="259"/>
      <c r="Z535" s="259"/>
      <c r="AA535" s="259"/>
      <c r="AB535" s="259"/>
      <c r="AC535" s="259"/>
      <c r="AD535" s="259"/>
      <c r="AE535" s="259"/>
      <c r="AF535" s="259"/>
      <c r="AG535" s="259"/>
    </row>
    <row r="536" spans="1:33" ht="20.25">
      <c r="A536" s="288"/>
      <c r="B536" s="217" t="s">
        <v>40747</v>
      </c>
      <c r="C536" s="287">
        <v>18.440000000000001</v>
      </c>
      <c r="D536" s="217"/>
      <c r="E536" s="294">
        <v>3</v>
      </c>
      <c r="F536" s="217"/>
      <c r="G536" s="217"/>
      <c r="H536" s="217"/>
      <c r="I536" s="325">
        <f t="shared" si="29"/>
        <v>55.32</v>
      </c>
      <c r="J536" s="217"/>
      <c r="K536" s="325">
        <f t="shared" si="30"/>
        <v>55.32</v>
      </c>
      <c r="L536" s="347"/>
      <c r="M536" s="347"/>
      <c r="N536" s="266"/>
      <c r="O536" s="306"/>
      <c r="P536" s="258" t="str">
        <f>IFERROR(VLOOKUP(O536,BASE!A:E,2,0),"")</f>
        <v/>
      </c>
      <c r="Q536" s="258"/>
      <c r="R536" s="244">
        <v>1</v>
      </c>
      <c r="S536" s="258" t="str">
        <f>IFERROR(VLOOKUP(A536,'PC - DES'!A:J,6,0),"")</f>
        <v/>
      </c>
      <c r="T536" s="259" t="str">
        <f t="shared" si="25"/>
        <v/>
      </c>
      <c r="U536" s="259"/>
      <c r="V536" s="259"/>
      <c r="W536" s="259"/>
      <c r="X536" s="259"/>
      <c r="Y536" s="259"/>
      <c r="Z536" s="259"/>
      <c r="AA536" s="259"/>
      <c r="AB536" s="259"/>
      <c r="AC536" s="259"/>
      <c r="AD536" s="259"/>
      <c r="AE536" s="259"/>
      <c r="AF536" s="259"/>
      <c r="AG536" s="259"/>
    </row>
    <row r="537" spans="1:33" ht="20.25">
      <c r="A537" s="288"/>
      <c r="B537" s="217" t="s">
        <v>40748</v>
      </c>
      <c r="C537" s="287">
        <v>19</v>
      </c>
      <c r="D537" s="217"/>
      <c r="E537" s="294">
        <v>3</v>
      </c>
      <c r="F537" s="217"/>
      <c r="G537" s="217"/>
      <c r="H537" s="217"/>
      <c r="I537" s="325">
        <f t="shared" si="29"/>
        <v>57</v>
      </c>
      <c r="J537" s="217"/>
      <c r="K537" s="325">
        <f t="shared" si="30"/>
        <v>57</v>
      </c>
      <c r="L537" s="347"/>
      <c r="M537" s="347"/>
      <c r="N537" s="266"/>
      <c r="O537" s="306"/>
      <c r="P537" s="258" t="str">
        <f>IFERROR(VLOOKUP(O537,BASE!A:E,2,0),"")</f>
        <v/>
      </c>
      <c r="Q537" s="258"/>
      <c r="R537" s="244">
        <v>1</v>
      </c>
      <c r="S537" s="258" t="str">
        <f>IFERROR(VLOOKUP(A537,'PC - DES'!A:J,6,0),"")</f>
        <v/>
      </c>
      <c r="T537" s="259" t="str">
        <f t="shared" si="25"/>
        <v/>
      </c>
      <c r="U537" s="259"/>
      <c r="V537" s="259"/>
      <c r="W537" s="259"/>
      <c r="X537" s="259"/>
      <c r="Y537" s="259"/>
      <c r="Z537" s="259"/>
      <c r="AA537" s="259"/>
      <c r="AB537" s="259"/>
      <c r="AC537" s="259"/>
      <c r="AD537" s="259"/>
      <c r="AE537" s="259"/>
      <c r="AF537" s="259"/>
      <c r="AG537" s="259"/>
    </row>
    <row r="538" spans="1:33" ht="20.25">
      <c r="A538" s="288"/>
      <c r="B538" s="217" t="s">
        <v>40749</v>
      </c>
      <c r="C538" s="287">
        <v>24.12</v>
      </c>
      <c r="D538" s="217"/>
      <c r="E538" s="294">
        <v>3</v>
      </c>
      <c r="F538" s="217"/>
      <c r="G538" s="217"/>
      <c r="H538" s="217"/>
      <c r="I538" s="325">
        <f t="shared" si="29"/>
        <v>72.36</v>
      </c>
      <c r="J538" s="217"/>
      <c r="K538" s="325">
        <f t="shared" si="30"/>
        <v>72.36</v>
      </c>
      <c r="L538" s="347"/>
      <c r="M538" s="347"/>
      <c r="N538" s="266"/>
      <c r="O538" s="306"/>
      <c r="P538" s="258" t="str">
        <f>IFERROR(VLOOKUP(O538,BASE!A:E,2,0),"")</f>
        <v/>
      </c>
      <c r="Q538" s="258"/>
      <c r="R538" s="244">
        <v>1</v>
      </c>
      <c r="S538" s="258" t="str">
        <f>IFERROR(VLOOKUP(A538,'PC - DES'!A:J,6,0),"")</f>
        <v/>
      </c>
      <c r="T538" s="259" t="str">
        <f t="shared" si="25"/>
        <v/>
      </c>
      <c r="U538" s="259"/>
      <c r="V538" s="259"/>
      <c r="W538" s="259"/>
      <c r="X538" s="259"/>
      <c r="Y538" s="259"/>
      <c r="Z538" s="259"/>
      <c r="AA538" s="259"/>
      <c r="AB538" s="259"/>
      <c r="AC538" s="259"/>
      <c r="AD538" s="259"/>
      <c r="AE538" s="259"/>
      <c r="AF538" s="259"/>
      <c r="AG538" s="259"/>
    </row>
    <row r="539" spans="1:33" ht="20.25">
      <c r="A539" s="288"/>
      <c r="B539" s="217" t="s">
        <v>40750</v>
      </c>
      <c r="C539" s="287">
        <v>27.69</v>
      </c>
      <c r="D539" s="217"/>
      <c r="E539" s="294">
        <v>3</v>
      </c>
      <c r="F539" s="217"/>
      <c r="G539" s="217"/>
      <c r="H539" s="217"/>
      <c r="I539" s="325">
        <f t="shared" si="29"/>
        <v>83.07</v>
      </c>
      <c r="J539" s="217"/>
      <c r="K539" s="325">
        <f t="shared" si="30"/>
        <v>83.07</v>
      </c>
      <c r="L539" s="347"/>
      <c r="M539" s="347"/>
      <c r="N539" s="266"/>
      <c r="O539" s="306"/>
      <c r="P539" s="258" t="str">
        <f>IFERROR(VLOOKUP(O539,BASE!A:E,2,0),"")</f>
        <v/>
      </c>
      <c r="Q539" s="258"/>
      <c r="R539" s="244">
        <v>1</v>
      </c>
      <c r="S539" s="258" t="str">
        <f>IFERROR(VLOOKUP(A539,'PC - DES'!A:J,6,0),"")</f>
        <v/>
      </c>
      <c r="T539" s="259" t="str">
        <f t="shared" si="25"/>
        <v/>
      </c>
      <c r="U539" s="259"/>
      <c r="V539" s="259"/>
      <c r="W539" s="259"/>
      <c r="X539" s="259"/>
      <c r="Y539" s="259"/>
      <c r="Z539" s="259"/>
      <c r="AA539" s="259"/>
      <c r="AB539" s="259"/>
      <c r="AC539" s="259"/>
      <c r="AD539" s="259"/>
      <c r="AE539" s="259"/>
      <c r="AF539" s="259"/>
      <c r="AG539" s="259"/>
    </row>
    <row r="540" spans="1:33" ht="20.25">
      <c r="A540" s="288"/>
      <c r="B540" s="217" t="s">
        <v>40751</v>
      </c>
      <c r="C540" s="287">
        <v>29.72</v>
      </c>
      <c r="D540" s="217"/>
      <c r="E540" s="294">
        <v>3</v>
      </c>
      <c r="F540" s="217"/>
      <c r="G540" s="217"/>
      <c r="H540" s="217"/>
      <c r="I540" s="325">
        <f t="shared" si="29"/>
        <v>89.16</v>
      </c>
      <c r="J540" s="217"/>
      <c r="K540" s="325">
        <f t="shared" si="30"/>
        <v>89.16</v>
      </c>
      <c r="L540" s="347"/>
      <c r="M540" s="347"/>
      <c r="N540" s="266"/>
      <c r="O540" s="306"/>
      <c r="P540" s="258" t="str">
        <f>IFERROR(VLOOKUP(O540,BASE!A:E,2,0),"")</f>
        <v/>
      </c>
      <c r="Q540" s="258"/>
      <c r="R540" s="244">
        <v>1</v>
      </c>
      <c r="S540" s="258" t="str">
        <f>IFERROR(VLOOKUP(A540,'PC - DES'!A:J,6,0),"")</f>
        <v/>
      </c>
      <c r="T540" s="259" t="str">
        <f t="shared" si="25"/>
        <v/>
      </c>
      <c r="U540" s="259"/>
      <c r="V540" s="259"/>
      <c r="W540" s="259"/>
      <c r="X540" s="259"/>
      <c r="Y540" s="259"/>
      <c r="Z540" s="259"/>
      <c r="AA540" s="259"/>
      <c r="AB540" s="259"/>
      <c r="AC540" s="259"/>
      <c r="AD540" s="259"/>
      <c r="AE540" s="259"/>
      <c r="AF540" s="259"/>
      <c r="AG540" s="259"/>
    </row>
    <row r="541" spans="1:33" ht="20.25">
      <c r="A541" s="288"/>
      <c r="B541" s="217" t="s">
        <v>40752</v>
      </c>
      <c r="C541" s="287">
        <v>29.86</v>
      </c>
      <c r="D541" s="217"/>
      <c r="E541" s="294">
        <v>3</v>
      </c>
      <c r="F541" s="217"/>
      <c r="G541" s="217"/>
      <c r="H541" s="217"/>
      <c r="I541" s="325">
        <f t="shared" si="29"/>
        <v>89.58</v>
      </c>
      <c r="J541" s="217"/>
      <c r="K541" s="325">
        <f t="shared" si="30"/>
        <v>89.58</v>
      </c>
      <c r="L541" s="347"/>
      <c r="M541" s="347"/>
      <c r="N541" s="266"/>
      <c r="O541" s="306"/>
      <c r="P541" s="258" t="str">
        <f>IFERROR(VLOOKUP(O541,BASE!A:E,2,0),"")</f>
        <v/>
      </c>
      <c r="Q541" s="258"/>
      <c r="R541" s="244">
        <v>1</v>
      </c>
      <c r="S541" s="258" t="str">
        <f>IFERROR(VLOOKUP(A541,'PC - DES'!A:J,6,0),"")</f>
        <v/>
      </c>
      <c r="T541" s="259" t="str">
        <f t="shared" si="25"/>
        <v/>
      </c>
      <c r="U541" s="259"/>
      <c r="V541" s="259"/>
      <c r="W541" s="259"/>
      <c r="X541" s="259"/>
      <c r="Y541" s="259"/>
      <c r="Z541" s="259"/>
      <c r="AA541" s="259"/>
      <c r="AB541" s="259"/>
      <c r="AC541" s="259"/>
      <c r="AD541" s="259"/>
      <c r="AE541" s="259"/>
      <c r="AF541" s="259"/>
      <c r="AG541" s="259"/>
    </row>
    <row r="542" spans="1:33" ht="20.25">
      <c r="A542" s="288"/>
      <c r="B542" s="217" t="s">
        <v>40753</v>
      </c>
      <c r="C542" s="287">
        <v>32.729999999999997</v>
      </c>
      <c r="D542" s="217"/>
      <c r="E542" s="294">
        <v>3</v>
      </c>
      <c r="F542" s="217"/>
      <c r="G542" s="217"/>
      <c r="H542" s="217"/>
      <c r="I542" s="325">
        <f t="shared" si="29"/>
        <v>98.19</v>
      </c>
      <c r="J542" s="217"/>
      <c r="K542" s="325">
        <f t="shared" si="30"/>
        <v>98.19</v>
      </c>
      <c r="L542" s="347"/>
      <c r="M542" s="347"/>
      <c r="N542" s="266"/>
      <c r="O542" s="306"/>
      <c r="P542" s="258" t="str">
        <f>IFERROR(VLOOKUP(O542,BASE!A:E,2,0),"")</f>
        <v/>
      </c>
      <c r="Q542" s="258"/>
      <c r="R542" s="244">
        <v>1</v>
      </c>
      <c r="S542" s="258" t="str">
        <f>IFERROR(VLOOKUP(A542,'PC - DES'!A:J,6,0),"")</f>
        <v/>
      </c>
      <c r="T542" s="259" t="str">
        <f t="shared" si="25"/>
        <v/>
      </c>
      <c r="U542" s="259"/>
      <c r="V542" s="259"/>
      <c r="W542" s="259"/>
      <c r="X542" s="259"/>
      <c r="Y542" s="259"/>
      <c r="Z542" s="259"/>
      <c r="AA542" s="259"/>
      <c r="AB542" s="259"/>
      <c r="AC542" s="259"/>
      <c r="AD542" s="259"/>
      <c r="AE542" s="259"/>
      <c r="AF542" s="259"/>
      <c r="AG542" s="259"/>
    </row>
    <row r="543" spans="1:33" ht="20.25">
      <c r="A543" s="288"/>
      <c r="B543" s="217" t="s">
        <v>40754</v>
      </c>
      <c r="C543" s="287">
        <v>36.159999999999997</v>
      </c>
      <c r="D543" s="217"/>
      <c r="E543" s="294">
        <v>3</v>
      </c>
      <c r="F543" s="217"/>
      <c r="G543" s="217"/>
      <c r="H543" s="217"/>
      <c r="I543" s="325">
        <f t="shared" si="29"/>
        <v>108.48</v>
      </c>
      <c r="J543" s="217"/>
      <c r="K543" s="325">
        <f t="shared" si="30"/>
        <v>108.48</v>
      </c>
      <c r="L543" s="347"/>
      <c r="M543" s="347"/>
      <c r="N543" s="266"/>
      <c r="O543" s="306"/>
      <c r="P543" s="258" t="str">
        <f>IFERROR(VLOOKUP(O543,BASE!A:E,2,0),"")</f>
        <v/>
      </c>
      <c r="Q543" s="258"/>
      <c r="R543" s="244">
        <v>1</v>
      </c>
      <c r="S543" s="258" t="str">
        <f>IFERROR(VLOOKUP(A543,'PC - DES'!A:J,6,0),"")</f>
        <v/>
      </c>
      <c r="T543" s="259" t="str">
        <f t="shared" si="25"/>
        <v/>
      </c>
      <c r="U543" s="259"/>
      <c r="V543" s="259"/>
      <c r="W543" s="259"/>
      <c r="X543" s="259"/>
      <c r="Y543" s="259"/>
      <c r="Z543" s="259"/>
      <c r="AA543" s="259"/>
      <c r="AB543" s="259"/>
      <c r="AC543" s="259"/>
      <c r="AD543" s="259"/>
      <c r="AE543" s="259"/>
      <c r="AF543" s="259"/>
      <c r="AG543" s="259"/>
    </row>
    <row r="544" spans="1:33" ht="20.25">
      <c r="A544" s="288"/>
      <c r="B544" s="217" t="s">
        <v>40755</v>
      </c>
      <c r="C544" s="287">
        <v>37.46</v>
      </c>
      <c r="D544" s="217"/>
      <c r="E544" s="294">
        <v>3</v>
      </c>
      <c r="F544" s="217"/>
      <c r="G544" s="217"/>
      <c r="H544" s="217"/>
      <c r="I544" s="325">
        <f t="shared" si="29"/>
        <v>112.38</v>
      </c>
      <c r="J544" s="217"/>
      <c r="K544" s="325">
        <f t="shared" si="30"/>
        <v>112.38</v>
      </c>
      <c r="L544" s="347"/>
      <c r="M544" s="347"/>
      <c r="N544" s="266"/>
      <c r="O544" s="306"/>
      <c r="P544" s="258" t="str">
        <f>IFERROR(VLOOKUP(O544,BASE!A:E,2,0),"")</f>
        <v/>
      </c>
      <c r="Q544" s="258"/>
      <c r="R544" s="244">
        <v>1</v>
      </c>
      <c r="S544" s="258" t="str">
        <f>IFERROR(VLOOKUP(A544,'PC - DES'!A:J,6,0),"")</f>
        <v/>
      </c>
      <c r="T544" s="259" t="str">
        <f t="shared" si="25"/>
        <v/>
      </c>
      <c r="U544" s="259"/>
      <c r="V544" s="259"/>
      <c r="W544" s="259"/>
      <c r="X544" s="259"/>
      <c r="Y544" s="259"/>
      <c r="Z544" s="259"/>
      <c r="AA544" s="259"/>
      <c r="AB544" s="259"/>
      <c r="AC544" s="259"/>
      <c r="AD544" s="259"/>
      <c r="AE544" s="259"/>
      <c r="AF544" s="259"/>
      <c r="AG544" s="259"/>
    </row>
    <row r="545" spans="1:33" ht="20.25">
      <c r="A545" s="288"/>
      <c r="B545" s="217"/>
      <c r="C545" s="287"/>
      <c r="D545" s="217"/>
      <c r="E545" s="287"/>
      <c r="F545" s="217"/>
      <c r="G545" s="287"/>
      <c r="H545" s="217"/>
      <c r="I545" s="218"/>
      <c r="J545" s="217"/>
      <c r="K545" s="217"/>
      <c r="L545" s="347"/>
      <c r="M545" s="347"/>
      <c r="N545" s="266"/>
      <c r="O545" s="306"/>
      <c r="P545" s="258" t="str">
        <f>IFERROR(VLOOKUP(O545,BASE!A:E,2,0),"")</f>
        <v/>
      </c>
      <c r="Q545" s="258"/>
      <c r="R545" s="244">
        <v>1</v>
      </c>
      <c r="S545" s="258" t="str">
        <f>IFERROR(VLOOKUP(A545,'PC - DES'!A:J,6,0),"")</f>
        <v/>
      </c>
      <c r="T545" s="259" t="str">
        <f t="shared" si="25"/>
        <v/>
      </c>
      <c r="U545" s="259"/>
      <c r="V545" s="259"/>
      <c r="W545" s="259"/>
      <c r="X545" s="259"/>
      <c r="Y545" s="259"/>
      <c r="Z545" s="259"/>
      <c r="AA545" s="259"/>
      <c r="AB545" s="259"/>
      <c r="AC545" s="259"/>
      <c r="AD545" s="259"/>
      <c r="AE545" s="259"/>
      <c r="AF545" s="259"/>
      <c r="AG545" s="259"/>
    </row>
    <row r="546" spans="1:33" ht="20.25">
      <c r="A546" s="344"/>
      <c r="B546" s="278" t="s">
        <v>40694</v>
      </c>
      <c r="C546" s="282">
        <f>SUM(K515:K544)</f>
        <v>1548.63</v>
      </c>
      <c r="D546" s="280" t="s">
        <v>3</v>
      </c>
      <c r="E546" s="281"/>
      <c r="F546" s="283"/>
      <c r="G546" s="281"/>
      <c r="H546" s="283"/>
      <c r="I546" s="284"/>
      <c r="J546" s="283"/>
      <c r="K546" s="283"/>
      <c r="L546" s="283"/>
      <c r="M546" s="283"/>
      <c r="N546" s="285"/>
      <c r="O546" s="306"/>
      <c r="P546" s="258" t="str">
        <f>IFERROR(VLOOKUP(O546,BASE!A:E,2,0),"")</f>
        <v/>
      </c>
      <c r="R546" s="244">
        <v>1</v>
      </c>
      <c r="S546" s="258" t="str">
        <f>IFERROR(VLOOKUP(A546,'PC - DES'!A:J,6,0),"")</f>
        <v/>
      </c>
      <c r="T546" s="259" t="str">
        <f t="shared" ref="T546:T561" si="31">IF(A546&lt;&gt;"",S546=Q546,"")</f>
        <v/>
      </c>
      <c r="U546" s="259"/>
      <c r="V546" s="259"/>
      <c r="W546" s="259"/>
      <c r="X546" s="259"/>
      <c r="Y546" s="259"/>
      <c r="Z546" s="259"/>
      <c r="AA546" s="259"/>
      <c r="AB546" s="259"/>
      <c r="AC546" s="259"/>
      <c r="AD546" s="259"/>
      <c r="AE546" s="259"/>
      <c r="AF546" s="259"/>
      <c r="AG546" s="259"/>
    </row>
    <row r="547" spans="1:33" ht="20.25">
      <c r="A547" s="345"/>
      <c r="B547" s="261"/>
      <c r="C547" s="286"/>
      <c r="D547" s="261"/>
      <c r="E547" s="287"/>
      <c r="F547" s="217"/>
      <c r="G547" s="287"/>
      <c r="H547" s="217"/>
      <c r="I547" s="218"/>
      <c r="J547" s="217"/>
      <c r="K547" s="217"/>
      <c r="L547" s="217"/>
      <c r="M547" s="217"/>
      <c r="N547" s="219"/>
      <c r="O547" s="306"/>
      <c r="P547" s="258" t="str">
        <f>IFERROR(VLOOKUP(O547,BASE!A:E,2,0),"")</f>
        <v/>
      </c>
      <c r="Q547" s="258"/>
      <c r="R547" s="244">
        <v>1</v>
      </c>
      <c r="S547" s="258" t="str">
        <f>IFERROR(VLOOKUP(A547,'PC - DES'!A:J,6,0),"")</f>
        <v/>
      </c>
      <c r="T547" s="259" t="str">
        <f t="shared" si="31"/>
        <v/>
      </c>
      <c r="U547" s="259"/>
      <c r="V547" s="259"/>
      <c r="W547" s="259"/>
      <c r="X547" s="259"/>
      <c r="Y547" s="259"/>
      <c r="Z547" s="259"/>
      <c r="AA547" s="259"/>
      <c r="AB547" s="259"/>
      <c r="AC547" s="259"/>
      <c r="AD547" s="259"/>
      <c r="AE547" s="259"/>
      <c r="AF547" s="259"/>
      <c r="AG547" s="259"/>
    </row>
    <row r="548" spans="1:33" ht="20.25">
      <c r="A548" s="252" t="s">
        <v>8023</v>
      </c>
      <c r="B548" s="840" t="str">
        <f>IFERROR(VLOOKUP(O548,BASE!A:E,3,0),"")</f>
        <v>PINTURA TINTA DE ACABAMENTO (PIGMENTADA) ESMALTE SINTÉTICO FOSCO EM MADEIRA, 3 DEMÃOS. AF_01/2021</v>
      </c>
      <c r="C548" s="840"/>
      <c r="D548" s="840"/>
      <c r="E548" s="840"/>
      <c r="F548" s="840"/>
      <c r="G548" s="840"/>
      <c r="H548" s="840"/>
      <c r="I548" s="840"/>
      <c r="J548" s="840"/>
      <c r="K548" s="840"/>
      <c r="L548" s="840"/>
      <c r="M548" s="840"/>
      <c r="N548" s="298"/>
      <c r="O548" s="306">
        <v>102228</v>
      </c>
      <c r="P548" s="258" t="str">
        <f>IFERROR(VLOOKUP(O548,BASE!A:E,2,0),"")</f>
        <v>SINAPI</v>
      </c>
      <c r="Q548" s="258">
        <f>IFERROR(C554,"")</f>
        <v>158.13</v>
      </c>
      <c r="R548" s="244">
        <v>1</v>
      </c>
      <c r="S548" s="258">
        <f>IFERROR(VLOOKUP(A548,'PC - DES'!A:J,6,0),"")</f>
        <v>158.13</v>
      </c>
      <c r="T548" s="259" t="b">
        <f>IF(A548&lt;&gt;"",S548=Q548,"")</f>
        <v>1</v>
      </c>
      <c r="U548" s="259"/>
      <c r="V548" s="259"/>
      <c r="W548" s="259"/>
      <c r="X548" s="259"/>
      <c r="Y548" s="259"/>
      <c r="Z548" s="259"/>
      <c r="AA548" s="259"/>
      <c r="AB548" s="259"/>
      <c r="AC548" s="259"/>
      <c r="AD548" s="259"/>
      <c r="AE548" s="259"/>
      <c r="AF548" s="259"/>
      <c r="AG548" s="259"/>
    </row>
    <row r="549" spans="1:33" ht="20.25">
      <c r="A549" s="260"/>
      <c r="B549" s="261" t="s">
        <v>2</v>
      </c>
      <c r="C549" s="262" t="s">
        <v>14</v>
      </c>
      <c r="D549" s="339"/>
      <c r="E549" s="263" t="s">
        <v>15</v>
      </c>
      <c r="F549" s="263"/>
      <c r="G549" s="262" t="s">
        <v>19</v>
      </c>
      <c r="H549" s="263" t="s">
        <v>51</v>
      </c>
      <c r="I549" s="264" t="s">
        <v>16</v>
      </c>
      <c r="J549" s="263"/>
      <c r="K549" s="263" t="s">
        <v>8015</v>
      </c>
      <c r="L549" s="217"/>
      <c r="M549" s="217"/>
      <c r="N549" s="219"/>
      <c r="O549" s="306"/>
      <c r="P549" s="258" t="str">
        <f>IFERROR(VLOOKUP(O549,BASE!A:E,2,0),"")</f>
        <v/>
      </c>
      <c r="Q549" s="258"/>
      <c r="R549" s="244">
        <v>1</v>
      </c>
      <c r="S549" s="258" t="str">
        <f>IFERROR(VLOOKUP(A549,'PC - DES'!A:J,6,0),"")</f>
        <v/>
      </c>
      <c r="T549" s="259" t="str">
        <f>IF(A549&lt;&gt;"",S549=Q549,"")</f>
        <v/>
      </c>
      <c r="U549" s="259"/>
      <c r="V549" s="259"/>
      <c r="W549" s="259"/>
      <c r="X549" s="259"/>
      <c r="Y549" s="259"/>
      <c r="Z549" s="259"/>
      <c r="AA549" s="259"/>
      <c r="AB549" s="259"/>
      <c r="AC549" s="259"/>
      <c r="AD549" s="259"/>
      <c r="AE549" s="259"/>
      <c r="AF549" s="259"/>
      <c r="AG549" s="259"/>
    </row>
    <row r="550" spans="1:33" ht="20.25">
      <c r="A550" s="260"/>
      <c r="B550" s="217" t="s">
        <v>40708</v>
      </c>
      <c r="C550" s="294">
        <v>0.8</v>
      </c>
      <c r="D550" s="294"/>
      <c r="E550" s="294">
        <v>2.1</v>
      </c>
      <c r="F550" s="263"/>
      <c r="G550" s="294">
        <v>4</v>
      </c>
      <c r="H550" s="294">
        <v>3</v>
      </c>
      <c r="I550" s="325">
        <f>ROUND(E550*C550,2)</f>
        <v>1.68</v>
      </c>
      <c r="J550" s="217"/>
      <c r="K550" s="325">
        <f>I550*H550*G550</f>
        <v>20.16</v>
      </c>
      <c r="L550" s="217"/>
      <c r="M550" s="217"/>
      <c r="N550" s="219"/>
      <c r="O550" s="306"/>
      <c r="P550" s="258" t="str">
        <f>IFERROR(VLOOKUP(O550,BASE!A:E,2,0),"")</f>
        <v/>
      </c>
      <c r="Q550" s="258"/>
      <c r="R550" s="244">
        <v>1</v>
      </c>
      <c r="S550" s="258" t="str">
        <f>IFERROR(VLOOKUP(A550,'PC - DES'!A:J,6,0),"")</f>
        <v/>
      </c>
      <c r="T550" s="259" t="str">
        <f>IF(A550&lt;&gt;"",S550=Q550,"")</f>
        <v/>
      </c>
      <c r="U550" s="259"/>
      <c r="V550" s="259"/>
      <c r="W550" s="259"/>
      <c r="X550" s="259"/>
      <c r="Y550" s="259"/>
      <c r="Z550" s="259"/>
      <c r="AA550" s="259"/>
      <c r="AB550" s="259"/>
      <c r="AC550" s="259"/>
      <c r="AD550" s="259"/>
      <c r="AE550" s="259"/>
      <c r="AF550" s="259"/>
      <c r="AG550" s="259"/>
    </row>
    <row r="551" spans="1:33" ht="20.25">
      <c r="A551" s="260"/>
      <c r="B551" s="217" t="s">
        <v>40709</v>
      </c>
      <c r="C551" s="294">
        <v>0.9</v>
      </c>
      <c r="D551" s="294"/>
      <c r="E551" s="294">
        <v>2.1</v>
      </c>
      <c r="F551" s="263"/>
      <c r="G551" s="294">
        <v>19</v>
      </c>
      <c r="H551" s="294">
        <v>3</v>
      </c>
      <c r="I551" s="325">
        <f>ROUND(E551*C551,2)</f>
        <v>1.89</v>
      </c>
      <c r="J551" s="217"/>
      <c r="K551" s="325">
        <f>I551*H551*G551</f>
        <v>107.73</v>
      </c>
      <c r="L551" s="217"/>
      <c r="M551" s="217"/>
      <c r="N551" s="219"/>
      <c r="O551" s="306"/>
      <c r="P551" s="258" t="str">
        <f>IFERROR(VLOOKUP(O551,BASE!A:E,2,0),"")</f>
        <v/>
      </c>
      <c r="Q551" s="258"/>
      <c r="R551" s="244">
        <v>1</v>
      </c>
      <c r="S551" s="258" t="str">
        <f>IFERROR(VLOOKUP(A551,'PC - DES'!A:J,6,0),"")</f>
        <v/>
      </c>
      <c r="T551" s="259" t="str">
        <f>IF(A551&lt;&gt;"",S551=Q551,"")</f>
        <v/>
      </c>
      <c r="U551" s="259"/>
      <c r="V551" s="259"/>
      <c r="W551" s="259"/>
      <c r="X551" s="259"/>
      <c r="Y551" s="259"/>
      <c r="Z551" s="259"/>
      <c r="AA551" s="259"/>
      <c r="AB551" s="259"/>
      <c r="AC551" s="259"/>
      <c r="AD551" s="259"/>
      <c r="AE551" s="259"/>
      <c r="AF551" s="259"/>
      <c r="AG551" s="259"/>
    </row>
    <row r="552" spans="1:33" ht="20.25">
      <c r="A552" s="260"/>
      <c r="B552" s="217" t="s">
        <v>40711</v>
      </c>
      <c r="C552" s="294">
        <v>1.2</v>
      </c>
      <c r="D552" s="294"/>
      <c r="E552" s="294">
        <v>2.1</v>
      </c>
      <c r="F552" s="263"/>
      <c r="G552" s="294">
        <v>4</v>
      </c>
      <c r="H552" s="294">
        <v>3</v>
      </c>
      <c r="I552" s="325">
        <f>ROUND(E552*C552,2)</f>
        <v>2.52</v>
      </c>
      <c r="J552" s="217"/>
      <c r="K552" s="325">
        <f>I552*H552*G552</f>
        <v>30.24</v>
      </c>
      <c r="L552" s="217"/>
      <c r="M552" s="217"/>
      <c r="N552" s="219"/>
      <c r="O552" s="306"/>
      <c r="P552" s="258"/>
      <c r="Q552" s="258"/>
      <c r="R552" s="244"/>
      <c r="S552" s="258" t="str">
        <f>IFERROR(VLOOKUP(A552,'PC - DES'!A:J,6,0),"")</f>
        <v/>
      </c>
      <c r="T552" s="259"/>
      <c r="U552" s="259"/>
      <c r="V552" s="259"/>
      <c r="W552" s="259"/>
      <c r="X552" s="259"/>
      <c r="Y552" s="259"/>
      <c r="Z552" s="259"/>
      <c r="AA552" s="259"/>
      <c r="AB552" s="259"/>
      <c r="AC552" s="259"/>
      <c r="AD552" s="259"/>
      <c r="AE552" s="259"/>
      <c r="AF552" s="259"/>
      <c r="AG552" s="259"/>
    </row>
    <row r="553" spans="1:33" ht="20.25">
      <c r="A553" s="260"/>
      <c r="B553" s="217"/>
      <c r="C553" s="287"/>
      <c r="D553" s="287"/>
      <c r="E553" s="287"/>
      <c r="F553" s="217"/>
      <c r="G553" s="287"/>
      <c r="H553" s="217"/>
      <c r="I553" s="218"/>
      <c r="J553" s="217"/>
      <c r="K553" s="217"/>
      <c r="L553" s="217"/>
      <c r="M553" s="217"/>
      <c r="N553" s="219"/>
      <c r="O553" s="306"/>
      <c r="P553" s="258" t="str">
        <f>IFERROR(VLOOKUP(O553,BASE!A:E,2,0),"")</f>
        <v/>
      </c>
      <c r="Q553" s="258"/>
      <c r="R553" s="244">
        <v>1</v>
      </c>
      <c r="S553" s="258" t="str">
        <f>IFERROR(VLOOKUP(A553,'PC - DES'!A:J,6,0),"")</f>
        <v/>
      </c>
      <c r="T553" s="259" t="str">
        <f>IF(A553&lt;&gt;"",S553=Q553,"")</f>
        <v/>
      </c>
      <c r="U553" s="259"/>
      <c r="V553" s="259"/>
      <c r="W553" s="259"/>
      <c r="X553" s="259"/>
      <c r="Y553" s="259"/>
      <c r="Z553" s="259"/>
      <c r="AA553" s="259"/>
      <c r="AB553" s="259"/>
      <c r="AC553" s="259"/>
      <c r="AD553" s="259"/>
      <c r="AE553" s="259"/>
      <c r="AF553" s="259"/>
      <c r="AG553" s="259"/>
    </row>
    <row r="554" spans="1:33" ht="20.25">
      <c r="A554" s="277"/>
      <c r="B554" s="278" t="s">
        <v>40694</v>
      </c>
      <c r="C554" s="282">
        <f>SUM(K550:K552)</f>
        <v>158.13</v>
      </c>
      <c r="D554" s="280" t="str">
        <f>VLOOKUP(O548,BASE!A:E,4,)</f>
        <v>M2</v>
      </c>
      <c r="E554" s="281"/>
      <c r="F554" s="283"/>
      <c r="G554" s="281"/>
      <c r="H554" s="283"/>
      <c r="I554" s="284"/>
      <c r="J554" s="283"/>
      <c r="K554" s="283"/>
      <c r="L554" s="283"/>
      <c r="M554" s="283"/>
      <c r="N554" s="285"/>
      <c r="O554" s="306"/>
      <c r="P554" s="258" t="str">
        <f>IFERROR(VLOOKUP(O554,BASE!A:E,2,0),"")</f>
        <v/>
      </c>
      <c r="R554" s="244">
        <v>1</v>
      </c>
      <c r="S554" s="258" t="str">
        <f>IFERROR(VLOOKUP(A554,'PC - DES'!A:J,6,0),"")</f>
        <v/>
      </c>
      <c r="T554" s="259" t="str">
        <f>IF(A554&lt;&gt;"",S554=Q554,"")</f>
        <v/>
      </c>
      <c r="U554" s="259"/>
      <c r="V554" s="259"/>
      <c r="W554" s="259"/>
      <c r="X554" s="259"/>
      <c r="Y554" s="259"/>
      <c r="Z554" s="259"/>
      <c r="AA554" s="259"/>
      <c r="AB554" s="259"/>
      <c r="AC554" s="259"/>
      <c r="AD554" s="259"/>
      <c r="AE554" s="259"/>
      <c r="AF554" s="259"/>
      <c r="AG554" s="259"/>
    </row>
    <row r="555" spans="1:33" ht="20.25">
      <c r="A555" s="252" t="s">
        <v>40758</v>
      </c>
      <c r="B555" s="840" t="str">
        <f>IFERROR(VLOOKUP(O555,BASE!A:E,3,0),"")</f>
        <v>LIXAMENTO DE MADEIRA PARA APLICAÇÃO DE FUNDO OU PINTURA. AF_01/2021</v>
      </c>
      <c r="C555" s="840"/>
      <c r="D555" s="840"/>
      <c r="E555" s="840"/>
      <c r="F555" s="840"/>
      <c r="G555" s="840"/>
      <c r="H555" s="840"/>
      <c r="I555" s="840"/>
      <c r="J555" s="840"/>
      <c r="K555" s="840"/>
      <c r="L555" s="840"/>
      <c r="M555" s="840"/>
      <c r="N555" s="298"/>
      <c r="O555" s="306">
        <v>102193</v>
      </c>
      <c r="P555" s="258" t="str">
        <f>IFERROR(VLOOKUP(O555,BASE!A:E,2,0),"")</f>
        <v>SINAPI</v>
      </c>
      <c r="Q555" s="258">
        <f>IFERROR(C561,"")</f>
        <v>158.13</v>
      </c>
      <c r="R555" s="244">
        <v>1</v>
      </c>
      <c r="S555" s="258">
        <f>IFERROR(VLOOKUP(A555,'PC - DES'!A:J,6,0),"")</f>
        <v>158.13</v>
      </c>
      <c r="T555" s="259" t="b">
        <f t="shared" si="31"/>
        <v>1</v>
      </c>
      <c r="U555" s="259"/>
      <c r="V555" s="259"/>
      <c r="W555" s="259"/>
      <c r="X555" s="259"/>
      <c r="Y555" s="259"/>
      <c r="Z555" s="259"/>
      <c r="AA555" s="259"/>
      <c r="AB555" s="259"/>
      <c r="AC555" s="259"/>
      <c r="AD555" s="259"/>
      <c r="AE555" s="259"/>
      <c r="AF555" s="259"/>
      <c r="AG555" s="259"/>
    </row>
    <row r="556" spans="1:33" ht="20.25">
      <c r="A556" s="260"/>
      <c r="B556" s="261" t="s">
        <v>2</v>
      </c>
      <c r="C556" s="262" t="s">
        <v>14</v>
      </c>
      <c r="D556" s="339"/>
      <c r="E556" s="263" t="s">
        <v>15</v>
      </c>
      <c r="F556" s="263"/>
      <c r="G556" s="262" t="s">
        <v>19</v>
      </c>
      <c r="H556" s="263" t="s">
        <v>51</v>
      </c>
      <c r="I556" s="264" t="s">
        <v>16</v>
      </c>
      <c r="J556" s="263"/>
      <c r="K556" s="263" t="s">
        <v>8015</v>
      </c>
      <c r="L556" s="217"/>
      <c r="M556" s="217"/>
      <c r="N556" s="219"/>
      <c r="O556" s="306"/>
      <c r="P556" s="258" t="str">
        <f>IFERROR(VLOOKUP(O556,BASE!A:E,2,0),"")</f>
        <v/>
      </c>
      <c r="Q556" s="258"/>
      <c r="R556" s="244">
        <v>1</v>
      </c>
      <c r="S556" s="258" t="str">
        <f>IFERROR(VLOOKUP(A556,'PC - DES'!A:J,6,0),"")</f>
        <v/>
      </c>
      <c r="T556" s="259" t="str">
        <f t="shared" si="31"/>
        <v/>
      </c>
      <c r="U556" s="259"/>
      <c r="V556" s="259"/>
      <c r="W556" s="259"/>
      <c r="X556" s="259"/>
      <c r="Y556" s="259"/>
      <c r="Z556" s="259"/>
      <c r="AA556" s="259"/>
      <c r="AB556" s="259"/>
      <c r="AC556" s="259"/>
      <c r="AD556" s="259"/>
      <c r="AE556" s="259"/>
      <c r="AF556" s="259"/>
      <c r="AG556" s="259"/>
    </row>
    <row r="557" spans="1:33" ht="20.25">
      <c r="A557" s="260"/>
      <c r="B557" s="217" t="s">
        <v>40708</v>
      </c>
      <c r="C557" s="294">
        <v>0.8</v>
      </c>
      <c r="D557" s="294"/>
      <c r="E557" s="294">
        <v>2.1</v>
      </c>
      <c r="F557" s="263"/>
      <c r="G557" s="294">
        <v>4</v>
      </c>
      <c r="H557" s="294">
        <v>3</v>
      </c>
      <c r="I557" s="325">
        <f>ROUND(E557*C557,2)</f>
        <v>1.68</v>
      </c>
      <c r="J557" s="217"/>
      <c r="K557" s="325">
        <f>I557*H557*G557</f>
        <v>20.16</v>
      </c>
      <c r="L557" s="217"/>
      <c r="M557" s="217"/>
      <c r="N557" s="219"/>
      <c r="O557" s="306"/>
      <c r="P557" s="258" t="str">
        <f>IFERROR(VLOOKUP(O557,BASE!A:E,2,0),"")</f>
        <v/>
      </c>
      <c r="Q557" s="258"/>
      <c r="R557" s="244">
        <v>1</v>
      </c>
      <c r="S557" s="258" t="str">
        <f>IFERROR(VLOOKUP(A557,'PC - DES'!A:J,6,0),"")</f>
        <v/>
      </c>
      <c r="T557" s="259" t="str">
        <f t="shared" si="31"/>
        <v/>
      </c>
      <c r="U557" s="259"/>
      <c r="V557" s="259"/>
      <c r="W557" s="259"/>
      <c r="X557" s="259"/>
      <c r="Y557" s="259"/>
      <c r="Z557" s="259"/>
      <c r="AA557" s="259"/>
      <c r="AB557" s="259"/>
      <c r="AC557" s="259"/>
      <c r="AD557" s="259"/>
      <c r="AE557" s="259"/>
      <c r="AF557" s="259"/>
      <c r="AG557" s="259"/>
    </row>
    <row r="558" spans="1:33" ht="20.25">
      <c r="A558" s="260"/>
      <c r="B558" s="217" t="s">
        <v>40709</v>
      </c>
      <c r="C558" s="294">
        <v>0.9</v>
      </c>
      <c r="D558" s="294"/>
      <c r="E558" s="294">
        <v>2.1</v>
      </c>
      <c r="F558" s="263"/>
      <c r="G558" s="294">
        <v>19</v>
      </c>
      <c r="H558" s="294">
        <v>3</v>
      </c>
      <c r="I558" s="325">
        <f>ROUND(E558*C558,2)</f>
        <v>1.89</v>
      </c>
      <c r="J558" s="217"/>
      <c r="K558" s="325">
        <f>I558*H558*G558</f>
        <v>107.73</v>
      </c>
      <c r="L558" s="217"/>
      <c r="M558" s="217"/>
      <c r="N558" s="219"/>
      <c r="O558" s="306"/>
      <c r="P558" s="258" t="str">
        <f>IFERROR(VLOOKUP(O558,BASE!A:E,2,0),"")</f>
        <v/>
      </c>
      <c r="Q558" s="258"/>
      <c r="R558" s="244">
        <v>1</v>
      </c>
      <c r="S558" s="258" t="str">
        <f>IFERROR(VLOOKUP(A558,'PC - DES'!A:J,6,0),"")</f>
        <v/>
      </c>
      <c r="T558" s="259" t="str">
        <f t="shared" si="31"/>
        <v/>
      </c>
      <c r="U558" s="259"/>
      <c r="V558" s="259"/>
      <c r="W558" s="259"/>
      <c r="X558" s="259"/>
      <c r="Y558" s="259"/>
      <c r="Z558" s="259"/>
      <c r="AA558" s="259"/>
      <c r="AB558" s="259"/>
      <c r="AC558" s="259"/>
      <c r="AD558" s="259"/>
      <c r="AE558" s="259"/>
      <c r="AF558" s="259"/>
      <c r="AG558" s="259"/>
    </row>
    <row r="559" spans="1:33" ht="20.25">
      <c r="A559" s="260"/>
      <c r="B559" s="217" t="s">
        <v>40711</v>
      </c>
      <c r="C559" s="294">
        <v>1.2</v>
      </c>
      <c r="D559" s="294"/>
      <c r="E559" s="294">
        <v>2.1</v>
      </c>
      <c r="F559" s="263"/>
      <c r="G559" s="294">
        <v>4</v>
      </c>
      <c r="H559" s="294">
        <v>3</v>
      </c>
      <c r="I559" s="325">
        <f>ROUND(E559*C559,2)</f>
        <v>2.52</v>
      </c>
      <c r="J559" s="217"/>
      <c r="K559" s="325">
        <f>I559*H559*G559</f>
        <v>30.24</v>
      </c>
      <c r="L559" s="217"/>
      <c r="M559" s="217"/>
      <c r="N559" s="219"/>
      <c r="O559" s="306"/>
      <c r="P559" s="258"/>
      <c r="Q559" s="258"/>
      <c r="R559" s="244"/>
      <c r="S559" s="258" t="str">
        <f>IFERROR(VLOOKUP(A559,'PC - DES'!A:J,6,0),"")</f>
        <v/>
      </c>
      <c r="T559" s="259"/>
      <c r="U559" s="259"/>
      <c r="V559" s="259"/>
      <c r="W559" s="259"/>
      <c r="X559" s="259"/>
      <c r="Y559" s="259"/>
      <c r="Z559" s="259"/>
      <c r="AA559" s="259"/>
      <c r="AB559" s="259"/>
      <c r="AC559" s="259"/>
      <c r="AD559" s="259"/>
      <c r="AE559" s="259"/>
      <c r="AF559" s="259"/>
      <c r="AG559" s="259"/>
    </row>
    <row r="560" spans="1:33" ht="20.25">
      <c r="A560" s="260"/>
      <c r="B560" s="217"/>
      <c r="C560" s="287"/>
      <c r="D560" s="287"/>
      <c r="E560" s="287"/>
      <c r="F560" s="217"/>
      <c r="G560" s="287"/>
      <c r="H560" s="217"/>
      <c r="I560" s="218"/>
      <c r="J560" s="217"/>
      <c r="K560" s="217"/>
      <c r="L560" s="217"/>
      <c r="M560" s="217"/>
      <c r="N560" s="219"/>
      <c r="O560" s="306"/>
      <c r="P560" s="258" t="str">
        <f>IFERROR(VLOOKUP(O560,BASE!A:E,2,0),"")</f>
        <v/>
      </c>
      <c r="Q560" s="258"/>
      <c r="R560" s="244">
        <v>1</v>
      </c>
      <c r="S560" s="258" t="str">
        <f>IFERROR(VLOOKUP(A560,'PC - DES'!A:J,6,0),"")</f>
        <v/>
      </c>
      <c r="T560" s="259" t="str">
        <f t="shared" si="31"/>
        <v/>
      </c>
      <c r="U560" s="259"/>
      <c r="V560" s="259"/>
      <c r="W560" s="259"/>
      <c r="X560" s="259"/>
      <c r="Y560" s="259"/>
      <c r="Z560" s="259"/>
      <c r="AA560" s="259"/>
      <c r="AB560" s="259"/>
      <c r="AC560" s="259"/>
      <c r="AD560" s="259"/>
      <c r="AE560" s="259"/>
      <c r="AF560" s="259"/>
      <c r="AG560" s="259"/>
    </row>
    <row r="561" spans="1:33" ht="20.25">
      <c r="A561" s="277"/>
      <c r="B561" s="278" t="s">
        <v>40694</v>
      </c>
      <c r="C561" s="282">
        <f>SUM(K557:K559)</f>
        <v>158.13</v>
      </c>
      <c r="D561" s="280" t="str">
        <f>VLOOKUP(O555,BASE!A:E,4,)</f>
        <v>M2</v>
      </c>
      <c r="E561" s="281"/>
      <c r="F561" s="283"/>
      <c r="G561" s="281"/>
      <c r="H561" s="283"/>
      <c r="I561" s="284"/>
      <c r="J561" s="283"/>
      <c r="K561" s="283"/>
      <c r="L561" s="283"/>
      <c r="M561" s="283"/>
      <c r="N561" s="285"/>
      <c r="O561" s="306"/>
      <c r="P561" s="258" t="str">
        <f>IFERROR(VLOOKUP(O561,BASE!A:E,2,0),"")</f>
        <v/>
      </c>
      <c r="R561" s="244">
        <v>1</v>
      </c>
      <c r="S561" s="258" t="str">
        <f>IFERROR(VLOOKUP(A561,'PC - DES'!A:J,6,0),"")</f>
        <v/>
      </c>
      <c r="T561" s="259" t="str">
        <f t="shared" si="31"/>
        <v/>
      </c>
      <c r="U561" s="259"/>
      <c r="V561" s="259"/>
      <c r="W561" s="259"/>
      <c r="X561" s="259"/>
      <c r="Y561" s="259"/>
      <c r="Z561" s="259"/>
      <c r="AA561" s="259"/>
      <c r="AB561" s="259"/>
      <c r="AC561" s="259"/>
      <c r="AD561" s="259"/>
      <c r="AE561" s="259"/>
      <c r="AF561" s="259"/>
      <c r="AG561" s="259"/>
    </row>
    <row r="562" spans="1:33" ht="20.25">
      <c r="A562" s="260"/>
      <c r="B562" s="216"/>
      <c r="C562" s="286"/>
      <c r="D562" s="261"/>
      <c r="E562" s="287"/>
      <c r="F562" s="217"/>
      <c r="G562" s="287"/>
      <c r="H562" s="217"/>
      <c r="I562" s="218"/>
      <c r="J562" s="217"/>
      <c r="K562" s="217"/>
      <c r="L562" s="217"/>
      <c r="M562" s="217"/>
      <c r="N562" s="219"/>
      <c r="O562" s="306"/>
      <c r="P562" s="258"/>
      <c r="R562" s="244"/>
      <c r="S562" s="258" t="str">
        <f>IFERROR(VLOOKUP(A562,'PC - DES'!A:J,6,0),"")</f>
        <v/>
      </c>
      <c r="T562" s="259"/>
      <c r="U562" s="259"/>
      <c r="V562" s="259"/>
      <c r="W562" s="259"/>
      <c r="X562" s="259"/>
      <c r="Y562" s="259"/>
      <c r="Z562" s="259"/>
      <c r="AA562" s="259"/>
      <c r="AB562" s="259"/>
      <c r="AC562" s="259"/>
      <c r="AD562" s="259"/>
      <c r="AE562" s="259"/>
      <c r="AF562" s="259"/>
      <c r="AG562" s="259"/>
    </row>
    <row r="563" spans="1:33" ht="20.25">
      <c r="A563" s="252" t="s">
        <v>40875</v>
      </c>
      <c r="B563" s="840" t="str">
        <f>IFERROR(VLOOKUP(O563,BASE!A:E,3,0),"")</f>
        <v>EMASSAMENTO COM MASSA LÁTEX, APLICAÇÃO EM TETO, DUAS DEMÃOS, LIXAMENTO MANUAL. AF_04/2023</v>
      </c>
      <c r="C563" s="840"/>
      <c r="D563" s="840"/>
      <c r="E563" s="840"/>
      <c r="F563" s="840"/>
      <c r="G563" s="840"/>
      <c r="H563" s="840"/>
      <c r="I563" s="840"/>
      <c r="J563" s="840"/>
      <c r="K563" s="840"/>
      <c r="L563" s="840"/>
      <c r="M563" s="840"/>
      <c r="N563" s="256"/>
      <c r="O563" s="306">
        <v>88496</v>
      </c>
      <c r="P563" s="258" t="str">
        <f>IFERROR(VLOOKUP(O563,BASE!A:E,2,0),"")</f>
        <v>SINAPI</v>
      </c>
      <c r="Q563" s="258">
        <f>IFERROR(C594,"")</f>
        <v>494.88</v>
      </c>
      <c r="R563" s="244">
        <v>1</v>
      </c>
      <c r="S563" s="258">
        <f>IFERROR(VLOOKUP(A563,'PC - DES'!A:J,6,0),"")</f>
        <v>494.88</v>
      </c>
      <c r="T563" s="259" t="b">
        <f t="shared" ref="T563:T623" si="32">IF(A563&lt;&gt;"",S563=Q563,"")</f>
        <v>1</v>
      </c>
      <c r="U563" s="259"/>
      <c r="V563" s="259"/>
      <c r="W563" s="259"/>
      <c r="X563" s="259"/>
      <c r="Y563" s="259"/>
      <c r="Z563" s="259"/>
      <c r="AA563" s="259"/>
      <c r="AB563" s="259"/>
      <c r="AC563" s="259"/>
      <c r="AD563" s="259"/>
      <c r="AE563" s="259"/>
      <c r="AF563" s="259"/>
      <c r="AG563" s="259"/>
    </row>
    <row r="564" spans="1:33" ht="20.25">
      <c r="A564" s="288"/>
      <c r="B564" s="261" t="s">
        <v>2</v>
      </c>
      <c r="C564" s="262" t="s">
        <v>294</v>
      </c>
      <c r="D564" s="263"/>
      <c r="E564" s="263" t="s">
        <v>15</v>
      </c>
      <c r="F564" s="263"/>
      <c r="G564" s="262" t="s">
        <v>19</v>
      </c>
      <c r="H564" s="263"/>
      <c r="I564" s="264" t="s">
        <v>16</v>
      </c>
      <c r="J564" s="263"/>
      <c r="K564" s="263" t="s">
        <v>8028</v>
      </c>
      <c r="L564" s="342"/>
      <c r="M564" s="342"/>
      <c r="N564" s="343"/>
      <c r="O564" s="306"/>
      <c r="P564" s="258" t="str">
        <f>IFERROR(VLOOKUP(O564,BASE!A:E,2,0),"")</f>
        <v/>
      </c>
      <c r="Q564" s="258"/>
      <c r="R564" s="244">
        <v>1</v>
      </c>
      <c r="S564" s="258" t="str">
        <f>IFERROR(VLOOKUP(A564,'PC - DES'!A:J,6,0),"")</f>
        <v/>
      </c>
      <c r="T564" s="259" t="str">
        <f t="shared" si="32"/>
        <v/>
      </c>
      <c r="U564" s="259"/>
      <c r="V564" s="259"/>
      <c r="W564" s="259"/>
      <c r="X564" s="259"/>
      <c r="Y564" s="259"/>
      <c r="Z564" s="259"/>
      <c r="AA564" s="259"/>
      <c r="AB564" s="259"/>
      <c r="AC564" s="259"/>
      <c r="AD564" s="259"/>
      <c r="AE564" s="259"/>
      <c r="AF564" s="259"/>
      <c r="AG564" s="259"/>
    </row>
    <row r="565" spans="1:33" ht="20.25">
      <c r="A565" s="260"/>
      <c r="B565" s="217" t="s">
        <v>40728</v>
      </c>
      <c r="C565" s="287"/>
      <c r="D565" s="217"/>
      <c r="E565" s="294"/>
      <c r="F565" s="217"/>
      <c r="G565" s="217"/>
      <c r="H565" s="217"/>
      <c r="I565" s="325">
        <v>2.95</v>
      </c>
      <c r="J565" s="217"/>
      <c r="K565" s="325">
        <f t="shared" ref="K565:K592" si="33">I565</f>
        <v>2.95</v>
      </c>
      <c r="L565" s="217"/>
      <c r="M565" s="217"/>
      <c r="N565" s="219"/>
      <c r="O565" s="306"/>
      <c r="P565" s="258" t="str">
        <f>IFERROR(VLOOKUP(O565,BASE!A:E,2,0),"")</f>
        <v/>
      </c>
      <c r="Q565" s="258"/>
      <c r="R565" s="244">
        <v>1</v>
      </c>
      <c r="S565" s="258" t="str">
        <f>IFERROR(VLOOKUP(A565,'PC - DES'!A:J,6,0),"")</f>
        <v/>
      </c>
      <c r="T565" s="259" t="str">
        <f t="shared" si="32"/>
        <v/>
      </c>
      <c r="U565" s="259"/>
      <c r="V565" s="259"/>
      <c r="W565" s="259"/>
      <c r="X565" s="259"/>
      <c r="Y565" s="259"/>
      <c r="Z565" s="259"/>
      <c r="AA565" s="259"/>
      <c r="AB565" s="259"/>
      <c r="AC565" s="259"/>
      <c r="AD565" s="259"/>
      <c r="AE565" s="259"/>
      <c r="AF565" s="259"/>
      <c r="AG565" s="259"/>
    </row>
    <row r="566" spans="1:33" ht="20.25">
      <c r="A566" s="260"/>
      <c r="B566" s="217" t="s">
        <v>40729</v>
      </c>
      <c r="C566" s="287"/>
      <c r="D566" s="217"/>
      <c r="E566" s="294"/>
      <c r="F566" s="217"/>
      <c r="G566" s="217"/>
      <c r="H566" s="217"/>
      <c r="I566" s="325">
        <v>4.8</v>
      </c>
      <c r="J566" s="217"/>
      <c r="K566" s="325">
        <f t="shared" si="33"/>
        <v>4.8</v>
      </c>
      <c r="L566" s="217"/>
      <c r="M566" s="217"/>
      <c r="N566" s="219"/>
      <c r="O566" s="306"/>
      <c r="P566" s="258" t="str">
        <f>IFERROR(VLOOKUP(O566,BASE!A:E,2,0),"")</f>
        <v/>
      </c>
      <c r="Q566" s="258"/>
      <c r="R566" s="244">
        <v>1</v>
      </c>
      <c r="S566" s="258" t="str">
        <f>IFERROR(VLOOKUP(A566,'PC - DES'!A:J,6,0),"")</f>
        <v/>
      </c>
      <c r="T566" s="259" t="str">
        <f t="shared" si="32"/>
        <v/>
      </c>
      <c r="U566" s="259"/>
      <c r="V566" s="259"/>
      <c r="W566" s="259"/>
      <c r="X566" s="259"/>
      <c r="Y566" s="259"/>
      <c r="Z566" s="259"/>
      <c r="AA566" s="259"/>
      <c r="AB566" s="259"/>
      <c r="AC566" s="259"/>
      <c r="AD566" s="259"/>
      <c r="AE566" s="259"/>
      <c r="AF566" s="259"/>
      <c r="AG566" s="259"/>
    </row>
    <row r="567" spans="1:33" ht="20.25">
      <c r="A567" s="260"/>
      <c r="B567" s="217" t="s">
        <v>40730</v>
      </c>
      <c r="C567" s="287"/>
      <c r="D567" s="217"/>
      <c r="E567" s="294"/>
      <c r="F567" s="217"/>
      <c r="G567" s="217"/>
      <c r="H567" s="217"/>
      <c r="I567" s="325">
        <v>5.23</v>
      </c>
      <c r="J567" s="217"/>
      <c r="K567" s="325">
        <f t="shared" si="33"/>
        <v>5.23</v>
      </c>
      <c r="L567" s="217"/>
      <c r="M567" s="217"/>
      <c r="N567" s="219"/>
      <c r="O567" s="306"/>
      <c r="P567" s="258" t="str">
        <f>IFERROR(VLOOKUP(O567,BASE!A:E,2,0),"")</f>
        <v/>
      </c>
      <c r="Q567" s="258"/>
      <c r="R567" s="244">
        <v>1</v>
      </c>
      <c r="S567" s="258" t="str">
        <f>IFERROR(VLOOKUP(A567,'PC - DES'!A:J,6,0),"")</f>
        <v/>
      </c>
      <c r="T567" s="259" t="str">
        <f t="shared" si="32"/>
        <v/>
      </c>
      <c r="U567" s="259"/>
      <c r="V567" s="259"/>
      <c r="W567" s="259"/>
      <c r="X567" s="259"/>
      <c r="Y567" s="259"/>
      <c r="Z567" s="259"/>
      <c r="AA567" s="259"/>
      <c r="AB567" s="259"/>
      <c r="AC567" s="259"/>
      <c r="AD567" s="259"/>
      <c r="AE567" s="259"/>
      <c r="AF567" s="259"/>
      <c r="AG567" s="259"/>
    </row>
    <row r="568" spans="1:33" ht="20.25">
      <c r="A568" s="260"/>
      <c r="B568" s="217" t="s">
        <v>40731</v>
      </c>
      <c r="C568" s="287"/>
      <c r="D568" s="217"/>
      <c r="E568" s="294"/>
      <c r="F568" s="217"/>
      <c r="G568" s="217"/>
      <c r="H568" s="217"/>
      <c r="I568" s="325">
        <v>5.41</v>
      </c>
      <c r="J568" s="217"/>
      <c r="K568" s="325">
        <f t="shared" si="33"/>
        <v>5.41</v>
      </c>
      <c r="L568" s="217"/>
      <c r="M568" s="217"/>
      <c r="N568" s="219"/>
      <c r="O568" s="306"/>
      <c r="P568" s="258" t="str">
        <f>IFERROR(VLOOKUP(O568,BASE!A:E,2,0),"")</f>
        <v/>
      </c>
      <c r="Q568" s="258"/>
      <c r="R568" s="244">
        <v>1</v>
      </c>
      <c r="S568" s="258" t="str">
        <f>IFERROR(VLOOKUP(A568,'PC - DES'!A:J,6,0),"")</f>
        <v/>
      </c>
      <c r="T568" s="259" t="str">
        <f t="shared" si="32"/>
        <v/>
      </c>
      <c r="U568" s="259"/>
      <c r="V568" s="259"/>
      <c r="W568" s="259"/>
      <c r="X568" s="259"/>
      <c r="Y568" s="259"/>
      <c r="Z568" s="259"/>
      <c r="AA568" s="259"/>
      <c r="AB568" s="259"/>
      <c r="AC568" s="259"/>
      <c r="AD568" s="259"/>
      <c r="AE568" s="259"/>
      <c r="AF568" s="259"/>
      <c r="AG568" s="259"/>
    </row>
    <row r="569" spans="1:33" ht="20.25">
      <c r="A569" s="260"/>
      <c r="B569" s="217" t="s">
        <v>40732</v>
      </c>
      <c r="C569" s="287"/>
      <c r="D569" s="217"/>
      <c r="E569" s="294"/>
      <c r="F569" s="217"/>
      <c r="G569" s="217"/>
      <c r="H569" s="217"/>
      <c r="I569" s="325">
        <v>6.61</v>
      </c>
      <c r="J569" s="217"/>
      <c r="K569" s="325">
        <f t="shared" si="33"/>
        <v>6.61</v>
      </c>
      <c r="L569" s="217"/>
      <c r="M569" s="217"/>
      <c r="N569" s="219"/>
      <c r="O569" s="306"/>
      <c r="P569" s="258" t="str">
        <f>IFERROR(VLOOKUP(O569,BASE!A:E,2,0),"")</f>
        <v/>
      </c>
      <c r="Q569" s="258"/>
      <c r="R569" s="244">
        <v>1</v>
      </c>
      <c r="S569" s="258" t="str">
        <f>IFERROR(VLOOKUP(A569,'PC - DES'!A:J,6,0),"")</f>
        <v/>
      </c>
      <c r="T569" s="259" t="str">
        <f t="shared" si="32"/>
        <v/>
      </c>
      <c r="U569" s="259"/>
      <c r="V569" s="259"/>
      <c r="W569" s="259"/>
      <c r="X569" s="259"/>
      <c r="Y569" s="259"/>
      <c r="Z569" s="259"/>
      <c r="AA569" s="259"/>
      <c r="AB569" s="259"/>
      <c r="AC569" s="259"/>
      <c r="AD569" s="259"/>
      <c r="AE569" s="259"/>
      <c r="AF569" s="259"/>
      <c r="AG569" s="259"/>
    </row>
    <row r="570" spans="1:33" ht="20.25">
      <c r="A570" s="260"/>
      <c r="B570" s="217" t="s">
        <v>40733</v>
      </c>
      <c r="C570" s="287"/>
      <c r="D570" s="217"/>
      <c r="E570" s="294"/>
      <c r="F570" s="217"/>
      <c r="G570" s="217"/>
      <c r="H570" s="217"/>
      <c r="I570" s="325">
        <v>7.18</v>
      </c>
      <c r="J570" s="217"/>
      <c r="K570" s="325">
        <f t="shared" si="33"/>
        <v>7.18</v>
      </c>
      <c r="L570" s="217"/>
      <c r="M570" s="217"/>
      <c r="N570" s="219"/>
      <c r="O570" s="306"/>
      <c r="P570" s="258" t="str">
        <f>IFERROR(VLOOKUP(O570,BASE!A:E,2,0),"")</f>
        <v/>
      </c>
      <c r="Q570" s="258"/>
      <c r="R570" s="244">
        <v>1</v>
      </c>
      <c r="S570" s="258" t="str">
        <f>IFERROR(VLOOKUP(A570,'PC - DES'!A:J,6,0),"")</f>
        <v/>
      </c>
      <c r="T570" s="259" t="str">
        <f t="shared" si="32"/>
        <v/>
      </c>
      <c r="U570" s="259"/>
      <c r="V570" s="259"/>
      <c r="W570" s="259"/>
      <c r="X570" s="259"/>
      <c r="Y570" s="259"/>
      <c r="Z570" s="259"/>
      <c r="AA570" s="259"/>
      <c r="AB570" s="259"/>
      <c r="AC570" s="259"/>
      <c r="AD570" s="259"/>
      <c r="AE570" s="259"/>
      <c r="AF570" s="259"/>
      <c r="AG570" s="259"/>
    </row>
    <row r="571" spans="1:33" ht="20.25">
      <c r="A571" s="260"/>
      <c r="B571" s="217" t="s">
        <v>40734</v>
      </c>
      <c r="C571" s="287"/>
      <c r="D571" s="217"/>
      <c r="E571" s="294"/>
      <c r="F571" s="217"/>
      <c r="G571" s="217"/>
      <c r="H571" s="217"/>
      <c r="I571" s="325">
        <v>7.59</v>
      </c>
      <c r="J571" s="217"/>
      <c r="K571" s="325">
        <f t="shared" si="33"/>
        <v>7.59</v>
      </c>
      <c r="L571" s="217"/>
      <c r="M571" s="217"/>
      <c r="N571" s="219"/>
      <c r="O571" s="306"/>
      <c r="P571" s="258" t="str">
        <f>IFERROR(VLOOKUP(O571,BASE!A:E,2,0),"")</f>
        <v/>
      </c>
      <c r="Q571" s="258"/>
      <c r="R571" s="244">
        <v>1</v>
      </c>
      <c r="S571" s="258" t="str">
        <f>IFERROR(VLOOKUP(A571,'PC - DES'!A:J,6,0),"")</f>
        <v/>
      </c>
      <c r="T571" s="259" t="str">
        <f t="shared" si="32"/>
        <v/>
      </c>
      <c r="U571" s="259"/>
      <c r="V571" s="259"/>
      <c r="W571" s="259"/>
      <c r="X571" s="259"/>
      <c r="Y571" s="259"/>
      <c r="Z571" s="259"/>
      <c r="AA571" s="259"/>
      <c r="AB571" s="259"/>
      <c r="AC571" s="259"/>
      <c r="AD571" s="259"/>
      <c r="AE571" s="259"/>
      <c r="AF571" s="259"/>
      <c r="AG571" s="259"/>
    </row>
    <row r="572" spans="1:33" ht="20.25">
      <c r="A572" s="260"/>
      <c r="B572" s="217" t="s">
        <v>40735</v>
      </c>
      <c r="C572" s="287"/>
      <c r="D572" s="217"/>
      <c r="E572" s="294"/>
      <c r="F572" s="217"/>
      <c r="G572" s="217"/>
      <c r="H572" s="217"/>
      <c r="I572" s="325">
        <v>7.03</v>
      </c>
      <c r="J572" s="217"/>
      <c r="K572" s="325">
        <f t="shared" si="33"/>
        <v>7.03</v>
      </c>
      <c r="L572" s="217"/>
      <c r="M572" s="217"/>
      <c r="N572" s="219"/>
      <c r="O572" s="306"/>
      <c r="P572" s="258" t="str">
        <f>IFERROR(VLOOKUP(O572,BASE!A:E,2,0),"")</f>
        <v/>
      </c>
      <c r="Q572" s="258"/>
      <c r="R572" s="244">
        <v>1</v>
      </c>
      <c r="S572" s="258" t="str">
        <f>IFERROR(VLOOKUP(A572,'PC - DES'!A:J,6,0),"")</f>
        <v/>
      </c>
      <c r="T572" s="259" t="str">
        <f t="shared" si="32"/>
        <v/>
      </c>
      <c r="U572" s="259"/>
      <c r="V572" s="259"/>
      <c r="W572" s="259"/>
      <c r="X572" s="259"/>
      <c r="Y572" s="259"/>
      <c r="Z572" s="259"/>
      <c r="AA572" s="259"/>
      <c r="AB572" s="259"/>
      <c r="AC572" s="259"/>
      <c r="AD572" s="259"/>
      <c r="AE572" s="259"/>
      <c r="AF572" s="259"/>
      <c r="AG572" s="259"/>
    </row>
    <row r="573" spans="1:33" ht="20.25">
      <c r="A573" s="260"/>
      <c r="B573" s="217" t="s">
        <v>40736</v>
      </c>
      <c r="C573" s="287"/>
      <c r="D573" s="217"/>
      <c r="E573" s="294"/>
      <c r="F573" s="217"/>
      <c r="G573" s="217"/>
      <c r="H573" s="217"/>
      <c r="I573" s="325">
        <v>8</v>
      </c>
      <c r="J573" s="217"/>
      <c r="K573" s="325">
        <f t="shared" si="33"/>
        <v>8</v>
      </c>
      <c r="L573" s="217"/>
      <c r="M573" s="217"/>
      <c r="N573" s="219"/>
      <c r="O573" s="306"/>
      <c r="P573" s="258" t="str">
        <f>IFERROR(VLOOKUP(O573,BASE!A:E,2,0),"")</f>
        <v/>
      </c>
      <c r="Q573" s="258"/>
      <c r="R573" s="244">
        <v>1</v>
      </c>
      <c r="S573" s="258" t="str">
        <f>IFERROR(VLOOKUP(A573,'PC - DES'!A:J,6,0),"")</f>
        <v/>
      </c>
      <c r="T573" s="259" t="str">
        <f t="shared" si="32"/>
        <v/>
      </c>
      <c r="U573" s="259"/>
      <c r="V573" s="259"/>
      <c r="W573" s="259"/>
      <c r="X573" s="259"/>
      <c r="Y573" s="259"/>
      <c r="Z573" s="259"/>
      <c r="AA573" s="259"/>
      <c r="AB573" s="259"/>
      <c r="AC573" s="259"/>
      <c r="AD573" s="259"/>
      <c r="AE573" s="259"/>
      <c r="AF573" s="259"/>
      <c r="AG573" s="259"/>
    </row>
    <row r="574" spans="1:33" ht="20.25">
      <c r="A574" s="260"/>
      <c r="B574" s="217" t="s">
        <v>40737</v>
      </c>
      <c r="C574" s="287"/>
      <c r="D574" s="217"/>
      <c r="E574" s="294"/>
      <c r="F574" s="217"/>
      <c r="G574" s="217"/>
      <c r="H574" s="217"/>
      <c r="I574" s="325">
        <v>9.48</v>
      </c>
      <c r="J574" s="217"/>
      <c r="K574" s="325">
        <f t="shared" si="33"/>
        <v>9.48</v>
      </c>
      <c r="L574" s="217"/>
      <c r="M574" s="217"/>
      <c r="N574" s="219"/>
      <c r="O574" s="306"/>
      <c r="P574" s="258" t="str">
        <f>IFERROR(VLOOKUP(O574,BASE!A:E,2,0),"")</f>
        <v/>
      </c>
      <c r="Q574" s="258"/>
      <c r="R574" s="244">
        <v>1</v>
      </c>
      <c r="S574" s="258" t="str">
        <f>IFERROR(VLOOKUP(A574,'PC - DES'!A:J,6,0),"")</f>
        <v/>
      </c>
      <c r="T574" s="259" t="str">
        <f t="shared" si="32"/>
        <v/>
      </c>
      <c r="U574" s="259"/>
      <c r="V574" s="259"/>
      <c r="W574" s="259"/>
      <c r="X574" s="259"/>
      <c r="Y574" s="259"/>
      <c r="Z574" s="259"/>
      <c r="AA574" s="259"/>
      <c r="AB574" s="259"/>
      <c r="AC574" s="259"/>
      <c r="AD574" s="259"/>
      <c r="AE574" s="259"/>
      <c r="AF574" s="259"/>
      <c r="AG574" s="259"/>
    </row>
    <row r="575" spans="1:33" ht="20.25">
      <c r="A575" s="260"/>
      <c r="B575" s="217" t="s">
        <v>40738</v>
      </c>
      <c r="C575" s="287"/>
      <c r="D575" s="217"/>
      <c r="E575" s="294"/>
      <c r="F575" s="217"/>
      <c r="G575" s="217"/>
      <c r="H575" s="217"/>
      <c r="I575" s="325">
        <v>9.68</v>
      </c>
      <c r="J575" s="217"/>
      <c r="K575" s="325">
        <f t="shared" si="33"/>
        <v>9.68</v>
      </c>
      <c r="L575" s="217"/>
      <c r="M575" s="217"/>
      <c r="N575" s="219"/>
      <c r="O575" s="306"/>
      <c r="P575" s="258" t="str">
        <f>IFERROR(VLOOKUP(O575,BASE!A:E,2,0),"")</f>
        <v/>
      </c>
      <c r="Q575" s="258"/>
      <c r="R575" s="244">
        <v>1</v>
      </c>
      <c r="S575" s="258" t="str">
        <f>IFERROR(VLOOKUP(A575,'PC - DES'!A:J,6,0),"")</f>
        <v/>
      </c>
      <c r="T575" s="259" t="str">
        <f t="shared" si="32"/>
        <v/>
      </c>
      <c r="U575" s="259"/>
      <c r="V575" s="259"/>
      <c r="W575" s="259"/>
      <c r="X575" s="259"/>
      <c r="Y575" s="259"/>
      <c r="Z575" s="259"/>
      <c r="AA575" s="259"/>
      <c r="AB575" s="259"/>
      <c r="AC575" s="259"/>
      <c r="AD575" s="259"/>
      <c r="AE575" s="259"/>
      <c r="AF575" s="259"/>
      <c r="AG575" s="259"/>
    </row>
    <row r="576" spans="1:33" ht="20.25">
      <c r="A576" s="260"/>
      <c r="B576" s="217" t="s">
        <v>40739</v>
      </c>
      <c r="C576" s="287"/>
      <c r="D576" s="217"/>
      <c r="E576" s="294"/>
      <c r="F576" s="217"/>
      <c r="G576" s="217"/>
      <c r="H576" s="217"/>
      <c r="I576" s="325">
        <v>9.8800000000000008</v>
      </c>
      <c r="J576" s="217"/>
      <c r="K576" s="325">
        <f t="shared" si="33"/>
        <v>9.8800000000000008</v>
      </c>
      <c r="L576" s="217"/>
      <c r="M576" s="217"/>
      <c r="N576" s="219"/>
      <c r="O576" s="306"/>
      <c r="P576" s="258" t="str">
        <f>IFERROR(VLOOKUP(O576,BASE!A:E,2,0),"")</f>
        <v/>
      </c>
      <c r="Q576" s="258"/>
      <c r="R576" s="244">
        <v>1</v>
      </c>
      <c r="S576" s="258" t="str">
        <f>IFERROR(VLOOKUP(A576,'PC - DES'!A:J,6,0),"")</f>
        <v/>
      </c>
      <c r="T576" s="259" t="str">
        <f t="shared" si="32"/>
        <v/>
      </c>
      <c r="U576" s="259"/>
      <c r="V576" s="259"/>
      <c r="W576" s="259"/>
      <c r="X576" s="259"/>
      <c r="Y576" s="259"/>
      <c r="Z576" s="259"/>
      <c r="AA576" s="259"/>
      <c r="AB576" s="259"/>
      <c r="AC576" s="259"/>
      <c r="AD576" s="259"/>
      <c r="AE576" s="259"/>
      <c r="AF576" s="259"/>
      <c r="AG576" s="259"/>
    </row>
    <row r="577" spans="1:33" ht="20.25">
      <c r="A577" s="260"/>
      <c r="B577" s="217" t="s">
        <v>40740</v>
      </c>
      <c r="C577" s="287"/>
      <c r="D577" s="217"/>
      <c r="E577" s="294"/>
      <c r="F577" s="217"/>
      <c r="G577" s="217"/>
      <c r="H577" s="217"/>
      <c r="I577" s="325">
        <v>14.33</v>
      </c>
      <c r="J577" s="217"/>
      <c r="K577" s="325">
        <f t="shared" si="33"/>
        <v>14.33</v>
      </c>
      <c r="L577" s="217"/>
      <c r="M577" s="217"/>
      <c r="N577" s="219"/>
      <c r="O577" s="306"/>
      <c r="P577" s="258" t="str">
        <f>IFERROR(VLOOKUP(O577,BASE!A:E,2,0),"")</f>
        <v/>
      </c>
      <c r="Q577" s="258"/>
      <c r="R577" s="244">
        <v>1</v>
      </c>
      <c r="S577" s="258" t="str">
        <f>IFERROR(VLOOKUP(A577,'PC - DES'!A:J,6,0),"")</f>
        <v/>
      </c>
      <c r="T577" s="259" t="str">
        <f t="shared" si="32"/>
        <v/>
      </c>
      <c r="U577" s="259"/>
      <c r="V577" s="259"/>
      <c r="W577" s="259"/>
      <c r="X577" s="259"/>
      <c r="Y577" s="259"/>
      <c r="Z577" s="259"/>
      <c r="AA577" s="259"/>
      <c r="AB577" s="259"/>
      <c r="AC577" s="259"/>
      <c r="AD577" s="259"/>
      <c r="AE577" s="259"/>
      <c r="AF577" s="259"/>
      <c r="AG577" s="259"/>
    </row>
    <row r="578" spans="1:33" ht="20.25">
      <c r="A578" s="260"/>
      <c r="B578" s="217" t="s">
        <v>40741</v>
      </c>
      <c r="C578" s="287"/>
      <c r="D578" s="217"/>
      <c r="E578" s="294"/>
      <c r="F578" s="217"/>
      <c r="G578" s="217"/>
      <c r="H578" s="217"/>
      <c r="I578" s="325">
        <v>17.36</v>
      </c>
      <c r="J578" s="217"/>
      <c r="K578" s="325">
        <f t="shared" si="33"/>
        <v>17.36</v>
      </c>
      <c r="L578" s="217"/>
      <c r="M578" s="217"/>
      <c r="N578" s="219"/>
      <c r="O578" s="306"/>
      <c r="P578" s="258" t="str">
        <f>IFERROR(VLOOKUP(O578,BASE!A:E,2,0),"")</f>
        <v/>
      </c>
      <c r="Q578" s="258"/>
      <c r="R578" s="244">
        <v>1</v>
      </c>
      <c r="S578" s="258" t="str">
        <f>IFERROR(VLOOKUP(A578,'PC - DES'!A:J,6,0),"")</f>
        <v/>
      </c>
      <c r="T578" s="259" t="str">
        <f t="shared" si="32"/>
        <v/>
      </c>
      <c r="U578" s="259"/>
      <c r="V578" s="259"/>
      <c r="W578" s="259"/>
      <c r="X578" s="259"/>
      <c r="Y578" s="259"/>
      <c r="Z578" s="259"/>
      <c r="AA578" s="259"/>
      <c r="AB578" s="259"/>
      <c r="AC578" s="259"/>
      <c r="AD578" s="259"/>
      <c r="AE578" s="259"/>
      <c r="AF578" s="259"/>
      <c r="AG578" s="259"/>
    </row>
    <row r="579" spans="1:33" ht="20.25">
      <c r="A579" s="260"/>
      <c r="B579" s="217" t="s">
        <v>40742</v>
      </c>
      <c r="C579" s="287"/>
      <c r="D579" s="217"/>
      <c r="E579" s="294"/>
      <c r="F579" s="217"/>
      <c r="G579" s="217"/>
      <c r="H579" s="217"/>
      <c r="I579" s="325">
        <v>12.44</v>
      </c>
      <c r="J579" s="217"/>
      <c r="K579" s="325">
        <f t="shared" si="33"/>
        <v>12.44</v>
      </c>
      <c r="L579" s="217"/>
      <c r="M579" s="217"/>
      <c r="N579" s="219"/>
      <c r="O579" s="306"/>
      <c r="P579" s="258" t="str">
        <f>IFERROR(VLOOKUP(O579,BASE!A:E,2,0),"")</f>
        <v/>
      </c>
      <c r="Q579" s="258"/>
      <c r="R579" s="244">
        <v>1</v>
      </c>
      <c r="S579" s="258" t="str">
        <f>IFERROR(VLOOKUP(A579,'PC - DES'!A:J,6,0),"")</f>
        <v/>
      </c>
      <c r="T579" s="259" t="str">
        <f t="shared" si="32"/>
        <v/>
      </c>
      <c r="U579" s="259"/>
      <c r="V579" s="259"/>
      <c r="W579" s="259"/>
      <c r="X579" s="259"/>
      <c r="Y579" s="259"/>
      <c r="Z579" s="259"/>
      <c r="AA579" s="259"/>
      <c r="AB579" s="259"/>
      <c r="AC579" s="259"/>
      <c r="AD579" s="259"/>
      <c r="AE579" s="259"/>
      <c r="AF579" s="259"/>
      <c r="AG579" s="259"/>
    </row>
    <row r="580" spans="1:33" ht="20.25">
      <c r="A580" s="260"/>
      <c r="B580" s="217" t="s">
        <v>40743</v>
      </c>
      <c r="C580" s="287"/>
      <c r="D580" s="217"/>
      <c r="E580" s="294"/>
      <c r="F580" s="217"/>
      <c r="G580" s="217"/>
      <c r="H580" s="217"/>
      <c r="I580" s="325">
        <v>11.76</v>
      </c>
      <c r="J580" s="217"/>
      <c r="K580" s="325">
        <f t="shared" si="33"/>
        <v>11.76</v>
      </c>
      <c r="L580" s="217"/>
      <c r="M580" s="217"/>
      <c r="N580" s="219"/>
      <c r="O580" s="306"/>
      <c r="P580" s="258" t="str">
        <f>IFERROR(VLOOKUP(O580,BASE!A:E,2,0),"")</f>
        <v/>
      </c>
      <c r="Q580" s="258"/>
      <c r="R580" s="244">
        <v>1</v>
      </c>
      <c r="S580" s="258" t="str">
        <f>IFERROR(VLOOKUP(A580,'PC - DES'!A:J,6,0),"")</f>
        <v/>
      </c>
      <c r="T580" s="259" t="str">
        <f t="shared" si="32"/>
        <v/>
      </c>
      <c r="U580" s="259"/>
      <c r="V580" s="259"/>
      <c r="W580" s="259"/>
      <c r="X580" s="259"/>
      <c r="Y580" s="259"/>
      <c r="Z580" s="259"/>
      <c r="AA580" s="259"/>
      <c r="AB580" s="259"/>
      <c r="AC580" s="259"/>
      <c r="AD580" s="259"/>
      <c r="AE580" s="259"/>
      <c r="AF580" s="259"/>
      <c r="AG580" s="259"/>
    </row>
    <row r="581" spans="1:33" ht="20.25">
      <c r="A581" s="260"/>
      <c r="B581" s="217" t="s">
        <v>40744</v>
      </c>
      <c r="C581" s="287"/>
      <c r="D581" s="217"/>
      <c r="E581" s="294"/>
      <c r="F581" s="217"/>
      <c r="G581" s="217"/>
      <c r="H581" s="217"/>
      <c r="I581" s="325">
        <v>12.34</v>
      </c>
      <c r="J581" s="217"/>
      <c r="K581" s="325">
        <f t="shared" si="33"/>
        <v>12.34</v>
      </c>
      <c r="L581" s="217"/>
      <c r="M581" s="217"/>
      <c r="N581" s="219"/>
      <c r="O581" s="306"/>
      <c r="P581" s="258" t="str">
        <f>IFERROR(VLOOKUP(O581,BASE!A:E,2,0),"")</f>
        <v/>
      </c>
      <c r="Q581" s="258"/>
      <c r="R581" s="244">
        <v>1</v>
      </c>
      <c r="S581" s="258" t="str">
        <f>IFERROR(VLOOKUP(A581,'PC - DES'!A:J,6,0),"")</f>
        <v/>
      </c>
      <c r="T581" s="259" t="str">
        <f t="shared" si="32"/>
        <v/>
      </c>
      <c r="U581" s="259"/>
      <c r="V581" s="259"/>
      <c r="W581" s="259"/>
      <c r="X581" s="259"/>
      <c r="Y581" s="259"/>
      <c r="Z581" s="259"/>
      <c r="AA581" s="259"/>
      <c r="AB581" s="259"/>
      <c r="AC581" s="259"/>
      <c r="AD581" s="259"/>
      <c r="AE581" s="259"/>
      <c r="AF581" s="259"/>
      <c r="AG581" s="259"/>
    </row>
    <row r="582" spans="1:33" ht="20.25">
      <c r="A582" s="260"/>
      <c r="B582" s="217" t="s">
        <v>40745</v>
      </c>
      <c r="C582" s="287"/>
      <c r="D582" s="217"/>
      <c r="E582" s="294"/>
      <c r="F582" s="217"/>
      <c r="G582" s="217"/>
      <c r="H582" s="217"/>
      <c r="I582" s="325">
        <v>20.84</v>
      </c>
      <c r="J582" s="217"/>
      <c r="K582" s="325">
        <f t="shared" si="33"/>
        <v>20.84</v>
      </c>
      <c r="L582" s="217"/>
      <c r="M582" s="217"/>
      <c r="N582" s="219"/>
      <c r="O582" s="306"/>
      <c r="P582" s="258" t="str">
        <f>IFERROR(VLOOKUP(O582,BASE!A:E,2,0),"")</f>
        <v/>
      </c>
      <c r="Q582" s="258"/>
      <c r="R582" s="244">
        <v>1</v>
      </c>
      <c r="S582" s="258" t="str">
        <f>IFERROR(VLOOKUP(A582,'PC - DES'!A:J,6,0),"")</f>
        <v/>
      </c>
      <c r="T582" s="259" t="str">
        <f t="shared" si="32"/>
        <v/>
      </c>
      <c r="U582" s="259"/>
      <c r="V582" s="259"/>
      <c r="W582" s="259"/>
      <c r="X582" s="259"/>
      <c r="Y582" s="259"/>
      <c r="Z582" s="259"/>
      <c r="AA582" s="259"/>
      <c r="AB582" s="259"/>
      <c r="AC582" s="259"/>
      <c r="AD582" s="259"/>
      <c r="AE582" s="259"/>
      <c r="AF582" s="259"/>
      <c r="AG582" s="259"/>
    </row>
    <row r="583" spans="1:33" ht="20.25">
      <c r="A583" s="260"/>
      <c r="B583" s="217" t="s">
        <v>40746</v>
      </c>
      <c r="C583" s="287"/>
      <c r="D583" s="217"/>
      <c r="E583" s="294"/>
      <c r="F583" s="217"/>
      <c r="G583" s="217"/>
      <c r="H583" s="217"/>
      <c r="I583" s="325">
        <v>20.84</v>
      </c>
      <c r="J583" s="217"/>
      <c r="K583" s="325">
        <f t="shared" si="33"/>
        <v>20.84</v>
      </c>
      <c r="L583" s="217"/>
      <c r="M583" s="217"/>
      <c r="N583" s="219"/>
      <c r="O583" s="306"/>
      <c r="P583" s="258" t="str">
        <f>IFERROR(VLOOKUP(O583,BASE!A:E,2,0),"")</f>
        <v/>
      </c>
      <c r="Q583" s="258"/>
      <c r="R583" s="244">
        <v>1</v>
      </c>
      <c r="S583" s="258" t="str">
        <f>IFERROR(VLOOKUP(A583,'PC - DES'!A:J,6,0),"")</f>
        <v/>
      </c>
      <c r="T583" s="259" t="str">
        <f t="shared" si="32"/>
        <v/>
      </c>
      <c r="U583" s="259"/>
      <c r="V583" s="259"/>
      <c r="W583" s="259"/>
      <c r="X583" s="259"/>
      <c r="Y583" s="259"/>
      <c r="Z583" s="259"/>
      <c r="AA583" s="259"/>
      <c r="AB583" s="259"/>
      <c r="AC583" s="259"/>
      <c r="AD583" s="259"/>
      <c r="AE583" s="259"/>
      <c r="AF583" s="259"/>
      <c r="AG583" s="259"/>
    </row>
    <row r="584" spans="1:33" ht="20.25">
      <c r="A584" s="260"/>
      <c r="B584" s="217" t="s">
        <v>40747</v>
      </c>
      <c r="C584" s="287"/>
      <c r="D584" s="217"/>
      <c r="E584" s="294"/>
      <c r="F584" s="217"/>
      <c r="G584" s="217"/>
      <c r="H584" s="217"/>
      <c r="I584" s="325">
        <v>9.34</v>
      </c>
      <c r="J584" s="217"/>
      <c r="K584" s="325">
        <f t="shared" si="33"/>
        <v>9.34</v>
      </c>
      <c r="L584" s="217"/>
      <c r="M584" s="217"/>
      <c r="N584" s="219"/>
      <c r="O584" s="306"/>
      <c r="P584" s="258" t="str">
        <f>IFERROR(VLOOKUP(O584,BASE!A:E,2,0),"")</f>
        <v/>
      </c>
      <c r="Q584" s="258"/>
      <c r="R584" s="244">
        <v>1</v>
      </c>
      <c r="S584" s="258" t="str">
        <f>IFERROR(VLOOKUP(A584,'PC - DES'!A:J,6,0),"")</f>
        <v/>
      </c>
      <c r="T584" s="259" t="str">
        <f t="shared" si="32"/>
        <v/>
      </c>
      <c r="U584" s="259"/>
      <c r="V584" s="259"/>
      <c r="W584" s="259"/>
      <c r="X584" s="259"/>
      <c r="Y584" s="259"/>
      <c r="Z584" s="259"/>
      <c r="AA584" s="259"/>
      <c r="AB584" s="259"/>
      <c r="AC584" s="259"/>
      <c r="AD584" s="259"/>
      <c r="AE584" s="259"/>
      <c r="AF584" s="259"/>
      <c r="AG584" s="259"/>
    </row>
    <row r="585" spans="1:33" ht="20.25">
      <c r="A585" s="260"/>
      <c r="B585" s="217" t="s">
        <v>40748</v>
      </c>
      <c r="C585" s="287"/>
      <c r="D585" s="217"/>
      <c r="E585" s="294"/>
      <c r="F585" s="217"/>
      <c r="G585" s="217"/>
      <c r="H585" s="217"/>
      <c r="I585" s="325">
        <v>9.58</v>
      </c>
      <c r="J585" s="217"/>
      <c r="K585" s="325">
        <f t="shared" si="33"/>
        <v>9.58</v>
      </c>
      <c r="L585" s="217"/>
      <c r="M585" s="217"/>
      <c r="N585" s="219"/>
      <c r="O585" s="306"/>
      <c r="P585" s="258" t="str">
        <f>IFERROR(VLOOKUP(O585,BASE!A:E,2,0),"")</f>
        <v/>
      </c>
      <c r="Q585" s="258"/>
      <c r="R585" s="244">
        <v>1</v>
      </c>
      <c r="S585" s="258" t="str">
        <f>IFERROR(VLOOKUP(A585,'PC - DES'!A:J,6,0),"")</f>
        <v/>
      </c>
      <c r="T585" s="259" t="str">
        <f t="shared" si="32"/>
        <v/>
      </c>
      <c r="U585" s="259"/>
      <c r="V585" s="259"/>
      <c r="W585" s="259"/>
      <c r="X585" s="259"/>
      <c r="Y585" s="259"/>
      <c r="Z585" s="259"/>
      <c r="AA585" s="259"/>
      <c r="AB585" s="259"/>
      <c r="AC585" s="259"/>
      <c r="AD585" s="259"/>
      <c r="AE585" s="259"/>
      <c r="AF585" s="259"/>
      <c r="AG585" s="259"/>
    </row>
    <row r="586" spans="1:33" ht="20.25">
      <c r="A586" s="260"/>
      <c r="B586" s="217" t="s">
        <v>40749</v>
      </c>
      <c r="C586" s="287"/>
      <c r="D586" s="217"/>
      <c r="E586" s="294"/>
      <c r="F586" s="217"/>
      <c r="G586" s="217"/>
      <c r="H586" s="217"/>
      <c r="I586" s="325">
        <v>28.48</v>
      </c>
      <c r="J586" s="217"/>
      <c r="K586" s="325">
        <f t="shared" si="33"/>
        <v>28.48</v>
      </c>
      <c r="L586" s="217"/>
      <c r="M586" s="217"/>
      <c r="N586" s="219"/>
      <c r="O586" s="306"/>
      <c r="P586" s="258" t="str">
        <f>IFERROR(VLOOKUP(O586,BASE!A:E,2,0),"")</f>
        <v/>
      </c>
      <c r="Q586" s="258"/>
      <c r="R586" s="244">
        <v>1</v>
      </c>
      <c r="S586" s="258" t="str">
        <f>IFERROR(VLOOKUP(A586,'PC - DES'!A:J,6,0),"")</f>
        <v/>
      </c>
      <c r="T586" s="259" t="str">
        <f t="shared" si="32"/>
        <v/>
      </c>
      <c r="U586" s="259"/>
      <c r="V586" s="259"/>
      <c r="W586" s="259"/>
      <c r="X586" s="259"/>
      <c r="Y586" s="259"/>
      <c r="Z586" s="259"/>
      <c r="AA586" s="259"/>
      <c r="AB586" s="259"/>
      <c r="AC586" s="259"/>
      <c r="AD586" s="259"/>
      <c r="AE586" s="259"/>
      <c r="AF586" s="259"/>
      <c r="AG586" s="259"/>
    </row>
    <row r="587" spans="1:33" ht="20.25">
      <c r="A587" s="260"/>
      <c r="B587" s="217" t="s">
        <v>40750</v>
      </c>
      <c r="C587" s="287"/>
      <c r="D587" s="217"/>
      <c r="E587" s="294"/>
      <c r="F587" s="217"/>
      <c r="G587" s="217"/>
      <c r="H587" s="217"/>
      <c r="I587" s="325">
        <v>18.559999999999999</v>
      </c>
      <c r="J587" s="217"/>
      <c r="K587" s="325">
        <f t="shared" si="33"/>
        <v>18.559999999999999</v>
      </c>
      <c r="L587" s="217"/>
      <c r="M587" s="217"/>
      <c r="N587" s="219"/>
      <c r="O587" s="306"/>
      <c r="P587" s="258" t="str">
        <f>IFERROR(VLOOKUP(O587,BASE!A:E,2,0),"")</f>
        <v/>
      </c>
      <c r="Q587" s="258"/>
      <c r="R587" s="244">
        <v>1</v>
      </c>
      <c r="S587" s="258" t="str">
        <f>IFERROR(VLOOKUP(A587,'PC - DES'!A:J,6,0),"")</f>
        <v/>
      </c>
      <c r="T587" s="259" t="str">
        <f t="shared" si="32"/>
        <v/>
      </c>
      <c r="U587" s="259"/>
      <c r="V587" s="259"/>
      <c r="W587" s="259"/>
      <c r="X587" s="259"/>
      <c r="Y587" s="259"/>
      <c r="Z587" s="259"/>
      <c r="AA587" s="259"/>
      <c r="AB587" s="259"/>
      <c r="AC587" s="259"/>
      <c r="AD587" s="259"/>
      <c r="AE587" s="259"/>
      <c r="AF587" s="259"/>
      <c r="AG587" s="259"/>
    </row>
    <row r="588" spans="1:33" ht="20.25">
      <c r="A588" s="260"/>
      <c r="B588" s="217" t="s">
        <v>40751</v>
      </c>
      <c r="C588" s="287"/>
      <c r="D588" s="217"/>
      <c r="E588" s="294"/>
      <c r="F588" s="217"/>
      <c r="G588" s="217"/>
      <c r="H588" s="217"/>
      <c r="I588" s="325">
        <v>52.18</v>
      </c>
      <c r="J588" s="217"/>
      <c r="K588" s="325">
        <f t="shared" si="33"/>
        <v>52.18</v>
      </c>
      <c r="L588" s="217"/>
      <c r="M588" s="217"/>
      <c r="N588" s="219"/>
      <c r="O588" s="306"/>
      <c r="P588" s="258" t="str">
        <f>IFERROR(VLOOKUP(O588,BASE!A:E,2,0),"")</f>
        <v/>
      </c>
      <c r="Q588" s="258"/>
      <c r="R588" s="244">
        <v>1</v>
      </c>
      <c r="S588" s="258" t="str">
        <f>IFERROR(VLOOKUP(A588,'PC - DES'!A:J,6,0),"")</f>
        <v/>
      </c>
      <c r="T588" s="259" t="str">
        <f t="shared" si="32"/>
        <v/>
      </c>
      <c r="U588" s="259"/>
      <c r="V588" s="259"/>
      <c r="W588" s="259"/>
      <c r="X588" s="259"/>
      <c r="Y588" s="259"/>
      <c r="Z588" s="259"/>
      <c r="AA588" s="259"/>
      <c r="AB588" s="259"/>
      <c r="AC588" s="259"/>
      <c r="AD588" s="259"/>
      <c r="AE588" s="259"/>
      <c r="AF588" s="259"/>
      <c r="AG588" s="259"/>
    </row>
    <row r="589" spans="1:33" ht="20.25">
      <c r="A589" s="260"/>
      <c r="B589" s="217" t="s">
        <v>40752</v>
      </c>
      <c r="C589" s="287"/>
      <c r="D589" s="217"/>
      <c r="E589" s="294"/>
      <c r="F589" s="217"/>
      <c r="G589" s="217"/>
      <c r="H589" s="217"/>
      <c r="I589" s="325">
        <v>52.58</v>
      </c>
      <c r="J589" s="217"/>
      <c r="K589" s="325">
        <f t="shared" si="33"/>
        <v>52.58</v>
      </c>
      <c r="L589" s="217"/>
      <c r="M589" s="217"/>
      <c r="N589" s="219"/>
      <c r="O589" s="306"/>
      <c r="P589" s="258" t="str">
        <f>IFERROR(VLOOKUP(O589,BASE!A:E,2,0),"")</f>
        <v/>
      </c>
      <c r="Q589" s="258"/>
      <c r="R589" s="244">
        <v>1</v>
      </c>
      <c r="S589" s="258" t="str">
        <f>IFERROR(VLOOKUP(A589,'PC - DES'!A:J,6,0),"")</f>
        <v/>
      </c>
      <c r="T589" s="259" t="str">
        <f t="shared" si="32"/>
        <v/>
      </c>
      <c r="U589" s="259"/>
      <c r="V589" s="259"/>
      <c r="W589" s="259"/>
      <c r="X589" s="259"/>
      <c r="Y589" s="259"/>
      <c r="Z589" s="259"/>
      <c r="AA589" s="259"/>
      <c r="AB589" s="259"/>
      <c r="AC589" s="259"/>
      <c r="AD589" s="259"/>
      <c r="AE589" s="259"/>
      <c r="AF589" s="259"/>
      <c r="AG589" s="259"/>
    </row>
    <row r="590" spans="1:33" ht="20.25">
      <c r="A590" s="260"/>
      <c r="B590" s="217" t="s">
        <v>40753</v>
      </c>
      <c r="C590" s="287"/>
      <c r="D590" s="217"/>
      <c r="E590" s="294"/>
      <c r="F590" s="217"/>
      <c r="G590" s="217"/>
      <c r="H590" s="217"/>
      <c r="I590" s="325">
        <v>29.64</v>
      </c>
      <c r="J590" s="217"/>
      <c r="K590" s="325">
        <f t="shared" si="33"/>
        <v>29.64</v>
      </c>
      <c r="L590" s="217"/>
      <c r="M590" s="217"/>
      <c r="N590" s="219"/>
      <c r="O590" s="306"/>
      <c r="P590" s="258" t="str">
        <f>IFERROR(VLOOKUP(O590,BASE!A:E,2,0),"")</f>
        <v/>
      </c>
      <c r="Q590" s="258"/>
      <c r="R590" s="244">
        <v>1</v>
      </c>
      <c r="S590" s="258" t="str">
        <f>IFERROR(VLOOKUP(A590,'PC - DES'!A:J,6,0),"")</f>
        <v/>
      </c>
      <c r="T590" s="259" t="str">
        <f t="shared" si="32"/>
        <v/>
      </c>
      <c r="U590" s="259"/>
      <c r="V590" s="259"/>
      <c r="W590" s="259"/>
      <c r="X590" s="259"/>
      <c r="Y590" s="259"/>
      <c r="Z590" s="259"/>
      <c r="AA590" s="259"/>
      <c r="AB590" s="259"/>
      <c r="AC590" s="259"/>
      <c r="AD590" s="259"/>
      <c r="AE590" s="259"/>
      <c r="AF590" s="259"/>
      <c r="AG590" s="259"/>
    </row>
    <row r="591" spans="1:33" ht="20.25">
      <c r="A591" s="260"/>
      <c r="B591" s="217" t="s">
        <v>40754</v>
      </c>
      <c r="C591" s="287"/>
      <c r="D591" s="217"/>
      <c r="E591" s="294"/>
      <c r="F591" s="217"/>
      <c r="G591" s="217"/>
      <c r="H591" s="217"/>
      <c r="I591" s="325">
        <v>73.52</v>
      </c>
      <c r="J591" s="217"/>
      <c r="K591" s="325">
        <f t="shared" si="33"/>
        <v>73.52</v>
      </c>
      <c r="L591" s="217"/>
      <c r="M591" s="217"/>
      <c r="N591" s="219"/>
      <c r="O591" s="306"/>
      <c r="P591" s="258" t="str">
        <f>IFERROR(VLOOKUP(O591,BASE!A:E,2,0),"")</f>
        <v/>
      </c>
      <c r="Q591" s="258"/>
      <c r="R591" s="244">
        <v>1</v>
      </c>
      <c r="S591" s="258" t="str">
        <f>IFERROR(VLOOKUP(A591,'PC - DES'!A:J,6,0),"")</f>
        <v/>
      </c>
      <c r="T591" s="259" t="str">
        <f t="shared" si="32"/>
        <v/>
      </c>
      <c r="U591" s="259"/>
      <c r="V591" s="259"/>
      <c r="W591" s="259"/>
      <c r="X591" s="259"/>
      <c r="Y591" s="259"/>
      <c r="Z591" s="259"/>
      <c r="AA591" s="259"/>
      <c r="AB591" s="259"/>
      <c r="AC591" s="259"/>
      <c r="AD591" s="259"/>
      <c r="AE591" s="259"/>
      <c r="AF591" s="259"/>
      <c r="AG591" s="259"/>
    </row>
    <row r="592" spans="1:33" ht="20.25">
      <c r="A592" s="260"/>
      <c r="B592" s="217" t="s">
        <v>40755</v>
      </c>
      <c r="C592" s="287"/>
      <c r="D592" s="217"/>
      <c r="E592" s="294"/>
      <c r="F592" s="217"/>
      <c r="G592" s="217"/>
      <c r="H592" s="217"/>
      <c r="I592" s="325">
        <v>27.25</v>
      </c>
      <c r="J592" s="217"/>
      <c r="K592" s="325">
        <f t="shared" si="33"/>
        <v>27.25</v>
      </c>
      <c r="L592" s="217"/>
      <c r="M592" s="217"/>
      <c r="N592" s="219"/>
      <c r="O592" s="306"/>
      <c r="P592" s="258" t="str">
        <f>IFERROR(VLOOKUP(O592,BASE!A:E,2,0),"")</f>
        <v/>
      </c>
      <c r="Q592" s="258"/>
      <c r="R592" s="244">
        <v>1</v>
      </c>
      <c r="S592" s="258" t="str">
        <f>IFERROR(VLOOKUP(A592,'PC - DES'!A:J,6,0),"")</f>
        <v/>
      </c>
      <c r="T592" s="259" t="str">
        <f t="shared" si="32"/>
        <v/>
      </c>
      <c r="U592" s="259"/>
      <c r="V592" s="259"/>
      <c r="W592" s="259"/>
      <c r="X592" s="259"/>
      <c r="Y592" s="259"/>
      <c r="Z592" s="259"/>
      <c r="AA592" s="259"/>
      <c r="AB592" s="259"/>
      <c r="AC592" s="259"/>
      <c r="AD592" s="259"/>
      <c r="AE592" s="259"/>
      <c r="AF592" s="259"/>
      <c r="AG592" s="259"/>
    </row>
    <row r="593" spans="1:33" ht="20.25">
      <c r="A593" s="260"/>
      <c r="B593" s="217"/>
      <c r="C593" s="287"/>
      <c r="D593" s="217"/>
      <c r="E593" s="287"/>
      <c r="F593" s="217"/>
      <c r="G593" s="287"/>
      <c r="H593" s="217"/>
      <c r="I593" s="218"/>
      <c r="J593" s="217"/>
      <c r="K593" s="217"/>
      <c r="L593" s="217"/>
      <c r="M593" s="217"/>
      <c r="N593" s="219"/>
      <c r="O593" s="306"/>
      <c r="P593" s="258" t="str">
        <f>IFERROR(VLOOKUP(O593,BASE!A:E,2,0),"")</f>
        <v/>
      </c>
      <c r="Q593" s="258"/>
      <c r="R593" s="244">
        <v>1</v>
      </c>
      <c r="S593" s="258" t="str">
        <f>IFERROR(VLOOKUP(A593,'PC - DES'!A:J,6,0),"")</f>
        <v/>
      </c>
      <c r="T593" s="259" t="str">
        <f t="shared" si="32"/>
        <v/>
      </c>
      <c r="U593" s="259"/>
      <c r="V593" s="259"/>
      <c r="W593" s="259"/>
      <c r="X593" s="259"/>
      <c r="Y593" s="259"/>
      <c r="Z593" s="259"/>
      <c r="AA593" s="259"/>
      <c r="AB593" s="259"/>
      <c r="AC593" s="259"/>
      <c r="AD593" s="259"/>
      <c r="AE593" s="259"/>
      <c r="AF593" s="259"/>
      <c r="AG593" s="259"/>
    </row>
    <row r="594" spans="1:33" ht="20.25">
      <c r="A594" s="277"/>
      <c r="B594" s="278" t="s">
        <v>40694</v>
      </c>
      <c r="C594" s="282">
        <f>SUM(K565:K592)</f>
        <v>494.88</v>
      </c>
      <c r="D594" s="280" t="s">
        <v>3</v>
      </c>
      <c r="E594" s="281"/>
      <c r="F594" s="283"/>
      <c r="G594" s="281"/>
      <c r="H594" s="283"/>
      <c r="I594" s="284"/>
      <c r="J594" s="283"/>
      <c r="K594" s="283"/>
      <c r="L594" s="283"/>
      <c r="M594" s="283"/>
      <c r="N594" s="285"/>
      <c r="O594" s="306"/>
      <c r="P594" s="258" t="str">
        <f>IFERROR(VLOOKUP(O594,BASE!A:E,2,0),"")</f>
        <v/>
      </c>
      <c r="R594" s="244">
        <v>1</v>
      </c>
      <c r="S594" s="258" t="str">
        <f>IFERROR(VLOOKUP(A594,'PC - DES'!A:J,6,0),"")</f>
        <v/>
      </c>
      <c r="T594" s="259" t="str">
        <f t="shared" si="32"/>
        <v/>
      </c>
      <c r="U594" s="259"/>
      <c r="V594" s="259"/>
      <c r="W594" s="259"/>
      <c r="X594" s="259"/>
      <c r="Y594" s="259"/>
      <c r="Z594" s="259"/>
      <c r="AA594" s="259"/>
      <c r="AB594" s="259"/>
      <c r="AC594" s="259"/>
      <c r="AD594" s="259"/>
      <c r="AE594" s="259"/>
      <c r="AF594" s="259"/>
      <c r="AG594" s="259"/>
    </row>
    <row r="595" spans="1:33" ht="20.25">
      <c r="A595" s="260"/>
      <c r="B595" s="261"/>
      <c r="C595" s="286"/>
      <c r="D595" s="261"/>
      <c r="E595" s="287"/>
      <c r="F595" s="217"/>
      <c r="G595" s="287"/>
      <c r="H595" s="217"/>
      <c r="I595" s="218"/>
      <c r="J595" s="217"/>
      <c r="K595" s="217"/>
      <c r="L595" s="217"/>
      <c r="M595" s="217"/>
      <c r="N595" s="219"/>
      <c r="O595" s="306"/>
      <c r="P595" s="258" t="str">
        <f>IFERROR(VLOOKUP(O595,BASE!A:E,2,0),"")</f>
        <v/>
      </c>
      <c r="Q595" s="258"/>
      <c r="R595" s="244">
        <v>1</v>
      </c>
      <c r="S595" s="258" t="str">
        <f>IFERROR(VLOOKUP(A595,'PC - DES'!A:J,6,0),"")</f>
        <v/>
      </c>
      <c r="T595" s="259" t="str">
        <f t="shared" si="32"/>
        <v/>
      </c>
      <c r="U595" s="259"/>
      <c r="V595" s="259"/>
      <c r="W595" s="259"/>
      <c r="X595" s="259"/>
      <c r="Y595" s="259"/>
      <c r="Z595" s="259"/>
      <c r="AA595" s="259"/>
      <c r="AB595" s="259"/>
      <c r="AC595" s="259"/>
      <c r="AD595" s="259"/>
      <c r="AE595" s="259"/>
      <c r="AF595" s="259"/>
      <c r="AG595" s="259"/>
    </row>
    <row r="596" spans="1:33" ht="20.25">
      <c r="A596" s="252" t="s">
        <v>41024</v>
      </c>
      <c r="B596" s="253" t="str">
        <f>IFERROR(VLOOKUP(O596,BASE!A:E,3,0),"")</f>
        <v>FUNDO SELADOR ACRÍLICO, APLICAÇÃO MANUAL EM TETO, UMA DEMÃO. AF_04/2023</v>
      </c>
      <c r="C596" s="304"/>
      <c r="D596" s="304"/>
      <c r="E596" s="304"/>
      <c r="F596" s="304"/>
      <c r="G596" s="304"/>
      <c r="H596" s="304"/>
      <c r="I596" s="305"/>
      <c r="J596" s="304"/>
      <c r="K596" s="304"/>
      <c r="L596" s="304"/>
      <c r="M596" s="304"/>
      <c r="N596" s="298"/>
      <c r="O596" s="306">
        <v>88484</v>
      </c>
      <c r="P596" s="258" t="str">
        <f>IFERROR(VLOOKUP(O596,BASE!A:E,2,0),"")</f>
        <v>SINAPI</v>
      </c>
      <c r="Q596" s="258">
        <f>IFERROR(C627,"")</f>
        <v>494.88</v>
      </c>
      <c r="R596" s="244">
        <v>1</v>
      </c>
      <c r="S596" s="258">
        <f>IFERROR(VLOOKUP(A596,'PC - DES'!A:J,6,0),"")</f>
        <v>494.88</v>
      </c>
      <c r="T596" s="259" t="b">
        <f t="shared" si="32"/>
        <v>1</v>
      </c>
      <c r="U596" s="259"/>
      <c r="V596" s="259"/>
      <c r="W596" s="259"/>
      <c r="X596" s="259"/>
      <c r="Y596" s="259"/>
      <c r="Z596" s="259"/>
      <c r="AA596" s="259"/>
      <c r="AB596" s="259"/>
      <c r="AC596" s="259"/>
      <c r="AD596" s="259"/>
      <c r="AE596" s="259"/>
      <c r="AF596" s="259"/>
      <c r="AG596" s="259"/>
    </row>
    <row r="597" spans="1:33" ht="20.25">
      <c r="A597" s="288"/>
      <c r="B597" s="261" t="s">
        <v>2</v>
      </c>
      <c r="C597" s="262" t="s">
        <v>294</v>
      </c>
      <c r="D597" s="263"/>
      <c r="E597" s="263" t="s">
        <v>15</v>
      </c>
      <c r="F597" s="263"/>
      <c r="G597" s="262" t="s">
        <v>19</v>
      </c>
      <c r="H597" s="263"/>
      <c r="I597" s="264" t="s">
        <v>16</v>
      </c>
      <c r="J597" s="263"/>
      <c r="K597" s="263" t="s">
        <v>8028</v>
      </c>
      <c r="L597" s="265"/>
      <c r="M597" s="265"/>
      <c r="N597" s="266"/>
      <c r="O597" s="306"/>
      <c r="P597" s="258" t="str">
        <f>IFERROR(VLOOKUP(O597,BASE!A:E,2,0),"")</f>
        <v/>
      </c>
      <c r="Q597" s="258"/>
      <c r="R597" s="244">
        <v>1</v>
      </c>
      <c r="S597" s="258" t="str">
        <f>IFERROR(VLOOKUP(A597,'PC - DES'!A:J,6,0),"")</f>
        <v/>
      </c>
      <c r="T597" s="259" t="str">
        <f t="shared" si="32"/>
        <v/>
      </c>
      <c r="U597" s="259"/>
      <c r="V597" s="259"/>
      <c r="W597" s="259"/>
      <c r="X597" s="259"/>
      <c r="Y597" s="259"/>
      <c r="Z597" s="259"/>
      <c r="AA597" s="259"/>
      <c r="AB597" s="259"/>
      <c r="AC597" s="259"/>
      <c r="AD597" s="259"/>
      <c r="AE597" s="259"/>
      <c r="AF597" s="259"/>
      <c r="AG597" s="259"/>
    </row>
    <row r="598" spans="1:33" ht="20.25">
      <c r="A598" s="288"/>
      <c r="B598" s="217" t="s">
        <v>40728</v>
      </c>
      <c r="C598" s="287"/>
      <c r="D598" s="217"/>
      <c r="E598" s="294"/>
      <c r="F598" s="217"/>
      <c r="G598" s="217"/>
      <c r="H598" s="217"/>
      <c r="I598" s="325">
        <v>2.95</v>
      </c>
      <c r="J598" s="217"/>
      <c r="K598" s="325">
        <f t="shared" ref="K598:K625" si="34">I598</f>
        <v>2.95</v>
      </c>
      <c r="L598" s="217"/>
      <c r="M598" s="265"/>
      <c r="N598" s="266"/>
      <c r="O598" s="306"/>
      <c r="P598" s="258" t="str">
        <f>IFERROR(VLOOKUP(O598,BASE!A:E,2,0),"")</f>
        <v/>
      </c>
      <c r="Q598" s="258"/>
      <c r="R598" s="244">
        <v>1</v>
      </c>
      <c r="S598" s="258" t="str">
        <f>IFERROR(VLOOKUP(A598,'PC - DES'!A:J,6,0),"")</f>
        <v/>
      </c>
      <c r="T598" s="259" t="str">
        <f t="shared" si="32"/>
        <v/>
      </c>
      <c r="U598" s="259"/>
      <c r="V598" s="259"/>
      <c r="W598" s="259"/>
      <c r="X598" s="259"/>
      <c r="Y598" s="259"/>
      <c r="Z598" s="259"/>
      <c r="AA598" s="259"/>
      <c r="AB598" s="259"/>
      <c r="AC598" s="259"/>
      <c r="AD598" s="259"/>
      <c r="AE598" s="259"/>
      <c r="AF598" s="259"/>
      <c r="AG598" s="259"/>
    </row>
    <row r="599" spans="1:33" ht="20.25">
      <c r="A599" s="288"/>
      <c r="B599" s="217" t="s">
        <v>40729</v>
      </c>
      <c r="C599" s="287"/>
      <c r="D599" s="217"/>
      <c r="E599" s="294"/>
      <c r="F599" s="217"/>
      <c r="G599" s="217"/>
      <c r="H599" s="217"/>
      <c r="I599" s="325">
        <v>4.8</v>
      </c>
      <c r="J599" s="217"/>
      <c r="K599" s="325">
        <f t="shared" si="34"/>
        <v>4.8</v>
      </c>
      <c r="L599" s="217"/>
      <c r="M599" s="347"/>
      <c r="N599" s="266"/>
      <c r="O599" s="306"/>
      <c r="P599" s="258" t="str">
        <f>IFERROR(VLOOKUP(O599,BASE!A:E,2,0),"")</f>
        <v/>
      </c>
      <c r="Q599" s="258"/>
      <c r="R599" s="244">
        <v>1</v>
      </c>
      <c r="S599" s="258" t="str">
        <f>IFERROR(VLOOKUP(A599,'PC - DES'!A:J,6,0),"")</f>
        <v/>
      </c>
      <c r="T599" s="259" t="str">
        <f t="shared" si="32"/>
        <v/>
      </c>
      <c r="U599" s="259"/>
      <c r="V599" s="259"/>
      <c r="W599" s="259"/>
      <c r="X599" s="259"/>
      <c r="Y599" s="259"/>
      <c r="Z599" s="259"/>
      <c r="AA599" s="259"/>
      <c r="AB599" s="259"/>
      <c r="AC599" s="259"/>
      <c r="AD599" s="259"/>
      <c r="AE599" s="259"/>
      <c r="AF599" s="259"/>
      <c r="AG599" s="259"/>
    </row>
    <row r="600" spans="1:33" ht="20.25">
      <c r="A600" s="288"/>
      <c r="B600" s="217" t="s">
        <v>40730</v>
      </c>
      <c r="C600" s="287"/>
      <c r="D600" s="217"/>
      <c r="E600" s="294"/>
      <c r="F600" s="217"/>
      <c r="G600" s="217"/>
      <c r="H600" s="217"/>
      <c r="I600" s="325">
        <v>5.23</v>
      </c>
      <c r="J600" s="217"/>
      <c r="K600" s="325">
        <f t="shared" si="34"/>
        <v>5.23</v>
      </c>
      <c r="L600" s="217"/>
      <c r="M600" s="347"/>
      <c r="N600" s="266"/>
      <c r="O600" s="306"/>
      <c r="P600" s="258" t="str">
        <f>IFERROR(VLOOKUP(O600,BASE!A:E,2,0),"")</f>
        <v/>
      </c>
      <c r="Q600" s="258"/>
      <c r="R600" s="244">
        <v>1</v>
      </c>
      <c r="S600" s="258" t="str">
        <f>IFERROR(VLOOKUP(A600,'PC - DES'!A:J,6,0),"")</f>
        <v/>
      </c>
      <c r="T600" s="259" t="str">
        <f t="shared" si="32"/>
        <v/>
      </c>
      <c r="U600" s="259"/>
      <c r="V600" s="259"/>
      <c r="W600" s="259"/>
      <c r="X600" s="259"/>
      <c r="Y600" s="259"/>
      <c r="Z600" s="259"/>
      <c r="AA600" s="259"/>
      <c r="AB600" s="259"/>
      <c r="AC600" s="259"/>
      <c r="AD600" s="259"/>
      <c r="AE600" s="259"/>
      <c r="AF600" s="259"/>
      <c r="AG600" s="259"/>
    </row>
    <row r="601" spans="1:33" ht="20.25">
      <c r="A601" s="288"/>
      <c r="B601" s="217" t="s">
        <v>40731</v>
      </c>
      <c r="C601" s="287"/>
      <c r="D601" s="217"/>
      <c r="E601" s="294"/>
      <c r="F601" s="217"/>
      <c r="G601" s="217"/>
      <c r="H601" s="217"/>
      <c r="I601" s="325">
        <v>5.41</v>
      </c>
      <c r="J601" s="217"/>
      <c r="K601" s="325">
        <f t="shared" si="34"/>
        <v>5.41</v>
      </c>
      <c r="L601" s="217"/>
      <c r="M601" s="347"/>
      <c r="N601" s="266"/>
      <c r="O601" s="306"/>
      <c r="P601" s="258" t="str">
        <f>IFERROR(VLOOKUP(O601,BASE!A:E,2,0),"")</f>
        <v/>
      </c>
      <c r="Q601" s="258"/>
      <c r="R601" s="244">
        <v>1</v>
      </c>
      <c r="S601" s="258" t="str">
        <f>IFERROR(VLOOKUP(A601,'PC - DES'!A:J,6,0),"")</f>
        <v/>
      </c>
      <c r="T601" s="259" t="str">
        <f t="shared" si="32"/>
        <v/>
      </c>
      <c r="U601" s="259"/>
      <c r="V601" s="259"/>
      <c r="W601" s="259"/>
      <c r="X601" s="259"/>
      <c r="Y601" s="259"/>
      <c r="Z601" s="259"/>
      <c r="AA601" s="259"/>
      <c r="AB601" s="259"/>
      <c r="AC601" s="259"/>
      <c r="AD601" s="259"/>
      <c r="AE601" s="259"/>
      <c r="AF601" s="259"/>
      <c r="AG601" s="259"/>
    </row>
    <row r="602" spans="1:33" ht="20.25">
      <c r="A602" s="288"/>
      <c r="B602" s="217" t="s">
        <v>40732</v>
      </c>
      <c r="C602" s="287"/>
      <c r="D602" s="217"/>
      <c r="E602" s="294"/>
      <c r="F602" s="217"/>
      <c r="G602" s="217"/>
      <c r="H602" s="217"/>
      <c r="I602" s="325">
        <v>6.61</v>
      </c>
      <c r="J602" s="217"/>
      <c r="K602" s="325">
        <f t="shared" si="34"/>
        <v>6.61</v>
      </c>
      <c r="L602" s="217"/>
      <c r="M602" s="347"/>
      <c r="N602" s="266"/>
      <c r="O602" s="306"/>
      <c r="P602" s="258" t="str">
        <f>IFERROR(VLOOKUP(O602,BASE!A:E,2,0),"")</f>
        <v/>
      </c>
      <c r="Q602" s="258"/>
      <c r="R602" s="244">
        <v>1</v>
      </c>
      <c r="S602" s="258" t="str">
        <f>IFERROR(VLOOKUP(A602,'PC - DES'!A:J,6,0),"")</f>
        <v/>
      </c>
      <c r="T602" s="259" t="str">
        <f t="shared" si="32"/>
        <v/>
      </c>
      <c r="U602" s="259"/>
      <c r="V602" s="259"/>
      <c r="W602" s="259"/>
      <c r="X602" s="259"/>
      <c r="Y602" s="259"/>
      <c r="Z602" s="259"/>
      <c r="AA602" s="259"/>
      <c r="AB602" s="259"/>
      <c r="AC602" s="259"/>
      <c r="AD602" s="259"/>
      <c r="AE602" s="259"/>
      <c r="AF602" s="259"/>
      <c r="AG602" s="259"/>
    </row>
    <row r="603" spans="1:33" ht="20.25">
      <c r="A603" s="288"/>
      <c r="B603" s="217" t="s">
        <v>40733</v>
      </c>
      <c r="C603" s="287"/>
      <c r="D603" s="217"/>
      <c r="E603" s="294"/>
      <c r="F603" s="217"/>
      <c r="G603" s="217"/>
      <c r="H603" s="217"/>
      <c r="I603" s="325">
        <v>7.18</v>
      </c>
      <c r="J603" s="217"/>
      <c r="K603" s="325">
        <f t="shared" si="34"/>
        <v>7.18</v>
      </c>
      <c r="L603" s="217"/>
      <c r="M603" s="347"/>
      <c r="N603" s="266"/>
      <c r="O603" s="306"/>
      <c r="P603" s="258" t="str">
        <f>IFERROR(VLOOKUP(O603,BASE!A:E,2,0),"")</f>
        <v/>
      </c>
      <c r="Q603" s="258"/>
      <c r="R603" s="244">
        <v>1</v>
      </c>
      <c r="S603" s="258" t="str">
        <f>IFERROR(VLOOKUP(A603,'PC - DES'!A:J,6,0),"")</f>
        <v/>
      </c>
      <c r="T603" s="259" t="str">
        <f t="shared" si="32"/>
        <v/>
      </c>
      <c r="U603" s="259"/>
      <c r="V603" s="259"/>
      <c r="W603" s="259"/>
      <c r="X603" s="259"/>
      <c r="Y603" s="259"/>
      <c r="Z603" s="259"/>
      <c r="AA603" s="259"/>
      <c r="AB603" s="259"/>
      <c r="AC603" s="259"/>
      <c r="AD603" s="259"/>
      <c r="AE603" s="259"/>
      <c r="AF603" s="259"/>
      <c r="AG603" s="259"/>
    </row>
    <row r="604" spans="1:33" ht="20.25">
      <c r="A604" s="288"/>
      <c r="B604" s="217" t="s">
        <v>40734</v>
      </c>
      <c r="C604" s="287"/>
      <c r="D604" s="217"/>
      <c r="E604" s="294"/>
      <c r="F604" s="217"/>
      <c r="G604" s="217"/>
      <c r="H604" s="217"/>
      <c r="I604" s="325">
        <v>7.59</v>
      </c>
      <c r="J604" s="217"/>
      <c r="K604" s="325">
        <f t="shared" si="34"/>
        <v>7.59</v>
      </c>
      <c r="L604" s="217"/>
      <c r="M604" s="347"/>
      <c r="N604" s="266"/>
      <c r="O604" s="306"/>
      <c r="P604" s="258" t="str">
        <f>IFERROR(VLOOKUP(O604,BASE!A:E,2,0),"")</f>
        <v/>
      </c>
      <c r="Q604" s="258"/>
      <c r="R604" s="244">
        <v>1</v>
      </c>
      <c r="S604" s="258" t="str">
        <f>IFERROR(VLOOKUP(A604,'PC - DES'!A:J,6,0),"")</f>
        <v/>
      </c>
      <c r="T604" s="259" t="str">
        <f t="shared" si="32"/>
        <v/>
      </c>
      <c r="U604" s="259"/>
      <c r="V604" s="259"/>
      <c r="W604" s="259"/>
      <c r="X604" s="259"/>
      <c r="Y604" s="259"/>
      <c r="Z604" s="259"/>
      <c r="AA604" s="259"/>
      <c r="AB604" s="259"/>
      <c r="AC604" s="259"/>
      <c r="AD604" s="259"/>
      <c r="AE604" s="259"/>
      <c r="AF604" s="259"/>
      <c r="AG604" s="259"/>
    </row>
    <row r="605" spans="1:33" ht="20.25">
      <c r="A605" s="288"/>
      <c r="B605" s="217" t="s">
        <v>40735</v>
      </c>
      <c r="C605" s="287"/>
      <c r="D605" s="217"/>
      <c r="E605" s="294"/>
      <c r="F605" s="217"/>
      <c r="G605" s="217"/>
      <c r="H605" s="217"/>
      <c r="I605" s="325">
        <v>7.03</v>
      </c>
      <c r="J605" s="217"/>
      <c r="K605" s="325">
        <f t="shared" si="34"/>
        <v>7.03</v>
      </c>
      <c r="L605" s="217"/>
      <c r="M605" s="347"/>
      <c r="N605" s="266"/>
      <c r="O605" s="306"/>
      <c r="P605" s="258" t="str">
        <f>IFERROR(VLOOKUP(O605,BASE!A:E,2,0),"")</f>
        <v/>
      </c>
      <c r="Q605" s="258"/>
      <c r="R605" s="244">
        <v>1</v>
      </c>
      <c r="S605" s="258" t="str">
        <f>IFERROR(VLOOKUP(A605,'PC - DES'!A:J,6,0),"")</f>
        <v/>
      </c>
      <c r="T605" s="259" t="str">
        <f t="shared" si="32"/>
        <v/>
      </c>
      <c r="U605" s="259"/>
      <c r="V605" s="259"/>
      <c r="W605" s="259"/>
      <c r="X605" s="259"/>
      <c r="Y605" s="259"/>
      <c r="Z605" s="259"/>
      <c r="AA605" s="259"/>
      <c r="AB605" s="259"/>
      <c r="AC605" s="259"/>
      <c r="AD605" s="259"/>
      <c r="AE605" s="259"/>
      <c r="AF605" s="259"/>
      <c r="AG605" s="259"/>
    </row>
    <row r="606" spans="1:33" ht="20.25">
      <c r="A606" s="288"/>
      <c r="B606" s="217" t="s">
        <v>40736</v>
      </c>
      <c r="C606" s="287"/>
      <c r="D606" s="217"/>
      <c r="E606" s="294"/>
      <c r="F606" s="217"/>
      <c r="G606" s="217"/>
      <c r="H606" s="217"/>
      <c r="I606" s="325">
        <v>8</v>
      </c>
      <c r="J606" s="217"/>
      <c r="K606" s="325">
        <f t="shared" si="34"/>
        <v>8</v>
      </c>
      <c r="L606" s="217"/>
      <c r="M606" s="347"/>
      <c r="N606" s="266"/>
      <c r="O606" s="306"/>
      <c r="P606" s="258" t="str">
        <f>IFERROR(VLOOKUP(O606,BASE!A:E,2,0),"")</f>
        <v/>
      </c>
      <c r="Q606" s="258"/>
      <c r="R606" s="244">
        <v>1</v>
      </c>
      <c r="S606" s="258" t="str">
        <f>IFERROR(VLOOKUP(A606,'PC - DES'!A:J,6,0),"")</f>
        <v/>
      </c>
      <c r="T606" s="259" t="str">
        <f t="shared" si="32"/>
        <v/>
      </c>
      <c r="U606" s="259"/>
      <c r="V606" s="259"/>
      <c r="W606" s="259"/>
      <c r="X606" s="259"/>
      <c r="Y606" s="259"/>
      <c r="Z606" s="259"/>
      <c r="AA606" s="259"/>
      <c r="AB606" s="259"/>
      <c r="AC606" s="259"/>
      <c r="AD606" s="259"/>
      <c r="AE606" s="259"/>
      <c r="AF606" s="259"/>
      <c r="AG606" s="259"/>
    </row>
    <row r="607" spans="1:33" ht="20.25">
      <c r="A607" s="288"/>
      <c r="B607" s="217" t="s">
        <v>40737</v>
      </c>
      <c r="C607" s="287"/>
      <c r="D607" s="217"/>
      <c r="E607" s="294"/>
      <c r="F607" s="217"/>
      <c r="G607" s="217"/>
      <c r="H607" s="217"/>
      <c r="I607" s="325">
        <v>9.48</v>
      </c>
      <c r="J607" s="217"/>
      <c r="K607" s="325">
        <f t="shared" si="34"/>
        <v>9.48</v>
      </c>
      <c r="L607" s="217"/>
      <c r="M607" s="347"/>
      <c r="N607" s="266"/>
      <c r="O607" s="306"/>
      <c r="P607" s="258" t="str">
        <f>IFERROR(VLOOKUP(O607,BASE!A:E,2,0),"")</f>
        <v/>
      </c>
      <c r="Q607" s="258"/>
      <c r="R607" s="244">
        <v>1</v>
      </c>
      <c r="S607" s="258" t="str">
        <f>IFERROR(VLOOKUP(A607,'PC - DES'!A:J,6,0),"")</f>
        <v/>
      </c>
      <c r="T607" s="259" t="str">
        <f t="shared" si="32"/>
        <v/>
      </c>
      <c r="U607" s="259"/>
      <c r="V607" s="259"/>
      <c r="W607" s="259"/>
      <c r="X607" s="259"/>
      <c r="Y607" s="259"/>
      <c r="Z607" s="259"/>
      <c r="AA607" s="259"/>
      <c r="AB607" s="259"/>
      <c r="AC607" s="259"/>
      <c r="AD607" s="259"/>
      <c r="AE607" s="259"/>
      <c r="AF607" s="259"/>
      <c r="AG607" s="259"/>
    </row>
    <row r="608" spans="1:33" ht="20.25">
      <c r="A608" s="288"/>
      <c r="B608" s="217" t="s">
        <v>40738</v>
      </c>
      <c r="C608" s="287"/>
      <c r="D608" s="217"/>
      <c r="E608" s="294"/>
      <c r="F608" s="217"/>
      <c r="G608" s="217"/>
      <c r="H608" s="217"/>
      <c r="I608" s="325">
        <v>9.68</v>
      </c>
      <c r="J608" s="217"/>
      <c r="K608" s="325">
        <f t="shared" si="34"/>
        <v>9.68</v>
      </c>
      <c r="L608" s="217"/>
      <c r="M608" s="347"/>
      <c r="N608" s="266"/>
      <c r="O608" s="306"/>
      <c r="P608" s="258" t="str">
        <f>IFERROR(VLOOKUP(O608,BASE!A:E,2,0),"")</f>
        <v/>
      </c>
      <c r="Q608" s="258"/>
      <c r="R608" s="244">
        <v>1</v>
      </c>
      <c r="S608" s="258" t="str">
        <f>IFERROR(VLOOKUP(A608,'PC - DES'!A:J,6,0),"")</f>
        <v/>
      </c>
      <c r="T608" s="259" t="str">
        <f t="shared" si="32"/>
        <v/>
      </c>
      <c r="U608" s="259"/>
      <c r="V608" s="259"/>
      <c r="W608" s="259"/>
      <c r="X608" s="259"/>
      <c r="Y608" s="259"/>
      <c r="Z608" s="259"/>
      <c r="AA608" s="259"/>
      <c r="AB608" s="259"/>
      <c r="AC608" s="259"/>
      <c r="AD608" s="259"/>
      <c r="AE608" s="259"/>
      <c r="AF608" s="259"/>
      <c r="AG608" s="259"/>
    </row>
    <row r="609" spans="1:33" ht="20.25">
      <c r="A609" s="288"/>
      <c r="B609" s="217" t="s">
        <v>40739</v>
      </c>
      <c r="C609" s="287"/>
      <c r="D609" s="217"/>
      <c r="E609" s="294"/>
      <c r="F609" s="217"/>
      <c r="G609" s="217"/>
      <c r="H609" s="217"/>
      <c r="I609" s="325">
        <v>9.8800000000000008</v>
      </c>
      <c r="J609" s="217"/>
      <c r="K609" s="325">
        <f t="shared" si="34"/>
        <v>9.8800000000000008</v>
      </c>
      <c r="L609" s="217"/>
      <c r="M609" s="347"/>
      <c r="N609" s="266"/>
      <c r="O609" s="306"/>
      <c r="P609" s="258" t="str">
        <f>IFERROR(VLOOKUP(O609,BASE!A:E,2,0),"")</f>
        <v/>
      </c>
      <c r="Q609" s="258"/>
      <c r="R609" s="244">
        <v>1</v>
      </c>
      <c r="S609" s="258" t="str">
        <f>IFERROR(VLOOKUP(A609,'PC - DES'!A:J,6,0),"")</f>
        <v/>
      </c>
      <c r="T609" s="259" t="str">
        <f t="shared" si="32"/>
        <v/>
      </c>
      <c r="U609" s="259"/>
      <c r="V609" s="259"/>
      <c r="W609" s="259"/>
      <c r="X609" s="259"/>
      <c r="Y609" s="259"/>
      <c r="Z609" s="259"/>
      <c r="AA609" s="259"/>
      <c r="AB609" s="259"/>
      <c r="AC609" s="259"/>
      <c r="AD609" s="259"/>
      <c r="AE609" s="259"/>
      <c r="AF609" s="259"/>
      <c r="AG609" s="259"/>
    </row>
    <row r="610" spans="1:33" ht="20.25">
      <c r="A610" s="288"/>
      <c r="B610" s="217" t="s">
        <v>40740</v>
      </c>
      <c r="C610" s="287"/>
      <c r="D610" s="217"/>
      <c r="E610" s="294"/>
      <c r="F610" s="217"/>
      <c r="G610" s="217"/>
      <c r="H610" s="217"/>
      <c r="I610" s="325">
        <v>14.33</v>
      </c>
      <c r="J610" s="217"/>
      <c r="K610" s="325">
        <f t="shared" si="34"/>
        <v>14.33</v>
      </c>
      <c r="L610" s="217"/>
      <c r="M610" s="347"/>
      <c r="N610" s="266"/>
      <c r="O610" s="306"/>
      <c r="P610" s="258" t="str">
        <f>IFERROR(VLOOKUP(O610,BASE!A:E,2,0),"")</f>
        <v/>
      </c>
      <c r="Q610" s="258"/>
      <c r="R610" s="244">
        <v>1</v>
      </c>
      <c r="S610" s="258" t="str">
        <f>IFERROR(VLOOKUP(A610,'PC - DES'!A:J,6,0),"")</f>
        <v/>
      </c>
      <c r="T610" s="259" t="str">
        <f t="shared" si="32"/>
        <v/>
      </c>
      <c r="U610" s="259"/>
      <c r="V610" s="259"/>
      <c r="W610" s="259"/>
      <c r="X610" s="259"/>
      <c r="Y610" s="259"/>
      <c r="Z610" s="259"/>
      <c r="AA610" s="259"/>
      <c r="AB610" s="259"/>
      <c r="AC610" s="259"/>
      <c r="AD610" s="259"/>
      <c r="AE610" s="259"/>
      <c r="AF610" s="259"/>
      <c r="AG610" s="259"/>
    </row>
    <row r="611" spans="1:33" ht="20.25">
      <c r="A611" s="288"/>
      <c r="B611" s="217" t="s">
        <v>40741</v>
      </c>
      <c r="C611" s="287"/>
      <c r="D611" s="217"/>
      <c r="E611" s="294"/>
      <c r="F611" s="217"/>
      <c r="G611" s="217"/>
      <c r="H611" s="217"/>
      <c r="I611" s="325">
        <v>17.36</v>
      </c>
      <c r="J611" s="217"/>
      <c r="K611" s="325">
        <f t="shared" si="34"/>
        <v>17.36</v>
      </c>
      <c r="L611" s="217"/>
      <c r="M611" s="347"/>
      <c r="N611" s="266"/>
      <c r="O611" s="306"/>
      <c r="P611" s="258" t="str">
        <f>IFERROR(VLOOKUP(O611,BASE!A:E,2,0),"")</f>
        <v/>
      </c>
      <c r="Q611" s="258"/>
      <c r="R611" s="244">
        <v>1</v>
      </c>
      <c r="S611" s="258" t="str">
        <f>IFERROR(VLOOKUP(A611,'PC - DES'!A:J,6,0),"")</f>
        <v/>
      </c>
      <c r="T611" s="259" t="str">
        <f t="shared" si="32"/>
        <v/>
      </c>
      <c r="U611" s="259"/>
      <c r="V611" s="259"/>
      <c r="W611" s="259"/>
      <c r="X611" s="259"/>
      <c r="Y611" s="259"/>
      <c r="Z611" s="259"/>
      <c r="AA611" s="259"/>
      <c r="AB611" s="259"/>
      <c r="AC611" s="259"/>
      <c r="AD611" s="259"/>
      <c r="AE611" s="259"/>
      <c r="AF611" s="259"/>
      <c r="AG611" s="259"/>
    </row>
    <row r="612" spans="1:33" ht="20.25">
      <c r="A612" s="288"/>
      <c r="B612" s="217" t="s">
        <v>40742</v>
      </c>
      <c r="C612" s="287"/>
      <c r="D612" s="217"/>
      <c r="E612" s="294"/>
      <c r="F612" s="217"/>
      <c r="G612" s="217"/>
      <c r="H612" s="217"/>
      <c r="I612" s="325">
        <v>12.44</v>
      </c>
      <c r="J612" s="217"/>
      <c r="K612" s="325">
        <f t="shared" si="34"/>
        <v>12.44</v>
      </c>
      <c r="L612" s="217"/>
      <c r="M612" s="347"/>
      <c r="N612" s="266"/>
      <c r="O612" s="306"/>
      <c r="P612" s="258" t="str">
        <f>IFERROR(VLOOKUP(O612,BASE!A:E,2,0),"")</f>
        <v/>
      </c>
      <c r="Q612" s="258"/>
      <c r="R612" s="244">
        <v>1</v>
      </c>
      <c r="S612" s="258" t="str">
        <f>IFERROR(VLOOKUP(A612,'PC - DES'!A:J,6,0),"")</f>
        <v/>
      </c>
      <c r="T612" s="259" t="str">
        <f t="shared" si="32"/>
        <v/>
      </c>
      <c r="U612" s="259"/>
      <c r="V612" s="259"/>
      <c r="W612" s="259"/>
      <c r="X612" s="259"/>
      <c r="Y612" s="259"/>
      <c r="Z612" s="259"/>
      <c r="AA612" s="259"/>
      <c r="AB612" s="259"/>
      <c r="AC612" s="259"/>
      <c r="AD612" s="259"/>
      <c r="AE612" s="259"/>
      <c r="AF612" s="259"/>
      <c r="AG612" s="259"/>
    </row>
    <row r="613" spans="1:33" ht="20.25">
      <c r="A613" s="288"/>
      <c r="B613" s="217" t="s">
        <v>40743</v>
      </c>
      <c r="C613" s="287"/>
      <c r="D613" s="217"/>
      <c r="E613" s="294"/>
      <c r="F613" s="217"/>
      <c r="G613" s="217"/>
      <c r="H613" s="217"/>
      <c r="I613" s="325">
        <v>11.76</v>
      </c>
      <c r="J613" s="217"/>
      <c r="K613" s="325">
        <f t="shared" si="34"/>
        <v>11.76</v>
      </c>
      <c r="L613" s="217"/>
      <c r="M613" s="347"/>
      <c r="N613" s="266"/>
      <c r="O613" s="306"/>
      <c r="P613" s="258" t="str">
        <f>IFERROR(VLOOKUP(O613,BASE!A:E,2,0),"")</f>
        <v/>
      </c>
      <c r="Q613" s="258"/>
      <c r="R613" s="244">
        <v>1</v>
      </c>
      <c r="S613" s="258" t="str">
        <f>IFERROR(VLOOKUP(A613,'PC - DES'!A:J,6,0),"")</f>
        <v/>
      </c>
      <c r="T613" s="259" t="str">
        <f t="shared" si="32"/>
        <v/>
      </c>
      <c r="U613" s="259"/>
      <c r="V613" s="259"/>
      <c r="W613" s="259"/>
      <c r="X613" s="259"/>
      <c r="Y613" s="259"/>
      <c r="Z613" s="259"/>
      <c r="AA613" s="259"/>
      <c r="AB613" s="259"/>
      <c r="AC613" s="259"/>
      <c r="AD613" s="259"/>
      <c r="AE613" s="259"/>
      <c r="AF613" s="259"/>
      <c r="AG613" s="259"/>
    </row>
    <row r="614" spans="1:33" ht="20.25">
      <c r="A614" s="288"/>
      <c r="B614" s="217" t="s">
        <v>40744</v>
      </c>
      <c r="C614" s="287"/>
      <c r="D614" s="217"/>
      <c r="E614" s="294"/>
      <c r="F614" s="217"/>
      <c r="G614" s="217"/>
      <c r="H614" s="217"/>
      <c r="I614" s="325">
        <v>12.34</v>
      </c>
      <c r="J614" s="217"/>
      <c r="K614" s="325">
        <f t="shared" si="34"/>
        <v>12.34</v>
      </c>
      <c r="L614" s="217"/>
      <c r="M614" s="347"/>
      <c r="N614" s="266"/>
      <c r="O614" s="306"/>
      <c r="P614" s="258" t="str">
        <f>IFERROR(VLOOKUP(O614,BASE!A:E,2,0),"")</f>
        <v/>
      </c>
      <c r="Q614" s="258"/>
      <c r="R614" s="244">
        <v>1</v>
      </c>
      <c r="S614" s="258" t="str">
        <f>IFERROR(VLOOKUP(A614,'PC - DES'!A:J,6,0),"")</f>
        <v/>
      </c>
      <c r="T614" s="259" t="str">
        <f t="shared" si="32"/>
        <v/>
      </c>
      <c r="U614" s="259"/>
      <c r="V614" s="259"/>
      <c r="W614" s="259"/>
      <c r="X614" s="259"/>
      <c r="Y614" s="259"/>
      <c r="Z614" s="259"/>
      <c r="AA614" s="259"/>
      <c r="AB614" s="259"/>
      <c r="AC614" s="259"/>
      <c r="AD614" s="259"/>
      <c r="AE614" s="259"/>
      <c r="AF614" s="259"/>
      <c r="AG614" s="259"/>
    </row>
    <row r="615" spans="1:33" ht="20.25">
      <c r="A615" s="288"/>
      <c r="B615" s="217" t="s">
        <v>40745</v>
      </c>
      <c r="C615" s="287"/>
      <c r="D615" s="217"/>
      <c r="E615" s="294"/>
      <c r="F615" s="217"/>
      <c r="G615" s="217"/>
      <c r="H615" s="217"/>
      <c r="I615" s="325">
        <v>20.84</v>
      </c>
      <c r="J615" s="217"/>
      <c r="K615" s="325">
        <f t="shared" si="34"/>
        <v>20.84</v>
      </c>
      <c r="L615" s="217"/>
      <c r="M615" s="347"/>
      <c r="N615" s="266"/>
      <c r="O615" s="306"/>
      <c r="P615" s="258" t="str">
        <f>IFERROR(VLOOKUP(O615,BASE!A:E,2,0),"")</f>
        <v/>
      </c>
      <c r="Q615" s="258"/>
      <c r="R615" s="244">
        <v>1</v>
      </c>
      <c r="S615" s="258" t="str">
        <f>IFERROR(VLOOKUP(A615,'PC - DES'!A:J,6,0),"")</f>
        <v/>
      </c>
      <c r="T615" s="259" t="str">
        <f t="shared" si="32"/>
        <v/>
      </c>
      <c r="U615" s="259"/>
      <c r="V615" s="259"/>
      <c r="W615" s="259"/>
      <c r="X615" s="259"/>
      <c r="Y615" s="259"/>
      <c r="Z615" s="259"/>
      <c r="AA615" s="259"/>
      <c r="AB615" s="259"/>
      <c r="AC615" s="259"/>
      <c r="AD615" s="259"/>
      <c r="AE615" s="259"/>
      <c r="AF615" s="259"/>
      <c r="AG615" s="259"/>
    </row>
    <row r="616" spans="1:33" ht="20.25">
      <c r="A616" s="288"/>
      <c r="B616" s="217" t="s">
        <v>40746</v>
      </c>
      <c r="C616" s="287"/>
      <c r="D616" s="217"/>
      <c r="E616" s="294"/>
      <c r="F616" s="217"/>
      <c r="G616" s="217"/>
      <c r="H616" s="217"/>
      <c r="I616" s="325">
        <v>20.84</v>
      </c>
      <c r="J616" s="217"/>
      <c r="K616" s="325">
        <f t="shared" si="34"/>
        <v>20.84</v>
      </c>
      <c r="L616" s="217"/>
      <c r="M616" s="347"/>
      <c r="N616" s="266"/>
      <c r="O616" s="306"/>
      <c r="P616" s="258" t="str">
        <f>IFERROR(VLOOKUP(O616,BASE!A:E,2,0),"")</f>
        <v/>
      </c>
      <c r="Q616" s="258"/>
      <c r="R616" s="244">
        <v>1</v>
      </c>
      <c r="S616" s="258" t="str">
        <f>IFERROR(VLOOKUP(A616,'PC - DES'!A:J,6,0),"")</f>
        <v/>
      </c>
      <c r="T616" s="259" t="str">
        <f t="shared" si="32"/>
        <v/>
      </c>
      <c r="U616" s="259"/>
      <c r="V616" s="259"/>
      <c r="W616" s="259"/>
      <c r="X616" s="259"/>
      <c r="Y616" s="259"/>
      <c r="Z616" s="259"/>
      <c r="AA616" s="259"/>
      <c r="AB616" s="259"/>
      <c r="AC616" s="259"/>
      <c r="AD616" s="259"/>
      <c r="AE616" s="259"/>
      <c r="AF616" s="259"/>
      <c r="AG616" s="259"/>
    </row>
    <row r="617" spans="1:33" ht="20.25">
      <c r="A617" s="288"/>
      <c r="B617" s="217" t="s">
        <v>40747</v>
      </c>
      <c r="C617" s="287"/>
      <c r="D617" s="217"/>
      <c r="E617" s="294"/>
      <c r="F617" s="217"/>
      <c r="G617" s="217"/>
      <c r="H617" s="217"/>
      <c r="I617" s="325">
        <v>9.34</v>
      </c>
      <c r="J617" s="217"/>
      <c r="K617" s="325">
        <f t="shared" si="34"/>
        <v>9.34</v>
      </c>
      <c r="L617" s="217"/>
      <c r="M617" s="347"/>
      <c r="N617" s="266"/>
      <c r="O617" s="306"/>
      <c r="P617" s="258" t="str">
        <f>IFERROR(VLOOKUP(O617,BASE!A:E,2,0),"")</f>
        <v/>
      </c>
      <c r="Q617" s="258"/>
      <c r="R617" s="244">
        <v>1</v>
      </c>
      <c r="S617" s="258" t="str">
        <f>IFERROR(VLOOKUP(A617,'PC - DES'!A:J,6,0),"")</f>
        <v/>
      </c>
      <c r="T617" s="259" t="str">
        <f t="shared" si="32"/>
        <v/>
      </c>
      <c r="U617" s="259"/>
      <c r="V617" s="259"/>
      <c r="W617" s="259"/>
      <c r="X617" s="259"/>
      <c r="Y617" s="259"/>
      <c r="Z617" s="259"/>
      <c r="AA617" s="259"/>
      <c r="AB617" s="259"/>
      <c r="AC617" s="259"/>
      <c r="AD617" s="259"/>
      <c r="AE617" s="259"/>
      <c r="AF617" s="259"/>
      <c r="AG617" s="259"/>
    </row>
    <row r="618" spans="1:33" ht="20.25">
      <c r="A618" s="288"/>
      <c r="B618" s="217" t="s">
        <v>40748</v>
      </c>
      <c r="C618" s="287"/>
      <c r="D618" s="217"/>
      <c r="E618" s="294"/>
      <c r="F618" s="217"/>
      <c r="G618" s="217"/>
      <c r="H618" s="217"/>
      <c r="I618" s="325">
        <v>9.58</v>
      </c>
      <c r="J618" s="217"/>
      <c r="K618" s="325">
        <f t="shared" si="34"/>
        <v>9.58</v>
      </c>
      <c r="L618" s="217"/>
      <c r="M618" s="347"/>
      <c r="N618" s="266"/>
      <c r="O618" s="306"/>
      <c r="P618" s="258" t="str">
        <f>IFERROR(VLOOKUP(O618,BASE!A:E,2,0),"")</f>
        <v/>
      </c>
      <c r="Q618" s="258"/>
      <c r="R618" s="244">
        <v>1</v>
      </c>
      <c r="S618" s="258" t="str">
        <f>IFERROR(VLOOKUP(A618,'PC - DES'!A:J,6,0),"")</f>
        <v/>
      </c>
      <c r="T618" s="259" t="str">
        <f t="shared" si="32"/>
        <v/>
      </c>
      <c r="U618" s="259"/>
      <c r="V618" s="259"/>
      <c r="W618" s="259"/>
      <c r="X618" s="259"/>
      <c r="Y618" s="259"/>
      <c r="Z618" s="259"/>
      <c r="AA618" s="259"/>
      <c r="AB618" s="259"/>
      <c r="AC618" s="259"/>
      <c r="AD618" s="259"/>
      <c r="AE618" s="259"/>
      <c r="AF618" s="259"/>
      <c r="AG618" s="259"/>
    </row>
    <row r="619" spans="1:33" ht="20.25">
      <c r="A619" s="288"/>
      <c r="B619" s="217" t="s">
        <v>40749</v>
      </c>
      <c r="C619" s="287"/>
      <c r="D619" s="217"/>
      <c r="E619" s="294"/>
      <c r="F619" s="217"/>
      <c r="G619" s="217"/>
      <c r="H619" s="217"/>
      <c r="I619" s="325">
        <v>28.48</v>
      </c>
      <c r="J619" s="217"/>
      <c r="K619" s="325">
        <f t="shared" si="34"/>
        <v>28.48</v>
      </c>
      <c r="L619" s="217"/>
      <c r="M619" s="347"/>
      <c r="N619" s="266"/>
      <c r="O619" s="306"/>
      <c r="P619" s="258" t="str">
        <f>IFERROR(VLOOKUP(O619,BASE!A:E,2,0),"")</f>
        <v/>
      </c>
      <c r="Q619" s="258"/>
      <c r="R619" s="244">
        <v>1</v>
      </c>
      <c r="S619" s="258" t="str">
        <f>IFERROR(VLOOKUP(A619,'PC - DES'!A:J,6,0),"")</f>
        <v/>
      </c>
      <c r="T619" s="259" t="str">
        <f t="shared" si="32"/>
        <v/>
      </c>
      <c r="U619" s="259"/>
      <c r="V619" s="259"/>
      <c r="W619" s="259"/>
      <c r="X619" s="259"/>
      <c r="Y619" s="259"/>
      <c r="Z619" s="259"/>
      <c r="AA619" s="259"/>
      <c r="AB619" s="259"/>
      <c r="AC619" s="259"/>
      <c r="AD619" s="259"/>
      <c r="AE619" s="259"/>
      <c r="AF619" s="259"/>
      <c r="AG619" s="259"/>
    </row>
    <row r="620" spans="1:33" ht="20.25">
      <c r="A620" s="288"/>
      <c r="B620" s="217" t="s">
        <v>40750</v>
      </c>
      <c r="C620" s="287"/>
      <c r="D620" s="217"/>
      <c r="E620" s="294"/>
      <c r="F620" s="217"/>
      <c r="G620" s="217"/>
      <c r="H620" s="217"/>
      <c r="I620" s="325">
        <v>18.559999999999999</v>
      </c>
      <c r="J620" s="217"/>
      <c r="K620" s="325">
        <f t="shared" si="34"/>
        <v>18.559999999999999</v>
      </c>
      <c r="L620" s="217"/>
      <c r="M620" s="347"/>
      <c r="N620" s="266"/>
      <c r="O620" s="306"/>
      <c r="P620" s="258" t="str">
        <f>IFERROR(VLOOKUP(O620,BASE!A:E,2,0),"")</f>
        <v/>
      </c>
      <c r="Q620" s="258"/>
      <c r="R620" s="244">
        <v>1</v>
      </c>
      <c r="S620" s="258" t="str">
        <f>IFERROR(VLOOKUP(A620,'PC - DES'!A:J,6,0),"")</f>
        <v/>
      </c>
      <c r="T620" s="259" t="str">
        <f t="shared" si="32"/>
        <v/>
      </c>
      <c r="U620" s="259"/>
      <c r="V620" s="259"/>
      <c r="W620" s="259"/>
      <c r="X620" s="259"/>
      <c r="Y620" s="259"/>
      <c r="Z620" s="259"/>
      <c r="AA620" s="259"/>
      <c r="AB620" s="259"/>
      <c r="AC620" s="259"/>
      <c r="AD620" s="259"/>
      <c r="AE620" s="259"/>
      <c r="AF620" s="259"/>
      <c r="AG620" s="259"/>
    </row>
    <row r="621" spans="1:33" ht="20.25">
      <c r="A621" s="288"/>
      <c r="B621" s="217" t="s">
        <v>40751</v>
      </c>
      <c r="C621" s="287"/>
      <c r="D621" s="217"/>
      <c r="E621" s="294"/>
      <c r="F621" s="217"/>
      <c r="G621" s="217"/>
      <c r="H621" s="217"/>
      <c r="I621" s="325">
        <v>52.18</v>
      </c>
      <c r="J621" s="217"/>
      <c r="K621" s="325">
        <f t="shared" si="34"/>
        <v>52.18</v>
      </c>
      <c r="L621" s="217"/>
      <c r="M621" s="347"/>
      <c r="N621" s="266"/>
      <c r="O621" s="306"/>
      <c r="P621" s="258" t="str">
        <f>IFERROR(VLOOKUP(O621,BASE!A:E,2,0),"")</f>
        <v/>
      </c>
      <c r="Q621" s="258"/>
      <c r="R621" s="244">
        <v>1</v>
      </c>
      <c r="S621" s="258" t="str">
        <f>IFERROR(VLOOKUP(A621,'PC - DES'!A:J,6,0),"")</f>
        <v/>
      </c>
      <c r="T621" s="259" t="str">
        <f t="shared" si="32"/>
        <v/>
      </c>
      <c r="U621" s="259"/>
      <c r="V621" s="259"/>
      <c r="W621" s="259"/>
      <c r="X621" s="259"/>
      <c r="Y621" s="259"/>
      <c r="Z621" s="259"/>
      <c r="AA621" s="259"/>
      <c r="AB621" s="259"/>
      <c r="AC621" s="259"/>
      <c r="AD621" s="259"/>
      <c r="AE621" s="259"/>
      <c r="AF621" s="259"/>
      <c r="AG621" s="259"/>
    </row>
    <row r="622" spans="1:33" ht="20.25">
      <c r="A622" s="288"/>
      <c r="B622" s="217" t="s">
        <v>40752</v>
      </c>
      <c r="C622" s="287"/>
      <c r="D622" s="217"/>
      <c r="E622" s="294"/>
      <c r="F622" s="217"/>
      <c r="G622" s="217"/>
      <c r="H622" s="217"/>
      <c r="I622" s="325">
        <v>52.58</v>
      </c>
      <c r="J622" s="217"/>
      <c r="K622" s="325">
        <f t="shared" si="34"/>
        <v>52.58</v>
      </c>
      <c r="L622" s="217"/>
      <c r="M622" s="347"/>
      <c r="N622" s="266"/>
      <c r="O622" s="306"/>
      <c r="P622" s="258" t="str">
        <f>IFERROR(VLOOKUP(O622,BASE!A:E,2,0),"")</f>
        <v/>
      </c>
      <c r="Q622" s="258"/>
      <c r="R622" s="244">
        <v>1</v>
      </c>
      <c r="S622" s="258" t="str">
        <f>IFERROR(VLOOKUP(A622,'PC - DES'!A:J,6,0),"")</f>
        <v/>
      </c>
      <c r="T622" s="259" t="str">
        <f t="shared" si="32"/>
        <v/>
      </c>
      <c r="U622" s="259"/>
      <c r="V622" s="259"/>
      <c r="W622" s="259"/>
      <c r="X622" s="259"/>
      <c r="Y622" s="259"/>
      <c r="Z622" s="259"/>
      <c r="AA622" s="259"/>
      <c r="AB622" s="259"/>
      <c r="AC622" s="259"/>
      <c r="AD622" s="259"/>
      <c r="AE622" s="259"/>
      <c r="AF622" s="259"/>
      <c r="AG622" s="259"/>
    </row>
    <row r="623" spans="1:33" ht="20.25">
      <c r="A623" s="288"/>
      <c r="B623" s="217" t="s">
        <v>40753</v>
      </c>
      <c r="C623" s="287"/>
      <c r="D623" s="217"/>
      <c r="E623" s="294"/>
      <c r="F623" s="217"/>
      <c r="G623" s="217"/>
      <c r="H623" s="217"/>
      <c r="I623" s="325">
        <v>29.64</v>
      </c>
      <c r="J623" s="217"/>
      <c r="K623" s="325">
        <f t="shared" si="34"/>
        <v>29.64</v>
      </c>
      <c r="L623" s="217"/>
      <c r="M623" s="347"/>
      <c r="N623" s="266"/>
      <c r="O623" s="306"/>
      <c r="P623" s="258" t="str">
        <f>IFERROR(VLOOKUP(O623,BASE!A:E,2,0),"")</f>
        <v/>
      </c>
      <c r="Q623" s="258"/>
      <c r="R623" s="244">
        <v>1</v>
      </c>
      <c r="S623" s="258" t="str">
        <f>IFERROR(VLOOKUP(A623,'PC - DES'!A:J,6,0),"")</f>
        <v/>
      </c>
      <c r="T623" s="259" t="str">
        <f t="shared" si="32"/>
        <v/>
      </c>
      <c r="U623" s="259"/>
      <c r="V623" s="259"/>
      <c r="W623" s="259"/>
      <c r="X623" s="259"/>
      <c r="Y623" s="259"/>
      <c r="Z623" s="259"/>
      <c r="AA623" s="259"/>
      <c r="AB623" s="259"/>
      <c r="AC623" s="259"/>
      <c r="AD623" s="259"/>
      <c r="AE623" s="259"/>
      <c r="AF623" s="259"/>
      <c r="AG623" s="259"/>
    </row>
    <row r="624" spans="1:33" ht="20.25">
      <c r="A624" s="288"/>
      <c r="B624" s="217" t="s">
        <v>40754</v>
      </c>
      <c r="C624" s="287"/>
      <c r="D624" s="217"/>
      <c r="E624" s="294"/>
      <c r="F624" s="217"/>
      <c r="G624" s="217"/>
      <c r="H624" s="217"/>
      <c r="I624" s="325">
        <v>73.52</v>
      </c>
      <c r="J624" s="217"/>
      <c r="K624" s="325">
        <f t="shared" si="34"/>
        <v>73.52</v>
      </c>
      <c r="L624" s="217"/>
      <c r="M624" s="347"/>
      <c r="N624" s="266"/>
      <c r="O624" s="306"/>
      <c r="P624" s="258" t="str">
        <f>IFERROR(VLOOKUP(O624,BASE!A:E,2,0),"")</f>
        <v/>
      </c>
      <c r="Q624" s="258"/>
      <c r="R624" s="244">
        <v>1</v>
      </c>
      <c r="S624" s="258" t="str">
        <f>IFERROR(VLOOKUP(A624,'PC - DES'!A:J,6,0),"")</f>
        <v/>
      </c>
      <c r="T624" s="259" t="str">
        <f t="shared" ref="T624:T661" si="35">IF(A624&lt;&gt;"",S624=Q624,"")</f>
        <v/>
      </c>
      <c r="U624" s="259"/>
      <c r="V624" s="259"/>
      <c r="W624" s="259"/>
      <c r="X624" s="259"/>
      <c r="Y624" s="259"/>
      <c r="Z624" s="259"/>
      <c r="AA624" s="259"/>
      <c r="AB624" s="259"/>
      <c r="AC624" s="259"/>
      <c r="AD624" s="259"/>
      <c r="AE624" s="259"/>
      <c r="AF624" s="259"/>
      <c r="AG624" s="259"/>
    </row>
    <row r="625" spans="1:33" ht="20.25">
      <c r="A625" s="288"/>
      <c r="B625" s="217" t="s">
        <v>40755</v>
      </c>
      <c r="C625" s="287"/>
      <c r="D625" s="217"/>
      <c r="E625" s="294"/>
      <c r="F625" s="217"/>
      <c r="G625" s="217"/>
      <c r="H625" s="217"/>
      <c r="I625" s="325">
        <v>27.25</v>
      </c>
      <c r="J625" s="217"/>
      <c r="K625" s="325">
        <f t="shared" si="34"/>
        <v>27.25</v>
      </c>
      <c r="L625" s="217"/>
      <c r="M625" s="347"/>
      <c r="N625" s="266"/>
      <c r="O625" s="306"/>
      <c r="P625" s="258" t="str">
        <f>IFERROR(VLOOKUP(O625,BASE!A:E,2,0),"")</f>
        <v/>
      </c>
      <c r="Q625" s="258"/>
      <c r="R625" s="244">
        <v>1</v>
      </c>
      <c r="S625" s="258" t="str">
        <f>IFERROR(VLOOKUP(A625,'PC - DES'!A:J,6,0),"")</f>
        <v/>
      </c>
      <c r="T625" s="259" t="str">
        <f t="shared" si="35"/>
        <v/>
      </c>
      <c r="U625" s="259"/>
      <c r="V625" s="259"/>
      <c r="W625" s="259"/>
      <c r="X625" s="259"/>
      <c r="Y625" s="259"/>
      <c r="Z625" s="259"/>
      <c r="AA625" s="259"/>
      <c r="AB625" s="259"/>
      <c r="AC625" s="259"/>
      <c r="AD625" s="259"/>
      <c r="AE625" s="259"/>
      <c r="AF625" s="259"/>
      <c r="AG625" s="259"/>
    </row>
    <row r="626" spans="1:33" ht="20.25">
      <c r="A626" s="288"/>
      <c r="B626" s="217"/>
      <c r="C626" s="287"/>
      <c r="D626" s="217"/>
      <c r="E626" s="287"/>
      <c r="F626" s="217"/>
      <c r="G626" s="287"/>
      <c r="H626" s="217"/>
      <c r="I626" s="218"/>
      <c r="J626" s="217"/>
      <c r="K626" s="217"/>
      <c r="L626" s="347"/>
      <c r="M626" s="347"/>
      <c r="N626" s="266"/>
      <c r="O626" s="306"/>
      <c r="P626" s="258" t="str">
        <f>IFERROR(VLOOKUP(O626,BASE!A:E,2,0),"")</f>
        <v/>
      </c>
      <c r="Q626" s="258"/>
      <c r="R626" s="244">
        <v>1</v>
      </c>
      <c r="S626" s="258" t="str">
        <f>IFERROR(VLOOKUP(A626,'PC - DES'!A:J,6,0),"")</f>
        <v/>
      </c>
      <c r="T626" s="259" t="str">
        <f t="shared" si="35"/>
        <v/>
      </c>
      <c r="U626" s="259"/>
      <c r="V626" s="259"/>
      <c r="W626" s="259"/>
      <c r="X626" s="259"/>
      <c r="Y626" s="259"/>
      <c r="Z626" s="259"/>
      <c r="AA626" s="259"/>
      <c r="AB626" s="259"/>
      <c r="AC626" s="259"/>
      <c r="AD626" s="259"/>
      <c r="AE626" s="259"/>
      <c r="AF626" s="259"/>
      <c r="AG626" s="259"/>
    </row>
    <row r="627" spans="1:33" ht="20.25">
      <c r="A627" s="344"/>
      <c r="B627" s="278" t="s">
        <v>40694</v>
      </c>
      <c r="C627" s="282">
        <f>SUM(K598:K625)</f>
        <v>494.88</v>
      </c>
      <c r="D627" s="280" t="s">
        <v>3</v>
      </c>
      <c r="E627" s="281"/>
      <c r="F627" s="283"/>
      <c r="G627" s="281"/>
      <c r="H627" s="283"/>
      <c r="I627" s="284"/>
      <c r="J627" s="283"/>
      <c r="K627" s="283"/>
      <c r="L627" s="283"/>
      <c r="M627" s="283"/>
      <c r="N627" s="285"/>
      <c r="O627" s="306"/>
      <c r="P627" s="258" t="str">
        <f>IFERROR(VLOOKUP(O627,BASE!A:E,2,0),"")</f>
        <v/>
      </c>
      <c r="R627" s="244">
        <v>1</v>
      </c>
      <c r="S627" s="258" t="str">
        <f>IFERROR(VLOOKUP(A627,'PC - DES'!A:J,6,0),"")</f>
        <v/>
      </c>
      <c r="T627" s="259" t="str">
        <f t="shared" si="35"/>
        <v/>
      </c>
      <c r="U627" s="259"/>
      <c r="V627" s="259"/>
      <c r="W627" s="259"/>
      <c r="X627" s="259"/>
      <c r="Y627" s="259"/>
      <c r="Z627" s="259"/>
      <c r="AA627" s="259"/>
      <c r="AB627" s="259"/>
      <c r="AC627" s="259"/>
      <c r="AD627" s="259"/>
      <c r="AE627" s="259"/>
      <c r="AF627" s="259"/>
      <c r="AG627" s="259"/>
    </row>
    <row r="628" spans="1:33" ht="20.25">
      <c r="A628" s="345"/>
      <c r="B628" s="261"/>
      <c r="C628" s="286"/>
      <c r="D628" s="261"/>
      <c r="E628" s="287"/>
      <c r="F628" s="217"/>
      <c r="G628" s="287"/>
      <c r="H628" s="217"/>
      <c r="I628" s="218"/>
      <c r="J628" s="217"/>
      <c r="K628" s="217"/>
      <c r="L628" s="217"/>
      <c r="M628" s="217"/>
      <c r="N628" s="219"/>
      <c r="O628" s="306"/>
      <c r="P628" s="258" t="str">
        <f>IFERROR(VLOOKUP(O628,BASE!A:E,2,0),"")</f>
        <v/>
      </c>
      <c r="Q628" s="258"/>
      <c r="R628" s="244">
        <v>1</v>
      </c>
      <c r="S628" s="258" t="str">
        <f>IFERROR(VLOOKUP(A628,'PC - DES'!A:J,6,0),"")</f>
        <v/>
      </c>
      <c r="T628" s="259" t="str">
        <f t="shared" si="35"/>
        <v/>
      </c>
      <c r="U628" s="259"/>
      <c r="V628" s="259"/>
      <c r="W628" s="259"/>
      <c r="X628" s="259"/>
      <c r="Y628" s="259"/>
      <c r="Z628" s="259"/>
      <c r="AA628" s="259"/>
      <c r="AB628" s="259"/>
      <c r="AC628" s="259"/>
      <c r="AD628" s="259"/>
      <c r="AE628" s="259"/>
      <c r="AF628" s="259"/>
      <c r="AG628" s="259"/>
    </row>
    <row r="629" spans="1:33" ht="20.25">
      <c r="A629" s="252" t="s">
        <v>41025</v>
      </c>
      <c r="B629" s="253" t="str">
        <f>IFERROR(VLOOKUP(O629,BASE!A:E,3,0),"")</f>
        <v>PINTURA LÁTEX ACRÍLICA PREMIUM, APLICAÇÃO MANUAL EM TETO, DUAS DEMÃOS. AF_04/2023</v>
      </c>
      <c r="C629" s="304"/>
      <c r="D629" s="304"/>
      <c r="E629" s="304"/>
      <c r="F629" s="304"/>
      <c r="G629" s="304"/>
      <c r="H629" s="304"/>
      <c r="I629" s="305"/>
      <c r="J629" s="304"/>
      <c r="K629" s="304"/>
      <c r="L629" s="304"/>
      <c r="M629" s="304"/>
      <c r="N629" s="298"/>
      <c r="O629" s="306">
        <v>88488</v>
      </c>
      <c r="P629" s="258" t="str">
        <f>IFERROR(VLOOKUP(O629,BASE!A:E,2,0),"")</f>
        <v>SINAPI</v>
      </c>
      <c r="Q629" s="258">
        <f>IFERROR(C660,"")</f>
        <v>494.88</v>
      </c>
      <c r="R629" s="244">
        <v>1</v>
      </c>
      <c r="S629" s="258">
        <f>IFERROR(VLOOKUP(A629,'PC - DES'!A:J,6,0),"")</f>
        <v>494.88</v>
      </c>
      <c r="T629" s="259" t="b">
        <f t="shared" si="35"/>
        <v>1</v>
      </c>
      <c r="U629" s="259"/>
      <c r="V629" s="259"/>
      <c r="W629" s="259"/>
      <c r="X629" s="259"/>
      <c r="Y629" s="259"/>
      <c r="Z629" s="259"/>
      <c r="AA629" s="259"/>
      <c r="AB629" s="259"/>
      <c r="AC629" s="259"/>
      <c r="AD629" s="259"/>
      <c r="AE629" s="259"/>
      <c r="AF629" s="259"/>
      <c r="AG629" s="259"/>
    </row>
    <row r="630" spans="1:33" ht="20.25">
      <c r="A630" s="288"/>
      <c r="B630" s="261" t="s">
        <v>2</v>
      </c>
      <c r="C630" s="262" t="s">
        <v>294</v>
      </c>
      <c r="D630" s="263"/>
      <c r="E630" s="263" t="s">
        <v>15</v>
      </c>
      <c r="F630" s="263"/>
      <c r="G630" s="262" t="s">
        <v>19</v>
      </c>
      <c r="H630" s="263"/>
      <c r="I630" s="264" t="s">
        <v>16</v>
      </c>
      <c r="J630" s="263"/>
      <c r="K630" s="263" t="s">
        <v>8028</v>
      </c>
      <c r="L630" s="265"/>
      <c r="M630" s="265"/>
      <c r="N630" s="266"/>
      <c r="O630" s="306"/>
      <c r="P630" s="258" t="str">
        <f>IFERROR(VLOOKUP(O630,BASE!A:E,2,0),"")</f>
        <v/>
      </c>
      <c r="Q630" s="258"/>
      <c r="R630" s="244">
        <v>1</v>
      </c>
      <c r="S630" s="258" t="str">
        <f>IFERROR(VLOOKUP(A630,'PC - DES'!A:J,6,0),"")</f>
        <v/>
      </c>
      <c r="T630" s="259" t="str">
        <f t="shared" si="35"/>
        <v/>
      </c>
      <c r="U630" s="259"/>
      <c r="V630" s="259"/>
      <c r="W630" s="259"/>
      <c r="X630" s="259"/>
      <c r="Y630" s="259"/>
      <c r="Z630" s="259"/>
      <c r="AA630" s="259"/>
      <c r="AB630" s="259"/>
      <c r="AC630" s="259"/>
      <c r="AD630" s="259"/>
      <c r="AE630" s="259"/>
      <c r="AF630" s="259"/>
      <c r="AG630" s="259"/>
    </row>
    <row r="631" spans="1:33" ht="20.25">
      <c r="A631" s="288"/>
      <c r="B631" s="217" t="s">
        <v>40728</v>
      </c>
      <c r="C631" s="287"/>
      <c r="D631" s="217"/>
      <c r="E631" s="294"/>
      <c r="F631" s="217"/>
      <c r="G631" s="217"/>
      <c r="H631" s="217"/>
      <c r="I631" s="325">
        <v>2.95</v>
      </c>
      <c r="J631" s="217"/>
      <c r="K631" s="325">
        <f t="shared" ref="K631:K658" si="36">I631</f>
        <v>2.95</v>
      </c>
      <c r="L631" s="265"/>
      <c r="M631" s="265"/>
      <c r="N631" s="266"/>
      <c r="O631" s="306"/>
      <c r="P631" s="258" t="str">
        <f>IFERROR(VLOOKUP(O631,BASE!A:E,2,0),"")</f>
        <v/>
      </c>
      <c r="Q631" s="258"/>
      <c r="R631" s="244">
        <v>1</v>
      </c>
      <c r="S631" s="258" t="str">
        <f>IFERROR(VLOOKUP(A631,'PC - DES'!A:J,6,0),"")</f>
        <v/>
      </c>
      <c r="T631" s="259" t="str">
        <f t="shared" si="35"/>
        <v/>
      </c>
      <c r="U631" s="259"/>
      <c r="V631" s="259"/>
      <c r="W631" s="259"/>
      <c r="X631" s="259"/>
      <c r="Y631" s="259"/>
      <c r="Z631" s="259"/>
      <c r="AA631" s="259"/>
      <c r="AB631" s="259"/>
      <c r="AC631" s="259"/>
      <c r="AD631" s="259"/>
      <c r="AE631" s="259"/>
      <c r="AF631" s="259"/>
      <c r="AG631" s="259"/>
    </row>
    <row r="632" spans="1:33" ht="20.25">
      <c r="A632" s="288"/>
      <c r="B632" s="217" t="s">
        <v>40729</v>
      </c>
      <c r="C632" s="287"/>
      <c r="D632" s="217"/>
      <c r="E632" s="294"/>
      <c r="F632" s="217"/>
      <c r="G632" s="217"/>
      <c r="H632" s="217"/>
      <c r="I632" s="325">
        <v>4.8</v>
      </c>
      <c r="J632" s="217"/>
      <c r="K632" s="325">
        <f t="shared" si="36"/>
        <v>4.8</v>
      </c>
      <c r="L632" s="347"/>
      <c r="M632" s="347"/>
      <c r="N632" s="266"/>
      <c r="O632" s="306"/>
      <c r="P632" s="258" t="str">
        <f>IFERROR(VLOOKUP(O632,BASE!A:E,2,0),"")</f>
        <v/>
      </c>
      <c r="Q632" s="258"/>
      <c r="R632" s="244">
        <v>1</v>
      </c>
      <c r="S632" s="258" t="str">
        <f>IFERROR(VLOOKUP(A632,'PC - DES'!A:J,6,0),"")</f>
        <v/>
      </c>
      <c r="T632" s="259" t="str">
        <f t="shared" si="35"/>
        <v/>
      </c>
      <c r="U632" s="259"/>
      <c r="V632" s="259"/>
      <c r="W632" s="259"/>
      <c r="X632" s="259"/>
      <c r="Y632" s="259"/>
      <c r="Z632" s="259"/>
      <c r="AA632" s="259"/>
      <c r="AB632" s="259"/>
      <c r="AC632" s="259"/>
      <c r="AD632" s="259"/>
      <c r="AE632" s="259"/>
      <c r="AF632" s="259"/>
      <c r="AG632" s="259"/>
    </row>
    <row r="633" spans="1:33" ht="20.25">
      <c r="A633" s="288"/>
      <c r="B633" s="217" t="s">
        <v>40730</v>
      </c>
      <c r="C633" s="287"/>
      <c r="D633" s="217"/>
      <c r="E633" s="294"/>
      <c r="F633" s="217"/>
      <c r="G633" s="217"/>
      <c r="H633" s="217"/>
      <c r="I633" s="325">
        <v>5.23</v>
      </c>
      <c r="J633" s="217"/>
      <c r="K633" s="325">
        <f t="shared" si="36"/>
        <v>5.23</v>
      </c>
      <c r="L633" s="347"/>
      <c r="M633" s="347"/>
      <c r="N633" s="266"/>
      <c r="O633" s="306"/>
      <c r="P633" s="258" t="str">
        <f>IFERROR(VLOOKUP(O633,BASE!A:E,2,0),"")</f>
        <v/>
      </c>
      <c r="Q633" s="258"/>
      <c r="R633" s="244">
        <v>1</v>
      </c>
      <c r="S633" s="258" t="str">
        <f>IFERROR(VLOOKUP(A633,'PC - DES'!A:J,6,0),"")</f>
        <v/>
      </c>
      <c r="T633" s="259" t="str">
        <f t="shared" si="35"/>
        <v/>
      </c>
      <c r="U633" s="259"/>
      <c r="V633" s="259"/>
      <c r="W633" s="259"/>
      <c r="X633" s="259"/>
      <c r="Y633" s="259"/>
      <c r="Z633" s="259"/>
      <c r="AA633" s="259"/>
      <c r="AB633" s="259"/>
      <c r="AC633" s="259"/>
      <c r="AD633" s="259"/>
      <c r="AE633" s="259"/>
      <c r="AF633" s="259"/>
      <c r="AG633" s="259"/>
    </row>
    <row r="634" spans="1:33" ht="20.25">
      <c r="A634" s="288"/>
      <c r="B634" s="217" t="s">
        <v>40731</v>
      </c>
      <c r="C634" s="287"/>
      <c r="D634" s="217"/>
      <c r="E634" s="294"/>
      <c r="F634" s="217"/>
      <c r="G634" s="217"/>
      <c r="H634" s="217"/>
      <c r="I634" s="325">
        <v>5.41</v>
      </c>
      <c r="J634" s="217"/>
      <c r="K634" s="325">
        <f t="shared" si="36"/>
        <v>5.41</v>
      </c>
      <c r="L634" s="347"/>
      <c r="M634" s="347"/>
      <c r="N634" s="266"/>
      <c r="O634" s="306"/>
      <c r="P634" s="258" t="str">
        <f>IFERROR(VLOOKUP(O634,BASE!A:E,2,0),"")</f>
        <v/>
      </c>
      <c r="Q634" s="258"/>
      <c r="R634" s="244">
        <v>1</v>
      </c>
      <c r="S634" s="258" t="str">
        <f>IFERROR(VLOOKUP(A634,'PC - DES'!A:J,6,0),"")</f>
        <v/>
      </c>
      <c r="T634" s="259" t="str">
        <f t="shared" si="35"/>
        <v/>
      </c>
      <c r="U634" s="259"/>
      <c r="V634" s="259"/>
      <c r="W634" s="259"/>
      <c r="X634" s="259"/>
      <c r="Y634" s="259"/>
      <c r="Z634" s="259"/>
      <c r="AA634" s="259"/>
      <c r="AB634" s="259"/>
      <c r="AC634" s="259"/>
      <c r="AD634" s="259"/>
      <c r="AE634" s="259"/>
      <c r="AF634" s="259"/>
      <c r="AG634" s="259"/>
    </row>
    <row r="635" spans="1:33" ht="20.25">
      <c r="A635" s="288"/>
      <c r="B635" s="217" t="s">
        <v>40732</v>
      </c>
      <c r="C635" s="287"/>
      <c r="D635" s="217"/>
      <c r="E635" s="294"/>
      <c r="F635" s="217"/>
      <c r="G635" s="217"/>
      <c r="H635" s="217"/>
      <c r="I635" s="325">
        <v>6.61</v>
      </c>
      <c r="J635" s="217"/>
      <c r="K635" s="325">
        <f t="shared" si="36"/>
        <v>6.61</v>
      </c>
      <c r="L635" s="347"/>
      <c r="M635" s="347"/>
      <c r="N635" s="266"/>
      <c r="O635" s="306"/>
      <c r="P635" s="258" t="str">
        <f>IFERROR(VLOOKUP(O635,BASE!A:E,2,0),"")</f>
        <v/>
      </c>
      <c r="Q635" s="258"/>
      <c r="R635" s="244">
        <v>1</v>
      </c>
      <c r="S635" s="258" t="str">
        <f>IFERROR(VLOOKUP(A635,'PC - DES'!A:J,6,0),"")</f>
        <v/>
      </c>
      <c r="T635" s="259" t="str">
        <f t="shared" si="35"/>
        <v/>
      </c>
      <c r="U635" s="259"/>
      <c r="V635" s="259"/>
      <c r="W635" s="259"/>
      <c r="X635" s="259"/>
      <c r="Y635" s="259"/>
      <c r="Z635" s="259"/>
      <c r="AA635" s="259"/>
      <c r="AB635" s="259"/>
      <c r="AC635" s="259"/>
      <c r="AD635" s="259"/>
      <c r="AE635" s="259"/>
      <c r="AF635" s="259"/>
      <c r="AG635" s="259"/>
    </row>
    <row r="636" spans="1:33" ht="20.25">
      <c r="A636" s="288"/>
      <c r="B636" s="217" t="s">
        <v>40733</v>
      </c>
      <c r="C636" s="287"/>
      <c r="D636" s="217"/>
      <c r="E636" s="294"/>
      <c r="F636" s="217"/>
      <c r="G636" s="217"/>
      <c r="H636" s="217"/>
      <c r="I636" s="325">
        <v>7.18</v>
      </c>
      <c r="J636" s="217"/>
      <c r="K636" s="325">
        <f t="shared" si="36"/>
        <v>7.18</v>
      </c>
      <c r="L636" s="347"/>
      <c r="M636" s="347"/>
      <c r="N636" s="266"/>
      <c r="O636" s="306"/>
      <c r="P636" s="258" t="str">
        <f>IFERROR(VLOOKUP(O636,BASE!A:E,2,0),"")</f>
        <v/>
      </c>
      <c r="Q636" s="258"/>
      <c r="R636" s="244">
        <v>1</v>
      </c>
      <c r="S636" s="258" t="str">
        <f>IFERROR(VLOOKUP(A636,'PC - DES'!A:J,6,0),"")</f>
        <v/>
      </c>
      <c r="T636" s="259" t="str">
        <f t="shared" si="35"/>
        <v/>
      </c>
      <c r="U636" s="259"/>
      <c r="V636" s="259"/>
      <c r="W636" s="259"/>
      <c r="X636" s="259"/>
      <c r="Y636" s="259"/>
      <c r="Z636" s="259"/>
      <c r="AA636" s="259"/>
      <c r="AB636" s="259"/>
      <c r="AC636" s="259"/>
      <c r="AD636" s="259"/>
      <c r="AE636" s="259"/>
      <c r="AF636" s="259"/>
      <c r="AG636" s="259"/>
    </row>
    <row r="637" spans="1:33" ht="20.25">
      <c r="A637" s="288"/>
      <c r="B637" s="217" t="s">
        <v>40734</v>
      </c>
      <c r="C637" s="287"/>
      <c r="D637" s="217"/>
      <c r="E637" s="294"/>
      <c r="F637" s="217"/>
      <c r="G637" s="217"/>
      <c r="H637" s="217"/>
      <c r="I637" s="325">
        <v>7.59</v>
      </c>
      <c r="J637" s="217"/>
      <c r="K637" s="325">
        <f t="shared" si="36"/>
        <v>7.59</v>
      </c>
      <c r="L637" s="347"/>
      <c r="M637" s="347"/>
      <c r="N637" s="266"/>
      <c r="O637" s="306"/>
      <c r="P637" s="258" t="str">
        <f>IFERROR(VLOOKUP(O637,BASE!A:E,2,0),"")</f>
        <v/>
      </c>
      <c r="Q637" s="258"/>
      <c r="R637" s="244">
        <v>1</v>
      </c>
      <c r="S637" s="258" t="str">
        <f>IFERROR(VLOOKUP(A637,'PC - DES'!A:J,6,0),"")</f>
        <v/>
      </c>
      <c r="T637" s="259" t="str">
        <f t="shared" si="35"/>
        <v/>
      </c>
      <c r="U637" s="259"/>
      <c r="V637" s="259"/>
      <c r="W637" s="259"/>
      <c r="X637" s="259"/>
      <c r="Y637" s="259"/>
      <c r="Z637" s="259"/>
      <c r="AA637" s="259"/>
      <c r="AB637" s="259"/>
      <c r="AC637" s="259"/>
      <c r="AD637" s="259"/>
      <c r="AE637" s="259"/>
      <c r="AF637" s="259"/>
      <c r="AG637" s="259"/>
    </row>
    <row r="638" spans="1:33" ht="20.25">
      <c r="A638" s="288"/>
      <c r="B638" s="217" t="s">
        <v>40735</v>
      </c>
      <c r="C638" s="287"/>
      <c r="D638" s="217"/>
      <c r="E638" s="294"/>
      <c r="F638" s="217"/>
      <c r="G638" s="217"/>
      <c r="H638" s="217"/>
      <c r="I638" s="325">
        <v>7.03</v>
      </c>
      <c r="J638" s="217"/>
      <c r="K638" s="325">
        <f t="shared" si="36"/>
        <v>7.03</v>
      </c>
      <c r="L638" s="347"/>
      <c r="M638" s="347"/>
      <c r="N638" s="266"/>
      <c r="O638" s="306"/>
      <c r="P638" s="258" t="str">
        <f>IFERROR(VLOOKUP(O638,BASE!A:E,2,0),"")</f>
        <v/>
      </c>
      <c r="Q638" s="258"/>
      <c r="R638" s="244">
        <v>1</v>
      </c>
      <c r="S638" s="258" t="str">
        <f>IFERROR(VLOOKUP(A638,'PC - DES'!A:J,6,0),"")</f>
        <v/>
      </c>
      <c r="T638" s="259" t="str">
        <f t="shared" si="35"/>
        <v/>
      </c>
      <c r="U638" s="259"/>
      <c r="V638" s="259"/>
      <c r="W638" s="259"/>
      <c r="X638" s="259"/>
      <c r="Y638" s="259"/>
      <c r="Z638" s="259"/>
      <c r="AA638" s="259"/>
      <c r="AB638" s="259"/>
      <c r="AC638" s="259"/>
      <c r="AD638" s="259"/>
      <c r="AE638" s="259"/>
      <c r="AF638" s="259"/>
      <c r="AG638" s="259"/>
    </row>
    <row r="639" spans="1:33" ht="20.25">
      <c r="A639" s="288"/>
      <c r="B639" s="217" t="s">
        <v>40736</v>
      </c>
      <c r="C639" s="287"/>
      <c r="D639" s="217"/>
      <c r="E639" s="294"/>
      <c r="F639" s="217"/>
      <c r="G639" s="217"/>
      <c r="H639" s="217"/>
      <c r="I639" s="325">
        <v>8</v>
      </c>
      <c r="J639" s="217"/>
      <c r="K639" s="325">
        <f t="shared" si="36"/>
        <v>8</v>
      </c>
      <c r="L639" s="347"/>
      <c r="M639" s="347"/>
      <c r="N639" s="266"/>
      <c r="O639" s="306"/>
      <c r="P639" s="258" t="str">
        <f>IFERROR(VLOOKUP(O639,BASE!A:E,2,0),"")</f>
        <v/>
      </c>
      <c r="Q639" s="258"/>
      <c r="R639" s="244">
        <v>1</v>
      </c>
      <c r="S639" s="258" t="str">
        <f>IFERROR(VLOOKUP(A639,'PC - DES'!A:J,6,0),"")</f>
        <v/>
      </c>
      <c r="T639" s="259" t="str">
        <f t="shared" si="35"/>
        <v/>
      </c>
      <c r="U639" s="259"/>
      <c r="V639" s="259"/>
      <c r="W639" s="259"/>
      <c r="X639" s="259"/>
      <c r="Y639" s="259"/>
      <c r="Z639" s="259"/>
      <c r="AA639" s="259"/>
      <c r="AB639" s="259"/>
      <c r="AC639" s="259"/>
      <c r="AD639" s="259"/>
      <c r="AE639" s="259"/>
      <c r="AF639" s="259"/>
      <c r="AG639" s="259"/>
    </row>
    <row r="640" spans="1:33" ht="20.25">
      <c r="A640" s="288"/>
      <c r="B640" s="217" t="s">
        <v>40737</v>
      </c>
      <c r="C640" s="287"/>
      <c r="D640" s="217"/>
      <c r="E640" s="294"/>
      <c r="F640" s="217"/>
      <c r="G640" s="217"/>
      <c r="H640" s="217"/>
      <c r="I640" s="325">
        <v>9.48</v>
      </c>
      <c r="J640" s="217"/>
      <c r="K640" s="325">
        <f t="shared" si="36"/>
        <v>9.48</v>
      </c>
      <c r="L640" s="347"/>
      <c r="M640" s="347"/>
      <c r="N640" s="266"/>
      <c r="O640" s="306"/>
      <c r="P640" s="258" t="str">
        <f>IFERROR(VLOOKUP(O640,BASE!A:E,2,0),"")</f>
        <v/>
      </c>
      <c r="Q640" s="258"/>
      <c r="R640" s="244">
        <v>1</v>
      </c>
      <c r="S640" s="258" t="str">
        <f>IFERROR(VLOOKUP(A640,'PC - DES'!A:J,6,0),"")</f>
        <v/>
      </c>
      <c r="T640" s="259" t="str">
        <f t="shared" si="35"/>
        <v/>
      </c>
      <c r="U640" s="259"/>
      <c r="V640" s="259"/>
      <c r="W640" s="259"/>
      <c r="X640" s="259"/>
      <c r="Y640" s="259"/>
      <c r="Z640" s="259"/>
      <c r="AA640" s="259"/>
      <c r="AB640" s="259"/>
      <c r="AC640" s="259"/>
      <c r="AD640" s="259"/>
      <c r="AE640" s="259"/>
      <c r="AF640" s="259"/>
      <c r="AG640" s="259"/>
    </row>
    <row r="641" spans="1:33" ht="20.25">
      <c r="A641" s="288"/>
      <c r="B641" s="217" t="s">
        <v>40738</v>
      </c>
      <c r="C641" s="287"/>
      <c r="D641" s="217"/>
      <c r="E641" s="294"/>
      <c r="F641" s="217"/>
      <c r="G641" s="217"/>
      <c r="H641" s="217"/>
      <c r="I641" s="325">
        <v>9.68</v>
      </c>
      <c r="J641" s="217"/>
      <c r="K641" s="325">
        <f t="shared" si="36"/>
        <v>9.68</v>
      </c>
      <c r="L641" s="347"/>
      <c r="M641" s="347"/>
      <c r="N641" s="266"/>
      <c r="O641" s="306"/>
      <c r="P641" s="258" t="str">
        <f>IFERROR(VLOOKUP(O641,BASE!A:E,2,0),"")</f>
        <v/>
      </c>
      <c r="Q641" s="258"/>
      <c r="R641" s="244">
        <v>1</v>
      </c>
      <c r="S641" s="258" t="str">
        <f>IFERROR(VLOOKUP(A641,'PC - DES'!A:J,6,0),"")</f>
        <v/>
      </c>
      <c r="T641" s="259" t="str">
        <f t="shared" si="35"/>
        <v/>
      </c>
      <c r="U641" s="259"/>
      <c r="V641" s="259"/>
      <c r="W641" s="259"/>
      <c r="X641" s="259"/>
      <c r="Y641" s="259"/>
      <c r="Z641" s="259"/>
      <c r="AA641" s="259"/>
      <c r="AB641" s="259"/>
      <c r="AC641" s="259"/>
      <c r="AD641" s="259"/>
      <c r="AE641" s="259"/>
      <c r="AF641" s="259"/>
      <c r="AG641" s="259"/>
    </row>
    <row r="642" spans="1:33" ht="20.25">
      <c r="A642" s="288"/>
      <c r="B642" s="217" t="s">
        <v>40739</v>
      </c>
      <c r="C642" s="287"/>
      <c r="D642" s="217"/>
      <c r="E642" s="294"/>
      <c r="F642" s="217"/>
      <c r="G642" s="217"/>
      <c r="H642" s="217"/>
      <c r="I642" s="325">
        <v>9.8800000000000008</v>
      </c>
      <c r="J642" s="217"/>
      <c r="K642" s="325">
        <f t="shared" si="36"/>
        <v>9.8800000000000008</v>
      </c>
      <c r="L642" s="347"/>
      <c r="M642" s="347"/>
      <c r="N642" s="266"/>
      <c r="O642" s="306"/>
      <c r="P642" s="258" t="str">
        <f>IFERROR(VLOOKUP(O642,BASE!A:E,2,0),"")</f>
        <v/>
      </c>
      <c r="Q642" s="258"/>
      <c r="R642" s="244">
        <v>1</v>
      </c>
      <c r="S642" s="258" t="str">
        <f>IFERROR(VLOOKUP(A642,'PC - DES'!A:J,6,0),"")</f>
        <v/>
      </c>
      <c r="T642" s="259" t="str">
        <f t="shared" si="35"/>
        <v/>
      </c>
      <c r="U642" s="259"/>
      <c r="V642" s="259"/>
      <c r="W642" s="259"/>
      <c r="X642" s="259"/>
      <c r="Y642" s="259"/>
      <c r="Z642" s="259"/>
      <c r="AA642" s="259"/>
      <c r="AB642" s="259"/>
      <c r="AC642" s="259"/>
      <c r="AD642" s="259"/>
      <c r="AE642" s="259"/>
      <c r="AF642" s="259"/>
      <c r="AG642" s="259"/>
    </row>
    <row r="643" spans="1:33" ht="20.25">
      <c r="A643" s="288"/>
      <c r="B643" s="217" t="s">
        <v>40740</v>
      </c>
      <c r="C643" s="287"/>
      <c r="D643" s="217"/>
      <c r="E643" s="294"/>
      <c r="F643" s="217"/>
      <c r="G643" s="217"/>
      <c r="H643" s="217"/>
      <c r="I643" s="325">
        <v>14.33</v>
      </c>
      <c r="J643" s="217"/>
      <c r="K643" s="325">
        <f t="shared" si="36"/>
        <v>14.33</v>
      </c>
      <c r="L643" s="347"/>
      <c r="M643" s="347"/>
      <c r="N643" s="266"/>
      <c r="O643" s="306"/>
      <c r="P643" s="258" t="str">
        <f>IFERROR(VLOOKUP(O643,BASE!A:E,2,0),"")</f>
        <v/>
      </c>
      <c r="Q643" s="258"/>
      <c r="R643" s="244">
        <v>1</v>
      </c>
      <c r="S643" s="258" t="str">
        <f>IFERROR(VLOOKUP(A643,'PC - DES'!A:J,6,0),"")</f>
        <v/>
      </c>
      <c r="T643" s="259" t="str">
        <f t="shared" si="35"/>
        <v/>
      </c>
      <c r="U643" s="259"/>
      <c r="V643" s="259"/>
      <c r="W643" s="259"/>
      <c r="X643" s="259"/>
      <c r="Y643" s="259"/>
      <c r="Z643" s="259"/>
      <c r="AA643" s="259"/>
      <c r="AB643" s="259"/>
      <c r="AC643" s="259"/>
      <c r="AD643" s="259"/>
      <c r="AE643" s="259"/>
      <c r="AF643" s="259"/>
      <c r="AG643" s="259"/>
    </row>
    <row r="644" spans="1:33" ht="20.25">
      <c r="A644" s="288"/>
      <c r="B644" s="217" t="s">
        <v>40741</v>
      </c>
      <c r="C644" s="287"/>
      <c r="D644" s="217"/>
      <c r="E644" s="294"/>
      <c r="F644" s="217"/>
      <c r="G644" s="217"/>
      <c r="H644" s="217"/>
      <c r="I644" s="325">
        <v>17.36</v>
      </c>
      <c r="J644" s="217"/>
      <c r="K644" s="325">
        <f t="shared" si="36"/>
        <v>17.36</v>
      </c>
      <c r="L644" s="347"/>
      <c r="M644" s="347"/>
      <c r="N644" s="266"/>
      <c r="O644" s="306"/>
      <c r="P644" s="258" t="str">
        <f>IFERROR(VLOOKUP(O644,BASE!A:E,2,0),"")</f>
        <v/>
      </c>
      <c r="Q644" s="258"/>
      <c r="R644" s="244">
        <v>1</v>
      </c>
      <c r="S644" s="258" t="str">
        <f>IFERROR(VLOOKUP(A644,'PC - DES'!A:J,6,0),"")</f>
        <v/>
      </c>
      <c r="T644" s="259" t="str">
        <f t="shared" si="35"/>
        <v/>
      </c>
      <c r="U644" s="259"/>
      <c r="V644" s="259"/>
      <c r="W644" s="259"/>
      <c r="X644" s="259"/>
      <c r="Y644" s="259"/>
      <c r="Z644" s="259"/>
      <c r="AA644" s="259"/>
      <c r="AB644" s="259"/>
      <c r="AC644" s="259"/>
      <c r="AD644" s="259"/>
      <c r="AE644" s="259"/>
      <c r="AF644" s="259"/>
      <c r="AG644" s="259"/>
    </row>
    <row r="645" spans="1:33" ht="20.25">
      <c r="A645" s="288"/>
      <c r="B645" s="217" t="s">
        <v>40742</v>
      </c>
      <c r="C645" s="287"/>
      <c r="D645" s="217"/>
      <c r="E645" s="294"/>
      <c r="F645" s="217"/>
      <c r="G645" s="217"/>
      <c r="H645" s="217"/>
      <c r="I645" s="325">
        <v>12.44</v>
      </c>
      <c r="J645" s="217"/>
      <c r="K645" s="325">
        <f t="shared" si="36"/>
        <v>12.44</v>
      </c>
      <c r="L645" s="347"/>
      <c r="M645" s="347"/>
      <c r="N645" s="266"/>
      <c r="O645" s="306"/>
      <c r="P645" s="258" t="str">
        <f>IFERROR(VLOOKUP(O645,BASE!A:E,2,0),"")</f>
        <v/>
      </c>
      <c r="Q645" s="258"/>
      <c r="R645" s="244">
        <v>1</v>
      </c>
      <c r="S645" s="258" t="str">
        <f>IFERROR(VLOOKUP(A645,'PC - DES'!A:J,6,0),"")</f>
        <v/>
      </c>
      <c r="T645" s="259" t="str">
        <f t="shared" si="35"/>
        <v/>
      </c>
      <c r="U645" s="259"/>
      <c r="V645" s="259"/>
      <c r="W645" s="259"/>
      <c r="X645" s="259"/>
      <c r="Y645" s="259"/>
      <c r="Z645" s="259"/>
      <c r="AA645" s="259"/>
      <c r="AB645" s="259"/>
      <c r="AC645" s="259"/>
      <c r="AD645" s="259"/>
      <c r="AE645" s="259"/>
      <c r="AF645" s="259"/>
      <c r="AG645" s="259"/>
    </row>
    <row r="646" spans="1:33" ht="20.25">
      <c r="A646" s="288"/>
      <c r="B646" s="217" t="s">
        <v>40743</v>
      </c>
      <c r="C646" s="287"/>
      <c r="D646" s="217"/>
      <c r="E646" s="294"/>
      <c r="F646" s="217"/>
      <c r="G646" s="217"/>
      <c r="H646" s="217"/>
      <c r="I646" s="325">
        <v>11.76</v>
      </c>
      <c r="J646" s="217"/>
      <c r="K646" s="325">
        <f t="shared" si="36"/>
        <v>11.76</v>
      </c>
      <c r="L646" s="347"/>
      <c r="M646" s="347"/>
      <c r="N646" s="266"/>
      <c r="O646" s="306"/>
      <c r="P646" s="258" t="str">
        <f>IFERROR(VLOOKUP(O646,BASE!A:E,2,0),"")</f>
        <v/>
      </c>
      <c r="Q646" s="258"/>
      <c r="R646" s="244">
        <v>1</v>
      </c>
      <c r="S646" s="258" t="str">
        <f>IFERROR(VLOOKUP(A646,'PC - DES'!A:J,6,0),"")</f>
        <v/>
      </c>
      <c r="T646" s="259" t="str">
        <f t="shared" si="35"/>
        <v/>
      </c>
      <c r="U646" s="259"/>
      <c r="V646" s="259"/>
      <c r="W646" s="259"/>
      <c r="X646" s="259"/>
      <c r="Y646" s="259"/>
      <c r="Z646" s="259"/>
      <c r="AA646" s="259"/>
      <c r="AB646" s="259"/>
      <c r="AC646" s="259"/>
      <c r="AD646" s="259"/>
      <c r="AE646" s="259"/>
      <c r="AF646" s="259"/>
      <c r="AG646" s="259"/>
    </row>
    <row r="647" spans="1:33" ht="20.25">
      <c r="A647" s="288"/>
      <c r="B647" s="217" t="s">
        <v>40744</v>
      </c>
      <c r="C647" s="287"/>
      <c r="D647" s="217"/>
      <c r="E647" s="294"/>
      <c r="F647" s="217"/>
      <c r="G647" s="217"/>
      <c r="H647" s="217"/>
      <c r="I647" s="325">
        <v>12.34</v>
      </c>
      <c r="J647" s="217"/>
      <c r="K647" s="325">
        <f t="shared" si="36"/>
        <v>12.34</v>
      </c>
      <c r="L647" s="347"/>
      <c r="M647" s="347"/>
      <c r="N647" s="266"/>
      <c r="O647" s="306"/>
      <c r="P647" s="258" t="str">
        <f>IFERROR(VLOOKUP(O647,BASE!A:E,2,0),"")</f>
        <v/>
      </c>
      <c r="Q647" s="258"/>
      <c r="R647" s="244">
        <v>1</v>
      </c>
      <c r="S647" s="258" t="str">
        <f>IFERROR(VLOOKUP(A647,'PC - DES'!A:J,6,0),"")</f>
        <v/>
      </c>
      <c r="T647" s="259" t="str">
        <f t="shared" si="35"/>
        <v/>
      </c>
      <c r="U647" s="259"/>
      <c r="V647" s="259"/>
      <c r="W647" s="259"/>
      <c r="X647" s="259"/>
      <c r="Y647" s="259"/>
      <c r="Z647" s="259"/>
      <c r="AA647" s="259"/>
      <c r="AB647" s="259"/>
      <c r="AC647" s="259"/>
      <c r="AD647" s="259"/>
      <c r="AE647" s="259"/>
      <c r="AF647" s="259"/>
      <c r="AG647" s="259"/>
    </row>
    <row r="648" spans="1:33" ht="20.25">
      <c r="A648" s="288"/>
      <c r="B648" s="217" t="s">
        <v>40745</v>
      </c>
      <c r="C648" s="287"/>
      <c r="D648" s="217"/>
      <c r="E648" s="294"/>
      <c r="F648" s="217"/>
      <c r="G648" s="217"/>
      <c r="H648" s="217"/>
      <c r="I648" s="325">
        <v>20.84</v>
      </c>
      <c r="J648" s="217"/>
      <c r="K648" s="325">
        <f t="shared" si="36"/>
        <v>20.84</v>
      </c>
      <c r="L648" s="347"/>
      <c r="M648" s="347"/>
      <c r="N648" s="266"/>
      <c r="O648" s="306"/>
      <c r="P648" s="258" t="str">
        <f>IFERROR(VLOOKUP(O648,BASE!A:E,2,0),"")</f>
        <v/>
      </c>
      <c r="Q648" s="258"/>
      <c r="R648" s="244">
        <v>1</v>
      </c>
      <c r="S648" s="258" t="str">
        <f>IFERROR(VLOOKUP(A648,'PC - DES'!A:J,6,0),"")</f>
        <v/>
      </c>
      <c r="T648" s="259" t="str">
        <f t="shared" si="35"/>
        <v/>
      </c>
      <c r="U648" s="259"/>
      <c r="V648" s="259"/>
      <c r="W648" s="259"/>
      <c r="X648" s="259"/>
      <c r="Y648" s="259"/>
      <c r="Z648" s="259"/>
      <c r="AA648" s="259"/>
      <c r="AB648" s="259"/>
      <c r="AC648" s="259"/>
      <c r="AD648" s="259"/>
      <c r="AE648" s="259"/>
      <c r="AF648" s="259"/>
      <c r="AG648" s="259"/>
    </row>
    <row r="649" spans="1:33" ht="20.25">
      <c r="A649" s="288"/>
      <c r="B649" s="217" t="s">
        <v>40746</v>
      </c>
      <c r="C649" s="287"/>
      <c r="D649" s="217"/>
      <c r="E649" s="294"/>
      <c r="F649" s="217"/>
      <c r="G649" s="217"/>
      <c r="H649" s="217"/>
      <c r="I649" s="325">
        <v>20.84</v>
      </c>
      <c r="J649" s="217"/>
      <c r="K649" s="325">
        <f t="shared" si="36"/>
        <v>20.84</v>
      </c>
      <c r="L649" s="347"/>
      <c r="M649" s="347"/>
      <c r="N649" s="266"/>
      <c r="O649" s="306"/>
      <c r="P649" s="258" t="str">
        <f>IFERROR(VLOOKUP(O649,BASE!A:E,2,0),"")</f>
        <v/>
      </c>
      <c r="Q649" s="258"/>
      <c r="R649" s="244">
        <v>1</v>
      </c>
      <c r="S649" s="258" t="str">
        <f>IFERROR(VLOOKUP(A649,'PC - DES'!A:J,6,0),"")</f>
        <v/>
      </c>
      <c r="T649" s="259" t="str">
        <f t="shared" si="35"/>
        <v/>
      </c>
      <c r="U649" s="259"/>
      <c r="V649" s="259"/>
      <c r="W649" s="259"/>
      <c r="X649" s="259"/>
      <c r="Y649" s="259"/>
      <c r="Z649" s="259"/>
      <c r="AA649" s="259"/>
      <c r="AB649" s="259"/>
      <c r="AC649" s="259"/>
      <c r="AD649" s="259"/>
      <c r="AE649" s="259"/>
      <c r="AF649" s="259"/>
      <c r="AG649" s="259"/>
    </row>
    <row r="650" spans="1:33" ht="20.25">
      <c r="A650" s="288"/>
      <c r="B650" s="217" t="s">
        <v>40747</v>
      </c>
      <c r="C650" s="287"/>
      <c r="D650" s="217"/>
      <c r="E650" s="294"/>
      <c r="F650" s="217"/>
      <c r="G650" s="217"/>
      <c r="H650" s="217"/>
      <c r="I650" s="325">
        <v>9.34</v>
      </c>
      <c r="J650" s="217"/>
      <c r="K650" s="325">
        <f t="shared" si="36"/>
        <v>9.34</v>
      </c>
      <c r="L650" s="347"/>
      <c r="M650" s="347"/>
      <c r="N650" s="266"/>
      <c r="O650" s="306"/>
      <c r="P650" s="258" t="str">
        <f>IFERROR(VLOOKUP(O650,BASE!A:E,2,0),"")</f>
        <v/>
      </c>
      <c r="Q650" s="258"/>
      <c r="R650" s="244">
        <v>1</v>
      </c>
      <c r="S650" s="258" t="str">
        <f>IFERROR(VLOOKUP(A650,'PC - DES'!A:J,6,0),"")</f>
        <v/>
      </c>
      <c r="T650" s="259" t="str">
        <f t="shared" si="35"/>
        <v/>
      </c>
      <c r="U650" s="259"/>
      <c r="V650" s="259"/>
      <c r="W650" s="259"/>
      <c r="X650" s="259"/>
      <c r="Y650" s="259"/>
      <c r="Z650" s="259"/>
      <c r="AA650" s="259"/>
      <c r="AB650" s="259"/>
      <c r="AC650" s="259"/>
      <c r="AD650" s="259"/>
      <c r="AE650" s="259"/>
      <c r="AF650" s="259"/>
      <c r="AG650" s="259"/>
    </row>
    <row r="651" spans="1:33" ht="20.25">
      <c r="A651" s="288"/>
      <c r="B651" s="217" t="s">
        <v>40748</v>
      </c>
      <c r="C651" s="287"/>
      <c r="D651" s="217"/>
      <c r="E651" s="294"/>
      <c r="F651" s="217"/>
      <c r="G651" s="217"/>
      <c r="H651" s="217"/>
      <c r="I651" s="325">
        <v>9.58</v>
      </c>
      <c r="J651" s="217"/>
      <c r="K651" s="325">
        <f t="shared" si="36"/>
        <v>9.58</v>
      </c>
      <c r="L651" s="347"/>
      <c r="M651" s="347"/>
      <c r="N651" s="266"/>
      <c r="O651" s="306"/>
      <c r="P651" s="258" t="str">
        <f>IFERROR(VLOOKUP(O651,BASE!A:E,2,0),"")</f>
        <v/>
      </c>
      <c r="Q651" s="258"/>
      <c r="R651" s="244">
        <v>1</v>
      </c>
      <c r="S651" s="258" t="str">
        <f>IFERROR(VLOOKUP(A651,'PC - DES'!A:J,6,0),"")</f>
        <v/>
      </c>
      <c r="T651" s="259" t="str">
        <f t="shared" si="35"/>
        <v/>
      </c>
      <c r="U651" s="259"/>
      <c r="V651" s="259"/>
      <c r="W651" s="259"/>
      <c r="X651" s="259"/>
      <c r="Y651" s="259"/>
      <c r="Z651" s="259"/>
      <c r="AA651" s="259"/>
      <c r="AB651" s="259"/>
      <c r="AC651" s="259"/>
      <c r="AD651" s="259"/>
      <c r="AE651" s="259"/>
      <c r="AF651" s="259"/>
      <c r="AG651" s="259"/>
    </row>
    <row r="652" spans="1:33" ht="20.25">
      <c r="A652" s="288"/>
      <c r="B652" s="217" t="s">
        <v>40749</v>
      </c>
      <c r="C652" s="287"/>
      <c r="D652" s="217"/>
      <c r="E652" s="294"/>
      <c r="F652" s="217"/>
      <c r="G652" s="217"/>
      <c r="H652" s="217"/>
      <c r="I652" s="325">
        <v>28.48</v>
      </c>
      <c r="J652" s="217"/>
      <c r="K652" s="325">
        <f t="shared" si="36"/>
        <v>28.48</v>
      </c>
      <c r="L652" s="347"/>
      <c r="M652" s="347"/>
      <c r="N652" s="266"/>
      <c r="O652" s="306"/>
      <c r="P652" s="258" t="str">
        <f>IFERROR(VLOOKUP(O652,BASE!A:E,2,0),"")</f>
        <v/>
      </c>
      <c r="Q652" s="258"/>
      <c r="R652" s="244">
        <v>1</v>
      </c>
      <c r="S652" s="258" t="str">
        <f>IFERROR(VLOOKUP(A652,'PC - DES'!A:J,6,0),"")</f>
        <v/>
      </c>
      <c r="T652" s="259" t="str">
        <f t="shared" si="35"/>
        <v/>
      </c>
      <c r="U652" s="259"/>
      <c r="V652" s="259"/>
      <c r="W652" s="259"/>
      <c r="X652" s="259"/>
      <c r="Y652" s="259"/>
      <c r="Z652" s="259"/>
      <c r="AA652" s="259"/>
      <c r="AB652" s="259"/>
      <c r="AC652" s="259"/>
      <c r="AD652" s="259"/>
      <c r="AE652" s="259"/>
      <c r="AF652" s="259"/>
      <c r="AG652" s="259"/>
    </row>
    <row r="653" spans="1:33" ht="20.25">
      <c r="A653" s="288"/>
      <c r="B653" s="217" t="s">
        <v>40750</v>
      </c>
      <c r="C653" s="287"/>
      <c r="D653" s="217"/>
      <c r="E653" s="294"/>
      <c r="F653" s="217"/>
      <c r="G653" s="217"/>
      <c r="H653" s="217"/>
      <c r="I653" s="325">
        <v>18.559999999999999</v>
      </c>
      <c r="J653" s="217"/>
      <c r="K653" s="325">
        <f t="shared" si="36"/>
        <v>18.559999999999999</v>
      </c>
      <c r="L653" s="347"/>
      <c r="M653" s="347"/>
      <c r="N653" s="266"/>
      <c r="O653" s="306"/>
      <c r="P653" s="258" t="str">
        <f>IFERROR(VLOOKUP(O653,BASE!A:E,2,0),"")</f>
        <v/>
      </c>
      <c r="Q653" s="258"/>
      <c r="R653" s="244">
        <v>1</v>
      </c>
      <c r="S653" s="258" t="str">
        <f>IFERROR(VLOOKUP(A653,'PC - DES'!A:J,6,0),"")</f>
        <v/>
      </c>
      <c r="T653" s="259" t="str">
        <f t="shared" si="35"/>
        <v/>
      </c>
      <c r="U653" s="259"/>
      <c r="V653" s="259"/>
      <c r="W653" s="259"/>
      <c r="X653" s="259"/>
      <c r="Y653" s="259"/>
      <c r="Z653" s="259"/>
      <c r="AA653" s="259"/>
      <c r="AB653" s="259"/>
      <c r="AC653" s="259"/>
      <c r="AD653" s="259"/>
      <c r="AE653" s="259"/>
      <c r="AF653" s="259"/>
      <c r="AG653" s="259"/>
    </row>
    <row r="654" spans="1:33" ht="20.25">
      <c r="A654" s="288"/>
      <c r="B654" s="217" t="s">
        <v>40751</v>
      </c>
      <c r="C654" s="287"/>
      <c r="D654" s="217"/>
      <c r="E654" s="294"/>
      <c r="F654" s="217"/>
      <c r="G654" s="217"/>
      <c r="H654" s="217"/>
      <c r="I654" s="325">
        <v>52.18</v>
      </c>
      <c r="J654" s="217"/>
      <c r="K654" s="325">
        <f t="shared" si="36"/>
        <v>52.18</v>
      </c>
      <c r="L654" s="347"/>
      <c r="M654" s="347"/>
      <c r="N654" s="266"/>
      <c r="O654" s="306"/>
      <c r="P654" s="258" t="str">
        <f>IFERROR(VLOOKUP(O654,BASE!A:E,2,0),"")</f>
        <v/>
      </c>
      <c r="Q654" s="258"/>
      <c r="R654" s="244">
        <v>1</v>
      </c>
      <c r="S654" s="258" t="str">
        <f>IFERROR(VLOOKUP(A654,'PC - DES'!A:J,6,0),"")</f>
        <v/>
      </c>
      <c r="T654" s="259" t="str">
        <f t="shared" si="35"/>
        <v/>
      </c>
      <c r="U654" s="259"/>
      <c r="V654" s="259"/>
      <c r="W654" s="259"/>
      <c r="X654" s="259"/>
      <c r="Y654" s="259"/>
      <c r="Z654" s="259"/>
      <c r="AA654" s="259"/>
      <c r="AB654" s="259"/>
      <c r="AC654" s="259"/>
      <c r="AD654" s="259"/>
      <c r="AE654" s="259"/>
      <c r="AF654" s="259"/>
      <c r="AG654" s="259"/>
    </row>
    <row r="655" spans="1:33" ht="20.25">
      <c r="A655" s="288"/>
      <c r="B655" s="217" t="s">
        <v>40752</v>
      </c>
      <c r="C655" s="287"/>
      <c r="D655" s="217"/>
      <c r="E655" s="294"/>
      <c r="F655" s="217"/>
      <c r="G655" s="217"/>
      <c r="H655" s="217"/>
      <c r="I655" s="325">
        <v>52.58</v>
      </c>
      <c r="J655" s="217"/>
      <c r="K655" s="325">
        <f t="shared" si="36"/>
        <v>52.58</v>
      </c>
      <c r="L655" s="347"/>
      <c r="M655" s="347"/>
      <c r="N655" s="266"/>
      <c r="O655" s="306"/>
      <c r="P655" s="258" t="str">
        <f>IFERROR(VLOOKUP(O655,BASE!A:E,2,0),"")</f>
        <v/>
      </c>
      <c r="Q655" s="258"/>
      <c r="R655" s="244">
        <v>1</v>
      </c>
      <c r="S655" s="258" t="str">
        <f>IFERROR(VLOOKUP(A655,'PC - DES'!A:J,6,0),"")</f>
        <v/>
      </c>
      <c r="T655" s="259" t="str">
        <f t="shared" si="35"/>
        <v/>
      </c>
      <c r="U655" s="259"/>
      <c r="V655" s="259"/>
      <c r="W655" s="259"/>
      <c r="X655" s="259"/>
      <c r="Y655" s="259"/>
      <c r="Z655" s="259"/>
      <c r="AA655" s="259"/>
      <c r="AB655" s="259"/>
      <c r="AC655" s="259"/>
      <c r="AD655" s="259"/>
      <c r="AE655" s="259"/>
      <c r="AF655" s="259"/>
      <c r="AG655" s="259"/>
    </row>
    <row r="656" spans="1:33" ht="20.25">
      <c r="A656" s="288"/>
      <c r="B656" s="217" t="s">
        <v>40753</v>
      </c>
      <c r="C656" s="287"/>
      <c r="D656" s="217"/>
      <c r="E656" s="294"/>
      <c r="F656" s="217"/>
      <c r="G656" s="217"/>
      <c r="H656" s="217"/>
      <c r="I656" s="325">
        <v>29.64</v>
      </c>
      <c r="J656" s="217"/>
      <c r="K656" s="325">
        <f t="shared" si="36"/>
        <v>29.64</v>
      </c>
      <c r="L656" s="347"/>
      <c r="M656" s="347"/>
      <c r="N656" s="266"/>
      <c r="O656" s="306"/>
      <c r="P656" s="258" t="str">
        <f>IFERROR(VLOOKUP(O656,BASE!A:E,2,0),"")</f>
        <v/>
      </c>
      <c r="Q656" s="258"/>
      <c r="R656" s="244">
        <v>1</v>
      </c>
      <c r="S656" s="258" t="str">
        <f>IFERROR(VLOOKUP(A656,'PC - DES'!A:J,6,0),"")</f>
        <v/>
      </c>
      <c r="T656" s="259" t="str">
        <f t="shared" si="35"/>
        <v/>
      </c>
      <c r="U656" s="259"/>
      <c r="V656" s="259"/>
      <c r="W656" s="259"/>
      <c r="X656" s="259"/>
      <c r="Y656" s="259"/>
      <c r="Z656" s="259"/>
      <c r="AA656" s="259"/>
      <c r="AB656" s="259"/>
      <c r="AC656" s="259"/>
      <c r="AD656" s="259"/>
      <c r="AE656" s="259"/>
      <c r="AF656" s="259"/>
      <c r="AG656" s="259"/>
    </row>
    <row r="657" spans="1:33" ht="20.25">
      <c r="A657" s="288"/>
      <c r="B657" s="217" t="s">
        <v>40754</v>
      </c>
      <c r="C657" s="287"/>
      <c r="D657" s="217"/>
      <c r="E657" s="294"/>
      <c r="F657" s="217"/>
      <c r="G657" s="217"/>
      <c r="H657" s="217"/>
      <c r="I657" s="325">
        <v>73.52</v>
      </c>
      <c r="J657" s="217"/>
      <c r="K657" s="325">
        <f t="shared" si="36"/>
        <v>73.52</v>
      </c>
      <c r="L657" s="347"/>
      <c r="M657" s="347"/>
      <c r="N657" s="266"/>
      <c r="O657" s="306"/>
      <c r="P657" s="258" t="str">
        <f>IFERROR(VLOOKUP(O657,BASE!A:E,2,0),"")</f>
        <v/>
      </c>
      <c r="Q657" s="258"/>
      <c r="R657" s="244">
        <v>1</v>
      </c>
      <c r="S657" s="258" t="str">
        <f>IFERROR(VLOOKUP(A657,'PC - DES'!A:J,6,0),"")</f>
        <v/>
      </c>
      <c r="T657" s="259" t="str">
        <f t="shared" si="35"/>
        <v/>
      </c>
      <c r="U657" s="259"/>
      <c r="V657" s="259"/>
      <c r="W657" s="259"/>
      <c r="X657" s="259"/>
      <c r="Y657" s="259"/>
      <c r="Z657" s="259"/>
      <c r="AA657" s="259"/>
      <c r="AB657" s="259"/>
      <c r="AC657" s="259"/>
      <c r="AD657" s="259"/>
      <c r="AE657" s="259"/>
      <c r="AF657" s="259"/>
      <c r="AG657" s="259"/>
    </row>
    <row r="658" spans="1:33" ht="20.25">
      <c r="A658" s="288"/>
      <c r="B658" s="217" t="s">
        <v>40755</v>
      </c>
      <c r="C658" s="287"/>
      <c r="D658" s="217"/>
      <c r="E658" s="294"/>
      <c r="F658" s="217"/>
      <c r="G658" s="217"/>
      <c r="H658" s="217"/>
      <c r="I658" s="325">
        <v>27.25</v>
      </c>
      <c r="J658" s="217"/>
      <c r="K658" s="325">
        <f t="shared" si="36"/>
        <v>27.25</v>
      </c>
      <c r="L658" s="347"/>
      <c r="M658" s="347"/>
      <c r="N658" s="266"/>
      <c r="O658" s="306"/>
      <c r="P658" s="258" t="str">
        <f>IFERROR(VLOOKUP(O658,BASE!A:E,2,0),"")</f>
        <v/>
      </c>
      <c r="Q658" s="258"/>
      <c r="R658" s="244">
        <v>1</v>
      </c>
      <c r="S658" s="258" t="str">
        <f>IFERROR(VLOOKUP(A658,'PC - DES'!A:J,6,0),"")</f>
        <v/>
      </c>
      <c r="T658" s="259" t="str">
        <f t="shared" si="35"/>
        <v/>
      </c>
      <c r="U658" s="259"/>
      <c r="V658" s="259"/>
      <c r="W658" s="259"/>
      <c r="X658" s="259"/>
      <c r="Y658" s="259"/>
      <c r="Z658" s="259"/>
      <c r="AA658" s="259"/>
      <c r="AB658" s="259"/>
      <c r="AC658" s="259"/>
      <c r="AD658" s="259"/>
      <c r="AE658" s="259"/>
      <c r="AF658" s="259"/>
      <c r="AG658" s="259"/>
    </row>
    <row r="659" spans="1:33" ht="20.25">
      <c r="A659" s="288"/>
      <c r="B659" s="217"/>
      <c r="C659" s="287"/>
      <c r="D659" s="217"/>
      <c r="E659" s="287"/>
      <c r="F659" s="217"/>
      <c r="G659" s="287"/>
      <c r="H659" s="217"/>
      <c r="I659" s="218"/>
      <c r="J659" s="217"/>
      <c r="K659" s="217"/>
      <c r="L659" s="347"/>
      <c r="M659" s="347"/>
      <c r="N659" s="266"/>
      <c r="O659" s="306"/>
      <c r="P659" s="258" t="str">
        <f>IFERROR(VLOOKUP(O659,BASE!A:E,2,0),"")</f>
        <v/>
      </c>
      <c r="Q659" s="258"/>
      <c r="R659" s="244">
        <v>1</v>
      </c>
      <c r="S659" s="258" t="str">
        <f>IFERROR(VLOOKUP(A659,'PC - DES'!A:J,6,0),"")</f>
        <v/>
      </c>
      <c r="T659" s="259" t="str">
        <f t="shared" si="35"/>
        <v/>
      </c>
      <c r="U659" s="259"/>
      <c r="V659" s="259"/>
      <c r="W659" s="259"/>
      <c r="X659" s="259"/>
      <c r="Y659" s="259"/>
      <c r="Z659" s="259"/>
      <c r="AA659" s="259"/>
      <c r="AB659" s="259"/>
      <c r="AC659" s="259"/>
      <c r="AD659" s="259"/>
      <c r="AE659" s="259"/>
      <c r="AF659" s="259"/>
      <c r="AG659" s="259"/>
    </row>
    <row r="660" spans="1:33" ht="20.25">
      <c r="A660" s="344"/>
      <c r="B660" s="278" t="s">
        <v>40694</v>
      </c>
      <c r="C660" s="282">
        <f>SUM(K631:K659)</f>
        <v>494.88</v>
      </c>
      <c r="D660" s="280" t="s">
        <v>3</v>
      </c>
      <c r="E660" s="281"/>
      <c r="F660" s="283"/>
      <c r="G660" s="281"/>
      <c r="H660" s="283"/>
      <c r="I660" s="284"/>
      <c r="J660" s="283"/>
      <c r="K660" s="283"/>
      <c r="L660" s="283"/>
      <c r="M660" s="283"/>
      <c r="N660" s="285"/>
      <c r="O660" s="306"/>
      <c r="P660" s="258" t="str">
        <f>IFERROR(VLOOKUP(O660,BASE!A:E,2,0),"")</f>
        <v/>
      </c>
      <c r="R660" s="244">
        <v>1</v>
      </c>
      <c r="S660" s="258" t="str">
        <f>IFERROR(VLOOKUP(A660,'PC - DES'!A:J,6,0),"")</f>
        <v/>
      </c>
      <c r="T660" s="259" t="str">
        <f t="shared" si="35"/>
        <v/>
      </c>
      <c r="U660" s="259"/>
      <c r="V660" s="259"/>
      <c r="W660" s="259"/>
      <c r="X660" s="259"/>
      <c r="Y660" s="259"/>
      <c r="Z660" s="259"/>
      <c r="AA660" s="259"/>
      <c r="AB660" s="259"/>
      <c r="AC660" s="259"/>
      <c r="AD660" s="259"/>
      <c r="AE660" s="259"/>
      <c r="AF660" s="259"/>
      <c r="AG660" s="259"/>
    </row>
    <row r="661" spans="1:33" ht="20.25">
      <c r="A661" s="345"/>
      <c r="B661" s="261"/>
      <c r="C661" s="286"/>
      <c r="D661" s="261"/>
      <c r="E661" s="287"/>
      <c r="F661" s="217"/>
      <c r="G661" s="287"/>
      <c r="H661" s="217"/>
      <c r="I661" s="218"/>
      <c r="J661" s="217"/>
      <c r="K661" s="217"/>
      <c r="L661" s="217"/>
      <c r="M661" s="217"/>
      <c r="N661" s="219"/>
      <c r="O661" s="306"/>
      <c r="P661" s="258" t="str">
        <f>IFERROR(VLOOKUP(O661,BASE!A:E,2,0),"")</f>
        <v/>
      </c>
      <c r="Q661" s="258"/>
      <c r="R661" s="244">
        <v>1</v>
      </c>
      <c r="S661" s="258" t="str">
        <f>IFERROR(VLOOKUP(A661,'PC - DES'!A:J,6,0),"")</f>
        <v/>
      </c>
      <c r="T661" s="259" t="str">
        <f t="shared" si="35"/>
        <v/>
      </c>
      <c r="U661" s="259"/>
      <c r="V661" s="259"/>
      <c r="W661" s="259"/>
      <c r="X661" s="259"/>
      <c r="Y661" s="259"/>
      <c r="Z661" s="259"/>
      <c r="AA661" s="259"/>
      <c r="AB661" s="259"/>
      <c r="AC661" s="259"/>
      <c r="AD661" s="259"/>
      <c r="AE661" s="259"/>
      <c r="AF661" s="259"/>
      <c r="AG661" s="259"/>
    </row>
    <row r="662" spans="1:33" ht="20.25">
      <c r="A662" s="329">
        <v>9</v>
      </c>
      <c r="B662" s="247" t="s">
        <v>9</v>
      </c>
      <c r="C662" s="247"/>
      <c r="D662" s="247"/>
      <c r="E662" s="247"/>
      <c r="F662" s="247"/>
      <c r="G662" s="247"/>
      <c r="H662" s="247"/>
      <c r="I662" s="248"/>
      <c r="J662" s="247"/>
      <c r="K662" s="247"/>
      <c r="L662" s="247"/>
      <c r="M662" s="247"/>
      <c r="N662" s="249"/>
      <c r="O662" s="306"/>
      <c r="P662" s="258" t="str">
        <f>IFERROR(VLOOKUP(O662,BASE!A:E,2,0),"")</f>
        <v/>
      </c>
      <c r="Q662" s="258"/>
      <c r="R662" s="244">
        <v>1</v>
      </c>
      <c r="S662" s="258" t="str">
        <f>IFERROR(VLOOKUP(A662,'PC - DES'!A:J,6,0),"")</f>
        <v/>
      </c>
      <c r="T662" s="259" t="b">
        <f t="shared" ref="T662:T677" si="37">IF(A662&lt;&gt;"",S662=Q662,"")</f>
        <v>1</v>
      </c>
      <c r="U662" s="259"/>
      <c r="V662" s="259"/>
      <c r="W662" s="259"/>
      <c r="X662" s="259"/>
      <c r="Y662" s="259"/>
      <c r="Z662" s="259"/>
      <c r="AA662" s="259"/>
      <c r="AB662" s="259"/>
      <c r="AC662" s="259"/>
      <c r="AD662" s="259"/>
      <c r="AE662" s="259"/>
      <c r="AF662" s="259"/>
      <c r="AG662" s="259"/>
    </row>
    <row r="663" spans="1:33" ht="20.25">
      <c r="A663" s="329" t="s">
        <v>39</v>
      </c>
      <c r="B663" s="247" t="s">
        <v>8170</v>
      </c>
      <c r="C663" s="247"/>
      <c r="D663" s="247"/>
      <c r="E663" s="247"/>
      <c r="F663" s="247"/>
      <c r="G663" s="247"/>
      <c r="H663" s="247"/>
      <c r="I663" s="248"/>
      <c r="J663" s="247"/>
      <c r="K663" s="247"/>
      <c r="L663" s="247"/>
      <c r="M663" s="247"/>
      <c r="N663" s="249"/>
      <c r="O663" s="306"/>
      <c r="P663" s="258" t="str">
        <f>IFERROR(VLOOKUP(O663,BASE!A:E,2,0),"")</f>
        <v/>
      </c>
      <c r="Q663" s="258"/>
      <c r="R663" s="244">
        <v>1</v>
      </c>
      <c r="S663" s="258">
        <f>IFERROR(VLOOKUP(A663,'PC - DES'!A:J,6,0),"")</f>
        <v>0</v>
      </c>
      <c r="T663" s="259" t="b">
        <f t="shared" si="37"/>
        <v>1</v>
      </c>
      <c r="U663" s="259"/>
      <c r="V663" s="259"/>
      <c r="W663" s="259"/>
      <c r="X663" s="259"/>
      <c r="Y663" s="259"/>
      <c r="Z663" s="259"/>
      <c r="AA663" s="259"/>
      <c r="AB663" s="259"/>
      <c r="AC663" s="259"/>
      <c r="AD663" s="259"/>
      <c r="AE663" s="259"/>
      <c r="AF663" s="259"/>
      <c r="AG663" s="259"/>
    </row>
    <row r="664" spans="1:33" ht="20.25">
      <c r="A664" s="252" t="s">
        <v>40876</v>
      </c>
      <c r="B664" s="839" t="str">
        <f>IFERROR(VLOOKUP(O664,BASE!A:E,3,0),"")</f>
        <v>ADAPTADOR COM FLANGE E ANEL DE VEDAÇÃO, PVC, SOLDÁVEL, DN  20 MM X 1/2", INSTALADO EM RESERVAÇÃO PREDIAL DE ÁGUA - FORNECIMENTO E INSTALAÇÃO. AF_04/2024</v>
      </c>
      <c r="C664" s="839"/>
      <c r="D664" s="839"/>
      <c r="E664" s="839"/>
      <c r="F664" s="839"/>
      <c r="G664" s="839"/>
      <c r="H664" s="839"/>
      <c r="I664" s="839"/>
      <c r="J664" s="839"/>
      <c r="K664" s="839"/>
      <c r="L664" s="839"/>
      <c r="M664" s="839"/>
      <c r="N664" s="298"/>
      <c r="O664" s="306">
        <v>94783</v>
      </c>
      <c r="P664" s="258" t="str">
        <f>IFERROR(VLOOKUP(O664,BASE!A:E,2,0),"")</f>
        <v>SINAPI</v>
      </c>
      <c r="Q664" s="258">
        <f>IFERROR(C669,"")</f>
        <v>8</v>
      </c>
      <c r="R664" s="244">
        <v>1</v>
      </c>
      <c r="S664" s="258">
        <f>IFERROR(VLOOKUP(A664,'PC - DES'!A:J,6,0),"")</f>
        <v>8</v>
      </c>
      <c r="T664" s="259" t="b">
        <f t="shared" si="37"/>
        <v>1</v>
      </c>
      <c r="U664" s="259"/>
      <c r="V664" s="259"/>
      <c r="W664" s="259"/>
      <c r="X664" s="259"/>
      <c r="Y664" s="259"/>
      <c r="Z664" s="259"/>
      <c r="AA664" s="259"/>
      <c r="AB664" s="259"/>
      <c r="AC664" s="259"/>
      <c r="AD664" s="259"/>
      <c r="AE664" s="259"/>
      <c r="AF664" s="259"/>
      <c r="AG664" s="259"/>
    </row>
    <row r="665" spans="1:33" ht="20.25">
      <c r="A665" s="260"/>
      <c r="B665" s="261" t="s">
        <v>2</v>
      </c>
      <c r="C665" s="262" t="s">
        <v>14</v>
      </c>
      <c r="D665" s="339"/>
      <c r="E665" s="263" t="s">
        <v>15</v>
      </c>
      <c r="F665" s="263"/>
      <c r="G665" s="262" t="s">
        <v>19</v>
      </c>
      <c r="H665" s="263"/>
      <c r="I665" s="264" t="s">
        <v>16</v>
      </c>
      <c r="J665" s="263"/>
      <c r="K665" s="263" t="s">
        <v>8015</v>
      </c>
      <c r="L665" s="217"/>
      <c r="M665" s="217"/>
      <c r="N665" s="219"/>
      <c r="O665" s="306"/>
      <c r="P665" s="258" t="str">
        <f>IFERROR(VLOOKUP(O665,BASE!A:E,2,0),"")</f>
        <v/>
      </c>
      <c r="Q665" s="258"/>
      <c r="R665" s="244">
        <v>1</v>
      </c>
      <c r="S665" s="258" t="str">
        <f>IFERROR(VLOOKUP(A665,'PC - DES'!A:J,6,0),"")</f>
        <v/>
      </c>
      <c r="T665" s="259" t="str">
        <f t="shared" si="37"/>
        <v/>
      </c>
      <c r="U665" s="259"/>
      <c r="V665" s="259"/>
      <c r="W665" s="259"/>
      <c r="X665" s="259"/>
      <c r="Y665" s="259"/>
      <c r="Z665" s="259"/>
      <c r="AA665" s="259"/>
      <c r="AB665" s="259"/>
      <c r="AC665" s="259"/>
      <c r="AD665" s="259"/>
      <c r="AE665" s="259"/>
      <c r="AF665" s="259"/>
      <c r="AG665" s="259"/>
    </row>
    <row r="666" spans="1:33" ht="20.25">
      <c r="A666" s="260"/>
      <c r="B666" s="217" t="s">
        <v>40759</v>
      </c>
      <c r="C666" s="287"/>
      <c r="D666" s="217"/>
      <c r="E666" s="287"/>
      <c r="F666" s="217"/>
      <c r="G666" s="287">
        <v>8</v>
      </c>
      <c r="H666" s="217"/>
      <c r="I666" s="325"/>
      <c r="J666" s="217"/>
      <c r="K666" s="217"/>
      <c r="L666" s="217"/>
      <c r="M666" s="217"/>
      <c r="N666" s="219"/>
      <c r="O666" s="306"/>
      <c r="P666" s="258" t="str">
        <f>IFERROR(VLOOKUP(O666,BASE!A:E,2,0),"")</f>
        <v/>
      </c>
      <c r="Q666" s="258"/>
      <c r="R666" s="244">
        <v>1</v>
      </c>
      <c r="S666" s="258" t="str">
        <f>IFERROR(VLOOKUP(A666,'PC - DES'!A:J,6,0),"")</f>
        <v/>
      </c>
      <c r="T666" s="259" t="str">
        <f t="shared" si="37"/>
        <v/>
      </c>
      <c r="U666" s="259"/>
      <c r="V666" s="259"/>
      <c r="W666" s="259"/>
      <c r="X666" s="259"/>
      <c r="Y666" s="259"/>
      <c r="Z666" s="259"/>
      <c r="AA666" s="259"/>
      <c r="AB666" s="259"/>
      <c r="AC666" s="259"/>
      <c r="AD666" s="259"/>
      <c r="AE666" s="259"/>
      <c r="AF666" s="259"/>
      <c r="AG666" s="259"/>
    </row>
    <row r="667" spans="1:33" ht="20.25">
      <c r="A667" s="260"/>
      <c r="B667" s="217"/>
      <c r="C667" s="287"/>
      <c r="D667" s="217"/>
      <c r="E667" s="287"/>
      <c r="F667" s="217"/>
      <c r="G667" s="287"/>
      <c r="H667" s="217"/>
      <c r="I667" s="218"/>
      <c r="J667" s="217"/>
      <c r="K667" s="217"/>
      <c r="L667" s="217"/>
      <c r="M667" s="217"/>
      <c r="N667" s="219"/>
      <c r="O667" s="306"/>
      <c r="P667" s="258" t="str">
        <f>IFERROR(VLOOKUP(O667,BASE!A:E,2,0),"")</f>
        <v/>
      </c>
      <c r="Q667" s="258"/>
      <c r="R667" s="244">
        <v>1</v>
      </c>
      <c r="S667" s="258" t="str">
        <f>IFERROR(VLOOKUP(A667,'PC - DES'!A:J,6,0),"")</f>
        <v/>
      </c>
      <c r="T667" s="259" t="str">
        <f t="shared" si="37"/>
        <v/>
      </c>
      <c r="U667" s="259"/>
      <c r="V667" s="259"/>
      <c r="W667" s="259"/>
      <c r="X667" s="259"/>
      <c r="Y667" s="259"/>
      <c r="Z667" s="259"/>
      <c r="AA667" s="259"/>
      <c r="AB667" s="259"/>
      <c r="AC667" s="259"/>
      <c r="AD667" s="259"/>
      <c r="AE667" s="259"/>
      <c r="AF667" s="259"/>
      <c r="AG667" s="259"/>
    </row>
    <row r="668" spans="1:33" ht="20.25">
      <c r="A668" s="260"/>
      <c r="B668" s="217"/>
      <c r="C668" s="287"/>
      <c r="D668" s="217"/>
      <c r="E668" s="287"/>
      <c r="F668" s="217"/>
      <c r="G668" s="287"/>
      <c r="H668" s="217"/>
      <c r="I668" s="218"/>
      <c r="J668" s="217"/>
      <c r="K668" s="217"/>
      <c r="L668" s="217"/>
      <c r="M668" s="217"/>
      <c r="N668" s="219"/>
      <c r="O668" s="306"/>
      <c r="P668" s="258" t="str">
        <f>IFERROR(VLOOKUP(O668,BASE!A:E,2,0),"")</f>
        <v/>
      </c>
      <c r="Q668" s="258"/>
      <c r="R668" s="244">
        <v>1</v>
      </c>
      <c r="S668" s="258" t="str">
        <f>IFERROR(VLOOKUP(A668,'PC - DES'!A:J,6,0),"")</f>
        <v/>
      </c>
      <c r="T668" s="259" t="str">
        <f t="shared" si="37"/>
        <v/>
      </c>
      <c r="U668" s="259"/>
      <c r="V668" s="259"/>
      <c r="W668" s="259"/>
      <c r="X668" s="259"/>
      <c r="Y668" s="259"/>
      <c r="Z668" s="259"/>
      <c r="AA668" s="259"/>
      <c r="AB668" s="259"/>
      <c r="AC668" s="259"/>
      <c r="AD668" s="259"/>
      <c r="AE668" s="259"/>
      <c r="AF668" s="259"/>
      <c r="AG668" s="259"/>
    </row>
    <row r="669" spans="1:33" ht="20.25">
      <c r="A669" s="277"/>
      <c r="B669" s="278" t="s">
        <v>40694</v>
      </c>
      <c r="C669" s="282">
        <f>SUM(G666)</f>
        <v>8</v>
      </c>
      <c r="D669" s="280" t="str">
        <f>VLOOKUP(O664,BASE!A:E,4,)</f>
        <v>UN</v>
      </c>
      <c r="E669" s="281"/>
      <c r="F669" s="283"/>
      <c r="G669" s="281"/>
      <c r="H669" s="283"/>
      <c r="I669" s="284"/>
      <c r="J669" s="283"/>
      <c r="K669" s="283"/>
      <c r="L669" s="283"/>
      <c r="M669" s="283"/>
      <c r="N669" s="285"/>
      <c r="O669" s="306"/>
      <c r="P669" s="258" t="str">
        <f>IFERROR(VLOOKUP(O669,BASE!A:E,2,0),"")</f>
        <v/>
      </c>
      <c r="R669" s="244">
        <v>1</v>
      </c>
      <c r="S669" s="258" t="str">
        <f>IFERROR(VLOOKUP(A669,'PC - DES'!A:J,6,0),"")</f>
        <v/>
      </c>
      <c r="T669" s="259" t="str">
        <f t="shared" si="37"/>
        <v/>
      </c>
      <c r="U669" s="259"/>
      <c r="V669" s="259"/>
      <c r="W669" s="259"/>
      <c r="X669" s="259"/>
      <c r="Y669" s="259"/>
      <c r="Z669" s="259"/>
      <c r="AA669" s="259"/>
      <c r="AB669" s="259"/>
      <c r="AC669" s="259"/>
      <c r="AD669" s="259"/>
      <c r="AE669" s="259"/>
      <c r="AF669" s="259"/>
      <c r="AG669" s="259"/>
    </row>
    <row r="670" spans="1:33" ht="20.25">
      <c r="A670" s="260"/>
      <c r="B670" s="261"/>
      <c r="C670" s="286"/>
      <c r="D670" s="261"/>
      <c r="E670" s="287"/>
      <c r="F670" s="217"/>
      <c r="G670" s="287"/>
      <c r="H670" s="217"/>
      <c r="I670" s="218"/>
      <c r="J670" s="217"/>
      <c r="K670" s="217"/>
      <c r="L670" s="217"/>
      <c r="M670" s="217"/>
      <c r="N670" s="219"/>
      <c r="O670" s="306"/>
      <c r="P670" s="258" t="str">
        <f>IFERROR(VLOOKUP(O670,BASE!A:E,2,0),"")</f>
        <v/>
      </c>
      <c r="Q670" s="258"/>
      <c r="R670" s="244">
        <v>1</v>
      </c>
      <c r="S670" s="258" t="str">
        <f>IFERROR(VLOOKUP(A670,'PC - DES'!A:J,6,0),"")</f>
        <v/>
      </c>
      <c r="T670" s="259" t="str">
        <f t="shared" si="37"/>
        <v/>
      </c>
      <c r="U670" s="259"/>
      <c r="V670" s="259"/>
      <c r="W670" s="259"/>
      <c r="X670" s="259"/>
      <c r="Y670" s="259"/>
      <c r="Z670" s="259"/>
      <c r="AA670" s="259"/>
      <c r="AB670" s="259"/>
      <c r="AC670" s="259"/>
      <c r="AD670" s="259"/>
      <c r="AE670" s="259"/>
      <c r="AF670" s="259"/>
      <c r="AG670" s="259"/>
    </row>
    <row r="671" spans="1:33" ht="20.25">
      <c r="A671" s="252" t="s">
        <v>40877</v>
      </c>
      <c r="B671" s="840" t="str">
        <f>IFERROR(VLOOKUP(O671,BASE!A:E,3,0),"")</f>
        <v>ADAPTADOR COM FLANGE E ANEL DE VEDAÇÃO, PVC, SOLDÁVEL, DN  25 MM X 3/4", INSTALADO EM RESERVAÇÃO PREDIAL DE ÁGUA - FORNECIMENTO E INSTALAÇÃO. AF_04/2024</v>
      </c>
      <c r="C671" s="840"/>
      <c r="D671" s="840"/>
      <c r="E671" s="840"/>
      <c r="F671" s="840"/>
      <c r="G671" s="840"/>
      <c r="H671" s="840"/>
      <c r="I671" s="840"/>
      <c r="J671" s="840"/>
      <c r="K671" s="840"/>
      <c r="L671" s="840"/>
      <c r="M671" s="840"/>
      <c r="N671" s="298"/>
      <c r="O671" s="306">
        <v>94703</v>
      </c>
      <c r="P671" s="258" t="str">
        <f>IFERROR(VLOOKUP(O671,BASE!A:E,2,0),"")</f>
        <v>SINAPI</v>
      </c>
      <c r="Q671" s="258">
        <f>IFERROR(C676,"")</f>
        <v>2</v>
      </c>
      <c r="R671" s="244">
        <v>1</v>
      </c>
      <c r="S671" s="258">
        <f>IFERROR(VLOOKUP(A671,'PC - DES'!A:J,6,0),"")</f>
        <v>2</v>
      </c>
      <c r="T671" s="259" t="b">
        <f t="shared" si="37"/>
        <v>1</v>
      </c>
      <c r="U671" s="259"/>
      <c r="V671" s="259"/>
      <c r="W671" s="259"/>
      <c r="X671" s="259"/>
      <c r="Y671" s="259"/>
      <c r="Z671" s="259"/>
      <c r="AA671" s="259"/>
      <c r="AB671" s="259"/>
      <c r="AC671" s="259"/>
      <c r="AD671" s="259"/>
      <c r="AE671" s="259"/>
      <c r="AF671" s="259"/>
      <c r="AG671" s="259"/>
    </row>
    <row r="672" spans="1:33" ht="20.25">
      <c r="A672" s="260"/>
      <c r="B672" s="261" t="s">
        <v>2</v>
      </c>
      <c r="C672" s="262" t="s">
        <v>14</v>
      </c>
      <c r="D672" s="339"/>
      <c r="E672" s="263" t="s">
        <v>15</v>
      </c>
      <c r="F672" s="263"/>
      <c r="G672" s="262" t="s">
        <v>19</v>
      </c>
      <c r="H672" s="263"/>
      <c r="I672" s="264" t="s">
        <v>16</v>
      </c>
      <c r="J672" s="263"/>
      <c r="K672" s="263" t="s">
        <v>8015</v>
      </c>
      <c r="L672" s="217"/>
      <c r="M672" s="217"/>
      <c r="N672" s="219"/>
      <c r="O672" s="306"/>
      <c r="P672" s="258" t="str">
        <f>IFERROR(VLOOKUP(O672,BASE!A:E,2,0),"")</f>
        <v/>
      </c>
      <c r="Q672" s="258"/>
      <c r="R672" s="244">
        <v>1</v>
      </c>
      <c r="S672" s="258" t="str">
        <f>IFERROR(VLOOKUP(A672,'PC - DES'!A:J,6,0),"")</f>
        <v/>
      </c>
      <c r="T672" s="259" t="str">
        <f t="shared" si="37"/>
        <v/>
      </c>
      <c r="U672" s="259"/>
      <c r="V672" s="259"/>
      <c r="W672" s="259"/>
      <c r="X672" s="259"/>
      <c r="Y672" s="259"/>
      <c r="Z672" s="259"/>
      <c r="AA672" s="259"/>
      <c r="AB672" s="259"/>
      <c r="AC672" s="259"/>
      <c r="AD672" s="259"/>
      <c r="AE672" s="259"/>
      <c r="AF672" s="259"/>
      <c r="AG672" s="259"/>
    </row>
    <row r="673" spans="1:33" ht="20.25">
      <c r="A673" s="260"/>
      <c r="B673" s="217" t="s">
        <v>40759</v>
      </c>
      <c r="C673" s="287"/>
      <c r="D673" s="217"/>
      <c r="E673" s="287"/>
      <c r="F673" s="217"/>
      <c r="G673" s="287">
        <v>2</v>
      </c>
      <c r="H673" s="217"/>
      <c r="I673" s="325"/>
      <c r="J673" s="217"/>
      <c r="K673" s="217"/>
      <c r="L673" s="217"/>
      <c r="M673" s="217"/>
      <c r="N673" s="219"/>
      <c r="O673" s="306"/>
      <c r="P673" s="258" t="str">
        <f>IFERROR(VLOOKUP(O673,BASE!A:E,2,0),"")</f>
        <v/>
      </c>
      <c r="Q673" s="258"/>
      <c r="R673" s="244">
        <v>1</v>
      </c>
      <c r="S673" s="258" t="str">
        <f>IFERROR(VLOOKUP(A673,'PC - DES'!A:J,6,0),"")</f>
        <v/>
      </c>
      <c r="T673" s="259" t="str">
        <f t="shared" si="37"/>
        <v/>
      </c>
      <c r="U673" s="259"/>
      <c r="V673" s="259"/>
      <c r="W673" s="259"/>
      <c r="X673" s="259"/>
      <c r="Y673" s="259"/>
      <c r="Z673" s="259"/>
      <c r="AA673" s="259"/>
      <c r="AB673" s="259"/>
      <c r="AC673" s="259"/>
      <c r="AD673" s="259"/>
      <c r="AE673" s="259"/>
      <c r="AF673" s="259"/>
      <c r="AG673" s="259"/>
    </row>
    <row r="674" spans="1:33" ht="20.25">
      <c r="A674" s="260"/>
      <c r="B674" s="217"/>
      <c r="C674" s="287"/>
      <c r="D674" s="217"/>
      <c r="E674" s="287"/>
      <c r="F674" s="217"/>
      <c r="G674" s="287"/>
      <c r="H674" s="217"/>
      <c r="I674" s="218"/>
      <c r="J674" s="217"/>
      <c r="K674" s="217"/>
      <c r="L674" s="217"/>
      <c r="M674" s="217"/>
      <c r="N674" s="219"/>
      <c r="O674" s="306"/>
      <c r="P674" s="258" t="str">
        <f>IFERROR(VLOOKUP(O674,BASE!A:E,2,0),"")</f>
        <v/>
      </c>
      <c r="Q674" s="258"/>
      <c r="R674" s="244">
        <v>1</v>
      </c>
      <c r="S674" s="258" t="str">
        <f>IFERROR(VLOOKUP(A674,'PC - DES'!A:J,6,0),"")</f>
        <v/>
      </c>
      <c r="T674" s="259" t="str">
        <f t="shared" si="37"/>
        <v/>
      </c>
      <c r="U674" s="259"/>
      <c r="V674" s="259"/>
      <c r="W674" s="259"/>
      <c r="X674" s="259"/>
      <c r="Y674" s="259"/>
      <c r="Z674" s="259"/>
      <c r="AA674" s="259"/>
      <c r="AB674" s="259"/>
      <c r="AC674" s="259"/>
      <c r="AD674" s="259"/>
      <c r="AE674" s="259"/>
      <c r="AF674" s="259"/>
      <c r="AG674" s="259"/>
    </row>
    <row r="675" spans="1:33" ht="20.25">
      <c r="A675" s="260"/>
      <c r="B675" s="217"/>
      <c r="C675" s="287"/>
      <c r="D675" s="217"/>
      <c r="E675" s="287"/>
      <c r="F675" s="217"/>
      <c r="G675" s="287"/>
      <c r="H675" s="217"/>
      <c r="I675" s="218"/>
      <c r="J675" s="217"/>
      <c r="K675" s="217"/>
      <c r="L675" s="217"/>
      <c r="M675" s="217"/>
      <c r="N675" s="219"/>
      <c r="O675" s="306"/>
      <c r="P675" s="258" t="str">
        <f>IFERROR(VLOOKUP(O675,BASE!A:E,2,0),"")</f>
        <v/>
      </c>
      <c r="Q675" s="258"/>
      <c r="R675" s="244">
        <v>1</v>
      </c>
      <c r="S675" s="258" t="str">
        <f>IFERROR(VLOOKUP(A675,'PC - DES'!A:J,6,0),"")</f>
        <v/>
      </c>
      <c r="T675" s="259" t="str">
        <f t="shared" si="37"/>
        <v/>
      </c>
      <c r="U675" s="259"/>
      <c r="V675" s="259"/>
      <c r="W675" s="259"/>
      <c r="X675" s="259"/>
      <c r="Y675" s="259"/>
      <c r="Z675" s="259"/>
      <c r="AA675" s="259"/>
      <c r="AB675" s="259"/>
      <c r="AC675" s="259"/>
      <c r="AD675" s="259"/>
      <c r="AE675" s="259"/>
      <c r="AF675" s="259"/>
      <c r="AG675" s="259"/>
    </row>
    <row r="676" spans="1:33" ht="20.25">
      <c r="A676" s="277"/>
      <c r="B676" s="278" t="s">
        <v>40694</v>
      </c>
      <c r="C676" s="282">
        <f>SUM(G673)</f>
        <v>2</v>
      </c>
      <c r="D676" s="280" t="str">
        <f>VLOOKUP(O671,BASE!A:E,4,)</f>
        <v>UN</v>
      </c>
      <c r="E676" s="281"/>
      <c r="F676" s="283"/>
      <c r="G676" s="281"/>
      <c r="H676" s="283"/>
      <c r="I676" s="284"/>
      <c r="J676" s="283"/>
      <c r="K676" s="283"/>
      <c r="L676" s="283"/>
      <c r="M676" s="283"/>
      <c r="N676" s="285"/>
      <c r="O676" s="306"/>
      <c r="P676" s="258" t="str">
        <f>IFERROR(VLOOKUP(O676,BASE!A:E,2,0),"")</f>
        <v/>
      </c>
      <c r="R676" s="244">
        <v>1</v>
      </c>
      <c r="S676" s="258" t="str">
        <f>IFERROR(VLOOKUP(A676,'PC - DES'!A:J,6,0),"")</f>
        <v/>
      </c>
      <c r="T676" s="259" t="str">
        <f t="shared" si="37"/>
        <v/>
      </c>
      <c r="U676" s="259"/>
      <c r="V676" s="259"/>
      <c r="W676" s="259"/>
      <c r="X676" s="259"/>
      <c r="Y676" s="259"/>
      <c r="Z676" s="259"/>
      <c r="AA676" s="259"/>
      <c r="AB676" s="259"/>
      <c r="AC676" s="259"/>
      <c r="AD676" s="259"/>
      <c r="AE676" s="259"/>
      <c r="AF676" s="259"/>
      <c r="AG676" s="259"/>
    </row>
    <row r="677" spans="1:33" ht="20.25">
      <c r="A677" s="260"/>
      <c r="B677" s="261"/>
      <c r="C677" s="286"/>
      <c r="D677" s="261"/>
      <c r="E677" s="287"/>
      <c r="F677" s="217"/>
      <c r="G677" s="287"/>
      <c r="H677" s="217"/>
      <c r="I677" s="218"/>
      <c r="J677" s="217"/>
      <c r="K677" s="217"/>
      <c r="L677" s="217"/>
      <c r="M677" s="217"/>
      <c r="N677" s="219"/>
      <c r="O677" s="306"/>
      <c r="P677" s="258" t="str">
        <f>IFERROR(VLOOKUP(O677,BASE!A:E,2,0),"")</f>
        <v/>
      </c>
      <c r="Q677" s="258"/>
      <c r="R677" s="244">
        <v>1</v>
      </c>
      <c r="S677" s="258" t="str">
        <f>IFERROR(VLOOKUP(A677,'PC - DES'!A:J,6,0),"")</f>
        <v/>
      </c>
      <c r="T677" s="259" t="str">
        <f t="shared" si="37"/>
        <v/>
      </c>
      <c r="U677" s="259"/>
      <c r="V677" s="259"/>
      <c r="W677" s="259"/>
      <c r="X677" s="259"/>
      <c r="Y677" s="259"/>
      <c r="Z677" s="259"/>
      <c r="AA677" s="259"/>
      <c r="AB677" s="259"/>
      <c r="AC677" s="259"/>
      <c r="AD677" s="259"/>
      <c r="AE677" s="259"/>
      <c r="AF677" s="259"/>
      <c r="AG677" s="259"/>
    </row>
    <row r="678" spans="1:33" ht="20.25">
      <c r="A678" s="252" t="s">
        <v>40878</v>
      </c>
      <c r="B678" s="840" t="str">
        <f>IFERROR(VLOOKUP(O678,BASE!A:E,3,0),"")</f>
        <v>ADAPTADOR COM FLANGE E ANEL DE VEDAÇÃO, PVC, SOLDÁVEL, DN 50 MM X 1 1/2", INSTALADO EM RESERVAÇÃO PREDIAL DE ÁGUA - FORNECIMENTO E INSTALAÇÃO. AF_04/2024</v>
      </c>
      <c r="C678" s="840"/>
      <c r="D678" s="840"/>
      <c r="E678" s="840"/>
      <c r="F678" s="840"/>
      <c r="G678" s="840"/>
      <c r="H678" s="840"/>
      <c r="I678" s="840"/>
      <c r="J678" s="840"/>
      <c r="K678" s="840"/>
      <c r="L678" s="840"/>
      <c r="M678" s="840"/>
      <c r="N678" s="298"/>
      <c r="O678" s="306">
        <v>94706</v>
      </c>
      <c r="P678" s="258" t="str">
        <f>IFERROR(VLOOKUP(O678,BASE!A:E,2,0),"")</f>
        <v>SINAPI</v>
      </c>
      <c r="Q678" s="258">
        <f>IFERROR(C683,"")</f>
        <v>6</v>
      </c>
      <c r="R678" s="244">
        <v>1</v>
      </c>
      <c r="S678" s="258">
        <f>IFERROR(VLOOKUP(A678,'PC - DES'!A:J,6,0),"")</f>
        <v>6</v>
      </c>
      <c r="T678" s="259" t="b">
        <f t="shared" ref="T678:T698" si="38">IF(A678&lt;&gt;"",S678=Q678,"")</f>
        <v>1</v>
      </c>
      <c r="U678" s="259"/>
      <c r="V678" s="259"/>
      <c r="W678" s="259"/>
      <c r="X678" s="259"/>
      <c r="Y678" s="259"/>
      <c r="Z678" s="259"/>
      <c r="AA678" s="259"/>
      <c r="AB678" s="259"/>
      <c r="AC678" s="259"/>
      <c r="AD678" s="259"/>
      <c r="AE678" s="259"/>
      <c r="AF678" s="259"/>
      <c r="AG678" s="259"/>
    </row>
    <row r="679" spans="1:33" ht="20.25">
      <c r="A679" s="260"/>
      <c r="B679" s="261" t="s">
        <v>2</v>
      </c>
      <c r="C679" s="262" t="s">
        <v>14</v>
      </c>
      <c r="D679" s="339"/>
      <c r="E679" s="263" t="s">
        <v>15</v>
      </c>
      <c r="F679" s="263"/>
      <c r="G679" s="262" t="s">
        <v>19</v>
      </c>
      <c r="H679" s="263"/>
      <c r="I679" s="264" t="s">
        <v>16</v>
      </c>
      <c r="J679" s="263"/>
      <c r="K679" s="263" t="s">
        <v>8015</v>
      </c>
      <c r="L679" s="217"/>
      <c r="M679" s="217"/>
      <c r="N679" s="219"/>
      <c r="O679" s="306"/>
      <c r="P679" s="258" t="str">
        <f>IFERROR(VLOOKUP(O679,BASE!A:E,2,0),"")</f>
        <v/>
      </c>
      <c r="Q679" s="258"/>
      <c r="R679" s="244">
        <v>1</v>
      </c>
      <c r="S679" s="258" t="str">
        <f>IFERROR(VLOOKUP(A679,'PC - DES'!A:J,6,0),"")</f>
        <v/>
      </c>
      <c r="T679" s="259" t="str">
        <f t="shared" si="38"/>
        <v/>
      </c>
      <c r="U679" s="259"/>
      <c r="V679" s="259"/>
      <c r="W679" s="259"/>
      <c r="X679" s="259"/>
      <c r="Y679" s="259"/>
      <c r="Z679" s="259"/>
      <c r="AA679" s="259"/>
      <c r="AB679" s="259"/>
      <c r="AC679" s="259"/>
      <c r="AD679" s="259"/>
      <c r="AE679" s="259"/>
      <c r="AF679" s="259"/>
      <c r="AG679" s="259"/>
    </row>
    <row r="680" spans="1:33" ht="20.25">
      <c r="A680" s="260"/>
      <c r="B680" s="217" t="s">
        <v>40759</v>
      </c>
      <c r="C680" s="287"/>
      <c r="D680" s="217"/>
      <c r="E680" s="287"/>
      <c r="F680" s="217"/>
      <c r="G680" s="287">
        <v>6</v>
      </c>
      <c r="H680" s="217"/>
      <c r="I680" s="325"/>
      <c r="J680" s="217"/>
      <c r="K680" s="217"/>
      <c r="L680" s="217"/>
      <c r="M680" s="217"/>
      <c r="N680" s="219"/>
      <c r="O680" s="306"/>
      <c r="P680" s="258" t="str">
        <f>IFERROR(VLOOKUP(O680,BASE!A:E,2,0),"")</f>
        <v/>
      </c>
      <c r="Q680" s="258"/>
      <c r="R680" s="244">
        <v>1</v>
      </c>
      <c r="S680" s="258" t="str">
        <f>IFERROR(VLOOKUP(A680,'PC - DES'!A:J,6,0),"")</f>
        <v/>
      </c>
      <c r="T680" s="259" t="str">
        <f t="shared" si="38"/>
        <v/>
      </c>
      <c r="U680" s="259"/>
      <c r="V680" s="259"/>
      <c r="W680" s="259"/>
      <c r="X680" s="259"/>
      <c r="Y680" s="259"/>
      <c r="Z680" s="259"/>
      <c r="AA680" s="259"/>
      <c r="AB680" s="259"/>
      <c r="AC680" s="259"/>
      <c r="AD680" s="259"/>
      <c r="AE680" s="259"/>
      <c r="AF680" s="259"/>
      <c r="AG680" s="259"/>
    </row>
    <row r="681" spans="1:33" ht="20.25">
      <c r="A681" s="260"/>
      <c r="B681" s="217"/>
      <c r="C681" s="287"/>
      <c r="D681" s="217"/>
      <c r="E681" s="287"/>
      <c r="F681" s="217"/>
      <c r="G681" s="287"/>
      <c r="H681" s="217"/>
      <c r="I681" s="218"/>
      <c r="J681" s="217"/>
      <c r="K681" s="217"/>
      <c r="L681" s="217"/>
      <c r="M681" s="217"/>
      <c r="N681" s="219"/>
      <c r="O681" s="306"/>
      <c r="P681" s="258" t="str">
        <f>IFERROR(VLOOKUP(O681,BASE!A:E,2,0),"")</f>
        <v/>
      </c>
      <c r="Q681" s="258"/>
      <c r="R681" s="244">
        <v>1</v>
      </c>
      <c r="S681" s="258" t="str">
        <f>IFERROR(VLOOKUP(A681,'PC - DES'!A:J,6,0),"")</f>
        <v/>
      </c>
      <c r="T681" s="259" t="str">
        <f t="shared" si="38"/>
        <v/>
      </c>
      <c r="U681" s="259"/>
      <c r="V681" s="259"/>
      <c r="W681" s="259"/>
      <c r="X681" s="259"/>
      <c r="Y681" s="259"/>
      <c r="Z681" s="259"/>
      <c r="AA681" s="259"/>
      <c r="AB681" s="259"/>
      <c r="AC681" s="259"/>
      <c r="AD681" s="259"/>
      <c r="AE681" s="259"/>
      <c r="AF681" s="259"/>
      <c r="AG681" s="259"/>
    </row>
    <row r="682" spans="1:33" ht="20.25">
      <c r="A682" s="260"/>
      <c r="B682" s="217"/>
      <c r="C682" s="287"/>
      <c r="D682" s="217"/>
      <c r="E682" s="287"/>
      <c r="F682" s="217"/>
      <c r="G682" s="287"/>
      <c r="H682" s="217"/>
      <c r="I682" s="218"/>
      <c r="J682" s="217"/>
      <c r="K682" s="217"/>
      <c r="L682" s="217"/>
      <c r="M682" s="217"/>
      <c r="N682" s="219"/>
      <c r="O682" s="306"/>
      <c r="P682" s="258" t="str">
        <f>IFERROR(VLOOKUP(O682,BASE!A:E,2,0),"")</f>
        <v/>
      </c>
      <c r="Q682" s="258"/>
      <c r="R682" s="244">
        <v>1</v>
      </c>
      <c r="S682" s="258" t="str">
        <f>IFERROR(VLOOKUP(A682,'PC - DES'!A:J,6,0),"")</f>
        <v/>
      </c>
      <c r="T682" s="259" t="str">
        <f t="shared" si="38"/>
        <v/>
      </c>
      <c r="U682" s="259"/>
      <c r="V682" s="259"/>
      <c r="W682" s="259"/>
      <c r="X682" s="259"/>
      <c r="Y682" s="259"/>
      <c r="Z682" s="259"/>
      <c r="AA682" s="259"/>
      <c r="AB682" s="259"/>
      <c r="AC682" s="259"/>
      <c r="AD682" s="259"/>
      <c r="AE682" s="259"/>
      <c r="AF682" s="259"/>
      <c r="AG682" s="259"/>
    </row>
    <row r="683" spans="1:33" ht="20.25">
      <c r="A683" s="277"/>
      <c r="B683" s="278" t="s">
        <v>40694</v>
      </c>
      <c r="C683" s="282">
        <f>SUM(G680)</f>
        <v>6</v>
      </c>
      <c r="D683" s="280" t="str">
        <f>VLOOKUP(O678,BASE!A:E,4,)</f>
        <v>UN</v>
      </c>
      <c r="E683" s="281"/>
      <c r="F683" s="283"/>
      <c r="G683" s="281"/>
      <c r="H683" s="283"/>
      <c r="I683" s="284"/>
      <c r="J683" s="283"/>
      <c r="K683" s="283"/>
      <c r="L683" s="283"/>
      <c r="M683" s="283"/>
      <c r="N683" s="285"/>
      <c r="O683" s="306"/>
      <c r="P683" s="258" t="str">
        <f>IFERROR(VLOOKUP(O683,BASE!A:E,2,0),"")</f>
        <v/>
      </c>
      <c r="R683" s="244">
        <v>1</v>
      </c>
      <c r="S683" s="258" t="str">
        <f>IFERROR(VLOOKUP(A683,'PC - DES'!A:J,6,0),"")</f>
        <v/>
      </c>
      <c r="T683" s="259" t="str">
        <f t="shared" si="38"/>
        <v/>
      </c>
      <c r="U683" s="259"/>
      <c r="V683" s="259"/>
      <c r="W683" s="259"/>
      <c r="X683" s="259"/>
      <c r="Y683" s="259"/>
      <c r="Z683" s="259"/>
      <c r="AA683" s="259"/>
      <c r="AB683" s="259"/>
      <c r="AC683" s="259"/>
      <c r="AD683" s="259"/>
      <c r="AE683" s="259"/>
      <c r="AF683" s="259"/>
      <c r="AG683" s="259"/>
    </row>
    <row r="684" spans="1:33" ht="20.25">
      <c r="A684" s="260"/>
      <c r="B684" s="261"/>
      <c r="C684" s="286"/>
      <c r="D684" s="261"/>
      <c r="E684" s="287"/>
      <c r="F684" s="217"/>
      <c r="G684" s="287"/>
      <c r="H684" s="217"/>
      <c r="I684" s="218"/>
      <c r="J684" s="217"/>
      <c r="K684" s="217"/>
      <c r="L684" s="217"/>
      <c r="M684" s="217"/>
      <c r="N684" s="219"/>
      <c r="O684" s="306"/>
      <c r="P684" s="258" t="str">
        <f>IFERROR(VLOOKUP(O684,BASE!A:E,2,0),"")</f>
        <v/>
      </c>
      <c r="Q684" s="258"/>
      <c r="R684" s="244">
        <v>1</v>
      </c>
      <c r="S684" s="258" t="str">
        <f>IFERROR(VLOOKUP(A684,'PC - DES'!A:J,6,0),"")</f>
        <v/>
      </c>
      <c r="T684" s="259" t="str">
        <f t="shared" si="38"/>
        <v/>
      </c>
      <c r="U684" s="259"/>
      <c r="V684" s="259"/>
      <c r="W684" s="259"/>
      <c r="X684" s="259"/>
      <c r="Y684" s="259"/>
      <c r="Z684" s="259"/>
      <c r="AA684" s="259"/>
      <c r="AB684" s="259"/>
      <c r="AC684" s="259"/>
      <c r="AD684" s="259"/>
      <c r="AE684" s="259"/>
      <c r="AF684" s="259"/>
      <c r="AG684" s="259"/>
    </row>
    <row r="685" spans="1:33" ht="20.25">
      <c r="A685" s="252" t="s">
        <v>40879</v>
      </c>
      <c r="B685" s="840" t="str">
        <f>IFERROR(VLOOKUP(O685,BASE!A:E,3,0),"")</f>
        <v>ADAPTADOR CURTO COM BOLSA E ROSCA PARA REGISTRO, PVC, SOLDÁVEL, DN 32 MM X 1", INSTALADO EM RESERVAÇÃO PREDIAL DE ÁGUA - FORNECIMENTO E INSTALAÇÃO. AF_04/2024</v>
      </c>
      <c r="C685" s="840"/>
      <c r="D685" s="840"/>
      <c r="E685" s="840"/>
      <c r="F685" s="840"/>
      <c r="G685" s="840"/>
      <c r="H685" s="840"/>
      <c r="I685" s="840"/>
      <c r="J685" s="840"/>
      <c r="K685" s="840"/>
      <c r="L685" s="840"/>
      <c r="M685" s="840"/>
      <c r="N685" s="298"/>
      <c r="O685" s="306">
        <v>94658</v>
      </c>
      <c r="P685" s="258" t="str">
        <f>IFERROR(VLOOKUP(O685,BASE!A:E,2,0),"")</f>
        <v>SINAPI</v>
      </c>
      <c r="Q685" s="258">
        <f>IFERROR(C690,"")</f>
        <v>1</v>
      </c>
      <c r="R685" s="244">
        <v>1</v>
      </c>
      <c r="S685" s="258">
        <f>IFERROR(VLOOKUP(A685,'PC - DES'!A:J,6,0),"")</f>
        <v>1</v>
      </c>
      <c r="T685" s="259" t="b">
        <f t="shared" si="38"/>
        <v>1</v>
      </c>
      <c r="U685" s="259"/>
      <c r="V685" s="259"/>
      <c r="W685" s="259"/>
      <c r="X685" s="259"/>
      <c r="Y685" s="259"/>
      <c r="Z685" s="259"/>
      <c r="AA685" s="259"/>
      <c r="AB685" s="259"/>
      <c r="AC685" s="259"/>
      <c r="AD685" s="259"/>
      <c r="AE685" s="259"/>
      <c r="AF685" s="259"/>
      <c r="AG685" s="259"/>
    </row>
    <row r="686" spans="1:33" ht="20.25">
      <c r="A686" s="260"/>
      <c r="B686" s="261" t="s">
        <v>2</v>
      </c>
      <c r="C686" s="262" t="s">
        <v>14</v>
      </c>
      <c r="D686" s="339"/>
      <c r="E686" s="263" t="s">
        <v>15</v>
      </c>
      <c r="F686" s="263"/>
      <c r="G686" s="262" t="s">
        <v>19</v>
      </c>
      <c r="H686" s="263"/>
      <c r="I686" s="264" t="s">
        <v>16</v>
      </c>
      <c r="J686" s="263"/>
      <c r="K686" s="263" t="s">
        <v>8015</v>
      </c>
      <c r="L686" s="217"/>
      <c r="M686" s="217"/>
      <c r="N686" s="219"/>
      <c r="O686" s="306"/>
      <c r="P686" s="258" t="str">
        <f>IFERROR(VLOOKUP(O686,BASE!A:E,2,0),"")</f>
        <v/>
      </c>
      <c r="Q686" s="258"/>
      <c r="R686" s="244">
        <v>1</v>
      </c>
      <c r="S686" s="258" t="str">
        <f>IFERROR(VLOOKUP(A686,'PC - DES'!A:J,6,0),"")</f>
        <v/>
      </c>
      <c r="T686" s="259" t="str">
        <f t="shared" si="38"/>
        <v/>
      </c>
      <c r="U686" s="259"/>
      <c r="V686" s="259"/>
      <c r="W686" s="259"/>
      <c r="X686" s="259"/>
      <c r="Y686" s="259"/>
      <c r="Z686" s="259"/>
      <c r="AA686" s="259"/>
      <c r="AB686" s="259"/>
      <c r="AC686" s="259"/>
      <c r="AD686" s="259"/>
      <c r="AE686" s="259"/>
      <c r="AF686" s="259"/>
      <c r="AG686" s="259"/>
    </row>
    <row r="687" spans="1:33" ht="20.25">
      <c r="A687" s="260"/>
      <c r="B687" s="217" t="s">
        <v>40802</v>
      </c>
      <c r="C687" s="287"/>
      <c r="D687" s="217"/>
      <c r="E687" s="287"/>
      <c r="F687" s="217"/>
      <c r="G687" s="287">
        <v>1</v>
      </c>
      <c r="H687" s="217"/>
      <c r="I687" s="325"/>
      <c r="J687" s="217"/>
      <c r="K687" s="217"/>
      <c r="L687" s="217"/>
      <c r="M687" s="217"/>
      <c r="N687" s="219"/>
      <c r="O687" s="306"/>
      <c r="P687" s="258" t="str">
        <f>IFERROR(VLOOKUP(O687,BASE!A:E,2,0),"")</f>
        <v/>
      </c>
      <c r="Q687" s="258"/>
      <c r="R687" s="244">
        <v>1</v>
      </c>
      <c r="S687" s="258" t="str">
        <f>IFERROR(VLOOKUP(A687,'PC - DES'!A:J,6,0),"")</f>
        <v/>
      </c>
      <c r="T687" s="259" t="str">
        <f t="shared" si="38"/>
        <v/>
      </c>
      <c r="U687" s="259"/>
      <c r="V687" s="259"/>
      <c r="W687" s="259"/>
      <c r="X687" s="259"/>
      <c r="Y687" s="259"/>
      <c r="Z687" s="259"/>
      <c r="AA687" s="259"/>
      <c r="AB687" s="259"/>
      <c r="AC687" s="259"/>
      <c r="AD687" s="259"/>
      <c r="AE687" s="259"/>
      <c r="AF687" s="259"/>
      <c r="AG687" s="259"/>
    </row>
    <row r="688" spans="1:33" ht="20.25">
      <c r="A688" s="260"/>
      <c r="B688" s="217"/>
      <c r="C688" s="287"/>
      <c r="D688" s="217"/>
      <c r="E688" s="287"/>
      <c r="F688" s="217"/>
      <c r="G688" s="287"/>
      <c r="H688" s="217"/>
      <c r="I688" s="218"/>
      <c r="J688" s="217"/>
      <c r="K688" s="217"/>
      <c r="L688" s="217"/>
      <c r="M688" s="217"/>
      <c r="N688" s="219"/>
      <c r="O688" s="306"/>
      <c r="P688" s="258" t="str">
        <f>IFERROR(VLOOKUP(O688,BASE!A:E,2,0),"")</f>
        <v/>
      </c>
      <c r="Q688" s="258"/>
      <c r="R688" s="244">
        <v>1</v>
      </c>
      <c r="S688" s="258" t="str">
        <f>IFERROR(VLOOKUP(A688,'PC - DES'!A:J,6,0),"")</f>
        <v/>
      </c>
      <c r="T688" s="259" t="str">
        <f t="shared" si="38"/>
        <v/>
      </c>
      <c r="U688" s="259"/>
      <c r="V688" s="259"/>
      <c r="W688" s="259"/>
      <c r="X688" s="259"/>
      <c r="Y688" s="259"/>
      <c r="Z688" s="259"/>
      <c r="AA688" s="259"/>
      <c r="AB688" s="259"/>
      <c r="AC688" s="259"/>
      <c r="AD688" s="259"/>
      <c r="AE688" s="259"/>
      <c r="AF688" s="259"/>
      <c r="AG688" s="259"/>
    </row>
    <row r="689" spans="1:33" ht="20.25">
      <c r="A689" s="260"/>
      <c r="B689" s="217"/>
      <c r="C689" s="287"/>
      <c r="D689" s="217"/>
      <c r="E689" s="287"/>
      <c r="F689" s="217"/>
      <c r="G689" s="287"/>
      <c r="H689" s="217"/>
      <c r="I689" s="218"/>
      <c r="J689" s="217"/>
      <c r="K689" s="217"/>
      <c r="L689" s="217"/>
      <c r="M689" s="217"/>
      <c r="N689" s="219"/>
      <c r="O689" s="306"/>
      <c r="P689" s="258" t="str">
        <f>IFERROR(VLOOKUP(O689,BASE!A:E,2,0),"")</f>
        <v/>
      </c>
      <c r="Q689" s="258"/>
      <c r="R689" s="244">
        <v>1</v>
      </c>
      <c r="S689" s="258" t="str">
        <f>IFERROR(VLOOKUP(A689,'PC - DES'!A:J,6,0),"")</f>
        <v/>
      </c>
      <c r="T689" s="259" t="str">
        <f t="shared" si="38"/>
        <v/>
      </c>
      <c r="U689" s="259"/>
      <c r="V689" s="259"/>
      <c r="W689" s="259"/>
      <c r="X689" s="259"/>
      <c r="Y689" s="259"/>
      <c r="Z689" s="259"/>
      <c r="AA689" s="259"/>
      <c r="AB689" s="259"/>
      <c r="AC689" s="259"/>
      <c r="AD689" s="259"/>
      <c r="AE689" s="259"/>
      <c r="AF689" s="259"/>
      <c r="AG689" s="259"/>
    </row>
    <row r="690" spans="1:33" ht="20.25">
      <c r="A690" s="277"/>
      <c r="B690" s="278" t="s">
        <v>40694</v>
      </c>
      <c r="C690" s="282">
        <f>SUM(G687)</f>
        <v>1</v>
      </c>
      <c r="D690" s="280" t="str">
        <f>VLOOKUP(O685,BASE!A:E,4,)</f>
        <v>UN</v>
      </c>
      <c r="E690" s="281"/>
      <c r="F690" s="283"/>
      <c r="G690" s="281"/>
      <c r="H690" s="283"/>
      <c r="I690" s="284"/>
      <c r="J690" s="283"/>
      <c r="K690" s="283"/>
      <c r="L690" s="283"/>
      <c r="M690" s="283"/>
      <c r="N690" s="285"/>
      <c r="O690" s="306"/>
      <c r="P690" s="258" t="str">
        <f>IFERROR(VLOOKUP(O690,BASE!A:E,2,0),"")</f>
        <v/>
      </c>
      <c r="R690" s="244">
        <v>1</v>
      </c>
      <c r="S690" s="258" t="str">
        <f>IFERROR(VLOOKUP(A690,'PC - DES'!A:J,6,0),"")</f>
        <v/>
      </c>
      <c r="T690" s="259" t="str">
        <f t="shared" si="38"/>
        <v/>
      </c>
      <c r="U690" s="259"/>
      <c r="V690" s="259"/>
      <c r="W690" s="259"/>
      <c r="X690" s="259"/>
      <c r="Y690" s="259"/>
      <c r="Z690" s="259"/>
      <c r="AA690" s="259"/>
      <c r="AB690" s="259"/>
      <c r="AC690" s="259"/>
      <c r="AD690" s="259"/>
      <c r="AE690" s="259"/>
      <c r="AF690" s="259"/>
      <c r="AG690" s="259"/>
    </row>
    <row r="691" spans="1:33" ht="20.25">
      <c r="A691" s="260"/>
      <c r="B691" s="261"/>
      <c r="C691" s="286"/>
      <c r="D691" s="261"/>
      <c r="E691" s="287"/>
      <c r="F691" s="217"/>
      <c r="G691" s="287"/>
      <c r="H691" s="217"/>
      <c r="I691" s="218"/>
      <c r="J691" s="217"/>
      <c r="K691" s="217"/>
      <c r="L691" s="217"/>
      <c r="M691" s="217"/>
      <c r="N691" s="219"/>
      <c r="O691" s="306"/>
      <c r="P691" s="258" t="str">
        <f>IFERROR(VLOOKUP(O691,BASE!A:E,2,0),"")</f>
        <v/>
      </c>
      <c r="Q691" s="258"/>
      <c r="R691" s="244">
        <v>1</v>
      </c>
      <c r="S691" s="258" t="str">
        <f>IFERROR(VLOOKUP(A691,'PC - DES'!A:J,6,0),"")</f>
        <v/>
      </c>
      <c r="T691" s="259" t="str">
        <f t="shared" si="38"/>
        <v/>
      </c>
      <c r="U691" s="259"/>
      <c r="V691" s="259"/>
      <c r="W691" s="259"/>
      <c r="X691" s="259"/>
      <c r="Y691" s="259"/>
      <c r="Z691" s="259"/>
      <c r="AA691" s="259"/>
      <c r="AB691" s="259"/>
      <c r="AC691" s="259"/>
      <c r="AD691" s="259"/>
      <c r="AE691" s="259"/>
      <c r="AF691" s="259"/>
      <c r="AG691" s="259"/>
    </row>
    <row r="692" spans="1:33" ht="20.25">
      <c r="A692" s="252" t="s">
        <v>40880</v>
      </c>
      <c r="B692" s="840" t="str">
        <f>IFERROR(VLOOKUP(O692,BASE!A:E,3,0),"")</f>
        <v>ADAPTADOR CURTO COM BOLSA E ROSCA PARA REGISTRO, PVC, SOLDÁVEL, DN 50 MM X 1 1/2", INSTALADO EM RESERVAÇÃO PREDIAL DE ÁGUA - FORNECIMENTO E INSTALAÇÃO. AF_04/2024</v>
      </c>
      <c r="C692" s="840"/>
      <c r="D692" s="840"/>
      <c r="E692" s="840"/>
      <c r="F692" s="840"/>
      <c r="G692" s="840"/>
      <c r="H692" s="840"/>
      <c r="I692" s="840"/>
      <c r="J692" s="840"/>
      <c r="K692" s="840"/>
      <c r="L692" s="840"/>
      <c r="M692" s="840"/>
      <c r="N692" s="298"/>
      <c r="O692" s="306">
        <v>94662</v>
      </c>
      <c r="P692" s="258" t="str">
        <f>IFERROR(VLOOKUP(O692,BASE!A:E,2,0),"")</f>
        <v>SINAPI</v>
      </c>
      <c r="Q692" s="258">
        <f>IFERROR(C697,"")</f>
        <v>8</v>
      </c>
      <c r="R692" s="244">
        <v>1</v>
      </c>
      <c r="S692" s="258">
        <f>IFERROR(VLOOKUP(A692,'PC - DES'!A:J,6,0),"")</f>
        <v>8</v>
      </c>
      <c r="T692" s="259" t="b">
        <f t="shared" si="38"/>
        <v>1</v>
      </c>
      <c r="U692" s="259"/>
      <c r="V692" s="259"/>
      <c r="W692" s="259"/>
      <c r="X692" s="259"/>
      <c r="Y692" s="259"/>
      <c r="Z692" s="259"/>
      <c r="AA692" s="259"/>
      <c r="AB692" s="259"/>
      <c r="AC692" s="259"/>
      <c r="AD692" s="259"/>
      <c r="AE692" s="259"/>
      <c r="AF692" s="259"/>
      <c r="AG692" s="259"/>
    </row>
    <row r="693" spans="1:33" ht="20.25">
      <c r="A693" s="260"/>
      <c r="B693" s="261" t="s">
        <v>2</v>
      </c>
      <c r="C693" s="262" t="s">
        <v>14</v>
      </c>
      <c r="D693" s="339"/>
      <c r="E693" s="263" t="s">
        <v>15</v>
      </c>
      <c r="F693" s="263"/>
      <c r="G693" s="262" t="s">
        <v>19</v>
      </c>
      <c r="H693" s="263"/>
      <c r="I693" s="264" t="s">
        <v>16</v>
      </c>
      <c r="J693" s="263"/>
      <c r="K693" s="263" t="s">
        <v>8015</v>
      </c>
      <c r="L693" s="217"/>
      <c r="M693" s="217"/>
      <c r="N693" s="219"/>
      <c r="O693" s="306"/>
      <c r="P693" s="258" t="str">
        <f>IFERROR(VLOOKUP(O693,BASE!A:E,2,0),"")</f>
        <v/>
      </c>
      <c r="Q693" s="258"/>
      <c r="R693" s="244">
        <v>1</v>
      </c>
      <c r="S693" s="258" t="str">
        <f>IFERROR(VLOOKUP(A693,'PC - DES'!A:J,6,0),"")</f>
        <v/>
      </c>
      <c r="T693" s="259" t="str">
        <f t="shared" si="38"/>
        <v/>
      </c>
      <c r="U693" s="259"/>
      <c r="V693" s="259"/>
      <c r="W693" s="259"/>
      <c r="X693" s="259"/>
      <c r="Y693" s="259"/>
      <c r="Z693" s="259"/>
      <c r="AA693" s="259"/>
      <c r="AB693" s="259"/>
      <c r="AC693" s="259"/>
      <c r="AD693" s="259"/>
      <c r="AE693" s="259"/>
      <c r="AF693" s="259"/>
      <c r="AG693" s="259"/>
    </row>
    <row r="694" spans="1:33" ht="20.25">
      <c r="A694" s="260"/>
      <c r="B694" s="217" t="s">
        <v>40802</v>
      </c>
      <c r="C694" s="287"/>
      <c r="D694" s="217"/>
      <c r="E694" s="287"/>
      <c r="F694" s="217"/>
      <c r="G694" s="287">
        <v>8</v>
      </c>
      <c r="H694" s="217"/>
      <c r="I694" s="325"/>
      <c r="J694" s="217"/>
      <c r="K694" s="217"/>
      <c r="L694" s="217"/>
      <c r="M694" s="217"/>
      <c r="N694" s="219"/>
      <c r="O694" s="306"/>
      <c r="P694" s="258" t="str">
        <f>IFERROR(VLOOKUP(O694,BASE!A:E,2,0),"")</f>
        <v/>
      </c>
      <c r="Q694" s="258"/>
      <c r="R694" s="244">
        <v>1</v>
      </c>
      <c r="S694" s="258" t="str">
        <f>IFERROR(VLOOKUP(A694,'PC - DES'!A:J,6,0),"")</f>
        <v/>
      </c>
      <c r="T694" s="259" t="str">
        <f t="shared" si="38"/>
        <v/>
      </c>
      <c r="U694" s="259"/>
      <c r="V694" s="259"/>
      <c r="W694" s="259"/>
      <c r="X694" s="259"/>
      <c r="Y694" s="259"/>
      <c r="Z694" s="259"/>
      <c r="AA694" s="259"/>
      <c r="AB694" s="259"/>
      <c r="AC694" s="259"/>
      <c r="AD694" s="259"/>
      <c r="AE694" s="259"/>
      <c r="AF694" s="259"/>
      <c r="AG694" s="259"/>
    </row>
    <row r="695" spans="1:33" ht="20.25">
      <c r="A695" s="260"/>
      <c r="B695" s="217"/>
      <c r="C695" s="287"/>
      <c r="D695" s="217"/>
      <c r="E695" s="287"/>
      <c r="F695" s="217"/>
      <c r="G695" s="287"/>
      <c r="H695" s="217"/>
      <c r="I695" s="218"/>
      <c r="J695" s="217"/>
      <c r="K695" s="217"/>
      <c r="L695" s="217"/>
      <c r="M695" s="217"/>
      <c r="N695" s="219"/>
      <c r="O695" s="306"/>
      <c r="P695" s="258" t="str">
        <f>IFERROR(VLOOKUP(O695,BASE!A:E,2,0),"")</f>
        <v/>
      </c>
      <c r="Q695" s="258"/>
      <c r="R695" s="244">
        <v>1</v>
      </c>
      <c r="S695" s="258" t="str">
        <f>IFERROR(VLOOKUP(A695,'PC - DES'!A:J,6,0),"")</f>
        <v/>
      </c>
      <c r="T695" s="259" t="str">
        <f t="shared" si="38"/>
        <v/>
      </c>
      <c r="U695" s="259"/>
      <c r="V695" s="259"/>
      <c r="W695" s="259"/>
      <c r="X695" s="259"/>
      <c r="Y695" s="259"/>
      <c r="Z695" s="259"/>
      <c r="AA695" s="259"/>
      <c r="AB695" s="259"/>
      <c r="AC695" s="259"/>
      <c r="AD695" s="259"/>
      <c r="AE695" s="259"/>
      <c r="AF695" s="259"/>
      <c r="AG695" s="259"/>
    </row>
    <row r="696" spans="1:33" ht="20.25">
      <c r="A696" s="260"/>
      <c r="B696" s="217"/>
      <c r="C696" s="287"/>
      <c r="D696" s="217"/>
      <c r="E696" s="287"/>
      <c r="F696" s="217"/>
      <c r="G696" s="287"/>
      <c r="H696" s="217"/>
      <c r="I696" s="218"/>
      <c r="J696" s="217"/>
      <c r="K696" s="217"/>
      <c r="L696" s="217"/>
      <c r="M696" s="217"/>
      <c r="N696" s="219"/>
      <c r="O696" s="306"/>
      <c r="P696" s="258" t="str">
        <f>IFERROR(VLOOKUP(O696,BASE!A:E,2,0),"")</f>
        <v/>
      </c>
      <c r="Q696" s="258"/>
      <c r="R696" s="244">
        <v>1</v>
      </c>
      <c r="S696" s="258" t="str">
        <f>IFERROR(VLOOKUP(A696,'PC - DES'!A:J,6,0),"")</f>
        <v/>
      </c>
      <c r="T696" s="259" t="str">
        <f t="shared" si="38"/>
        <v/>
      </c>
      <c r="U696" s="259"/>
      <c r="V696" s="259"/>
      <c r="W696" s="259"/>
      <c r="X696" s="259"/>
      <c r="Y696" s="259"/>
      <c r="Z696" s="259"/>
      <c r="AA696" s="259"/>
      <c r="AB696" s="259"/>
      <c r="AC696" s="259"/>
      <c r="AD696" s="259"/>
      <c r="AE696" s="259"/>
      <c r="AF696" s="259"/>
      <c r="AG696" s="259"/>
    </row>
    <row r="697" spans="1:33" ht="20.25">
      <c r="A697" s="277"/>
      <c r="B697" s="278" t="s">
        <v>40694</v>
      </c>
      <c r="C697" s="282">
        <f>SUM(G694)</f>
        <v>8</v>
      </c>
      <c r="D697" s="280" t="str">
        <f>VLOOKUP(O692,BASE!A:E,4,)</f>
        <v>UN</v>
      </c>
      <c r="E697" s="281"/>
      <c r="F697" s="283"/>
      <c r="G697" s="281"/>
      <c r="H697" s="283"/>
      <c r="I697" s="284"/>
      <c r="J697" s="283"/>
      <c r="K697" s="283"/>
      <c r="L697" s="283"/>
      <c r="M697" s="283"/>
      <c r="N697" s="285"/>
      <c r="O697" s="306"/>
      <c r="P697" s="258" t="str">
        <f>IFERROR(VLOOKUP(O697,BASE!A:E,2,0),"")</f>
        <v/>
      </c>
      <c r="R697" s="244">
        <v>1</v>
      </c>
      <c r="S697" s="258" t="str">
        <f>IFERROR(VLOOKUP(A697,'PC - DES'!A:J,6,0),"")</f>
        <v/>
      </c>
      <c r="T697" s="259" t="str">
        <f t="shared" si="38"/>
        <v/>
      </c>
      <c r="U697" s="259"/>
      <c r="V697" s="259"/>
      <c r="W697" s="259"/>
      <c r="X697" s="259"/>
      <c r="Y697" s="259"/>
      <c r="Z697" s="259"/>
      <c r="AA697" s="259"/>
      <c r="AB697" s="259"/>
      <c r="AC697" s="259"/>
      <c r="AD697" s="259"/>
      <c r="AE697" s="259"/>
      <c r="AF697" s="259"/>
      <c r="AG697" s="259"/>
    </row>
    <row r="698" spans="1:33" ht="20.25">
      <c r="A698" s="260"/>
      <c r="B698" s="261"/>
      <c r="C698" s="286"/>
      <c r="D698" s="261"/>
      <c r="E698" s="287"/>
      <c r="F698" s="217"/>
      <c r="G698" s="287"/>
      <c r="H698" s="217"/>
      <c r="I698" s="218"/>
      <c r="J698" s="217"/>
      <c r="K698" s="217"/>
      <c r="L698" s="217"/>
      <c r="M698" s="217"/>
      <c r="N698" s="219"/>
      <c r="O698" s="306"/>
      <c r="P698" s="258" t="str">
        <f>IFERROR(VLOOKUP(O698,BASE!A:E,2,0),"")</f>
        <v/>
      </c>
      <c r="Q698" s="258"/>
      <c r="R698" s="244">
        <v>1</v>
      </c>
      <c r="S698" s="258" t="str">
        <f>IFERROR(VLOOKUP(A698,'PC - DES'!A:J,6,0),"")</f>
        <v/>
      </c>
      <c r="T698" s="259" t="str">
        <f t="shared" si="38"/>
        <v/>
      </c>
      <c r="U698" s="259"/>
      <c r="V698" s="259"/>
      <c r="W698" s="259"/>
      <c r="X698" s="259"/>
      <c r="Y698" s="259"/>
      <c r="Z698" s="259"/>
      <c r="AA698" s="259"/>
      <c r="AB698" s="259"/>
      <c r="AC698" s="259"/>
      <c r="AD698" s="259"/>
      <c r="AE698" s="259"/>
      <c r="AF698" s="259"/>
      <c r="AG698" s="259"/>
    </row>
    <row r="699" spans="1:33" ht="20.25">
      <c r="A699" s="252" t="s">
        <v>40881</v>
      </c>
      <c r="B699" s="253" t="str">
        <f>IFERROR(VLOOKUP(O699,BASE!A:E,3,0),"")</f>
        <v>HIDRÔMETRO DN 1", 10 M³/H - FORNECIMENTO E INSTALAÇÃO. AF_03/2024</v>
      </c>
      <c r="C699" s="304"/>
      <c r="D699" s="304"/>
      <c r="E699" s="304"/>
      <c r="F699" s="304"/>
      <c r="G699" s="304"/>
      <c r="H699" s="304"/>
      <c r="I699" s="305"/>
      <c r="J699" s="304"/>
      <c r="K699" s="304"/>
      <c r="L699" s="304"/>
      <c r="M699" s="304"/>
      <c r="N699" s="298"/>
      <c r="O699" s="306">
        <v>104998</v>
      </c>
      <c r="P699" s="258" t="str">
        <f>IFERROR(VLOOKUP(O699,BASE!A:E,2,0),"")</f>
        <v>SINAPI</v>
      </c>
      <c r="Q699" s="258">
        <f>IFERROR(C704,"")</f>
        <v>1</v>
      </c>
      <c r="R699" s="244">
        <v>1</v>
      </c>
      <c r="S699" s="258">
        <f>IFERROR(VLOOKUP(A699,'PC - DES'!A:J,6,0),"")</f>
        <v>1</v>
      </c>
      <c r="T699" s="259" t="b">
        <f t="shared" ref="T699:T736" si="39">IF(A699&lt;&gt;"",S699=Q699,"")</f>
        <v>1</v>
      </c>
      <c r="U699" s="259"/>
      <c r="V699" s="259"/>
      <c r="W699" s="259"/>
      <c r="X699" s="259"/>
      <c r="Y699" s="259"/>
      <c r="Z699" s="259"/>
      <c r="AA699" s="259"/>
      <c r="AB699" s="259"/>
      <c r="AC699" s="259"/>
      <c r="AD699" s="259"/>
      <c r="AE699" s="259"/>
      <c r="AF699" s="259"/>
      <c r="AG699" s="259"/>
    </row>
    <row r="700" spans="1:33" ht="20.25">
      <c r="A700" s="260"/>
      <c r="B700" s="261" t="s">
        <v>2</v>
      </c>
      <c r="C700" s="262" t="s">
        <v>14</v>
      </c>
      <c r="D700" s="339"/>
      <c r="E700" s="263" t="s">
        <v>15</v>
      </c>
      <c r="F700" s="263"/>
      <c r="G700" s="262" t="s">
        <v>19</v>
      </c>
      <c r="H700" s="263"/>
      <c r="I700" s="264" t="s">
        <v>16</v>
      </c>
      <c r="J700" s="263"/>
      <c r="K700" s="263" t="s">
        <v>8015</v>
      </c>
      <c r="L700" s="217"/>
      <c r="M700" s="217"/>
      <c r="N700" s="219"/>
      <c r="O700" s="306"/>
      <c r="P700" s="258" t="str">
        <f>IFERROR(VLOOKUP(O700,BASE!A:E,2,0),"")</f>
        <v/>
      </c>
      <c r="Q700" s="258"/>
      <c r="R700" s="244">
        <v>1</v>
      </c>
      <c r="S700" s="258" t="str">
        <f>IFERROR(VLOOKUP(A700,'PC - DES'!A:J,6,0),"")</f>
        <v/>
      </c>
      <c r="T700" s="259" t="str">
        <f t="shared" si="39"/>
        <v/>
      </c>
      <c r="U700" s="259"/>
      <c r="V700" s="259"/>
      <c r="W700" s="259"/>
      <c r="X700" s="259"/>
      <c r="Y700" s="259"/>
      <c r="Z700" s="259"/>
      <c r="AA700" s="259"/>
      <c r="AB700" s="259"/>
      <c r="AC700" s="259"/>
      <c r="AD700" s="259"/>
      <c r="AE700" s="259"/>
      <c r="AF700" s="259"/>
      <c r="AG700" s="259"/>
    </row>
    <row r="701" spans="1:33" ht="20.25">
      <c r="A701" s="260"/>
      <c r="B701" s="217" t="s">
        <v>40759</v>
      </c>
      <c r="C701" s="287"/>
      <c r="D701" s="217"/>
      <c r="E701" s="287"/>
      <c r="F701" s="217"/>
      <c r="G701" s="287">
        <v>1</v>
      </c>
      <c r="H701" s="217"/>
      <c r="I701" s="325"/>
      <c r="J701" s="217"/>
      <c r="K701" s="217"/>
      <c r="L701" s="217"/>
      <c r="M701" s="217"/>
      <c r="N701" s="219"/>
      <c r="O701" s="306"/>
      <c r="P701" s="258" t="str">
        <f>IFERROR(VLOOKUP(O701,BASE!A:E,2,0),"")</f>
        <v/>
      </c>
      <c r="Q701" s="258"/>
      <c r="R701" s="244">
        <v>1</v>
      </c>
      <c r="S701" s="258" t="str">
        <f>IFERROR(VLOOKUP(A701,'PC - DES'!A:J,6,0),"")</f>
        <v/>
      </c>
      <c r="T701" s="259" t="str">
        <f t="shared" si="39"/>
        <v/>
      </c>
      <c r="U701" s="259"/>
      <c r="V701" s="259"/>
      <c r="W701" s="259"/>
      <c r="X701" s="259"/>
      <c r="Y701" s="259"/>
      <c r="Z701" s="259"/>
      <c r="AA701" s="259"/>
      <c r="AB701" s="259"/>
      <c r="AC701" s="259"/>
      <c r="AD701" s="259"/>
      <c r="AE701" s="259"/>
      <c r="AF701" s="259"/>
      <c r="AG701" s="259"/>
    </row>
    <row r="702" spans="1:33" ht="20.25">
      <c r="A702" s="260"/>
      <c r="B702" s="217"/>
      <c r="C702" s="287"/>
      <c r="D702" s="217"/>
      <c r="E702" s="287"/>
      <c r="F702" s="217"/>
      <c r="G702" s="287"/>
      <c r="H702" s="217"/>
      <c r="I702" s="218"/>
      <c r="J702" s="217"/>
      <c r="K702" s="217"/>
      <c r="L702" s="217"/>
      <c r="M702" s="217"/>
      <c r="N702" s="219"/>
      <c r="O702" s="306"/>
      <c r="P702" s="258" t="str">
        <f>IFERROR(VLOOKUP(O702,BASE!A:E,2,0),"")</f>
        <v/>
      </c>
      <c r="Q702" s="258"/>
      <c r="R702" s="244">
        <v>1</v>
      </c>
      <c r="S702" s="258" t="str">
        <f>IFERROR(VLOOKUP(A702,'PC - DES'!A:J,6,0),"")</f>
        <v/>
      </c>
      <c r="T702" s="259" t="str">
        <f t="shared" si="39"/>
        <v/>
      </c>
      <c r="U702" s="259"/>
      <c r="V702" s="259"/>
      <c r="W702" s="259"/>
      <c r="X702" s="259"/>
      <c r="Y702" s="259"/>
      <c r="Z702" s="259"/>
      <c r="AA702" s="259"/>
      <c r="AB702" s="259"/>
      <c r="AC702" s="259"/>
      <c r="AD702" s="259"/>
      <c r="AE702" s="259"/>
      <c r="AF702" s="259"/>
      <c r="AG702" s="259"/>
    </row>
    <row r="703" spans="1:33" ht="20.25">
      <c r="A703" s="260"/>
      <c r="B703" s="217"/>
      <c r="C703" s="287"/>
      <c r="D703" s="217"/>
      <c r="E703" s="287"/>
      <c r="F703" s="217"/>
      <c r="G703" s="287"/>
      <c r="H703" s="217"/>
      <c r="I703" s="218"/>
      <c r="J703" s="217"/>
      <c r="K703" s="217"/>
      <c r="L703" s="217"/>
      <c r="M703" s="217"/>
      <c r="N703" s="219"/>
      <c r="O703" s="306"/>
      <c r="P703" s="258" t="str">
        <f>IFERROR(VLOOKUP(O703,BASE!A:E,2,0),"")</f>
        <v/>
      </c>
      <c r="Q703" s="258"/>
      <c r="R703" s="244">
        <v>1</v>
      </c>
      <c r="S703" s="258" t="str">
        <f>IFERROR(VLOOKUP(A703,'PC - DES'!A:J,6,0),"")</f>
        <v/>
      </c>
      <c r="T703" s="259" t="str">
        <f t="shared" si="39"/>
        <v/>
      </c>
      <c r="U703" s="259"/>
      <c r="V703" s="259"/>
      <c r="W703" s="259"/>
      <c r="X703" s="259"/>
      <c r="Y703" s="259"/>
      <c r="Z703" s="259"/>
      <c r="AA703" s="259"/>
      <c r="AB703" s="259"/>
      <c r="AC703" s="259"/>
      <c r="AD703" s="259"/>
      <c r="AE703" s="259"/>
      <c r="AF703" s="259"/>
      <c r="AG703" s="259"/>
    </row>
    <row r="704" spans="1:33" ht="20.25">
      <c r="A704" s="277"/>
      <c r="B704" s="278" t="s">
        <v>40694</v>
      </c>
      <c r="C704" s="282">
        <f>SUM(G701)</f>
        <v>1</v>
      </c>
      <c r="D704" s="280" t="str">
        <f>VLOOKUP(O699,BASE!A:E,4,)</f>
        <v>UN</v>
      </c>
      <c r="E704" s="281"/>
      <c r="F704" s="283"/>
      <c r="G704" s="281"/>
      <c r="H704" s="283"/>
      <c r="I704" s="284"/>
      <c r="J704" s="283"/>
      <c r="K704" s="283"/>
      <c r="L704" s="283"/>
      <c r="M704" s="283"/>
      <c r="N704" s="285"/>
      <c r="O704" s="306"/>
      <c r="P704" s="258" t="str">
        <f>IFERROR(VLOOKUP(O704,BASE!A:E,2,0),"")</f>
        <v/>
      </c>
      <c r="R704" s="244">
        <v>1</v>
      </c>
      <c r="S704" s="258" t="str">
        <f>IFERROR(VLOOKUP(A704,'PC - DES'!A:J,6,0),"")</f>
        <v/>
      </c>
      <c r="T704" s="259" t="str">
        <f t="shared" si="39"/>
        <v/>
      </c>
      <c r="U704" s="259"/>
      <c r="V704" s="259"/>
      <c r="W704" s="259"/>
      <c r="X704" s="259"/>
      <c r="Y704" s="259"/>
      <c r="Z704" s="259"/>
      <c r="AA704" s="259"/>
      <c r="AB704" s="259"/>
      <c r="AC704" s="259"/>
      <c r="AD704" s="259"/>
      <c r="AE704" s="259"/>
      <c r="AF704" s="259"/>
      <c r="AG704" s="259"/>
    </row>
    <row r="705" spans="1:33" ht="20.25">
      <c r="A705" s="260"/>
      <c r="B705" s="261"/>
      <c r="C705" s="286"/>
      <c r="D705" s="261"/>
      <c r="E705" s="287"/>
      <c r="F705" s="217"/>
      <c r="G705" s="287"/>
      <c r="H705" s="217"/>
      <c r="I705" s="218"/>
      <c r="J705" s="217"/>
      <c r="K705" s="217"/>
      <c r="L705" s="217"/>
      <c r="M705" s="217"/>
      <c r="N705" s="219"/>
      <c r="O705" s="306"/>
      <c r="P705" s="258" t="str">
        <f>IFERROR(VLOOKUP(O705,BASE!A:E,2,0),"")</f>
        <v/>
      </c>
      <c r="Q705" s="258"/>
      <c r="R705" s="244">
        <v>1</v>
      </c>
      <c r="S705" s="258" t="str">
        <f>IFERROR(VLOOKUP(A705,'PC - DES'!A:J,6,0),"")</f>
        <v/>
      </c>
      <c r="T705" s="259" t="str">
        <f t="shared" si="39"/>
        <v/>
      </c>
      <c r="U705" s="259"/>
      <c r="V705" s="259"/>
      <c r="W705" s="259"/>
      <c r="X705" s="259"/>
      <c r="Y705" s="259"/>
      <c r="Z705" s="259"/>
      <c r="AA705" s="259"/>
      <c r="AB705" s="259"/>
      <c r="AC705" s="259"/>
      <c r="AD705" s="259"/>
      <c r="AE705" s="259"/>
      <c r="AF705" s="259"/>
      <c r="AG705" s="259"/>
    </row>
    <row r="706" spans="1:33" ht="20.25">
      <c r="A706" s="252" t="s">
        <v>40882</v>
      </c>
      <c r="B706" s="840" t="str">
        <f>IFERROR(VLOOKUP(O706,BASE!A:E,3,0),"")</f>
        <v>BUCHA DE REDUÇÃO, CURTA, PVC, SOLDÁVEL, DN 32 X 25 MM, INSTALADO EM RAMAL OU SUB-RAMAL DE ÁGUA - FORNECIMENTO E INSTALAÇÃO. AF_06/2022</v>
      </c>
      <c r="C706" s="840"/>
      <c r="D706" s="840"/>
      <c r="E706" s="840"/>
      <c r="F706" s="840"/>
      <c r="G706" s="840"/>
      <c r="H706" s="840"/>
      <c r="I706" s="840"/>
      <c r="J706" s="840"/>
      <c r="K706" s="840"/>
      <c r="L706" s="840"/>
      <c r="M706" s="840"/>
      <c r="N706" s="298"/>
      <c r="O706" s="306">
        <v>103948</v>
      </c>
      <c r="P706" s="258" t="str">
        <f>IFERROR(VLOOKUP(O706,BASE!A:E,2,0),"")</f>
        <v>SINAPI</v>
      </c>
      <c r="Q706" s="258">
        <f>IFERROR(C711,"")</f>
        <v>3</v>
      </c>
      <c r="R706" s="244">
        <v>1</v>
      </c>
      <c r="S706" s="258">
        <f>IFERROR(VLOOKUP(A706,'PC - DES'!A:J,6,0),"")</f>
        <v>3</v>
      </c>
      <c r="T706" s="259" t="b">
        <f t="shared" si="39"/>
        <v>1</v>
      </c>
      <c r="U706" s="259"/>
      <c r="V706" s="259"/>
      <c r="W706" s="259"/>
      <c r="X706" s="259"/>
      <c r="Y706" s="259"/>
      <c r="Z706" s="259"/>
      <c r="AA706" s="259"/>
      <c r="AB706" s="259"/>
      <c r="AC706" s="259"/>
      <c r="AD706" s="259"/>
      <c r="AE706" s="259"/>
      <c r="AF706" s="259"/>
      <c r="AG706" s="259"/>
    </row>
    <row r="707" spans="1:33" ht="20.25">
      <c r="A707" s="260"/>
      <c r="B707" s="261" t="s">
        <v>2</v>
      </c>
      <c r="C707" s="262" t="s">
        <v>14</v>
      </c>
      <c r="D707" s="339"/>
      <c r="E707" s="263" t="s">
        <v>15</v>
      </c>
      <c r="F707" s="263"/>
      <c r="G707" s="262" t="s">
        <v>19</v>
      </c>
      <c r="H707" s="263"/>
      <c r="I707" s="264" t="s">
        <v>16</v>
      </c>
      <c r="J707" s="263"/>
      <c r="K707" s="263" t="s">
        <v>8015</v>
      </c>
      <c r="L707" s="217"/>
      <c r="M707" s="217"/>
      <c r="N707" s="219"/>
      <c r="O707" s="306"/>
      <c r="P707" s="258" t="str">
        <f>IFERROR(VLOOKUP(O707,BASE!A:E,2,0),"")</f>
        <v/>
      </c>
      <c r="Q707" s="258"/>
      <c r="R707" s="244">
        <v>1</v>
      </c>
      <c r="S707" s="258" t="str">
        <f>IFERROR(VLOOKUP(A707,'PC - DES'!A:J,6,0),"")</f>
        <v/>
      </c>
      <c r="T707" s="259" t="str">
        <f t="shared" si="39"/>
        <v/>
      </c>
      <c r="U707" s="259"/>
      <c r="V707" s="259"/>
      <c r="W707" s="259"/>
      <c r="X707" s="259"/>
      <c r="Y707" s="259"/>
      <c r="Z707" s="259"/>
      <c r="AA707" s="259"/>
      <c r="AB707" s="259"/>
      <c r="AC707" s="259"/>
      <c r="AD707" s="259"/>
      <c r="AE707" s="259"/>
      <c r="AF707" s="259"/>
      <c r="AG707" s="259"/>
    </row>
    <row r="708" spans="1:33" ht="20.25">
      <c r="A708" s="260"/>
      <c r="B708" s="217" t="s">
        <v>40759</v>
      </c>
      <c r="C708" s="287"/>
      <c r="D708" s="217"/>
      <c r="E708" s="287"/>
      <c r="F708" s="217"/>
      <c r="G708" s="287">
        <v>3</v>
      </c>
      <c r="H708" s="217"/>
      <c r="I708" s="325"/>
      <c r="J708" s="217"/>
      <c r="K708" s="217"/>
      <c r="L708" s="217"/>
      <c r="M708" s="217"/>
      <c r="N708" s="219"/>
      <c r="O708" s="306"/>
      <c r="P708" s="258" t="str">
        <f>IFERROR(VLOOKUP(O708,BASE!A:E,2,0),"")</f>
        <v/>
      </c>
      <c r="Q708" s="258"/>
      <c r="R708" s="244">
        <v>1</v>
      </c>
      <c r="S708" s="258" t="str">
        <f>IFERROR(VLOOKUP(A708,'PC - DES'!A:J,6,0),"")</f>
        <v/>
      </c>
      <c r="T708" s="259" t="str">
        <f t="shared" si="39"/>
        <v/>
      </c>
      <c r="U708" s="259"/>
      <c r="V708" s="259"/>
      <c r="W708" s="259"/>
      <c r="X708" s="259"/>
      <c r="Y708" s="259"/>
      <c r="Z708" s="259"/>
      <c r="AA708" s="259"/>
      <c r="AB708" s="259"/>
      <c r="AC708" s="259"/>
      <c r="AD708" s="259"/>
      <c r="AE708" s="259"/>
      <c r="AF708" s="259"/>
      <c r="AG708" s="259"/>
    </row>
    <row r="709" spans="1:33" ht="20.25">
      <c r="A709" s="260"/>
      <c r="B709" s="217"/>
      <c r="C709" s="287"/>
      <c r="D709" s="217"/>
      <c r="E709" s="287"/>
      <c r="F709" s="217"/>
      <c r="G709" s="287"/>
      <c r="H709" s="217"/>
      <c r="I709" s="218"/>
      <c r="J709" s="217"/>
      <c r="K709" s="217"/>
      <c r="L709" s="217"/>
      <c r="M709" s="217"/>
      <c r="N709" s="219"/>
      <c r="O709" s="306"/>
      <c r="P709" s="258" t="str">
        <f>IFERROR(VLOOKUP(O709,BASE!A:E,2,0),"")</f>
        <v/>
      </c>
      <c r="Q709" s="258"/>
      <c r="R709" s="244">
        <v>1</v>
      </c>
      <c r="S709" s="258" t="str">
        <f>IFERROR(VLOOKUP(A709,'PC - DES'!A:J,6,0),"")</f>
        <v/>
      </c>
      <c r="T709" s="259" t="str">
        <f t="shared" si="39"/>
        <v/>
      </c>
      <c r="U709" s="259"/>
      <c r="V709" s="259"/>
      <c r="W709" s="259"/>
      <c r="X709" s="259"/>
      <c r="Y709" s="259"/>
      <c r="Z709" s="259"/>
      <c r="AA709" s="259"/>
      <c r="AB709" s="259"/>
      <c r="AC709" s="259"/>
      <c r="AD709" s="259"/>
      <c r="AE709" s="259"/>
      <c r="AF709" s="259"/>
      <c r="AG709" s="259"/>
    </row>
    <row r="710" spans="1:33" ht="20.25">
      <c r="A710" s="260"/>
      <c r="B710" s="217"/>
      <c r="C710" s="287"/>
      <c r="D710" s="217"/>
      <c r="E710" s="287"/>
      <c r="F710" s="217"/>
      <c r="G710" s="287"/>
      <c r="H710" s="217"/>
      <c r="I710" s="218"/>
      <c r="J710" s="217"/>
      <c r="K710" s="217"/>
      <c r="L710" s="217"/>
      <c r="M710" s="217"/>
      <c r="N710" s="219"/>
      <c r="O710" s="306"/>
      <c r="P710" s="258" t="str">
        <f>IFERROR(VLOOKUP(O710,BASE!A:E,2,0),"")</f>
        <v/>
      </c>
      <c r="Q710" s="258"/>
      <c r="R710" s="244">
        <v>1</v>
      </c>
      <c r="S710" s="258" t="str">
        <f>IFERROR(VLOOKUP(A710,'PC - DES'!A:J,6,0),"")</f>
        <v/>
      </c>
      <c r="T710" s="259" t="str">
        <f t="shared" si="39"/>
        <v/>
      </c>
      <c r="U710" s="259"/>
      <c r="V710" s="259"/>
      <c r="W710" s="259"/>
      <c r="X710" s="259"/>
      <c r="Y710" s="259"/>
      <c r="Z710" s="259"/>
      <c r="AA710" s="259"/>
      <c r="AB710" s="259"/>
      <c r="AC710" s="259"/>
      <c r="AD710" s="259"/>
      <c r="AE710" s="259"/>
      <c r="AF710" s="259"/>
      <c r="AG710" s="259"/>
    </row>
    <row r="711" spans="1:33" ht="20.25">
      <c r="A711" s="277"/>
      <c r="B711" s="278" t="s">
        <v>40694</v>
      </c>
      <c r="C711" s="282">
        <f>SUM(G708)</f>
        <v>3</v>
      </c>
      <c r="D711" s="280" t="str">
        <f>VLOOKUP(O706,BASE!A:E,4,)</f>
        <v>UN</v>
      </c>
      <c r="E711" s="281"/>
      <c r="F711" s="283"/>
      <c r="G711" s="281"/>
      <c r="H711" s="283"/>
      <c r="I711" s="284"/>
      <c r="J711" s="283"/>
      <c r="K711" s="283"/>
      <c r="L711" s="283"/>
      <c r="M711" s="283"/>
      <c r="N711" s="285"/>
      <c r="O711" s="306"/>
      <c r="P711" s="258" t="str">
        <f>IFERROR(VLOOKUP(O711,BASE!A:E,2,0),"")</f>
        <v/>
      </c>
      <c r="R711" s="244">
        <v>1</v>
      </c>
      <c r="S711" s="258" t="str">
        <f>IFERROR(VLOOKUP(A711,'PC - DES'!A:J,6,0),"")</f>
        <v/>
      </c>
      <c r="T711" s="259" t="str">
        <f t="shared" si="39"/>
        <v/>
      </c>
      <c r="U711" s="259"/>
      <c r="V711" s="259"/>
      <c r="W711" s="259"/>
      <c r="X711" s="259"/>
      <c r="Y711" s="259"/>
      <c r="Z711" s="259"/>
      <c r="AA711" s="259"/>
      <c r="AB711" s="259"/>
      <c r="AC711" s="259"/>
      <c r="AD711" s="259"/>
      <c r="AE711" s="259"/>
      <c r="AF711" s="259"/>
      <c r="AG711" s="259"/>
    </row>
    <row r="712" spans="1:33" ht="20.25">
      <c r="A712" s="252" t="s">
        <v>40883</v>
      </c>
      <c r="B712" s="847" t="str">
        <f>IFERROR(VLOOKUP(O712,BASE!A:E,3,0),"")</f>
        <v>BUCHA DE REDUÇÃO, PVC, SOLDÁVEL, DN 40MM X 32MM, INSTALADO EM RAMAL DE DISTRIBUIÇÃO DE ÁGUA - FORNECIMENTO E INSTALAÇÃO. AF_06/2022</v>
      </c>
      <c r="C712" s="847"/>
      <c r="D712" s="847"/>
      <c r="E712" s="847"/>
      <c r="F712" s="847"/>
      <c r="G712" s="847"/>
      <c r="H712" s="847"/>
      <c r="I712" s="847"/>
      <c r="J712" s="847"/>
      <c r="K712" s="847"/>
      <c r="L712" s="847"/>
      <c r="M712" s="847"/>
      <c r="N712" s="298"/>
      <c r="O712" s="306">
        <v>103993</v>
      </c>
      <c r="P712" s="258" t="str">
        <f>IFERROR(VLOOKUP(O712,BASE!A:E,2,0),"")</f>
        <v>SINAPI</v>
      </c>
      <c r="Q712" s="258">
        <f>IFERROR(C717,"")</f>
        <v>1</v>
      </c>
      <c r="R712" s="244">
        <v>1</v>
      </c>
      <c r="S712" s="258">
        <f>IFERROR(VLOOKUP(A712,'PC - DES'!A:J,6,0),"")</f>
        <v>1</v>
      </c>
      <c r="T712" s="259" t="b">
        <f t="shared" si="39"/>
        <v>1</v>
      </c>
      <c r="U712" s="259"/>
      <c r="V712" s="259"/>
      <c r="W712" s="259"/>
      <c r="X712" s="259"/>
      <c r="Y712" s="259"/>
      <c r="Z712" s="259"/>
      <c r="AA712" s="259"/>
      <c r="AB712" s="259"/>
      <c r="AC712" s="259"/>
      <c r="AD712" s="259"/>
      <c r="AE712" s="259"/>
      <c r="AF712" s="259"/>
      <c r="AG712" s="259"/>
    </row>
    <row r="713" spans="1:33" ht="20.25">
      <c r="A713" s="260"/>
      <c r="B713" s="261" t="s">
        <v>2</v>
      </c>
      <c r="C713" s="262" t="s">
        <v>14</v>
      </c>
      <c r="D713" s="339"/>
      <c r="E713" s="263" t="s">
        <v>15</v>
      </c>
      <c r="F713" s="263"/>
      <c r="G713" s="262" t="s">
        <v>19</v>
      </c>
      <c r="H713" s="263"/>
      <c r="I713" s="264" t="s">
        <v>16</v>
      </c>
      <c r="J713" s="263"/>
      <c r="K713" s="263" t="s">
        <v>8015</v>
      </c>
      <c r="L713" s="217"/>
      <c r="M713" s="217"/>
      <c r="N713" s="219"/>
      <c r="O713" s="306"/>
      <c r="P713" s="258" t="str">
        <f>IFERROR(VLOOKUP(O713,BASE!A:E,2,0),"")</f>
        <v/>
      </c>
      <c r="Q713" s="258"/>
      <c r="R713" s="244">
        <v>1</v>
      </c>
      <c r="S713" s="258" t="str">
        <f>IFERROR(VLOOKUP(A713,'PC - DES'!A:J,6,0),"")</f>
        <v/>
      </c>
      <c r="T713" s="259" t="str">
        <f t="shared" si="39"/>
        <v/>
      </c>
      <c r="U713" s="259"/>
      <c r="V713" s="259"/>
      <c r="W713" s="259"/>
      <c r="X713" s="259"/>
      <c r="Y713" s="259"/>
      <c r="Z713" s="259"/>
      <c r="AA713" s="259"/>
      <c r="AB713" s="259"/>
      <c r="AC713" s="259"/>
      <c r="AD713" s="259"/>
      <c r="AE713" s="259"/>
      <c r="AF713" s="259"/>
      <c r="AG713" s="259"/>
    </row>
    <row r="714" spans="1:33" ht="20.25">
      <c r="A714" s="260"/>
      <c r="B714" s="217" t="s">
        <v>40759</v>
      </c>
      <c r="C714" s="287"/>
      <c r="D714" s="217"/>
      <c r="E714" s="287"/>
      <c r="F714" s="217"/>
      <c r="G714" s="287">
        <v>1</v>
      </c>
      <c r="H714" s="217"/>
      <c r="I714" s="325"/>
      <c r="J714" s="217"/>
      <c r="K714" s="217"/>
      <c r="L714" s="217"/>
      <c r="M714" s="217"/>
      <c r="N714" s="219"/>
      <c r="O714" s="306"/>
      <c r="P714" s="258" t="str">
        <f>IFERROR(VLOOKUP(O714,BASE!A:E,2,0),"")</f>
        <v/>
      </c>
      <c r="Q714" s="258"/>
      <c r="R714" s="244">
        <v>1</v>
      </c>
      <c r="S714" s="258" t="str">
        <f>IFERROR(VLOOKUP(A714,'PC - DES'!A:J,6,0),"")</f>
        <v/>
      </c>
      <c r="T714" s="259" t="str">
        <f t="shared" si="39"/>
        <v/>
      </c>
      <c r="U714" s="259"/>
      <c r="V714" s="259"/>
      <c r="W714" s="259"/>
      <c r="X714" s="259"/>
      <c r="Y714" s="259"/>
      <c r="Z714" s="259"/>
      <c r="AA714" s="259"/>
      <c r="AB714" s="259"/>
      <c r="AC714" s="259"/>
      <c r="AD714" s="259"/>
      <c r="AE714" s="259"/>
      <c r="AF714" s="259"/>
      <c r="AG714" s="259"/>
    </row>
    <row r="715" spans="1:33" ht="20.25">
      <c r="A715" s="260"/>
      <c r="B715" s="217"/>
      <c r="C715" s="287"/>
      <c r="D715" s="217"/>
      <c r="E715" s="287"/>
      <c r="F715" s="217"/>
      <c r="G715" s="287"/>
      <c r="H715" s="217"/>
      <c r="I715" s="218"/>
      <c r="J715" s="217"/>
      <c r="K715" s="217"/>
      <c r="L715" s="217"/>
      <c r="M715" s="217"/>
      <c r="N715" s="219"/>
      <c r="O715" s="306"/>
      <c r="P715" s="258" t="str">
        <f>IFERROR(VLOOKUP(O715,BASE!A:E,2,0),"")</f>
        <v/>
      </c>
      <c r="Q715" s="258"/>
      <c r="R715" s="244">
        <v>1</v>
      </c>
      <c r="S715" s="258" t="str">
        <f>IFERROR(VLOOKUP(A715,'PC - DES'!A:J,6,0),"")</f>
        <v/>
      </c>
      <c r="T715" s="259" t="str">
        <f t="shared" si="39"/>
        <v/>
      </c>
      <c r="U715" s="259"/>
      <c r="V715" s="259"/>
      <c r="W715" s="259"/>
      <c r="X715" s="259"/>
      <c r="Y715" s="259"/>
      <c r="Z715" s="259"/>
      <c r="AA715" s="259"/>
      <c r="AB715" s="259"/>
      <c r="AC715" s="259"/>
      <c r="AD715" s="259"/>
      <c r="AE715" s="259"/>
      <c r="AF715" s="259"/>
      <c r="AG715" s="259"/>
    </row>
    <row r="716" spans="1:33" ht="20.25">
      <c r="A716" s="260"/>
      <c r="B716" s="217"/>
      <c r="C716" s="287"/>
      <c r="D716" s="217"/>
      <c r="E716" s="287"/>
      <c r="F716" s="217"/>
      <c r="G716" s="287"/>
      <c r="H716" s="217"/>
      <c r="I716" s="218"/>
      <c r="J716" s="217"/>
      <c r="K716" s="217"/>
      <c r="L716" s="217"/>
      <c r="M716" s="217"/>
      <c r="N716" s="219"/>
      <c r="O716" s="306"/>
      <c r="P716" s="258" t="str">
        <f>IFERROR(VLOOKUP(O716,BASE!A:E,2,0),"")</f>
        <v/>
      </c>
      <c r="Q716" s="258"/>
      <c r="R716" s="244">
        <v>1</v>
      </c>
      <c r="S716" s="258" t="str">
        <f>IFERROR(VLOOKUP(A716,'PC - DES'!A:J,6,0),"")</f>
        <v/>
      </c>
      <c r="T716" s="259" t="str">
        <f t="shared" si="39"/>
        <v/>
      </c>
      <c r="U716" s="259"/>
      <c r="V716" s="259"/>
      <c r="W716" s="259"/>
      <c r="X716" s="259"/>
      <c r="Y716" s="259"/>
      <c r="Z716" s="259"/>
      <c r="AA716" s="259"/>
      <c r="AB716" s="259"/>
      <c r="AC716" s="259"/>
      <c r="AD716" s="259"/>
      <c r="AE716" s="259"/>
      <c r="AF716" s="259"/>
      <c r="AG716" s="259"/>
    </row>
    <row r="717" spans="1:33" ht="20.25">
      <c r="A717" s="277"/>
      <c r="B717" s="278" t="s">
        <v>40694</v>
      </c>
      <c r="C717" s="282">
        <f>SUM(G714)</f>
        <v>1</v>
      </c>
      <c r="D717" s="280" t="str">
        <f>VLOOKUP(O712,BASE!A:E,4,)</f>
        <v>UN</v>
      </c>
      <c r="E717" s="281"/>
      <c r="F717" s="283"/>
      <c r="G717" s="281"/>
      <c r="H717" s="283"/>
      <c r="I717" s="284"/>
      <c r="J717" s="283"/>
      <c r="K717" s="283"/>
      <c r="L717" s="283"/>
      <c r="M717" s="283"/>
      <c r="N717" s="285"/>
      <c r="O717" s="306"/>
      <c r="P717" s="258" t="str">
        <f>IFERROR(VLOOKUP(O717,BASE!A:E,2,0),"")</f>
        <v/>
      </c>
      <c r="R717" s="244">
        <v>1</v>
      </c>
      <c r="S717" s="258" t="str">
        <f>IFERROR(VLOOKUP(A717,'PC - DES'!A:J,6,0),"")</f>
        <v/>
      </c>
      <c r="T717" s="259" t="str">
        <f t="shared" si="39"/>
        <v/>
      </c>
      <c r="U717" s="259"/>
      <c r="V717" s="259"/>
      <c r="W717" s="259"/>
      <c r="X717" s="259"/>
      <c r="Y717" s="259"/>
      <c r="Z717" s="259"/>
      <c r="AA717" s="259"/>
      <c r="AB717" s="259"/>
      <c r="AC717" s="259"/>
      <c r="AD717" s="259"/>
      <c r="AE717" s="259"/>
      <c r="AF717" s="259"/>
      <c r="AG717" s="259"/>
    </row>
    <row r="718" spans="1:33" ht="20.25">
      <c r="A718" s="260"/>
      <c r="B718" s="261"/>
      <c r="C718" s="286"/>
      <c r="D718" s="261"/>
      <c r="E718" s="287"/>
      <c r="F718" s="217"/>
      <c r="G718" s="287"/>
      <c r="H718" s="217"/>
      <c r="I718" s="218"/>
      <c r="J718" s="217"/>
      <c r="K718" s="217"/>
      <c r="L718" s="217"/>
      <c r="M718" s="217"/>
      <c r="N718" s="219"/>
      <c r="O718" s="306"/>
      <c r="P718" s="258" t="str">
        <f>IFERROR(VLOOKUP(O718,BASE!A:E,2,0),"")</f>
        <v/>
      </c>
      <c r="Q718" s="258"/>
      <c r="R718" s="244">
        <v>1</v>
      </c>
      <c r="S718" s="258" t="str">
        <f>IFERROR(VLOOKUP(A718,'PC - DES'!A:J,6,0),"")</f>
        <v/>
      </c>
      <c r="T718" s="259" t="str">
        <f t="shared" si="39"/>
        <v/>
      </c>
      <c r="U718" s="259"/>
      <c r="V718" s="259"/>
      <c r="W718" s="259"/>
      <c r="X718" s="259"/>
      <c r="Y718" s="259"/>
      <c r="Z718" s="259"/>
      <c r="AA718" s="259"/>
      <c r="AB718" s="259"/>
      <c r="AC718" s="259"/>
      <c r="AD718" s="259"/>
      <c r="AE718" s="259"/>
      <c r="AF718" s="259"/>
      <c r="AG718" s="259"/>
    </row>
    <row r="719" spans="1:33" ht="20.25">
      <c r="A719" s="252" t="s">
        <v>40884</v>
      </c>
      <c r="B719" s="840" t="str">
        <f>IFERROR(VLOOKUP(O719,BASE!A:E,3,0),"")</f>
        <v>BUCHA DE REDUÇÃO, CURTA, PVC, SOLDÁVEL, DN 32 X 25 MM, INSTALADO EM RAMAL DE DISTRIBUIÇÃO DE ÁGUA - FORNECIMENTO E INSTALAÇÃO. AF_06/2022</v>
      </c>
      <c r="C719" s="840"/>
      <c r="D719" s="840"/>
      <c r="E719" s="840"/>
      <c r="F719" s="840"/>
      <c r="G719" s="840"/>
      <c r="H719" s="840"/>
      <c r="I719" s="840"/>
      <c r="J719" s="840"/>
      <c r="K719" s="840"/>
      <c r="L719" s="840"/>
      <c r="M719" s="840"/>
      <c r="N719" s="298"/>
      <c r="O719" s="306">
        <v>103953</v>
      </c>
      <c r="P719" s="258" t="str">
        <f>IFERROR(VLOOKUP(O719,BASE!A:E,2,0),"")</f>
        <v>SINAPI</v>
      </c>
      <c r="Q719" s="258">
        <f>IFERROR(C724,"")</f>
        <v>1</v>
      </c>
      <c r="R719" s="244">
        <v>1</v>
      </c>
      <c r="S719" s="258">
        <f>IFERROR(VLOOKUP(A719,'PC - DES'!A:J,6,0),"")</f>
        <v>1</v>
      </c>
      <c r="T719" s="259" t="b">
        <f t="shared" si="39"/>
        <v>1</v>
      </c>
      <c r="U719" s="259"/>
      <c r="V719" s="259"/>
      <c r="W719" s="259"/>
      <c r="X719" s="259"/>
      <c r="Y719" s="259"/>
      <c r="Z719" s="259"/>
      <c r="AA719" s="259"/>
      <c r="AB719" s="259"/>
      <c r="AC719" s="259"/>
      <c r="AD719" s="259"/>
      <c r="AE719" s="259"/>
      <c r="AF719" s="259"/>
      <c r="AG719" s="259"/>
    </row>
    <row r="720" spans="1:33" ht="20.25">
      <c r="A720" s="260"/>
      <c r="B720" s="261" t="s">
        <v>2</v>
      </c>
      <c r="C720" s="262" t="s">
        <v>14</v>
      </c>
      <c r="D720" s="339"/>
      <c r="E720" s="263" t="s">
        <v>15</v>
      </c>
      <c r="F720" s="263"/>
      <c r="G720" s="262" t="s">
        <v>19</v>
      </c>
      <c r="H720" s="263"/>
      <c r="I720" s="264" t="s">
        <v>16</v>
      </c>
      <c r="J720" s="263"/>
      <c r="K720" s="263" t="s">
        <v>8015</v>
      </c>
      <c r="L720" s="217"/>
      <c r="M720" s="217"/>
      <c r="N720" s="219"/>
      <c r="O720" s="306"/>
      <c r="P720" s="258" t="str">
        <f>IFERROR(VLOOKUP(O720,BASE!A:E,2,0),"")</f>
        <v/>
      </c>
      <c r="Q720" s="258"/>
      <c r="R720" s="244">
        <v>1</v>
      </c>
      <c r="S720" s="258" t="str">
        <f>IFERROR(VLOOKUP(A720,'PC - DES'!A:J,6,0),"")</f>
        <v/>
      </c>
      <c r="T720" s="259" t="str">
        <f t="shared" si="39"/>
        <v/>
      </c>
      <c r="U720" s="259"/>
      <c r="V720" s="259"/>
      <c r="W720" s="259"/>
      <c r="X720" s="259"/>
      <c r="Y720" s="259"/>
      <c r="Z720" s="259"/>
      <c r="AA720" s="259"/>
      <c r="AB720" s="259"/>
      <c r="AC720" s="259"/>
      <c r="AD720" s="259"/>
      <c r="AE720" s="259"/>
      <c r="AF720" s="259"/>
      <c r="AG720" s="259"/>
    </row>
    <row r="721" spans="1:33" ht="20.25">
      <c r="A721" s="260"/>
      <c r="B721" s="348" t="s">
        <v>40801</v>
      </c>
      <c r="C721" s="287"/>
      <c r="D721" s="217"/>
      <c r="E721" s="287"/>
      <c r="F721" s="217"/>
      <c r="G721" s="287">
        <v>1</v>
      </c>
      <c r="H721" s="217"/>
      <c r="I721" s="325"/>
      <c r="J721" s="217"/>
      <c r="K721" s="217"/>
      <c r="L721" s="217"/>
      <c r="M721" s="217"/>
      <c r="N721" s="219"/>
      <c r="O721" s="306"/>
      <c r="P721" s="258" t="str">
        <f>IFERROR(VLOOKUP(O721,BASE!A:E,2,0),"")</f>
        <v/>
      </c>
      <c r="Q721" s="258"/>
      <c r="R721" s="244">
        <v>1</v>
      </c>
      <c r="S721" s="258" t="str">
        <f>IFERROR(VLOOKUP(A721,'PC - DES'!A:J,6,0),"")</f>
        <v/>
      </c>
      <c r="T721" s="259" t="str">
        <f t="shared" si="39"/>
        <v/>
      </c>
      <c r="U721" s="259"/>
      <c r="V721" s="259"/>
      <c r="W721" s="259"/>
      <c r="X721" s="259"/>
      <c r="Y721" s="259"/>
      <c r="Z721" s="259"/>
      <c r="AA721" s="259"/>
      <c r="AB721" s="259"/>
      <c r="AC721" s="259"/>
      <c r="AD721" s="259"/>
      <c r="AE721" s="259"/>
      <c r="AF721" s="259"/>
      <c r="AG721" s="259"/>
    </row>
    <row r="722" spans="1:33" ht="20.25">
      <c r="A722" s="260"/>
      <c r="B722" s="217"/>
      <c r="C722" s="287"/>
      <c r="D722" s="217"/>
      <c r="E722" s="287"/>
      <c r="F722" s="217"/>
      <c r="G722" s="287"/>
      <c r="H722" s="217"/>
      <c r="I722" s="218"/>
      <c r="J722" s="217"/>
      <c r="K722" s="217"/>
      <c r="L722" s="217"/>
      <c r="M722" s="217"/>
      <c r="N722" s="219"/>
      <c r="O722" s="306"/>
      <c r="P722" s="258" t="str">
        <f>IFERROR(VLOOKUP(O722,BASE!A:E,2,0),"")</f>
        <v/>
      </c>
      <c r="Q722" s="258"/>
      <c r="R722" s="244">
        <v>1</v>
      </c>
      <c r="S722" s="258" t="str">
        <f>IFERROR(VLOOKUP(A722,'PC - DES'!A:J,6,0),"")</f>
        <v/>
      </c>
      <c r="T722" s="259" t="str">
        <f t="shared" si="39"/>
        <v/>
      </c>
      <c r="U722" s="259"/>
      <c r="V722" s="259"/>
      <c r="W722" s="259"/>
      <c r="X722" s="259"/>
      <c r="Y722" s="259"/>
      <c r="Z722" s="259"/>
      <c r="AA722" s="259"/>
      <c r="AB722" s="259"/>
      <c r="AC722" s="259"/>
      <c r="AD722" s="259"/>
      <c r="AE722" s="259"/>
      <c r="AF722" s="259"/>
      <c r="AG722" s="259"/>
    </row>
    <row r="723" spans="1:33" ht="20.25">
      <c r="A723" s="260"/>
      <c r="B723" s="217"/>
      <c r="C723" s="287"/>
      <c r="D723" s="217"/>
      <c r="E723" s="287"/>
      <c r="F723" s="217"/>
      <c r="G723" s="287"/>
      <c r="H723" s="217"/>
      <c r="I723" s="218"/>
      <c r="J723" s="217"/>
      <c r="K723" s="217"/>
      <c r="L723" s="217"/>
      <c r="M723" s="217"/>
      <c r="N723" s="219"/>
      <c r="O723" s="306"/>
      <c r="P723" s="258" t="str">
        <f>IFERROR(VLOOKUP(O723,BASE!A:E,2,0),"")</f>
        <v/>
      </c>
      <c r="Q723" s="258"/>
      <c r="R723" s="244">
        <v>1</v>
      </c>
      <c r="S723" s="258" t="str">
        <f>IFERROR(VLOOKUP(A723,'PC - DES'!A:J,6,0),"")</f>
        <v/>
      </c>
      <c r="T723" s="259" t="str">
        <f t="shared" si="39"/>
        <v/>
      </c>
      <c r="U723" s="259"/>
      <c r="V723" s="259"/>
      <c r="W723" s="259"/>
      <c r="X723" s="259"/>
      <c r="Y723" s="259"/>
      <c r="Z723" s="259"/>
      <c r="AA723" s="259"/>
      <c r="AB723" s="259"/>
      <c r="AC723" s="259"/>
      <c r="AD723" s="259"/>
      <c r="AE723" s="259"/>
      <c r="AF723" s="259"/>
      <c r="AG723" s="259"/>
    </row>
    <row r="724" spans="1:33" ht="20.25">
      <c r="A724" s="277"/>
      <c r="B724" s="278" t="s">
        <v>40694</v>
      </c>
      <c r="C724" s="282">
        <f>SUM(G721)</f>
        <v>1</v>
      </c>
      <c r="D724" s="280" t="str">
        <f>VLOOKUP(O719,BASE!A:E,4,)</f>
        <v>UN</v>
      </c>
      <c r="E724" s="281"/>
      <c r="F724" s="283"/>
      <c r="G724" s="281"/>
      <c r="H724" s="283"/>
      <c r="I724" s="284"/>
      <c r="J724" s="283"/>
      <c r="K724" s="283"/>
      <c r="L724" s="283"/>
      <c r="M724" s="283"/>
      <c r="N724" s="285"/>
      <c r="O724" s="306"/>
      <c r="P724" s="258" t="str">
        <f>IFERROR(VLOOKUP(O724,BASE!A:E,2,0),"")</f>
        <v/>
      </c>
      <c r="R724" s="244">
        <v>1</v>
      </c>
      <c r="S724" s="258" t="str">
        <f>IFERROR(VLOOKUP(A724,'PC - DES'!A:J,6,0),"")</f>
        <v/>
      </c>
      <c r="T724" s="259" t="str">
        <f t="shared" si="39"/>
        <v/>
      </c>
      <c r="U724" s="259"/>
      <c r="V724" s="259"/>
      <c r="W724" s="259"/>
      <c r="X724" s="259"/>
      <c r="Y724" s="259"/>
      <c r="Z724" s="259"/>
      <c r="AA724" s="259"/>
      <c r="AB724" s="259"/>
      <c r="AC724" s="259"/>
      <c r="AD724" s="259"/>
      <c r="AE724" s="259"/>
      <c r="AF724" s="259"/>
      <c r="AG724" s="259"/>
    </row>
    <row r="725" spans="1:33" ht="20.25">
      <c r="A725" s="260"/>
      <c r="B725" s="261"/>
      <c r="C725" s="286"/>
      <c r="D725" s="261"/>
      <c r="E725" s="287"/>
      <c r="F725" s="217"/>
      <c r="G725" s="287"/>
      <c r="H725" s="217"/>
      <c r="I725" s="218"/>
      <c r="J725" s="217"/>
      <c r="K725" s="217"/>
      <c r="L725" s="217"/>
      <c r="M725" s="217"/>
      <c r="N725" s="219"/>
      <c r="O725" s="306"/>
      <c r="P725" s="258" t="str">
        <f>IFERROR(VLOOKUP(O725,BASE!A:E,2,0),"")</f>
        <v/>
      </c>
      <c r="Q725" s="258"/>
      <c r="R725" s="244">
        <v>1</v>
      </c>
      <c r="S725" s="258" t="str">
        <f>IFERROR(VLOOKUP(A725,'PC - DES'!A:J,6,0),"")</f>
        <v/>
      </c>
      <c r="T725" s="259" t="str">
        <f t="shared" si="39"/>
        <v/>
      </c>
      <c r="U725" s="259"/>
      <c r="V725" s="259"/>
      <c r="W725" s="259"/>
      <c r="X725" s="259"/>
      <c r="Y725" s="259"/>
      <c r="Z725" s="259"/>
      <c r="AA725" s="259"/>
      <c r="AB725" s="259"/>
      <c r="AC725" s="259"/>
      <c r="AD725" s="259"/>
      <c r="AE725" s="259"/>
      <c r="AF725" s="259"/>
      <c r="AG725" s="259"/>
    </row>
    <row r="726" spans="1:33" ht="20.25">
      <c r="A726" s="252" t="s">
        <v>40885</v>
      </c>
      <c r="B726" s="840" t="str">
        <f>IFERROR(VLOOKUP(O726,BASE!A:E,3,0),"")</f>
        <v>BUCHA DE REDUÇÃO, LONGA, PVC, SOLDÁVEL, DN 40 X 25 MM, INSTALADO EM RAMAL DE DISTRIBUIÇÃO DE ÁGUA - FORNECIMENTO E INSTALAÇÃO. AF_06/2022</v>
      </c>
      <c r="C726" s="840"/>
      <c r="D726" s="840"/>
      <c r="E726" s="840"/>
      <c r="F726" s="840"/>
      <c r="G726" s="840"/>
      <c r="H726" s="840"/>
      <c r="I726" s="840"/>
      <c r="J726" s="840"/>
      <c r="K726" s="840"/>
      <c r="L726" s="840"/>
      <c r="M726" s="840"/>
      <c r="N726" s="298"/>
      <c r="O726" s="306">
        <v>104014</v>
      </c>
      <c r="P726" s="258" t="str">
        <f>IFERROR(VLOOKUP(O726,BASE!A:E,2,0),"")</f>
        <v>SINAPI</v>
      </c>
      <c r="Q726" s="258">
        <f>IFERROR(C731,"")</f>
        <v>2</v>
      </c>
      <c r="R726" s="244">
        <v>1</v>
      </c>
      <c r="S726" s="258">
        <f>IFERROR(VLOOKUP(A726,'PC - DES'!A:J,6,0),"")</f>
        <v>2</v>
      </c>
      <c r="T726" s="259" t="b">
        <f t="shared" si="39"/>
        <v>1</v>
      </c>
      <c r="U726" s="259"/>
      <c r="V726" s="259"/>
      <c r="W726" s="259"/>
      <c r="X726" s="259"/>
      <c r="Y726" s="259"/>
      <c r="Z726" s="259"/>
      <c r="AA726" s="259"/>
      <c r="AB726" s="259"/>
      <c r="AC726" s="259"/>
      <c r="AD726" s="259"/>
      <c r="AE726" s="259"/>
      <c r="AF726" s="259"/>
      <c r="AG726" s="259"/>
    </row>
    <row r="727" spans="1:33" ht="20.25">
      <c r="A727" s="260"/>
      <c r="B727" s="261" t="s">
        <v>2</v>
      </c>
      <c r="C727" s="262" t="s">
        <v>14</v>
      </c>
      <c r="D727" s="339"/>
      <c r="E727" s="263" t="s">
        <v>15</v>
      </c>
      <c r="F727" s="263"/>
      <c r="G727" s="262" t="s">
        <v>19</v>
      </c>
      <c r="H727" s="263"/>
      <c r="I727" s="264" t="s">
        <v>16</v>
      </c>
      <c r="J727" s="263"/>
      <c r="K727" s="263" t="s">
        <v>8015</v>
      </c>
      <c r="L727" s="217"/>
      <c r="M727" s="217"/>
      <c r="N727" s="219"/>
      <c r="O727" s="306"/>
      <c r="P727" s="258" t="str">
        <f>IFERROR(VLOOKUP(O727,BASE!A:E,2,0),"")</f>
        <v/>
      </c>
      <c r="Q727" s="258"/>
      <c r="R727" s="244">
        <v>1</v>
      </c>
      <c r="S727" s="258" t="str">
        <f>IFERROR(VLOOKUP(A727,'PC - DES'!A:J,6,0),"")</f>
        <v/>
      </c>
      <c r="T727" s="259" t="str">
        <f t="shared" si="39"/>
        <v/>
      </c>
      <c r="U727" s="259"/>
      <c r="V727" s="259"/>
      <c r="W727" s="259"/>
      <c r="X727" s="259"/>
      <c r="Y727" s="259"/>
      <c r="Z727" s="259"/>
      <c r="AA727" s="259"/>
      <c r="AB727" s="259"/>
      <c r="AC727" s="259"/>
      <c r="AD727" s="259"/>
      <c r="AE727" s="259"/>
      <c r="AF727" s="259"/>
      <c r="AG727" s="259"/>
    </row>
    <row r="728" spans="1:33" ht="20.25">
      <c r="A728" s="260"/>
      <c r="B728" s="217" t="s">
        <v>40759</v>
      </c>
      <c r="C728" s="287"/>
      <c r="D728" s="217"/>
      <c r="E728" s="287"/>
      <c r="F728" s="217"/>
      <c r="G728" s="287">
        <v>2</v>
      </c>
      <c r="H728" s="217"/>
      <c r="I728" s="325"/>
      <c r="J728" s="217"/>
      <c r="K728" s="217"/>
      <c r="L728" s="217"/>
      <c r="M728" s="217"/>
      <c r="N728" s="219"/>
      <c r="O728" s="306"/>
      <c r="P728" s="258" t="str">
        <f>IFERROR(VLOOKUP(O728,BASE!A:E,2,0),"")</f>
        <v/>
      </c>
      <c r="Q728" s="258"/>
      <c r="R728" s="244">
        <v>1</v>
      </c>
      <c r="S728" s="258" t="str">
        <f>IFERROR(VLOOKUP(A728,'PC - DES'!A:J,6,0),"")</f>
        <v/>
      </c>
      <c r="T728" s="259" t="str">
        <f t="shared" si="39"/>
        <v/>
      </c>
      <c r="U728" s="259"/>
      <c r="V728" s="259"/>
      <c r="W728" s="259"/>
      <c r="X728" s="259"/>
      <c r="Y728" s="259"/>
      <c r="Z728" s="259"/>
      <c r="AA728" s="259"/>
      <c r="AB728" s="259"/>
      <c r="AC728" s="259"/>
      <c r="AD728" s="259"/>
      <c r="AE728" s="259"/>
      <c r="AF728" s="259"/>
      <c r="AG728" s="259"/>
    </row>
    <row r="729" spans="1:33" ht="20.25">
      <c r="A729" s="260"/>
      <c r="B729" s="217"/>
      <c r="C729" s="287"/>
      <c r="D729" s="217"/>
      <c r="E729" s="287"/>
      <c r="F729" s="217"/>
      <c r="G729" s="287"/>
      <c r="H729" s="217"/>
      <c r="I729" s="218"/>
      <c r="J729" s="217"/>
      <c r="K729" s="217"/>
      <c r="L729" s="217"/>
      <c r="M729" s="217"/>
      <c r="N729" s="219"/>
      <c r="O729" s="306"/>
      <c r="P729" s="258" t="str">
        <f>IFERROR(VLOOKUP(O729,BASE!A:E,2,0),"")</f>
        <v/>
      </c>
      <c r="Q729" s="258"/>
      <c r="R729" s="244">
        <v>1</v>
      </c>
      <c r="S729" s="258" t="str">
        <f>IFERROR(VLOOKUP(A729,'PC - DES'!A:J,6,0),"")</f>
        <v/>
      </c>
      <c r="T729" s="259" t="str">
        <f t="shared" si="39"/>
        <v/>
      </c>
      <c r="U729" s="259"/>
      <c r="V729" s="259"/>
      <c r="W729" s="259"/>
      <c r="X729" s="259"/>
      <c r="Y729" s="259"/>
      <c r="Z729" s="259"/>
      <c r="AA729" s="259"/>
      <c r="AB729" s="259"/>
      <c r="AC729" s="259"/>
      <c r="AD729" s="259"/>
      <c r="AE729" s="259"/>
      <c r="AF729" s="259"/>
      <c r="AG729" s="259"/>
    </row>
    <row r="730" spans="1:33" ht="20.25">
      <c r="A730" s="260"/>
      <c r="B730" s="217"/>
      <c r="C730" s="287"/>
      <c r="D730" s="217"/>
      <c r="E730" s="287"/>
      <c r="F730" s="217"/>
      <c r="G730" s="287"/>
      <c r="H730" s="217"/>
      <c r="I730" s="218"/>
      <c r="J730" s="217"/>
      <c r="K730" s="217"/>
      <c r="L730" s="217"/>
      <c r="M730" s="217"/>
      <c r="N730" s="219"/>
      <c r="O730" s="306"/>
      <c r="P730" s="258" t="str">
        <f>IFERROR(VLOOKUP(O730,BASE!A:E,2,0),"")</f>
        <v/>
      </c>
      <c r="Q730" s="258"/>
      <c r="R730" s="244">
        <v>1</v>
      </c>
      <c r="S730" s="258" t="str">
        <f>IFERROR(VLOOKUP(A730,'PC - DES'!A:J,6,0),"")</f>
        <v/>
      </c>
      <c r="T730" s="259" t="str">
        <f t="shared" si="39"/>
        <v/>
      </c>
      <c r="U730" s="259"/>
      <c r="V730" s="259"/>
      <c r="W730" s="259"/>
      <c r="X730" s="259"/>
      <c r="Y730" s="259"/>
      <c r="Z730" s="259"/>
      <c r="AA730" s="259"/>
      <c r="AB730" s="259"/>
      <c r="AC730" s="259"/>
      <c r="AD730" s="259"/>
      <c r="AE730" s="259"/>
      <c r="AF730" s="259"/>
      <c r="AG730" s="259"/>
    </row>
    <row r="731" spans="1:33" ht="20.25">
      <c r="A731" s="277"/>
      <c r="B731" s="278" t="s">
        <v>40694</v>
      </c>
      <c r="C731" s="282">
        <f>SUM(G728)</f>
        <v>2</v>
      </c>
      <c r="D731" s="280" t="str">
        <f>VLOOKUP(O726,BASE!A:E,4,)</f>
        <v>UN</v>
      </c>
      <c r="E731" s="281"/>
      <c r="F731" s="283"/>
      <c r="G731" s="281"/>
      <c r="H731" s="283"/>
      <c r="I731" s="284"/>
      <c r="J731" s="283"/>
      <c r="K731" s="283"/>
      <c r="L731" s="283"/>
      <c r="M731" s="283"/>
      <c r="N731" s="285"/>
      <c r="O731" s="306"/>
      <c r="P731" s="258" t="str">
        <f>IFERROR(VLOOKUP(O731,BASE!A:E,2,0),"")</f>
        <v/>
      </c>
      <c r="R731" s="244">
        <v>1</v>
      </c>
      <c r="S731" s="258" t="str">
        <f>IFERROR(VLOOKUP(A731,'PC - DES'!A:J,6,0),"")</f>
        <v/>
      </c>
      <c r="T731" s="259" t="str">
        <f t="shared" si="39"/>
        <v/>
      </c>
      <c r="U731" s="259"/>
      <c r="V731" s="259"/>
      <c r="W731" s="259"/>
      <c r="X731" s="259"/>
      <c r="Y731" s="259"/>
      <c r="Z731" s="259"/>
      <c r="AA731" s="259"/>
      <c r="AB731" s="259"/>
      <c r="AC731" s="259"/>
      <c r="AD731" s="259"/>
      <c r="AE731" s="259"/>
      <c r="AF731" s="259"/>
      <c r="AG731" s="259"/>
    </row>
    <row r="732" spans="1:33" ht="20.25">
      <c r="A732" s="260"/>
      <c r="B732" s="261"/>
      <c r="C732" s="286"/>
      <c r="D732" s="261"/>
      <c r="E732" s="287"/>
      <c r="F732" s="217"/>
      <c r="G732" s="287"/>
      <c r="H732" s="217"/>
      <c r="I732" s="218"/>
      <c r="J732" s="217"/>
      <c r="K732" s="217"/>
      <c r="L732" s="217"/>
      <c r="M732" s="217"/>
      <c r="N732" s="219"/>
      <c r="O732" s="306"/>
      <c r="P732" s="258" t="str">
        <f>IFERROR(VLOOKUP(O732,BASE!A:E,2,0),"")</f>
        <v/>
      </c>
      <c r="Q732" s="258"/>
      <c r="R732" s="244">
        <v>1</v>
      </c>
      <c r="S732" s="258" t="str">
        <f>IFERROR(VLOOKUP(A732,'PC - DES'!A:J,6,0),"")</f>
        <v/>
      </c>
      <c r="T732" s="259" t="str">
        <f t="shared" si="39"/>
        <v/>
      </c>
      <c r="U732" s="259"/>
      <c r="V732" s="259"/>
      <c r="W732" s="259"/>
      <c r="X732" s="259"/>
      <c r="Y732" s="259"/>
      <c r="Z732" s="259"/>
      <c r="AA732" s="259"/>
      <c r="AB732" s="259"/>
      <c r="AC732" s="259"/>
      <c r="AD732" s="259"/>
      <c r="AE732" s="259"/>
      <c r="AF732" s="259"/>
      <c r="AG732" s="259"/>
    </row>
    <row r="733" spans="1:33" ht="20.25">
      <c r="A733" s="252" t="s">
        <v>40886</v>
      </c>
      <c r="B733" s="840" t="str">
        <f>IFERROR(VLOOKUP(O733,BASE!A:E,3,0),"")</f>
        <v>BUCHA DE REDUÇÃO, LONGA, PVC, SOLDÁVEL, DN 50 X 25 MM, INSTALADO EM RAMAL DE DISTRIBUIÇÃO DE ÁGUA - FORNECIMENTO E INSTALAÇÃO. AF_06/2022</v>
      </c>
      <c r="C733" s="840"/>
      <c r="D733" s="840"/>
      <c r="E733" s="840"/>
      <c r="F733" s="840"/>
      <c r="G733" s="840"/>
      <c r="H733" s="840"/>
      <c r="I733" s="840"/>
      <c r="J733" s="840"/>
      <c r="K733" s="840"/>
      <c r="L733" s="840"/>
      <c r="M733" s="840"/>
      <c r="N733" s="298"/>
      <c r="O733" s="306">
        <v>103999</v>
      </c>
      <c r="P733" s="258" t="str">
        <f>IFERROR(VLOOKUP(O733,BASE!A:E,2,0),"")</f>
        <v>SINAPI</v>
      </c>
      <c r="Q733" s="258">
        <f>IFERROR(C738,"")</f>
        <v>1</v>
      </c>
      <c r="R733" s="244">
        <v>1</v>
      </c>
      <c r="S733" s="258">
        <f>IFERROR(VLOOKUP(A733,'PC - DES'!A:J,6,0),"")</f>
        <v>1</v>
      </c>
      <c r="T733" s="259" t="b">
        <f t="shared" si="39"/>
        <v>1</v>
      </c>
      <c r="U733" s="259"/>
      <c r="V733" s="259"/>
      <c r="W733" s="259"/>
      <c r="X733" s="259"/>
      <c r="Y733" s="259"/>
      <c r="Z733" s="259"/>
      <c r="AA733" s="259"/>
      <c r="AB733" s="259"/>
      <c r="AC733" s="259"/>
      <c r="AD733" s="259"/>
      <c r="AE733" s="259"/>
      <c r="AF733" s="259"/>
      <c r="AG733" s="259"/>
    </row>
    <row r="734" spans="1:33" ht="20.25">
      <c r="A734" s="260"/>
      <c r="B734" s="261" t="s">
        <v>2</v>
      </c>
      <c r="C734" s="262" t="s">
        <v>14</v>
      </c>
      <c r="D734" s="339"/>
      <c r="E734" s="263" t="s">
        <v>15</v>
      </c>
      <c r="F734" s="263"/>
      <c r="G734" s="262" t="s">
        <v>19</v>
      </c>
      <c r="H734" s="263"/>
      <c r="I734" s="264" t="s">
        <v>16</v>
      </c>
      <c r="J734" s="263"/>
      <c r="K734" s="263" t="s">
        <v>8015</v>
      </c>
      <c r="L734" s="217"/>
      <c r="M734" s="217"/>
      <c r="N734" s="219"/>
      <c r="O734" s="306"/>
      <c r="P734" s="258" t="str">
        <f>IFERROR(VLOOKUP(O734,BASE!A:E,2,0),"")</f>
        <v/>
      </c>
      <c r="Q734" s="258"/>
      <c r="R734" s="244">
        <v>1</v>
      </c>
      <c r="S734" s="258" t="str">
        <f>IFERROR(VLOOKUP(A734,'PC - DES'!A:J,6,0),"")</f>
        <v/>
      </c>
      <c r="T734" s="259" t="str">
        <f t="shared" si="39"/>
        <v/>
      </c>
      <c r="U734" s="259"/>
      <c r="V734" s="259"/>
      <c r="W734" s="259"/>
      <c r="X734" s="259"/>
      <c r="Y734" s="259"/>
      <c r="Z734" s="259"/>
      <c r="AA734" s="259"/>
      <c r="AB734" s="259"/>
      <c r="AC734" s="259"/>
      <c r="AD734" s="259"/>
      <c r="AE734" s="259"/>
      <c r="AF734" s="259"/>
      <c r="AG734" s="259"/>
    </row>
    <row r="735" spans="1:33" ht="20.25">
      <c r="A735" s="260"/>
      <c r="B735" s="217" t="s">
        <v>40759</v>
      </c>
      <c r="C735" s="287"/>
      <c r="D735" s="217"/>
      <c r="E735" s="287"/>
      <c r="F735" s="217"/>
      <c r="G735" s="287">
        <v>1</v>
      </c>
      <c r="H735" s="217"/>
      <c r="I735" s="325"/>
      <c r="J735" s="217"/>
      <c r="K735" s="217"/>
      <c r="L735" s="217"/>
      <c r="M735" s="217"/>
      <c r="N735" s="219"/>
      <c r="O735" s="306"/>
      <c r="P735" s="258" t="str">
        <f>IFERROR(VLOOKUP(O735,BASE!A:E,2,0),"")</f>
        <v/>
      </c>
      <c r="Q735" s="258"/>
      <c r="R735" s="244">
        <v>1</v>
      </c>
      <c r="S735" s="258" t="str">
        <f>IFERROR(VLOOKUP(A735,'PC - DES'!A:J,6,0),"")</f>
        <v/>
      </c>
      <c r="T735" s="259" t="str">
        <f t="shared" si="39"/>
        <v/>
      </c>
      <c r="U735" s="259"/>
      <c r="V735" s="259"/>
      <c r="W735" s="259"/>
      <c r="X735" s="259"/>
      <c r="Y735" s="259"/>
      <c r="Z735" s="259"/>
      <c r="AA735" s="259"/>
      <c r="AB735" s="259"/>
      <c r="AC735" s="259"/>
      <c r="AD735" s="259"/>
      <c r="AE735" s="259"/>
      <c r="AF735" s="259"/>
      <c r="AG735" s="259"/>
    </row>
    <row r="736" spans="1:33" ht="20.25">
      <c r="A736" s="260"/>
      <c r="B736" s="217"/>
      <c r="C736" s="287"/>
      <c r="D736" s="217"/>
      <c r="E736" s="287"/>
      <c r="F736" s="217"/>
      <c r="G736" s="287"/>
      <c r="H736" s="217"/>
      <c r="I736" s="218"/>
      <c r="J736" s="217"/>
      <c r="K736" s="217"/>
      <c r="L736" s="217"/>
      <c r="M736" s="217"/>
      <c r="N736" s="219"/>
      <c r="O736" s="306"/>
      <c r="P736" s="258" t="str">
        <f>IFERROR(VLOOKUP(O736,BASE!A:E,2,0),"")</f>
        <v/>
      </c>
      <c r="Q736" s="258"/>
      <c r="R736" s="244">
        <v>1</v>
      </c>
      <c r="S736" s="258" t="str">
        <f>IFERROR(VLOOKUP(A736,'PC - DES'!A:J,6,0),"")</f>
        <v/>
      </c>
      <c r="T736" s="259" t="str">
        <f t="shared" si="39"/>
        <v/>
      </c>
      <c r="U736" s="259"/>
      <c r="V736" s="259"/>
      <c r="W736" s="259"/>
      <c r="X736" s="259"/>
      <c r="Y736" s="259"/>
      <c r="Z736" s="259"/>
      <c r="AA736" s="259"/>
      <c r="AB736" s="259"/>
      <c r="AC736" s="259"/>
      <c r="AD736" s="259"/>
      <c r="AE736" s="259"/>
      <c r="AF736" s="259"/>
      <c r="AG736" s="259"/>
    </row>
    <row r="737" spans="1:33" ht="20.25">
      <c r="A737" s="260"/>
      <c r="B737" s="217"/>
      <c r="C737" s="287"/>
      <c r="D737" s="217"/>
      <c r="E737" s="287"/>
      <c r="F737" s="217"/>
      <c r="G737" s="287"/>
      <c r="H737" s="217"/>
      <c r="I737" s="218"/>
      <c r="J737" s="217"/>
      <c r="K737" s="217"/>
      <c r="L737" s="217"/>
      <c r="M737" s="217"/>
      <c r="N737" s="219"/>
      <c r="O737" s="306"/>
      <c r="P737" s="258" t="str">
        <f>IFERROR(VLOOKUP(O737,BASE!A:E,2,0),"")</f>
        <v/>
      </c>
      <c r="Q737" s="258"/>
      <c r="R737" s="244">
        <v>1</v>
      </c>
      <c r="S737" s="258" t="str">
        <f>IFERROR(VLOOKUP(A737,'PC - DES'!A:J,6,0),"")</f>
        <v/>
      </c>
      <c r="T737" s="259" t="str">
        <f t="shared" ref="T737:T746" si="40">IF(A737&lt;&gt;"",S737=Q737,"")</f>
        <v/>
      </c>
      <c r="U737" s="259"/>
      <c r="V737" s="259"/>
      <c r="W737" s="259"/>
      <c r="X737" s="259"/>
      <c r="Y737" s="259"/>
      <c r="Z737" s="259"/>
      <c r="AA737" s="259"/>
      <c r="AB737" s="259"/>
      <c r="AC737" s="259"/>
      <c r="AD737" s="259"/>
      <c r="AE737" s="259"/>
      <c r="AF737" s="259"/>
      <c r="AG737" s="259"/>
    </row>
    <row r="738" spans="1:33" ht="20.25">
      <c r="A738" s="277"/>
      <c r="B738" s="278" t="s">
        <v>40694</v>
      </c>
      <c r="C738" s="282">
        <f>SUM(G735)</f>
        <v>1</v>
      </c>
      <c r="D738" s="280" t="str">
        <f>VLOOKUP(O733,BASE!A:E,4,)</f>
        <v>UN</v>
      </c>
      <c r="E738" s="281"/>
      <c r="F738" s="283"/>
      <c r="G738" s="281"/>
      <c r="H738" s="283"/>
      <c r="I738" s="284"/>
      <c r="J738" s="283"/>
      <c r="K738" s="283"/>
      <c r="L738" s="283"/>
      <c r="M738" s="283"/>
      <c r="N738" s="285"/>
      <c r="O738" s="306"/>
      <c r="P738" s="258" t="str">
        <f>IFERROR(VLOOKUP(O738,BASE!A:E,2,0),"")</f>
        <v/>
      </c>
      <c r="R738" s="244">
        <v>1</v>
      </c>
      <c r="S738" s="258" t="str">
        <f>IFERROR(VLOOKUP(A738,'PC - DES'!A:J,6,0),"")</f>
        <v/>
      </c>
      <c r="T738" s="259" t="str">
        <f t="shared" si="40"/>
        <v/>
      </c>
      <c r="U738" s="259"/>
      <c r="V738" s="259"/>
      <c r="W738" s="259"/>
      <c r="X738" s="259"/>
      <c r="Y738" s="259"/>
      <c r="Z738" s="259"/>
      <c r="AA738" s="259"/>
      <c r="AB738" s="259"/>
      <c r="AC738" s="259"/>
      <c r="AD738" s="259"/>
      <c r="AE738" s="259"/>
      <c r="AF738" s="259"/>
      <c r="AG738" s="259"/>
    </row>
    <row r="739" spans="1:33" ht="20.25">
      <c r="A739" s="260"/>
      <c r="B739" s="261"/>
      <c r="C739" s="286"/>
      <c r="D739" s="261"/>
      <c r="E739" s="287"/>
      <c r="F739" s="217"/>
      <c r="G739" s="287"/>
      <c r="H739" s="217"/>
      <c r="I739" s="218"/>
      <c r="J739" s="217"/>
      <c r="K739" s="217"/>
      <c r="L739" s="217"/>
      <c r="M739" s="217"/>
      <c r="N739" s="219"/>
      <c r="O739" s="306"/>
      <c r="P739" s="258" t="str">
        <f>IFERROR(VLOOKUP(O739,BASE!A:E,2,0),"")</f>
        <v/>
      </c>
      <c r="Q739" s="258"/>
      <c r="R739" s="244">
        <v>1</v>
      </c>
      <c r="S739" s="258" t="str">
        <f>IFERROR(VLOOKUP(A739,'PC - DES'!A:J,6,0),"")</f>
        <v/>
      </c>
      <c r="T739" s="259" t="str">
        <f t="shared" si="40"/>
        <v/>
      </c>
      <c r="U739" s="259"/>
      <c r="V739" s="259"/>
      <c r="W739" s="259"/>
      <c r="X739" s="259"/>
      <c r="Y739" s="259"/>
      <c r="Z739" s="259"/>
      <c r="AA739" s="259"/>
      <c r="AB739" s="259"/>
      <c r="AC739" s="259"/>
      <c r="AD739" s="259"/>
      <c r="AE739" s="259"/>
      <c r="AF739" s="259"/>
      <c r="AG739" s="259"/>
    </row>
    <row r="740" spans="1:33" ht="20.25">
      <c r="A740" s="252" t="s">
        <v>40887</v>
      </c>
      <c r="B740" s="253" t="str">
        <f>IFERROR(VLOOKUP(O740,BASE!A:E,3,0),"")</f>
        <v>CAIXA D´ÁGUA EM POLIÉSTER REFORÇADO COM FIBRA DE VIDRO, 5000 LITROS - FORNECIMENTO E INSTALAÇÃO. AF_06/2021</v>
      </c>
      <c r="C740" s="304"/>
      <c r="D740" s="304"/>
      <c r="E740" s="304"/>
      <c r="F740" s="304"/>
      <c r="G740" s="304"/>
      <c r="H740" s="304"/>
      <c r="I740" s="305"/>
      <c r="J740" s="304"/>
      <c r="K740" s="304"/>
      <c r="L740" s="304"/>
      <c r="M740" s="304"/>
      <c r="N740" s="298"/>
      <c r="O740" s="306">
        <v>102617</v>
      </c>
      <c r="P740" s="258" t="str">
        <f>IFERROR(VLOOKUP(O740,BASE!A:E,2,0),"")</f>
        <v>SINAPI</v>
      </c>
      <c r="Q740" s="258">
        <f>IFERROR(C745,"")</f>
        <v>1</v>
      </c>
      <c r="R740" s="244">
        <v>1</v>
      </c>
      <c r="S740" s="258">
        <f>IFERROR(VLOOKUP(A740,'PC - DES'!A:J,6,0),"")</f>
        <v>1</v>
      </c>
      <c r="T740" s="259" t="b">
        <f t="shared" si="40"/>
        <v>1</v>
      </c>
      <c r="U740" s="259"/>
      <c r="V740" s="259"/>
      <c r="W740" s="259"/>
      <c r="X740" s="259"/>
      <c r="Y740" s="259"/>
      <c r="Z740" s="259"/>
      <c r="AA740" s="259"/>
      <c r="AB740" s="259"/>
      <c r="AC740" s="259"/>
      <c r="AD740" s="259"/>
      <c r="AE740" s="259"/>
      <c r="AF740" s="259"/>
      <c r="AG740" s="259"/>
    </row>
    <row r="741" spans="1:33" ht="20.25">
      <c r="A741" s="260"/>
      <c r="B741" s="261" t="s">
        <v>2</v>
      </c>
      <c r="C741" s="262" t="s">
        <v>14</v>
      </c>
      <c r="D741" s="339"/>
      <c r="E741" s="263" t="s">
        <v>15</v>
      </c>
      <c r="F741" s="263"/>
      <c r="G741" s="262" t="s">
        <v>19</v>
      </c>
      <c r="H741" s="263"/>
      <c r="I741" s="264" t="s">
        <v>16</v>
      </c>
      <c r="J741" s="263"/>
      <c r="K741" s="263" t="s">
        <v>8015</v>
      </c>
      <c r="L741" s="217"/>
      <c r="M741" s="217"/>
      <c r="N741" s="219"/>
      <c r="O741" s="306"/>
      <c r="P741" s="258" t="str">
        <f>IFERROR(VLOOKUP(O741,BASE!A:E,2,0),"")</f>
        <v/>
      </c>
      <c r="Q741" s="258"/>
      <c r="R741" s="244">
        <v>1</v>
      </c>
      <c r="S741" s="258" t="str">
        <f>IFERROR(VLOOKUP(A741,'PC - DES'!A:J,6,0),"")</f>
        <v/>
      </c>
      <c r="T741" s="259" t="str">
        <f t="shared" si="40"/>
        <v/>
      </c>
      <c r="U741" s="259"/>
      <c r="V741" s="259"/>
      <c r="W741" s="259"/>
      <c r="X741" s="259"/>
      <c r="Y741" s="259"/>
      <c r="Z741" s="259"/>
      <c r="AA741" s="259"/>
      <c r="AB741" s="259"/>
      <c r="AC741" s="259"/>
      <c r="AD741" s="259"/>
      <c r="AE741" s="259"/>
      <c r="AF741" s="259"/>
      <c r="AG741" s="259"/>
    </row>
    <row r="742" spans="1:33" ht="20.25">
      <c r="A742" s="260"/>
      <c r="B742" s="217" t="s">
        <v>40759</v>
      </c>
      <c r="C742" s="287"/>
      <c r="D742" s="217"/>
      <c r="E742" s="287"/>
      <c r="F742" s="217"/>
      <c r="G742" s="287">
        <v>1</v>
      </c>
      <c r="H742" s="217"/>
      <c r="I742" s="325"/>
      <c r="J742" s="217"/>
      <c r="K742" s="217"/>
      <c r="L742" s="217"/>
      <c r="M742" s="217"/>
      <c r="N742" s="219"/>
      <c r="O742" s="306"/>
      <c r="P742" s="258" t="str">
        <f>IFERROR(VLOOKUP(O742,BASE!A:E,2,0),"")</f>
        <v/>
      </c>
      <c r="Q742" s="258"/>
      <c r="R742" s="244">
        <v>1</v>
      </c>
      <c r="S742" s="258" t="str">
        <f>IFERROR(VLOOKUP(A742,'PC - DES'!A:J,6,0),"")</f>
        <v/>
      </c>
      <c r="T742" s="259" t="str">
        <f t="shared" si="40"/>
        <v/>
      </c>
      <c r="U742" s="259"/>
      <c r="V742" s="259"/>
      <c r="W742" s="259"/>
      <c r="X742" s="259"/>
      <c r="Y742" s="259"/>
      <c r="Z742" s="259"/>
      <c r="AA742" s="259"/>
      <c r="AB742" s="259"/>
      <c r="AC742" s="259"/>
      <c r="AD742" s="259"/>
      <c r="AE742" s="259"/>
      <c r="AF742" s="259"/>
      <c r="AG742" s="259"/>
    </row>
    <row r="743" spans="1:33" ht="20.25">
      <c r="A743" s="260"/>
      <c r="B743" s="217"/>
      <c r="C743" s="287"/>
      <c r="D743" s="217"/>
      <c r="E743" s="287"/>
      <c r="F743" s="217"/>
      <c r="G743" s="287"/>
      <c r="H743" s="217"/>
      <c r="I743" s="218"/>
      <c r="J743" s="217"/>
      <c r="K743" s="217"/>
      <c r="L743" s="217"/>
      <c r="M743" s="217"/>
      <c r="N743" s="219"/>
      <c r="O743" s="306"/>
      <c r="P743" s="258" t="str">
        <f>IFERROR(VLOOKUP(O743,BASE!A:E,2,0),"")</f>
        <v/>
      </c>
      <c r="Q743" s="258"/>
      <c r="R743" s="244">
        <v>1</v>
      </c>
      <c r="S743" s="258" t="str">
        <f>IFERROR(VLOOKUP(A743,'PC - DES'!A:J,6,0),"")</f>
        <v/>
      </c>
      <c r="T743" s="259" t="str">
        <f t="shared" si="40"/>
        <v/>
      </c>
      <c r="U743" s="259"/>
      <c r="V743" s="259"/>
      <c r="W743" s="259"/>
      <c r="X743" s="259"/>
      <c r="Y743" s="259"/>
      <c r="Z743" s="259"/>
      <c r="AA743" s="259"/>
      <c r="AB743" s="259"/>
      <c r="AC743" s="259"/>
      <c r="AD743" s="259"/>
      <c r="AE743" s="259"/>
      <c r="AF743" s="259"/>
      <c r="AG743" s="259"/>
    </row>
    <row r="744" spans="1:33" ht="20.25">
      <c r="A744" s="260"/>
      <c r="B744" s="217"/>
      <c r="C744" s="287"/>
      <c r="D744" s="217"/>
      <c r="E744" s="287"/>
      <c r="F744" s="217"/>
      <c r="G744" s="287"/>
      <c r="H744" s="217"/>
      <c r="I744" s="218"/>
      <c r="J744" s="217"/>
      <c r="K744" s="217"/>
      <c r="L744" s="217"/>
      <c r="M744" s="217"/>
      <c r="N744" s="219"/>
      <c r="O744" s="306"/>
      <c r="P744" s="258" t="str">
        <f>IFERROR(VLOOKUP(O744,BASE!A:E,2,0),"")</f>
        <v/>
      </c>
      <c r="Q744" s="258"/>
      <c r="R744" s="244">
        <v>1</v>
      </c>
      <c r="S744" s="258" t="str">
        <f>IFERROR(VLOOKUP(A744,'PC - DES'!A:J,6,0),"")</f>
        <v/>
      </c>
      <c r="T744" s="259" t="str">
        <f t="shared" si="40"/>
        <v/>
      </c>
      <c r="U744" s="259"/>
      <c r="V744" s="259"/>
      <c r="W744" s="259"/>
      <c r="X744" s="259"/>
      <c r="Y744" s="259"/>
      <c r="Z744" s="259"/>
      <c r="AA744" s="259"/>
      <c r="AB744" s="259"/>
      <c r="AC744" s="259"/>
      <c r="AD744" s="259"/>
      <c r="AE744" s="259"/>
      <c r="AF744" s="259"/>
      <c r="AG744" s="259"/>
    </row>
    <row r="745" spans="1:33" ht="20.25">
      <c r="A745" s="277"/>
      <c r="B745" s="278" t="s">
        <v>40694</v>
      </c>
      <c r="C745" s="282">
        <f>SUM(G742)</f>
        <v>1</v>
      </c>
      <c r="D745" s="280" t="str">
        <f>VLOOKUP(O740,BASE!A:E,4,)</f>
        <v>UN</v>
      </c>
      <c r="E745" s="281"/>
      <c r="F745" s="283"/>
      <c r="G745" s="281"/>
      <c r="H745" s="283"/>
      <c r="I745" s="284"/>
      <c r="J745" s="283"/>
      <c r="K745" s="283"/>
      <c r="L745" s="283"/>
      <c r="M745" s="283"/>
      <c r="N745" s="285"/>
      <c r="O745" s="306"/>
      <c r="P745" s="258" t="str">
        <f>IFERROR(VLOOKUP(O745,BASE!A:E,2,0),"")</f>
        <v/>
      </c>
      <c r="R745" s="244">
        <v>1</v>
      </c>
      <c r="S745" s="258" t="str">
        <f>IFERROR(VLOOKUP(A745,'PC - DES'!A:J,6,0),"")</f>
        <v/>
      </c>
      <c r="T745" s="259" t="str">
        <f t="shared" si="40"/>
        <v/>
      </c>
      <c r="U745" s="259"/>
      <c r="V745" s="259"/>
      <c r="W745" s="259"/>
      <c r="X745" s="259"/>
      <c r="Y745" s="259"/>
      <c r="Z745" s="259"/>
      <c r="AA745" s="259"/>
      <c r="AB745" s="259"/>
      <c r="AC745" s="259"/>
      <c r="AD745" s="259"/>
      <c r="AE745" s="259"/>
      <c r="AF745" s="259"/>
      <c r="AG745" s="259"/>
    </row>
    <row r="746" spans="1:33" ht="20.25">
      <c r="A746" s="260"/>
      <c r="B746" s="261"/>
      <c r="C746" s="286"/>
      <c r="D746" s="261"/>
      <c r="E746" s="287"/>
      <c r="F746" s="217"/>
      <c r="G746" s="287"/>
      <c r="H746" s="217"/>
      <c r="I746" s="218"/>
      <c r="J746" s="217"/>
      <c r="K746" s="217"/>
      <c r="L746" s="217"/>
      <c r="M746" s="217"/>
      <c r="N746" s="219"/>
      <c r="O746" s="306"/>
      <c r="P746" s="258" t="str">
        <f>IFERROR(VLOOKUP(O746,BASE!A:E,2,0),"")</f>
        <v/>
      </c>
      <c r="Q746" s="258"/>
      <c r="R746" s="244">
        <v>1</v>
      </c>
      <c r="S746" s="258" t="str">
        <f>IFERROR(VLOOKUP(A746,'PC - DES'!A:J,6,0),"")</f>
        <v/>
      </c>
      <c r="T746" s="259" t="str">
        <f t="shared" si="40"/>
        <v/>
      </c>
      <c r="U746" s="259"/>
      <c r="V746" s="259"/>
      <c r="W746" s="259"/>
      <c r="X746" s="259"/>
      <c r="Y746" s="259"/>
      <c r="Z746" s="259"/>
      <c r="AA746" s="259"/>
      <c r="AB746" s="259"/>
      <c r="AC746" s="259"/>
      <c r="AD746" s="259"/>
      <c r="AE746" s="259"/>
      <c r="AF746" s="259"/>
      <c r="AG746" s="259"/>
    </row>
    <row r="747" spans="1:33" ht="20.25">
      <c r="A747" s="252" t="s">
        <v>40888</v>
      </c>
      <c r="B747" s="253" t="str">
        <f>IFERROR(VLOOKUP(O747,BASE!A:E,3,0),"")</f>
        <v>JOELHO 90 GRAUS, PVC, SOLDÁVEL, DN 25MM, INSTALADO EM RAMAL OU SUB-RAMAL DE ÁGUA - FORNECIMENTO E INSTALAÇÃO. AF_06/2022</v>
      </c>
      <c r="C747" s="304"/>
      <c r="D747" s="304"/>
      <c r="E747" s="304"/>
      <c r="F747" s="304"/>
      <c r="G747" s="304"/>
      <c r="H747" s="304"/>
      <c r="I747" s="305"/>
      <c r="J747" s="304"/>
      <c r="K747" s="304"/>
      <c r="L747" s="304"/>
      <c r="M747" s="304"/>
      <c r="N747" s="298"/>
      <c r="O747" s="306">
        <v>89362</v>
      </c>
      <c r="P747" s="258" t="str">
        <f>IFERROR(VLOOKUP(O747,BASE!A:E,2,0),"")</f>
        <v>SINAPI</v>
      </c>
      <c r="Q747" s="258">
        <f>IFERROR(C752,"")</f>
        <v>98</v>
      </c>
      <c r="R747" s="244">
        <v>1</v>
      </c>
      <c r="S747" s="258">
        <f>IFERROR(VLOOKUP(A747,'PC - DES'!A:J,6,0),"")</f>
        <v>98</v>
      </c>
      <c r="T747" s="259" t="b">
        <f t="shared" ref="T747:T780" si="41">IF(A747&lt;&gt;"",S747=Q747,"")</f>
        <v>1</v>
      </c>
      <c r="U747" s="259"/>
      <c r="V747" s="259"/>
      <c r="W747" s="259"/>
      <c r="X747" s="259"/>
      <c r="Y747" s="259"/>
      <c r="Z747" s="259"/>
      <c r="AA747" s="259"/>
      <c r="AB747" s="259"/>
      <c r="AC747" s="259"/>
      <c r="AD747" s="259"/>
      <c r="AE747" s="259"/>
      <c r="AF747" s="259"/>
      <c r="AG747" s="259"/>
    </row>
    <row r="748" spans="1:33" ht="20.25">
      <c r="A748" s="260"/>
      <c r="B748" s="261" t="s">
        <v>2</v>
      </c>
      <c r="C748" s="262" t="s">
        <v>14</v>
      </c>
      <c r="D748" s="339"/>
      <c r="E748" s="263" t="s">
        <v>15</v>
      </c>
      <c r="F748" s="263"/>
      <c r="G748" s="262" t="s">
        <v>19</v>
      </c>
      <c r="H748" s="263"/>
      <c r="I748" s="264" t="s">
        <v>16</v>
      </c>
      <c r="J748" s="263"/>
      <c r="K748" s="263" t="s">
        <v>8015</v>
      </c>
      <c r="L748" s="217"/>
      <c r="M748" s="217"/>
      <c r="N748" s="219"/>
      <c r="O748" s="306"/>
      <c r="P748" s="258" t="str">
        <f>IFERROR(VLOOKUP(O748,BASE!A:E,2,0),"")</f>
        <v/>
      </c>
      <c r="Q748" s="258"/>
      <c r="R748" s="244">
        <v>1</v>
      </c>
      <c r="S748" s="258" t="str">
        <f>IFERROR(VLOOKUP(A748,'PC - DES'!A:J,6,0),"")</f>
        <v/>
      </c>
      <c r="T748" s="259" t="str">
        <f t="shared" si="41"/>
        <v/>
      </c>
      <c r="U748" s="259"/>
      <c r="V748" s="259"/>
      <c r="W748" s="259"/>
      <c r="X748" s="259"/>
      <c r="Y748" s="259"/>
      <c r="Z748" s="259"/>
      <c r="AA748" s="259"/>
      <c r="AB748" s="259"/>
      <c r="AC748" s="259"/>
      <c r="AD748" s="259"/>
      <c r="AE748" s="259"/>
      <c r="AF748" s="259"/>
      <c r="AG748" s="259"/>
    </row>
    <row r="749" spans="1:33" ht="20.25">
      <c r="A749" s="260"/>
      <c r="B749" s="217" t="s">
        <v>40765</v>
      </c>
      <c r="C749" s="287"/>
      <c r="D749" s="217"/>
      <c r="E749" s="287"/>
      <c r="F749" s="217"/>
      <c r="G749" s="287">
        <v>98</v>
      </c>
      <c r="H749" s="217"/>
      <c r="I749" s="325"/>
      <c r="J749" s="217"/>
      <c r="K749" s="217"/>
      <c r="L749" s="217"/>
      <c r="M749" s="217"/>
      <c r="N749" s="219"/>
      <c r="O749" s="306"/>
      <c r="P749" s="258" t="str">
        <f>IFERROR(VLOOKUP(O749,BASE!A:E,2,0),"")</f>
        <v/>
      </c>
      <c r="Q749" s="258"/>
      <c r="R749" s="244">
        <v>1</v>
      </c>
      <c r="S749" s="258" t="str">
        <f>IFERROR(VLOOKUP(A749,'PC - DES'!A:J,6,0),"")</f>
        <v/>
      </c>
      <c r="T749" s="259" t="str">
        <f t="shared" si="41"/>
        <v/>
      </c>
      <c r="U749" s="259"/>
      <c r="V749" s="259"/>
      <c r="W749" s="259"/>
      <c r="X749" s="259"/>
      <c r="Y749" s="259"/>
      <c r="Z749" s="259"/>
      <c r="AA749" s="259"/>
      <c r="AB749" s="259"/>
      <c r="AC749" s="259"/>
      <c r="AD749" s="259"/>
      <c r="AE749" s="259"/>
      <c r="AF749" s="259"/>
      <c r="AG749" s="259"/>
    </row>
    <row r="750" spans="1:33" ht="20.25">
      <c r="A750" s="260"/>
      <c r="B750" s="217"/>
      <c r="C750" s="287"/>
      <c r="D750" s="217"/>
      <c r="E750" s="287"/>
      <c r="F750" s="217"/>
      <c r="G750" s="287"/>
      <c r="H750" s="217"/>
      <c r="I750" s="218"/>
      <c r="J750" s="217"/>
      <c r="K750" s="217"/>
      <c r="L750" s="217"/>
      <c r="M750" s="217"/>
      <c r="N750" s="219"/>
      <c r="O750" s="306"/>
      <c r="P750" s="258" t="str">
        <f>IFERROR(VLOOKUP(O750,BASE!A:E,2,0),"")</f>
        <v/>
      </c>
      <c r="Q750" s="258"/>
      <c r="R750" s="244">
        <v>1</v>
      </c>
      <c r="S750" s="258" t="str">
        <f>IFERROR(VLOOKUP(A750,'PC - DES'!A:J,6,0),"")</f>
        <v/>
      </c>
      <c r="T750" s="259" t="str">
        <f t="shared" si="41"/>
        <v/>
      </c>
      <c r="U750" s="259"/>
      <c r="V750" s="259"/>
      <c r="W750" s="259"/>
      <c r="X750" s="259"/>
      <c r="Y750" s="259"/>
      <c r="Z750" s="259"/>
      <c r="AA750" s="259"/>
      <c r="AB750" s="259"/>
      <c r="AC750" s="259"/>
      <c r="AD750" s="259"/>
      <c r="AE750" s="259"/>
      <c r="AF750" s="259"/>
      <c r="AG750" s="259"/>
    </row>
    <row r="751" spans="1:33" ht="20.25">
      <c r="A751" s="260"/>
      <c r="B751" s="217"/>
      <c r="C751" s="287"/>
      <c r="D751" s="217"/>
      <c r="E751" s="287"/>
      <c r="F751" s="217"/>
      <c r="G751" s="287"/>
      <c r="H751" s="217"/>
      <c r="I751" s="218"/>
      <c r="J751" s="217"/>
      <c r="K751" s="217"/>
      <c r="L751" s="217"/>
      <c r="M751" s="217"/>
      <c r="N751" s="219"/>
      <c r="O751" s="306"/>
      <c r="P751" s="258" t="str">
        <f>IFERROR(VLOOKUP(O751,BASE!A:E,2,0),"")</f>
        <v/>
      </c>
      <c r="Q751" s="258"/>
      <c r="R751" s="244">
        <v>1</v>
      </c>
      <c r="S751" s="258" t="str">
        <f>IFERROR(VLOOKUP(A751,'PC - DES'!A:J,6,0),"")</f>
        <v/>
      </c>
      <c r="T751" s="259" t="str">
        <f t="shared" si="41"/>
        <v/>
      </c>
      <c r="U751" s="259"/>
      <c r="V751" s="259"/>
      <c r="W751" s="259"/>
      <c r="X751" s="259"/>
      <c r="Y751" s="259"/>
      <c r="Z751" s="259"/>
      <c r="AA751" s="259"/>
      <c r="AB751" s="259"/>
      <c r="AC751" s="259"/>
      <c r="AD751" s="259"/>
      <c r="AE751" s="259"/>
      <c r="AF751" s="259"/>
      <c r="AG751" s="259"/>
    </row>
    <row r="752" spans="1:33" ht="20.25">
      <c r="A752" s="277"/>
      <c r="B752" s="278" t="s">
        <v>40694</v>
      </c>
      <c r="C752" s="282">
        <f>SUM(G749)</f>
        <v>98</v>
      </c>
      <c r="D752" s="280" t="str">
        <f>VLOOKUP(O747,BASE!A:E,4,)</f>
        <v>UN</v>
      </c>
      <c r="E752" s="281"/>
      <c r="F752" s="283"/>
      <c r="G752" s="281"/>
      <c r="H752" s="283"/>
      <c r="I752" s="284"/>
      <c r="J752" s="283"/>
      <c r="K752" s="283"/>
      <c r="L752" s="283"/>
      <c r="M752" s="283"/>
      <c r="N752" s="285"/>
      <c r="O752" s="306"/>
      <c r="P752" s="258" t="str">
        <f>IFERROR(VLOOKUP(O752,BASE!A:E,2,0),"")</f>
        <v/>
      </c>
      <c r="R752" s="244">
        <v>1</v>
      </c>
      <c r="S752" s="258" t="str">
        <f>IFERROR(VLOOKUP(A752,'PC - DES'!A:J,6,0),"")</f>
        <v/>
      </c>
      <c r="T752" s="259" t="str">
        <f t="shared" si="41"/>
        <v/>
      </c>
      <c r="U752" s="259"/>
      <c r="V752" s="259"/>
      <c r="W752" s="259"/>
      <c r="X752" s="259"/>
      <c r="Y752" s="259"/>
      <c r="Z752" s="259"/>
      <c r="AA752" s="259"/>
      <c r="AB752" s="259"/>
      <c r="AC752" s="259"/>
      <c r="AD752" s="259"/>
      <c r="AE752" s="259"/>
      <c r="AF752" s="259"/>
      <c r="AG752" s="259"/>
    </row>
    <row r="753" spans="1:33" ht="20.25">
      <c r="A753" s="260"/>
      <c r="B753" s="261"/>
      <c r="C753" s="286"/>
      <c r="D753" s="261"/>
      <c r="E753" s="287"/>
      <c r="F753" s="217"/>
      <c r="G753" s="287"/>
      <c r="H753" s="217"/>
      <c r="I753" s="218"/>
      <c r="J753" s="217"/>
      <c r="K753" s="217"/>
      <c r="L753" s="217"/>
      <c r="M753" s="217"/>
      <c r="N753" s="219"/>
      <c r="O753" s="306"/>
      <c r="P753" s="258" t="str">
        <f>IFERROR(VLOOKUP(O753,BASE!A:E,2,0),"")</f>
        <v/>
      </c>
      <c r="Q753" s="258"/>
      <c r="R753" s="244">
        <v>1</v>
      </c>
      <c r="S753" s="258" t="str">
        <f>IFERROR(VLOOKUP(A753,'PC - DES'!A:J,6,0),"")</f>
        <v/>
      </c>
      <c r="T753" s="259" t="str">
        <f t="shared" si="41"/>
        <v/>
      </c>
      <c r="U753" s="259"/>
      <c r="V753" s="259"/>
      <c r="W753" s="259"/>
      <c r="X753" s="259"/>
      <c r="Y753" s="259"/>
      <c r="Z753" s="259"/>
      <c r="AA753" s="259"/>
      <c r="AB753" s="259"/>
      <c r="AC753" s="259"/>
      <c r="AD753" s="259"/>
      <c r="AE753" s="259"/>
      <c r="AF753" s="259"/>
      <c r="AG753" s="259"/>
    </row>
    <row r="754" spans="1:33" ht="20.25">
      <c r="A754" s="252" t="s">
        <v>40889</v>
      </c>
      <c r="B754" s="253" t="str">
        <f>IFERROR(VLOOKUP(O754,BASE!A:E,3,0),"")</f>
        <v>JOELHO 90 GRAUS, PVC, SOLDÁVEL, DN 25MM, INSTALADO EM PRUMADA DE ÁGUA - FORNECIMENTO E INSTALAÇÃO. AF_06/2022</v>
      </c>
      <c r="C754" s="304"/>
      <c r="D754" s="304"/>
      <c r="E754" s="304"/>
      <c r="F754" s="304"/>
      <c r="G754" s="304"/>
      <c r="H754" s="304"/>
      <c r="I754" s="305"/>
      <c r="J754" s="304"/>
      <c r="K754" s="304"/>
      <c r="L754" s="304"/>
      <c r="M754" s="304"/>
      <c r="N754" s="298"/>
      <c r="O754" s="306">
        <v>89481</v>
      </c>
      <c r="P754" s="258" t="str">
        <f>IFERROR(VLOOKUP(O754,BASE!A:E,2,0),"")</f>
        <v>SINAPI</v>
      </c>
      <c r="Q754" s="258">
        <f>IFERROR(C759,"")</f>
        <v>1</v>
      </c>
      <c r="R754" s="244">
        <v>1</v>
      </c>
      <c r="S754" s="258">
        <f>IFERROR(VLOOKUP(A754,'PC - DES'!A:J,6,0),"")</f>
        <v>1</v>
      </c>
      <c r="T754" s="259" t="b">
        <f t="shared" si="41"/>
        <v>1</v>
      </c>
      <c r="U754" s="259"/>
      <c r="V754" s="259"/>
      <c r="W754" s="259"/>
      <c r="X754" s="259"/>
      <c r="Y754" s="259"/>
      <c r="Z754" s="259"/>
      <c r="AA754" s="259"/>
      <c r="AB754" s="259"/>
      <c r="AC754" s="259"/>
      <c r="AD754" s="259"/>
      <c r="AE754" s="259"/>
      <c r="AF754" s="259"/>
      <c r="AG754" s="259"/>
    </row>
    <row r="755" spans="1:33" ht="20.25">
      <c r="A755" s="260"/>
      <c r="B755" s="261" t="s">
        <v>2</v>
      </c>
      <c r="C755" s="262" t="s">
        <v>14</v>
      </c>
      <c r="D755" s="339"/>
      <c r="E755" s="263" t="s">
        <v>15</v>
      </c>
      <c r="F755" s="263"/>
      <c r="G755" s="262" t="s">
        <v>19</v>
      </c>
      <c r="H755" s="263"/>
      <c r="I755" s="264" t="s">
        <v>16</v>
      </c>
      <c r="J755" s="263"/>
      <c r="K755" s="263" t="s">
        <v>8015</v>
      </c>
      <c r="L755" s="217"/>
      <c r="M755" s="217"/>
      <c r="N755" s="219"/>
      <c r="O755" s="306"/>
      <c r="P755" s="258" t="str">
        <f>IFERROR(VLOOKUP(O755,BASE!A:E,2,0),"")</f>
        <v/>
      </c>
      <c r="Q755" s="258"/>
      <c r="R755" s="244">
        <v>1</v>
      </c>
      <c r="S755" s="258" t="str">
        <f>IFERROR(VLOOKUP(A755,'PC - DES'!A:J,6,0),"")</f>
        <v/>
      </c>
      <c r="T755" s="259" t="str">
        <f t="shared" si="41"/>
        <v/>
      </c>
      <c r="U755" s="259"/>
      <c r="V755" s="259"/>
      <c r="W755" s="259"/>
      <c r="X755" s="259"/>
      <c r="Y755" s="259"/>
      <c r="Z755" s="259"/>
      <c r="AA755" s="259"/>
      <c r="AB755" s="259"/>
      <c r="AC755" s="259"/>
      <c r="AD755" s="259"/>
      <c r="AE755" s="259"/>
      <c r="AF755" s="259"/>
      <c r="AG755" s="259"/>
    </row>
    <row r="756" spans="1:33" ht="20.25">
      <c r="A756" s="260"/>
      <c r="B756" s="217" t="s">
        <v>40765</v>
      </c>
      <c r="C756" s="287"/>
      <c r="D756" s="217"/>
      <c r="E756" s="287"/>
      <c r="F756" s="217"/>
      <c r="G756" s="287">
        <v>1</v>
      </c>
      <c r="H756" s="217"/>
      <c r="I756" s="325"/>
      <c r="J756" s="217"/>
      <c r="K756" s="217"/>
      <c r="L756" s="217"/>
      <c r="M756" s="217"/>
      <c r="N756" s="219"/>
      <c r="O756" s="306"/>
      <c r="P756" s="258" t="str">
        <f>IFERROR(VLOOKUP(O756,BASE!A:E,2,0),"")</f>
        <v/>
      </c>
      <c r="Q756" s="258"/>
      <c r="R756" s="244">
        <v>1</v>
      </c>
      <c r="S756" s="258" t="str">
        <f>IFERROR(VLOOKUP(A756,'PC - DES'!A:J,6,0),"")</f>
        <v/>
      </c>
      <c r="T756" s="259" t="str">
        <f t="shared" si="41"/>
        <v/>
      </c>
      <c r="U756" s="259"/>
      <c r="V756" s="259"/>
      <c r="W756" s="259"/>
      <c r="X756" s="259"/>
      <c r="Y756" s="259"/>
      <c r="Z756" s="259"/>
      <c r="AA756" s="259"/>
      <c r="AB756" s="259"/>
      <c r="AC756" s="259"/>
      <c r="AD756" s="259"/>
      <c r="AE756" s="259"/>
      <c r="AF756" s="259"/>
      <c r="AG756" s="259"/>
    </row>
    <row r="757" spans="1:33" ht="20.25">
      <c r="A757" s="260"/>
      <c r="B757" s="217"/>
      <c r="C757" s="287"/>
      <c r="D757" s="217"/>
      <c r="E757" s="287"/>
      <c r="F757" s="217"/>
      <c r="G757" s="287"/>
      <c r="H757" s="217"/>
      <c r="I757" s="218"/>
      <c r="J757" s="217"/>
      <c r="K757" s="217"/>
      <c r="L757" s="217"/>
      <c r="M757" s="217"/>
      <c r="N757" s="219"/>
      <c r="O757" s="306"/>
      <c r="P757" s="258" t="str">
        <f>IFERROR(VLOOKUP(O757,BASE!A:E,2,0),"")</f>
        <v/>
      </c>
      <c r="Q757" s="258"/>
      <c r="R757" s="244">
        <v>1</v>
      </c>
      <c r="S757" s="258" t="str">
        <f>IFERROR(VLOOKUP(A757,'PC - DES'!A:J,6,0),"")</f>
        <v/>
      </c>
      <c r="T757" s="259" t="str">
        <f t="shared" si="41"/>
        <v/>
      </c>
      <c r="U757" s="259"/>
      <c r="V757" s="259"/>
      <c r="W757" s="259"/>
      <c r="X757" s="259"/>
      <c r="Y757" s="259"/>
      <c r="Z757" s="259"/>
      <c r="AA757" s="259"/>
      <c r="AB757" s="259"/>
      <c r="AC757" s="259"/>
      <c r="AD757" s="259"/>
      <c r="AE757" s="259"/>
      <c r="AF757" s="259"/>
      <c r="AG757" s="259"/>
    </row>
    <row r="758" spans="1:33" ht="20.25">
      <c r="A758" s="260"/>
      <c r="B758" s="217"/>
      <c r="C758" s="287"/>
      <c r="D758" s="217"/>
      <c r="E758" s="287"/>
      <c r="F758" s="217"/>
      <c r="G758" s="287"/>
      <c r="H758" s="217"/>
      <c r="I758" s="218"/>
      <c r="J758" s="217"/>
      <c r="K758" s="217"/>
      <c r="L758" s="217"/>
      <c r="M758" s="217"/>
      <c r="N758" s="219"/>
      <c r="O758" s="306"/>
      <c r="P758" s="258" t="str">
        <f>IFERROR(VLOOKUP(O758,BASE!A:E,2,0),"")</f>
        <v/>
      </c>
      <c r="Q758" s="258"/>
      <c r="R758" s="244">
        <v>1</v>
      </c>
      <c r="S758" s="258" t="str">
        <f>IFERROR(VLOOKUP(A758,'PC - DES'!A:J,6,0),"")</f>
        <v/>
      </c>
      <c r="T758" s="259" t="str">
        <f t="shared" si="41"/>
        <v/>
      </c>
      <c r="U758" s="259"/>
      <c r="V758" s="259"/>
      <c r="W758" s="259"/>
      <c r="X758" s="259"/>
      <c r="Y758" s="259"/>
      <c r="Z758" s="259"/>
      <c r="AA758" s="259"/>
      <c r="AB758" s="259"/>
      <c r="AC758" s="259"/>
      <c r="AD758" s="259"/>
      <c r="AE758" s="259"/>
      <c r="AF758" s="259"/>
      <c r="AG758" s="259"/>
    </row>
    <row r="759" spans="1:33" ht="20.25">
      <c r="A759" s="277"/>
      <c r="B759" s="278" t="s">
        <v>40694</v>
      </c>
      <c r="C759" s="282">
        <f>SUM(G756)</f>
        <v>1</v>
      </c>
      <c r="D759" s="280" t="str">
        <f>VLOOKUP(O754,BASE!A:E,4,)</f>
        <v>UN</v>
      </c>
      <c r="E759" s="281"/>
      <c r="F759" s="283"/>
      <c r="G759" s="281"/>
      <c r="H759" s="283"/>
      <c r="I759" s="284"/>
      <c r="J759" s="283"/>
      <c r="K759" s="283"/>
      <c r="L759" s="283"/>
      <c r="M759" s="283"/>
      <c r="N759" s="285"/>
      <c r="O759" s="306"/>
      <c r="P759" s="258" t="str">
        <f>IFERROR(VLOOKUP(O759,BASE!A:E,2,0),"")</f>
        <v/>
      </c>
      <c r="R759" s="244">
        <v>1</v>
      </c>
      <c r="S759" s="258" t="str">
        <f>IFERROR(VLOOKUP(A759,'PC - DES'!A:J,6,0),"")</f>
        <v/>
      </c>
      <c r="T759" s="259" t="str">
        <f t="shared" si="41"/>
        <v/>
      </c>
      <c r="U759" s="259"/>
      <c r="V759" s="259"/>
      <c r="W759" s="259"/>
      <c r="X759" s="259"/>
      <c r="Y759" s="259"/>
      <c r="Z759" s="259"/>
      <c r="AA759" s="259"/>
      <c r="AB759" s="259"/>
      <c r="AC759" s="259"/>
      <c r="AD759" s="259"/>
      <c r="AE759" s="259"/>
      <c r="AF759" s="259"/>
      <c r="AG759" s="259"/>
    </row>
    <row r="760" spans="1:33" ht="20.25">
      <c r="A760" s="260"/>
      <c r="B760" s="261"/>
      <c r="C760" s="286"/>
      <c r="D760" s="261"/>
      <c r="E760" s="287"/>
      <c r="F760" s="217"/>
      <c r="G760" s="287"/>
      <c r="H760" s="217"/>
      <c r="I760" s="218"/>
      <c r="J760" s="217"/>
      <c r="K760" s="217"/>
      <c r="L760" s="217"/>
      <c r="M760" s="217"/>
      <c r="N760" s="219"/>
      <c r="O760" s="306"/>
      <c r="P760" s="258" t="str">
        <f>IFERROR(VLOOKUP(O760,BASE!A:E,2,0),"")</f>
        <v/>
      </c>
      <c r="Q760" s="258"/>
      <c r="R760" s="244">
        <v>1</v>
      </c>
      <c r="S760" s="258" t="str">
        <f>IFERROR(VLOOKUP(A760,'PC - DES'!A:J,6,0),"")</f>
        <v/>
      </c>
      <c r="T760" s="259" t="str">
        <f t="shared" si="41"/>
        <v/>
      </c>
      <c r="U760" s="259"/>
      <c r="V760" s="259"/>
      <c r="W760" s="259"/>
      <c r="X760" s="259"/>
      <c r="Y760" s="259"/>
      <c r="Z760" s="259"/>
      <c r="AA760" s="259"/>
      <c r="AB760" s="259"/>
      <c r="AC760" s="259"/>
      <c r="AD760" s="259"/>
      <c r="AE760" s="259"/>
      <c r="AF760" s="259"/>
      <c r="AG760" s="259"/>
    </row>
    <row r="761" spans="1:33" ht="20.25">
      <c r="A761" s="252" t="s">
        <v>40890</v>
      </c>
      <c r="B761" s="253" t="str">
        <f>IFERROR(VLOOKUP(O761,BASE!A:E,3,0),"")</f>
        <v>JOELHO 90 GRAUS, PVC, SOLDÁVEL, DN 32MM, INSTALADO EM RAMAL OU SUB-RAMAL DE ÁGUA - FORNECIMENTO E INSTALAÇÃO. AF_06/2022</v>
      </c>
      <c r="C761" s="304"/>
      <c r="D761" s="304"/>
      <c r="E761" s="304"/>
      <c r="F761" s="304"/>
      <c r="G761" s="304"/>
      <c r="H761" s="304"/>
      <c r="I761" s="305"/>
      <c r="J761" s="304"/>
      <c r="K761" s="304"/>
      <c r="L761" s="304"/>
      <c r="M761" s="304"/>
      <c r="N761" s="298"/>
      <c r="O761" s="306">
        <v>89367</v>
      </c>
      <c r="P761" s="258" t="str">
        <f>IFERROR(VLOOKUP(O761,BASE!A:E,2,0),"")</f>
        <v>SINAPI</v>
      </c>
      <c r="Q761" s="258">
        <f>IFERROR(C766,"")</f>
        <v>4</v>
      </c>
      <c r="R761" s="244">
        <v>1</v>
      </c>
      <c r="S761" s="258">
        <f>IFERROR(VLOOKUP(A761,'PC - DES'!A:J,6,0),"")</f>
        <v>4</v>
      </c>
      <c r="T761" s="259" t="b">
        <f t="shared" si="41"/>
        <v>1</v>
      </c>
      <c r="U761" s="259"/>
      <c r="V761" s="259"/>
      <c r="W761" s="259"/>
      <c r="X761" s="259"/>
      <c r="Y761" s="259"/>
      <c r="Z761" s="259"/>
      <c r="AA761" s="259"/>
      <c r="AB761" s="259"/>
      <c r="AC761" s="259"/>
      <c r="AD761" s="259"/>
      <c r="AE761" s="259"/>
      <c r="AF761" s="259"/>
      <c r="AG761" s="259"/>
    </row>
    <row r="762" spans="1:33" ht="20.25">
      <c r="A762" s="260"/>
      <c r="B762" s="261" t="s">
        <v>2</v>
      </c>
      <c r="C762" s="262" t="s">
        <v>14</v>
      </c>
      <c r="D762" s="339"/>
      <c r="E762" s="263" t="s">
        <v>15</v>
      </c>
      <c r="F762" s="263"/>
      <c r="G762" s="262" t="s">
        <v>19</v>
      </c>
      <c r="H762" s="263"/>
      <c r="I762" s="264" t="s">
        <v>16</v>
      </c>
      <c r="J762" s="263"/>
      <c r="K762" s="263" t="s">
        <v>8015</v>
      </c>
      <c r="L762" s="217"/>
      <c r="M762" s="217"/>
      <c r="N762" s="219"/>
      <c r="O762" s="306"/>
      <c r="P762" s="258" t="str">
        <f>IFERROR(VLOOKUP(O762,BASE!A:E,2,0),"")</f>
        <v/>
      </c>
      <c r="Q762" s="258"/>
      <c r="R762" s="244">
        <v>1</v>
      </c>
      <c r="S762" s="258" t="str">
        <f>IFERROR(VLOOKUP(A762,'PC - DES'!A:J,6,0),"")</f>
        <v/>
      </c>
      <c r="T762" s="259" t="str">
        <f t="shared" si="41"/>
        <v/>
      </c>
      <c r="U762" s="259"/>
      <c r="V762" s="259"/>
      <c r="W762" s="259"/>
      <c r="X762" s="259"/>
      <c r="Y762" s="259"/>
      <c r="Z762" s="259"/>
      <c r="AA762" s="259"/>
      <c r="AB762" s="259"/>
      <c r="AC762" s="259"/>
      <c r="AD762" s="259"/>
      <c r="AE762" s="259"/>
      <c r="AF762" s="259"/>
      <c r="AG762" s="259"/>
    </row>
    <row r="763" spans="1:33" ht="20.25">
      <c r="A763" s="260"/>
      <c r="B763" s="217" t="s">
        <v>40765</v>
      </c>
      <c r="C763" s="287"/>
      <c r="D763" s="217"/>
      <c r="E763" s="287"/>
      <c r="F763" s="217"/>
      <c r="G763" s="287">
        <v>4</v>
      </c>
      <c r="H763" s="217"/>
      <c r="I763" s="325"/>
      <c r="J763" s="217"/>
      <c r="K763" s="217"/>
      <c r="L763" s="217"/>
      <c r="M763" s="217"/>
      <c r="N763" s="219"/>
      <c r="O763" s="306"/>
      <c r="P763" s="258" t="str">
        <f>IFERROR(VLOOKUP(O763,BASE!A:E,2,0),"")</f>
        <v/>
      </c>
      <c r="Q763" s="258"/>
      <c r="R763" s="244">
        <v>1</v>
      </c>
      <c r="S763" s="258" t="str">
        <f>IFERROR(VLOOKUP(A763,'PC - DES'!A:J,6,0),"")</f>
        <v/>
      </c>
      <c r="T763" s="259" t="str">
        <f t="shared" si="41"/>
        <v/>
      </c>
      <c r="U763" s="259"/>
      <c r="V763" s="259"/>
      <c r="W763" s="259"/>
      <c r="X763" s="259"/>
      <c r="Y763" s="259"/>
      <c r="Z763" s="259"/>
      <c r="AA763" s="259"/>
      <c r="AB763" s="259"/>
      <c r="AC763" s="259"/>
      <c r="AD763" s="259"/>
      <c r="AE763" s="259"/>
      <c r="AF763" s="259"/>
      <c r="AG763" s="259"/>
    </row>
    <row r="764" spans="1:33" ht="20.25">
      <c r="A764" s="260"/>
      <c r="B764" s="217"/>
      <c r="C764" s="287"/>
      <c r="D764" s="217"/>
      <c r="E764" s="287"/>
      <c r="F764" s="217"/>
      <c r="G764" s="287"/>
      <c r="H764" s="217"/>
      <c r="I764" s="218"/>
      <c r="J764" s="217"/>
      <c r="K764" s="217"/>
      <c r="L764" s="217"/>
      <c r="M764" s="217"/>
      <c r="N764" s="219"/>
      <c r="O764" s="306"/>
      <c r="P764" s="258" t="str">
        <f>IFERROR(VLOOKUP(O764,BASE!A:E,2,0),"")</f>
        <v/>
      </c>
      <c r="Q764" s="258"/>
      <c r="R764" s="244">
        <v>1</v>
      </c>
      <c r="S764" s="258" t="str">
        <f>IFERROR(VLOOKUP(A764,'PC - DES'!A:J,6,0),"")</f>
        <v/>
      </c>
      <c r="T764" s="259" t="str">
        <f t="shared" si="41"/>
        <v/>
      </c>
      <c r="U764" s="259"/>
      <c r="V764" s="259"/>
      <c r="W764" s="259"/>
      <c r="X764" s="259"/>
      <c r="Y764" s="259"/>
      <c r="Z764" s="259"/>
      <c r="AA764" s="259"/>
      <c r="AB764" s="259"/>
      <c r="AC764" s="259"/>
      <c r="AD764" s="259"/>
      <c r="AE764" s="259"/>
      <c r="AF764" s="259"/>
      <c r="AG764" s="259"/>
    </row>
    <row r="765" spans="1:33" ht="20.25">
      <c r="A765" s="260"/>
      <c r="B765" s="217"/>
      <c r="C765" s="287"/>
      <c r="D765" s="217"/>
      <c r="E765" s="287"/>
      <c r="F765" s="217"/>
      <c r="G765" s="287"/>
      <c r="H765" s="217"/>
      <c r="I765" s="218"/>
      <c r="J765" s="217"/>
      <c r="K765" s="217"/>
      <c r="L765" s="217"/>
      <c r="M765" s="217"/>
      <c r="N765" s="219"/>
      <c r="O765" s="306"/>
      <c r="P765" s="258" t="str">
        <f>IFERROR(VLOOKUP(O765,BASE!A:E,2,0),"")</f>
        <v/>
      </c>
      <c r="Q765" s="258"/>
      <c r="R765" s="244">
        <v>1</v>
      </c>
      <c r="S765" s="258" t="str">
        <f>IFERROR(VLOOKUP(A765,'PC - DES'!A:J,6,0),"")</f>
        <v/>
      </c>
      <c r="T765" s="259" t="str">
        <f t="shared" si="41"/>
        <v/>
      </c>
      <c r="U765" s="259"/>
      <c r="V765" s="259"/>
      <c r="W765" s="259"/>
      <c r="X765" s="259"/>
      <c r="Y765" s="259"/>
      <c r="Z765" s="259"/>
      <c r="AA765" s="259"/>
      <c r="AB765" s="259"/>
      <c r="AC765" s="259"/>
      <c r="AD765" s="259"/>
      <c r="AE765" s="259"/>
      <c r="AF765" s="259"/>
      <c r="AG765" s="259"/>
    </row>
    <row r="766" spans="1:33" ht="20.25">
      <c r="A766" s="277"/>
      <c r="B766" s="278" t="s">
        <v>40694</v>
      </c>
      <c r="C766" s="282">
        <f>SUM(G763)</f>
        <v>4</v>
      </c>
      <c r="D766" s="280" t="str">
        <f>VLOOKUP(O761,BASE!A:E,4,)</f>
        <v>UN</v>
      </c>
      <c r="E766" s="281"/>
      <c r="F766" s="283"/>
      <c r="G766" s="281"/>
      <c r="H766" s="283"/>
      <c r="I766" s="284"/>
      <c r="J766" s="283"/>
      <c r="K766" s="283"/>
      <c r="L766" s="283"/>
      <c r="M766" s="283"/>
      <c r="N766" s="285"/>
      <c r="O766" s="306"/>
      <c r="P766" s="258" t="str">
        <f>IFERROR(VLOOKUP(O766,BASE!A:E,2,0),"")</f>
        <v/>
      </c>
      <c r="R766" s="244">
        <v>1</v>
      </c>
      <c r="S766" s="258" t="str">
        <f>IFERROR(VLOOKUP(A766,'PC - DES'!A:J,6,0),"")</f>
        <v/>
      </c>
      <c r="T766" s="259" t="str">
        <f t="shared" si="41"/>
        <v/>
      </c>
      <c r="U766" s="259"/>
      <c r="V766" s="259"/>
      <c r="W766" s="259"/>
      <c r="X766" s="259"/>
      <c r="Y766" s="259"/>
      <c r="Z766" s="259"/>
      <c r="AA766" s="259"/>
      <c r="AB766" s="259"/>
      <c r="AC766" s="259"/>
      <c r="AD766" s="259"/>
      <c r="AE766" s="259"/>
      <c r="AF766" s="259"/>
      <c r="AG766" s="259"/>
    </row>
    <row r="767" spans="1:33" ht="20.25">
      <c r="A767" s="260"/>
      <c r="B767" s="261"/>
      <c r="C767" s="286"/>
      <c r="D767" s="261"/>
      <c r="E767" s="287"/>
      <c r="F767" s="217"/>
      <c r="G767" s="287"/>
      <c r="H767" s="217"/>
      <c r="I767" s="218"/>
      <c r="J767" s="217"/>
      <c r="K767" s="217"/>
      <c r="L767" s="217"/>
      <c r="M767" s="217"/>
      <c r="N767" s="219"/>
      <c r="O767" s="306"/>
      <c r="P767" s="258" t="str">
        <f>IFERROR(VLOOKUP(O767,BASE!A:E,2,0),"")</f>
        <v/>
      </c>
      <c r="Q767" s="258"/>
      <c r="R767" s="244">
        <v>1</v>
      </c>
      <c r="S767" s="258" t="str">
        <f>IFERROR(VLOOKUP(A767,'PC - DES'!A:J,6,0),"")</f>
        <v/>
      </c>
      <c r="T767" s="259" t="str">
        <f t="shared" si="41"/>
        <v/>
      </c>
      <c r="U767" s="259"/>
      <c r="V767" s="259"/>
      <c r="W767" s="259"/>
      <c r="X767" s="259"/>
      <c r="Y767" s="259"/>
      <c r="Z767" s="259"/>
      <c r="AA767" s="259"/>
      <c r="AB767" s="259"/>
      <c r="AC767" s="259"/>
      <c r="AD767" s="259"/>
      <c r="AE767" s="259"/>
      <c r="AF767" s="259"/>
      <c r="AG767" s="259"/>
    </row>
    <row r="768" spans="1:33" ht="20.25">
      <c r="A768" s="252" t="s">
        <v>40891</v>
      </c>
      <c r="B768" s="253" t="str">
        <f>IFERROR(VLOOKUP(O768,BASE!A:E,3,0),"")</f>
        <v>JOELHO 90 GRAUS, PVC, SOLDÁVEL, DN 50MM, INSTALADO EM RAMAL DE DISTRIBUIÇÃO DE ÁGUA - FORNECIMENTO E INSTALAÇÃO. AF_06/2022</v>
      </c>
      <c r="C768" s="304"/>
      <c r="D768" s="304"/>
      <c r="E768" s="304"/>
      <c r="F768" s="304"/>
      <c r="G768" s="304"/>
      <c r="H768" s="304"/>
      <c r="I768" s="305"/>
      <c r="J768" s="304"/>
      <c r="K768" s="304"/>
      <c r="L768" s="304"/>
      <c r="M768" s="304"/>
      <c r="N768" s="298"/>
      <c r="O768" s="306">
        <v>103984</v>
      </c>
      <c r="P768" s="258" t="str">
        <f>IFERROR(VLOOKUP(O768,BASE!A:E,2,0),"")</f>
        <v>SINAPI</v>
      </c>
      <c r="Q768" s="258">
        <f>IFERROR(C773,"")</f>
        <v>6</v>
      </c>
      <c r="R768" s="244">
        <v>1</v>
      </c>
      <c r="S768" s="258">
        <f>IFERROR(VLOOKUP(A768,'PC - DES'!A:J,6,0),"")</f>
        <v>6</v>
      </c>
      <c r="T768" s="259" t="b">
        <f t="shared" si="41"/>
        <v>1</v>
      </c>
      <c r="U768" s="259"/>
      <c r="V768" s="259"/>
      <c r="W768" s="259"/>
      <c r="X768" s="259"/>
      <c r="Y768" s="259"/>
      <c r="Z768" s="259"/>
      <c r="AA768" s="259"/>
      <c r="AB768" s="259"/>
      <c r="AC768" s="259"/>
      <c r="AD768" s="259"/>
      <c r="AE768" s="259"/>
      <c r="AF768" s="259"/>
      <c r="AG768" s="259"/>
    </row>
    <row r="769" spans="1:33" ht="20.25">
      <c r="A769" s="260"/>
      <c r="B769" s="261" t="s">
        <v>2</v>
      </c>
      <c r="C769" s="262" t="s">
        <v>14</v>
      </c>
      <c r="D769" s="339"/>
      <c r="E769" s="263" t="s">
        <v>15</v>
      </c>
      <c r="F769" s="263"/>
      <c r="G769" s="262" t="s">
        <v>19</v>
      </c>
      <c r="H769" s="263"/>
      <c r="I769" s="264" t="s">
        <v>16</v>
      </c>
      <c r="J769" s="263"/>
      <c r="K769" s="263" t="s">
        <v>8015</v>
      </c>
      <c r="L769" s="217"/>
      <c r="M769" s="217"/>
      <c r="N769" s="219"/>
      <c r="O769" s="306"/>
      <c r="P769" s="258" t="str">
        <f>IFERROR(VLOOKUP(O769,BASE!A:E,2,0),"")</f>
        <v/>
      </c>
      <c r="Q769" s="258"/>
      <c r="R769" s="244">
        <v>1</v>
      </c>
      <c r="S769" s="258" t="str">
        <f>IFERROR(VLOOKUP(A769,'PC - DES'!A:J,6,0),"")</f>
        <v/>
      </c>
      <c r="T769" s="259" t="str">
        <f t="shared" si="41"/>
        <v/>
      </c>
      <c r="U769" s="259"/>
      <c r="V769" s="259"/>
      <c r="W769" s="259"/>
      <c r="X769" s="259"/>
      <c r="Y769" s="259"/>
      <c r="Z769" s="259"/>
      <c r="AA769" s="259"/>
      <c r="AB769" s="259"/>
      <c r="AC769" s="259"/>
      <c r="AD769" s="259"/>
      <c r="AE769" s="259"/>
      <c r="AF769" s="259"/>
      <c r="AG769" s="259"/>
    </row>
    <row r="770" spans="1:33" ht="20.25">
      <c r="A770" s="260"/>
      <c r="B770" s="217" t="s">
        <v>40765</v>
      </c>
      <c r="C770" s="287"/>
      <c r="D770" s="217"/>
      <c r="E770" s="287"/>
      <c r="F770" s="217"/>
      <c r="G770" s="287">
        <v>6</v>
      </c>
      <c r="H770" s="217"/>
      <c r="I770" s="325"/>
      <c r="J770" s="217"/>
      <c r="K770" s="217"/>
      <c r="L770" s="217"/>
      <c r="M770" s="217"/>
      <c r="N770" s="219"/>
      <c r="O770" s="306"/>
      <c r="P770" s="258" t="str">
        <f>IFERROR(VLOOKUP(O770,BASE!A:E,2,0),"")</f>
        <v/>
      </c>
      <c r="Q770" s="258"/>
      <c r="R770" s="244">
        <v>1</v>
      </c>
      <c r="S770" s="258" t="str">
        <f>IFERROR(VLOOKUP(A770,'PC - DES'!A:J,6,0),"")</f>
        <v/>
      </c>
      <c r="T770" s="259" t="str">
        <f t="shared" si="41"/>
        <v/>
      </c>
      <c r="U770" s="259"/>
      <c r="V770" s="259"/>
      <c r="W770" s="259"/>
      <c r="X770" s="259"/>
      <c r="Y770" s="259"/>
      <c r="Z770" s="259"/>
      <c r="AA770" s="259"/>
      <c r="AB770" s="259"/>
      <c r="AC770" s="259"/>
      <c r="AD770" s="259"/>
      <c r="AE770" s="259"/>
      <c r="AF770" s="259"/>
      <c r="AG770" s="259"/>
    </row>
    <row r="771" spans="1:33" ht="20.25">
      <c r="A771" s="260"/>
      <c r="B771" s="217"/>
      <c r="C771" s="287"/>
      <c r="D771" s="217"/>
      <c r="E771" s="287"/>
      <c r="F771" s="217"/>
      <c r="G771" s="287"/>
      <c r="H771" s="217"/>
      <c r="I771" s="218"/>
      <c r="J771" s="217"/>
      <c r="K771" s="217"/>
      <c r="L771" s="217"/>
      <c r="M771" s="217"/>
      <c r="N771" s="219"/>
      <c r="O771" s="306"/>
      <c r="P771" s="258" t="str">
        <f>IFERROR(VLOOKUP(O771,BASE!A:E,2,0),"")</f>
        <v/>
      </c>
      <c r="Q771" s="258"/>
      <c r="R771" s="244">
        <v>1</v>
      </c>
      <c r="S771" s="258" t="str">
        <f>IFERROR(VLOOKUP(A771,'PC - DES'!A:J,6,0),"")</f>
        <v/>
      </c>
      <c r="T771" s="259" t="str">
        <f t="shared" si="41"/>
        <v/>
      </c>
      <c r="U771" s="259"/>
      <c r="V771" s="259"/>
      <c r="W771" s="259"/>
      <c r="X771" s="259"/>
      <c r="Y771" s="259"/>
      <c r="Z771" s="259"/>
      <c r="AA771" s="259"/>
      <c r="AB771" s="259"/>
      <c r="AC771" s="259"/>
      <c r="AD771" s="259"/>
      <c r="AE771" s="259"/>
      <c r="AF771" s="259"/>
      <c r="AG771" s="259"/>
    </row>
    <row r="772" spans="1:33" ht="20.25">
      <c r="A772" s="260"/>
      <c r="B772" s="217"/>
      <c r="C772" s="287"/>
      <c r="D772" s="217"/>
      <c r="E772" s="287"/>
      <c r="F772" s="217"/>
      <c r="G772" s="287"/>
      <c r="H772" s="217"/>
      <c r="I772" s="218"/>
      <c r="J772" s="217"/>
      <c r="K772" s="217"/>
      <c r="L772" s="217"/>
      <c r="M772" s="217"/>
      <c r="N772" s="219"/>
      <c r="O772" s="306"/>
      <c r="P772" s="258" t="str">
        <f>IFERROR(VLOOKUP(O772,BASE!A:E,2,0),"")</f>
        <v/>
      </c>
      <c r="Q772" s="258"/>
      <c r="R772" s="244">
        <v>1</v>
      </c>
      <c r="S772" s="258" t="str">
        <f>IFERROR(VLOOKUP(A772,'PC - DES'!A:J,6,0),"")</f>
        <v/>
      </c>
      <c r="T772" s="259" t="str">
        <f t="shared" si="41"/>
        <v/>
      </c>
      <c r="U772" s="259"/>
      <c r="V772" s="259"/>
      <c r="W772" s="259"/>
      <c r="X772" s="259"/>
      <c r="Y772" s="259"/>
      <c r="Z772" s="259"/>
      <c r="AA772" s="259"/>
      <c r="AB772" s="259"/>
      <c r="AC772" s="259"/>
      <c r="AD772" s="259"/>
      <c r="AE772" s="259"/>
      <c r="AF772" s="259"/>
      <c r="AG772" s="259"/>
    </row>
    <row r="773" spans="1:33" ht="20.25">
      <c r="A773" s="277"/>
      <c r="B773" s="278" t="s">
        <v>40694</v>
      </c>
      <c r="C773" s="282">
        <f>SUM(G770)</f>
        <v>6</v>
      </c>
      <c r="D773" s="280" t="str">
        <f>VLOOKUP(O768,BASE!A:E,4,)</f>
        <v>UN</v>
      </c>
      <c r="E773" s="281"/>
      <c r="F773" s="283"/>
      <c r="G773" s="281"/>
      <c r="H773" s="283"/>
      <c r="I773" s="284"/>
      <c r="J773" s="283"/>
      <c r="K773" s="283"/>
      <c r="L773" s="283"/>
      <c r="M773" s="283"/>
      <c r="N773" s="285"/>
      <c r="O773" s="306"/>
      <c r="P773" s="258" t="str">
        <f>IFERROR(VLOOKUP(O773,BASE!A:E,2,0),"")</f>
        <v/>
      </c>
      <c r="R773" s="244">
        <v>1</v>
      </c>
      <c r="S773" s="258" t="str">
        <f>IFERROR(VLOOKUP(A773,'PC - DES'!A:J,6,0),"")</f>
        <v/>
      </c>
      <c r="T773" s="259" t="str">
        <f t="shared" si="41"/>
        <v/>
      </c>
      <c r="U773" s="259"/>
      <c r="V773" s="259"/>
      <c r="W773" s="259"/>
      <c r="X773" s="259"/>
      <c r="Y773" s="259"/>
      <c r="Z773" s="259"/>
      <c r="AA773" s="259"/>
      <c r="AB773" s="259"/>
      <c r="AC773" s="259"/>
      <c r="AD773" s="259"/>
      <c r="AE773" s="259"/>
      <c r="AF773" s="259"/>
      <c r="AG773" s="259"/>
    </row>
    <row r="774" spans="1:33" ht="20.25">
      <c r="A774" s="260"/>
      <c r="B774" s="261"/>
      <c r="C774" s="286"/>
      <c r="D774" s="261"/>
      <c r="E774" s="287"/>
      <c r="F774" s="217"/>
      <c r="G774" s="287"/>
      <c r="H774" s="217"/>
      <c r="I774" s="218"/>
      <c r="J774" s="217"/>
      <c r="K774" s="217"/>
      <c r="L774" s="217"/>
      <c r="M774" s="217"/>
      <c r="N774" s="219"/>
      <c r="O774" s="306"/>
      <c r="P774" s="258" t="str">
        <f>IFERROR(VLOOKUP(O774,BASE!A:E,2,0),"")</f>
        <v/>
      </c>
      <c r="Q774" s="258"/>
      <c r="R774" s="244">
        <v>1</v>
      </c>
      <c r="S774" s="258" t="str">
        <f>IFERROR(VLOOKUP(A774,'PC - DES'!A:J,6,0),"")</f>
        <v/>
      </c>
      <c r="T774" s="259" t="str">
        <f t="shared" si="41"/>
        <v/>
      </c>
      <c r="U774" s="259"/>
      <c r="V774" s="259"/>
      <c r="W774" s="259"/>
      <c r="X774" s="259"/>
      <c r="Y774" s="259"/>
      <c r="Z774" s="259"/>
      <c r="AA774" s="259"/>
      <c r="AB774" s="259"/>
      <c r="AC774" s="259"/>
      <c r="AD774" s="259"/>
      <c r="AE774" s="259"/>
      <c r="AF774" s="259"/>
      <c r="AG774" s="259"/>
    </row>
    <row r="775" spans="1:33" ht="20.25">
      <c r="A775" s="252" t="s">
        <v>40892</v>
      </c>
      <c r="B775" s="253" t="str">
        <f>IFERROR(VLOOKUP(O775,BASE!A:E,3,0),"")</f>
        <v>JOELHO 90 GRAUS COM BUCHA DE LATÃO, PVC, SOLDÁVEL, DN  25 MM X 3/4", INSTALADO EM RESERVAÇÃO PREDIAL DE ÁGUA - FORNECIMENTO E INSTALAÇÃO. AF_04/2024</v>
      </c>
      <c r="C775" s="304"/>
      <c r="D775" s="304"/>
      <c r="E775" s="304"/>
      <c r="F775" s="304"/>
      <c r="G775" s="304"/>
      <c r="H775" s="304"/>
      <c r="I775" s="305"/>
      <c r="J775" s="304"/>
      <c r="K775" s="304"/>
      <c r="L775" s="304"/>
      <c r="M775" s="304"/>
      <c r="N775" s="298"/>
      <c r="O775" s="306">
        <v>94672</v>
      </c>
      <c r="P775" s="258" t="str">
        <f>IFERROR(VLOOKUP(O775,BASE!A:E,2,0),"")</f>
        <v>SINAPI</v>
      </c>
      <c r="Q775" s="258">
        <f>IFERROR(C780,"")</f>
        <v>49</v>
      </c>
      <c r="R775" s="244">
        <v>1</v>
      </c>
      <c r="S775" s="258">
        <f>IFERROR(VLOOKUP(A775,'PC - DES'!A:J,6,0),"")</f>
        <v>49</v>
      </c>
      <c r="T775" s="259" t="b">
        <f t="shared" si="41"/>
        <v>1</v>
      </c>
      <c r="U775" s="259"/>
      <c r="V775" s="259"/>
      <c r="W775" s="259"/>
      <c r="X775" s="259"/>
      <c r="Y775" s="259"/>
      <c r="Z775" s="259"/>
      <c r="AA775" s="259"/>
      <c r="AB775" s="259"/>
      <c r="AC775" s="259"/>
      <c r="AD775" s="259"/>
      <c r="AE775" s="259"/>
      <c r="AF775" s="259"/>
      <c r="AG775" s="259"/>
    </row>
    <row r="776" spans="1:33" ht="20.25">
      <c r="A776" s="260"/>
      <c r="B776" s="261" t="s">
        <v>2</v>
      </c>
      <c r="C776" s="262" t="s">
        <v>14</v>
      </c>
      <c r="D776" s="339"/>
      <c r="E776" s="263" t="s">
        <v>15</v>
      </c>
      <c r="F776" s="263"/>
      <c r="G776" s="262" t="s">
        <v>19</v>
      </c>
      <c r="H776" s="263"/>
      <c r="I776" s="264" t="s">
        <v>16</v>
      </c>
      <c r="J776" s="263"/>
      <c r="K776" s="263" t="s">
        <v>8015</v>
      </c>
      <c r="L776" s="217"/>
      <c r="M776" s="217"/>
      <c r="N776" s="219"/>
      <c r="O776" s="306"/>
      <c r="P776" s="258" t="str">
        <f>IFERROR(VLOOKUP(O776,BASE!A:E,2,0),"")</f>
        <v/>
      </c>
      <c r="Q776" s="258"/>
      <c r="R776" s="244">
        <v>1</v>
      </c>
      <c r="S776" s="258" t="str">
        <f>IFERROR(VLOOKUP(A776,'PC - DES'!A:J,6,0),"")</f>
        <v/>
      </c>
      <c r="T776" s="259" t="str">
        <f t="shared" si="41"/>
        <v/>
      </c>
      <c r="U776" s="259"/>
      <c r="V776" s="259"/>
      <c r="W776" s="259"/>
      <c r="X776" s="259"/>
      <c r="Y776" s="259"/>
      <c r="Z776" s="259"/>
      <c r="AA776" s="259"/>
      <c r="AB776" s="259"/>
      <c r="AC776" s="259"/>
      <c r="AD776" s="259"/>
      <c r="AE776" s="259"/>
      <c r="AF776" s="259"/>
      <c r="AG776" s="259"/>
    </row>
    <row r="777" spans="1:33" ht="20.25">
      <c r="A777" s="260"/>
      <c r="B777" s="217" t="s">
        <v>40759</v>
      </c>
      <c r="C777" s="287"/>
      <c r="D777" s="217"/>
      <c r="E777" s="287"/>
      <c r="F777" s="217"/>
      <c r="G777" s="287">
        <v>49</v>
      </c>
      <c r="H777" s="217"/>
      <c r="I777" s="325"/>
      <c r="J777" s="217"/>
      <c r="K777" s="217"/>
      <c r="L777" s="217"/>
      <c r="M777" s="217"/>
      <c r="N777" s="219"/>
      <c r="O777" s="306"/>
      <c r="P777" s="258" t="str">
        <f>IFERROR(VLOOKUP(O777,BASE!A:E,2,0),"")</f>
        <v/>
      </c>
      <c r="Q777" s="258"/>
      <c r="R777" s="244">
        <v>1</v>
      </c>
      <c r="S777" s="258" t="str">
        <f>IFERROR(VLOOKUP(A777,'PC - DES'!A:J,6,0),"")</f>
        <v/>
      </c>
      <c r="T777" s="259" t="str">
        <f t="shared" si="41"/>
        <v/>
      </c>
      <c r="U777" s="259"/>
      <c r="V777" s="259"/>
      <c r="W777" s="259"/>
      <c r="X777" s="259"/>
      <c r="Y777" s="259"/>
      <c r="Z777" s="259"/>
      <c r="AA777" s="259"/>
      <c r="AB777" s="259"/>
      <c r="AC777" s="259"/>
      <c r="AD777" s="259"/>
      <c r="AE777" s="259"/>
      <c r="AF777" s="259"/>
      <c r="AG777" s="259"/>
    </row>
    <row r="778" spans="1:33" ht="20.25">
      <c r="A778" s="260"/>
      <c r="B778" s="217"/>
      <c r="C778" s="287"/>
      <c r="D778" s="217"/>
      <c r="E778" s="287"/>
      <c r="F778" s="217"/>
      <c r="G778" s="287"/>
      <c r="H778" s="217"/>
      <c r="I778" s="218"/>
      <c r="J778" s="217"/>
      <c r="K778" s="217"/>
      <c r="L778" s="217"/>
      <c r="M778" s="217"/>
      <c r="N778" s="219"/>
      <c r="O778" s="306"/>
      <c r="P778" s="258" t="str">
        <f>IFERROR(VLOOKUP(O778,BASE!A:E,2,0),"")</f>
        <v/>
      </c>
      <c r="Q778" s="258"/>
      <c r="R778" s="244">
        <v>1</v>
      </c>
      <c r="S778" s="258" t="str">
        <f>IFERROR(VLOOKUP(A778,'PC - DES'!A:J,6,0),"")</f>
        <v/>
      </c>
      <c r="T778" s="259" t="str">
        <f t="shared" si="41"/>
        <v/>
      </c>
      <c r="U778" s="259"/>
      <c r="V778" s="259"/>
      <c r="W778" s="259"/>
      <c r="X778" s="259"/>
      <c r="Y778" s="259"/>
      <c r="Z778" s="259"/>
      <c r="AA778" s="259"/>
      <c r="AB778" s="259"/>
      <c r="AC778" s="259"/>
      <c r="AD778" s="259"/>
      <c r="AE778" s="259"/>
      <c r="AF778" s="259"/>
      <c r="AG778" s="259"/>
    </row>
    <row r="779" spans="1:33" ht="20.25">
      <c r="A779" s="260"/>
      <c r="B779" s="217"/>
      <c r="C779" s="287"/>
      <c r="D779" s="217"/>
      <c r="E779" s="287"/>
      <c r="F779" s="217"/>
      <c r="G779" s="287"/>
      <c r="H779" s="217"/>
      <c r="I779" s="218"/>
      <c r="J779" s="217"/>
      <c r="K779" s="217"/>
      <c r="L779" s="217"/>
      <c r="M779" s="217"/>
      <c r="N779" s="219"/>
      <c r="O779" s="306"/>
      <c r="P779" s="258" t="str">
        <f>IFERROR(VLOOKUP(O779,BASE!A:E,2,0),"")</f>
        <v/>
      </c>
      <c r="Q779" s="258"/>
      <c r="R779" s="244">
        <v>1</v>
      </c>
      <c r="S779" s="258" t="str">
        <f>IFERROR(VLOOKUP(A779,'PC - DES'!A:J,6,0),"")</f>
        <v/>
      </c>
      <c r="T779" s="259" t="str">
        <f t="shared" si="41"/>
        <v/>
      </c>
      <c r="U779" s="259"/>
      <c r="V779" s="259"/>
      <c r="W779" s="259"/>
      <c r="X779" s="259"/>
      <c r="Y779" s="259"/>
      <c r="Z779" s="259"/>
      <c r="AA779" s="259"/>
      <c r="AB779" s="259"/>
      <c r="AC779" s="259"/>
      <c r="AD779" s="259"/>
      <c r="AE779" s="259"/>
      <c r="AF779" s="259"/>
      <c r="AG779" s="259"/>
    </row>
    <row r="780" spans="1:33" ht="20.25">
      <c r="A780" s="277"/>
      <c r="B780" s="278" t="s">
        <v>40694</v>
      </c>
      <c r="C780" s="282">
        <f>SUM(G777)</f>
        <v>49</v>
      </c>
      <c r="D780" s="280" t="str">
        <f>VLOOKUP(O775,BASE!A:E,4,)</f>
        <v>UN</v>
      </c>
      <c r="E780" s="281"/>
      <c r="F780" s="283"/>
      <c r="G780" s="281"/>
      <c r="H780" s="283"/>
      <c r="I780" s="284"/>
      <c r="J780" s="283"/>
      <c r="K780" s="283"/>
      <c r="L780" s="283"/>
      <c r="M780" s="283"/>
      <c r="N780" s="285"/>
      <c r="O780" s="306"/>
      <c r="P780" s="258" t="str">
        <f>IFERROR(VLOOKUP(O780,BASE!A:E,2,0),"")</f>
        <v/>
      </c>
      <c r="R780" s="244">
        <v>1</v>
      </c>
      <c r="S780" s="258" t="str">
        <f>IFERROR(VLOOKUP(A780,'PC - DES'!A:J,6,0),"")</f>
        <v/>
      </c>
      <c r="T780" s="259" t="str">
        <f t="shared" si="41"/>
        <v/>
      </c>
      <c r="U780" s="259"/>
      <c r="V780" s="259"/>
      <c r="W780" s="259"/>
      <c r="X780" s="259"/>
      <c r="Y780" s="259"/>
      <c r="Z780" s="259"/>
      <c r="AA780" s="259"/>
      <c r="AB780" s="259"/>
      <c r="AC780" s="259"/>
      <c r="AD780" s="259"/>
      <c r="AE780" s="259"/>
      <c r="AF780" s="259"/>
      <c r="AG780" s="259"/>
    </row>
    <row r="781" spans="1:33" ht="20.25">
      <c r="A781" s="260"/>
      <c r="B781" s="261"/>
      <c r="C781" s="286"/>
      <c r="D781" s="261"/>
      <c r="E781" s="287"/>
      <c r="F781" s="217"/>
      <c r="G781" s="287"/>
      <c r="H781" s="217"/>
      <c r="I781" s="218"/>
      <c r="J781" s="217"/>
      <c r="K781" s="217"/>
      <c r="L781" s="217"/>
      <c r="M781" s="217"/>
      <c r="N781" s="219"/>
      <c r="O781" s="306"/>
      <c r="P781" s="258" t="str">
        <f>IFERROR(VLOOKUP(O781,BASE!A:E,2,0),"")</f>
        <v/>
      </c>
      <c r="Q781" s="258"/>
      <c r="R781" s="244">
        <v>1</v>
      </c>
      <c r="S781" s="258" t="str">
        <f>IFERROR(VLOOKUP(A781,'PC - DES'!A:J,6,0),"")</f>
        <v/>
      </c>
      <c r="T781" s="259" t="str">
        <f t="shared" ref="T781:T815" si="42">IF(A781&lt;&gt;"",S781=Q781,"")</f>
        <v/>
      </c>
      <c r="U781" s="259"/>
      <c r="V781" s="259"/>
      <c r="W781" s="259"/>
      <c r="X781" s="259"/>
      <c r="Y781" s="259"/>
      <c r="Z781" s="259"/>
      <c r="AA781" s="259"/>
      <c r="AB781" s="259"/>
      <c r="AC781" s="259"/>
      <c r="AD781" s="259"/>
      <c r="AE781" s="259"/>
      <c r="AF781" s="259"/>
      <c r="AG781" s="259"/>
    </row>
    <row r="782" spans="1:33" ht="20.25">
      <c r="A782" s="252" t="s">
        <v>40893</v>
      </c>
      <c r="B782" s="846" t="str">
        <f>IFERROR(VLOOKUP(O782,BASE!A:E,3,0),"")</f>
        <v>LUVA COM BUCHA DE LATÃO, PVC, SOLDÁVEL, DN 32MM X 1 , INSTALADO EM RAMAL OU SUB-RAMAL DE ÁGUA   FORNECIMENTO E INSTALAÇÃO. AF_06/2022</v>
      </c>
      <c r="C782" s="846"/>
      <c r="D782" s="846"/>
      <c r="E782" s="846"/>
      <c r="F782" s="846"/>
      <c r="G782" s="846"/>
      <c r="H782" s="846"/>
      <c r="I782" s="846"/>
      <c r="J782" s="846"/>
      <c r="K782" s="846"/>
      <c r="L782" s="846"/>
      <c r="M782" s="846"/>
      <c r="N782" s="298"/>
      <c r="O782" s="306">
        <v>89979</v>
      </c>
      <c r="P782" s="258" t="str">
        <f>IFERROR(VLOOKUP(O782,BASE!A:E,2,0),"")</f>
        <v>SINAPI</v>
      </c>
      <c r="Q782" s="258">
        <f>IFERROR(C786,"")</f>
        <v>1</v>
      </c>
      <c r="R782" s="244">
        <v>1</v>
      </c>
      <c r="S782" s="258">
        <f>IFERROR(VLOOKUP(A782,'PC - DES'!A:J,6,0),"")</f>
        <v>1</v>
      </c>
      <c r="T782" s="259" t="b">
        <f t="shared" si="42"/>
        <v>1</v>
      </c>
      <c r="U782" s="259"/>
      <c r="V782" s="259"/>
      <c r="W782" s="259"/>
      <c r="X782" s="259"/>
      <c r="Y782" s="259"/>
      <c r="Z782" s="259"/>
      <c r="AA782" s="259"/>
      <c r="AB782" s="259"/>
      <c r="AC782" s="259"/>
      <c r="AD782" s="259"/>
      <c r="AE782" s="259"/>
      <c r="AF782" s="259"/>
      <c r="AG782" s="259"/>
    </row>
    <row r="783" spans="1:33" ht="20.25">
      <c r="A783" s="260"/>
      <c r="B783" s="261" t="s">
        <v>2</v>
      </c>
      <c r="C783" s="262" t="s">
        <v>14</v>
      </c>
      <c r="D783" s="339"/>
      <c r="E783" s="263" t="s">
        <v>15</v>
      </c>
      <c r="F783" s="263"/>
      <c r="G783" s="262" t="s">
        <v>19</v>
      </c>
      <c r="H783" s="263"/>
      <c r="I783" s="264" t="s">
        <v>16</v>
      </c>
      <c r="J783" s="263"/>
      <c r="K783" s="263" t="s">
        <v>8015</v>
      </c>
      <c r="L783" s="217"/>
      <c r="M783" s="217"/>
      <c r="N783" s="219"/>
      <c r="O783" s="306"/>
      <c r="P783" s="258" t="str">
        <f>IFERROR(VLOOKUP(O783,BASE!A:E,2,0),"")</f>
        <v/>
      </c>
      <c r="Q783" s="258"/>
      <c r="R783" s="244">
        <v>1</v>
      </c>
      <c r="S783" s="258" t="str">
        <f>IFERROR(VLOOKUP(A783,'PC - DES'!A:J,6,0),"")</f>
        <v/>
      </c>
      <c r="T783" s="259" t="str">
        <f t="shared" si="42"/>
        <v/>
      </c>
      <c r="U783" s="259"/>
      <c r="V783" s="259"/>
      <c r="W783" s="259"/>
      <c r="X783" s="259"/>
      <c r="Y783" s="259"/>
      <c r="Z783" s="259"/>
      <c r="AA783" s="259"/>
      <c r="AB783" s="259"/>
      <c r="AC783" s="259"/>
      <c r="AD783" s="259"/>
      <c r="AE783" s="259"/>
      <c r="AF783" s="259"/>
      <c r="AG783" s="259"/>
    </row>
    <row r="784" spans="1:33" ht="20.25">
      <c r="A784" s="260"/>
      <c r="B784" s="217" t="s">
        <v>40759</v>
      </c>
      <c r="C784" s="287"/>
      <c r="D784" s="217"/>
      <c r="E784" s="287"/>
      <c r="F784" s="217"/>
      <c r="G784" s="287">
        <v>1</v>
      </c>
      <c r="H784" s="217"/>
      <c r="I784" s="325"/>
      <c r="J784" s="217"/>
      <c r="K784" s="217"/>
      <c r="L784" s="217"/>
      <c r="M784" s="217"/>
      <c r="N784" s="219"/>
      <c r="O784" s="306"/>
      <c r="P784" s="258" t="str">
        <f>IFERROR(VLOOKUP(O784,BASE!A:E,2,0),"")</f>
        <v/>
      </c>
      <c r="Q784" s="258"/>
      <c r="R784" s="244">
        <v>1</v>
      </c>
      <c r="S784" s="258" t="str">
        <f>IFERROR(VLOOKUP(A784,'PC - DES'!A:J,6,0),"")</f>
        <v/>
      </c>
      <c r="T784" s="259" t="str">
        <f t="shared" si="42"/>
        <v/>
      </c>
      <c r="U784" s="259"/>
      <c r="V784" s="259"/>
      <c r="W784" s="259"/>
      <c r="X784" s="259"/>
      <c r="Y784" s="259"/>
      <c r="Z784" s="259"/>
      <c r="AA784" s="259"/>
      <c r="AB784" s="259"/>
      <c r="AC784" s="259"/>
      <c r="AD784" s="259"/>
      <c r="AE784" s="259"/>
      <c r="AF784" s="259"/>
      <c r="AG784" s="259"/>
    </row>
    <row r="785" spans="1:33" ht="20.25">
      <c r="A785" s="260"/>
      <c r="B785" s="217"/>
      <c r="C785" s="287"/>
      <c r="D785" s="217"/>
      <c r="E785" s="287"/>
      <c r="F785" s="217"/>
      <c r="G785" s="287"/>
      <c r="H785" s="217"/>
      <c r="I785" s="218"/>
      <c r="J785" s="217"/>
      <c r="K785" s="217"/>
      <c r="L785" s="217"/>
      <c r="M785" s="217"/>
      <c r="N785" s="219"/>
      <c r="O785" s="306"/>
      <c r="P785" s="258" t="str">
        <f>IFERROR(VLOOKUP(O785,BASE!A:E,2,0),"")</f>
        <v/>
      </c>
      <c r="Q785" s="258"/>
      <c r="R785" s="244">
        <v>1</v>
      </c>
      <c r="S785" s="258" t="str">
        <f>IFERROR(VLOOKUP(A785,'PC - DES'!A:J,6,0),"")</f>
        <v/>
      </c>
      <c r="T785" s="259" t="str">
        <f t="shared" si="42"/>
        <v/>
      </c>
      <c r="U785" s="259"/>
      <c r="V785" s="259"/>
      <c r="W785" s="259"/>
      <c r="X785" s="259"/>
      <c r="Y785" s="259"/>
      <c r="Z785" s="259"/>
      <c r="AA785" s="259"/>
      <c r="AB785" s="259"/>
      <c r="AC785" s="259"/>
      <c r="AD785" s="259"/>
      <c r="AE785" s="259"/>
      <c r="AF785" s="259"/>
      <c r="AG785" s="259"/>
    </row>
    <row r="786" spans="1:33" ht="20.25">
      <c r="A786" s="277"/>
      <c r="B786" s="278" t="s">
        <v>40694</v>
      </c>
      <c r="C786" s="282">
        <f>SUM(G784)</f>
        <v>1</v>
      </c>
      <c r="D786" s="280" t="str">
        <f>VLOOKUP(O782,BASE!A:E,4,)</f>
        <v>UN</v>
      </c>
      <c r="E786" s="281"/>
      <c r="F786" s="283"/>
      <c r="G786" s="281"/>
      <c r="H786" s="283"/>
      <c r="I786" s="284"/>
      <c r="J786" s="283"/>
      <c r="K786" s="283"/>
      <c r="L786" s="283"/>
      <c r="M786" s="283"/>
      <c r="N786" s="285"/>
      <c r="O786" s="306"/>
      <c r="P786" s="258" t="str">
        <f>IFERROR(VLOOKUP(O786,BASE!A:E,2,0),"")</f>
        <v/>
      </c>
      <c r="R786" s="244">
        <v>1</v>
      </c>
      <c r="S786" s="258" t="str">
        <f>IFERROR(VLOOKUP(A786,'PC - DES'!A:J,6,0),"")</f>
        <v/>
      </c>
      <c r="T786" s="259" t="str">
        <f t="shared" si="42"/>
        <v/>
      </c>
      <c r="U786" s="259"/>
      <c r="V786" s="259"/>
      <c r="W786" s="259"/>
      <c r="X786" s="259"/>
      <c r="Y786" s="259"/>
      <c r="Z786" s="259"/>
      <c r="AA786" s="259"/>
      <c r="AB786" s="259"/>
      <c r="AC786" s="259"/>
      <c r="AD786" s="259"/>
      <c r="AE786" s="259"/>
      <c r="AF786" s="259"/>
      <c r="AG786" s="259"/>
    </row>
    <row r="787" spans="1:33" ht="20.25">
      <c r="A787" s="260"/>
      <c r="B787" s="261"/>
      <c r="C787" s="286"/>
      <c r="D787" s="261"/>
      <c r="E787" s="287"/>
      <c r="F787" s="217"/>
      <c r="G787" s="287"/>
      <c r="H787" s="217"/>
      <c r="I787" s="218"/>
      <c r="J787" s="217"/>
      <c r="K787" s="217"/>
      <c r="L787" s="217"/>
      <c r="M787" s="217"/>
      <c r="N787" s="219"/>
      <c r="O787" s="306"/>
      <c r="P787" s="258" t="str">
        <f>IFERROR(VLOOKUP(O787,BASE!A:E,2,0),"")</f>
        <v/>
      </c>
      <c r="Q787" s="258"/>
      <c r="R787" s="244">
        <v>1</v>
      </c>
      <c r="S787" s="258" t="str">
        <f>IFERROR(VLOOKUP(A787,'PC - DES'!A:J,6,0),"")</f>
        <v/>
      </c>
      <c r="T787" s="259" t="str">
        <f t="shared" si="42"/>
        <v/>
      </c>
      <c r="U787" s="259"/>
      <c r="V787" s="259"/>
      <c r="W787" s="259"/>
      <c r="X787" s="259"/>
      <c r="Y787" s="259"/>
      <c r="Z787" s="259"/>
      <c r="AA787" s="259"/>
      <c r="AB787" s="259"/>
      <c r="AC787" s="259"/>
      <c r="AD787" s="259"/>
      <c r="AE787" s="259"/>
      <c r="AF787" s="259"/>
      <c r="AG787" s="259"/>
    </row>
    <row r="788" spans="1:33" ht="20.25">
      <c r="A788" s="252" t="s">
        <v>40894</v>
      </c>
      <c r="B788" s="253" t="str">
        <f>IFERROR(VLOOKUP(O788,BASE!A:E,3,0),"")</f>
        <v>REGISTRO DE GAVETA BRUTO, LATÃO, ROSCÁVEL, 3/4" - FORNECIMENTO E INSTALAÇÃO. AF_08/2021</v>
      </c>
      <c r="C788" s="304"/>
      <c r="D788" s="304"/>
      <c r="E788" s="304"/>
      <c r="F788" s="304"/>
      <c r="G788" s="304"/>
      <c r="H788" s="304"/>
      <c r="I788" s="305"/>
      <c r="J788" s="304"/>
      <c r="K788" s="304"/>
      <c r="L788" s="304"/>
      <c r="M788" s="304"/>
      <c r="N788" s="298"/>
      <c r="O788" s="306">
        <v>89353</v>
      </c>
      <c r="P788" s="258" t="str">
        <f>IFERROR(VLOOKUP(O788,BASE!A:E,2,0),"")</f>
        <v>SINAPI</v>
      </c>
      <c r="Q788" s="258">
        <f>IFERROR(C793,"")</f>
        <v>14</v>
      </c>
      <c r="R788" s="244">
        <v>1</v>
      </c>
      <c r="S788" s="258">
        <f>IFERROR(VLOOKUP(A788,'PC - DES'!A:J,6,0),"")</f>
        <v>14</v>
      </c>
      <c r="T788" s="259" t="b">
        <f t="shared" si="42"/>
        <v>1</v>
      </c>
      <c r="U788" s="259"/>
      <c r="V788" s="259"/>
      <c r="W788" s="259"/>
      <c r="X788" s="259"/>
      <c r="Y788" s="259"/>
      <c r="Z788" s="259"/>
      <c r="AA788" s="259"/>
      <c r="AB788" s="259"/>
      <c r="AC788" s="259"/>
      <c r="AD788" s="259"/>
      <c r="AE788" s="259"/>
      <c r="AF788" s="259"/>
      <c r="AG788" s="259"/>
    </row>
    <row r="789" spans="1:33" ht="20.25">
      <c r="A789" s="260"/>
      <c r="B789" s="261" t="s">
        <v>2</v>
      </c>
      <c r="C789" s="262" t="s">
        <v>14</v>
      </c>
      <c r="D789" s="339"/>
      <c r="E789" s="263" t="s">
        <v>15</v>
      </c>
      <c r="F789" s="263"/>
      <c r="G789" s="262" t="s">
        <v>19</v>
      </c>
      <c r="H789" s="263"/>
      <c r="I789" s="264" t="s">
        <v>16</v>
      </c>
      <c r="J789" s="263"/>
      <c r="K789" s="263" t="s">
        <v>8015</v>
      </c>
      <c r="L789" s="217"/>
      <c r="M789" s="217"/>
      <c r="N789" s="219"/>
      <c r="O789" s="306"/>
      <c r="P789" s="258" t="str">
        <f>IFERROR(VLOOKUP(O789,BASE!A:E,2,0),"")</f>
        <v/>
      </c>
      <c r="Q789" s="258"/>
      <c r="R789" s="244">
        <v>1</v>
      </c>
      <c r="S789" s="258" t="str">
        <f>IFERROR(VLOOKUP(A789,'PC - DES'!A:J,6,0),"")</f>
        <v/>
      </c>
      <c r="T789" s="259" t="str">
        <f t="shared" si="42"/>
        <v/>
      </c>
      <c r="U789" s="259"/>
      <c r="V789" s="259"/>
      <c r="W789" s="259"/>
      <c r="X789" s="259"/>
      <c r="Y789" s="259"/>
      <c r="Z789" s="259"/>
      <c r="AA789" s="259"/>
      <c r="AB789" s="259"/>
      <c r="AC789" s="259"/>
      <c r="AD789" s="259"/>
      <c r="AE789" s="259"/>
      <c r="AF789" s="259"/>
      <c r="AG789" s="259"/>
    </row>
    <row r="790" spans="1:33" ht="20.25">
      <c r="A790" s="260"/>
      <c r="B790" s="217" t="s">
        <v>40759</v>
      </c>
      <c r="C790" s="287"/>
      <c r="D790" s="217"/>
      <c r="E790" s="287"/>
      <c r="F790" s="217"/>
      <c r="G790" s="287">
        <v>14</v>
      </c>
      <c r="H790" s="217"/>
      <c r="I790" s="325"/>
      <c r="J790" s="217"/>
      <c r="K790" s="217"/>
      <c r="L790" s="217"/>
      <c r="M790" s="217"/>
      <c r="N790" s="219"/>
      <c r="O790" s="306"/>
      <c r="P790" s="258" t="str">
        <f>IFERROR(VLOOKUP(O790,BASE!A:E,2,0),"")</f>
        <v/>
      </c>
      <c r="Q790" s="258"/>
      <c r="R790" s="244">
        <v>1</v>
      </c>
      <c r="S790" s="258" t="str">
        <f>IFERROR(VLOOKUP(A790,'PC - DES'!A:J,6,0),"")</f>
        <v/>
      </c>
      <c r="T790" s="259" t="str">
        <f t="shared" si="42"/>
        <v/>
      </c>
      <c r="U790" s="259"/>
      <c r="V790" s="259"/>
      <c r="W790" s="259"/>
      <c r="X790" s="259"/>
      <c r="Y790" s="259"/>
      <c r="Z790" s="259"/>
      <c r="AA790" s="259"/>
      <c r="AB790" s="259"/>
      <c r="AC790" s="259"/>
      <c r="AD790" s="259"/>
      <c r="AE790" s="259"/>
      <c r="AF790" s="259"/>
      <c r="AG790" s="259"/>
    </row>
    <row r="791" spans="1:33" ht="20.25">
      <c r="A791" s="260"/>
      <c r="B791" s="217"/>
      <c r="C791" s="287"/>
      <c r="D791" s="217"/>
      <c r="E791" s="287"/>
      <c r="F791" s="217"/>
      <c r="G791" s="287"/>
      <c r="H791" s="217"/>
      <c r="I791" s="218"/>
      <c r="J791" s="217"/>
      <c r="K791" s="217"/>
      <c r="L791" s="217"/>
      <c r="M791" s="217"/>
      <c r="N791" s="219"/>
      <c r="O791" s="306"/>
      <c r="P791" s="258" t="str">
        <f>IFERROR(VLOOKUP(O791,BASE!A:E,2,0),"")</f>
        <v/>
      </c>
      <c r="Q791" s="258"/>
      <c r="R791" s="244">
        <v>1</v>
      </c>
      <c r="S791" s="258" t="str">
        <f>IFERROR(VLOOKUP(A791,'PC - DES'!A:J,6,0),"")</f>
        <v/>
      </c>
      <c r="T791" s="259" t="str">
        <f t="shared" si="42"/>
        <v/>
      </c>
      <c r="U791" s="259"/>
      <c r="V791" s="259"/>
      <c r="W791" s="259"/>
      <c r="X791" s="259"/>
      <c r="Y791" s="259"/>
      <c r="Z791" s="259"/>
      <c r="AA791" s="259"/>
      <c r="AB791" s="259"/>
      <c r="AC791" s="259"/>
      <c r="AD791" s="259"/>
      <c r="AE791" s="259"/>
      <c r="AF791" s="259"/>
      <c r="AG791" s="259"/>
    </row>
    <row r="792" spans="1:33" ht="20.25">
      <c r="A792" s="260"/>
      <c r="B792" s="217"/>
      <c r="C792" s="287"/>
      <c r="D792" s="217"/>
      <c r="E792" s="287"/>
      <c r="F792" s="217"/>
      <c r="G792" s="287"/>
      <c r="H792" s="217"/>
      <c r="I792" s="218"/>
      <c r="J792" s="217"/>
      <c r="K792" s="217"/>
      <c r="L792" s="217"/>
      <c r="M792" s="217"/>
      <c r="N792" s="219"/>
      <c r="O792" s="306"/>
      <c r="P792" s="258" t="str">
        <f>IFERROR(VLOOKUP(O792,BASE!A:E,2,0),"")</f>
        <v/>
      </c>
      <c r="Q792" s="258"/>
      <c r="R792" s="244">
        <v>1</v>
      </c>
      <c r="S792" s="258" t="str">
        <f>IFERROR(VLOOKUP(A792,'PC - DES'!A:J,6,0),"")</f>
        <v/>
      </c>
      <c r="T792" s="259" t="str">
        <f t="shared" si="42"/>
        <v/>
      </c>
      <c r="U792" s="259"/>
      <c r="V792" s="259"/>
      <c r="W792" s="259"/>
      <c r="X792" s="259"/>
      <c r="Y792" s="259"/>
      <c r="Z792" s="259"/>
      <c r="AA792" s="259"/>
      <c r="AB792" s="259"/>
      <c r="AC792" s="259"/>
      <c r="AD792" s="259"/>
      <c r="AE792" s="259"/>
      <c r="AF792" s="259"/>
      <c r="AG792" s="259"/>
    </row>
    <row r="793" spans="1:33" ht="20.25">
      <c r="A793" s="277"/>
      <c r="B793" s="278" t="s">
        <v>40694</v>
      </c>
      <c r="C793" s="282">
        <f>SUM(G790)</f>
        <v>14</v>
      </c>
      <c r="D793" s="280" t="str">
        <f>VLOOKUP(O788,BASE!A:E,4,)</f>
        <v>UN</v>
      </c>
      <c r="E793" s="281"/>
      <c r="F793" s="283"/>
      <c r="G793" s="281"/>
      <c r="H793" s="283"/>
      <c r="I793" s="284"/>
      <c r="J793" s="283"/>
      <c r="K793" s="283"/>
      <c r="L793" s="283"/>
      <c r="M793" s="283"/>
      <c r="N793" s="285"/>
      <c r="O793" s="306"/>
      <c r="P793" s="258" t="str">
        <f>IFERROR(VLOOKUP(O793,BASE!A:E,2,0),"")</f>
        <v/>
      </c>
      <c r="R793" s="244">
        <v>1</v>
      </c>
      <c r="S793" s="258" t="str">
        <f>IFERROR(VLOOKUP(A793,'PC - DES'!A:J,6,0),"")</f>
        <v/>
      </c>
      <c r="T793" s="259" t="str">
        <f t="shared" si="42"/>
        <v/>
      </c>
      <c r="U793" s="259"/>
      <c r="V793" s="259"/>
      <c r="W793" s="259"/>
      <c r="X793" s="259"/>
      <c r="Y793" s="259"/>
      <c r="Z793" s="259"/>
      <c r="AA793" s="259"/>
      <c r="AB793" s="259"/>
      <c r="AC793" s="259"/>
      <c r="AD793" s="259"/>
      <c r="AE793" s="259"/>
      <c r="AF793" s="259"/>
      <c r="AG793" s="259"/>
    </row>
    <row r="794" spans="1:33" ht="20.25">
      <c r="A794" s="260"/>
      <c r="B794" s="261"/>
      <c r="C794" s="286"/>
      <c r="D794" s="261"/>
      <c r="E794" s="287"/>
      <c r="F794" s="217"/>
      <c r="G794" s="287"/>
      <c r="H794" s="217"/>
      <c r="I794" s="218"/>
      <c r="J794" s="217"/>
      <c r="K794" s="217"/>
      <c r="L794" s="217"/>
      <c r="M794" s="217"/>
      <c r="N794" s="219"/>
      <c r="O794" s="306"/>
      <c r="P794" s="258" t="str">
        <f>IFERROR(VLOOKUP(O794,BASE!A:E,2,0),"")</f>
        <v/>
      </c>
      <c r="Q794" s="258"/>
      <c r="R794" s="244">
        <v>1</v>
      </c>
      <c r="S794" s="258" t="str">
        <f>IFERROR(VLOOKUP(A794,'PC - DES'!A:J,6,0),"")</f>
        <v/>
      </c>
      <c r="T794" s="259" t="str">
        <f t="shared" si="42"/>
        <v/>
      </c>
      <c r="U794" s="259"/>
      <c r="V794" s="259"/>
      <c r="W794" s="259"/>
      <c r="X794" s="259"/>
      <c r="Y794" s="259"/>
      <c r="Z794" s="259"/>
      <c r="AA794" s="259"/>
      <c r="AB794" s="259"/>
      <c r="AC794" s="259"/>
      <c r="AD794" s="259"/>
      <c r="AE794" s="259"/>
      <c r="AF794" s="259"/>
      <c r="AG794" s="259"/>
    </row>
    <row r="795" spans="1:33" ht="20.25">
      <c r="A795" s="252" t="s">
        <v>40895</v>
      </c>
      <c r="B795" s="253" t="str">
        <f>IFERROR(VLOOKUP(O795,BASE!A:E,3,0),"")</f>
        <v>TORNEIRA DE BOIA PARA CAIXA D'ÁGUA, ROSCÁVEL, 1/2" - FORNECIMENTO E INSTALAÇÃO. AF_08/2021</v>
      </c>
      <c r="C795" s="304"/>
      <c r="D795" s="304"/>
      <c r="E795" s="304"/>
      <c r="F795" s="304"/>
      <c r="G795" s="304"/>
      <c r="H795" s="304"/>
      <c r="I795" s="305"/>
      <c r="J795" s="304"/>
      <c r="K795" s="304"/>
      <c r="L795" s="304"/>
      <c r="M795" s="304"/>
      <c r="N795" s="298"/>
      <c r="O795" s="306">
        <v>94795</v>
      </c>
      <c r="P795" s="258" t="str">
        <f>IFERROR(VLOOKUP(O795,BASE!A:E,2,0),"")</f>
        <v>SINAPI</v>
      </c>
      <c r="Q795" s="258">
        <f>IFERROR(C800,"")</f>
        <v>2</v>
      </c>
      <c r="R795" s="244">
        <v>1</v>
      </c>
      <c r="S795" s="258">
        <f>IFERROR(VLOOKUP(A795,'PC - DES'!A:J,6,0),"")</f>
        <v>2</v>
      </c>
      <c r="T795" s="259" t="b">
        <f t="shared" si="42"/>
        <v>1</v>
      </c>
      <c r="U795" s="259"/>
      <c r="V795" s="259"/>
      <c r="W795" s="259"/>
      <c r="X795" s="259"/>
      <c r="Y795" s="259"/>
      <c r="Z795" s="259"/>
      <c r="AA795" s="259"/>
      <c r="AB795" s="259"/>
      <c r="AC795" s="259"/>
      <c r="AD795" s="259"/>
      <c r="AE795" s="259"/>
      <c r="AF795" s="259"/>
      <c r="AG795" s="259"/>
    </row>
    <row r="796" spans="1:33" ht="20.25">
      <c r="A796" s="260"/>
      <c r="B796" s="261" t="s">
        <v>2</v>
      </c>
      <c r="C796" s="262" t="s">
        <v>14</v>
      </c>
      <c r="D796" s="339"/>
      <c r="E796" s="263" t="s">
        <v>15</v>
      </c>
      <c r="F796" s="263"/>
      <c r="G796" s="262" t="s">
        <v>19</v>
      </c>
      <c r="H796" s="263"/>
      <c r="I796" s="264" t="s">
        <v>16</v>
      </c>
      <c r="J796" s="263"/>
      <c r="K796" s="263" t="s">
        <v>8015</v>
      </c>
      <c r="L796" s="217"/>
      <c r="M796" s="217"/>
      <c r="N796" s="219"/>
      <c r="O796" s="306"/>
      <c r="P796" s="258" t="str">
        <f>IFERROR(VLOOKUP(O796,BASE!A:E,2,0),"")</f>
        <v/>
      </c>
      <c r="Q796" s="258"/>
      <c r="R796" s="244">
        <v>1</v>
      </c>
      <c r="S796" s="258" t="str">
        <f>IFERROR(VLOOKUP(A796,'PC - DES'!A:J,6,0),"")</f>
        <v/>
      </c>
      <c r="T796" s="259" t="str">
        <f t="shared" si="42"/>
        <v/>
      </c>
      <c r="U796" s="259"/>
      <c r="V796" s="259"/>
      <c r="W796" s="259"/>
      <c r="X796" s="259"/>
      <c r="Y796" s="259"/>
      <c r="Z796" s="259"/>
      <c r="AA796" s="259"/>
      <c r="AB796" s="259"/>
      <c r="AC796" s="259"/>
      <c r="AD796" s="259"/>
      <c r="AE796" s="259"/>
      <c r="AF796" s="259"/>
      <c r="AG796" s="259"/>
    </row>
    <row r="797" spans="1:33" ht="20.25">
      <c r="A797" s="260"/>
      <c r="B797" s="217" t="s">
        <v>40759</v>
      </c>
      <c r="C797" s="287"/>
      <c r="D797" s="217"/>
      <c r="E797" s="287"/>
      <c r="F797" s="217"/>
      <c r="G797" s="287">
        <v>2</v>
      </c>
      <c r="H797" s="217"/>
      <c r="I797" s="325"/>
      <c r="J797" s="217"/>
      <c r="K797" s="217"/>
      <c r="L797" s="217"/>
      <c r="M797" s="217"/>
      <c r="N797" s="219"/>
      <c r="O797" s="306"/>
      <c r="P797" s="258" t="str">
        <f>IFERROR(VLOOKUP(O797,BASE!A:E,2,0),"")</f>
        <v/>
      </c>
      <c r="Q797" s="258"/>
      <c r="R797" s="244">
        <v>1</v>
      </c>
      <c r="S797" s="258" t="str">
        <f>IFERROR(VLOOKUP(A797,'PC - DES'!A:J,6,0),"")</f>
        <v/>
      </c>
      <c r="T797" s="259" t="str">
        <f t="shared" si="42"/>
        <v/>
      </c>
      <c r="U797" s="259"/>
      <c r="V797" s="259"/>
      <c r="W797" s="259"/>
      <c r="X797" s="259"/>
      <c r="Y797" s="259"/>
      <c r="Z797" s="259"/>
      <c r="AA797" s="259"/>
      <c r="AB797" s="259"/>
      <c r="AC797" s="259"/>
      <c r="AD797" s="259"/>
      <c r="AE797" s="259"/>
      <c r="AF797" s="259"/>
      <c r="AG797" s="259"/>
    </row>
    <row r="798" spans="1:33" ht="20.25">
      <c r="A798" s="260"/>
      <c r="B798" s="217"/>
      <c r="C798" s="287"/>
      <c r="D798" s="217"/>
      <c r="E798" s="287"/>
      <c r="F798" s="217"/>
      <c r="G798" s="287"/>
      <c r="H798" s="217"/>
      <c r="I798" s="218"/>
      <c r="J798" s="217"/>
      <c r="K798" s="217"/>
      <c r="L798" s="217"/>
      <c r="M798" s="217"/>
      <c r="N798" s="219"/>
      <c r="O798" s="306"/>
      <c r="P798" s="258" t="str">
        <f>IFERROR(VLOOKUP(O798,BASE!A:E,2,0),"")</f>
        <v/>
      </c>
      <c r="Q798" s="258"/>
      <c r="R798" s="244">
        <v>1</v>
      </c>
      <c r="S798" s="258" t="str">
        <f>IFERROR(VLOOKUP(A798,'PC - DES'!A:J,6,0),"")</f>
        <v/>
      </c>
      <c r="T798" s="259" t="str">
        <f t="shared" si="42"/>
        <v/>
      </c>
      <c r="U798" s="259"/>
      <c r="V798" s="259"/>
      <c r="W798" s="259"/>
      <c r="X798" s="259"/>
      <c r="Y798" s="259"/>
      <c r="Z798" s="259"/>
      <c r="AA798" s="259"/>
      <c r="AB798" s="259"/>
      <c r="AC798" s="259"/>
      <c r="AD798" s="259"/>
      <c r="AE798" s="259"/>
      <c r="AF798" s="259"/>
      <c r="AG798" s="259"/>
    </row>
    <row r="799" spans="1:33" ht="20.25">
      <c r="A799" s="260"/>
      <c r="B799" s="217"/>
      <c r="C799" s="287"/>
      <c r="D799" s="217"/>
      <c r="E799" s="287"/>
      <c r="F799" s="217"/>
      <c r="G799" s="287"/>
      <c r="H799" s="217"/>
      <c r="I799" s="218"/>
      <c r="J799" s="217"/>
      <c r="K799" s="217"/>
      <c r="L799" s="217"/>
      <c r="M799" s="217"/>
      <c r="N799" s="219"/>
      <c r="O799" s="306"/>
      <c r="P799" s="258" t="str">
        <f>IFERROR(VLOOKUP(O799,BASE!A:E,2,0),"")</f>
        <v/>
      </c>
      <c r="Q799" s="258"/>
      <c r="R799" s="244">
        <v>1</v>
      </c>
      <c r="S799" s="258" t="str">
        <f>IFERROR(VLOOKUP(A799,'PC - DES'!A:J,6,0),"")</f>
        <v/>
      </c>
      <c r="T799" s="259" t="str">
        <f t="shared" si="42"/>
        <v/>
      </c>
      <c r="U799" s="259"/>
      <c r="V799" s="259"/>
      <c r="W799" s="259"/>
      <c r="X799" s="259"/>
      <c r="Y799" s="259"/>
      <c r="Z799" s="259"/>
      <c r="AA799" s="259"/>
      <c r="AB799" s="259"/>
      <c r="AC799" s="259"/>
      <c r="AD799" s="259"/>
      <c r="AE799" s="259"/>
      <c r="AF799" s="259"/>
      <c r="AG799" s="259"/>
    </row>
    <row r="800" spans="1:33" ht="20.25">
      <c r="A800" s="277"/>
      <c r="B800" s="278" t="s">
        <v>40694</v>
      </c>
      <c r="C800" s="282">
        <f>SUM(G797)</f>
        <v>2</v>
      </c>
      <c r="D800" s="280" t="str">
        <f>VLOOKUP(O795,BASE!A:E,4,)</f>
        <v>UN</v>
      </c>
      <c r="E800" s="281"/>
      <c r="F800" s="283"/>
      <c r="G800" s="281"/>
      <c r="H800" s="283"/>
      <c r="I800" s="284"/>
      <c r="J800" s="283"/>
      <c r="K800" s="283"/>
      <c r="L800" s="283"/>
      <c r="M800" s="283"/>
      <c r="N800" s="285"/>
      <c r="O800" s="306"/>
      <c r="P800" s="258" t="str">
        <f>IFERROR(VLOOKUP(O800,BASE!A:E,2,0),"")</f>
        <v/>
      </c>
      <c r="R800" s="244">
        <v>1</v>
      </c>
      <c r="S800" s="258" t="str">
        <f>IFERROR(VLOOKUP(A800,'PC - DES'!A:J,6,0),"")</f>
        <v/>
      </c>
      <c r="T800" s="259" t="str">
        <f t="shared" si="42"/>
        <v/>
      </c>
      <c r="U800" s="259"/>
      <c r="V800" s="259"/>
      <c r="W800" s="259"/>
      <c r="X800" s="259"/>
      <c r="Y800" s="259"/>
      <c r="Z800" s="259"/>
      <c r="AA800" s="259"/>
      <c r="AB800" s="259"/>
      <c r="AC800" s="259"/>
      <c r="AD800" s="259"/>
      <c r="AE800" s="259"/>
      <c r="AF800" s="259"/>
      <c r="AG800" s="259"/>
    </row>
    <row r="801" spans="1:33" ht="20.25">
      <c r="A801" s="260"/>
      <c r="B801" s="261"/>
      <c r="C801" s="286"/>
      <c r="D801" s="261"/>
      <c r="E801" s="287"/>
      <c r="F801" s="217"/>
      <c r="G801" s="287"/>
      <c r="H801" s="217"/>
      <c r="I801" s="218"/>
      <c r="J801" s="217"/>
      <c r="K801" s="217"/>
      <c r="L801" s="217"/>
      <c r="M801" s="217"/>
      <c r="N801" s="219"/>
      <c r="O801" s="306"/>
      <c r="P801" s="258" t="str">
        <f>IFERROR(VLOOKUP(O801,BASE!A:E,2,0),"")</f>
        <v/>
      </c>
      <c r="Q801" s="258"/>
      <c r="R801" s="244">
        <v>1</v>
      </c>
      <c r="S801" s="258" t="str">
        <f>IFERROR(VLOOKUP(A801,'PC - DES'!A:J,6,0),"")</f>
        <v/>
      </c>
      <c r="T801" s="259" t="str">
        <f t="shared" si="42"/>
        <v/>
      </c>
      <c r="U801" s="259"/>
      <c r="V801" s="259"/>
      <c r="W801" s="259"/>
      <c r="X801" s="259"/>
      <c r="Y801" s="259"/>
      <c r="Z801" s="259"/>
      <c r="AA801" s="259"/>
      <c r="AB801" s="259"/>
      <c r="AC801" s="259"/>
      <c r="AD801" s="259"/>
      <c r="AE801" s="259"/>
      <c r="AF801" s="259"/>
      <c r="AG801" s="259"/>
    </row>
    <row r="802" spans="1:33" ht="20.25">
      <c r="A802" s="252" t="s">
        <v>40896</v>
      </c>
      <c r="B802" s="253" t="str">
        <f>IFERROR(VLOOKUP(O802,BASE!A:E,3,0),"")</f>
        <v>TÊ DE REDUÇÃO, PVC, SOLDÁVEL, DN 32MM X 25MM, INSTALADO EM RAMAL OU SUB-RAMAL DE ÁGUA - FORNECIMENTO E INSTALAÇÃO. AF_06/2022</v>
      </c>
      <c r="C802" s="304"/>
      <c r="D802" s="304"/>
      <c r="E802" s="304"/>
      <c r="F802" s="304"/>
      <c r="G802" s="304"/>
      <c r="H802" s="304"/>
      <c r="I802" s="305"/>
      <c r="J802" s="304"/>
      <c r="K802" s="304"/>
      <c r="L802" s="304"/>
      <c r="M802" s="304"/>
      <c r="N802" s="298"/>
      <c r="O802" s="306">
        <v>89400</v>
      </c>
      <c r="P802" s="258" t="str">
        <f>IFERROR(VLOOKUP(O802,BASE!A:E,2,0),"")</f>
        <v>SINAPI</v>
      </c>
      <c r="Q802" s="258">
        <f>IFERROR(C807,"")</f>
        <v>1</v>
      </c>
      <c r="R802" s="244">
        <v>1</v>
      </c>
      <c r="S802" s="258">
        <f>IFERROR(VLOOKUP(A802,'PC - DES'!A:J,6,0),"")</f>
        <v>1</v>
      </c>
      <c r="T802" s="259" t="b">
        <f t="shared" si="42"/>
        <v>1</v>
      </c>
      <c r="U802" s="259"/>
      <c r="V802" s="259"/>
      <c r="W802" s="259"/>
      <c r="X802" s="259"/>
      <c r="Y802" s="259"/>
      <c r="Z802" s="259"/>
      <c r="AA802" s="259"/>
      <c r="AB802" s="259"/>
      <c r="AC802" s="259"/>
      <c r="AD802" s="259"/>
      <c r="AE802" s="259"/>
      <c r="AF802" s="259"/>
      <c r="AG802" s="259"/>
    </row>
    <row r="803" spans="1:33" ht="20.25">
      <c r="A803" s="260"/>
      <c r="B803" s="261" t="s">
        <v>2</v>
      </c>
      <c r="C803" s="262" t="s">
        <v>14</v>
      </c>
      <c r="D803" s="339"/>
      <c r="E803" s="263" t="s">
        <v>15</v>
      </c>
      <c r="F803" s="263"/>
      <c r="G803" s="262" t="s">
        <v>19</v>
      </c>
      <c r="H803" s="263"/>
      <c r="I803" s="264" t="s">
        <v>16</v>
      </c>
      <c r="J803" s="263"/>
      <c r="K803" s="263" t="s">
        <v>8015</v>
      </c>
      <c r="L803" s="217"/>
      <c r="M803" s="217"/>
      <c r="N803" s="219"/>
      <c r="O803" s="306"/>
      <c r="P803" s="258" t="str">
        <f>IFERROR(VLOOKUP(O803,BASE!A:E,2,0),"")</f>
        <v/>
      </c>
      <c r="Q803" s="258"/>
      <c r="R803" s="244">
        <v>1</v>
      </c>
      <c r="S803" s="258" t="str">
        <f>IFERROR(VLOOKUP(A803,'PC - DES'!A:J,6,0),"")</f>
        <v/>
      </c>
      <c r="T803" s="259" t="str">
        <f t="shared" si="42"/>
        <v/>
      </c>
      <c r="U803" s="259"/>
      <c r="V803" s="259"/>
      <c r="W803" s="259"/>
      <c r="X803" s="259"/>
      <c r="Y803" s="259"/>
      <c r="Z803" s="259"/>
      <c r="AA803" s="259"/>
      <c r="AB803" s="259"/>
      <c r="AC803" s="259"/>
      <c r="AD803" s="259"/>
      <c r="AE803" s="259"/>
      <c r="AF803" s="259"/>
      <c r="AG803" s="259"/>
    </row>
    <row r="804" spans="1:33" ht="20.25">
      <c r="A804" s="260"/>
      <c r="B804" s="217" t="s">
        <v>40759</v>
      </c>
      <c r="C804" s="287"/>
      <c r="D804" s="217"/>
      <c r="E804" s="287"/>
      <c r="F804" s="217"/>
      <c r="G804" s="287">
        <v>1</v>
      </c>
      <c r="H804" s="217"/>
      <c r="I804" s="325"/>
      <c r="J804" s="217"/>
      <c r="K804" s="217"/>
      <c r="L804" s="217"/>
      <c r="M804" s="217"/>
      <c r="N804" s="219"/>
      <c r="O804" s="306"/>
      <c r="P804" s="258" t="str">
        <f>IFERROR(VLOOKUP(O804,BASE!A:E,2,0),"")</f>
        <v/>
      </c>
      <c r="Q804" s="258"/>
      <c r="R804" s="244">
        <v>1</v>
      </c>
      <c r="S804" s="258" t="str">
        <f>IFERROR(VLOOKUP(A804,'PC - DES'!A:J,6,0),"")</f>
        <v/>
      </c>
      <c r="T804" s="259" t="str">
        <f t="shared" si="42"/>
        <v/>
      </c>
      <c r="U804" s="259"/>
      <c r="V804" s="259"/>
      <c r="W804" s="259"/>
      <c r="X804" s="259"/>
      <c r="Y804" s="259"/>
      <c r="Z804" s="259"/>
      <c r="AA804" s="259"/>
      <c r="AB804" s="259"/>
      <c r="AC804" s="259"/>
      <c r="AD804" s="259"/>
      <c r="AE804" s="259"/>
      <c r="AF804" s="259"/>
      <c r="AG804" s="259"/>
    </row>
    <row r="805" spans="1:33" ht="20.25">
      <c r="A805" s="260"/>
      <c r="B805" s="217"/>
      <c r="C805" s="287"/>
      <c r="D805" s="217"/>
      <c r="E805" s="287"/>
      <c r="F805" s="217"/>
      <c r="G805" s="287"/>
      <c r="H805" s="217"/>
      <c r="I805" s="218"/>
      <c r="J805" s="217"/>
      <c r="K805" s="217"/>
      <c r="L805" s="217"/>
      <c r="M805" s="217"/>
      <c r="N805" s="219"/>
      <c r="O805" s="306"/>
      <c r="P805" s="258" t="str">
        <f>IFERROR(VLOOKUP(O805,BASE!A:E,2,0),"")</f>
        <v/>
      </c>
      <c r="Q805" s="258"/>
      <c r="R805" s="244">
        <v>1</v>
      </c>
      <c r="S805" s="258" t="str">
        <f>IFERROR(VLOOKUP(A805,'PC - DES'!A:J,6,0),"")</f>
        <v/>
      </c>
      <c r="T805" s="259" t="str">
        <f t="shared" si="42"/>
        <v/>
      </c>
      <c r="U805" s="259"/>
      <c r="V805" s="259"/>
      <c r="W805" s="259"/>
      <c r="X805" s="259"/>
      <c r="Y805" s="259"/>
      <c r="Z805" s="259"/>
      <c r="AA805" s="259"/>
      <c r="AB805" s="259"/>
      <c r="AC805" s="259"/>
      <c r="AD805" s="259"/>
      <c r="AE805" s="259"/>
      <c r="AF805" s="259"/>
      <c r="AG805" s="259"/>
    </row>
    <row r="806" spans="1:33" ht="20.25">
      <c r="A806" s="260"/>
      <c r="B806" s="217"/>
      <c r="C806" s="287"/>
      <c r="D806" s="217"/>
      <c r="E806" s="287"/>
      <c r="F806" s="217"/>
      <c r="G806" s="287"/>
      <c r="H806" s="217"/>
      <c r="I806" s="218"/>
      <c r="J806" s="217"/>
      <c r="K806" s="217"/>
      <c r="L806" s="217"/>
      <c r="M806" s="217"/>
      <c r="N806" s="219"/>
      <c r="O806" s="306"/>
      <c r="P806" s="258" t="str">
        <f>IFERROR(VLOOKUP(O806,BASE!A:E,2,0),"")</f>
        <v/>
      </c>
      <c r="Q806" s="258"/>
      <c r="R806" s="244">
        <v>1</v>
      </c>
      <c r="S806" s="258" t="str">
        <f>IFERROR(VLOOKUP(A806,'PC - DES'!A:J,6,0),"")</f>
        <v/>
      </c>
      <c r="T806" s="259" t="str">
        <f t="shared" si="42"/>
        <v/>
      </c>
      <c r="U806" s="259"/>
      <c r="V806" s="259"/>
      <c r="W806" s="259"/>
      <c r="X806" s="259"/>
      <c r="Y806" s="259"/>
      <c r="Z806" s="259"/>
      <c r="AA806" s="259"/>
      <c r="AB806" s="259"/>
      <c r="AC806" s="259"/>
      <c r="AD806" s="259"/>
      <c r="AE806" s="259"/>
      <c r="AF806" s="259"/>
      <c r="AG806" s="259"/>
    </row>
    <row r="807" spans="1:33" ht="20.25">
      <c r="A807" s="277"/>
      <c r="B807" s="278" t="s">
        <v>40694</v>
      </c>
      <c r="C807" s="282">
        <f>SUM(G804)</f>
        <v>1</v>
      </c>
      <c r="D807" s="280" t="str">
        <f>VLOOKUP(O802,BASE!A:E,4,)</f>
        <v>UN</v>
      </c>
      <c r="E807" s="281"/>
      <c r="F807" s="283"/>
      <c r="G807" s="281"/>
      <c r="H807" s="283"/>
      <c r="I807" s="284"/>
      <c r="J807" s="283"/>
      <c r="K807" s="283"/>
      <c r="L807" s="283"/>
      <c r="M807" s="283"/>
      <c r="N807" s="285"/>
      <c r="O807" s="306"/>
      <c r="P807" s="258" t="str">
        <f>IFERROR(VLOOKUP(O807,BASE!A:E,2,0),"")</f>
        <v/>
      </c>
      <c r="R807" s="244">
        <v>1</v>
      </c>
      <c r="S807" s="258" t="str">
        <f>IFERROR(VLOOKUP(A807,'PC - DES'!A:J,6,0),"")</f>
        <v/>
      </c>
      <c r="T807" s="259" t="str">
        <f t="shared" si="42"/>
        <v/>
      </c>
      <c r="U807" s="259"/>
      <c r="V807" s="259"/>
      <c r="W807" s="259"/>
      <c r="X807" s="259"/>
      <c r="Y807" s="259"/>
      <c r="Z807" s="259"/>
      <c r="AA807" s="259"/>
      <c r="AB807" s="259"/>
      <c r="AC807" s="259"/>
      <c r="AD807" s="259"/>
      <c r="AE807" s="259"/>
      <c r="AF807" s="259"/>
      <c r="AG807" s="259"/>
    </row>
    <row r="808" spans="1:33" ht="20.25">
      <c r="A808" s="260"/>
      <c r="B808" s="261"/>
      <c r="C808" s="286"/>
      <c r="D808" s="261"/>
      <c r="E808" s="287"/>
      <c r="F808" s="217"/>
      <c r="G808" s="287"/>
      <c r="H808" s="217"/>
      <c r="I808" s="218"/>
      <c r="J808" s="217"/>
      <c r="K808" s="217"/>
      <c r="L808" s="217"/>
      <c r="M808" s="217"/>
      <c r="N808" s="219"/>
      <c r="O808" s="306"/>
      <c r="P808" s="258" t="str">
        <f>IFERROR(VLOOKUP(O808,BASE!A:E,2,0),"")</f>
        <v/>
      </c>
      <c r="Q808" s="258"/>
      <c r="R808" s="244">
        <v>1</v>
      </c>
      <c r="S808" s="258" t="str">
        <f>IFERROR(VLOOKUP(A808,'PC - DES'!A:J,6,0),"")</f>
        <v/>
      </c>
      <c r="T808" s="259" t="str">
        <f t="shared" si="42"/>
        <v/>
      </c>
      <c r="U808" s="259"/>
      <c r="V808" s="259"/>
      <c r="W808" s="259"/>
      <c r="X808" s="259"/>
      <c r="Y808" s="259"/>
      <c r="Z808" s="259"/>
      <c r="AA808" s="259"/>
      <c r="AB808" s="259"/>
      <c r="AC808" s="259"/>
      <c r="AD808" s="259"/>
      <c r="AE808" s="259"/>
      <c r="AF808" s="259"/>
      <c r="AG808" s="259"/>
    </row>
    <row r="809" spans="1:33" ht="20.25">
      <c r="A809" s="252" t="s">
        <v>40897</v>
      </c>
      <c r="B809" s="253" t="str">
        <f>IFERROR(VLOOKUP(O809,BASE!A:E,3,0),"")</f>
        <v>TÊ DE REDUÇÃO, PVC, SOLDÁVEL, DN 50MM X 25MM, INSTALADO EM PRUMADA DE ÁGUA - FORNECIMENTO E INSTALAÇÃO. AF_06/2022</v>
      </c>
      <c r="C809" s="304"/>
      <c r="D809" s="304"/>
      <c r="E809" s="304"/>
      <c r="F809" s="304"/>
      <c r="G809" s="304"/>
      <c r="H809" s="304"/>
      <c r="I809" s="305"/>
      <c r="J809" s="304"/>
      <c r="K809" s="304"/>
      <c r="L809" s="304"/>
      <c r="M809" s="304"/>
      <c r="N809" s="298"/>
      <c r="O809" s="306">
        <v>89627</v>
      </c>
      <c r="P809" s="258" t="str">
        <f>IFERROR(VLOOKUP(O809,BASE!A:E,2,0),"")</f>
        <v>SINAPI</v>
      </c>
      <c r="Q809" s="258">
        <f>IFERROR(C814,"")</f>
        <v>8</v>
      </c>
      <c r="R809" s="244">
        <v>1</v>
      </c>
      <c r="S809" s="258">
        <f>IFERROR(VLOOKUP(A809,'PC - DES'!A:J,6,0),"")</f>
        <v>8</v>
      </c>
      <c r="T809" s="259" t="b">
        <f t="shared" si="42"/>
        <v>1</v>
      </c>
      <c r="U809" s="259"/>
      <c r="V809" s="259"/>
      <c r="W809" s="259"/>
      <c r="X809" s="259"/>
      <c r="Y809" s="259"/>
      <c r="Z809" s="259"/>
      <c r="AA809" s="259"/>
      <c r="AB809" s="259"/>
      <c r="AC809" s="259"/>
      <c r="AD809" s="259"/>
      <c r="AE809" s="259"/>
      <c r="AF809" s="259"/>
      <c r="AG809" s="259"/>
    </row>
    <row r="810" spans="1:33" ht="20.25">
      <c r="A810" s="260"/>
      <c r="B810" s="261" t="s">
        <v>2</v>
      </c>
      <c r="C810" s="262" t="s">
        <v>14</v>
      </c>
      <c r="D810" s="339"/>
      <c r="E810" s="263" t="s">
        <v>15</v>
      </c>
      <c r="F810" s="263"/>
      <c r="G810" s="262" t="s">
        <v>19</v>
      </c>
      <c r="H810" s="263"/>
      <c r="I810" s="264" t="s">
        <v>16</v>
      </c>
      <c r="J810" s="263"/>
      <c r="K810" s="263" t="s">
        <v>8015</v>
      </c>
      <c r="L810" s="217"/>
      <c r="M810" s="217"/>
      <c r="N810" s="219"/>
      <c r="O810" s="306"/>
      <c r="P810" s="258" t="str">
        <f>IFERROR(VLOOKUP(O810,BASE!A:E,2,0),"")</f>
        <v/>
      </c>
      <c r="Q810" s="258"/>
      <c r="R810" s="244">
        <v>1</v>
      </c>
      <c r="S810" s="258" t="str">
        <f>IFERROR(VLOOKUP(A810,'PC - DES'!A:J,6,0),"")</f>
        <v/>
      </c>
      <c r="T810" s="259" t="str">
        <f t="shared" si="42"/>
        <v/>
      </c>
      <c r="U810" s="259"/>
      <c r="V810" s="259"/>
      <c r="W810" s="259"/>
      <c r="X810" s="259"/>
      <c r="Y810" s="259"/>
      <c r="Z810" s="259"/>
      <c r="AA810" s="259"/>
      <c r="AB810" s="259"/>
      <c r="AC810" s="259"/>
      <c r="AD810" s="259"/>
      <c r="AE810" s="259"/>
      <c r="AF810" s="259"/>
      <c r="AG810" s="259"/>
    </row>
    <row r="811" spans="1:33" ht="20.25">
      <c r="A811" s="260"/>
      <c r="B811" s="217" t="s">
        <v>40759</v>
      </c>
      <c r="C811" s="287"/>
      <c r="D811" s="217"/>
      <c r="E811" s="287"/>
      <c r="F811" s="217"/>
      <c r="G811" s="287">
        <v>8</v>
      </c>
      <c r="H811" s="217"/>
      <c r="I811" s="325"/>
      <c r="J811" s="217"/>
      <c r="K811" s="217"/>
      <c r="L811" s="217"/>
      <c r="M811" s="217"/>
      <c r="N811" s="219"/>
      <c r="O811" s="306"/>
      <c r="P811" s="258" t="str">
        <f>IFERROR(VLOOKUP(O811,BASE!A:E,2,0),"")</f>
        <v/>
      </c>
      <c r="Q811" s="258"/>
      <c r="R811" s="244">
        <v>1</v>
      </c>
      <c r="S811" s="258" t="str">
        <f>IFERROR(VLOOKUP(A811,'PC - DES'!A:J,6,0),"")</f>
        <v/>
      </c>
      <c r="T811" s="259" t="str">
        <f t="shared" si="42"/>
        <v/>
      </c>
      <c r="U811" s="259"/>
      <c r="V811" s="259"/>
      <c r="W811" s="259"/>
      <c r="X811" s="259"/>
      <c r="Y811" s="259"/>
      <c r="Z811" s="259"/>
      <c r="AA811" s="259"/>
      <c r="AB811" s="259"/>
      <c r="AC811" s="259"/>
      <c r="AD811" s="259"/>
      <c r="AE811" s="259"/>
      <c r="AF811" s="259"/>
      <c r="AG811" s="259"/>
    </row>
    <row r="812" spans="1:33" ht="20.25">
      <c r="A812" s="260"/>
      <c r="B812" s="217"/>
      <c r="C812" s="287"/>
      <c r="D812" s="217"/>
      <c r="E812" s="287"/>
      <c r="F812" s="217"/>
      <c r="G812" s="287"/>
      <c r="H812" s="217"/>
      <c r="I812" s="218"/>
      <c r="J812" s="217"/>
      <c r="K812" s="217"/>
      <c r="L812" s="217"/>
      <c r="M812" s="217"/>
      <c r="N812" s="219"/>
      <c r="O812" s="306"/>
      <c r="P812" s="258" t="str">
        <f>IFERROR(VLOOKUP(O812,BASE!A:E,2,0),"")</f>
        <v/>
      </c>
      <c r="Q812" s="258"/>
      <c r="R812" s="244">
        <v>1</v>
      </c>
      <c r="S812" s="258" t="str">
        <f>IFERROR(VLOOKUP(A812,'PC - DES'!A:J,6,0),"")</f>
        <v/>
      </c>
      <c r="T812" s="259" t="str">
        <f t="shared" si="42"/>
        <v/>
      </c>
      <c r="U812" s="259"/>
      <c r="V812" s="259"/>
      <c r="W812" s="259"/>
      <c r="X812" s="259"/>
      <c r="Y812" s="259"/>
      <c r="Z812" s="259"/>
      <c r="AA812" s="259"/>
      <c r="AB812" s="259"/>
      <c r="AC812" s="259"/>
      <c r="AD812" s="259"/>
      <c r="AE812" s="259"/>
      <c r="AF812" s="259"/>
      <c r="AG812" s="259"/>
    </row>
    <row r="813" spans="1:33" ht="20.25">
      <c r="A813" s="260"/>
      <c r="B813" s="217"/>
      <c r="C813" s="287"/>
      <c r="D813" s="217"/>
      <c r="E813" s="287"/>
      <c r="F813" s="217"/>
      <c r="G813" s="287"/>
      <c r="H813" s="217"/>
      <c r="I813" s="218"/>
      <c r="J813" s="217"/>
      <c r="K813" s="217"/>
      <c r="L813" s="217"/>
      <c r="M813" s="217"/>
      <c r="N813" s="219"/>
      <c r="O813" s="306"/>
      <c r="P813" s="258" t="str">
        <f>IFERROR(VLOOKUP(O813,BASE!A:E,2,0),"")</f>
        <v/>
      </c>
      <c r="Q813" s="258"/>
      <c r="R813" s="244">
        <v>1</v>
      </c>
      <c r="S813" s="258" t="str">
        <f>IFERROR(VLOOKUP(A813,'PC - DES'!A:J,6,0),"")</f>
        <v/>
      </c>
      <c r="T813" s="259" t="str">
        <f t="shared" si="42"/>
        <v/>
      </c>
      <c r="U813" s="259"/>
      <c r="V813" s="259"/>
      <c r="W813" s="259"/>
      <c r="X813" s="259"/>
      <c r="Y813" s="259"/>
      <c r="Z813" s="259"/>
      <c r="AA813" s="259"/>
      <c r="AB813" s="259"/>
      <c r="AC813" s="259"/>
      <c r="AD813" s="259"/>
      <c r="AE813" s="259"/>
      <c r="AF813" s="259"/>
      <c r="AG813" s="259"/>
    </row>
    <row r="814" spans="1:33" ht="20.25">
      <c r="A814" s="277"/>
      <c r="B814" s="278" t="s">
        <v>40694</v>
      </c>
      <c r="C814" s="282">
        <f>SUM(G811)</f>
        <v>8</v>
      </c>
      <c r="D814" s="280" t="str">
        <f>VLOOKUP(O809,BASE!A:E,4,)</f>
        <v>UN</v>
      </c>
      <c r="E814" s="281"/>
      <c r="F814" s="283"/>
      <c r="G814" s="281"/>
      <c r="H814" s="283"/>
      <c r="I814" s="284"/>
      <c r="J814" s="283"/>
      <c r="K814" s="283"/>
      <c r="L814" s="283"/>
      <c r="M814" s="283"/>
      <c r="N814" s="285"/>
      <c r="O814" s="306"/>
      <c r="P814" s="258" t="str">
        <f>IFERROR(VLOOKUP(O814,BASE!A:E,2,0),"")</f>
        <v/>
      </c>
      <c r="R814" s="244">
        <v>1</v>
      </c>
      <c r="S814" s="258" t="str">
        <f>IFERROR(VLOOKUP(A814,'PC - DES'!A:J,6,0),"")</f>
        <v/>
      </c>
      <c r="T814" s="259" t="str">
        <f t="shared" si="42"/>
        <v/>
      </c>
      <c r="U814" s="259"/>
      <c r="V814" s="259"/>
      <c r="W814" s="259"/>
      <c r="X814" s="259"/>
      <c r="Y814" s="259"/>
      <c r="Z814" s="259"/>
      <c r="AA814" s="259"/>
      <c r="AB814" s="259"/>
      <c r="AC814" s="259"/>
      <c r="AD814" s="259"/>
      <c r="AE814" s="259"/>
      <c r="AF814" s="259"/>
      <c r="AG814" s="259"/>
    </row>
    <row r="815" spans="1:33" ht="20.25">
      <c r="A815" s="260"/>
      <c r="B815" s="261"/>
      <c r="C815" s="286"/>
      <c r="D815" s="261"/>
      <c r="E815" s="287"/>
      <c r="F815" s="217"/>
      <c r="G815" s="287"/>
      <c r="H815" s="217"/>
      <c r="I815" s="218"/>
      <c r="J815" s="217"/>
      <c r="K815" s="217"/>
      <c r="L815" s="217"/>
      <c r="M815" s="217"/>
      <c r="N815" s="219"/>
      <c r="O815" s="306"/>
      <c r="P815" s="258" t="str">
        <f>IFERROR(VLOOKUP(O815,BASE!A:E,2,0),"")</f>
        <v/>
      </c>
      <c r="Q815" s="258"/>
      <c r="R815" s="244">
        <v>1</v>
      </c>
      <c r="S815" s="258" t="str">
        <f>IFERROR(VLOOKUP(A815,'PC - DES'!A:J,6,0),"")</f>
        <v/>
      </c>
      <c r="T815" s="259" t="str">
        <f t="shared" si="42"/>
        <v/>
      </c>
      <c r="U815" s="259"/>
      <c r="V815" s="259"/>
      <c r="W815" s="259"/>
      <c r="X815" s="259"/>
      <c r="Y815" s="259"/>
      <c r="Z815" s="259"/>
      <c r="AA815" s="259"/>
      <c r="AB815" s="259"/>
      <c r="AC815" s="259"/>
      <c r="AD815" s="259"/>
      <c r="AE815" s="259"/>
      <c r="AF815" s="259"/>
      <c r="AG815" s="259"/>
    </row>
    <row r="816" spans="1:33" ht="20.25">
      <c r="A816" s="252" t="s">
        <v>40898</v>
      </c>
      <c r="B816" s="253" t="str">
        <f>IFERROR(VLOOKUP(O816,BASE!A:E,3,0),"")</f>
        <v>TÊ, PVC, SOLDÁVEL, DN  25 MM INSTALADO EM RESERVAÇÃO PREDIAL DE ÁGUA - FORNECIMENTO E INSTALAÇÃO. AF_04/2024</v>
      </c>
      <c r="C816" s="304"/>
      <c r="D816" s="304"/>
      <c r="E816" s="304"/>
      <c r="F816" s="304"/>
      <c r="G816" s="304"/>
      <c r="H816" s="304"/>
      <c r="I816" s="305"/>
      <c r="J816" s="304"/>
      <c r="K816" s="304"/>
      <c r="L816" s="304"/>
      <c r="M816" s="304"/>
      <c r="N816" s="298"/>
      <c r="O816" s="306">
        <v>94688</v>
      </c>
      <c r="P816" s="258" t="str">
        <f>IFERROR(VLOOKUP(O816,BASE!A:E,2,0),"")</f>
        <v>SINAPI</v>
      </c>
      <c r="Q816" s="258">
        <f>IFERROR(C821,"")</f>
        <v>37</v>
      </c>
      <c r="R816" s="244">
        <v>1</v>
      </c>
      <c r="S816" s="258">
        <f>IFERROR(VLOOKUP(A816,'PC - DES'!A:J,6,0),"")</f>
        <v>37</v>
      </c>
      <c r="T816" s="259" t="b">
        <f t="shared" ref="T816:T836" si="43">IF(A816&lt;&gt;"",S816=Q816,"")</f>
        <v>1</v>
      </c>
      <c r="U816" s="259"/>
      <c r="V816" s="259"/>
      <c r="W816" s="259"/>
      <c r="X816" s="259"/>
      <c r="Y816" s="259"/>
      <c r="Z816" s="259"/>
      <c r="AA816" s="259"/>
      <c r="AB816" s="259"/>
      <c r="AC816" s="259"/>
      <c r="AD816" s="259"/>
      <c r="AE816" s="259"/>
      <c r="AF816" s="259"/>
      <c r="AG816" s="259"/>
    </row>
    <row r="817" spans="1:33" ht="20.25">
      <c r="A817" s="260"/>
      <c r="B817" s="261" t="s">
        <v>2</v>
      </c>
      <c r="C817" s="262" t="s">
        <v>14</v>
      </c>
      <c r="D817" s="339"/>
      <c r="E817" s="263" t="s">
        <v>15</v>
      </c>
      <c r="F817" s="263"/>
      <c r="G817" s="262" t="s">
        <v>19</v>
      </c>
      <c r="H817" s="263"/>
      <c r="I817" s="264" t="s">
        <v>16</v>
      </c>
      <c r="J817" s="263"/>
      <c r="K817" s="263" t="s">
        <v>8015</v>
      </c>
      <c r="L817" s="217"/>
      <c r="M817" s="217"/>
      <c r="N817" s="219"/>
      <c r="O817" s="306"/>
      <c r="P817" s="258" t="str">
        <f>IFERROR(VLOOKUP(O817,BASE!A:E,2,0),"")</f>
        <v/>
      </c>
      <c r="Q817" s="258"/>
      <c r="R817" s="244">
        <v>1</v>
      </c>
      <c r="S817" s="258" t="str">
        <f>IFERROR(VLOOKUP(A817,'PC - DES'!A:J,6,0),"")</f>
        <v/>
      </c>
      <c r="T817" s="259" t="str">
        <f t="shared" si="43"/>
        <v/>
      </c>
      <c r="U817" s="259"/>
      <c r="V817" s="259"/>
      <c r="W817" s="259"/>
      <c r="X817" s="259"/>
      <c r="Y817" s="259"/>
      <c r="Z817" s="259"/>
      <c r="AA817" s="259"/>
      <c r="AB817" s="259"/>
      <c r="AC817" s="259"/>
      <c r="AD817" s="259"/>
      <c r="AE817" s="259"/>
      <c r="AF817" s="259"/>
      <c r="AG817" s="259"/>
    </row>
    <row r="818" spans="1:33" ht="20.25">
      <c r="A818" s="260"/>
      <c r="B818" s="217" t="s">
        <v>40759</v>
      </c>
      <c r="C818" s="287"/>
      <c r="D818" s="217"/>
      <c r="E818" s="287"/>
      <c r="F818" s="217"/>
      <c r="G818" s="287">
        <v>36</v>
      </c>
      <c r="H818" s="217"/>
      <c r="I818" s="325"/>
      <c r="J818" s="217"/>
      <c r="K818" s="217"/>
      <c r="L818" s="217"/>
      <c r="M818" s="217"/>
      <c r="N818" s="219"/>
      <c r="O818" s="306"/>
      <c r="P818" s="258" t="str">
        <f>IFERROR(VLOOKUP(O818,BASE!A:E,2,0),"")</f>
        <v/>
      </c>
      <c r="Q818" s="258"/>
      <c r="R818" s="244">
        <v>1</v>
      </c>
      <c r="S818" s="258" t="str">
        <f>IFERROR(VLOOKUP(A818,'PC - DES'!A:J,6,0),"")</f>
        <v/>
      </c>
      <c r="T818" s="259" t="str">
        <f t="shared" si="43"/>
        <v/>
      </c>
      <c r="U818" s="259"/>
      <c r="V818" s="259"/>
      <c r="W818" s="259"/>
      <c r="X818" s="259"/>
      <c r="Y818" s="259"/>
      <c r="Z818" s="259"/>
      <c r="AA818" s="259"/>
      <c r="AB818" s="259"/>
      <c r="AC818" s="259"/>
      <c r="AD818" s="259"/>
      <c r="AE818" s="259"/>
      <c r="AF818" s="259"/>
      <c r="AG818" s="259"/>
    </row>
    <row r="819" spans="1:33" ht="20.25">
      <c r="A819" s="260"/>
      <c r="B819" s="217" t="s">
        <v>40759</v>
      </c>
      <c r="C819" s="287"/>
      <c r="D819" s="217"/>
      <c r="E819" s="287"/>
      <c r="F819" s="217"/>
      <c r="G819" s="287">
        <v>1</v>
      </c>
      <c r="H819" s="217"/>
      <c r="I819" s="218"/>
      <c r="J819" s="217"/>
      <c r="K819" s="217"/>
      <c r="L819" s="217"/>
      <c r="M819" s="217"/>
      <c r="N819" s="219"/>
      <c r="O819" s="306"/>
      <c r="P819" s="258" t="str">
        <f>IFERROR(VLOOKUP(O819,BASE!A:E,2,0),"")</f>
        <v/>
      </c>
      <c r="Q819" s="258"/>
      <c r="R819" s="244">
        <v>1</v>
      </c>
      <c r="S819" s="258" t="str">
        <f>IFERROR(VLOOKUP(A819,'PC - DES'!A:J,6,0),"")</f>
        <v/>
      </c>
      <c r="T819" s="259" t="str">
        <f t="shared" si="43"/>
        <v/>
      </c>
      <c r="U819" s="259"/>
      <c r="V819" s="259"/>
      <c r="W819" s="259"/>
      <c r="X819" s="259"/>
      <c r="Y819" s="259"/>
      <c r="Z819" s="259"/>
      <c r="AA819" s="259"/>
      <c r="AB819" s="259"/>
      <c r="AC819" s="259"/>
      <c r="AD819" s="259"/>
      <c r="AE819" s="259"/>
      <c r="AF819" s="259"/>
      <c r="AG819" s="259"/>
    </row>
    <row r="820" spans="1:33" ht="20.25">
      <c r="A820" s="260"/>
      <c r="B820" s="217"/>
      <c r="C820" s="287"/>
      <c r="D820" s="217"/>
      <c r="E820" s="287"/>
      <c r="F820" s="217"/>
      <c r="G820" s="287"/>
      <c r="H820" s="217"/>
      <c r="I820" s="218"/>
      <c r="J820" s="217"/>
      <c r="K820" s="217"/>
      <c r="L820" s="217"/>
      <c r="M820" s="217"/>
      <c r="N820" s="219"/>
      <c r="O820" s="306"/>
      <c r="P820" s="258" t="str">
        <f>IFERROR(VLOOKUP(O820,BASE!A:E,2,0),"")</f>
        <v/>
      </c>
      <c r="Q820" s="258"/>
      <c r="R820" s="244">
        <v>1</v>
      </c>
      <c r="S820" s="258" t="str">
        <f>IFERROR(VLOOKUP(A820,'PC - DES'!A:J,6,0),"")</f>
        <v/>
      </c>
      <c r="T820" s="259" t="str">
        <f t="shared" si="43"/>
        <v/>
      </c>
      <c r="U820" s="259"/>
      <c r="V820" s="259"/>
      <c r="W820" s="259"/>
      <c r="X820" s="259"/>
      <c r="Y820" s="259"/>
      <c r="Z820" s="259"/>
      <c r="AA820" s="259"/>
      <c r="AB820" s="259"/>
      <c r="AC820" s="259"/>
      <c r="AD820" s="259"/>
      <c r="AE820" s="259"/>
      <c r="AF820" s="259"/>
      <c r="AG820" s="259"/>
    </row>
    <row r="821" spans="1:33" ht="20.25">
      <c r="A821" s="277"/>
      <c r="B821" s="278" t="s">
        <v>40694</v>
      </c>
      <c r="C821" s="282">
        <f>SUM(G818:G819)</f>
        <v>37</v>
      </c>
      <c r="D821" s="280" t="str">
        <f>VLOOKUP(O816,BASE!A:E,4,)</f>
        <v>UN</v>
      </c>
      <c r="E821" s="281"/>
      <c r="F821" s="283"/>
      <c r="G821" s="281"/>
      <c r="H821" s="283"/>
      <c r="I821" s="284"/>
      <c r="J821" s="283"/>
      <c r="K821" s="283"/>
      <c r="L821" s="283"/>
      <c r="M821" s="283"/>
      <c r="N821" s="285"/>
      <c r="O821" s="306"/>
      <c r="P821" s="258" t="str">
        <f>IFERROR(VLOOKUP(O821,BASE!A:E,2,0),"")</f>
        <v/>
      </c>
      <c r="R821" s="244">
        <v>1</v>
      </c>
      <c r="S821" s="258" t="str">
        <f>IFERROR(VLOOKUP(A821,'PC - DES'!A:J,6,0),"")</f>
        <v/>
      </c>
      <c r="T821" s="259" t="str">
        <f t="shared" si="43"/>
        <v/>
      </c>
      <c r="U821" s="259"/>
      <c r="V821" s="259"/>
      <c r="W821" s="259"/>
      <c r="X821" s="259"/>
      <c r="Y821" s="259"/>
      <c r="Z821" s="259"/>
      <c r="AA821" s="259"/>
      <c r="AB821" s="259"/>
      <c r="AC821" s="259"/>
      <c r="AD821" s="259"/>
      <c r="AE821" s="259"/>
      <c r="AF821" s="259"/>
      <c r="AG821" s="259"/>
    </row>
    <row r="822" spans="1:33" ht="20.25">
      <c r="A822" s="260"/>
      <c r="B822" s="261"/>
      <c r="C822" s="286"/>
      <c r="D822" s="261"/>
      <c r="E822" s="287"/>
      <c r="F822" s="217"/>
      <c r="G822" s="287"/>
      <c r="H822" s="217"/>
      <c r="I822" s="218"/>
      <c r="J822" s="217"/>
      <c r="K822" s="217"/>
      <c r="L822" s="217"/>
      <c r="M822" s="217"/>
      <c r="N822" s="219"/>
      <c r="O822" s="306"/>
      <c r="P822" s="258" t="str">
        <f>IFERROR(VLOOKUP(O822,BASE!A:E,2,0),"")</f>
        <v/>
      </c>
      <c r="Q822" s="258"/>
      <c r="R822" s="244">
        <v>1</v>
      </c>
      <c r="S822" s="258" t="str">
        <f>IFERROR(VLOOKUP(A822,'PC - DES'!A:J,6,0),"")</f>
        <v/>
      </c>
      <c r="T822" s="259" t="str">
        <f t="shared" si="43"/>
        <v/>
      </c>
      <c r="U822" s="259"/>
      <c r="V822" s="259"/>
      <c r="W822" s="259"/>
      <c r="X822" s="259"/>
      <c r="Y822" s="259"/>
      <c r="Z822" s="259"/>
      <c r="AA822" s="259"/>
      <c r="AB822" s="259"/>
      <c r="AC822" s="259"/>
      <c r="AD822" s="259"/>
      <c r="AE822" s="259"/>
      <c r="AF822" s="259"/>
      <c r="AG822" s="259"/>
    </row>
    <row r="823" spans="1:33" ht="20.25">
      <c r="A823" s="252" t="s">
        <v>40899</v>
      </c>
      <c r="B823" s="253" t="str">
        <f>IFERROR(VLOOKUP(O823,BASE!A:E,3,0),"")</f>
        <v>TÊ, PVC, SOLDÁVEL, DN 40 MM INSTALADO EM RESERVAÇÃO PREDIAL DE ÁGUA - FORNECIMENTO E INSTALAÇÃO. AF_04/2024</v>
      </c>
      <c r="C823" s="304"/>
      <c r="D823" s="304"/>
      <c r="E823" s="304"/>
      <c r="F823" s="304"/>
      <c r="G823" s="304"/>
      <c r="H823" s="304"/>
      <c r="I823" s="305"/>
      <c r="J823" s="304"/>
      <c r="K823" s="304"/>
      <c r="L823" s="304"/>
      <c r="M823" s="304"/>
      <c r="N823" s="298"/>
      <c r="O823" s="306">
        <v>94692</v>
      </c>
      <c r="P823" s="258" t="str">
        <f>IFERROR(VLOOKUP(O823,BASE!A:E,2,0),"")</f>
        <v>SINAPI</v>
      </c>
      <c r="Q823" s="258">
        <f>IFERROR(C828,"")</f>
        <v>2</v>
      </c>
      <c r="R823" s="244">
        <v>1</v>
      </c>
      <c r="S823" s="258">
        <f>IFERROR(VLOOKUP(A823,'PC - DES'!A:J,6,0),"")</f>
        <v>2</v>
      </c>
      <c r="T823" s="259" t="b">
        <f t="shared" si="43"/>
        <v>1</v>
      </c>
      <c r="U823" s="259"/>
      <c r="V823" s="259"/>
      <c r="W823" s="259"/>
      <c r="X823" s="259"/>
      <c r="Y823" s="259"/>
      <c r="Z823" s="259"/>
      <c r="AA823" s="259"/>
      <c r="AB823" s="259"/>
      <c r="AC823" s="259"/>
      <c r="AD823" s="259"/>
      <c r="AE823" s="259"/>
      <c r="AF823" s="259"/>
      <c r="AG823" s="259"/>
    </row>
    <row r="824" spans="1:33" ht="20.25">
      <c r="A824" s="260"/>
      <c r="B824" s="261" t="s">
        <v>2</v>
      </c>
      <c r="C824" s="262" t="s">
        <v>14</v>
      </c>
      <c r="D824" s="339"/>
      <c r="E824" s="263" t="s">
        <v>15</v>
      </c>
      <c r="F824" s="263"/>
      <c r="G824" s="262" t="s">
        <v>19</v>
      </c>
      <c r="H824" s="263"/>
      <c r="I824" s="264" t="s">
        <v>16</v>
      </c>
      <c r="J824" s="263"/>
      <c r="K824" s="263" t="s">
        <v>8015</v>
      </c>
      <c r="L824" s="217"/>
      <c r="M824" s="217"/>
      <c r="N824" s="219"/>
      <c r="O824" s="306"/>
      <c r="P824" s="258" t="str">
        <f>IFERROR(VLOOKUP(O824,BASE!A:E,2,0),"")</f>
        <v/>
      </c>
      <c r="Q824" s="258"/>
      <c r="R824" s="244">
        <v>1</v>
      </c>
      <c r="S824" s="258" t="str">
        <f>IFERROR(VLOOKUP(A824,'PC - DES'!A:J,6,0),"")</f>
        <v/>
      </c>
      <c r="T824" s="259" t="str">
        <f t="shared" si="43"/>
        <v/>
      </c>
      <c r="U824" s="259"/>
      <c r="V824" s="259"/>
      <c r="W824" s="259"/>
      <c r="X824" s="259"/>
      <c r="Y824" s="259"/>
      <c r="Z824" s="259"/>
      <c r="AA824" s="259"/>
      <c r="AB824" s="259"/>
      <c r="AC824" s="259"/>
      <c r="AD824" s="259"/>
      <c r="AE824" s="259"/>
      <c r="AF824" s="259"/>
      <c r="AG824" s="259"/>
    </row>
    <row r="825" spans="1:33" ht="20.25">
      <c r="A825" s="260"/>
      <c r="B825" s="217" t="s">
        <v>40759</v>
      </c>
      <c r="C825" s="287"/>
      <c r="D825" s="217"/>
      <c r="E825" s="287"/>
      <c r="F825" s="217"/>
      <c r="G825" s="287">
        <v>2</v>
      </c>
      <c r="H825" s="217"/>
      <c r="I825" s="325"/>
      <c r="J825" s="217"/>
      <c r="K825" s="217"/>
      <c r="L825" s="217"/>
      <c r="M825" s="217"/>
      <c r="N825" s="219"/>
      <c r="O825" s="306"/>
      <c r="P825" s="258" t="str">
        <f>IFERROR(VLOOKUP(O825,BASE!A:E,2,0),"")</f>
        <v/>
      </c>
      <c r="Q825" s="258"/>
      <c r="R825" s="244">
        <v>1</v>
      </c>
      <c r="S825" s="258" t="str">
        <f>IFERROR(VLOOKUP(A825,'PC - DES'!A:J,6,0),"")</f>
        <v/>
      </c>
      <c r="T825" s="259" t="str">
        <f t="shared" si="43"/>
        <v/>
      </c>
      <c r="U825" s="259"/>
      <c r="V825" s="259"/>
      <c r="W825" s="259"/>
      <c r="X825" s="259"/>
      <c r="Y825" s="259"/>
      <c r="Z825" s="259"/>
      <c r="AA825" s="259"/>
      <c r="AB825" s="259"/>
      <c r="AC825" s="259"/>
      <c r="AD825" s="259"/>
      <c r="AE825" s="259"/>
      <c r="AF825" s="259"/>
      <c r="AG825" s="259"/>
    </row>
    <row r="826" spans="1:33" ht="20.25">
      <c r="A826" s="260"/>
      <c r="B826" s="217"/>
      <c r="C826" s="287"/>
      <c r="D826" s="217"/>
      <c r="E826" s="287"/>
      <c r="F826" s="217"/>
      <c r="G826" s="287"/>
      <c r="H826" s="217"/>
      <c r="I826" s="218"/>
      <c r="J826" s="217"/>
      <c r="K826" s="217"/>
      <c r="L826" s="217"/>
      <c r="M826" s="217"/>
      <c r="N826" s="219"/>
      <c r="O826" s="306"/>
      <c r="P826" s="258" t="str">
        <f>IFERROR(VLOOKUP(O826,BASE!A:E,2,0),"")</f>
        <v/>
      </c>
      <c r="Q826" s="258"/>
      <c r="R826" s="244">
        <v>1</v>
      </c>
      <c r="S826" s="258" t="str">
        <f>IFERROR(VLOOKUP(A826,'PC - DES'!A:J,6,0),"")</f>
        <v/>
      </c>
      <c r="T826" s="259" t="str">
        <f t="shared" si="43"/>
        <v/>
      </c>
      <c r="U826" s="259"/>
      <c r="V826" s="259"/>
      <c r="W826" s="259"/>
      <c r="X826" s="259"/>
      <c r="Y826" s="259"/>
      <c r="Z826" s="259"/>
      <c r="AA826" s="259"/>
      <c r="AB826" s="259"/>
      <c r="AC826" s="259"/>
      <c r="AD826" s="259"/>
      <c r="AE826" s="259"/>
      <c r="AF826" s="259"/>
      <c r="AG826" s="259"/>
    </row>
    <row r="827" spans="1:33" ht="20.25">
      <c r="A827" s="260"/>
      <c r="B827" s="217"/>
      <c r="C827" s="287"/>
      <c r="D827" s="217"/>
      <c r="E827" s="287"/>
      <c r="F827" s="217"/>
      <c r="G827" s="287"/>
      <c r="H827" s="217"/>
      <c r="I827" s="218"/>
      <c r="J827" s="217"/>
      <c r="K827" s="217"/>
      <c r="L827" s="217"/>
      <c r="M827" s="217"/>
      <c r="N827" s="219"/>
      <c r="O827" s="306"/>
      <c r="P827" s="258" t="str">
        <f>IFERROR(VLOOKUP(O827,BASE!A:E,2,0),"")</f>
        <v/>
      </c>
      <c r="Q827" s="258"/>
      <c r="R827" s="244">
        <v>1</v>
      </c>
      <c r="S827" s="258" t="str">
        <f>IFERROR(VLOOKUP(A827,'PC - DES'!A:J,6,0),"")</f>
        <v/>
      </c>
      <c r="T827" s="259" t="str">
        <f t="shared" si="43"/>
        <v/>
      </c>
      <c r="U827" s="259"/>
      <c r="V827" s="259"/>
      <c r="W827" s="259"/>
      <c r="X827" s="259"/>
      <c r="Y827" s="259"/>
      <c r="Z827" s="259"/>
      <c r="AA827" s="259"/>
      <c r="AB827" s="259"/>
      <c r="AC827" s="259"/>
      <c r="AD827" s="259"/>
      <c r="AE827" s="259"/>
      <c r="AF827" s="259"/>
      <c r="AG827" s="259"/>
    </row>
    <row r="828" spans="1:33" ht="20.25">
      <c r="A828" s="277"/>
      <c r="B828" s="278" t="s">
        <v>40694</v>
      </c>
      <c r="C828" s="282">
        <f>SUM(G825)</f>
        <v>2</v>
      </c>
      <c r="D828" s="280" t="str">
        <f>VLOOKUP(O823,BASE!A:E,4,)</f>
        <v>UN</v>
      </c>
      <c r="E828" s="281"/>
      <c r="F828" s="283"/>
      <c r="G828" s="281"/>
      <c r="H828" s="283"/>
      <c r="I828" s="284"/>
      <c r="J828" s="283"/>
      <c r="K828" s="283"/>
      <c r="L828" s="283"/>
      <c r="M828" s="283"/>
      <c r="N828" s="285"/>
      <c r="O828" s="306"/>
      <c r="P828" s="258" t="str">
        <f>IFERROR(VLOOKUP(O828,BASE!A:E,2,0),"")</f>
        <v/>
      </c>
      <c r="R828" s="244">
        <v>1</v>
      </c>
      <c r="S828" s="258" t="str">
        <f>IFERROR(VLOOKUP(A828,'PC - DES'!A:J,6,0),"")</f>
        <v/>
      </c>
      <c r="T828" s="259" t="str">
        <f t="shared" si="43"/>
        <v/>
      </c>
      <c r="U828" s="259"/>
      <c r="V828" s="259"/>
      <c r="W828" s="259"/>
      <c r="X828" s="259"/>
      <c r="Y828" s="259"/>
      <c r="Z828" s="259"/>
      <c r="AA828" s="259"/>
      <c r="AB828" s="259"/>
      <c r="AC828" s="259"/>
      <c r="AD828" s="259"/>
      <c r="AE828" s="259"/>
      <c r="AF828" s="259"/>
      <c r="AG828" s="259"/>
    </row>
    <row r="829" spans="1:33" ht="20.25">
      <c r="A829" s="260"/>
      <c r="B829" s="261"/>
      <c r="C829" s="286"/>
      <c r="D829" s="261"/>
      <c r="E829" s="287"/>
      <c r="F829" s="217"/>
      <c r="G829" s="287"/>
      <c r="H829" s="217"/>
      <c r="I829" s="218"/>
      <c r="J829" s="217"/>
      <c r="K829" s="217"/>
      <c r="L829" s="217"/>
      <c r="M829" s="217"/>
      <c r="N829" s="219"/>
      <c r="O829" s="306"/>
      <c r="P829" s="258" t="str">
        <f>IFERROR(VLOOKUP(O829,BASE!A:E,2,0),"")</f>
        <v/>
      </c>
      <c r="Q829" s="258"/>
      <c r="R829" s="244">
        <v>1</v>
      </c>
      <c r="S829" s="258" t="str">
        <f>IFERROR(VLOOKUP(A829,'PC - DES'!A:J,6,0),"")</f>
        <v/>
      </c>
      <c r="T829" s="259" t="str">
        <f t="shared" si="43"/>
        <v/>
      </c>
      <c r="U829" s="259"/>
      <c r="V829" s="259"/>
      <c r="W829" s="259"/>
      <c r="X829" s="259"/>
      <c r="Y829" s="259"/>
      <c r="Z829" s="259"/>
      <c r="AA829" s="259"/>
      <c r="AB829" s="259"/>
      <c r="AC829" s="259"/>
      <c r="AD829" s="259"/>
      <c r="AE829" s="259"/>
      <c r="AF829" s="259"/>
      <c r="AG829" s="259"/>
    </row>
    <row r="830" spans="1:33" ht="20.25">
      <c r="A830" s="252" t="s">
        <v>40900</v>
      </c>
      <c r="B830" s="253" t="str">
        <f>IFERROR(VLOOKUP(O830,BASE!A:E,3,0),"")</f>
        <v>TÊ, PVC, SOLDÁVEL, DN 50 MM INSTALADO EM RESERVAÇÃO PREDIAL DE ÁGUA - FORNECIMENTO E INSTALAÇÃO. AF_04/2024</v>
      </c>
      <c r="C830" s="304"/>
      <c r="D830" s="304"/>
      <c r="E830" s="304"/>
      <c r="F830" s="304"/>
      <c r="G830" s="304"/>
      <c r="H830" s="304"/>
      <c r="I830" s="305"/>
      <c r="J830" s="304"/>
      <c r="K830" s="304"/>
      <c r="L830" s="304"/>
      <c r="M830" s="304"/>
      <c r="N830" s="298"/>
      <c r="O830" s="306">
        <v>94694</v>
      </c>
      <c r="P830" s="258" t="str">
        <f>IFERROR(VLOOKUP(O830,BASE!A:E,2,0),"")</f>
        <v>SINAPI</v>
      </c>
      <c r="Q830" s="258">
        <f>IFERROR(C835,"")</f>
        <v>4</v>
      </c>
      <c r="R830" s="244">
        <v>1</v>
      </c>
      <c r="S830" s="258">
        <f>IFERROR(VLOOKUP(A830,'PC - DES'!A:J,6,0),"")</f>
        <v>4</v>
      </c>
      <c r="T830" s="259" t="b">
        <f t="shared" si="43"/>
        <v>1</v>
      </c>
      <c r="U830" s="259"/>
      <c r="V830" s="259"/>
      <c r="W830" s="259"/>
      <c r="X830" s="259"/>
      <c r="Y830" s="259"/>
      <c r="Z830" s="259"/>
      <c r="AA830" s="259"/>
      <c r="AB830" s="259"/>
      <c r="AC830" s="259"/>
      <c r="AD830" s="259"/>
      <c r="AE830" s="259"/>
      <c r="AF830" s="259"/>
      <c r="AG830" s="259"/>
    </row>
    <row r="831" spans="1:33" ht="20.25">
      <c r="A831" s="260"/>
      <c r="B831" s="261" t="s">
        <v>2</v>
      </c>
      <c r="C831" s="262" t="s">
        <v>14</v>
      </c>
      <c r="D831" s="339"/>
      <c r="E831" s="263" t="s">
        <v>15</v>
      </c>
      <c r="F831" s="263"/>
      <c r="G831" s="262" t="s">
        <v>19</v>
      </c>
      <c r="H831" s="263"/>
      <c r="I831" s="264" t="s">
        <v>16</v>
      </c>
      <c r="J831" s="263"/>
      <c r="K831" s="263" t="s">
        <v>8015</v>
      </c>
      <c r="L831" s="217"/>
      <c r="M831" s="217"/>
      <c r="N831" s="219"/>
      <c r="O831" s="306"/>
      <c r="P831" s="258" t="str">
        <f>IFERROR(VLOOKUP(O831,BASE!A:E,2,0),"")</f>
        <v/>
      </c>
      <c r="Q831" s="258"/>
      <c r="R831" s="244">
        <v>1</v>
      </c>
      <c r="S831" s="258" t="str">
        <f>IFERROR(VLOOKUP(A831,'PC - DES'!A:J,6,0),"")</f>
        <v/>
      </c>
      <c r="T831" s="259" t="str">
        <f t="shared" si="43"/>
        <v/>
      </c>
      <c r="U831" s="259"/>
      <c r="V831" s="259"/>
      <c r="W831" s="259"/>
      <c r="X831" s="259"/>
      <c r="Y831" s="259"/>
      <c r="Z831" s="259"/>
      <c r="AA831" s="259"/>
      <c r="AB831" s="259"/>
      <c r="AC831" s="259"/>
      <c r="AD831" s="259"/>
      <c r="AE831" s="259"/>
      <c r="AF831" s="259"/>
      <c r="AG831" s="259"/>
    </row>
    <row r="832" spans="1:33" ht="20.25">
      <c r="A832" s="260"/>
      <c r="B832" s="217" t="s">
        <v>40759</v>
      </c>
      <c r="C832" s="287"/>
      <c r="D832" s="217"/>
      <c r="E832" s="287"/>
      <c r="F832" s="217"/>
      <c r="G832" s="287">
        <v>4</v>
      </c>
      <c r="H832" s="217"/>
      <c r="I832" s="325"/>
      <c r="J832" s="217"/>
      <c r="K832" s="217"/>
      <c r="L832" s="217"/>
      <c r="M832" s="217"/>
      <c r="N832" s="219"/>
      <c r="O832" s="306"/>
      <c r="P832" s="258" t="str">
        <f>IFERROR(VLOOKUP(O832,BASE!A:E,2,0),"")</f>
        <v/>
      </c>
      <c r="Q832" s="258"/>
      <c r="R832" s="244">
        <v>1</v>
      </c>
      <c r="S832" s="258" t="str">
        <f>IFERROR(VLOOKUP(A832,'PC - DES'!A:J,6,0),"")</f>
        <v/>
      </c>
      <c r="T832" s="259" t="str">
        <f t="shared" si="43"/>
        <v/>
      </c>
      <c r="U832" s="259"/>
      <c r="V832" s="259"/>
      <c r="W832" s="259"/>
      <c r="X832" s="259"/>
      <c r="Y832" s="259"/>
      <c r="Z832" s="259"/>
      <c r="AA832" s="259"/>
      <c r="AB832" s="259"/>
      <c r="AC832" s="259"/>
      <c r="AD832" s="259"/>
      <c r="AE832" s="259"/>
      <c r="AF832" s="259"/>
      <c r="AG832" s="259"/>
    </row>
    <row r="833" spans="1:33" ht="20.25">
      <c r="A833" s="260"/>
      <c r="B833" s="217"/>
      <c r="C833" s="287"/>
      <c r="D833" s="217"/>
      <c r="E833" s="287"/>
      <c r="F833" s="217"/>
      <c r="G833" s="287"/>
      <c r="H833" s="217"/>
      <c r="I833" s="218"/>
      <c r="J833" s="217"/>
      <c r="K833" s="217"/>
      <c r="L833" s="217"/>
      <c r="M833" s="217"/>
      <c r="N833" s="219"/>
      <c r="O833" s="306"/>
      <c r="P833" s="258" t="str">
        <f>IFERROR(VLOOKUP(O833,BASE!A:E,2,0),"")</f>
        <v/>
      </c>
      <c r="Q833" s="258"/>
      <c r="R833" s="244">
        <v>1</v>
      </c>
      <c r="S833" s="258" t="str">
        <f>IFERROR(VLOOKUP(A833,'PC - DES'!A:J,6,0),"")</f>
        <v/>
      </c>
      <c r="T833" s="259" t="str">
        <f t="shared" si="43"/>
        <v/>
      </c>
      <c r="U833" s="259"/>
      <c r="V833" s="259"/>
      <c r="W833" s="259"/>
      <c r="X833" s="259"/>
      <c r="Y833" s="259"/>
      <c r="Z833" s="259"/>
      <c r="AA833" s="259"/>
      <c r="AB833" s="259"/>
      <c r="AC833" s="259"/>
      <c r="AD833" s="259"/>
      <c r="AE833" s="259"/>
      <c r="AF833" s="259"/>
      <c r="AG833" s="259"/>
    </row>
    <row r="834" spans="1:33" ht="20.25">
      <c r="A834" s="260"/>
      <c r="B834" s="217"/>
      <c r="C834" s="287"/>
      <c r="D834" s="217"/>
      <c r="E834" s="287"/>
      <c r="F834" s="217"/>
      <c r="G834" s="287"/>
      <c r="H834" s="217"/>
      <c r="I834" s="218"/>
      <c r="J834" s="217"/>
      <c r="K834" s="217"/>
      <c r="L834" s="217"/>
      <c r="M834" s="217"/>
      <c r="N834" s="219"/>
      <c r="O834" s="306"/>
      <c r="P834" s="258" t="str">
        <f>IFERROR(VLOOKUP(O834,BASE!A:E,2,0),"")</f>
        <v/>
      </c>
      <c r="Q834" s="258"/>
      <c r="R834" s="244">
        <v>1</v>
      </c>
      <c r="S834" s="258" t="str">
        <f>IFERROR(VLOOKUP(A834,'PC - DES'!A:J,6,0),"")</f>
        <v/>
      </c>
      <c r="T834" s="259" t="str">
        <f t="shared" si="43"/>
        <v/>
      </c>
      <c r="U834" s="259"/>
      <c r="V834" s="259"/>
      <c r="W834" s="259"/>
      <c r="X834" s="259"/>
      <c r="Y834" s="259"/>
      <c r="Z834" s="259"/>
      <c r="AA834" s="259"/>
      <c r="AB834" s="259"/>
      <c r="AC834" s="259"/>
      <c r="AD834" s="259"/>
      <c r="AE834" s="259"/>
      <c r="AF834" s="259"/>
      <c r="AG834" s="259"/>
    </row>
    <row r="835" spans="1:33" ht="20.25">
      <c r="A835" s="277"/>
      <c r="B835" s="278" t="s">
        <v>40694</v>
      </c>
      <c r="C835" s="282">
        <f>SUM(G832)</f>
        <v>4</v>
      </c>
      <c r="D835" s="280" t="str">
        <f>VLOOKUP(O830,BASE!A:E,4,)</f>
        <v>UN</v>
      </c>
      <c r="E835" s="281"/>
      <c r="F835" s="283"/>
      <c r="G835" s="281"/>
      <c r="H835" s="283"/>
      <c r="I835" s="284"/>
      <c r="J835" s="283"/>
      <c r="K835" s="283"/>
      <c r="L835" s="283"/>
      <c r="M835" s="283"/>
      <c r="N835" s="285"/>
      <c r="O835" s="306"/>
      <c r="P835" s="258" t="str">
        <f>IFERROR(VLOOKUP(O835,BASE!A:E,2,0),"")</f>
        <v/>
      </c>
      <c r="R835" s="244">
        <v>1</v>
      </c>
      <c r="S835" s="258" t="str">
        <f>IFERROR(VLOOKUP(A835,'PC - DES'!A:J,6,0),"")</f>
        <v/>
      </c>
      <c r="T835" s="259" t="str">
        <f t="shared" si="43"/>
        <v/>
      </c>
      <c r="U835" s="259"/>
      <c r="V835" s="259"/>
      <c r="W835" s="259"/>
      <c r="X835" s="259"/>
      <c r="Y835" s="259"/>
      <c r="Z835" s="259"/>
      <c r="AA835" s="259"/>
      <c r="AB835" s="259"/>
      <c r="AC835" s="259"/>
      <c r="AD835" s="259"/>
      <c r="AE835" s="259"/>
      <c r="AF835" s="259"/>
      <c r="AG835" s="259"/>
    </row>
    <row r="836" spans="1:33" ht="20.25">
      <c r="A836" s="260"/>
      <c r="B836" s="261"/>
      <c r="C836" s="286"/>
      <c r="D836" s="261"/>
      <c r="E836" s="287"/>
      <c r="F836" s="217"/>
      <c r="G836" s="287"/>
      <c r="H836" s="217"/>
      <c r="I836" s="218"/>
      <c r="J836" s="217"/>
      <c r="K836" s="217"/>
      <c r="L836" s="217"/>
      <c r="M836" s="217"/>
      <c r="N836" s="219"/>
      <c r="O836" s="306"/>
      <c r="P836" s="258" t="str">
        <f>IFERROR(VLOOKUP(O836,BASE!A:E,2,0),"")</f>
        <v/>
      </c>
      <c r="Q836" s="258"/>
      <c r="R836" s="244">
        <v>1</v>
      </c>
      <c r="S836" s="258" t="str">
        <f>IFERROR(VLOOKUP(A836,'PC - DES'!A:J,6,0),"")</f>
        <v/>
      </c>
      <c r="T836" s="259" t="str">
        <f t="shared" si="43"/>
        <v/>
      </c>
      <c r="U836" s="259"/>
      <c r="V836" s="259"/>
      <c r="W836" s="259"/>
      <c r="X836" s="259"/>
      <c r="Y836" s="259"/>
      <c r="Z836" s="259"/>
      <c r="AA836" s="259"/>
      <c r="AB836" s="259"/>
      <c r="AC836" s="259"/>
      <c r="AD836" s="259"/>
      <c r="AE836" s="259"/>
      <c r="AF836" s="259"/>
      <c r="AG836" s="259"/>
    </row>
    <row r="837" spans="1:33" ht="20.25">
      <c r="A837" s="252" t="s">
        <v>40901</v>
      </c>
      <c r="B837" s="253" t="str">
        <f>IFERROR(VLOOKUP(O837,BASE!A:E,3,0),"")</f>
        <v>VÁLVULA DE ESFERA BRUTA, BRONZE, ROSCÁVEL, 1 1/2'' - FORNECIMENTO E INSTALAÇÃO. AF_08/2021</v>
      </c>
      <c r="C837" s="304"/>
      <c r="D837" s="304"/>
      <c r="E837" s="304"/>
      <c r="F837" s="304"/>
      <c r="G837" s="304"/>
      <c r="H837" s="304"/>
      <c r="I837" s="305"/>
      <c r="J837" s="304"/>
      <c r="K837" s="304"/>
      <c r="L837" s="304"/>
      <c r="M837" s="304"/>
      <c r="N837" s="298"/>
      <c r="O837" s="306">
        <v>95252</v>
      </c>
      <c r="P837" s="258" t="str">
        <f>IFERROR(VLOOKUP(O837,BASE!A:E,2,0),"")</f>
        <v>SINAPI</v>
      </c>
      <c r="Q837" s="258">
        <f>IFERROR(C842,"")</f>
        <v>4</v>
      </c>
      <c r="R837" s="244">
        <v>1</v>
      </c>
      <c r="S837" s="258">
        <f>IFERROR(VLOOKUP(A837,'PC - DES'!A:J,6,0),"")</f>
        <v>4</v>
      </c>
      <c r="T837" s="259" t="b">
        <f t="shared" ref="T837:T866" si="44">IF(A837&lt;&gt;"",S837=Q837,"")</f>
        <v>1</v>
      </c>
      <c r="U837" s="259"/>
      <c r="V837" s="259"/>
      <c r="W837" s="259"/>
      <c r="X837" s="259"/>
      <c r="Y837" s="259"/>
      <c r="Z837" s="259"/>
      <c r="AA837" s="259"/>
      <c r="AB837" s="259"/>
      <c r="AC837" s="259"/>
      <c r="AD837" s="259"/>
      <c r="AE837" s="259"/>
      <c r="AF837" s="259"/>
      <c r="AG837" s="259"/>
    </row>
    <row r="838" spans="1:33" ht="20.25">
      <c r="A838" s="260"/>
      <c r="B838" s="261" t="s">
        <v>2</v>
      </c>
      <c r="C838" s="262" t="s">
        <v>14</v>
      </c>
      <c r="D838" s="339"/>
      <c r="E838" s="263" t="s">
        <v>15</v>
      </c>
      <c r="F838" s="263"/>
      <c r="G838" s="262" t="s">
        <v>19</v>
      </c>
      <c r="H838" s="263"/>
      <c r="I838" s="264" t="s">
        <v>16</v>
      </c>
      <c r="J838" s="263"/>
      <c r="K838" s="263" t="s">
        <v>8015</v>
      </c>
      <c r="L838" s="217"/>
      <c r="M838" s="217"/>
      <c r="N838" s="219"/>
      <c r="O838" s="306"/>
      <c r="P838" s="258" t="str">
        <f>IFERROR(VLOOKUP(O838,BASE!A:E,2,0),"")</f>
        <v/>
      </c>
      <c r="Q838" s="258"/>
      <c r="R838" s="244">
        <v>1</v>
      </c>
      <c r="S838" s="258" t="str">
        <f>IFERROR(VLOOKUP(A838,'PC - DES'!A:J,6,0),"")</f>
        <v/>
      </c>
      <c r="T838" s="259" t="str">
        <f t="shared" si="44"/>
        <v/>
      </c>
      <c r="U838" s="259"/>
      <c r="V838" s="259"/>
      <c r="W838" s="259"/>
      <c r="X838" s="259"/>
      <c r="Y838" s="259"/>
      <c r="Z838" s="259"/>
      <c r="AA838" s="259"/>
      <c r="AB838" s="259"/>
      <c r="AC838" s="259"/>
      <c r="AD838" s="259"/>
      <c r="AE838" s="259"/>
      <c r="AF838" s="259"/>
      <c r="AG838" s="259"/>
    </row>
    <row r="839" spans="1:33" ht="20.25">
      <c r="A839" s="260"/>
      <c r="B839" s="217" t="s">
        <v>40759</v>
      </c>
      <c r="C839" s="287"/>
      <c r="D839" s="217"/>
      <c r="E839" s="287"/>
      <c r="F839" s="217"/>
      <c r="G839" s="287">
        <v>4</v>
      </c>
      <c r="H839" s="217"/>
      <c r="I839" s="325"/>
      <c r="J839" s="217"/>
      <c r="K839" s="217"/>
      <c r="L839" s="217"/>
      <c r="M839" s="217"/>
      <c r="N839" s="219"/>
      <c r="O839" s="306"/>
      <c r="P839" s="258" t="str">
        <f>IFERROR(VLOOKUP(O839,BASE!A:E,2,0),"")</f>
        <v/>
      </c>
      <c r="Q839" s="258"/>
      <c r="R839" s="244">
        <v>1</v>
      </c>
      <c r="S839" s="258" t="str">
        <f>IFERROR(VLOOKUP(A839,'PC - DES'!A:J,6,0),"")</f>
        <v/>
      </c>
      <c r="T839" s="259" t="str">
        <f t="shared" si="44"/>
        <v/>
      </c>
      <c r="U839" s="259"/>
      <c r="V839" s="259"/>
      <c r="W839" s="259"/>
      <c r="X839" s="259"/>
      <c r="Y839" s="259"/>
      <c r="Z839" s="259"/>
      <c r="AA839" s="259"/>
      <c r="AB839" s="259"/>
      <c r="AC839" s="259"/>
      <c r="AD839" s="259"/>
      <c r="AE839" s="259"/>
      <c r="AF839" s="259"/>
      <c r="AG839" s="259"/>
    </row>
    <row r="840" spans="1:33" ht="20.25">
      <c r="A840" s="260"/>
      <c r="B840" s="217"/>
      <c r="C840" s="287"/>
      <c r="D840" s="217"/>
      <c r="E840" s="287"/>
      <c r="F840" s="217"/>
      <c r="G840" s="287"/>
      <c r="H840" s="217"/>
      <c r="I840" s="218"/>
      <c r="J840" s="217"/>
      <c r="K840" s="217"/>
      <c r="L840" s="217"/>
      <c r="M840" s="217"/>
      <c r="N840" s="219"/>
      <c r="O840" s="306"/>
      <c r="P840" s="258" t="str">
        <f>IFERROR(VLOOKUP(O840,BASE!A:E,2,0),"")</f>
        <v/>
      </c>
      <c r="Q840" s="258"/>
      <c r="R840" s="244">
        <v>1</v>
      </c>
      <c r="S840" s="258" t="str">
        <f>IFERROR(VLOOKUP(A840,'PC - DES'!A:J,6,0),"")</f>
        <v/>
      </c>
      <c r="T840" s="259" t="str">
        <f t="shared" si="44"/>
        <v/>
      </c>
      <c r="U840" s="259"/>
      <c r="V840" s="259"/>
      <c r="W840" s="259"/>
      <c r="X840" s="259"/>
      <c r="Y840" s="259"/>
      <c r="Z840" s="259"/>
      <c r="AA840" s="259"/>
      <c r="AB840" s="259"/>
      <c r="AC840" s="259"/>
      <c r="AD840" s="259"/>
      <c r="AE840" s="259"/>
      <c r="AF840" s="259"/>
      <c r="AG840" s="259"/>
    </row>
    <row r="841" spans="1:33" ht="20.25">
      <c r="A841" s="260"/>
      <c r="B841" s="217"/>
      <c r="C841" s="287"/>
      <c r="D841" s="217"/>
      <c r="E841" s="287"/>
      <c r="F841" s="217"/>
      <c r="G841" s="287"/>
      <c r="H841" s="217"/>
      <c r="I841" s="218"/>
      <c r="J841" s="217"/>
      <c r="K841" s="217"/>
      <c r="L841" s="217"/>
      <c r="M841" s="217"/>
      <c r="N841" s="219"/>
      <c r="O841" s="306"/>
      <c r="P841" s="258" t="str">
        <f>IFERROR(VLOOKUP(O841,BASE!A:E,2,0),"")</f>
        <v/>
      </c>
      <c r="Q841" s="258"/>
      <c r="R841" s="244">
        <v>1</v>
      </c>
      <c r="S841" s="258" t="str">
        <f>IFERROR(VLOOKUP(A841,'PC - DES'!A:J,6,0),"")</f>
        <v/>
      </c>
      <c r="T841" s="259" t="str">
        <f t="shared" si="44"/>
        <v/>
      </c>
      <c r="U841" s="259"/>
      <c r="V841" s="259"/>
      <c r="W841" s="259"/>
      <c r="X841" s="259"/>
      <c r="Y841" s="259"/>
      <c r="Z841" s="259"/>
      <c r="AA841" s="259"/>
      <c r="AB841" s="259"/>
      <c r="AC841" s="259"/>
      <c r="AD841" s="259"/>
      <c r="AE841" s="259"/>
      <c r="AF841" s="259"/>
      <c r="AG841" s="259"/>
    </row>
    <row r="842" spans="1:33" ht="20.25">
      <c r="A842" s="277"/>
      <c r="B842" s="278" t="s">
        <v>40694</v>
      </c>
      <c r="C842" s="282">
        <f>SUM(G839)</f>
        <v>4</v>
      </c>
      <c r="D842" s="280" t="str">
        <f>VLOOKUP(O837,BASE!A:E,4,)</f>
        <v>UN</v>
      </c>
      <c r="E842" s="281"/>
      <c r="F842" s="283"/>
      <c r="G842" s="281"/>
      <c r="H842" s="283"/>
      <c r="I842" s="284"/>
      <c r="J842" s="283"/>
      <c r="K842" s="283"/>
      <c r="L842" s="283"/>
      <c r="M842" s="283"/>
      <c r="N842" s="285"/>
      <c r="O842" s="306"/>
      <c r="P842" s="258" t="str">
        <f>IFERROR(VLOOKUP(O842,BASE!A:E,2,0),"")</f>
        <v/>
      </c>
      <c r="R842" s="244">
        <v>1</v>
      </c>
      <c r="S842" s="258" t="str">
        <f>IFERROR(VLOOKUP(A842,'PC - DES'!A:J,6,0),"")</f>
        <v/>
      </c>
      <c r="T842" s="259" t="str">
        <f t="shared" si="44"/>
        <v/>
      </c>
      <c r="U842" s="259"/>
      <c r="V842" s="259"/>
      <c r="W842" s="259"/>
      <c r="X842" s="259"/>
      <c r="Y842" s="259"/>
      <c r="Z842" s="259"/>
      <c r="AA842" s="259"/>
      <c r="AB842" s="259"/>
      <c r="AC842" s="259"/>
      <c r="AD842" s="259"/>
      <c r="AE842" s="259"/>
      <c r="AF842" s="259"/>
      <c r="AG842" s="259"/>
    </row>
    <row r="843" spans="1:33" ht="20.25">
      <c r="A843" s="260"/>
      <c r="B843" s="261"/>
      <c r="C843" s="286"/>
      <c r="D843" s="261"/>
      <c r="E843" s="287"/>
      <c r="F843" s="217"/>
      <c r="G843" s="287"/>
      <c r="H843" s="217"/>
      <c r="I843" s="218"/>
      <c r="J843" s="217"/>
      <c r="K843" s="217"/>
      <c r="L843" s="217"/>
      <c r="M843" s="217"/>
      <c r="N843" s="219"/>
      <c r="O843" s="306"/>
      <c r="P843" s="258" t="str">
        <f>IFERROR(VLOOKUP(O843,BASE!A:E,2,0),"")</f>
        <v/>
      </c>
      <c r="Q843" s="258"/>
      <c r="R843" s="244">
        <v>1</v>
      </c>
      <c r="S843" s="258" t="str">
        <f>IFERROR(VLOOKUP(A843,'PC - DES'!A:J,6,0),"")</f>
        <v/>
      </c>
      <c r="T843" s="259" t="str">
        <f t="shared" si="44"/>
        <v/>
      </c>
      <c r="U843" s="259"/>
      <c r="V843" s="259"/>
      <c r="W843" s="259"/>
      <c r="X843" s="259"/>
      <c r="Y843" s="259"/>
      <c r="Z843" s="259"/>
      <c r="AA843" s="259"/>
      <c r="AB843" s="259"/>
      <c r="AC843" s="259"/>
      <c r="AD843" s="259"/>
      <c r="AE843" s="259"/>
      <c r="AF843" s="259"/>
      <c r="AG843" s="259"/>
    </row>
    <row r="844" spans="1:33" ht="20.25">
      <c r="A844" s="252" t="s">
        <v>40902</v>
      </c>
      <c r="B844" s="253" t="str">
        <f>IFERROR(VLOOKUP(O844,BASE!A:E,3,0),"")</f>
        <v>VÁLVULA DE ESFERA BRUTA, BRONZE, ROSCÁVEL, 3/4'' - FORNECIMENTO E INSTALAÇÃO. AF_08/2021</v>
      </c>
      <c r="C844" s="304"/>
      <c r="D844" s="304"/>
      <c r="E844" s="304"/>
      <c r="F844" s="304"/>
      <c r="G844" s="304"/>
      <c r="H844" s="304"/>
      <c r="I844" s="305"/>
      <c r="J844" s="304"/>
      <c r="K844" s="304"/>
      <c r="L844" s="304"/>
      <c r="M844" s="304"/>
      <c r="N844" s="298"/>
      <c r="O844" s="306">
        <v>95249</v>
      </c>
      <c r="P844" s="258" t="str">
        <f>IFERROR(VLOOKUP(O844,BASE!A:E,2,0),"")</f>
        <v>SINAPI</v>
      </c>
      <c r="Q844" s="258">
        <f>IFERROR(C849,"")</f>
        <v>2</v>
      </c>
      <c r="R844" s="244">
        <v>1</v>
      </c>
      <c r="S844" s="258">
        <f>IFERROR(VLOOKUP(A844,'PC - DES'!A:J,6,0),"")</f>
        <v>2</v>
      </c>
      <c r="T844" s="259" t="b">
        <f t="shared" si="44"/>
        <v>1</v>
      </c>
      <c r="U844" s="259"/>
      <c r="V844" s="259"/>
      <c r="W844" s="259"/>
      <c r="X844" s="259"/>
      <c r="Y844" s="259"/>
      <c r="Z844" s="259"/>
      <c r="AA844" s="259"/>
      <c r="AB844" s="259"/>
      <c r="AC844" s="259"/>
      <c r="AD844" s="259"/>
      <c r="AE844" s="259"/>
      <c r="AF844" s="259"/>
      <c r="AG844" s="259"/>
    </row>
    <row r="845" spans="1:33" ht="20.25">
      <c r="A845" s="260"/>
      <c r="B845" s="261" t="s">
        <v>2</v>
      </c>
      <c r="C845" s="262" t="s">
        <v>14</v>
      </c>
      <c r="D845" s="339"/>
      <c r="E845" s="263" t="s">
        <v>15</v>
      </c>
      <c r="F845" s="263"/>
      <c r="G845" s="262" t="s">
        <v>19</v>
      </c>
      <c r="H845" s="263"/>
      <c r="I845" s="264" t="s">
        <v>16</v>
      </c>
      <c r="J845" s="263"/>
      <c r="K845" s="263" t="s">
        <v>8015</v>
      </c>
      <c r="L845" s="217"/>
      <c r="M845" s="217"/>
      <c r="N845" s="219"/>
      <c r="O845" s="306"/>
      <c r="P845" s="258" t="str">
        <f>IFERROR(VLOOKUP(O845,BASE!A:E,2,0),"")</f>
        <v/>
      </c>
      <c r="Q845" s="258"/>
      <c r="R845" s="244">
        <v>1</v>
      </c>
      <c r="S845" s="258" t="str">
        <f>IFERROR(VLOOKUP(A845,'PC - DES'!A:J,6,0),"")</f>
        <v/>
      </c>
      <c r="T845" s="259" t="str">
        <f t="shared" si="44"/>
        <v/>
      </c>
      <c r="U845" s="259"/>
      <c r="V845" s="259"/>
      <c r="W845" s="259"/>
      <c r="X845" s="259"/>
      <c r="Y845" s="259"/>
      <c r="Z845" s="259"/>
      <c r="AA845" s="259"/>
      <c r="AB845" s="259"/>
      <c r="AC845" s="259"/>
      <c r="AD845" s="259"/>
      <c r="AE845" s="259"/>
      <c r="AF845" s="259"/>
      <c r="AG845" s="259"/>
    </row>
    <row r="846" spans="1:33" ht="20.25">
      <c r="A846" s="260"/>
      <c r="B846" s="217" t="s">
        <v>40759</v>
      </c>
      <c r="C846" s="287"/>
      <c r="D846" s="217"/>
      <c r="E846" s="287"/>
      <c r="F846" s="217"/>
      <c r="G846" s="287">
        <v>2</v>
      </c>
      <c r="H846" s="217"/>
      <c r="I846" s="325"/>
      <c r="J846" s="217"/>
      <c r="K846" s="217"/>
      <c r="L846" s="217"/>
      <c r="M846" s="217"/>
      <c r="N846" s="219"/>
      <c r="O846" s="306"/>
      <c r="P846" s="258" t="str">
        <f>IFERROR(VLOOKUP(O846,BASE!A:E,2,0),"")</f>
        <v/>
      </c>
      <c r="Q846" s="258"/>
      <c r="R846" s="244">
        <v>1</v>
      </c>
      <c r="S846" s="258" t="str">
        <f>IFERROR(VLOOKUP(A846,'PC - DES'!A:J,6,0),"")</f>
        <v/>
      </c>
      <c r="T846" s="259" t="str">
        <f t="shared" si="44"/>
        <v/>
      </c>
      <c r="U846" s="259"/>
      <c r="V846" s="259"/>
      <c r="W846" s="259"/>
      <c r="X846" s="259"/>
      <c r="Y846" s="259"/>
      <c r="Z846" s="259"/>
      <c r="AA846" s="259"/>
      <c r="AB846" s="259"/>
      <c r="AC846" s="259"/>
      <c r="AD846" s="259"/>
      <c r="AE846" s="259"/>
      <c r="AF846" s="259"/>
      <c r="AG846" s="259"/>
    </row>
    <row r="847" spans="1:33" ht="20.25">
      <c r="A847" s="260"/>
      <c r="B847" s="217"/>
      <c r="C847" s="287"/>
      <c r="D847" s="217"/>
      <c r="E847" s="287"/>
      <c r="F847" s="217"/>
      <c r="G847" s="287"/>
      <c r="H847" s="217"/>
      <c r="I847" s="218"/>
      <c r="J847" s="217"/>
      <c r="K847" s="217"/>
      <c r="L847" s="217"/>
      <c r="M847" s="217"/>
      <c r="N847" s="219"/>
      <c r="O847" s="306"/>
      <c r="P847" s="258" t="str">
        <f>IFERROR(VLOOKUP(O847,BASE!A:E,2,0),"")</f>
        <v/>
      </c>
      <c r="Q847" s="258"/>
      <c r="R847" s="244">
        <v>1</v>
      </c>
      <c r="S847" s="258" t="str">
        <f>IFERROR(VLOOKUP(A847,'PC - DES'!A:J,6,0),"")</f>
        <v/>
      </c>
      <c r="T847" s="259" t="str">
        <f t="shared" si="44"/>
        <v/>
      </c>
      <c r="U847" s="259"/>
      <c r="V847" s="259"/>
      <c r="W847" s="259"/>
      <c r="X847" s="259"/>
      <c r="Y847" s="259"/>
      <c r="Z847" s="259"/>
      <c r="AA847" s="259"/>
      <c r="AB847" s="259"/>
      <c r="AC847" s="259"/>
      <c r="AD847" s="259"/>
      <c r="AE847" s="259"/>
      <c r="AF847" s="259"/>
      <c r="AG847" s="259"/>
    </row>
    <row r="848" spans="1:33" ht="20.25">
      <c r="A848" s="260"/>
      <c r="B848" s="217"/>
      <c r="C848" s="287"/>
      <c r="D848" s="217"/>
      <c r="E848" s="287"/>
      <c r="F848" s="217"/>
      <c r="G848" s="287"/>
      <c r="H848" s="217"/>
      <c r="I848" s="218"/>
      <c r="J848" s="217"/>
      <c r="K848" s="217"/>
      <c r="L848" s="217"/>
      <c r="M848" s="217"/>
      <c r="N848" s="219"/>
      <c r="O848" s="306"/>
      <c r="P848" s="258" t="str">
        <f>IFERROR(VLOOKUP(O848,BASE!A:E,2,0),"")</f>
        <v/>
      </c>
      <c r="Q848" s="258"/>
      <c r="R848" s="244">
        <v>1</v>
      </c>
      <c r="S848" s="258" t="str">
        <f>IFERROR(VLOOKUP(A848,'PC - DES'!A:J,6,0),"")</f>
        <v/>
      </c>
      <c r="T848" s="259" t="str">
        <f t="shared" si="44"/>
        <v/>
      </c>
      <c r="U848" s="259"/>
      <c r="V848" s="259"/>
      <c r="W848" s="259"/>
      <c r="X848" s="259"/>
      <c r="Y848" s="259"/>
      <c r="Z848" s="259"/>
      <c r="AA848" s="259"/>
      <c r="AB848" s="259"/>
      <c r="AC848" s="259"/>
      <c r="AD848" s="259"/>
      <c r="AE848" s="259"/>
      <c r="AF848" s="259"/>
      <c r="AG848" s="259"/>
    </row>
    <row r="849" spans="1:33" ht="20.25">
      <c r="A849" s="277"/>
      <c r="B849" s="278" t="s">
        <v>40694</v>
      </c>
      <c r="C849" s="282">
        <f>SUM(G846)</f>
        <v>2</v>
      </c>
      <c r="D849" s="280" t="str">
        <f>VLOOKUP(O844,BASE!A:E,4,)</f>
        <v>UN</v>
      </c>
      <c r="E849" s="281"/>
      <c r="F849" s="283"/>
      <c r="G849" s="281"/>
      <c r="H849" s="283"/>
      <c r="I849" s="284"/>
      <c r="J849" s="283"/>
      <c r="K849" s="283"/>
      <c r="L849" s="283"/>
      <c r="M849" s="283"/>
      <c r="N849" s="285"/>
      <c r="O849" s="306"/>
      <c r="P849" s="258" t="str">
        <f>IFERROR(VLOOKUP(O849,BASE!A:E,2,0),"")</f>
        <v/>
      </c>
      <c r="R849" s="244">
        <v>1</v>
      </c>
      <c r="S849" s="258" t="str">
        <f>IFERROR(VLOOKUP(A849,'PC - DES'!A:J,6,0),"")</f>
        <v/>
      </c>
      <c r="T849" s="259" t="str">
        <f t="shared" si="44"/>
        <v/>
      </c>
      <c r="U849" s="259"/>
      <c r="V849" s="259"/>
      <c r="W849" s="259"/>
      <c r="X849" s="259"/>
      <c r="Y849" s="259"/>
      <c r="Z849" s="259"/>
      <c r="AA849" s="259"/>
      <c r="AB849" s="259"/>
      <c r="AC849" s="259"/>
      <c r="AD849" s="259"/>
      <c r="AE849" s="259"/>
      <c r="AF849" s="259"/>
      <c r="AG849" s="259"/>
    </row>
    <row r="850" spans="1:33" ht="20.25">
      <c r="A850" s="260"/>
      <c r="B850" s="261"/>
      <c r="C850" s="286"/>
      <c r="D850" s="261"/>
      <c r="E850" s="287"/>
      <c r="F850" s="217"/>
      <c r="G850" s="287"/>
      <c r="H850" s="217"/>
      <c r="I850" s="218"/>
      <c r="J850" s="217"/>
      <c r="K850" s="217"/>
      <c r="L850" s="217"/>
      <c r="M850" s="217"/>
      <c r="N850" s="219"/>
      <c r="O850" s="306"/>
      <c r="P850" s="258" t="str">
        <f>IFERROR(VLOOKUP(O850,BASE!A:E,2,0),"")</f>
        <v/>
      </c>
      <c r="Q850" s="258"/>
      <c r="R850" s="244">
        <v>1</v>
      </c>
      <c r="S850" s="258" t="str">
        <f>IFERROR(VLOOKUP(A850,'PC - DES'!A:J,6,0),"")</f>
        <v/>
      </c>
      <c r="T850" s="259" t="str">
        <f t="shared" si="44"/>
        <v/>
      </c>
      <c r="U850" s="259"/>
      <c r="V850" s="259"/>
      <c r="W850" s="259"/>
      <c r="X850" s="259"/>
      <c r="Y850" s="259"/>
      <c r="Z850" s="259"/>
      <c r="AA850" s="259"/>
      <c r="AB850" s="259"/>
      <c r="AC850" s="259"/>
      <c r="AD850" s="259"/>
      <c r="AE850" s="259"/>
      <c r="AF850" s="259"/>
      <c r="AG850" s="259"/>
    </row>
    <row r="851" spans="1:33" ht="20.25">
      <c r="A851" s="252" t="s">
        <v>40903</v>
      </c>
      <c r="B851" s="253" t="str">
        <f>IFERROR(VLOOKUP(O851,BASE!A:E,3,0),"")</f>
        <v>VÁLVULA DE ESFERA BRUTA, BRONZE, ROSCÁVEL, 1'' - FORNECIMENTO E INSTALAÇÃO. AF_08/2021</v>
      </c>
      <c r="C851" s="304"/>
      <c r="D851" s="304"/>
      <c r="E851" s="304"/>
      <c r="F851" s="304"/>
      <c r="G851" s="304"/>
      <c r="H851" s="304"/>
      <c r="I851" s="305"/>
      <c r="J851" s="304"/>
      <c r="K851" s="304"/>
      <c r="L851" s="304"/>
      <c r="M851" s="304"/>
      <c r="N851" s="298"/>
      <c r="O851" s="306">
        <v>95250</v>
      </c>
      <c r="P851" s="258" t="str">
        <f>IFERROR(VLOOKUP(O851,BASE!A:E,2,0),"")</f>
        <v>SINAPI</v>
      </c>
      <c r="Q851" s="258">
        <f>IFERROR(C856,"")</f>
        <v>1</v>
      </c>
      <c r="R851" s="244">
        <v>1</v>
      </c>
      <c r="S851" s="258">
        <f>IFERROR(VLOOKUP(A851,'PC - DES'!A:J,6,0),"")</f>
        <v>1</v>
      </c>
      <c r="T851" s="259" t="b">
        <f t="shared" si="44"/>
        <v>1</v>
      </c>
      <c r="U851" s="259"/>
      <c r="V851" s="259"/>
      <c r="W851" s="259"/>
      <c r="X851" s="259"/>
      <c r="Y851" s="259"/>
      <c r="Z851" s="259"/>
      <c r="AA851" s="259"/>
      <c r="AB851" s="259"/>
      <c r="AC851" s="259"/>
      <c r="AD851" s="259"/>
      <c r="AE851" s="259"/>
      <c r="AF851" s="259"/>
      <c r="AG851" s="259"/>
    </row>
    <row r="852" spans="1:33" ht="20.25">
      <c r="A852" s="260"/>
      <c r="B852" s="261" t="s">
        <v>2</v>
      </c>
      <c r="C852" s="262" t="s">
        <v>14</v>
      </c>
      <c r="D852" s="339"/>
      <c r="E852" s="263" t="s">
        <v>15</v>
      </c>
      <c r="F852" s="263"/>
      <c r="G852" s="262" t="s">
        <v>19</v>
      </c>
      <c r="H852" s="263"/>
      <c r="I852" s="264" t="s">
        <v>16</v>
      </c>
      <c r="J852" s="263"/>
      <c r="K852" s="263" t="s">
        <v>8015</v>
      </c>
      <c r="L852" s="217"/>
      <c r="M852" s="217"/>
      <c r="N852" s="219"/>
      <c r="O852" s="306"/>
      <c r="P852" s="258" t="str">
        <f>IFERROR(VLOOKUP(O852,BASE!A:E,2,0),"")</f>
        <v/>
      </c>
      <c r="Q852" s="258"/>
      <c r="R852" s="244">
        <v>1</v>
      </c>
      <c r="S852" s="258" t="str">
        <f>IFERROR(VLOOKUP(A852,'PC - DES'!A:J,6,0),"")</f>
        <v/>
      </c>
      <c r="T852" s="259" t="str">
        <f t="shared" si="44"/>
        <v/>
      </c>
      <c r="U852" s="259"/>
      <c r="V852" s="259"/>
      <c r="W852" s="259"/>
      <c r="X852" s="259"/>
      <c r="Y852" s="259"/>
      <c r="Z852" s="259"/>
      <c r="AA852" s="259"/>
      <c r="AB852" s="259"/>
      <c r="AC852" s="259"/>
      <c r="AD852" s="259"/>
      <c r="AE852" s="259"/>
      <c r="AF852" s="259"/>
      <c r="AG852" s="259"/>
    </row>
    <row r="853" spans="1:33" ht="20.25">
      <c r="A853" s="260"/>
      <c r="B853" s="217" t="s">
        <v>40759</v>
      </c>
      <c r="C853" s="287"/>
      <c r="D853" s="217"/>
      <c r="E853" s="287"/>
      <c r="F853" s="217"/>
      <c r="G853" s="287">
        <v>1</v>
      </c>
      <c r="H853" s="217"/>
      <c r="I853" s="325"/>
      <c r="J853" s="217"/>
      <c r="K853" s="217"/>
      <c r="L853" s="217"/>
      <c r="M853" s="217"/>
      <c r="N853" s="219"/>
      <c r="O853" s="306"/>
      <c r="P853" s="258" t="str">
        <f>IFERROR(VLOOKUP(O853,BASE!A:E,2,0),"")</f>
        <v/>
      </c>
      <c r="Q853" s="258"/>
      <c r="R853" s="244">
        <v>1</v>
      </c>
      <c r="S853" s="258" t="str">
        <f>IFERROR(VLOOKUP(A853,'PC - DES'!A:J,6,0),"")</f>
        <v/>
      </c>
      <c r="T853" s="259" t="str">
        <f t="shared" si="44"/>
        <v/>
      </c>
      <c r="U853" s="259"/>
      <c r="V853" s="259"/>
      <c r="W853" s="259"/>
      <c r="X853" s="259"/>
      <c r="Y853" s="259"/>
      <c r="Z853" s="259"/>
      <c r="AA853" s="259"/>
      <c r="AB853" s="259"/>
      <c r="AC853" s="259"/>
      <c r="AD853" s="259"/>
      <c r="AE853" s="259"/>
      <c r="AF853" s="259"/>
      <c r="AG853" s="259"/>
    </row>
    <row r="854" spans="1:33" ht="20.25">
      <c r="A854" s="260"/>
      <c r="B854" s="217"/>
      <c r="C854" s="287"/>
      <c r="D854" s="217"/>
      <c r="E854" s="287"/>
      <c r="F854" s="217"/>
      <c r="G854" s="287"/>
      <c r="H854" s="217"/>
      <c r="I854" s="218"/>
      <c r="J854" s="217"/>
      <c r="K854" s="217"/>
      <c r="L854" s="217"/>
      <c r="M854" s="217"/>
      <c r="N854" s="219"/>
      <c r="O854" s="306"/>
      <c r="P854" s="258" t="str">
        <f>IFERROR(VLOOKUP(O854,BASE!A:E,2,0),"")</f>
        <v/>
      </c>
      <c r="Q854" s="258"/>
      <c r="R854" s="244">
        <v>1</v>
      </c>
      <c r="S854" s="258" t="str">
        <f>IFERROR(VLOOKUP(A854,'PC - DES'!A:J,6,0),"")</f>
        <v/>
      </c>
      <c r="T854" s="259" t="str">
        <f t="shared" si="44"/>
        <v/>
      </c>
      <c r="U854" s="259"/>
      <c r="V854" s="259"/>
      <c r="W854" s="259"/>
      <c r="X854" s="259"/>
      <c r="Y854" s="259"/>
      <c r="Z854" s="259"/>
      <c r="AA854" s="259"/>
      <c r="AB854" s="259"/>
      <c r="AC854" s="259"/>
      <c r="AD854" s="259"/>
      <c r="AE854" s="259"/>
      <c r="AF854" s="259"/>
      <c r="AG854" s="259"/>
    </row>
    <row r="855" spans="1:33" ht="20.25">
      <c r="A855" s="260"/>
      <c r="B855" s="217"/>
      <c r="C855" s="287"/>
      <c r="D855" s="217"/>
      <c r="E855" s="287"/>
      <c r="F855" s="217"/>
      <c r="G855" s="287"/>
      <c r="H855" s="217"/>
      <c r="I855" s="218"/>
      <c r="J855" s="217"/>
      <c r="K855" s="217"/>
      <c r="L855" s="217"/>
      <c r="M855" s="217"/>
      <c r="N855" s="219"/>
      <c r="O855" s="306"/>
      <c r="P855" s="258" t="str">
        <f>IFERROR(VLOOKUP(O855,BASE!A:E,2,0),"")</f>
        <v/>
      </c>
      <c r="Q855" s="258"/>
      <c r="R855" s="244">
        <v>1</v>
      </c>
      <c r="S855" s="258" t="str">
        <f>IFERROR(VLOOKUP(A855,'PC - DES'!A:J,6,0),"")</f>
        <v/>
      </c>
      <c r="T855" s="259" t="str">
        <f t="shared" si="44"/>
        <v/>
      </c>
      <c r="U855" s="259"/>
      <c r="V855" s="259"/>
      <c r="W855" s="259"/>
      <c r="X855" s="259"/>
      <c r="Y855" s="259"/>
      <c r="Z855" s="259"/>
      <c r="AA855" s="259"/>
      <c r="AB855" s="259"/>
      <c r="AC855" s="259"/>
      <c r="AD855" s="259"/>
      <c r="AE855" s="259"/>
      <c r="AF855" s="259"/>
      <c r="AG855" s="259"/>
    </row>
    <row r="856" spans="1:33" ht="20.25">
      <c r="A856" s="277"/>
      <c r="B856" s="278" t="s">
        <v>40694</v>
      </c>
      <c r="C856" s="282">
        <f>SUM(G853)</f>
        <v>1</v>
      </c>
      <c r="D856" s="280" t="str">
        <f>VLOOKUP(O851,BASE!A:E,4,)</f>
        <v>UN</v>
      </c>
      <c r="E856" s="281"/>
      <c r="F856" s="283"/>
      <c r="G856" s="281"/>
      <c r="H856" s="283"/>
      <c r="I856" s="284"/>
      <c r="J856" s="283"/>
      <c r="K856" s="283"/>
      <c r="L856" s="283"/>
      <c r="M856" s="283"/>
      <c r="N856" s="285"/>
      <c r="O856" s="306"/>
      <c r="P856" s="258" t="str">
        <f>IFERROR(VLOOKUP(O856,BASE!A:E,2,0),"")</f>
        <v/>
      </c>
      <c r="R856" s="244">
        <v>1</v>
      </c>
      <c r="S856" s="258" t="str">
        <f>IFERROR(VLOOKUP(A856,'PC - DES'!A:J,6,0),"")</f>
        <v/>
      </c>
      <c r="T856" s="259" t="str">
        <f t="shared" si="44"/>
        <v/>
      </c>
      <c r="U856" s="259"/>
      <c r="V856" s="259"/>
      <c r="W856" s="259"/>
      <c r="X856" s="259"/>
      <c r="Y856" s="259"/>
      <c r="Z856" s="259"/>
      <c r="AA856" s="259"/>
      <c r="AB856" s="259"/>
      <c r="AC856" s="259"/>
      <c r="AD856" s="259"/>
      <c r="AE856" s="259"/>
      <c r="AF856" s="259"/>
      <c r="AG856" s="259"/>
    </row>
    <row r="857" spans="1:33" ht="20.25">
      <c r="A857" s="260"/>
      <c r="B857" s="261"/>
      <c r="C857" s="286"/>
      <c r="D857" s="261"/>
      <c r="E857" s="287"/>
      <c r="F857" s="217"/>
      <c r="G857" s="287"/>
      <c r="H857" s="217"/>
      <c r="I857" s="218"/>
      <c r="J857" s="217"/>
      <c r="K857" s="217"/>
      <c r="L857" s="217"/>
      <c r="M857" s="217"/>
      <c r="N857" s="219"/>
      <c r="O857" s="306"/>
      <c r="P857" s="258" t="str">
        <f>IFERROR(VLOOKUP(O857,BASE!A:E,2,0),"")</f>
        <v/>
      </c>
      <c r="Q857" s="258"/>
      <c r="R857" s="244">
        <v>1</v>
      </c>
      <c r="S857" s="258" t="str">
        <f>IFERROR(VLOOKUP(A857,'PC - DES'!A:J,6,0),"")</f>
        <v/>
      </c>
      <c r="T857" s="259" t="str">
        <f t="shared" si="44"/>
        <v/>
      </c>
      <c r="U857" s="259"/>
      <c r="V857" s="259"/>
      <c r="W857" s="259"/>
      <c r="X857" s="259"/>
      <c r="Y857" s="259"/>
      <c r="Z857" s="259"/>
      <c r="AA857" s="259"/>
      <c r="AB857" s="259"/>
      <c r="AC857" s="259"/>
      <c r="AD857" s="259"/>
      <c r="AE857" s="259"/>
      <c r="AF857" s="259"/>
      <c r="AG857" s="259"/>
    </row>
    <row r="858" spans="1:33" ht="20.25">
      <c r="A858" s="252" t="s">
        <v>40904</v>
      </c>
      <c r="B858" s="253" t="str">
        <f>IFERROR(VLOOKUP(O858,BASE!A:E,3,0),"")</f>
        <v>TUBO, PVC, SOLDÁVEL, DE 25MM, INSTALADO EM PRUMADA DE ÁGUA - FORNECIMENTO E INSTALAÇÃO. AF_06/2022</v>
      </c>
      <c r="C858" s="304"/>
      <c r="D858" s="304"/>
      <c r="E858" s="304"/>
      <c r="F858" s="304"/>
      <c r="G858" s="304"/>
      <c r="H858" s="304"/>
      <c r="I858" s="305"/>
      <c r="J858" s="304"/>
      <c r="K858" s="304"/>
      <c r="L858" s="304"/>
      <c r="M858" s="304"/>
      <c r="N858" s="298"/>
      <c r="O858" s="306">
        <v>89446</v>
      </c>
      <c r="P858" s="258" t="str">
        <f>IFERROR(VLOOKUP(O858,BASE!A:E,2,0),"")</f>
        <v>SINAPI</v>
      </c>
      <c r="Q858" s="258">
        <f>IFERROR(C863,"")</f>
        <v>289.41000000000003</v>
      </c>
      <c r="R858" s="244">
        <v>1</v>
      </c>
      <c r="S858" s="258">
        <f>IFERROR(VLOOKUP(A858,'PC - DES'!A:J,6,0),"")</f>
        <v>289.41000000000003</v>
      </c>
      <c r="T858" s="259" t="b">
        <f t="shared" si="44"/>
        <v>1</v>
      </c>
      <c r="U858" s="259"/>
      <c r="V858" s="259"/>
      <c r="W858" s="259"/>
      <c r="X858" s="259"/>
      <c r="Y858" s="259"/>
      <c r="Z858" s="259"/>
      <c r="AA858" s="259"/>
      <c r="AB858" s="259"/>
      <c r="AC858" s="259"/>
      <c r="AD858" s="259"/>
      <c r="AE858" s="259"/>
      <c r="AF858" s="259"/>
      <c r="AG858" s="259"/>
    </row>
    <row r="859" spans="1:33" ht="20.25">
      <c r="A859" s="260"/>
      <c r="B859" s="261" t="s">
        <v>2</v>
      </c>
      <c r="C859" s="262" t="s">
        <v>14</v>
      </c>
      <c r="D859" s="339"/>
      <c r="E859" s="263" t="s">
        <v>15</v>
      </c>
      <c r="F859" s="263"/>
      <c r="G859" s="262" t="s">
        <v>19</v>
      </c>
      <c r="H859" s="263"/>
      <c r="I859" s="264" t="s">
        <v>16</v>
      </c>
      <c r="J859" s="263"/>
      <c r="K859" s="263" t="s">
        <v>8015</v>
      </c>
      <c r="L859" s="217"/>
      <c r="M859" s="217"/>
      <c r="N859" s="219"/>
      <c r="O859" s="306"/>
      <c r="P859" s="258" t="str">
        <f>IFERROR(VLOOKUP(O859,BASE!A:E,2,0),"")</f>
        <v/>
      </c>
      <c r="Q859" s="258"/>
      <c r="R859" s="244">
        <v>1</v>
      </c>
      <c r="S859" s="258" t="str">
        <f>IFERROR(VLOOKUP(A859,'PC - DES'!A:J,6,0),"")</f>
        <v/>
      </c>
      <c r="T859" s="259" t="str">
        <f t="shared" si="44"/>
        <v/>
      </c>
      <c r="U859" s="259"/>
      <c r="V859" s="259"/>
      <c r="W859" s="259"/>
      <c r="X859" s="259"/>
      <c r="Y859" s="259"/>
      <c r="Z859" s="259"/>
      <c r="AA859" s="259"/>
      <c r="AB859" s="259"/>
      <c r="AC859" s="259"/>
      <c r="AD859" s="259"/>
      <c r="AE859" s="259"/>
      <c r="AF859" s="259"/>
      <c r="AG859" s="259"/>
    </row>
    <row r="860" spans="1:33" ht="20.25">
      <c r="A860" s="260"/>
      <c r="B860" s="217" t="s">
        <v>40759</v>
      </c>
      <c r="C860" s="287">
        <v>289.41000000000003</v>
      </c>
      <c r="D860" s="217"/>
      <c r="E860" s="287"/>
      <c r="F860" s="217"/>
      <c r="G860" s="287"/>
      <c r="H860" s="217"/>
      <c r="I860" s="325"/>
      <c r="J860" s="217"/>
      <c r="K860" s="217"/>
      <c r="L860" s="217"/>
      <c r="M860" s="217"/>
      <c r="N860" s="219"/>
      <c r="O860" s="306"/>
      <c r="P860" s="258" t="str">
        <f>IFERROR(VLOOKUP(O860,BASE!A:E,2,0),"")</f>
        <v/>
      </c>
      <c r="Q860" s="258"/>
      <c r="R860" s="244">
        <v>1</v>
      </c>
      <c r="S860" s="258" t="str">
        <f>IFERROR(VLOOKUP(A860,'PC - DES'!A:J,6,0),"")</f>
        <v/>
      </c>
      <c r="T860" s="259" t="str">
        <f t="shared" si="44"/>
        <v/>
      </c>
      <c r="U860" s="259"/>
      <c r="V860" s="259"/>
      <c r="W860" s="259"/>
      <c r="X860" s="259"/>
      <c r="Y860" s="259"/>
      <c r="Z860" s="259"/>
      <c r="AA860" s="259"/>
      <c r="AB860" s="259"/>
      <c r="AC860" s="259"/>
      <c r="AD860" s="259"/>
      <c r="AE860" s="259"/>
      <c r="AF860" s="259"/>
      <c r="AG860" s="259"/>
    </row>
    <row r="861" spans="1:33" ht="20.25">
      <c r="A861" s="260"/>
      <c r="B861" s="217"/>
      <c r="C861" s="287"/>
      <c r="D861" s="217"/>
      <c r="E861" s="287"/>
      <c r="F861" s="217"/>
      <c r="G861" s="287"/>
      <c r="H861" s="217"/>
      <c r="I861" s="218"/>
      <c r="J861" s="217"/>
      <c r="K861" s="217"/>
      <c r="L861" s="217"/>
      <c r="M861" s="217"/>
      <c r="N861" s="219"/>
      <c r="O861" s="306"/>
      <c r="P861" s="258" t="str">
        <f>IFERROR(VLOOKUP(O861,BASE!A:E,2,0),"")</f>
        <v/>
      </c>
      <c r="Q861" s="258"/>
      <c r="R861" s="244">
        <v>1</v>
      </c>
      <c r="S861" s="258" t="str">
        <f>IFERROR(VLOOKUP(A861,'PC - DES'!A:J,6,0),"")</f>
        <v/>
      </c>
      <c r="T861" s="259" t="str">
        <f t="shared" si="44"/>
        <v/>
      </c>
      <c r="U861" s="259"/>
      <c r="V861" s="259"/>
      <c r="W861" s="259"/>
      <c r="X861" s="259"/>
      <c r="Y861" s="259"/>
      <c r="Z861" s="259"/>
      <c r="AA861" s="259"/>
      <c r="AB861" s="259"/>
      <c r="AC861" s="259"/>
      <c r="AD861" s="259"/>
      <c r="AE861" s="259"/>
      <c r="AF861" s="259"/>
      <c r="AG861" s="259"/>
    </row>
    <row r="862" spans="1:33" ht="20.25">
      <c r="A862" s="260"/>
      <c r="B862" s="217"/>
      <c r="C862" s="287"/>
      <c r="D862" s="217"/>
      <c r="E862" s="287"/>
      <c r="F862" s="217"/>
      <c r="G862" s="287"/>
      <c r="H862" s="217"/>
      <c r="I862" s="218"/>
      <c r="J862" s="217"/>
      <c r="K862" s="217"/>
      <c r="L862" s="217"/>
      <c r="M862" s="217"/>
      <c r="N862" s="219"/>
      <c r="O862" s="306"/>
      <c r="P862" s="258" t="str">
        <f>IFERROR(VLOOKUP(O862,BASE!A:E,2,0),"")</f>
        <v/>
      </c>
      <c r="Q862" s="258"/>
      <c r="R862" s="244">
        <v>1</v>
      </c>
      <c r="S862" s="258" t="str">
        <f>IFERROR(VLOOKUP(A862,'PC - DES'!A:J,6,0),"")</f>
        <v/>
      </c>
      <c r="T862" s="259" t="str">
        <f t="shared" si="44"/>
        <v/>
      </c>
      <c r="U862" s="259"/>
      <c r="V862" s="259"/>
      <c r="W862" s="259"/>
      <c r="X862" s="259"/>
      <c r="Y862" s="259"/>
      <c r="Z862" s="259"/>
      <c r="AA862" s="259"/>
      <c r="AB862" s="259"/>
      <c r="AC862" s="259"/>
      <c r="AD862" s="259"/>
      <c r="AE862" s="259"/>
      <c r="AF862" s="259"/>
      <c r="AG862" s="259"/>
    </row>
    <row r="863" spans="1:33" ht="20.25">
      <c r="A863" s="277"/>
      <c r="B863" s="278" t="s">
        <v>40694</v>
      </c>
      <c r="C863" s="282">
        <f>SUM(C860:C860)</f>
        <v>289.41000000000003</v>
      </c>
      <c r="D863" s="280" t="str">
        <f>VLOOKUP(O858,BASE!A:E,4,)</f>
        <v>M</v>
      </c>
      <c r="E863" s="281"/>
      <c r="F863" s="283"/>
      <c r="G863" s="281"/>
      <c r="H863" s="283"/>
      <c r="I863" s="284"/>
      <c r="J863" s="283"/>
      <c r="K863" s="283"/>
      <c r="L863" s="283"/>
      <c r="M863" s="283"/>
      <c r="N863" s="285"/>
      <c r="O863" s="306"/>
      <c r="P863" s="258" t="str">
        <f>IFERROR(VLOOKUP(O863,BASE!A:E,2,0),"")</f>
        <v/>
      </c>
      <c r="R863" s="244">
        <v>1</v>
      </c>
      <c r="S863" s="258" t="str">
        <f>IFERROR(VLOOKUP(A863,'PC - DES'!A:J,6,0),"")</f>
        <v/>
      </c>
      <c r="T863" s="259" t="str">
        <f t="shared" si="44"/>
        <v/>
      </c>
      <c r="U863" s="259"/>
      <c r="V863" s="259"/>
      <c r="W863" s="259"/>
      <c r="X863" s="259"/>
      <c r="Y863" s="259"/>
      <c r="Z863" s="259"/>
      <c r="AA863" s="259"/>
      <c r="AB863" s="259"/>
      <c r="AC863" s="259"/>
      <c r="AD863" s="259"/>
      <c r="AE863" s="259"/>
      <c r="AF863" s="259"/>
      <c r="AG863" s="259"/>
    </row>
    <row r="864" spans="1:33" ht="20.25">
      <c r="A864" s="260"/>
      <c r="B864" s="261"/>
      <c r="C864" s="286"/>
      <c r="D864" s="261"/>
      <c r="E864" s="287"/>
      <c r="F864" s="217"/>
      <c r="G864" s="287"/>
      <c r="H864" s="217"/>
      <c r="I864" s="218"/>
      <c r="J864" s="217"/>
      <c r="K864" s="217"/>
      <c r="L864" s="217"/>
      <c r="M864" s="217"/>
      <c r="N864" s="219"/>
      <c r="O864" s="306"/>
      <c r="P864" s="258" t="str">
        <f>IFERROR(VLOOKUP(O864,BASE!A:E,2,0),"")</f>
        <v/>
      </c>
      <c r="Q864" s="258"/>
      <c r="R864" s="244">
        <v>1</v>
      </c>
      <c r="S864" s="258" t="str">
        <f>IFERROR(VLOOKUP(A864,'PC - DES'!A:J,6,0),"")</f>
        <v/>
      </c>
      <c r="T864" s="259" t="str">
        <f t="shared" si="44"/>
        <v/>
      </c>
      <c r="U864" s="259"/>
      <c r="V864" s="259"/>
      <c r="W864" s="259"/>
      <c r="X864" s="259"/>
      <c r="Y864" s="259"/>
      <c r="Z864" s="259"/>
      <c r="AA864" s="259"/>
      <c r="AB864" s="259"/>
      <c r="AC864" s="259"/>
      <c r="AD864" s="259"/>
      <c r="AE864" s="259"/>
      <c r="AF864" s="259"/>
      <c r="AG864" s="259"/>
    </row>
    <row r="865" spans="1:33" ht="20.25">
      <c r="A865" s="252" t="s">
        <v>40905</v>
      </c>
      <c r="B865" s="253" t="str">
        <f>IFERROR(VLOOKUP(O865,BASE!A:E,3,0),"")</f>
        <v>TUBO, PVC, SOLDÁVEL, DE 32MM, INSTALADO EM PRUMADA DE ÁGUA - FORNECIMENTO E INSTALAÇÃO. AF_06/2022</v>
      </c>
      <c r="C865" s="304"/>
      <c r="D865" s="304"/>
      <c r="E865" s="304"/>
      <c r="F865" s="304"/>
      <c r="G865" s="304"/>
      <c r="H865" s="304"/>
      <c r="I865" s="305"/>
      <c r="J865" s="304"/>
      <c r="K865" s="304"/>
      <c r="L865" s="304"/>
      <c r="M865" s="304"/>
      <c r="N865" s="298"/>
      <c r="O865" s="306">
        <v>89447</v>
      </c>
      <c r="P865" s="258" t="str">
        <f>IFERROR(VLOOKUP(O865,BASE!A:E,2,0),"")</f>
        <v>SINAPI</v>
      </c>
      <c r="Q865" s="258">
        <f>IFERROR(C870,"")</f>
        <v>6.83</v>
      </c>
      <c r="R865" s="244">
        <v>1</v>
      </c>
      <c r="S865" s="258">
        <f>IFERROR(VLOOKUP(A865,'PC - DES'!A:J,6,0),"")</f>
        <v>6.83</v>
      </c>
      <c r="T865" s="259" t="b">
        <f t="shared" si="44"/>
        <v>1</v>
      </c>
      <c r="U865" s="259"/>
      <c r="V865" s="259"/>
      <c r="W865" s="259"/>
      <c r="X865" s="259"/>
      <c r="Y865" s="259"/>
      <c r="Z865" s="259"/>
      <c r="AA865" s="259"/>
      <c r="AB865" s="259"/>
      <c r="AC865" s="259"/>
      <c r="AD865" s="259"/>
      <c r="AE865" s="259"/>
      <c r="AF865" s="259"/>
      <c r="AG865" s="259"/>
    </row>
    <row r="866" spans="1:33" ht="20.25">
      <c r="A866" s="260"/>
      <c r="B866" s="261" t="s">
        <v>2</v>
      </c>
      <c r="C866" s="262" t="s">
        <v>14</v>
      </c>
      <c r="D866" s="339"/>
      <c r="E866" s="263" t="s">
        <v>15</v>
      </c>
      <c r="F866" s="263"/>
      <c r="G866" s="262" t="s">
        <v>19</v>
      </c>
      <c r="H866" s="263"/>
      <c r="I866" s="264" t="s">
        <v>16</v>
      </c>
      <c r="J866" s="263"/>
      <c r="K866" s="263" t="s">
        <v>8015</v>
      </c>
      <c r="L866" s="217"/>
      <c r="M866" s="217"/>
      <c r="N866" s="219"/>
      <c r="O866" s="306"/>
      <c r="P866" s="258" t="str">
        <f>IFERROR(VLOOKUP(O866,BASE!A:E,2,0),"")</f>
        <v/>
      </c>
      <c r="Q866" s="258"/>
      <c r="R866" s="244">
        <v>1</v>
      </c>
      <c r="S866" s="258" t="str">
        <f>IFERROR(VLOOKUP(A866,'PC - DES'!A:J,6,0),"")</f>
        <v/>
      </c>
      <c r="T866" s="259" t="str">
        <f t="shared" si="44"/>
        <v/>
      </c>
      <c r="U866" s="259"/>
      <c r="V866" s="259"/>
      <c r="W866" s="259"/>
      <c r="X866" s="259"/>
      <c r="Y866" s="259"/>
      <c r="Z866" s="259"/>
      <c r="AA866" s="259"/>
      <c r="AB866" s="259"/>
      <c r="AC866" s="259"/>
      <c r="AD866" s="259"/>
      <c r="AE866" s="259"/>
      <c r="AF866" s="259"/>
      <c r="AG866" s="259"/>
    </row>
    <row r="867" spans="1:33" ht="20.25">
      <c r="A867" s="260"/>
      <c r="B867" s="217" t="s">
        <v>40759</v>
      </c>
      <c r="C867" s="287">
        <v>6.83</v>
      </c>
      <c r="D867" s="217"/>
      <c r="E867" s="287"/>
      <c r="F867" s="217"/>
      <c r="G867" s="287"/>
      <c r="H867" s="217"/>
      <c r="I867" s="325"/>
      <c r="J867" s="217"/>
      <c r="K867" s="217"/>
      <c r="L867" s="217"/>
      <c r="M867" s="217"/>
      <c r="N867" s="219"/>
      <c r="O867" s="306"/>
      <c r="P867" s="258" t="str">
        <f>IFERROR(VLOOKUP(O867,BASE!A:E,2,0),"")</f>
        <v/>
      </c>
      <c r="Q867" s="258"/>
      <c r="R867" s="244">
        <v>1</v>
      </c>
      <c r="S867" s="258" t="str">
        <f>IFERROR(VLOOKUP(A867,'PC - DES'!A:J,6,0),"")</f>
        <v/>
      </c>
      <c r="T867" s="259" t="str">
        <f t="shared" ref="T867:T885" si="45">IF(A867&lt;&gt;"",S867=Q867,"")</f>
        <v/>
      </c>
      <c r="U867" s="259"/>
      <c r="V867" s="259"/>
      <c r="W867" s="259"/>
      <c r="X867" s="259"/>
      <c r="Y867" s="259"/>
      <c r="Z867" s="259"/>
      <c r="AA867" s="259"/>
      <c r="AB867" s="259"/>
      <c r="AC867" s="259"/>
      <c r="AD867" s="259"/>
      <c r="AE867" s="259"/>
      <c r="AF867" s="259"/>
      <c r="AG867" s="259"/>
    </row>
    <row r="868" spans="1:33" ht="20.25">
      <c r="A868" s="260"/>
      <c r="B868" s="217"/>
      <c r="C868" s="287"/>
      <c r="D868" s="217"/>
      <c r="E868" s="287"/>
      <c r="F868" s="217"/>
      <c r="G868" s="287"/>
      <c r="H868" s="217"/>
      <c r="I868" s="218"/>
      <c r="J868" s="217"/>
      <c r="K868" s="217"/>
      <c r="L868" s="217"/>
      <c r="M868" s="217"/>
      <c r="N868" s="219"/>
      <c r="O868" s="306"/>
      <c r="P868" s="258" t="str">
        <f>IFERROR(VLOOKUP(O868,BASE!A:E,2,0),"")</f>
        <v/>
      </c>
      <c r="Q868" s="258"/>
      <c r="R868" s="244">
        <v>1</v>
      </c>
      <c r="S868" s="258" t="str">
        <f>IFERROR(VLOOKUP(A868,'PC - DES'!A:J,6,0),"")</f>
        <v/>
      </c>
      <c r="T868" s="259" t="str">
        <f t="shared" si="45"/>
        <v/>
      </c>
      <c r="U868" s="259"/>
      <c r="V868" s="259"/>
      <c r="W868" s="259"/>
      <c r="X868" s="259"/>
      <c r="Y868" s="259"/>
      <c r="Z868" s="259"/>
      <c r="AA868" s="259"/>
      <c r="AB868" s="259"/>
      <c r="AC868" s="259"/>
      <c r="AD868" s="259"/>
      <c r="AE868" s="259"/>
      <c r="AF868" s="259"/>
      <c r="AG868" s="259"/>
    </row>
    <row r="869" spans="1:33" ht="20.25">
      <c r="A869" s="260"/>
      <c r="B869" s="217"/>
      <c r="C869" s="287"/>
      <c r="D869" s="217"/>
      <c r="E869" s="287"/>
      <c r="F869" s="217"/>
      <c r="G869" s="287"/>
      <c r="H869" s="217"/>
      <c r="I869" s="218"/>
      <c r="J869" s="217"/>
      <c r="K869" s="217"/>
      <c r="L869" s="217"/>
      <c r="M869" s="217"/>
      <c r="N869" s="219"/>
      <c r="O869" s="306"/>
      <c r="P869" s="258" t="str">
        <f>IFERROR(VLOOKUP(O869,BASE!A:E,2,0),"")</f>
        <v/>
      </c>
      <c r="Q869" s="258"/>
      <c r="R869" s="244">
        <v>1</v>
      </c>
      <c r="S869" s="258" t="str">
        <f>IFERROR(VLOOKUP(A869,'PC - DES'!A:J,6,0),"")</f>
        <v/>
      </c>
      <c r="T869" s="259" t="str">
        <f t="shared" si="45"/>
        <v/>
      </c>
      <c r="U869" s="259"/>
      <c r="V869" s="259"/>
      <c r="W869" s="259"/>
      <c r="X869" s="259"/>
      <c r="Y869" s="259"/>
      <c r="Z869" s="259"/>
      <c r="AA869" s="259"/>
      <c r="AB869" s="259"/>
      <c r="AC869" s="259"/>
      <c r="AD869" s="259"/>
      <c r="AE869" s="259"/>
      <c r="AF869" s="259"/>
      <c r="AG869" s="259"/>
    </row>
    <row r="870" spans="1:33" ht="20.25">
      <c r="A870" s="277"/>
      <c r="B870" s="278" t="s">
        <v>40694</v>
      </c>
      <c r="C870" s="282">
        <f>SUM(C867:C867)</f>
        <v>6.83</v>
      </c>
      <c r="D870" s="280" t="str">
        <f>VLOOKUP(O865,BASE!A:E,4,)</f>
        <v>M</v>
      </c>
      <c r="E870" s="281"/>
      <c r="F870" s="283"/>
      <c r="G870" s="281"/>
      <c r="H870" s="283"/>
      <c r="I870" s="284"/>
      <c r="J870" s="283"/>
      <c r="K870" s="283"/>
      <c r="L870" s="283"/>
      <c r="M870" s="283"/>
      <c r="N870" s="285"/>
      <c r="O870" s="306"/>
      <c r="P870" s="258" t="str">
        <f>IFERROR(VLOOKUP(O870,BASE!A:E,2,0),"")</f>
        <v/>
      </c>
      <c r="R870" s="244">
        <v>1</v>
      </c>
      <c r="S870" s="258" t="str">
        <f>IFERROR(VLOOKUP(A870,'PC - DES'!A:J,6,0),"")</f>
        <v/>
      </c>
      <c r="T870" s="259" t="str">
        <f t="shared" si="45"/>
        <v/>
      </c>
      <c r="U870" s="259"/>
      <c r="V870" s="259"/>
      <c r="W870" s="259"/>
      <c r="X870" s="259"/>
      <c r="Y870" s="259"/>
      <c r="Z870" s="259"/>
      <c r="AA870" s="259"/>
      <c r="AB870" s="259"/>
      <c r="AC870" s="259"/>
      <c r="AD870" s="259"/>
      <c r="AE870" s="259"/>
      <c r="AF870" s="259"/>
      <c r="AG870" s="259"/>
    </row>
    <row r="871" spans="1:33" ht="20.25">
      <c r="A871" s="260"/>
      <c r="B871" s="261"/>
      <c r="C871" s="286"/>
      <c r="D871" s="261"/>
      <c r="E871" s="287"/>
      <c r="F871" s="217"/>
      <c r="G871" s="287"/>
      <c r="H871" s="217"/>
      <c r="I871" s="218"/>
      <c r="J871" s="217"/>
      <c r="K871" s="217"/>
      <c r="L871" s="217"/>
      <c r="M871" s="217"/>
      <c r="N871" s="219"/>
      <c r="O871" s="306"/>
      <c r="P871" s="258" t="str">
        <f>IFERROR(VLOOKUP(O871,BASE!A:E,2,0),"")</f>
        <v/>
      </c>
      <c r="Q871" s="258"/>
      <c r="R871" s="244">
        <v>1</v>
      </c>
      <c r="S871" s="258" t="str">
        <f>IFERROR(VLOOKUP(A871,'PC - DES'!A:J,6,0),"")</f>
        <v/>
      </c>
      <c r="T871" s="259" t="str">
        <f t="shared" si="45"/>
        <v/>
      </c>
      <c r="U871" s="259"/>
      <c r="V871" s="259"/>
      <c r="W871" s="259"/>
      <c r="X871" s="259"/>
      <c r="Y871" s="259"/>
      <c r="Z871" s="259"/>
      <c r="AA871" s="259"/>
      <c r="AB871" s="259"/>
      <c r="AC871" s="259"/>
      <c r="AD871" s="259"/>
      <c r="AE871" s="259"/>
      <c r="AF871" s="259"/>
      <c r="AG871" s="259"/>
    </row>
    <row r="872" spans="1:33" ht="20.25">
      <c r="A872" s="252" t="s">
        <v>40906</v>
      </c>
      <c r="B872" s="253" t="str">
        <f>IFERROR(VLOOKUP(O872,BASE!A:E,3,0),"")</f>
        <v>TUBO, PVC, SOLDÁVEL, DE 40MM, INSTALADO EM PRUMADA DE ÁGUA - FORNECIMENTO E INSTALAÇÃO. AF_06/2022</v>
      </c>
      <c r="C872" s="304"/>
      <c r="D872" s="304"/>
      <c r="E872" s="304"/>
      <c r="F872" s="304"/>
      <c r="G872" s="304"/>
      <c r="H872" s="304"/>
      <c r="I872" s="305"/>
      <c r="J872" s="304"/>
      <c r="K872" s="304"/>
      <c r="L872" s="304"/>
      <c r="M872" s="304"/>
      <c r="N872" s="298"/>
      <c r="O872" s="306">
        <v>89448</v>
      </c>
      <c r="P872" s="258" t="str">
        <f>IFERROR(VLOOKUP(O872,BASE!A:E,2,0),"")</f>
        <v>SINAPI</v>
      </c>
      <c r="Q872" s="258">
        <f>IFERROR(C877,"")</f>
        <v>12</v>
      </c>
      <c r="R872" s="244">
        <v>1</v>
      </c>
      <c r="S872" s="258">
        <f>IFERROR(VLOOKUP(A872,'PC - DES'!A:J,6,0),"")</f>
        <v>12</v>
      </c>
      <c r="T872" s="259" t="b">
        <f t="shared" si="45"/>
        <v>1</v>
      </c>
      <c r="U872" s="259"/>
      <c r="V872" s="259"/>
      <c r="W872" s="259"/>
      <c r="X872" s="259"/>
      <c r="Y872" s="259"/>
      <c r="Z872" s="259"/>
      <c r="AA872" s="259"/>
      <c r="AB872" s="259"/>
      <c r="AC872" s="259"/>
      <c r="AD872" s="259"/>
      <c r="AE872" s="259"/>
      <c r="AF872" s="259"/>
      <c r="AG872" s="259"/>
    </row>
    <row r="873" spans="1:33" ht="20.25">
      <c r="A873" s="260"/>
      <c r="B873" s="261" t="s">
        <v>2</v>
      </c>
      <c r="C873" s="262" t="s">
        <v>14</v>
      </c>
      <c r="D873" s="339"/>
      <c r="E873" s="263" t="s">
        <v>15</v>
      </c>
      <c r="F873" s="263"/>
      <c r="G873" s="262" t="s">
        <v>19</v>
      </c>
      <c r="H873" s="263"/>
      <c r="I873" s="264" t="s">
        <v>16</v>
      </c>
      <c r="J873" s="263"/>
      <c r="K873" s="263" t="s">
        <v>8015</v>
      </c>
      <c r="L873" s="217"/>
      <c r="M873" s="217"/>
      <c r="N873" s="219"/>
      <c r="O873" s="306"/>
      <c r="P873" s="258" t="str">
        <f>IFERROR(VLOOKUP(O873,BASE!A:E,2,0),"")</f>
        <v/>
      </c>
      <c r="Q873" s="258"/>
      <c r="R873" s="244">
        <v>1</v>
      </c>
      <c r="S873" s="258" t="str">
        <f>IFERROR(VLOOKUP(A873,'PC - DES'!A:J,6,0),"")</f>
        <v/>
      </c>
      <c r="T873" s="259" t="str">
        <f t="shared" si="45"/>
        <v/>
      </c>
      <c r="U873" s="259"/>
      <c r="V873" s="259"/>
      <c r="W873" s="259"/>
      <c r="X873" s="259"/>
      <c r="Y873" s="259"/>
      <c r="Z873" s="259"/>
      <c r="AA873" s="259"/>
      <c r="AB873" s="259"/>
      <c r="AC873" s="259"/>
      <c r="AD873" s="259"/>
      <c r="AE873" s="259"/>
      <c r="AF873" s="259"/>
      <c r="AG873" s="259"/>
    </row>
    <row r="874" spans="1:33" ht="20.25">
      <c r="A874" s="260"/>
      <c r="B874" s="217" t="s">
        <v>40759</v>
      </c>
      <c r="C874" s="287">
        <v>12</v>
      </c>
      <c r="D874" s="217"/>
      <c r="E874" s="287"/>
      <c r="F874" s="217"/>
      <c r="G874" s="287"/>
      <c r="H874" s="217"/>
      <c r="I874" s="325"/>
      <c r="J874" s="217"/>
      <c r="K874" s="217"/>
      <c r="L874" s="217"/>
      <c r="M874" s="217"/>
      <c r="N874" s="219"/>
      <c r="O874" s="306"/>
      <c r="P874" s="258" t="str">
        <f>IFERROR(VLOOKUP(O874,BASE!A:E,2,0),"")</f>
        <v/>
      </c>
      <c r="Q874" s="258"/>
      <c r="R874" s="244">
        <v>1</v>
      </c>
      <c r="S874" s="258" t="str">
        <f>IFERROR(VLOOKUP(A874,'PC - DES'!A:J,6,0),"")</f>
        <v/>
      </c>
      <c r="T874" s="259" t="str">
        <f t="shared" si="45"/>
        <v/>
      </c>
      <c r="U874" s="259"/>
      <c r="V874" s="259"/>
      <c r="W874" s="259"/>
      <c r="X874" s="259"/>
      <c r="Y874" s="259"/>
      <c r="Z874" s="259"/>
      <c r="AA874" s="259"/>
      <c r="AB874" s="259"/>
      <c r="AC874" s="259"/>
      <c r="AD874" s="259"/>
      <c r="AE874" s="259"/>
      <c r="AF874" s="259"/>
      <c r="AG874" s="259"/>
    </row>
    <row r="875" spans="1:33" ht="20.25">
      <c r="A875" s="260"/>
      <c r="B875" s="217"/>
      <c r="C875" s="287"/>
      <c r="D875" s="217"/>
      <c r="E875" s="287"/>
      <c r="F875" s="217"/>
      <c r="G875" s="287"/>
      <c r="H875" s="217"/>
      <c r="I875" s="218"/>
      <c r="J875" s="217"/>
      <c r="K875" s="217"/>
      <c r="L875" s="217"/>
      <c r="M875" s="217"/>
      <c r="N875" s="219"/>
      <c r="O875" s="306"/>
      <c r="P875" s="258" t="str">
        <f>IFERROR(VLOOKUP(O875,BASE!A:E,2,0),"")</f>
        <v/>
      </c>
      <c r="Q875" s="258"/>
      <c r="R875" s="244">
        <v>1</v>
      </c>
      <c r="S875" s="258" t="str">
        <f>IFERROR(VLOOKUP(A875,'PC - DES'!A:J,6,0),"")</f>
        <v/>
      </c>
      <c r="T875" s="259" t="str">
        <f t="shared" si="45"/>
        <v/>
      </c>
      <c r="U875" s="259"/>
      <c r="V875" s="259"/>
      <c r="W875" s="259"/>
      <c r="X875" s="259"/>
      <c r="Y875" s="259"/>
      <c r="Z875" s="259"/>
      <c r="AA875" s="259"/>
      <c r="AB875" s="259"/>
      <c r="AC875" s="259"/>
      <c r="AD875" s="259"/>
      <c r="AE875" s="259"/>
      <c r="AF875" s="259"/>
      <c r="AG875" s="259"/>
    </row>
    <row r="876" spans="1:33" ht="20.25">
      <c r="A876" s="260"/>
      <c r="B876" s="217"/>
      <c r="C876" s="287"/>
      <c r="D876" s="217"/>
      <c r="E876" s="287"/>
      <c r="F876" s="217"/>
      <c r="G876" s="287"/>
      <c r="H876" s="217"/>
      <c r="I876" s="218"/>
      <c r="J876" s="217"/>
      <c r="K876" s="217"/>
      <c r="L876" s="217"/>
      <c r="M876" s="217"/>
      <c r="N876" s="219"/>
      <c r="O876" s="306"/>
      <c r="P876" s="258" t="str">
        <f>IFERROR(VLOOKUP(O876,BASE!A:E,2,0),"")</f>
        <v/>
      </c>
      <c r="Q876" s="258"/>
      <c r="R876" s="244">
        <v>1</v>
      </c>
      <c r="S876" s="258" t="str">
        <f>IFERROR(VLOOKUP(A876,'PC - DES'!A:J,6,0),"")</f>
        <v/>
      </c>
      <c r="T876" s="259" t="str">
        <f t="shared" si="45"/>
        <v/>
      </c>
      <c r="U876" s="259"/>
      <c r="V876" s="259"/>
      <c r="W876" s="259"/>
      <c r="X876" s="259"/>
      <c r="Y876" s="259"/>
      <c r="Z876" s="259"/>
      <c r="AA876" s="259"/>
      <c r="AB876" s="259"/>
      <c r="AC876" s="259"/>
      <c r="AD876" s="259"/>
      <c r="AE876" s="259"/>
      <c r="AF876" s="259"/>
      <c r="AG876" s="259"/>
    </row>
    <row r="877" spans="1:33" ht="20.25">
      <c r="A877" s="277"/>
      <c r="B877" s="278" t="s">
        <v>40694</v>
      </c>
      <c r="C877" s="282">
        <f>SUM(C874:C874)</f>
        <v>12</v>
      </c>
      <c r="D877" s="280" t="str">
        <f>VLOOKUP(O872,BASE!A:E,4,)</f>
        <v>M</v>
      </c>
      <c r="E877" s="281"/>
      <c r="F877" s="283"/>
      <c r="G877" s="281"/>
      <c r="H877" s="283"/>
      <c r="I877" s="284"/>
      <c r="J877" s="283"/>
      <c r="K877" s="283"/>
      <c r="L877" s="283"/>
      <c r="M877" s="283"/>
      <c r="N877" s="285"/>
      <c r="O877" s="306"/>
      <c r="P877" s="258" t="str">
        <f>IFERROR(VLOOKUP(O877,BASE!A:E,2,0),"")</f>
        <v/>
      </c>
      <c r="R877" s="244">
        <v>1</v>
      </c>
      <c r="S877" s="258" t="str">
        <f>IFERROR(VLOOKUP(A877,'PC - DES'!A:J,6,0),"")</f>
        <v/>
      </c>
      <c r="T877" s="259" t="str">
        <f t="shared" si="45"/>
        <v/>
      </c>
      <c r="U877" s="259"/>
      <c r="V877" s="259"/>
      <c r="W877" s="259"/>
      <c r="X877" s="259"/>
      <c r="Y877" s="259"/>
      <c r="Z877" s="259"/>
      <c r="AA877" s="259"/>
      <c r="AB877" s="259"/>
      <c r="AC877" s="259"/>
      <c r="AD877" s="259"/>
      <c r="AE877" s="259"/>
      <c r="AF877" s="259"/>
      <c r="AG877" s="259"/>
    </row>
    <row r="878" spans="1:33" ht="20.25">
      <c r="A878" s="260"/>
      <c r="B878" s="261"/>
      <c r="C878" s="286"/>
      <c r="D878" s="261"/>
      <c r="E878" s="287"/>
      <c r="F878" s="217"/>
      <c r="G878" s="287"/>
      <c r="H878" s="217"/>
      <c r="I878" s="218"/>
      <c r="J878" s="217"/>
      <c r="K878" s="217"/>
      <c r="L878" s="217"/>
      <c r="M878" s="217"/>
      <c r="N878" s="219"/>
      <c r="O878" s="306"/>
      <c r="P878" s="258" t="str">
        <f>IFERROR(VLOOKUP(O878,BASE!A:E,2,0),"")</f>
        <v/>
      </c>
      <c r="Q878" s="258"/>
      <c r="R878" s="244">
        <v>1</v>
      </c>
      <c r="S878" s="258" t="str">
        <f>IFERROR(VLOOKUP(A878,'PC - DES'!A:J,6,0),"")</f>
        <v/>
      </c>
      <c r="T878" s="259" t="str">
        <f t="shared" si="45"/>
        <v/>
      </c>
      <c r="U878" s="259"/>
      <c r="V878" s="259"/>
      <c r="W878" s="259"/>
      <c r="X878" s="259"/>
      <c r="Y878" s="259"/>
      <c r="Z878" s="259"/>
      <c r="AA878" s="259"/>
      <c r="AB878" s="259"/>
      <c r="AC878" s="259"/>
      <c r="AD878" s="259"/>
      <c r="AE878" s="259"/>
      <c r="AF878" s="259"/>
      <c r="AG878" s="259"/>
    </row>
    <row r="879" spans="1:33" ht="20.25">
      <c r="A879" s="252" t="s">
        <v>40907</v>
      </c>
      <c r="B879" s="253" t="str">
        <f>IFERROR(VLOOKUP(O879,BASE!A:E,3,0),"")</f>
        <v>TUBO, PVC, SOLDÁVEL, DE 50MM, INSTALADO EM PRUMADA DE ÁGUA - FORNECIMENTO E INSTALAÇÃO. AF_06/2022</v>
      </c>
      <c r="C879" s="304"/>
      <c r="D879" s="304"/>
      <c r="E879" s="304"/>
      <c r="F879" s="304"/>
      <c r="G879" s="304"/>
      <c r="H879" s="304"/>
      <c r="I879" s="305"/>
      <c r="J879" s="304"/>
      <c r="K879" s="304"/>
      <c r="L879" s="304"/>
      <c r="M879" s="304"/>
      <c r="N879" s="298"/>
      <c r="O879" s="306">
        <v>89449</v>
      </c>
      <c r="P879" s="258" t="str">
        <f>IFERROR(VLOOKUP(O879,BASE!A:E,2,0),"")</f>
        <v>SINAPI</v>
      </c>
      <c r="Q879" s="258">
        <f>IFERROR(C884,"")</f>
        <v>28.16</v>
      </c>
      <c r="R879" s="244">
        <v>1</v>
      </c>
      <c r="S879" s="258">
        <f>IFERROR(VLOOKUP(A879,'PC - DES'!A:J,6,0),"")</f>
        <v>28.16</v>
      </c>
      <c r="T879" s="259" t="b">
        <f t="shared" si="45"/>
        <v>1</v>
      </c>
      <c r="U879" s="259"/>
      <c r="V879" s="259"/>
      <c r="W879" s="259"/>
      <c r="X879" s="259"/>
      <c r="Y879" s="259"/>
      <c r="Z879" s="259"/>
      <c r="AA879" s="259"/>
      <c r="AB879" s="259"/>
      <c r="AC879" s="259"/>
      <c r="AD879" s="259"/>
      <c r="AE879" s="259"/>
      <c r="AF879" s="259"/>
      <c r="AG879" s="259"/>
    </row>
    <row r="880" spans="1:33" ht="20.25">
      <c r="A880" s="260"/>
      <c r="B880" s="261" t="s">
        <v>2</v>
      </c>
      <c r="C880" s="262" t="s">
        <v>14</v>
      </c>
      <c r="D880" s="339"/>
      <c r="E880" s="263" t="s">
        <v>15</v>
      </c>
      <c r="F880" s="263"/>
      <c r="G880" s="262" t="s">
        <v>19</v>
      </c>
      <c r="H880" s="263"/>
      <c r="I880" s="264" t="s">
        <v>16</v>
      </c>
      <c r="J880" s="263"/>
      <c r="K880" s="263" t="s">
        <v>8015</v>
      </c>
      <c r="L880" s="217"/>
      <c r="M880" s="217"/>
      <c r="N880" s="219"/>
      <c r="O880" s="306"/>
      <c r="P880" s="258" t="str">
        <f>IFERROR(VLOOKUP(O880,BASE!A:E,2,0),"")</f>
        <v/>
      </c>
      <c r="Q880" s="258"/>
      <c r="R880" s="244">
        <v>1</v>
      </c>
      <c r="S880" s="258" t="str">
        <f>IFERROR(VLOOKUP(A880,'PC - DES'!A:J,6,0),"")</f>
        <v/>
      </c>
      <c r="T880" s="259" t="str">
        <f t="shared" si="45"/>
        <v/>
      </c>
      <c r="U880" s="259"/>
      <c r="V880" s="259"/>
      <c r="W880" s="259"/>
      <c r="X880" s="259"/>
      <c r="Y880" s="259"/>
      <c r="Z880" s="259"/>
      <c r="AA880" s="259"/>
      <c r="AB880" s="259"/>
      <c r="AC880" s="259"/>
      <c r="AD880" s="259"/>
      <c r="AE880" s="259"/>
      <c r="AF880" s="259"/>
      <c r="AG880" s="259"/>
    </row>
    <row r="881" spans="1:33" ht="20.25">
      <c r="A881" s="260"/>
      <c r="B881" s="217" t="s">
        <v>40759</v>
      </c>
      <c r="C881" s="287">
        <v>28.16</v>
      </c>
      <c r="D881" s="217"/>
      <c r="E881" s="287"/>
      <c r="F881" s="217"/>
      <c r="G881" s="287"/>
      <c r="H881" s="217"/>
      <c r="I881" s="325"/>
      <c r="J881" s="217"/>
      <c r="K881" s="217"/>
      <c r="L881" s="217"/>
      <c r="M881" s="217"/>
      <c r="N881" s="219"/>
      <c r="O881" s="306"/>
      <c r="P881" s="258" t="str">
        <f>IFERROR(VLOOKUP(O881,BASE!A:E,2,0),"")</f>
        <v/>
      </c>
      <c r="Q881" s="258"/>
      <c r="R881" s="244">
        <v>1</v>
      </c>
      <c r="S881" s="258" t="str">
        <f>IFERROR(VLOOKUP(A881,'PC - DES'!A:J,6,0),"")</f>
        <v/>
      </c>
      <c r="T881" s="259" t="str">
        <f t="shared" si="45"/>
        <v/>
      </c>
      <c r="U881" s="259"/>
      <c r="V881" s="259"/>
      <c r="W881" s="259"/>
      <c r="X881" s="259"/>
      <c r="Y881" s="259"/>
      <c r="Z881" s="259"/>
      <c r="AA881" s="259"/>
      <c r="AB881" s="259"/>
      <c r="AC881" s="259"/>
      <c r="AD881" s="259"/>
      <c r="AE881" s="259"/>
      <c r="AF881" s="259"/>
      <c r="AG881" s="259"/>
    </row>
    <row r="882" spans="1:33" ht="20.25">
      <c r="A882" s="260"/>
      <c r="B882" s="217"/>
      <c r="C882" s="287"/>
      <c r="D882" s="217"/>
      <c r="E882" s="287"/>
      <c r="F882" s="217"/>
      <c r="G882" s="287"/>
      <c r="H882" s="217"/>
      <c r="I882" s="218"/>
      <c r="J882" s="217"/>
      <c r="K882" s="217"/>
      <c r="L882" s="217"/>
      <c r="M882" s="217"/>
      <c r="N882" s="219"/>
      <c r="O882" s="306"/>
      <c r="P882" s="258" t="str">
        <f>IFERROR(VLOOKUP(O882,BASE!A:E,2,0),"")</f>
        <v/>
      </c>
      <c r="Q882" s="258"/>
      <c r="R882" s="244">
        <v>1</v>
      </c>
      <c r="S882" s="258" t="str">
        <f>IFERROR(VLOOKUP(A882,'PC - DES'!A:J,6,0),"")</f>
        <v/>
      </c>
      <c r="T882" s="259" t="str">
        <f t="shared" si="45"/>
        <v/>
      </c>
      <c r="U882" s="259"/>
      <c r="V882" s="259"/>
      <c r="W882" s="259"/>
      <c r="X882" s="259"/>
      <c r="Y882" s="259"/>
      <c r="Z882" s="259"/>
      <c r="AA882" s="259"/>
      <c r="AB882" s="259"/>
      <c r="AC882" s="259"/>
      <c r="AD882" s="259"/>
      <c r="AE882" s="259"/>
      <c r="AF882" s="259"/>
      <c r="AG882" s="259"/>
    </row>
    <row r="883" spans="1:33" ht="20.25">
      <c r="A883" s="260"/>
      <c r="B883" s="217"/>
      <c r="C883" s="287"/>
      <c r="D883" s="217"/>
      <c r="E883" s="287"/>
      <c r="F883" s="217"/>
      <c r="G883" s="287"/>
      <c r="H883" s="217"/>
      <c r="I883" s="218"/>
      <c r="J883" s="217"/>
      <c r="K883" s="217"/>
      <c r="L883" s="217"/>
      <c r="M883" s="217"/>
      <c r="N883" s="219"/>
      <c r="O883" s="306"/>
      <c r="P883" s="258" t="str">
        <f>IFERROR(VLOOKUP(O883,BASE!A:E,2,0),"")</f>
        <v/>
      </c>
      <c r="Q883" s="258"/>
      <c r="R883" s="244">
        <v>1</v>
      </c>
      <c r="S883" s="258" t="str">
        <f>IFERROR(VLOOKUP(A883,'PC - DES'!A:J,6,0),"")</f>
        <v/>
      </c>
      <c r="T883" s="259" t="str">
        <f t="shared" si="45"/>
        <v/>
      </c>
      <c r="U883" s="259"/>
      <c r="V883" s="259"/>
      <c r="W883" s="259"/>
      <c r="X883" s="259"/>
      <c r="Y883" s="259"/>
      <c r="Z883" s="259"/>
      <c r="AA883" s="259"/>
      <c r="AB883" s="259"/>
      <c r="AC883" s="259"/>
      <c r="AD883" s="259"/>
      <c r="AE883" s="259"/>
      <c r="AF883" s="259"/>
      <c r="AG883" s="259"/>
    </row>
    <row r="884" spans="1:33" ht="20.25">
      <c r="A884" s="277"/>
      <c r="B884" s="278" t="s">
        <v>40694</v>
      </c>
      <c r="C884" s="282">
        <f>SUM(C881:C881)</f>
        <v>28.16</v>
      </c>
      <c r="D884" s="280" t="str">
        <f>VLOOKUP(O879,BASE!A:E,4,)</f>
        <v>M</v>
      </c>
      <c r="E884" s="281"/>
      <c r="F884" s="283"/>
      <c r="G884" s="281"/>
      <c r="H884" s="283"/>
      <c r="I884" s="284"/>
      <c r="J884" s="283"/>
      <c r="K884" s="283"/>
      <c r="L884" s="283"/>
      <c r="M884" s="283"/>
      <c r="N884" s="285"/>
      <c r="O884" s="306"/>
      <c r="P884" s="258" t="str">
        <f>IFERROR(VLOOKUP(O884,BASE!A:E,2,0),"")</f>
        <v/>
      </c>
      <c r="R884" s="244">
        <v>1</v>
      </c>
      <c r="S884" s="258" t="str">
        <f>IFERROR(VLOOKUP(A884,'PC - DES'!A:J,6,0),"")</f>
        <v/>
      </c>
      <c r="T884" s="259" t="str">
        <f t="shared" si="45"/>
        <v/>
      </c>
      <c r="U884" s="259"/>
      <c r="V884" s="259"/>
      <c r="W884" s="259"/>
      <c r="X884" s="259"/>
      <c r="Y884" s="259"/>
      <c r="Z884" s="259"/>
      <c r="AA884" s="259"/>
      <c r="AB884" s="259"/>
      <c r="AC884" s="259"/>
      <c r="AD884" s="259"/>
      <c r="AE884" s="259"/>
      <c r="AF884" s="259"/>
      <c r="AG884" s="259"/>
    </row>
    <row r="885" spans="1:33" ht="20.25">
      <c r="A885" s="260"/>
      <c r="B885" s="261"/>
      <c r="C885" s="286"/>
      <c r="D885" s="261"/>
      <c r="E885" s="287"/>
      <c r="F885" s="217"/>
      <c r="G885" s="287"/>
      <c r="H885" s="217"/>
      <c r="I885" s="218"/>
      <c r="J885" s="217"/>
      <c r="K885" s="217"/>
      <c r="L885" s="217"/>
      <c r="M885" s="217"/>
      <c r="N885" s="219"/>
      <c r="O885" s="306"/>
      <c r="P885" s="258" t="str">
        <f>IFERROR(VLOOKUP(O885,BASE!A:E,2,0),"")</f>
        <v/>
      </c>
      <c r="Q885" s="258"/>
      <c r="R885" s="244">
        <v>1</v>
      </c>
      <c r="S885" s="258" t="str">
        <f>IFERROR(VLOOKUP(A885,'PC - DES'!A:J,6,0),"")</f>
        <v/>
      </c>
      <c r="T885" s="259" t="str">
        <f t="shared" si="45"/>
        <v/>
      </c>
      <c r="U885" s="259"/>
      <c r="V885" s="259"/>
      <c r="W885" s="259"/>
      <c r="X885" s="259"/>
      <c r="Y885" s="259"/>
      <c r="Z885" s="259"/>
      <c r="AA885" s="259"/>
      <c r="AB885" s="259"/>
      <c r="AC885" s="259"/>
      <c r="AD885" s="259"/>
      <c r="AE885" s="259"/>
      <c r="AF885" s="259"/>
      <c r="AG885" s="259"/>
    </row>
    <row r="886" spans="1:33" ht="20.25">
      <c r="A886" s="329">
        <v>10</v>
      </c>
      <c r="B886" s="247" t="s">
        <v>10</v>
      </c>
      <c r="C886" s="247"/>
      <c r="D886" s="247"/>
      <c r="E886" s="247"/>
      <c r="F886" s="247"/>
      <c r="G886" s="247"/>
      <c r="H886" s="247"/>
      <c r="I886" s="248"/>
      <c r="J886" s="247"/>
      <c r="K886" s="247"/>
      <c r="L886" s="247"/>
      <c r="M886" s="247"/>
      <c r="N886" s="249"/>
      <c r="O886" s="306"/>
      <c r="P886" s="258" t="str">
        <f>IFERROR(VLOOKUP(O886,BASE!A:E,2,0),"")</f>
        <v/>
      </c>
      <c r="Q886" s="258"/>
      <c r="R886" s="244">
        <v>1</v>
      </c>
      <c r="S886" s="258" t="str">
        <f>IFERROR(VLOOKUP(A886,'PC - DES'!A:J,6,0),"")</f>
        <v/>
      </c>
      <c r="T886" s="259" t="b">
        <f t="shared" ref="T886:T932" si="46">IF(A886&lt;&gt;"",S886=Q886,"")</f>
        <v>1</v>
      </c>
      <c r="U886" s="259"/>
      <c r="V886" s="259"/>
      <c r="W886" s="259"/>
      <c r="X886" s="259"/>
      <c r="Y886" s="259"/>
      <c r="Z886" s="259"/>
      <c r="AA886" s="259"/>
      <c r="AB886" s="259"/>
      <c r="AC886" s="259"/>
      <c r="AD886" s="259"/>
      <c r="AE886" s="259"/>
      <c r="AF886" s="259"/>
      <c r="AG886" s="259"/>
    </row>
    <row r="887" spans="1:33" ht="20.25">
      <c r="A887" s="329" t="s">
        <v>63</v>
      </c>
      <c r="B887" s="247" t="s">
        <v>8189</v>
      </c>
      <c r="C887" s="247"/>
      <c r="D887" s="247"/>
      <c r="E887" s="247"/>
      <c r="F887" s="247"/>
      <c r="G887" s="247"/>
      <c r="H887" s="247"/>
      <c r="I887" s="248"/>
      <c r="J887" s="247"/>
      <c r="K887" s="247"/>
      <c r="L887" s="247"/>
      <c r="M887" s="247"/>
      <c r="N887" s="249"/>
      <c r="O887" s="306"/>
      <c r="P887" s="258" t="str">
        <f>IFERROR(VLOOKUP(O887,BASE!A:E,2,0),"")</f>
        <v/>
      </c>
      <c r="Q887" s="258"/>
      <c r="R887" s="244">
        <v>1</v>
      </c>
      <c r="S887" s="258">
        <f>IFERROR(VLOOKUP(A887,'PC - DES'!A:J,6,0),"")</f>
        <v>0</v>
      </c>
      <c r="T887" s="259" t="b">
        <f t="shared" si="46"/>
        <v>1</v>
      </c>
      <c r="U887" s="259"/>
      <c r="V887" s="259"/>
      <c r="W887" s="259"/>
      <c r="X887" s="259"/>
      <c r="Y887" s="259"/>
      <c r="Z887" s="259"/>
      <c r="AA887" s="259"/>
      <c r="AB887" s="259"/>
      <c r="AC887" s="259"/>
      <c r="AD887" s="259"/>
      <c r="AE887" s="259"/>
      <c r="AF887" s="259"/>
      <c r="AG887" s="259"/>
    </row>
    <row r="888" spans="1:33" ht="20.25">
      <c r="A888" s="252" t="s">
        <v>8169</v>
      </c>
      <c r="B888" s="253" t="str">
        <f>IFERROR(VLOOKUP(O888,BASE!A:E,3,0),"")</f>
        <v>CAIXA DE GORDURA SIMPLES, CIRCULAR, EM CONCRETO PRÉ-MOLDADO, DIÂMETRO INTERNO = 0,4 M, ALTURA INTERNA = 0,4 M. AF_12/2020</v>
      </c>
      <c r="C888" s="304"/>
      <c r="D888" s="304"/>
      <c r="E888" s="304"/>
      <c r="F888" s="304"/>
      <c r="G888" s="349"/>
      <c r="H888" s="349"/>
      <c r="I888" s="349"/>
      <c r="J888" s="349"/>
      <c r="K888" s="349"/>
      <c r="L888" s="304"/>
      <c r="M888" s="304"/>
      <c r="N888" s="298"/>
      <c r="O888" s="306">
        <v>98102</v>
      </c>
      <c r="P888" s="258" t="str">
        <f>IFERROR(VLOOKUP(O888,BASE!A:E,2,0),"")</f>
        <v>SINAPI</v>
      </c>
      <c r="Q888" s="258">
        <f>IFERROR(C893,"")</f>
        <v>1</v>
      </c>
      <c r="R888" s="244">
        <v>1</v>
      </c>
      <c r="S888" s="258">
        <f>IFERROR(VLOOKUP(A888,'PC - DES'!A:J,6,0),"")</f>
        <v>1</v>
      </c>
      <c r="T888" s="259" t="b">
        <f t="shared" si="46"/>
        <v>1</v>
      </c>
      <c r="U888" s="259"/>
      <c r="V888" s="259"/>
      <c r="W888" s="259"/>
      <c r="X888" s="259"/>
      <c r="Y888" s="259"/>
      <c r="Z888" s="259"/>
      <c r="AA888" s="259"/>
      <c r="AB888" s="259"/>
      <c r="AC888" s="259"/>
      <c r="AD888" s="259"/>
      <c r="AE888" s="259"/>
      <c r="AF888" s="259"/>
      <c r="AG888" s="259"/>
    </row>
    <row r="889" spans="1:33" ht="20.25">
      <c r="A889" s="260"/>
      <c r="B889" s="261" t="s">
        <v>2</v>
      </c>
      <c r="C889" s="262" t="s">
        <v>14</v>
      </c>
      <c r="D889" s="339"/>
      <c r="E889" s="263" t="s">
        <v>15</v>
      </c>
      <c r="F889" s="263"/>
      <c r="G889" s="264" t="s">
        <v>19</v>
      </c>
      <c r="H889" s="264"/>
      <c r="I889" s="264" t="s">
        <v>16</v>
      </c>
      <c r="J889" s="264"/>
      <c r="K889" s="264" t="s">
        <v>8015</v>
      </c>
      <c r="L889" s="217"/>
      <c r="M889" s="217"/>
      <c r="N889" s="219"/>
      <c r="O889" s="306"/>
      <c r="P889" s="258" t="str">
        <f>IFERROR(VLOOKUP(O889,BASE!A:E,2,0),"")</f>
        <v/>
      </c>
      <c r="Q889" s="258"/>
      <c r="R889" s="244">
        <v>1</v>
      </c>
      <c r="S889" s="258" t="str">
        <f>IFERROR(VLOOKUP(A889,'PC - DES'!A:J,6,0),"")</f>
        <v/>
      </c>
      <c r="T889" s="259" t="str">
        <f t="shared" si="46"/>
        <v/>
      </c>
      <c r="U889" s="259"/>
      <c r="V889" s="259"/>
      <c r="W889" s="259"/>
      <c r="X889" s="259"/>
      <c r="Y889" s="259"/>
      <c r="Z889" s="259"/>
      <c r="AA889" s="259"/>
      <c r="AB889" s="259"/>
      <c r="AC889" s="259"/>
      <c r="AD889" s="259"/>
      <c r="AE889" s="259"/>
      <c r="AF889" s="259"/>
      <c r="AG889" s="259"/>
    </row>
    <row r="890" spans="1:33" ht="20.25">
      <c r="A890" s="260"/>
      <c r="B890" s="217" t="s">
        <v>40840</v>
      </c>
      <c r="C890" s="287"/>
      <c r="D890" s="217"/>
      <c r="E890" s="287"/>
      <c r="F890" s="217"/>
      <c r="G890" s="325">
        <v>1</v>
      </c>
      <c r="H890" s="325"/>
      <c r="I890" s="325"/>
      <c r="J890" s="325"/>
      <c r="K890" s="325">
        <f>G890</f>
        <v>1</v>
      </c>
      <c r="L890" s="217"/>
      <c r="M890" s="217"/>
      <c r="N890" s="219"/>
      <c r="O890" s="306"/>
      <c r="P890" s="258" t="str">
        <f>IFERROR(VLOOKUP(O890,BASE!A:E,2,0),"")</f>
        <v/>
      </c>
      <c r="Q890" s="258"/>
      <c r="R890" s="244">
        <v>1</v>
      </c>
      <c r="S890" s="258" t="str">
        <f>IFERROR(VLOOKUP(A890,'PC - DES'!A:J,6,0),"")</f>
        <v/>
      </c>
      <c r="T890" s="259" t="str">
        <f t="shared" si="46"/>
        <v/>
      </c>
      <c r="U890" s="259"/>
      <c r="V890" s="259"/>
      <c r="W890" s="259"/>
      <c r="X890" s="259"/>
      <c r="Y890" s="259"/>
      <c r="Z890" s="259"/>
      <c r="AA890" s="259"/>
      <c r="AB890" s="259"/>
      <c r="AC890" s="259"/>
      <c r="AD890" s="259"/>
      <c r="AE890" s="259"/>
      <c r="AF890" s="259"/>
      <c r="AG890" s="259"/>
    </row>
    <row r="891" spans="1:33" ht="20.25">
      <c r="A891" s="260"/>
      <c r="B891" s="217" t="s">
        <v>40841</v>
      </c>
      <c r="C891" s="287"/>
      <c r="D891" s="217"/>
      <c r="E891" s="287"/>
      <c r="F891" s="217"/>
      <c r="G891" s="325">
        <v>1</v>
      </c>
      <c r="H891" s="325"/>
      <c r="I891" s="325"/>
      <c r="J891" s="325"/>
      <c r="K891" s="325"/>
      <c r="L891" s="217"/>
      <c r="M891" s="217"/>
      <c r="N891" s="219"/>
      <c r="O891" s="306"/>
      <c r="P891" s="258" t="str">
        <f>IFERROR(VLOOKUP(O891,BASE!A:E,2,0),"")</f>
        <v/>
      </c>
      <c r="Q891" s="258"/>
      <c r="R891" s="244">
        <v>1</v>
      </c>
      <c r="S891" s="258" t="str">
        <f>IFERROR(VLOOKUP(A891,'PC - DES'!A:J,6,0),"")</f>
        <v/>
      </c>
      <c r="T891" s="259" t="str">
        <f t="shared" si="46"/>
        <v/>
      </c>
      <c r="U891" s="259"/>
      <c r="V891" s="259"/>
      <c r="W891" s="259"/>
      <c r="X891" s="259"/>
      <c r="Y891" s="259"/>
      <c r="Z891" s="259"/>
      <c r="AA891" s="259"/>
      <c r="AB891" s="259"/>
      <c r="AC891" s="259"/>
      <c r="AD891" s="259"/>
      <c r="AE891" s="259"/>
      <c r="AF891" s="259"/>
      <c r="AG891" s="259"/>
    </row>
    <row r="892" spans="1:33" ht="20.25">
      <c r="A892" s="260"/>
      <c r="B892" s="217"/>
      <c r="C892" s="287"/>
      <c r="D892" s="217"/>
      <c r="E892" s="287"/>
      <c r="F892" s="217"/>
      <c r="G892" s="325"/>
      <c r="H892" s="325"/>
      <c r="I892" s="325"/>
      <c r="J892" s="325"/>
      <c r="K892" s="325"/>
      <c r="L892" s="217"/>
      <c r="M892" s="217"/>
      <c r="N892" s="219"/>
      <c r="O892" s="306"/>
      <c r="P892" s="258" t="str">
        <f>IFERROR(VLOOKUP(O892,BASE!A:E,2,0),"")</f>
        <v/>
      </c>
      <c r="Q892" s="258"/>
      <c r="R892" s="244">
        <v>1</v>
      </c>
      <c r="S892" s="258" t="str">
        <f>IFERROR(VLOOKUP(A892,'PC - DES'!A:J,6,0),"")</f>
        <v/>
      </c>
      <c r="T892" s="259" t="str">
        <f t="shared" si="46"/>
        <v/>
      </c>
      <c r="U892" s="259"/>
      <c r="V892" s="259"/>
      <c r="W892" s="259"/>
      <c r="X892" s="259"/>
      <c r="Y892" s="259"/>
      <c r="Z892" s="259"/>
      <c r="AA892" s="259"/>
      <c r="AB892" s="259"/>
      <c r="AC892" s="259"/>
      <c r="AD892" s="259"/>
      <c r="AE892" s="259"/>
      <c r="AF892" s="259"/>
      <c r="AG892" s="259"/>
    </row>
    <row r="893" spans="1:33" ht="20.25">
      <c r="A893" s="277"/>
      <c r="B893" s="278" t="s">
        <v>40694</v>
      </c>
      <c r="C893" s="282">
        <f>SUM(K890)</f>
        <v>1</v>
      </c>
      <c r="D893" s="280" t="str">
        <f>VLOOKUP(O888,BASE!A:E,4,)</f>
        <v>UN</v>
      </c>
      <c r="E893" s="281"/>
      <c r="F893" s="283"/>
      <c r="G893" s="350"/>
      <c r="H893" s="350"/>
      <c r="I893" s="350"/>
      <c r="J893" s="350"/>
      <c r="K893" s="350"/>
      <c r="L893" s="283"/>
      <c r="M893" s="283"/>
      <c r="N893" s="285"/>
      <c r="O893" s="306"/>
      <c r="P893" s="258" t="str">
        <f>IFERROR(VLOOKUP(O893,BASE!A:E,2,0),"")</f>
        <v/>
      </c>
      <c r="R893" s="244">
        <v>1</v>
      </c>
      <c r="S893" s="258" t="str">
        <f>IFERROR(VLOOKUP(A893,'PC - DES'!A:J,6,0),"")</f>
        <v/>
      </c>
      <c r="T893" s="259" t="str">
        <f t="shared" si="46"/>
        <v/>
      </c>
      <c r="U893" s="259"/>
      <c r="V893" s="259"/>
      <c r="W893" s="259"/>
      <c r="X893" s="259"/>
      <c r="Y893" s="259"/>
      <c r="Z893" s="259"/>
      <c r="AA893" s="259"/>
      <c r="AB893" s="259"/>
      <c r="AC893" s="259"/>
      <c r="AD893" s="259"/>
      <c r="AE893" s="259"/>
      <c r="AF893" s="259"/>
      <c r="AG893" s="259"/>
    </row>
    <row r="894" spans="1:33" ht="20.25">
      <c r="A894" s="260"/>
      <c r="B894" s="261"/>
      <c r="C894" s="286"/>
      <c r="D894" s="261"/>
      <c r="E894" s="287"/>
      <c r="F894" s="217"/>
      <c r="G894" s="325"/>
      <c r="H894" s="325"/>
      <c r="I894" s="325"/>
      <c r="J894" s="325"/>
      <c r="K894" s="325"/>
      <c r="L894" s="217"/>
      <c r="M894" s="217"/>
      <c r="N894" s="219"/>
      <c r="O894" s="306"/>
      <c r="P894" s="258" t="str">
        <f>IFERROR(VLOOKUP(O894,BASE!A:E,2,0),"")</f>
        <v/>
      </c>
      <c r="Q894" s="258"/>
      <c r="R894" s="244">
        <v>1</v>
      </c>
      <c r="S894" s="258" t="str">
        <f>IFERROR(VLOOKUP(A894,'PC - DES'!A:J,6,0),"")</f>
        <v/>
      </c>
      <c r="T894" s="259" t="str">
        <f t="shared" si="46"/>
        <v/>
      </c>
      <c r="U894" s="259"/>
      <c r="V894" s="259"/>
      <c r="W894" s="259"/>
      <c r="X894" s="259"/>
      <c r="Y894" s="259"/>
      <c r="Z894" s="259"/>
      <c r="AA894" s="259"/>
      <c r="AB894" s="259"/>
      <c r="AC894" s="259"/>
      <c r="AD894" s="259"/>
      <c r="AE894" s="259"/>
      <c r="AF894" s="259"/>
      <c r="AG894" s="259"/>
    </row>
    <row r="895" spans="1:33" ht="20.25">
      <c r="A895" s="252" t="s">
        <v>8147</v>
      </c>
      <c r="B895" s="840" t="str">
        <f>IFERROR(VLOOKUP(O895,BASE!A:E,3,0),"")</f>
        <v>Caixa de inspeção, de concreto pré-moldado, do tipo aprovado pela CEDAE, constando de círculo de fundo, 2 anéis superpostos, de 50mm de espessura e 600mm de diâmetro interno, sendo 1 anel inferior (entrada e saída), de 300mm e 1 de 75mm de altura, perfazendo 475mm de altura total, exclusive tampão de ferro fundido e escavação.(desonerado)</v>
      </c>
      <c r="C895" s="840"/>
      <c r="D895" s="840"/>
      <c r="E895" s="840"/>
      <c r="F895" s="840"/>
      <c r="G895" s="840"/>
      <c r="H895" s="840"/>
      <c r="I895" s="840"/>
      <c r="J895" s="840"/>
      <c r="K895" s="840"/>
      <c r="L895" s="840"/>
      <c r="M895" s="840"/>
      <c r="N895" s="298"/>
      <c r="O895" s="306" t="s">
        <v>36510</v>
      </c>
      <c r="P895" s="258" t="str">
        <f>IFERROR(VLOOKUP(O895,BASE!A:E,2,0),"")</f>
        <v>SCO</v>
      </c>
      <c r="Q895" s="258">
        <f>IFERROR(C900,"")</f>
        <v>11</v>
      </c>
      <c r="R895" s="244">
        <v>1</v>
      </c>
      <c r="S895" s="258">
        <f>IFERROR(VLOOKUP(A895,'PC - DES'!A:J,6,0),"")</f>
        <v>11</v>
      </c>
      <c r="T895" s="259" t="b">
        <f t="shared" si="46"/>
        <v>1</v>
      </c>
      <c r="U895" s="259"/>
      <c r="V895" s="259"/>
      <c r="W895" s="259"/>
      <c r="X895" s="259"/>
      <c r="Y895" s="259"/>
      <c r="Z895" s="259"/>
      <c r="AA895" s="259"/>
      <c r="AB895" s="259"/>
      <c r="AC895" s="259"/>
      <c r="AD895" s="259"/>
      <c r="AE895" s="259"/>
      <c r="AF895" s="259"/>
      <c r="AG895" s="259"/>
    </row>
    <row r="896" spans="1:33" ht="20.25">
      <c r="A896" s="260"/>
      <c r="B896" s="261" t="s">
        <v>2</v>
      </c>
      <c r="C896" s="262" t="s">
        <v>14</v>
      </c>
      <c r="D896" s="339"/>
      <c r="E896" s="263" t="s">
        <v>15</v>
      </c>
      <c r="F896" s="263"/>
      <c r="G896" s="264" t="s">
        <v>19</v>
      </c>
      <c r="H896" s="264"/>
      <c r="I896" s="264" t="s">
        <v>16</v>
      </c>
      <c r="J896" s="264"/>
      <c r="K896" s="264" t="s">
        <v>8015</v>
      </c>
      <c r="L896" s="217"/>
      <c r="M896" s="217"/>
      <c r="N896" s="219"/>
      <c r="O896" s="306"/>
      <c r="P896" s="258" t="str">
        <f>IFERROR(VLOOKUP(O896,BASE!A:E,2,0),"")</f>
        <v/>
      </c>
      <c r="Q896" s="258"/>
      <c r="R896" s="244">
        <v>1</v>
      </c>
      <c r="S896" s="258" t="str">
        <f>IFERROR(VLOOKUP(A896,'PC - DES'!A:J,6,0),"")</f>
        <v/>
      </c>
      <c r="T896" s="259" t="str">
        <f t="shared" si="46"/>
        <v/>
      </c>
      <c r="U896" s="259"/>
      <c r="V896" s="259"/>
      <c r="W896" s="259"/>
      <c r="X896" s="259"/>
      <c r="Y896" s="259"/>
      <c r="Z896" s="259"/>
      <c r="AA896" s="259"/>
      <c r="AB896" s="259"/>
      <c r="AC896" s="259"/>
      <c r="AD896" s="259"/>
      <c r="AE896" s="259"/>
      <c r="AF896" s="259"/>
      <c r="AG896" s="259"/>
    </row>
    <row r="897" spans="1:33" ht="20.25">
      <c r="A897" s="260"/>
      <c r="B897" s="217" t="s">
        <v>40840</v>
      </c>
      <c r="C897" s="287"/>
      <c r="D897" s="217"/>
      <c r="E897" s="287"/>
      <c r="F897" s="217"/>
      <c r="G897" s="325">
        <v>11</v>
      </c>
      <c r="H897" s="325"/>
      <c r="I897" s="325"/>
      <c r="J897" s="325"/>
      <c r="K897" s="325">
        <f>G897</f>
        <v>11</v>
      </c>
      <c r="L897" s="217"/>
      <c r="M897" s="217"/>
      <c r="N897" s="219"/>
      <c r="O897" s="306"/>
      <c r="P897" s="258" t="str">
        <f>IFERROR(VLOOKUP(O897,BASE!A:E,2,0),"")</f>
        <v/>
      </c>
      <c r="Q897" s="258"/>
      <c r="R897" s="244">
        <v>1</v>
      </c>
      <c r="S897" s="258" t="str">
        <f>IFERROR(VLOOKUP(A897,'PC - DES'!A:J,6,0),"")</f>
        <v/>
      </c>
      <c r="T897" s="259" t="str">
        <f t="shared" si="46"/>
        <v/>
      </c>
      <c r="U897" s="259"/>
      <c r="V897" s="259"/>
      <c r="W897" s="259"/>
      <c r="X897" s="259"/>
      <c r="Y897" s="259"/>
      <c r="Z897" s="259"/>
      <c r="AA897" s="259"/>
      <c r="AB897" s="259"/>
      <c r="AC897" s="259"/>
      <c r="AD897" s="259"/>
      <c r="AE897" s="259"/>
      <c r="AF897" s="259"/>
      <c r="AG897" s="259"/>
    </row>
    <row r="898" spans="1:33" ht="20.25">
      <c r="A898" s="260"/>
      <c r="B898" s="217"/>
      <c r="C898" s="287"/>
      <c r="D898" s="217"/>
      <c r="E898" s="287"/>
      <c r="F898" s="217"/>
      <c r="G898" s="325"/>
      <c r="H898" s="325"/>
      <c r="I898" s="325"/>
      <c r="J898" s="325"/>
      <c r="K898" s="325"/>
      <c r="L898" s="217"/>
      <c r="M898" s="217"/>
      <c r="N898" s="219"/>
      <c r="O898" s="306"/>
      <c r="P898" s="258" t="str">
        <f>IFERROR(VLOOKUP(O898,BASE!A:E,2,0),"")</f>
        <v/>
      </c>
      <c r="Q898" s="258"/>
      <c r="R898" s="244">
        <v>1</v>
      </c>
      <c r="S898" s="258" t="str">
        <f>IFERROR(VLOOKUP(A898,'PC - DES'!A:J,6,0),"")</f>
        <v/>
      </c>
      <c r="T898" s="259" t="str">
        <f t="shared" si="46"/>
        <v/>
      </c>
      <c r="U898" s="259"/>
      <c r="V898" s="259"/>
      <c r="W898" s="259"/>
      <c r="X898" s="259"/>
      <c r="Y898" s="259"/>
      <c r="Z898" s="259"/>
      <c r="AA898" s="259"/>
      <c r="AB898" s="259"/>
      <c r="AC898" s="259"/>
      <c r="AD898" s="259"/>
      <c r="AE898" s="259"/>
      <c r="AF898" s="259"/>
      <c r="AG898" s="259"/>
    </row>
    <row r="899" spans="1:33" ht="20.25">
      <c r="A899" s="260"/>
      <c r="B899" s="217"/>
      <c r="C899" s="287"/>
      <c r="D899" s="217"/>
      <c r="E899" s="287"/>
      <c r="F899" s="217"/>
      <c r="G899" s="325"/>
      <c r="H899" s="325"/>
      <c r="I899" s="325"/>
      <c r="J899" s="325"/>
      <c r="K899" s="325"/>
      <c r="L899" s="217"/>
      <c r="M899" s="217"/>
      <c r="N899" s="219"/>
      <c r="O899" s="306"/>
      <c r="P899" s="258" t="str">
        <f>IFERROR(VLOOKUP(O899,BASE!A:E,2,0),"")</f>
        <v/>
      </c>
      <c r="Q899" s="258"/>
      <c r="R899" s="244">
        <v>1</v>
      </c>
      <c r="S899" s="258" t="str">
        <f>IFERROR(VLOOKUP(A899,'PC - DES'!A:J,6,0),"")</f>
        <v/>
      </c>
      <c r="T899" s="259" t="str">
        <f t="shared" si="46"/>
        <v/>
      </c>
      <c r="U899" s="259"/>
      <c r="V899" s="259"/>
      <c r="W899" s="259"/>
      <c r="X899" s="259"/>
      <c r="Y899" s="259"/>
      <c r="Z899" s="259"/>
      <c r="AA899" s="259"/>
      <c r="AB899" s="259"/>
      <c r="AC899" s="259"/>
      <c r="AD899" s="259"/>
      <c r="AE899" s="259"/>
      <c r="AF899" s="259"/>
      <c r="AG899" s="259"/>
    </row>
    <row r="900" spans="1:33" ht="20.25">
      <c r="A900" s="277"/>
      <c r="B900" s="278" t="s">
        <v>40694</v>
      </c>
      <c r="C900" s="282">
        <f>SUM(K897)</f>
        <v>11</v>
      </c>
      <c r="D900" s="280" t="str">
        <f>VLOOKUP(O895,BASE!A:E,4,)</f>
        <v>un</v>
      </c>
      <c r="E900" s="281"/>
      <c r="F900" s="283"/>
      <c r="G900" s="350"/>
      <c r="H900" s="350"/>
      <c r="I900" s="350"/>
      <c r="J900" s="350"/>
      <c r="K900" s="350"/>
      <c r="L900" s="283"/>
      <c r="M900" s="283"/>
      <c r="N900" s="285"/>
      <c r="O900" s="306"/>
      <c r="P900" s="258" t="str">
        <f>IFERROR(VLOOKUP(O900,BASE!A:E,2,0),"")</f>
        <v/>
      </c>
      <c r="R900" s="244">
        <v>1</v>
      </c>
      <c r="S900" s="258" t="str">
        <f>IFERROR(VLOOKUP(A900,'PC - DES'!A:J,6,0),"")</f>
        <v/>
      </c>
      <c r="T900" s="259" t="str">
        <f t="shared" si="46"/>
        <v/>
      </c>
      <c r="U900" s="259"/>
      <c r="V900" s="259"/>
      <c r="W900" s="259"/>
      <c r="X900" s="259"/>
      <c r="Y900" s="259"/>
      <c r="Z900" s="259"/>
      <c r="AA900" s="259"/>
      <c r="AB900" s="259"/>
      <c r="AC900" s="259"/>
      <c r="AD900" s="259"/>
      <c r="AE900" s="259"/>
      <c r="AF900" s="259"/>
      <c r="AG900" s="259"/>
    </row>
    <row r="901" spans="1:33" ht="20.25">
      <c r="A901" s="260"/>
      <c r="B901" s="261"/>
      <c r="C901" s="286"/>
      <c r="D901" s="261"/>
      <c r="E901" s="287"/>
      <c r="F901" s="217"/>
      <c r="G901" s="325"/>
      <c r="H901" s="325"/>
      <c r="I901" s="325"/>
      <c r="J901" s="325"/>
      <c r="K901" s="325"/>
      <c r="L901" s="217"/>
      <c r="M901" s="217"/>
      <c r="N901" s="219"/>
      <c r="O901" s="306"/>
      <c r="P901" s="258" t="str">
        <f>IFERROR(VLOOKUP(O901,BASE!A:E,2,0),"")</f>
        <v/>
      </c>
      <c r="Q901" s="258"/>
      <c r="R901" s="244">
        <v>1</v>
      </c>
      <c r="S901" s="258" t="str">
        <f>IFERROR(VLOOKUP(A901,'PC - DES'!A:J,6,0),"")</f>
        <v/>
      </c>
      <c r="T901" s="259" t="str">
        <f t="shared" si="46"/>
        <v/>
      </c>
      <c r="U901" s="259"/>
      <c r="V901" s="259"/>
      <c r="W901" s="259"/>
      <c r="X901" s="259"/>
      <c r="Y901" s="259"/>
      <c r="Z901" s="259"/>
      <c r="AA901" s="259"/>
      <c r="AB901" s="259"/>
      <c r="AC901" s="259"/>
      <c r="AD901" s="259"/>
      <c r="AE901" s="259"/>
      <c r="AF901" s="259"/>
      <c r="AG901" s="259"/>
    </row>
    <row r="902" spans="1:33" ht="20.25">
      <c r="A902" s="252" t="s">
        <v>8148</v>
      </c>
      <c r="B902" s="253" t="str">
        <f>IFERROR(VLOOKUP(O902,BASE!A:E,3,0),"")</f>
        <v>CAIXA SIFONADA, PVC, DN 100 X 100 X 50 MM, FORNECIDA E INSTALADA EM RAMAIS DE ENCAMINHAMENTO DE ÁGUA PLUVIAL. AF_06/2022</v>
      </c>
      <c r="C902" s="304"/>
      <c r="D902" s="304"/>
      <c r="E902" s="304"/>
      <c r="F902" s="304"/>
      <c r="G902" s="349"/>
      <c r="H902" s="349"/>
      <c r="I902" s="349"/>
      <c r="J902" s="349"/>
      <c r="K902" s="349"/>
      <c r="L902" s="304"/>
      <c r="M902" s="304"/>
      <c r="N902" s="298"/>
      <c r="O902" s="306">
        <v>89482</v>
      </c>
      <c r="P902" s="258" t="str">
        <f>IFERROR(VLOOKUP(O902,BASE!A:E,2,0),"")</f>
        <v>SINAPI</v>
      </c>
      <c r="Q902" s="258">
        <f>IFERROR(C907,"")</f>
        <v>16</v>
      </c>
      <c r="R902" s="244">
        <v>1</v>
      </c>
      <c r="S902" s="258">
        <f>IFERROR(VLOOKUP(A902,'PC - DES'!A:J,6,0),"")</f>
        <v>16</v>
      </c>
      <c r="T902" s="259" t="b">
        <f t="shared" si="46"/>
        <v>1</v>
      </c>
      <c r="U902" s="259"/>
      <c r="V902" s="259"/>
      <c r="W902" s="259"/>
      <c r="X902" s="259"/>
      <c r="Y902" s="259"/>
      <c r="Z902" s="259"/>
      <c r="AA902" s="259"/>
      <c r="AB902" s="259"/>
      <c r="AC902" s="259"/>
      <c r="AD902" s="259"/>
      <c r="AE902" s="259"/>
      <c r="AF902" s="259"/>
      <c r="AG902" s="259"/>
    </row>
    <row r="903" spans="1:33" ht="20.25">
      <c r="A903" s="260"/>
      <c r="B903" s="261" t="s">
        <v>2</v>
      </c>
      <c r="C903" s="262" t="s">
        <v>14</v>
      </c>
      <c r="D903" s="339"/>
      <c r="E903" s="263" t="s">
        <v>15</v>
      </c>
      <c r="F903" s="263"/>
      <c r="G903" s="264" t="s">
        <v>19</v>
      </c>
      <c r="H903" s="264"/>
      <c r="I903" s="264" t="s">
        <v>16</v>
      </c>
      <c r="J903" s="264"/>
      <c r="K903" s="264" t="s">
        <v>8015</v>
      </c>
      <c r="L903" s="217"/>
      <c r="M903" s="217"/>
      <c r="N903" s="219"/>
      <c r="O903" s="306"/>
      <c r="P903" s="258" t="str">
        <f>IFERROR(VLOOKUP(O903,BASE!A:E,2,0),"")</f>
        <v/>
      </c>
      <c r="Q903" s="258"/>
      <c r="R903" s="244">
        <v>1</v>
      </c>
      <c r="S903" s="258" t="str">
        <f>IFERROR(VLOOKUP(A903,'PC - DES'!A:J,6,0),"")</f>
        <v/>
      </c>
      <c r="T903" s="259" t="str">
        <f t="shared" si="46"/>
        <v/>
      </c>
      <c r="U903" s="259"/>
      <c r="V903" s="259"/>
      <c r="W903" s="259"/>
      <c r="X903" s="259"/>
      <c r="Y903" s="259"/>
      <c r="Z903" s="259"/>
      <c r="AA903" s="259"/>
      <c r="AB903" s="259"/>
      <c r="AC903" s="259"/>
      <c r="AD903" s="259"/>
      <c r="AE903" s="259"/>
      <c r="AF903" s="259"/>
      <c r="AG903" s="259"/>
    </row>
    <row r="904" spans="1:33" ht="20.25">
      <c r="A904" s="260"/>
      <c r="B904" s="217" t="s">
        <v>40759</v>
      </c>
      <c r="C904" s="287"/>
      <c r="D904" s="217"/>
      <c r="E904" s="287"/>
      <c r="F904" s="217"/>
      <c r="G904" s="325">
        <v>16</v>
      </c>
      <c r="H904" s="325"/>
      <c r="I904" s="325"/>
      <c r="J904" s="325"/>
      <c r="K904" s="325">
        <f>G904</f>
        <v>16</v>
      </c>
      <c r="L904" s="217"/>
      <c r="M904" s="217"/>
      <c r="N904" s="219"/>
      <c r="O904" s="306"/>
      <c r="P904" s="258" t="str">
        <f>IFERROR(VLOOKUP(O904,BASE!A:E,2,0),"")</f>
        <v/>
      </c>
      <c r="Q904" s="258"/>
      <c r="R904" s="244">
        <v>1</v>
      </c>
      <c r="S904" s="258" t="str">
        <f>IFERROR(VLOOKUP(A904,'PC - DES'!A:J,6,0),"")</f>
        <v/>
      </c>
      <c r="T904" s="259" t="str">
        <f t="shared" si="46"/>
        <v/>
      </c>
      <c r="U904" s="259"/>
      <c r="V904" s="259"/>
      <c r="W904" s="259"/>
      <c r="X904" s="259"/>
      <c r="Y904" s="259"/>
      <c r="Z904" s="259"/>
      <c r="AA904" s="259"/>
      <c r="AB904" s="259"/>
      <c r="AC904" s="259"/>
      <c r="AD904" s="259"/>
      <c r="AE904" s="259"/>
      <c r="AF904" s="259"/>
      <c r="AG904" s="259"/>
    </row>
    <row r="905" spans="1:33" ht="20.25">
      <c r="A905" s="260"/>
      <c r="B905" s="217"/>
      <c r="C905" s="287"/>
      <c r="D905" s="217"/>
      <c r="E905" s="287"/>
      <c r="F905" s="217"/>
      <c r="G905" s="325"/>
      <c r="H905" s="325"/>
      <c r="I905" s="325"/>
      <c r="J905" s="325"/>
      <c r="K905" s="325"/>
      <c r="L905" s="217"/>
      <c r="M905" s="217"/>
      <c r="N905" s="219"/>
      <c r="O905" s="306"/>
      <c r="P905" s="258" t="str">
        <f>IFERROR(VLOOKUP(O905,BASE!A:E,2,0),"")</f>
        <v/>
      </c>
      <c r="Q905" s="258"/>
      <c r="R905" s="244">
        <v>1</v>
      </c>
      <c r="S905" s="258" t="str">
        <f>IFERROR(VLOOKUP(A905,'PC - DES'!A:J,6,0),"")</f>
        <v/>
      </c>
      <c r="T905" s="259" t="str">
        <f t="shared" si="46"/>
        <v/>
      </c>
      <c r="U905" s="259"/>
      <c r="V905" s="259"/>
      <c r="W905" s="259"/>
      <c r="X905" s="259"/>
      <c r="Y905" s="259"/>
      <c r="Z905" s="259"/>
      <c r="AA905" s="259"/>
      <c r="AB905" s="259"/>
      <c r="AC905" s="259"/>
      <c r="AD905" s="259"/>
      <c r="AE905" s="259"/>
      <c r="AF905" s="259"/>
      <c r="AG905" s="259"/>
    </row>
    <row r="906" spans="1:33" ht="20.25">
      <c r="A906" s="260"/>
      <c r="B906" s="217"/>
      <c r="C906" s="287"/>
      <c r="D906" s="217"/>
      <c r="E906" s="287"/>
      <c r="F906" s="217"/>
      <c r="G906" s="325"/>
      <c r="H906" s="325"/>
      <c r="I906" s="325"/>
      <c r="J906" s="325"/>
      <c r="K906" s="325"/>
      <c r="L906" s="217"/>
      <c r="M906" s="217"/>
      <c r="N906" s="219"/>
      <c r="O906" s="306"/>
      <c r="P906" s="258" t="str">
        <f>IFERROR(VLOOKUP(O906,BASE!A:E,2,0),"")</f>
        <v/>
      </c>
      <c r="Q906" s="258"/>
      <c r="R906" s="244">
        <v>1</v>
      </c>
      <c r="S906" s="258" t="str">
        <f>IFERROR(VLOOKUP(A906,'PC - DES'!A:J,6,0),"")</f>
        <v/>
      </c>
      <c r="T906" s="259" t="str">
        <f t="shared" si="46"/>
        <v/>
      </c>
      <c r="U906" s="259"/>
      <c r="V906" s="259"/>
      <c r="W906" s="259"/>
      <c r="X906" s="259"/>
      <c r="Y906" s="259"/>
      <c r="Z906" s="259"/>
      <c r="AA906" s="259"/>
      <c r="AB906" s="259"/>
      <c r="AC906" s="259"/>
      <c r="AD906" s="259"/>
      <c r="AE906" s="259"/>
      <c r="AF906" s="259"/>
      <c r="AG906" s="259"/>
    </row>
    <row r="907" spans="1:33" ht="20.25">
      <c r="A907" s="277"/>
      <c r="B907" s="278" t="s">
        <v>40694</v>
      </c>
      <c r="C907" s="282">
        <f>SUM(K904)</f>
        <v>16</v>
      </c>
      <c r="D907" s="280" t="str">
        <f>VLOOKUP(O902,BASE!A:E,4,)</f>
        <v>UN</v>
      </c>
      <c r="E907" s="281"/>
      <c r="F907" s="283"/>
      <c r="G907" s="350"/>
      <c r="H907" s="350"/>
      <c r="I907" s="350"/>
      <c r="J907" s="350"/>
      <c r="K907" s="350"/>
      <c r="L907" s="283"/>
      <c r="M907" s="283"/>
      <c r="N907" s="285"/>
      <c r="O907" s="306"/>
      <c r="P907" s="258" t="str">
        <f>IFERROR(VLOOKUP(O907,BASE!A:E,2,0),"")</f>
        <v/>
      </c>
      <c r="R907" s="244">
        <v>1</v>
      </c>
      <c r="S907" s="258" t="str">
        <f>IFERROR(VLOOKUP(A907,'PC - DES'!A:J,6,0),"")</f>
        <v/>
      </c>
      <c r="T907" s="259" t="str">
        <f t="shared" si="46"/>
        <v/>
      </c>
      <c r="U907" s="259"/>
      <c r="V907" s="259"/>
      <c r="W907" s="259"/>
      <c r="X907" s="259"/>
      <c r="Y907" s="259"/>
      <c r="Z907" s="259"/>
      <c r="AA907" s="259"/>
      <c r="AB907" s="259"/>
      <c r="AC907" s="259"/>
      <c r="AD907" s="259"/>
      <c r="AE907" s="259"/>
      <c r="AF907" s="259"/>
      <c r="AG907" s="259"/>
    </row>
    <row r="908" spans="1:33" ht="20.25">
      <c r="A908" s="260"/>
      <c r="B908" s="261"/>
      <c r="C908" s="286"/>
      <c r="D908" s="261"/>
      <c r="E908" s="287"/>
      <c r="F908" s="217"/>
      <c r="G908" s="325"/>
      <c r="H908" s="325"/>
      <c r="I908" s="325"/>
      <c r="J908" s="325"/>
      <c r="K908" s="325"/>
      <c r="L908" s="217"/>
      <c r="M908" s="217"/>
      <c r="N908" s="219"/>
      <c r="O908" s="306"/>
      <c r="P908" s="258" t="str">
        <f>IFERROR(VLOOKUP(O908,BASE!A:E,2,0),"")</f>
        <v/>
      </c>
      <c r="Q908" s="258"/>
      <c r="R908" s="244">
        <v>1</v>
      </c>
      <c r="S908" s="258" t="str">
        <f>IFERROR(VLOOKUP(A908,'PC - DES'!A:J,6,0),"")</f>
        <v/>
      </c>
      <c r="T908" s="259" t="str">
        <f t="shared" si="46"/>
        <v/>
      </c>
      <c r="U908" s="259"/>
      <c r="V908" s="259"/>
      <c r="W908" s="259"/>
      <c r="X908" s="259"/>
      <c r="Y908" s="259"/>
      <c r="Z908" s="259"/>
      <c r="AA908" s="259"/>
      <c r="AB908" s="259"/>
      <c r="AC908" s="259"/>
      <c r="AD908" s="259"/>
      <c r="AE908" s="259"/>
      <c r="AF908" s="259"/>
      <c r="AG908" s="259"/>
    </row>
    <row r="909" spans="1:33" ht="20.25">
      <c r="A909" s="252" t="s">
        <v>8149</v>
      </c>
      <c r="B909" s="840" t="str">
        <f>IFERROR(VLOOKUP(O909,BASE!A:E,3,0),"")</f>
        <v>CAIXA SIFONADA, COM GRELHA REDONDA, PVC, DN 150 X 150 X 50 MM, JUNTA SOLDÁVEL, FORNECIDA E INSTALADA EM RAMAL DE DESCARGA OU EM RAMAL DE ESGOTO SANITÁRIO. AF_08/2022</v>
      </c>
      <c r="C909" s="840"/>
      <c r="D909" s="840"/>
      <c r="E909" s="840"/>
      <c r="F909" s="840"/>
      <c r="G909" s="840"/>
      <c r="H909" s="840"/>
      <c r="I909" s="840"/>
      <c r="J909" s="840"/>
      <c r="K909" s="840"/>
      <c r="L909" s="840"/>
      <c r="M909" s="840"/>
      <c r="N909" s="298"/>
      <c r="O909" s="306">
        <v>104329</v>
      </c>
      <c r="P909" s="258" t="str">
        <f>IFERROR(VLOOKUP(O909,BASE!A:E,2,0),"")</f>
        <v>SINAPI</v>
      </c>
      <c r="Q909" s="258">
        <f>IFERROR(C914,"")</f>
        <v>5</v>
      </c>
      <c r="R909" s="244">
        <v>1</v>
      </c>
      <c r="S909" s="258">
        <f>IFERROR(VLOOKUP(A909,'PC - DES'!A:J,6,0),"")</f>
        <v>5</v>
      </c>
      <c r="T909" s="259" t="b">
        <f t="shared" si="46"/>
        <v>1</v>
      </c>
      <c r="U909" s="259"/>
      <c r="V909" s="259"/>
      <c r="W909" s="259"/>
      <c r="X909" s="259"/>
      <c r="Y909" s="259"/>
      <c r="Z909" s="259"/>
      <c r="AA909" s="259"/>
      <c r="AB909" s="259"/>
      <c r="AC909" s="259"/>
      <c r="AD909" s="259"/>
      <c r="AE909" s="259"/>
      <c r="AF909" s="259"/>
      <c r="AG909" s="259"/>
    </row>
    <row r="910" spans="1:33" ht="20.25">
      <c r="A910" s="260"/>
      <c r="B910" s="261" t="s">
        <v>2</v>
      </c>
      <c r="C910" s="262" t="s">
        <v>14</v>
      </c>
      <c r="D910" s="339"/>
      <c r="E910" s="263" t="s">
        <v>15</v>
      </c>
      <c r="F910" s="263"/>
      <c r="G910" s="264" t="s">
        <v>19</v>
      </c>
      <c r="H910" s="264"/>
      <c r="I910" s="264" t="s">
        <v>16</v>
      </c>
      <c r="J910" s="264"/>
      <c r="K910" s="264" t="s">
        <v>8015</v>
      </c>
      <c r="L910" s="217"/>
      <c r="M910" s="217"/>
      <c r="N910" s="219"/>
      <c r="O910" s="306"/>
      <c r="P910" s="258" t="str">
        <f>IFERROR(VLOOKUP(O910,BASE!A:E,2,0),"")</f>
        <v/>
      </c>
      <c r="Q910" s="258"/>
      <c r="R910" s="244">
        <v>1</v>
      </c>
      <c r="S910" s="258" t="str">
        <f>IFERROR(VLOOKUP(A910,'PC - DES'!A:J,6,0),"")</f>
        <v/>
      </c>
      <c r="T910" s="259" t="str">
        <f t="shared" si="46"/>
        <v/>
      </c>
      <c r="U910" s="259"/>
      <c r="V910" s="259"/>
      <c r="W910" s="259"/>
      <c r="X910" s="259"/>
      <c r="Y910" s="259"/>
      <c r="Z910" s="259"/>
      <c r="AA910" s="259"/>
      <c r="AB910" s="259"/>
      <c r="AC910" s="259"/>
      <c r="AD910" s="259"/>
      <c r="AE910" s="259"/>
      <c r="AF910" s="259"/>
      <c r="AG910" s="259"/>
    </row>
    <row r="911" spans="1:33" ht="20.25">
      <c r="A911" s="260"/>
      <c r="B911" s="217" t="s">
        <v>40759</v>
      </c>
      <c r="C911" s="287"/>
      <c r="D911" s="217"/>
      <c r="E911" s="287"/>
      <c r="F911" s="217"/>
      <c r="G911" s="325">
        <v>5</v>
      </c>
      <c r="H911" s="325"/>
      <c r="I911" s="325"/>
      <c r="J911" s="325"/>
      <c r="K911" s="325">
        <f>G911</f>
        <v>5</v>
      </c>
      <c r="L911" s="217"/>
      <c r="M911" s="217"/>
      <c r="N911" s="219"/>
      <c r="O911" s="306"/>
      <c r="P911" s="258" t="str">
        <f>IFERROR(VLOOKUP(O911,BASE!A:E,2,0),"")</f>
        <v/>
      </c>
      <c r="Q911" s="258"/>
      <c r="R911" s="244">
        <v>1</v>
      </c>
      <c r="S911" s="258" t="str">
        <f>IFERROR(VLOOKUP(A911,'PC - DES'!A:J,6,0),"")</f>
        <v/>
      </c>
      <c r="T911" s="259" t="str">
        <f t="shared" si="46"/>
        <v/>
      </c>
      <c r="U911" s="259"/>
      <c r="V911" s="259"/>
      <c r="W911" s="259"/>
      <c r="X911" s="259"/>
      <c r="Y911" s="259"/>
      <c r="Z911" s="259"/>
      <c r="AA911" s="259"/>
      <c r="AB911" s="259"/>
      <c r="AC911" s="259"/>
      <c r="AD911" s="259"/>
      <c r="AE911" s="259"/>
      <c r="AF911" s="259"/>
      <c r="AG911" s="259"/>
    </row>
    <row r="912" spans="1:33" ht="20.25">
      <c r="A912" s="260"/>
      <c r="B912" s="217"/>
      <c r="C912" s="287"/>
      <c r="D912" s="217"/>
      <c r="E912" s="287"/>
      <c r="F912" s="217"/>
      <c r="G912" s="325"/>
      <c r="H912" s="325"/>
      <c r="I912" s="325"/>
      <c r="J912" s="325"/>
      <c r="K912" s="325"/>
      <c r="L912" s="217"/>
      <c r="M912" s="217"/>
      <c r="N912" s="219"/>
      <c r="O912" s="306"/>
      <c r="P912" s="258" t="str">
        <f>IFERROR(VLOOKUP(O912,BASE!A:E,2,0),"")</f>
        <v/>
      </c>
      <c r="Q912" s="258"/>
      <c r="R912" s="244">
        <v>1</v>
      </c>
      <c r="S912" s="258" t="str">
        <f>IFERROR(VLOOKUP(A912,'PC - DES'!A:J,6,0),"")</f>
        <v/>
      </c>
      <c r="T912" s="259" t="str">
        <f t="shared" si="46"/>
        <v/>
      </c>
      <c r="U912" s="259"/>
      <c r="V912" s="259"/>
      <c r="W912" s="259"/>
      <c r="X912" s="259"/>
      <c r="Y912" s="259"/>
      <c r="Z912" s="259"/>
      <c r="AA912" s="259"/>
      <c r="AB912" s="259"/>
      <c r="AC912" s="259"/>
      <c r="AD912" s="259"/>
      <c r="AE912" s="259"/>
      <c r="AF912" s="259"/>
      <c r="AG912" s="259"/>
    </row>
    <row r="913" spans="1:33" ht="20.25">
      <c r="A913" s="260"/>
      <c r="B913" s="217"/>
      <c r="C913" s="287"/>
      <c r="D913" s="217"/>
      <c r="E913" s="287"/>
      <c r="F913" s="217"/>
      <c r="G913" s="325"/>
      <c r="H913" s="325"/>
      <c r="I913" s="325"/>
      <c r="J913" s="325"/>
      <c r="K913" s="325"/>
      <c r="L913" s="217"/>
      <c r="M913" s="217"/>
      <c r="N913" s="219"/>
      <c r="O913" s="306"/>
      <c r="P913" s="258" t="str">
        <f>IFERROR(VLOOKUP(O913,BASE!A:E,2,0),"")</f>
        <v/>
      </c>
      <c r="Q913" s="258"/>
      <c r="R913" s="244">
        <v>1</v>
      </c>
      <c r="S913" s="258" t="str">
        <f>IFERROR(VLOOKUP(A913,'PC - DES'!A:J,6,0),"")</f>
        <v/>
      </c>
      <c r="T913" s="259" t="str">
        <f t="shared" si="46"/>
        <v/>
      </c>
      <c r="U913" s="259"/>
      <c r="V913" s="259"/>
      <c r="W913" s="259"/>
      <c r="X913" s="259"/>
      <c r="Y913" s="259"/>
      <c r="Z913" s="259"/>
      <c r="AA913" s="259"/>
      <c r="AB913" s="259"/>
      <c r="AC913" s="259"/>
      <c r="AD913" s="259"/>
      <c r="AE913" s="259"/>
      <c r="AF913" s="259"/>
      <c r="AG913" s="259"/>
    </row>
    <row r="914" spans="1:33" ht="20.25">
      <c r="A914" s="277"/>
      <c r="B914" s="278" t="s">
        <v>40694</v>
      </c>
      <c r="C914" s="282">
        <f>SUM(K911)</f>
        <v>5</v>
      </c>
      <c r="D914" s="280" t="str">
        <f>VLOOKUP(O909,BASE!A:E,4,)</f>
        <v>UN</v>
      </c>
      <c r="E914" s="281"/>
      <c r="F914" s="283"/>
      <c r="G914" s="350"/>
      <c r="H914" s="350"/>
      <c r="I914" s="350"/>
      <c r="J914" s="350"/>
      <c r="K914" s="350"/>
      <c r="L914" s="283"/>
      <c r="M914" s="283"/>
      <c r="N914" s="285"/>
      <c r="O914" s="306"/>
      <c r="P914" s="258" t="str">
        <f>IFERROR(VLOOKUP(O914,BASE!A:E,2,0),"")</f>
        <v/>
      </c>
      <c r="R914" s="244">
        <v>1</v>
      </c>
      <c r="S914" s="258" t="str">
        <f>IFERROR(VLOOKUP(A914,'PC - DES'!A:J,6,0),"")</f>
        <v/>
      </c>
      <c r="T914" s="259" t="str">
        <f>IF(A914&lt;&gt;"",S914=Q914,"")</f>
        <v/>
      </c>
      <c r="U914" s="259"/>
      <c r="V914" s="259"/>
      <c r="W914" s="259"/>
      <c r="X914" s="259"/>
      <c r="Y914" s="259"/>
      <c r="Z914" s="259"/>
      <c r="AA914" s="259"/>
      <c r="AB914" s="259"/>
      <c r="AC914" s="259"/>
      <c r="AD914" s="259"/>
      <c r="AE914" s="259"/>
      <c r="AF914" s="259"/>
      <c r="AG914" s="259"/>
    </row>
    <row r="915" spans="1:33" ht="20.25">
      <c r="A915" s="260"/>
      <c r="B915" s="261"/>
      <c r="C915" s="286"/>
      <c r="D915" s="261"/>
      <c r="E915" s="287"/>
      <c r="F915" s="217"/>
      <c r="G915" s="325"/>
      <c r="H915" s="325"/>
      <c r="I915" s="325"/>
      <c r="J915" s="325"/>
      <c r="K915" s="325"/>
      <c r="L915" s="217"/>
      <c r="M915" s="217"/>
      <c r="N915" s="219"/>
      <c r="O915" s="306"/>
      <c r="P915" s="258" t="str">
        <f>IFERROR(VLOOKUP(O915,BASE!A:E,2,0),"")</f>
        <v/>
      </c>
      <c r="Q915" s="258"/>
      <c r="R915" s="244">
        <v>1</v>
      </c>
      <c r="S915" s="258" t="str">
        <f>IFERROR(VLOOKUP(A915,'PC - DES'!A:J,6,0),"")</f>
        <v/>
      </c>
      <c r="T915" s="259" t="str">
        <f>IF(A915&lt;&gt;"",S915=Q915,"")</f>
        <v/>
      </c>
      <c r="U915" s="259"/>
      <c r="V915" s="259"/>
      <c r="W915" s="259"/>
      <c r="X915" s="259"/>
      <c r="Y915" s="259"/>
      <c r="Z915" s="259"/>
      <c r="AA915" s="259"/>
      <c r="AB915" s="259"/>
      <c r="AC915" s="259"/>
      <c r="AD915" s="259"/>
      <c r="AE915" s="259"/>
      <c r="AF915" s="259"/>
      <c r="AG915" s="259"/>
    </row>
    <row r="916" spans="1:33" ht="20.25">
      <c r="A916" s="252" t="s">
        <v>8150</v>
      </c>
      <c r="B916" s="840" t="str">
        <f>IFERROR(VLOOKUP(O916,BASE!A:E,3,0),"")</f>
        <v>JOELHO 45 GRAUS, PVC, SERIE NORMAL, ESGOTO PREDIAL, DN 40 MM, JUNTA SOLDÁVEL, FORNECIDO E INSTALADO EM RAMAL DE DESCARGA OU RAMAL DE ESGOTO SANITÁRIO. AF_08/2022</v>
      </c>
      <c r="C916" s="840"/>
      <c r="D916" s="840"/>
      <c r="E916" s="840"/>
      <c r="F916" s="840"/>
      <c r="G916" s="840"/>
      <c r="H916" s="840"/>
      <c r="I916" s="840"/>
      <c r="J916" s="840"/>
      <c r="K916" s="840"/>
      <c r="L916" s="840"/>
      <c r="M916" s="840"/>
      <c r="N916" s="298"/>
      <c r="O916" s="306">
        <v>89726</v>
      </c>
      <c r="P916" s="258" t="str">
        <f>IFERROR(VLOOKUP(O916,BASE!A:E,2,0),"")</f>
        <v>SINAPI</v>
      </c>
      <c r="Q916" s="258">
        <f>IFERROR(C921,"")</f>
        <v>10</v>
      </c>
      <c r="R916" s="244">
        <v>1</v>
      </c>
      <c r="S916" s="258">
        <f>IFERROR(VLOOKUP(A916,'PC - DES'!A:J,6,0),"")</f>
        <v>10</v>
      </c>
      <c r="T916" s="259" t="b">
        <f t="shared" si="46"/>
        <v>1</v>
      </c>
      <c r="U916" s="259"/>
      <c r="V916" s="259"/>
      <c r="W916" s="259"/>
      <c r="X916" s="259"/>
      <c r="Y916" s="259"/>
      <c r="Z916" s="259"/>
      <c r="AA916" s="259"/>
      <c r="AB916" s="259"/>
      <c r="AC916" s="259"/>
      <c r="AD916" s="259"/>
      <c r="AE916" s="259"/>
      <c r="AF916" s="259"/>
      <c r="AG916" s="259"/>
    </row>
    <row r="917" spans="1:33" ht="20.25">
      <c r="A917" s="260"/>
      <c r="B917" s="261" t="s">
        <v>2</v>
      </c>
      <c r="C917" s="262" t="s">
        <v>14</v>
      </c>
      <c r="D917" s="339"/>
      <c r="E917" s="263" t="s">
        <v>15</v>
      </c>
      <c r="F917" s="263"/>
      <c r="G917" s="264" t="s">
        <v>19</v>
      </c>
      <c r="H917" s="264"/>
      <c r="I917" s="264" t="s">
        <v>16</v>
      </c>
      <c r="J917" s="264"/>
      <c r="K917" s="264" t="s">
        <v>8015</v>
      </c>
      <c r="L917" s="217"/>
      <c r="M917" s="217"/>
      <c r="N917" s="219"/>
      <c r="O917" s="306"/>
      <c r="P917" s="258" t="str">
        <f>IFERROR(VLOOKUP(O917,BASE!A:E,2,0),"")</f>
        <v/>
      </c>
      <c r="Q917" s="258"/>
      <c r="R917" s="244">
        <v>1</v>
      </c>
      <c r="S917" s="258" t="str">
        <f>IFERROR(VLOOKUP(A917,'PC - DES'!A:J,6,0),"")</f>
        <v/>
      </c>
      <c r="T917" s="259" t="str">
        <f t="shared" si="46"/>
        <v/>
      </c>
      <c r="U917" s="259"/>
      <c r="V917" s="259"/>
      <c r="W917" s="259"/>
      <c r="X917" s="259"/>
      <c r="Y917" s="259"/>
      <c r="Z917" s="259"/>
      <c r="AA917" s="259"/>
      <c r="AB917" s="259"/>
      <c r="AC917" s="259"/>
      <c r="AD917" s="259"/>
      <c r="AE917" s="259"/>
      <c r="AF917" s="259"/>
      <c r="AG917" s="259"/>
    </row>
    <row r="918" spans="1:33" ht="20.25">
      <c r="A918" s="260"/>
      <c r="B918" s="217" t="s">
        <v>40759</v>
      </c>
      <c r="C918" s="287"/>
      <c r="D918" s="217"/>
      <c r="E918" s="287"/>
      <c r="F918" s="217"/>
      <c r="G918" s="325">
        <v>10</v>
      </c>
      <c r="H918" s="325"/>
      <c r="I918" s="325"/>
      <c r="J918" s="325"/>
      <c r="K918" s="325">
        <f>G918</f>
        <v>10</v>
      </c>
      <c r="L918" s="217"/>
      <c r="M918" s="217"/>
      <c r="N918" s="219"/>
      <c r="O918" s="306"/>
      <c r="P918" s="258" t="str">
        <f>IFERROR(VLOOKUP(O918,BASE!A:E,2,0),"")</f>
        <v/>
      </c>
      <c r="Q918" s="258"/>
      <c r="R918" s="244">
        <v>1</v>
      </c>
      <c r="S918" s="258" t="str">
        <f>IFERROR(VLOOKUP(A918,'PC - DES'!A:J,6,0),"")</f>
        <v/>
      </c>
      <c r="T918" s="259" t="str">
        <f t="shared" si="46"/>
        <v/>
      </c>
      <c r="U918" s="259"/>
      <c r="V918" s="259"/>
      <c r="W918" s="259"/>
      <c r="X918" s="259"/>
      <c r="Y918" s="259"/>
      <c r="Z918" s="259"/>
      <c r="AA918" s="259"/>
      <c r="AB918" s="259"/>
      <c r="AC918" s="259"/>
      <c r="AD918" s="259"/>
      <c r="AE918" s="259"/>
      <c r="AF918" s="259"/>
      <c r="AG918" s="259"/>
    </row>
    <row r="919" spans="1:33" ht="20.25">
      <c r="A919" s="260"/>
      <c r="B919" s="217"/>
      <c r="C919" s="287"/>
      <c r="D919" s="217"/>
      <c r="E919" s="287"/>
      <c r="F919" s="217"/>
      <c r="G919" s="325"/>
      <c r="H919" s="325"/>
      <c r="I919" s="325"/>
      <c r="J919" s="325"/>
      <c r="K919" s="325"/>
      <c r="L919" s="217"/>
      <c r="M919" s="217"/>
      <c r="N919" s="219"/>
      <c r="O919" s="306"/>
      <c r="P919" s="258" t="str">
        <f>IFERROR(VLOOKUP(O919,BASE!A:E,2,0),"")</f>
        <v/>
      </c>
      <c r="Q919" s="258"/>
      <c r="R919" s="244">
        <v>1</v>
      </c>
      <c r="S919" s="258" t="str">
        <f>IFERROR(VLOOKUP(A919,'PC - DES'!A:J,6,0),"")</f>
        <v/>
      </c>
      <c r="T919" s="259" t="str">
        <f t="shared" si="46"/>
        <v/>
      </c>
      <c r="U919" s="259"/>
      <c r="V919" s="259"/>
      <c r="W919" s="259"/>
      <c r="X919" s="259"/>
      <c r="Y919" s="259"/>
      <c r="Z919" s="259"/>
      <c r="AA919" s="259"/>
      <c r="AB919" s="259"/>
      <c r="AC919" s="259"/>
      <c r="AD919" s="259"/>
      <c r="AE919" s="259"/>
      <c r="AF919" s="259"/>
      <c r="AG919" s="259"/>
    </row>
    <row r="920" spans="1:33" ht="20.25">
      <c r="A920" s="260"/>
      <c r="B920" s="217"/>
      <c r="C920" s="287"/>
      <c r="D920" s="217"/>
      <c r="E920" s="287"/>
      <c r="F920" s="217"/>
      <c r="G920" s="325"/>
      <c r="H920" s="325"/>
      <c r="I920" s="325"/>
      <c r="J920" s="325"/>
      <c r="K920" s="325"/>
      <c r="L920" s="217"/>
      <c r="M920" s="217"/>
      <c r="N920" s="219"/>
      <c r="O920" s="306"/>
      <c r="P920" s="258" t="str">
        <f>IFERROR(VLOOKUP(O920,BASE!A:E,2,0),"")</f>
        <v/>
      </c>
      <c r="Q920" s="258"/>
      <c r="R920" s="244">
        <v>1</v>
      </c>
      <c r="S920" s="258" t="str">
        <f>IFERROR(VLOOKUP(A920,'PC - DES'!A:J,6,0),"")</f>
        <v/>
      </c>
      <c r="T920" s="259" t="str">
        <f t="shared" si="46"/>
        <v/>
      </c>
      <c r="U920" s="259"/>
      <c r="V920" s="259"/>
      <c r="W920" s="259"/>
      <c r="X920" s="259"/>
      <c r="Y920" s="259"/>
      <c r="Z920" s="259"/>
      <c r="AA920" s="259"/>
      <c r="AB920" s="259"/>
      <c r="AC920" s="259"/>
      <c r="AD920" s="259"/>
      <c r="AE920" s="259"/>
      <c r="AF920" s="259"/>
      <c r="AG920" s="259"/>
    </row>
    <row r="921" spans="1:33" ht="20.25">
      <c r="A921" s="277"/>
      <c r="B921" s="278" t="s">
        <v>40694</v>
      </c>
      <c r="C921" s="282">
        <f>SUM(K918)</f>
        <v>10</v>
      </c>
      <c r="D921" s="280" t="str">
        <f>VLOOKUP(O916,BASE!A:E,4,)</f>
        <v>UN</v>
      </c>
      <c r="E921" s="281"/>
      <c r="F921" s="283"/>
      <c r="G921" s="350"/>
      <c r="H921" s="350"/>
      <c r="I921" s="350"/>
      <c r="J921" s="350"/>
      <c r="K921" s="350"/>
      <c r="L921" s="283"/>
      <c r="M921" s="283"/>
      <c r="N921" s="285"/>
      <c r="O921" s="306"/>
      <c r="P921" s="258" t="str">
        <f>IFERROR(VLOOKUP(O921,BASE!A:E,2,0),"")</f>
        <v/>
      </c>
      <c r="R921" s="244">
        <v>1</v>
      </c>
      <c r="S921" s="258" t="str">
        <f>IFERROR(VLOOKUP(A921,'PC - DES'!A:J,6,0),"")</f>
        <v/>
      </c>
      <c r="T921" s="259" t="str">
        <f t="shared" si="46"/>
        <v/>
      </c>
      <c r="U921" s="259"/>
      <c r="V921" s="259"/>
      <c r="W921" s="259"/>
      <c r="X921" s="259"/>
      <c r="Y921" s="259"/>
      <c r="Z921" s="259"/>
      <c r="AA921" s="259"/>
      <c r="AB921" s="259"/>
      <c r="AC921" s="259"/>
      <c r="AD921" s="259"/>
      <c r="AE921" s="259"/>
      <c r="AF921" s="259"/>
      <c r="AG921" s="259"/>
    </row>
    <row r="922" spans="1:33" ht="20.25">
      <c r="A922" s="260"/>
      <c r="B922" s="261"/>
      <c r="C922" s="286"/>
      <c r="D922" s="261"/>
      <c r="E922" s="287"/>
      <c r="F922" s="217"/>
      <c r="G922" s="325"/>
      <c r="H922" s="325"/>
      <c r="I922" s="325"/>
      <c r="J922" s="325"/>
      <c r="K922" s="325"/>
      <c r="L922" s="217"/>
      <c r="M922" s="217"/>
      <c r="N922" s="219"/>
      <c r="O922" s="306"/>
      <c r="P922" s="258" t="str">
        <f>IFERROR(VLOOKUP(O922,BASE!A:E,2,0),"")</f>
        <v/>
      </c>
      <c r="Q922" s="258"/>
      <c r="R922" s="244">
        <v>1</v>
      </c>
      <c r="S922" s="258" t="str">
        <f>IFERROR(VLOOKUP(A922,'PC - DES'!A:J,6,0),"")</f>
        <v/>
      </c>
      <c r="T922" s="259" t="str">
        <f t="shared" si="46"/>
        <v/>
      </c>
      <c r="U922" s="259"/>
      <c r="V922" s="259"/>
      <c r="W922" s="259"/>
      <c r="X922" s="259"/>
      <c r="Y922" s="259"/>
      <c r="Z922" s="259"/>
      <c r="AA922" s="259"/>
      <c r="AB922" s="259"/>
      <c r="AC922" s="259"/>
      <c r="AD922" s="259"/>
      <c r="AE922" s="259"/>
      <c r="AF922" s="259"/>
      <c r="AG922" s="259"/>
    </row>
    <row r="923" spans="1:33" ht="20.25">
      <c r="A923" s="252" t="s">
        <v>8151</v>
      </c>
      <c r="B923" s="840" t="str">
        <f>IFERROR(VLOOKUP(O923,BASE!A:E,3,0),"")</f>
        <v>JOELHO 45 GRAUS, PVC, SERIE NORMAL, ESGOTO PREDIAL, DN 50 MM, JUNTA ELÁSTICA, FORNECIDO E INSTALADO EM RAMAL DE DESCARGA OU RAMAL DE ESGOTO SANITÁRIO. AF_08/2022</v>
      </c>
      <c r="C923" s="840"/>
      <c r="D923" s="840"/>
      <c r="E923" s="840"/>
      <c r="F923" s="840"/>
      <c r="G923" s="840"/>
      <c r="H923" s="840"/>
      <c r="I923" s="840"/>
      <c r="J923" s="840"/>
      <c r="K923" s="840"/>
      <c r="L923" s="840"/>
      <c r="M923" s="840"/>
      <c r="N923" s="298"/>
      <c r="O923" s="306">
        <v>89732</v>
      </c>
      <c r="P923" s="258" t="str">
        <f>IFERROR(VLOOKUP(O923,BASE!A:E,2,0),"")</f>
        <v>SINAPI</v>
      </c>
      <c r="Q923" s="258">
        <f>IFERROR(C928,"")</f>
        <v>17</v>
      </c>
      <c r="R923" s="244">
        <v>1</v>
      </c>
      <c r="S923" s="258">
        <f>IFERROR(VLOOKUP(A923,'PC - DES'!A:J,6,0),"")</f>
        <v>17</v>
      </c>
      <c r="T923" s="259" t="b">
        <f t="shared" si="46"/>
        <v>1</v>
      </c>
      <c r="U923" s="259"/>
      <c r="V923" s="259"/>
      <c r="W923" s="259"/>
      <c r="X923" s="259"/>
      <c r="Y923" s="259"/>
      <c r="Z923" s="259"/>
      <c r="AA923" s="259"/>
      <c r="AB923" s="259"/>
      <c r="AC923" s="259"/>
      <c r="AD923" s="259"/>
      <c r="AE923" s="259"/>
      <c r="AF923" s="259"/>
      <c r="AG923" s="259"/>
    </row>
    <row r="924" spans="1:33" ht="20.25">
      <c r="A924" s="260"/>
      <c r="B924" s="261" t="s">
        <v>2</v>
      </c>
      <c r="C924" s="262" t="s">
        <v>14</v>
      </c>
      <c r="D924" s="339"/>
      <c r="E924" s="263" t="s">
        <v>15</v>
      </c>
      <c r="F924" s="263"/>
      <c r="G924" s="264" t="s">
        <v>19</v>
      </c>
      <c r="H924" s="264"/>
      <c r="I924" s="264" t="s">
        <v>16</v>
      </c>
      <c r="J924" s="264"/>
      <c r="K924" s="264" t="s">
        <v>8015</v>
      </c>
      <c r="L924" s="217"/>
      <c r="M924" s="217"/>
      <c r="N924" s="219"/>
      <c r="O924" s="306"/>
      <c r="P924" s="258" t="str">
        <f>IFERROR(VLOOKUP(O924,BASE!A:E,2,0),"")</f>
        <v/>
      </c>
      <c r="Q924" s="258"/>
      <c r="R924" s="244">
        <v>1</v>
      </c>
      <c r="S924" s="258" t="str">
        <f>IFERROR(VLOOKUP(A924,'PC - DES'!A:J,6,0),"")</f>
        <v/>
      </c>
      <c r="T924" s="259" t="str">
        <f t="shared" si="46"/>
        <v/>
      </c>
      <c r="U924" s="259"/>
      <c r="V924" s="259"/>
      <c r="W924" s="259"/>
      <c r="X924" s="259"/>
      <c r="Y924" s="259"/>
      <c r="Z924" s="259"/>
      <c r="AA924" s="259"/>
      <c r="AB924" s="259"/>
      <c r="AC924" s="259"/>
      <c r="AD924" s="259"/>
      <c r="AE924" s="259"/>
      <c r="AF924" s="259"/>
      <c r="AG924" s="259"/>
    </row>
    <row r="925" spans="1:33" ht="20.25">
      <c r="A925" s="260"/>
      <c r="B925" s="217" t="s">
        <v>40759</v>
      </c>
      <c r="C925" s="287"/>
      <c r="D925" s="217"/>
      <c r="E925" s="287"/>
      <c r="F925" s="217"/>
      <c r="G925" s="325">
        <v>17</v>
      </c>
      <c r="H925" s="325"/>
      <c r="I925" s="325"/>
      <c r="J925" s="325"/>
      <c r="K925" s="325">
        <f>G925</f>
        <v>17</v>
      </c>
      <c r="L925" s="217"/>
      <c r="M925" s="217"/>
      <c r="N925" s="219"/>
      <c r="O925" s="306"/>
      <c r="P925" s="258" t="str">
        <f>IFERROR(VLOOKUP(O925,BASE!A:E,2,0),"")</f>
        <v/>
      </c>
      <c r="Q925" s="258"/>
      <c r="R925" s="244">
        <v>1</v>
      </c>
      <c r="S925" s="258" t="str">
        <f>IFERROR(VLOOKUP(A925,'PC - DES'!A:J,6,0),"")</f>
        <v/>
      </c>
      <c r="T925" s="259" t="str">
        <f t="shared" si="46"/>
        <v/>
      </c>
      <c r="U925" s="259"/>
      <c r="V925" s="259"/>
      <c r="W925" s="259"/>
      <c r="X925" s="259"/>
      <c r="Y925" s="259"/>
      <c r="Z925" s="259"/>
      <c r="AA925" s="259"/>
      <c r="AB925" s="259"/>
      <c r="AC925" s="259"/>
      <c r="AD925" s="259"/>
      <c r="AE925" s="259"/>
      <c r="AF925" s="259"/>
      <c r="AG925" s="259"/>
    </row>
    <row r="926" spans="1:33" ht="20.25">
      <c r="A926" s="260"/>
      <c r="B926" s="217"/>
      <c r="C926" s="287"/>
      <c r="D926" s="217"/>
      <c r="E926" s="287"/>
      <c r="F926" s="217"/>
      <c r="G926" s="325"/>
      <c r="H926" s="325"/>
      <c r="I926" s="325"/>
      <c r="J926" s="325"/>
      <c r="K926" s="325"/>
      <c r="L926" s="217"/>
      <c r="M926" s="217"/>
      <c r="N926" s="219"/>
      <c r="O926" s="306"/>
      <c r="P926" s="258" t="str">
        <f>IFERROR(VLOOKUP(O926,BASE!A:E,2,0),"")</f>
        <v/>
      </c>
      <c r="Q926" s="258"/>
      <c r="R926" s="244">
        <v>1</v>
      </c>
      <c r="S926" s="258" t="str">
        <f>IFERROR(VLOOKUP(A926,'PC - DES'!A:J,6,0),"")</f>
        <v/>
      </c>
      <c r="T926" s="259" t="str">
        <f t="shared" si="46"/>
        <v/>
      </c>
      <c r="U926" s="259"/>
      <c r="V926" s="259"/>
      <c r="W926" s="259"/>
      <c r="X926" s="259"/>
      <c r="Y926" s="259"/>
      <c r="Z926" s="259"/>
      <c r="AA926" s="259"/>
      <c r="AB926" s="259"/>
      <c r="AC926" s="259"/>
      <c r="AD926" s="259"/>
      <c r="AE926" s="259"/>
      <c r="AF926" s="259"/>
      <c r="AG926" s="259"/>
    </row>
    <row r="927" spans="1:33" ht="20.25">
      <c r="A927" s="260"/>
      <c r="B927" s="217"/>
      <c r="C927" s="287"/>
      <c r="D927" s="217"/>
      <c r="E927" s="287"/>
      <c r="F927" s="217"/>
      <c r="G927" s="325"/>
      <c r="H927" s="325"/>
      <c r="I927" s="325"/>
      <c r="J927" s="325"/>
      <c r="K927" s="325"/>
      <c r="L927" s="217"/>
      <c r="M927" s="217"/>
      <c r="N927" s="219"/>
      <c r="O927" s="306"/>
      <c r="P927" s="258" t="str">
        <f>IFERROR(VLOOKUP(O927,BASE!A:E,2,0),"")</f>
        <v/>
      </c>
      <c r="Q927" s="258"/>
      <c r="R927" s="244">
        <v>1</v>
      </c>
      <c r="S927" s="258" t="str">
        <f>IFERROR(VLOOKUP(A927,'PC - DES'!A:J,6,0),"")</f>
        <v/>
      </c>
      <c r="T927" s="259" t="str">
        <f t="shared" si="46"/>
        <v/>
      </c>
      <c r="U927" s="259"/>
      <c r="V927" s="259"/>
      <c r="W927" s="259"/>
      <c r="X927" s="259"/>
      <c r="Y927" s="259"/>
      <c r="Z927" s="259"/>
      <c r="AA927" s="259"/>
      <c r="AB927" s="259"/>
      <c r="AC927" s="259"/>
      <c r="AD927" s="259"/>
      <c r="AE927" s="259"/>
      <c r="AF927" s="259"/>
      <c r="AG927" s="259"/>
    </row>
    <row r="928" spans="1:33" ht="20.25">
      <c r="A928" s="277"/>
      <c r="B928" s="278" t="s">
        <v>40694</v>
      </c>
      <c r="C928" s="282">
        <f>SUM(K925)</f>
        <v>17</v>
      </c>
      <c r="D928" s="280" t="str">
        <f>VLOOKUP(O923,BASE!A:E,4,)</f>
        <v>UN</v>
      </c>
      <c r="E928" s="281"/>
      <c r="F928" s="283"/>
      <c r="G928" s="350"/>
      <c r="H928" s="350"/>
      <c r="I928" s="350"/>
      <c r="J928" s="350"/>
      <c r="K928" s="350"/>
      <c r="L928" s="283"/>
      <c r="M928" s="283"/>
      <c r="N928" s="285"/>
      <c r="O928" s="306"/>
      <c r="P928" s="258" t="str">
        <f>IFERROR(VLOOKUP(O928,BASE!A:E,2,0),"")</f>
        <v/>
      </c>
      <c r="R928" s="244">
        <v>1</v>
      </c>
      <c r="S928" s="258" t="str">
        <f>IFERROR(VLOOKUP(A928,'PC - DES'!A:J,6,0),"")</f>
        <v/>
      </c>
      <c r="T928" s="259" t="str">
        <f t="shared" si="46"/>
        <v/>
      </c>
      <c r="U928" s="259"/>
      <c r="V928" s="259"/>
      <c r="W928" s="259"/>
      <c r="X928" s="259"/>
      <c r="Y928" s="259"/>
      <c r="Z928" s="259"/>
      <c r="AA928" s="259"/>
      <c r="AB928" s="259"/>
      <c r="AC928" s="259"/>
      <c r="AD928" s="259"/>
      <c r="AE928" s="259"/>
      <c r="AF928" s="259"/>
      <c r="AG928" s="259"/>
    </row>
    <row r="929" spans="1:33" ht="20.25">
      <c r="A929" s="260"/>
      <c r="B929" s="261"/>
      <c r="C929" s="286"/>
      <c r="D929" s="261"/>
      <c r="E929" s="287"/>
      <c r="F929" s="217"/>
      <c r="G929" s="325"/>
      <c r="H929" s="325"/>
      <c r="I929" s="325"/>
      <c r="J929" s="325"/>
      <c r="K929" s="325"/>
      <c r="L929" s="217"/>
      <c r="M929" s="217"/>
      <c r="N929" s="219"/>
      <c r="O929" s="306"/>
      <c r="P929" s="258" t="str">
        <f>IFERROR(VLOOKUP(O929,BASE!A:E,2,0),"")</f>
        <v/>
      </c>
      <c r="Q929" s="258"/>
      <c r="R929" s="244">
        <v>1</v>
      </c>
      <c r="S929" s="258" t="str">
        <f>IFERROR(VLOOKUP(A929,'PC - DES'!A:J,6,0),"")</f>
        <v/>
      </c>
      <c r="T929" s="259" t="str">
        <f t="shared" si="46"/>
        <v/>
      </c>
      <c r="U929" s="259"/>
      <c r="V929" s="259"/>
      <c r="W929" s="259"/>
      <c r="X929" s="259"/>
      <c r="Y929" s="259"/>
      <c r="Z929" s="259"/>
      <c r="AA929" s="259"/>
      <c r="AB929" s="259"/>
      <c r="AC929" s="259"/>
      <c r="AD929" s="259"/>
      <c r="AE929" s="259"/>
      <c r="AF929" s="259"/>
      <c r="AG929" s="259"/>
    </row>
    <row r="930" spans="1:33" ht="20.25">
      <c r="A930" s="252" t="s">
        <v>8152</v>
      </c>
      <c r="B930" s="840" t="str">
        <f>IFERROR(VLOOKUP(O930,BASE!A:E,3,0),"")</f>
        <v>JOELHO 45 GRAUS, PVC, SERIE NORMAL, ESGOTO PREDIAL, DN 75 MM, JUNTA ELÁSTICA, FORNECIDO E INSTALADO EM RAMAL DE DESCARGA OU RAMAL DE ESGOTO SANITÁRIO. AF_08/2022</v>
      </c>
      <c r="C930" s="840"/>
      <c r="D930" s="840"/>
      <c r="E930" s="840"/>
      <c r="F930" s="840"/>
      <c r="G930" s="840"/>
      <c r="H930" s="840"/>
      <c r="I930" s="840"/>
      <c r="J930" s="840"/>
      <c r="K930" s="840"/>
      <c r="L930" s="840"/>
      <c r="M930" s="840"/>
      <c r="N930" s="298"/>
      <c r="O930" s="306">
        <v>89739</v>
      </c>
      <c r="P930" s="258" t="str">
        <f>IFERROR(VLOOKUP(O930,BASE!A:E,2,0),"")</f>
        <v>SINAPI</v>
      </c>
      <c r="Q930" s="258">
        <f>IFERROR(C935,"")</f>
        <v>2</v>
      </c>
      <c r="R930" s="244">
        <v>1</v>
      </c>
      <c r="S930" s="258">
        <f>IFERROR(VLOOKUP(A930,'PC - DES'!A:J,6,0),"")</f>
        <v>2</v>
      </c>
      <c r="T930" s="259" t="b">
        <f t="shared" si="46"/>
        <v>1</v>
      </c>
      <c r="U930" s="259"/>
      <c r="V930" s="259"/>
      <c r="W930" s="259"/>
      <c r="X930" s="259"/>
      <c r="Y930" s="259"/>
      <c r="Z930" s="259"/>
      <c r="AA930" s="259"/>
      <c r="AB930" s="259"/>
      <c r="AC930" s="259"/>
      <c r="AD930" s="259"/>
      <c r="AE930" s="259"/>
      <c r="AF930" s="259"/>
      <c r="AG930" s="259"/>
    </row>
    <row r="931" spans="1:33" ht="20.25">
      <c r="A931" s="260"/>
      <c r="B931" s="261" t="s">
        <v>2</v>
      </c>
      <c r="C931" s="262" t="s">
        <v>14</v>
      </c>
      <c r="D931" s="339"/>
      <c r="E931" s="263" t="s">
        <v>15</v>
      </c>
      <c r="F931" s="263"/>
      <c r="G931" s="264" t="s">
        <v>19</v>
      </c>
      <c r="H931" s="264"/>
      <c r="I931" s="264" t="s">
        <v>16</v>
      </c>
      <c r="J931" s="264"/>
      <c r="K931" s="264" t="s">
        <v>8015</v>
      </c>
      <c r="L931" s="217"/>
      <c r="M931" s="217"/>
      <c r="N931" s="219"/>
      <c r="O931" s="306"/>
      <c r="P931" s="258" t="str">
        <f>IFERROR(VLOOKUP(O931,BASE!A:E,2,0),"")</f>
        <v/>
      </c>
      <c r="Q931" s="258"/>
      <c r="R931" s="244">
        <v>1</v>
      </c>
      <c r="S931" s="258" t="str">
        <f>IFERROR(VLOOKUP(A931,'PC - DES'!A:J,6,0),"")</f>
        <v/>
      </c>
      <c r="T931" s="259" t="str">
        <f t="shared" si="46"/>
        <v/>
      </c>
      <c r="U931" s="259"/>
      <c r="V931" s="259"/>
      <c r="W931" s="259"/>
      <c r="X931" s="259"/>
      <c r="Y931" s="259"/>
      <c r="Z931" s="259"/>
      <c r="AA931" s="259"/>
      <c r="AB931" s="259"/>
      <c r="AC931" s="259"/>
      <c r="AD931" s="259"/>
      <c r="AE931" s="259"/>
      <c r="AF931" s="259"/>
      <c r="AG931" s="259"/>
    </row>
    <row r="932" spans="1:33" ht="20.25">
      <c r="A932" s="260"/>
      <c r="B932" s="217" t="s">
        <v>40759</v>
      </c>
      <c r="C932" s="287"/>
      <c r="D932" s="217"/>
      <c r="E932" s="287"/>
      <c r="F932" s="217"/>
      <c r="G932" s="325">
        <v>2</v>
      </c>
      <c r="H932" s="325"/>
      <c r="I932" s="325"/>
      <c r="J932" s="325"/>
      <c r="K932" s="325">
        <f>G932</f>
        <v>2</v>
      </c>
      <c r="L932" s="217"/>
      <c r="M932" s="217"/>
      <c r="N932" s="219"/>
      <c r="O932" s="306"/>
      <c r="P932" s="258" t="str">
        <f>IFERROR(VLOOKUP(O932,BASE!A:E,2,0),"")</f>
        <v/>
      </c>
      <c r="Q932" s="258"/>
      <c r="R932" s="244">
        <v>1</v>
      </c>
      <c r="S932" s="258" t="str">
        <f>IFERROR(VLOOKUP(A932,'PC - DES'!A:J,6,0),"")</f>
        <v/>
      </c>
      <c r="T932" s="259" t="str">
        <f t="shared" si="46"/>
        <v/>
      </c>
      <c r="U932" s="259"/>
      <c r="V932" s="259"/>
      <c r="W932" s="259"/>
      <c r="X932" s="259"/>
      <c r="Y932" s="259"/>
      <c r="Z932" s="259"/>
      <c r="AA932" s="259"/>
      <c r="AB932" s="259"/>
      <c r="AC932" s="259"/>
      <c r="AD932" s="259"/>
      <c r="AE932" s="259"/>
      <c r="AF932" s="259"/>
      <c r="AG932" s="259"/>
    </row>
    <row r="933" spans="1:33" ht="20.25">
      <c r="A933" s="260"/>
      <c r="B933" s="217"/>
      <c r="C933" s="287"/>
      <c r="D933" s="217"/>
      <c r="E933" s="287"/>
      <c r="F933" s="217"/>
      <c r="G933" s="325"/>
      <c r="H933" s="325"/>
      <c r="I933" s="325"/>
      <c r="J933" s="325"/>
      <c r="K933" s="325"/>
      <c r="L933" s="217"/>
      <c r="M933" s="217"/>
      <c r="N933" s="219"/>
      <c r="O933" s="306"/>
      <c r="P933" s="258" t="str">
        <f>IFERROR(VLOOKUP(O933,BASE!A:E,2,0),"")</f>
        <v/>
      </c>
      <c r="Q933" s="258"/>
      <c r="R933" s="244">
        <v>1</v>
      </c>
      <c r="S933" s="258" t="str">
        <f>IFERROR(VLOOKUP(A933,'PC - DES'!A:J,6,0),"")</f>
        <v/>
      </c>
      <c r="T933" s="259" t="str">
        <f t="shared" ref="T933:T982" si="47">IF(A933&lt;&gt;"",S933=Q933,"")</f>
        <v/>
      </c>
      <c r="U933" s="259"/>
      <c r="V933" s="259"/>
      <c r="W933" s="259"/>
      <c r="X933" s="259"/>
      <c r="Y933" s="259"/>
      <c r="Z933" s="259"/>
      <c r="AA933" s="259"/>
      <c r="AB933" s="259"/>
      <c r="AC933" s="259"/>
      <c r="AD933" s="259"/>
      <c r="AE933" s="259"/>
      <c r="AF933" s="259"/>
      <c r="AG933" s="259"/>
    </row>
    <row r="934" spans="1:33" ht="20.25">
      <c r="A934" s="260"/>
      <c r="B934" s="217"/>
      <c r="C934" s="287"/>
      <c r="D934" s="217"/>
      <c r="E934" s="287"/>
      <c r="F934" s="217"/>
      <c r="G934" s="325"/>
      <c r="H934" s="325"/>
      <c r="I934" s="325"/>
      <c r="J934" s="325"/>
      <c r="K934" s="325"/>
      <c r="L934" s="217"/>
      <c r="M934" s="217"/>
      <c r="N934" s="219"/>
      <c r="O934" s="306"/>
      <c r="P934" s="258" t="str">
        <f>IFERROR(VLOOKUP(O934,BASE!A:E,2,0),"")</f>
        <v/>
      </c>
      <c r="Q934" s="258"/>
      <c r="R934" s="244">
        <v>1</v>
      </c>
      <c r="S934" s="258" t="str">
        <f>IFERROR(VLOOKUP(A934,'PC - DES'!A:J,6,0),"")</f>
        <v/>
      </c>
      <c r="T934" s="259" t="str">
        <f t="shared" si="47"/>
        <v/>
      </c>
      <c r="U934" s="259"/>
      <c r="V934" s="259"/>
      <c r="W934" s="259"/>
      <c r="X934" s="259"/>
      <c r="Y934" s="259"/>
      <c r="Z934" s="259"/>
      <c r="AA934" s="259"/>
      <c r="AB934" s="259"/>
      <c r="AC934" s="259"/>
      <c r="AD934" s="259"/>
      <c r="AE934" s="259"/>
      <c r="AF934" s="259"/>
      <c r="AG934" s="259"/>
    </row>
    <row r="935" spans="1:33" ht="20.25">
      <c r="A935" s="277"/>
      <c r="B935" s="278" t="s">
        <v>40694</v>
      </c>
      <c r="C935" s="282">
        <f>SUM(K932)</f>
        <v>2</v>
      </c>
      <c r="D935" s="280" t="str">
        <f>VLOOKUP(O930,BASE!A:E,4,)</f>
        <v>UN</v>
      </c>
      <c r="E935" s="281"/>
      <c r="F935" s="283"/>
      <c r="G935" s="350"/>
      <c r="H935" s="350"/>
      <c r="I935" s="350"/>
      <c r="J935" s="350"/>
      <c r="K935" s="350"/>
      <c r="L935" s="283"/>
      <c r="M935" s="283"/>
      <c r="N935" s="285"/>
      <c r="O935" s="306"/>
      <c r="P935" s="258" t="str">
        <f>IFERROR(VLOOKUP(O935,BASE!A:E,2,0),"")</f>
        <v/>
      </c>
      <c r="R935" s="244">
        <v>1</v>
      </c>
      <c r="S935" s="258" t="str">
        <f>IFERROR(VLOOKUP(A935,'PC - DES'!A:J,6,0),"")</f>
        <v/>
      </c>
      <c r="T935" s="259" t="str">
        <f t="shared" si="47"/>
        <v/>
      </c>
      <c r="U935" s="259"/>
      <c r="V935" s="259"/>
      <c r="W935" s="259"/>
      <c r="X935" s="259"/>
      <c r="Y935" s="259"/>
      <c r="Z935" s="259"/>
      <c r="AA935" s="259"/>
      <c r="AB935" s="259"/>
      <c r="AC935" s="259"/>
      <c r="AD935" s="259"/>
      <c r="AE935" s="259"/>
      <c r="AF935" s="259"/>
      <c r="AG935" s="259"/>
    </row>
    <row r="936" spans="1:33" ht="20.25">
      <c r="A936" s="260"/>
      <c r="B936" s="261"/>
      <c r="C936" s="286"/>
      <c r="D936" s="261"/>
      <c r="E936" s="287"/>
      <c r="F936" s="217"/>
      <c r="G936" s="325"/>
      <c r="H936" s="325"/>
      <c r="I936" s="325"/>
      <c r="J936" s="325"/>
      <c r="K936" s="325"/>
      <c r="L936" s="217"/>
      <c r="M936" s="217"/>
      <c r="N936" s="219"/>
      <c r="O936" s="306"/>
      <c r="P936" s="258" t="str">
        <f>IFERROR(VLOOKUP(O936,BASE!A:E,2,0),"")</f>
        <v/>
      </c>
      <c r="Q936" s="258"/>
      <c r="R936" s="244">
        <v>1</v>
      </c>
      <c r="S936" s="258" t="str">
        <f>IFERROR(VLOOKUP(A936,'PC - DES'!A:J,6,0),"")</f>
        <v/>
      </c>
      <c r="T936" s="259" t="str">
        <f t="shared" si="47"/>
        <v/>
      </c>
      <c r="U936" s="259"/>
      <c r="V936" s="259"/>
      <c r="W936" s="259"/>
      <c r="X936" s="259"/>
      <c r="Y936" s="259"/>
      <c r="Z936" s="259"/>
      <c r="AA936" s="259"/>
      <c r="AB936" s="259"/>
      <c r="AC936" s="259"/>
      <c r="AD936" s="259"/>
      <c r="AE936" s="259"/>
      <c r="AF936" s="259"/>
      <c r="AG936" s="259"/>
    </row>
    <row r="937" spans="1:33" ht="20.25">
      <c r="A937" s="252" t="s">
        <v>8153</v>
      </c>
      <c r="B937" s="840" t="str">
        <f>IFERROR(VLOOKUP(O937,BASE!A:E,3,0),"")</f>
        <v>JOELHO 45 GRAUS, PVC, SERIE NORMAL, ESGOTO PREDIAL, DN 100 MM, JUNTA ELÁSTICA, FORNECIDO E INSTALADO EM RAMAL DE DESCARGA OU RAMAL DE ESGOTO SANITÁRIO. AF_08/2022</v>
      </c>
      <c r="C937" s="840"/>
      <c r="D937" s="840"/>
      <c r="E937" s="840"/>
      <c r="F937" s="840"/>
      <c r="G937" s="840"/>
      <c r="H937" s="840"/>
      <c r="I937" s="840"/>
      <c r="J937" s="840"/>
      <c r="K937" s="840"/>
      <c r="L937" s="840"/>
      <c r="M937" s="840"/>
      <c r="N937" s="298"/>
      <c r="O937" s="306">
        <v>89746</v>
      </c>
      <c r="P937" s="258" t="str">
        <f>IFERROR(VLOOKUP(O937,BASE!A:E,2,0),"")</f>
        <v>SINAPI</v>
      </c>
      <c r="Q937" s="258">
        <f>IFERROR(C942,"")</f>
        <v>9</v>
      </c>
      <c r="R937" s="244">
        <v>1</v>
      </c>
      <c r="S937" s="258">
        <f>IFERROR(VLOOKUP(A937,'PC - DES'!A:J,6,0),"")</f>
        <v>9</v>
      </c>
      <c r="T937" s="259" t="b">
        <f t="shared" si="47"/>
        <v>1</v>
      </c>
      <c r="U937" s="259"/>
      <c r="V937" s="259"/>
      <c r="W937" s="259"/>
      <c r="X937" s="259"/>
      <c r="Y937" s="259"/>
      <c r="Z937" s="259"/>
      <c r="AA937" s="259"/>
      <c r="AB937" s="259"/>
      <c r="AC937" s="259"/>
      <c r="AD937" s="259"/>
      <c r="AE937" s="259"/>
      <c r="AF937" s="259"/>
      <c r="AG937" s="259"/>
    </row>
    <row r="938" spans="1:33" ht="20.25">
      <c r="A938" s="260"/>
      <c r="B938" s="261" t="s">
        <v>2</v>
      </c>
      <c r="C938" s="262" t="s">
        <v>14</v>
      </c>
      <c r="D938" s="339"/>
      <c r="E938" s="263" t="s">
        <v>15</v>
      </c>
      <c r="F938" s="263"/>
      <c r="G938" s="264" t="s">
        <v>19</v>
      </c>
      <c r="H938" s="264"/>
      <c r="I938" s="264" t="s">
        <v>16</v>
      </c>
      <c r="J938" s="264"/>
      <c r="K938" s="264" t="s">
        <v>8015</v>
      </c>
      <c r="L938" s="217"/>
      <c r="M938" s="217"/>
      <c r="N938" s="219"/>
      <c r="O938" s="306"/>
      <c r="P938" s="258" t="str">
        <f>IFERROR(VLOOKUP(O938,BASE!A:E,2,0),"")</f>
        <v/>
      </c>
      <c r="Q938" s="258"/>
      <c r="R938" s="244">
        <v>1</v>
      </c>
      <c r="S938" s="258" t="str">
        <f>IFERROR(VLOOKUP(A938,'PC - DES'!A:J,6,0),"")</f>
        <v/>
      </c>
      <c r="T938" s="259" t="str">
        <f t="shared" si="47"/>
        <v/>
      </c>
      <c r="U938" s="259"/>
      <c r="V938" s="259"/>
      <c r="W938" s="259"/>
      <c r="X938" s="259"/>
      <c r="Y938" s="259"/>
      <c r="Z938" s="259"/>
      <c r="AA938" s="259"/>
      <c r="AB938" s="259"/>
      <c r="AC938" s="259"/>
      <c r="AD938" s="259"/>
      <c r="AE938" s="259"/>
      <c r="AF938" s="259"/>
      <c r="AG938" s="259"/>
    </row>
    <row r="939" spans="1:33" ht="20.25">
      <c r="A939" s="260"/>
      <c r="B939" s="217" t="s">
        <v>40759</v>
      </c>
      <c r="C939" s="287"/>
      <c r="D939" s="217"/>
      <c r="E939" s="287"/>
      <c r="F939" s="217"/>
      <c r="G939" s="325">
        <v>9</v>
      </c>
      <c r="H939" s="325"/>
      <c r="I939" s="325"/>
      <c r="J939" s="325"/>
      <c r="K939" s="325">
        <f>G939</f>
        <v>9</v>
      </c>
      <c r="L939" s="217"/>
      <c r="M939" s="217"/>
      <c r="N939" s="219"/>
      <c r="O939" s="306"/>
      <c r="P939" s="258" t="str">
        <f>IFERROR(VLOOKUP(O939,BASE!A:E,2,0),"")</f>
        <v/>
      </c>
      <c r="Q939" s="258"/>
      <c r="R939" s="244">
        <v>1</v>
      </c>
      <c r="S939" s="258" t="str">
        <f>IFERROR(VLOOKUP(A939,'PC - DES'!A:J,6,0),"")</f>
        <v/>
      </c>
      <c r="T939" s="259" t="str">
        <f t="shared" si="47"/>
        <v/>
      </c>
      <c r="U939" s="259"/>
      <c r="V939" s="259"/>
      <c r="W939" s="259"/>
      <c r="X939" s="259"/>
      <c r="Y939" s="259"/>
      <c r="Z939" s="259"/>
      <c r="AA939" s="259"/>
      <c r="AB939" s="259"/>
      <c r="AC939" s="259"/>
      <c r="AD939" s="259"/>
      <c r="AE939" s="259"/>
      <c r="AF939" s="259"/>
      <c r="AG939" s="259"/>
    </row>
    <row r="940" spans="1:33" ht="20.25">
      <c r="A940" s="260"/>
      <c r="B940" s="217"/>
      <c r="C940" s="287"/>
      <c r="D940" s="217"/>
      <c r="E940" s="287"/>
      <c r="F940" s="217"/>
      <c r="G940" s="325"/>
      <c r="H940" s="325"/>
      <c r="I940" s="325"/>
      <c r="J940" s="325"/>
      <c r="K940" s="325"/>
      <c r="L940" s="217"/>
      <c r="M940" s="217"/>
      <c r="N940" s="219"/>
      <c r="O940" s="306"/>
      <c r="P940" s="258" t="str">
        <f>IFERROR(VLOOKUP(O940,BASE!A:E,2,0),"")</f>
        <v/>
      </c>
      <c r="Q940" s="258"/>
      <c r="R940" s="244">
        <v>1</v>
      </c>
      <c r="S940" s="258" t="str">
        <f>IFERROR(VLOOKUP(A940,'PC - DES'!A:J,6,0),"")</f>
        <v/>
      </c>
      <c r="T940" s="259" t="str">
        <f t="shared" si="47"/>
        <v/>
      </c>
      <c r="U940" s="259"/>
      <c r="V940" s="259"/>
      <c r="W940" s="259"/>
      <c r="X940" s="259"/>
      <c r="Y940" s="259"/>
      <c r="Z940" s="259"/>
      <c r="AA940" s="259"/>
      <c r="AB940" s="259"/>
      <c r="AC940" s="259"/>
      <c r="AD940" s="259"/>
      <c r="AE940" s="259"/>
      <c r="AF940" s="259"/>
      <c r="AG940" s="259"/>
    </row>
    <row r="941" spans="1:33" ht="20.25">
      <c r="A941" s="260"/>
      <c r="B941" s="217"/>
      <c r="C941" s="287"/>
      <c r="D941" s="217"/>
      <c r="E941" s="287"/>
      <c r="F941" s="217"/>
      <c r="G941" s="325"/>
      <c r="H941" s="325"/>
      <c r="I941" s="325"/>
      <c r="J941" s="325"/>
      <c r="K941" s="325"/>
      <c r="L941" s="217"/>
      <c r="M941" s="217"/>
      <c r="N941" s="219"/>
      <c r="O941" s="306"/>
      <c r="P941" s="258" t="str">
        <f>IFERROR(VLOOKUP(O941,BASE!A:E,2,0),"")</f>
        <v/>
      </c>
      <c r="Q941" s="258"/>
      <c r="R941" s="244">
        <v>1</v>
      </c>
      <c r="S941" s="258" t="str">
        <f>IFERROR(VLOOKUP(A941,'PC - DES'!A:J,6,0),"")</f>
        <v/>
      </c>
      <c r="T941" s="259" t="str">
        <f t="shared" si="47"/>
        <v/>
      </c>
      <c r="U941" s="259"/>
      <c r="V941" s="259"/>
      <c r="W941" s="259"/>
      <c r="X941" s="259"/>
      <c r="Y941" s="259"/>
      <c r="Z941" s="259"/>
      <c r="AA941" s="259"/>
      <c r="AB941" s="259"/>
      <c r="AC941" s="259"/>
      <c r="AD941" s="259"/>
      <c r="AE941" s="259"/>
      <c r="AF941" s="259"/>
      <c r="AG941" s="259"/>
    </row>
    <row r="942" spans="1:33" ht="20.25">
      <c r="A942" s="277"/>
      <c r="B942" s="278" t="s">
        <v>40694</v>
      </c>
      <c r="C942" s="282">
        <f>SUM(K939)</f>
        <v>9</v>
      </c>
      <c r="D942" s="280" t="str">
        <f>VLOOKUP(O937,BASE!A:E,4,)</f>
        <v>UN</v>
      </c>
      <c r="E942" s="281"/>
      <c r="F942" s="283"/>
      <c r="G942" s="350"/>
      <c r="H942" s="350"/>
      <c r="I942" s="350"/>
      <c r="J942" s="350"/>
      <c r="K942" s="350"/>
      <c r="L942" s="283"/>
      <c r="M942" s="283"/>
      <c r="N942" s="285"/>
      <c r="O942" s="306"/>
      <c r="P942" s="258" t="str">
        <f>IFERROR(VLOOKUP(O942,BASE!A:E,2,0),"")</f>
        <v/>
      </c>
      <c r="R942" s="244">
        <v>1</v>
      </c>
      <c r="S942" s="258" t="str">
        <f>IFERROR(VLOOKUP(A942,'PC - DES'!A:J,6,0),"")</f>
        <v/>
      </c>
      <c r="T942" s="259" t="str">
        <f t="shared" si="47"/>
        <v/>
      </c>
      <c r="U942" s="259"/>
      <c r="V942" s="259"/>
      <c r="W942" s="259"/>
      <c r="X942" s="259"/>
      <c r="Y942" s="259"/>
      <c r="Z942" s="259"/>
      <c r="AA942" s="259"/>
      <c r="AB942" s="259"/>
      <c r="AC942" s="259"/>
      <c r="AD942" s="259"/>
      <c r="AE942" s="259"/>
      <c r="AF942" s="259"/>
      <c r="AG942" s="259"/>
    </row>
    <row r="943" spans="1:33" ht="20.25">
      <c r="A943" s="260"/>
      <c r="B943" s="261"/>
      <c r="C943" s="286"/>
      <c r="D943" s="261"/>
      <c r="E943" s="287"/>
      <c r="F943" s="217"/>
      <c r="G943" s="325"/>
      <c r="H943" s="325"/>
      <c r="I943" s="325"/>
      <c r="J943" s="325"/>
      <c r="K943" s="325"/>
      <c r="L943" s="217"/>
      <c r="M943" s="217"/>
      <c r="N943" s="219"/>
      <c r="O943" s="306"/>
      <c r="P943" s="258" t="str">
        <f>IFERROR(VLOOKUP(O943,BASE!A:E,2,0),"")</f>
        <v/>
      </c>
      <c r="Q943" s="258"/>
      <c r="R943" s="244">
        <v>1</v>
      </c>
      <c r="S943" s="258" t="str">
        <f>IFERROR(VLOOKUP(A943,'PC - DES'!A:J,6,0),"")</f>
        <v/>
      </c>
      <c r="T943" s="259" t="str">
        <f t="shared" si="47"/>
        <v/>
      </c>
      <c r="U943" s="259"/>
      <c r="V943" s="259"/>
      <c r="W943" s="259"/>
      <c r="X943" s="259"/>
      <c r="Y943" s="259"/>
      <c r="Z943" s="259"/>
      <c r="AA943" s="259"/>
      <c r="AB943" s="259"/>
      <c r="AC943" s="259"/>
      <c r="AD943" s="259"/>
      <c r="AE943" s="259"/>
      <c r="AF943" s="259"/>
      <c r="AG943" s="259"/>
    </row>
    <row r="944" spans="1:33" ht="20.25">
      <c r="A944" s="252" t="s">
        <v>8154</v>
      </c>
      <c r="B944" s="840" t="str">
        <f>IFERROR(VLOOKUP(O944,BASE!A:E,3,0),"")</f>
        <v>JOELHO 90 GRAUS, PVC, SERIE NORMAL, ESGOTO PREDIAL, DN 40 MM, JUNTA SOLDÁVEL, FORNECIDO E INSTALADO EM RAMAL DE DESCARGA OU RAMAL DE ESGOTO SANITÁRIO. AF_08/2022</v>
      </c>
      <c r="C944" s="840"/>
      <c r="D944" s="840"/>
      <c r="E944" s="840"/>
      <c r="F944" s="840"/>
      <c r="G944" s="840"/>
      <c r="H944" s="840"/>
      <c r="I944" s="840"/>
      <c r="J944" s="840"/>
      <c r="K944" s="840"/>
      <c r="L944" s="840"/>
      <c r="M944" s="840"/>
      <c r="N944" s="298"/>
      <c r="O944" s="306">
        <v>89724</v>
      </c>
      <c r="P944" s="258" t="str">
        <f>IFERROR(VLOOKUP(O944,BASE!A:E,2,0),"")</f>
        <v>SINAPI</v>
      </c>
      <c r="Q944" s="258">
        <f>IFERROR(C949,"")</f>
        <v>36</v>
      </c>
      <c r="R944" s="244">
        <v>1</v>
      </c>
      <c r="S944" s="258">
        <f>IFERROR(VLOOKUP(A944,'PC - DES'!A:J,6,0),"")</f>
        <v>36</v>
      </c>
      <c r="T944" s="259" t="b">
        <f t="shared" si="47"/>
        <v>1</v>
      </c>
      <c r="U944" s="259"/>
      <c r="V944" s="259"/>
      <c r="W944" s="259"/>
      <c r="X944" s="259"/>
      <c r="Y944" s="259"/>
      <c r="Z944" s="259"/>
      <c r="AA944" s="259"/>
      <c r="AB944" s="259"/>
      <c r="AC944" s="259"/>
      <c r="AD944" s="259"/>
      <c r="AE944" s="259"/>
      <c r="AF944" s="259"/>
      <c r="AG944" s="259"/>
    </row>
    <row r="945" spans="1:33" ht="20.25">
      <c r="A945" s="260"/>
      <c r="B945" s="261" t="s">
        <v>2</v>
      </c>
      <c r="C945" s="262" t="s">
        <v>14</v>
      </c>
      <c r="D945" s="339"/>
      <c r="E945" s="263" t="s">
        <v>15</v>
      </c>
      <c r="F945" s="263"/>
      <c r="G945" s="264" t="s">
        <v>19</v>
      </c>
      <c r="H945" s="264"/>
      <c r="I945" s="264" t="s">
        <v>16</v>
      </c>
      <c r="J945" s="264"/>
      <c r="K945" s="264" t="s">
        <v>8015</v>
      </c>
      <c r="L945" s="217"/>
      <c r="M945" s="217"/>
      <c r="N945" s="219"/>
      <c r="O945" s="306"/>
      <c r="P945" s="258" t="str">
        <f>IFERROR(VLOOKUP(O945,BASE!A:E,2,0),"")</f>
        <v/>
      </c>
      <c r="Q945" s="258"/>
      <c r="R945" s="244">
        <v>1</v>
      </c>
      <c r="S945" s="258" t="str">
        <f>IFERROR(VLOOKUP(A945,'PC - DES'!A:J,6,0),"")</f>
        <v/>
      </c>
      <c r="T945" s="259" t="str">
        <f t="shared" si="47"/>
        <v/>
      </c>
      <c r="U945" s="259"/>
      <c r="V945" s="259"/>
      <c r="W945" s="259"/>
      <c r="X945" s="259"/>
      <c r="Y945" s="259"/>
      <c r="Z945" s="259"/>
      <c r="AA945" s="259"/>
      <c r="AB945" s="259"/>
      <c r="AC945" s="259"/>
      <c r="AD945" s="259"/>
      <c r="AE945" s="259"/>
      <c r="AF945" s="259"/>
      <c r="AG945" s="259"/>
    </row>
    <row r="946" spans="1:33" ht="20.25">
      <c r="A946" s="260"/>
      <c r="B946" s="217" t="s">
        <v>40759</v>
      </c>
      <c r="C946" s="287"/>
      <c r="D946" s="217"/>
      <c r="E946" s="287"/>
      <c r="F946" s="217"/>
      <c r="G946" s="325">
        <v>36</v>
      </c>
      <c r="H946" s="325"/>
      <c r="I946" s="325"/>
      <c r="J946" s="325"/>
      <c r="K946" s="325">
        <f>G946</f>
        <v>36</v>
      </c>
      <c r="L946" s="217"/>
      <c r="M946" s="217"/>
      <c r="N946" s="219"/>
      <c r="O946" s="306"/>
      <c r="P946" s="258" t="str">
        <f>IFERROR(VLOOKUP(O946,BASE!A:E,2,0),"")</f>
        <v/>
      </c>
      <c r="Q946" s="258"/>
      <c r="R946" s="244">
        <v>1</v>
      </c>
      <c r="S946" s="258" t="str">
        <f>IFERROR(VLOOKUP(A946,'PC - DES'!A:J,6,0),"")</f>
        <v/>
      </c>
      <c r="T946" s="259" t="str">
        <f t="shared" si="47"/>
        <v/>
      </c>
      <c r="U946" s="259"/>
      <c r="V946" s="259"/>
      <c r="W946" s="259"/>
      <c r="X946" s="259"/>
      <c r="Y946" s="259"/>
      <c r="Z946" s="259"/>
      <c r="AA946" s="259"/>
      <c r="AB946" s="259"/>
      <c r="AC946" s="259"/>
      <c r="AD946" s="259"/>
      <c r="AE946" s="259"/>
      <c r="AF946" s="259"/>
      <c r="AG946" s="259"/>
    </row>
    <row r="947" spans="1:33" ht="20.25">
      <c r="A947" s="260"/>
      <c r="B947" s="217"/>
      <c r="C947" s="287"/>
      <c r="D947" s="217"/>
      <c r="E947" s="287"/>
      <c r="F947" s="217"/>
      <c r="G947" s="325"/>
      <c r="H947" s="325"/>
      <c r="I947" s="325"/>
      <c r="J947" s="325"/>
      <c r="K947" s="325"/>
      <c r="L947" s="217"/>
      <c r="M947" s="217"/>
      <c r="N947" s="219"/>
      <c r="O947" s="306"/>
      <c r="P947" s="258" t="str">
        <f>IFERROR(VLOOKUP(O947,BASE!A:E,2,0),"")</f>
        <v/>
      </c>
      <c r="Q947" s="258"/>
      <c r="R947" s="244">
        <v>1</v>
      </c>
      <c r="S947" s="258" t="str">
        <f>IFERROR(VLOOKUP(A947,'PC - DES'!A:J,6,0),"")</f>
        <v/>
      </c>
      <c r="T947" s="259" t="str">
        <f t="shared" si="47"/>
        <v/>
      </c>
      <c r="U947" s="259"/>
      <c r="V947" s="259"/>
      <c r="W947" s="259"/>
      <c r="X947" s="259"/>
      <c r="Y947" s="259"/>
      <c r="Z947" s="259"/>
      <c r="AA947" s="259"/>
      <c r="AB947" s="259"/>
      <c r="AC947" s="259"/>
      <c r="AD947" s="259"/>
      <c r="AE947" s="259"/>
      <c r="AF947" s="259"/>
      <c r="AG947" s="259"/>
    </row>
    <row r="948" spans="1:33" ht="20.25">
      <c r="A948" s="260"/>
      <c r="B948" s="217"/>
      <c r="C948" s="287"/>
      <c r="D948" s="217"/>
      <c r="E948" s="287"/>
      <c r="F948" s="217"/>
      <c r="G948" s="325"/>
      <c r="H948" s="325"/>
      <c r="I948" s="325"/>
      <c r="J948" s="325"/>
      <c r="K948" s="325"/>
      <c r="L948" s="217"/>
      <c r="M948" s="217"/>
      <c r="N948" s="219"/>
      <c r="O948" s="306"/>
      <c r="P948" s="258" t="str">
        <f>IFERROR(VLOOKUP(O948,BASE!A:E,2,0),"")</f>
        <v/>
      </c>
      <c r="Q948" s="258"/>
      <c r="R948" s="244">
        <v>1</v>
      </c>
      <c r="S948" s="258" t="str">
        <f>IFERROR(VLOOKUP(A948,'PC - DES'!A:J,6,0),"")</f>
        <v/>
      </c>
      <c r="T948" s="259" t="str">
        <f t="shared" si="47"/>
        <v/>
      </c>
      <c r="U948" s="259"/>
      <c r="V948" s="259"/>
      <c r="W948" s="259"/>
      <c r="X948" s="259"/>
      <c r="Y948" s="259"/>
      <c r="Z948" s="259"/>
      <c r="AA948" s="259"/>
      <c r="AB948" s="259"/>
      <c r="AC948" s="259"/>
      <c r="AD948" s="259"/>
      <c r="AE948" s="259"/>
      <c r="AF948" s="259"/>
      <c r="AG948" s="259"/>
    </row>
    <row r="949" spans="1:33" ht="20.25">
      <c r="A949" s="277"/>
      <c r="B949" s="278" t="s">
        <v>40694</v>
      </c>
      <c r="C949" s="282">
        <f>SUM(K946)</f>
        <v>36</v>
      </c>
      <c r="D949" s="280" t="str">
        <f>VLOOKUP(O944,BASE!A:E,4,)</f>
        <v>UN</v>
      </c>
      <c r="E949" s="281"/>
      <c r="F949" s="283"/>
      <c r="G949" s="350"/>
      <c r="H949" s="350"/>
      <c r="I949" s="350"/>
      <c r="J949" s="350"/>
      <c r="K949" s="350"/>
      <c r="L949" s="283"/>
      <c r="M949" s="283"/>
      <c r="N949" s="285"/>
      <c r="O949" s="306"/>
      <c r="P949" s="258" t="str">
        <f>IFERROR(VLOOKUP(O949,BASE!A:E,2,0),"")</f>
        <v/>
      </c>
      <c r="R949" s="244">
        <v>1</v>
      </c>
      <c r="S949" s="258" t="str">
        <f>IFERROR(VLOOKUP(A949,'PC - DES'!A:J,6,0),"")</f>
        <v/>
      </c>
      <c r="T949" s="259" t="str">
        <f t="shared" si="47"/>
        <v/>
      </c>
      <c r="U949" s="259"/>
      <c r="V949" s="259"/>
      <c r="W949" s="259"/>
      <c r="X949" s="259"/>
      <c r="Y949" s="259"/>
      <c r="Z949" s="259"/>
      <c r="AA949" s="259"/>
      <c r="AB949" s="259"/>
      <c r="AC949" s="259"/>
      <c r="AD949" s="259"/>
      <c r="AE949" s="259"/>
      <c r="AF949" s="259"/>
      <c r="AG949" s="259"/>
    </row>
    <row r="950" spans="1:33" ht="20.25">
      <c r="A950" s="260"/>
      <c r="B950" s="261"/>
      <c r="C950" s="286"/>
      <c r="D950" s="261"/>
      <c r="E950" s="287"/>
      <c r="F950" s="217"/>
      <c r="G950" s="325"/>
      <c r="H950" s="325"/>
      <c r="I950" s="325"/>
      <c r="J950" s="325"/>
      <c r="K950" s="325"/>
      <c r="L950" s="217"/>
      <c r="M950" s="217"/>
      <c r="N950" s="219"/>
      <c r="O950" s="306"/>
      <c r="P950" s="258" t="str">
        <f>IFERROR(VLOOKUP(O950,BASE!A:E,2,0),"")</f>
        <v/>
      </c>
      <c r="Q950" s="258"/>
      <c r="R950" s="244">
        <v>1</v>
      </c>
      <c r="S950" s="258" t="str">
        <f>IFERROR(VLOOKUP(A950,'PC - DES'!A:J,6,0),"")</f>
        <v/>
      </c>
      <c r="T950" s="259" t="str">
        <f t="shared" si="47"/>
        <v/>
      </c>
      <c r="U950" s="259"/>
      <c r="V950" s="259"/>
      <c r="W950" s="259"/>
      <c r="X950" s="259"/>
      <c r="Y950" s="259"/>
      <c r="Z950" s="259"/>
      <c r="AA950" s="259"/>
      <c r="AB950" s="259"/>
      <c r="AC950" s="259"/>
      <c r="AD950" s="259"/>
      <c r="AE950" s="259"/>
      <c r="AF950" s="259"/>
      <c r="AG950" s="259"/>
    </row>
    <row r="951" spans="1:33" ht="20.25">
      <c r="A951" s="252" t="s">
        <v>8155</v>
      </c>
      <c r="B951" s="840" t="str">
        <f>IFERROR(VLOOKUP(O951,BASE!A:E,3,0),"")</f>
        <v>JOELHO 90 GRAUS, PVC, SERIE NORMAL, ESGOTO PREDIAL, DN 50 MM, JUNTA ELÁSTICA, FORNECIDO E INSTALADO EM RAMAL DE DESCARGA OU RAMAL DE ESGOTO SANITÁRIO. AF_08/2022</v>
      </c>
      <c r="C951" s="840"/>
      <c r="D951" s="840"/>
      <c r="E951" s="840"/>
      <c r="F951" s="840"/>
      <c r="G951" s="840"/>
      <c r="H951" s="840"/>
      <c r="I951" s="840"/>
      <c r="J951" s="840"/>
      <c r="K951" s="840"/>
      <c r="L951" s="840"/>
      <c r="M951" s="840"/>
      <c r="N951" s="298"/>
      <c r="O951" s="306">
        <v>89731</v>
      </c>
      <c r="P951" s="258" t="str">
        <f>IFERROR(VLOOKUP(O951,BASE!A:E,2,0),"")</f>
        <v>SINAPI</v>
      </c>
      <c r="Q951" s="258">
        <f>IFERROR(C956,"")</f>
        <v>37</v>
      </c>
      <c r="R951" s="244">
        <v>1</v>
      </c>
      <c r="S951" s="258">
        <f>IFERROR(VLOOKUP(A951,'PC - DES'!A:J,6,0),"")</f>
        <v>37</v>
      </c>
      <c r="T951" s="259" t="b">
        <f t="shared" si="47"/>
        <v>1</v>
      </c>
      <c r="U951" s="259"/>
      <c r="V951" s="259"/>
      <c r="W951" s="259"/>
      <c r="X951" s="259"/>
      <c r="Y951" s="259"/>
      <c r="Z951" s="259"/>
      <c r="AA951" s="259"/>
      <c r="AB951" s="259"/>
      <c r="AC951" s="259"/>
      <c r="AD951" s="259"/>
      <c r="AE951" s="259"/>
      <c r="AF951" s="259"/>
      <c r="AG951" s="259"/>
    </row>
    <row r="952" spans="1:33" ht="20.25">
      <c r="A952" s="260"/>
      <c r="B952" s="261" t="s">
        <v>2</v>
      </c>
      <c r="C952" s="262" t="s">
        <v>14</v>
      </c>
      <c r="D952" s="339"/>
      <c r="E952" s="263" t="s">
        <v>15</v>
      </c>
      <c r="F952" s="263"/>
      <c r="G952" s="264" t="s">
        <v>19</v>
      </c>
      <c r="H952" s="264"/>
      <c r="I952" s="264" t="s">
        <v>16</v>
      </c>
      <c r="J952" s="264"/>
      <c r="K952" s="264" t="s">
        <v>8015</v>
      </c>
      <c r="L952" s="217"/>
      <c r="M952" s="217"/>
      <c r="N952" s="219"/>
      <c r="O952" s="306"/>
      <c r="P952" s="258" t="str">
        <f>IFERROR(VLOOKUP(O952,BASE!A:E,2,0),"")</f>
        <v/>
      </c>
      <c r="Q952" s="258"/>
      <c r="R952" s="244">
        <v>1</v>
      </c>
      <c r="S952" s="258" t="str">
        <f>IFERROR(VLOOKUP(A952,'PC - DES'!A:J,6,0),"")</f>
        <v/>
      </c>
      <c r="T952" s="259" t="str">
        <f t="shared" si="47"/>
        <v/>
      </c>
      <c r="U952" s="259"/>
      <c r="V952" s="259"/>
      <c r="W952" s="259"/>
      <c r="X952" s="259"/>
      <c r="Y952" s="259"/>
      <c r="Z952" s="259"/>
      <c r="AA952" s="259"/>
      <c r="AB952" s="259"/>
      <c r="AC952" s="259"/>
      <c r="AD952" s="259"/>
      <c r="AE952" s="259"/>
      <c r="AF952" s="259"/>
      <c r="AG952" s="259"/>
    </row>
    <row r="953" spans="1:33" ht="20.25">
      <c r="A953" s="260"/>
      <c r="B953" s="217" t="s">
        <v>40759</v>
      </c>
      <c r="C953" s="287"/>
      <c r="D953" s="217"/>
      <c r="E953" s="287"/>
      <c r="F953" s="217"/>
      <c r="G953" s="325">
        <v>37</v>
      </c>
      <c r="H953" s="325"/>
      <c r="I953" s="325"/>
      <c r="J953" s="325"/>
      <c r="K953" s="325">
        <f>G953</f>
        <v>37</v>
      </c>
      <c r="L953" s="217"/>
      <c r="M953" s="217"/>
      <c r="N953" s="219"/>
      <c r="O953" s="306"/>
      <c r="P953" s="258" t="str">
        <f>IFERROR(VLOOKUP(O953,BASE!A:E,2,0),"")</f>
        <v/>
      </c>
      <c r="Q953" s="258"/>
      <c r="R953" s="244">
        <v>1</v>
      </c>
      <c r="S953" s="258" t="str">
        <f>IFERROR(VLOOKUP(A953,'PC - DES'!A:J,6,0),"")</f>
        <v/>
      </c>
      <c r="T953" s="259" t="str">
        <f t="shared" si="47"/>
        <v/>
      </c>
      <c r="U953" s="259"/>
      <c r="V953" s="259"/>
      <c r="W953" s="259"/>
      <c r="X953" s="259"/>
      <c r="Y953" s="259"/>
      <c r="Z953" s="259"/>
      <c r="AA953" s="259"/>
      <c r="AB953" s="259"/>
      <c r="AC953" s="259"/>
      <c r="AD953" s="259"/>
      <c r="AE953" s="259"/>
      <c r="AF953" s="259"/>
      <c r="AG953" s="259"/>
    </row>
    <row r="954" spans="1:33" ht="20.25">
      <c r="A954" s="260"/>
      <c r="B954" s="217"/>
      <c r="C954" s="287"/>
      <c r="D954" s="217"/>
      <c r="E954" s="287"/>
      <c r="F954" s="217"/>
      <c r="G954" s="325"/>
      <c r="H954" s="325"/>
      <c r="I954" s="325"/>
      <c r="J954" s="325"/>
      <c r="K954" s="325"/>
      <c r="L954" s="217"/>
      <c r="M954" s="217"/>
      <c r="N954" s="219"/>
      <c r="O954" s="306"/>
      <c r="P954" s="258" t="str">
        <f>IFERROR(VLOOKUP(O954,BASE!A:E,2,0),"")</f>
        <v/>
      </c>
      <c r="Q954" s="258"/>
      <c r="R954" s="244">
        <v>1</v>
      </c>
      <c r="S954" s="258" t="str">
        <f>IFERROR(VLOOKUP(A954,'PC - DES'!A:J,6,0),"")</f>
        <v/>
      </c>
      <c r="T954" s="259" t="str">
        <f t="shared" si="47"/>
        <v/>
      </c>
      <c r="U954" s="259"/>
      <c r="V954" s="259"/>
      <c r="W954" s="259"/>
      <c r="X954" s="259"/>
      <c r="Y954" s="259"/>
      <c r="Z954" s="259"/>
      <c r="AA954" s="259"/>
      <c r="AB954" s="259"/>
      <c r="AC954" s="259"/>
      <c r="AD954" s="259"/>
      <c r="AE954" s="259"/>
      <c r="AF954" s="259"/>
      <c r="AG954" s="259"/>
    </row>
    <row r="955" spans="1:33" ht="20.25">
      <c r="A955" s="260"/>
      <c r="B955" s="217"/>
      <c r="C955" s="287"/>
      <c r="D955" s="217"/>
      <c r="E955" s="287"/>
      <c r="F955" s="217"/>
      <c r="G955" s="325"/>
      <c r="H955" s="325"/>
      <c r="I955" s="325"/>
      <c r="J955" s="325"/>
      <c r="K955" s="325"/>
      <c r="L955" s="217"/>
      <c r="M955" s="217"/>
      <c r="N955" s="219"/>
      <c r="O955" s="306"/>
      <c r="P955" s="258" t="str">
        <f>IFERROR(VLOOKUP(O955,BASE!A:E,2,0),"")</f>
        <v/>
      </c>
      <c r="Q955" s="258"/>
      <c r="R955" s="244">
        <v>1</v>
      </c>
      <c r="S955" s="258" t="str">
        <f>IFERROR(VLOOKUP(A955,'PC - DES'!A:J,6,0),"")</f>
        <v/>
      </c>
      <c r="T955" s="259" t="str">
        <f t="shared" si="47"/>
        <v/>
      </c>
      <c r="U955" s="259"/>
      <c r="V955" s="259"/>
      <c r="W955" s="259"/>
      <c r="X955" s="259"/>
      <c r="Y955" s="259"/>
      <c r="Z955" s="259"/>
      <c r="AA955" s="259"/>
      <c r="AB955" s="259"/>
      <c r="AC955" s="259"/>
      <c r="AD955" s="259"/>
      <c r="AE955" s="259"/>
      <c r="AF955" s="259"/>
      <c r="AG955" s="259"/>
    </row>
    <row r="956" spans="1:33" ht="20.25">
      <c r="A956" s="277"/>
      <c r="B956" s="278" t="s">
        <v>40694</v>
      </c>
      <c r="C956" s="282">
        <f>SUM(K953)</f>
        <v>37</v>
      </c>
      <c r="D956" s="280" t="str">
        <f>VLOOKUP(O951,BASE!A:E,4,)</f>
        <v>UN</v>
      </c>
      <c r="E956" s="281"/>
      <c r="F956" s="283"/>
      <c r="G956" s="350"/>
      <c r="H956" s="350"/>
      <c r="I956" s="350"/>
      <c r="J956" s="350"/>
      <c r="K956" s="350"/>
      <c r="L956" s="283"/>
      <c r="M956" s="283"/>
      <c r="N956" s="285"/>
      <c r="O956" s="306"/>
      <c r="P956" s="258" t="str">
        <f>IFERROR(VLOOKUP(O956,BASE!A:E,2,0),"")</f>
        <v/>
      </c>
      <c r="R956" s="244">
        <v>1</v>
      </c>
      <c r="S956" s="258" t="str">
        <f>IFERROR(VLOOKUP(A956,'PC - DES'!A:J,6,0),"")</f>
        <v/>
      </c>
      <c r="T956" s="259" t="str">
        <f t="shared" si="47"/>
        <v/>
      </c>
      <c r="U956" s="259"/>
      <c r="V956" s="259"/>
      <c r="W956" s="259"/>
      <c r="X956" s="259"/>
      <c r="Y956" s="259"/>
      <c r="Z956" s="259"/>
      <c r="AA956" s="259"/>
      <c r="AB956" s="259"/>
      <c r="AC956" s="259"/>
      <c r="AD956" s="259"/>
      <c r="AE956" s="259"/>
      <c r="AF956" s="259"/>
      <c r="AG956" s="259"/>
    </row>
    <row r="957" spans="1:33" ht="20.25">
      <c r="A957" s="260"/>
      <c r="B957" s="261"/>
      <c r="C957" s="286"/>
      <c r="D957" s="261"/>
      <c r="E957" s="287"/>
      <c r="F957" s="217"/>
      <c r="G957" s="325"/>
      <c r="H957" s="325"/>
      <c r="I957" s="325"/>
      <c r="J957" s="325"/>
      <c r="K957" s="325"/>
      <c r="L957" s="217"/>
      <c r="M957" s="217"/>
      <c r="N957" s="219"/>
      <c r="O957" s="306"/>
      <c r="P957" s="258" t="str">
        <f>IFERROR(VLOOKUP(O957,BASE!A:E,2,0),"")</f>
        <v/>
      </c>
      <c r="Q957" s="258"/>
      <c r="R957" s="244">
        <v>1</v>
      </c>
      <c r="S957" s="258" t="str">
        <f>IFERROR(VLOOKUP(A957,'PC - DES'!A:J,6,0),"")</f>
        <v/>
      </c>
      <c r="T957" s="259" t="str">
        <f t="shared" si="47"/>
        <v/>
      </c>
      <c r="U957" s="259"/>
      <c r="V957" s="259"/>
      <c r="W957" s="259"/>
      <c r="X957" s="259"/>
      <c r="Y957" s="259"/>
      <c r="Z957" s="259"/>
      <c r="AA957" s="259"/>
      <c r="AB957" s="259"/>
      <c r="AC957" s="259"/>
      <c r="AD957" s="259"/>
      <c r="AE957" s="259"/>
      <c r="AF957" s="259"/>
      <c r="AG957" s="259"/>
    </row>
    <row r="958" spans="1:33" ht="20.25">
      <c r="A958" s="252" t="s">
        <v>8156</v>
      </c>
      <c r="B958" s="840" t="str">
        <f>IFERROR(VLOOKUP(O958,BASE!A:E,3,0),"")</f>
        <v>JOELHO 90 GRAUS, PVC, SERIE NORMAL, ESGOTO PREDIAL, DN 100 MM, JUNTA ELÁSTICA, FORNECIDO E INSTALADO EM RAMAL DE DESCARGA OU RAMAL DE ESGOTO SANITÁRIO. AF_08/2022</v>
      </c>
      <c r="C958" s="840"/>
      <c r="D958" s="840"/>
      <c r="E958" s="840"/>
      <c r="F958" s="840"/>
      <c r="G958" s="840"/>
      <c r="H958" s="840"/>
      <c r="I958" s="840"/>
      <c r="J958" s="840"/>
      <c r="K958" s="840"/>
      <c r="L958" s="840"/>
      <c r="M958" s="840"/>
      <c r="N958" s="298"/>
      <c r="O958" s="306">
        <v>89744</v>
      </c>
      <c r="P958" s="258" t="str">
        <f>IFERROR(VLOOKUP(O958,BASE!A:E,2,0),"")</f>
        <v>SINAPI</v>
      </c>
      <c r="Q958" s="258">
        <f>IFERROR(C963,"")</f>
        <v>13</v>
      </c>
      <c r="R958" s="244">
        <v>1</v>
      </c>
      <c r="S958" s="258">
        <f>IFERROR(VLOOKUP(A958,'PC - DES'!A:J,6,0),"")</f>
        <v>13</v>
      </c>
      <c r="T958" s="259" t="b">
        <f t="shared" si="47"/>
        <v>1</v>
      </c>
      <c r="U958" s="259"/>
      <c r="V958" s="259"/>
      <c r="W958" s="259"/>
      <c r="X958" s="259"/>
      <c r="Y958" s="259"/>
      <c r="Z958" s="259"/>
      <c r="AA958" s="259"/>
      <c r="AB958" s="259"/>
      <c r="AC958" s="259"/>
      <c r="AD958" s="259"/>
      <c r="AE958" s="259"/>
      <c r="AF958" s="259"/>
      <c r="AG958" s="259"/>
    </row>
    <row r="959" spans="1:33" ht="20.25">
      <c r="A959" s="260"/>
      <c r="B959" s="261" t="s">
        <v>2</v>
      </c>
      <c r="C959" s="262" t="s">
        <v>14</v>
      </c>
      <c r="D959" s="339"/>
      <c r="E959" s="263" t="s">
        <v>15</v>
      </c>
      <c r="F959" s="263"/>
      <c r="G959" s="264" t="s">
        <v>19</v>
      </c>
      <c r="H959" s="264"/>
      <c r="I959" s="264" t="s">
        <v>16</v>
      </c>
      <c r="J959" s="264"/>
      <c r="K959" s="264" t="s">
        <v>8015</v>
      </c>
      <c r="L959" s="217"/>
      <c r="M959" s="217"/>
      <c r="N959" s="219"/>
      <c r="O959" s="306"/>
      <c r="P959" s="258" t="str">
        <f>IFERROR(VLOOKUP(O959,BASE!A:E,2,0),"")</f>
        <v/>
      </c>
      <c r="Q959" s="258"/>
      <c r="R959" s="244">
        <v>1</v>
      </c>
      <c r="S959" s="258" t="str">
        <f>IFERROR(VLOOKUP(A959,'PC - DES'!A:J,6,0),"")</f>
        <v/>
      </c>
      <c r="T959" s="259" t="str">
        <f t="shared" si="47"/>
        <v/>
      </c>
      <c r="U959" s="259"/>
      <c r="V959" s="259"/>
      <c r="W959" s="259"/>
      <c r="X959" s="259"/>
      <c r="Y959" s="259"/>
      <c r="Z959" s="259"/>
      <c r="AA959" s="259"/>
      <c r="AB959" s="259"/>
      <c r="AC959" s="259"/>
      <c r="AD959" s="259"/>
      <c r="AE959" s="259"/>
      <c r="AF959" s="259"/>
      <c r="AG959" s="259"/>
    </row>
    <row r="960" spans="1:33" ht="20.25">
      <c r="A960" s="260"/>
      <c r="B960" s="217" t="s">
        <v>40759</v>
      </c>
      <c r="C960" s="287"/>
      <c r="D960" s="217"/>
      <c r="E960" s="287"/>
      <c r="F960" s="217"/>
      <c r="G960" s="325">
        <v>13</v>
      </c>
      <c r="H960" s="325"/>
      <c r="I960" s="325"/>
      <c r="J960" s="325"/>
      <c r="K960" s="325">
        <f>G960</f>
        <v>13</v>
      </c>
      <c r="L960" s="217"/>
      <c r="M960" s="217"/>
      <c r="N960" s="219"/>
      <c r="O960" s="306"/>
      <c r="P960" s="258" t="str">
        <f>IFERROR(VLOOKUP(O960,BASE!A:E,2,0),"")</f>
        <v/>
      </c>
      <c r="Q960" s="258"/>
      <c r="R960" s="244">
        <v>1</v>
      </c>
      <c r="S960" s="258" t="str">
        <f>IFERROR(VLOOKUP(A960,'PC - DES'!A:J,6,0),"")</f>
        <v/>
      </c>
      <c r="T960" s="259" t="str">
        <f t="shared" si="47"/>
        <v/>
      </c>
      <c r="U960" s="259"/>
      <c r="V960" s="259"/>
      <c r="W960" s="259"/>
      <c r="X960" s="259"/>
      <c r="Y960" s="259"/>
      <c r="Z960" s="259"/>
      <c r="AA960" s="259"/>
      <c r="AB960" s="259"/>
      <c r="AC960" s="259"/>
      <c r="AD960" s="259"/>
      <c r="AE960" s="259"/>
      <c r="AF960" s="259"/>
      <c r="AG960" s="259"/>
    </row>
    <row r="961" spans="1:33" ht="20.25">
      <c r="A961" s="260"/>
      <c r="B961" s="217"/>
      <c r="C961" s="287"/>
      <c r="D961" s="217"/>
      <c r="E961" s="287"/>
      <c r="F961" s="217"/>
      <c r="G961" s="325"/>
      <c r="H961" s="325"/>
      <c r="I961" s="325"/>
      <c r="J961" s="325"/>
      <c r="K961" s="325"/>
      <c r="L961" s="217"/>
      <c r="M961" s="217"/>
      <c r="N961" s="219"/>
      <c r="O961" s="306"/>
      <c r="P961" s="258" t="str">
        <f>IFERROR(VLOOKUP(O961,BASE!A:E,2,0),"")</f>
        <v/>
      </c>
      <c r="Q961" s="258"/>
      <c r="R961" s="244">
        <v>1</v>
      </c>
      <c r="S961" s="258" t="str">
        <f>IFERROR(VLOOKUP(A961,'PC - DES'!A:J,6,0),"")</f>
        <v/>
      </c>
      <c r="T961" s="259" t="str">
        <f t="shared" si="47"/>
        <v/>
      </c>
      <c r="U961" s="259"/>
      <c r="V961" s="259"/>
      <c r="W961" s="259"/>
      <c r="X961" s="259"/>
      <c r="Y961" s="259"/>
      <c r="Z961" s="259"/>
      <c r="AA961" s="259"/>
      <c r="AB961" s="259"/>
      <c r="AC961" s="259"/>
      <c r="AD961" s="259"/>
      <c r="AE961" s="259"/>
      <c r="AF961" s="259"/>
      <c r="AG961" s="259"/>
    </row>
    <row r="962" spans="1:33" ht="20.25">
      <c r="A962" s="260"/>
      <c r="B962" s="217"/>
      <c r="C962" s="287"/>
      <c r="D962" s="217"/>
      <c r="E962" s="287"/>
      <c r="F962" s="217"/>
      <c r="G962" s="325"/>
      <c r="H962" s="325"/>
      <c r="I962" s="325"/>
      <c r="J962" s="325"/>
      <c r="K962" s="325"/>
      <c r="L962" s="217"/>
      <c r="M962" s="217"/>
      <c r="N962" s="219"/>
      <c r="O962" s="306"/>
      <c r="P962" s="258" t="str">
        <f>IFERROR(VLOOKUP(O962,BASE!A:E,2,0),"")</f>
        <v/>
      </c>
      <c r="Q962" s="258"/>
      <c r="R962" s="244">
        <v>1</v>
      </c>
      <c r="S962" s="258" t="str">
        <f>IFERROR(VLOOKUP(A962,'PC - DES'!A:J,6,0),"")</f>
        <v/>
      </c>
      <c r="T962" s="259" t="str">
        <f t="shared" si="47"/>
        <v/>
      </c>
      <c r="U962" s="259"/>
      <c r="V962" s="259"/>
      <c r="W962" s="259"/>
      <c r="X962" s="259"/>
      <c r="Y962" s="259"/>
      <c r="Z962" s="259"/>
      <c r="AA962" s="259"/>
      <c r="AB962" s="259"/>
      <c r="AC962" s="259"/>
      <c r="AD962" s="259"/>
      <c r="AE962" s="259"/>
      <c r="AF962" s="259"/>
      <c r="AG962" s="259"/>
    </row>
    <row r="963" spans="1:33" ht="20.25">
      <c r="A963" s="277"/>
      <c r="B963" s="278" t="s">
        <v>40694</v>
      </c>
      <c r="C963" s="282">
        <f>SUM(K960)</f>
        <v>13</v>
      </c>
      <c r="D963" s="280" t="str">
        <f>VLOOKUP(O958,BASE!A:E,4,)</f>
        <v>UN</v>
      </c>
      <c r="E963" s="281"/>
      <c r="F963" s="283"/>
      <c r="G963" s="350"/>
      <c r="H963" s="350"/>
      <c r="I963" s="350"/>
      <c r="J963" s="350"/>
      <c r="K963" s="350"/>
      <c r="L963" s="283"/>
      <c r="M963" s="283"/>
      <c r="N963" s="285"/>
      <c r="O963" s="306"/>
      <c r="P963" s="258" t="str">
        <f>IFERROR(VLOOKUP(O963,BASE!A:E,2,0),"")</f>
        <v/>
      </c>
      <c r="R963" s="244">
        <v>1</v>
      </c>
      <c r="S963" s="258" t="str">
        <f>IFERROR(VLOOKUP(A963,'PC - DES'!A:J,6,0),"")</f>
        <v/>
      </c>
      <c r="T963" s="259" t="str">
        <f t="shared" si="47"/>
        <v/>
      </c>
      <c r="U963" s="259"/>
      <c r="V963" s="259"/>
      <c r="W963" s="259"/>
      <c r="X963" s="259"/>
      <c r="Y963" s="259"/>
      <c r="Z963" s="259"/>
      <c r="AA963" s="259"/>
      <c r="AB963" s="259"/>
      <c r="AC963" s="259"/>
      <c r="AD963" s="259"/>
      <c r="AE963" s="259"/>
      <c r="AF963" s="259"/>
      <c r="AG963" s="259"/>
    </row>
    <row r="964" spans="1:33" ht="20.25">
      <c r="A964" s="260"/>
      <c r="B964" s="261"/>
      <c r="C964" s="286"/>
      <c r="D964" s="261"/>
      <c r="E964" s="287"/>
      <c r="F964" s="217"/>
      <c r="G964" s="325"/>
      <c r="H964" s="325"/>
      <c r="I964" s="325"/>
      <c r="J964" s="325"/>
      <c r="K964" s="325"/>
      <c r="L964" s="217"/>
      <c r="M964" s="217"/>
      <c r="N964" s="219"/>
      <c r="O964" s="306"/>
      <c r="P964" s="258" t="str">
        <f>IFERROR(VLOOKUP(O964,BASE!A:E,2,0),"")</f>
        <v/>
      </c>
      <c r="Q964" s="258"/>
      <c r="R964" s="244">
        <v>1</v>
      </c>
      <c r="S964" s="258" t="str">
        <f>IFERROR(VLOOKUP(A964,'PC - DES'!A:J,6,0),"")</f>
        <v/>
      </c>
      <c r="T964" s="259" t="str">
        <f t="shared" si="47"/>
        <v/>
      </c>
      <c r="U964" s="259"/>
      <c r="V964" s="259"/>
      <c r="W964" s="259"/>
      <c r="X964" s="259"/>
      <c r="Y964" s="259"/>
      <c r="Z964" s="259"/>
      <c r="AA964" s="259"/>
      <c r="AB964" s="259"/>
      <c r="AC964" s="259"/>
      <c r="AD964" s="259"/>
      <c r="AE964" s="259"/>
      <c r="AF964" s="259"/>
      <c r="AG964" s="259"/>
    </row>
    <row r="965" spans="1:33" ht="20.25">
      <c r="A965" s="252" t="s">
        <v>8157</v>
      </c>
      <c r="B965" s="840" t="str">
        <f>IFERROR(VLOOKUP(O965,BASE!A:E,3,0),"")</f>
        <v>JUNÇÃO SIMPLES, PVC, SERIE NORMAL, ESGOTO PREDIAL, DN 40 MM, JUNTA SOLDÁVEL, FORNECIDO E INSTALADO EM RAMAL DE DESCARGA OU RAMAL DE ESGOTO SANITÁRIO. AF_08/2022</v>
      </c>
      <c r="C965" s="840"/>
      <c r="D965" s="840"/>
      <c r="E965" s="840"/>
      <c r="F965" s="840"/>
      <c r="G965" s="840"/>
      <c r="H965" s="840"/>
      <c r="I965" s="840"/>
      <c r="J965" s="840"/>
      <c r="K965" s="840"/>
      <c r="L965" s="840"/>
      <c r="M965" s="840"/>
      <c r="N965" s="298"/>
      <c r="O965" s="306">
        <v>89783</v>
      </c>
      <c r="P965" s="258" t="str">
        <f>IFERROR(VLOOKUP(O965,BASE!A:E,2,0),"")</f>
        <v>SINAPI</v>
      </c>
      <c r="Q965" s="258">
        <f>IFERROR(C970,"")</f>
        <v>4</v>
      </c>
      <c r="R965" s="244">
        <v>1</v>
      </c>
      <c r="S965" s="258">
        <f>IFERROR(VLOOKUP(A965,'PC - DES'!A:J,6,0),"")</f>
        <v>4</v>
      </c>
      <c r="T965" s="259" t="b">
        <f t="shared" si="47"/>
        <v>1</v>
      </c>
      <c r="U965" s="259"/>
      <c r="V965" s="259"/>
      <c r="W965" s="259"/>
      <c r="X965" s="259"/>
      <c r="Y965" s="259"/>
      <c r="Z965" s="259"/>
      <c r="AA965" s="259"/>
      <c r="AB965" s="259"/>
      <c r="AC965" s="259"/>
      <c r="AD965" s="259"/>
      <c r="AE965" s="259"/>
      <c r="AF965" s="259"/>
      <c r="AG965" s="259"/>
    </row>
    <row r="966" spans="1:33" ht="20.25">
      <c r="A966" s="260"/>
      <c r="B966" s="261" t="s">
        <v>2</v>
      </c>
      <c r="C966" s="262" t="s">
        <v>14</v>
      </c>
      <c r="D966" s="339"/>
      <c r="E966" s="263" t="s">
        <v>15</v>
      </c>
      <c r="F966" s="263"/>
      <c r="G966" s="264" t="s">
        <v>19</v>
      </c>
      <c r="H966" s="264"/>
      <c r="I966" s="264" t="s">
        <v>16</v>
      </c>
      <c r="J966" s="264"/>
      <c r="K966" s="264" t="s">
        <v>8015</v>
      </c>
      <c r="L966" s="217"/>
      <c r="M966" s="217"/>
      <c r="N966" s="219"/>
      <c r="O966" s="306"/>
      <c r="P966" s="258" t="str">
        <f>IFERROR(VLOOKUP(O966,BASE!A:E,2,0),"")</f>
        <v/>
      </c>
      <c r="Q966" s="258"/>
      <c r="R966" s="244">
        <v>1</v>
      </c>
      <c r="S966" s="258" t="str">
        <f>IFERROR(VLOOKUP(A966,'PC - DES'!A:J,6,0),"")</f>
        <v/>
      </c>
      <c r="T966" s="259" t="str">
        <f t="shared" si="47"/>
        <v/>
      </c>
      <c r="U966" s="259"/>
      <c r="V966" s="259"/>
      <c r="W966" s="259"/>
      <c r="X966" s="259"/>
      <c r="Y966" s="259"/>
      <c r="Z966" s="259"/>
      <c r="AA966" s="259"/>
      <c r="AB966" s="259"/>
      <c r="AC966" s="259"/>
      <c r="AD966" s="259"/>
      <c r="AE966" s="259"/>
      <c r="AF966" s="259"/>
      <c r="AG966" s="259"/>
    </row>
    <row r="967" spans="1:33" ht="20.25">
      <c r="A967" s="260"/>
      <c r="B967" s="217" t="s">
        <v>40759</v>
      </c>
      <c r="C967" s="287"/>
      <c r="D967" s="217"/>
      <c r="E967" s="287"/>
      <c r="F967" s="217"/>
      <c r="G967" s="325">
        <v>4</v>
      </c>
      <c r="H967" s="325"/>
      <c r="I967" s="325"/>
      <c r="J967" s="325"/>
      <c r="K967" s="325">
        <f>G967</f>
        <v>4</v>
      </c>
      <c r="L967" s="217"/>
      <c r="M967" s="217"/>
      <c r="N967" s="219"/>
      <c r="O967" s="306"/>
      <c r="P967" s="258" t="str">
        <f>IFERROR(VLOOKUP(O967,BASE!A:E,2,0),"")</f>
        <v/>
      </c>
      <c r="Q967" s="258"/>
      <c r="R967" s="244">
        <v>1</v>
      </c>
      <c r="S967" s="258" t="str">
        <f>IFERROR(VLOOKUP(A967,'PC - DES'!A:J,6,0),"")</f>
        <v/>
      </c>
      <c r="T967" s="259" t="str">
        <f t="shared" si="47"/>
        <v/>
      </c>
      <c r="U967" s="259"/>
      <c r="V967" s="259"/>
      <c r="W967" s="259"/>
      <c r="X967" s="259"/>
      <c r="Y967" s="259"/>
      <c r="Z967" s="259"/>
      <c r="AA967" s="259"/>
      <c r="AB967" s="259"/>
      <c r="AC967" s="259"/>
      <c r="AD967" s="259"/>
      <c r="AE967" s="259"/>
      <c r="AF967" s="259"/>
      <c r="AG967" s="259"/>
    </row>
    <row r="968" spans="1:33" ht="20.25">
      <c r="A968" s="260"/>
      <c r="B968" s="217"/>
      <c r="C968" s="287"/>
      <c r="D968" s="217"/>
      <c r="E968" s="287"/>
      <c r="F968" s="217"/>
      <c r="G968" s="325"/>
      <c r="H968" s="325"/>
      <c r="I968" s="325"/>
      <c r="J968" s="325"/>
      <c r="K968" s="325"/>
      <c r="L968" s="217"/>
      <c r="M968" s="217"/>
      <c r="N968" s="219"/>
      <c r="O968" s="306"/>
      <c r="P968" s="258" t="str">
        <f>IFERROR(VLOOKUP(O968,BASE!A:E,2,0),"")</f>
        <v/>
      </c>
      <c r="Q968" s="258"/>
      <c r="R968" s="244">
        <v>1</v>
      </c>
      <c r="S968" s="258" t="str">
        <f>IFERROR(VLOOKUP(A968,'PC - DES'!A:J,6,0),"")</f>
        <v/>
      </c>
      <c r="T968" s="259" t="str">
        <f t="shared" si="47"/>
        <v/>
      </c>
      <c r="U968" s="259"/>
      <c r="V968" s="259"/>
      <c r="W968" s="259"/>
      <c r="X968" s="259"/>
      <c r="Y968" s="259"/>
      <c r="Z968" s="259"/>
      <c r="AA968" s="259"/>
      <c r="AB968" s="259"/>
      <c r="AC968" s="259"/>
      <c r="AD968" s="259"/>
      <c r="AE968" s="259"/>
      <c r="AF968" s="259"/>
      <c r="AG968" s="259"/>
    </row>
    <row r="969" spans="1:33" ht="20.25">
      <c r="A969" s="260"/>
      <c r="B969" s="217"/>
      <c r="C969" s="287"/>
      <c r="D969" s="217"/>
      <c r="E969" s="287"/>
      <c r="F969" s="217"/>
      <c r="G969" s="325"/>
      <c r="H969" s="325"/>
      <c r="I969" s="325"/>
      <c r="J969" s="325"/>
      <c r="K969" s="325"/>
      <c r="L969" s="217"/>
      <c r="M969" s="217"/>
      <c r="N969" s="219"/>
      <c r="O969" s="306"/>
      <c r="P969" s="258" t="str">
        <f>IFERROR(VLOOKUP(O969,BASE!A:E,2,0),"")</f>
        <v/>
      </c>
      <c r="Q969" s="258"/>
      <c r="R969" s="244">
        <v>1</v>
      </c>
      <c r="S969" s="258" t="str">
        <f>IFERROR(VLOOKUP(A969,'PC - DES'!A:J,6,0),"")</f>
        <v/>
      </c>
      <c r="T969" s="259" t="str">
        <f t="shared" si="47"/>
        <v/>
      </c>
      <c r="U969" s="259"/>
      <c r="V969" s="259"/>
      <c r="W969" s="259"/>
      <c r="X969" s="259"/>
      <c r="Y969" s="259"/>
      <c r="Z969" s="259"/>
      <c r="AA969" s="259"/>
      <c r="AB969" s="259"/>
      <c r="AC969" s="259"/>
      <c r="AD969" s="259"/>
      <c r="AE969" s="259"/>
      <c r="AF969" s="259"/>
      <c r="AG969" s="259"/>
    </row>
    <row r="970" spans="1:33" ht="20.25">
      <c r="A970" s="277"/>
      <c r="B970" s="278" t="s">
        <v>40694</v>
      </c>
      <c r="C970" s="282">
        <f>SUM(K967)</f>
        <v>4</v>
      </c>
      <c r="D970" s="280" t="str">
        <f>VLOOKUP(O965,BASE!A:E,4,)</f>
        <v>UN</v>
      </c>
      <c r="E970" s="281"/>
      <c r="F970" s="283"/>
      <c r="G970" s="350"/>
      <c r="H970" s="350"/>
      <c r="I970" s="350"/>
      <c r="J970" s="350"/>
      <c r="K970" s="350"/>
      <c r="L970" s="283"/>
      <c r="M970" s="283"/>
      <c r="N970" s="285"/>
      <c r="O970" s="306"/>
      <c r="P970" s="258" t="str">
        <f>IFERROR(VLOOKUP(O970,BASE!A:E,2,0),"")</f>
        <v/>
      </c>
      <c r="R970" s="244">
        <v>1</v>
      </c>
      <c r="S970" s="258" t="str">
        <f>IFERROR(VLOOKUP(A970,'PC - DES'!A:J,6,0),"")</f>
        <v/>
      </c>
      <c r="T970" s="259" t="str">
        <f t="shared" si="47"/>
        <v/>
      </c>
      <c r="U970" s="259"/>
      <c r="V970" s="259"/>
      <c r="W970" s="259"/>
      <c r="X970" s="259"/>
      <c r="Y970" s="259"/>
      <c r="Z970" s="259"/>
      <c r="AA970" s="259"/>
      <c r="AB970" s="259"/>
      <c r="AC970" s="259"/>
      <c r="AD970" s="259"/>
      <c r="AE970" s="259"/>
      <c r="AF970" s="259"/>
      <c r="AG970" s="259"/>
    </row>
    <row r="971" spans="1:33" ht="20.25">
      <c r="A971" s="260"/>
      <c r="B971" s="261"/>
      <c r="C971" s="286"/>
      <c r="D971" s="261"/>
      <c r="E971" s="287"/>
      <c r="F971" s="217"/>
      <c r="G971" s="325"/>
      <c r="H971" s="325"/>
      <c r="I971" s="325"/>
      <c r="J971" s="325"/>
      <c r="K971" s="325"/>
      <c r="L971" s="217"/>
      <c r="M971" s="217"/>
      <c r="N971" s="219"/>
      <c r="O971" s="306"/>
      <c r="P971" s="258" t="str">
        <f>IFERROR(VLOOKUP(O971,BASE!A:E,2,0),"")</f>
        <v/>
      </c>
      <c r="Q971" s="258"/>
      <c r="R971" s="244">
        <v>1</v>
      </c>
      <c r="S971" s="258" t="str">
        <f>IFERROR(VLOOKUP(A971,'PC - DES'!A:J,6,0),"")</f>
        <v/>
      </c>
      <c r="T971" s="259" t="str">
        <f t="shared" si="47"/>
        <v/>
      </c>
      <c r="U971" s="259"/>
      <c r="V971" s="259"/>
      <c r="W971" s="259"/>
      <c r="X971" s="259"/>
      <c r="Y971" s="259"/>
      <c r="Z971" s="259"/>
      <c r="AA971" s="259"/>
      <c r="AB971" s="259"/>
      <c r="AC971" s="259"/>
      <c r="AD971" s="259"/>
      <c r="AE971" s="259"/>
      <c r="AF971" s="259"/>
      <c r="AG971" s="259"/>
    </row>
    <row r="972" spans="1:33" ht="20.25">
      <c r="A972" s="252" t="s">
        <v>8158</v>
      </c>
      <c r="B972" s="253" t="str">
        <f>IFERROR(VLOOKUP(O972,BASE!A:E,3,0),"")</f>
        <v>Junção simples em pvc rígido soldável, para esgoto primário, diâm = 75 x 50mmRev.01 - 10/2022</v>
      </c>
      <c r="C972" s="304"/>
      <c r="D972" s="304"/>
      <c r="E972" s="304"/>
      <c r="F972" s="304"/>
      <c r="G972" s="349"/>
      <c r="H972" s="349"/>
      <c r="I972" s="349"/>
      <c r="J972" s="349"/>
      <c r="K972" s="349"/>
      <c r="L972" s="304"/>
      <c r="M972" s="304"/>
      <c r="N972" s="298"/>
      <c r="O972" s="306" t="s">
        <v>40834</v>
      </c>
      <c r="P972" s="258" t="str">
        <f>IFERROR(VLOOKUP(O972,BASE!A:E,2,0),"")</f>
        <v>PRÓPRIA</v>
      </c>
      <c r="Q972" s="258">
        <f>IFERROR(C977,"")</f>
        <v>6</v>
      </c>
      <c r="R972" s="244">
        <v>1</v>
      </c>
      <c r="S972" s="258">
        <f>IFERROR(VLOOKUP(A972,'PC - DES'!A:J,6,0),"")</f>
        <v>6</v>
      </c>
      <c r="T972" s="259" t="b">
        <f t="shared" si="47"/>
        <v>1</v>
      </c>
      <c r="U972" s="259"/>
      <c r="V972" s="259"/>
      <c r="W972" s="259"/>
      <c r="X972" s="259"/>
      <c r="Y972" s="259"/>
      <c r="Z972" s="259"/>
      <c r="AA972" s="259"/>
      <c r="AB972" s="259"/>
      <c r="AC972" s="259"/>
      <c r="AD972" s="259"/>
      <c r="AE972" s="259"/>
      <c r="AF972" s="259"/>
      <c r="AG972" s="259"/>
    </row>
    <row r="973" spans="1:33" ht="20.25">
      <c r="A973" s="260"/>
      <c r="B973" s="261" t="s">
        <v>2</v>
      </c>
      <c r="C973" s="262" t="s">
        <v>14</v>
      </c>
      <c r="D973" s="339"/>
      <c r="E973" s="263" t="s">
        <v>15</v>
      </c>
      <c r="F973" s="263"/>
      <c r="G973" s="264" t="s">
        <v>19</v>
      </c>
      <c r="H973" s="264"/>
      <c r="I973" s="264" t="s">
        <v>16</v>
      </c>
      <c r="J973" s="264"/>
      <c r="K973" s="264" t="s">
        <v>8015</v>
      </c>
      <c r="L973" s="217"/>
      <c r="M973" s="217"/>
      <c r="N973" s="219"/>
      <c r="O973" s="306"/>
      <c r="P973" s="258" t="str">
        <f>IFERROR(VLOOKUP(O973,BASE!A:E,2,0),"")</f>
        <v/>
      </c>
      <c r="Q973" s="258"/>
      <c r="R973" s="244">
        <v>1</v>
      </c>
      <c r="S973" s="258" t="str">
        <f>IFERROR(VLOOKUP(A973,'PC - DES'!A:J,6,0),"")</f>
        <v/>
      </c>
      <c r="T973" s="259" t="str">
        <f t="shared" si="47"/>
        <v/>
      </c>
      <c r="U973" s="259"/>
      <c r="V973" s="259"/>
      <c r="W973" s="259"/>
      <c r="X973" s="259"/>
      <c r="Y973" s="259"/>
      <c r="Z973" s="259"/>
      <c r="AA973" s="259"/>
      <c r="AB973" s="259"/>
      <c r="AC973" s="259"/>
      <c r="AD973" s="259"/>
      <c r="AE973" s="259"/>
      <c r="AF973" s="259"/>
      <c r="AG973" s="259"/>
    </row>
    <row r="974" spans="1:33" ht="20.25">
      <c r="A974" s="260"/>
      <c r="B974" s="217" t="s">
        <v>40759</v>
      </c>
      <c r="C974" s="287"/>
      <c r="D974" s="217"/>
      <c r="E974" s="287"/>
      <c r="F974" s="217"/>
      <c r="G974" s="325">
        <v>6</v>
      </c>
      <c r="H974" s="325"/>
      <c r="I974" s="325"/>
      <c r="J974" s="325"/>
      <c r="K974" s="325">
        <f>G974</f>
        <v>6</v>
      </c>
      <c r="L974" s="217"/>
      <c r="M974" s="217"/>
      <c r="N974" s="219"/>
      <c r="O974" s="306"/>
      <c r="P974" s="258" t="str">
        <f>IFERROR(VLOOKUP(O974,BASE!A:E,2,0),"")</f>
        <v/>
      </c>
      <c r="Q974" s="258"/>
      <c r="R974" s="244">
        <v>1</v>
      </c>
      <c r="S974" s="258" t="str">
        <f>IFERROR(VLOOKUP(A974,'PC - DES'!A:J,6,0),"")</f>
        <v/>
      </c>
      <c r="T974" s="259" t="str">
        <f t="shared" si="47"/>
        <v/>
      </c>
      <c r="U974" s="259"/>
      <c r="V974" s="259"/>
      <c r="W974" s="259"/>
      <c r="X974" s="259"/>
      <c r="Y974" s="259"/>
      <c r="Z974" s="259"/>
      <c r="AA974" s="259"/>
      <c r="AB974" s="259"/>
      <c r="AC974" s="259"/>
      <c r="AD974" s="259"/>
      <c r="AE974" s="259"/>
      <c r="AF974" s="259"/>
      <c r="AG974" s="259"/>
    </row>
    <row r="975" spans="1:33" ht="20.25">
      <c r="A975" s="260"/>
      <c r="B975" s="217"/>
      <c r="C975" s="287"/>
      <c r="D975" s="217"/>
      <c r="E975" s="287"/>
      <c r="F975" s="217"/>
      <c r="G975" s="325"/>
      <c r="H975" s="325"/>
      <c r="I975" s="325"/>
      <c r="J975" s="325"/>
      <c r="K975" s="325"/>
      <c r="L975" s="217"/>
      <c r="M975" s="217"/>
      <c r="N975" s="219"/>
      <c r="O975" s="306"/>
      <c r="P975" s="258" t="str">
        <f>IFERROR(VLOOKUP(O975,BASE!A:E,2,0),"")</f>
        <v/>
      </c>
      <c r="Q975" s="258"/>
      <c r="R975" s="244">
        <v>1</v>
      </c>
      <c r="S975" s="258" t="str">
        <f>IFERROR(VLOOKUP(A975,'PC - DES'!A:J,6,0),"")</f>
        <v/>
      </c>
      <c r="T975" s="259" t="str">
        <f t="shared" si="47"/>
        <v/>
      </c>
      <c r="U975" s="259"/>
      <c r="V975" s="259"/>
      <c r="W975" s="259"/>
      <c r="X975" s="259"/>
      <c r="Y975" s="259"/>
      <c r="Z975" s="259"/>
      <c r="AA975" s="259"/>
      <c r="AB975" s="259"/>
      <c r="AC975" s="259"/>
      <c r="AD975" s="259"/>
      <c r="AE975" s="259"/>
      <c r="AF975" s="259"/>
      <c r="AG975" s="259"/>
    </row>
    <row r="976" spans="1:33" ht="20.25">
      <c r="A976" s="260"/>
      <c r="B976" s="217"/>
      <c r="C976" s="287"/>
      <c r="D976" s="217"/>
      <c r="E976" s="287"/>
      <c r="F976" s="217"/>
      <c r="G976" s="325"/>
      <c r="H976" s="325"/>
      <c r="I976" s="325"/>
      <c r="J976" s="325"/>
      <c r="K976" s="325"/>
      <c r="L976" s="217"/>
      <c r="M976" s="217"/>
      <c r="N976" s="219"/>
      <c r="O976" s="306"/>
      <c r="P976" s="258" t="str">
        <f>IFERROR(VLOOKUP(O976,BASE!A:E,2,0),"")</f>
        <v/>
      </c>
      <c r="Q976" s="258"/>
      <c r="R976" s="244">
        <v>1</v>
      </c>
      <c r="S976" s="258" t="str">
        <f>IFERROR(VLOOKUP(A976,'PC - DES'!A:J,6,0),"")</f>
        <v/>
      </c>
      <c r="T976" s="259" t="str">
        <f t="shared" si="47"/>
        <v/>
      </c>
      <c r="U976" s="259"/>
      <c r="V976" s="259"/>
      <c r="W976" s="259"/>
      <c r="X976" s="259"/>
      <c r="Y976" s="259"/>
      <c r="Z976" s="259"/>
      <c r="AA976" s="259"/>
      <c r="AB976" s="259"/>
      <c r="AC976" s="259"/>
      <c r="AD976" s="259"/>
      <c r="AE976" s="259"/>
      <c r="AF976" s="259"/>
      <c r="AG976" s="259"/>
    </row>
    <row r="977" spans="1:33" ht="20.25">
      <c r="A977" s="277"/>
      <c r="B977" s="278" t="s">
        <v>40694</v>
      </c>
      <c r="C977" s="282">
        <f>SUM(K974)</f>
        <v>6</v>
      </c>
      <c r="D977" s="280" t="str">
        <f>VLOOKUP(O972,BASE!A:E,4,)</f>
        <v>UND</v>
      </c>
      <c r="E977" s="281"/>
      <c r="F977" s="283"/>
      <c r="G977" s="350"/>
      <c r="H977" s="350"/>
      <c r="I977" s="350"/>
      <c r="J977" s="350"/>
      <c r="K977" s="350"/>
      <c r="L977" s="283"/>
      <c r="M977" s="283"/>
      <c r="N977" s="285"/>
      <c r="O977" s="306"/>
      <c r="P977" s="258" t="str">
        <f>IFERROR(VLOOKUP(O977,BASE!A:E,2,0),"")</f>
        <v/>
      </c>
      <c r="R977" s="244">
        <v>1</v>
      </c>
      <c r="S977" s="258" t="str">
        <f>IFERROR(VLOOKUP(A977,'PC - DES'!A:J,6,0),"")</f>
        <v/>
      </c>
      <c r="T977" s="259" t="str">
        <f t="shared" si="47"/>
        <v/>
      </c>
      <c r="U977" s="259"/>
      <c r="V977" s="259"/>
      <c r="W977" s="259"/>
      <c r="X977" s="259"/>
      <c r="Y977" s="259"/>
      <c r="Z977" s="259"/>
      <c r="AA977" s="259"/>
      <c r="AB977" s="259"/>
      <c r="AC977" s="259"/>
      <c r="AD977" s="259"/>
      <c r="AE977" s="259"/>
      <c r="AF977" s="259"/>
      <c r="AG977" s="259"/>
    </row>
    <row r="978" spans="1:33" ht="20.25">
      <c r="A978" s="260"/>
      <c r="B978" s="261"/>
      <c r="C978" s="286"/>
      <c r="D978" s="261"/>
      <c r="E978" s="287"/>
      <c r="F978" s="217"/>
      <c r="G978" s="325"/>
      <c r="H978" s="325"/>
      <c r="I978" s="325"/>
      <c r="J978" s="325"/>
      <c r="K978" s="325"/>
      <c r="L978" s="217"/>
      <c r="M978" s="217"/>
      <c r="N978" s="219"/>
      <c r="O978" s="306"/>
      <c r="P978" s="258" t="str">
        <f>IFERROR(VLOOKUP(O978,BASE!A:E,2,0),"")</f>
        <v/>
      </c>
      <c r="Q978" s="258"/>
      <c r="R978" s="244">
        <v>1</v>
      </c>
      <c r="S978" s="258" t="str">
        <f>IFERROR(VLOOKUP(A978,'PC - DES'!A:J,6,0),"")</f>
        <v/>
      </c>
      <c r="T978" s="259" t="str">
        <f t="shared" si="47"/>
        <v/>
      </c>
      <c r="U978" s="259"/>
      <c r="V978" s="259"/>
      <c r="W978" s="259"/>
      <c r="X978" s="259"/>
      <c r="Y978" s="259"/>
      <c r="Z978" s="259"/>
      <c r="AA978" s="259"/>
      <c r="AB978" s="259"/>
      <c r="AC978" s="259"/>
      <c r="AD978" s="259"/>
      <c r="AE978" s="259"/>
      <c r="AF978" s="259"/>
      <c r="AG978" s="259"/>
    </row>
    <row r="979" spans="1:33" ht="20.25">
      <c r="A979" s="252" t="s">
        <v>8159</v>
      </c>
      <c r="B979" s="253" t="str">
        <f>IFERROR(VLOOKUP(O979,BASE!A:E,3,0),"")</f>
        <v>JUNÇÃO SIMPLES, PVC, SERIE NORMAL, ESGOTO PREDIAL, DN 75 X 75 MM, JUNTA ELÁSTICA, FORNECIDO E INSTALADO EM RAMAL DE DESCARGA OU RAMAL DE ESGOTO SANITÁRIO. AF_08/2022</v>
      </c>
      <c r="C979" s="304"/>
      <c r="D979" s="304"/>
      <c r="E979" s="304"/>
      <c r="F979" s="304"/>
      <c r="G979" s="349"/>
      <c r="H979" s="349"/>
      <c r="I979" s="349"/>
      <c r="J979" s="349"/>
      <c r="K979" s="349"/>
      <c r="L979" s="304"/>
      <c r="M979" s="304"/>
      <c r="N979" s="298"/>
      <c r="O979" s="306">
        <v>89795</v>
      </c>
      <c r="P979" s="258" t="str">
        <f>IFERROR(VLOOKUP(O979,BASE!A:E,2,0),"")</f>
        <v>SINAPI</v>
      </c>
      <c r="Q979" s="258">
        <f>IFERROR(C984,"")</f>
        <v>1</v>
      </c>
      <c r="R979" s="244">
        <v>1</v>
      </c>
      <c r="S979" s="258">
        <f>IFERROR(VLOOKUP(A979,'PC - DES'!A:J,6,0),"")</f>
        <v>1</v>
      </c>
      <c r="T979" s="259" t="b">
        <f t="shared" si="47"/>
        <v>1</v>
      </c>
      <c r="U979" s="259"/>
      <c r="V979" s="259"/>
      <c r="W979" s="259"/>
      <c r="X979" s="259"/>
      <c r="Y979" s="259"/>
      <c r="Z979" s="259"/>
      <c r="AA979" s="259"/>
      <c r="AB979" s="259"/>
      <c r="AC979" s="259"/>
      <c r="AD979" s="259"/>
      <c r="AE979" s="259"/>
      <c r="AF979" s="259"/>
      <c r="AG979" s="259"/>
    </row>
    <row r="980" spans="1:33" ht="20.25">
      <c r="A980" s="260"/>
      <c r="B980" s="261" t="s">
        <v>2</v>
      </c>
      <c r="C980" s="262" t="s">
        <v>14</v>
      </c>
      <c r="D980" s="339"/>
      <c r="E980" s="263" t="s">
        <v>15</v>
      </c>
      <c r="F980" s="263"/>
      <c r="G980" s="264" t="s">
        <v>19</v>
      </c>
      <c r="H980" s="264"/>
      <c r="I980" s="264" t="s">
        <v>16</v>
      </c>
      <c r="J980" s="264"/>
      <c r="K980" s="264" t="s">
        <v>8015</v>
      </c>
      <c r="L980" s="217"/>
      <c r="M980" s="217"/>
      <c r="N980" s="219"/>
      <c r="O980" s="306"/>
      <c r="P980" s="258" t="str">
        <f>IFERROR(VLOOKUP(O980,BASE!A:E,2,0),"")</f>
        <v/>
      </c>
      <c r="Q980" s="258"/>
      <c r="R980" s="244">
        <v>1</v>
      </c>
      <c r="S980" s="258" t="str">
        <f>IFERROR(VLOOKUP(A980,'PC - DES'!A:J,6,0),"")</f>
        <v/>
      </c>
      <c r="T980" s="259" t="str">
        <f t="shared" si="47"/>
        <v/>
      </c>
      <c r="U980" s="259"/>
      <c r="V980" s="259"/>
      <c r="W980" s="259"/>
      <c r="X980" s="259"/>
      <c r="Y980" s="259"/>
      <c r="Z980" s="259"/>
      <c r="AA980" s="259"/>
      <c r="AB980" s="259"/>
      <c r="AC980" s="259"/>
      <c r="AD980" s="259"/>
      <c r="AE980" s="259"/>
      <c r="AF980" s="259"/>
      <c r="AG980" s="259"/>
    </row>
    <row r="981" spans="1:33" ht="20.25">
      <c r="A981" s="260"/>
      <c r="B981" s="217" t="s">
        <v>40759</v>
      </c>
      <c r="C981" s="287"/>
      <c r="D981" s="217"/>
      <c r="E981" s="287"/>
      <c r="F981" s="217"/>
      <c r="G981" s="325">
        <v>1</v>
      </c>
      <c r="H981" s="325"/>
      <c r="I981" s="325"/>
      <c r="J981" s="325"/>
      <c r="K981" s="325">
        <f>G981</f>
        <v>1</v>
      </c>
      <c r="L981" s="217"/>
      <c r="M981" s="217"/>
      <c r="N981" s="219"/>
      <c r="O981" s="306"/>
      <c r="P981" s="258" t="str">
        <f>IFERROR(VLOOKUP(O981,BASE!A:E,2,0),"")</f>
        <v/>
      </c>
      <c r="Q981" s="258"/>
      <c r="R981" s="244">
        <v>1</v>
      </c>
      <c r="S981" s="258" t="str">
        <f>IFERROR(VLOOKUP(A981,'PC - DES'!A:J,6,0),"")</f>
        <v/>
      </c>
      <c r="T981" s="259" t="str">
        <f t="shared" si="47"/>
        <v/>
      </c>
      <c r="U981" s="259"/>
      <c r="V981" s="259"/>
      <c r="W981" s="259"/>
      <c r="X981" s="259"/>
      <c r="Y981" s="259"/>
      <c r="Z981" s="259"/>
      <c r="AA981" s="259"/>
      <c r="AB981" s="259"/>
      <c r="AC981" s="259"/>
      <c r="AD981" s="259"/>
      <c r="AE981" s="259"/>
      <c r="AF981" s="259"/>
      <c r="AG981" s="259"/>
    </row>
    <row r="982" spans="1:33" ht="20.25">
      <c r="A982" s="260"/>
      <c r="B982" s="217"/>
      <c r="C982" s="287"/>
      <c r="D982" s="217"/>
      <c r="E982" s="287"/>
      <c r="F982" s="217"/>
      <c r="G982" s="325"/>
      <c r="H982" s="325"/>
      <c r="I982" s="325"/>
      <c r="J982" s="325"/>
      <c r="K982" s="325"/>
      <c r="L982" s="217"/>
      <c r="M982" s="217"/>
      <c r="N982" s="219"/>
      <c r="O982" s="306"/>
      <c r="P982" s="258" t="str">
        <f>IFERROR(VLOOKUP(O982,BASE!A:E,2,0),"")</f>
        <v/>
      </c>
      <c r="Q982" s="258"/>
      <c r="R982" s="244">
        <v>1</v>
      </c>
      <c r="S982" s="258" t="str">
        <f>IFERROR(VLOOKUP(A982,'PC - DES'!A:J,6,0),"")</f>
        <v/>
      </c>
      <c r="T982" s="259" t="str">
        <f t="shared" si="47"/>
        <v/>
      </c>
      <c r="U982" s="259"/>
      <c r="V982" s="259"/>
      <c r="W982" s="259"/>
      <c r="X982" s="259"/>
      <c r="Y982" s="259"/>
      <c r="Z982" s="259"/>
      <c r="AA982" s="259"/>
      <c r="AB982" s="259"/>
      <c r="AC982" s="259"/>
      <c r="AD982" s="259"/>
      <c r="AE982" s="259"/>
      <c r="AF982" s="259"/>
      <c r="AG982" s="259"/>
    </row>
    <row r="983" spans="1:33" ht="20.25">
      <c r="A983" s="260"/>
      <c r="B983" s="217"/>
      <c r="C983" s="287"/>
      <c r="D983" s="217"/>
      <c r="E983" s="287"/>
      <c r="F983" s="217"/>
      <c r="G983" s="325"/>
      <c r="H983" s="325"/>
      <c r="I983" s="325"/>
      <c r="J983" s="325"/>
      <c r="K983" s="325"/>
      <c r="L983" s="217"/>
      <c r="M983" s="217"/>
      <c r="N983" s="219"/>
      <c r="O983" s="306"/>
      <c r="P983" s="258" t="str">
        <f>IFERROR(VLOOKUP(O983,BASE!A:E,2,0),"")</f>
        <v/>
      </c>
      <c r="Q983" s="258"/>
      <c r="R983" s="244">
        <v>1</v>
      </c>
      <c r="S983" s="258" t="str">
        <f>IFERROR(VLOOKUP(A983,'PC - DES'!A:J,6,0),"")</f>
        <v/>
      </c>
      <c r="T983" s="259" t="str">
        <f t="shared" ref="T983:T1046" si="48">IF(A983&lt;&gt;"",S983=Q983,"")</f>
        <v/>
      </c>
      <c r="U983" s="259"/>
      <c r="V983" s="259"/>
      <c r="W983" s="259"/>
      <c r="X983" s="259"/>
      <c r="Y983" s="259"/>
      <c r="Z983" s="259"/>
      <c r="AA983" s="259"/>
      <c r="AB983" s="259"/>
      <c r="AC983" s="259"/>
      <c r="AD983" s="259"/>
      <c r="AE983" s="259"/>
      <c r="AF983" s="259"/>
      <c r="AG983" s="259"/>
    </row>
    <row r="984" spans="1:33" ht="20.25">
      <c r="A984" s="277"/>
      <c r="B984" s="278" t="s">
        <v>40694</v>
      </c>
      <c r="C984" s="282">
        <f>SUM(K981)</f>
        <v>1</v>
      </c>
      <c r="D984" s="280" t="str">
        <f>VLOOKUP(O979,BASE!A:E,4,)</f>
        <v>UN</v>
      </c>
      <c r="E984" s="281"/>
      <c r="F984" s="283"/>
      <c r="G984" s="350"/>
      <c r="H984" s="350"/>
      <c r="I984" s="350"/>
      <c r="J984" s="350"/>
      <c r="K984" s="350"/>
      <c r="L984" s="283"/>
      <c r="M984" s="283"/>
      <c r="N984" s="285"/>
      <c r="O984" s="306"/>
      <c r="P984" s="258" t="str">
        <f>IFERROR(VLOOKUP(O984,BASE!A:E,2,0),"")</f>
        <v/>
      </c>
      <c r="R984" s="244">
        <v>1</v>
      </c>
      <c r="S984" s="258" t="str">
        <f>IFERROR(VLOOKUP(A984,'PC - DES'!A:J,6,0),"")</f>
        <v/>
      </c>
      <c r="T984" s="259" t="str">
        <f t="shared" si="48"/>
        <v/>
      </c>
      <c r="U984" s="259"/>
      <c r="V984" s="259"/>
      <c r="W984" s="259"/>
      <c r="X984" s="259"/>
      <c r="Y984" s="259"/>
      <c r="Z984" s="259"/>
      <c r="AA984" s="259"/>
      <c r="AB984" s="259"/>
      <c r="AC984" s="259"/>
      <c r="AD984" s="259"/>
      <c r="AE984" s="259"/>
      <c r="AF984" s="259"/>
      <c r="AG984" s="259"/>
    </row>
    <row r="985" spans="1:33" ht="20.25">
      <c r="A985" s="260"/>
      <c r="B985" s="261"/>
      <c r="C985" s="286"/>
      <c r="D985" s="261"/>
      <c r="E985" s="287"/>
      <c r="F985" s="217"/>
      <c r="G985" s="325"/>
      <c r="H985" s="325"/>
      <c r="I985" s="325"/>
      <c r="J985" s="325"/>
      <c r="K985" s="325"/>
      <c r="L985" s="217"/>
      <c r="M985" s="217"/>
      <c r="N985" s="219"/>
      <c r="O985" s="306"/>
      <c r="P985" s="258" t="str">
        <f>IFERROR(VLOOKUP(O985,BASE!A:E,2,0),"")</f>
        <v/>
      </c>
      <c r="Q985" s="258"/>
      <c r="R985" s="244">
        <v>1</v>
      </c>
      <c r="S985" s="258" t="str">
        <f>IFERROR(VLOOKUP(A985,'PC - DES'!A:J,6,0),"")</f>
        <v/>
      </c>
      <c r="T985" s="259" t="str">
        <f t="shared" si="48"/>
        <v/>
      </c>
      <c r="U985" s="259"/>
      <c r="V985" s="259"/>
      <c r="W985" s="259"/>
      <c r="X985" s="259"/>
      <c r="Y985" s="259"/>
      <c r="Z985" s="259"/>
      <c r="AA985" s="259"/>
      <c r="AB985" s="259"/>
      <c r="AC985" s="259"/>
      <c r="AD985" s="259"/>
      <c r="AE985" s="259"/>
      <c r="AF985" s="259"/>
      <c r="AG985" s="259"/>
    </row>
    <row r="986" spans="1:33" ht="20.25">
      <c r="A986" s="252" t="s">
        <v>8160</v>
      </c>
      <c r="B986" s="840" t="str">
        <f>IFERROR(VLOOKUP(O986,BASE!A:E,3,0),"")</f>
        <v>Junção simples em pvc rígido c/ anéis, para esgoto primário, diâm =100 x 50mm</v>
      </c>
      <c r="C986" s="840"/>
      <c r="D986" s="840"/>
      <c r="E986" s="840"/>
      <c r="F986" s="840"/>
      <c r="G986" s="840"/>
      <c r="H986" s="840"/>
      <c r="I986" s="840"/>
      <c r="J986" s="840"/>
      <c r="K986" s="840"/>
      <c r="L986" s="840"/>
      <c r="M986" s="840"/>
      <c r="N986" s="298"/>
      <c r="O986" s="306" t="s">
        <v>40835</v>
      </c>
      <c r="P986" s="258" t="str">
        <f>IFERROR(VLOOKUP(O986,BASE!A:E,2,0),"")</f>
        <v>PRÓPRIA</v>
      </c>
      <c r="Q986" s="258">
        <f>IFERROR(C991,"")</f>
        <v>10</v>
      </c>
      <c r="R986" s="244">
        <v>1</v>
      </c>
      <c r="S986" s="258">
        <f>IFERROR(VLOOKUP(A986,'PC - DES'!A:J,6,0),"")</f>
        <v>10</v>
      </c>
      <c r="T986" s="259" t="b">
        <f t="shared" si="48"/>
        <v>1</v>
      </c>
      <c r="U986" s="259"/>
      <c r="V986" s="259"/>
      <c r="W986" s="259"/>
      <c r="X986" s="259"/>
      <c r="Y986" s="259"/>
      <c r="Z986" s="259"/>
      <c r="AA986" s="259"/>
      <c r="AB986" s="259"/>
      <c r="AC986" s="259"/>
      <c r="AD986" s="259"/>
      <c r="AE986" s="259"/>
      <c r="AF986" s="259"/>
      <c r="AG986" s="259"/>
    </row>
    <row r="987" spans="1:33" ht="20.25">
      <c r="A987" s="260"/>
      <c r="B987" s="261" t="s">
        <v>2</v>
      </c>
      <c r="C987" s="262" t="s">
        <v>14</v>
      </c>
      <c r="D987" s="339"/>
      <c r="E987" s="263" t="s">
        <v>15</v>
      </c>
      <c r="F987" s="263"/>
      <c r="G987" s="264" t="s">
        <v>19</v>
      </c>
      <c r="H987" s="264"/>
      <c r="I987" s="264" t="s">
        <v>16</v>
      </c>
      <c r="J987" s="264"/>
      <c r="K987" s="264" t="s">
        <v>8015</v>
      </c>
      <c r="L987" s="217"/>
      <c r="M987" s="217"/>
      <c r="N987" s="219"/>
      <c r="O987" s="306"/>
      <c r="P987" s="258" t="str">
        <f>IFERROR(VLOOKUP(O987,BASE!A:E,2,0),"")</f>
        <v/>
      </c>
      <c r="Q987" s="258"/>
      <c r="R987" s="244">
        <v>1</v>
      </c>
      <c r="S987" s="258" t="str">
        <f>IFERROR(VLOOKUP(A987,'PC - DES'!A:J,6,0),"")</f>
        <v/>
      </c>
      <c r="T987" s="259" t="str">
        <f t="shared" si="48"/>
        <v/>
      </c>
      <c r="U987" s="259"/>
      <c r="V987" s="259"/>
      <c r="W987" s="259"/>
      <c r="X987" s="259"/>
      <c r="Y987" s="259"/>
      <c r="Z987" s="259"/>
      <c r="AA987" s="259"/>
      <c r="AB987" s="259"/>
      <c r="AC987" s="259"/>
      <c r="AD987" s="259"/>
      <c r="AE987" s="259"/>
      <c r="AF987" s="259"/>
      <c r="AG987" s="259"/>
    </row>
    <row r="988" spans="1:33" ht="20.25">
      <c r="A988" s="260"/>
      <c r="B988" s="217" t="s">
        <v>40759</v>
      </c>
      <c r="C988" s="287"/>
      <c r="D988" s="217"/>
      <c r="E988" s="287"/>
      <c r="F988" s="217"/>
      <c r="G988" s="325">
        <v>10</v>
      </c>
      <c r="H988" s="325"/>
      <c r="I988" s="325"/>
      <c r="J988" s="325"/>
      <c r="K988" s="325">
        <f>G988</f>
        <v>10</v>
      </c>
      <c r="L988" s="217"/>
      <c r="M988" s="217"/>
      <c r="N988" s="219"/>
      <c r="O988" s="306"/>
      <c r="P988" s="258" t="str">
        <f>IFERROR(VLOOKUP(O988,BASE!A:E,2,0),"")</f>
        <v/>
      </c>
      <c r="Q988" s="258"/>
      <c r="R988" s="244">
        <v>1</v>
      </c>
      <c r="S988" s="258" t="str">
        <f>IFERROR(VLOOKUP(A988,'PC - DES'!A:J,6,0),"")</f>
        <v/>
      </c>
      <c r="T988" s="259" t="str">
        <f t="shared" si="48"/>
        <v/>
      </c>
      <c r="U988" s="259"/>
      <c r="V988" s="259"/>
      <c r="W988" s="259"/>
      <c r="X988" s="259"/>
      <c r="Y988" s="259"/>
      <c r="Z988" s="259"/>
      <c r="AA988" s="259"/>
      <c r="AB988" s="259"/>
      <c r="AC988" s="259"/>
      <c r="AD988" s="259"/>
      <c r="AE988" s="259"/>
      <c r="AF988" s="259"/>
      <c r="AG988" s="259"/>
    </row>
    <row r="989" spans="1:33" ht="20.25">
      <c r="A989" s="260"/>
      <c r="B989" s="217"/>
      <c r="C989" s="287"/>
      <c r="D989" s="217"/>
      <c r="E989" s="287"/>
      <c r="F989" s="217"/>
      <c r="G989" s="325"/>
      <c r="H989" s="325"/>
      <c r="I989" s="325"/>
      <c r="J989" s="325"/>
      <c r="K989" s="325"/>
      <c r="L989" s="217"/>
      <c r="M989" s="217"/>
      <c r="N989" s="219"/>
      <c r="O989" s="306"/>
      <c r="P989" s="258" t="str">
        <f>IFERROR(VLOOKUP(O989,BASE!A:E,2,0),"")</f>
        <v/>
      </c>
      <c r="Q989" s="258"/>
      <c r="R989" s="244">
        <v>1</v>
      </c>
      <c r="S989" s="258" t="str">
        <f>IFERROR(VLOOKUP(A989,'PC - DES'!A:J,6,0),"")</f>
        <v/>
      </c>
      <c r="T989" s="259" t="str">
        <f t="shared" si="48"/>
        <v/>
      </c>
      <c r="U989" s="259"/>
      <c r="V989" s="259"/>
      <c r="W989" s="259"/>
      <c r="X989" s="259"/>
      <c r="Y989" s="259"/>
      <c r="Z989" s="259"/>
      <c r="AA989" s="259"/>
      <c r="AB989" s="259"/>
      <c r="AC989" s="259"/>
      <c r="AD989" s="259"/>
      <c r="AE989" s="259"/>
      <c r="AF989" s="259"/>
      <c r="AG989" s="259"/>
    </row>
    <row r="990" spans="1:33" ht="20.25">
      <c r="A990" s="260"/>
      <c r="B990" s="217"/>
      <c r="C990" s="287"/>
      <c r="D990" s="217"/>
      <c r="E990" s="287"/>
      <c r="F990" s="217"/>
      <c r="G990" s="325"/>
      <c r="H990" s="325"/>
      <c r="I990" s="325"/>
      <c r="J990" s="325"/>
      <c r="K990" s="325"/>
      <c r="L990" s="217"/>
      <c r="M990" s="217"/>
      <c r="N990" s="219"/>
      <c r="O990" s="306"/>
      <c r="P990" s="258" t="str">
        <f>IFERROR(VLOOKUP(O990,BASE!A:E,2,0),"")</f>
        <v/>
      </c>
      <c r="Q990" s="258"/>
      <c r="R990" s="244">
        <v>1</v>
      </c>
      <c r="S990" s="258" t="str">
        <f>IFERROR(VLOOKUP(A990,'PC - DES'!A:J,6,0),"")</f>
        <v/>
      </c>
      <c r="T990" s="259" t="str">
        <f t="shared" si="48"/>
        <v/>
      </c>
      <c r="U990" s="259"/>
      <c r="V990" s="259"/>
      <c r="W990" s="259"/>
      <c r="X990" s="259"/>
      <c r="Y990" s="259"/>
      <c r="Z990" s="259"/>
      <c r="AA990" s="259"/>
      <c r="AB990" s="259"/>
      <c r="AC990" s="259"/>
      <c r="AD990" s="259"/>
      <c r="AE990" s="259"/>
      <c r="AF990" s="259"/>
      <c r="AG990" s="259"/>
    </row>
    <row r="991" spans="1:33" ht="20.25">
      <c r="A991" s="277"/>
      <c r="B991" s="278" t="s">
        <v>40694</v>
      </c>
      <c r="C991" s="282">
        <f>SUM(K988)</f>
        <v>10</v>
      </c>
      <c r="D991" s="280" t="str">
        <f>VLOOKUP(O986,BASE!A:E,4,)</f>
        <v>UND</v>
      </c>
      <c r="E991" s="281"/>
      <c r="F991" s="283"/>
      <c r="G991" s="350"/>
      <c r="H991" s="350"/>
      <c r="I991" s="350"/>
      <c r="J991" s="350"/>
      <c r="K991" s="350"/>
      <c r="L991" s="283"/>
      <c r="M991" s="283"/>
      <c r="N991" s="285"/>
      <c r="O991" s="306"/>
      <c r="P991" s="258" t="str">
        <f>IFERROR(VLOOKUP(O991,BASE!A:E,2,0),"")</f>
        <v/>
      </c>
      <c r="R991" s="244">
        <v>1</v>
      </c>
      <c r="S991" s="258" t="str">
        <f>IFERROR(VLOOKUP(A991,'PC - DES'!A:J,6,0),"")</f>
        <v/>
      </c>
      <c r="T991" s="259" t="str">
        <f t="shared" si="48"/>
        <v/>
      </c>
      <c r="U991" s="259"/>
      <c r="V991" s="259"/>
      <c r="W991" s="259"/>
      <c r="X991" s="259"/>
      <c r="Y991" s="259"/>
      <c r="Z991" s="259"/>
      <c r="AA991" s="259"/>
      <c r="AB991" s="259"/>
      <c r="AC991" s="259"/>
      <c r="AD991" s="259"/>
      <c r="AE991" s="259"/>
      <c r="AF991" s="259"/>
      <c r="AG991" s="259"/>
    </row>
    <row r="992" spans="1:33" ht="20.25">
      <c r="A992" s="260"/>
      <c r="B992" s="261"/>
      <c r="C992" s="286"/>
      <c r="D992" s="261"/>
      <c r="E992" s="287"/>
      <c r="F992" s="217"/>
      <c r="G992" s="325"/>
      <c r="H992" s="325"/>
      <c r="I992" s="325"/>
      <c r="J992" s="325"/>
      <c r="K992" s="325"/>
      <c r="L992" s="217"/>
      <c r="M992" s="217"/>
      <c r="N992" s="219"/>
      <c r="O992" s="306"/>
      <c r="P992" s="258" t="str">
        <f>IFERROR(VLOOKUP(O992,BASE!A:E,2,0),"")</f>
        <v/>
      </c>
      <c r="Q992" s="258"/>
      <c r="R992" s="244">
        <v>1</v>
      </c>
      <c r="S992" s="258" t="str">
        <f>IFERROR(VLOOKUP(A992,'PC - DES'!A:J,6,0),"")</f>
        <v/>
      </c>
      <c r="T992" s="259" t="str">
        <f t="shared" si="48"/>
        <v/>
      </c>
      <c r="U992" s="259"/>
      <c r="V992" s="259"/>
      <c r="W992" s="259"/>
      <c r="X992" s="259"/>
      <c r="Y992" s="259"/>
      <c r="Z992" s="259"/>
      <c r="AA992" s="259"/>
      <c r="AB992" s="259"/>
      <c r="AC992" s="259"/>
      <c r="AD992" s="259"/>
      <c r="AE992" s="259"/>
      <c r="AF992" s="259"/>
      <c r="AG992" s="259"/>
    </row>
    <row r="993" spans="1:33" ht="20.25">
      <c r="A993" s="252" t="s">
        <v>8161</v>
      </c>
      <c r="B993" s="840" t="str">
        <f>IFERROR(VLOOKUP(O993,BASE!A:E,3,0),"")</f>
        <v>JUNÇÃO SIMPLES, PVC, SERIE NORMAL, ESGOTO PREDIAL, DN 50 X 50 MM, JUNTA ELÁSTICA, FORNECIDO E INSTALADO EM RAMAL DE DESCARGA OU RAMAL DE ESGOTO SANITÁRIO. AF_08/2022</v>
      </c>
      <c r="C993" s="840"/>
      <c r="D993" s="840"/>
      <c r="E993" s="840"/>
      <c r="F993" s="840"/>
      <c r="G993" s="840"/>
      <c r="H993" s="840"/>
      <c r="I993" s="840"/>
      <c r="J993" s="840"/>
      <c r="K993" s="840"/>
      <c r="L993" s="840"/>
      <c r="M993" s="840"/>
      <c r="N993" s="298"/>
      <c r="O993" s="306">
        <v>89785</v>
      </c>
      <c r="P993" s="258" t="str">
        <f>IFERROR(VLOOKUP(O993,BASE!A:E,2,0),"")</f>
        <v>SINAPI</v>
      </c>
      <c r="Q993" s="258">
        <f>IFERROR(C998,"")</f>
        <v>3</v>
      </c>
      <c r="R993" s="244">
        <v>1</v>
      </c>
      <c r="S993" s="258">
        <f>IFERROR(VLOOKUP(A993,'PC - DES'!A:J,6,0),"")</f>
        <v>3</v>
      </c>
      <c r="T993" s="259" t="b">
        <f t="shared" ref="T993:T999" si="49">IF(A993&lt;&gt;"",S993=Q993,"")</f>
        <v>1</v>
      </c>
      <c r="U993" s="259"/>
      <c r="V993" s="259"/>
      <c r="W993" s="259"/>
      <c r="X993" s="259"/>
      <c r="Y993" s="259"/>
      <c r="Z993" s="259"/>
      <c r="AA993" s="259"/>
      <c r="AB993" s="259"/>
      <c r="AC993" s="259"/>
      <c r="AD993" s="259"/>
      <c r="AE993" s="259"/>
      <c r="AF993" s="259"/>
      <c r="AG993" s="259"/>
    </row>
    <row r="994" spans="1:33" ht="20.25">
      <c r="A994" s="260"/>
      <c r="B994" s="261" t="s">
        <v>2</v>
      </c>
      <c r="C994" s="262" t="s">
        <v>14</v>
      </c>
      <c r="D994" s="339"/>
      <c r="E994" s="263" t="s">
        <v>15</v>
      </c>
      <c r="F994" s="263"/>
      <c r="G994" s="264" t="s">
        <v>19</v>
      </c>
      <c r="H994" s="264"/>
      <c r="I994" s="264" t="s">
        <v>16</v>
      </c>
      <c r="J994" s="264"/>
      <c r="K994" s="264" t="s">
        <v>8015</v>
      </c>
      <c r="L994" s="217"/>
      <c r="M994" s="217"/>
      <c r="N994" s="219"/>
      <c r="O994" s="306"/>
      <c r="P994" s="258" t="str">
        <f>IFERROR(VLOOKUP(O994,BASE!A:E,2,0),"")</f>
        <v/>
      </c>
      <c r="Q994" s="258"/>
      <c r="R994" s="244">
        <v>1</v>
      </c>
      <c r="S994" s="258" t="str">
        <f>IFERROR(VLOOKUP(A994,'PC - DES'!A:J,6,0),"")</f>
        <v/>
      </c>
      <c r="T994" s="259" t="str">
        <f t="shared" si="49"/>
        <v/>
      </c>
      <c r="U994" s="259"/>
      <c r="V994" s="259"/>
      <c r="W994" s="259"/>
      <c r="X994" s="259"/>
      <c r="Y994" s="259"/>
      <c r="Z994" s="259"/>
      <c r="AA994" s="259"/>
      <c r="AB994" s="259"/>
      <c r="AC994" s="259"/>
      <c r="AD994" s="259"/>
      <c r="AE994" s="259"/>
      <c r="AF994" s="259"/>
      <c r="AG994" s="259"/>
    </row>
    <row r="995" spans="1:33" ht="20.25">
      <c r="A995" s="260"/>
      <c r="B995" s="217" t="s">
        <v>40759</v>
      </c>
      <c r="C995" s="287"/>
      <c r="D995" s="217"/>
      <c r="E995" s="287"/>
      <c r="F995" s="217"/>
      <c r="G995" s="325">
        <v>3</v>
      </c>
      <c r="H995" s="325"/>
      <c r="I995" s="325"/>
      <c r="J995" s="325"/>
      <c r="K995" s="325">
        <f>G995</f>
        <v>3</v>
      </c>
      <c r="L995" s="217"/>
      <c r="M995" s="217"/>
      <c r="N995" s="219"/>
      <c r="O995" s="306"/>
      <c r="P995" s="258" t="str">
        <f>IFERROR(VLOOKUP(O995,BASE!A:E,2,0),"")</f>
        <v/>
      </c>
      <c r="Q995" s="258"/>
      <c r="R995" s="244">
        <v>1</v>
      </c>
      <c r="S995" s="258" t="str">
        <f>IFERROR(VLOOKUP(A995,'PC - DES'!A:J,6,0),"")</f>
        <v/>
      </c>
      <c r="T995" s="259" t="str">
        <f t="shared" si="49"/>
        <v/>
      </c>
      <c r="U995" s="259"/>
      <c r="V995" s="259"/>
      <c r="W995" s="259"/>
      <c r="X995" s="259"/>
      <c r="Y995" s="259"/>
      <c r="Z995" s="259"/>
      <c r="AA995" s="259"/>
      <c r="AB995" s="259"/>
      <c r="AC995" s="259"/>
      <c r="AD995" s="259"/>
      <c r="AE995" s="259"/>
      <c r="AF995" s="259"/>
      <c r="AG995" s="259"/>
    </row>
    <row r="996" spans="1:33" ht="20.25">
      <c r="A996" s="260"/>
      <c r="B996" s="217"/>
      <c r="C996" s="287"/>
      <c r="D996" s="217"/>
      <c r="E996" s="287"/>
      <c r="F996" s="217"/>
      <c r="G996" s="325"/>
      <c r="H996" s="325"/>
      <c r="I996" s="325"/>
      <c r="J996" s="325"/>
      <c r="K996" s="325"/>
      <c r="L996" s="217"/>
      <c r="M996" s="217"/>
      <c r="N996" s="219"/>
      <c r="O996" s="306"/>
      <c r="P996" s="258" t="str">
        <f>IFERROR(VLOOKUP(O996,BASE!A:E,2,0),"")</f>
        <v/>
      </c>
      <c r="Q996" s="258"/>
      <c r="R996" s="244">
        <v>1</v>
      </c>
      <c r="S996" s="258" t="str">
        <f>IFERROR(VLOOKUP(A996,'PC - DES'!A:J,6,0),"")</f>
        <v/>
      </c>
      <c r="T996" s="259" t="str">
        <f t="shared" si="49"/>
        <v/>
      </c>
      <c r="U996" s="259"/>
      <c r="V996" s="259"/>
      <c r="W996" s="259"/>
      <c r="X996" s="259"/>
      <c r="Y996" s="259"/>
      <c r="Z996" s="259"/>
      <c r="AA996" s="259"/>
      <c r="AB996" s="259"/>
      <c r="AC996" s="259"/>
      <c r="AD996" s="259"/>
      <c r="AE996" s="259"/>
      <c r="AF996" s="259"/>
      <c r="AG996" s="259"/>
    </row>
    <row r="997" spans="1:33" ht="20.25">
      <c r="A997" s="260"/>
      <c r="B997" s="217"/>
      <c r="C997" s="287"/>
      <c r="D997" s="217"/>
      <c r="E997" s="287"/>
      <c r="F997" s="217"/>
      <c r="G997" s="325"/>
      <c r="H997" s="325"/>
      <c r="I997" s="325"/>
      <c r="J997" s="325"/>
      <c r="K997" s="325"/>
      <c r="L997" s="217"/>
      <c r="M997" s="217"/>
      <c r="N997" s="219"/>
      <c r="O997" s="306"/>
      <c r="P997" s="258" t="str">
        <f>IFERROR(VLOOKUP(O997,BASE!A:E,2,0),"")</f>
        <v/>
      </c>
      <c r="Q997" s="258"/>
      <c r="R997" s="244">
        <v>1</v>
      </c>
      <c r="S997" s="258" t="str">
        <f>IFERROR(VLOOKUP(A997,'PC - DES'!A:J,6,0),"")</f>
        <v/>
      </c>
      <c r="T997" s="259" t="str">
        <f t="shared" si="49"/>
        <v/>
      </c>
      <c r="U997" s="259"/>
      <c r="V997" s="259"/>
      <c r="W997" s="259"/>
      <c r="X997" s="259"/>
      <c r="Y997" s="259"/>
      <c r="Z997" s="259"/>
      <c r="AA997" s="259"/>
      <c r="AB997" s="259"/>
      <c r="AC997" s="259"/>
      <c r="AD997" s="259"/>
      <c r="AE997" s="259"/>
      <c r="AF997" s="259"/>
      <c r="AG997" s="259"/>
    </row>
    <row r="998" spans="1:33" ht="20.25">
      <c r="A998" s="277"/>
      <c r="B998" s="278" t="s">
        <v>40694</v>
      </c>
      <c r="C998" s="282">
        <f>SUM(K995)</f>
        <v>3</v>
      </c>
      <c r="D998" s="280" t="str">
        <f>VLOOKUP(O993,BASE!A:E,4,)</f>
        <v>UN</v>
      </c>
      <c r="E998" s="281"/>
      <c r="F998" s="283"/>
      <c r="G998" s="350"/>
      <c r="H998" s="350"/>
      <c r="I998" s="350"/>
      <c r="J998" s="350"/>
      <c r="K998" s="350"/>
      <c r="L998" s="283"/>
      <c r="M998" s="283"/>
      <c r="N998" s="285"/>
      <c r="O998" s="306"/>
      <c r="P998" s="258" t="str">
        <f>IFERROR(VLOOKUP(O998,BASE!A:E,2,0),"")</f>
        <v/>
      </c>
      <c r="R998" s="244">
        <v>1</v>
      </c>
      <c r="S998" s="258" t="str">
        <f>IFERROR(VLOOKUP(A998,'PC - DES'!A:J,6,0),"")</f>
        <v/>
      </c>
      <c r="T998" s="259" t="str">
        <f t="shared" si="49"/>
        <v/>
      </c>
      <c r="U998" s="259"/>
      <c r="V998" s="259"/>
      <c r="W998" s="259"/>
      <c r="X998" s="259"/>
      <c r="Y998" s="259"/>
      <c r="Z998" s="259"/>
      <c r="AA998" s="259"/>
      <c r="AB998" s="259"/>
      <c r="AC998" s="259"/>
      <c r="AD998" s="259"/>
      <c r="AE998" s="259"/>
      <c r="AF998" s="259"/>
      <c r="AG998" s="259"/>
    </row>
    <row r="999" spans="1:33" ht="20.25">
      <c r="A999" s="260"/>
      <c r="B999" s="261"/>
      <c r="C999" s="286"/>
      <c r="D999" s="261"/>
      <c r="E999" s="287"/>
      <c r="F999" s="217"/>
      <c r="G999" s="325"/>
      <c r="H999" s="325"/>
      <c r="I999" s="325"/>
      <c r="J999" s="325"/>
      <c r="K999" s="325"/>
      <c r="L999" s="217"/>
      <c r="M999" s="217"/>
      <c r="N999" s="219"/>
      <c r="O999" s="306"/>
      <c r="P999" s="258" t="str">
        <f>IFERROR(VLOOKUP(O999,BASE!A:E,2,0),"")</f>
        <v/>
      </c>
      <c r="Q999" s="258"/>
      <c r="R999" s="244">
        <v>1</v>
      </c>
      <c r="S999" s="258" t="str">
        <f>IFERROR(VLOOKUP(A999,'PC - DES'!A:J,6,0),"")</f>
        <v/>
      </c>
      <c r="T999" s="259" t="str">
        <f t="shared" si="49"/>
        <v/>
      </c>
      <c r="U999" s="259"/>
      <c r="V999" s="259"/>
      <c r="W999" s="259"/>
      <c r="X999" s="259"/>
      <c r="Y999" s="259"/>
      <c r="Z999" s="259"/>
      <c r="AA999" s="259"/>
      <c r="AB999" s="259"/>
      <c r="AC999" s="259"/>
      <c r="AD999" s="259"/>
      <c r="AE999" s="259"/>
      <c r="AF999" s="259"/>
      <c r="AG999" s="259"/>
    </row>
    <row r="1000" spans="1:33" ht="20.25">
      <c r="A1000" s="252" t="s">
        <v>8162</v>
      </c>
      <c r="B1000" s="840" t="str">
        <f>IFERROR(VLOOKUP(O1000,BASE!A:E,3,0),"")</f>
        <v>JUNÇÃO SIMPLES, PVC, SERIE NORMAL, ESGOTO PREDIAL, DN 100 X 100 MM, JUNTA ELÁSTICA, FORNECIDO E INSTALADO EM PRUMADA DE ESGOTO SANITÁRIO OU VENTILAÇÃO. AF_08/2022</v>
      </c>
      <c r="C1000" s="840"/>
      <c r="D1000" s="840"/>
      <c r="E1000" s="840"/>
      <c r="F1000" s="840"/>
      <c r="G1000" s="840"/>
      <c r="H1000" s="840"/>
      <c r="I1000" s="840"/>
      <c r="J1000" s="840"/>
      <c r="K1000" s="840"/>
      <c r="L1000" s="840"/>
      <c r="M1000" s="840"/>
      <c r="N1000" s="298"/>
      <c r="O1000" s="306">
        <v>89834</v>
      </c>
      <c r="P1000" s="258" t="str">
        <f>IFERROR(VLOOKUP(O1000,BASE!A:E,2,0),"")</f>
        <v>SINAPI</v>
      </c>
      <c r="Q1000" s="258">
        <f>IFERROR(C1005,"")</f>
        <v>6</v>
      </c>
      <c r="R1000" s="244">
        <v>1</v>
      </c>
      <c r="S1000" s="258">
        <f>IFERROR(VLOOKUP(A1000,'PC - DES'!A:J,6,0),"")</f>
        <v>6</v>
      </c>
      <c r="T1000" s="259" t="b">
        <f t="shared" si="48"/>
        <v>1</v>
      </c>
      <c r="U1000" s="259"/>
      <c r="V1000" s="259"/>
      <c r="W1000" s="259"/>
      <c r="X1000" s="259"/>
      <c r="Y1000" s="259"/>
      <c r="Z1000" s="259"/>
      <c r="AA1000" s="259"/>
      <c r="AB1000" s="259"/>
      <c r="AC1000" s="259"/>
      <c r="AD1000" s="259"/>
      <c r="AE1000" s="259"/>
      <c r="AF1000" s="259"/>
      <c r="AG1000" s="259"/>
    </row>
    <row r="1001" spans="1:33" ht="20.25">
      <c r="A1001" s="260"/>
      <c r="B1001" s="261" t="s">
        <v>2</v>
      </c>
      <c r="C1001" s="262" t="s">
        <v>14</v>
      </c>
      <c r="D1001" s="339"/>
      <c r="E1001" s="263" t="s">
        <v>15</v>
      </c>
      <c r="F1001" s="263"/>
      <c r="G1001" s="264" t="s">
        <v>19</v>
      </c>
      <c r="H1001" s="264"/>
      <c r="I1001" s="264" t="s">
        <v>16</v>
      </c>
      <c r="J1001" s="264"/>
      <c r="K1001" s="264" t="s">
        <v>8015</v>
      </c>
      <c r="L1001" s="217"/>
      <c r="M1001" s="217"/>
      <c r="N1001" s="219"/>
      <c r="O1001" s="306"/>
      <c r="P1001" s="258" t="str">
        <f>IFERROR(VLOOKUP(O1001,BASE!A:E,2,0),"")</f>
        <v/>
      </c>
      <c r="Q1001" s="258"/>
      <c r="R1001" s="244">
        <v>1</v>
      </c>
      <c r="S1001" s="258" t="str">
        <f>IFERROR(VLOOKUP(A1001,'PC - DES'!A:J,6,0),"")</f>
        <v/>
      </c>
      <c r="T1001" s="259" t="str">
        <f t="shared" si="48"/>
        <v/>
      </c>
      <c r="U1001" s="259"/>
      <c r="V1001" s="259"/>
      <c r="W1001" s="259"/>
      <c r="X1001" s="259"/>
      <c r="Y1001" s="259"/>
      <c r="Z1001" s="259"/>
      <c r="AA1001" s="259"/>
      <c r="AB1001" s="259"/>
      <c r="AC1001" s="259"/>
      <c r="AD1001" s="259"/>
      <c r="AE1001" s="259"/>
      <c r="AF1001" s="259"/>
      <c r="AG1001" s="259"/>
    </row>
    <row r="1002" spans="1:33" ht="20.25">
      <c r="A1002" s="260"/>
      <c r="B1002" s="217" t="s">
        <v>40759</v>
      </c>
      <c r="C1002" s="287"/>
      <c r="D1002" s="217"/>
      <c r="E1002" s="287"/>
      <c r="F1002" s="217"/>
      <c r="G1002" s="325">
        <v>6</v>
      </c>
      <c r="H1002" s="325"/>
      <c r="I1002" s="325"/>
      <c r="J1002" s="325"/>
      <c r="K1002" s="325">
        <f>G1002</f>
        <v>6</v>
      </c>
      <c r="L1002" s="217"/>
      <c r="M1002" s="217"/>
      <c r="N1002" s="219"/>
      <c r="O1002" s="306"/>
      <c r="P1002" s="258" t="str">
        <f>IFERROR(VLOOKUP(O1002,BASE!A:E,2,0),"")</f>
        <v/>
      </c>
      <c r="Q1002" s="258"/>
      <c r="R1002" s="244">
        <v>1</v>
      </c>
      <c r="S1002" s="258" t="str">
        <f>IFERROR(VLOOKUP(A1002,'PC - DES'!A:J,6,0),"")</f>
        <v/>
      </c>
      <c r="T1002" s="259" t="str">
        <f t="shared" si="48"/>
        <v/>
      </c>
      <c r="U1002" s="259"/>
      <c r="V1002" s="259"/>
      <c r="W1002" s="259"/>
      <c r="X1002" s="259"/>
      <c r="Y1002" s="259"/>
      <c r="Z1002" s="259"/>
      <c r="AA1002" s="259"/>
      <c r="AB1002" s="259"/>
      <c r="AC1002" s="259"/>
      <c r="AD1002" s="259"/>
      <c r="AE1002" s="259"/>
      <c r="AF1002" s="259"/>
      <c r="AG1002" s="259"/>
    </row>
    <row r="1003" spans="1:33" ht="20.25">
      <c r="A1003" s="260"/>
      <c r="B1003" s="217"/>
      <c r="C1003" s="287"/>
      <c r="D1003" s="217"/>
      <c r="E1003" s="287"/>
      <c r="F1003" s="217"/>
      <c r="G1003" s="325"/>
      <c r="H1003" s="325"/>
      <c r="I1003" s="325"/>
      <c r="J1003" s="325"/>
      <c r="K1003" s="325"/>
      <c r="L1003" s="217"/>
      <c r="M1003" s="217"/>
      <c r="N1003" s="219"/>
      <c r="O1003" s="306"/>
      <c r="P1003" s="258" t="str">
        <f>IFERROR(VLOOKUP(O1003,BASE!A:E,2,0),"")</f>
        <v/>
      </c>
      <c r="Q1003" s="258"/>
      <c r="R1003" s="244">
        <v>1</v>
      </c>
      <c r="S1003" s="258" t="str">
        <f>IFERROR(VLOOKUP(A1003,'PC - DES'!A:J,6,0),"")</f>
        <v/>
      </c>
      <c r="T1003" s="259" t="str">
        <f t="shared" si="48"/>
        <v/>
      </c>
      <c r="U1003" s="259"/>
      <c r="V1003" s="259"/>
      <c r="W1003" s="259"/>
      <c r="X1003" s="259"/>
      <c r="Y1003" s="259"/>
      <c r="Z1003" s="259"/>
      <c r="AA1003" s="259"/>
      <c r="AB1003" s="259"/>
      <c r="AC1003" s="259"/>
      <c r="AD1003" s="259"/>
      <c r="AE1003" s="259"/>
      <c r="AF1003" s="259"/>
      <c r="AG1003" s="259"/>
    </row>
    <row r="1004" spans="1:33" ht="20.25">
      <c r="A1004" s="260"/>
      <c r="B1004" s="217"/>
      <c r="C1004" s="287"/>
      <c r="D1004" s="217"/>
      <c r="E1004" s="287"/>
      <c r="F1004" s="217"/>
      <c r="G1004" s="325"/>
      <c r="H1004" s="325"/>
      <c r="I1004" s="325"/>
      <c r="J1004" s="325"/>
      <c r="K1004" s="325"/>
      <c r="L1004" s="217"/>
      <c r="M1004" s="217"/>
      <c r="N1004" s="219"/>
      <c r="O1004" s="306"/>
      <c r="P1004" s="258" t="str">
        <f>IFERROR(VLOOKUP(O1004,BASE!A:E,2,0),"")</f>
        <v/>
      </c>
      <c r="Q1004" s="258"/>
      <c r="R1004" s="244">
        <v>1</v>
      </c>
      <c r="S1004" s="258" t="str">
        <f>IFERROR(VLOOKUP(A1004,'PC - DES'!A:J,6,0),"")</f>
        <v/>
      </c>
      <c r="T1004" s="259" t="str">
        <f t="shared" si="48"/>
        <v/>
      </c>
      <c r="U1004" s="259"/>
      <c r="V1004" s="259"/>
      <c r="W1004" s="259"/>
      <c r="X1004" s="259"/>
      <c r="Y1004" s="259"/>
      <c r="Z1004" s="259"/>
      <c r="AA1004" s="259"/>
      <c r="AB1004" s="259"/>
      <c r="AC1004" s="259"/>
      <c r="AD1004" s="259"/>
      <c r="AE1004" s="259"/>
      <c r="AF1004" s="259"/>
      <c r="AG1004" s="259"/>
    </row>
    <row r="1005" spans="1:33" ht="20.25">
      <c r="A1005" s="277"/>
      <c r="B1005" s="278" t="s">
        <v>40694</v>
      </c>
      <c r="C1005" s="282">
        <f>SUM(K1002)</f>
        <v>6</v>
      </c>
      <c r="D1005" s="280" t="str">
        <f>VLOOKUP(O1000,BASE!A:E,4,)</f>
        <v>UN</v>
      </c>
      <c r="E1005" s="281"/>
      <c r="F1005" s="283"/>
      <c r="G1005" s="350"/>
      <c r="H1005" s="350"/>
      <c r="I1005" s="350"/>
      <c r="J1005" s="350"/>
      <c r="K1005" s="350"/>
      <c r="L1005" s="283"/>
      <c r="M1005" s="283"/>
      <c r="N1005" s="285"/>
      <c r="O1005" s="306"/>
      <c r="P1005" s="258" t="str">
        <f>IFERROR(VLOOKUP(O1005,BASE!A:E,2,0),"")</f>
        <v/>
      </c>
      <c r="R1005" s="244">
        <v>1</v>
      </c>
      <c r="S1005" s="258" t="str">
        <f>IFERROR(VLOOKUP(A1005,'PC - DES'!A:J,6,0),"")</f>
        <v/>
      </c>
      <c r="T1005" s="259" t="str">
        <f t="shared" si="48"/>
        <v/>
      </c>
      <c r="U1005" s="259"/>
      <c r="V1005" s="259"/>
      <c r="W1005" s="259"/>
      <c r="X1005" s="259"/>
      <c r="Y1005" s="259"/>
      <c r="Z1005" s="259"/>
      <c r="AA1005" s="259"/>
      <c r="AB1005" s="259"/>
      <c r="AC1005" s="259"/>
      <c r="AD1005" s="259"/>
      <c r="AE1005" s="259"/>
      <c r="AF1005" s="259"/>
      <c r="AG1005" s="259"/>
    </row>
    <row r="1006" spans="1:33" ht="20.25">
      <c r="A1006" s="260"/>
      <c r="B1006" s="261"/>
      <c r="C1006" s="286"/>
      <c r="D1006" s="261"/>
      <c r="E1006" s="287"/>
      <c r="F1006" s="217"/>
      <c r="G1006" s="325"/>
      <c r="H1006" s="325"/>
      <c r="I1006" s="325"/>
      <c r="J1006" s="325"/>
      <c r="K1006" s="325"/>
      <c r="L1006" s="217"/>
      <c r="M1006" s="217"/>
      <c r="N1006" s="219"/>
      <c r="O1006" s="306"/>
      <c r="P1006" s="258" t="str">
        <f>IFERROR(VLOOKUP(O1006,BASE!A:E,2,0),"")</f>
        <v/>
      </c>
      <c r="Q1006" s="258"/>
      <c r="R1006" s="244">
        <v>1</v>
      </c>
      <c r="S1006" s="258" t="str">
        <f>IFERROR(VLOOKUP(A1006,'PC - DES'!A:J,6,0),"")</f>
        <v/>
      </c>
      <c r="T1006" s="259" t="str">
        <f t="shared" si="48"/>
        <v/>
      </c>
      <c r="U1006" s="259"/>
      <c r="V1006" s="259"/>
      <c r="W1006" s="259"/>
      <c r="X1006" s="259"/>
      <c r="Y1006" s="259"/>
      <c r="Z1006" s="259"/>
      <c r="AA1006" s="259"/>
      <c r="AB1006" s="259"/>
      <c r="AC1006" s="259"/>
      <c r="AD1006" s="259"/>
      <c r="AE1006" s="259"/>
      <c r="AF1006" s="259"/>
      <c r="AG1006" s="259"/>
    </row>
    <row r="1007" spans="1:33" ht="20.25">
      <c r="A1007" s="252" t="s">
        <v>8163</v>
      </c>
      <c r="B1007" s="840" t="str">
        <f>IFERROR(VLOOKUP(O1007,BASE!A:E,3,0),"")</f>
        <v>LUVA SIMPLES, PVC, SERIE NORMAL, ESGOTO PREDIAL, DN 50 MM, JUNTA ELÁSTICA, FORNECIDO E INSTALADO EM RAMAL DE DESCARGA OU RAMAL DE ESGOTO SANITÁRIO. AF_08/2022</v>
      </c>
      <c r="C1007" s="840"/>
      <c r="D1007" s="840"/>
      <c r="E1007" s="840"/>
      <c r="F1007" s="840"/>
      <c r="G1007" s="840"/>
      <c r="H1007" s="840"/>
      <c r="I1007" s="840"/>
      <c r="J1007" s="840"/>
      <c r="K1007" s="840"/>
      <c r="L1007" s="840"/>
      <c r="M1007" s="840"/>
      <c r="N1007" s="298"/>
      <c r="O1007" s="306">
        <v>89753</v>
      </c>
      <c r="P1007" s="258" t="str">
        <f>IFERROR(VLOOKUP(O1007,BASE!A:E,2,0),"")</f>
        <v>SINAPI</v>
      </c>
      <c r="Q1007" s="258">
        <f>IFERROR(C1012,"")</f>
        <v>89</v>
      </c>
      <c r="R1007" s="244">
        <v>1</v>
      </c>
      <c r="S1007" s="258">
        <f>IFERROR(VLOOKUP(A1007,'PC - DES'!A:J,6,0),"")</f>
        <v>89</v>
      </c>
      <c r="T1007" s="259" t="b">
        <f t="shared" si="48"/>
        <v>1</v>
      </c>
      <c r="U1007" s="259"/>
      <c r="V1007" s="259"/>
      <c r="W1007" s="259"/>
      <c r="X1007" s="259"/>
      <c r="Y1007" s="259"/>
      <c r="Z1007" s="259"/>
      <c r="AA1007" s="259"/>
      <c r="AB1007" s="259"/>
      <c r="AC1007" s="259"/>
      <c r="AD1007" s="259"/>
      <c r="AE1007" s="259"/>
      <c r="AF1007" s="259"/>
      <c r="AG1007" s="259"/>
    </row>
    <row r="1008" spans="1:33" ht="20.25">
      <c r="A1008" s="260"/>
      <c r="B1008" s="261" t="s">
        <v>2</v>
      </c>
      <c r="C1008" s="262" t="s">
        <v>14</v>
      </c>
      <c r="D1008" s="339"/>
      <c r="E1008" s="263" t="s">
        <v>15</v>
      </c>
      <c r="F1008" s="263"/>
      <c r="G1008" s="264" t="s">
        <v>19</v>
      </c>
      <c r="H1008" s="264"/>
      <c r="I1008" s="264" t="s">
        <v>16</v>
      </c>
      <c r="J1008" s="264"/>
      <c r="K1008" s="264" t="s">
        <v>8015</v>
      </c>
      <c r="L1008" s="217"/>
      <c r="M1008" s="217"/>
      <c r="N1008" s="219"/>
      <c r="O1008" s="306"/>
      <c r="P1008" s="258" t="str">
        <f>IFERROR(VLOOKUP(O1008,BASE!A:E,2,0),"")</f>
        <v/>
      </c>
      <c r="Q1008" s="258"/>
      <c r="R1008" s="244">
        <v>1</v>
      </c>
      <c r="S1008" s="258" t="str">
        <f>IFERROR(VLOOKUP(A1008,'PC - DES'!A:J,6,0),"")</f>
        <v/>
      </c>
      <c r="T1008" s="259" t="str">
        <f t="shared" si="48"/>
        <v/>
      </c>
      <c r="U1008" s="259"/>
      <c r="V1008" s="259"/>
      <c r="W1008" s="259"/>
      <c r="X1008" s="259"/>
      <c r="Y1008" s="259"/>
      <c r="Z1008" s="259"/>
      <c r="AA1008" s="259"/>
      <c r="AB1008" s="259"/>
      <c r="AC1008" s="259"/>
      <c r="AD1008" s="259"/>
      <c r="AE1008" s="259"/>
      <c r="AF1008" s="259"/>
      <c r="AG1008" s="259"/>
    </row>
    <row r="1009" spans="1:33" ht="20.25">
      <c r="A1009" s="260"/>
      <c r="B1009" s="217" t="s">
        <v>40759</v>
      </c>
      <c r="C1009" s="287"/>
      <c r="D1009" s="217"/>
      <c r="E1009" s="287"/>
      <c r="F1009" s="217"/>
      <c r="G1009" s="325">
        <v>89</v>
      </c>
      <c r="H1009" s="325"/>
      <c r="I1009" s="325"/>
      <c r="J1009" s="325"/>
      <c r="K1009" s="325">
        <f>G1009</f>
        <v>89</v>
      </c>
      <c r="L1009" s="217"/>
      <c r="M1009" s="217"/>
      <c r="N1009" s="219"/>
      <c r="O1009" s="306"/>
      <c r="P1009" s="258" t="str">
        <f>IFERROR(VLOOKUP(O1009,BASE!A:E,2,0),"")</f>
        <v/>
      </c>
      <c r="Q1009" s="258"/>
      <c r="R1009" s="244">
        <v>1</v>
      </c>
      <c r="S1009" s="258" t="str">
        <f>IFERROR(VLOOKUP(A1009,'PC - DES'!A:J,6,0),"")</f>
        <v/>
      </c>
      <c r="T1009" s="259" t="str">
        <f t="shared" si="48"/>
        <v/>
      </c>
      <c r="U1009" s="259"/>
      <c r="V1009" s="259"/>
      <c r="W1009" s="259"/>
      <c r="X1009" s="259"/>
      <c r="Y1009" s="259"/>
      <c r="Z1009" s="259"/>
      <c r="AA1009" s="259"/>
      <c r="AB1009" s="259"/>
      <c r="AC1009" s="259"/>
      <c r="AD1009" s="259"/>
      <c r="AE1009" s="259"/>
      <c r="AF1009" s="259"/>
      <c r="AG1009" s="259"/>
    </row>
    <row r="1010" spans="1:33" ht="20.25">
      <c r="A1010" s="260"/>
      <c r="B1010" s="217"/>
      <c r="C1010" s="287"/>
      <c r="D1010" s="217"/>
      <c r="E1010" s="287"/>
      <c r="F1010" s="217"/>
      <c r="G1010" s="325"/>
      <c r="H1010" s="325"/>
      <c r="I1010" s="325"/>
      <c r="J1010" s="325"/>
      <c r="K1010" s="325"/>
      <c r="L1010" s="217"/>
      <c r="M1010" s="217"/>
      <c r="N1010" s="219"/>
      <c r="O1010" s="306"/>
      <c r="P1010" s="258" t="str">
        <f>IFERROR(VLOOKUP(O1010,BASE!A:E,2,0),"")</f>
        <v/>
      </c>
      <c r="Q1010" s="258"/>
      <c r="R1010" s="244">
        <v>1</v>
      </c>
      <c r="S1010" s="258" t="str">
        <f>IFERROR(VLOOKUP(A1010,'PC - DES'!A:J,6,0),"")</f>
        <v/>
      </c>
      <c r="T1010" s="259" t="str">
        <f t="shared" si="48"/>
        <v/>
      </c>
      <c r="U1010" s="259"/>
      <c r="V1010" s="259"/>
      <c r="W1010" s="259"/>
      <c r="X1010" s="259"/>
      <c r="Y1010" s="259"/>
      <c r="Z1010" s="259"/>
      <c r="AA1010" s="259"/>
      <c r="AB1010" s="259"/>
      <c r="AC1010" s="259"/>
      <c r="AD1010" s="259"/>
      <c r="AE1010" s="259"/>
      <c r="AF1010" s="259"/>
      <c r="AG1010" s="259"/>
    </row>
    <row r="1011" spans="1:33" ht="20.25">
      <c r="A1011" s="260"/>
      <c r="B1011" s="217"/>
      <c r="C1011" s="287"/>
      <c r="D1011" s="217"/>
      <c r="E1011" s="287"/>
      <c r="F1011" s="217"/>
      <c r="G1011" s="325"/>
      <c r="H1011" s="325"/>
      <c r="I1011" s="325"/>
      <c r="J1011" s="325"/>
      <c r="K1011" s="325"/>
      <c r="L1011" s="217"/>
      <c r="M1011" s="217"/>
      <c r="N1011" s="219"/>
      <c r="O1011" s="306"/>
      <c r="P1011" s="258" t="str">
        <f>IFERROR(VLOOKUP(O1011,BASE!A:E,2,0),"")</f>
        <v/>
      </c>
      <c r="Q1011" s="258"/>
      <c r="R1011" s="244">
        <v>1</v>
      </c>
      <c r="S1011" s="258" t="str">
        <f>IFERROR(VLOOKUP(A1011,'PC - DES'!A:J,6,0),"")</f>
        <v/>
      </c>
      <c r="T1011" s="259" t="str">
        <f t="shared" si="48"/>
        <v/>
      </c>
      <c r="U1011" s="259"/>
      <c r="V1011" s="259"/>
      <c r="W1011" s="259"/>
      <c r="X1011" s="259"/>
      <c r="Y1011" s="259"/>
      <c r="Z1011" s="259"/>
      <c r="AA1011" s="259"/>
      <c r="AB1011" s="259"/>
      <c r="AC1011" s="259"/>
      <c r="AD1011" s="259"/>
      <c r="AE1011" s="259"/>
      <c r="AF1011" s="259"/>
      <c r="AG1011" s="259"/>
    </row>
    <row r="1012" spans="1:33" ht="20.25">
      <c r="A1012" s="277"/>
      <c r="B1012" s="278" t="s">
        <v>40694</v>
      </c>
      <c r="C1012" s="282">
        <f>SUM(K1009)</f>
        <v>89</v>
      </c>
      <c r="D1012" s="280" t="str">
        <f>VLOOKUP(O1007,BASE!A:E,4,)</f>
        <v>UN</v>
      </c>
      <c r="E1012" s="281"/>
      <c r="F1012" s="283"/>
      <c r="G1012" s="350"/>
      <c r="H1012" s="350"/>
      <c r="I1012" s="350"/>
      <c r="J1012" s="350"/>
      <c r="K1012" s="350"/>
      <c r="L1012" s="283"/>
      <c r="M1012" s="283"/>
      <c r="N1012" s="285"/>
      <c r="O1012" s="306"/>
      <c r="P1012" s="258" t="str">
        <f>IFERROR(VLOOKUP(O1012,BASE!A:E,2,0),"")</f>
        <v/>
      </c>
      <c r="R1012" s="244">
        <v>1</v>
      </c>
      <c r="S1012" s="258" t="str">
        <f>IFERROR(VLOOKUP(A1012,'PC - DES'!A:J,6,0),"")</f>
        <v/>
      </c>
      <c r="T1012" s="259" t="str">
        <f t="shared" si="48"/>
        <v/>
      </c>
      <c r="U1012" s="259"/>
      <c r="V1012" s="259"/>
      <c r="W1012" s="259"/>
      <c r="X1012" s="259"/>
      <c r="Y1012" s="259"/>
      <c r="Z1012" s="259"/>
      <c r="AA1012" s="259"/>
      <c r="AB1012" s="259"/>
      <c r="AC1012" s="259"/>
      <c r="AD1012" s="259"/>
      <c r="AE1012" s="259"/>
      <c r="AF1012" s="259"/>
      <c r="AG1012" s="259"/>
    </row>
    <row r="1013" spans="1:33" ht="20.25">
      <c r="A1013" s="260"/>
      <c r="B1013" s="261"/>
      <c r="C1013" s="286"/>
      <c r="D1013" s="261"/>
      <c r="E1013" s="287"/>
      <c r="F1013" s="217"/>
      <c r="G1013" s="325"/>
      <c r="H1013" s="325"/>
      <c r="I1013" s="325"/>
      <c r="J1013" s="325"/>
      <c r="K1013" s="325"/>
      <c r="L1013" s="217"/>
      <c r="M1013" s="217"/>
      <c r="N1013" s="219"/>
      <c r="O1013" s="306"/>
      <c r="P1013" s="258" t="str">
        <f>IFERROR(VLOOKUP(O1013,BASE!A:E,2,0),"")</f>
        <v/>
      </c>
      <c r="Q1013" s="258"/>
      <c r="R1013" s="244">
        <v>1</v>
      </c>
      <c r="S1013" s="258" t="str">
        <f>IFERROR(VLOOKUP(A1013,'PC - DES'!A:J,6,0),"")</f>
        <v/>
      </c>
      <c r="T1013" s="259" t="str">
        <f t="shared" si="48"/>
        <v/>
      </c>
      <c r="U1013" s="259"/>
      <c r="V1013" s="259"/>
      <c r="W1013" s="259"/>
      <c r="X1013" s="259"/>
      <c r="Y1013" s="259"/>
      <c r="Z1013" s="259"/>
      <c r="AA1013" s="259"/>
      <c r="AB1013" s="259"/>
      <c r="AC1013" s="259"/>
      <c r="AD1013" s="259"/>
      <c r="AE1013" s="259"/>
      <c r="AF1013" s="259"/>
      <c r="AG1013" s="259"/>
    </row>
    <row r="1014" spans="1:33" ht="20.25">
      <c r="A1014" s="252" t="s">
        <v>8164</v>
      </c>
      <c r="B1014" s="840" t="str">
        <f>IFERROR(VLOOKUP(O1014,BASE!A:E,3,0),"")</f>
        <v>LUVA SIMPLES, PVC, SERIE NORMAL, ESGOTO PREDIAL, DN 75 MM, JUNTA ELÁSTICA, FORNECIDO E INSTALADO EM RAMAL DE DESCARGA OU RAMAL DE ESGOTO SANITÁRIO. AF_08/2022</v>
      </c>
      <c r="C1014" s="840"/>
      <c r="D1014" s="840"/>
      <c r="E1014" s="840"/>
      <c r="F1014" s="840"/>
      <c r="G1014" s="840"/>
      <c r="H1014" s="840"/>
      <c r="I1014" s="840"/>
      <c r="J1014" s="840"/>
      <c r="K1014" s="840"/>
      <c r="L1014" s="840"/>
      <c r="M1014" s="840"/>
      <c r="N1014" s="298"/>
      <c r="O1014" s="306">
        <v>89774</v>
      </c>
      <c r="P1014" s="258" t="str">
        <f>IFERROR(VLOOKUP(O1014,BASE!A:E,2,0),"")</f>
        <v>SINAPI</v>
      </c>
      <c r="Q1014" s="258">
        <f>IFERROR(C1019,"")</f>
        <v>12</v>
      </c>
      <c r="R1014" s="244">
        <v>1</v>
      </c>
      <c r="S1014" s="258">
        <f>IFERROR(VLOOKUP(A1014,'PC - DES'!A:J,6,0),"")</f>
        <v>12</v>
      </c>
      <c r="T1014" s="259" t="b">
        <f t="shared" si="48"/>
        <v>1</v>
      </c>
      <c r="U1014" s="259"/>
      <c r="V1014" s="259"/>
      <c r="W1014" s="259"/>
      <c r="X1014" s="259"/>
      <c r="Y1014" s="259"/>
      <c r="Z1014" s="259"/>
      <c r="AA1014" s="259"/>
      <c r="AB1014" s="259"/>
      <c r="AC1014" s="259"/>
      <c r="AD1014" s="259"/>
      <c r="AE1014" s="259"/>
      <c r="AF1014" s="259"/>
      <c r="AG1014" s="259"/>
    </row>
    <row r="1015" spans="1:33" ht="20.25">
      <c r="A1015" s="260"/>
      <c r="B1015" s="261" t="s">
        <v>2</v>
      </c>
      <c r="C1015" s="262" t="s">
        <v>14</v>
      </c>
      <c r="D1015" s="339"/>
      <c r="E1015" s="263" t="s">
        <v>15</v>
      </c>
      <c r="F1015" s="263"/>
      <c r="G1015" s="264" t="s">
        <v>19</v>
      </c>
      <c r="H1015" s="264"/>
      <c r="I1015" s="264" t="s">
        <v>16</v>
      </c>
      <c r="J1015" s="264"/>
      <c r="K1015" s="264" t="s">
        <v>8015</v>
      </c>
      <c r="L1015" s="217"/>
      <c r="M1015" s="217"/>
      <c r="N1015" s="219"/>
      <c r="O1015" s="306"/>
      <c r="P1015" s="258" t="str">
        <f>IFERROR(VLOOKUP(O1015,BASE!A:E,2,0),"")</f>
        <v/>
      </c>
      <c r="Q1015" s="258"/>
      <c r="R1015" s="244">
        <v>1</v>
      </c>
      <c r="S1015" s="258" t="str">
        <f>IFERROR(VLOOKUP(A1015,'PC - DES'!A:J,6,0),"")</f>
        <v/>
      </c>
      <c r="T1015" s="259" t="str">
        <f t="shared" si="48"/>
        <v/>
      </c>
      <c r="U1015" s="259"/>
      <c r="V1015" s="259"/>
      <c r="W1015" s="259"/>
      <c r="X1015" s="259"/>
      <c r="Y1015" s="259"/>
      <c r="Z1015" s="259"/>
      <c r="AA1015" s="259"/>
      <c r="AB1015" s="259"/>
      <c r="AC1015" s="259"/>
      <c r="AD1015" s="259"/>
      <c r="AE1015" s="259"/>
      <c r="AF1015" s="259"/>
      <c r="AG1015" s="259"/>
    </row>
    <row r="1016" spans="1:33" ht="20.25">
      <c r="A1016" s="260"/>
      <c r="B1016" s="217" t="s">
        <v>40759</v>
      </c>
      <c r="C1016" s="287"/>
      <c r="D1016" s="217"/>
      <c r="E1016" s="287"/>
      <c r="F1016" s="217"/>
      <c r="G1016" s="325">
        <v>12</v>
      </c>
      <c r="H1016" s="325"/>
      <c r="I1016" s="325"/>
      <c r="J1016" s="325"/>
      <c r="K1016" s="325">
        <f>G1016</f>
        <v>12</v>
      </c>
      <c r="L1016" s="217"/>
      <c r="M1016" s="217"/>
      <c r="N1016" s="219"/>
      <c r="O1016" s="306"/>
      <c r="P1016" s="258" t="str">
        <f>IFERROR(VLOOKUP(O1016,BASE!A:E,2,0),"")</f>
        <v/>
      </c>
      <c r="Q1016" s="258"/>
      <c r="R1016" s="244">
        <v>1</v>
      </c>
      <c r="S1016" s="258" t="str">
        <f>IFERROR(VLOOKUP(A1016,'PC - DES'!A:J,6,0),"")</f>
        <v/>
      </c>
      <c r="T1016" s="259" t="str">
        <f t="shared" si="48"/>
        <v/>
      </c>
      <c r="U1016" s="259"/>
      <c r="V1016" s="259"/>
      <c r="W1016" s="259"/>
      <c r="X1016" s="259"/>
      <c r="Y1016" s="259"/>
      <c r="Z1016" s="259"/>
      <c r="AA1016" s="259"/>
      <c r="AB1016" s="259"/>
      <c r="AC1016" s="259"/>
      <c r="AD1016" s="259"/>
      <c r="AE1016" s="259"/>
      <c r="AF1016" s="259"/>
      <c r="AG1016" s="259"/>
    </row>
    <row r="1017" spans="1:33" ht="20.25">
      <c r="A1017" s="260"/>
      <c r="B1017" s="217"/>
      <c r="C1017" s="287"/>
      <c r="D1017" s="217"/>
      <c r="E1017" s="287"/>
      <c r="F1017" s="217"/>
      <c r="G1017" s="325"/>
      <c r="H1017" s="325"/>
      <c r="I1017" s="325"/>
      <c r="J1017" s="325"/>
      <c r="K1017" s="325"/>
      <c r="L1017" s="217"/>
      <c r="M1017" s="217"/>
      <c r="N1017" s="219"/>
      <c r="O1017" s="306"/>
      <c r="P1017" s="258" t="str">
        <f>IFERROR(VLOOKUP(O1017,BASE!A:E,2,0),"")</f>
        <v/>
      </c>
      <c r="Q1017" s="258"/>
      <c r="R1017" s="244">
        <v>1</v>
      </c>
      <c r="S1017" s="258" t="str">
        <f>IFERROR(VLOOKUP(A1017,'PC - DES'!A:J,6,0),"")</f>
        <v/>
      </c>
      <c r="T1017" s="259" t="str">
        <f t="shared" si="48"/>
        <v/>
      </c>
      <c r="U1017" s="259"/>
      <c r="V1017" s="259"/>
      <c r="W1017" s="259"/>
      <c r="X1017" s="259"/>
      <c r="Y1017" s="259"/>
      <c r="Z1017" s="259"/>
      <c r="AA1017" s="259"/>
      <c r="AB1017" s="259"/>
      <c r="AC1017" s="259"/>
      <c r="AD1017" s="259"/>
      <c r="AE1017" s="259"/>
      <c r="AF1017" s="259"/>
      <c r="AG1017" s="259"/>
    </row>
    <row r="1018" spans="1:33" ht="20.25">
      <c r="A1018" s="260"/>
      <c r="B1018" s="217"/>
      <c r="C1018" s="287"/>
      <c r="D1018" s="217"/>
      <c r="E1018" s="287"/>
      <c r="F1018" s="217"/>
      <c r="G1018" s="325"/>
      <c r="H1018" s="325"/>
      <c r="I1018" s="325"/>
      <c r="J1018" s="325"/>
      <c r="K1018" s="325"/>
      <c r="L1018" s="217"/>
      <c r="M1018" s="217"/>
      <c r="N1018" s="219"/>
      <c r="O1018" s="306"/>
      <c r="P1018" s="258" t="str">
        <f>IFERROR(VLOOKUP(O1018,BASE!A:E,2,0),"")</f>
        <v/>
      </c>
      <c r="Q1018" s="258"/>
      <c r="R1018" s="244">
        <v>1</v>
      </c>
      <c r="S1018" s="258" t="str">
        <f>IFERROR(VLOOKUP(A1018,'PC - DES'!A:J,6,0),"")</f>
        <v/>
      </c>
      <c r="T1018" s="259" t="str">
        <f t="shared" si="48"/>
        <v/>
      </c>
      <c r="U1018" s="259"/>
      <c r="V1018" s="259"/>
      <c r="W1018" s="259"/>
      <c r="X1018" s="259"/>
      <c r="Y1018" s="259"/>
      <c r="Z1018" s="259"/>
      <c r="AA1018" s="259"/>
      <c r="AB1018" s="259"/>
      <c r="AC1018" s="259"/>
      <c r="AD1018" s="259"/>
      <c r="AE1018" s="259"/>
      <c r="AF1018" s="259"/>
      <c r="AG1018" s="259"/>
    </row>
    <row r="1019" spans="1:33" ht="20.25">
      <c r="A1019" s="277"/>
      <c r="B1019" s="278" t="s">
        <v>40694</v>
      </c>
      <c r="C1019" s="282">
        <f>SUM(K1016)</f>
        <v>12</v>
      </c>
      <c r="D1019" s="280" t="str">
        <f>VLOOKUP(O1014,BASE!A:E,4,)</f>
        <v>UN</v>
      </c>
      <c r="E1019" s="281"/>
      <c r="F1019" s="283"/>
      <c r="G1019" s="350"/>
      <c r="H1019" s="350"/>
      <c r="I1019" s="350"/>
      <c r="J1019" s="350"/>
      <c r="K1019" s="350"/>
      <c r="L1019" s="283"/>
      <c r="M1019" s="283"/>
      <c r="N1019" s="285"/>
      <c r="O1019" s="306"/>
      <c r="P1019" s="258" t="str">
        <f>IFERROR(VLOOKUP(O1019,BASE!A:E,2,0),"")</f>
        <v/>
      </c>
      <c r="R1019" s="244">
        <v>1</v>
      </c>
      <c r="S1019" s="258" t="str">
        <f>IFERROR(VLOOKUP(A1019,'PC - DES'!A:J,6,0),"")</f>
        <v/>
      </c>
      <c r="T1019" s="259" t="str">
        <f t="shared" si="48"/>
        <v/>
      </c>
      <c r="U1019" s="259"/>
      <c r="V1019" s="259"/>
      <c r="W1019" s="259"/>
      <c r="X1019" s="259"/>
      <c r="Y1019" s="259"/>
      <c r="Z1019" s="259"/>
      <c r="AA1019" s="259"/>
      <c r="AB1019" s="259"/>
      <c r="AC1019" s="259"/>
      <c r="AD1019" s="259"/>
      <c r="AE1019" s="259"/>
      <c r="AF1019" s="259"/>
      <c r="AG1019" s="259"/>
    </row>
    <row r="1020" spans="1:33" ht="20.25">
      <c r="A1020" s="260"/>
      <c r="B1020" s="261"/>
      <c r="C1020" s="286"/>
      <c r="D1020" s="261"/>
      <c r="E1020" s="287"/>
      <c r="F1020" s="217"/>
      <c r="G1020" s="325"/>
      <c r="H1020" s="325"/>
      <c r="I1020" s="325"/>
      <c r="J1020" s="325"/>
      <c r="K1020" s="325"/>
      <c r="L1020" s="217"/>
      <c r="M1020" s="217"/>
      <c r="N1020" s="219"/>
      <c r="O1020" s="306"/>
      <c r="P1020" s="258" t="str">
        <f>IFERROR(VLOOKUP(O1020,BASE!A:E,2,0),"")</f>
        <v/>
      </c>
      <c r="Q1020" s="258"/>
      <c r="R1020" s="244">
        <v>1</v>
      </c>
      <c r="S1020" s="258" t="str">
        <f>IFERROR(VLOOKUP(A1020,'PC - DES'!A:J,6,0),"")</f>
        <v/>
      </c>
      <c r="T1020" s="259" t="str">
        <f t="shared" si="48"/>
        <v/>
      </c>
      <c r="U1020" s="259"/>
      <c r="V1020" s="259"/>
      <c r="W1020" s="259"/>
      <c r="X1020" s="259"/>
      <c r="Y1020" s="259"/>
      <c r="Z1020" s="259"/>
      <c r="AA1020" s="259"/>
      <c r="AB1020" s="259"/>
      <c r="AC1020" s="259"/>
      <c r="AD1020" s="259"/>
      <c r="AE1020" s="259"/>
      <c r="AF1020" s="259"/>
      <c r="AG1020" s="259"/>
    </row>
    <row r="1021" spans="1:33" ht="20.25">
      <c r="A1021" s="252" t="s">
        <v>8165</v>
      </c>
      <c r="B1021" s="840" t="str">
        <f>IFERROR(VLOOKUP(O1021,BASE!A:E,3,0),"")</f>
        <v>LUVA SIMPLES, PVC, SERIE NORMAL, ESGOTO PREDIAL, DN 100 MM, JUNTA ELÁSTICA, FORNECIDO E INSTALADO EM SUBCOLETOR AÉREO DE ESGOTO SANITÁRIO. AF_08/2022</v>
      </c>
      <c r="C1021" s="840"/>
      <c r="D1021" s="840"/>
      <c r="E1021" s="840"/>
      <c r="F1021" s="840"/>
      <c r="G1021" s="840"/>
      <c r="H1021" s="840"/>
      <c r="I1021" s="840"/>
      <c r="J1021" s="840"/>
      <c r="K1021" s="840"/>
      <c r="L1021" s="840"/>
      <c r="M1021" s="840"/>
      <c r="N1021" s="298"/>
      <c r="O1021" s="306">
        <v>89856</v>
      </c>
      <c r="P1021" s="258" t="str">
        <f>IFERROR(VLOOKUP(O1021,BASE!A:E,2,0),"")</f>
        <v>SINAPI</v>
      </c>
      <c r="Q1021" s="258">
        <f>IFERROR(C1026,"")</f>
        <v>9</v>
      </c>
      <c r="R1021" s="244">
        <v>1</v>
      </c>
      <c r="S1021" s="258">
        <f>IFERROR(VLOOKUP(A1021,'PC - DES'!A:J,6,0),"")</f>
        <v>9</v>
      </c>
      <c r="T1021" s="259" t="b">
        <f t="shared" si="48"/>
        <v>1</v>
      </c>
      <c r="U1021" s="259"/>
      <c r="V1021" s="259"/>
      <c r="W1021" s="259"/>
      <c r="X1021" s="259"/>
      <c r="Y1021" s="259"/>
      <c r="Z1021" s="259"/>
      <c r="AA1021" s="259"/>
      <c r="AB1021" s="259"/>
      <c r="AC1021" s="259"/>
      <c r="AD1021" s="259"/>
      <c r="AE1021" s="259"/>
      <c r="AF1021" s="259"/>
      <c r="AG1021" s="259"/>
    </row>
    <row r="1022" spans="1:33" ht="20.25">
      <c r="A1022" s="260"/>
      <c r="B1022" s="261" t="s">
        <v>2</v>
      </c>
      <c r="C1022" s="262" t="s">
        <v>14</v>
      </c>
      <c r="D1022" s="339"/>
      <c r="E1022" s="263" t="s">
        <v>15</v>
      </c>
      <c r="F1022" s="263"/>
      <c r="G1022" s="264" t="s">
        <v>19</v>
      </c>
      <c r="H1022" s="264"/>
      <c r="I1022" s="264" t="s">
        <v>16</v>
      </c>
      <c r="J1022" s="264"/>
      <c r="K1022" s="264" t="s">
        <v>8015</v>
      </c>
      <c r="L1022" s="217"/>
      <c r="M1022" s="217"/>
      <c r="N1022" s="219"/>
      <c r="O1022" s="306"/>
      <c r="P1022" s="258" t="str">
        <f>IFERROR(VLOOKUP(O1022,BASE!A:E,2,0),"")</f>
        <v/>
      </c>
      <c r="Q1022" s="258"/>
      <c r="R1022" s="244">
        <v>1</v>
      </c>
      <c r="S1022" s="258" t="str">
        <f>IFERROR(VLOOKUP(A1022,'PC - DES'!A:J,6,0),"")</f>
        <v/>
      </c>
      <c r="T1022" s="259" t="str">
        <f t="shared" si="48"/>
        <v/>
      </c>
      <c r="U1022" s="259"/>
      <c r="V1022" s="259"/>
      <c r="W1022" s="259"/>
      <c r="X1022" s="259"/>
      <c r="Y1022" s="259"/>
      <c r="Z1022" s="259"/>
      <c r="AA1022" s="259"/>
      <c r="AB1022" s="259"/>
      <c r="AC1022" s="259"/>
      <c r="AD1022" s="259"/>
      <c r="AE1022" s="259"/>
      <c r="AF1022" s="259"/>
      <c r="AG1022" s="259"/>
    </row>
    <row r="1023" spans="1:33" ht="20.25">
      <c r="A1023" s="260"/>
      <c r="B1023" s="217" t="s">
        <v>40759</v>
      </c>
      <c r="C1023" s="287"/>
      <c r="D1023" s="217"/>
      <c r="E1023" s="287"/>
      <c r="F1023" s="217"/>
      <c r="G1023" s="325">
        <v>9</v>
      </c>
      <c r="H1023" s="325"/>
      <c r="I1023" s="325"/>
      <c r="J1023" s="325"/>
      <c r="K1023" s="325">
        <f>G1023</f>
        <v>9</v>
      </c>
      <c r="L1023" s="217"/>
      <c r="M1023" s="217"/>
      <c r="N1023" s="219"/>
      <c r="O1023" s="306"/>
      <c r="P1023" s="258" t="str">
        <f>IFERROR(VLOOKUP(O1023,BASE!A:E,2,0),"")</f>
        <v/>
      </c>
      <c r="Q1023" s="258"/>
      <c r="R1023" s="244">
        <v>1</v>
      </c>
      <c r="S1023" s="258" t="str">
        <f>IFERROR(VLOOKUP(A1023,'PC - DES'!A:J,6,0),"")</f>
        <v/>
      </c>
      <c r="T1023" s="259" t="str">
        <f t="shared" si="48"/>
        <v/>
      </c>
      <c r="U1023" s="259"/>
      <c r="V1023" s="259"/>
      <c r="W1023" s="259"/>
      <c r="X1023" s="259"/>
      <c r="Y1023" s="259"/>
      <c r="Z1023" s="259"/>
      <c r="AA1023" s="259"/>
      <c r="AB1023" s="259"/>
      <c r="AC1023" s="259"/>
      <c r="AD1023" s="259"/>
      <c r="AE1023" s="259"/>
      <c r="AF1023" s="259"/>
      <c r="AG1023" s="259"/>
    </row>
    <row r="1024" spans="1:33" ht="20.25">
      <c r="A1024" s="260"/>
      <c r="B1024" s="217"/>
      <c r="C1024" s="287"/>
      <c r="D1024" s="217"/>
      <c r="E1024" s="287"/>
      <c r="F1024" s="217"/>
      <c r="G1024" s="325"/>
      <c r="H1024" s="325"/>
      <c r="I1024" s="325"/>
      <c r="J1024" s="325"/>
      <c r="K1024" s="325"/>
      <c r="L1024" s="217"/>
      <c r="M1024" s="217"/>
      <c r="N1024" s="219"/>
      <c r="O1024" s="306"/>
      <c r="P1024" s="258" t="str">
        <f>IFERROR(VLOOKUP(O1024,BASE!A:E,2,0),"")</f>
        <v/>
      </c>
      <c r="Q1024" s="258"/>
      <c r="R1024" s="244">
        <v>1</v>
      </c>
      <c r="S1024" s="258" t="str">
        <f>IFERROR(VLOOKUP(A1024,'PC - DES'!A:J,6,0),"")</f>
        <v/>
      </c>
      <c r="T1024" s="259" t="str">
        <f t="shared" si="48"/>
        <v/>
      </c>
      <c r="U1024" s="259"/>
      <c r="V1024" s="259"/>
      <c r="W1024" s="259"/>
      <c r="X1024" s="259"/>
      <c r="Y1024" s="259"/>
      <c r="Z1024" s="259"/>
      <c r="AA1024" s="259"/>
      <c r="AB1024" s="259"/>
      <c r="AC1024" s="259"/>
      <c r="AD1024" s="259"/>
      <c r="AE1024" s="259"/>
      <c r="AF1024" s="259"/>
      <c r="AG1024" s="259"/>
    </row>
    <row r="1025" spans="1:33" ht="20.25">
      <c r="A1025" s="260"/>
      <c r="B1025" s="217"/>
      <c r="C1025" s="287"/>
      <c r="D1025" s="217"/>
      <c r="E1025" s="287"/>
      <c r="F1025" s="217"/>
      <c r="G1025" s="325"/>
      <c r="H1025" s="325"/>
      <c r="I1025" s="325"/>
      <c r="J1025" s="325"/>
      <c r="K1025" s="325"/>
      <c r="L1025" s="217"/>
      <c r="M1025" s="217"/>
      <c r="N1025" s="219"/>
      <c r="O1025" s="306"/>
      <c r="P1025" s="258" t="str">
        <f>IFERROR(VLOOKUP(O1025,BASE!A:E,2,0),"")</f>
        <v/>
      </c>
      <c r="Q1025" s="258"/>
      <c r="R1025" s="244">
        <v>1</v>
      </c>
      <c r="S1025" s="258" t="str">
        <f>IFERROR(VLOOKUP(A1025,'PC - DES'!A:J,6,0),"")</f>
        <v/>
      </c>
      <c r="T1025" s="259" t="str">
        <f t="shared" si="48"/>
        <v/>
      </c>
      <c r="U1025" s="259"/>
      <c r="V1025" s="259"/>
      <c r="W1025" s="259"/>
      <c r="X1025" s="259"/>
      <c r="Y1025" s="259"/>
      <c r="Z1025" s="259"/>
      <c r="AA1025" s="259"/>
      <c r="AB1025" s="259"/>
      <c r="AC1025" s="259"/>
      <c r="AD1025" s="259"/>
      <c r="AE1025" s="259"/>
      <c r="AF1025" s="259"/>
      <c r="AG1025" s="259"/>
    </row>
    <row r="1026" spans="1:33" ht="20.25">
      <c r="A1026" s="277"/>
      <c r="B1026" s="278" t="s">
        <v>40694</v>
      </c>
      <c r="C1026" s="282">
        <f>SUM(K1023)</f>
        <v>9</v>
      </c>
      <c r="D1026" s="280" t="str">
        <f>VLOOKUP(O1021,BASE!A:E,4,)</f>
        <v>UN</v>
      </c>
      <c r="E1026" s="281"/>
      <c r="F1026" s="283"/>
      <c r="G1026" s="350"/>
      <c r="H1026" s="350"/>
      <c r="I1026" s="350"/>
      <c r="J1026" s="350"/>
      <c r="K1026" s="350"/>
      <c r="L1026" s="283"/>
      <c r="M1026" s="283"/>
      <c r="N1026" s="285"/>
      <c r="O1026" s="306"/>
      <c r="P1026" s="258" t="str">
        <f>IFERROR(VLOOKUP(O1026,BASE!A:E,2,0),"")</f>
        <v/>
      </c>
      <c r="R1026" s="244">
        <v>1</v>
      </c>
      <c r="S1026" s="258" t="str">
        <f>IFERROR(VLOOKUP(A1026,'PC - DES'!A:J,6,0),"")</f>
        <v/>
      </c>
      <c r="T1026" s="259" t="str">
        <f t="shared" si="48"/>
        <v/>
      </c>
      <c r="U1026" s="259"/>
      <c r="V1026" s="259"/>
      <c r="W1026" s="259"/>
      <c r="X1026" s="259"/>
      <c r="Y1026" s="259"/>
      <c r="Z1026" s="259"/>
      <c r="AA1026" s="259"/>
      <c r="AB1026" s="259"/>
      <c r="AC1026" s="259"/>
      <c r="AD1026" s="259"/>
      <c r="AE1026" s="259"/>
      <c r="AF1026" s="259"/>
      <c r="AG1026" s="259"/>
    </row>
    <row r="1027" spans="1:33" ht="20.25">
      <c r="A1027" s="260"/>
      <c r="B1027" s="261"/>
      <c r="C1027" s="286"/>
      <c r="D1027" s="261"/>
      <c r="E1027" s="287"/>
      <c r="F1027" s="217"/>
      <c r="G1027" s="325"/>
      <c r="H1027" s="325"/>
      <c r="I1027" s="325"/>
      <c r="J1027" s="325"/>
      <c r="K1027" s="325"/>
      <c r="L1027" s="217"/>
      <c r="M1027" s="217"/>
      <c r="N1027" s="219"/>
      <c r="O1027" s="306"/>
      <c r="P1027" s="258" t="str">
        <f>IFERROR(VLOOKUP(O1027,BASE!A:E,2,0),"")</f>
        <v/>
      </c>
      <c r="Q1027" s="258"/>
      <c r="R1027" s="244">
        <v>1</v>
      </c>
      <c r="S1027" s="258" t="str">
        <f>IFERROR(VLOOKUP(A1027,'PC - DES'!A:J,6,0),"")</f>
        <v/>
      </c>
      <c r="T1027" s="259" t="str">
        <f t="shared" si="48"/>
        <v/>
      </c>
      <c r="U1027" s="259"/>
      <c r="V1027" s="259"/>
      <c r="W1027" s="259"/>
      <c r="X1027" s="259"/>
      <c r="Y1027" s="259"/>
      <c r="Z1027" s="259"/>
      <c r="AA1027" s="259"/>
      <c r="AB1027" s="259"/>
      <c r="AC1027" s="259"/>
      <c r="AD1027" s="259"/>
      <c r="AE1027" s="259"/>
      <c r="AF1027" s="259"/>
      <c r="AG1027" s="259"/>
    </row>
    <row r="1028" spans="1:33" ht="20.25">
      <c r="A1028" s="252" t="s">
        <v>8166</v>
      </c>
      <c r="B1028" s="253" t="str">
        <f>IFERROR(VLOOKUP(O1028,BASE!A:E,3,0),"")</f>
        <v>REDUÇÃO EXCÊNTRICA, PVC, SERIE R, ÁGUA PLUVIAL, DN 75 X 50 MM, JUNTA ELÁSTICA, FORNECIDO E INSTALADO EM RAMAL DE ENCAMINHAMENTO. AF_06/2022</v>
      </c>
      <c r="C1028" s="304"/>
      <c r="D1028" s="304"/>
      <c r="E1028" s="304"/>
      <c r="F1028" s="304"/>
      <c r="G1028" s="349"/>
      <c r="H1028" s="349"/>
      <c r="I1028" s="349"/>
      <c r="J1028" s="349"/>
      <c r="K1028" s="349"/>
      <c r="L1028" s="304"/>
      <c r="M1028" s="304"/>
      <c r="N1028" s="298"/>
      <c r="O1028" s="306">
        <v>89549</v>
      </c>
      <c r="P1028" s="258" t="str">
        <f>IFERROR(VLOOKUP(O1028,BASE!A:E,2,0),"")</f>
        <v>SINAPI</v>
      </c>
      <c r="Q1028" s="258">
        <f>IFERROR(C1033,"")</f>
        <v>3</v>
      </c>
      <c r="R1028" s="244">
        <v>1</v>
      </c>
      <c r="S1028" s="258">
        <f>IFERROR(VLOOKUP(A1028,'PC - DES'!A:J,6,0),"")</f>
        <v>3</v>
      </c>
      <c r="T1028" s="259" t="b">
        <f t="shared" si="48"/>
        <v>1</v>
      </c>
      <c r="U1028" s="259"/>
      <c r="V1028" s="259"/>
      <c r="W1028" s="259"/>
      <c r="X1028" s="259"/>
      <c r="Y1028" s="259"/>
      <c r="Z1028" s="259"/>
      <c r="AA1028" s="259"/>
      <c r="AB1028" s="259"/>
      <c r="AC1028" s="259"/>
      <c r="AD1028" s="259"/>
      <c r="AE1028" s="259"/>
      <c r="AF1028" s="259"/>
      <c r="AG1028" s="259"/>
    </row>
    <row r="1029" spans="1:33" ht="20.25">
      <c r="A1029" s="260"/>
      <c r="B1029" s="261" t="s">
        <v>2</v>
      </c>
      <c r="C1029" s="262" t="s">
        <v>14</v>
      </c>
      <c r="D1029" s="339"/>
      <c r="E1029" s="263" t="s">
        <v>15</v>
      </c>
      <c r="F1029" s="263"/>
      <c r="G1029" s="264" t="s">
        <v>19</v>
      </c>
      <c r="H1029" s="264"/>
      <c r="I1029" s="264" t="s">
        <v>16</v>
      </c>
      <c r="J1029" s="264"/>
      <c r="K1029" s="264" t="s">
        <v>8015</v>
      </c>
      <c r="L1029" s="217"/>
      <c r="M1029" s="217"/>
      <c r="N1029" s="219"/>
      <c r="O1029" s="306"/>
      <c r="P1029" s="258" t="str">
        <f>IFERROR(VLOOKUP(O1029,BASE!A:E,2,0),"")</f>
        <v/>
      </c>
      <c r="Q1029" s="258"/>
      <c r="R1029" s="244">
        <v>1</v>
      </c>
      <c r="S1029" s="258" t="str">
        <f>IFERROR(VLOOKUP(A1029,'PC - DES'!A:J,6,0),"")</f>
        <v/>
      </c>
      <c r="T1029" s="259" t="str">
        <f t="shared" si="48"/>
        <v/>
      </c>
      <c r="U1029" s="259"/>
      <c r="V1029" s="259"/>
      <c r="W1029" s="259"/>
      <c r="X1029" s="259"/>
      <c r="Y1029" s="259"/>
      <c r="Z1029" s="259"/>
      <c r="AA1029" s="259"/>
      <c r="AB1029" s="259"/>
      <c r="AC1029" s="259"/>
      <c r="AD1029" s="259"/>
      <c r="AE1029" s="259"/>
      <c r="AF1029" s="259"/>
      <c r="AG1029" s="259"/>
    </row>
    <row r="1030" spans="1:33" ht="20.25">
      <c r="A1030" s="260"/>
      <c r="B1030" s="217" t="s">
        <v>40759</v>
      </c>
      <c r="C1030" s="287"/>
      <c r="D1030" s="217"/>
      <c r="E1030" s="287"/>
      <c r="F1030" s="217"/>
      <c r="G1030" s="325">
        <v>3</v>
      </c>
      <c r="H1030" s="325"/>
      <c r="I1030" s="325"/>
      <c r="J1030" s="325"/>
      <c r="K1030" s="325">
        <f>G1030</f>
        <v>3</v>
      </c>
      <c r="L1030" s="217"/>
      <c r="M1030" s="217"/>
      <c r="N1030" s="219"/>
      <c r="O1030" s="306"/>
      <c r="P1030" s="258" t="str">
        <f>IFERROR(VLOOKUP(O1030,BASE!A:E,2,0),"")</f>
        <v/>
      </c>
      <c r="Q1030" s="258"/>
      <c r="R1030" s="244">
        <v>1</v>
      </c>
      <c r="S1030" s="258" t="str">
        <f>IFERROR(VLOOKUP(A1030,'PC - DES'!A:J,6,0),"")</f>
        <v/>
      </c>
      <c r="T1030" s="259" t="str">
        <f t="shared" si="48"/>
        <v/>
      </c>
      <c r="U1030" s="259"/>
      <c r="V1030" s="259"/>
      <c r="W1030" s="259"/>
      <c r="X1030" s="259"/>
      <c r="Y1030" s="259"/>
      <c r="Z1030" s="259"/>
      <c r="AA1030" s="259"/>
      <c r="AB1030" s="259"/>
      <c r="AC1030" s="259"/>
      <c r="AD1030" s="259"/>
      <c r="AE1030" s="259"/>
      <c r="AF1030" s="259"/>
      <c r="AG1030" s="259"/>
    </row>
    <row r="1031" spans="1:33" ht="20.25">
      <c r="A1031" s="260"/>
      <c r="B1031" s="217"/>
      <c r="C1031" s="287"/>
      <c r="D1031" s="217"/>
      <c r="E1031" s="287"/>
      <c r="F1031" s="217"/>
      <c r="G1031" s="325"/>
      <c r="H1031" s="325"/>
      <c r="I1031" s="325"/>
      <c r="J1031" s="325"/>
      <c r="K1031" s="325"/>
      <c r="L1031" s="217"/>
      <c r="M1031" s="217"/>
      <c r="N1031" s="219"/>
      <c r="O1031" s="306"/>
      <c r="P1031" s="258" t="str">
        <f>IFERROR(VLOOKUP(O1031,BASE!A:E,2,0),"")</f>
        <v/>
      </c>
      <c r="Q1031" s="258"/>
      <c r="R1031" s="244">
        <v>1</v>
      </c>
      <c r="S1031" s="258" t="str">
        <f>IFERROR(VLOOKUP(A1031,'PC - DES'!A:J,6,0),"")</f>
        <v/>
      </c>
      <c r="T1031" s="259" t="str">
        <f t="shared" si="48"/>
        <v/>
      </c>
      <c r="U1031" s="259"/>
      <c r="V1031" s="259"/>
      <c r="W1031" s="259"/>
      <c r="X1031" s="259"/>
      <c r="Y1031" s="259"/>
      <c r="Z1031" s="259"/>
      <c r="AA1031" s="259"/>
      <c r="AB1031" s="259"/>
      <c r="AC1031" s="259"/>
      <c r="AD1031" s="259"/>
      <c r="AE1031" s="259"/>
      <c r="AF1031" s="259"/>
      <c r="AG1031" s="259"/>
    </row>
    <row r="1032" spans="1:33" ht="20.25">
      <c r="A1032" s="260"/>
      <c r="B1032" s="217"/>
      <c r="C1032" s="287"/>
      <c r="D1032" s="217"/>
      <c r="E1032" s="287"/>
      <c r="F1032" s="217"/>
      <c r="G1032" s="325"/>
      <c r="H1032" s="325"/>
      <c r="I1032" s="325"/>
      <c r="J1032" s="325"/>
      <c r="K1032" s="325"/>
      <c r="L1032" s="217"/>
      <c r="M1032" s="217"/>
      <c r="N1032" s="219"/>
      <c r="O1032" s="306"/>
      <c r="P1032" s="258" t="str">
        <f>IFERROR(VLOOKUP(O1032,BASE!A:E,2,0),"")</f>
        <v/>
      </c>
      <c r="Q1032" s="258"/>
      <c r="R1032" s="244">
        <v>1</v>
      </c>
      <c r="S1032" s="258" t="str">
        <f>IFERROR(VLOOKUP(A1032,'PC - DES'!A:J,6,0),"")</f>
        <v/>
      </c>
      <c r="T1032" s="259" t="str">
        <f t="shared" si="48"/>
        <v/>
      </c>
      <c r="U1032" s="259"/>
      <c r="V1032" s="259"/>
      <c r="W1032" s="259"/>
      <c r="X1032" s="259"/>
      <c r="Y1032" s="259"/>
      <c r="Z1032" s="259"/>
      <c r="AA1032" s="259"/>
      <c r="AB1032" s="259"/>
      <c r="AC1032" s="259"/>
      <c r="AD1032" s="259"/>
      <c r="AE1032" s="259"/>
      <c r="AF1032" s="259"/>
      <c r="AG1032" s="259"/>
    </row>
    <row r="1033" spans="1:33" ht="20.25">
      <c r="A1033" s="277"/>
      <c r="B1033" s="278" t="s">
        <v>40694</v>
      </c>
      <c r="C1033" s="282">
        <f>SUM(K1030)</f>
        <v>3</v>
      </c>
      <c r="D1033" s="280" t="str">
        <f>VLOOKUP(O1028,BASE!A:E,4,)</f>
        <v>UN</v>
      </c>
      <c r="E1033" s="281"/>
      <c r="F1033" s="283"/>
      <c r="G1033" s="350"/>
      <c r="H1033" s="350"/>
      <c r="I1033" s="350"/>
      <c r="J1033" s="350"/>
      <c r="K1033" s="350"/>
      <c r="L1033" s="283"/>
      <c r="M1033" s="283"/>
      <c r="N1033" s="285"/>
      <c r="O1033" s="306"/>
      <c r="P1033" s="258" t="str">
        <f>IFERROR(VLOOKUP(O1033,BASE!A:E,2,0),"")</f>
        <v/>
      </c>
      <c r="R1033" s="244">
        <v>1</v>
      </c>
      <c r="S1033" s="258" t="str">
        <f>IFERROR(VLOOKUP(A1033,'PC - DES'!A:J,6,0),"")</f>
        <v/>
      </c>
      <c r="T1033" s="259" t="str">
        <f t="shared" si="48"/>
        <v/>
      </c>
      <c r="U1033" s="259"/>
      <c r="V1033" s="259"/>
      <c r="W1033" s="259"/>
      <c r="X1033" s="259"/>
      <c r="Y1033" s="259"/>
      <c r="Z1033" s="259"/>
      <c r="AA1033" s="259"/>
      <c r="AB1033" s="259"/>
      <c r="AC1033" s="259"/>
      <c r="AD1033" s="259"/>
      <c r="AE1033" s="259"/>
      <c r="AF1033" s="259"/>
      <c r="AG1033" s="259"/>
    </row>
    <row r="1034" spans="1:33" ht="20.25">
      <c r="A1034" s="260"/>
      <c r="B1034" s="261"/>
      <c r="C1034" s="286"/>
      <c r="D1034" s="261"/>
      <c r="E1034" s="287"/>
      <c r="F1034" s="217"/>
      <c r="G1034" s="325"/>
      <c r="H1034" s="325"/>
      <c r="I1034" s="325"/>
      <c r="J1034" s="325"/>
      <c r="K1034" s="325"/>
      <c r="L1034" s="217"/>
      <c r="M1034" s="217"/>
      <c r="N1034" s="219"/>
      <c r="O1034" s="306"/>
      <c r="P1034" s="258" t="str">
        <f>IFERROR(VLOOKUP(O1034,BASE!A:E,2,0),"")</f>
        <v/>
      </c>
      <c r="Q1034" s="258"/>
      <c r="R1034" s="244">
        <v>1</v>
      </c>
      <c r="S1034" s="258" t="str">
        <f>IFERROR(VLOOKUP(A1034,'PC - DES'!A:J,6,0),"")</f>
        <v/>
      </c>
      <c r="T1034" s="259" t="str">
        <f t="shared" si="48"/>
        <v/>
      </c>
      <c r="U1034" s="259"/>
      <c r="V1034" s="259"/>
      <c r="W1034" s="259"/>
      <c r="X1034" s="259"/>
      <c r="Y1034" s="259"/>
      <c r="Z1034" s="259"/>
      <c r="AA1034" s="259"/>
      <c r="AB1034" s="259"/>
      <c r="AC1034" s="259"/>
      <c r="AD1034" s="259"/>
      <c r="AE1034" s="259"/>
      <c r="AF1034" s="259"/>
      <c r="AG1034" s="259"/>
    </row>
    <row r="1035" spans="1:33" ht="20.25">
      <c r="A1035" s="252" t="s">
        <v>8167</v>
      </c>
      <c r="B1035" s="253" t="str">
        <f>IFERROR(VLOOKUP(O1035,BASE!A:E,3,0),"")</f>
        <v>TERMINAL DE VENTILAÇÃO, PVC, SÉRIE NORMAL, ESGOTO PREDIAL, DN 50 MM, JUNTA SOLDÁVEL, FORNECIDO E INSTALADO EM PRUMADA DE ESGOTO SANITÁRIO OU VENTILAÇÃO. AF_08/2022</v>
      </c>
      <c r="C1035" s="304"/>
      <c r="D1035" s="304"/>
      <c r="E1035" s="304"/>
      <c r="F1035" s="304"/>
      <c r="G1035" s="349"/>
      <c r="H1035" s="349"/>
      <c r="I1035" s="349"/>
      <c r="J1035" s="349"/>
      <c r="K1035" s="349"/>
      <c r="L1035" s="304"/>
      <c r="M1035" s="304"/>
      <c r="N1035" s="298"/>
      <c r="O1035" s="306">
        <v>104348</v>
      </c>
      <c r="P1035" s="258" t="str">
        <f>IFERROR(VLOOKUP(O1035,BASE!A:E,2,0),"")</f>
        <v>SINAPI</v>
      </c>
      <c r="Q1035" s="258">
        <f>IFERROR(C1040,"")</f>
        <v>38</v>
      </c>
      <c r="R1035" s="244">
        <v>1</v>
      </c>
      <c r="S1035" s="258">
        <f>IFERROR(VLOOKUP(A1035,'PC - DES'!A:J,6,0),"")</f>
        <v>38</v>
      </c>
      <c r="T1035" s="259" t="b">
        <f t="shared" si="48"/>
        <v>1</v>
      </c>
      <c r="U1035" s="259"/>
      <c r="V1035" s="259"/>
      <c r="W1035" s="259"/>
      <c r="X1035" s="259"/>
      <c r="Y1035" s="259"/>
      <c r="Z1035" s="259"/>
      <c r="AA1035" s="259"/>
      <c r="AB1035" s="259"/>
      <c r="AC1035" s="259"/>
      <c r="AD1035" s="259"/>
      <c r="AE1035" s="259"/>
      <c r="AF1035" s="259"/>
      <c r="AG1035" s="259"/>
    </row>
    <row r="1036" spans="1:33" ht="20.25">
      <c r="A1036" s="260"/>
      <c r="B1036" s="261" t="s">
        <v>2</v>
      </c>
      <c r="C1036" s="262" t="s">
        <v>14</v>
      </c>
      <c r="D1036" s="339"/>
      <c r="E1036" s="263" t="s">
        <v>15</v>
      </c>
      <c r="F1036" s="263"/>
      <c r="G1036" s="264" t="s">
        <v>19</v>
      </c>
      <c r="H1036" s="264"/>
      <c r="I1036" s="264" t="s">
        <v>16</v>
      </c>
      <c r="J1036" s="264"/>
      <c r="K1036" s="264" t="s">
        <v>8015</v>
      </c>
      <c r="L1036" s="217"/>
      <c r="M1036" s="217"/>
      <c r="N1036" s="219"/>
      <c r="O1036" s="306"/>
      <c r="P1036" s="258" t="str">
        <f>IFERROR(VLOOKUP(O1036,BASE!A:E,2,0),"")</f>
        <v/>
      </c>
      <c r="Q1036" s="258"/>
      <c r="R1036" s="244">
        <v>1</v>
      </c>
      <c r="S1036" s="258" t="str">
        <f>IFERROR(VLOOKUP(A1036,'PC - DES'!A:J,6,0),"")</f>
        <v/>
      </c>
      <c r="T1036" s="259" t="str">
        <f t="shared" si="48"/>
        <v/>
      </c>
      <c r="U1036" s="259"/>
      <c r="V1036" s="259"/>
      <c r="W1036" s="259"/>
      <c r="X1036" s="259"/>
      <c r="Y1036" s="259"/>
      <c r="Z1036" s="259"/>
      <c r="AA1036" s="259"/>
      <c r="AB1036" s="259"/>
      <c r="AC1036" s="259"/>
      <c r="AD1036" s="259"/>
      <c r="AE1036" s="259"/>
      <c r="AF1036" s="259"/>
      <c r="AG1036" s="259"/>
    </row>
    <row r="1037" spans="1:33" ht="20.25">
      <c r="A1037" s="260"/>
      <c r="B1037" s="217" t="s">
        <v>40759</v>
      </c>
      <c r="C1037" s="287"/>
      <c r="D1037" s="217"/>
      <c r="E1037" s="287"/>
      <c r="F1037" s="217"/>
      <c r="G1037" s="325">
        <v>38</v>
      </c>
      <c r="H1037" s="325"/>
      <c r="I1037" s="325"/>
      <c r="J1037" s="325"/>
      <c r="K1037" s="325">
        <f>G1037</f>
        <v>38</v>
      </c>
      <c r="L1037" s="217"/>
      <c r="M1037" s="217"/>
      <c r="N1037" s="219"/>
      <c r="O1037" s="306"/>
      <c r="P1037" s="258" t="str">
        <f>IFERROR(VLOOKUP(O1037,BASE!A:E,2,0),"")</f>
        <v/>
      </c>
      <c r="Q1037" s="258"/>
      <c r="R1037" s="244">
        <v>1</v>
      </c>
      <c r="S1037" s="258" t="str">
        <f>IFERROR(VLOOKUP(A1037,'PC - DES'!A:J,6,0),"")</f>
        <v/>
      </c>
      <c r="T1037" s="259" t="str">
        <f t="shared" si="48"/>
        <v/>
      </c>
      <c r="U1037" s="259"/>
      <c r="V1037" s="259"/>
      <c r="W1037" s="259"/>
      <c r="X1037" s="259"/>
      <c r="Y1037" s="259"/>
      <c r="Z1037" s="259"/>
      <c r="AA1037" s="259"/>
      <c r="AB1037" s="259"/>
      <c r="AC1037" s="259"/>
      <c r="AD1037" s="259"/>
      <c r="AE1037" s="259"/>
      <c r="AF1037" s="259"/>
      <c r="AG1037" s="259"/>
    </row>
    <row r="1038" spans="1:33" ht="20.25">
      <c r="A1038" s="260"/>
      <c r="B1038" s="217"/>
      <c r="C1038" s="287"/>
      <c r="D1038" s="217"/>
      <c r="E1038" s="287"/>
      <c r="F1038" s="217"/>
      <c r="G1038" s="325"/>
      <c r="H1038" s="325"/>
      <c r="I1038" s="325"/>
      <c r="J1038" s="325"/>
      <c r="K1038" s="325"/>
      <c r="L1038" s="217"/>
      <c r="M1038" s="217"/>
      <c r="N1038" s="219"/>
      <c r="O1038" s="306"/>
      <c r="P1038" s="258" t="str">
        <f>IFERROR(VLOOKUP(O1038,BASE!A:E,2,0),"")</f>
        <v/>
      </c>
      <c r="Q1038" s="258"/>
      <c r="R1038" s="244">
        <v>1</v>
      </c>
      <c r="S1038" s="258" t="str">
        <f>IFERROR(VLOOKUP(A1038,'PC - DES'!A:J,6,0),"")</f>
        <v/>
      </c>
      <c r="T1038" s="259" t="str">
        <f t="shared" si="48"/>
        <v/>
      </c>
      <c r="U1038" s="259"/>
      <c r="V1038" s="259"/>
      <c r="W1038" s="259"/>
      <c r="X1038" s="259"/>
      <c r="Y1038" s="259"/>
      <c r="Z1038" s="259"/>
      <c r="AA1038" s="259"/>
      <c r="AB1038" s="259"/>
      <c r="AC1038" s="259"/>
      <c r="AD1038" s="259"/>
      <c r="AE1038" s="259"/>
      <c r="AF1038" s="259"/>
      <c r="AG1038" s="259"/>
    </row>
    <row r="1039" spans="1:33" ht="20.25">
      <c r="A1039" s="260"/>
      <c r="B1039" s="217"/>
      <c r="C1039" s="287"/>
      <c r="D1039" s="217"/>
      <c r="E1039" s="287"/>
      <c r="F1039" s="217"/>
      <c r="G1039" s="325"/>
      <c r="H1039" s="325"/>
      <c r="I1039" s="325"/>
      <c r="J1039" s="325"/>
      <c r="K1039" s="325"/>
      <c r="L1039" s="217"/>
      <c r="M1039" s="217"/>
      <c r="N1039" s="219"/>
      <c r="O1039" s="306"/>
      <c r="P1039" s="258" t="str">
        <f>IFERROR(VLOOKUP(O1039,BASE!A:E,2,0),"")</f>
        <v/>
      </c>
      <c r="Q1039" s="258"/>
      <c r="R1039" s="244">
        <v>1</v>
      </c>
      <c r="S1039" s="258" t="str">
        <f>IFERROR(VLOOKUP(A1039,'PC - DES'!A:J,6,0),"")</f>
        <v/>
      </c>
      <c r="T1039" s="259" t="str">
        <f t="shared" si="48"/>
        <v/>
      </c>
      <c r="U1039" s="259"/>
      <c r="V1039" s="259"/>
      <c r="W1039" s="259"/>
      <c r="X1039" s="259"/>
      <c r="Y1039" s="259"/>
      <c r="Z1039" s="259"/>
      <c r="AA1039" s="259"/>
      <c r="AB1039" s="259"/>
      <c r="AC1039" s="259"/>
      <c r="AD1039" s="259"/>
      <c r="AE1039" s="259"/>
      <c r="AF1039" s="259"/>
      <c r="AG1039" s="259"/>
    </row>
    <row r="1040" spans="1:33" ht="20.25">
      <c r="A1040" s="277"/>
      <c r="B1040" s="278" t="s">
        <v>40694</v>
      </c>
      <c r="C1040" s="282">
        <f>SUM(K1037)</f>
        <v>38</v>
      </c>
      <c r="D1040" s="280" t="str">
        <f>VLOOKUP(O1035,BASE!A:E,4,)</f>
        <v>UN</v>
      </c>
      <c r="E1040" s="281"/>
      <c r="F1040" s="283"/>
      <c r="G1040" s="350"/>
      <c r="H1040" s="350"/>
      <c r="I1040" s="350"/>
      <c r="J1040" s="350"/>
      <c r="K1040" s="350"/>
      <c r="L1040" s="283"/>
      <c r="M1040" s="283"/>
      <c r="N1040" s="285"/>
      <c r="O1040" s="306"/>
      <c r="P1040" s="258" t="str">
        <f>IFERROR(VLOOKUP(O1040,BASE!A:E,2,0),"")</f>
        <v/>
      </c>
      <c r="R1040" s="244">
        <v>1</v>
      </c>
      <c r="S1040" s="258" t="str">
        <f>IFERROR(VLOOKUP(A1040,'PC - DES'!A:J,6,0),"")</f>
        <v/>
      </c>
      <c r="T1040" s="259" t="str">
        <f t="shared" si="48"/>
        <v/>
      </c>
      <c r="U1040" s="259"/>
      <c r="V1040" s="259"/>
      <c r="W1040" s="259"/>
      <c r="X1040" s="259"/>
      <c r="Y1040" s="259"/>
      <c r="Z1040" s="259"/>
      <c r="AA1040" s="259"/>
      <c r="AB1040" s="259"/>
      <c r="AC1040" s="259"/>
      <c r="AD1040" s="259"/>
      <c r="AE1040" s="259"/>
      <c r="AF1040" s="259"/>
      <c r="AG1040" s="259"/>
    </row>
    <row r="1041" spans="1:33" ht="20.25">
      <c r="A1041" s="260"/>
      <c r="B1041" s="261"/>
      <c r="C1041" s="286"/>
      <c r="D1041" s="261"/>
      <c r="E1041" s="287"/>
      <c r="F1041" s="217"/>
      <c r="G1041" s="325"/>
      <c r="H1041" s="325"/>
      <c r="I1041" s="325"/>
      <c r="J1041" s="325"/>
      <c r="K1041" s="325"/>
      <c r="L1041" s="217"/>
      <c r="M1041" s="217"/>
      <c r="N1041" s="219"/>
      <c r="O1041" s="306"/>
      <c r="P1041" s="258" t="str">
        <f>IFERROR(VLOOKUP(O1041,BASE!A:E,2,0),"")</f>
        <v/>
      </c>
      <c r="Q1041" s="258"/>
      <c r="R1041" s="244">
        <v>1</v>
      </c>
      <c r="S1041" s="258" t="str">
        <f>IFERROR(VLOOKUP(A1041,'PC - DES'!A:J,6,0),"")</f>
        <v/>
      </c>
      <c r="T1041" s="259" t="str">
        <f t="shared" si="48"/>
        <v/>
      </c>
      <c r="U1041" s="259"/>
      <c r="V1041" s="259"/>
      <c r="W1041" s="259"/>
      <c r="X1041" s="259"/>
      <c r="Y1041" s="259"/>
      <c r="Z1041" s="259"/>
      <c r="AA1041" s="259"/>
      <c r="AB1041" s="259"/>
      <c r="AC1041" s="259"/>
      <c r="AD1041" s="259"/>
      <c r="AE1041" s="259"/>
      <c r="AF1041" s="259"/>
      <c r="AG1041" s="259"/>
    </row>
    <row r="1042" spans="1:33" ht="20.25">
      <c r="A1042" s="252" t="s">
        <v>8168</v>
      </c>
      <c r="B1042" s="840" t="str">
        <f>IFERROR(VLOOKUP(O1042,BASE!A:E,3,0),"")</f>
        <v>TE, PVC, SERIE NORMAL, ESGOTO PREDIAL, DN 50 X 50 MM, JUNTA ELÁSTICA, FORNECIDO E INSTALADO EM RAMAL DE DESCARGA OU RAMAL DE ESGOTO SANITÁRIO. AF_08/2022</v>
      </c>
      <c r="C1042" s="840"/>
      <c r="D1042" s="840"/>
      <c r="E1042" s="840"/>
      <c r="F1042" s="840"/>
      <c r="G1042" s="840"/>
      <c r="H1042" s="840"/>
      <c r="I1042" s="840"/>
      <c r="J1042" s="840"/>
      <c r="K1042" s="840"/>
      <c r="L1042" s="840"/>
      <c r="M1042" s="840"/>
      <c r="N1042" s="298"/>
      <c r="O1042" s="306">
        <v>89784</v>
      </c>
      <c r="P1042" s="258" t="str">
        <f>IFERROR(VLOOKUP(O1042,BASE!A:E,2,0),"")</f>
        <v>SINAPI</v>
      </c>
      <c r="Q1042" s="258">
        <f>IFERROR(C1047,"")</f>
        <v>32</v>
      </c>
      <c r="R1042" s="244">
        <v>1</v>
      </c>
      <c r="S1042" s="258">
        <f>IFERROR(VLOOKUP(A1042,'PC - DES'!A:J,6,0),"")</f>
        <v>32</v>
      </c>
      <c r="T1042" s="259" t="b">
        <f t="shared" si="48"/>
        <v>1</v>
      </c>
      <c r="U1042" s="259"/>
      <c r="V1042" s="259"/>
      <c r="W1042" s="259"/>
      <c r="X1042" s="259"/>
      <c r="Y1042" s="259"/>
      <c r="Z1042" s="259"/>
      <c r="AA1042" s="259"/>
      <c r="AB1042" s="259"/>
      <c r="AC1042" s="259"/>
      <c r="AD1042" s="259"/>
      <c r="AE1042" s="259"/>
      <c r="AF1042" s="259"/>
      <c r="AG1042" s="259"/>
    </row>
    <row r="1043" spans="1:33" ht="20.25">
      <c r="A1043" s="260"/>
      <c r="B1043" s="261" t="s">
        <v>2</v>
      </c>
      <c r="C1043" s="262" t="s">
        <v>14</v>
      </c>
      <c r="D1043" s="339"/>
      <c r="E1043" s="263" t="s">
        <v>15</v>
      </c>
      <c r="F1043" s="263"/>
      <c r="G1043" s="264" t="s">
        <v>19</v>
      </c>
      <c r="H1043" s="264"/>
      <c r="I1043" s="264" t="s">
        <v>16</v>
      </c>
      <c r="J1043" s="264"/>
      <c r="K1043" s="264" t="s">
        <v>8015</v>
      </c>
      <c r="L1043" s="217"/>
      <c r="M1043" s="217"/>
      <c r="N1043" s="219"/>
      <c r="O1043" s="306"/>
      <c r="P1043" s="258" t="str">
        <f>IFERROR(VLOOKUP(O1043,BASE!A:E,2,0),"")</f>
        <v/>
      </c>
      <c r="Q1043" s="258"/>
      <c r="R1043" s="244">
        <v>1</v>
      </c>
      <c r="S1043" s="258" t="str">
        <f>IFERROR(VLOOKUP(A1043,'PC - DES'!A:J,6,0),"")</f>
        <v/>
      </c>
      <c r="T1043" s="259" t="str">
        <f t="shared" si="48"/>
        <v/>
      </c>
      <c r="U1043" s="259"/>
      <c r="V1043" s="259"/>
      <c r="W1043" s="259"/>
      <c r="X1043" s="259"/>
      <c r="Y1043" s="259"/>
      <c r="Z1043" s="259"/>
      <c r="AA1043" s="259"/>
      <c r="AB1043" s="259"/>
      <c r="AC1043" s="259"/>
      <c r="AD1043" s="259"/>
      <c r="AE1043" s="259"/>
      <c r="AF1043" s="259"/>
      <c r="AG1043" s="259"/>
    </row>
    <row r="1044" spans="1:33" ht="20.25">
      <c r="A1044" s="260"/>
      <c r="B1044" s="217" t="s">
        <v>40759</v>
      </c>
      <c r="C1044" s="287"/>
      <c r="D1044" s="217"/>
      <c r="E1044" s="287"/>
      <c r="F1044" s="217"/>
      <c r="G1044" s="325">
        <v>32</v>
      </c>
      <c r="H1044" s="325"/>
      <c r="I1044" s="325"/>
      <c r="J1044" s="325"/>
      <c r="K1044" s="325">
        <f>G1044</f>
        <v>32</v>
      </c>
      <c r="L1044" s="217"/>
      <c r="M1044" s="217"/>
      <c r="N1044" s="219"/>
      <c r="O1044" s="306"/>
      <c r="P1044" s="258" t="str">
        <f>IFERROR(VLOOKUP(O1044,BASE!A:E,2,0),"")</f>
        <v/>
      </c>
      <c r="Q1044" s="258"/>
      <c r="R1044" s="244">
        <v>1</v>
      </c>
      <c r="S1044" s="258" t="str">
        <f>IFERROR(VLOOKUP(A1044,'PC - DES'!A:J,6,0),"")</f>
        <v/>
      </c>
      <c r="T1044" s="259" t="str">
        <f t="shared" si="48"/>
        <v/>
      </c>
      <c r="U1044" s="259"/>
      <c r="V1044" s="259"/>
      <c r="W1044" s="259"/>
      <c r="X1044" s="259"/>
      <c r="Y1044" s="259"/>
      <c r="Z1044" s="259"/>
      <c r="AA1044" s="259"/>
      <c r="AB1044" s="259"/>
      <c r="AC1044" s="259"/>
      <c r="AD1044" s="259"/>
      <c r="AE1044" s="259"/>
      <c r="AF1044" s="259"/>
      <c r="AG1044" s="259"/>
    </row>
    <row r="1045" spans="1:33" ht="20.25">
      <c r="A1045" s="260"/>
      <c r="B1045" s="217"/>
      <c r="C1045" s="287"/>
      <c r="D1045" s="217"/>
      <c r="E1045" s="287"/>
      <c r="F1045" s="217"/>
      <c r="G1045" s="325"/>
      <c r="H1045" s="325"/>
      <c r="I1045" s="325"/>
      <c r="J1045" s="325"/>
      <c r="K1045" s="325"/>
      <c r="L1045" s="217"/>
      <c r="M1045" s="217"/>
      <c r="N1045" s="219"/>
      <c r="O1045" s="306"/>
      <c r="P1045" s="258" t="str">
        <f>IFERROR(VLOOKUP(O1045,BASE!A:E,2,0),"")</f>
        <v/>
      </c>
      <c r="Q1045" s="258"/>
      <c r="R1045" s="244">
        <v>1</v>
      </c>
      <c r="S1045" s="258" t="str">
        <f>IFERROR(VLOOKUP(A1045,'PC - DES'!A:J,6,0),"")</f>
        <v/>
      </c>
      <c r="T1045" s="259" t="str">
        <f t="shared" si="48"/>
        <v/>
      </c>
      <c r="U1045" s="259"/>
      <c r="V1045" s="259"/>
      <c r="W1045" s="259"/>
      <c r="X1045" s="259"/>
      <c r="Y1045" s="259"/>
      <c r="Z1045" s="259"/>
      <c r="AA1045" s="259"/>
      <c r="AB1045" s="259"/>
      <c r="AC1045" s="259"/>
      <c r="AD1045" s="259"/>
      <c r="AE1045" s="259"/>
      <c r="AF1045" s="259"/>
      <c r="AG1045" s="259"/>
    </row>
    <row r="1046" spans="1:33" ht="20.25">
      <c r="A1046" s="260"/>
      <c r="B1046" s="217"/>
      <c r="C1046" s="287"/>
      <c r="D1046" s="217"/>
      <c r="E1046" s="287"/>
      <c r="F1046" s="217"/>
      <c r="G1046" s="325"/>
      <c r="H1046" s="325"/>
      <c r="I1046" s="325"/>
      <c r="J1046" s="325"/>
      <c r="K1046" s="325"/>
      <c r="L1046" s="217"/>
      <c r="M1046" s="217"/>
      <c r="N1046" s="219"/>
      <c r="O1046" s="306"/>
      <c r="P1046" s="258" t="str">
        <f>IFERROR(VLOOKUP(O1046,BASE!A:E,2,0),"")</f>
        <v/>
      </c>
      <c r="Q1046" s="258"/>
      <c r="R1046" s="244">
        <v>1</v>
      </c>
      <c r="S1046" s="258" t="str">
        <f>IFERROR(VLOOKUP(A1046,'PC - DES'!A:J,6,0),"")</f>
        <v/>
      </c>
      <c r="T1046" s="259" t="str">
        <f t="shared" si="48"/>
        <v/>
      </c>
      <c r="U1046" s="259"/>
      <c r="V1046" s="259"/>
      <c r="W1046" s="259"/>
      <c r="X1046" s="259"/>
      <c r="Y1046" s="259"/>
      <c r="Z1046" s="259"/>
      <c r="AA1046" s="259"/>
      <c r="AB1046" s="259"/>
      <c r="AC1046" s="259"/>
      <c r="AD1046" s="259"/>
      <c r="AE1046" s="259"/>
      <c r="AF1046" s="259"/>
      <c r="AG1046" s="259"/>
    </row>
    <row r="1047" spans="1:33" ht="20.25">
      <c r="A1047" s="277"/>
      <c r="B1047" s="278" t="s">
        <v>40694</v>
      </c>
      <c r="C1047" s="282">
        <f>SUM(K1044)</f>
        <v>32</v>
      </c>
      <c r="D1047" s="280" t="str">
        <f>VLOOKUP(O1042,BASE!A:E,4,)</f>
        <v>UN</v>
      </c>
      <c r="E1047" s="281"/>
      <c r="F1047" s="283"/>
      <c r="G1047" s="350"/>
      <c r="H1047" s="350"/>
      <c r="I1047" s="350"/>
      <c r="J1047" s="350"/>
      <c r="K1047" s="350"/>
      <c r="L1047" s="283"/>
      <c r="M1047" s="283"/>
      <c r="N1047" s="285"/>
      <c r="O1047" s="306"/>
      <c r="P1047" s="258" t="str">
        <f>IFERROR(VLOOKUP(O1047,BASE!A:E,2,0),"")</f>
        <v/>
      </c>
      <c r="R1047" s="244">
        <v>1</v>
      </c>
      <c r="S1047" s="258" t="str">
        <f>IFERROR(VLOOKUP(A1047,'PC - DES'!A:J,6,0),"")</f>
        <v/>
      </c>
      <c r="T1047" s="259" t="str">
        <f t="shared" ref="T1047:T1094" si="50">IF(A1047&lt;&gt;"",S1047=Q1047,"")</f>
        <v/>
      </c>
      <c r="U1047" s="259"/>
      <c r="V1047" s="259"/>
      <c r="W1047" s="259"/>
      <c r="X1047" s="259"/>
      <c r="Y1047" s="259"/>
      <c r="Z1047" s="259"/>
      <c r="AA1047" s="259"/>
      <c r="AB1047" s="259"/>
      <c r="AC1047" s="259"/>
      <c r="AD1047" s="259"/>
      <c r="AE1047" s="259"/>
      <c r="AF1047" s="259"/>
      <c r="AG1047" s="259"/>
    </row>
    <row r="1048" spans="1:33" ht="20.25">
      <c r="A1048" s="260"/>
      <c r="B1048" s="216"/>
      <c r="C1048" s="286"/>
      <c r="D1048" s="261"/>
      <c r="E1048" s="287"/>
      <c r="F1048" s="217"/>
      <c r="G1048" s="325"/>
      <c r="H1048" s="325"/>
      <c r="I1048" s="325"/>
      <c r="J1048" s="325"/>
      <c r="K1048" s="325"/>
      <c r="L1048" s="217"/>
      <c r="M1048" s="217"/>
      <c r="N1048" s="219"/>
      <c r="O1048" s="306"/>
      <c r="P1048" s="258"/>
      <c r="R1048" s="244"/>
      <c r="S1048" s="258" t="str">
        <f>IFERROR(VLOOKUP(A1048,'PC - DES'!A:J,6,0),"")</f>
        <v/>
      </c>
      <c r="T1048" s="259"/>
      <c r="U1048" s="259"/>
      <c r="V1048" s="259"/>
      <c r="W1048" s="259"/>
      <c r="X1048" s="259"/>
      <c r="Y1048" s="259"/>
      <c r="Z1048" s="259"/>
      <c r="AA1048" s="259"/>
      <c r="AB1048" s="259"/>
      <c r="AC1048" s="259"/>
      <c r="AD1048" s="259"/>
      <c r="AE1048" s="259"/>
      <c r="AF1048" s="259"/>
      <c r="AG1048" s="259"/>
    </row>
    <row r="1049" spans="1:33" ht="20.25">
      <c r="A1049" s="329" t="s">
        <v>40908</v>
      </c>
      <c r="B1049" s="247" t="s">
        <v>8193</v>
      </c>
      <c r="C1049" s="247"/>
      <c r="D1049" s="247"/>
      <c r="E1049" s="247"/>
      <c r="F1049" s="247"/>
      <c r="G1049" s="247"/>
      <c r="H1049" s="247"/>
      <c r="I1049" s="248"/>
      <c r="J1049" s="247"/>
      <c r="K1049" s="247"/>
      <c r="L1049" s="247"/>
      <c r="M1049" s="247"/>
      <c r="N1049" s="249"/>
      <c r="O1049" s="306"/>
      <c r="P1049" s="258" t="str">
        <f>IFERROR(VLOOKUP(O1049,BASE!A:E,2,0),"")</f>
        <v/>
      </c>
      <c r="Q1049" s="258"/>
      <c r="R1049" s="244">
        <v>1</v>
      </c>
      <c r="S1049" s="258">
        <f>IFERROR(VLOOKUP(A1049,'PC - DES'!A:J,6,0),"")</f>
        <v>0</v>
      </c>
      <c r="T1049" s="259" t="b">
        <f t="shared" si="50"/>
        <v>1</v>
      </c>
      <c r="U1049" s="259"/>
      <c r="V1049" s="259"/>
      <c r="W1049" s="259"/>
      <c r="X1049" s="259"/>
      <c r="Y1049" s="259"/>
      <c r="Z1049" s="259"/>
      <c r="AA1049" s="259"/>
      <c r="AB1049" s="259"/>
      <c r="AC1049" s="259"/>
      <c r="AD1049" s="259"/>
      <c r="AE1049" s="259"/>
      <c r="AF1049" s="259"/>
      <c r="AG1049" s="259"/>
    </row>
    <row r="1050" spans="1:33" ht="20.25">
      <c r="A1050" s="252" t="s">
        <v>40909</v>
      </c>
      <c r="B1050" s="253" t="str">
        <f>IFERROR(VLOOKUP(O1050,BASE!A:E,3,0),"")</f>
        <v>FOSSA SEPTICA,DE CAMARA UNICA,TIPO CILINDRICA,DE CONCRETO PRE-MOLDADO,MEDINDO 1200X2000MM.FORNECIMENTO E COLOCACAO</v>
      </c>
      <c r="C1050" s="304"/>
      <c r="D1050" s="304"/>
      <c r="E1050" s="304"/>
      <c r="F1050" s="304"/>
      <c r="G1050" s="304"/>
      <c r="H1050" s="304"/>
      <c r="I1050" s="305"/>
      <c r="J1050" s="304"/>
      <c r="K1050" s="304"/>
      <c r="L1050" s="304"/>
      <c r="M1050" s="304"/>
      <c r="N1050" s="298"/>
      <c r="O1050" s="306" t="s">
        <v>21873</v>
      </c>
      <c r="P1050" s="258" t="str">
        <f>IFERROR(VLOOKUP(O1050,BASE!A:E,2,0),"")</f>
        <v>EMOP</v>
      </c>
      <c r="Q1050" s="258">
        <f>IFERROR(C1054,"")</f>
        <v>1</v>
      </c>
      <c r="R1050" s="244">
        <v>1</v>
      </c>
      <c r="S1050" s="258">
        <f>IFERROR(VLOOKUP(A1050,'PC - DES'!A:J,6,0),"")</f>
        <v>1</v>
      </c>
      <c r="T1050" s="259" t="b">
        <f t="shared" si="50"/>
        <v>1</v>
      </c>
      <c r="U1050" s="259"/>
      <c r="V1050" s="259"/>
      <c r="W1050" s="259"/>
      <c r="X1050" s="259"/>
      <c r="Y1050" s="259"/>
      <c r="Z1050" s="259"/>
      <c r="AA1050" s="259"/>
      <c r="AB1050" s="259"/>
      <c r="AC1050" s="259"/>
      <c r="AD1050" s="259"/>
      <c r="AE1050" s="259"/>
      <c r="AF1050" s="259"/>
      <c r="AG1050" s="259"/>
    </row>
    <row r="1051" spans="1:33" ht="20.25">
      <c r="A1051" s="260"/>
      <c r="B1051" s="261" t="s">
        <v>2</v>
      </c>
      <c r="C1051" s="262" t="s">
        <v>14</v>
      </c>
      <c r="D1051" s="339"/>
      <c r="E1051" s="263" t="s">
        <v>15</v>
      </c>
      <c r="F1051" s="263"/>
      <c r="G1051" s="262" t="s">
        <v>19</v>
      </c>
      <c r="H1051" s="263"/>
      <c r="I1051" s="264" t="s">
        <v>16</v>
      </c>
      <c r="J1051" s="263"/>
      <c r="K1051" s="263" t="s">
        <v>8015</v>
      </c>
      <c r="L1051" s="217"/>
      <c r="M1051" s="217"/>
      <c r="N1051" s="219"/>
      <c r="O1051" s="306"/>
      <c r="P1051" s="258" t="str">
        <f>IFERROR(VLOOKUP(O1051,BASE!A:E,2,0),"")</f>
        <v/>
      </c>
      <c r="Q1051" s="258"/>
      <c r="R1051" s="244">
        <v>1</v>
      </c>
      <c r="S1051" s="258" t="str">
        <f>IFERROR(VLOOKUP(A1051,'PC - DES'!A:J,6,0),"")</f>
        <v/>
      </c>
      <c r="T1051" s="259" t="str">
        <f t="shared" si="50"/>
        <v/>
      </c>
      <c r="U1051" s="259"/>
      <c r="V1051" s="259"/>
      <c r="W1051" s="259"/>
      <c r="X1051" s="259"/>
      <c r="Y1051" s="259"/>
      <c r="Z1051" s="259"/>
      <c r="AA1051" s="259"/>
      <c r="AB1051" s="259"/>
      <c r="AC1051" s="259"/>
      <c r="AD1051" s="259"/>
      <c r="AE1051" s="259"/>
      <c r="AF1051" s="259"/>
      <c r="AG1051" s="259"/>
    </row>
    <row r="1052" spans="1:33" ht="20.25">
      <c r="A1052" s="260"/>
      <c r="B1052" s="217" t="s">
        <v>40759</v>
      </c>
      <c r="C1052" s="287"/>
      <c r="D1052" s="217"/>
      <c r="E1052" s="287"/>
      <c r="F1052" s="217"/>
      <c r="G1052" s="294">
        <v>1</v>
      </c>
      <c r="H1052" s="217"/>
      <c r="I1052" s="325"/>
      <c r="J1052" s="217"/>
      <c r="K1052" s="287">
        <f>G1052</f>
        <v>1</v>
      </c>
      <c r="L1052" s="217"/>
      <c r="M1052" s="217"/>
      <c r="N1052" s="219"/>
      <c r="O1052" s="306"/>
      <c r="P1052" s="258" t="str">
        <f>IFERROR(VLOOKUP(O1052,BASE!A:E,2,0),"")</f>
        <v/>
      </c>
      <c r="Q1052" s="258"/>
      <c r="R1052" s="244">
        <v>1</v>
      </c>
      <c r="S1052" s="258" t="str">
        <f>IFERROR(VLOOKUP(A1052,'PC - DES'!A:J,6,0),"")</f>
        <v/>
      </c>
      <c r="T1052" s="259" t="str">
        <f t="shared" si="50"/>
        <v/>
      </c>
      <c r="U1052" s="259"/>
      <c r="V1052" s="259"/>
      <c r="W1052" s="259"/>
      <c r="X1052" s="259"/>
      <c r="Y1052" s="259"/>
      <c r="Z1052" s="259"/>
      <c r="AA1052" s="259"/>
      <c r="AB1052" s="259"/>
      <c r="AC1052" s="259"/>
      <c r="AD1052" s="259"/>
      <c r="AE1052" s="259"/>
      <c r="AF1052" s="259"/>
      <c r="AG1052" s="259"/>
    </row>
    <row r="1053" spans="1:33" ht="20.25">
      <c r="A1053" s="260"/>
      <c r="B1053" s="217"/>
      <c r="C1053" s="287"/>
      <c r="D1053" s="217"/>
      <c r="E1053" s="287"/>
      <c r="F1053" s="217"/>
      <c r="G1053" s="294"/>
      <c r="H1053" s="217"/>
      <c r="I1053" s="218"/>
      <c r="J1053" s="217"/>
      <c r="K1053" s="217"/>
      <c r="L1053" s="217"/>
      <c r="M1053" s="217"/>
      <c r="N1053" s="219"/>
      <c r="O1053" s="306"/>
      <c r="P1053" s="258" t="str">
        <f>IFERROR(VLOOKUP(O1053,BASE!A:E,2,0),"")</f>
        <v/>
      </c>
      <c r="Q1053" s="258"/>
      <c r="R1053" s="244">
        <v>1</v>
      </c>
      <c r="S1053" s="258" t="str">
        <f>IFERROR(VLOOKUP(A1053,'PC - DES'!A:J,6,0),"")</f>
        <v/>
      </c>
      <c r="T1053" s="259" t="str">
        <f t="shared" si="50"/>
        <v/>
      </c>
      <c r="U1053" s="259"/>
      <c r="V1053" s="259"/>
      <c r="W1053" s="259"/>
      <c r="X1053" s="259"/>
      <c r="Y1053" s="259"/>
      <c r="Z1053" s="259"/>
      <c r="AA1053" s="259"/>
      <c r="AB1053" s="259"/>
      <c r="AC1053" s="259"/>
      <c r="AD1053" s="259"/>
      <c r="AE1053" s="259"/>
      <c r="AF1053" s="259"/>
      <c r="AG1053" s="259"/>
    </row>
    <row r="1054" spans="1:33" ht="20.25">
      <c r="A1054" s="277"/>
      <c r="B1054" s="278" t="s">
        <v>40694</v>
      </c>
      <c r="C1054" s="282">
        <f>SUM(K1052)</f>
        <v>1</v>
      </c>
      <c r="D1054" s="280" t="str">
        <f>VLOOKUP(O1050,BASE!A:E,4,)</f>
        <v>UN</v>
      </c>
      <c r="E1054" s="281"/>
      <c r="F1054" s="283"/>
      <c r="G1054" s="291"/>
      <c r="H1054" s="283"/>
      <c r="I1054" s="284"/>
      <c r="J1054" s="283"/>
      <c r="K1054" s="283"/>
      <c r="L1054" s="283"/>
      <c r="M1054" s="283"/>
      <c r="N1054" s="285"/>
      <c r="O1054" s="306"/>
      <c r="P1054" s="258" t="str">
        <f>IFERROR(VLOOKUP(O1054,BASE!A:E,2,0),"")</f>
        <v/>
      </c>
      <c r="R1054" s="244">
        <v>1</v>
      </c>
      <c r="S1054" s="258" t="str">
        <f>IFERROR(VLOOKUP(A1054,'PC - DES'!A:J,6,0),"")</f>
        <v/>
      </c>
      <c r="T1054" s="259" t="str">
        <f t="shared" si="50"/>
        <v/>
      </c>
      <c r="U1054" s="259"/>
      <c r="V1054" s="259"/>
      <c r="W1054" s="259"/>
      <c r="X1054" s="259"/>
      <c r="Y1054" s="259"/>
      <c r="Z1054" s="259"/>
      <c r="AA1054" s="259"/>
      <c r="AB1054" s="259"/>
      <c r="AC1054" s="259"/>
      <c r="AD1054" s="259"/>
      <c r="AE1054" s="259"/>
      <c r="AF1054" s="259"/>
      <c r="AG1054" s="259"/>
    </row>
    <row r="1055" spans="1:33" ht="20.25">
      <c r="A1055" s="260"/>
      <c r="B1055" s="261"/>
      <c r="C1055" s="286"/>
      <c r="D1055" s="261"/>
      <c r="E1055" s="287"/>
      <c r="F1055" s="217"/>
      <c r="G1055" s="294"/>
      <c r="H1055" s="217"/>
      <c r="I1055" s="218"/>
      <c r="J1055" s="217"/>
      <c r="K1055" s="217"/>
      <c r="L1055" s="217"/>
      <c r="M1055" s="217"/>
      <c r="N1055" s="219"/>
      <c r="O1055" s="306"/>
      <c r="P1055" s="258" t="str">
        <f>IFERROR(VLOOKUP(O1055,BASE!A:E,2,0),"")</f>
        <v/>
      </c>
      <c r="Q1055" s="258"/>
      <c r="R1055" s="244">
        <v>1</v>
      </c>
      <c r="S1055" s="258" t="str">
        <f>IFERROR(VLOOKUP(A1055,'PC - DES'!A:J,6,0),"")</f>
        <v/>
      </c>
      <c r="T1055" s="259" t="str">
        <f t="shared" si="50"/>
        <v/>
      </c>
      <c r="U1055" s="259"/>
      <c r="V1055" s="259"/>
      <c r="W1055" s="259"/>
      <c r="X1055" s="259"/>
      <c r="Y1055" s="259"/>
      <c r="Z1055" s="259"/>
      <c r="AA1055" s="259"/>
      <c r="AB1055" s="259"/>
      <c r="AC1055" s="259"/>
      <c r="AD1055" s="259"/>
      <c r="AE1055" s="259"/>
      <c r="AF1055" s="259"/>
      <c r="AG1055" s="259"/>
    </row>
    <row r="1056" spans="1:33" ht="20.25">
      <c r="A1056" s="252" t="s">
        <v>40910</v>
      </c>
      <c r="B1056" s="840" t="str">
        <f>IFERROR(VLOOKUP(O1056,BASE!A:E,3,0),"")</f>
        <v>FILTRO ANAEROBIO,DE ANEIS DE CONCRETO PRE-MOLDADO,MEDINDO 1200X2000MM.FORNECIMENTO E COLOCACAO</v>
      </c>
      <c r="C1056" s="840"/>
      <c r="D1056" s="840"/>
      <c r="E1056" s="840"/>
      <c r="F1056" s="840"/>
      <c r="G1056" s="840"/>
      <c r="H1056" s="840"/>
      <c r="I1056" s="840"/>
      <c r="J1056" s="840"/>
      <c r="K1056" s="840"/>
      <c r="L1056" s="840"/>
      <c r="M1056" s="840"/>
      <c r="N1056" s="298"/>
      <c r="O1056" s="306" t="s">
        <v>21893</v>
      </c>
      <c r="P1056" s="258" t="str">
        <f>IFERROR(VLOOKUP(O1056,BASE!A:E,2,0),"")</f>
        <v>EMOP</v>
      </c>
      <c r="Q1056" s="258">
        <f>IFERROR(C1060,"")</f>
        <v>1</v>
      </c>
      <c r="R1056" s="244">
        <v>1</v>
      </c>
      <c r="S1056" s="258">
        <f>IFERROR(VLOOKUP(A1056,'PC - DES'!A:J,6,0),"")</f>
        <v>1</v>
      </c>
      <c r="T1056" s="259" t="b">
        <f t="shared" si="50"/>
        <v>1</v>
      </c>
      <c r="U1056" s="259"/>
      <c r="V1056" s="259"/>
      <c r="W1056" s="259"/>
      <c r="X1056" s="259"/>
      <c r="Y1056" s="259"/>
      <c r="Z1056" s="259"/>
      <c r="AA1056" s="259"/>
      <c r="AB1056" s="259"/>
      <c r="AC1056" s="259"/>
      <c r="AD1056" s="259"/>
      <c r="AE1056" s="259"/>
      <c r="AF1056" s="259"/>
      <c r="AG1056" s="259"/>
    </row>
    <row r="1057" spans="1:33" ht="20.25">
      <c r="A1057" s="260"/>
      <c r="B1057" s="261" t="s">
        <v>2</v>
      </c>
      <c r="C1057" s="262" t="s">
        <v>14</v>
      </c>
      <c r="D1057" s="339"/>
      <c r="E1057" s="263" t="s">
        <v>15</v>
      </c>
      <c r="F1057" s="263"/>
      <c r="G1057" s="262" t="s">
        <v>19</v>
      </c>
      <c r="H1057" s="263"/>
      <c r="I1057" s="264" t="s">
        <v>16</v>
      </c>
      <c r="J1057" s="263"/>
      <c r="K1057" s="263" t="s">
        <v>8015</v>
      </c>
      <c r="L1057" s="217"/>
      <c r="M1057" s="217"/>
      <c r="N1057" s="219"/>
      <c r="O1057" s="306"/>
      <c r="P1057" s="258" t="str">
        <f>IFERROR(VLOOKUP(O1057,BASE!A:E,2,0),"")</f>
        <v/>
      </c>
      <c r="Q1057" s="258"/>
      <c r="R1057" s="244">
        <v>1</v>
      </c>
      <c r="S1057" s="258" t="str">
        <f>IFERROR(VLOOKUP(A1057,'PC - DES'!A:J,6,0),"")</f>
        <v/>
      </c>
      <c r="T1057" s="259" t="str">
        <f t="shared" si="50"/>
        <v/>
      </c>
      <c r="U1057" s="259"/>
      <c r="V1057" s="259"/>
      <c r="W1057" s="259"/>
      <c r="X1057" s="259"/>
      <c r="Y1057" s="259"/>
      <c r="Z1057" s="259"/>
      <c r="AA1057" s="259"/>
      <c r="AB1057" s="259"/>
      <c r="AC1057" s="259"/>
      <c r="AD1057" s="259"/>
      <c r="AE1057" s="259"/>
      <c r="AF1057" s="259"/>
      <c r="AG1057" s="259"/>
    </row>
    <row r="1058" spans="1:33" ht="20.25">
      <c r="A1058" s="260"/>
      <c r="B1058" s="217" t="s">
        <v>41728</v>
      </c>
      <c r="C1058" s="287"/>
      <c r="D1058" s="217"/>
      <c r="E1058" s="287"/>
      <c r="F1058" s="217"/>
      <c r="G1058" s="294">
        <v>1</v>
      </c>
      <c r="H1058" s="217"/>
      <c r="I1058" s="325"/>
      <c r="J1058" s="217"/>
      <c r="K1058" s="287">
        <f>G1058</f>
        <v>1</v>
      </c>
      <c r="L1058" s="217"/>
      <c r="M1058" s="217"/>
      <c r="N1058" s="219"/>
      <c r="O1058" s="306"/>
      <c r="P1058" s="258" t="str">
        <f>IFERROR(VLOOKUP(O1058,BASE!A:E,2,0),"")</f>
        <v/>
      </c>
      <c r="Q1058" s="258"/>
      <c r="R1058" s="244">
        <v>1</v>
      </c>
      <c r="S1058" s="258" t="str">
        <f>IFERROR(VLOOKUP(A1058,'PC - DES'!A:J,6,0),"")</f>
        <v/>
      </c>
      <c r="T1058" s="259" t="str">
        <f t="shared" si="50"/>
        <v/>
      </c>
      <c r="U1058" s="259"/>
      <c r="V1058" s="259"/>
      <c r="W1058" s="259"/>
      <c r="X1058" s="259"/>
      <c r="Y1058" s="259"/>
      <c r="Z1058" s="259"/>
      <c r="AA1058" s="259"/>
      <c r="AB1058" s="259"/>
      <c r="AC1058" s="259"/>
      <c r="AD1058" s="259"/>
      <c r="AE1058" s="259"/>
      <c r="AF1058" s="259"/>
      <c r="AG1058" s="259"/>
    </row>
    <row r="1059" spans="1:33" ht="20.25">
      <c r="A1059" s="260"/>
      <c r="B1059" s="217"/>
      <c r="C1059" s="287"/>
      <c r="D1059" s="217"/>
      <c r="E1059" s="287"/>
      <c r="F1059" s="217"/>
      <c r="G1059" s="294"/>
      <c r="H1059" s="217"/>
      <c r="I1059" s="218"/>
      <c r="J1059" s="217"/>
      <c r="K1059" s="217"/>
      <c r="L1059" s="217"/>
      <c r="M1059" s="217"/>
      <c r="N1059" s="219"/>
      <c r="O1059" s="306"/>
      <c r="P1059" s="258" t="str">
        <f>IFERROR(VLOOKUP(O1059,BASE!A:E,2,0),"")</f>
        <v/>
      </c>
      <c r="Q1059" s="258"/>
      <c r="R1059" s="244">
        <v>1</v>
      </c>
      <c r="S1059" s="258" t="str">
        <f>IFERROR(VLOOKUP(A1059,'PC - DES'!A:J,6,0),"")</f>
        <v/>
      </c>
      <c r="T1059" s="259" t="str">
        <f t="shared" si="50"/>
        <v/>
      </c>
      <c r="U1059" s="259"/>
      <c r="V1059" s="259"/>
      <c r="W1059" s="259"/>
      <c r="X1059" s="259"/>
      <c r="Y1059" s="259"/>
      <c r="Z1059" s="259"/>
      <c r="AA1059" s="259"/>
      <c r="AB1059" s="259"/>
      <c r="AC1059" s="259"/>
      <c r="AD1059" s="259"/>
      <c r="AE1059" s="259"/>
      <c r="AF1059" s="259"/>
      <c r="AG1059" s="259"/>
    </row>
    <row r="1060" spans="1:33" ht="20.25">
      <c r="A1060" s="277"/>
      <c r="B1060" s="278" t="s">
        <v>40694</v>
      </c>
      <c r="C1060" s="282">
        <f>SUM(K1058)</f>
        <v>1</v>
      </c>
      <c r="D1060" s="280" t="str">
        <f>VLOOKUP(O1056,BASE!A:E,4,)</f>
        <v>UN</v>
      </c>
      <c r="E1060" s="281"/>
      <c r="F1060" s="283"/>
      <c r="G1060" s="291"/>
      <c r="H1060" s="283"/>
      <c r="I1060" s="284"/>
      <c r="J1060" s="283"/>
      <c r="K1060" s="283"/>
      <c r="L1060" s="283"/>
      <c r="M1060" s="283"/>
      <c r="N1060" s="285"/>
      <c r="O1060" s="306"/>
      <c r="P1060" s="258" t="str">
        <f>IFERROR(VLOOKUP(O1060,BASE!A:E,2,0),"")</f>
        <v/>
      </c>
      <c r="R1060" s="244">
        <v>1</v>
      </c>
      <c r="S1060" s="258" t="str">
        <f>IFERROR(VLOOKUP(A1060,'PC - DES'!A:J,6,0),"")</f>
        <v/>
      </c>
      <c r="T1060" s="259" t="str">
        <f>IF(A1060&lt;&gt;"",S1060=Q1060,"")</f>
        <v/>
      </c>
      <c r="U1060" s="259"/>
      <c r="V1060" s="259"/>
      <c r="W1060" s="259"/>
      <c r="X1060" s="259"/>
      <c r="Y1060" s="259"/>
      <c r="Z1060" s="259"/>
      <c r="AA1060" s="259"/>
      <c r="AB1060" s="259"/>
      <c r="AC1060" s="259"/>
      <c r="AD1060" s="259"/>
      <c r="AE1060" s="259"/>
      <c r="AF1060" s="259"/>
      <c r="AG1060" s="259"/>
    </row>
    <row r="1061" spans="1:33" ht="20.25">
      <c r="A1061" s="260"/>
      <c r="B1061" s="216"/>
      <c r="C1061" s="286"/>
      <c r="D1061" s="261"/>
      <c r="E1061" s="287"/>
      <c r="F1061" s="217"/>
      <c r="G1061" s="294"/>
      <c r="H1061" s="217"/>
      <c r="I1061" s="218"/>
      <c r="J1061" s="217"/>
      <c r="K1061" s="217"/>
      <c r="L1061" s="217"/>
      <c r="M1061" s="217"/>
      <c r="N1061" s="219"/>
      <c r="O1061" s="306"/>
      <c r="P1061" s="258"/>
      <c r="R1061" s="244"/>
      <c r="S1061" s="258" t="str">
        <f>IFERROR(VLOOKUP(A1061,'PC - DES'!A:J,6,0),"")</f>
        <v/>
      </c>
      <c r="T1061" s="259"/>
      <c r="U1061" s="259"/>
      <c r="V1061" s="259"/>
      <c r="W1061" s="259"/>
      <c r="X1061" s="259"/>
      <c r="Y1061" s="259"/>
      <c r="Z1061" s="259"/>
      <c r="AA1061" s="259"/>
      <c r="AB1061" s="259"/>
      <c r="AC1061" s="259"/>
      <c r="AD1061" s="259"/>
      <c r="AE1061" s="259"/>
      <c r="AF1061" s="259"/>
      <c r="AG1061" s="259"/>
    </row>
    <row r="1062" spans="1:33" ht="20.25">
      <c r="A1062" s="329" t="s">
        <v>40911</v>
      </c>
      <c r="B1062" s="247" t="s">
        <v>8192</v>
      </c>
      <c r="C1062" s="247"/>
      <c r="D1062" s="247"/>
      <c r="E1062" s="247"/>
      <c r="F1062" s="247"/>
      <c r="G1062" s="247"/>
      <c r="H1062" s="247"/>
      <c r="I1062" s="248"/>
      <c r="J1062" s="247"/>
      <c r="K1062" s="247"/>
      <c r="L1062" s="247"/>
      <c r="M1062" s="247"/>
      <c r="N1062" s="249"/>
      <c r="O1062" s="306"/>
      <c r="P1062" s="258" t="str">
        <f>IFERROR(VLOOKUP(O1062,BASE!A:E,2,0),"")</f>
        <v/>
      </c>
      <c r="Q1062" s="258"/>
      <c r="R1062" s="244">
        <v>1</v>
      </c>
      <c r="S1062" s="258">
        <f>IFERROR(VLOOKUP(A1062,'PC - DES'!A:J,6,0),"")</f>
        <v>0</v>
      </c>
      <c r="T1062" s="259" t="b">
        <f t="shared" si="50"/>
        <v>1</v>
      </c>
      <c r="U1062" s="259"/>
      <c r="V1062" s="259"/>
      <c r="W1062" s="259"/>
      <c r="X1062" s="259"/>
      <c r="Y1062" s="259"/>
      <c r="Z1062" s="259"/>
      <c r="AA1062" s="259"/>
      <c r="AB1062" s="259"/>
      <c r="AC1062" s="259"/>
      <c r="AD1062" s="259"/>
      <c r="AE1062" s="259"/>
      <c r="AF1062" s="259"/>
      <c r="AG1062" s="259"/>
    </row>
    <row r="1063" spans="1:33" ht="20.25">
      <c r="A1063" s="252" t="s">
        <v>40912</v>
      </c>
      <c r="B1063" s="839" t="str">
        <f>IFERROR(VLOOKUP(O1063,BASE!A:E,3,0),"")</f>
        <v>TUBO PVC, SERIE NORMAL, ESGOTO PREDIAL, DN 40 MM, FORNECIDO E INSTALADO EM RAMAL DE DESCARGA OU RAMAL DE ESGOTO SANITÁRIO. AF_08/2022</v>
      </c>
      <c r="C1063" s="839"/>
      <c r="D1063" s="839"/>
      <c r="E1063" s="839"/>
      <c r="F1063" s="839"/>
      <c r="G1063" s="839"/>
      <c r="H1063" s="839"/>
      <c r="I1063" s="839"/>
      <c r="J1063" s="839"/>
      <c r="K1063" s="839"/>
      <c r="L1063" s="839"/>
      <c r="M1063" s="839"/>
      <c r="N1063" s="298"/>
      <c r="O1063" s="306">
        <v>89711</v>
      </c>
      <c r="P1063" s="258" t="str">
        <f>IFERROR(VLOOKUP(O1063,BASE!A:E,2,0),"")</f>
        <v>SINAPI</v>
      </c>
      <c r="Q1063" s="258">
        <f>IFERROR(C1068,"")</f>
        <v>22.99</v>
      </c>
      <c r="R1063" s="244">
        <v>1</v>
      </c>
      <c r="S1063" s="258">
        <f>IFERROR(VLOOKUP(A1063,'PC - DES'!A:J,6,0),"")</f>
        <v>22.99</v>
      </c>
      <c r="T1063" s="259" t="b">
        <f t="shared" si="50"/>
        <v>1</v>
      </c>
      <c r="U1063" s="259"/>
      <c r="V1063" s="259"/>
      <c r="W1063" s="259"/>
      <c r="X1063" s="259"/>
      <c r="Y1063" s="259"/>
      <c r="Z1063" s="259"/>
      <c r="AA1063" s="259"/>
      <c r="AB1063" s="259"/>
      <c r="AC1063" s="259"/>
      <c r="AD1063" s="259"/>
      <c r="AE1063" s="259"/>
      <c r="AF1063" s="259"/>
      <c r="AG1063" s="259"/>
    </row>
    <row r="1064" spans="1:33" ht="20.25">
      <c r="A1064" s="260"/>
      <c r="B1064" s="261" t="s">
        <v>2</v>
      </c>
      <c r="C1064" s="262" t="s">
        <v>14</v>
      </c>
      <c r="D1064" s="339"/>
      <c r="E1064" s="263" t="s">
        <v>15</v>
      </c>
      <c r="F1064" s="263"/>
      <c r="G1064" s="262" t="s">
        <v>19</v>
      </c>
      <c r="H1064" s="263"/>
      <c r="I1064" s="264" t="s">
        <v>16</v>
      </c>
      <c r="J1064" s="263"/>
      <c r="K1064" s="263" t="s">
        <v>8015</v>
      </c>
      <c r="L1064" s="217"/>
      <c r="M1064" s="217"/>
      <c r="N1064" s="219"/>
      <c r="O1064" s="306"/>
      <c r="P1064" s="258" t="str">
        <f>IFERROR(VLOOKUP(O1064,BASE!A:E,2,0),"")</f>
        <v/>
      </c>
      <c r="Q1064" s="258"/>
      <c r="R1064" s="244">
        <v>1</v>
      </c>
      <c r="S1064" s="258" t="str">
        <f>IFERROR(VLOOKUP(A1064,'PC - DES'!A:J,6,0),"")</f>
        <v/>
      </c>
      <c r="T1064" s="259" t="str">
        <f t="shared" si="50"/>
        <v/>
      </c>
      <c r="U1064" s="259"/>
      <c r="V1064" s="259"/>
      <c r="W1064" s="259"/>
      <c r="X1064" s="259"/>
      <c r="Y1064" s="259"/>
      <c r="Z1064" s="259"/>
      <c r="AA1064" s="259"/>
      <c r="AB1064" s="259"/>
      <c r="AC1064" s="259"/>
      <c r="AD1064" s="259"/>
      <c r="AE1064" s="259"/>
      <c r="AF1064" s="259"/>
      <c r="AG1064" s="259"/>
    </row>
    <row r="1065" spans="1:33" ht="20.25">
      <c r="A1065" s="260"/>
      <c r="B1065" s="217" t="s">
        <v>40759</v>
      </c>
      <c r="C1065" s="218">
        <v>22.99</v>
      </c>
      <c r="D1065" s="217"/>
      <c r="E1065" s="287"/>
      <c r="F1065" s="217"/>
      <c r="G1065" s="287"/>
      <c r="H1065" s="217"/>
      <c r="I1065" s="325"/>
      <c r="J1065" s="217"/>
      <c r="K1065" s="218">
        <f>C1065</f>
        <v>22.99</v>
      </c>
      <c r="L1065" s="217"/>
      <c r="M1065" s="217"/>
      <c r="N1065" s="219"/>
      <c r="O1065" s="306"/>
      <c r="P1065" s="258" t="str">
        <f>IFERROR(VLOOKUP(O1065,BASE!A:E,2,0),"")</f>
        <v/>
      </c>
      <c r="Q1065" s="258"/>
      <c r="R1065" s="244">
        <v>1</v>
      </c>
      <c r="S1065" s="258" t="str">
        <f>IFERROR(VLOOKUP(A1065,'PC - DES'!A:J,6,0),"")</f>
        <v/>
      </c>
      <c r="T1065" s="259" t="str">
        <f t="shared" si="50"/>
        <v/>
      </c>
      <c r="U1065" s="259"/>
      <c r="V1065" s="259"/>
      <c r="W1065" s="259"/>
      <c r="X1065" s="259"/>
      <c r="Y1065" s="259"/>
      <c r="Z1065" s="259"/>
      <c r="AA1065" s="259"/>
      <c r="AB1065" s="259"/>
      <c r="AC1065" s="259"/>
      <c r="AD1065" s="259"/>
      <c r="AE1065" s="259"/>
      <c r="AF1065" s="259"/>
      <c r="AG1065" s="259"/>
    </row>
    <row r="1066" spans="1:33" ht="20.25">
      <c r="A1066" s="260"/>
      <c r="B1066" s="217"/>
      <c r="C1066" s="287"/>
      <c r="D1066" s="217"/>
      <c r="E1066" s="287"/>
      <c r="F1066" s="217"/>
      <c r="G1066" s="287"/>
      <c r="H1066" s="217"/>
      <c r="I1066" s="218"/>
      <c r="J1066" s="217"/>
      <c r="K1066" s="217"/>
      <c r="L1066" s="217"/>
      <c r="M1066" s="217"/>
      <c r="N1066" s="219"/>
      <c r="O1066" s="306"/>
      <c r="P1066" s="258" t="str">
        <f>IFERROR(VLOOKUP(O1066,BASE!A:E,2,0),"")</f>
        <v/>
      </c>
      <c r="Q1066" s="258"/>
      <c r="R1066" s="244">
        <v>1</v>
      </c>
      <c r="S1066" s="258" t="str">
        <f>IFERROR(VLOOKUP(A1066,'PC - DES'!A:J,6,0),"")</f>
        <v/>
      </c>
      <c r="T1066" s="259" t="str">
        <f t="shared" si="50"/>
        <v/>
      </c>
      <c r="U1066" s="259"/>
      <c r="V1066" s="259"/>
      <c r="W1066" s="259"/>
      <c r="X1066" s="259"/>
      <c r="Y1066" s="259"/>
      <c r="Z1066" s="259"/>
      <c r="AA1066" s="259"/>
      <c r="AB1066" s="259"/>
      <c r="AC1066" s="259"/>
      <c r="AD1066" s="259"/>
      <c r="AE1066" s="259"/>
      <c r="AF1066" s="259"/>
      <c r="AG1066" s="259"/>
    </row>
    <row r="1067" spans="1:33" ht="20.25">
      <c r="A1067" s="260"/>
      <c r="B1067" s="217"/>
      <c r="C1067" s="287"/>
      <c r="D1067" s="217"/>
      <c r="E1067" s="287"/>
      <c r="F1067" s="217"/>
      <c r="G1067" s="287"/>
      <c r="H1067" s="217"/>
      <c r="I1067" s="218"/>
      <c r="J1067" s="217"/>
      <c r="K1067" s="217"/>
      <c r="L1067" s="217"/>
      <c r="M1067" s="217"/>
      <c r="N1067" s="219"/>
      <c r="O1067" s="306"/>
      <c r="P1067" s="258" t="str">
        <f>IFERROR(VLOOKUP(O1067,BASE!A:E,2,0),"")</f>
        <v/>
      </c>
      <c r="Q1067" s="258"/>
      <c r="R1067" s="244">
        <v>1</v>
      </c>
      <c r="S1067" s="258" t="str">
        <f>IFERROR(VLOOKUP(A1067,'PC - DES'!A:J,6,0),"")</f>
        <v/>
      </c>
      <c r="T1067" s="259" t="str">
        <f t="shared" si="50"/>
        <v/>
      </c>
      <c r="U1067" s="259"/>
      <c r="V1067" s="259"/>
      <c r="W1067" s="259"/>
      <c r="X1067" s="259"/>
      <c r="Y1067" s="259"/>
      <c r="Z1067" s="259"/>
      <c r="AA1067" s="259"/>
      <c r="AB1067" s="259"/>
      <c r="AC1067" s="259"/>
      <c r="AD1067" s="259"/>
      <c r="AE1067" s="259"/>
      <c r="AF1067" s="259"/>
      <c r="AG1067" s="259"/>
    </row>
    <row r="1068" spans="1:33" ht="20.25">
      <c r="A1068" s="277"/>
      <c r="B1068" s="278" t="s">
        <v>40694</v>
      </c>
      <c r="C1068" s="279">
        <f>SUM(K1065)</f>
        <v>22.99</v>
      </c>
      <c r="D1068" s="280" t="str">
        <f>VLOOKUP(O1063,BASE!A:E,4,)</f>
        <v>M</v>
      </c>
      <c r="E1068" s="281"/>
      <c r="F1068" s="283"/>
      <c r="G1068" s="281"/>
      <c r="H1068" s="283"/>
      <c r="I1068" s="284"/>
      <c r="J1068" s="283"/>
      <c r="K1068" s="283"/>
      <c r="L1068" s="283"/>
      <c r="M1068" s="283"/>
      <c r="N1068" s="285"/>
      <c r="O1068" s="306"/>
      <c r="P1068" s="258" t="str">
        <f>IFERROR(VLOOKUP(O1068,BASE!A:E,2,0),"")</f>
        <v/>
      </c>
      <c r="R1068" s="244">
        <v>1</v>
      </c>
      <c r="S1068" s="258" t="str">
        <f>IFERROR(VLOOKUP(A1068,'PC - DES'!A:J,6,0),"")</f>
        <v/>
      </c>
      <c r="T1068" s="259" t="str">
        <f t="shared" si="50"/>
        <v/>
      </c>
      <c r="U1068" s="259"/>
      <c r="V1068" s="259"/>
      <c r="W1068" s="259"/>
      <c r="X1068" s="259"/>
      <c r="Y1068" s="259"/>
      <c r="Z1068" s="259"/>
      <c r="AA1068" s="259"/>
      <c r="AB1068" s="259"/>
      <c r="AC1068" s="259"/>
      <c r="AD1068" s="259"/>
      <c r="AE1068" s="259"/>
      <c r="AF1068" s="259"/>
      <c r="AG1068" s="259"/>
    </row>
    <row r="1069" spans="1:33" ht="20.25">
      <c r="A1069" s="260"/>
      <c r="B1069" s="261"/>
      <c r="C1069" s="286"/>
      <c r="D1069" s="261"/>
      <c r="E1069" s="287"/>
      <c r="F1069" s="217"/>
      <c r="G1069" s="287"/>
      <c r="H1069" s="217"/>
      <c r="I1069" s="218"/>
      <c r="J1069" s="217"/>
      <c r="K1069" s="217"/>
      <c r="L1069" s="217"/>
      <c r="M1069" s="217"/>
      <c r="N1069" s="219"/>
      <c r="O1069" s="306"/>
      <c r="P1069" s="258" t="str">
        <f>IFERROR(VLOOKUP(O1069,BASE!A:E,2,0),"")</f>
        <v/>
      </c>
      <c r="Q1069" s="258"/>
      <c r="R1069" s="244">
        <v>1</v>
      </c>
      <c r="S1069" s="258" t="str">
        <f>IFERROR(VLOOKUP(A1069,'PC - DES'!A:J,6,0),"")</f>
        <v/>
      </c>
      <c r="T1069" s="259" t="str">
        <f t="shared" si="50"/>
        <v/>
      </c>
      <c r="U1069" s="259"/>
      <c r="V1069" s="259"/>
      <c r="W1069" s="259"/>
      <c r="X1069" s="259"/>
      <c r="Y1069" s="259"/>
      <c r="Z1069" s="259"/>
      <c r="AA1069" s="259"/>
      <c r="AB1069" s="259"/>
      <c r="AC1069" s="259"/>
      <c r="AD1069" s="259"/>
      <c r="AE1069" s="259"/>
      <c r="AF1069" s="259"/>
      <c r="AG1069" s="259"/>
    </row>
    <row r="1070" spans="1:33" ht="20.25">
      <c r="A1070" s="252" t="s">
        <v>40913</v>
      </c>
      <c r="B1070" s="840" t="str">
        <f>IFERROR(VLOOKUP(O1070,BASE!A:E,3,0),"")</f>
        <v>TUBO PVC, SERIE NORMAL, ESGOTO PREDIAL, DN 50 MM, FORNECIDO E INSTALADO EM RAMAL DE DESCARGA OU RAMAL DE ESGOTO SANITÁRIO. AF_08/2022</v>
      </c>
      <c r="C1070" s="840"/>
      <c r="D1070" s="840"/>
      <c r="E1070" s="840"/>
      <c r="F1070" s="840"/>
      <c r="G1070" s="840"/>
      <c r="H1070" s="840"/>
      <c r="I1070" s="840"/>
      <c r="J1070" s="840"/>
      <c r="K1070" s="840"/>
      <c r="L1070" s="840"/>
      <c r="M1070" s="840"/>
      <c r="N1070" s="298"/>
      <c r="O1070" s="306">
        <v>89712</v>
      </c>
      <c r="P1070" s="258" t="str">
        <f>IFERROR(VLOOKUP(O1070,BASE!A:E,2,0),"")</f>
        <v>SINAPI</v>
      </c>
      <c r="Q1070" s="258">
        <f>IFERROR(C1075,"")</f>
        <v>118.88</v>
      </c>
      <c r="R1070" s="244">
        <v>1</v>
      </c>
      <c r="S1070" s="258">
        <f>IFERROR(VLOOKUP(A1070,'PC - DES'!A:J,6,0),"")</f>
        <v>118.88</v>
      </c>
      <c r="T1070" s="259" t="b">
        <f t="shared" si="50"/>
        <v>1</v>
      </c>
      <c r="U1070" s="259"/>
      <c r="V1070" s="259"/>
      <c r="W1070" s="259"/>
      <c r="X1070" s="259"/>
      <c r="Y1070" s="259"/>
      <c r="Z1070" s="259"/>
      <c r="AA1070" s="259"/>
      <c r="AB1070" s="259"/>
      <c r="AC1070" s="259"/>
      <c r="AD1070" s="259"/>
      <c r="AE1070" s="259"/>
      <c r="AF1070" s="259"/>
      <c r="AG1070" s="259"/>
    </row>
    <row r="1071" spans="1:33" ht="20.25">
      <c r="A1071" s="260"/>
      <c r="B1071" s="261" t="s">
        <v>2</v>
      </c>
      <c r="C1071" s="262" t="s">
        <v>14</v>
      </c>
      <c r="D1071" s="339"/>
      <c r="E1071" s="263" t="s">
        <v>15</v>
      </c>
      <c r="F1071" s="263"/>
      <c r="G1071" s="262" t="s">
        <v>19</v>
      </c>
      <c r="H1071" s="263"/>
      <c r="I1071" s="264" t="s">
        <v>16</v>
      </c>
      <c r="J1071" s="263"/>
      <c r="K1071" s="263" t="s">
        <v>8015</v>
      </c>
      <c r="L1071" s="217"/>
      <c r="M1071" s="217"/>
      <c r="N1071" s="219"/>
      <c r="O1071" s="306"/>
      <c r="P1071" s="258" t="str">
        <f>IFERROR(VLOOKUP(O1071,BASE!A:E,2,0),"")</f>
        <v/>
      </c>
      <c r="Q1071" s="258"/>
      <c r="R1071" s="244">
        <v>1</v>
      </c>
      <c r="S1071" s="258" t="str">
        <f>IFERROR(VLOOKUP(A1071,'PC - DES'!A:J,6,0),"")</f>
        <v/>
      </c>
      <c r="T1071" s="259" t="str">
        <f t="shared" si="50"/>
        <v/>
      </c>
      <c r="U1071" s="259"/>
      <c r="V1071" s="259"/>
      <c r="W1071" s="259"/>
      <c r="X1071" s="259"/>
      <c r="Y1071" s="259"/>
      <c r="Z1071" s="259"/>
      <c r="AA1071" s="259"/>
      <c r="AB1071" s="259"/>
      <c r="AC1071" s="259"/>
      <c r="AD1071" s="259"/>
      <c r="AE1071" s="259"/>
      <c r="AF1071" s="259"/>
      <c r="AG1071" s="259"/>
    </row>
    <row r="1072" spans="1:33" ht="20.25">
      <c r="A1072" s="260"/>
      <c r="B1072" s="217" t="s">
        <v>40759</v>
      </c>
      <c r="C1072" s="218">
        <v>118.88</v>
      </c>
      <c r="D1072" s="217"/>
      <c r="E1072" s="287"/>
      <c r="F1072" s="217"/>
      <c r="G1072" s="287"/>
      <c r="H1072" s="217"/>
      <c r="I1072" s="325"/>
      <c r="J1072" s="217"/>
      <c r="K1072" s="218">
        <f>C1072</f>
        <v>118.88</v>
      </c>
      <c r="L1072" s="217"/>
      <c r="M1072" s="217"/>
      <c r="N1072" s="219"/>
      <c r="O1072" s="306"/>
      <c r="P1072" s="258" t="str">
        <f>IFERROR(VLOOKUP(O1072,BASE!A:E,2,0),"")</f>
        <v/>
      </c>
      <c r="Q1072" s="258"/>
      <c r="R1072" s="244">
        <v>1</v>
      </c>
      <c r="S1072" s="258" t="str">
        <f>IFERROR(VLOOKUP(A1072,'PC - DES'!A:J,6,0),"")</f>
        <v/>
      </c>
      <c r="T1072" s="259" t="str">
        <f t="shared" si="50"/>
        <v/>
      </c>
      <c r="U1072" s="259"/>
      <c r="V1072" s="259"/>
      <c r="W1072" s="259"/>
      <c r="X1072" s="259"/>
      <c r="Y1072" s="259"/>
      <c r="Z1072" s="259"/>
      <c r="AA1072" s="259"/>
      <c r="AB1072" s="259"/>
      <c r="AC1072" s="259"/>
      <c r="AD1072" s="259"/>
      <c r="AE1072" s="259"/>
      <c r="AF1072" s="259"/>
      <c r="AG1072" s="259"/>
    </row>
    <row r="1073" spans="1:33" ht="20.25">
      <c r="A1073" s="260"/>
      <c r="B1073" s="217"/>
      <c r="C1073" s="287"/>
      <c r="D1073" s="217"/>
      <c r="E1073" s="287"/>
      <c r="F1073" s="217"/>
      <c r="G1073" s="287"/>
      <c r="H1073" s="217"/>
      <c r="I1073" s="218"/>
      <c r="J1073" s="217"/>
      <c r="K1073" s="217"/>
      <c r="L1073" s="217"/>
      <c r="M1073" s="217"/>
      <c r="N1073" s="219"/>
      <c r="O1073" s="306"/>
      <c r="P1073" s="258" t="str">
        <f>IFERROR(VLOOKUP(O1073,BASE!A:E,2,0),"")</f>
        <v/>
      </c>
      <c r="Q1073" s="258"/>
      <c r="R1073" s="244">
        <v>1</v>
      </c>
      <c r="S1073" s="258" t="str">
        <f>IFERROR(VLOOKUP(A1073,'PC - DES'!A:J,6,0),"")</f>
        <v/>
      </c>
      <c r="T1073" s="259" t="str">
        <f t="shared" si="50"/>
        <v/>
      </c>
      <c r="U1073" s="259"/>
      <c r="V1073" s="259"/>
      <c r="W1073" s="259"/>
      <c r="X1073" s="259"/>
      <c r="Y1073" s="259"/>
      <c r="Z1073" s="259"/>
      <c r="AA1073" s="259"/>
      <c r="AB1073" s="259"/>
      <c r="AC1073" s="259"/>
      <c r="AD1073" s="259"/>
      <c r="AE1073" s="259"/>
      <c r="AF1073" s="259"/>
      <c r="AG1073" s="259"/>
    </row>
    <row r="1074" spans="1:33" ht="20.25">
      <c r="A1074" s="260"/>
      <c r="B1074" s="217"/>
      <c r="C1074" s="287"/>
      <c r="D1074" s="217"/>
      <c r="E1074" s="287"/>
      <c r="F1074" s="217"/>
      <c r="G1074" s="287"/>
      <c r="H1074" s="217"/>
      <c r="I1074" s="218"/>
      <c r="J1074" s="217"/>
      <c r="K1074" s="217"/>
      <c r="L1074" s="217"/>
      <c r="M1074" s="217"/>
      <c r="N1074" s="219"/>
      <c r="O1074" s="306"/>
      <c r="P1074" s="258" t="str">
        <f>IFERROR(VLOOKUP(O1074,BASE!A:E,2,0),"")</f>
        <v/>
      </c>
      <c r="Q1074" s="258"/>
      <c r="R1074" s="244">
        <v>1</v>
      </c>
      <c r="S1074" s="258" t="str">
        <f>IFERROR(VLOOKUP(A1074,'PC - DES'!A:J,6,0),"")</f>
        <v/>
      </c>
      <c r="T1074" s="259" t="str">
        <f t="shared" si="50"/>
        <v/>
      </c>
      <c r="U1074" s="259"/>
      <c r="V1074" s="259"/>
      <c r="W1074" s="259"/>
      <c r="X1074" s="259"/>
      <c r="Y1074" s="259"/>
      <c r="Z1074" s="259"/>
      <c r="AA1074" s="259"/>
      <c r="AB1074" s="259"/>
      <c r="AC1074" s="259"/>
      <c r="AD1074" s="259"/>
      <c r="AE1074" s="259"/>
      <c r="AF1074" s="259"/>
      <c r="AG1074" s="259"/>
    </row>
    <row r="1075" spans="1:33" ht="20.25">
      <c r="A1075" s="277"/>
      <c r="B1075" s="278" t="s">
        <v>40694</v>
      </c>
      <c r="C1075" s="279">
        <f>SUM(K1072)</f>
        <v>118.88</v>
      </c>
      <c r="D1075" s="280" t="str">
        <f>VLOOKUP(O1070,BASE!A:E,4,)</f>
        <v>M</v>
      </c>
      <c r="E1075" s="281"/>
      <c r="F1075" s="283"/>
      <c r="G1075" s="281"/>
      <c r="H1075" s="283"/>
      <c r="I1075" s="284"/>
      <c r="J1075" s="283"/>
      <c r="K1075" s="283"/>
      <c r="L1075" s="283"/>
      <c r="M1075" s="283"/>
      <c r="N1075" s="285"/>
      <c r="O1075" s="306"/>
      <c r="P1075" s="258" t="str">
        <f>IFERROR(VLOOKUP(O1075,BASE!A:E,2,0),"")</f>
        <v/>
      </c>
      <c r="R1075" s="244">
        <v>1</v>
      </c>
      <c r="S1075" s="258" t="str">
        <f>IFERROR(VLOOKUP(A1075,'PC - DES'!A:J,6,0),"")</f>
        <v/>
      </c>
      <c r="T1075" s="259" t="str">
        <f t="shared" si="50"/>
        <v/>
      </c>
      <c r="U1075" s="259"/>
      <c r="V1075" s="259"/>
      <c r="W1075" s="259"/>
      <c r="X1075" s="259"/>
      <c r="Y1075" s="259"/>
      <c r="Z1075" s="259"/>
      <c r="AA1075" s="259"/>
      <c r="AB1075" s="259"/>
      <c r="AC1075" s="259"/>
      <c r="AD1075" s="259"/>
      <c r="AE1075" s="259"/>
      <c r="AF1075" s="259"/>
      <c r="AG1075" s="259"/>
    </row>
    <row r="1076" spans="1:33" ht="20.25">
      <c r="A1076" s="260"/>
      <c r="B1076" s="261"/>
      <c r="C1076" s="286"/>
      <c r="D1076" s="261"/>
      <c r="E1076" s="287"/>
      <c r="F1076" s="217"/>
      <c r="G1076" s="287"/>
      <c r="H1076" s="217"/>
      <c r="I1076" s="218"/>
      <c r="J1076" s="217"/>
      <c r="K1076" s="217"/>
      <c r="L1076" s="217"/>
      <c r="M1076" s="217"/>
      <c r="N1076" s="219"/>
      <c r="O1076" s="306"/>
      <c r="P1076" s="258" t="str">
        <f>IFERROR(VLOOKUP(O1076,BASE!A:E,2,0),"")</f>
        <v/>
      </c>
      <c r="Q1076" s="258"/>
      <c r="R1076" s="244">
        <v>1</v>
      </c>
      <c r="S1076" s="258" t="str">
        <f>IFERROR(VLOOKUP(A1076,'PC - DES'!A:J,6,0),"")</f>
        <v/>
      </c>
      <c r="T1076" s="259" t="str">
        <f t="shared" si="50"/>
        <v/>
      </c>
      <c r="U1076" s="259"/>
      <c r="V1076" s="259"/>
      <c r="W1076" s="259"/>
      <c r="X1076" s="259"/>
      <c r="Y1076" s="259"/>
      <c r="Z1076" s="259"/>
      <c r="AA1076" s="259"/>
      <c r="AB1076" s="259"/>
      <c r="AC1076" s="259"/>
      <c r="AD1076" s="259"/>
      <c r="AE1076" s="259"/>
      <c r="AF1076" s="259"/>
      <c r="AG1076" s="259"/>
    </row>
    <row r="1077" spans="1:33" ht="20.25">
      <c r="A1077" s="252" t="s">
        <v>40914</v>
      </c>
      <c r="B1077" s="840" t="str">
        <f>IFERROR(VLOOKUP(O1077,BASE!A:E,3,0),"")</f>
        <v>TUBO PVC, SERIE NORMAL, ESGOTO PREDIAL, DN 75 MM, FORNECIDO E INSTALADO EM RAMAL DE DESCARGA OU RAMAL DE ESGOTO SANITÁRIO. AF_08/2022</v>
      </c>
      <c r="C1077" s="840"/>
      <c r="D1077" s="840"/>
      <c r="E1077" s="840"/>
      <c r="F1077" s="840"/>
      <c r="G1077" s="840"/>
      <c r="H1077" s="840"/>
      <c r="I1077" s="840"/>
      <c r="J1077" s="840"/>
      <c r="K1077" s="840"/>
      <c r="L1077" s="840"/>
      <c r="M1077" s="840"/>
      <c r="N1077" s="298"/>
      <c r="O1077" s="306">
        <v>89713</v>
      </c>
      <c r="P1077" s="258" t="str">
        <f>IFERROR(VLOOKUP(O1077,BASE!A:E,2,0),"")</f>
        <v>SINAPI</v>
      </c>
      <c r="Q1077" s="258">
        <f>IFERROR(C1082,"")</f>
        <v>19.34</v>
      </c>
      <c r="R1077" s="244">
        <v>1</v>
      </c>
      <c r="S1077" s="258">
        <f>IFERROR(VLOOKUP(A1077,'PC - DES'!A:J,6,0),"")</f>
        <v>19.34</v>
      </c>
      <c r="T1077" s="259" t="b">
        <f t="shared" si="50"/>
        <v>1</v>
      </c>
      <c r="U1077" s="259"/>
      <c r="V1077" s="259"/>
      <c r="W1077" s="259"/>
      <c r="X1077" s="259"/>
      <c r="Y1077" s="259"/>
      <c r="Z1077" s="259"/>
      <c r="AA1077" s="259"/>
      <c r="AB1077" s="259"/>
      <c r="AC1077" s="259"/>
      <c r="AD1077" s="259"/>
      <c r="AE1077" s="259"/>
      <c r="AF1077" s="259"/>
      <c r="AG1077" s="259"/>
    </row>
    <row r="1078" spans="1:33" ht="20.25">
      <c r="A1078" s="260"/>
      <c r="B1078" s="261" t="s">
        <v>2</v>
      </c>
      <c r="C1078" s="262" t="s">
        <v>14</v>
      </c>
      <c r="D1078" s="339"/>
      <c r="E1078" s="263" t="s">
        <v>15</v>
      </c>
      <c r="F1078" s="263"/>
      <c r="G1078" s="262" t="s">
        <v>19</v>
      </c>
      <c r="H1078" s="263"/>
      <c r="I1078" s="264" t="s">
        <v>16</v>
      </c>
      <c r="J1078" s="263"/>
      <c r="K1078" s="263" t="s">
        <v>8015</v>
      </c>
      <c r="L1078" s="217"/>
      <c r="M1078" s="217"/>
      <c r="N1078" s="219"/>
      <c r="O1078" s="306"/>
      <c r="P1078" s="258" t="str">
        <f>IFERROR(VLOOKUP(O1078,BASE!A:E,2,0),"")</f>
        <v/>
      </c>
      <c r="Q1078" s="258"/>
      <c r="R1078" s="244">
        <v>1</v>
      </c>
      <c r="S1078" s="258" t="str">
        <f>IFERROR(VLOOKUP(A1078,'PC - DES'!A:J,6,0),"")</f>
        <v/>
      </c>
      <c r="T1078" s="259" t="str">
        <f t="shared" si="50"/>
        <v/>
      </c>
      <c r="U1078" s="259"/>
      <c r="V1078" s="259"/>
      <c r="W1078" s="259"/>
      <c r="X1078" s="259"/>
      <c r="Y1078" s="259"/>
      <c r="Z1078" s="259"/>
      <c r="AA1078" s="259"/>
      <c r="AB1078" s="259"/>
      <c r="AC1078" s="259"/>
      <c r="AD1078" s="259"/>
      <c r="AE1078" s="259"/>
      <c r="AF1078" s="259"/>
      <c r="AG1078" s="259"/>
    </row>
    <row r="1079" spans="1:33" ht="20.25">
      <c r="A1079" s="260"/>
      <c r="B1079" s="217" t="s">
        <v>40759</v>
      </c>
      <c r="C1079" s="218">
        <v>19.34</v>
      </c>
      <c r="D1079" s="217"/>
      <c r="E1079" s="287"/>
      <c r="F1079" s="217"/>
      <c r="G1079" s="287"/>
      <c r="H1079" s="217"/>
      <c r="I1079" s="325"/>
      <c r="J1079" s="217"/>
      <c r="K1079" s="218">
        <f>C1079</f>
        <v>19.34</v>
      </c>
      <c r="L1079" s="217"/>
      <c r="M1079" s="217"/>
      <c r="N1079" s="219"/>
      <c r="O1079" s="306"/>
      <c r="P1079" s="258" t="str">
        <f>IFERROR(VLOOKUP(O1079,BASE!A:E,2,0),"")</f>
        <v/>
      </c>
      <c r="Q1079" s="258"/>
      <c r="R1079" s="244">
        <v>1</v>
      </c>
      <c r="S1079" s="258" t="str">
        <f>IFERROR(VLOOKUP(A1079,'PC - DES'!A:J,6,0),"")</f>
        <v/>
      </c>
      <c r="T1079" s="259" t="str">
        <f t="shared" si="50"/>
        <v/>
      </c>
      <c r="U1079" s="259"/>
      <c r="V1079" s="259"/>
      <c r="W1079" s="259"/>
      <c r="X1079" s="259"/>
      <c r="Y1079" s="259"/>
      <c r="Z1079" s="259"/>
      <c r="AA1079" s="259"/>
      <c r="AB1079" s="259"/>
      <c r="AC1079" s="259"/>
      <c r="AD1079" s="259"/>
      <c r="AE1079" s="259"/>
      <c r="AF1079" s="259"/>
      <c r="AG1079" s="259"/>
    </row>
    <row r="1080" spans="1:33" ht="20.25">
      <c r="A1080" s="260"/>
      <c r="B1080" s="217"/>
      <c r="C1080" s="287"/>
      <c r="D1080" s="217"/>
      <c r="E1080" s="287"/>
      <c r="F1080" s="217"/>
      <c r="G1080" s="287"/>
      <c r="H1080" s="217"/>
      <c r="I1080" s="218"/>
      <c r="J1080" s="217"/>
      <c r="K1080" s="217"/>
      <c r="L1080" s="217"/>
      <c r="M1080" s="217"/>
      <c r="N1080" s="219"/>
      <c r="O1080" s="306"/>
      <c r="P1080" s="258" t="str">
        <f>IFERROR(VLOOKUP(O1080,BASE!A:E,2,0),"")</f>
        <v/>
      </c>
      <c r="Q1080" s="258"/>
      <c r="R1080" s="244">
        <v>1</v>
      </c>
      <c r="S1080" s="258" t="str">
        <f>IFERROR(VLOOKUP(A1080,'PC - DES'!A:J,6,0),"")</f>
        <v/>
      </c>
      <c r="T1080" s="259" t="str">
        <f t="shared" si="50"/>
        <v/>
      </c>
      <c r="U1080" s="259"/>
      <c r="V1080" s="259"/>
      <c r="W1080" s="259"/>
      <c r="X1080" s="259"/>
      <c r="Y1080" s="259"/>
      <c r="Z1080" s="259"/>
      <c r="AA1080" s="259"/>
      <c r="AB1080" s="259"/>
      <c r="AC1080" s="259"/>
      <c r="AD1080" s="259"/>
      <c r="AE1080" s="259"/>
      <c r="AF1080" s="259"/>
      <c r="AG1080" s="259"/>
    </row>
    <row r="1081" spans="1:33" ht="20.25">
      <c r="A1081" s="260"/>
      <c r="B1081" s="217"/>
      <c r="C1081" s="287"/>
      <c r="D1081" s="217"/>
      <c r="E1081" s="287"/>
      <c r="F1081" s="217"/>
      <c r="G1081" s="287"/>
      <c r="H1081" s="217"/>
      <c r="I1081" s="218"/>
      <c r="J1081" s="217"/>
      <c r="K1081" s="217"/>
      <c r="L1081" s="217"/>
      <c r="M1081" s="217"/>
      <c r="N1081" s="219"/>
      <c r="O1081" s="306"/>
      <c r="P1081" s="258" t="str">
        <f>IFERROR(VLOOKUP(O1081,BASE!A:E,2,0),"")</f>
        <v/>
      </c>
      <c r="Q1081" s="258"/>
      <c r="R1081" s="244">
        <v>1</v>
      </c>
      <c r="S1081" s="258" t="str">
        <f>IFERROR(VLOOKUP(A1081,'PC - DES'!A:J,6,0),"")</f>
        <v/>
      </c>
      <c r="T1081" s="259" t="str">
        <f t="shared" si="50"/>
        <v/>
      </c>
      <c r="U1081" s="259"/>
      <c r="V1081" s="259"/>
      <c r="W1081" s="259"/>
      <c r="X1081" s="259"/>
      <c r="Y1081" s="259"/>
      <c r="Z1081" s="259"/>
      <c r="AA1081" s="259"/>
      <c r="AB1081" s="259"/>
      <c r="AC1081" s="259"/>
      <c r="AD1081" s="259"/>
      <c r="AE1081" s="259"/>
      <c r="AF1081" s="259"/>
      <c r="AG1081" s="259"/>
    </row>
    <row r="1082" spans="1:33" ht="20.25">
      <c r="A1082" s="277"/>
      <c r="B1082" s="278" t="s">
        <v>40694</v>
      </c>
      <c r="C1082" s="279">
        <f>SUM(K1079)</f>
        <v>19.34</v>
      </c>
      <c r="D1082" s="280" t="str">
        <f>VLOOKUP(O1077,BASE!A:E,4,)</f>
        <v>M</v>
      </c>
      <c r="E1082" s="281"/>
      <c r="F1082" s="283"/>
      <c r="G1082" s="281"/>
      <c r="H1082" s="283"/>
      <c r="I1082" s="284"/>
      <c r="J1082" s="283"/>
      <c r="K1082" s="283"/>
      <c r="L1082" s="283"/>
      <c r="M1082" s="283"/>
      <c r="N1082" s="285"/>
      <c r="O1082" s="306"/>
      <c r="P1082" s="258" t="str">
        <f>IFERROR(VLOOKUP(O1082,BASE!A:E,2,0),"")</f>
        <v/>
      </c>
      <c r="R1082" s="244">
        <v>1</v>
      </c>
      <c r="S1082" s="258" t="str">
        <f>IFERROR(VLOOKUP(A1082,'PC - DES'!A:J,6,0),"")</f>
        <v/>
      </c>
      <c r="T1082" s="259" t="str">
        <f t="shared" si="50"/>
        <v/>
      </c>
      <c r="U1082" s="259"/>
      <c r="V1082" s="259"/>
      <c r="W1082" s="259"/>
      <c r="X1082" s="259"/>
      <c r="Y1082" s="259"/>
      <c r="Z1082" s="259"/>
      <c r="AA1082" s="259"/>
      <c r="AB1082" s="259"/>
      <c r="AC1082" s="259"/>
      <c r="AD1082" s="259"/>
      <c r="AE1082" s="259"/>
      <c r="AF1082" s="259"/>
      <c r="AG1082" s="259"/>
    </row>
    <row r="1083" spans="1:33" ht="20.25">
      <c r="A1083" s="260"/>
      <c r="B1083" s="261"/>
      <c r="C1083" s="286"/>
      <c r="D1083" s="261"/>
      <c r="E1083" s="287"/>
      <c r="F1083" s="217"/>
      <c r="G1083" s="287"/>
      <c r="H1083" s="217"/>
      <c r="I1083" s="218"/>
      <c r="J1083" s="217"/>
      <c r="K1083" s="217"/>
      <c r="L1083" s="217"/>
      <c r="M1083" s="217"/>
      <c r="N1083" s="219"/>
      <c r="O1083" s="306"/>
      <c r="P1083" s="258" t="str">
        <f>IFERROR(VLOOKUP(O1083,BASE!A:E,2,0),"")</f>
        <v/>
      </c>
      <c r="Q1083" s="258"/>
      <c r="R1083" s="244">
        <v>1</v>
      </c>
      <c r="S1083" s="258" t="str">
        <f>IFERROR(VLOOKUP(A1083,'PC - DES'!A:J,6,0),"")</f>
        <v/>
      </c>
      <c r="T1083" s="259" t="str">
        <f t="shared" si="50"/>
        <v/>
      </c>
      <c r="U1083" s="259"/>
      <c r="V1083" s="259"/>
      <c r="W1083" s="259"/>
      <c r="X1083" s="259"/>
      <c r="Y1083" s="259"/>
      <c r="Z1083" s="259"/>
      <c r="AA1083" s="259"/>
      <c r="AB1083" s="259"/>
      <c r="AC1083" s="259"/>
      <c r="AD1083" s="259"/>
      <c r="AE1083" s="259"/>
      <c r="AF1083" s="259"/>
      <c r="AG1083" s="259"/>
    </row>
    <row r="1084" spans="1:33" ht="20.25">
      <c r="A1084" s="252" t="s">
        <v>40915</v>
      </c>
      <c r="B1084" s="840" t="str">
        <f>IFERROR(VLOOKUP(O1084,BASE!A:E,3,0),"")</f>
        <v>TUBO PVC, SERIE NORMAL, ESGOTO PREDIAL, DN 100 MM, FORNECIDO E INSTALADO EM RAMAL DE DESCARGA OU RAMAL DE ESGOTO SANITÁRIO. AF_08/2022</v>
      </c>
      <c r="C1084" s="840"/>
      <c r="D1084" s="840"/>
      <c r="E1084" s="840"/>
      <c r="F1084" s="840"/>
      <c r="G1084" s="840"/>
      <c r="H1084" s="840"/>
      <c r="I1084" s="840"/>
      <c r="J1084" s="840"/>
      <c r="K1084" s="840"/>
      <c r="L1084" s="840"/>
      <c r="M1084" s="840"/>
      <c r="N1084" s="298"/>
      <c r="O1084" s="306">
        <v>89714</v>
      </c>
      <c r="P1084" s="258" t="str">
        <f>IFERROR(VLOOKUP(O1084,BASE!A:E,2,0),"")</f>
        <v>SINAPI</v>
      </c>
      <c r="Q1084" s="258">
        <f>IFERROR(C1089,"")</f>
        <v>123.73</v>
      </c>
      <c r="R1084" s="244">
        <v>1</v>
      </c>
      <c r="S1084" s="258">
        <f>IFERROR(VLOOKUP(A1084,'PC - DES'!A:J,6,0),"")</f>
        <v>123.73</v>
      </c>
      <c r="T1084" s="259" t="b">
        <f t="shared" ref="T1084:T1090" si="51">IF(A1084&lt;&gt;"",S1084=Q1084,"")</f>
        <v>1</v>
      </c>
      <c r="U1084" s="259"/>
      <c r="V1084" s="259"/>
      <c r="W1084" s="259"/>
      <c r="X1084" s="259"/>
      <c r="Y1084" s="259"/>
      <c r="Z1084" s="259"/>
      <c r="AA1084" s="259"/>
      <c r="AB1084" s="259"/>
      <c r="AC1084" s="259"/>
      <c r="AD1084" s="259"/>
      <c r="AE1084" s="259"/>
      <c r="AF1084" s="259"/>
      <c r="AG1084" s="259"/>
    </row>
    <row r="1085" spans="1:33" ht="20.25">
      <c r="A1085" s="260"/>
      <c r="B1085" s="261" t="s">
        <v>2</v>
      </c>
      <c r="C1085" s="262" t="s">
        <v>14</v>
      </c>
      <c r="D1085" s="339"/>
      <c r="E1085" s="263" t="s">
        <v>15</v>
      </c>
      <c r="F1085" s="263"/>
      <c r="G1085" s="262" t="s">
        <v>19</v>
      </c>
      <c r="H1085" s="263"/>
      <c r="I1085" s="264" t="s">
        <v>16</v>
      </c>
      <c r="J1085" s="263"/>
      <c r="K1085" s="263" t="s">
        <v>8015</v>
      </c>
      <c r="L1085" s="217"/>
      <c r="M1085" s="217"/>
      <c r="N1085" s="219"/>
      <c r="O1085" s="306"/>
      <c r="P1085" s="258" t="str">
        <f>IFERROR(VLOOKUP(O1085,BASE!A:E,2,0),"")</f>
        <v/>
      </c>
      <c r="Q1085" s="258"/>
      <c r="R1085" s="244">
        <v>1</v>
      </c>
      <c r="S1085" s="258" t="str">
        <f>IFERROR(VLOOKUP(A1085,'PC - DES'!A:J,6,0),"")</f>
        <v/>
      </c>
      <c r="T1085" s="259" t="str">
        <f t="shared" si="51"/>
        <v/>
      </c>
      <c r="U1085" s="259"/>
      <c r="V1085" s="259"/>
      <c r="W1085" s="259"/>
      <c r="X1085" s="259"/>
      <c r="Y1085" s="259"/>
      <c r="Z1085" s="259"/>
      <c r="AA1085" s="259"/>
      <c r="AB1085" s="259"/>
      <c r="AC1085" s="259"/>
      <c r="AD1085" s="259"/>
      <c r="AE1085" s="259"/>
      <c r="AF1085" s="259"/>
      <c r="AG1085" s="259"/>
    </row>
    <row r="1086" spans="1:33" ht="20.25">
      <c r="A1086" s="260"/>
      <c r="B1086" s="217" t="s">
        <v>40759</v>
      </c>
      <c r="C1086" s="218">
        <v>116.48</v>
      </c>
      <c r="D1086" s="217"/>
      <c r="E1086" s="287"/>
      <c r="F1086" s="217"/>
      <c r="G1086" s="287"/>
      <c r="H1086" s="217"/>
      <c r="I1086" s="325"/>
      <c r="J1086" s="217"/>
      <c r="K1086" s="218">
        <f>C1086</f>
        <v>116.48</v>
      </c>
      <c r="L1086" s="217"/>
      <c r="M1086" s="217"/>
      <c r="N1086" s="219"/>
      <c r="O1086" s="306"/>
      <c r="P1086" s="258" t="str">
        <f>IFERROR(VLOOKUP(O1086,BASE!A:E,2,0),"")</f>
        <v/>
      </c>
      <c r="Q1086" s="258"/>
      <c r="R1086" s="244">
        <v>1</v>
      </c>
      <c r="S1086" s="258" t="str">
        <f>IFERROR(VLOOKUP(A1086,'PC - DES'!A:J,6,0),"")</f>
        <v/>
      </c>
      <c r="T1086" s="259" t="str">
        <f t="shared" si="51"/>
        <v/>
      </c>
      <c r="U1086" s="259"/>
      <c r="V1086" s="259"/>
      <c r="W1086" s="259"/>
      <c r="X1086" s="259"/>
      <c r="Y1086" s="259"/>
      <c r="Z1086" s="259"/>
      <c r="AA1086" s="259"/>
      <c r="AB1086" s="259"/>
      <c r="AC1086" s="259"/>
      <c r="AD1086" s="259"/>
      <c r="AE1086" s="259"/>
      <c r="AF1086" s="259"/>
      <c r="AG1086" s="259"/>
    </row>
    <row r="1087" spans="1:33" ht="20.25">
      <c r="A1087" s="260"/>
      <c r="B1087" s="217" t="s">
        <v>40842</v>
      </c>
      <c r="C1087" s="287">
        <v>7.25</v>
      </c>
      <c r="D1087" s="217"/>
      <c r="E1087" s="287"/>
      <c r="F1087" s="217"/>
      <c r="G1087" s="287"/>
      <c r="H1087" s="217"/>
      <c r="I1087" s="218"/>
      <c r="J1087" s="217"/>
      <c r="K1087" s="218">
        <f>C1087</f>
        <v>7.25</v>
      </c>
      <c r="L1087" s="217"/>
      <c r="M1087" s="217"/>
      <c r="N1087" s="219"/>
      <c r="O1087" s="306"/>
      <c r="P1087" s="258" t="str">
        <f>IFERROR(VLOOKUP(O1087,BASE!A:E,2,0),"")</f>
        <v/>
      </c>
      <c r="Q1087" s="258"/>
      <c r="R1087" s="244">
        <v>1</v>
      </c>
      <c r="S1087" s="258" t="str">
        <f>IFERROR(VLOOKUP(A1087,'PC - DES'!A:J,6,0),"")</f>
        <v/>
      </c>
      <c r="T1087" s="259" t="str">
        <f t="shared" si="51"/>
        <v/>
      </c>
      <c r="U1087" s="259"/>
      <c r="V1087" s="259"/>
      <c r="W1087" s="259"/>
      <c r="X1087" s="259"/>
      <c r="Y1087" s="259"/>
      <c r="Z1087" s="259"/>
      <c r="AA1087" s="259"/>
      <c r="AB1087" s="259"/>
      <c r="AC1087" s="259"/>
      <c r="AD1087" s="259"/>
      <c r="AE1087" s="259"/>
      <c r="AF1087" s="259"/>
      <c r="AG1087" s="259"/>
    </row>
    <row r="1088" spans="1:33" ht="20.25">
      <c r="A1088" s="260"/>
      <c r="B1088" s="217"/>
      <c r="C1088" s="287"/>
      <c r="D1088" s="217"/>
      <c r="E1088" s="287"/>
      <c r="F1088" s="217"/>
      <c r="G1088" s="287"/>
      <c r="H1088" s="217"/>
      <c r="I1088" s="218"/>
      <c r="J1088" s="217"/>
      <c r="K1088" s="217"/>
      <c r="L1088" s="217"/>
      <c r="M1088" s="217"/>
      <c r="N1088" s="219"/>
      <c r="O1088" s="306"/>
      <c r="P1088" s="258" t="str">
        <f>IFERROR(VLOOKUP(O1088,BASE!A:E,2,0),"")</f>
        <v/>
      </c>
      <c r="Q1088" s="258"/>
      <c r="R1088" s="244">
        <v>1</v>
      </c>
      <c r="S1088" s="258" t="str">
        <f>IFERROR(VLOOKUP(A1088,'PC - DES'!A:J,6,0),"")</f>
        <v/>
      </c>
      <c r="T1088" s="259" t="str">
        <f t="shared" si="51"/>
        <v/>
      </c>
      <c r="U1088" s="259"/>
      <c r="V1088" s="259"/>
      <c r="W1088" s="259"/>
      <c r="X1088" s="259"/>
      <c r="Y1088" s="259"/>
      <c r="Z1088" s="259"/>
      <c r="AA1088" s="259"/>
      <c r="AB1088" s="259"/>
      <c r="AC1088" s="259"/>
      <c r="AD1088" s="259"/>
      <c r="AE1088" s="259"/>
      <c r="AF1088" s="259"/>
      <c r="AG1088" s="259"/>
    </row>
    <row r="1089" spans="1:33" ht="20.25">
      <c r="A1089" s="277"/>
      <c r="B1089" s="278" t="s">
        <v>40694</v>
      </c>
      <c r="C1089" s="279">
        <f>SUM(K1086:K1087)</f>
        <v>123.73</v>
      </c>
      <c r="D1089" s="280" t="str">
        <f>VLOOKUP(O1084,BASE!A:E,4,)</f>
        <v>M</v>
      </c>
      <c r="E1089" s="281"/>
      <c r="F1089" s="283"/>
      <c r="G1089" s="281"/>
      <c r="H1089" s="283"/>
      <c r="I1089" s="284"/>
      <c r="J1089" s="283"/>
      <c r="K1089" s="283"/>
      <c r="L1089" s="283"/>
      <c r="M1089" s="283"/>
      <c r="N1089" s="285"/>
      <c r="O1089" s="306"/>
      <c r="P1089" s="258" t="str">
        <f>IFERROR(VLOOKUP(O1089,BASE!A:E,2,0),"")</f>
        <v/>
      </c>
      <c r="R1089" s="244">
        <v>1</v>
      </c>
      <c r="S1089" s="258" t="str">
        <f>IFERROR(VLOOKUP(A1089,'PC - DES'!A:J,6,0),"")</f>
        <v/>
      </c>
      <c r="T1089" s="259" t="str">
        <f t="shared" si="51"/>
        <v/>
      </c>
      <c r="U1089" s="259"/>
      <c r="V1089" s="259"/>
      <c r="W1089" s="259"/>
      <c r="X1089" s="259"/>
      <c r="Y1089" s="259"/>
      <c r="Z1089" s="259"/>
      <c r="AA1089" s="259"/>
      <c r="AB1089" s="259"/>
      <c r="AC1089" s="259"/>
      <c r="AD1089" s="259"/>
      <c r="AE1089" s="259"/>
      <c r="AF1089" s="259"/>
      <c r="AG1089" s="259"/>
    </row>
    <row r="1090" spans="1:33" ht="20.25">
      <c r="A1090" s="260"/>
      <c r="B1090" s="261"/>
      <c r="C1090" s="286"/>
      <c r="D1090" s="261"/>
      <c r="E1090" s="287"/>
      <c r="F1090" s="217"/>
      <c r="G1090" s="287"/>
      <c r="H1090" s="217"/>
      <c r="I1090" s="218"/>
      <c r="J1090" s="217"/>
      <c r="K1090" s="217"/>
      <c r="L1090" s="217"/>
      <c r="M1090" s="217"/>
      <c r="N1090" s="219"/>
      <c r="O1090" s="306"/>
      <c r="P1090" s="258" t="str">
        <f>IFERROR(VLOOKUP(O1090,BASE!A:E,2,0),"")</f>
        <v/>
      </c>
      <c r="Q1090" s="258"/>
      <c r="R1090" s="244">
        <v>1</v>
      </c>
      <c r="S1090" s="258" t="str">
        <f>IFERROR(VLOOKUP(A1090,'PC - DES'!A:J,6,0),"")</f>
        <v/>
      </c>
      <c r="T1090" s="259" t="str">
        <f t="shared" si="51"/>
        <v/>
      </c>
      <c r="U1090" s="259"/>
      <c r="V1090" s="259"/>
      <c r="W1090" s="259"/>
      <c r="X1090" s="259"/>
      <c r="Y1090" s="259"/>
      <c r="Z1090" s="259"/>
      <c r="AA1090" s="259"/>
      <c r="AB1090" s="259"/>
      <c r="AC1090" s="259"/>
      <c r="AD1090" s="259"/>
      <c r="AE1090" s="259"/>
      <c r="AF1090" s="259"/>
      <c r="AG1090" s="259"/>
    </row>
    <row r="1091" spans="1:33" ht="20.25">
      <c r="A1091" s="252" t="s">
        <v>40916</v>
      </c>
      <c r="B1091" s="840" t="str">
        <f>IFERROR(VLOOKUP(O1091,BASE!A:E,3,0),"")</f>
        <v>TUBO PVC, SERIE NORMAL, ESGOTO PREDIAL, DN 150 MM, FORNECIDO E INSTALADO EM SUBCOLETOR AÉREO DE ESGOTO SANITÁRIO. AF_08/2022</v>
      </c>
      <c r="C1091" s="840"/>
      <c r="D1091" s="840"/>
      <c r="E1091" s="840"/>
      <c r="F1091" s="840"/>
      <c r="G1091" s="840"/>
      <c r="H1091" s="840"/>
      <c r="I1091" s="840"/>
      <c r="J1091" s="840"/>
      <c r="K1091" s="840"/>
      <c r="L1091" s="840"/>
      <c r="M1091" s="840"/>
      <c r="N1091" s="298"/>
      <c r="O1091" s="306">
        <v>89849</v>
      </c>
      <c r="P1091" s="258" t="str">
        <f>IFERROR(VLOOKUP(O1091,BASE!A:E,2,0),"")</f>
        <v>SINAPI</v>
      </c>
      <c r="Q1091" s="258">
        <f>IFERROR(C1096,"")</f>
        <v>3.62</v>
      </c>
      <c r="R1091" s="244">
        <v>1</v>
      </c>
      <c r="S1091" s="258">
        <f>IFERROR(VLOOKUP(A1091,'PC - DES'!A:J,6,0),"")</f>
        <v>3.62</v>
      </c>
      <c r="T1091" s="259" t="b">
        <f t="shared" si="50"/>
        <v>1</v>
      </c>
      <c r="U1091" s="259"/>
      <c r="V1091" s="259"/>
      <c r="W1091" s="259"/>
      <c r="X1091" s="259"/>
      <c r="Y1091" s="259"/>
      <c r="Z1091" s="259"/>
      <c r="AA1091" s="259"/>
      <c r="AB1091" s="259"/>
      <c r="AC1091" s="259"/>
      <c r="AD1091" s="259"/>
      <c r="AE1091" s="259"/>
      <c r="AF1091" s="259"/>
      <c r="AG1091" s="259"/>
    </row>
    <row r="1092" spans="1:33" ht="20.25">
      <c r="A1092" s="260"/>
      <c r="B1092" s="261" t="s">
        <v>2</v>
      </c>
      <c r="C1092" s="262" t="s">
        <v>14</v>
      </c>
      <c r="D1092" s="339"/>
      <c r="E1092" s="263" t="s">
        <v>15</v>
      </c>
      <c r="F1092" s="263"/>
      <c r="G1092" s="262" t="s">
        <v>19</v>
      </c>
      <c r="H1092" s="263"/>
      <c r="I1092" s="264" t="s">
        <v>16</v>
      </c>
      <c r="J1092" s="263"/>
      <c r="K1092" s="263" t="s">
        <v>8015</v>
      </c>
      <c r="L1092" s="217"/>
      <c r="M1092" s="217"/>
      <c r="N1092" s="219"/>
      <c r="O1092" s="306"/>
      <c r="P1092" s="258" t="str">
        <f>IFERROR(VLOOKUP(O1092,BASE!A:E,2,0),"")</f>
        <v/>
      </c>
      <c r="Q1092" s="258"/>
      <c r="R1092" s="244">
        <v>1</v>
      </c>
      <c r="S1092" s="258" t="str">
        <f>IFERROR(VLOOKUP(A1092,'PC - DES'!A:J,6,0),"")</f>
        <v/>
      </c>
      <c r="T1092" s="259" t="str">
        <f t="shared" si="50"/>
        <v/>
      </c>
      <c r="U1092" s="259"/>
      <c r="V1092" s="259"/>
      <c r="W1092" s="259"/>
      <c r="X1092" s="259"/>
      <c r="Y1092" s="259"/>
      <c r="Z1092" s="259"/>
      <c r="AA1092" s="259"/>
      <c r="AB1092" s="259"/>
      <c r="AC1092" s="259"/>
      <c r="AD1092" s="259"/>
      <c r="AE1092" s="259"/>
      <c r="AF1092" s="259"/>
      <c r="AG1092" s="259"/>
    </row>
    <row r="1093" spans="1:33" ht="20.25">
      <c r="A1093" s="260"/>
      <c r="B1093" s="217" t="s">
        <v>40842</v>
      </c>
      <c r="C1093" s="218">
        <v>2.5</v>
      </c>
      <c r="D1093" s="217"/>
      <c r="E1093" s="287"/>
      <c r="F1093" s="217"/>
      <c r="G1093" s="287"/>
      <c r="H1093" s="217"/>
      <c r="I1093" s="325"/>
      <c r="J1093" s="217"/>
      <c r="K1093" s="218">
        <f>C1093</f>
        <v>2.5</v>
      </c>
      <c r="L1093" s="217"/>
      <c r="M1093" s="217"/>
      <c r="N1093" s="219"/>
      <c r="O1093" s="306"/>
      <c r="P1093" s="258" t="str">
        <f>IFERROR(VLOOKUP(O1093,BASE!A:E,2,0),"")</f>
        <v/>
      </c>
      <c r="Q1093" s="258"/>
      <c r="R1093" s="244">
        <v>1</v>
      </c>
      <c r="S1093" s="258" t="str">
        <f>IFERROR(VLOOKUP(A1093,'PC - DES'!A:J,6,0),"")</f>
        <v/>
      </c>
      <c r="T1093" s="259" t="str">
        <f t="shared" si="50"/>
        <v/>
      </c>
      <c r="U1093" s="259"/>
      <c r="V1093" s="259"/>
      <c r="W1093" s="259"/>
      <c r="X1093" s="259"/>
      <c r="Y1093" s="259"/>
      <c r="Z1093" s="259"/>
      <c r="AA1093" s="259"/>
      <c r="AB1093" s="259"/>
      <c r="AC1093" s="259"/>
      <c r="AD1093" s="259"/>
      <c r="AE1093" s="259"/>
      <c r="AF1093" s="259"/>
      <c r="AG1093" s="259"/>
    </row>
    <row r="1094" spans="1:33" ht="20.25">
      <c r="A1094" s="260"/>
      <c r="B1094" s="217" t="s">
        <v>40759</v>
      </c>
      <c r="C1094" s="287">
        <v>1.1200000000000001</v>
      </c>
      <c r="D1094" s="217"/>
      <c r="E1094" s="287"/>
      <c r="F1094" s="217"/>
      <c r="G1094" s="287"/>
      <c r="H1094" s="217"/>
      <c r="I1094" s="218"/>
      <c r="J1094" s="217"/>
      <c r="K1094" s="218">
        <f>C1094</f>
        <v>1.1200000000000001</v>
      </c>
      <c r="L1094" s="217"/>
      <c r="M1094" s="217"/>
      <c r="N1094" s="219"/>
      <c r="O1094" s="306"/>
      <c r="P1094" s="258" t="str">
        <f>IFERROR(VLOOKUP(O1094,BASE!A:E,2,0),"")</f>
        <v/>
      </c>
      <c r="Q1094" s="258"/>
      <c r="R1094" s="244">
        <v>1</v>
      </c>
      <c r="S1094" s="258" t="str">
        <f>IFERROR(VLOOKUP(A1094,'PC - DES'!A:J,6,0),"")</f>
        <v/>
      </c>
      <c r="T1094" s="259" t="str">
        <f t="shared" si="50"/>
        <v/>
      </c>
      <c r="U1094" s="259"/>
      <c r="V1094" s="259"/>
      <c r="W1094" s="259"/>
      <c r="X1094" s="259"/>
      <c r="Y1094" s="259"/>
      <c r="Z1094" s="259"/>
      <c r="AA1094" s="259"/>
      <c r="AB1094" s="259"/>
      <c r="AC1094" s="259"/>
      <c r="AD1094" s="259"/>
      <c r="AE1094" s="259"/>
      <c r="AF1094" s="259"/>
      <c r="AG1094" s="259"/>
    </row>
    <row r="1095" spans="1:33" ht="20.25">
      <c r="A1095" s="260"/>
      <c r="B1095" s="217"/>
      <c r="C1095" s="287"/>
      <c r="D1095" s="217"/>
      <c r="E1095" s="287"/>
      <c r="F1095" s="217"/>
      <c r="G1095" s="287"/>
      <c r="H1095" s="217"/>
      <c r="I1095" s="218"/>
      <c r="J1095" s="217"/>
      <c r="K1095" s="217"/>
      <c r="L1095" s="217"/>
      <c r="M1095" s="217"/>
      <c r="N1095" s="219"/>
      <c r="O1095" s="306"/>
      <c r="P1095" s="258" t="str">
        <f>IFERROR(VLOOKUP(O1095,BASE!A:E,2,0),"")</f>
        <v/>
      </c>
      <c r="Q1095" s="258"/>
      <c r="R1095" s="244">
        <v>1</v>
      </c>
      <c r="S1095" s="258" t="str">
        <f>IFERROR(VLOOKUP(A1095,'PC - DES'!A:J,6,0),"")</f>
        <v/>
      </c>
      <c r="T1095" s="259" t="str">
        <f t="shared" ref="T1095:T1130" si="52">IF(A1095&lt;&gt;"",S1095=Q1095,"")</f>
        <v/>
      </c>
      <c r="U1095" s="259"/>
      <c r="V1095" s="259"/>
      <c r="W1095" s="259"/>
      <c r="X1095" s="259"/>
      <c r="Y1095" s="259"/>
      <c r="Z1095" s="259"/>
      <c r="AA1095" s="259"/>
      <c r="AB1095" s="259"/>
      <c r="AC1095" s="259"/>
      <c r="AD1095" s="259"/>
      <c r="AE1095" s="259"/>
      <c r="AF1095" s="259"/>
      <c r="AG1095" s="259"/>
    </row>
    <row r="1096" spans="1:33" ht="20.25">
      <c r="A1096" s="277"/>
      <c r="B1096" s="278" t="s">
        <v>40694</v>
      </c>
      <c r="C1096" s="279">
        <f>SUM(K1093:K1094)</f>
        <v>3.62</v>
      </c>
      <c r="D1096" s="280" t="str">
        <f>VLOOKUP(O1091,BASE!A:E,4,)</f>
        <v>M</v>
      </c>
      <c r="E1096" s="281"/>
      <c r="F1096" s="283"/>
      <c r="G1096" s="281"/>
      <c r="H1096" s="283"/>
      <c r="I1096" s="284"/>
      <c r="J1096" s="283"/>
      <c r="K1096" s="283"/>
      <c r="L1096" s="283"/>
      <c r="M1096" s="283"/>
      <c r="N1096" s="285"/>
      <c r="O1096" s="306"/>
      <c r="P1096" s="258" t="str">
        <f>IFERROR(VLOOKUP(O1096,BASE!A:E,2,0),"")</f>
        <v/>
      </c>
      <c r="R1096" s="244">
        <v>1</v>
      </c>
      <c r="S1096" s="258" t="str">
        <f>IFERROR(VLOOKUP(A1096,'PC - DES'!A:J,6,0),"")</f>
        <v/>
      </c>
      <c r="T1096" s="259" t="str">
        <f t="shared" si="52"/>
        <v/>
      </c>
      <c r="U1096" s="259"/>
      <c r="V1096" s="259"/>
      <c r="W1096" s="259"/>
      <c r="X1096" s="259"/>
      <c r="Y1096" s="259"/>
      <c r="Z1096" s="259"/>
      <c r="AA1096" s="259"/>
      <c r="AB1096" s="259"/>
      <c r="AC1096" s="259"/>
      <c r="AD1096" s="259"/>
      <c r="AE1096" s="259"/>
      <c r="AF1096" s="259"/>
      <c r="AG1096" s="259"/>
    </row>
    <row r="1097" spans="1:33" ht="20.25">
      <c r="A1097" s="260"/>
      <c r="B1097" s="261"/>
      <c r="C1097" s="286"/>
      <c r="D1097" s="261"/>
      <c r="E1097" s="287"/>
      <c r="F1097" s="217"/>
      <c r="G1097" s="287"/>
      <c r="H1097" s="217"/>
      <c r="I1097" s="218"/>
      <c r="J1097" s="217"/>
      <c r="K1097" s="217"/>
      <c r="L1097" s="217"/>
      <c r="M1097" s="217"/>
      <c r="N1097" s="219"/>
      <c r="O1097" s="306"/>
      <c r="P1097" s="258" t="str">
        <f>IFERROR(VLOOKUP(O1097,BASE!A:E,2,0),"")</f>
        <v/>
      </c>
      <c r="Q1097" s="258"/>
      <c r="R1097" s="244">
        <v>1</v>
      </c>
      <c r="S1097" s="258" t="str">
        <f>IFERROR(VLOOKUP(A1097,'PC - DES'!A:J,6,0),"")</f>
        <v/>
      </c>
      <c r="T1097" s="259" t="str">
        <f t="shared" si="52"/>
        <v/>
      </c>
      <c r="U1097" s="259"/>
      <c r="V1097" s="259"/>
      <c r="W1097" s="259"/>
      <c r="X1097" s="259"/>
      <c r="Y1097" s="259"/>
      <c r="Z1097" s="259"/>
      <c r="AA1097" s="259"/>
      <c r="AB1097" s="259"/>
      <c r="AC1097" s="259"/>
      <c r="AD1097" s="259"/>
      <c r="AE1097" s="259"/>
      <c r="AF1097" s="259"/>
      <c r="AG1097" s="259"/>
    </row>
    <row r="1098" spans="1:33" ht="20.25">
      <c r="A1098" s="329">
        <v>11</v>
      </c>
      <c r="B1098" s="247" t="s">
        <v>45</v>
      </c>
      <c r="C1098" s="247"/>
      <c r="D1098" s="247"/>
      <c r="E1098" s="247"/>
      <c r="F1098" s="247"/>
      <c r="G1098" s="247"/>
      <c r="H1098" s="247"/>
      <c r="I1098" s="248"/>
      <c r="J1098" s="247"/>
      <c r="K1098" s="247"/>
      <c r="L1098" s="247"/>
      <c r="M1098" s="247"/>
      <c r="N1098" s="249"/>
      <c r="O1098" s="306"/>
      <c r="P1098" s="258" t="str">
        <f>IFERROR(VLOOKUP(O1098,BASE!A:E,2,0),"")</f>
        <v/>
      </c>
      <c r="Q1098" s="258"/>
      <c r="R1098" s="244">
        <v>1</v>
      </c>
      <c r="S1098" s="258" t="str">
        <f>IFERROR(VLOOKUP(A1098,'PC - DES'!A:J,6,0),"")</f>
        <v/>
      </c>
      <c r="T1098" s="259" t="b">
        <f t="shared" si="52"/>
        <v>1</v>
      </c>
      <c r="U1098" s="259"/>
      <c r="V1098" s="259"/>
      <c r="W1098" s="259"/>
      <c r="X1098" s="259"/>
      <c r="Y1098" s="259"/>
      <c r="Z1098" s="259"/>
      <c r="AA1098" s="259"/>
      <c r="AB1098" s="259"/>
      <c r="AC1098" s="259"/>
      <c r="AD1098" s="259"/>
      <c r="AE1098" s="259"/>
      <c r="AF1098" s="259"/>
      <c r="AG1098" s="259"/>
    </row>
    <row r="1099" spans="1:33" ht="20.25">
      <c r="A1099" s="252" t="s">
        <v>194</v>
      </c>
      <c r="B1099" s="839" t="str">
        <f>IFERROR(VLOOKUP(O1099,BASE!A:E,3,0),"")</f>
        <v>CAIXA ENTERRADA HIDRÁULICA RETANGULAR EM ALVENARIA COM TIJOLOS CERÂMICOS MACIÇOS, DIMENSÕES INTERNAS: 0,4X0,4X0,4 M PARA REDE DE DRENAGEM. AF_12/2020</v>
      </c>
      <c r="C1099" s="839"/>
      <c r="D1099" s="839"/>
      <c r="E1099" s="839"/>
      <c r="F1099" s="839"/>
      <c r="G1099" s="839"/>
      <c r="H1099" s="839"/>
      <c r="I1099" s="839"/>
      <c r="J1099" s="839"/>
      <c r="K1099" s="839"/>
      <c r="L1099" s="839"/>
      <c r="M1099" s="839"/>
      <c r="N1099" s="298"/>
      <c r="O1099" s="306">
        <v>99251</v>
      </c>
      <c r="P1099" s="258" t="str">
        <f>IFERROR(VLOOKUP(O1099,BASE!A:E,2,0),"")</f>
        <v>SINAPI</v>
      </c>
      <c r="Q1099" s="258">
        <f>IFERROR(C1104,"")</f>
        <v>4</v>
      </c>
      <c r="R1099" s="244">
        <v>1</v>
      </c>
      <c r="S1099" s="258">
        <f>IFERROR(VLOOKUP(A1099,'PC - DES'!A:J,6,0),"")</f>
        <v>4</v>
      </c>
      <c r="T1099" s="259" t="b">
        <f t="shared" si="52"/>
        <v>1</v>
      </c>
      <c r="U1099" s="259"/>
      <c r="V1099" s="259"/>
      <c r="W1099" s="259"/>
      <c r="X1099" s="259"/>
      <c r="Y1099" s="259"/>
      <c r="Z1099" s="259"/>
      <c r="AA1099" s="259"/>
      <c r="AB1099" s="259"/>
      <c r="AC1099" s="259"/>
      <c r="AD1099" s="259"/>
      <c r="AE1099" s="259"/>
      <c r="AF1099" s="259"/>
      <c r="AG1099" s="259"/>
    </row>
    <row r="1100" spans="1:33" ht="20.25">
      <c r="A1100" s="260"/>
      <c r="B1100" s="261" t="s">
        <v>2</v>
      </c>
      <c r="C1100" s="264" t="s">
        <v>14</v>
      </c>
      <c r="D1100" s="325"/>
      <c r="E1100" s="264" t="s">
        <v>15</v>
      </c>
      <c r="F1100" s="264"/>
      <c r="G1100" s="264" t="s">
        <v>19</v>
      </c>
      <c r="H1100" s="264"/>
      <c r="I1100" s="264" t="s">
        <v>16</v>
      </c>
      <c r="J1100" s="264"/>
      <c r="K1100" s="264" t="s">
        <v>8015</v>
      </c>
      <c r="L1100" s="217"/>
      <c r="M1100" s="217"/>
      <c r="N1100" s="219"/>
      <c r="O1100" s="306"/>
      <c r="P1100" s="258" t="str">
        <f>IFERROR(VLOOKUP(O1100,BASE!A:E,2,0),"")</f>
        <v/>
      </c>
      <c r="Q1100" s="258"/>
      <c r="R1100" s="244">
        <v>1</v>
      </c>
      <c r="S1100" s="258" t="str">
        <f>IFERROR(VLOOKUP(A1100,'PC - DES'!A:J,6,0),"")</f>
        <v/>
      </c>
      <c r="T1100" s="259" t="str">
        <f t="shared" si="52"/>
        <v/>
      </c>
      <c r="U1100" s="259"/>
      <c r="V1100" s="259"/>
      <c r="W1100" s="259"/>
      <c r="X1100" s="259"/>
      <c r="Y1100" s="259"/>
      <c r="Z1100" s="259"/>
      <c r="AA1100" s="259"/>
      <c r="AB1100" s="259"/>
      <c r="AC1100" s="259"/>
      <c r="AD1100" s="259"/>
      <c r="AE1100" s="259"/>
      <c r="AF1100" s="259"/>
      <c r="AG1100" s="259"/>
    </row>
    <row r="1101" spans="1:33" ht="20.25">
      <c r="A1101" s="260"/>
      <c r="B1101" s="217" t="s">
        <v>40870</v>
      </c>
      <c r="C1101" s="325"/>
      <c r="D1101" s="325"/>
      <c r="E1101" s="325"/>
      <c r="F1101" s="325"/>
      <c r="G1101" s="325">
        <v>4</v>
      </c>
      <c r="H1101" s="325"/>
      <c r="I1101" s="325"/>
      <c r="J1101" s="325"/>
      <c r="K1101" s="325">
        <f>G1101</f>
        <v>4</v>
      </c>
      <c r="L1101" s="217"/>
      <c r="M1101" s="217"/>
      <c r="N1101" s="219"/>
      <c r="O1101" s="306"/>
      <c r="P1101" s="258" t="str">
        <f>IFERROR(VLOOKUP(O1101,BASE!A:E,2,0),"")</f>
        <v/>
      </c>
      <c r="Q1101" s="258"/>
      <c r="R1101" s="244">
        <v>1</v>
      </c>
      <c r="S1101" s="258" t="str">
        <f>IFERROR(VLOOKUP(A1101,'PC - DES'!A:J,6,0),"")</f>
        <v/>
      </c>
      <c r="T1101" s="259" t="str">
        <f t="shared" si="52"/>
        <v/>
      </c>
      <c r="U1101" s="259"/>
      <c r="V1101" s="259"/>
      <c r="W1101" s="259"/>
      <c r="X1101" s="259"/>
      <c r="Y1101" s="259"/>
      <c r="Z1101" s="259"/>
      <c r="AA1101" s="259"/>
      <c r="AB1101" s="259"/>
      <c r="AC1101" s="259"/>
      <c r="AD1101" s="259"/>
      <c r="AE1101" s="259"/>
      <c r="AF1101" s="259"/>
      <c r="AG1101" s="259"/>
    </row>
    <row r="1102" spans="1:33" ht="20.25">
      <c r="A1102" s="260"/>
      <c r="B1102" s="217"/>
      <c r="C1102" s="325"/>
      <c r="D1102" s="325"/>
      <c r="E1102" s="325"/>
      <c r="F1102" s="325"/>
      <c r="G1102" s="325"/>
      <c r="H1102" s="325"/>
      <c r="I1102" s="325"/>
      <c r="J1102" s="325"/>
      <c r="K1102" s="325"/>
      <c r="L1102" s="217"/>
      <c r="M1102" s="217"/>
      <c r="N1102" s="219"/>
      <c r="O1102" s="306"/>
      <c r="P1102" s="258" t="str">
        <f>IFERROR(VLOOKUP(O1102,BASE!A:E,2,0),"")</f>
        <v/>
      </c>
      <c r="Q1102" s="258"/>
      <c r="R1102" s="244">
        <v>1</v>
      </c>
      <c r="S1102" s="258" t="str">
        <f>IFERROR(VLOOKUP(A1102,'PC - DES'!A:J,6,0),"")</f>
        <v/>
      </c>
      <c r="T1102" s="259" t="str">
        <f t="shared" si="52"/>
        <v/>
      </c>
      <c r="U1102" s="259"/>
      <c r="V1102" s="259"/>
      <c r="W1102" s="259"/>
      <c r="X1102" s="259"/>
      <c r="Y1102" s="259"/>
      <c r="Z1102" s="259"/>
      <c r="AA1102" s="259"/>
      <c r="AB1102" s="259"/>
      <c r="AC1102" s="259"/>
      <c r="AD1102" s="259"/>
      <c r="AE1102" s="259"/>
      <c r="AF1102" s="259"/>
      <c r="AG1102" s="259"/>
    </row>
    <row r="1103" spans="1:33" ht="20.25">
      <c r="A1103" s="260"/>
      <c r="B1103" s="217"/>
      <c r="C1103" s="287"/>
      <c r="D1103" s="217"/>
      <c r="E1103" s="287"/>
      <c r="F1103" s="217"/>
      <c r="G1103" s="287"/>
      <c r="H1103" s="217"/>
      <c r="I1103" s="218"/>
      <c r="J1103" s="217"/>
      <c r="K1103" s="217"/>
      <c r="L1103" s="217"/>
      <c r="M1103" s="217"/>
      <c r="N1103" s="219"/>
      <c r="O1103" s="306"/>
      <c r="P1103" s="258" t="str">
        <f>IFERROR(VLOOKUP(O1103,BASE!A:E,2,0),"")</f>
        <v/>
      </c>
      <c r="Q1103" s="258"/>
      <c r="R1103" s="244">
        <v>1</v>
      </c>
      <c r="S1103" s="258" t="str">
        <f>IFERROR(VLOOKUP(A1103,'PC - DES'!A:J,6,0),"")</f>
        <v/>
      </c>
      <c r="T1103" s="259" t="str">
        <f t="shared" si="52"/>
        <v/>
      </c>
      <c r="U1103" s="259"/>
      <c r="V1103" s="259"/>
      <c r="W1103" s="259"/>
      <c r="X1103" s="259"/>
      <c r="Y1103" s="259"/>
      <c r="Z1103" s="259"/>
      <c r="AA1103" s="259"/>
      <c r="AB1103" s="259"/>
      <c r="AC1103" s="259"/>
      <c r="AD1103" s="259"/>
      <c r="AE1103" s="259"/>
      <c r="AF1103" s="259"/>
      <c r="AG1103" s="259"/>
    </row>
    <row r="1104" spans="1:33" ht="20.25">
      <c r="A1104" s="277"/>
      <c r="B1104" s="278" t="s">
        <v>40694</v>
      </c>
      <c r="C1104" s="279">
        <f>SUM(K1101)</f>
        <v>4</v>
      </c>
      <c r="D1104" s="280" t="str">
        <f>VLOOKUP(O1099,BASE!A:E,4,)</f>
        <v>UN</v>
      </c>
      <c r="E1104" s="281"/>
      <c r="F1104" s="283"/>
      <c r="G1104" s="281"/>
      <c r="H1104" s="283"/>
      <c r="I1104" s="284"/>
      <c r="J1104" s="283"/>
      <c r="K1104" s="283"/>
      <c r="L1104" s="283"/>
      <c r="M1104" s="283"/>
      <c r="N1104" s="285"/>
      <c r="O1104" s="306"/>
      <c r="P1104" s="258" t="str">
        <f>IFERROR(VLOOKUP(O1104,BASE!A:E,2,0),"")</f>
        <v/>
      </c>
      <c r="R1104" s="244">
        <v>1</v>
      </c>
      <c r="S1104" s="258" t="str">
        <f>IFERROR(VLOOKUP(A1104,'PC - DES'!A:J,6,0),"")</f>
        <v/>
      </c>
      <c r="T1104" s="259" t="str">
        <f t="shared" si="52"/>
        <v/>
      </c>
      <c r="U1104" s="259"/>
      <c r="V1104" s="259"/>
      <c r="W1104" s="259"/>
      <c r="X1104" s="259"/>
      <c r="Y1104" s="259"/>
      <c r="Z1104" s="259"/>
      <c r="AA1104" s="259"/>
      <c r="AB1104" s="259"/>
      <c r="AC1104" s="259"/>
      <c r="AD1104" s="259"/>
      <c r="AE1104" s="259"/>
      <c r="AF1104" s="259"/>
      <c r="AG1104" s="259"/>
    </row>
    <row r="1105" spans="1:33" ht="20.25">
      <c r="A1105" s="260"/>
      <c r="B1105" s="261"/>
      <c r="C1105" s="286"/>
      <c r="D1105" s="261"/>
      <c r="E1105" s="287"/>
      <c r="F1105" s="217"/>
      <c r="G1105" s="287"/>
      <c r="H1105" s="217"/>
      <c r="I1105" s="218"/>
      <c r="J1105" s="217"/>
      <c r="K1105" s="217"/>
      <c r="L1105" s="217"/>
      <c r="M1105" s="217"/>
      <c r="N1105" s="219"/>
      <c r="O1105" s="306"/>
      <c r="P1105" s="258" t="str">
        <f>IFERROR(VLOOKUP(O1105,BASE!A:E,2,0),"")</f>
        <v/>
      </c>
      <c r="Q1105" s="258"/>
      <c r="R1105" s="244">
        <v>1</v>
      </c>
      <c r="S1105" s="258" t="str">
        <f>IFERROR(VLOOKUP(A1105,'PC - DES'!A:J,6,0),"")</f>
        <v/>
      </c>
      <c r="T1105" s="259" t="str">
        <f t="shared" si="52"/>
        <v/>
      </c>
      <c r="U1105" s="259"/>
      <c r="V1105" s="259"/>
      <c r="W1105" s="259"/>
      <c r="X1105" s="259"/>
      <c r="Y1105" s="259"/>
      <c r="Z1105" s="259"/>
      <c r="AA1105" s="259"/>
      <c r="AB1105" s="259"/>
      <c r="AC1105" s="259"/>
      <c r="AD1105" s="259"/>
      <c r="AE1105" s="259"/>
      <c r="AF1105" s="259"/>
      <c r="AG1105" s="259"/>
    </row>
    <row r="1106" spans="1:33" ht="20.25">
      <c r="A1106" s="252" t="s">
        <v>8190</v>
      </c>
      <c r="B1106" s="253" t="str">
        <f>IFERROR(VLOOKUP(O1106,BASE!A:E,3,0),"")</f>
        <v>Calha de beiral, em chapa galvanizada nº 24, com 75cm de desenvolvimento.  Fornecimento e colocação.(desonerado)</v>
      </c>
      <c r="C1106" s="304"/>
      <c r="D1106" s="304"/>
      <c r="E1106" s="304"/>
      <c r="F1106" s="304"/>
      <c r="G1106" s="304"/>
      <c r="H1106" s="304"/>
      <c r="I1106" s="305"/>
      <c r="J1106" s="304"/>
      <c r="K1106" s="304"/>
      <c r="L1106" s="304"/>
      <c r="M1106" s="304"/>
      <c r="N1106" s="298"/>
      <c r="O1106" s="306" t="s">
        <v>32027</v>
      </c>
      <c r="P1106" s="258" t="str">
        <f>IFERROR(VLOOKUP(O1106,BASE!A:E,2,0),"")</f>
        <v>SCO</v>
      </c>
      <c r="Q1106" s="258">
        <f>IFERROR(C1111,"")</f>
        <v>63.7</v>
      </c>
      <c r="R1106" s="244">
        <v>1</v>
      </c>
      <c r="S1106" s="258">
        <f>IFERROR(VLOOKUP(A1106,'PC - DES'!A:J,6,0),"")</f>
        <v>63.7</v>
      </c>
      <c r="T1106" s="259" t="b">
        <f t="shared" si="52"/>
        <v>1</v>
      </c>
      <c r="U1106" s="259"/>
      <c r="V1106" s="259"/>
      <c r="W1106" s="259"/>
      <c r="X1106" s="259"/>
      <c r="Y1106" s="259"/>
      <c r="Z1106" s="259"/>
      <c r="AA1106" s="259"/>
      <c r="AB1106" s="259"/>
      <c r="AC1106" s="259"/>
      <c r="AD1106" s="259"/>
      <c r="AE1106" s="259"/>
      <c r="AF1106" s="259"/>
      <c r="AG1106" s="259"/>
    </row>
    <row r="1107" spans="1:33" ht="20.25">
      <c r="A1107" s="260"/>
      <c r="B1107" s="261" t="s">
        <v>2</v>
      </c>
      <c r="C1107" s="264" t="s">
        <v>14</v>
      </c>
      <c r="D1107" s="325"/>
      <c r="E1107" s="264" t="s">
        <v>15</v>
      </c>
      <c r="F1107" s="264"/>
      <c r="G1107" s="264" t="s">
        <v>19</v>
      </c>
      <c r="H1107" s="264"/>
      <c r="I1107" s="264" t="s">
        <v>16</v>
      </c>
      <c r="J1107" s="264"/>
      <c r="K1107" s="264" t="s">
        <v>8015</v>
      </c>
      <c r="L1107" s="217"/>
      <c r="M1107" s="217"/>
      <c r="N1107" s="219"/>
      <c r="O1107" s="306"/>
      <c r="P1107" s="258" t="str">
        <f>IFERROR(VLOOKUP(O1107,BASE!A:E,2,0),"")</f>
        <v/>
      </c>
      <c r="Q1107" s="258"/>
      <c r="R1107" s="244">
        <v>1</v>
      </c>
      <c r="S1107" s="258" t="str">
        <f>IFERROR(VLOOKUP(A1107,'PC - DES'!A:J,6,0),"")</f>
        <v/>
      </c>
      <c r="T1107" s="259" t="str">
        <f t="shared" si="52"/>
        <v/>
      </c>
      <c r="U1107" s="259"/>
      <c r="V1107" s="259"/>
      <c r="W1107" s="259"/>
      <c r="X1107" s="259"/>
      <c r="Y1107" s="259"/>
      <c r="Z1107" s="259"/>
      <c r="AA1107" s="259"/>
      <c r="AB1107" s="259"/>
      <c r="AC1107" s="259"/>
      <c r="AD1107" s="259"/>
      <c r="AE1107" s="259"/>
      <c r="AF1107" s="259"/>
      <c r="AG1107" s="259"/>
    </row>
    <row r="1108" spans="1:33" ht="20.25">
      <c r="A1108" s="260"/>
      <c r="B1108" s="217" t="s">
        <v>40873</v>
      </c>
      <c r="C1108" s="325">
        <v>31.85</v>
      </c>
      <c r="D1108" s="325"/>
      <c r="E1108" s="325"/>
      <c r="F1108" s="325"/>
      <c r="G1108" s="325">
        <v>2</v>
      </c>
      <c r="H1108" s="325"/>
      <c r="I1108" s="325"/>
      <c r="J1108" s="325"/>
      <c r="K1108" s="325">
        <f>G1108*C1108</f>
        <v>63.7</v>
      </c>
      <c r="L1108" s="217"/>
      <c r="M1108" s="217"/>
      <c r="N1108" s="219"/>
      <c r="O1108" s="306"/>
      <c r="P1108" s="258" t="str">
        <f>IFERROR(VLOOKUP(O1108,BASE!A:E,2,0),"")</f>
        <v/>
      </c>
      <c r="Q1108" s="258"/>
      <c r="R1108" s="244">
        <v>1</v>
      </c>
      <c r="S1108" s="258" t="str">
        <f>IFERROR(VLOOKUP(A1108,'PC - DES'!A:J,6,0),"")</f>
        <v/>
      </c>
      <c r="T1108" s="259" t="str">
        <f t="shared" si="52"/>
        <v/>
      </c>
      <c r="U1108" s="259"/>
      <c r="V1108" s="259"/>
      <c r="W1108" s="259"/>
      <c r="X1108" s="259"/>
      <c r="Y1108" s="259"/>
      <c r="Z1108" s="259"/>
      <c r="AA1108" s="259"/>
      <c r="AB1108" s="259"/>
      <c r="AC1108" s="259"/>
      <c r="AD1108" s="259"/>
      <c r="AE1108" s="259"/>
      <c r="AF1108" s="259"/>
      <c r="AG1108" s="259"/>
    </row>
    <row r="1109" spans="1:33" ht="20.25">
      <c r="A1109" s="260"/>
      <c r="B1109" s="217"/>
      <c r="C1109" s="325"/>
      <c r="D1109" s="325"/>
      <c r="E1109" s="325"/>
      <c r="F1109" s="325"/>
      <c r="G1109" s="325"/>
      <c r="H1109" s="325"/>
      <c r="I1109" s="325"/>
      <c r="J1109" s="325"/>
      <c r="K1109" s="325"/>
      <c r="L1109" s="217"/>
      <c r="M1109" s="217"/>
      <c r="N1109" s="219"/>
      <c r="O1109" s="306"/>
      <c r="P1109" s="258" t="str">
        <f>IFERROR(VLOOKUP(O1109,BASE!A:E,2,0),"")</f>
        <v/>
      </c>
      <c r="Q1109" s="258"/>
      <c r="R1109" s="244">
        <v>1</v>
      </c>
      <c r="S1109" s="258" t="str">
        <f>IFERROR(VLOOKUP(A1109,'PC - DES'!A:J,6,0),"")</f>
        <v/>
      </c>
      <c r="T1109" s="259" t="str">
        <f t="shared" si="52"/>
        <v/>
      </c>
      <c r="U1109" s="259"/>
      <c r="V1109" s="259"/>
      <c r="W1109" s="259"/>
      <c r="X1109" s="259"/>
      <c r="Y1109" s="259"/>
      <c r="Z1109" s="259"/>
      <c r="AA1109" s="259"/>
      <c r="AB1109" s="259"/>
      <c r="AC1109" s="259"/>
      <c r="AD1109" s="259"/>
      <c r="AE1109" s="259"/>
      <c r="AF1109" s="259"/>
      <c r="AG1109" s="259"/>
    </row>
    <row r="1110" spans="1:33" ht="20.25">
      <c r="A1110" s="260"/>
      <c r="B1110" s="217"/>
      <c r="C1110" s="287"/>
      <c r="D1110" s="217"/>
      <c r="E1110" s="287"/>
      <c r="F1110" s="217"/>
      <c r="G1110" s="287"/>
      <c r="H1110" s="217"/>
      <c r="I1110" s="218"/>
      <c r="J1110" s="217"/>
      <c r="K1110" s="217"/>
      <c r="L1110" s="217"/>
      <c r="M1110" s="217"/>
      <c r="N1110" s="219"/>
      <c r="O1110" s="306"/>
      <c r="P1110" s="258" t="str">
        <f>IFERROR(VLOOKUP(O1110,BASE!A:E,2,0),"")</f>
        <v/>
      </c>
      <c r="Q1110" s="258"/>
      <c r="R1110" s="244">
        <v>1</v>
      </c>
      <c r="S1110" s="258" t="str">
        <f>IFERROR(VLOOKUP(A1110,'PC - DES'!A:J,6,0),"")</f>
        <v/>
      </c>
      <c r="T1110" s="259" t="str">
        <f t="shared" si="52"/>
        <v/>
      </c>
      <c r="U1110" s="259"/>
      <c r="V1110" s="259"/>
      <c r="W1110" s="259"/>
      <c r="X1110" s="259"/>
      <c r="Y1110" s="259"/>
      <c r="Z1110" s="259"/>
      <c r="AA1110" s="259"/>
      <c r="AB1110" s="259"/>
      <c r="AC1110" s="259"/>
      <c r="AD1110" s="259"/>
      <c r="AE1110" s="259"/>
      <c r="AF1110" s="259"/>
      <c r="AG1110" s="259"/>
    </row>
    <row r="1111" spans="1:33" ht="20.25">
      <c r="A1111" s="277"/>
      <c r="B1111" s="278" t="s">
        <v>40694</v>
      </c>
      <c r="C1111" s="279">
        <f>SUM(K1108)</f>
        <v>63.7</v>
      </c>
      <c r="D1111" s="280" t="str">
        <f>VLOOKUP(O1106,BASE!A:E,4,)</f>
        <v>m</v>
      </c>
      <c r="E1111" s="281"/>
      <c r="F1111" s="283"/>
      <c r="G1111" s="281"/>
      <c r="H1111" s="283"/>
      <c r="I1111" s="284"/>
      <c r="J1111" s="283"/>
      <c r="K1111" s="283"/>
      <c r="L1111" s="283"/>
      <c r="M1111" s="283"/>
      <c r="N1111" s="285"/>
      <c r="O1111" s="306"/>
      <c r="P1111" s="258" t="str">
        <f>IFERROR(VLOOKUP(O1111,BASE!A:E,2,0),"")</f>
        <v/>
      </c>
      <c r="R1111" s="244">
        <v>1</v>
      </c>
      <c r="S1111" s="258" t="str">
        <f>IFERROR(VLOOKUP(A1111,'PC - DES'!A:J,6,0),"")</f>
        <v/>
      </c>
      <c r="T1111" s="259" t="str">
        <f t="shared" si="52"/>
        <v/>
      </c>
      <c r="U1111" s="259"/>
      <c r="V1111" s="259"/>
      <c r="W1111" s="259"/>
      <c r="X1111" s="259"/>
      <c r="Y1111" s="259"/>
      <c r="Z1111" s="259"/>
      <c r="AA1111" s="259"/>
      <c r="AB1111" s="259"/>
      <c r="AC1111" s="259"/>
      <c r="AD1111" s="259"/>
      <c r="AE1111" s="259"/>
      <c r="AF1111" s="259"/>
      <c r="AG1111" s="259"/>
    </row>
    <row r="1112" spans="1:33" ht="20.25">
      <c r="A1112" s="260"/>
      <c r="B1112" s="261"/>
      <c r="C1112" s="286"/>
      <c r="D1112" s="261"/>
      <c r="E1112" s="287"/>
      <c r="F1112" s="217"/>
      <c r="G1112" s="287"/>
      <c r="H1112" s="217"/>
      <c r="I1112" s="218"/>
      <c r="J1112" s="217"/>
      <c r="K1112" s="217"/>
      <c r="L1112" s="217"/>
      <c r="M1112" s="217"/>
      <c r="N1112" s="219"/>
      <c r="O1112" s="306"/>
      <c r="P1112" s="258" t="str">
        <f>IFERROR(VLOOKUP(O1112,BASE!A:E,2,0),"")</f>
        <v/>
      </c>
      <c r="Q1112" s="258"/>
      <c r="R1112" s="244">
        <v>1</v>
      </c>
      <c r="S1112" s="258" t="str">
        <f>IFERROR(VLOOKUP(A1112,'PC - DES'!A:J,6,0),"")</f>
        <v/>
      </c>
      <c r="T1112" s="259" t="str">
        <f t="shared" si="52"/>
        <v/>
      </c>
      <c r="U1112" s="259"/>
      <c r="V1112" s="259"/>
      <c r="W1112" s="259"/>
      <c r="X1112" s="259"/>
      <c r="Y1112" s="259"/>
      <c r="Z1112" s="259"/>
      <c r="AA1112" s="259"/>
      <c r="AB1112" s="259"/>
      <c r="AC1112" s="259"/>
      <c r="AD1112" s="259"/>
      <c r="AE1112" s="259"/>
      <c r="AF1112" s="259"/>
      <c r="AG1112" s="259"/>
    </row>
    <row r="1113" spans="1:33" ht="20.25">
      <c r="A1113" s="252" t="s">
        <v>8191</v>
      </c>
      <c r="B1113" s="840" t="str">
        <f>IFERROR(VLOOKUP(O1113,BASE!A:E,3,0),"")</f>
        <v>JOELHO 45 GRAUS, PVC, SERIE R, ÁGUA PLUVIAL, DN 100 MM, JUNTA ELÁSTICA, FORNECIDO E INSTALADO EM CONDUTORES VERTICAIS DE ÁGUAS PLUVIAIS. AF_06/2022</v>
      </c>
      <c r="C1113" s="840"/>
      <c r="D1113" s="840"/>
      <c r="E1113" s="840"/>
      <c r="F1113" s="840"/>
      <c r="G1113" s="840"/>
      <c r="H1113" s="840"/>
      <c r="I1113" s="840"/>
      <c r="J1113" s="840"/>
      <c r="K1113" s="840"/>
      <c r="L1113" s="840"/>
      <c r="M1113" s="840"/>
      <c r="N1113" s="298"/>
      <c r="O1113" s="306">
        <v>89585</v>
      </c>
      <c r="P1113" s="258" t="str">
        <f>IFERROR(VLOOKUP(O1113,BASE!A:E,2,0),"")</f>
        <v>SINAPI</v>
      </c>
      <c r="Q1113" s="258">
        <f>IFERROR(C1118,"")</f>
        <v>3</v>
      </c>
      <c r="R1113" s="244">
        <v>1</v>
      </c>
      <c r="S1113" s="258">
        <f>IFERROR(VLOOKUP(A1113,'PC - DES'!A:J,6,0),"")</f>
        <v>3</v>
      </c>
      <c r="T1113" s="259" t="b">
        <f t="shared" si="52"/>
        <v>1</v>
      </c>
      <c r="U1113" s="259"/>
      <c r="V1113" s="259"/>
      <c r="W1113" s="259"/>
      <c r="X1113" s="259"/>
      <c r="Y1113" s="259"/>
      <c r="Z1113" s="259"/>
      <c r="AA1113" s="259"/>
      <c r="AB1113" s="259"/>
      <c r="AC1113" s="259"/>
      <c r="AD1113" s="259"/>
      <c r="AE1113" s="259"/>
      <c r="AF1113" s="259"/>
      <c r="AG1113" s="259"/>
    </row>
    <row r="1114" spans="1:33" ht="20.25">
      <c r="A1114" s="260"/>
      <c r="B1114" s="261" t="s">
        <v>2</v>
      </c>
      <c r="C1114" s="264" t="s">
        <v>14</v>
      </c>
      <c r="D1114" s="325"/>
      <c r="E1114" s="264" t="s">
        <v>15</v>
      </c>
      <c r="F1114" s="264"/>
      <c r="G1114" s="264" t="s">
        <v>19</v>
      </c>
      <c r="H1114" s="264"/>
      <c r="I1114" s="264" t="s">
        <v>16</v>
      </c>
      <c r="J1114" s="264"/>
      <c r="K1114" s="264" t="s">
        <v>8015</v>
      </c>
      <c r="L1114" s="217"/>
      <c r="M1114" s="217"/>
      <c r="N1114" s="219"/>
      <c r="O1114" s="306"/>
      <c r="P1114" s="258" t="str">
        <f>IFERROR(VLOOKUP(O1114,BASE!A:E,2,0),"")</f>
        <v/>
      </c>
      <c r="Q1114" s="258"/>
      <c r="R1114" s="244">
        <v>1</v>
      </c>
      <c r="S1114" s="258" t="str">
        <f>IFERROR(VLOOKUP(A1114,'PC - DES'!A:J,6,0),"")</f>
        <v/>
      </c>
      <c r="T1114" s="259" t="str">
        <f t="shared" si="52"/>
        <v/>
      </c>
      <c r="U1114" s="259"/>
      <c r="V1114" s="259"/>
      <c r="W1114" s="259"/>
      <c r="X1114" s="259"/>
      <c r="Y1114" s="259"/>
      <c r="Z1114" s="259"/>
      <c r="AA1114" s="259"/>
      <c r="AB1114" s="259"/>
      <c r="AC1114" s="259"/>
      <c r="AD1114" s="259"/>
      <c r="AE1114" s="259"/>
      <c r="AF1114" s="259"/>
      <c r="AG1114" s="259"/>
    </row>
    <row r="1115" spans="1:33" ht="20.25">
      <c r="A1115" s="260"/>
      <c r="B1115" s="217" t="s">
        <v>40759</v>
      </c>
      <c r="C1115" s="325"/>
      <c r="D1115" s="325"/>
      <c r="E1115" s="325"/>
      <c r="F1115" s="325"/>
      <c r="G1115" s="325">
        <v>3</v>
      </c>
      <c r="H1115" s="325"/>
      <c r="I1115" s="325"/>
      <c r="J1115" s="325"/>
      <c r="K1115" s="325">
        <f>G1115</f>
        <v>3</v>
      </c>
      <c r="L1115" s="217"/>
      <c r="M1115" s="217"/>
      <c r="N1115" s="219"/>
      <c r="O1115" s="306"/>
      <c r="P1115" s="258" t="str">
        <f>IFERROR(VLOOKUP(O1115,BASE!A:E,2,0),"")</f>
        <v/>
      </c>
      <c r="Q1115" s="258"/>
      <c r="R1115" s="244">
        <v>1</v>
      </c>
      <c r="S1115" s="258" t="str">
        <f>IFERROR(VLOOKUP(A1115,'PC - DES'!A:J,6,0),"")</f>
        <v/>
      </c>
      <c r="T1115" s="259" t="str">
        <f t="shared" si="52"/>
        <v/>
      </c>
      <c r="U1115" s="259"/>
      <c r="V1115" s="259"/>
      <c r="W1115" s="259"/>
      <c r="X1115" s="259"/>
      <c r="Y1115" s="259"/>
      <c r="Z1115" s="259"/>
      <c r="AA1115" s="259"/>
      <c r="AB1115" s="259"/>
      <c r="AC1115" s="259"/>
      <c r="AD1115" s="259"/>
      <c r="AE1115" s="259"/>
      <c r="AF1115" s="259"/>
      <c r="AG1115" s="259"/>
    </row>
    <row r="1116" spans="1:33" ht="20.25">
      <c r="A1116" s="260"/>
      <c r="B1116" s="217"/>
      <c r="C1116" s="325"/>
      <c r="D1116" s="325"/>
      <c r="E1116" s="325"/>
      <c r="F1116" s="325"/>
      <c r="G1116" s="325"/>
      <c r="H1116" s="325"/>
      <c r="I1116" s="325"/>
      <c r="J1116" s="325"/>
      <c r="K1116" s="325"/>
      <c r="L1116" s="217"/>
      <c r="M1116" s="217"/>
      <c r="N1116" s="219"/>
      <c r="O1116" s="306"/>
      <c r="P1116" s="258" t="str">
        <f>IFERROR(VLOOKUP(O1116,BASE!A:E,2,0),"")</f>
        <v/>
      </c>
      <c r="Q1116" s="258"/>
      <c r="R1116" s="244">
        <v>1</v>
      </c>
      <c r="S1116" s="258" t="str">
        <f>IFERROR(VLOOKUP(A1116,'PC - DES'!A:J,6,0),"")</f>
        <v/>
      </c>
      <c r="T1116" s="259" t="str">
        <f t="shared" si="52"/>
        <v/>
      </c>
      <c r="U1116" s="259"/>
      <c r="V1116" s="259"/>
      <c r="W1116" s="259"/>
      <c r="X1116" s="259"/>
      <c r="Y1116" s="259"/>
      <c r="Z1116" s="259"/>
      <c r="AA1116" s="259"/>
      <c r="AB1116" s="259"/>
      <c r="AC1116" s="259"/>
      <c r="AD1116" s="259"/>
      <c r="AE1116" s="259"/>
      <c r="AF1116" s="259"/>
      <c r="AG1116" s="259"/>
    </row>
    <row r="1117" spans="1:33" ht="20.25">
      <c r="A1117" s="260"/>
      <c r="B1117" s="217"/>
      <c r="C1117" s="287"/>
      <c r="D1117" s="217"/>
      <c r="E1117" s="287"/>
      <c r="F1117" s="217"/>
      <c r="G1117" s="287"/>
      <c r="H1117" s="217"/>
      <c r="I1117" s="218"/>
      <c r="J1117" s="217"/>
      <c r="K1117" s="217"/>
      <c r="L1117" s="217"/>
      <c r="M1117" s="217"/>
      <c r="N1117" s="219"/>
      <c r="O1117" s="306"/>
      <c r="P1117" s="258" t="str">
        <f>IFERROR(VLOOKUP(O1117,BASE!A:E,2,0),"")</f>
        <v/>
      </c>
      <c r="Q1117" s="258"/>
      <c r="R1117" s="244">
        <v>1</v>
      </c>
      <c r="S1117" s="258" t="str">
        <f>IFERROR(VLOOKUP(A1117,'PC - DES'!A:J,6,0),"")</f>
        <v/>
      </c>
      <c r="T1117" s="259" t="str">
        <f t="shared" si="52"/>
        <v/>
      </c>
      <c r="U1117" s="259"/>
      <c r="V1117" s="259"/>
      <c r="W1117" s="259"/>
      <c r="X1117" s="259"/>
      <c r="Y1117" s="259"/>
      <c r="Z1117" s="259"/>
      <c r="AA1117" s="259"/>
      <c r="AB1117" s="259"/>
      <c r="AC1117" s="259"/>
      <c r="AD1117" s="259"/>
      <c r="AE1117" s="259"/>
      <c r="AF1117" s="259"/>
      <c r="AG1117" s="259"/>
    </row>
    <row r="1118" spans="1:33" ht="20.25">
      <c r="A1118" s="277"/>
      <c r="B1118" s="278" t="s">
        <v>40694</v>
      </c>
      <c r="C1118" s="279">
        <f>SUM(K1115)</f>
        <v>3</v>
      </c>
      <c r="D1118" s="280" t="str">
        <f>VLOOKUP(O1113,BASE!A:E,4,)</f>
        <v>UN</v>
      </c>
      <c r="E1118" s="281"/>
      <c r="F1118" s="283"/>
      <c r="G1118" s="281"/>
      <c r="H1118" s="283"/>
      <c r="I1118" s="284"/>
      <c r="J1118" s="283"/>
      <c r="K1118" s="283"/>
      <c r="L1118" s="283"/>
      <c r="M1118" s="283"/>
      <c r="N1118" s="285"/>
      <c r="O1118" s="306"/>
      <c r="P1118" s="258" t="str">
        <f>IFERROR(VLOOKUP(O1118,BASE!A:E,2,0),"")</f>
        <v/>
      </c>
      <c r="R1118" s="244">
        <v>1</v>
      </c>
      <c r="S1118" s="258" t="str">
        <f>IFERROR(VLOOKUP(A1118,'PC - DES'!A:J,6,0),"")</f>
        <v/>
      </c>
      <c r="T1118" s="259" t="str">
        <f t="shared" si="52"/>
        <v/>
      </c>
      <c r="U1118" s="259"/>
      <c r="V1118" s="259"/>
      <c r="W1118" s="259"/>
      <c r="X1118" s="259"/>
      <c r="Y1118" s="259"/>
      <c r="Z1118" s="259"/>
      <c r="AA1118" s="259"/>
      <c r="AB1118" s="259"/>
      <c r="AC1118" s="259"/>
      <c r="AD1118" s="259"/>
      <c r="AE1118" s="259"/>
      <c r="AF1118" s="259"/>
      <c r="AG1118" s="259"/>
    </row>
    <row r="1119" spans="1:33" ht="20.25">
      <c r="A1119" s="260"/>
      <c r="B1119" s="261"/>
      <c r="C1119" s="286"/>
      <c r="D1119" s="261"/>
      <c r="E1119" s="287"/>
      <c r="F1119" s="217"/>
      <c r="G1119" s="287"/>
      <c r="H1119" s="217"/>
      <c r="I1119" s="218"/>
      <c r="J1119" s="217"/>
      <c r="K1119" s="217"/>
      <c r="L1119" s="217"/>
      <c r="M1119" s="217"/>
      <c r="N1119" s="219"/>
      <c r="O1119" s="306"/>
      <c r="P1119" s="258" t="str">
        <f>IFERROR(VLOOKUP(O1119,BASE!A:E,2,0),"")</f>
        <v/>
      </c>
      <c r="Q1119" s="258"/>
      <c r="R1119" s="244">
        <v>1</v>
      </c>
      <c r="S1119" s="258" t="str">
        <f>IFERROR(VLOOKUP(A1119,'PC - DES'!A:J,6,0),"")</f>
        <v/>
      </c>
      <c r="T1119" s="259" t="str">
        <f t="shared" si="52"/>
        <v/>
      </c>
      <c r="U1119" s="259"/>
      <c r="V1119" s="259"/>
      <c r="W1119" s="259"/>
      <c r="X1119" s="259"/>
      <c r="Y1119" s="259"/>
      <c r="Z1119" s="259"/>
      <c r="AA1119" s="259"/>
      <c r="AB1119" s="259"/>
      <c r="AC1119" s="259"/>
      <c r="AD1119" s="259"/>
      <c r="AE1119" s="259"/>
      <c r="AF1119" s="259"/>
      <c r="AG1119" s="259"/>
    </row>
    <row r="1120" spans="1:33" ht="20.25">
      <c r="A1120" s="252" t="s">
        <v>41005</v>
      </c>
      <c r="B1120" s="840" t="str">
        <f>IFERROR(VLOOKUP(O1120,BASE!A:E,3,0),"")</f>
        <v>JOELHO 90 GRAUS, PVC, SERIE R, ÁGUA PLUVIAL, DN 100 MM, JUNTA ELÁSTICA, FORNECIDO E INSTALADO EM CONDUTORES VERTICAIS DE ÁGUAS PLUVIAIS. AF_06/2022</v>
      </c>
      <c r="C1120" s="840"/>
      <c r="D1120" s="840"/>
      <c r="E1120" s="840"/>
      <c r="F1120" s="840"/>
      <c r="G1120" s="840"/>
      <c r="H1120" s="840"/>
      <c r="I1120" s="840"/>
      <c r="J1120" s="840"/>
      <c r="K1120" s="840"/>
      <c r="L1120" s="840"/>
      <c r="M1120" s="840"/>
      <c r="N1120" s="298"/>
      <c r="O1120" s="306">
        <v>89584</v>
      </c>
      <c r="P1120" s="258" t="str">
        <f>IFERROR(VLOOKUP(O1120,BASE!A:E,2,0),"")</f>
        <v>SINAPI</v>
      </c>
      <c r="Q1120" s="258">
        <f>IFERROR(C1125,"")</f>
        <v>11</v>
      </c>
      <c r="R1120" s="244">
        <v>1</v>
      </c>
      <c r="S1120" s="258">
        <f>IFERROR(VLOOKUP(A1120,'PC - DES'!A:J,6,0),"")</f>
        <v>11</v>
      </c>
      <c r="T1120" s="259" t="b">
        <f t="shared" si="52"/>
        <v>1</v>
      </c>
      <c r="U1120" s="259"/>
      <c r="V1120" s="259"/>
      <c r="W1120" s="259"/>
      <c r="X1120" s="259"/>
      <c r="Y1120" s="259"/>
      <c r="Z1120" s="259"/>
      <c r="AA1120" s="259"/>
      <c r="AB1120" s="259"/>
      <c r="AC1120" s="259"/>
      <c r="AD1120" s="259"/>
      <c r="AE1120" s="259"/>
      <c r="AF1120" s="259"/>
      <c r="AG1120" s="259"/>
    </row>
    <row r="1121" spans="1:33" ht="20.25">
      <c r="A1121" s="260"/>
      <c r="B1121" s="261" t="s">
        <v>2</v>
      </c>
      <c r="C1121" s="264" t="s">
        <v>14</v>
      </c>
      <c r="D1121" s="325"/>
      <c r="E1121" s="264" t="s">
        <v>15</v>
      </c>
      <c r="F1121" s="264"/>
      <c r="G1121" s="264" t="s">
        <v>19</v>
      </c>
      <c r="H1121" s="264"/>
      <c r="I1121" s="264" t="s">
        <v>16</v>
      </c>
      <c r="J1121" s="264"/>
      <c r="K1121" s="264" t="s">
        <v>8015</v>
      </c>
      <c r="L1121" s="217"/>
      <c r="M1121" s="217"/>
      <c r="N1121" s="219"/>
      <c r="O1121" s="306"/>
      <c r="P1121" s="258" t="str">
        <f>IFERROR(VLOOKUP(O1121,BASE!A:E,2,0),"")</f>
        <v/>
      </c>
      <c r="Q1121" s="258"/>
      <c r="R1121" s="244">
        <v>1</v>
      </c>
      <c r="S1121" s="258" t="str">
        <f>IFERROR(VLOOKUP(A1121,'PC - DES'!A:J,6,0),"")</f>
        <v/>
      </c>
      <c r="T1121" s="259" t="str">
        <f t="shared" si="52"/>
        <v/>
      </c>
      <c r="U1121" s="259"/>
      <c r="V1121" s="259"/>
      <c r="W1121" s="259"/>
      <c r="X1121" s="259"/>
      <c r="Y1121" s="259"/>
      <c r="Z1121" s="259"/>
      <c r="AA1121" s="259"/>
      <c r="AB1121" s="259"/>
      <c r="AC1121" s="259"/>
      <c r="AD1121" s="259"/>
      <c r="AE1121" s="259"/>
      <c r="AF1121" s="259"/>
      <c r="AG1121" s="259"/>
    </row>
    <row r="1122" spans="1:33" ht="20.25">
      <c r="A1122" s="260"/>
      <c r="B1122" s="217" t="s">
        <v>40759</v>
      </c>
      <c r="C1122" s="325"/>
      <c r="D1122" s="325"/>
      <c r="E1122" s="325"/>
      <c r="F1122" s="325"/>
      <c r="G1122" s="325">
        <v>11</v>
      </c>
      <c r="H1122" s="325"/>
      <c r="I1122" s="325"/>
      <c r="J1122" s="325"/>
      <c r="K1122" s="325">
        <f>G1122</f>
        <v>11</v>
      </c>
      <c r="L1122" s="217"/>
      <c r="M1122" s="217"/>
      <c r="N1122" s="219"/>
      <c r="O1122" s="306"/>
      <c r="P1122" s="258" t="str">
        <f>IFERROR(VLOOKUP(O1122,BASE!A:E,2,0),"")</f>
        <v/>
      </c>
      <c r="Q1122" s="258"/>
      <c r="R1122" s="244">
        <v>1</v>
      </c>
      <c r="S1122" s="258" t="str">
        <f>IFERROR(VLOOKUP(A1122,'PC - DES'!A:J,6,0),"")</f>
        <v/>
      </c>
      <c r="T1122" s="259" t="str">
        <f t="shared" si="52"/>
        <v/>
      </c>
      <c r="U1122" s="259"/>
      <c r="V1122" s="259"/>
      <c r="W1122" s="259"/>
      <c r="X1122" s="259"/>
      <c r="Y1122" s="259"/>
      <c r="Z1122" s="259"/>
      <c r="AA1122" s="259"/>
      <c r="AB1122" s="259"/>
      <c r="AC1122" s="259"/>
      <c r="AD1122" s="259"/>
      <c r="AE1122" s="259"/>
      <c r="AF1122" s="259"/>
      <c r="AG1122" s="259"/>
    </row>
    <row r="1123" spans="1:33" ht="20.25">
      <c r="A1123" s="260"/>
      <c r="B1123" s="217"/>
      <c r="C1123" s="325"/>
      <c r="D1123" s="325"/>
      <c r="E1123" s="325"/>
      <c r="F1123" s="325"/>
      <c r="G1123" s="325"/>
      <c r="H1123" s="325"/>
      <c r="I1123" s="325"/>
      <c r="J1123" s="325"/>
      <c r="K1123" s="325"/>
      <c r="L1123" s="217"/>
      <c r="M1123" s="217"/>
      <c r="N1123" s="219"/>
      <c r="O1123" s="306"/>
      <c r="P1123" s="258" t="str">
        <f>IFERROR(VLOOKUP(O1123,BASE!A:E,2,0),"")</f>
        <v/>
      </c>
      <c r="Q1123" s="258"/>
      <c r="R1123" s="244">
        <v>1</v>
      </c>
      <c r="S1123" s="258" t="str">
        <f>IFERROR(VLOOKUP(A1123,'PC - DES'!A:J,6,0),"")</f>
        <v/>
      </c>
      <c r="T1123" s="259" t="str">
        <f t="shared" si="52"/>
        <v/>
      </c>
      <c r="U1123" s="259"/>
      <c r="V1123" s="259"/>
      <c r="W1123" s="259"/>
      <c r="X1123" s="259"/>
      <c r="Y1123" s="259"/>
      <c r="Z1123" s="259"/>
      <c r="AA1123" s="259"/>
      <c r="AB1123" s="259"/>
      <c r="AC1123" s="259"/>
      <c r="AD1123" s="259"/>
      <c r="AE1123" s="259"/>
      <c r="AF1123" s="259"/>
      <c r="AG1123" s="259"/>
    </row>
    <row r="1124" spans="1:33" ht="20.25">
      <c r="A1124" s="260"/>
      <c r="B1124" s="217"/>
      <c r="C1124" s="287"/>
      <c r="D1124" s="217"/>
      <c r="E1124" s="287"/>
      <c r="F1124" s="217"/>
      <c r="G1124" s="287"/>
      <c r="H1124" s="217"/>
      <c r="I1124" s="218"/>
      <c r="J1124" s="217"/>
      <c r="K1124" s="217"/>
      <c r="L1124" s="217"/>
      <c r="M1124" s="217"/>
      <c r="N1124" s="219"/>
      <c r="O1124" s="306"/>
      <c r="P1124" s="258" t="str">
        <f>IFERROR(VLOOKUP(O1124,BASE!A:E,2,0),"")</f>
        <v/>
      </c>
      <c r="Q1124" s="258"/>
      <c r="R1124" s="244">
        <v>1</v>
      </c>
      <c r="S1124" s="258" t="str">
        <f>IFERROR(VLOOKUP(A1124,'PC - DES'!A:J,6,0),"")</f>
        <v/>
      </c>
      <c r="T1124" s="259" t="str">
        <f t="shared" si="52"/>
        <v/>
      </c>
      <c r="U1124" s="259"/>
      <c r="V1124" s="259"/>
      <c r="W1124" s="259"/>
      <c r="X1124" s="259"/>
      <c r="Y1124" s="259"/>
      <c r="Z1124" s="259"/>
      <c r="AA1124" s="259"/>
      <c r="AB1124" s="259"/>
      <c r="AC1124" s="259"/>
      <c r="AD1124" s="259"/>
      <c r="AE1124" s="259"/>
      <c r="AF1124" s="259"/>
      <c r="AG1124" s="259"/>
    </row>
    <row r="1125" spans="1:33" ht="20.25">
      <c r="A1125" s="277"/>
      <c r="B1125" s="278" t="s">
        <v>40694</v>
      </c>
      <c r="C1125" s="279">
        <f>SUM(K1122)</f>
        <v>11</v>
      </c>
      <c r="D1125" s="280" t="str">
        <f>VLOOKUP(O1120,BASE!A:E,4,)</f>
        <v>UN</v>
      </c>
      <c r="E1125" s="281"/>
      <c r="F1125" s="283"/>
      <c r="G1125" s="281"/>
      <c r="H1125" s="283"/>
      <c r="I1125" s="284"/>
      <c r="J1125" s="283"/>
      <c r="K1125" s="283"/>
      <c r="L1125" s="283"/>
      <c r="M1125" s="283"/>
      <c r="N1125" s="285"/>
      <c r="O1125" s="306"/>
      <c r="P1125" s="258" t="str">
        <f>IFERROR(VLOOKUP(O1125,BASE!A:E,2,0),"")</f>
        <v/>
      </c>
      <c r="R1125" s="244">
        <v>1</v>
      </c>
      <c r="S1125" s="258" t="str">
        <f>IFERROR(VLOOKUP(A1125,'PC - DES'!A:J,6,0),"")</f>
        <v/>
      </c>
      <c r="T1125" s="259" t="str">
        <f t="shared" si="52"/>
        <v/>
      </c>
      <c r="U1125" s="259"/>
      <c r="V1125" s="259"/>
      <c r="W1125" s="259"/>
      <c r="X1125" s="259"/>
      <c r="Y1125" s="259"/>
      <c r="Z1125" s="259"/>
      <c r="AA1125" s="259"/>
      <c r="AB1125" s="259"/>
      <c r="AC1125" s="259"/>
      <c r="AD1125" s="259"/>
      <c r="AE1125" s="259"/>
      <c r="AF1125" s="259"/>
      <c r="AG1125" s="259"/>
    </row>
    <row r="1126" spans="1:33" ht="20.25">
      <c r="A1126" s="260"/>
      <c r="B1126" s="261"/>
      <c r="C1126" s="286"/>
      <c r="D1126" s="261"/>
      <c r="E1126" s="287"/>
      <c r="F1126" s="217"/>
      <c r="G1126" s="287"/>
      <c r="H1126" s="217"/>
      <c r="I1126" s="218"/>
      <c r="J1126" s="217"/>
      <c r="K1126" s="217"/>
      <c r="L1126" s="217"/>
      <c r="M1126" s="217"/>
      <c r="N1126" s="219"/>
      <c r="O1126" s="306"/>
      <c r="P1126" s="258" t="str">
        <f>IFERROR(VLOOKUP(O1126,BASE!A:E,2,0),"")</f>
        <v/>
      </c>
      <c r="Q1126" s="258"/>
      <c r="R1126" s="244">
        <v>1</v>
      </c>
      <c r="S1126" s="258" t="str">
        <f>IFERROR(VLOOKUP(A1126,'PC - DES'!A:J,6,0),"")</f>
        <v/>
      </c>
      <c r="T1126" s="259" t="str">
        <f t="shared" si="52"/>
        <v/>
      </c>
      <c r="U1126" s="259"/>
      <c r="V1126" s="259"/>
      <c r="W1126" s="259"/>
      <c r="X1126" s="259"/>
      <c r="Y1126" s="259"/>
      <c r="Z1126" s="259"/>
      <c r="AA1126" s="259"/>
      <c r="AB1126" s="259"/>
      <c r="AC1126" s="259"/>
      <c r="AD1126" s="259"/>
      <c r="AE1126" s="259"/>
      <c r="AF1126" s="259"/>
      <c r="AG1126" s="259"/>
    </row>
    <row r="1127" spans="1:33" ht="20.25">
      <c r="A1127" s="252" t="s">
        <v>40917</v>
      </c>
      <c r="B1127" s="840" t="str">
        <f>IFERROR(VLOOKUP(O1127,BASE!A:E,3,0),"")</f>
        <v>JUNÇÃO SIMPLES, PVC, SERIE R, ÁGUA PLUVIAL, DN 100 X 100 MM, JUNTA ELÁSTICA, FORNECIDO E INSTALADO EM CONDUTORES VERTICAIS DE ÁGUAS PLUVIAIS. AF_06/2022</v>
      </c>
      <c r="C1127" s="840"/>
      <c r="D1127" s="840"/>
      <c r="E1127" s="840"/>
      <c r="F1127" s="840"/>
      <c r="G1127" s="840"/>
      <c r="H1127" s="840"/>
      <c r="I1127" s="840"/>
      <c r="J1127" s="840"/>
      <c r="K1127" s="840"/>
      <c r="L1127" s="840"/>
      <c r="M1127" s="840"/>
      <c r="N1127" s="298"/>
      <c r="O1127" s="306">
        <v>89690</v>
      </c>
      <c r="P1127" s="258" t="str">
        <f>IFERROR(VLOOKUP(O1127,BASE!A:E,2,0),"")</f>
        <v>SINAPI</v>
      </c>
      <c r="Q1127" s="258">
        <f>IFERROR(C1132,"")</f>
        <v>1</v>
      </c>
      <c r="R1127" s="244">
        <v>1</v>
      </c>
      <c r="S1127" s="258">
        <f>IFERROR(VLOOKUP(A1127,'PC - DES'!A:J,6,0),"")</f>
        <v>1</v>
      </c>
      <c r="T1127" s="259" t="b">
        <f t="shared" si="52"/>
        <v>1</v>
      </c>
      <c r="U1127" s="259"/>
      <c r="V1127" s="259"/>
      <c r="W1127" s="259"/>
      <c r="X1127" s="259"/>
      <c r="Y1127" s="259"/>
      <c r="Z1127" s="259"/>
      <c r="AA1127" s="259"/>
      <c r="AB1127" s="259"/>
      <c r="AC1127" s="259"/>
      <c r="AD1127" s="259"/>
      <c r="AE1127" s="259"/>
      <c r="AF1127" s="259"/>
      <c r="AG1127" s="259"/>
    </row>
    <row r="1128" spans="1:33" ht="20.25">
      <c r="A1128" s="260"/>
      <c r="B1128" s="261" t="s">
        <v>2</v>
      </c>
      <c r="C1128" s="264" t="s">
        <v>14</v>
      </c>
      <c r="D1128" s="325"/>
      <c r="E1128" s="264" t="s">
        <v>15</v>
      </c>
      <c r="F1128" s="264"/>
      <c r="G1128" s="264" t="s">
        <v>19</v>
      </c>
      <c r="H1128" s="264"/>
      <c r="I1128" s="264" t="s">
        <v>16</v>
      </c>
      <c r="J1128" s="264"/>
      <c r="K1128" s="264" t="s">
        <v>8015</v>
      </c>
      <c r="L1128" s="217"/>
      <c r="M1128" s="217"/>
      <c r="N1128" s="219"/>
      <c r="O1128" s="306"/>
      <c r="P1128" s="258" t="str">
        <f>IFERROR(VLOOKUP(O1128,BASE!A:E,2,0),"")</f>
        <v/>
      </c>
      <c r="Q1128" s="258"/>
      <c r="R1128" s="244">
        <v>1</v>
      </c>
      <c r="S1128" s="258" t="str">
        <f>IFERROR(VLOOKUP(A1128,'PC - DES'!A:J,6,0),"")</f>
        <v/>
      </c>
      <c r="T1128" s="259" t="str">
        <f t="shared" si="52"/>
        <v/>
      </c>
      <c r="U1128" s="259"/>
      <c r="V1128" s="259"/>
      <c r="W1128" s="259"/>
      <c r="X1128" s="259"/>
      <c r="Y1128" s="259"/>
      <c r="Z1128" s="259"/>
      <c r="AA1128" s="259"/>
      <c r="AB1128" s="259"/>
      <c r="AC1128" s="259"/>
      <c r="AD1128" s="259"/>
      <c r="AE1128" s="259"/>
      <c r="AF1128" s="259"/>
      <c r="AG1128" s="259"/>
    </row>
    <row r="1129" spans="1:33" ht="20.25">
      <c r="A1129" s="260"/>
      <c r="B1129" s="217" t="s">
        <v>40759</v>
      </c>
      <c r="C1129" s="325"/>
      <c r="D1129" s="325"/>
      <c r="E1129" s="325"/>
      <c r="F1129" s="325"/>
      <c r="G1129" s="325">
        <v>1</v>
      </c>
      <c r="H1129" s="325"/>
      <c r="I1129" s="325"/>
      <c r="J1129" s="325"/>
      <c r="K1129" s="325">
        <f>G1129</f>
        <v>1</v>
      </c>
      <c r="L1129" s="217"/>
      <c r="M1129" s="217"/>
      <c r="N1129" s="219"/>
      <c r="O1129" s="306"/>
      <c r="P1129" s="258" t="str">
        <f>IFERROR(VLOOKUP(O1129,BASE!A:E,2,0),"")</f>
        <v/>
      </c>
      <c r="Q1129" s="258"/>
      <c r="R1129" s="244">
        <v>1</v>
      </c>
      <c r="S1129" s="258" t="str">
        <f>IFERROR(VLOOKUP(A1129,'PC - DES'!A:J,6,0),"")</f>
        <v/>
      </c>
      <c r="T1129" s="259" t="str">
        <f t="shared" si="52"/>
        <v/>
      </c>
      <c r="U1129" s="259"/>
      <c r="V1129" s="259"/>
      <c r="W1129" s="259"/>
      <c r="X1129" s="259"/>
      <c r="Y1129" s="259"/>
      <c r="Z1129" s="259"/>
      <c r="AA1129" s="259"/>
      <c r="AB1129" s="259"/>
      <c r="AC1129" s="259"/>
      <c r="AD1129" s="259"/>
      <c r="AE1129" s="259"/>
      <c r="AF1129" s="259"/>
      <c r="AG1129" s="259"/>
    </row>
    <row r="1130" spans="1:33" ht="20.25">
      <c r="A1130" s="260"/>
      <c r="B1130" s="217"/>
      <c r="C1130" s="325"/>
      <c r="D1130" s="325"/>
      <c r="E1130" s="325"/>
      <c r="F1130" s="325"/>
      <c r="G1130" s="325"/>
      <c r="H1130" s="325"/>
      <c r="I1130" s="325"/>
      <c r="J1130" s="325"/>
      <c r="K1130" s="325"/>
      <c r="L1130" s="217"/>
      <c r="M1130" s="217"/>
      <c r="N1130" s="219"/>
      <c r="O1130" s="306"/>
      <c r="P1130" s="258" t="str">
        <f>IFERROR(VLOOKUP(O1130,BASE!A:E,2,0),"")</f>
        <v/>
      </c>
      <c r="Q1130" s="258"/>
      <c r="R1130" s="244">
        <v>1</v>
      </c>
      <c r="S1130" s="258" t="str">
        <f>IFERROR(VLOOKUP(A1130,'PC - DES'!A:J,6,0),"")</f>
        <v/>
      </c>
      <c r="T1130" s="259" t="str">
        <f t="shared" si="52"/>
        <v/>
      </c>
      <c r="U1130" s="259"/>
      <c r="V1130" s="259"/>
      <c r="W1130" s="259"/>
      <c r="X1130" s="259"/>
      <c r="Y1130" s="259"/>
      <c r="Z1130" s="259"/>
      <c r="AA1130" s="259"/>
      <c r="AB1130" s="259"/>
      <c r="AC1130" s="259"/>
      <c r="AD1130" s="259"/>
      <c r="AE1130" s="259"/>
      <c r="AF1130" s="259"/>
      <c r="AG1130" s="259"/>
    </row>
    <row r="1131" spans="1:33" ht="20.25">
      <c r="A1131" s="260"/>
      <c r="B1131" s="217"/>
      <c r="C1131" s="287"/>
      <c r="D1131" s="217"/>
      <c r="E1131" s="287"/>
      <c r="F1131" s="217"/>
      <c r="G1131" s="287"/>
      <c r="H1131" s="217"/>
      <c r="I1131" s="218"/>
      <c r="J1131" s="217"/>
      <c r="K1131" s="217"/>
      <c r="L1131" s="217"/>
      <c r="M1131" s="217"/>
      <c r="N1131" s="219"/>
      <c r="O1131" s="306"/>
      <c r="P1131" s="258" t="str">
        <f>IFERROR(VLOOKUP(O1131,BASE!A:E,2,0),"")</f>
        <v/>
      </c>
      <c r="Q1131" s="258"/>
      <c r="R1131" s="244">
        <v>1</v>
      </c>
      <c r="S1131" s="258" t="str">
        <f>IFERROR(VLOOKUP(A1131,'PC - DES'!A:J,6,0),"")</f>
        <v/>
      </c>
      <c r="T1131" s="259" t="str">
        <f t="shared" ref="T1131:T1220" si="53">IF(A1131&lt;&gt;"",S1131=Q1131,"")</f>
        <v/>
      </c>
      <c r="U1131" s="259"/>
      <c r="V1131" s="259"/>
      <c r="W1131" s="259"/>
      <c r="X1131" s="259"/>
      <c r="Y1131" s="259"/>
      <c r="Z1131" s="259"/>
      <c r="AA1131" s="259"/>
      <c r="AB1131" s="259"/>
      <c r="AC1131" s="259"/>
      <c r="AD1131" s="259"/>
      <c r="AE1131" s="259"/>
      <c r="AF1131" s="259"/>
      <c r="AG1131" s="259"/>
    </row>
    <row r="1132" spans="1:33" ht="20.25">
      <c r="A1132" s="277"/>
      <c r="B1132" s="278" t="s">
        <v>40694</v>
      </c>
      <c r="C1132" s="279">
        <f>SUM(K1129)</f>
        <v>1</v>
      </c>
      <c r="D1132" s="280" t="str">
        <f>VLOOKUP(O1127,BASE!A:E,4,)</f>
        <v>UN</v>
      </c>
      <c r="E1132" s="281"/>
      <c r="F1132" s="283"/>
      <c r="G1132" s="281"/>
      <c r="H1132" s="283"/>
      <c r="I1132" s="284"/>
      <c r="J1132" s="283"/>
      <c r="K1132" s="283"/>
      <c r="L1132" s="283"/>
      <c r="M1132" s="283"/>
      <c r="N1132" s="285"/>
      <c r="O1132" s="306"/>
      <c r="P1132" s="258" t="str">
        <f>IFERROR(VLOOKUP(O1132,BASE!A:E,2,0),"")</f>
        <v/>
      </c>
      <c r="R1132" s="244">
        <v>1</v>
      </c>
      <c r="S1132" s="258" t="str">
        <f>IFERROR(VLOOKUP(A1132,'PC - DES'!A:J,6,0),"")</f>
        <v/>
      </c>
      <c r="T1132" s="259" t="str">
        <f t="shared" si="53"/>
        <v/>
      </c>
      <c r="U1132" s="259"/>
      <c r="V1132" s="259"/>
      <c r="W1132" s="259"/>
      <c r="X1132" s="259"/>
      <c r="Y1132" s="259"/>
      <c r="Z1132" s="259"/>
      <c r="AA1132" s="259"/>
      <c r="AB1132" s="259"/>
      <c r="AC1132" s="259"/>
      <c r="AD1132" s="259"/>
      <c r="AE1132" s="259"/>
      <c r="AF1132" s="259"/>
      <c r="AG1132" s="259"/>
    </row>
    <row r="1133" spans="1:33" ht="20.25">
      <c r="A1133" s="260"/>
      <c r="B1133" s="261"/>
      <c r="C1133" s="286"/>
      <c r="D1133" s="261"/>
      <c r="E1133" s="287"/>
      <c r="F1133" s="217"/>
      <c r="G1133" s="287"/>
      <c r="H1133" s="217"/>
      <c r="I1133" s="218"/>
      <c r="J1133" s="217"/>
      <c r="K1133" s="217"/>
      <c r="L1133" s="217"/>
      <c r="M1133" s="217"/>
      <c r="N1133" s="219"/>
      <c r="O1133" s="306"/>
      <c r="P1133" s="258" t="str">
        <f>IFERROR(VLOOKUP(O1133,BASE!A:E,2,0),"")</f>
        <v/>
      </c>
      <c r="Q1133" s="258"/>
      <c r="R1133" s="244">
        <v>1</v>
      </c>
      <c r="S1133" s="258" t="str">
        <f>IFERROR(VLOOKUP(A1133,'PC - DES'!A:J,6,0),"")</f>
        <v/>
      </c>
      <c r="T1133" s="259" t="str">
        <f t="shared" si="53"/>
        <v/>
      </c>
      <c r="U1133" s="259"/>
      <c r="V1133" s="259"/>
      <c r="W1133" s="259"/>
      <c r="X1133" s="259"/>
      <c r="Y1133" s="259"/>
      <c r="Z1133" s="259"/>
      <c r="AA1133" s="259"/>
      <c r="AB1133" s="259"/>
      <c r="AC1133" s="259"/>
      <c r="AD1133" s="259"/>
      <c r="AE1133" s="259"/>
      <c r="AF1133" s="259"/>
      <c r="AG1133" s="259"/>
    </row>
    <row r="1134" spans="1:33" ht="20.25">
      <c r="A1134" s="252" t="s">
        <v>41006</v>
      </c>
      <c r="B1134" s="840" t="str">
        <f>IFERROR(VLOOKUP(O1134,BASE!A:E,3,0),"")</f>
        <v>LUVA SIMPLES, PVC, SERIE R, ÁGUA PLUVIAL, DN 100 MM, JUNTA ELÁSTICA, FORNECIDO E INSTALADO EM RAMAL DE ENCAMINHAMENTO. AF_06/2022</v>
      </c>
      <c r="C1134" s="840"/>
      <c r="D1134" s="840"/>
      <c r="E1134" s="840"/>
      <c r="F1134" s="840"/>
      <c r="G1134" s="840"/>
      <c r="H1134" s="840"/>
      <c r="I1134" s="840"/>
      <c r="J1134" s="840"/>
      <c r="K1134" s="840"/>
      <c r="L1134" s="840"/>
      <c r="M1134" s="840"/>
      <c r="N1134" s="298"/>
      <c r="O1134" s="306">
        <v>89554</v>
      </c>
      <c r="P1134" s="258" t="str">
        <f>IFERROR(VLOOKUP(O1134,BASE!A:E,2,0),"")</f>
        <v>SINAPI</v>
      </c>
      <c r="Q1134" s="258">
        <f>IFERROR(C1139,"")</f>
        <v>15</v>
      </c>
      <c r="R1134" s="244">
        <v>1</v>
      </c>
      <c r="S1134" s="258">
        <f>IFERROR(VLOOKUP(A1134,'PC - DES'!A:J,6,0),"")</f>
        <v>15</v>
      </c>
      <c r="T1134" s="259" t="b">
        <f t="shared" si="53"/>
        <v>1</v>
      </c>
      <c r="U1134" s="259"/>
      <c r="V1134" s="259"/>
      <c r="W1134" s="259"/>
      <c r="X1134" s="259"/>
      <c r="Y1134" s="259"/>
      <c r="Z1134" s="259"/>
      <c r="AA1134" s="259"/>
      <c r="AB1134" s="259"/>
      <c r="AC1134" s="259"/>
      <c r="AD1134" s="259"/>
      <c r="AE1134" s="259"/>
      <c r="AF1134" s="259"/>
      <c r="AG1134" s="259"/>
    </row>
    <row r="1135" spans="1:33" ht="20.25">
      <c r="A1135" s="260"/>
      <c r="B1135" s="261" t="s">
        <v>2</v>
      </c>
      <c r="C1135" s="264" t="s">
        <v>14</v>
      </c>
      <c r="D1135" s="325"/>
      <c r="E1135" s="264" t="s">
        <v>15</v>
      </c>
      <c r="F1135" s="264"/>
      <c r="G1135" s="264" t="s">
        <v>19</v>
      </c>
      <c r="H1135" s="264"/>
      <c r="I1135" s="264" t="s">
        <v>16</v>
      </c>
      <c r="J1135" s="264"/>
      <c r="K1135" s="264" t="s">
        <v>8015</v>
      </c>
      <c r="L1135" s="217"/>
      <c r="M1135" s="217"/>
      <c r="N1135" s="219"/>
      <c r="O1135" s="306"/>
      <c r="P1135" s="258" t="str">
        <f>IFERROR(VLOOKUP(O1135,BASE!A:E,2,0),"")</f>
        <v/>
      </c>
      <c r="Q1135" s="258"/>
      <c r="R1135" s="244">
        <v>1</v>
      </c>
      <c r="S1135" s="258" t="str">
        <f>IFERROR(VLOOKUP(A1135,'PC - DES'!A:J,6,0),"")</f>
        <v/>
      </c>
      <c r="T1135" s="259" t="str">
        <f t="shared" si="53"/>
        <v/>
      </c>
      <c r="U1135" s="259"/>
      <c r="V1135" s="259"/>
      <c r="W1135" s="259"/>
      <c r="X1135" s="259"/>
      <c r="Y1135" s="259"/>
      <c r="Z1135" s="259"/>
      <c r="AA1135" s="259"/>
      <c r="AB1135" s="259"/>
      <c r="AC1135" s="259"/>
      <c r="AD1135" s="259"/>
      <c r="AE1135" s="259"/>
      <c r="AF1135" s="259"/>
      <c r="AG1135" s="259"/>
    </row>
    <row r="1136" spans="1:33" ht="20.25">
      <c r="A1136" s="260"/>
      <c r="B1136" s="217" t="s">
        <v>40759</v>
      </c>
      <c r="C1136" s="325"/>
      <c r="D1136" s="325"/>
      <c r="E1136" s="325"/>
      <c r="F1136" s="325"/>
      <c r="G1136" s="325">
        <v>15</v>
      </c>
      <c r="H1136" s="325"/>
      <c r="I1136" s="325"/>
      <c r="J1136" s="325"/>
      <c r="K1136" s="325">
        <f>G1136</f>
        <v>15</v>
      </c>
      <c r="L1136" s="217"/>
      <c r="M1136" s="217"/>
      <c r="N1136" s="219"/>
      <c r="O1136" s="306"/>
      <c r="P1136" s="258" t="str">
        <f>IFERROR(VLOOKUP(O1136,BASE!A:E,2,0),"")</f>
        <v/>
      </c>
      <c r="Q1136" s="258"/>
      <c r="R1136" s="244">
        <v>1</v>
      </c>
      <c r="S1136" s="258" t="str">
        <f>IFERROR(VLOOKUP(A1136,'PC - DES'!A:J,6,0),"")</f>
        <v/>
      </c>
      <c r="T1136" s="259" t="str">
        <f t="shared" si="53"/>
        <v/>
      </c>
      <c r="U1136" s="259"/>
      <c r="V1136" s="259"/>
      <c r="W1136" s="259"/>
      <c r="X1136" s="259"/>
      <c r="Y1136" s="259"/>
      <c r="Z1136" s="259"/>
      <c r="AA1136" s="259"/>
      <c r="AB1136" s="259"/>
      <c r="AC1136" s="259"/>
      <c r="AD1136" s="259"/>
      <c r="AE1136" s="259"/>
      <c r="AF1136" s="259"/>
      <c r="AG1136" s="259"/>
    </row>
    <row r="1137" spans="1:33" ht="20.25">
      <c r="A1137" s="260"/>
      <c r="B1137" s="217"/>
      <c r="C1137" s="325"/>
      <c r="D1137" s="325"/>
      <c r="E1137" s="325"/>
      <c r="F1137" s="325"/>
      <c r="G1137" s="325"/>
      <c r="H1137" s="325"/>
      <c r="I1137" s="325"/>
      <c r="J1137" s="325"/>
      <c r="K1137" s="325"/>
      <c r="L1137" s="217"/>
      <c r="M1137" s="217"/>
      <c r="N1137" s="219"/>
      <c r="O1137" s="306"/>
      <c r="P1137" s="258" t="str">
        <f>IFERROR(VLOOKUP(O1137,BASE!A:E,2,0),"")</f>
        <v/>
      </c>
      <c r="Q1137" s="258"/>
      <c r="R1137" s="244">
        <v>1</v>
      </c>
      <c r="S1137" s="258" t="str">
        <f>IFERROR(VLOOKUP(A1137,'PC - DES'!A:J,6,0),"")</f>
        <v/>
      </c>
      <c r="T1137" s="259" t="str">
        <f t="shared" si="53"/>
        <v/>
      </c>
      <c r="U1137" s="259"/>
      <c r="V1137" s="259"/>
      <c r="W1137" s="259"/>
      <c r="X1137" s="259"/>
      <c r="Y1137" s="259"/>
      <c r="Z1137" s="259"/>
      <c r="AA1137" s="259"/>
      <c r="AB1137" s="259"/>
      <c r="AC1137" s="259"/>
      <c r="AD1137" s="259"/>
      <c r="AE1137" s="259"/>
      <c r="AF1137" s="259"/>
      <c r="AG1137" s="259"/>
    </row>
    <row r="1138" spans="1:33" ht="20.25">
      <c r="A1138" s="260"/>
      <c r="B1138" s="217"/>
      <c r="C1138" s="287"/>
      <c r="D1138" s="217"/>
      <c r="E1138" s="287"/>
      <c r="F1138" s="217"/>
      <c r="G1138" s="287"/>
      <c r="H1138" s="217"/>
      <c r="I1138" s="218"/>
      <c r="J1138" s="217"/>
      <c r="K1138" s="217"/>
      <c r="L1138" s="217"/>
      <c r="M1138" s="217"/>
      <c r="N1138" s="219"/>
      <c r="O1138" s="306"/>
      <c r="P1138" s="258" t="str">
        <f>IFERROR(VLOOKUP(O1138,BASE!A:E,2,0),"")</f>
        <v/>
      </c>
      <c r="Q1138" s="258"/>
      <c r="R1138" s="244">
        <v>1</v>
      </c>
      <c r="S1138" s="258" t="str">
        <f>IFERROR(VLOOKUP(A1138,'PC - DES'!A:J,6,0),"")</f>
        <v/>
      </c>
      <c r="T1138" s="259" t="str">
        <f t="shared" si="53"/>
        <v/>
      </c>
      <c r="U1138" s="259"/>
      <c r="V1138" s="259"/>
      <c r="W1138" s="259"/>
      <c r="X1138" s="259"/>
      <c r="Y1138" s="259"/>
      <c r="Z1138" s="259"/>
      <c r="AA1138" s="259"/>
      <c r="AB1138" s="259"/>
      <c r="AC1138" s="259"/>
      <c r="AD1138" s="259"/>
      <c r="AE1138" s="259"/>
      <c r="AF1138" s="259"/>
      <c r="AG1138" s="259"/>
    </row>
    <row r="1139" spans="1:33" ht="20.25">
      <c r="A1139" s="277"/>
      <c r="B1139" s="278" t="s">
        <v>40694</v>
      </c>
      <c r="C1139" s="279">
        <f>SUM(K1136)</f>
        <v>15</v>
      </c>
      <c r="D1139" s="280" t="str">
        <f>VLOOKUP(O1134,BASE!A:E,4,)</f>
        <v>UN</v>
      </c>
      <c r="E1139" s="281"/>
      <c r="F1139" s="283"/>
      <c r="G1139" s="281"/>
      <c r="H1139" s="283"/>
      <c r="I1139" s="284"/>
      <c r="J1139" s="283"/>
      <c r="K1139" s="283"/>
      <c r="L1139" s="283"/>
      <c r="M1139" s="283"/>
      <c r="N1139" s="285"/>
      <c r="O1139" s="306"/>
      <c r="P1139" s="258" t="str">
        <f>IFERROR(VLOOKUP(O1139,BASE!A:E,2,0),"")</f>
        <v/>
      </c>
      <c r="R1139" s="244">
        <v>1</v>
      </c>
      <c r="S1139" s="258" t="str">
        <f>IFERROR(VLOOKUP(A1139,'PC - DES'!A:J,6,0),"")</f>
        <v/>
      </c>
      <c r="T1139" s="259" t="str">
        <f t="shared" si="53"/>
        <v/>
      </c>
      <c r="U1139" s="259"/>
      <c r="V1139" s="259"/>
      <c r="W1139" s="259"/>
      <c r="X1139" s="259"/>
      <c r="Y1139" s="259"/>
      <c r="Z1139" s="259"/>
      <c r="AA1139" s="259"/>
      <c r="AB1139" s="259"/>
      <c r="AC1139" s="259"/>
      <c r="AD1139" s="259"/>
      <c r="AE1139" s="259"/>
      <c r="AF1139" s="259"/>
      <c r="AG1139" s="259"/>
    </row>
    <row r="1140" spans="1:33" ht="20.25">
      <c r="A1140" s="260"/>
      <c r="B1140" s="261"/>
      <c r="C1140" s="286"/>
      <c r="D1140" s="261"/>
      <c r="E1140" s="287"/>
      <c r="F1140" s="217"/>
      <c r="G1140" s="287"/>
      <c r="H1140" s="217"/>
      <c r="I1140" s="218"/>
      <c r="J1140" s="217"/>
      <c r="K1140" s="217"/>
      <c r="L1140" s="217"/>
      <c r="M1140" s="217"/>
      <c r="N1140" s="219"/>
      <c r="O1140" s="306"/>
      <c r="P1140" s="258" t="str">
        <f>IFERROR(VLOOKUP(O1140,BASE!A:E,2,0),"")</f>
        <v/>
      </c>
      <c r="Q1140" s="258"/>
      <c r="R1140" s="244">
        <v>1</v>
      </c>
      <c r="S1140" s="258" t="str">
        <f>IFERROR(VLOOKUP(A1140,'PC - DES'!A:J,6,0),"")</f>
        <v/>
      </c>
      <c r="T1140" s="259" t="str">
        <f t="shared" si="53"/>
        <v/>
      </c>
      <c r="U1140" s="259"/>
      <c r="V1140" s="259"/>
      <c r="W1140" s="259"/>
      <c r="X1140" s="259"/>
      <c r="Y1140" s="259"/>
      <c r="Z1140" s="259"/>
      <c r="AA1140" s="259"/>
      <c r="AB1140" s="259"/>
      <c r="AC1140" s="259"/>
      <c r="AD1140" s="259"/>
      <c r="AE1140" s="259"/>
      <c r="AF1140" s="259"/>
      <c r="AG1140" s="259"/>
    </row>
    <row r="1141" spans="1:33" ht="20.25">
      <c r="A1141" s="252" t="s">
        <v>40918</v>
      </c>
      <c r="B1141" s="840" t="str">
        <f>IFERROR(VLOOKUP(O1141,BASE!A:E,3,0),"")</f>
        <v>LUVA SIMPLES, PVC, SERIE R, ÁGUA PLUVIAL, DN 150 MM, JUNTA ELÁSTICA, FORNECIDO E INSTALADO EM CONDUTORES VERTICAIS DE ÁGUAS PLUVIAIS. AF_06/2022</v>
      </c>
      <c r="C1141" s="840"/>
      <c r="D1141" s="840"/>
      <c r="E1141" s="840"/>
      <c r="F1141" s="840"/>
      <c r="G1141" s="840"/>
      <c r="H1141" s="840"/>
      <c r="I1141" s="840"/>
      <c r="J1141" s="840"/>
      <c r="K1141" s="840"/>
      <c r="L1141" s="840"/>
      <c r="M1141" s="840"/>
      <c r="N1141" s="298"/>
      <c r="O1141" s="306">
        <v>89677</v>
      </c>
      <c r="P1141" s="258" t="str">
        <f>IFERROR(VLOOKUP(O1141,BASE!A:E,2,0),"")</f>
        <v>SINAPI</v>
      </c>
      <c r="Q1141" s="258">
        <f>IFERROR(C1146,"")</f>
        <v>4</v>
      </c>
      <c r="R1141" s="244">
        <v>1</v>
      </c>
      <c r="S1141" s="258">
        <f>IFERROR(VLOOKUP(A1141,'PC - DES'!A:J,6,0),"")</f>
        <v>4</v>
      </c>
      <c r="T1141" s="259" t="b">
        <f t="shared" si="53"/>
        <v>1</v>
      </c>
      <c r="U1141" s="259"/>
      <c r="V1141" s="259"/>
      <c r="W1141" s="259"/>
      <c r="X1141" s="259"/>
      <c r="Y1141" s="259"/>
      <c r="Z1141" s="259"/>
      <c r="AA1141" s="259"/>
      <c r="AB1141" s="259"/>
      <c r="AC1141" s="259"/>
      <c r="AD1141" s="259"/>
      <c r="AE1141" s="259"/>
      <c r="AF1141" s="259"/>
      <c r="AG1141" s="259"/>
    </row>
    <row r="1142" spans="1:33" ht="20.25">
      <c r="A1142" s="260"/>
      <c r="B1142" s="261" t="s">
        <v>2</v>
      </c>
      <c r="C1142" s="264" t="s">
        <v>14</v>
      </c>
      <c r="D1142" s="325"/>
      <c r="E1142" s="264" t="s">
        <v>15</v>
      </c>
      <c r="F1142" s="264"/>
      <c r="G1142" s="264" t="s">
        <v>19</v>
      </c>
      <c r="H1142" s="264"/>
      <c r="I1142" s="264" t="s">
        <v>16</v>
      </c>
      <c r="J1142" s="264"/>
      <c r="K1142" s="264" t="s">
        <v>8015</v>
      </c>
      <c r="L1142" s="217"/>
      <c r="M1142" s="217"/>
      <c r="N1142" s="219"/>
      <c r="O1142" s="306"/>
      <c r="P1142" s="258" t="str">
        <f>IFERROR(VLOOKUP(O1142,BASE!A:E,2,0),"")</f>
        <v/>
      </c>
      <c r="Q1142" s="258"/>
      <c r="R1142" s="244">
        <v>1</v>
      </c>
      <c r="S1142" s="258" t="str">
        <f>IFERROR(VLOOKUP(A1142,'PC - DES'!A:J,6,0),"")</f>
        <v/>
      </c>
      <c r="T1142" s="259" t="str">
        <f t="shared" si="53"/>
        <v/>
      </c>
      <c r="U1142" s="259"/>
      <c r="V1142" s="259"/>
      <c r="W1142" s="259"/>
      <c r="X1142" s="259"/>
      <c r="Y1142" s="259"/>
      <c r="Z1142" s="259"/>
      <c r="AA1142" s="259"/>
      <c r="AB1142" s="259"/>
      <c r="AC1142" s="259"/>
      <c r="AD1142" s="259"/>
      <c r="AE1142" s="259"/>
      <c r="AF1142" s="259"/>
      <c r="AG1142" s="259"/>
    </row>
    <row r="1143" spans="1:33" ht="20.25">
      <c r="A1143" s="260"/>
      <c r="B1143" s="217" t="s">
        <v>40759</v>
      </c>
      <c r="C1143" s="325"/>
      <c r="D1143" s="325"/>
      <c r="E1143" s="325"/>
      <c r="F1143" s="325"/>
      <c r="G1143" s="325">
        <v>4</v>
      </c>
      <c r="H1143" s="325"/>
      <c r="I1143" s="325"/>
      <c r="J1143" s="325"/>
      <c r="K1143" s="325">
        <f>G1143</f>
        <v>4</v>
      </c>
      <c r="L1143" s="217"/>
      <c r="M1143" s="217"/>
      <c r="N1143" s="219"/>
      <c r="O1143" s="306"/>
      <c r="P1143" s="258" t="str">
        <f>IFERROR(VLOOKUP(O1143,BASE!A:E,2,0),"")</f>
        <v/>
      </c>
      <c r="Q1143" s="258"/>
      <c r="R1143" s="244">
        <v>1</v>
      </c>
      <c r="S1143" s="258" t="str">
        <f>IFERROR(VLOOKUP(A1143,'PC - DES'!A:J,6,0),"")</f>
        <v/>
      </c>
      <c r="T1143" s="259" t="str">
        <f t="shared" si="53"/>
        <v/>
      </c>
      <c r="U1143" s="259"/>
      <c r="V1143" s="259"/>
      <c r="W1143" s="259"/>
      <c r="X1143" s="259"/>
      <c r="Y1143" s="259"/>
      <c r="Z1143" s="259"/>
      <c r="AA1143" s="259"/>
      <c r="AB1143" s="259"/>
      <c r="AC1143" s="259"/>
      <c r="AD1143" s="259"/>
      <c r="AE1143" s="259"/>
      <c r="AF1143" s="259"/>
      <c r="AG1143" s="259"/>
    </row>
    <row r="1144" spans="1:33" ht="20.25">
      <c r="A1144" s="260"/>
      <c r="B1144" s="217"/>
      <c r="C1144" s="325"/>
      <c r="D1144" s="325"/>
      <c r="E1144" s="325"/>
      <c r="F1144" s="325"/>
      <c r="G1144" s="325"/>
      <c r="H1144" s="325"/>
      <c r="I1144" s="325"/>
      <c r="J1144" s="325"/>
      <c r="K1144" s="325"/>
      <c r="L1144" s="217"/>
      <c r="M1144" s="217"/>
      <c r="N1144" s="219"/>
      <c r="O1144" s="306"/>
      <c r="P1144" s="258" t="str">
        <f>IFERROR(VLOOKUP(O1144,BASE!A:E,2,0),"")</f>
        <v/>
      </c>
      <c r="Q1144" s="258"/>
      <c r="R1144" s="244">
        <v>1</v>
      </c>
      <c r="S1144" s="258" t="str">
        <f>IFERROR(VLOOKUP(A1144,'PC - DES'!A:J,6,0),"")</f>
        <v/>
      </c>
      <c r="T1144" s="259" t="str">
        <f t="shared" si="53"/>
        <v/>
      </c>
      <c r="U1144" s="259"/>
      <c r="V1144" s="259"/>
      <c r="W1144" s="259"/>
      <c r="X1144" s="259"/>
      <c r="Y1144" s="259"/>
      <c r="Z1144" s="259"/>
      <c r="AA1144" s="259"/>
      <c r="AB1144" s="259"/>
      <c r="AC1144" s="259"/>
      <c r="AD1144" s="259"/>
      <c r="AE1144" s="259"/>
      <c r="AF1144" s="259"/>
      <c r="AG1144" s="259"/>
    </row>
    <row r="1145" spans="1:33" ht="20.25">
      <c r="A1145" s="260"/>
      <c r="B1145" s="217"/>
      <c r="C1145" s="287"/>
      <c r="D1145" s="217"/>
      <c r="E1145" s="287"/>
      <c r="F1145" s="217"/>
      <c r="G1145" s="287"/>
      <c r="H1145" s="217"/>
      <c r="I1145" s="218"/>
      <c r="J1145" s="217"/>
      <c r="K1145" s="217"/>
      <c r="L1145" s="217"/>
      <c r="M1145" s="217"/>
      <c r="N1145" s="219"/>
      <c r="O1145" s="306"/>
      <c r="P1145" s="258" t="str">
        <f>IFERROR(VLOOKUP(O1145,BASE!A:E,2,0),"")</f>
        <v/>
      </c>
      <c r="Q1145" s="258"/>
      <c r="R1145" s="244">
        <v>1</v>
      </c>
      <c r="S1145" s="258" t="str">
        <f>IFERROR(VLOOKUP(A1145,'PC - DES'!A:J,6,0),"")</f>
        <v/>
      </c>
      <c r="T1145" s="259" t="str">
        <f t="shared" si="53"/>
        <v/>
      </c>
      <c r="U1145" s="259"/>
      <c r="V1145" s="259"/>
      <c r="W1145" s="259"/>
      <c r="X1145" s="259"/>
      <c r="Y1145" s="259"/>
      <c r="Z1145" s="259"/>
      <c r="AA1145" s="259"/>
      <c r="AB1145" s="259"/>
      <c r="AC1145" s="259"/>
      <c r="AD1145" s="259"/>
      <c r="AE1145" s="259"/>
      <c r="AF1145" s="259"/>
      <c r="AG1145" s="259"/>
    </row>
    <row r="1146" spans="1:33" ht="20.25">
      <c r="A1146" s="277"/>
      <c r="B1146" s="278" t="s">
        <v>40694</v>
      </c>
      <c r="C1146" s="279">
        <f>SUM(K1143)</f>
        <v>4</v>
      </c>
      <c r="D1146" s="280" t="str">
        <f>VLOOKUP(O1141,BASE!A:E,4,)</f>
        <v>UN</v>
      </c>
      <c r="E1146" s="281"/>
      <c r="F1146" s="283"/>
      <c r="G1146" s="281"/>
      <c r="H1146" s="283"/>
      <c r="I1146" s="284"/>
      <c r="J1146" s="283"/>
      <c r="K1146" s="283"/>
      <c r="L1146" s="283"/>
      <c r="M1146" s="283"/>
      <c r="N1146" s="285"/>
      <c r="O1146" s="306"/>
      <c r="P1146" s="258" t="str">
        <f>IFERROR(VLOOKUP(O1146,BASE!A:E,2,0),"")</f>
        <v/>
      </c>
      <c r="R1146" s="244">
        <v>1</v>
      </c>
      <c r="S1146" s="258" t="str">
        <f>IFERROR(VLOOKUP(A1146,'PC - DES'!A:J,6,0),"")</f>
        <v/>
      </c>
      <c r="T1146" s="259" t="str">
        <f t="shared" si="53"/>
        <v/>
      </c>
      <c r="U1146" s="259"/>
      <c r="V1146" s="259"/>
      <c r="W1146" s="259"/>
      <c r="X1146" s="259"/>
      <c r="Y1146" s="259"/>
      <c r="Z1146" s="259"/>
      <c r="AA1146" s="259"/>
      <c r="AB1146" s="259"/>
      <c r="AC1146" s="259"/>
      <c r="AD1146" s="259"/>
      <c r="AE1146" s="259"/>
      <c r="AF1146" s="259"/>
      <c r="AG1146" s="259"/>
    </row>
    <row r="1147" spans="1:33" ht="20.25">
      <c r="A1147" s="260"/>
      <c r="B1147" s="261"/>
      <c r="C1147" s="286"/>
      <c r="D1147" s="261"/>
      <c r="E1147" s="287"/>
      <c r="F1147" s="217"/>
      <c r="G1147" s="287"/>
      <c r="H1147" s="217"/>
      <c r="I1147" s="218"/>
      <c r="J1147" s="217"/>
      <c r="K1147" s="217"/>
      <c r="L1147" s="217"/>
      <c r="M1147" s="217"/>
      <c r="N1147" s="219"/>
      <c r="O1147" s="306"/>
      <c r="P1147" s="258" t="str">
        <f>IFERROR(VLOOKUP(O1147,BASE!A:E,2,0),"")</f>
        <v/>
      </c>
      <c r="Q1147" s="258"/>
      <c r="R1147" s="244">
        <v>1</v>
      </c>
      <c r="S1147" s="258" t="str">
        <f>IFERROR(VLOOKUP(A1147,'PC - DES'!A:J,6,0),"")</f>
        <v/>
      </c>
      <c r="T1147" s="259" t="str">
        <f t="shared" si="53"/>
        <v/>
      </c>
      <c r="U1147" s="259"/>
      <c r="V1147" s="259"/>
      <c r="W1147" s="259"/>
      <c r="X1147" s="259"/>
      <c r="Y1147" s="259"/>
      <c r="Z1147" s="259"/>
      <c r="AA1147" s="259"/>
      <c r="AB1147" s="259"/>
      <c r="AC1147" s="259"/>
      <c r="AD1147" s="259"/>
      <c r="AE1147" s="259"/>
      <c r="AF1147" s="259"/>
      <c r="AG1147" s="259"/>
    </row>
    <row r="1148" spans="1:33" ht="20.25">
      <c r="A1148" s="252" t="s">
        <v>40919</v>
      </c>
      <c r="B1148" s="253" t="str">
        <f>IFERROR(VLOOKUP(O1148,BASE!A:E,3,0),"")</f>
        <v>TUBO, PVC, SOLDÁVEL, DE 25MM, INSTALADO EM DRENO DE AR-CONDICIONADO - FORNECIMENTO E INSTALAÇÃO. AF_08/2022</v>
      </c>
      <c r="C1148" s="304"/>
      <c r="D1148" s="304"/>
      <c r="E1148" s="304"/>
      <c r="F1148" s="304"/>
      <c r="G1148" s="304"/>
      <c r="H1148" s="304"/>
      <c r="I1148" s="305"/>
      <c r="J1148" s="304"/>
      <c r="K1148" s="304"/>
      <c r="L1148" s="304"/>
      <c r="M1148" s="304"/>
      <c r="N1148" s="298"/>
      <c r="O1148" s="306">
        <v>89865</v>
      </c>
      <c r="P1148" s="258" t="str">
        <f>IFERROR(VLOOKUP(O1148,BASE!A:E,2,0),"")</f>
        <v>SINAPI</v>
      </c>
      <c r="Q1148" s="258">
        <f>IFERROR(C1153,"")</f>
        <v>75.209999999999994</v>
      </c>
      <c r="R1148" s="244">
        <v>1</v>
      </c>
      <c r="S1148" s="258">
        <f>IFERROR(VLOOKUP(A1148,'PC - DES'!A:J,6,0),"")</f>
        <v>75.209999999999994</v>
      </c>
      <c r="T1148" s="259" t="b">
        <f t="shared" ref="T1148:T1168" si="54">IF(A1148&lt;&gt;"",S1148=Q1148,"")</f>
        <v>1</v>
      </c>
      <c r="U1148" s="259"/>
      <c r="V1148" s="259"/>
      <c r="W1148" s="259"/>
      <c r="X1148" s="259"/>
      <c r="Y1148" s="259"/>
      <c r="Z1148" s="259"/>
      <c r="AA1148" s="259"/>
      <c r="AB1148" s="259"/>
      <c r="AC1148" s="259"/>
      <c r="AD1148" s="259"/>
      <c r="AE1148" s="259"/>
      <c r="AF1148" s="259"/>
      <c r="AG1148" s="259"/>
    </row>
    <row r="1149" spans="1:33" ht="20.25">
      <c r="A1149" s="260"/>
      <c r="B1149" s="261" t="s">
        <v>2</v>
      </c>
      <c r="C1149" s="264" t="s">
        <v>14</v>
      </c>
      <c r="D1149" s="325"/>
      <c r="E1149" s="264" t="s">
        <v>15</v>
      </c>
      <c r="F1149" s="264"/>
      <c r="G1149" s="264" t="s">
        <v>19</v>
      </c>
      <c r="H1149" s="264"/>
      <c r="I1149" s="264" t="s">
        <v>16</v>
      </c>
      <c r="J1149" s="264"/>
      <c r="K1149" s="264" t="s">
        <v>8015</v>
      </c>
      <c r="L1149" s="217"/>
      <c r="M1149" s="217"/>
      <c r="N1149" s="219"/>
      <c r="O1149" s="306"/>
      <c r="P1149" s="258" t="str">
        <f>IFERROR(VLOOKUP(O1149,BASE!A:E,2,0),"")</f>
        <v/>
      </c>
      <c r="Q1149" s="258"/>
      <c r="R1149" s="244">
        <v>1</v>
      </c>
      <c r="S1149" s="258" t="str">
        <f>IFERROR(VLOOKUP(A1149,'PC - DES'!A:J,6,0),"")</f>
        <v/>
      </c>
      <c r="T1149" s="259" t="str">
        <f t="shared" si="54"/>
        <v/>
      </c>
      <c r="U1149" s="259"/>
      <c r="V1149" s="259"/>
      <c r="W1149" s="259"/>
      <c r="X1149" s="259"/>
      <c r="Y1149" s="259"/>
      <c r="Z1149" s="259"/>
      <c r="AA1149" s="259"/>
      <c r="AB1149" s="259"/>
      <c r="AC1149" s="259"/>
      <c r="AD1149" s="259"/>
      <c r="AE1149" s="259"/>
      <c r="AF1149" s="259"/>
      <c r="AG1149" s="259"/>
    </row>
    <row r="1150" spans="1:33" ht="20.25">
      <c r="A1150" s="260"/>
      <c r="B1150" s="217" t="s">
        <v>40759</v>
      </c>
      <c r="C1150" s="325">
        <v>75.209999999999994</v>
      </c>
      <c r="D1150" s="325"/>
      <c r="E1150" s="325"/>
      <c r="F1150" s="325"/>
      <c r="G1150" s="325"/>
      <c r="H1150" s="325"/>
      <c r="I1150" s="325"/>
      <c r="J1150" s="325"/>
      <c r="K1150" s="325">
        <f>C1150</f>
        <v>75.209999999999994</v>
      </c>
      <c r="L1150" s="217"/>
      <c r="M1150" s="217"/>
      <c r="N1150" s="219"/>
      <c r="O1150" s="306"/>
      <c r="P1150" s="258" t="str">
        <f>IFERROR(VLOOKUP(O1150,BASE!A:E,2,0),"")</f>
        <v/>
      </c>
      <c r="Q1150" s="258"/>
      <c r="R1150" s="244">
        <v>1</v>
      </c>
      <c r="S1150" s="258" t="str">
        <f>IFERROR(VLOOKUP(A1150,'PC - DES'!A:J,6,0),"")</f>
        <v/>
      </c>
      <c r="T1150" s="259" t="str">
        <f t="shared" si="54"/>
        <v/>
      </c>
      <c r="U1150" s="259"/>
      <c r="V1150" s="259"/>
      <c r="W1150" s="259"/>
      <c r="X1150" s="259"/>
      <c r="Y1150" s="259"/>
      <c r="Z1150" s="259"/>
      <c r="AA1150" s="259"/>
      <c r="AB1150" s="259"/>
      <c r="AC1150" s="259"/>
      <c r="AD1150" s="259"/>
      <c r="AE1150" s="259"/>
      <c r="AF1150" s="259"/>
      <c r="AG1150" s="259"/>
    </row>
    <row r="1151" spans="1:33" ht="20.25">
      <c r="A1151" s="260"/>
      <c r="B1151" s="217"/>
      <c r="C1151" s="325"/>
      <c r="D1151" s="325"/>
      <c r="E1151" s="325"/>
      <c r="F1151" s="325"/>
      <c r="G1151" s="325"/>
      <c r="H1151" s="325"/>
      <c r="I1151" s="325"/>
      <c r="J1151" s="325"/>
      <c r="K1151" s="325"/>
      <c r="L1151" s="217"/>
      <c r="M1151" s="217"/>
      <c r="N1151" s="219"/>
      <c r="O1151" s="306"/>
      <c r="P1151" s="258" t="str">
        <f>IFERROR(VLOOKUP(O1151,BASE!A:E,2,0),"")</f>
        <v/>
      </c>
      <c r="Q1151" s="258"/>
      <c r="R1151" s="244">
        <v>1</v>
      </c>
      <c r="S1151" s="258" t="str">
        <f>IFERROR(VLOOKUP(A1151,'PC - DES'!A:J,6,0),"")</f>
        <v/>
      </c>
      <c r="T1151" s="259" t="str">
        <f t="shared" si="54"/>
        <v/>
      </c>
      <c r="U1151" s="259"/>
      <c r="V1151" s="259"/>
      <c r="W1151" s="259"/>
      <c r="X1151" s="259"/>
      <c r="Y1151" s="259"/>
      <c r="Z1151" s="259"/>
      <c r="AA1151" s="259"/>
      <c r="AB1151" s="259"/>
      <c r="AC1151" s="259"/>
      <c r="AD1151" s="259"/>
      <c r="AE1151" s="259"/>
      <c r="AF1151" s="259"/>
      <c r="AG1151" s="259"/>
    </row>
    <row r="1152" spans="1:33" ht="20.25">
      <c r="A1152" s="260"/>
      <c r="B1152" s="217"/>
      <c r="C1152" s="287"/>
      <c r="D1152" s="217"/>
      <c r="E1152" s="287"/>
      <c r="F1152" s="217"/>
      <c r="G1152" s="287"/>
      <c r="H1152" s="217"/>
      <c r="I1152" s="218"/>
      <c r="J1152" s="217"/>
      <c r="K1152" s="217"/>
      <c r="L1152" s="217"/>
      <c r="M1152" s="217"/>
      <c r="N1152" s="219"/>
      <c r="O1152" s="306"/>
      <c r="P1152" s="258" t="str">
        <f>IFERROR(VLOOKUP(O1152,BASE!A:E,2,0),"")</f>
        <v/>
      </c>
      <c r="Q1152" s="258"/>
      <c r="R1152" s="244">
        <v>1</v>
      </c>
      <c r="S1152" s="258" t="str">
        <f>IFERROR(VLOOKUP(A1152,'PC - DES'!A:J,6,0),"")</f>
        <v/>
      </c>
      <c r="T1152" s="259" t="str">
        <f t="shared" si="54"/>
        <v/>
      </c>
      <c r="U1152" s="259"/>
      <c r="V1152" s="259"/>
      <c r="W1152" s="259"/>
      <c r="X1152" s="259"/>
      <c r="Y1152" s="259"/>
      <c r="Z1152" s="259"/>
      <c r="AA1152" s="259"/>
      <c r="AB1152" s="259"/>
      <c r="AC1152" s="259"/>
      <c r="AD1152" s="259"/>
      <c r="AE1152" s="259"/>
      <c r="AF1152" s="259"/>
      <c r="AG1152" s="259"/>
    </row>
    <row r="1153" spans="1:33" ht="20.25">
      <c r="A1153" s="277"/>
      <c r="B1153" s="278" t="s">
        <v>40694</v>
      </c>
      <c r="C1153" s="279">
        <f>SUM(K1150)</f>
        <v>75.209999999999994</v>
      </c>
      <c r="D1153" s="280" t="str">
        <f>VLOOKUP(O1148,BASE!A:E,4,)</f>
        <v>M</v>
      </c>
      <c r="E1153" s="281"/>
      <c r="F1153" s="283"/>
      <c r="G1153" s="281"/>
      <c r="H1153" s="283"/>
      <c r="I1153" s="284"/>
      <c r="J1153" s="283"/>
      <c r="K1153" s="283"/>
      <c r="L1153" s="283"/>
      <c r="M1153" s="283"/>
      <c r="N1153" s="285"/>
      <c r="O1153" s="306"/>
      <c r="P1153" s="258" t="str">
        <f>IFERROR(VLOOKUP(O1153,BASE!A:E,2,0),"")</f>
        <v/>
      </c>
      <c r="R1153" s="244">
        <v>1</v>
      </c>
      <c r="S1153" s="258" t="str">
        <f>IFERROR(VLOOKUP(A1153,'PC - DES'!A:J,6,0),"")</f>
        <v/>
      </c>
      <c r="T1153" s="259" t="str">
        <f t="shared" si="54"/>
        <v/>
      </c>
      <c r="U1153" s="259"/>
      <c r="V1153" s="259"/>
      <c r="W1153" s="259"/>
      <c r="X1153" s="259"/>
      <c r="Y1153" s="259"/>
      <c r="Z1153" s="259"/>
      <c r="AA1153" s="259"/>
      <c r="AB1153" s="259"/>
      <c r="AC1153" s="259"/>
      <c r="AD1153" s="259"/>
      <c r="AE1153" s="259"/>
      <c r="AF1153" s="259"/>
      <c r="AG1153" s="259"/>
    </row>
    <row r="1154" spans="1:33" ht="20.25">
      <c r="A1154" s="260"/>
      <c r="B1154" s="261"/>
      <c r="C1154" s="286"/>
      <c r="D1154" s="261"/>
      <c r="E1154" s="287"/>
      <c r="F1154" s="217"/>
      <c r="G1154" s="287"/>
      <c r="H1154" s="217"/>
      <c r="I1154" s="218"/>
      <c r="J1154" s="217"/>
      <c r="K1154" s="217"/>
      <c r="L1154" s="217"/>
      <c r="M1154" s="217"/>
      <c r="N1154" s="219"/>
      <c r="O1154" s="306"/>
      <c r="P1154" s="258" t="str">
        <f>IFERROR(VLOOKUP(O1154,BASE!A:E,2,0),"")</f>
        <v/>
      </c>
      <c r="Q1154" s="258"/>
      <c r="R1154" s="244">
        <v>1</v>
      </c>
      <c r="S1154" s="258" t="str">
        <f>IFERROR(VLOOKUP(A1154,'PC - DES'!A:J,6,0),"")</f>
        <v/>
      </c>
      <c r="T1154" s="259" t="str">
        <f t="shared" si="54"/>
        <v/>
      </c>
      <c r="U1154" s="259"/>
      <c r="V1154" s="259"/>
      <c r="W1154" s="259"/>
      <c r="X1154" s="259"/>
      <c r="Y1154" s="259"/>
      <c r="Z1154" s="259"/>
      <c r="AA1154" s="259"/>
      <c r="AB1154" s="259"/>
      <c r="AC1154" s="259"/>
      <c r="AD1154" s="259"/>
      <c r="AE1154" s="259"/>
      <c r="AF1154" s="259"/>
      <c r="AG1154" s="259"/>
    </row>
    <row r="1155" spans="1:33" ht="20.25">
      <c r="A1155" s="252" t="s">
        <v>40920</v>
      </c>
      <c r="B1155" s="253" t="str">
        <f>IFERROR(VLOOKUP(O1155,BASE!A:E,3,0),"")</f>
        <v>TUBO, PVC, SOLDÁVEL, DE 32MM, INSTALADO EM PRUMADA DE ÁGUA - FORNECIMENTO E INSTALAÇÃO. AF_06/2022</v>
      </c>
      <c r="C1155" s="304"/>
      <c r="D1155" s="304"/>
      <c r="E1155" s="304"/>
      <c r="F1155" s="304"/>
      <c r="G1155" s="304"/>
      <c r="H1155" s="304"/>
      <c r="I1155" s="305"/>
      <c r="J1155" s="304"/>
      <c r="K1155" s="304"/>
      <c r="L1155" s="304"/>
      <c r="M1155" s="304"/>
      <c r="N1155" s="298"/>
      <c r="O1155" s="306">
        <v>89447</v>
      </c>
      <c r="P1155" s="258" t="str">
        <f>IFERROR(VLOOKUP(O1155,BASE!A:E,2,0),"")</f>
        <v>SINAPI</v>
      </c>
      <c r="Q1155" s="258">
        <f>IFERROR(C1160,"")</f>
        <v>30.82</v>
      </c>
      <c r="R1155" s="244">
        <v>1</v>
      </c>
      <c r="S1155" s="258">
        <f>IFERROR(VLOOKUP(A1155,'PC - DES'!A:J,6,0),"")</f>
        <v>6.83</v>
      </c>
      <c r="T1155" s="259" t="b">
        <f t="shared" ref="T1155:T1161" si="55">IF(A1155&lt;&gt;"",S1155=Q1155,"")</f>
        <v>0</v>
      </c>
      <c r="U1155" s="259"/>
      <c r="V1155" s="259"/>
      <c r="W1155" s="259"/>
      <c r="X1155" s="259"/>
      <c r="Y1155" s="259"/>
      <c r="Z1155" s="259"/>
      <c r="AA1155" s="259"/>
      <c r="AB1155" s="259"/>
      <c r="AC1155" s="259"/>
      <c r="AD1155" s="259"/>
      <c r="AE1155" s="259"/>
      <c r="AF1155" s="259"/>
      <c r="AG1155" s="259"/>
    </row>
    <row r="1156" spans="1:33" ht="20.25">
      <c r="A1156" s="260"/>
      <c r="B1156" s="261" t="s">
        <v>2</v>
      </c>
      <c r="C1156" s="264" t="s">
        <v>14</v>
      </c>
      <c r="D1156" s="325"/>
      <c r="E1156" s="264" t="s">
        <v>15</v>
      </c>
      <c r="F1156" s="264"/>
      <c r="G1156" s="264" t="s">
        <v>19</v>
      </c>
      <c r="H1156" s="264"/>
      <c r="I1156" s="264" t="s">
        <v>16</v>
      </c>
      <c r="J1156" s="264"/>
      <c r="K1156" s="264" t="s">
        <v>8015</v>
      </c>
      <c r="L1156" s="217"/>
      <c r="M1156" s="217"/>
      <c r="N1156" s="219"/>
      <c r="O1156" s="306"/>
      <c r="P1156" s="258" t="str">
        <f>IFERROR(VLOOKUP(O1156,BASE!A:E,2,0),"")</f>
        <v/>
      </c>
      <c r="Q1156" s="258"/>
      <c r="R1156" s="244">
        <v>1</v>
      </c>
      <c r="S1156" s="258" t="str">
        <f>IFERROR(VLOOKUP(A1156,'PC - DES'!A:J,6,0),"")</f>
        <v/>
      </c>
      <c r="T1156" s="259" t="str">
        <f t="shared" si="55"/>
        <v/>
      </c>
      <c r="U1156" s="259"/>
      <c r="V1156" s="259"/>
      <c r="W1156" s="259"/>
      <c r="X1156" s="259"/>
      <c r="Y1156" s="259"/>
      <c r="Z1156" s="259"/>
      <c r="AA1156" s="259"/>
      <c r="AB1156" s="259"/>
      <c r="AC1156" s="259"/>
      <c r="AD1156" s="259"/>
      <c r="AE1156" s="259"/>
      <c r="AF1156" s="259"/>
      <c r="AG1156" s="259"/>
    </row>
    <row r="1157" spans="1:33" ht="20.25">
      <c r="A1157" s="260"/>
      <c r="B1157" s="217" t="s">
        <v>40759</v>
      </c>
      <c r="C1157" s="325">
        <v>30.82</v>
      </c>
      <c r="D1157" s="325"/>
      <c r="E1157" s="325"/>
      <c r="F1157" s="325"/>
      <c r="G1157" s="325"/>
      <c r="H1157" s="325"/>
      <c r="I1157" s="325"/>
      <c r="J1157" s="325"/>
      <c r="K1157" s="325">
        <f>C1157</f>
        <v>30.82</v>
      </c>
      <c r="L1157" s="217"/>
      <c r="M1157" s="217"/>
      <c r="N1157" s="219"/>
      <c r="O1157" s="306"/>
      <c r="P1157" s="258" t="str">
        <f>IFERROR(VLOOKUP(O1157,BASE!A:E,2,0),"")</f>
        <v/>
      </c>
      <c r="Q1157" s="258"/>
      <c r="R1157" s="244">
        <v>1</v>
      </c>
      <c r="S1157" s="258" t="str">
        <f>IFERROR(VLOOKUP(A1157,'PC - DES'!A:J,6,0),"")</f>
        <v/>
      </c>
      <c r="T1157" s="259" t="str">
        <f t="shared" si="55"/>
        <v/>
      </c>
      <c r="U1157" s="259"/>
      <c r="V1157" s="259"/>
      <c r="W1157" s="259"/>
      <c r="X1157" s="259"/>
      <c r="Y1157" s="259"/>
      <c r="Z1157" s="259"/>
      <c r="AA1157" s="259"/>
      <c r="AB1157" s="259"/>
      <c r="AC1157" s="259"/>
      <c r="AD1157" s="259"/>
      <c r="AE1157" s="259"/>
      <c r="AF1157" s="259"/>
      <c r="AG1157" s="259"/>
    </row>
    <row r="1158" spans="1:33" ht="20.25">
      <c r="A1158" s="260"/>
      <c r="B1158" s="217"/>
      <c r="C1158" s="325"/>
      <c r="D1158" s="325"/>
      <c r="E1158" s="325"/>
      <c r="F1158" s="325"/>
      <c r="G1158" s="325"/>
      <c r="H1158" s="325"/>
      <c r="I1158" s="325"/>
      <c r="J1158" s="325"/>
      <c r="K1158" s="325"/>
      <c r="L1158" s="217"/>
      <c r="M1158" s="217"/>
      <c r="N1158" s="219"/>
      <c r="O1158" s="306"/>
      <c r="P1158" s="258" t="str">
        <f>IFERROR(VLOOKUP(O1158,BASE!A:E,2,0),"")</f>
        <v/>
      </c>
      <c r="Q1158" s="258"/>
      <c r="R1158" s="244">
        <v>1</v>
      </c>
      <c r="S1158" s="258" t="str">
        <f>IFERROR(VLOOKUP(A1158,'PC - DES'!A:J,6,0),"")</f>
        <v/>
      </c>
      <c r="T1158" s="259" t="str">
        <f t="shared" si="55"/>
        <v/>
      </c>
      <c r="U1158" s="259"/>
      <c r="V1158" s="259"/>
      <c r="W1158" s="259"/>
      <c r="X1158" s="259"/>
      <c r="Y1158" s="259"/>
      <c r="Z1158" s="259"/>
      <c r="AA1158" s="259"/>
      <c r="AB1158" s="259"/>
      <c r="AC1158" s="259"/>
      <c r="AD1158" s="259"/>
      <c r="AE1158" s="259"/>
      <c r="AF1158" s="259"/>
      <c r="AG1158" s="259"/>
    </row>
    <row r="1159" spans="1:33" ht="20.25">
      <c r="A1159" s="260"/>
      <c r="B1159" s="217"/>
      <c r="C1159" s="287"/>
      <c r="D1159" s="217"/>
      <c r="E1159" s="287"/>
      <c r="F1159" s="217"/>
      <c r="G1159" s="287"/>
      <c r="H1159" s="217"/>
      <c r="I1159" s="218"/>
      <c r="J1159" s="217"/>
      <c r="K1159" s="217"/>
      <c r="L1159" s="217"/>
      <c r="M1159" s="217"/>
      <c r="N1159" s="219"/>
      <c r="O1159" s="306"/>
      <c r="P1159" s="258" t="str">
        <f>IFERROR(VLOOKUP(O1159,BASE!A:E,2,0),"")</f>
        <v/>
      </c>
      <c r="Q1159" s="258"/>
      <c r="R1159" s="244">
        <v>1</v>
      </c>
      <c r="S1159" s="258" t="str">
        <f>IFERROR(VLOOKUP(A1159,'PC - DES'!A:J,6,0),"")</f>
        <v/>
      </c>
      <c r="T1159" s="259" t="str">
        <f t="shared" si="55"/>
        <v/>
      </c>
      <c r="U1159" s="259"/>
      <c r="V1159" s="259"/>
      <c r="W1159" s="259"/>
      <c r="X1159" s="259"/>
      <c r="Y1159" s="259"/>
      <c r="Z1159" s="259"/>
      <c r="AA1159" s="259"/>
      <c r="AB1159" s="259"/>
      <c r="AC1159" s="259"/>
      <c r="AD1159" s="259"/>
      <c r="AE1159" s="259"/>
      <c r="AF1159" s="259"/>
      <c r="AG1159" s="259"/>
    </row>
    <row r="1160" spans="1:33" ht="20.25">
      <c r="A1160" s="277"/>
      <c r="B1160" s="278" t="s">
        <v>40694</v>
      </c>
      <c r="C1160" s="279">
        <f>SUM(K1157)</f>
        <v>30.82</v>
      </c>
      <c r="D1160" s="280" t="str">
        <f>VLOOKUP(O1155,BASE!A:E,4,)</f>
        <v>M</v>
      </c>
      <c r="E1160" s="281"/>
      <c r="F1160" s="283"/>
      <c r="G1160" s="281"/>
      <c r="H1160" s="283"/>
      <c r="I1160" s="284"/>
      <c r="J1160" s="283"/>
      <c r="K1160" s="283"/>
      <c r="L1160" s="283"/>
      <c r="M1160" s="283"/>
      <c r="N1160" s="285"/>
      <c r="O1160" s="306"/>
      <c r="P1160" s="258" t="str">
        <f>IFERROR(VLOOKUP(O1160,BASE!A:E,2,0),"")</f>
        <v/>
      </c>
      <c r="R1160" s="244">
        <v>1</v>
      </c>
      <c r="S1160" s="258" t="str">
        <f>IFERROR(VLOOKUP(A1160,'PC - DES'!A:J,6,0),"")</f>
        <v/>
      </c>
      <c r="T1160" s="259" t="str">
        <f t="shared" si="55"/>
        <v/>
      </c>
      <c r="U1160" s="259"/>
      <c r="V1160" s="259"/>
      <c r="W1160" s="259"/>
      <c r="X1160" s="259"/>
      <c r="Y1160" s="259"/>
      <c r="Z1160" s="259"/>
      <c r="AA1160" s="259"/>
      <c r="AB1160" s="259"/>
      <c r="AC1160" s="259"/>
      <c r="AD1160" s="259"/>
      <c r="AE1160" s="259"/>
      <c r="AF1160" s="259"/>
      <c r="AG1160" s="259"/>
    </row>
    <row r="1161" spans="1:33" ht="20.25">
      <c r="A1161" s="260"/>
      <c r="B1161" s="261"/>
      <c r="C1161" s="286"/>
      <c r="D1161" s="261"/>
      <c r="E1161" s="287"/>
      <c r="F1161" s="217"/>
      <c r="G1161" s="287"/>
      <c r="H1161" s="217"/>
      <c r="I1161" s="218"/>
      <c r="J1161" s="217"/>
      <c r="K1161" s="217"/>
      <c r="L1161" s="217"/>
      <c r="M1161" s="217"/>
      <c r="N1161" s="219"/>
      <c r="O1161" s="306"/>
      <c r="P1161" s="258" t="str">
        <f>IFERROR(VLOOKUP(O1161,BASE!A:E,2,0),"")</f>
        <v/>
      </c>
      <c r="Q1161" s="258"/>
      <c r="R1161" s="244">
        <v>1</v>
      </c>
      <c r="S1161" s="258" t="str">
        <f>IFERROR(VLOOKUP(A1161,'PC - DES'!A:J,6,0),"")</f>
        <v/>
      </c>
      <c r="T1161" s="259" t="str">
        <f t="shared" si="55"/>
        <v/>
      </c>
      <c r="U1161" s="259"/>
      <c r="V1161" s="259"/>
      <c r="W1161" s="259"/>
      <c r="X1161" s="259"/>
      <c r="Y1161" s="259"/>
      <c r="Z1161" s="259"/>
      <c r="AA1161" s="259"/>
      <c r="AB1161" s="259"/>
      <c r="AC1161" s="259"/>
      <c r="AD1161" s="259"/>
      <c r="AE1161" s="259"/>
      <c r="AF1161" s="259"/>
      <c r="AG1161" s="259"/>
    </row>
    <row r="1162" spans="1:33" ht="20.25">
      <c r="A1162" s="252" t="s">
        <v>41007</v>
      </c>
      <c r="B1162" s="253" t="str">
        <f>IFERROR(VLOOKUP(O1162,BASE!A:E,3,0),"")</f>
        <v>TUBO, PVC, SOLDÁVEL, DE 40MM, INSTALADO EM PRUMADA DE ÁGUA - FORNECIMENTO E INSTALAÇÃO. AF_06/2022</v>
      </c>
      <c r="C1162" s="304"/>
      <c r="D1162" s="304"/>
      <c r="E1162" s="304"/>
      <c r="F1162" s="304"/>
      <c r="G1162" s="304"/>
      <c r="H1162" s="304"/>
      <c r="I1162" s="305"/>
      <c r="J1162" s="304"/>
      <c r="K1162" s="304"/>
      <c r="L1162" s="304"/>
      <c r="M1162" s="304"/>
      <c r="N1162" s="298"/>
      <c r="O1162" s="306">
        <v>89448</v>
      </c>
      <c r="P1162" s="258" t="str">
        <f>IFERROR(VLOOKUP(O1162,BASE!A:E,2,0),"")</f>
        <v>SINAPI</v>
      </c>
      <c r="Q1162" s="258">
        <f>IFERROR(C1167,"")</f>
        <v>8.16</v>
      </c>
      <c r="R1162" s="244">
        <v>1</v>
      </c>
      <c r="S1162" s="258">
        <f>IFERROR(VLOOKUP(A1162,'PC - DES'!A:J,6,0),"")</f>
        <v>12</v>
      </c>
      <c r="T1162" s="259" t="b">
        <f t="shared" si="54"/>
        <v>0</v>
      </c>
      <c r="U1162" s="259"/>
      <c r="V1162" s="259"/>
      <c r="W1162" s="259"/>
      <c r="X1162" s="259"/>
      <c r="Y1162" s="259"/>
      <c r="Z1162" s="259"/>
      <c r="AA1162" s="259"/>
      <c r="AB1162" s="259"/>
      <c r="AC1162" s="259"/>
      <c r="AD1162" s="259"/>
      <c r="AE1162" s="259"/>
      <c r="AF1162" s="259"/>
      <c r="AG1162" s="259"/>
    </row>
    <row r="1163" spans="1:33" ht="20.25">
      <c r="A1163" s="260"/>
      <c r="B1163" s="261" t="s">
        <v>2</v>
      </c>
      <c r="C1163" s="264" t="s">
        <v>14</v>
      </c>
      <c r="D1163" s="325"/>
      <c r="E1163" s="264" t="s">
        <v>15</v>
      </c>
      <c r="F1163" s="264"/>
      <c r="G1163" s="264" t="s">
        <v>19</v>
      </c>
      <c r="H1163" s="264"/>
      <c r="I1163" s="264" t="s">
        <v>16</v>
      </c>
      <c r="J1163" s="264"/>
      <c r="K1163" s="264" t="s">
        <v>8015</v>
      </c>
      <c r="L1163" s="217"/>
      <c r="M1163" s="217"/>
      <c r="N1163" s="219"/>
      <c r="O1163" s="306"/>
      <c r="P1163" s="258" t="str">
        <f>IFERROR(VLOOKUP(O1163,BASE!A:E,2,0),"")</f>
        <v/>
      </c>
      <c r="Q1163" s="258"/>
      <c r="R1163" s="244">
        <v>1</v>
      </c>
      <c r="S1163" s="258" t="str">
        <f>IFERROR(VLOOKUP(A1163,'PC - DES'!A:J,6,0),"")</f>
        <v/>
      </c>
      <c r="T1163" s="259" t="str">
        <f t="shared" si="54"/>
        <v/>
      </c>
      <c r="U1163" s="259"/>
      <c r="V1163" s="259"/>
      <c r="W1163" s="259"/>
      <c r="X1163" s="259"/>
      <c r="Y1163" s="259"/>
      <c r="Z1163" s="259"/>
      <c r="AA1163" s="259"/>
      <c r="AB1163" s="259"/>
      <c r="AC1163" s="259"/>
      <c r="AD1163" s="259"/>
      <c r="AE1163" s="259"/>
      <c r="AF1163" s="259"/>
      <c r="AG1163" s="259"/>
    </row>
    <row r="1164" spans="1:33" ht="20.25">
      <c r="A1164" s="260"/>
      <c r="B1164" s="217" t="s">
        <v>40759</v>
      </c>
      <c r="C1164" s="325">
        <v>8.16</v>
      </c>
      <c r="D1164" s="325"/>
      <c r="E1164" s="325"/>
      <c r="F1164" s="325"/>
      <c r="G1164" s="325"/>
      <c r="H1164" s="325"/>
      <c r="I1164" s="325"/>
      <c r="J1164" s="325"/>
      <c r="K1164" s="325">
        <f>C1164</f>
        <v>8.16</v>
      </c>
      <c r="L1164" s="217"/>
      <c r="M1164" s="217"/>
      <c r="N1164" s="219"/>
      <c r="O1164" s="306"/>
      <c r="P1164" s="258" t="str">
        <f>IFERROR(VLOOKUP(O1164,BASE!A:E,2,0),"")</f>
        <v/>
      </c>
      <c r="Q1164" s="258"/>
      <c r="R1164" s="244">
        <v>1</v>
      </c>
      <c r="S1164" s="258" t="str">
        <f>IFERROR(VLOOKUP(A1164,'PC - DES'!A:J,6,0),"")</f>
        <v/>
      </c>
      <c r="T1164" s="259" t="str">
        <f t="shared" si="54"/>
        <v/>
      </c>
      <c r="U1164" s="259"/>
      <c r="V1164" s="259"/>
      <c r="W1164" s="259"/>
      <c r="X1164" s="259"/>
      <c r="Y1164" s="259"/>
      <c r="Z1164" s="259"/>
      <c r="AA1164" s="259"/>
      <c r="AB1164" s="259"/>
      <c r="AC1164" s="259"/>
      <c r="AD1164" s="259"/>
      <c r="AE1164" s="259"/>
      <c r="AF1164" s="259"/>
      <c r="AG1164" s="259"/>
    </row>
    <row r="1165" spans="1:33" ht="20.25">
      <c r="A1165" s="260"/>
      <c r="B1165" s="217"/>
      <c r="C1165" s="325"/>
      <c r="D1165" s="325"/>
      <c r="E1165" s="325"/>
      <c r="F1165" s="325"/>
      <c r="G1165" s="325"/>
      <c r="H1165" s="325"/>
      <c r="I1165" s="325"/>
      <c r="J1165" s="325"/>
      <c r="K1165" s="325"/>
      <c r="L1165" s="217"/>
      <c r="M1165" s="217"/>
      <c r="N1165" s="219"/>
      <c r="O1165" s="306"/>
      <c r="P1165" s="258" t="str">
        <f>IFERROR(VLOOKUP(O1165,BASE!A:E,2,0),"")</f>
        <v/>
      </c>
      <c r="Q1165" s="258"/>
      <c r="R1165" s="244">
        <v>1</v>
      </c>
      <c r="S1165" s="258" t="str">
        <f>IFERROR(VLOOKUP(A1165,'PC - DES'!A:J,6,0),"")</f>
        <v/>
      </c>
      <c r="T1165" s="259" t="str">
        <f t="shared" si="54"/>
        <v/>
      </c>
      <c r="U1165" s="259"/>
      <c r="V1165" s="259"/>
      <c r="W1165" s="259"/>
      <c r="X1165" s="259"/>
      <c r="Y1165" s="259"/>
      <c r="Z1165" s="259"/>
      <c r="AA1165" s="259"/>
      <c r="AB1165" s="259"/>
      <c r="AC1165" s="259"/>
      <c r="AD1165" s="259"/>
      <c r="AE1165" s="259"/>
      <c r="AF1165" s="259"/>
      <c r="AG1165" s="259"/>
    </row>
    <row r="1166" spans="1:33" ht="20.25">
      <c r="A1166" s="260"/>
      <c r="B1166" s="217"/>
      <c r="C1166" s="287"/>
      <c r="D1166" s="217"/>
      <c r="E1166" s="287"/>
      <c r="F1166" s="217"/>
      <c r="G1166" s="287"/>
      <c r="H1166" s="217"/>
      <c r="I1166" s="218"/>
      <c r="J1166" s="217"/>
      <c r="K1166" s="217"/>
      <c r="L1166" s="217"/>
      <c r="M1166" s="217"/>
      <c r="N1166" s="219"/>
      <c r="O1166" s="306"/>
      <c r="P1166" s="258" t="str">
        <f>IFERROR(VLOOKUP(O1166,BASE!A:E,2,0),"")</f>
        <v/>
      </c>
      <c r="Q1166" s="258"/>
      <c r="R1166" s="244">
        <v>1</v>
      </c>
      <c r="S1166" s="258" t="str">
        <f>IFERROR(VLOOKUP(A1166,'PC - DES'!A:J,6,0),"")</f>
        <v/>
      </c>
      <c r="T1166" s="259" t="str">
        <f t="shared" si="54"/>
        <v/>
      </c>
      <c r="U1166" s="259"/>
      <c r="V1166" s="259"/>
      <c r="W1166" s="259"/>
      <c r="X1166" s="259"/>
      <c r="Y1166" s="259"/>
      <c r="Z1166" s="259"/>
      <c r="AA1166" s="259"/>
      <c r="AB1166" s="259"/>
      <c r="AC1166" s="259"/>
      <c r="AD1166" s="259"/>
      <c r="AE1166" s="259"/>
      <c r="AF1166" s="259"/>
      <c r="AG1166" s="259"/>
    </row>
    <row r="1167" spans="1:33" ht="20.25">
      <c r="A1167" s="277"/>
      <c r="B1167" s="278" t="s">
        <v>40694</v>
      </c>
      <c r="C1167" s="279">
        <f>SUM(K1164)</f>
        <v>8.16</v>
      </c>
      <c r="D1167" s="280" t="str">
        <f>VLOOKUP(O1162,BASE!A:E,4,)</f>
        <v>M</v>
      </c>
      <c r="E1167" s="281"/>
      <c r="F1167" s="283"/>
      <c r="G1167" s="281"/>
      <c r="H1167" s="283"/>
      <c r="I1167" s="284"/>
      <c r="J1167" s="283"/>
      <c r="K1167" s="283"/>
      <c r="L1167" s="283"/>
      <c r="M1167" s="283"/>
      <c r="N1167" s="285"/>
      <c r="O1167" s="306"/>
      <c r="P1167" s="258" t="str">
        <f>IFERROR(VLOOKUP(O1167,BASE!A:E,2,0),"")</f>
        <v/>
      </c>
      <c r="R1167" s="244">
        <v>1</v>
      </c>
      <c r="S1167" s="258" t="str">
        <f>IFERROR(VLOOKUP(A1167,'PC - DES'!A:J,6,0),"")</f>
        <v/>
      </c>
      <c r="T1167" s="259" t="str">
        <f t="shared" si="54"/>
        <v/>
      </c>
      <c r="U1167" s="259"/>
      <c r="V1167" s="259"/>
      <c r="W1167" s="259"/>
      <c r="X1167" s="259"/>
      <c r="Y1167" s="259"/>
      <c r="Z1167" s="259"/>
      <c r="AA1167" s="259"/>
      <c r="AB1167" s="259"/>
      <c r="AC1167" s="259"/>
      <c r="AD1167" s="259"/>
      <c r="AE1167" s="259"/>
      <c r="AF1167" s="259"/>
      <c r="AG1167" s="259"/>
    </row>
    <row r="1168" spans="1:33" ht="20.25">
      <c r="A1168" s="260"/>
      <c r="B1168" s="261"/>
      <c r="C1168" s="286"/>
      <c r="D1168" s="261"/>
      <c r="E1168" s="287"/>
      <c r="F1168" s="217"/>
      <c r="G1168" s="287"/>
      <c r="H1168" s="217"/>
      <c r="I1168" s="218"/>
      <c r="J1168" s="217"/>
      <c r="K1168" s="217"/>
      <c r="L1168" s="217"/>
      <c r="M1168" s="217"/>
      <c r="N1168" s="219"/>
      <c r="O1168" s="306"/>
      <c r="P1168" s="258" t="str">
        <f>IFERROR(VLOOKUP(O1168,BASE!A:E,2,0),"")</f>
        <v/>
      </c>
      <c r="Q1168" s="258"/>
      <c r="R1168" s="244">
        <v>1</v>
      </c>
      <c r="S1168" s="258" t="str">
        <f>IFERROR(VLOOKUP(A1168,'PC - DES'!A:J,6,0),"")</f>
        <v/>
      </c>
      <c r="T1168" s="259" t="str">
        <f t="shared" si="54"/>
        <v/>
      </c>
      <c r="U1168" s="259"/>
      <c r="V1168" s="259"/>
      <c r="W1168" s="259"/>
      <c r="X1168" s="259"/>
      <c r="Y1168" s="259"/>
      <c r="Z1168" s="259"/>
      <c r="AA1168" s="259"/>
      <c r="AB1168" s="259"/>
      <c r="AC1168" s="259"/>
      <c r="AD1168" s="259"/>
      <c r="AE1168" s="259"/>
      <c r="AF1168" s="259"/>
      <c r="AG1168" s="259"/>
    </row>
    <row r="1169" spans="1:33" ht="20.25">
      <c r="A1169" s="252" t="s">
        <v>40921</v>
      </c>
      <c r="B1169" s="253" t="str">
        <f>IFERROR(VLOOKUP(O1169,BASE!A:E,3,0),"")</f>
        <v>TUBO PVC, SÉRIE R, ÁGUA PLUVIAL, DN 100 MM, FORNECIDO E INSTALADO EM RAMAL DE ENCAMINHAMENTO. AF_06/2022</v>
      </c>
      <c r="C1169" s="304"/>
      <c r="D1169" s="304"/>
      <c r="E1169" s="304"/>
      <c r="F1169" s="304"/>
      <c r="G1169" s="304"/>
      <c r="H1169" s="304"/>
      <c r="I1169" s="305"/>
      <c r="J1169" s="304"/>
      <c r="K1169" s="304"/>
      <c r="L1169" s="304"/>
      <c r="M1169" s="304"/>
      <c r="N1169" s="298"/>
      <c r="O1169" s="306">
        <v>89512</v>
      </c>
      <c r="P1169" s="258" t="str">
        <f>IFERROR(VLOOKUP(O1169,BASE!A:E,2,0),"")</f>
        <v>SINAPI</v>
      </c>
      <c r="Q1169" s="258">
        <f>IFERROR(C1174,"")</f>
        <v>33.94</v>
      </c>
      <c r="R1169" s="244">
        <v>1</v>
      </c>
      <c r="S1169" s="258">
        <f>IFERROR(VLOOKUP(A1169,'PC - DES'!A:J,6,0),"")</f>
        <v>33.94</v>
      </c>
      <c r="T1169" s="259" t="b">
        <f t="shared" si="53"/>
        <v>1</v>
      </c>
      <c r="U1169" s="259"/>
      <c r="V1169" s="259"/>
      <c r="W1169" s="259"/>
      <c r="X1169" s="259"/>
      <c r="Y1169" s="259"/>
      <c r="Z1169" s="259"/>
      <c r="AA1169" s="259"/>
      <c r="AB1169" s="259"/>
      <c r="AC1169" s="259"/>
      <c r="AD1169" s="259"/>
      <c r="AE1169" s="259"/>
      <c r="AF1169" s="259"/>
      <c r="AG1169" s="259"/>
    </row>
    <row r="1170" spans="1:33" ht="20.25">
      <c r="A1170" s="260"/>
      <c r="B1170" s="261" t="s">
        <v>2</v>
      </c>
      <c r="C1170" s="264" t="s">
        <v>14</v>
      </c>
      <c r="D1170" s="325"/>
      <c r="E1170" s="264" t="s">
        <v>15</v>
      </c>
      <c r="F1170" s="264"/>
      <c r="G1170" s="264" t="s">
        <v>19</v>
      </c>
      <c r="H1170" s="264"/>
      <c r="I1170" s="264" t="s">
        <v>16</v>
      </c>
      <c r="J1170" s="264"/>
      <c r="K1170" s="264" t="s">
        <v>8015</v>
      </c>
      <c r="L1170" s="217"/>
      <c r="M1170" s="217"/>
      <c r="N1170" s="219"/>
      <c r="O1170" s="306"/>
      <c r="P1170" s="258" t="str">
        <f>IFERROR(VLOOKUP(O1170,BASE!A:E,2,0),"")</f>
        <v/>
      </c>
      <c r="Q1170" s="258"/>
      <c r="R1170" s="244">
        <v>1</v>
      </c>
      <c r="S1170" s="258" t="str">
        <f>IFERROR(VLOOKUP(A1170,'PC - DES'!A:J,6,0),"")</f>
        <v/>
      </c>
      <c r="T1170" s="259" t="str">
        <f t="shared" si="53"/>
        <v/>
      </c>
      <c r="U1170" s="259"/>
      <c r="V1170" s="259"/>
      <c r="W1170" s="259"/>
      <c r="X1170" s="259"/>
      <c r="Y1170" s="259"/>
      <c r="Z1170" s="259"/>
      <c r="AA1170" s="259"/>
      <c r="AB1170" s="259"/>
      <c r="AC1170" s="259"/>
      <c r="AD1170" s="259"/>
      <c r="AE1170" s="259"/>
      <c r="AF1170" s="259"/>
      <c r="AG1170" s="259"/>
    </row>
    <row r="1171" spans="1:33" ht="20.25">
      <c r="A1171" s="260"/>
      <c r="B1171" s="217" t="s">
        <v>40759</v>
      </c>
      <c r="C1171" s="325">
        <v>33.94</v>
      </c>
      <c r="D1171" s="325"/>
      <c r="E1171" s="325"/>
      <c r="F1171" s="325"/>
      <c r="G1171" s="325"/>
      <c r="H1171" s="325"/>
      <c r="I1171" s="325"/>
      <c r="J1171" s="325"/>
      <c r="K1171" s="325">
        <f>C1171</f>
        <v>33.94</v>
      </c>
      <c r="L1171" s="217"/>
      <c r="M1171" s="217"/>
      <c r="N1171" s="219"/>
      <c r="O1171" s="306"/>
      <c r="P1171" s="258" t="str">
        <f>IFERROR(VLOOKUP(O1171,BASE!A:E,2,0),"")</f>
        <v/>
      </c>
      <c r="Q1171" s="258"/>
      <c r="R1171" s="244">
        <v>1</v>
      </c>
      <c r="S1171" s="258" t="str">
        <f>IFERROR(VLOOKUP(A1171,'PC - DES'!A:J,6,0),"")</f>
        <v/>
      </c>
      <c r="T1171" s="259" t="str">
        <f t="shared" si="53"/>
        <v/>
      </c>
      <c r="U1171" s="259"/>
      <c r="V1171" s="259"/>
      <c r="W1171" s="259"/>
      <c r="X1171" s="259"/>
      <c r="Y1171" s="259"/>
      <c r="Z1171" s="259"/>
      <c r="AA1171" s="259"/>
      <c r="AB1171" s="259"/>
      <c r="AC1171" s="259"/>
      <c r="AD1171" s="259"/>
      <c r="AE1171" s="259"/>
      <c r="AF1171" s="259"/>
      <c r="AG1171" s="259"/>
    </row>
    <row r="1172" spans="1:33" ht="20.25">
      <c r="A1172" s="260"/>
      <c r="B1172" s="217"/>
      <c r="C1172" s="325"/>
      <c r="D1172" s="325"/>
      <c r="E1172" s="325"/>
      <c r="F1172" s="325"/>
      <c r="G1172" s="325"/>
      <c r="H1172" s="325"/>
      <c r="I1172" s="325"/>
      <c r="J1172" s="325"/>
      <c r="K1172" s="325"/>
      <c r="L1172" s="217"/>
      <c r="M1172" s="217"/>
      <c r="N1172" s="219"/>
      <c r="O1172" s="306"/>
      <c r="P1172" s="258" t="str">
        <f>IFERROR(VLOOKUP(O1172,BASE!A:E,2,0),"")</f>
        <v/>
      </c>
      <c r="Q1172" s="258"/>
      <c r="R1172" s="244">
        <v>1</v>
      </c>
      <c r="S1172" s="258" t="str">
        <f>IFERROR(VLOOKUP(A1172,'PC - DES'!A:J,6,0),"")</f>
        <v/>
      </c>
      <c r="T1172" s="259" t="str">
        <f t="shared" si="53"/>
        <v/>
      </c>
      <c r="U1172" s="259"/>
      <c r="V1172" s="259"/>
      <c r="W1172" s="259"/>
      <c r="X1172" s="259"/>
      <c r="Y1172" s="259"/>
      <c r="Z1172" s="259"/>
      <c r="AA1172" s="259"/>
      <c r="AB1172" s="259"/>
      <c r="AC1172" s="259"/>
      <c r="AD1172" s="259"/>
      <c r="AE1172" s="259"/>
      <c r="AF1172" s="259"/>
      <c r="AG1172" s="259"/>
    </row>
    <row r="1173" spans="1:33" ht="20.25">
      <c r="A1173" s="260"/>
      <c r="B1173" s="217"/>
      <c r="C1173" s="287"/>
      <c r="D1173" s="217"/>
      <c r="E1173" s="287"/>
      <c r="F1173" s="217"/>
      <c r="G1173" s="287"/>
      <c r="H1173" s="217"/>
      <c r="I1173" s="218"/>
      <c r="J1173" s="217"/>
      <c r="K1173" s="217"/>
      <c r="L1173" s="217"/>
      <c r="M1173" s="217"/>
      <c r="N1173" s="219"/>
      <c r="O1173" s="306"/>
      <c r="P1173" s="258" t="str">
        <f>IFERROR(VLOOKUP(O1173,BASE!A:E,2,0),"")</f>
        <v/>
      </c>
      <c r="Q1173" s="258"/>
      <c r="R1173" s="244">
        <v>1</v>
      </c>
      <c r="S1173" s="258" t="str">
        <f>IFERROR(VLOOKUP(A1173,'PC - DES'!A:J,6,0),"")</f>
        <v/>
      </c>
      <c r="T1173" s="259" t="str">
        <f t="shared" si="53"/>
        <v/>
      </c>
      <c r="U1173" s="259"/>
      <c r="V1173" s="259"/>
      <c r="W1173" s="259"/>
      <c r="X1173" s="259"/>
      <c r="Y1173" s="259"/>
      <c r="Z1173" s="259"/>
      <c r="AA1173" s="259"/>
      <c r="AB1173" s="259"/>
      <c r="AC1173" s="259"/>
      <c r="AD1173" s="259"/>
      <c r="AE1173" s="259"/>
      <c r="AF1173" s="259"/>
      <c r="AG1173" s="259"/>
    </row>
    <row r="1174" spans="1:33" ht="20.25">
      <c r="A1174" s="277"/>
      <c r="B1174" s="278" t="s">
        <v>40694</v>
      </c>
      <c r="C1174" s="279">
        <f>SUM(K1171)</f>
        <v>33.94</v>
      </c>
      <c r="D1174" s="280" t="str">
        <f>VLOOKUP(O1169,BASE!A:E,4,)</f>
        <v>M</v>
      </c>
      <c r="E1174" s="281"/>
      <c r="F1174" s="283"/>
      <c r="G1174" s="281"/>
      <c r="H1174" s="283"/>
      <c r="I1174" s="284"/>
      <c r="J1174" s="283"/>
      <c r="K1174" s="283"/>
      <c r="L1174" s="283"/>
      <c r="M1174" s="283"/>
      <c r="N1174" s="285"/>
      <c r="O1174" s="306"/>
      <c r="P1174" s="258" t="str">
        <f>IFERROR(VLOOKUP(O1174,BASE!A:E,2,0),"")</f>
        <v/>
      </c>
      <c r="R1174" s="244">
        <v>1</v>
      </c>
      <c r="S1174" s="258" t="str">
        <f>IFERROR(VLOOKUP(A1174,'PC - DES'!A:J,6,0),"")</f>
        <v/>
      </c>
      <c r="T1174" s="259" t="str">
        <f t="shared" si="53"/>
        <v/>
      </c>
      <c r="U1174" s="259"/>
      <c r="V1174" s="259"/>
      <c r="W1174" s="259"/>
      <c r="X1174" s="259"/>
      <c r="Y1174" s="259"/>
      <c r="Z1174" s="259"/>
      <c r="AA1174" s="259"/>
      <c r="AB1174" s="259"/>
      <c r="AC1174" s="259"/>
      <c r="AD1174" s="259"/>
      <c r="AE1174" s="259"/>
      <c r="AF1174" s="259"/>
      <c r="AG1174" s="259"/>
    </row>
    <row r="1175" spans="1:33" ht="20.25">
      <c r="A1175" s="260"/>
      <c r="B1175" s="261"/>
      <c r="C1175" s="286"/>
      <c r="D1175" s="261"/>
      <c r="E1175" s="287"/>
      <c r="F1175" s="217"/>
      <c r="G1175" s="287"/>
      <c r="H1175" s="217"/>
      <c r="I1175" s="218"/>
      <c r="J1175" s="217"/>
      <c r="K1175" s="217"/>
      <c r="L1175" s="217"/>
      <c r="M1175" s="217"/>
      <c r="N1175" s="219"/>
      <c r="O1175" s="306"/>
      <c r="P1175" s="258" t="str">
        <f>IFERROR(VLOOKUP(O1175,BASE!A:E,2,0),"")</f>
        <v/>
      </c>
      <c r="Q1175" s="258"/>
      <c r="R1175" s="244">
        <v>1</v>
      </c>
      <c r="S1175" s="258" t="str">
        <f>IFERROR(VLOOKUP(A1175,'PC - DES'!A:J,6,0),"")</f>
        <v/>
      </c>
      <c r="T1175" s="259" t="str">
        <f t="shared" si="53"/>
        <v/>
      </c>
      <c r="U1175" s="259"/>
      <c r="V1175" s="259"/>
      <c r="W1175" s="259"/>
      <c r="X1175" s="259"/>
      <c r="Y1175" s="259"/>
      <c r="Z1175" s="259"/>
      <c r="AA1175" s="259"/>
      <c r="AB1175" s="259"/>
      <c r="AC1175" s="259"/>
      <c r="AD1175" s="259"/>
      <c r="AE1175" s="259"/>
      <c r="AF1175" s="259"/>
      <c r="AG1175" s="259"/>
    </row>
    <row r="1176" spans="1:33" ht="20.25">
      <c r="A1176" s="252" t="s">
        <v>40922</v>
      </c>
      <c r="B1176" s="253" t="str">
        <f>IFERROR(VLOOKUP(O1176,BASE!A:E,3,0),"")</f>
        <v>TUBO PVC, SÉRIE R, ÁGUA PLUVIAL, DN 150 MM, FORNECIDO E INSTALADO EM RAMAL DE ENCAMINHAMENTO. AF_06/2022</v>
      </c>
      <c r="C1176" s="304"/>
      <c r="D1176" s="304"/>
      <c r="E1176" s="304"/>
      <c r="F1176" s="304"/>
      <c r="G1176" s="304"/>
      <c r="H1176" s="304"/>
      <c r="I1176" s="305"/>
      <c r="J1176" s="304"/>
      <c r="K1176" s="304"/>
      <c r="L1176" s="304"/>
      <c r="M1176" s="304"/>
      <c r="N1176" s="298"/>
      <c r="O1176" s="306">
        <v>104166</v>
      </c>
      <c r="P1176" s="258" t="str">
        <f>IFERROR(VLOOKUP(O1176,BASE!A:E,2,0),"")</f>
        <v>SINAPI</v>
      </c>
      <c r="Q1176" s="258">
        <f>IFERROR(C1181,"")</f>
        <v>43.64</v>
      </c>
      <c r="R1176" s="244">
        <v>1</v>
      </c>
      <c r="S1176" s="258">
        <f>IFERROR(VLOOKUP(A1176,'PC - DES'!A:J,6,0),"")</f>
        <v>43.64</v>
      </c>
      <c r="T1176" s="259" t="b">
        <f t="shared" ref="T1176:T1195" si="56">IF(A1176&lt;&gt;"",S1176=Q1176,"")</f>
        <v>1</v>
      </c>
      <c r="U1176" s="259"/>
      <c r="V1176" s="259"/>
      <c r="W1176" s="259"/>
      <c r="X1176" s="259"/>
      <c r="Y1176" s="259"/>
      <c r="Z1176" s="259"/>
      <c r="AA1176" s="259"/>
      <c r="AB1176" s="259"/>
      <c r="AC1176" s="259"/>
      <c r="AD1176" s="259"/>
      <c r="AE1176" s="259"/>
      <c r="AF1176" s="259"/>
      <c r="AG1176" s="259"/>
    </row>
    <row r="1177" spans="1:33" ht="20.25">
      <c r="A1177" s="260"/>
      <c r="B1177" s="261" t="s">
        <v>2</v>
      </c>
      <c r="C1177" s="264" t="s">
        <v>14</v>
      </c>
      <c r="D1177" s="325"/>
      <c r="E1177" s="264" t="s">
        <v>15</v>
      </c>
      <c r="F1177" s="264"/>
      <c r="G1177" s="264" t="s">
        <v>19</v>
      </c>
      <c r="H1177" s="264"/>
      <c r="I1177" s="264" t="s">
        <v>16</v>
      </c>
      <c r="J1177" s="264"/>
      <c r="K1177" s="264" t="s">
        <v>8015</v>
      </c>
      <c r="L1177" s="217"/>
      <c r="M1177" s="217"/>
      <c r="N1177" s="219"/>
      <c r="O1177" s="306"/>
      <c r="P1177" s="258" t="str">
        <f>IFERROR(VLOOKUP(O1177,BASE!A:E,2,0),"")</f>
        <v/>
      </c>
      <c r="Q1177" s="258"/>
      <c r="R1177" s="244">
        <v>1</v>
      </c>
      <c r="S1177" s="258" t="str">
        <f>IFERROR(VLOOKUP(A1177,'PC - DES'!A:J,6,0),"")</f>
        <v/>
      </c>
      <c r="T1177" s="259" t="str">
        <f t="shared" si="56"/>
        <v/>
      </c>
      <c r="U1177" s="259"/>
      <c r="V1177" s="259"/>
      <c r="W1177" s="259"/>
      <c r="X1177" s="259"/>
      <c r="Y1177" s="259"/>
      <c r="Z1177" s="259"/>
      <c r="AA1177" s="259"/>
      <c r="AB1177" s="259"/>
      <c r="AC1177" s="259"/>
      <c r="AD1177" s="259"/>
      <c r="AE1177" s="259"/>
      <c r="AF1177" s="259"/>
      <c r="AG1177" s="259"/>
    </row>
    <row r="1178" spans="1:33" ht="20.25">
      <c r="A1178" s="260"/>
      <c r="B1178" s="217" t="s">
        <v>40759</v>
      </c>
      <c r="C1178" s="325">
        <v>43.64</v>
      </c>
      <c r="D1178" s="325"/>
      <c r="E1178" s="325"/>
      <c r="F1178" s="325"/>
      <c r="G1178" s="325"/>
      <c r="H1178" s="325"/>
      <c r="I1178" s="325"/>
      <c r="J1178" s="325"/>
      <c r="K1178" s="325">
        <f>C1178</f>
        <v>43.64</v>
      </c>
      <c r="L1178" s="217"/>
      <c r="M1178" s="217"/>
      <c r="N1178" s="219"/>
      <c r="O1178" s="306"/>
      <c r="P1178" s="258" t="str">
        <f>IFERROR(VLOOKUP(O1178,BASE!A:E,2,0),"")</f>
        <v/>
      </c>
      <c r="Q1178" s="258"/>
      <c r="R1178" s="244">
        <v>1</v>
      </c>
      <c r="S1178" s="258" t="str">
        <f>IFERROR(VLOOKUP(A1178,'PC - DES'!A:J,6,0),"")</f>
        <v/>
      </c>
      <c r="T1178" s="259" t="str">
        <f t="shared" si="56"/>
        <v/>
      </c>
      <c r="U1178" s="259"/>
      <c r="V1178" s="259"/>
      <c r="W1178" s="259"/>
      <c r="X1178" s="259"/>
      <c r="Y1178" s="259"/>
      <c r="Z1178" s="259"/>
      <c r="AA1178" s="259"/>
      <c r="AB1178" s="259"/>
      <c r="AC1178" s="259"/>
      <c r="AD1178" s="259"/>
      <c r="AE1178" s="259"/>
      <c r="AF1178" s="259"/>
      <c r="AG1178" s="259"/>
    </row>
    <row r="1179" spans="1:33" ht="20.25">
      <c r="A1179" s="260"/>
      <c r="B1179" s="217"/>
      <c r="C1179" s="325"/>
      <c r="D1179" s="325"/>
      <c r="E1179" s="325"/>
      <c r="F1179" s="325"/>
      <c r="G1179" s="325"/>
      <c r="H1179" s="325"/>
      <c r="I1179" s="325"/>
      <c r="J1179" s="325"/>
      <c r="K1179" s="325"/>
      <c r="L1179" s="217"/>
      <c r="M1179" s="217"/>
      <c r="N1179" s="219"/>
      <c r="O1179" s="306"/>
      <c r="P1179" s="258" t="str">
        <f>IFERROR(VLOOKUP(O1179,BASE!A:E,2,0),"")</f>
        <v/>
      </c>
      <c r="Q1179" s="258"/>
      <c r="R1179" s="244">
        <v>1</v>
      </c>
      <c r="S1179" s="258" t="str">
        <f>IFERROR(VLOOKUP(A1179,'PC - DES'!A:J,6,0),"")</f>
        <v/>
      </c>
      <c r="T1179" s="259" t="str">
        <f t="shared" si="56"/>
        <v/>
      </c>
      <c r="U1179" s="259"/>
      <c r="V1179" s="259"/>
      <c r="W1179" s="259"/>
      <c r="X1179" s="259"/>
      <c r="Y1179" s="259"/>
      <c r="Z1179" s="259"/>
      <c r="AA1179" s="259"/>
      <c r="AB1179" s="259"/>
      <c r="AC1179" s="259"/>
      <c r="AD1179" s="259"/>
      <c r="AE1179" s="259"/>
      <c r="AF1179" s="259"/>
      <c r="AG1179" s="259"/>
    </row>
    <row r="1180" spans="1:33" ht="20.25">
      <c r="A1180" s="260"/>
      <c r="B1180" s="217"/>
      <c r="C1180" s="287"/>
      <c r="D1180" s="217"/>
      <c r="E1180" s="287"/>
      <c r="F1180" s="217"/>
      <c r="G1180" s="287"/>
      <c r="H1180" s="217"/>
      <c r="I1180" s="218"/>
      <c r="J1180" s="217"/>
      <c r="K1180" s="217"/>
      <c r="L1180" s="217"/>
      <c r="M1180" s="217"/>
      <c r="N1180" s="219"/>
      <c r="O1180" s="306"/>
      <c r="P1180" s="258" t="str">
        <f>IFERROR(VLOOKUP(O1180,BASE!A:E,2,0),"")</f>
        <v/>
      </c>
      <c r="Q1180" s="258"/>
      <c r="R1180" s="244">
        <v>1</v>
      </c>
      <c r="S1180" s="258" t="str">
        <f>IFERROR(VLOOKUP(A1180,'PC - DES'!A:J,6,0),"")</f>
        <v/>
      </c>
      <c r="T1180" s="259" t="str">
        <f t="shared" si="56"/>
        <v/>
      </c>
      <c r="U1180" s="259"/>
      <c r="V1180" s="259"/>
      <c r="W1180" s="259"/>
      <c r="X1180" s="259"/>
      <c r="Y1180" s="259"/>
      <c r="Z1180" s="259"/>
      <c r="AA1180" s="259"/>
      <c r="AB1180" s="259"/>
      <c r="AC1180" s="259"/>
      <c r="AD1180" s="259"/>
      <c r="AE1180" s="259"/>
      <c r="AF1180" s="259"/>
      <c r="AG1180" s="259"/>
    </row>
    <row r="1181" spans="1:33" ht="20.25">
      <c r="A1181" s="277"/>
      <c r="B1181" s="278" t="s">
        <v>40694</v>
      </c>
      <c r="C1181" s="279">
        <f>SUM(K1178)</f>
        <v>43.64</v>
      </c>
      <c r="D1181" s="280" t="str">
        <f>VLOOKUP(O1176,BASE!A:E,4,)</f>
        <v>M</v>
      </c>
      <c r="E1181" s="281"/>
      <c r="F1181" s="283"/>
      <c r="G1181" s="281"/>
      <c r="H1181" s="283"/>
      <c r="I1181" s="284"/>
      <c r="J1181" s="283"/>
      <c r="K1181" s="283"/>
      <c r="L1181" s="283"/>
      <c r="M1181" s="283"/>
      <c r="N1181" s="285"/>
      <c r="O1181" s="306"/>
      <c r="P1181" s="258" t="str">
        <f>IFERROR(VLOOKUP(O1181,BASE!A:E,2,0),"")</f>
        <v/>
      </c>
      <c r="R1181" s="244">
        <v>1</v>
      </c>
      <c r="S1181" s="258" t="str">
        <f>IFERROR(VLOOKUP(A1181,'PC - DES'!A:J,6,0),"")</f>
        <v/>
      </c>
      <c r="T1181" s="259" t="str">
        <f t="shared" si="56"/>
        <v/>
      </c>
      <c r="U1181" s="259"/>
      <c r="V1181" s="259"/>
      <c r="W1181" s="259"/>
      <c r="X1181" s="259"/>
      <c r="Y1181" s="259"/>
      <c r="Z1181" s="259"/>
      <c r="AA1181" s="259"/>
      <c r="AB1181" s="259"/>
      <c r="AC1181" s="259"/>
      <c r="AD1181" s="259"/>
      <c r="AE1181" s="259"/>
      <c r="AF1181" s="259"/>
      <c r="AG1181" s="259"/>
    </row>
    <row r="1182" spans="1:33" ht="20.25">
      <c r="A1182" s="260"/>
      <c r="B1182" s="261"/>
      <c r="C1182" s="286"/>
      <c r="D1182" s="261"/>
      <c r="E1182" s="287"/>
      <c r="F1182" s="217"/>
      <c r="G1182" s="287"/>
      <c r="H1182" s="217"/>
      <c r="I1182" s="218"/>
      <c r="J1182" s="217"/>
      <c r="K1182" s="217"/>
      <c r="L1182" s="217"/>
      <c r="M1182" s="217"/>
      <c r="N1182" s="219"/>
      <c r="O1182" s="306"/>
      <c r="P1182" s="258" t="str">
        <f>IFERROR(VLOOKUP(O1182,BASE!A:E,2,0),"")</f>
        <v/>
      </c>
      <c r="Q1182" s="258"/>
      <c r="R1182" s="244">
        <v>1</v>
      </c>
      <c r="S1182" s="258" t="str">
        <f>IFERROR(VLOOKUP(A1182,'PC - DES'!A:J,6,0),"")</f>
        <v/>
      </c>
      <c r="T1182" s="259" t="str">
        <f t="shared" si="56"/>
        <v/>
      </c>
      <c r="U1182" s="259"/>
      <c r="V1182" s="259"/>
      <c r="W1182" s="259"/>
      <c r="X1182" s="259"/>
      <c r="Y1182" s="259"/>
      <c r="Z1182" s="259"/>
      <c r="AA1182" s="259"/>
      <c r="AB1182" s="259"/>
      <c r="AC1182" s="259"/>
      <c r="AD1182" s="259"/>
      <c r="AE1182" s="259"/>
      <c r="AF1182" s="259"/>
      <c r="AG1182" s="259"/>
    </row>
    <row r="1183" spans="1:33" ht="20.25">
      <c r="A1183" s="252" t="s">
        <v>40923</v>
      </c>
      <c r="B1183" s="253" t="str">
        <f>IFERROR(VLOOKUP(O1183,BASE!A:E,3,0),"")</f>
        <v>RALO DE COBERTURA SEMI-ESFERICO(TIPO ABACAXI),COM 3".FORNECIMENTO E COLOCACAO</v>
      </c>
      <c r="C1183" s="304"/>
      <c r="D1183" s="304"/>
      <c r="E1183" s="304"/>
      <c r="F1183" s="304"/>
      <c r="G1183" s="304"/>
      <c r="H1183" s="304"/>
      <c r="I1183" s="305"/>
      <c r="J1183" s="304"/>
      <c r="K1183" s="304"/>
      <c r="L1183" s="304"/>
      <c r="M1183" s="304"/>
      <c r="N1183" s="298"/>
      <c r="O1183" s="306" t="s">
        <v>21949</v>
      </c>
      <c r="P1183" s="258" t="str">
        <f>IFERROR(VLOOKUP(O1183,BASE!A:E,2,0),"")</f>
        <v>EMOP</v>
      </c>
      <c r="Q1183" s="258">
        <f>IFERROR(C1188,"")</f>
        <v>10</v>
      </c>
      <c r="R1183" s="244">
        <v>1</v>
      </c>
      <c r="S1183" s="258">
        <f>IFERROR(VLOOKUP(A1183,'PC - DES'!A:J,6,0),"")</f>
        <v>10</v>
      </c>
      <c r="T1183" s="259" t="b">
        <f t="shared" si="56"/>
        <v>1</v>
      </c>
      <c r="U1183" s="259"/>
      <c r="V1183" s="259"/>
      <c r="W1183" s="259"/>
      <c r="X1183" s="259"/>
      <c r="Y1183" s="259"/>
      <c r="Z1183" s="259"/>
      <c r="AA1183" s="259"/>
      <c r="AB1183" s="259"/>
      <c r="AC1183" s="259"/>
      <c r="AD1183" s="259"/>
      <c r="AE1183" s="259"/>
      <c r="AF1183" s="259"/>
      <c r="AG1183" s="259"/>
    </row>
    <row r="1184" spans="1:33" ht="20.25">
      <c r="A1184" s="260"/>
      <c r="B1184" s="261" t="s">
        <v>2</v>
      </c>
      <c r="C1184" s="264" t="s">
        <v>14</v>
      </c>
      <c r="D1184" s="325"/>
      <c r="E1184" s="264" t="s">
        <v>15</v>
      </c>
      <c r="F1184" s="264"/>
      <c r="G1184" s="264" t="s">
        <v>19</v>
      </c>
      <c r="H1184" s="264"/>
      <c r="I1184" s="264" t="s">
        <v>16</v>
      </c>
      <c r="J1184" s="264"/>
      <c r="K1184" s="264" t="s">
        <v>8015</v>
      </c>
      <c r="L1184" s="217"/>
      <c r="M1184" s="217"/>
      <c r="N1184" s="219"/>
      <c r="O1184" s="306"/>
      <c r="P1184" s="258" t="str">
        <f>IFERROR(VLOOKUP(O1184,BASE!A:E,2,0),"")</f>
        <v/>
      </c>
      <c r="Q1184" s="258"/>
      <c r="R1184" s="244">
        <v>1</v>
      </c>
      <c r="S1184" s="258" t="str">
        <f>IFERROR(VLOOKUP(A1184,'PC - DES'!A:J,6,0),"")</f>
        <v/>
      </c>
      <c r="T1184" s="259" t="str">
        <f t="shared" si="56"/>
        <v/>
      </c>
      <c r="U1184" s="259"/>
      <c r="V1184" s="259"/>
      <c r="W1184" s="259"/>
      <c r="X1184" s="259"/>
      <c r="Y1184" s="259"/>
      <c r="Z1184" s="259"/>
      <c r="AA1184" s="259"/>
      <c r="AB1184" s="259"/>
      <c r="AC1184" s="259"/>
      <c r="AD1184" s="259"/>
      <c r="AE1184" s="259"/>
      <c r="AF1184" s="259"/>
      <c r="AG1184" s="259"/>
    </row>
    <row r="1185" spans="1:33" ht="20.25">
      <c r="A1185" s="260"/>
      <c r="B1185" s="217" t="s">
        <v>40874</v>
      </c>
      <c r="C1185" s="217"/>
      <c r="D1185" s="325"/>
      <c r="E1185" s="325"/>
      <c r="F1185" s="325"/>
      <c r="G1185" s="325">
        <v>10</v>
      </c>
      <c r="H1185" s="325"/>
      <c r="I1185" s="325"/>
      <c r="J1185" s="325"/>
      <c r="K1185" s="325">
        <f>G1185</f>
        <v>10</v>
      </c>
      <c r="L1185" s="217"/>
      <c r="M1185" s="217"/>
      <c r="N1185" s="219"/>
      <c r="O1185" s="306"/>
      <c r="P1185" s="258" t="str">
        <f>IFERROR(VLOOKUP(O1185,BASE!A:E,2,0),"")</f>
        <v/>
      </c>
      <c r="Q1185" s="258"/>
      <c r="R1185" s="244">
        <v>1</v>
      </c>
      <c r="S1185" s="258" t="str">
        <f>IFERROR(VLOOKUP(A1185,'PC - DES'!A:J,6,0),"")</f>
        <v/>
      </c>
      <c r="T1185" s="259" t="str">
        <f t="shared" si="56"/>
        <v/>
      </c>
      <c r="U1185" s="259"/>
      <c r="V1185" s="259"/>
      <c r="W1185" s="259"/>
      <c r="X1185" s="259"/>
      <c r="Y1185" s="259"/>
      <c r="Z1185" s="259"/>
      <c r="AA1185" s="259"/>
      <c r="AB1185" s="259"/>
      <c r="AC1185" s="259"/>
      <c r="AD1185" s="259"/>
      <c r="AE1185" s="259"/>
      <c r="AF1185" s="259"/>
      <c r="AG1185" s="259"/>
    </row>
    <row r="1186" spans="1:33" ht="20.25">
      <c r="A1186" s="260"/>
      <c r="B1186" s="217"/>
      <c r="C1186" s="325"/>
      <c r="D1186" s="325"/>
      <c r="E1186" s="325"/>
      <c r="F1186" s="325"/>
      <c r="G1186" s="325"/>
      <c r="H1186" s="325"/>
      <c r="I1186" s="325"/>
      <c r="J1186" s="325"/>
      <c r="K1186" s="325"/>
      <c r="L1186" s="217"/>
      <c r="M1186" s="217"/>
      <c r="N1186" s="219"/>
      <c r="O1186" s="306"/>
      <c r="P1186" s="258" t="str">
        <f>IFERROR(VLOOKUP(O1186,BASE!A:E,2,0),"")</f>
        <v/>
      </c>
      <c r="Q1186" s="258"/>
      <c r="R1186" s="244">
        <v>1</v>
      </c>
      <c r="S1186" s="258" t="str">
        <f>IFERROR(VLOOKUP(A1186,'PC - DES'!A:J,6,0),"")</f>
        <v/>
      </c>
      <c r="T1186" s="259" t="str">
        <f t="shared" si="56"/>
        <v/>
      </c>
      <c r="U1186" s="259"/>
      <c r="V1186" s="259"/>
      <c r="W1186" s="259"/>
      <c r="X1186" s="259"/>
      <c r="Y1186" s="259"/>
      <c r="Z1186" s="259"/>
      <c r="AA1186" s="259"/>
      <c r="AB1186" s="259"/>
      <c r="AC1186" s="259"/>
      <c r="AD1186" s="259"/>
      <c r="AE1186" s="259"/>
      <c r="AF1186" s="259"/>
      <c r="AG1186" s="259"/>
    </row>
    <row r="1187" spans="1:33" ht="20.25">
      <c r="A1187" s="260"/>
      <c r="B1187" s="217"/>
      <c r="C1187" s="287"/>
      <c r="D1187" s="217"/>
      <c r="E1187" s="287"/>
      <c r="F1187" s="217"/>
      <c r="G1187" s="287"/>
      <c r="H1187" s="217"/>
      <c r="I1187" s="218"/>
      <c r="J1187" s="217"/>
      <c r="K1187" s="217"/>
      <c r="L1187" s="217"/>
      <c r="M1187" s="217"/>
      <c r="N1187" s="219"/>
      <c r="O1187" s="306"/>
      <c r="P1187" s="258" t="str">
        <f>IFERROR(VLOOKUP(O1187,BASE!A:E,2,0),"")</f>
        <v/>
      </c>
      <c r="Q1187" s="258"/>
      <c r="R1187" s="244">
        <v>1</v>
      </c>
      <c r="S1187" s="258" t="str">
        <f>IFERROR(VLOOKUP(A1187,'PC - DES'!A:J,6,0),"")</f>
        <v/>
      </c>
      <c r="T1187" s="259" t="str">
        <f t="shared" si="56"/>
        <v/>
      </c>
      <c r="U1187" s="259"/>
      <c r="V1187" s="259"/>
      <c r="W1187" s="259"/>
      <c r="X1187" s="259"/>
      <c r="Y1187" s="259"/>
      <c r="Z1187" s="259"/>
      <c r="AA1187" s="259"/>
      <c r="AB1187" s="259"/>
      <c r="AC1187" s="259"/>
      <c r="AD1187" s="259"/>
      <c r="AE1187" s="259"/>
      <c r="AF1187" s="259"/>
      <c r="AG1187" s="259"/>
    </row>
    <row r="1188" spans="1:33" ht="20.25">
      <c r="A1188" s="277"/>
      <c r="B1188" s="278" t="s">
        <v>40694</v>
      </c>
      <c r="C1188" s="279">
        <f>SUM(K1185)</f>
        <v>10</v>
      </c>
      <c r="D1188" s="280" t="str">
        <f>VLOOKUP(O1183,BASE!A:E,4,)</f>
        <v>UN</v>
      </c>
      <c r="E1188" s="281"/>
      <c r="F1188" s="283"/>
      <c r="G1188" s="281"/>
      <c r="H1188" s="283"/>
      <c r="I1188" s="284"/>
      <c r="J1188" s="283"/>
      <c r="K1188" s="283"/>
      <c r="L1188" s="283"/>
      <c r="M1188" s="283"/>
      <c r="N1188" s="285"/>
      <c r="O1188" s="306"/>
      <c r="P1188" s="258" t="str">
        <f>IFERROR(VLOOKUP(O1188,BASE!A:E,2,0),"")</f>
        <v/>
      </c>
      <c r="R1188" s="244">
        <v>1</v>
      </c>
      <c r="S1188" s="258" t="str">
        <f>IFERROR(VLOOKUP(A1188,'PC - DES'!A:J,6,0),"")</f>
        <v/>
      </c>
      <c r="T1188" s="259" t="str">
        <f t="shared" si="56"/>
        <v/>
      </c>
      <c r="U1188" s="259"/>
      <c r="V1188" s="259"/>
      <c r="W1188" s="259"/>
      <c r="X1188" s="259"/>
      <c r="Y1188" s="259"/>
      <c r="Z1188" s="259"/>
      <c r="AA1188" s="259"/>
      <c r="AB1188" s="259"/>
      <c r="AC1188" s="259"/>
      <c r="AD1188" s="259"/>
      <c r="AE1188" s="259"/>
      <c r="AF1188" s="259"/>
      <c r="AG1188" s="259"/>
    </row>
    <row r="1189" spans="1:33" ht="20.25">
      <c r="A1189" s="260"/>
      <c r="B1189" s="261"/>
      <c r="C1189" s="286"/>
      <c r="D1189" s="261"/>
      <c r="E1189" s="287"/>
      <c r="F1189" s="217"/>
      <c r="G1189" s="287"/>
      <c r="H1189" s="217"/>
      <c r="I1189" s="218"/>
      <c r="J1189" s="217"/>
      <c r="K1189" s="217"/>
      <c r="L1189" s="217"/>
      <c r="M1189" s="217"/>
      <c r="N1189" s="219"/>
      <c r="O1189" s="306"/>
      <c r="P1189" s="258" t="str">
        <f>IFERROR(VLOOKUP(O1189,BASE!A:E,2,0),"")</f>
        <v/>
      </c>
      <c r="Q1189" s="258"/>
      <c r="R1189" s="244">
        <v>1</v>
      </c>
      <c r="S1189" s="258" t="str">
        <f>IFERROR(VLOOKUP(A1189,'PC - DES'!A:J,6,0),"")</f>
        <v/>
      </c>
      <c r="T1189" s="259" t="str">
        <f t="shared" si="56"/>
        <v/>
      </c>
      <c r="U1189" s="259"/>
      <c r="V1189" s="259"/>
      <c r="W1189" s="259"/>
      <c r="X1189" s="259"/>
      <c r="Y1189" s="259"/>
      <c r="Z1189" s="259"/>
      <c r="AA1189" s="259"/>
      <c r="AB1189" s="259"/>
      <c r="AC1189" s="259"/>
      <c r="AD1189" s="259"/>
      <c r="AE1189" s="259"/>
      <c r="AF1189" s="259"/>
      <c r="AG1189" s="259"/>
    </row>
    <row r="1190" spans="1:33" ht="20.25">
      <c r="A1190" s="252" t="s">
        <v>41751</v>
      </c>
      <c r="B1190" s="253" t="str">
        <f>IFERROR(VLOOKUP(O1190,BASE!A:E,3,0),"")</f>
        <v>BOMBA CENTRÍFUGA, TRIFÁSICA, 3 CV OU 2,96 HP, HM 34 A 40 M, Q 8,6 A 14,8 M3/H - FORNECIMENTO E INSTALAÇÃO. AF_12/2020</v>
      </c>
      <c r="C1190" s="304"/>
      <c r="D1190" s="304"/>
      <c r="E1190" s="304"/>
      <c r="F1190" s="304"/>
      <c r="G1190" s="304"/>
      <c r="H1190" s="304"/>
      <c r="I1190" s="305"/>
      <c r="J1190" s="304"/>
      <c r="K1190" s="304"/>
      <c r="L1190" s="304"/>
      <c r="M1190" s="304"/>
      <c r="N1190" s="298"/>
      <c r="O1190" s="306">
        <v>102118</v>
      </c>
      <c r="P1190" s="258" t="str">
        <f>IFERROR(VLOOKUP(O1190,BASE!A:E,2,0),"")</f>
        <v>SINAPI</v>
      </c>
      <c r="Q1190" s="258">
        <f>IFERROR(C1194,"")</f>
        <v>1</v>
      </c>
      <c r="R1190" s="244">
        <v>1</v>
      </c>
      <c r="S1190" s="258">
        <f>IFERROR(VLOOKUP(A1190,'PC - DES'!A:J,6,0),"")</f>
        <v>1</v>
      </c>
      <c r="T1190" s="259" t="b">
        <f t="shared" si="56"/>
        <v>1</v>
      </c>
      <c r="U1190" s="259"/>
      <c r="V1190" s="259"/>
      <c r="W1190" s="259"/>
      <c r="X1190" s="259"/>
      <c r="Y1190" s="259"/>
      <c r="Z1190" s="259"/>
      <c r="AA1190" s="259"/>
      <c r="AB1190" s="259"/>
      <c r="AC1190" s="259"/>
      <c r="AD1190" s="259"/>
      <c r="AE1190" s="259"/>
      <c r="AF1190" s="259"/>
      <c r="AG1190" s="259"/>
    </row>
    <row r="1191" spans="1:33" ht="20.25">
      <c r="A1191" s="260"/>
      <c r="B1191" s="261" t="s">
        <v>2</v>
      </c>
      <c r="C1191" s="264" t="s">
        <v>14</v>
      </c>
      <c r="D1191" s="325"/>
      <c r="E1191" s="264" t="s">
        <v>15</v>
      </c>
      <c r="F1191" s="264"/>
      <c r="G1191" s="264" t="s">
        <v>19</v>
      </c>
      <c r="H1191" s="264"/>
      <c r="I1191" s="264" t="s">
        <v>16</v>
      </c>
      <c r="J1191" s="264"/>
      <c r="K1191" s="264" t="s">
        <v>8015</v>
      </c>
      <c r="L1191" s="217"/>
      <c r="M1191" s="217"/>
      <c r="N1191" s="219"/>
      <c r="O1191" s="306"/>
      <c r="P1191" s="258" t="str">
        <f>IFERROR(VLOOKUP(O1191,BASE!A:E,2,0),"")</f>
        <v/>
      </c>
      <c r="Q1191" s="258"/>
      <c r="R1191" s="244">
        <v>1</v>
      </c>
      <c r="S1191" s="258" t="str">
        <f>IFERROR(VLOOKUP(A1191,'PC - DES'!A:J,6,0),"")</f>
        <v/>
      </c>
      <c r="T1191" s="259" t="str">
        <f t="shared" si="56"/>
        <v/>
      </c>
      <c r="U1191" s="259"/>
      <c r="V1191" s="259"/>
      <c r="W1191" s="259"/>
      <c r="X1191" s="259"/>
      <c r="Y1191" s="259"/>
      <c r="Z1191" s="259"/>
      <c r="AA1191" s="259"/>
      <c r="AB1191" s="259"/>
      <c r="AC1191" s="259"/>
      <c r="AD1191" s="259"/>
      <c r="AE1191" s="259"/>
      <c r="AF1191" s="259"/>
      <c r="AG1191" s="259"/>
    </row>
    <row r="1192" spans="1:33" ht="20.25">
      <c r="A1192" s="260"/>
      <c r="B1192" s="217" t="s">
        <v>41752</v>
      </c>
      <c r="C1192" s="217"/>
      <c r="D1192" s="325"/>
      <c r="E1192" s="325"/>
      <c r="F1192" s="325"/>
      <c r="G1192" s="325">
        <v>1</v>
      </c>
      <c r="H1192" s="325"/>
      <c r="I1192" s="325"/>
      <c r="J1192" s="325"/>
      <c r="K1192" s="325">
        <f>G1192</f>
        <v>1</v>
      </c>
      <c r="L1192" s="217"/>
      <c r="M1192" s="217"/>
      <c r="N1192" s="219"/>
      <c r="O1192" s="306"/>
      <c r="P1192" s="258" t="str">
        <f>IFERROR(VLOOKUP(O1192,BASE!A:E,2,0),"")</f>
        <v/>
      </c>
      <c r="Q1192" s="258"/>
      <c r="R1192" s="244">
        <v>1</v>
      </c>
      <c r="S1192" s="258" t="str">
        <f>IFERROR(VLOOKUP(A1192,'PC - DES'!A:J,6,0),"")</f>
        <v/>
      </c>
      <c r="T1192" s="259" t="str">
        <f t="shared" si="56"/>
        <v/>
      </c>
      <c r="U1192" s="259"/>
      <c r="V1192" s="259"/>
      <c r="W1192" s="259"/>
      <c r="X1192" s="259"/>
      <c r="Y1192" s="259"/>
      <c r="Z1192" s="259"/>
      <c r="AA1192" s="259"/>
      <c r="AB1192" s="259"/>
      <c r="AC1192" s="259"/>
      <c r="AD1192" s="259"/>
      <c r="AE1192" s="259"/>
      <c r="AF1192" s="259"/>
      <c r="AG1192" s="259"/>
    </row>
    <row r="1193" spans="1:33" ht="20.25">
      <c r="A1193" s="260"/>
      <c r="B1193" s="217"/>
      <c r="C1193" s="287"/>
      <c r="D1193" s="217"/>
      <c r="E1193" s="287"/>
      <c r="F1193" s="217"/>
      <c r="G1193" s="287"/>
      <c r="H1193" s="217"/>
      <c r="I1193" s="218"/>
      <c r="J1193" s="217"/>
      <c r="K1193" s="217"/>
      <c r="L1193" s="217"/>
      <c r="M1193" s="217"/>
      <c r="N1193" s="219"/>
      <c r="O1193" s="306"/>
      <c r="P1193" s="258" t="str">
        <f>IFERROR(VLOOKUP(O1193,BASE!A:E,2,0),"")</f>
        <v/>
      </c>
      <c r="Q1193" s="258"/>
      <c r="R1193" s="244">
        <v>1</v>
      </c>
      <c r="S1193" s="258" t="str">
        <f>IFERROR(VLOOKUP(A1193,'PC - DES'!A:J,6,0),"")</f>
        <v/>
      </c>
      <c r="T1193" s="259" t="str">
        <f t="shared" si="56"/>
        <v/>
      </c>
      <c r="U1193" s="259"/>
      <c r="V1193" s="259"/>
      <c r="W1193" s="259"/>
      <c r="X1193" s="259"/>
      <c r="Y1193" s="259"/>
      <c r="Z1193" s="259"/>
      <c r="AA1193" s="259"/>
      <c r="AB1193" s="259"/>
      <c r="AC1193" s="259"/>
      <c r="AD1193" s="259"/>
      <c r="AE1193" s="259"/>
      <c r="AF1193" s="259"/>
      <c r="AG1193" s="259"/>
    </row>
    <row r="1194" spans="1:33" ht="20.25">
      <c r="A1194" s="277"/>
      <c r="B1194" s="278" t="s">
        <v>40694</v>
      </c>
      <c r="C1194" s="279">
        <f>SUM(K1192)</f>
        <v>1</v>
      </c>
      <c r="D1194" s="280" t="str">
        <f>VLOOKUP(O1190,BASE!A:E,4,)</f>
        <v>UN</v>
      </c>
      <c r="E1194" s="281"/>
      <c r="F1194" s="283"/>
      <c r="G1194" s="281"/>
      <c r="H1194" s="283"/>
      <c r="I1194" s="284"/>
      <c r="J1194" s="283"/>
      <c r="K1194" s="283"/>
      <c r="L1194" s="283"/>
      <c r="M1194" s="283"/>
      <c r="N1194" s="285"/>
      <c r="O1194" s="306"/>
      <c r="P1194" s="258" t="str">
        <f>IFERROR(VLOOKUP(O1194,BASE!A:E,2,0),"")</f>
        <v/>
      </c>
      <c r="R1194" s="244">
        <v>1</v>
      </c>
      <c r="S1194" s="258" t="str">
        <f>IFERROR(VLOOKUP(A1194,'PC - DES'!A:J,6,0),"")</f>
        <v/>
      </c>
      <c r="T1194" s="259" t="str">
        <f t="shared" si="56"/>
        <v/>
      </c>
      <c r="U1194" s="259"/>
      <c r="V1194" s="259"/>
      <c r="W1194" s="259"/>
      <c r="X1194" s="259"/>
      <c r="Y1194" s="259"/>
      <c r="Z1194" s="259"/>
      <c r="AA1194" s="259"/>
      <c r="AB1194" s="259"/>
      <c r="AC1194" s="259"/>
      <c r="AD1194" s="259"/>
      <c r="AE1194" s="259"/>
      <c r="AF1194" s="259"/>
      <c r="AG1194" s="259"/>
    </row>
    <row r="1195" spans="1:33" ht="20.25">
      <c r="A1195" s="260"/>
      <c r="B1195" s="261"/>
      <c r="C1195" s="286"/>
      <c r="D1195" s="261"/>
      <c r="E1195" s="287"/>
      <c r="F1195" s="217"/>
      <c r="G1195" s="287"/>
      <c r="H1195" s="217"/>
      <c r="I1195" s="218"/>
      <c r="J1195" s="217"/>
      <c r="K1195" s="217"/>
      <c r="L1195" s="217"/>
      <c r="M1195" s="217"/>
      <c r="N1195" s="219"/>
      <c r="O1195" s="306"/>
      <c r="P1195" s="258" t="str">
        <f>IFERROR(VLOOKUP(O1195,BASE!A:E,2,0),"")</f>
        <v/>
      </c>
      <c r="Q1195" s="258"/>
      <c r="R1195" s="244">
        <v>1</v>
      </c>
      <c r="S1195" s="258" t="str">
        <f>IFERROR(VLOOKUP(A1195,'PC - DES'!A:J,6,0),"")</f>
        <v/>
      </c>
      <c r="T1195" s="259" t="str">
        <f t="shared" si="56"/>
        <v/>
      </c>
      <c r="U1195" s="259"/>
      <c r="V1195" s="259"/>
      <c r="W1195" s="259"/>
      <c r="X1195" s="259"/>
      <c r="Y1195" s="259"/>
      <c r="Z1195" s="259"/>
      <c r="AA1195" s="259"/>
      <c r="AB1195" s="259"/>
      <c r="AC1195" s="259"/>
      <c r="AD1195" s="259"/>
      <c r="AE1195" s="259"/>
      <c r="AF1195" s="259"/>
      <c r="AG1195" s="259"/>
    </row>
    <row r="1196" spans="1:33" ht="48" customHeight="1">
      <c r="A1196" s="252" t="s">
        <v>41753</v>
      </c>
      <c r="B1196" s="840" t="str">
        <f>IFERROR(VLOOKUP(O1196,BASE!A:E,3,0),"")</f>
        <v>CONJUNTO HIDRÁULICO EM AÇO ROSCÁVEL PARA INSTALAÇÃO DE BOMBA, DN SUCÇÃO 32 MM (1 1/4") E DN RECALQUE 25 MM (1"), PARA EDIFICAÇÃO COM 4 PAVIMENTOS - FORNECIMENTO E INSTALAÇÃO. AF_04/2024</v>
      </c>
      <c r="C1196" s="840"/>
      <c r="D1196" s="840"/>
      <c r="E1196" s="840"/>
      <c r="F1196" s="840"/>
      <c r="G1196" s="840"/>
      <c r="H1196" s="840"/>
      <c r="I1196" s="840"/>
      <c r="J1196" s="840"/>
      <c r="K1196" s="840"/>
      <c r="L1196" s="840"/>
      <c r="M1196" s="840"/>
      <c r="N1196" s="298"/>
      <c r="O1196" s="306">
        <v>94483</v>
      </c>
      <c r="P1196" s="258" t="str">
        <f>IFERROR(VLOOKUP(O1196,BASE!A:E,2,0),"")</f>
        <v>SINAPI</v>
      </c>
      <c r="Q1196" s="258">
        <f>IFERROR(C1200,"")</f>
        <v>1</v>
      </c>
      <c r="R1196" s="244">
        <v>1</v>
      </c>
      <c r="S1196" s="258">
        <f>IFERROR(VLOOKUP(A1196,'PC - DES'!A:J,6,0),"")</f>
        <v>1</v>
      </c>
      <c r="T1196" s="259" t="b">
        <f t="shared" si="53"/>
        <v>1</v>
      </c>
      <c r="U1196" s="259"/>
      <c r="V1196" s="259"/>
      <c r="W1196" s="259"/>
      <c r="X1196" s="259"/>
      <c r="Y1196" s="259"/>
      <c r="Z1196" s="259"/>
      <c r="AA1196" s="259"/>
      <c r="AB1196" s="259"/>
      <c r="AC1196" s="259"/>
      <c r="AD1196" s="259"/>
      <c r="AE1196" s="259"/>
      <c r="AF1196" s="259"/>
      <c r="AG1196" s="259"/>
    </row>
    <row r="1197" spans="1:33" ht="20.25">
      <c r="A1197" s="260"/>
      <c r="B1197" s="261" t="s">
        <v>2</v>
      </c>
      <c r="C1197" s="264" t="s">
        <v>14</v>
      </c>
      <c r="D1197" s="325"/>
      <c r="E1197" s="264" t="s">
        <v>15</v>
      </c>
      <c r="F1197" s="264"/>
      <c r="G1197" s="264" t="s">
        <v>19</v>
      </c>
      <c r="H1197" s="264"/>
      <c r="I1197" s="264" t="s">
        <v>16</v>
      </c>
      <c r="J1197" s="264"/>
      <c r="K1197" s="264" t="s">
        <v>8015</v>
      </c>
      <c r="L1197" s="217"/>
      <c r="M1197" s="217"/>
      <c r="N1197" s="219"/>
      <c r="O1197" s="306"/>
      <c r="P1197" s="258" t="str">
        <f>IFERROR(VLOOKUP(O1197,BASE!A:E,2,0),"")</f>
        <v/>
      </c>
      <c r="Q1197" s="258"/>
      <c r="R1197" s="244">
        <v>1</v>
      </c>
      <c r="S1197" s="258" t="str">
        <f>IFERROR(VLOOKUP(A1197,'PC - DES'!A:J,6,0),"")</f>
        <v/>
      </c>
      <c r="T1197" s="259" t="str">
        <f t="shared" si="53"/>
        <v/>
      </c>
      <c r="U1197" s="259"/>
      <c r="V1197" s="259"/>
      <c r="W1197" s="259"/>
      <c r="X1197" s="259"/>
      <c r="Y1197" s="259"/>
      <c r="Z1197" s="259"/>
      <c r="AA1197" s="259"/>
      <c r="AB1197" s="259"/>
      <c r="AC1197" s="259"/>
      <c r="AD1197" s="259"/>
      <c r="AE1197" s="259"/>
      <c r="AF1197" s="259"/>
      <c r="AG1197" s="259"/>
    </row>
    <row r="1198" spans="1:33" ht="20.25">
      <c r="A1198" s="260"/>
      <c r="B1198" s="217" t="s">
        <v>41752</v>
      </c>
      <c r="C1198" s="217"/>
      <c r="D1198" s="325"/>
      <c r="E1198" s="325"/>
      <c r="F1198" s="325"/>
      <c r="G1198" s="325">
        <v>1</v>
      </c>
      <c r="H1198" s="325"/>
      <c r="I1198" s="325"/>
      <c r="J1198" s="325"/>
      <c r="K1198" s="325">
        <f>G1198</f>
        <v>1</v>
      </c>
      <c r="L1198" s="217"/>
      <c r="M1198" s="217"/>
      <c r="N1198" s="219"/>
      <c r="O1198" s="306"/>
      <c r="P1198" s="258" t="str">
        <f>IFERROR(VLOOKUP(O1198,BASE!A:E,2,0),"")</f>
        <v/>
      </c>
      <c r="Q1198" s="258"/>
      <c r="R1198" s="244">
        <v>1</v>
      </c>
      <c r="S1198" s="258" t="str">
        <f>IFERROR(VLOOKUP(A1198,'PC - DES'!A:J,6,0),"")</f>
        <v/>
      </c>
      <c r="T1198" s="259" t="str">
        <f t="shared" si="53"/>
        <v/>
      </c>
      <c r="U1198" s="259"/>
      <c r="V1198" s="259"/>
      <c r="W1198" s="259"/>
      <c r="X1198" s="259"/>
      <c r="Y1198" s="259"/>
      <c r="Z1198" s="259"/>
      <c r="AA1198" s="259"/>
      <c r="AB1198" s="259"/>
      <c r="AC1198" s="259"/>
      <c r="AD1198" s="259"/>
      <c r="AE1198" s="259"/>
      <c r="AF1198" s="259"/>
      <c r="AG1198" s="259"/>
    </row>
    <row r="1199" spans="1:33" ht="20.25">
      <c r="A1199" s="260"/>
      <c r="B1199" s="217"/>
      <c r="C1199" s="287"/>
      <c r="D1199" s="217"/>
      <c r="E1199" s="287"/>
      <c r="F1199" s="217"/>
      <c r="G1199" s="287"/>
      <c r="H1199" s="217"/>
      <c r="I1199" s="218"/>
      <c r="J1199" s="217"/>
      <c r="K1199" s="217"/>
      <c r="L1199" s="217"/>
      <c r="M1199" s="217"/>
      <c r="N1199" s="219"/>
      <c r="O1199" s="306"/>
      <c r="P1199" s="258" t="str">
        <f>IFERROR(VLOOKUP(O1199,BASE!A:E,2,0),"")</f>
        <v/>
      </c>
      <c r="Q1199" s="258"/>
      <c r="R1199" s="244">
        <v>1</v>
      </c>
      <c r="S1199" s="258" t="str">
        <f>IFERROR(VLOOKUP(A1199,'PC - DES'!A:J,6,0),"")</f>
        <v/>
      </c>
      <c r="T1199" s="259" t="str">
        <f t="shared" si="53"/>
        <v/>
      </c>
      <c r="U1199" s="259"/>
      <c r="V1199" s="259"/>
      <c r="W1199" s="259"/>
      <c r="X1199" s="259"/>
      <c r="Y1199" s="259"/>
      <c r="Z1199" s="259"/>
      <c r="AA1199" s="259"/>
      <c r="AB1199" s="259"/>
      <c r="AC1199" s="259"/>
      <c r="AD1199" s="259"/>
      <c r="AE1199" s="259"/>
      <c r="AF1199" s="259"/>
      <c r="AG1199" s="259"/>
    </row>
    <row r="1200" spans="1:33" ht="20.25">
      <c r="A1200" s="277"/>
      <c r="B1200" s="278" t="s">
        <v>40694</v>
      </c>
      <c r="C1200" s="279">
        <f>SUM(K1198)</f>
        <v>1</v>
      </c>
      <c r="D1200" s="280" t="str">
        <f>VLOOKUP(O1196,BASE!A:E,4,)</f>
        <v>UN</v>
      </c>
      <c r="E1200" s="281"/>
      <c r="F1200" s="283"/>
      <c r="G1200" s="281"/>
      <c r="H1200" s="283"/>
      <c r="I1200" s="284"/>
      <c r="J1200" s="283"/>
      <c r="K1200" s="283"/>
      <c r="L1200" s="283"/>
      <c r="M1200" s="283"/>
      <c r="N1200" s="285"/>
      <c r="O1200" s="306"/>
      <c r="P1200" s="258" t="str">
        <f>IFERROR(VLOOKUP(O1200,BASE!A:E,2,0),"")</f>
        <v/>
      </c>
      <c r="R1200" s="244">
        <v>1</v>
      </c>
      <c r="S1200" s="258" t="str">
        <f>IFERROR(VLOOKUP(A1200,'PC - DES'!A:J,6,0),"")</f>
        <v/>
      </c>
      <c r="T1200" s="259" t="str">
        <f t="shared" si="53"/>
        <v/>
      </c>
      <c r="U1200" s="259"/>
      <c r="V1200" s="259"/>
      <c r="W1200" s="259"/>
      <c r="X1200" s="259"/>
      <c r="Y1200" s="259"/>
      <c r="Z1200" s="259"/>
      <c r="AA1200" s="259"/>
      <c r="AB1200" s="259"/>
      <c r="AC1200" s="259"/>
      <c r="AD1200" s="259"/>
      <c r="AE1200" s="259"/>
      <c r="AF1200" s="259"/>
      <c r="AG1200" s="259"/>
    </row>
    <row r="1201" spans="1:33" ht="20.25">
      <c r="A1201" s="260"/>
      <c r="B1201" s="261"/>
      <c r="C1201" s="286"/>
      <c r="D1201" s="261"/>
      <c r="E1201" s="287"/>
      <c r="F1201" s="217"/>
      <c r="G1201" s="287"/>
      <c r="H1201" s="217"/>
      <c r="I1201" s="218"/>
      <c r="J1201" s="217"/>
      <c r="K1201" s="217"/>
      <c r="L1201" s="217"/>
      <c r="M1201" s="217"/>
      <c r="N1201" s="219"/>
      <c r="O1201" s="306"/>
      <c r="P1201" s="258" t="str">
        <f>IFERROR(VLOOKUP(O1201,BASE!A:E,2,0),"")</f>
        <v/>
      </c>
      <c r="Q1201" s="258"/>
      <c r="R1201" s="244">
        <v>1</v>
      </c>
      <c r="S1201" s="258" t="str">
        <f>IFERROR(VLOOKUP(A1201,'PC - DES'!A:J,6,0),"")</f>
        <v/>
      </c>
      <c r="T1201" s="259" t="str">
        <f t="shared" si="53"/>
        <v/>
      </c>
      <c r="U1201" s="259"/>
      <c r="V1201" s="259"/>
      <c r="W1201" s="259"/>
      <c r="X1201" s="259"/>
      <c r="Y1201" s="259"/>
      <c r="Z1201" s="259"/>
      <c r="AA1201" s="259"/>
      <c r="AB1201" s="259"/>
      <c r="AC1201" s="259"/>
      <c r="AD1201" s="259"/>
      <c r="AE1201" s="259"/>
      <c r="AF1201" s="259"/>
      <c r="AG1201" s="259"/>
    </row>
    <row r="1202" spans="1:33" ht="20.25">
      <c r="A1202" s="329">
        <v>12</v>
      </c>
      <c r="B1202" s="247" t="s">
        <v>11</v>
      </c>
      <c r="C1202" s="247"/>
      <c r="D1202" s="247"/>
      <c r="E1202" s="247"/>
      <c r="F1202" s="247"/>
      <c r="G1202" s="247"/>
      <c r="H1202" s="247"/>
      <c r="I1202" s="248"/>
      <c r="J1202" s="247"/>
      <c r="K1202" s="247"/>
      <c r="L1202" s="247"/>
      <c r="M1202" s="247"/>
      <c r="N1202" s="249"/>
      <c r="O1202" s="257"/>
      <c r="P1202" s="258" t="str">
        <f>IFERROR(VLOOKUP(O1202,BASE!A:E,2,0),"")</f>
        <v/>
      </c>
      <c r="Q1202" s="258"/>
      <c r="R1202" s="244">
        <v>1</v>
      </c>
      <c r="S1202" s="258" t="str">
        <f>IFERROR(VLOOKUP(A1202,'PC - DES'!A:J,6,0),"")</f>
        <v/>
      </c>
      <c r="T1202" s="259" t="b">
        <f t="shared" si="53"/>
        <v>1</v>
      </c>
      <c r="U1202" s="259"/>
      <c r="V1202" s="259"/>
      <c r="W1202" s="259"/>
      <c r="X1202" s="259"/>
      <c r="Y1202" s="259"/>
      <c r="Z1202" s="259"/>
      <c r="AA1202" s="259"/>
      <c r="AB1202" s="259"/>
      <c r="AC1202" s="259"/>
      <c r="AD1202" s="259"/>
      <c r="AE1202" s="259"/>
      <c r="AF1202" s="259"/>
      <c r="AG1202" s="259"/>
    </row>
    <row r="1203" spans="1:33" ht="20.25">
      <c r="A1203" s="260"/>
      <c r="B1203" s="217"/>
      <c r="C1203" s="287"/>
      <c r="D1203" s="217"/>
      <c r="E1203" s="287"/>
      <c r="F1203" s="217"/>
      <c r="G1203" s="287"/>
      <c r="H1203" s="217"/>
      <c r="I1203" s="218"/>
      <c r="J1203" s="217"/>
      <c r="K1203" s="217"/>
      <c r="L1203" s="217"/>
      <c r="M1203" s="217"/>
      <c r="N1203" s="219"/>
      <c r="O1203" s="276"/>
      <c r="P1203" s="258" t="str">
        <f>IFERROR(VLOOKUP(O1203,BASE!A:E,2,0),"")</f>
        <v/>
      </c>
      <c r="Q1203" s="258"/>
      <c r="R1203" s="244">
        <v>1</v>
      </c>
      <c r="S1203" s="258" t="str">
        <f>IFERROR(VLOOKUP(A1203,'PC - DES'!A:J,6,0),"")</f>
        <v/>
      </c>
      <c r="T1203" s="259" t="str">
        <f t="shared" si="53"/>
        <v/>
      </c>
      <c r="U1203" s="259"/>
      <c r="V1203" s="259"/>
      <c r="W1203" s="259"/>
      <c r="X1203" s="259"/>
      <c r="Y1203" s="259"/>
      <c r="Z1203" s="259"/>
      <c r="AA1203" s="259"/>
      <c r="AB1203" s="259"/>
      <c r="AC1203" s="259"/>
      <c r="AD1203" s="259"/>
      <c r="AE1203" s="259"/>
      <c r="AF1203" s="259"/>
      <c r="AG1203" s="259"/>
    </row>
    <row r="1204" spans="1:33" ht="20.25">
      <c r="A1204" s="252" t="s">
        <v>42</v>
      </c>
      <c r="B1204" s="840" t="str">
        <f>IFERROR(VLOOKUP(O1204,BASE!A:E,3,0),"")</f>
        <v>VASO SANITARIO SIFONADO CONVENCIONAL PARA PCD SEM FURO FRONTAL COM LOUÇA BRANCA SEM ASSENTO, INCLUSO CONJUNTO DE LIGAÇÃO PARA BACIA SANITÁRIA AJUSTÁVEL - FORNECIMENTO E INSTALAÇÃO. AF_01/2020</v>
      </c>
      <c r="C1204" s="840"/>
      <c r="D1204" s="840"/>
      <c r="E1204" s="840"/>
      <c r="F1204" s="840"/>
      <c r="G1204" s="840"/>
      <c r="H1204" s="840"/>
      <c r="I1204" s="840"/>
      <c r="J1204" s="840"/>
      <c r="K1204" s="840"/>
      <c r="L1204" s="840"/>
      <c r="M1204" s="840"/>
      <c r="N1204" s="298"/>
      <c r="O1204" s="306">
        <v>95472</v>
      </c>
      <c r="P1204" s="258" t="str">
        <f>IFERROR(VLOOKUP(O1204,BASE!A:E,2,0),"")</f>
        <v>SINAPI</v>
      </c>
      <c r="Q1204" s="258">
        <f>IFERROR(C1208,"")</f>
        <v>3</v>
      </c>
      <c r="R1204" s="244">
        <v>1</v>
      </c>
      <c r="S1204" s="258">
        <f>IFERROR(VLOOKUP(A1204,'PC - DES'!A:J,6,0),"")</f>
        <v>3</v>
      </c>
      <c r="T1204" s="259" t="b">
        <f t="shared" si="53"/>
        <v>1</v>
      </c>
      <c r="U1204" s="259"/>
      <c r="V1204" s="259"/>
      <c r="W1204" s="259"/>
      <c r="X1204" s="259"/>
      <c r="Y1204" s="259"/>
      <c r="Z1204" s="259"/>
      <c r="AA1204" s="259"/>
      <c r="AB1204" s="259"/>
      <c r="AC1204" s="259"/>
      <c r="AD1204" s="259"/>
      <c r="AE1204" s="259"/>
      <c r="AF1204" s="259"/>
      <c r="AG1204" s="259"/>
    </row>
    <row r="1205" spans="1:33" ht="20.25">
      <c r="A1205" s="260"/>
      <c r="B1205" s="261" t="s">
        <v>2</v>
      </c>
      <c r="C1205" s="262" t="s">
        <v>294</v>
      </c>
      <c r="D1205" s="263"/>
      <c r="E1205" s="263" t="s">
        <v>15</v>
      </c>
      <c r="F1205" s="263"/>
      <c r="G1205" s="262" t="s">
        <v>19</v>
      </c>
      <c r="H1205" s="263"/>
      <c r="I1205" s="264" t="s">
        <v>51</v>
      </c>
      <c r="J1205" s="263"/>
      <c r="K1205" s="263" t="s">
        <v>16</v>
      </c>
      <c r="L1205" s="217"/>
      <c r="M1205" s="217"/>
      <c r="N1205" s="219"/>
      <c r="O1205" s="276"/>
      <c r="P1205" s="258" t="str">
        <f>IFERROR(VLOOKUP(O1205,BASE!A:E,2,0),"")</f>
        <v/>
      </c>
      <c r="Q1205" s="258"/>
      <c r="R1205" s="244">
        <v>1</v>
      </c>
      <c r="S1205" s="258" t="str">
        <f>IFERROR(VLOOKUP(A1205,'PC - DES'!A:J,6,0),"")</f>
        <v/>
      </c>
      <c r="T1205" s="259" t="str">
        <f t="shared" si="53"/>
        <v/>
      </c>
      <c r="U1205" s="259"/>
      <c r="V1205" s="259"/>
      <c r="W1205" s="259"/>
      <c r="X1205" s="259"/>
      <c r="Y1205" s="259"/>
      <c r="Z1205" s="259"/>
      <c r="AA1205" s="259"/>
      <c r="AB1205" s="259"/>
      <c r="AC1205" s="259"/>
      <c r="AD1205" s="259"/>
      <c r="AE1205" s="259"/>
      <c r="AF1205" s="259"/>
      <c r="AG1205" s="259"/>
    </row>
    <row r="1206" spans="1:33" ht="20.25">
      <c r="A1206" s="260"/>
      <c r="B1206" s="217" t="s">
        <v>40765</v>
      </c>
      <c r="C1206" s="287"/>
      <c r="D1206" s="217"/>
      <c r="E1206" s="287"/>
      <c r="F1206" s="217"/>
      <c r="G1206" s="287">
        <v>3</v>
      </c>
      <c r="H1206" s="217"/>
      <c r="I1206" s="218"/>
      <c r="J1206" s="217"/>
      <c r="K1206" s="217"/>
      <c r="L1206" s="217"/>
      <c r="M1206" s="217"/>
      <c r="N1206" s="219"/>
      <c r="O1206" s="276"/>
      <c r="P1206" s="258" t="str">
        <f>IFERROR(VLOOKUP(O1206,BASE!A:E,2,0),"")</f>
        <v/>
      </c>
      <c r="Q1206" s="258"/>
      <c r="R1206" s="244">
        <v>1</v>
      </c>
      <c r="S1206" s="258" t="str">
        <f>IFERROR(VLOOKUP(A1206,'PC - DES'!A:J,6,0),"")</f>
        <v/>
      </c>
      <c r="T1206" s="259" t="str">
        <f t="shared" si="53"/>
        <v/>
      </c>
      <c r="U1206" s="259"/>
      <c r="V1206" s="259"/>
      <c r="W1206" s="259"/>
      <c r="X1206" s="259"/>
      <c r="Y1206" s="259"/>
      <c r="Z1206" s="259"/>
      <c r="AA1206" s="259"/>
      <c r="AB1206" s="259"/>
      <c r="AC1206" s="259"/>
      <c r="AD1206" s="259"/>
      <c r="AE1206" s="259"/>
      <c r="AF1206" s="259"/>
      <c r="AG1206" s="259"/>
    </row>
    <row r="1207" spans="1:33" ht="20.25">
      <c r="A1207" s="260"/>
      <c r="B1207" s="217"/>
      <c r="C1207" s="287"/>
      <c r="D1207" s="217"/>
      <c r="E1207" s="287"/>
      <c r="F1207" s="217"/>
      <c r="G1207" s="287"/>
      <c r="H1207" s="217"/>
      <c r="I1207" s="218"/>
      <c r="J1207" s="217"/>
      <c r="K1207" s="217"/>
      <c r="L1207" s="217"/>
      <c r="M1207" s="217"/>
      <c r="N1207" s="219"/>
      <c r="O1207" s="276"/>
      <c r="P1207" s="258" t="str">
        <f>IFERROR(VLOOKUP(O1207,BASE!A:E,2,0),"")</f>
        <v/>
      </c>
      <c r="Q1207" s="258"/>
      <c r="R1207" s="244">
        <v>1</v>
      </c>
      <c r="S1207" s="258" t="str">
        <f>IFERROR(VLOOKUP(A1207,'PC - DES'!A:J,6,0),"")</f>
        <v/>
      </c>
      <c r="T1207" s="259" t="str">
        <f t="shared" si="53"/>
        <v/>
      </c>
      <c r="U1207" s="259"/>
      <c r="V1207" s="259"/>
      <c r="W1207" s="259"/>
      <c r="X1207" s="259"/>
      <c r="Y1207" s="259"/>
      <c r="Z1207" s="259"/>
      <c r="AA1207" s="259"/>
      <c r="AB1207" s="259"/>
      <c r="AC1207" s="259"/>
      <c r="AD1207" s="259"/>
      <c r="AE1207" s="259"/>
      <c r="AF1207" s="259"/>
      <c r="AG1207" s="259"/>
    </row>
    <row r="1208" spans="1:33" ht="20.25">
      <c r="A1208" s="277"/>
      <c r="B1208" s="278" t="s">
        <v>40694</v>
      </c>
      <c r="C1208" s="282">
        <f>G1206</f>
        <v>3</v>
      </c>
      <c r="D1208" s="280" t="s">
        <v>17</v>
      </c>
      <c r="E1208" s="281"/>
      <c r="F1208" s="283"/>
      <c r="G1208" s="281"/>
      <c r="H1208" s="283"/>
      <c r="I1208" s="284"/>
      <c r="J1208" s="283"/>
      <c r="K1208" s="283"/>
      <c r="L1208" s="283"/>
      <c r="M1208" s="283"/>
      <c r="N1208" s="285"/>
      <c r="O1208" s="276"/>
      <c r="P1208" s="258" t="str">
        <f>IFERROR(VLOOKUP(O1208,BASE!A:E,2,0),"")</f>
        <v/>
      </c>
      <c r="R1208" s="244">
        <v>1</v>
      </c>
      <c r="S1208" s="258" t="str">
        <f>IFERROR(VLOOKUP(A1208,'PC - DES'!A:J,6,0),"")</f>
        <v/>
      </c>
      <c r="T1208" s="259" t="str">
        <f t="shared" si="53"/>
        <v/>
      </c>
      <c r="U1208" s="259"/>
      <c r="V1208" s="259"/>
      <c r="W1208" s="259"/>
      <c r="X1208" s="259"/>
      <c r="Y1208" s="259"/>
      <c r="Z1208" s="259"/>
      <c r="AA1208" s="259"/>
      <c r="AB1208" s="259"/>
      <c r="AC1208" s="259"/>
      <c r="AD1208" s="259"/>
      <c r="AE1208" s="259"/>
      <c r="AF1208" s="259"/>
      <c r="AG1208" s="259"/>
    </row>
    <row r="1209" spans="1:33" ht="20.25">
      <c r="A1209" s="260"/>
      <c r="B1209" s="217"/>
      <c r="C1209" s="287"/>
      <c r="D1209" s="217"/>
      <c r="E1209" s="287"/>
      <c r="F1209" s="217"/>
      <c r="G1209" s="287"/>
      <c r="H1209" s="217"/>
      <c r="I1209" s="218"/>
      <c r="J1209" s="217"/>
      <c r="K1209" s="217"/>
      <c r="L1209" s="217"/>
      <c r="M1209" s="217"/>
      <c r="N1209" s="219"/>
      <c r="O1209" s="276"/>
      <c r="P1209" s="258" t="str">
        <f>IFERROR(VLOOKUP(O1209,BASE!A:E,2,0),"")</f>
        <v/>
      </c>
      <c r="Q1209" s="258"/>
      <c r="R1209" s="244">
        <v>1</v>
      </c>
      <c r="S1209" s="258" t="str">
        <f>IFERROR(VLOOKUP(A1209,'PC - DES'!A:J,6,0),"")</f>
        <v/>
      </c>
      <c r="T1209" s="259" t="str">
        <f t="shared" si="53"/>
        <v/>
      </c>
      <c r="U1209" s="259"/>
      <c r="V1209" s="259"/>
      <c r="W1209" s="259"/>
      <c r="X1209" s="259"/>
      <c r="Y1209" s="259"/>
      <c r="Z1209" s="259"/>
      <c r="AA1209" s="259"/>
      <c r="AB1209" s="259"/>
      <c r="AC1209" s="259"/>
      <c r="AD1209" s="259"/>
      <c r="AE1209" s="259"/>
      <c r="AF1209" s="259"/>
      <c r="AG1209" s="259"/>
    </row>
    <row r="1210" spans="1:33" ht="20.25">
      <c r="A1210" s="252" t="s">
        <v>8212</v>
      </c>
      <c r="B1210" s="253" t="str">
        <f>IFERROR(VLOOKUP(O1210,BASE!A:E,3,0),"")</f>
        <v>CUBA DE LOUCA BRANCA,DE SOBREPOR,PADRAO MEDIO LUXO,MEDINDO E M TORNO DE (53X43)CM.FORNECIMENTO</v>
      </c>
      <c r="C1210" s="304"/>
      <c r="D1210" s="304"/>
      <c r="E1210" s="304"/>
      <c r="F1210" s="304"/>
      <c r="G1210" s="304"/>
      <c r="H1210" s="304"/>
      <c r="I1210" s="305"/>
      <c r="J1210" s="304"/>
      <c r="K1210" s="304"/>
      <c r="L1210" s="304"/>
      <c r="M1210" s="304"/>
      <c r="N1210" s="298"/>
      <c r="O1210" s="306" t="s">
        <v>8040</v>
      </c>
      <c r="P1210" s="258" t="str">
        <f>IFERROR(VLOOKUP(O1210,BASE!A:E,2,0),"")</f>
        <v>EMOP</v>
      </c>
      <c r="Q1210" s="258">
        <f>IFERROR(C1214,"")</f>
        <v>8</v>
      </c>
      <c r="R1210" s="244">
        <v>1</v>
      </c>
      <c r="S1210" s="258">
        <f>IFERROR(VLOOKUP(A1210,'PC - DES'!A:J,6,0),"")</f>
        <v>8</v>
      </c>
      <c r="T1210" s="259" t="b">
        <f t="shared" si="53"/>
        <v>1</v>
      </c>
      <c r="U1210" s="259"/>
      <c r="V1210" s="259"/>
      <c r="W1210" s="259"/>
      <c r="X1210" s="259"/>
      <c r="Y1210" s="259"/>
      <c r="Z1210" s="259"/>
      <c r="AA1210" s="259"/>
      <c r="AB1210" s="259"/>
      <c r="AC1210" s="259"/>
      <c r="AD1210" s="259"/>
      <c r="AE1210" s="259"/>
      <c r="AF1210" s="259"/>
      <c r="AG1210" s="259"/>
    </row>
    <row r="1211" spans="1:33" ht="20.25">
      <c r="A1211" s="260"/>
      <c r="B1211" s="261" t="s">
        <v>2</v>
      </c>
      <c r="C1211" s="262" t="s">
        <v>294</v>
      </c>
      <c r="D1211" s="263"/>
      <c r="E1211" s="263" t="s">
        <v>15</v>
      </c>
      <c r="F1211" s="263"/>
      <c r="G1211" s="262" t="s">
        <v>19</v>
      </c>
      <c r="H1211" s="263"/>
      <c r="I1211" s="264" t="s">
        <v>51</v>
      </c>
      <c r="J1211" s="263"/>
      <c r="K1211" s="263" t="s">
        <v>16</v>
      </c>
      <c r="L1211" s="217"/>
      <c r="M1211" s="217"/>
      <c r="N1211" s="219"/>
      <c r="O1211" s="276"/>
      <c r="P1211" s="258" t="str">
        <f>IFERROR(VLOOKUP(O1211,BASE!A:E,2,0),"")</f>
        <v/>
      </c>
      <c r="Q1211" s="258"/>
      <c r="R1211" s="244">
        <v>1</v>
      </c>
      <c r="S1211" s="258" t="str">
        <f>IFERROR(VLOOKUP(A1211,'PC - DES'!A:J,6,0),"")</f>
        <v/>
      </c>
      <c r="T1211" s="259" t="str">
        <f t="shared" si="53"/>
        <v/>
      </c>
      <c r="U1211" s="259"/>
      <c r="V1211" s="259"/>
      <c r="W1211" s="259"/>
      <c r="X1211" s="259"/>
      <c r="Y1211" s="259"/>
      <c r="Z1211" s="259"/>
      <c r="AA1211" s="259"/>
      <c r="AB1211" s="259"/>
      <c r="AC1211" s="259"/>
      <c r="AD1211" s="259"/>
      <c r="AE1211" s="259"/>
      <c r="AF1211" s="259"/>
      <c r="AG1211" s="259"/>
    </row>
    <row r="1212" spans="1:33" ht="20.25">
      <c r="A1212" s="260"/>
      <c r="B1212" s="217" t="s">
        <v>40759</v>
      </c>
      <c r="C1212" s="287"/>
      <c r="D1212" s="217"/>
      <c r="E1212" s="287"/>
      <c r="F1212" s="217"/>
      <c r="G1212" s="287">
        <v>8</v>
      </c>
      <c r="H1212" s="217"/>
      <c r="I1212" s="218"/>
      <c r="J1212" s="217"/>
      <c r="K1212" s="217"/>
      <c r="L1212" s="217"/>
      <c r="M1212" s="217"/>
      <c r="N1212" s="219"/>
      <c r="O1212" s="276"/>
      <c r="P1212" s="258" t="str">
        <f>IFERROR(VLOOKUP(O1212,BASE!A:E,2,0),"")</f>
        <v/>
      </c>
      <c r="Q1212" s="258"/>
      <c r="R1212" s="244">
        <v>1</v>
      </c>
      <c r="S1212" s="258" t="str">
        <f>IFERROR(VLOOKUP(A1212,'PC - DES'!A:J,6,0),"")</f>
        <v/>
      </c>
      <c r="T1212" s="259" t="str">
        <f t="shared" si="53"/>
        <v/>
      </c>
      <c r="U1212" s="259"/>
      <c r="V1212" s="259"/>
      <c r="W1212" s="259"/>
      <c r="X1212" s="259"/>
      <c r="Y1212" s="259"/>
      <c r="Z1212" s="259"/>
      <c r="AA1212" s="259"/>
      <c r="AB1212" s="259"/>
      <c r="AC1212" s="259"/>
      <c r="AD1212" s="259"/>
      <c r="AE1212" s="259"/>
      <c r="AF1212" s="259"/>
      <c r="AG1212" s="259"/>
    </row>
    <row r="1213" spans="1:33" ht="20.25">
      <c r="A1213" s="260"/>
      <c r="B1213" s="217"/>
      <c r="C1213" s="287"/>
      <c r="D1213" s="217"/>
      <c r="E1213" s="287"/>
      <c r="F1213" s="217"/>
      <c r="G1213" s="287"/>
      <c r="H1213" s="217"/>
      <c r="I1213" s="218"/>
      <c r="J1213" s="217"/>
      <c r="K1213" s="217"/>
      <c r="L1213" s="217"/>
      <c r="M1213" s="217"/>
      <c r="N1213" s="219"/>
      <c r="O1213" s="276"/>
      <c r="P1213" s="258" t="str">
        <f>IFERROR(VLOOKUP(O1213,BASE!A:E,2,0),"")</f>
        <v/>
      </c>
      <c r="Q1213" s="258"/>
      <c r="R1213" s="244">
        <v>1</v>
      </c>
      <c r="S1213" s="258" t="str">
        <f>IFERROR(VLOOKUP(A1213,'PC - DES'!A:J,6,0),"")</f>
        <v/>
      </c>
      <c r="T1213" s="259" t="str">
        <f t="shared" si="53"/>
        <v/>
      </c>
      <c r="U1213" s="259"/>
      <c r="V1213" s="259"/>
      <c r="W1213" s="259"/>
      <c r="X1213" s="259"/>
      <c r="Y1213" s="259"/>
      <c r="Z1213" s="259"/>
      <c r="AA1213" s="259"/>
      <c r="AB1213" s="259"/>
      <c r="AC1213" s="259"/>
      <c r="AD1213" s="259"/>
      <c r="AE1213" s="259"/>
      <c r="AF1213" s="259"/>
      <c r="AG1213" s="259"/>
    </row>
    <row r="1214" spans="1:33" ht="20.25">
      <c r="A1214" s="277"/>
      <c r="B1214" s="278" t="s">
        <v>40694</v>
      </c>
      <c r="C1214" s="282">
        <f>SUM(G1212)</f>
        <v>8</v>
      </c>
      <c r="D1214" s="280" t="s">
        <v>17</v>
      </c>
      <c r="E1214" s="281"/>
      <c r="F1214" s="283"/>
      <c r="G1214" s="281"/>
      <c r="H1214" s="283"/>
      <c r="I1214" s="284"/>
      <c r="J1214" s="283"/>
      <c r="K1214" s="283"/>
      <c r="L1214" s="283"/>
      <c r="M1214" s="283"/>
      <c r="N1214" s="285"/>
      <c r="O1214" s="276"/>
      <c r="P1214" s="258" t="str">
        <f>IFERROR(VLOOKUP(O1214,BASE!A:E,2,0),"")</f>
        <v/>
      </c>
      <c r="R1214" s="244">
        <v>1</v>
      </c>
      <c r="S1214" s="258" t="str">
        <f>IFERROR(VLOOKUP(A1214,'PC - DES'!A:J,6,0),"")</f>
        <v/>
      </c>
      <c r="T1214" s="259" t="str">
        <f t="shared" si="53"/>
        <v/>
      </c>
      <c r="U1214" s="259"/>
      <c r="V1214" s="259"/>
      <c r="W1214" s="259"/>
      <c r="X1214" s="259"/>
      <c r="Y1214" s="259"/>
      <c r="Z1214" s="259"/>
      <c r="AA1214" s="259"/>
      <c r="AB1214" s="259"/>
      <c r="AC1214" s="259"/>
      <c r="AD1214" s="259"/>
      <c r="AE1214" s="259"/>
      <c r="AF1214" s="259"/>
      <c r="AG1214" s="259"/>
    </row>
    <row r="1215" spans="1:33" ht="20.25">
      <c r="A1215" s="260"/>
      <c r="B1215" s="217"/>
      <c r="C1215" s="287"/>
      <c r="D1215" s="217"/>
      <c r="E1215" s="287"/>
      <c r="F1215" s="217"/>
      <c r="G1215" s="287"/>
      <c r="H1215" s="217"/>
      <c r="I1215" s="218"/>
      <c r="J1215" s="217"/>
      <c r="K1215" s="217"/>
      <c r="L1215" s="217"/>
      <c r="M1215" s="217"/>
      <c r="N1215" s="219"/>
      <c r="O1215" s="276"/>
      <c r="P1215" s="258" t="str">
        <f>IFERROR(VLOOKUP(O1215,BASE!A:E,2,0),"")</f>
        <v/>
      </c>
      <c r="Q1215" s="258"/>
      <c r="R1215" s="244">
        <v>1</v>
      </c>
      <c r="S1215" s="258" t="str">
        <f>IFERROR(VLOOKUP(A1215,'PC - DES'!A:J,6,0),"")</f>
        <v/>
      </c>
      <c r="T1215" s="259" t="str">
        <f t="shared" si="53"/>
        <v/>
      </c>
      <c r="U1215" s="259"/>
      <c r="V1215" s="259"/>
      <c r="W1215" s="259"/>
      <c r="X1215" s="259"/>
      <c r="Y1215" s="259"/>
      <c r="Z1215" s="259"/>
      <c r="AA1215" s="259"/>
      <c r="AB1215" s="259"/>
      <c r="AC1215" s="259"/>
      <c r="AD1215" s="259"/>
      <c r="AE1215" s="259"/>
      <c r="AF1215" s="259"/>
      <c r="AG1215" s="259"/>
    </row>
    <row r="1216" spans="1:33" ht="20.25">
      <c r="A1216" s="252" t="s">
        <v>8213</v>
      </c>
      <c r="B1216" s="253" t="str">
        <f>IFERROR(VLOOKUP(O1216,BASE!A:E,3,0),"")</f>
        <v>CUBA DE EMBUTIR RETANGULAR DE AÇO INOXIDÁVEL, 56 X 33 X 12 CM - FORNECIMENTO E INSTALAÇÃO. AF_01/2020</v>
      </c>
      <c r="C1216" s="304"/>
      <c r="D1216" s="304"/>
      <c r="E1216" s="304"/>
      <c r="F1216" s="304"/>
      <c r="G1216" s="304"/>
      <c r="H1216" s="304"/>
      <c r="I1216" s="305"/>
      <c r="J1216" s="304"/>
      <c r="K1216" s="304"/>
      <c r="L1216" s="304"/>
      <c r="M1216" s="304"/>
      <c r="N1216" s="298"/>
      <c r="O1216" s="306">
        <v>100852</v>
      </c>
      <c r="P1216" s="258" t="str">
        <f>IFERROR(VLOOKUP(O1216,BASE!A:E,2,0),"")</f>
        <v>SINAPI</v>
      </c>
      <c r="Q1216" s="258">
        <f>IFERROR(C1220,"")</f>
        <v>2</v>
      </c>
      <c r="R1216" s="244">
        <v>1</v>
      </c>
      <c r="S1216" s="258">
        <f>IFERROR(VLOOKUP(A1216,'PC - DES'!A:J,6,0),"")</f>
        <v>2</v>
      </c>
      <c r="T1216" s="259" t="b">
        <f t="shared" si="53"/>
        <v>1</v>
      </c>
      <c r="U1216" s="259"/>
      <c r="V1216" s="259"/>
      <c r="W1216" s="259"/>
      <c r="X1216" s="259"/>
      <c r="Y1216" s="259"/>
      <c r="Z1216" s="259"/>
      <c r="AA1216" s="259"/>
      <c r="AB1216" s="259"/>
      <c r="AC1216" s="259"/>
      <c r="AD1216" s="259"/>
      <c r="AE1216" s="259"/>
      <c r="AF1216" s="259"/>
      <c r="AG1216" s="259"/>
    </row>
    <row r="1217" spans="1:33" ht="20.25">
      <c r="A1217" s="260"/>
      <c r="B1217" s="261" t="s">
        <v>2</v>
      </c>
      <c r="C1217" s="262" t="s">
        <v>294</v>
      </c>
      <c r="D1217" s="263"/>
      <c r="E1217" s="263" t="s">
        <v>15</v>
      </c>
      <c r="F1217" s="263"/>
      <c r="G1217" s="262" t="s">
        <v>19</v>
      </c>
      <c r="H1217" s="263"/>
      <c r="I1217" s="264" t="s">
        <v>51</v>
      </c>
      <c r="J1217" s="263"/>
      <c r="K1217" s="263" t="s">
        <v>16</v>
      </c>
      <c r="L1217" s="217"/>
      <c r="M1217" s="217"/>
      <c r="N1217" s="219"/>
      <c r="O1217" s="276"/>
      <c r="P1217" s="258" t="str">
        <f>IFERROR(VLOOKUP(O1217,BASE!A:E,2,0),"")</f>
        <v/>
      </c>
      <c r="Q1217" s="258"/>
      <c r="R1217" s="244">
        <v>1</v>
      </c>
      <c r="S1217" s="258" t="str">
        <f>IFERROR(VLOOKUP(A1217,'PC - DES'!A:J,6,0),"")</f>
        <v/>
      </c>
      <c r="T1217" s="259" t="str">
        <f t="shared" si="53"/>
        <v/>
      </c>
      <c r="U1217" s="259"/>
      <c r="V1217" s="259"/>
      <c r="W1217" s="259"/>
      <c r="X1217" s="259"/>
      <c r="Y1217" s="259"/>
      <c r="Z1217" s="259"/>
      <c r="AA1217" s="259"/>
      <c r="AB1217" s="259"/>
      <c r="AC1217" s="259"/>
      <c r="AD1217" s="259"/>
      <c r="AE1217" s="259"/>
      <c r="AF1217" s="259"/>
      <c r="AG1217" s="259"/>
    </row>
    <row r="1218" spans="1:33" ht="20.25">
      <c r="A1218" s="260"/>
      <c r="B1218" s="217" t="s">
        <v>40803</v>
      </c>
      <c r="C1218" s="287"/>
      <c r="D1218" s="217"/>
      <c r="E1218" s="287"/>
      <c r="F1218" s="217"/>
      <c r="G1218" s="287">
        <v>2</v>
      </c>
      <c r="H1218" s="217"/>
      <c r="I1218" s="218"/>
      <c r="J1218" s="217"/>
      <c r="K1218" s="217"/>
      <c r="L1218" s="217"/>
      <c r="M1218" s="217"/>
      <c r="N1218" s="219"/>
      <c r="O1218" s="276"/>
      <c r="P1218" s="258" t="str">
        <f>IFERROR(VLOOKUP(O1218,BASE!A:E,2,0),"")</f>
        <v/>
      </c>
      <c r="Q1218" s="258"/>
      <c r="R1218" s="244">
        <v>1</v>
      </c>
      <c r="S1218" s="258" t="str">
        <f>IFERROR(VLOOKUP(A1218,'PC - DES'!A:J,6,0),"")</f>
        <v/>
      </c>
      <c r="T1218" s="259" t="str">
        <f t="shared" si="53"/>
        <v/>
      </c>
      <c r="U1218" s="259"/>
      <c r="V1218" s="259"/>
      <c r="W1218" s="259"/>
      <c r="X1218" s="259"/>
      <c r="Y1218" s="259"/>
      <c r="Z1218" s="259"/>
      <c r="AA1218" s="259"/>
      <c r="AB1218" s="259"/>
      <c r="AC1218" s="259"/>
      <c r="AD1218" s="259"/>
      <c r="AE1218" s="259"/>
      <c r="AF1218" s="259"/>
      <c r="AG1218" s="259"/>
    </row>
    <row r="1219" spans="1:33" ht="20.25">
      <c r="A1219" s="260"/>
      <c r="B1219" s="217"/>
      <c r="C1219" s="287"/>
      <c r="D1219" s="217"/>
      <c r="E1219" s="287"/>
      <c r="F1219" s="217"/>
      <c r="G1219" s="287"/>
      <c r="H1219" s="217"/>
      <c r="I1219" s="218"/>
      <c r="J1219" s="217"/>
      <c r="K1219" s="217"/>
      <c r="L1219" s="217"/>
      <c r="M1219" s="217"/>
      <c r="N1219" s="219"/>
      <c r="O1219" s="276"/>
      <c r="P1219" s="258" t="str">
        <f>IFERROR(VLOOKUP(O1219,BASE!A:E,2,0),"")</f>
        <v/>
      </c>
      <c r="Q1219" s="258"/>
      <c r="R1219" s="244">
        <v>1</v>
      </c>
      <c r="S1219" s="258" t="str">
        <f>IFERROR(VLOOKUP(A1219,'PC - DES'!A:J,6,0),"")</f>
        <v/>
      </c>
      <c r="T1219" s="259" t="str">
        <f t="shared" si="53"/>
        <v/>
      </c>
      <c r="U1219" s="259"/>
      <c r="V1219" s="259"/>
      <c r="W1219" s="259"/>
      <c r="X1219" s="259"/>
      <c r="Y1219" s="259"/>
      <c r="Z1219" s="259"/>
      <c r="AA1219" s="259"/>
      <c r="AB1219" s="259"/>
      <c r="AC1219" s="259"/>
      <c r="AD1219" s="259"/>
      <c r="AE1219" s="259"/>
      <c r="AF1219" s="259"/>
      <c r="AG1219" s="259"/>
    </row>
    <row r="1220" spans="1:33" ht="20.25">
      <c r="A1220" s="277"/>
      <c r="B1220" s="278" t="s">
        <v>40694</v>
      </c>
      <c r="C1220" s="282">
        <f>SUM(G1218)</f>
        <v>2</v>
      </c>
      <c r="D1220" s="280" t="s">
        <v>17</v>
      </c>
      <c r="E1220" s="281"/>
      <c r="F1220" s="283"/>
      <c r="G1220" s="281"/>
      <c r="H1220" s="283"/>
      <c r="I1220" s="284"/>
      <c r="J1220" s="283"/>
      <c r="K1220" s="283"/>
      <c r="L1220" s="283"/>
      <c r="M1220" s="283"/>
      <c r="N1220" s="285"/>
      <c r="O1220" s="276"/>
      <c r="P1220" s="258" t="str">
        <f>IFERROR(VLOOKUP(O1220,BASE!A:E,2,0),"")</f>
        <v/>
      </c>
      <c r="R1220" s="244">
        <v>1</v>
      </c>
      <c r="S1220" s="258" t="str">
        <f>IFERROR(VLOOKUP(A1220,'PC - DES'!A:J,6,0),"")</f>
        <v/>
      </c>
      <c r="T1220" s="259" t="str">
        <f t="shared" si="53"/>
        <v/>
      </c>
      <c r="U1220" s="259"/>
      <c r="V1220" s="259"/>
      <c r="W1220" s="259"/>
      <c r="X1220" s="259"/>
      <c r="Y1220" s="259"/>
      <c r="Z1220" s="259"/>
      <c r="AA1220" s="259"/>
      <c r="AB1220" s="259"/>
      <c r="AC1220" s="259"/>
      <c r="AD1220" s="259"/>
      <c r="AE1220" s="259"/>
      <c r="AF1220" s="259"/>
      <c r="AG1220" s="259"/>
    </row>
    <row r="1221" spans="1:33" ht="20.25">
      <c r="A1221" s="260"/>
      <c r="B1221" s="217"/>
      <c r="C1221" s="287"/>
      <c r="D1221" s="217"/>
      <c r="E1221" s="287"/>
      <c r="F1221" s="217"/>
      <c r="G1221" s="287"/>
      <c r="H1221" s="217"/>
      <c r="I1221" s="218"/>
      <c r="J1221" s="217"/>
      <c r="K1221" s="217"/>
      <c r="L1221" s="217"/>
      <c r="M1221" s="217"/>
      <c r="N1221" s="219"/>
      <c r="O1221" s="276"/>
      <c r="P1221" s="258" t="str">
        <f>IFERROR(VLOOKUP(O1221,BASE!A:E,2,0),"")</f>
        <v/>
      </c>
      <c r="Q1221" s="258"/>
      <c r="R1221" s="244">
        <v>1</v>
      </c>
      <c r="S1221" s="258" t="str">
        <f>IFERROR(VLOOKUP(A1221,'PC - DES'!A:J,6,0),"")</f>
        <v/>
      </c>
      <c r="T1221" s="259" t="str">
        <f t="shared" ref="T1221:T1291" si="57">IF(A1221&lt;&gt;"",S1221=Q1221,"")</f>
        <v/>
      </c>
      <c r="U1221" s="259"/>
      <c r="V1221" s="259"/>
      <c r="W1221" s="259"/>
      <c r="X1221" s="259"/>
      <c r="Y1221" s="259"/>
      <c r="Z1221" s="259"/>
      <c r="AA1221" s="259"/>
      <c r="AB1221" s="259"/>
      <c r="AC1221" s="259"/>
      <c r="AD1221" s="259"/>
      <c r="AE1221" s="259"/>
      <c r="AF1221" s="259"/>
      <c r="AG1221" s="259"/>
    </row>
    <row r="1222" spans="1:33" ht="20.25">
      <c r="A1222" s="252" t="s">
        <v>8214</v>
      </c>
      <c r="B1222" s="253" t="str">
        <f>IFERROR(VLOOKUP(O1222,BASE!A:E,3,0),"")</f>
        <v>ENGATE FLEXÍVEL EM PLÁSTICO BRANCO, 1/2" X 40CM - FORNECIMENTO E INSTALAÇÃO. AF_01/2020</v>
      </c>
      <c r="C1222" s="304"/>
      <c r="D1222" s="304"/>
      <c r="E1222" s="304"/>
      <c r="F1222" s="304"/>
      <c r="G1222" s="304"/>
      <c r="H1222" s="304"/>
      <c r="I1222" s="305"/>
      <c r="J1222" s="304"/>
      <c r="K1222" s="304"/>
      <c r="L1222" s="304"/>
      <c r="M1222" s="304"/>
      <c r="N1222" s="298"/>
      <c r="O1222" s="306">
        <v>86885</v>
      </c>
      <c r="P1222" s="258" t="str">
        <f>IFERROR(VLOOKUP(O1222,BASE!A:E,2,0),"")</f>
        <v>SINAPI</v>
      </c>
      <c r="Q1222" s="258">
        <f>IFERROR(C1228,"")</f>
        <v>11</v>
      </c>
      <c r="R1222" s="244">
        <v>1</v>
      </c>
      <c r="S1222" s="258">
        <f>IFERROR(VLOOKUP(A1222,'PC - DES'!A:J,6,0),"")</f>
        <v>11</v>
      </c>
      <c r="T1222" s="259" t="b">
        <f t="shared" ref="T1222:T1225" si="58">IF(A1222&lt;&gt;"",S1222=Q1222,"")</f>
        <v>1</v>
      </c>
      <c r="U1222" s="259"/>
      <c r="V1222" s="259"/>
      <c r="W1222" s="259"/>
      <c r="X1222" s="259"/>
      <c r="Y1222" s="259"/>
      <c r="Z1222" s="259"/>
      <c r="AA1222" s="259"/>
      <c r="AB1222" s="259"/>
      <c r="AC1222" s="259"/>
      <c r="AD1222" s="259"/>
      <c r="AE1222" s="259"/>
      <c r="AF1222" s="259"/>
      <c r="AG1222" s="259"/>
    </row>
    <row r="1223" spans="1:33" ht="20.25">
      <c r="A1223" s="260"/>
      <c r="B1223" s="261" t="s">
        <v>2</v>
      </c>
      <c r="C1223" s="262" t="s">
        <v>294</v>
      </c>
      <c r="D1223" s="263"/>
      <c r="E1223" s="263" t="s">
        <v>15</v>
      </c>
      <c r="F1223" s="263"/>
      <c r="G1223" s="262" t="s">
        <v>19</v>
      </c>
      <c r="H1223" s="263"/>
      <c r="I1223" s="264" t="s">
        <v>51</v>
      </c>
      <c r="J1223" s="263"/>
      <c r="K1223" s="263" t="s">
        <v>16</v>
      </c>
      <c r="L1223" s="217"/>
      <c r="M1223" s="217"/>
      <c r="N1223" s="219"/>
      <c r="O1223" s="276"/>
      <c r="P1223" s="258" t="str">
        <f>IFERROR(VLOOKUP(O1223,BASE!A:E,2,0),"")</f>
        <v/>
      </c>
      <c r="Q1223" s="258"/>
      <c r="R1223" s="244">
        <v>1</v>
      </c>
      <c r="S1223" s="258" t="str">
        <f>IFERROR(VLOOKUP(A1223,'PC - DES'!A:J,6,0),"")</f>
        <v/>
      </c>
      <c r="T1223" s="259" t="str">
        <f t="shared" si="58"/>
        <v/>
      </c>
      <c r="U1223" s="259"/>
      <c r="V1223" s="259"/>
      <c r="W1223" s="259"/>
      <c r="X1223" s="259"/>
      <c r="Y1223" s="259"/>
      <c r="Z1223" s="259"/>
      <c r="AA1223" s="259"/>
      <c r="AB1223" s="259"/>
      <c r="AC1223" s="259"/>
      <c r="AD1223" s="259"/>
      <c r="AE1223" s="259"/>
      <c r="AF1223" s="259"/>
      <c r="AG1223" s="259"/>
    </row>
    <row r="1224" spans="1:33" ht="20.25">
      <c r="A1224" s="260"/>
      <c r="B1224" s="217" t="s">
        <v>40759</v>
      </c>
      <c r="C1224" s="287"/>
      <c r="D1224" s="217"/>
      <c r="E1224" s="287"/>
      <c r="F1224" s="217"/>
      <c r="G1224" s="294">
        <v>8</v>
      </c>
      <c r="H1224" s="217"/>
      <c r="I1224" s="218"/>
      <c r="J1224" s="217"/>
      <c r="K1224" s="217"/>
      <c r="L1224" s="217"/>
      <c r="M1224" s="217"/>
      <c r="N1224" s="219"/>
      <c r="O1224" s="276"/>
      <c r="P1224" s="258" t="str">
        <f>IFERROR(VLOOKUP(O1224,BASE!A:E,2,0),"")</f>
        <v/>
      </c>
      <c r="Q1224" s="258"/>
      <c r="R1224" s="244">
        <v>1</v>
      </c>
      <c r="S1224" s="258" t="str">
        <f>IFERROR(VLOOKUP(A1224,'PC - DES'!A:J,6,0),"")</f>
        <v/>
      </c>
      <c r="T1224" s="259" t="str">
        <f t="shared" si="58"/>
        <v/>
      </c>
      <c r="U1224" s="259"/>
      <c r="V1224" s="259"/>
      <c r="W1224" s="259"/>
      <c r="X1224" s="259"/>
      <c r="Y1224" s="259"/>
      <c r="Z1224" s="259"/>
      <c r="AA1224" s="259"/>
      <c r="AB1224" s="259"/>
      <c r="AC1224" s="259"/>
      <c r="AD1224" s="259"/>
      <c r="AE1224" s="259"/>
      <c r="AF1224" s="259"/>
      <c r="AG1224" s="259"/>
    </row>
    <row r="1225" spans="1:33" ht="20.25">
      <c r="A1225" s="260"/>
      <c r="B1225" s="217" t="s">
        <v>40809</v>
      </c>
      <c r="C1225" s="287"/>
      <c r="D1225" s="217"/>
      <c r="E1225" s="287"/>
      <c r="F1225" s="217"/>
      <c r="G1225" s="294">
        <v>3</v>
      </c>
      <c r="H1225" s="217"/>
      <c r="I1225" s="218"/>
      <c r="J1225" s="217"/>
      <c r="K1225" s="217"/>
      <c r="L1225" s="217"/>
      <c r="M1225" s="217"/>
      <c r="N1225" s="219"/>
      <c r="O1225" s="276"/>
      <c r="P1225" s="258" t="str">
        <f>IFERROR(VLOOKUP(O1225,BASE!A:E,2,0),"")</f>
        <v/>
      </c>
      <c r="Q1225" s="258"/>
      <c r="R1225" s="244">
        <v>1</v>
      </c>
      <c r="S1225" s="258" t="str">
        <f>IFERROR(VLOOKUP(A1225,'PC - DES'!A:J,6,0),"")</f>
        <v/>
      </c>
      <c r="T1225" s="259" t="str">
        <f t="shared" si="58"/>
        <v/>
      </c>
      <c r="U1225" s="259"/>
      <c r="V1225" s="259"/>
      <c r="W1225" s="259"/>
      <c r="X1225" s="259"/>
      <c r="Y1225" s="259"/>
      <c r="Z1225" s="259"/>
      <c r="AA1225" s="259"/>
      <c r="AB1225" s="259"/>
      <c r="AC1225" s="259"/>
      <c r="AD1225" s="259"/>
      <c r="AE1225" s="259"/>
      <c r="AF1225" s="259"/>
      <c r="AG1225" s="259"/>
    </row>
    <row r="1226" spans="1:33" ht="20.25">
      <c r="A1226" s="260"/>
      <c r="B1226" s="217"/>
      <c r="C1226" s="217"/>
      <c r="D1226" s="217"/>
      <c r="E1226" s="217"/>
      <c r="F1226" s="217"/>
      <c r="G1226" s="217"/>
      <c r="H1226" s="217"/>
      <c r="I1226" s="218"/>
      <c r="J1226" s="217"/>
      <c r="K1226" s="217"/>
      <c r="L1226" s="217"/>
      <c r="M1226" s="217"/>
      <c r="N1226" s="219"/>
      <c r="O1226" s="276"/>
      <c r="P1226" s="258"/>
      <c r="Q1226" s="258"/>
      <c r="R1226" s="244"/>
      <c r="S1226" s="258" t="str">
        <f>IFERROR(VLOOKUP(A1226,'PC - DES'!A:J,6,0),"")</f>
        <v/>
      </c>
      <c r="T1226" s="259"/>
      <c r="U1226" s="259"/>
      <c r="V1226" s="259"/>
      <c r="W1226" s="259"/>
      <c r="X1226" s="259"/>
      <c r="Y1226" s="259"/>
      <c r="Z1226" s="259"/>
      <c r="AA1226" s="259"/>
      <c r="AB1226" s="259"/>
      <c r="AC1226" s="259"/>
      <c r="AD1226" s="259"/>
      <c r="AE1226" s="259"/>
      <c r="AF1226" s="259"/>
      <c r="AG1226" s="259"/>
    </row>
    <row r="1227" spans="1:33" ht="20.25">
      <c r="A1227" s="260"/>
      <c r="B1227" s="217"/>
      <c r="C1227" s="287"/>
      <c r="D1227" s="217"/>
      <c r="E1227" s="287"/>
      <c r="F1227" s="217"/>
      <c r="G1227" s="287"/>
      <c r="H1227" s="217"/>
      <c r="I1227" s="218"/>
      <c r="J1227" s="217"/>
      <c r="K1227" s="217"/>
      <c r="L1227" s="217"/>
      <c r="M1227" s="217"/>
      <c r="N1227" s="219"/>
      <c r="O1227" s="276"/>
      <c r="P1227" s="258"/>
      <c r="Q1227" s="258"/>
      <c r="R1227" s="244"/>
      <c r="S1227" s="258" t="str">
        <f>IFERROR(VLOOKUP(A1227,'PC - DES'!A:J,6,0),"")</f>
        <v/>
      </c>
      <c r="T1227" s="259"/>
      <c r="U1227" s="259"/>
      <c r="V1227" s="259"/>
      <c r="W1227" s="259"/>
      <c r="X1227" s="259"/>
      <c r="Y1227" s="259"/>
      <c r="Z1227" s="259"/>
      <c r="AA1227" s="259"/>
      <c r="AB1227" s="259"/>
      <c r="AC1227" s="259"/>
      <c r="AD1227" s="259"/>
      <c r="AE1227" s="259"/>
      <c r="AF1227" s="259"/>
      <c r="AG1227" s="259"/>
    </row>
    <row r="1228" spans="1:33" ht="20.25">
      <c r="A1228" s="277"/>
      <c r="B1228" s="278" t="s">
        <v>40694</v>
      </c>
      <c r="C1228" s="282">
        <f>SUM(G1224:G1225)</f>
        <v>11</v>
      </c>
      <c r="D1228" s="280" t="s">
        <v>17</v>
      </c>
      <c r="E1228" s="281"/>
      <c r="F1228" s="283"/>
      <c r="G1228" s="281"/>
      <c r="H1228" s="283"/>
      <c r="I1228" s="284"/>
      <c r="J1228" s="283"/>
      <c r="K1228" s="283"/>
      <c r="L1228" s="283"/>
      <c r="M1228" s="283"/>
      <c r="N1228" s="285"/>
      <c r="O1228" s="276"/>
      <c r="P1228" s="258" t="str">
        <f>IFERROR(VLOOKUP(O1228,BASE!A:E,2,0),"")</f>
        <v/>
      </c>
      <c r="R1228" s="244">
        <v>1</v>
      </c>
      <c r="S1228" s="258" t="str">
        <f>IFERROR(VLOOKUP(A1228,'PC - DES'!A:J,6,0),"")</f>
        <v/>
      </c>
      <c r="T1228" s="259" t="str">
        <f t="shared" ref="T1228:T1229" si="59">IF(A1228&lt;&gt;"",S1228=Q1228,"")</f>
        <v/>
      </c>
      <c r="U1228" s="259"/>
      <c r="V1228" s="259"/>
      <c r="W1228" s="259"/>
      <c r="X1228" s="259"/>
      <c r="Y1228" s="259"/>
      <c r="Z1228" s="259"/>
      <c r="AA1228" s="259"/>
      <c r="AB1228" s="259"/>
      <c r="AC1228" s="259"/>
      <c r="AD1228" s="259"/>
      <c r="AE1228" s="259"/>
      <c r="AF1228" s="259"/>
      <c r="AG1228" s="259"/>
    </row>
    <row r="1229" spans="1:33" ht="20.25">
      <c r="A1229" s="260"/>
      <c r="B1229" s="351"/>
      <c r="C1229" s="351"/>
      <c r="D1229" s="351"/>
      <c r="E1229" s="351"/>
      <c r="F1229" s="351"/>
      <c r="G1229" s="351"/>
      <c r="H1229" s="217"/>
      <c r="I1229" s="218"/>
      <c r="J1229" s="217"/>
      <c r="K1229" s="217"/>
      <c r="L1229" s="217"/>
      <c r="M1229" s="217"/>
      <c r="N1229" s="219"/>
      <c r="O1229" s="276"/>
      <c r="P1229" s="258" t="str">
        <f>IFERROR(VLOOKUP(O1229,BASE!A:E,2,0),"")</f>
        <v/>
      </c>
      <c r="Q1229" s="258"/>
      <c r="R1229" s="244">
        <v>1</v>
      </c>
      <c r="S1229" s="258" t="str">
        <f>IFERROR(VLOOKUP(A1229,'PC - DES'!A:J,6,0),"")</f>
        <v/>
      </c>
      <c r="T1229" s="259" t="str">
        <f t="shared" si="59"/>
        <v/>
      </c>
      <c r="U1229" s="259"/>
      <c r="V1229" s="259"/>
      <c r="W1229" s="259"/>
      <c r="X1229" s="259"/>
      <c r="Y1229" s="259"/>
      <c r="Z1229" s="259"/>
      <c r="AA1229" s="259"/>
      <c r="AB1229" s="259"/>
      <c r="AC1229" s="259"/>
      <c r="AD1229" s="259"/>
      <c r="AE1229" s="259"/>
      <c r="AF1229" s="259"/>
      <c r="AG1229" s="259"/>
    </row>
    <row r="1230" spans="1:33" ht="20.25">
      <c r="A1230" s="252" t="s">
        <v>8215</v>
      </c>
      <c r="B1230" s="253" t="str">
        <f>IFERROR(VLOOKUP(O1230,BASE!A:E,3,0),"")</f>
        <v>BARRA DE APOIO RETA, EM ALUMINIO, COMPRIMENTO 80 CM,  FIXADA NA PAREDE - FORNECIMENTO E INSTALAÇÃO. AF_01/2020</v>
      </c>
      <c r="C1230" s="304"/>
      <c r="D1230" s="304"/>
      <c r="E1230" s="304"/>
      <c r="F1230" s="304"/>
      <c r="G1230" s="304"/>
      <c r="H1230" s="304"/>
      <c r="I1230" s="305"/>
      <c r="J1230" s="304"/>
      <c r="K1230" s="304"/>
      <c r="L1230" s="304"/>
      <c r="M1230" s="304"/>
      <c r="N1230" s="298"/>
      <c r="O1230" s="306">
        <v>100872</v>
      </c>
      <c r="P1230" s="258" t="str">
        <f>IFERROR(VLOOKUP(O1230,BASE!A:E,2,0),"")</f>
        <v>SINAPI</v>
      </c>
      <c r="Q1230" s="258">
        <f>IFERROR(C1234,"")</f>
        <v>8</v>
      </c>
      <c r="R1230" s="244">
        <v>1</v>
      </c>
      <c r="S1230" s="258">
        <f>IFERROR(VLOOKUP(A1230,'PC - DES'!A:J,6,0),"")</f>
        <v>8</v>
      </c>
      <c r="T1230" s="259" t="b">
        <f t="shared" si="57"/>
        <v>1</v>
      </c>
      <c r="U1230" s="259"/>
      <c r="V1230" s="259"/>
      <c r="W1230" s="259"/>
      <c r="X1230" s="259"/>
      <c r="Y1230" s="259"/>
      <c r="Z1230" s="259"/>
      <c r="AA1230" s="259"/>
      <c r="AB1230" s="259"/>
      <c r="AC1230" s="259"/>
      <c r="AD1230" s="259"/>
      <c r="AE1230" s="259"/>
      <c r="AF1230" s="259"/>
      <c r="AG1230" s="259"/>
    </row>
    <row r="1231" spans="1:33" ht="20.25">
      <c r="A1231" s="260"/>
      <c r="B1231" s="261" t="s">
        <v>2</v>
      </c>
      <c r="C1231" s="262" t="s">
        <v>294</v>
      </c>
      <c r="D1231" s="263"/>
      <c r="E1231" s="263" t="s">
        <v>15</v>
      </c>
      <c r="F1231" s="263"/>
      <c r="G1231" s="262" t="s">
        <v>19</v>
      </c>
      <c r="H1231" s="263"/>
      <c r="I1231" s="264" t="s">
        <v>51</v>
      </c>
      <c r="J1231" s="263"/>
      <c r="K1231" s="263" t="s">
        <v>16</v>
      </c>
      <c r="L1231" s="217"/>
      <c r="M1231" s="217"/>
      <c r="N1231" s="219"/>
      <c r="O1231" s="276"/>
      <c r="P1231" s="258" t="str">
        <f>IFERROR(VLOOKUP(O1231,BASE!A:E,2,0),"")</f>
        <v/>
      </c>
      <c r="Q1231" s="258"/>
      <c r="R1231" s="244">
        <v>1</v>
      </c>
      <c r="S1231" s="258" t="str">
        <f>IFERROR(VLOOKUP(A1231,'PC - DES'!A:J,6,0),"")</f>
        <v/>
      </c>
      <c r="T1231" s="259" t="str">
        <f t="shared" si="57"/>
        <v/>
      </c>
      <c r="U1231" s="259"/>
      <c r="V1231" s="259"/>
      <c r="W1231" s="259"/>
      <c r="X1231" s="259"/>
      <c r="Y1231" s="259"/>
      <c r="Z1231" s="259"/>
      <c r="AA1231" s="259"/>
      <c r="AB1231" s="259"/>
      <c r="AC1231" s="259"/>
      <c r="AD1231" s="259"/>
      <c r="AE1231" s="259"/>
      <c r="AF1231" s="259"/>
      <c r="AG1231" s="259"/>
    </row>
    <row r="1232" spans="1:33" ht="20.25">
      <c r="A1232" s="260"/>
      <c r="B1232" s="217" t="s">
        <v>40804</v>
      </c>
      <c r="C1232" s="287"/>
      <c r="D1232" s="217"/>
      <c r="E1232" s="287"/>
      <c r="F1232" s="217"/>
      <c r="G1232" s="287">
        <v>8</v>
      </c>
      <c r="H1232" s="217"/>
      <c r="I1232" s="218"/>
      <c r="J1232" s="217"/>
      <c r="K1232" s="217"/>
      <c r="L1232" s="217"/>
      <c r="M1232" s="217"/>
      <c r="N1232" s="219"/>
      <c r="O1232" s="276"/>
      <c r="P1232" s="258" t="str">
        <f>IFERROR(VLOOKUP(O1232,BASE!A:E,2,0),"")</f>
        <v/>
      </c>
      <c r="Q1232" s="258"/>
      <c r="R1232" s="244">
        <v>1</v>
      </c>
      <c r="S1232" s="258" t="str">
        <f>IFERROR(VLOOKUP(A1232,'PC - DES'!A:J,6,0),"")</f>
        <v/>
      </c>
      <c r="T1232" s="259" t="str">
        <f t="shared" si="57"/>
        <v/>
      </c>
      <c r="U1232" s="259"/>
      <c r="V1232" s="259"/>
      <c r="W1232" s="259"/>
      <c r="X1232" s="259"/>
      <c r="Y1232" s="259"/>
      <c r="Z1232" s="259"/>
      <c r="AA1232" s="259"/>
      <c r="AB1232" s="259"/>
      <c r="AC1232" s="259"/>
      <c r="AD1232" s="259"/>
      <c r="AE1232" s="259"/>
      <c r="AF1232" s="259"/>
      <c r="AG1232" s="259"/>
    </row>
    <row r="1233" spans="1:33" ht="20.25">
      <c r="A1233" s="260"/>
      <c r="B1233" s="217"/>
      <c r="C1233" s="287"/>
      <c r="D1233" s="217"/>
      <c r="E1233" s="287"/>
      <c r="F1233" s="217"/>
      <c r="G1233" s="287"/>
      <c r="H1233" s="217"/>
      <c r="I1233" s="218"/>
      <c r="J1233" s="217"/>
      <c r="K1233" s="217"/>
      <c r="L1233" s="217"/>
      <c r="M1233" s="217"/>
      <c r="N1233" s="219"/>
      <c r="O1233" s="276"/>
      <c r="P1233" s="258" t="str">
        <f>IFERROR(VLOOKUP(O1233,BASE!A:E,2,0),"")</f>
        <v/>
      </c>
      <c r="Q1233" s="258"/>
      <c r="R1233" s="244">
        <v>1</v>
      </c>
      <c r="S1233" s="258" t="str">
        <f>IFERROR(VLOOKUP(A1233,'PC - DES'!A:J,6,0),"")</f>
        <v/>
      </c>
      <c r="T1233" s="259" t="str">
        <f t="shared" si="57"/>
        <v/>
      </c>
      <c r="U1233" s="259"/>
      <c r="V1233" s="259"/>
      <c r="W1233" s="259"/>
      <c r="X1233" s="259"/>
      <c r="Y1233" s="259"/>
      <c r="Z1233" s="259"/>
      <c r="AA1233" s="259"/>
      <c r="AB1233" s="259"/>
      <c r="AC1233" s="259"/>
      <c r="AD1233" s="259"/>
      <c r="AE1233" s="259"/>
      <c r="AF1233" s="259"/>
      <c r="AG1233" s="259"/>
    </row>
    <row r="1234" spans="1:33" ht="20.25">
      <c r="A1234" s="277"/>
      <c r="B1234" s="278" t="s">
        <v>40694</v>
      </c>
      <c r="C1234" s="282">
        <f>SUM(G1232)</f>
        <v>8</v>
      </c>
      <c r="D1234" s="280" t="s">
        <v>17</v>
      </c>
      <c r="E1234" s="281"/>
      <c r="F1234" s="283"/>
      <c r="G1234" s="281"/>
      <c r="H1234" s="283"/>
      <c r="I1234" s="284"/>
      <c r="J1234" s="283"/>
      <c r="K1234" s="283"/>
      <c r="L1234" s="283"/>
      <c r="M1234" s="283"/>
      <c r="N1234" s="285"/>
      <c r="O1234" s="276"/>
      <c r="P1234" s="258" t="str">
        <f>IFERROR(VLOOKUP(O1234,BASE!A:E,2,0),"")</f>
        <v/>
      </c>
      <c r="R1234" s="244">
        <v>1</v>
      </c>
      <c r="S1234" s="258" t="str">
        <f>IFERROR(VLOOKUP(A1234,'PC - DES'!A:J,6,0),"")</f>
        <v/>
      </c>
      <c r="T1234" s="259" t="str">
        <f t="shared" si="57"/>
        <v/>
      </c>
      <c r="U1234" s="259"/>
      <c r="V1234" s="259"/>
      <c r="W1234" s="259"/>
      <c r="X1234" s="259"/>
      <c r="Y1234" s="259"/>
      <c r="Z1234" s="259"/>
      <c r="AA1234" s="259"/>
      <c r="AB1234" s="259"/>
      <c r="AC1234" s="259"/>
      <c r="AD1234" s="259"/>
      <c r="AE1234" s="259"/>
      <c r="AF1234" s="259"/>
      <c r="AG1234" s="259"/>
    </row>
    <row r="1235" spans="1:33" ht="20.25">
      <c r="A1235" s="260"/>
      <c r="B1235" s="217"/>
      <c r="C1235" s="287"/>
      <c r="D1235" s="217"/>
      <c r="E1235" s="287"/>
      <c r="F1235" s="217"/>
      <c r="G1235" s="287"/>
      <c r="H1235" s="217"/>
      <c r="I1235" s="218"/>
      <c r="J1235" s="217"/>
      <c r="K1235" s="217"/>
      <c r="L1235" s="217"/>
      <c r="M1235" s="217"/>
      <c r="N1235" s="219"/>
      <c r="O1235" s="276"/>
      <c r="P1235" s="258" t="str">
        <f>IFERROR(VLOOKUP(O1235,BASE!A:E,2,0),"")</f>
        <v/>
      </c>
      <c r="Q1235" s="258"/>
      <c r="R1235" s="244">
        <v>1</v>
      </c>
      <c r="S1235" s="258" t="str">
        <f>IFERROR(VLOOKUP(A1235,'PC - DES'!A:J,6,0),"")</f>
        <v/>
      </c>
      <c r="T1235" s="259" t="str">
        <f t="shared" si="57"/>
        <v/>
      </c>
      <c r="U1235" s="259"/>
      <c r="V1235" s="259"/>
      <c r="W1235" s="259"/>
      <c r="X1235" s="259"/>
      <c r="Y1235" s="259"/>
      <c r="Z1235" s="259"/>
      <c r="AA1235" s="259"/>
      <c r="AB1235" s="259"/>
      <c r="AC1235" s="259"/>
      <c r="AD1235" s="259"/>
      <c r="AE1235" s="259"/>
      <c r="AF1235" s="259"/>
      <c r="AG1235" s="259"/>
    </row>
    <row r="1236" spans="1:33" ht="20.25">
      <c r="A1236" s="252" t="s">
        <v>8216</v>
      </c>
      <c r="B1236" s="840" t="str">
        <f>IFERROR(VLOOKUP(O1236,BASE!A:E,3,0),"")</f>
        <v>LAVATÓRIO LOUÇA BRANCA SUSPENSO, 29,5 X 39CM OU EQUIVALENTE, PADRÃO POPULAR, INCLUSO SIFÃO FLEXÍVEL EM PVC, VÁLVULA E ENGATE FLEXÍVEL 30CM EM PLÁSTICO E TORNEIRA CROMADA DE MESA, PADRÃO POPULAR - FORNECIMENTO E INSTALAÇÃO. AF_01/2020</v>
      </c>
      <c r="C1236" s="840"/>
      <c r="D1236" s="840"/>
      <c r="E1236" s="840"/>
      <c r="F1236" s="840"/>
      <c r="G1236" s="840"/>
      <c r="H1236" s="840"/>
      <c r="I1236" s="840"/>
      <c r="J1236" s="840"/>
      <c r="K1236" s="840"/>
      <c r="L1236" s="840"/>
      <c r="M1236" s="840"/>
      <c r="N1236" s="298"/>
      <c r="O1236" s="306">
        <v>86943</v>
      </c>
      <c r="P1236" s="258" t="str">
        <f>IFERROR(VLOOKUP(O1236,BASE!A:E,2,0),"")</f>
        <v>SINAPI</v>
      </c>
      <c r="Q1236" s="258">
        <f>IFERROR(C1241,"")</f>
        <v>9</v>
      </c>
      <c r="R1236" s="244">
        <v>1</v>
      </c>
      <c r="S1236" s="258">
        <f>IFERROR(VLOOKUP(A1236,'PC - DES'!A:J,6,0),"")</f>
        <v>9</v>
      </c>
      <c r="T1236" s="259" t="b">
        <f t="shared" si="57"/>
        <v>1</v>
      </c>
      <c r="U1236" s="259"/>
      <c r="V1236" s="259"/>
      <c r="W1236" s="259"/>
      <c r="X1236" s="259"/>
      <c r="Y1236" s="259"/>
      <c r="Z1236" s="259"/>
      <c r="AA1236" s="259"/>
      <c r="AB1236" s="259"/>
      <c r="AC1236" s="259"/>
      <c r="AD1236" s="259"/>
      <c r="AE1236" s="259"/>
      <c r="AF1236" s="259"/>
      <c r="AG1236" s="259"/>
    </row>
    <row r="1237" spans="1:33" ht="20.25">
      <c r="A1237" s="260"/>
      <c r="B1237" s="261" t="s">
        <v>2</v>
      </c>
      <c r="C1237" s="262" t="s">
        <v>294</v>
      </c>
      <c r="D1237" s="263"/>
      <c r="E1237" s="263" t="s">
        <v>15</v>
      </c>
      <c r="F1237" s="263"/>
      <c r="G1237" s="262" t="s">
        <v>19</v>
      </c>
      <c r="H1237" s="263"/>
      <c r="I1237" s="264" t="s">
        <v>51</v>
      </c>
      <c r="J1237" s="263"/>
      <c r="K1237" s="263" t="s">
        <v>16</v>
      </c>
      <c r="L1237" s="217"/>
      <c r="M1237" s="217"/>
      <c r="N1237" s="219"/>
      <c r="O1237" s="276"/>
      <c r="P1237" s="258" t="str">
        <f>IFERROR(VLOOKUP(O1237,BASE!A:E,2,0),"")</f>
        <v/>
      </c>
      <c r="Q1237" s="258"/>
      <c r="R1237" s="244">
        <v>1</v>
      </c>
      <c r="S1237" s="258" t="str">
        <f>IFERROR(VLOOKUP(A1237,'PC - DES'!A:J,6,0),"")</f>
        <v/>
      </c>
      <c r="T1237" s="259" t="str">
        <f t="shared" si="57"/>
        <v/>
      </c>
      <c r="U1237" s="259"/>
      <c r="V1237" s="259"/>
      <c r="W1237" s="259"/>
      <c r="X1237" s="259"/>
      <c r="Y1237" s="259"/>
      <c r="Z1237" s="259"/>
      <c r="AA1237" s="259"/>
      <c r="AB1237" s="259"/>
      <c r="AC1237" s="259"/>
      <c r="AD1237" s="259"/>
      <c r="AE1237" s="259"/>
      <c r="AF1237" s="259"/>
      <c r="AG1237" s="259"/>
    </row>
    <row r="1238" spans="1:33" ht="20.25">
      <c r="A1238" s="260"/>
      <c r="B1238" s="217" t="s">
        <v>40759</v>
      </c>
      <c r="C1238" s="287"/>
      <c r="D1238" s="217"/>
      <c r="E1238" s="287"/>
      <c r="F1238" s="217"/>
      <c r="G1238" s="287">
        <v>3</v>
      </c>
      <c r="H1238" s="217"/>
      <c r="I1238" s="218"/>
      <c r="J1238" s="217"/>
      <c r="K1238" s="217"/>
      <c r="L1238" s="217"/>
      <c r="M1238" s="217"/>
      <c r="N1238" s="219"/>
      <c r="O1238" s="276"/>
      <c r="P1238" s="258" t="str">
        <f>IFERROR(VLOOKUP(O1238,BASE!A:E,2,0),"")</f>
        <v/>
      </c>
      <c r="Q1238" s="258"/>
      <c r="R1238" s="244">
        <v>1</v>
      </c>
      <c r="S1238" s="258" t="str">
        <f>IFERROR(VLOOKUP(A1238,'PC - DES'!A:J,6,0),"")</f>
        <v/>
      </c>
      <c r="T1238" s="259" t="str">
        <f t="shared" si="57"/>
        <v/>
      </c>
      <c r="U1238" s="259"/>
      <c r="V1238" s="259"/>
      <c r="W1238" s="259"/>
      <c r="X1238" s="259"/>
      <c r="Y1238" s="259"/>
      <c r="Z1238" s="259"/>
      <c r="AA1238" s="259"/>
      <c r="AB1238" s="259"/>
      <c r="AC1238" s="259"/>
      <c r="AD1238" s="259"/>
      <c r="AE1238" s="259"/>
      <c r="AF1238" s="259"/>
      <c r="AG1238" s="259"/>
    </row>
    <row r="1239" spans="1:33" ht="20.25">
      <c r="A1239" s="260"/>
      <c r="B1239" s="217" t="s">
        <v>40759</v>
      </c>
      <c r="C1239" s="287"/>
      <c r="D1239" s="217"/>
      <c r="E1239" s="287"/>
      <c r="F1239" s="217"/>
      <c r="G1239" s="287">
        <v>6</v>
      </c>
      <c r="H1239" s="217"/>
      <c r="I1239" s="218"/>
      <c r="J1239" s="217"/>
      <c r="K1239" s="217"/>
      <c r="L1239" s="217"/>
      <c r="M1239" s="217"/>
      <c r="N1239" s="219"/>
      <c r="O1239" s="276"/>
      <c r="P1239" s="258" t="str">
        <f>IFERROR(VLOOKUP(O1239,BASE!A:E,2,0),"")</f>
        <v/>
      </c>
      <c r="Q1239" s="258"/>
      <c r="R1239" s="244">
        <v>1</v>
      </c>
      <c r="S1239" s="258" t="str">
        <f>IFERROR(VLOOKUP(A1239,'PC - DES'!A:J,6,0),"")</f>
        <v/>
      </c>
      <c r="T1239" s="259" t="str">
        <f t="shared" si="57"/>
        <v/>
      </c>
      <c r="U1239" s="259"/>
      <c r="V1239" s="259"/>
      <c r="W1239" s="259"/>
      <c r="X1239" s="259"/>
      <c r="Y1239" s="259"/>
      <c r="Z1239" s="259"/>
      <c r="AA1239" s="259"/>
      <c r="AB1239" s="259"/>
      <c r="AC1239" s="259"/>
      <c r="AD1239" s="259"/>
      <c r="AE1239" s="259"/>
      <c r="AF1239" s="259"/>
      <c r="AG1239" s="259"/>
    </row>
    <row r="1240" spans="1:33" ht="20.25">
      <c r="A1240" s="260"/>
      <c r="B1240" s="217"/>
      <c r="C1240" s="287"/>
      <c r="D1240" s="217"/>
      <c r="E1240" s="287"/>
      <c r="F1240" s="217"/>
      <c r="G1240" s="287"/>
      <c r="H1240" s="217"/>
      <c r="I1240" s="218"/>
      <c r="J1240" s="217"/>
      <c r="K1240" s="217"/>
      <c r="L1240" s="217"/>
      <c r="M1240" s="217"/>
      <c r="N1240" s="219"/>
      <c r="O1240" s="276"/>
      <c r="P1240" s="258"/>
      <c r="Q1240" s="258"/>
      <c r="R1240" s="244"/>
      <c r="S1240" s="258" t="str">
        <f>IFERROR(VLOOKUP(A1240,'PC - DES'!A:J,6,0),"")</f>
        <v/>
      </c>
      <c r="T1240" s="259"/>
      <c r="U1240" s="259"/>
      <c r="V1240" s="259"/>
      <c r="W1240" s="259"/>
      <c r="X1240" s="259"/>
      <c r="Y1240" s="259"/>
      <c r="Z1240" s="259"/>
      <c r="AA1240" s="259"/>
      <c r="AB1240" s="259"/>
      <c r="AC1240" s="259"/>
      <c r="AD1240" s="259"/>
      <c r="AE1240" s="259"/>
      <c r="AF1240" s="259"/>
      <c r="AG1240" s="259"/>
    </row>
    <row r="1241" spans="1:33" ht="20.25">
      <c r="A1241" s="277"/>
      <c r="B1241" s="278" t="s">
        <v>40694</v>
      </c>
      <c r="C1241" s="282">
        <f>SUM(G1238:G1239)</f>
        <v>9</v>
      </c>
      <c r="D1241" s="280" t="s">
        <v>17</v>
      </c>
      <c r="E1241" s="281"/>
      <c r="F1241" s="283"/>
      <c r="G1241" s="281"/>
      <c r="H1241" s="283"/>
      <c r="I1241" s="284"/>
      <c r="J1241" s="283"/>
      <c r="K1241" s="283"/>
      <c r="L1241" s="283"/>
      <c r="M1241" s="283"/>
      <c r="N1241" s="285"/>
      <c r="O1241" s="276"/>
      <c r="P1241" s="258" t="str">
        <f>IFERROR(VLOOKUP(O1241,BASE!A:E,2,0),"")</f>
        <v/>
      </c>
      <c r="R1241" s="244">
        <v>1</v>
      </c>
      <c r="S1241" s="258" t="str">
        <f>IFERROR(VLOOKUP(A1241,'PC - DES'!A:J,6,0),"")</f>
        <v/>
      </c>
      <c r="T1241" s="259" t="str">
        <f t="shared" si="57"/>
        <v/>
      </c>
      <c r="U1241" s="259"/>
      <c r="V1241" s="259"/>
      <c r="W1241" s="259"/>
      <c r="X1241" s="259"/>
      <c r="Y1241" s="259"/>
      <c r="Z1241" s="259"/>
      <c r="AA1241" s="259"/>
      <c r="AB1241" s="259"/>
      <c r="AC1241" s="259"/>
      <c r="AD1241" s="259"/>
      <c r="AE1241" s="259"/>
      <c r="AF1241" s="259"/>
      <c r="AG1241" s="259"/>
    </row>
    <row r="1242" spans="1:33" ht="20.25">
      <c r="A1242" s="260"/>
      <c r="B1242" s="217"/>
      <c r="C1242" s="287"/>
      <c r="D1242" s="217"/>
      <c r="E1242" s="287"/>
      <c r="F1242" s="217"/>
      <c r="G1242" s="287"/>
      <c r="H1242" s="217"/>
      <c r="I1242" s="218"/>
      <c r="J1242" s="217"/>
      <c r="K1242" s="217"/>
      <c r="L1242" s="217"/>
      <c r="M1242" s="217"/>
      <c r="N1242" s="219"/>
      <c r="O1242" s="276"/>
      <c r="P1242" s="258" t="str">
        <f>IFERROR(VLOOKUP(O1242,BASE!A:E,2,0),"")</f>
        <v/>
      </c>
      <c r="Q1242" s="258"/>
      <c r="R1242" s="244">
        <v>1</v>
      </c>
      <c r="S1242" s="258" t="str">
        <f>IFERROR(VLOOKUP(A1242,'PC - DES'!A:J,6,0),"")</f>
        <v/>
      </c>
      <c r="T1242" s="259" t="str">
        <f t="shared" si="57"/>
        <v/>
      </c>
      <c r="U1242" s="259"/>
      <c r="V1242" s="259"/>
      <c r="W1242" s="259"/>
      <c r="X1242" s="259"/>
      <c r="Y1242" s="259"/>
      <c r="Z1242" s="259"/>
      <c r="AA1242" s="259"/>
      <c r="AB1242" s="259"/>
      <c r="AC1242" s="259"/>
      <c r="AD1242" s="259"/>
      <c r="AE1242" s="259"/>
      <c r="AF1242" s="259"/>
      <c r="AG1242" s="259"/>
    </row>
    <row r="1243" spans="1:33" ht="20.25">
      <c r="A1243" s="252" t="s">
        <v>8217</v>
      </c>
      <c r="B1243" s="253" t="str">
        <f>IFERROR(VLOOKUP(O1243,BASE!A:E,3,0),"")</f>
        <v>BARRA DE APOIO RETA, EM ACO INOX POLIDO, COMPRIMENTO 70 CM,  FIXADA NA PAREDE - FORNECIMENTO E INSTALAÇÃO. AF_01/2020</v>
      </c>
      <c r="C1243" s="304"/>
      <c r="D1243" s="304"/>
      <c r="E1243" s="304"/>
      <c r="F1243" s="304"/>
      <c r="G1243" s="304"/>
      <c r="H1243" s="304"/>
      <c r="I1243" s="305"/>
      <c r="J1243" s="304"/>
      <c r="K1243" s="304"/>
      <c r="L1243" s="304"/>
      <c r="M1243" s="304"/>
      <c r="N1243" s="298"/>
      <c r="O1243" s="306">
        <v>100867</v>
      </c>
      <c r="P1243" s="258" t="str">
        <f>IFERROR(VLOOKUP(O1243,BASE!A:E,2,0),"")</f>
        <v>SINAPI</v>
      </c>
      <c r="Q1243" s="258">
        <f>IFERROR(C1247,"")</f>
        <v>6</v>
      </c>
      <c r="R1243" s="244">
        <v>1</v>
      </c>
      <c r="S1243" s="258">
        <f>IFERROR(VLOOKUP(A1243,'PC - DES'!A:J,6,0),"")</f>
        <v>6</v>
      </c>
      <c r="T1243" s="259" t="b">
        <f t="shared" si="57"/>
        <v>1</v>
      </c>
      <c r="U1243" s="259"/>
      <c r="V1243" s="259"/>
      <c r="W1243" s="259"/>
      <c r="X1243" s="259"/>
      <c r="Y1243" s="259"/>
      <c r="Z1243" s="259"/>
      <c r="AA1243" s="259"/>
      <c r="AB1243" s="259"/>
      <c r="AC1243" s="259"/>
      <c r="AD1243" s="259"/>
      <c r="AE1243" s="259"/>
      <c r="AF1243" s="259"/>
      <c r="AG1243" s="259"/>
    </row>
    <row r="1244" spans="1:33" ht="20.25">
      <c r="A1244" s="260"/>
      <c r="B1244" s="261" t="s">
        <v>2</v>
      </c>
      <c r="C1244" s="262" t="s">
        <v>294</v>
      </c>
      <c r="D1244" s="263"/>
      <c r="E1244" s="263" t="s">
        <v>15</v>
      </c>
      <c r="F1244" s="263"/>
      <c r="G1244" s="262" t="s">
        <v>19</v>
      </c>
      <c r="H1244" s="263"/>
      <c r="I1244" s="264" t="s">
        <v>51</v>
      </c>
      <c r="J1244" s="263"/>
      <c r="K1244" s="263" t="s">
        <v>16</v>
      </c>
      <c r="L1244" s="217"/>
      <c r="M1244" s="217"/>
      <c r="N1244" s="219"/>
      <c r="O1244" s="276"/>
      <c r="P1244" s="258" t="str">
        <f>IFERROR(VLOOKUP(O1244,BASE!A:E,2,0),"")</f>
        <v/>
      </c>
      <c r="Q1244" s="258"/>
      <c r="R1244" s="244">
        <v>1</v>
      </c>
      <c r="S1244" s="258" t="str">
        <f>IFERROR(VLOOKUP(A1244,'PC - DES'!A:J,6,0),"")</f>
        <v/>
      </c>
      <c r="T1244" s="259" t="str">
        <f t="shared" si="57"/>
        <v/>
      </c>
      <c r="U1244" s="259"/>
      <c r="V1244" s="259"/>
      <c r="W1244" s="259"/>
      <c r="X1244" s="259"/>
      <c r="Y1244" s="259"/>
      <c r="Z1244" s="259"/>
      <c r="AA1244" s="259"/>
      <c r="AB1244" s="259"/>
      <c r="AC1244" s="259"/>
      <c r="AD1244" s="259"/>
      <c r="AE1244" s="259"/>
      <c r="AF1244" s="259"/>
      <c r="AG1244" s="259"/>
    </row>
    <row r="1245" spans="1:33" ht="20.25">
      <c r="A1245" s="260"/>
      <c r="B1245" s="217" t="s">
        <v>40805</v>
      </c>
      <c r="C1245" s="287"/>
      <c r="D1245" s="217"/>
      <c r="E1245" s="287"/>
      <c r="F1245" s="217"/>
      <c r="G1245" s="287">
        <v>6</v>
      </c>
      <c r="H1245" s="217"/>
      <c r="I1245" s="218"/>
      <c r="J1245" s="217"/>
      <c r="K1245" s="217"/>
      <c r="L1245" s="217"/>
      <c r="M1245" s="217"/>
      <c r="N1245" s="219"/>
      <c r="O1245" s="276"/>
      <c r="P1245" s="258" t="str">
        <f>IFERROR(VLOOKUP(O1245,BASE!A:E,2,0),"")</f>
        <v/>
      </c>
      <c r="Q1245" s="258"/>
      <c r="R1245" s="244">
        <v>1</v>
      </c>
      <c r="S1245" s="258" t="str">
        <f>IFERROR(VLOOKUP(A1245,'PC - DES'!A:J,6,0),"")</f>
        <v/>
      </c>
      <c r="T1245" s="259" t="str">
        <f t="shared" si="57"/>
        <v/>
      </c>
      <c r="U1245" s="259"/>
      <c r="V1245" s="259"/>
      <c r="W1245" s="259"/>
      <c r="X1245" s="259"/>
      <c r="Y1245" s="259"/>
      <c r="Z1245" s="259"/>
      <c r="AA1245" s="259"/>
      <c r="AB1245" s="259"/>
      <c r="AC1245" s="259"/>
      <c r="AD1245" s="259"/>
      <c r="AE1245" s="259"/>
      <c r="AF1245" s="259"/>
      <c r="AG1245" s="259"/>
    </row>
    <row r="1246" spans="1:33" ht="20.25">
      <c r="A1246" s="260"/>
      <c r="B1246" s="217"/>
      <c r="C1246" s="287"/>
      <c r="D1246" s="217"/>
      <c r="E1246" s="287"/>
      <c r="F1246" s="217"/>
      <c r="G1246" s="287"/>
      <c r="H1246" s="217"/>
      <c r="I1246" s="218"/>
      <c r="J1246" s="217"/>
      <c r="K1246" s="217"/>
      <c r="L1246" s="217"/>
      <c r="M1246" s="217"/>
      <c r="N1246" s="219"/>
      <c r="O1246" s="276"/>
      <c r="P1246" s="258" t="str">
        <f>IFERROR(VLOOKUP(O1246,BASE!A:E,2,0),"")</f>
        <v/>
      </c>
      <c r="Q1246" s="258"/>
      <c r="R1246" s="244">
        <v>1</v>
      </c>
      <c r="S1246" s="258" t="str">
        <f>IFERROR(VLOOKUP(A1246,'PC - DES'!A:J,6,0),"")</f>
        <v/>
      </c>
      <c r="T1246" s="259" t="str">
        <f t="shared" si="57"/>
        <v/>
      </c>
      <c r="U1246" s="259"/>
      <c r="V1246" s="259"/>
      <c r="W1246" s="259"/>
      <c r="X1246" s="259"/>
      <c r="Y1246" s="259"/>
      <c r="Z1246" s="259"/>
      <c r="AA1246" s="259"/>
      <c r="AB1246" s="259"/>
      <c r="AC1246" s="259"/>
      <c r="AD1246" s="259"/>
      <c r="AE1246" s="259"/>
      <c r="AF1246" s="259"/>
      <c r="AG1246" s="259"/>
    </row>
    <row r="1247" spans="1:33" ht="20.25">
      <c r="A1247" s="277"/>
      <c r="B1247" s="278" t="s">
        <v>40694</v>
      </c>
      <c r="C1247" s="282">
        <f>SUM(G1245)</f>
        <v>6</v>
      </c>
      <c r="D1247" s="280" t="s">
        <v>17</v>
      </c>
      <c r="E1247" s="281"/>
      <c r="F1247" s="283"/>
      <c r="G1247" s="281"/>
      <c r="H1247" s="283"/>
      <c r="I1247" s="284"/>
      <c r="J1247" s="283"/>
      <c r="K1247" s="283"/>
      <c r="L1247" s="283"/>
      <c r="M1247" s="283"/>
      <c r="N1247" s="285"/>
      <c r="O1247" s="276"/>
      <c r="P1247" s="258" t="str">
        <f>IFERROR(VLOOKUP(O1247,BASE!A:E,2,0),"")</f>
        <v/>
      </c>
      <c r="R1247" s="244">
        <v>1</v>
      </c>
      <c r="S1247" s="258" t="str">
        <f>IFERROR(VLOOKUP(A1247,'PC - DES'!A:J,6,0),"")</f>
        <v/>
      </c>
      <c r="T1247" s="259" t="str">
        <f t="shared" si="57"/>
        <v/>
      </c>
      <c r="U1247" s="259"/>
      <c r="V1247" s="259"/>
      <c r="W1247" s="259"/>
      <c r="X1247" s="259"/>
      <c r="Y1247" s="259"/>
      <c r="Z1247" s="259"/>
      <c r="AA1247" s="259"/>
      <c r="AB1247" s="259"/>
      <c r="AC1247" s="259"/>
      <c r="AD1247" s="259"/>
      <c r="AE1247" s="259"/>
      <c r="AF1247" s="259"/>
      <c r="AG1247" s="259"/>
    </row>
    <row r="1248" spans="1:33" ht="20.25">
      <c r="A1248" s="260"/>
      <c r="B1248" s="217"/>
      <c r="C1248" s="287"/>
      <c r="D1248" s="217"/>
      <c r="E1248" s="287"/>
      <c r="F1248" s="217"/>
      <c r="G1248" s="287"/>
      <c r="H1248" s="217"/>
      <c r="I1248" s="218"/>
      <c r="J1248" s="217"/>
      <c r="K1248" s="217"/>
      <c r="L1248" s="217"/>
      <c r="M1248" s="217"/>
      <c r="N1248" s="219"/>
      <c r="O1248" s="276"/>
      <c r="P1248" s="258" t="str">
        <f>IFERROR(VLOOKUP(O1248,BASE!A:E,2,0),"")</f>
        <v/>
      </c>
      <c r="Q1248" s="258"/>
      <c r="R1248" s="244">
        <v>1</v>
      </c>
      <c r="S1248" s="258" t="str">
        <f>IFERROR(VLOOKUP(A1248,'PC - DES'!A:J,6,0),"")</f>
        <v/>
      </c>
      <c r="T1248" s="259" t="str">
        <f t="shared" si="57"/>
        <v/>
      </c>
      <c r="U1248" s="259"/>
      <c r="V1248" s="259"/>
      <c r="W1248" s="259"/>
      <c r="X1248" s="259"/>
      <c r="Y1248" s="259"/>
      <c r="Z1248" s="259"/>
      <c r="AA1248" s="259"/>
      <c r="AB1248" s="259"/>
      <c r="AC1248" s="259"/>
      <c r="AD1248" s="259"/>
      <c r="AE1248" s="259"/>
      <c r="AF1248" s="259"/>
      <c r="AG1248" s="259"/>
    </row>
    <row r="1249" spans="1:33" ht="20.25">
      <c r="A1249" s="252" t="s">
        <v>8218</v>
      </c>
      <c r="B1249" s="253" t="str">
        <f>IFERROR(VLOOKUP(O1249,BASE!A:E,3,0),"")</f>
        <v>TANQUE DE LOUÇA BRANCA COM COLUNA, 30L OU EQUIVALENTE - FORNECIMENTO E INSTALAÇÃO. AF_01/2020</v>
      </c>
      <c r="C1249" s="304"/>
      <c r="D1249" s="304"/>
      <c r="E1249" s="304"/>
      <c r="F1249" s="304"/>
      <c r="G1249" s="304"/>
      <c r="H1249" s="304"/>
      <c r="I1249" s="305"/>
      <c r="J1249" s="304"/>
      <c r="K1249" s="304"/>
      <c r="L1249" s="304"/>
      <c r="M1249" s="304"/>
      <c r="N1249" s="298"/>
      <c r="O1249" s="306">
        <v>86872</v>
      </c>
      <c r="P1249" s="258" t="str">
        <f>IFERROR(VLOOKUP(O1249,BASE!A:E,2,0),"")</f>
        <v>SINAPI</v>
      </c>
      <c r="Q1249" s="258">
        <f>IFERROR(C1253,"")</f>
        <v>4</v>
      </c>
      <c r="R1249" s="244">
        <v>1</v>
      </c>
      <c r="S1249" s="258">
        <f>IFERROR(VLOOKUP(A1249,'PC - DES'!A:J,6,0),"")</f>
        <v>4</v>
      </c>
      <c r="T1249" s="259" t="b">
        <f t="shared" si="57"/>
        <v>1</v>
      </c>
      <c r="U1249" s="259"/>
      <c r="V1249" s="259"/>
      <c r="W1249" s="259"/>
      <c r="X1249" s="259"/>
      <c r="Y1249" s="259"/>
      <c r="Z1249" s="259"/>
      <c r="AA1249" s="259"/>
      <c r="AB1249" s="259"/>
      <c r="AC1249" s="259"/>
      <c r="AD1249" s="259"/>
      <c r="AE1249" s="259"/>
      <c r="AF1249" s="259"/>
      <c r="AG1249" s="259"/>
    </row>
    <row r="1250" spans="1:33" ht="20.25">
      <c r="A1250" s="260"/>
      <c r="B1250" s="261" t="s">
        <v>2</v>
      </c>
      <c r="C1250" s="262" t="s">
        <v>294</v>
      </c>
      <c r="D1250" s="263"/>
      <c r="E1250" s="263" t="s">
        <v>15</v>
      </c>
      <c r="F1250" s="263"/>
      <c r="G1250" s="262" t="s">
        <v>19</v>
      </c>
      <c r="H1250" s="263"/>
      <c r="I1250" s="264" t="s">
        <v>51</v>
      </c>
      <c r="J1250" s="263"/>
      <c r="K1250" s="263" t="s">
        <v>16</v>
      </c>
      <c r="L1250" s="217"/>
      <c r="M1250" s="217"/>
      <c r="N1250" s="219"/>
      <c r="O1250" s="276"/>
      <c r="P1250" s="258" t="str">
        <f>IFERROR(VLOOKUP(O1250,BASE!A:E,2,0),"")</f>
        <v/>
      </c>
      <c r="Q1250" s="258"/>
      <c r="R1250" s="244">
        <v>1</v>
      </c>
      <c r="S1250" s="258" t="str">
        <f>IFERROR(VLOOKUP(A1250,'PC - DES'!A:J,6,0),"")</f>
        <v/>
      </c>
      <c r="T1250" s="259" t="str">
        <f t="shared" si="57"/>
        <v/>
      </c>
      <c r="U1250" s="259"/>
      <c r="V1250" s="259"/>
      <c r="W1250" s="259"/>
      <c r="X1250" s="259"/>
      <c r="Y1250" s="259"/>
      <c r="Z1250" s="259"/>
      <c r="AA1250" s="259"/>
      <c r="AB1250" s="259"/>
      <c r="AC1250" s="259"/>
      <c r="AD1250" s="259"/>
      <c r="AE1250" s="259"/>
      <c r="AF1250" s="259"/>
      <c r="AG1250" s="259"/>
    </row>
    <row r="1251" spans="1:33" ht="20.25">
      <c r="A1251" s="260"/>
      <c r="B1251" s="217" t="s">
        <v>40759</v>
      </c>
      <c r="C1251" s="287"/>
      <c r="D1251" s="217"/>
      <c r="E1251" s="287"/>
      <c r="F1251" s="217"/>
      <c r="G1251" s="287">
        <v>4</v>
      </c>
      <c r="H1251" s="217"/>
      <c r="I1251" s="218"/>
      <c r="J1251" s="217"/>
      <c r="K1251" s="217"/>
      <c r="L1251" s="217"/>
      <c r="M1251" s="217"/>
      <c r="N1251" s="219"/>
      <c r="O1251" s="276"/>
      <c r="P1251" s="258" t="str">
        <f>IFERROR(VLOOKUP(O1251,BASE!A:E,2,0),"")</f>
        <v/>
      </c>
      <c r="Q1251" s="258"/>
      <c r="R1251" s="244">
        <v>1</v>
      </c>
      <c r="S1251" s="258" t="str">
        <f>IFERROR(VLOOKUP(A1251,'PC - DES'!A:J,6,0),"")</f>
        <v/>
      </c>
      <c r="T1251" s="259" t="str">
        <f t="shared" si="57"/>
        <v/>
      </c>
      <c r="U1251" s="259"/>
      <c r="V1251" s="259"/>
      <c r="W1251" s="259"/>
      <c r="X1251" s="259"/>
      <c r="Y1251" s="259"/>
      <c r="Z1251" s="259"/>
      <c r="AA1251" s="259"/>
      <c r="AB1251" s="259"/>
      <c r="AC1251" s="259"/>
      <c r="AD1251" s="259"/>
      <c r="AE1251" s="259"/>
      <c r="AF1251" s="259"/>
      <c r="AG1251" s="259"/>
    </row>
    <row r="1252" spans="1:33" ht="20.25">
      <c r="A1252" s="260"/>
      <c r="B1252" s="217"/>
      <c r="C1252" s="287"/>
      <c r="D1252" s="217"/>
      <c r="E1252" s="287"/>
      <c r="F1252" s="217"/>
      <c r="G1252" s="287"/>
      <c r="H1252" s="217"/>
      <c r="I1252" s="218"/>
      <c r="J1252" s="217"/>
      <c r="K1252" s="217"/>
      <c r="L1252" s="217"/>
      <c r="M1252" s="217"/>
      <c r="N1252" s="219"/>
      <c r="O1252" s="276"/>
      <c r="P1252" s="258" t="str">
        <f>IFERROR(VLOOKUP(O1252,BASE!A:E,2,0),"")</f>
        <v/>
      </c>
      <c r="Q1252" s="258"/>
      <c r="R1252" s="244">
        <v>1</v>
      </c>
      <c r="S1252" s="258" t="str">
        <f>IFERROR(VLOOKUP(A1252,'PC - DES'!A:J,6,0),"")</f>
        <v/>
      </c>
      <c r="T1252" s="259" t="str">
        <f t="shared" si="57"/>
        <v/>
      </c>
      <c r="U1252" s="259"/>
      <c r="V1252" s="259"/>
      <c r="W1252" s="259"/>
      <c r="X1252" s="259"/>
      <c r="Y1252" s="259"/>
      <c r="Z1252" s="259"/>
      <c r="AA1252" s="259"/>
      <c r="AB1252" s="259"/>
      <c r="AC1252" s="259"/>
      <c r="AD1252" s="259"/>
      <c r="AE1252" s="259"/>
      <c r="AF1252" s="259"/>
      <c r="AG1252" s="259"/>
    </row>
    <row r="1253" spans="1:33" ht="20.25">
      <c r="A1253" s="277"/>
      <c r="B1253" s="278" t="s">
        <v>40694</v>
      </c>
      <c r="C1253" s="282">
        <f>SUM(G1251)</f>
        <v>4</v>
      </c>
      <c r="D1253" s="280" t="s">
        <v>17</v>
      </c>
      <c r="E1253" s="281"/>
      <c r="F1253" s="283"/>
      <c r="G1253" s="281"/>
      <c r="H1253" s="283"/>
      <c r="I1253" s="284"/>
      <c r="J1253" s="283"/>
      <c r="K1253" s="283"/>
      <c r="L1253" s="283"/>
      <c r="M1253" s="283"/>
      <c r="N1253" s="285"/>
      <c r="O1253" s="276"/>
      <c r="P1253" s="258" t="str">
        <f>IFERROR(VLOOKUP(O1253,BASE!A:E,2,0),"")</f>
        <v/>
      </c>
      <c r="R1253" s="244">
        <v>1</v>
      </c>
      <c r="S1253" s="258" t="str">
        <f>IFERROR(VLOOKUP(A1253,'PC - DES'!A:J,6,0),"")</f>
        <v/>
      </c>
      <c r="T1253" s="259" t="str">
        <f t="shared" si="57"/>
        <v/>
      </c>
      <c r="U1253" s="259"/>
      <c r="V1253" s="259"/>
      <c r="W1253" s="259"/>
      <c r="X1253" s="259"/>
      <c r="Y1253" s="259"/>
      <c r="Z1253" s="259"/>
      <c r="AA1253" s="259"/>
      <c r="AB1253" s="259"/>
      <c r="AC1253" s="259"/>
      <c r="AD1253" s="259"/>
      <c r="AE1253" s="259"/>
      <c r="AF1253" s="259"/>
      <c r="AG1253" s="259"/>
    </row>
    <row r="1254" spans="1:33" ht="20.25">
      <c r="A1254" s="260"/>
      <c r="B1254" s="217"/>
      <c r="C1254" s="287"/>
      <c r="D1254" s="217"/>
      <c r="E1254" s="287"/>
      <c r="F1254" s="217"/>
      <c r="G1254" s="287"/>
      <c r="H1254" s="217"/>
      <c r="I1254" s="218"/>
      <c r="J1254" s="217"/>
      <c r="K1254" s="217"/>
      <c r="L1254" s="217"/>
      <c r="M1254" s="217"/>
      <c r="N1254" s="219"/>
      <c r="O1254" s="276"/>
      <c r="P1254" s="258" t="str">
        <f>IFERROR(VLOOKUP(O1254,BASE!A:E,2,0),"")</f>
        <v/>
      </c>
      <c r="Q1254" s="258"/>
      <c r="R1254" s="244">
        <v>1</v>
      </c>
      <c r="S1254" s="258" t="str">
        <f>IFERROR(VLOOKUP(A1254,'PC - DES'!A:J,6,0),"")</f>
        <v/>
      </c>
      <c r="T1254" s="259" t="str">
        <f t="shared" si="57"/>
        <v/>
      </c>
      <c r="U1254" s="259"/>
      <c r="V1254" s="259"/>
      <c r="W1254" s="259"/>
      <c r="X1254" s="259"/>
      <c r="Y1254" s="259"/>
      <c r="Z1254" s="259"/>
      <c r="AA1254" s="259"/>
      <c r="AB1254" s="259"/>
      <c r="AC1254" s="259"/>
      <c r="AD1254" s="259"/>
      <c r="AE1254" s="259"/>
      <c r="AF1254" s="259"/>
      <c r="AG1254" s="259"/>
    </row>
    <row r="1255" spans="1:33" ht="20.25">
      <c r="A1255" s="252" t="s">
        <v>8219</v>
      </c>
      <c r="B1255" s="253" t="str">
        <f>IFERROR(VLOOKUP(O1255,BASE!A:E,3,0),"")</f>
        <v>VASO SANITÁRIO SIFONADO COM CAIXA ACOPLADA LOUÇA BRANCA, INCLUSO ENGATE FLEXÍVEL EM PLÁSTICO BRANCO, 1/2  X 40CM - FORNECIMENTO E INSTALAÇÃO. AF_01/2020</v>
      </c>
      <c r="C1255" s="304"/>
      <c r="D1255" s="304"/>
      <c r="E1255" s="304"/>
      <c r="F1255" s="304"/>
      <c r="G1255" s="304"/>
      <c r="H1255" s="304"/>
      <c r="I1255" s="305"/>
      <c r="J1255" s="304"/>
      <c r="K1255" s="304"/>
      <c r="L1255" s="304"/>
      <c r="M1255" s="304"/>
      <c r="N1255" s="298"/>
      <c r="O1255" s="306">
        <v>86931</v>
      </c>
      <c r="P1255" s="258" t="str">
        <f>IFERROR(VLOOKUP(O1255,BASE!A:E,2,0),"")</f>
        <v>SINAPI</v>
      </c>
      <c r="Q1255" s="258">
        <f>IFERROR(C1259,"")</f>
        <v>6</v>
      </c>
      <c r="R1255" s="244">
        <v>1</v>
      </c>
      <c r="S1255" s="258">
        <f>IFERROR(VLOOKUP(A1255,'PC - DES'!A:J,6,0),"")</f>
        <v>6</v>
      </c>
      <c r="T1255" s="259" t="b">
        <f t="shared" si="57"/>
        <v>1</v>
      </c>
      <c r="U1255" s="259"/>
      <c r="V1255" s="259"/>
      <c r="W1255" s="259"/>
      <c r="X1255" s="259"/>
      <c r="Y1255" s="259"/>
      <c r="Z1255" s="259"/>
      <c r="AA1255" s="259"/>
      <c r="AB1255" s="259"/>
      <c r="AC1255" s="259"/>
      <c r="AD1255" s="259"/>
      <c r="AE1255" s="259"/>
      <c r="AF1255" s="259"/>
      <c r="AG1255" s="259"/>
    </row>
    <row r="1256" spans="1:33" ht="20.25">
      <c r="A1256" s="260"/>
      <c r="B1256" s="261" t="s">
        <v>2</v>
      </c>
      <c r="C1256" s="262" t="s">
        <v>294</v>
      </c>
      <c r="D1256" s="263"/>
      <c r="E1256" s="263" t="s">
        <v>15</v>
      </c>
      <c r="F1256" s="263"/>
      <c r="G1256" s="262" t="s">
        <v>19</v>
      </c>
      <c r="H1256" s="263"/>
      <c r="I1256" s="264" t="s">
        <v>51</v>
      </c>
      <c r="J1256" s="263"/>
      <c r="K1256" s="263" t="s">
        <v>16</v>
      </c>
      <c r="L1256" s="217"/>
      <c r="M1256" s="217"/>
      <c r="N1256" s="219"/>
      <c r="O1256" s="276"/>
      <c r="P1256" s="258" t="str">
        <f>IFERROR(VLOOKUP(O1256,BASE!A:E,2,0),"")</f>
        <v/>
      </c>
      <c r="Q1256" s="258"/>
      <c r="R1256" s="244">
        <v>1</v>
      </c>
      <c r="S1256" s="258" t="str">
        <f>IFERROR(VLOOKUP(A1256,'PC - DES'!A:J,6,0),"")</f>
        <v/>
      </c>
      <c r="T1256" s="259" t="str">
        <f t="shared" si="57"/>
        <v/>
      </c>
      <c r="U1256" s="259"/>
      <c r="V1256" s="259"/>
      <c r="W1256" s="259"/>
      <c r="X1256" s="259"/>
      <c r="Y1256" s="259"/>
      <c r="Z1256" s="259"/>
      <c r="AA1256" s="259"/>
      <c r="AB1256" s="259"/>
      <c r="AC1256" s="259"/>
      <c r="AD1256" s="259"/>
      <c r="AE1256" s="259"/>
      <c r="AF1256" s="259"/>
      <c r="AG1256" s="259"/>
    </row>
    <row r="1257" spans="1:33" ht="20.25">
      <c r="A1257" s="260"/>
      <c r="B1257" s="217" t="s">
        <v>40806</v>
      </c>
      <c r="C1257" s="287"/>
      <c r="D1257" s="217"/>
      <c r="E1257" s="287"/>
      <c r="F1257" s="217"/>
      <c r="G1257" s="287">
        <v>6</v>
      </c>
      <c r="H1257" s="217"/>
      <c r="I1257" s="218"/>
      <c r="J1257" s="217"/>
      <c r="K1257" s="217"/>
      <c r="L1257" s="217"/>
      <c r="M1257" s="217"/>
      <c r="N1257" s="219"/>
      <c r="O1257" s="276"/>
      <c r="P1257" s="258" t="str">
        <f>IFERROR(VLOOKUP(O1257,BASE!A:E,2,0),"")</f>
        <v/>
      </c>
      <c r="Q1257" s="258"/>
      <c r="R1257" s="244">
        <v>1</v>
      </c>
      <c r="S1257" s="258" t="str">
        <f>IFERROR(VLOOKUP(A1257,'PC - DES'!A:J,6,0),"")</f>
        <v/>
      </c>
      <c r="T1257" s="259" t="str">
        <f t="shared" si="57"/>
        <v/>
      </c>
      <c r="U1257" s="259"/>
      <c r="V1257" s="259"/>
      <c r="W1257" s="259"/>
      <c r="X1257" s="259"/>
      <c r="Y1257" s="259"/>
      <c r="Z1257" s="259"/>
      <c r="AA1257" s="259"/>
      <c r="AB1257" s="259"/>
      <c r="AC1257" s="259"/>
      <c r="AD1257" s="259"/>
      <c r="AE1257" s="259"/>
      <c r="AF1257" s="259"/>
      <c r="AG1257" s="259"/>
    </row>
    <row r="1258" spans="1:33" ht="20.25">
      <c r="A1258" s="260"/>
      <c r="B1258" s="217"/>
      <c r="C1258" s="287"/>
      <c r="D1258" s="217"/>
      <c r="E1258" s="287"/>
      <c r="F1258" s="217"/>
      <c r="G1258" s="287"/>
      <c r="H1258" s="217"/>
      <c r="I1258" s="218"/>
      <c r="J1258" s="217"/>
      <c r="K1258" s="217"/>
      <c r="L1258" s="217"/>
      <c r="M1258" s="217"/>
      <c r="N1258" s="219"/>
      <c r="O1258" s="276"/>
      <c r="P1258" s="258" t="str">
        <f>IFERROR(VLOOKUP(O1258,BASE!A:E,2,0),"")</f>
        <v/>
      </c>
      <c r="Q1258" s="258"/>
      <c r="R1258" s="244">
        <v>1</v>
      </c>
      <c r="S1258" s="258" t="str">
        <f>IFERROR(VLOOKUP(A1258,'PC - DES'!A:J,6,0),"")</f>
        <v/>
      </c>
      <c r="T1258" s="259" t="str">
        <f t="shared" si="57"/>
        <v/>
      </c>
      <c r="U1258" s="259"/>
      <c r="V1258" s="259"/>
      <c r="W1258" s="259"/>
      <c r="X1258" s="259"/>
      <c r="Y1258" s="259"/>
      <c r="Z1258" s="259"/>
      <c r="AA1258" s="259"/>
      <c r="AB1258" s="259"/>
      <c r="AC1258" s="259"/>
      <c r="AD1258" s="259"/>
      <c r="AE1258" s="259"/>
      <c r="AF1258" s="259"/>
      <c r="AG1258" s="259"/>
    </row>
    <row r="1259" spans="1:33" ht="20.25">
      <c r="A1259" s="277"/>
      <c r="B1259" s="278" t="s">
        <v>40694</v>
      </c>
      <c r="C1259" s="282">
        <f>SUM(G1257)</f>
        <v>6</v>
      </c>
      <c r="D1259" s="280" t="s">
        <v>17</v>
      </c>
      <c r="E1259" s="281"/>
      <c r="F1259" s="283"/>
      <c r="G1259" s="281"/>
      <c r="H1259" s="283"/>
      <c r="I1259" s="284"/>
      <c r="J1259" s="283"/>
      <c r="K1259" s="283"/>
      <c r="L1259" s="283"/>
      <c r="M1259" s="283"/>
      <c r="N1259" s="285"/>
      <c r="O1259" s="276"/>
      <c r="P1259" s="258" t="str">
        <f>IFERROR(VLOOKUP(O1259,BASE!A:E,2,0),"")</f>
        <v/>
      </c>
      <c r="R1259" s="244">
        <v>1</v>
      </c>
      <c r="S1259" s="258" t="str">
        <f>IFERROR(VLOOKUP(A1259,'PC - DES'!A:J,6,0),"")</f>
        <v/>
      </c>
      <c r="T1259" s="259" t="str">
        <f t="shared" si="57"/>
        <v/>
      </c>
      <c r="U1259" s="259"/>
      <c r="V1259" s="259"/>
      <c r="W1259" s="259"/>
      <c r="X1259" s="259"/>
      <c r="Y1259" s="259"/>
      <c r="Z1259" s="259"/>
      <c r="AA1259" s="259"/>
      <c r="AB1259" s="259"/>
      <c r="AC1259" s="259"/>
      <c r="AD1259" s="259"/>
      <c r="AE1259" s="259"/>
      <c r="AF1259" s="259"/>
      <c r="AG1259" s="259"/>
    </row>
    <row r="1260" spans="1:33" ht="20.25">
      <c r="A1260" s="260"/>
      <c r="B1260" s="217"/>
      <c r="C1260" s="287"/>
      <c r="D1260" s="217"/>
      <c r="E1260" s="287"/>
      <c r="F1260" s="217"/>
      <c r="G1260" s="287"/>
      <c r="H1260" s="217"/>
      <c r="I1260" s="218"/>
      <c r="J1260" s="217"/>
      <c r="K1260" s="217"/>
      <c r="L1260" s="217"/>
      <c r="M1260" s="217"/>
      <c r="N1260" s="219"/>
      <c r="O1260" s="276"/>
      <c r="P1260" s="258" t="str">
        <f>IFERROR(VLOOKUP(O1260,BASE!A:E,2,0),"")</f>
        <v/>
      </c>
      <c r="Q1260" s="258"/>
      <c r="R1260" s="244">
        <v>1</v>
      </c>
      <c r="S1260" s="258" t="str">
        <f>IFERROR(VLOOKUP(A1260,'PC - DES'!A:J,6,0),"")</f>
        <v/>
      </c>
      <c r="T1260" s="259" t="str">
        <f t="shared" si="57"/>
        <v/>
      </c>
      <c r="U1260" s="259"/>
      <c r="V1260" s="259"/>
      <c r="W1260" s="259"/>
      <c r="X1260" s="259"/>
      <c r="Y1260" s="259"/>
      <c r="Z1260" s="259"/>
      <c r="AA1260" s="259"/>
      <c r="AB1260" s="259"/>
      <c r="AC1260" s="259"/>
      <c r="AD1260" s="259"/>
      <c r="AE1260" s="259"/>
      <c r="AF1260" s="259"/>
      <c r="AG1260" s="259"/>
    </row>
    <row r="1261" spans="1:33" ht="20.25">
      <c r="A1261" s="252" t="s">
        <v>8220</v>
      </c>
      <c r="B1261" s="253" t="str">
        <f>IFERROR(VLOOKUP(O1261,BASE!A:E,3,0),"")</f>
        <v>ASSENTO SANITÁRIO CONVENCIONAL - FORNECIMENTO E INSTALACAO. AF_01/2020</v>
      </c>
      <c r="C1261" s="304"/>
      <c r="D1261" s="304"/>
      <c r="E1261" s="304"/>
      <c r="F1261" s="304"/>
      <c r="G1261" s="304"/>
      <c r="H1261" s="304"/>
      <c r="I1261" s="305"/>
      <c r="J1261" s="304"/>
      <c r="K1261" s="304"/>
      <c r="L1261" s="304"/>
      <c r="M1261" s="304"/>
      <c r="N1261" s="298"/>
      <c r="O1261" s="352">
        <v>100849</v>
      </c>
      <c r="P1261" s="258" t="str">
        <f>IFERROR(VLOOKUP(O1261,BASE!A:E,2,0),"")</f>
        <v>SINAPI</v>
      </c>
      <c r="Q1261" s="258">
        <f>IFERROR(C1266,"")</f>
        <v>9</v>
      </c>
      <c r="R1261" s="244">
        <v>1</v>
      </c>
      <c r="S1261" s="258">
        <f>IFERROR(VLOOKUP(A1261,'PC - DES'!A:J,6,0),"")</f>
        <v>9</v>
      </c>
      <c r="T1261" s="259" t="b">
        <f t="shared" si="57"/>
        <v>1</v>
      </c>
      <c r="U1261" s="259"/>
      <c r="V1261" s="259"/>
      <c r="W1261" s="259"/>
      <c r="X1261" s="259"/>
      <c r="Y1261" s="259"/>
      <c r="Z1261" s="259"/>
      <c r="AA1261" s="259"/>
      <c r="AB1261" s="259"/>
      <c r="AC1261" s="259"/>
      <c r="AD1261" s="259"/>
      <c r="AE1261" s="259"/>
      <c r="AF1261" s="259"/>
      <c r="AG1261" s="259"/>
    </row>
    <row r="1262" spans="1:33" ht="20.25">
      <c r="A1262" s="260"/>
      <c r="B1262" s="261" t="s">
        <v>2</v>
      </c>
      <c r="C1262" s="262" t="s">
        <v>294</v>
      </c>
      <c r="D1262" s="263"/>
      <c r="E1262" s="263" t="s">
        <v>15</v>
      </c>
      <c r="F1262" s="263"/>
      <c r="G1262" s="262" t="s">
        <v>19</v>
      </c>
      <c r="H1262" s="263"/>
      <c r="I1262" s="264" t="s">
        <v>51</v>
      </c>
      <c r="J1262" s="263"/>
      <c r="K1262" s="263" t="s">
        <v>16</v>
      </c>
      <c r="L1262" s="217"/>
      <c r="M1262" s="217"/>
      <c r="N1262" s="219"/>
      <c r="O1262" s="276"/>
      <c r="P1262" s="258" t="str">
        <f>IFERROR(VLOOKUP(O1262,BASE!A:E,2,0),"")</f>
        <v/>
      </c>
      <c r="Q1262" s="258"/>
      <c r="R1262" s="244">
        <v>1</v>
      </c>
      <c r="S1262" s="258" t="str">
        <f>IFERROR(VLOOKUP(A1262,'PC - DES'!A:J,6,0),"")</f>
        <v/>
      </c>
      <c r="T1262" s="259" t="str">
        <f t="shared" si="57"/>
        <v/>
      </c>
      <c r="U1262" s="259"/>
      <c r="V1262" s="259"/>
      <c r="W1262" s="259"/>
      <c r="X1262" s="259"/>
      <c r="Y1262" s="259"/>
      <c r="Z1262" s="259"/>
      <c r="AA1262" s="259"/>
      <c r="AB1262" s="259"/>
      <c r="AC1262" s="259"/>
      <c r="AD1262" s="259"/>
      <c r="AE1262" s="259"/>
      <c r="AF1262" s="259"/>
      <c r="AG1262" s="259"/>
    </row>
    <row r="1263" spans="1:33" ht="20.25">
      <c r="A1263" s="260"/>
      <c r="B1263" s="217" t="s">
        <v>40807</v>
      </c>
      <c r="C1263" s="287"/>
      <c r="D1263" s="217"/>
      <c r="E1263" s="287"/>
      <c r="F1263" s="217"/>
      <c r="G1263" s="294">
        <v>3</v>
      </c>
      <c r="H1263" s="217"/>
      <c r="I1263" s="218"/>
      <c r="J1263" s="217"/>
      <c r="K1263" s="217"/>
      <c r="L1263" s="217"/>
      <c r="M1263" s="217"/>
      <c r="N1263" s="219"/>
      <c r="O1263" s="276"/>
      <c r="P1263" s="258" t="str">
        <f>IFERROR(VLOOKUP(O1263,BASE!A:E,2,0),"")</f>
        <v/>
      </c>
      <c r="Q1263" s="258"/>
      <c r="R1263" s="244">
        <v>1</v>
      </c>
      <c r="S1263" s="258" t="str">
        <f>IFERROR(VLOOKUP(A1263,'PC - DES'!A:J,6,0),"")</f>
        <v/>
      </c>
      <c r="T1263" s="259" t="str">
        <f t="shared" si="57"/>
        <v/>
      </c>
      <c r="U1263" s="259"/>
      <c r="V1263" s="259"/>
      <c r="W1263" s="259"/>
      <c r="X1263" s="259"/>
      <c r="Y1263" s="259"/>
      <c r="Z1263" s="259"/>
      <c r="AA1263" s="259"/>
      <c r="AB1263" s="259"/>
      <c r="AC1263" s="259"/>
      <c r="AD1263" s="259"/>
      <c r="AE1263" s="259"/>
      <c r="AF1263" s="259"/>
      <c r="AG1263" s="259"/>
    </row>
    <row r="1264" spans="1:33" ht="20.25">
      <c r="A1264" s="260"/>
      <c r="B1264" s="217" t="s">
        <v>40808</v>
      </c>
      <c r="C1264" s="287"/>
      <c r="D1264" s="217"/>
      <c r="E1264" s="287"/>
      <c r="F1264" s="217"/>
      <c r="G1264" s="294">
        <v>6</v>
      </c>
      <c r="H1264" s="217"/>
      <c r="I1264" s="218"/>
      <c r="J1264" s="217"/>
      <c r="K1264" s="217"/>
      <c r="L1264" s="217"/>
      <c r="M1264" s="217"/>
      <c r="N1264" s="219"/>
      <c r="O1264" s="276"/>
      <c r="P1264" s="258" t="str">
        <f>IFERROR(VLOOKUP(O1264,BASE!A:E,2,0),"")</f>
        <v/>
      </c>
      <c r="Q1264" s="258"/>
      <c r="R1264" s="244">
        <v>1</v>
      </c>
      <c r="S1264" s="258" t="str">
        <f>IFERROR(VLOOKUP(A1264,'PC - DES'!A:J,6,0),"")</f>
        <v/>
      </c>
      <c r="T1264" s="259" t="str">
        <f t="shared" si="57"/>
        <v/>
      </c>
      <c r="U1264" s="259"/>
      <c r="V1264" s="259"/>
      <c r="W1264" s="259"/>
      <c r="X1264" s="259"/>
      <c r="Y1264" s="259"/>
      <c r="Z1264" s="259"/>
      <c r="AA1264" s="259"/>
      <c r="AB1264" s="259"/>
      <c r="AC1264" s="259"/>
      <c r="AD1264" s="259"/>
      <c r="AE1264" s="259"/>
      <c r="AF1264" s="259"/>
      <c r="AG1264" s="259"/>
    </row>
    <row r="1265" spans="1:33" ht="20.25">
      <c r="A1265" s="260"/>
      <c r="B1265" s="217"/>
      <c r="C1265" s="287"/>
      <c r="D1265" s="217"/>
      <c r="E1265" s="287"/>
      <c r="F1265" s="217"/>
      <c r="G1265" s="287"/>
      <c r="H1265" s="217"/>
      <c r="I1265" s="218"/>
      <c r="J1265" s="217"/>
      <c r="K1265" s="217"/>
      <c r="L1265" s="217"/>
      <c r="M1265" s="217"/>
      <c r="N1265" s="219"/>
      <c r="O1265" s="276"/>
      <c r="P1265" s="258"/>
      <c r="Q1265" s="258"/>
      <c r="R1265" s="244"/>
      <c r="S1265" s="258" t="str">
        <f>IFERROR(VLOOKUP(A1265,'PC - DES'!A:J,6,0),"")</f>
        <v/>
      </c>
      <c r="T1265" s="259"/>
      <c r="U1265" s="259"/>
      <c r="V1265" s="259"/>
      <c r="W1265" s="259"/>
      <c r="X1265" s="259"/>
      <c r="Y1265" s="259"/>
      <c r="Z1265" s="259"/>
      <c r="AA1265" s="259"/>
      <c r="AB1265" s="259"/>
      <c r="AC1265" s="259"/>
      <c r="AD1265" s="259"/>
      <c r="AE1265" s="259"/>
      <c r="AF1265" s="259"/>
      <c r="AG1265" s="259"/>
    </row>
    <row r="1266" spans="1:33" ht="20.25">
      <c r="A1266" s="277"/>
      <c r="B1266" s="278" t="s">
        <v>40694</v>
      </c>
      <c r="C1266" s="282">
        <f>SUM(G1263:G1264)</f>
        <v>9</v>
      </c>
      <c r="D1266" s="280" t="s">
        <v>17</v>
      </c>
      <c r="E1266" s="281"/>
      <c r="F1266" s="283"/>
      <c r="G1266" s="281"/>
      <c r="H1266" s="283"/>
      <c r="I1266" s="284"/>
      <c r="J1266" s="283"/>
      <c r="K1266" s="283"/>
      <c r="L1266" s="283"/>
      <c r="M1266" s="283"/>
      <c r="N1266" s="285"/>
      <c r="O1266" s="276"/>
      <c r="P1266" s="258" t="str">
        <f>IFERROR(VLOOKUP(O1266,BASE!A:E,2,0),"")</f>
        <v/>
      </c>
      <c r="R1266" s="244">
        <v>1</v>
      </c>
      <c r="S1266" s="258" t="str">
        <f>IFERROR(VLOOKUP(A1266,'PC - DES'!A:J,6,0),"")</f>
        <v/>
      </c>
      <c r="T1266" s="259" t="str">
        <f t="shared" si="57"/>
        <v/>
      </c>
      <c r="U1266" s="259"/>
      <c r="V1266" s="259"/>
      <c r="W1266" s="259"/>
      <c r="X1266" s="259"/>
      <c r="Y1266" s="259"/>
      <c r="Z1266" s="259"/>
      <c r="AA1266" s="259"/>
      <c r="AB1266" s="259"/>
      <c r="AC1266" s="259"/>
      <c r="AD1266" s="259"/>
      <c r="AE1266" s="259"/>
      <c r="AF1266" s="259"/>
      <c r="AG1266" s="259"/>
    </row>
    <row r="1267" spans="1:33" ht="20.25">
      <c r="A1267" s="260"/>
      <c r="B1267" s="217"/>
      <c r="C1267" s="287"/>
      <c r="D1267" s="217"/>
      <c r="E1267" s="287"/>
      <c r="F1267" s="217"/>
      <c r="G1267" s="287"/>
      <c r="H1267" s="217"/>
      <c r="I1267" s="218"/>
      <c r="J1267" s="217"/>
      <c r="K1267" s="217"/>
      <c r="L1267" s="217"/>
      <c r="M1267" s="217"/>
      <c r="N1267" s="219"/>
      <c r="O1267" s="276"/>
      <c r="P1267" s="258" t="str">
        <f>IFERROR(VLOOKUP(O1267,BASE!A:E,2,0),"")</f>
        <v/>
      </c>
      <c r="Q1267" s="258"/>
      <c r="R1267" s="244">
        <v>1</v>
      </c>
      <c r="S1267" s="258" t="str">
        <f>IFERROR(VLOOKUP(A1267,'PC - DES'!A:J,6,0),"")</f>
        <v/>
      </c>
      <c r="T1267" s="259" t="str">
        <f t="shared" si="57"/>
        <v/>
      </c>
      <c r="U1267" s="259"/>
      <c r="V1267" s="259"/>
      <c r="W1267" s="259"/>
      <c r="X1267" s="259"/>
      <c r="Y1267" s="259"/>
      <c r="Z1267" s="259"/>
      <c r="AA1267" s="259"/>
      <c r="AB1267" s="259"/>
      <c r="AC1267" s="259"/>
      <c r="AD1267" s="259"/>
      <c r="AE1267" s="259"/>
      <c r="AF1267" s="259"/>
      <c r="AG1267" s="259"/>
    </row>
    <row r="1268" spans="1:33" ht="20.25">
      <c r="A1268" s="252" t="s">
        <v>8221</v>
      </c>
      <c r="B1268" s="253" t="str">
        <f>IFERROR(VLOOKUP(O1268,BASE!A:E,3,0),"")</f>
        <v>TORNEIRA CROMADA DE MESA, 1/2" OU 3/4", PARA LAVATÓRIO, PADRÃO MÉDIO - FORNECIMENTO E INSTALAÇÃO. AF_01/2020</v>
      </c>
      <c r="C1268" s="304"/>
      <c r="D1268" s="304"/>
      <c r="E1268" s="304"/>
      <c r="F1268" s="304"/>
      <c r="G1268" s="304"/>
      <c r="H1268" s="304"/>
      <c r="I1268" s="305"/>
      <c r="J1268" s="304"/>
      <c r="K1268" s="304"/>
      <c r="L1268" s="304"/>
      <c r="M1268" s="304"/>
      <c r="N1268" s="298"/>
      <c r="O1268" s="306">
        <v>86915</v>
      </c>
      <c r="P1268" s="258" t="str">
        <f>IFERROR(VLOOKUP(O1268,BASE!A:E,2,0),"")</f>
        <v>SINAPI</v>
      </c>
      <c r="Q1268" s="258">
        <f>IFERROR(C1273,"")</f>
        <v>11</v>
      </c>
      <c r="R1268" s="244">
        <v>1</v>
      </c>
      <c r="S1268" s="258">
        <f>IFERROR(VLOOKUP(A1268,'PC - DES'!A:J,6,0),"")</f>
        <v>11</v>
      </c>
      <c r="T1268" s="259" t="b">
        <f t="shared" si="57"/>
        <v>1</v>
      </c>
      <c r="U1268" s="259"/>
      <c r="V1268" s="259"/>
      <c r="W1268" s="259"/>
      <c r="X1268" s="259"/>
      <c r="Y1268" s="259"/>
      <c r="Z1268" s="259"/>
      <c r="AA1268" s="259"/>
      <c r="AB1268" s="259"/>
      <c r="AC1268" s="259"/>
      <c r="AD1268" s="259"/>
      <c r="AE1268" s="259"/>
      <c r="AF1268" s="259"/>
      <c r="AG1268" s="259"/>
    </row>
    <row r="1269" spans="1:33" ht="20.25">
      <c r="A1269" s="260"/>
      <c r="B1269" s="261" t="s">
        <v>2</v>
      </c>
      <c r="C1269" s="262" t="s">
        <v>294</v>
      </c>
      <c r="D1269" s="263"/>
      <c r="E1269" s="263" t="s">
        <v>15</v>
      </c>
      <c r="F1269" s="263"/>
      <c r="G1269" s="262" t="s">
        <v>19</v>
      </c>
      <c r="H1269" s="263"/>
      <c r="I1269" s="264" t="s">
        <v>51</v>
      </c>
      <c r="J1269" s="263"/>
      <c r="K1269" s="263" t="s">
        <v>16</v>
      </c>
      <c r="L1269" s="217"/>
      <c r="M1269" s="217"/>
      <c r="N1269" s="219"/>
      <c r="O1269" s="276"/>
      <c r="P1269" s="258" t="str">
        <f>IFERROR(VLOOKUP(O1269,BASE!A:E,2,0),"")</f>
        <v/>
      </c>
      <c r="Q1269" s="258"/>
      <c r="R1269" s="244">
        <v>1</v>
      </c>
      <c r="S1269" s="258" t="str">
        <f>IFERROR(VLOOKUP(A1269,'PC - DES'!A:J,6,0),"")</f>
        <v/>
      </c>
      <c r="T1269" s="259" t="str">
        <f t="shared" si="57"/>
        <v/>
      </c>
      <c r="U1269" s="259"/>
      <c r="V1269" s="259"/>
      <c r="W1269" s="259"/>
      <c r="X1269" s="259"/>
      <c r="Y1269" s="259"/>
      <c r="Z1269" s="259"/>
      <c r="AA1269" s="259"/>
      <c r="AB1269" s="259"/>
      <c r="AC1269" s="259"/>
      <c r="AD1269" s="259"/>
      <c r="AE1269" s="259"/>
      <c r="AF1269" s="259"/>
      <c r="AG1269" s="259"/>
    </row>
    <row r="1270" spans="1:33" ht="20.25">
      <c r="A1270" s="260"/>
      <c r="B1270" s="217" t="s">
        <v>40759</v>
      </c>
      <c r="C1270" s="287"/>
      <c r="D1270" s="217"/>
      <c r="E1270" s="287"/>
      <c r="F1270" s="217"/>
      <c r="G1270" s="294">
        <v>8</v>
      </c>
      <c r="H1270" s="217"/>
      <c r="I1270" s="218"/>
      <c r="J1270" s="217"/>
      <c r="K1270" s="217"/>
      <c r="L1270" s="217"/>
      <c r="M1270" s="217"/>
      <c r="N1270" s="219"/>
      <c r="O1270" s="276"/>
      <c r="P1270" s="258" t="str">
        <f>IFERROR(VLOOKUP(O1270,BASE!A:E,2,0),"")</f>
        <v/>
      </c>
      <c r="Q1270" s="258"/>
      <c r="R1270" s="244">
        <v>1</v>
      </c>
      <c r="S1270" s="258" t="str">
        <f>IFERROR(VLOOKUP(A1270,'PC - DES'!A:J,6,0),"")</f>
        <v/>
      </c>
      <c r="T1270" s="259" t="str">
        <f t="shared" si="57"/>
        <v/>
      </c>
      <c r="U1270" s="259"/>
      <c r="V1270" s="259"/>
      <c r="W1270" s="259"/>
      <c r="X1270" s="259"/>
      <c r="Y1270" s="259"/>
      <c r="Z1270" s="259"/>
      <c r="AA1270" s="259"/>
      <c r="AB1270" s="259"/>
      <c r="AC1270" s="259"/>
      <c r="AD1270" s="259"/>
      <c r="AE1270" s="259"/>
      <c r="AF1270" s="259"/>
      <c r="AG1270" s="259"/>
    </row>
    <row r="1271" spans="1:33" ht="20.25">
      <c r="A1271" s="260"/>
      <c r="B1271" s="217" t="s">
        <v>40809</v>
      </c>
      <c r="C1271" s="287"/>
      <c r="D1271" s="217"/>
      <c r="E1271" s="287"/>
      <c r="F1271" s="217"/>
      <c r="G1271" s="294">
        <v>3</v>
      </c>
      <c r="H1271" s="217"/>
      <c r="I1271" s="218"/>
      <c r="J1271" s="217"/>
      <c r="K1271" s="217"/>
      <c r="L1271" s="217"/>
      <c r="M1271" s="217"/>
      <c r="N1271" s="219"/>
      <c r="O1271" s="276"/>
      <c r="P1271" s="258" t="str">
        <f>IFERROR(VLOOKUP(O1271,BASE!A:E,2,0),"")</f>
        <v/>
      </c>
      <c r="Q1271" s="258"/>
      <c r="R1271" s="244">
        <v>1</v>
      </c>
      <c r="S1271" s="258" t="str">
        <f>IFERROR(VLOOKUP(A1271,'PC - DES'!A:J,6,0),"")</f>
        <v/>
      </c>
      <c r="T1271" s="259" t="str">
        <f t="shared" si="57"/>
        <v/>
      </c>
      <c r="U1271" s="259"/>
      <c r="V1271" s="259"/>
      <c r="W1271" s="259"/>
      <c r="X1271" s="259"/>
      <c r="Y1271" s="259"/>
      <c r="Z1271" s="259"/>
      <c r="AA1271" s="259"/>
      <c r="AB1271" s="259"/>
      <c r="AC1271" s="259"/>
      <c r="AD1271" s="259"/>
      <c r="AE1271" s="259"/>
      <c r="AF1271" s="259"/>
      <c r="AG1271" s="259"/>
    </row>
    <row r="1272" spans="1:33" ht="20.25">
      <c r="A1272" s="260"/>
      <c r="B1272" s="217"/>
      <c r="C1272" s="287"/>
      <c r="D1272" s="217"/>
      <c r="E1272" s="287"/>
      <c r="F1272" s="217"/>
      <c r="G1272" s="287"/>
      <c r="H1272" s="217"/>
      <c r="I1272" s="218"/>
      <c r="J1272" s="217"/>
      <c r="K1272" s="217"/>
      <c r="L1272" s="217"/>
      <c r="M1272" s="217"/>
      <c r="N1272" s="219"/>
      <c r="O1272" s="276"/>
      <c r="P1272" s="258"/>
      <c r="Q1272" s="258"/>
      <c r="R1272" s="244"/>
      <c r="S1272" s="258" t="str">
        <f>IFERROR(VLOOKUP(A1272,'PC - DES'!A:J,6,0),"")</f>
        <v/>
      </c>
      <c r="T1272" s="259"/>
      <c r="U1272" s="259"/>
      <c r="V1272" s="259"/>
      <c r="W1272" s="259"/>
      <c r="X1272" s="259"/>
      <c r="Y1272" s="259"/>
      <c r="Z1272" s="259"/>
      <c r="AA1272" s="259"/>
      <c r="AB1272" s="259"/>
      <c r="AC1272" s="259"/>
      <c r="AD1272" s="259"/>
      <c r="AE1272" s="259"/>
      <c r="AF1272" s="259"/>
      <c r="AG1272" s="259"/>
    </row>
    <row r="1273" spans="1:33" ht="20.25">
      <c r="A1273" s="277"/>
      <c r="B1273" s="278" t="s">
        <v>40694</v>
      </c>
      <c r="C1273" s="282">
        <f>SUM(G1270:G1271)</f>
        <v>11</v>
      </c>
      <c r="D1273" s="280" t="s">
        <v>17</v>
      </c>
      <c r="E1273" s="281"/>
      <c r="F1273" s="283"/>
      <c r="G1273" s="281"/>
      <c r="H1273" s="283"/>
      <c r="I1273" s="284"/>
      <c r="J1273" s="283"/>
      <c r="K1273" s="283"/>
      <c r="L1273" s="283"/>
      <c r="M1273" s="283"/>
      <c r="N1273" s="285"/>
      <c r="O1273" s="276"/>
      <c r="P1273" s="258" t="str">
        <f>IFERROR(VLOOKUP(O1273,BASE!A:E,2,0),"")</f>
        <v/>
      </c>
      <c r="R1273" s="244">
        <v>1</v>
      </c>
      <c r="S1273" s="258" t="str">
        <f>IFERROR(VLOOKUP(A1273,'PC - DES'!A:J,6,0),"")</f>
        <v/>
      </c>
      <c r="T1273" s="259" t="str">
        <f t="shared" si="57"/>
        <v/>
      </c>
      <c r="U1273" s="259"/>
      <c r="V1273" s="259"/>
      <c r="W1273" s="259"/>
      <c r="X1273" s="259"/>
      <c r="Y1273" s="259"/>
      <c r="Z1273" s="259"/>
      <c r="AA1273" s="259"/>
      <c r="AB1273" s="259"/>
      <c r="AC1273" s="259"/>
      <c r="AD1273" s="259"/>
      <c r="AE1273" s="259"/>
      <c r="AF1273" s="259"/>
      <c r="AG1273" s="259"/>
    </row>
    <row r="1274" spans="1:33" ht="20.25">
      <c r="A1274" s="260"/>
      <c r="B1274" s="217"/>
      <c r="C1274" s="287"/>
      <c r="D1274" s="217"/>
      <c r="E1274" s="287"/>
      <c r="F1274" s="217"/>
      <c r="G1274" s="287"/>
      <c r="H1274" s="217"/>
      <c r="I1274" s="218"/>
      <c r="J1274" s="217"/>
      <c r="K1274" s="217"/>
      <c r="L1274" s="217"/>
      <c r="M1274" s="217"/>
      <c r="N1274" s="219"/>
      <c r="O1274" s="276"/>
      <c r="P1274" s="258" t="str">
        <f>IFERROR(VLOOKUP(O1274,BASE!A:E,2,0),"")</f>
        <v/>
      </c>
      <c r="Q1274" s="258"/>
      <c r="R1274" s="244">
        <v>1</v>
      </c>
      <c r="S1274" s="258" t="str">
        <f>IFERROR(VLOOKUP(A1274,'PC - DES'!A:J,6,0),"")</f>
        <v/>
      </c>
      <c r="T1274" s="259" t="str">
        <f t="shared" si="57"/>
        <v/>
      </c>
      <c r="U1274" s="259"/>
      <c r="V1274" s="259"/>
      <c r="W1274" s="259"/>
      <c r="X1274" s="259"/>
      <c r="Y1274" s="259"/>
      <c r="Z1274" s="259"/>
      <c r="AA1274" s="259"/>
      <c r="AB1274" s="259"/>
      <c r="AC1274" s="259"/>
      <c r="AD1274" s="259"/>
      <c r="AE1274" s="259"/>
      <c r="AF1274" s="259"/>
      <c r="AG1274" s="259"/>
    </row>
    <row r="1275" spans="1:33" ht="20.25">
      <c r="A1275" s="252" t="s">
        <v>8222</v>
      </c>
      <c r="B1275" s="253" t="str">
        <f>IFERROR(VLOOKUP(O1275,BASE!A:E,3,0),"")</f>
        <v>TORNEIRA CROMADA TUBO MÓVEL, DE PAREDE, 1/2" OU 3/4", PARA PIA DE COZINHA, PADRÃO MÉDIO - FORNECIMENTO E INSTALAÇÃO. AF_01/2020</v>
      </c>
      <c r="C1275" s="304"/>
      <c r="D1275" s="304"/>
      <c r="E1275" s="304"/>
      <c r="F1275" s="304"/>
      <c r="G1275" s="304"/>
      <c r="H1275" s="304"/>
      <c r="I1275" s="305"/>
      <c r="J1275" s="304"/>
      <c r="K1275" s="304"/>
      <c r="L1275" s="304"/>
      <c r="M1275" s="304"/>
      <c r="N1275" s="298"/>
      <c r="O1275" s="306">
        <v>86910</v>
      </c>
      <c r="P1275" s="258" t="str">
        <f>IFERROR(VLOOKUP(O1275,BASE!A:E,2,0),"")</f>
        <v>SINAPI</v>
      </c>
      <c r="Q1275" s="258">
        <f>IFERROR(C1279,"")</f>
        <v>2</v>
      </c>
      <c r="R1275" s="244">
        <v>1</v>
      </c>
      <c r="S1275" s="258">
        <f>IFERROR(VLOOKUP(A1275,'PC - DES'!A:J,6,0),"")</f>
        <v>2</v>
      </c>
      <c r="T1275" s="259" t="b">
        <f t="shared" ref="T1275:T1284" si="60">IF(A1275&lt;&gt;"",S1275=Q1275,"")</f>
        <v>1</v>
      </c>
      <c r="U1275" s="259"/>
      <c r="V1275" s="259"/>
      <c r="W1275" s="259"/>
      <c r="X1275" s="259"/>
      <c r="Y1275" s="259"/>
      <c r="Z1275" s="259"/>
      <c r="AA1275" s="259"/>
      <c r="AB1275" s="259"/>
      <c r="AC1275" s="259"/>
      <c r="AD1275" s="259"/>
      <c r="AE1275" s="259"/>
      <c r="AF1275" s="259"/>
      <c r="AG1275" s="259"/>
    </row>
    <row r="1276" spans="1:33" ht="20.25">
      <c r="A1276" s="260"/>
      <c r="B1276" s="261" t="s">
        <v>2</v>
      </c>
      <c r="C1276" s="262" t="s">
        <v>294</v>
      </c>
      <c r="D1276" s="263"/>
      <c r="E1276" s="263" t="s">
        <v>15</v>
      </c>
      <c r="F1276" s="263"/>
      <c r="G1276" s="262" t="s">
        <v>19</v>
      </c>
      <c r="H1276" s="263"/>
      <c r="I1276" s="264" t="s">
        <v>51</v>
      </c>
      <c r="J1276" s="263"/>
      <c r="K1276" s="263" t="s">
        <v>16</v>
      </c>
      <c r="L1276" s="217"/>
      <c r="M1276" s="217"/>
      <c r="N1276" s="219"/>
      <c r="O1276" s="276"/>
      <c r="P1276" s="258" t="str">
        <f>IFERROR(VLOOKUP(O1276,BASE!A:E,2,0),"")</f>
        <v/>
      </c>
      <c r="Q1276" s="258"/>
      <c r="R1276" s="244">
        <v>1</v>
      </c>
      <c r="S1276" s="258" t="str">
        <f>IFERROR(VLOOKUP(A1276,'PC - DES'!A:J,6,0),"")</f>
        <v/>
      </c>
      <c r="T1276" s="259" t="str">
        <f t="shared" si="60"/>
        <v/>
      </c>
      <c r="U1276" s="259"/>
      <c r="V1276" s="259"/>
      <c r="W1276" s="259"/>
      <c r="X1276" s="259"/>
      <c r="Y1276" s="259"/>
      <c r="Z1276" s="259"/>
      <c r="AA1276" s="259"/>
      <c r="AB1276" s="259"/>
      <c r="AC1276" s="259"/>
      <c r="AD1276" s="259"/>
      <c r="AE1276" s="259"/>
      <c r="AF1276" s="259"/>
      <c r="AG1276" s="259"/>
    </row>
    <row r="1277" spans="1:33" ht="20.25">
      <c r="A1277" s="260"/>
      <c r="B1277" s="217" t="s">
        <v>40810</v>
      </c>
      <c r="C1277" s="287"/>
      <c r="D1277" s="217"/>
      <c r="E1277" s="287"/>
      <c r="F1277" s="217"/>
      <c r="G1277" s="287">
        <v>2</v>
      </c>
      <c r="H1277" s="217"/>
      <c r="I1277" s="218"/>
      <c r="J1277" s="217"/>
      <c r="K1277" s="217"/>
      <c r="L1277" s="217"/>
      <c r="M1277" s="217"/>
      <c r="N1277" s="219"/>
      <c r="O1277" s="276"/>
      <c r="P1277" s="258" t="str">
        <f>IFERROR(VLOOKUP(O1277,BASE!A:E,2,0),"")</f>
        <v/>
      </c>
      <c r="Q1277" s="258"/>
      <c r="R1277" s="244">
        <v>1</v>
      </c>
      <c r="S1277" s="258" t="str">
        <f>IFERROR(VLOOKUP(A1277,'PC - DES'!A:J,6,0),"")</f>
        <v/>
      </c>
      <c r="T1277" s="259" t="str">
        <f t="shared" si="60"/>
        <v/>
      </c>
      <c r="U1277" s="259"/>
      <c r="V1277" s="259"/>
      <c r="W1277" s="259"/>
      <c r="X1277" s="259"/>
      <c r="Y1277" s="259"/>
      <c r="Z1277" s="259"/>
      <c r="AA1277" s="259"/>
      <c r="AB1277" s="259"/>
      <c r="AC1277" s="259"/>
      <c r="AD1277" s="259"/>
      <c r="AE1277" s="259"/>
      <c r="AF1277" s="259"/>
      <c r="AG1277" s="259"/>
    </row>
    <row r="1278" spans="1:33" ht="20.25">
      <c r="A1278" s="260"/>
      <c r="B1278" s="217"/>
      <c r="C1278" s="287"/>
      <c r="D1278" s="217"/>
      <c r="E1278" s="287"/>
      <c r="F1278" s="217"/>
      <c r="G1278" s="287"/>
      <c r="H1278" s="217"/>
      <c r="I1278" s="218"/>
      <c r="J1278" s="217"/>
      <c r="K1278" s="217"/>
      <c r="L1278" s="217"/>
      <c r="M1278" s="217"/>
      <c r="N1278" s="219"/>
      <c r="O1278" s="276"/>
      <c r="P1278" s="258" t="str">
        <f>IFERROR(VLOOKUP(O1278,BASE!A:E,2,0),"")</f>
        <v/>
      </c>
      <c r="Q1278" s="258"/>
      <c r="R1278" s="244">
        <v>1</v>
      </c>
      <c r="S1278" s="258" t="str">
        <f>IFERROR(VLOOKUP(A1278,'PC - DES'!A:J,6,0),"")</f>
        <v/>
      </c>
      <c r="T1278" s="259" t="str">
        <f t="shared" si="60"/>
        <v/>
      </c>
      <c r="U1278" s="259"/>
      <c r="V1278" s="259"/>
      <c r="W1278" s="259"/>
      <c r="X1278" s="259"/>
      <c r="Y1278" s="259"/>
      <c r="Z1278" s="259"/>
      <c r="AA1278" s="259"/>
      <c r="AB1278" s="259"/>
      <c r="AC1278" s="259"/>
      <c r="AD1278" s="259"/>
      <c r="AE1278" s="259"/>
      <c r="AF1278" s="259"/>
      <c r="AG1278" s="259"/>
    </row>
    <row r="1279" spans="1:33" ht="20.25">
      <c r="A1279" s="277"/>
      <c r="B1279" s="278" t="s">
        <v>40694</v>
      </c>
      <c r="C1279" s="282">
        <f>SUM(G1277)</f>
        <v>2</v>
      </c>
      <c r="D1279" s="280" t="s">
        <v>17</v>
      </c>
      <c r="E1279" s="281"/>
      <c r="F1279" s="283"/>
      <c r="G1279" s="281"/>
      <c r="H1279" s="283"/>
      <c r="I1279" s="284"/>
      <c r="J1279" s="283"/>
      <c r="K1279" s="283"/>
      <c r="L1279" s="283"/>
      <c r="M1279" s="283"/>
      <c r="N1279" s="285"/>
      <c r="O1279" s="276"/>
      <c r="P1279" s="258" t="str">
        <f>IFERROR(VLOOKUP(O1279,BASE!A:E,2,0),"")</f>
        <v/>
      </c>
      <c r="R1279" s="244">
        <v>1</v>
      </c>
      <c r="S1279" s="258" t="str">
        <f>IFERROR(VLOOKUP(A1279,'PC - DES'!A:J,6,0),"")</f>
        <v/>
      </c>
      <c r="T1279" s="259" t="str">
        <f t="shared" si="60"/>
        <v/>
      </c>
      <c r="U1279" s="259"/>
      <c r="V1279" s="259"/>
      <c r="W1279" s="259"/>
      <c r="X1279" s="259"/>
      <c r="Y1279" s="259"/>
      <c r="Z1279" s="259"/>
      <c r="AA1279" s="259"/>
      <c r="AB1279" s="259"/>
      <c r="AC1279" s="259"/>
      <c r="AD1279" s="259"/>
      <c r="AE1279" s="259"/>
      <c r="AF1279" s="259"/>
      <c r="AG1279" s="259"/>
    </row>
    <row r="1280" spans="1:33" ht="20.25">
      <c r="A1280" s="260"/>
      <c r="B1280" s="351"/>
      <c r="C1280" s="351"/>
      <c r="D1280" s="351"/>
      <c r="E1280" s="351"/>
      <c r="F1280" s="351"/>
      <c r="G1280" s="351"/>
      <c r="H1280" s="217"/>
      <c r="I1280" s="218"/>
      <c r="J1280" s="217"/>
      <c r="K1280" s="217"/>
      <c r="L1280" s="217"/>
      <c r="M1280" s="217"/>
      <c r="N1280" s="219"/>
      <c r="O1280" s="276"/>
      <c r="P1280" s="258" t="str">
        <f>IFERROR(VLOOKUP(O1280,BASE!A:E,2,0),"")</f>
        <v/>
      </c>
      <c r="Q1280" s="258"/>
      <c r="R1280" s="244">
        <v>1</v>
      </c>
      <c r="S1280" s="258" t="str">
        <f>IFERROR(VLOOKUP(A1280,'PC - DES'!A:J,6,0),"")</f>
        <v/>
      </c>
      <c r="T1280" s="259" t="str">
        <f t="shared" si="60"/>
        <v/>
      </c>
      <c r="U1280" s="259"/>
      <c r="V1280" s="259"/>
      <c r="W1280" s="259"/>
      <c r="X1280" s="259"/>
      <c r="Y1280" s="259"/>
      <c r="Z1280" s="259"/>
      <c r="AA1280" s="259"/>
      <c r="AB1280" s="259"/>
      <c r="AC1280" s="259"/>
      <c r="AD1280" s="259"/>
      <c r="AE1280" s="259"/>
      <c r="AF1280" s="259"/>
      <c r="AG1280" s="259"/>
    </row>
    <row r="1281" spans="1:33" ht="20.25">
      <c r="A1281" s="252" t="s">
        <v>8223</v>
      </c>
      <c r="B1281" s="253" t="str">
        <f>IFERROR(VLOOKUP(O1281,BASE!A:E,3,0),"")</f>
        <v>SIFÃO DO TIPO GARRAFA/COPO EM PVC 1.1/4  X 1.1/2" - FORNECIMENTO E INSTALAÇÃO. AF_01/2020</v>
      </c>
      <c r="C1281" s="304"/>
      <c r="D1281" s="304"/>
      <c r="E1281" s="304"/>
      <c r="F1281" s="304"/>
      <c r="G1281" s="304"/>
      <c r="H1281" s="304"/>
      <c r="I1281" s="305"/>
      <c r="J1281" s="304"/>
      <c r="K1281" s="304"/>
      <c r="L1281" s="304"/>
      <c r="M1281" s="304"/>
      <c r="N1281" s="298"/>
      <c r="O1281" s="306">
        <v>86882</v>
      </c>
      <c r="P1281" s="258" t="str">
        <f>IFERROR(VLOOKUP(O1281,BASE!A:E,2,0),"")</f>
        <v>SINAPI</v>
      </c>
      <c r="Q1281" s="258">
        <f>IFERROR(C1287,"")</f>
        <v>13</v>
      </c>
      <c r="R1281" s="244">
        <v>1</v>
      </c>
      <c r="S1281" s="258">
        <f>IFERROR(VLOOKUP(A1281,'PC - DES'!A:J,6,0),"")</f>
        <v>13</v>
      </c>
      <c r="T1281" s="259" t="b">
        <f t="shared" si="60"/>
        <v>1</v>
      </c>
      <c r="U1281" s="259"/>
      <c r="V1281" s="259"/>
      <c r="W1281" s="259"/>
      <c r="X1281" s="259"/>
      <c r="Y1281" s="259"/>
      <c r="Z1281" s="259"/>
      <c r="AA1281" s="259"/>
      <c r="AB1281" s="259"/>
      <c r="AC1281" s="259"/>
      <c r="AD1281" s="259"/>
      <c r="AE1281" s="259"/>
      <c r="AF1281" s="259"/>
      <c r="AG1281" s="259"/>
    </row>
    <row r="1282" spans="1:33" ht="20.25">
      <c r="A1282" s="260"/>
      <c r="B1282" s="261" t="s">
        <v>2</v>
      </c>
      <c r="C1282" s="262" t="s">
        <v>294</v>
      </c>
      <c r="D1282" s="263"/>
      <c r="E1282" s="263" t="s">
        <v>15</v>
      </c>
      <c r="F1282" s="263"/>
      <c r="G1282" s="262" t="s">
        <v>19</v>
      </c>
      <c r="H1282" s="263"/>
      <c r="I1282" s="264" t="s">
        <v>51</v>
      </c>
      <c r="J1282" s="263"/>
      <c r="K1282" s="263" t="s">
        <v>16</v>
      </c>
      <c r="L1282" s="217"/>
      <c r="M1282" s="217"/>
      <c r="N1282" s="219"/>
      <c r="O1282" s="276"/>
      <c r="P1282" s="258" t="str">
        <f>IFERROR(VLOOKUP(O1282,BASE!A:E,2,0),"")</f>
        <v/>
      </c>
      <c r="Q1282" s="258"/>
      <c r="R1282" s="244">
        <v>1</v>
      </c>
      <c r="S1282" s="258" t="str">
        <f>IFERROR(VLOOKUP(A1282,'PC - DES'!A:J,6,0),"")</f>
        <v/>
      </c>
      <c r="T1282" s="259" t="str">
        <f t="shared" si="60"/>
        <v/>
      </c>
      <c r="U1282" s="259"/>
      <c r="V1282" s="259"/>
      <c r="W1282" s="259"/>
      <c r="X1282" s="259"/>
      <c r="Y1282" s="259"/>
      <c r="Z1282" s="259"/>
      <c r="AA1282" s="259"/>
      <c r="AB1282" s="259"/>
      <c r="AC1282" s="259"/>
      <c r="AD1282" s="259"/>
      <c r="AE1282" s="259"/>
      <c r="AF1282" s="259"/>
      <c r="AG1282" s="259"/>
    </row>
    <row r="1283" spans="1:33" ht="20.25">
      <c r="A1283" s="260"/>
      <c r="B1283" s="217" t="s">
        <v>40810</v>
      </c>
      <c r="C1283" s="287"/>
      <c r="D1283" s="217"/>
      <c r="E1283" s="287"/>
      <c r="F1283" s="217"/>
      <c r="G1283" s="294">
        <v>2</v>
      </c>
      <c r="H1283" s="217"/>
      <c r="I1283" s="218"/>
      <c r="J1283" s="217"/>
      <c r="K1283" s="217"/>
      <c r="L1283" s="217"/>
      <c r="M1283" s="217"/>
      <c r="N1283" s="219"/>
      <c r="O1283" s="276"/>
      <c r="P1283" s="258" t="str">
        <f>IFERROR(VLOOKUP(O1283,BASE!A:E,2,0),"")</f>
        <v/>
      </c>
      <c r="Q1283" s="258"/>
      <c r="R1283" s="244">
        <v>1</v>
      </c>
      <c r="S1283" s="258" t="str">
        <f>IFERROR(VLOOKUP(A1283,'PC - DES'!A:J,6,0),"")</f>
        <v/>
      </c>
      <c r="T1283" s="259" t="str">
        <f t="shared" si="60"/>
        <v/>
      </c>
      <c r="U1283" s="259"/>
      <c r="V1283" s="259"/>
      <c r="W1283" s="259"/>
      <c r="X1283" s="259"/>
      <c r="Y1283" s="259"/>
      <c r="Z1283" s="259"/>
      <c r="AA1283" s="259"/>
      <c r="AB1283" s="259"/>
      <c r="AC1283" s="259"/>
      <c r="AD1283" s="259"/>
      <c r="AE1283" s="259"/>
      <c r="AF1283" s="259"/>
      <c r="AG1283" s="259"/>
    </row>
    <row r="1284" spans="1:33" ht="20.25">
      <c r="A1284" s="260"/>
      <c r="B1284" s="217" t="s">
        <v>40759</v>
      </c>
      <c r="C1284" s="287"/>
      <c r="D1284" s="217"/>
      <c r="E1284" s="287"/>
      <c r="F1284" s="217"/>
      <c r="G1284" s="294">
        <v>8</v>
      </c>
      <c r="H1284" s="217"/>
      <c r="I1284" s="218"/>
      <c r="J1284" s="217"/>
      <c r="K1284" s="217"/>
      <c r="L1284" s="217"/>
      <c r="M1284" s="217"/>
      <c r="N1284" s="219"/>
      <c r="O1284" s="276"/>
      <c r="P1284" s="258" t="str">
        <f>IFERROR(VLOOKUP(O1284,BASE!A:E,2,0),"")</f>
        <v/>
      </c>
      <c r="Q1284" s="258"/>
      <c r="R1284" s="244">
        <v>1</v>
      </c>
      <c r="S1284" s="258" t="str">
        <f>IFERROR(VLOOKUP(A1284,'PC - DES'!A:J,6,0),"")</f>
        <v/>
      </c>
      <c r="T1284" s="259" t="str">
        <f t="shared" si="60"/>
        <v/>
      </c>
      <c r="U1284" s="259"/>
      <c r="V1284" s="259"/>
      <c r="W1284" s="259"/>
      <c r="X1284" s="259"/>
      <c r="Y1284" s="259"/>
      <c r="Z1284" s="259"/>
      <c r="AA1284" s="259"/>
      <c r="AB1284" s="259"/>
      <c r="AC1284" s="259"/>
      <c r="AD1284" s="259"/>
      <c r="AE1284" s="259"/>
      <c r="AF1284" s="259"/>
      <c r="AG1284" s="259"/>
    </row>
    <row r="1285" spans="1:33" ht="20.25">
      <c r="A1285" s="260"/>
      <c r="B1285" s="217" t="s">
        <v>40809</v>
      </c>
      <c r="C1285" s="287"/>
      <c r="D1285" s="217"/>
      <c r="E1285" s="287"/>
      <c r="F1285" s="217"/>
      <c r="G1285" s="294">
        <v>3</v>
      </c>
      <c r="H1285" s="217"/>
      <c r="I1285" s="218"/>
      <c r="J1285" s="217"/>
      <c r="K1285" s="217"/>
      <c r="L1285" s="217"/>
      <c r="M1285" s="217"/>
      <c r="N1285" s="219"/>
      <c r="O1285" s="276"/>
      <c r="P1285" s="258"/>
      <c r="Q1285" s="258"/>
      <c r="R1285" s="244"/>
      <c r="S1285" s="258" t="str">
        <f>IFERROR(VLOOKUP(A1285,'PC - DES'!A:J,6,0),"")</f>
        <v/>
      </c>
      <c r="T1285" s="259"/>
      <c r="U1285" s="259"/>
      <c r="V1285" s="259"/>
      <c r="W1285" s="259"/>
      <c r="X1285" s="259"/>
      <c r="Y1285" s="259"/>
      <c r="Z1285" s="259"/>
      <c r="AA1285" s="259"/>
      <c r="AB1285" s="259"/>
      <c r="AC1285" s="259"/>
      <c r="AD1285" s="259"/>
      <c r="AE1285" s="259"/>
      <c r="AF1285" s="259"/>
      <c r="AG1285" s="259"/>
    </row>
    <row r="1286" spans="1:33" ht="20.25">
      <c r="A1286" s="260"/>
      <c r="B1286" s="217"/>
      <c r="C1286" s="287"/>
      <c r="D1286" s="217"/>
      <c r="E1286" s="287"/>
      <c r="F1286" s="217"/>
      <c r="G1286" s="287"/>
      <c r="H1286" s="217"/>
      <c r="I1286" s="218"/>
      <c r="J1286" s="217"/>
      <c r="K1286" s="217"/>
      <c r="L1286" s="217"/>
      <c r="M1286" s="217"/>
      <c r="N1286" s="219"/>
      <c r="O1286" s="276"/>
      <c r="P1286" s="258"/>
      <c r="Q1286" s="258"/>
      <c r="R1286" s="244"/>
      <c r="S1286" s="258" t="str">
        <f>IFERROR(VLOOKUP(A1286,'PC - DES'!A:J,6,0),"")</f>
        <v/>
      </c>
      <c r="T1286" s="259"/>
      <c r="U1286" s="259"/>
      <c r="V1286" s="259"/>
      <c r="W1286" s="259"/>
      <c r="X1286" s="259"/>
      <c r="Y1286" s="259"/>
      <c r="Z1286" s="259"/>
      <c r="AA1286" s="259"/>
      <c r="AB1286" s="259"/>
      <c r="AC1286" s="259"/>
      <c r="AD1286" s="259"/>
      <c r="AE1286" s="259"/>
      <c r="AF1286" s="259"/>
      <c r="AG1286" s="259"/>
    </row>
    <row r="1287" spans="1:33" ht="20.25">
      <c r="A1287" s="277"/>
      <c r="B1287" s="278" t="s">
        <v>40694</v>
      </c>
      <c r="C1287" s="282">
        <f>SUM(G1283:G1285)</f>
        <v>13</v>
      </c>
      <c r="D1287" s="280" t="s">
        <v>17</v>
      </c>
      <c r="E1287" s="281"/>
      <c r="F1287" s="283"/>
      <c r="G1287" s="281"/>
      <c r="H1287" s="283"/>
      <c r="I1287" s="284"/>
      <c r="J1287" s="283"/>
      <c r="K1287" s="283"/>
      <c r="L1287" s="283"/>
      <c r="M1287" s="283"/>
      <c r="N1287" s="285"/>
      <c r="O1287" s="276"/>
      <c r="P1287" s="258" t="str">
        <f>IFERROR(VLOOKUP(O1287,BASE!A:E,2,0),"")</f>
        <v/>
      </c>
      <c r="R1287" s="244">
        <v>1</v>
      </c>
      <c r="S1287" s="258" t="str">
        <f>IFERROR(VLOOKUP(A1287,'PC - DES'!A:J,6,0),"")</f>
        <v/>
      </c>
      <c r="T1287" s="259" t="str">
        <f>IF(A1287&lt;&gt;"",S1287=Q1287,"")</f>
        <v/>
      </c>
      <c r="U1287" s="259"/>
      <c r="V1287" s="259"/>
      <c r="W1287" s="259"/>
      <c r="X1287" s="259"/>
      <c r="Y1287" s="259"/>
      <c r="Z1287" s="259"/>
      <c r="AA1287" s="259"/>
      <c r="AB1287" s="259"/>
      <c r="AC1287" s="259"/>
      <c r="AD1287" s="259"/>
      <c r="AE1287" s="259"/>
      <c r="AF1287" s="259"/>
      <c r="AG1287" s="259"/>
    </row>
    <row r="1288" spans="1:33" ht="20.25">
      <c r="A1288" s="260"/>
      <c r="B1288" s="351"/>
      <c r="C1288" s="351"/>
      <c r="D1288" s="351"/>
      <c r="E1288" s="351"/>
      <c r="F1288" s="351"/>
      <c r="G1288" s="351"/>
      <c r="H1288" s="217"/>
      <c r="I1288" s="218"/>
      <c r="J1288" s="217"/>
      <c r="K1288" s="217"/>
      <c r="L1288" s="217"/>
      <c r="M1288" s="217"/>
      <c r="N1288" s="219"/>
      <c r="O1288" s="276"/>
      <c r="P1288" s="258" t="str">
        <f>IFERROR(VLOOKUP(O1288,BASE!A:E,2,0),"")</f>
        <v/>
      </c>
      <c r="Q1288" s="258"/>
      <c r="R1288" s="244">
        <v>1</v>
      </c>
      <c r="S1288" s="258" t="str">
        <f>IFERROR(VLOOKUP(A1288,'PC - DES'!A:J,6,0),"")</f>
        <v/>
      </c>
      <c r="T1288" s="259" t="str">
        <f>IF(A1288&lt;&gt;"",S1288=Q1288,"")</f>
        <v/>
      </c>
      <c r="U1288" s="259"/>
      <c r="V1288" s="259"/>
      <c r="W1288" s="259"/>
      <c r="X1288" s="259"/>
      <c r="Y1288" s="259"/>
      <c r="Z1288" s="259"/>
      <c r="AA1288" s="259"/>
      <c r="AB1288" s="259"/>
      <c r="AC1288" s="259"/>
      <c r="AD1288" s="259"/>
      <c r="AE1288" s="259"/>
      <c r="AF1288" s="259"/>
      <c r="AG1288" s="259"/>
    </row>
    <row r="1289" spans="1:33" ht="20.25">
      <c r="A1289" s="252" t="s">
        <v>40869</v>
      </c>
      <c r="B1289" s="253" t="str">
        <f>IFERROR(VLOOKUP(O1289,BASE!A:E,3,0),"")</f>
        <v>ENGATE FLEXÍVEL EM PLÁSTICO BRANCO, 1/2" X 40CM - FORNECIMENTO E INSTALAÇÃO. AF_01/2020</v>
      </c>
      <c r="C1289" s="304"/>
      <c r="D1289" s="304"/>
      <c r="E1289" s="304"/>
      <c r="F1289" s="304"/>
      <c r="G1289" s="304"/>
      <c r="H1289" s="304"/>
      <c r="I1289" s="305"/>
      <c r="J1289" s="304"/>
      <c r="K1289" s="304"/>
      <c r="L1289" s="304"/>
      <c r="M1289" s="304"/>
      <c r="N1289" s="298"/>
      <c r="O1289" s="306">
        <v>86885</v>
      </c>
      <c r="P1289" s="258" t="str">
        <f>IFERROR(VLOOKUP(O1289,BASE!A:E,2,0),"")</f>
        <v>SINAPI</v>
      </c>
      <c r="Q1289" s="258">
        <f>IFERROR(C1295,"")</f>
        <v>11</v>
      </c>
      <c r="R1289" s="244">
        <v>1</v>
      </c>
      <c r="S1289" s="258">
        <f>IFERROR(VLOOKUP(A1289,'PC - DES'!A:J,6,0),"")</f>
        <v>11</v>
      </c>
      <c r="T1289" s="259" t="b">
        <f t="shared" si="57"/>
        <v>1</v>
      </c>
      <c r="U1289" s="259"/>
      <c r="V1289" s="259"/>
      <c r="W1289" s="259"/>
      <c r="X1289" s="259"/>
      <c r="Y1289" s="259"/>
      <c r="Z1289" s="259"/>
      <c r="AA1289" s="259"/>
      <c r="AB1289" s="259"/>
      <c r="AC1289" s="259"/>
      <c r="AD1289" s="259"/>
      <c r="AE1289" s="259"/>
      <c r="AF1289" s="259"/>
      <c r="AG1289" s="259"/>
    </row>
    <row r="1290" spans="1:33" ht="20.25">
      <c r="A1290" s="260"/>
      <c r="B1290" s="261" t="s">
        <v>2</v>
      </c>
      <c r="C1290" s="262" t="s">
        <v>294</v>
      </c>
      <c r="D1290" s="263"/>
      <c r="E1290" s="263" t="s">
        <v>15</v>
      </c>
      <c r="F1290" s="263"/>
      <c r="G1290" s="262" t="s">
        <v>19</v>
      </c>
      <c r="H1290" s="263"/>
      <c r="I1290" s="264" t="s">
        <v>51</v>
      </c>
      <c r="J1290" s="263"/>
      <c r="K1290" s="263" t="s">
        <v>16</v>
      </c>
      <c r="L1290" s="217"/>
      <c r="M1290" s="217"/>
      <c r="N1290" s="219"/>
      <c r="O1290" s="276"/>
      <c r="P1290" s="258" t="str">
        <f>IFERROR(VLOOKUP(O1290,BASE!A:E,2,0),"")</f>
        <v/>
      </c>
      <c r="Q1290" s="258"/>
      <c r="R1290" s="244">
        <v>1</v>
      </c>
      <c r="S1290" s="258" t="str">
        <f>IFERROR(VLOOKUP(A1290,'PC - DES'!A:J,6,0),"")</f>
        <v/>
      </c>
      <c r="T1290" s="259" t="str">
        <f t="shared" si="57"/>
        <v/>
      </c>
      <c r="U1290" s="259"/>
      <c r="V1290" s="259"/>
      <c r="W1290" s="259"/>
      <c r="X1290" s="259"/>
      <c r="Y1290" s="259"/>
      <c r="Z1290" s="259"/>
      <c r="AA1290" s="259"/>
      <c r="AB1290" s="259"/>
      <c r="AC1290" s="259"/>
      <c r="AD1290" s="259"/>
      <c r="AE1290" s="259"/>
      <c r="AF1290" s="259"/>
      <c r="AG1290" s="259"/>
    </row>
    <row r="1291" spans="1:33" ht="20.25">
      <c r="A1291" s="260"/>
      <c r="B1291" s="217" t="s">
        <v>40759</v>
      </c>
      <c r="C1291" s="287"/>
      <c r="D1291" s="217"/>
      <c r="E1291" s="287"/>
      <c r="F1291" s="217"/>
      <c r="G1291" s="294">
        <v>8</v>
      </c>
      <c r="H1291" s="217"/>
      <c r="I1291" s="218"/>
      <c r="J1291" s="217"/>
      <c r="K1291" s="217"/>
      <c r="L1291" s="217"/>
      <c r="M1291" s="217"/>
      <c r="N1291" s="219"/>
      <c r="O1291" s="276"/>
      <c r="P1291" s="258" t="str">
        <f>IFERROR(VLOOKUP(O1291,BASE!A:E,2,0),"")</f>
        <v/>
      </c>
      <c r="Q1291" s="258"/>
      <c r="R1291" s="244">
        <v>1</v>
      </c>
      <c r="S1291" s="258" t="str">
        <f>IFERROR(VLOOKUP(A1291,'PC - DES'!A:J,6,0),"")</f>
        <v/>
      </c>
      <c r="T1291" s="259" t="str">
        <f t="shared" si="57"/>
        <v/>
      </c>
      <c r="U1291" s="259"/>
      <c r="V1291" s="259"/>
      <c r="W1291" s="259"/>
      <c r="X1291" s="259"/>
      <c r="Y1291" s="259"/>
      <c r="Z1291" s="259"/>
      <c r="AA1291" s="259"/>
      <c r="AB1291" s="259"/>
      <c r="AC1291" s="259"/>
      <c r="AD1291" s="259"/>
      <c r="AE1291" s="259"/>
      <c r="AF1291" s="259"/>
      <c r="AG1291" s="259"/>
    </row>
    <row r="1292" spans="1:33" ht="20.25">
      <c r="A1292" s="260"/>
      <c r="B1292" s="217" t="s">
        <v>40809</v>
      </c>
      <c r="C1292" s="287"/>
      <c r="D1292" s="217"/>
      <c r="E1292" s="287"/>
      <c r="F1292" s="217"/>
      <c r="G1292" s="294">
        <v>3</v>
      </c>
      <c r="H1292" s="217"/>
      <c r="I1292" s="218"/>
      <c r="J1292" s="217"/>
      <c r="K1292" s="217"/>
      <c r="L1292" s="217"/>
      <c r="M1292" s="217"/>
      <c r="N1292" s="219"/>
      <c r="O1292" s="276"/>
      <c r="P1292" s="258" t="str">
        <f>IFERROR(VLOOKUP(O1292,BASE!A:E,2,0),"")</f>
        <v/>
      </c>
      <c r="Q1292" s="258"/>
      <c r="R1292" s="244">
        <v>1</v>
      </c>
      <c r="S1292" s="258" t="str">
        <f>IFERROR(VLOOKUP(A1292,'PC - DES'!A:J,6,0),"")</f>
        <v/>
      </c>
      <c r="T1292" s="259" t="str">
        <f t="shared" ref="T1292:T1373" si="61">IF(A1292&lt;&gt;"",S1292=Q1292,"")</f>
        <v/>
      </c>
      <c r="U1292" s="259"/>
      <c r="V1292" s="259"/>
      <c r="W1292" s="259"/>
      <c r="X1292" s="259"/>
      <c r="Y1292" s="259"/>
      <c r="Z1292" s="259"/>
      <c r="AA1292" s="259"/>
      <c r="AB1292" s="259"/>
      <c r="AC1292" s="259"/>
      <c r="AD1292" s="259"/>
      <c r="AE1292" s="259"/>
      <c r="AF1292" s="259"/>
      <c r="AG1292" s="259"/>
    </row>
    <row r="1293" spans="1:33" ht="20.25">
      <c r="A1293" s="260"/>
      <c r="B1293" s="217"/>
      <c r="C1293" s="217"/>
      <c r="D1293" s="217"/>
      <c r="E1293" s="217"/>
      <c r="F1293" s="217"/>
      <c r="G1293" s="217"/>
      <c r="H1293" s="217"/>
      <c r="I1293" s="218"/>
      <c r="J1293" s="217"/>
      <c r="K1293" s="217"/>
      <c r="L1293" s="217"/>
      <c r="M1293" s="217"/>
      <c r="N1293" s="219"/>
      <c r="O1293" s="276"/>
      <c r="P1293" s="258"/>
      <c r="Q1293" s="258"/>
      <c r="R1293" s="244"/>
      <c r="S1293" s="258" t="str">
        <f>IFERROR(VLOOKUP(A1293,'PC - DES'!A:J,6,0),"")</f>
        <v/>
      </c>
      <c r="T1293" s="259"/>
      <c r="U1293" s="259"/>
      <c r="V1293" s="259"/>
      <c r="W1293" s="259"/>
      <c r="X1293" s="259"/>
      <c r="Y1293" s="259"/>
      <c r="Z1293" s="259"/>
      <c r="AA1293" s="259"/>
      <c r="AB1293" s="259"/>
      <c r="AC1293" s="259"/>
      <c r="AD1293" s="259"/>
      <c r="AE1293" s="259"/>
      <c r="AF1293" s="259"/>
      <c r="AG1293" s="259"/>
    </row>
    <row r="1294" spans="1:33" ht="20.25">
      <c r="A1294" s="260"/>
      <c r="B1294" s="217"/>
      <c r="C1294" s="287"/>
      <c r="D1294" s="217"/>
      <c r="E1294" s="287"/>
      <c r="F1294" s="217"/>
      <c r="G1294" s="287"/>
      <c r="H1294" s="217"/>
      <c r="I1294" s="218"/>
      <c r="J1294" s="217"/>
      <c r="K1294" s="217"/>
      <c r="L1294" s="217"/>
      <c r="M1294" s="217"/>
      <c r="N1294" s="219"/>
      <c r="O1294" s="276"/>
      <c r="P1294" s="258"/>
      <c r="Q1294" s="258"/>
      <c r="R1294" s="244"/>
      <c r="S1294" s="258" t="str">
        <f>IFERROR(VLOOKUP(A1294,'PC - DES'!A:J,6,0),"")</f>
        <v/>
      </c>
      <c r="T1294" s="259"/>
      <c r="U1294" s="259"/>
      <c r="V1294" s="259"/>
      <c r="W1294" s="259"/>
      <c r="X1294" s="259"/>
      <c r="Y1294" s="259"/>
      <c r="Z1294" s="259"/>
      <c r="AA1294" s="259"/>
      <c r="AB1294" s="259"/>
      <c r="AC1294" s="259"/>
      <c r="AD1294" s="259"/>
      <c r="AE1294" s="259"/>
      <c r="AF1294" s="259"/>
      <c r="AG1294" s="259"/>
    </row>
    <row r="1295" spans="1:33" ht="20.25">
      <c r="A1295" s="277"/>
      <c r="B1295" s="278" t="s">
        <v>40694</v>
      </c>
      <c r="C1295" s="282">
        <f>SUM(G1291:G1292)</f>
        <v>11</v>
      </c>
      <c r="D1295" s="280" t="s">
        <v>17</v>
      </c>
      <c r="E1295" s="281"/>
      <c r="F1295" s="283"/>
      <c r="G1295" s="281"/>
      <c r="H1295" s="283"/>
      <c r="I1295" s="284"/>
      <c r="J1295" s="283"/>
      <c r="K1295" s="283"/>
      <c r="L1295" s="283"/>
      <c r="M1295" s="283"/>
      <c r="N1295" s="285"/>
      <c r="O1295" s="276"/>
      <c r="P1295" s="258" t="str">
        <f>IFERROR(VLOOKUP(O1295,BASE!A:E,2,0),"")</f>
        <v/>
      </c>
      <c r="R1295" s="244">
        <v>1</v>
      </c>
      <c r="S1295" s="258" t="str">
        <f>IFERROR(VLOOKUP(A1295,'PC - DES'!A:J,6,0),"")</f>
        <v/>
      </c>
      <c r="T1295" s="259" t="str">
        <f t="shared" si="61"/>
        <v/>
      </c>
      <c r="U1295" s="259"/>
      <c r="V1295" s="259"/>
      <c r="W1295" s="259"/>
      <c r="X1295" s="259"/>
      <c r="Y1295" s="259"/>
      <c r="Z1295" s="259"/>
      <c r="AA1295" s="259"/>
      <c r="AB1295" s="259"/>
      <c r="AC1295" s="259"/>
      <c r="AD1295" s="259"/>
      <c r="AE1295" s="259"/>
      <c r="AF1295" s="259"/>
      <c r="AG1295" s="259"/>
    </row>
    <row r="1296" spans="1:33" ht="20.25">
      <c r="A1296" s="260"/>
      <c r="B1296" s="351"/>
      <c r="C1296" s="351"/>
      <c r="D1296" s="351"/>
      <c r="E1296" s="351"/>
      <c r="F1296" s="351"/>
      <c r="G1296" s="351"/>
      <c r="H1296" s="217"/>
      <c r="I1296" s="218"/>
      <c r="J1296" s="217"/>
      <c r="K1296" s="217"/>
      <c r="L1296" s="217"/>
      <c r="M1296" s="217"/>
      <c r="N1296" s="219"/>
      <c r="O1296" s="276"/>
      <c r="P1296" s="258" t="str">
        <f>IFERROR(VLOOKUP(O1296,BASE!A:E,2,0),"")</f>
        <v/>
      </c>
      <c r="Q1296" s="258"/>
      <c r="R1296" s="244">
        <v>1</v>
      </c>
      <c r="S1296" s="258" t="str">
        <f>IFERROR(VLOOKUP(A1296,'PC - DES'!A:J,6,0),"")</f>
        <v/>
      </c>
      <c r="T1296" s="259" t="str">
        <f t="shared" si="61"/>
        <v/>
      </c>
      <c r="U1296" s="259"/>
      <c r="V1296" s="259"/>
      <c r="W1296" s="259"/>
      <c r="X1296" s="259"/>
      <c r="Y1296" s="259"/>
      <c r="Z1296" s="259"/>
      <c r="AA1296" s="259"/>
      <c r="AB1296" s="259"/>
      <c r="AC1296" s="259"/>
      <c r="AD1296" s="259"/>
      <c r="AE1296" s="259"/>
      <c r="AF1296" s="259"/>
      <c r="AG1296" s="259"/>
    </row>
    <row r="1297" spans="1:33" ht="20.25">
      <c r="A1297" s="329">
        <v>13</v>
      </c>
      <c r="B1297" s="247" t="s">
        <v>183</v>
      </c>
      <c r="C1297" s="247"/>
      <c r="D1297" s="247"/>
      <c r="E1297" s="247"/>
      <c r="F1297" s="247"/>
      <c r="G1297" s="247"/>
      <c r="H1297" s="247"/>
      <c r="I1297" s="248"/>
      <c r="J1297" s="247"/>
      <c r="K1297" s="247"/>
      <c r="L1297" s="247"/>
      <c r="M1297" s="247"/>
      <c r="N1297" s="249"/>
      <c r="O1297" s="257"/>
      <c r="P1297" s="258" t="str">
        <f>IFERROR(VLOOKUP(O1297,BASE!A:E,2,0),"")</f>
        <v/>
      </c>
      <c r="Q1297" s="258"/>
      <c r="R1297" s="244">
        <v>1</v>
      </c>
      <c r="S1297" s="258" t="str">
        <f>IFERROR(VLOOKUP(A1297,'PC - DES'!A:J,6,0),"")</f>
        <v/>
      </c>
      <c r="T1297" s="259" t="b">
        <f t="shared" si="61"/>
        <v>1</v>
      </c>
      <c r="U1297" s="259"/>
      <c r="V1297" s="259"/>
      <c r="W1297" s="259"/>
      <c r="X1297" s="259"/>
      <c r="Y1297" s="259"/>
      <c r="Z1297" s="259"/>
      <c r="AA1297" s="259"/>
      <c r="AB1297" s="259"/>
      <c r="AC1297" s="259"/>
      <c r="AD1297" s="259"/>
      <c r="AE1297" s="259"/>
      <c r="AF1297" s="259"/>
      <c r="AG1297" s="259"/>
    </row>
    <row r="1298" spans="1:33" s="357" customFormat="1" ht="20.25">
      <c r="A1298" s="353" t="s">
        <v>43</v>
      </c>
      <c r="B1298" s="354" t="s">
        <v>40832</v>
      </c>
      <c r="C1298" s="247"/>
      <c r="D1298" s="247"/>
      <c r="E1298" s="247"/>
      <c r="F1298" s="247"/>
      <c r="G1298" s="247"/>
      <c r="H1298" s="247"/>
      <c r="I1298" s="248"/>
      <c r="J1298" s="247"/>
      <c r="K1298" s="247"/>
      <c r="L1298" s="247"/>
      <c r="M1298" s="247"/>
      <c r="N1298" s="249"/>
      <c r="O1298" s="355"/>
      <c r="P1298" s="258" t="str">
        <f>IFERROR(VLOOKUP(O1298,BASE!A:E,2,0),"")</f>
        <v/>
      </c>
      <c r="Q1298" s="258"/>
      <c r="R1298" s="244">
        <v>1</v>
      </c>
      <c r="S1298" s="258">
        <f>IFERROR(VLOOKUP(A1298,'PC - DES'!A:J,6,0),"")</f>
        <v>0</v>
      </c>
      <c r="T1298" s="259" t="b">
        <f t="shared" ref="T1298:T1322" si="62">IF(A1298&lt;&gt;"",S1298=Q1298,"")</f>
        <v>1</v>
      </c>
      <c r="U1298" s="356"/>
      <c r="V1298" s="356"/>
      <c r="W1298" s="356"/>
      <c r="X1298" s="356"/>
      <c r="Y1298" s="356"/>
      <c r="Z1298" s="356"/>
      <c r="AA1298" s="356"/>
      <c r="AB1298" s="356"/>
      <c r="AC1298" s="356"/>
      <c r="AD1298" s="356"/>
      <c r="AE1298" s="356"/>
      <c r="AF1298" s="356"/>
      <c r="AG1298" s="356"/>
    </row>
    <row r="1299" spans="1:33" s="357" customFormat="1" ht="20.25">
      <c r="A1299" s="288"/>
      <c r="B1299" s="358"/>
      <c r="C1299" s="342"/>
      <c r="D1299" s="342"/>
      <c r="E1299" s="342"/>
      <c r="F1299" s="342"/>
      <c r="G1299" s="342"/>
      <c r="H1299" s="342"/>
      <c r="I1299" s="359"/>
      <c r="J1299" s="342"/>
      <c r="K1299" s="342"/>
      <c r="L1299" s="342"/>
      <c r="M1299" s="342"/>
      <c r="N1299" s="343"/>
      <c r="O1299" s="355"/>
      <c r="P1299" s="258" t="str">
        <f>IFERROR(VLOOKUP(O1299,BASE!A:E,2,0),"")</f>
        <v/>
      </c>
      <c r="Q1299" s="258"/>
      <c r="R1299" s="244">
        <v>1</v>
      </c>
      <c r="S1299" s="258" t="str">
        <f>IFERROR(VLOOKUP(A1299,'PC - DES'!A:J,6,0),"")</f>
        <v/>
      </c>
      <c r="T1299" s="259" t="str">
        <f t="shared" si="62"/>
        <v/>
      </c>
      <c r="U1299" s="356"/>
      <c r="V1299" s="356"/>
      <c r="W1299" s="356"/>
      <c r="X1299" s="356"/>
      <c r="Y1299" s="356"/>
      <c r="Z1299" s="356"/>
      <c r="AA1299" s="356"/>
      <c r="AB1299" s="356"/>
      <c r="AC1299" s="356"/>
      <c r="AD1299" s="356"/>
      <c r="AE1299" s="356"/>
      <c r="AF1299" s="356"/>
      <c r="AG1299" s="356"/>
    </row>
    <row r="1300" spans="1:33" ht="67.900000000000006" customHeight="1">
      <c r="A1300" s="252" t="s">
        <v>40924</v>
      </c>
      <c r="B1300" s="840" t="str">
        <f>IFERROR(VLOOKUP(O1300,BASE!A:E,3,0),"")</f>
        <v>ENTRADA DE ENERGIA INDIVIDUAL,PADRAO LIGHT,MEDICAO DIRETA,REDE SUBTERRANEA,38KVA E 76KVA,INCLUSIVE CAIXA SECCIONADORA EMEDICAO (CSM200),CAIXA POLIMERICA DE PROTECAO GERAL (CPG200-P) INTERNA,CAIXA INSPECAO,3 HASTES E CONECTORES DE ATERRAMENTO E DEMAIS MATERIAIS NECESSARIOS,EXCLUSIVE DISJUNTOR E CONDUTORES (ENTRADA,SAIDA,ATERRAMENTO E RESPECTIVOS CONECTORES)</v>
      </c>
      <c r="C1300" s="840"/>
      <c r="D1300" s="840"/>
      <c r="E1300" s="840"/>
      <c r="F1300" s="840"/>
      <c r="G1300" s="840"/>
      <c r="H1300" s="840"/>
      <c r="I1300" s="840"/>
      <c r="J1300" s="840"/>
      <c r="K1300" s="840"/>
      <c r="L1300" s="840"/>
      <c r="M1300" s="840"/>
      <c r="N1300" s="298"/>
      <c r="O1300" s="360" t="s">
        <v>22775</v>
      </c>
      <c r="P1300" s="258" t="str">
        <f>IFERROR(VLOOKUP(O1300,BASE!A:E,2,0),"")</f>
        <v>EMOP</v>
      </c>
      <c r="Q1300" s="258">
        <f>IFERROR(C1304,"")</f>
        <v>1</v>
      </c>
      <c r="R1300" s="244">
        <v>1</v>
      </c>
      <c r="S1300" s="258">
        <f>IFERROR(VLOOKUP(A1300,'PC - DES'!A:J,6,0),"")</f>
        <v>1</v>
      </c>
      <c r="T1300" s="259" t="b">
        <f t="shared" si="62"/>
        <v>1</v>
      </c>
      <c r="U1300" s="259"/>
      <c r="V1300" s="259"/>
      <c r="W1300" s="259"/>
      <c r="X1300" s="259"/>
      <c r="Y1300" s="259"/>
      <c r="Z1300" s="259"/>
      <c r="AA1300" s="259"/>
      <c r="AB1300" s="259"/>
      <c r="AC1300" s="259"/>
      <c r="AD1300" s="259"/>
      <c r="AE1300" s="259"/>
      <c r="AF1300" s="259"/>
      <c r="AG1300" s="259"/>
    </row>
    <row r="1301" spans="1:33" ht="20.25">
      <c r="A1301" s="260"/>
      <c r="B1301" s="261" t="s">
        <v>2</v>
      </c>
      <c r="C1301" s="262" t="s">
        <v>294</v>
      </c>
      <c r="D1301" s="263"/>
      <c r="E1301" s="263" t="s">
        <v>15</v>
      </c>
      <c r="F1301" s="263"/>
      <c r="G1301" s="262" t="s">
        <v>19</v>
      </c>
      <c r="H1301" s="263"/>
      <c r="I1301" s="264" t="s">
        <v>51</v>
      </c>
      <c r="J1301" s="263"/>
      <c r="K1301" s="263" t="s">
        <v>8028</v>
      </c>
      <c r="L1301" s="217"/>
      <c r="M1301" s="217"/>
      <c r="N1301" s="219"/>
      <c r="O1301" s="276"/>
      <c r="P1301" s="258" t="str">
        <f>IFERROR(VLOOKUP(O1301,BASE!A:E,2,0),"")</f>
        <v/>
      </c>
      <c r="Q1301" s="258"/>
      <c r="R1301" s="244">
        <v>1</v>
      </c>
      <c r="S1301" s="258" t="str">
        <f>IFERROR(VLOOKUP(A1301,'PC - DES'!A:J,6,0),"")</f>
        <v/>
      </c>
      <c r="T1301" s="259" t="str">
        <f t="shared" si="62"/>
        <v/>
      </c>
      <c r="U1301" s="259"/>
      <c r="V1301" s="259"/>
      <c r="W1301" s="259"/>
      <c r="X1301" s="259"/>
      <c r="Y1301" s="259"/>
      <c r="Z1301" s="259"/>
      <c r="AA1301" s="259"/>
      <c r="AB1301" s="259"/>
      <c r="AC1301" s="259"/>
      <c r="AD1301" s="259"/>
      <c r="AE1301" s="259"/>
      <c r="AF1301" s="259"/>
      <c r="AG1301" s="259"/>
    </row>
    <row r="1302" spans="1:33" ht="20.25">
      <c r="A1302" s="260"/>
      <c r="B1302" s="217" t="s">
        <v>40833</v>
      </c>
      <c r="C1302" s="287"/>
      <c r="D1302" s="217"/>
      <c r="E1302" s="287"/>
      <c r="F1302" s="217"/>
      <c r="G1302" s="287">
        <v>1</v>
      </c>
      <c r="H1302" s="217"/>
      <c r="I1302" s="218"/>
      <c r="J1302" s="217"/>
      <c r="K1302" s="287">
        <f>G1302</f>
        <v>1</v>
      </c>
      <c r="L1302" s="217"/>
      <c r="M1302" s="217"/>
      <c r="N1302" s="219"/>
      <c r="O1302" s="276"/>
      <c r="P1302" s="258" t="str">
        <f>IFERROR(VLOOKUP(O1302,BASE!A:E,2,0),"")</f>
        <v/>
      </c>
      <c r="Q1302" s="258"/>
      <c r="R1302" s="244">
        <v>1</v>
      </c>
      <c r="S1302" s="258" t="str">
        <f>IFERROR(VLOOKUP(A1302,'PC - DES'!A:J,6,0),"")</f>
        <v/>
      </c>
      <c r="T1302" s="259" t="str">
        <f t="shared" si="62"/>
        <v/>
      </c>
      <c r="U1302" s="259"/>
      <c r="V1302" s="259"/>
      <c r="W1302" s="259"/>
      <c r="X1302" s="259"/>
      <c r="Y1302" s="259"/>
      <c r="Z1302" s="259"/>
      <c r="AA1302" s="259"/>
      <c r="AB1302" s="259"/>
      <c r="AC1302" s="259"/>
      <c r="AD1302" s="259"/>
      <c r="AE1302" s="259"/>
      <c r="AF1302" s="259"/>
      <c r="AG1302" s="259"/>
    </row>
    <row r="1303" spans="1:33" ht="20.25">
      <c r="A1303" s="260"/>
      <c r="B1303" s="217"/>
      <c r="C1303" s="287"/>
      <c r="D1303" s="217"/>
      <c r="E1303" s="287"/>
      <c r="F1303" s="217"/>
      <c r="G1303" s="287"/>
      <c r="H1303" s="217"/>
      <c r="I1303" s="218"/>
      <c r="J1303" s="217"/>
      <c r="K1303" s="217"/>
      <c r="L1303" s="217"/>
      <c r="M1303" s="217"/>
      <c r="N1303" s="219"/>
      <c r="O1303" s="276"/>
      <c r="P1303" s="258" t="str">
        <f>IFERROR(VLOOKUP(O1303,BASE!A:E,2,0),"")</f>
        <v/>
      </c>
      <c r="Q1303" s="258"/>
      <c r="R1303" s="244">
        <v>1</v>
      </c>
      <c r="S1303" s="258" t="str">
        <f>IFERROR(VLOOKUP(A1303,'PC - DES'!A:J,6,0),"")</f>
        <v/>
      </c>
      <c r="T1303" s="259" t="str">
        <f t="shared" si="62"/>
        <v/>
      </c>
      <c r="U1303" s="259"/>
      <c r="V1303" s="259"/>
      <c r="W1303" s="259"/>
      <c r="X1303" s="259"/>
      <c r="Y1303" s="259"/>
      <c r="Z1303" s="259"/>
      <c r="AA1303" s="259"/>
      <c r="AB1303" s="259"/>
      <c r="AC1303" s="259"/>
      <c r="AD1303" s="259"/>
      <c r="AE1303" s="259"/>
      <c r="AF1303" s="259"/>
      <c r="AG1303" s="259"/>
    </row>
    <row r="1304" spans="1:33" ht="20.25">
      <c r="A1304" s="277"/>
      <c r="B1304" s="278" t="s">
        <v>40694</v>
      </c>
      <c r="C1304" s="282">
        <f>SUM(K1302)</f>
        <v>1</v>
      </c>
      <c r="D1304" s="280" t="str">
        <f>VLOOKUP(O1300,BASE!A:E,4,)</f>
        <v>UN</v>
      </c>
      <c r="E1304" s="281"/>
      <c r="F1304" s="283"/>
      <c r="G1304" s="281"/>
      <c r="H1304" s="283"/>
      <c r="I1304" s="284"/>
      <c r="J1304" s="283"/>
      <c r="K1304" s="283"/>
      <c r="L1304" s="283"/>
      <c r="M1304" s="283"/>
      <c r="N1304" s="285"/>
      <c r="O1304" s="276"/>
      <c r="P1304" s="258" t="str">
        <f>IFERROR(VLOOKUP(O1304,BASE!A:E,2,0),"")</f>
        <v/>
      </c>
      <c r="R1304" s="244">
        <v>1</v>
      </c>
      <c r="S1304" s="258" t="str">
        <f>IFERROR(VLOOKUP(A1304,'PC - DES'!A:J,6,0),"")</f>
        <v/>
      </c>
      <c r="T1304" s="259" t="str">
        <f t="shared" si="62"/>
        <v/>
      </c>
      <c r="U1304" s="259"/>
      <c r="V1304" s="259"/>
      <c r="W1304" s="259"/>
      <c r="X1304" s="259"/>
      <c r="Y1304" s="259"/>
      <c r="Z1304" s="259"/>
      <c r="AA1304" s="259"/>
      <c r="AB1304" s="259"/>
      <c r="AC1304" s="259"/>
      <c r="AD1304" s="259"/>
      <c r="AE1304" s="259"/>
      <c r="AF1304" s="259"/>
      <c r="AG1304" s="259"/>
    </row>
    <row r="1305" spans="1:33" ht="20.25">
      <c r="A1305" s="260"/>
      <c r="B1305" s="217"/>
      <c r="C1305" s="287"/>
      <c r="D1305" s="217"/>
      <c r="E1305" s="287"/>
      <c r="F1305" s="217"/>
      <c r="G1305" s="287"/>
      <c r="H1305" s="217"/>
      <c r="I1305" s="218"/>
      <c r="J1305" s="217"/>
      <c r="K1305" s="217"/>
      <c r="L1305" s="217"/>
      <c r="M1305" s="217"/>
      <c r="N1305" s="219"/>
      <c r="O1305" s="276"/>
      <c r="P1305" s="258" t="str">
        <f>IFERROR(VLOOKUP(O1305,BASE!A:E,2,0),"")</f>
        <v/>
      </c>
      <c r="Q1305" s="258"/>
      <c r="R1305" s="244">
        <v>1</v>
      </c>
      <c r="S1305" s="258" t="str">
        <f>IFERROR(VLOOKUP(A1305,'PC - DES'!A:J,6,0),"")</f>
        <v/>
      </c>
      <c r="T1305" s="259" t="str">
        <f t="shared" si="62"/>
        <v/>
      </c>
      <c r="U1305" s="259"/>
      <c r="V1305" s="259"/>
      <c r="W1305" s="259"/>
      <c r="X1305" s="259"/>
      <c r="Y1305" s="259"/>
      <c r="Z1305" s="259"/>
      <c r="AA1305" s="259"/>
      <c r="AB1305" s="259"/>
      <c r="AC1305" s="259"/>
      <c r="AD1305" s="259"/>
      <c r="AE1305" s="259"/>
      <c r="AF1305" s="259"/>
      <c r="AG1305" s="259"/>
    </row>
    <row r="1306" spans="1:33" ht="20.25">
      <c r="A1306" s="252" t="s">
        <v>40925</v>
      </c>
      <c r="B1306" s="840" t="str">
        <f>IFERROR(VLOOKUP(O1306,BASE!A:E,3,0),"")</f>
        <v>POSTE DE CONCRETO,COM SECAO CIRCULAR,COM 7,00M DE COMPRIMENTO E CARGA NOMINAL HORIZONTAL NO TOPO DE 200KG,INCLUSIVE ESCAVACAO,EXCLUSIVE TRANSPORTE.FORNECIMENTO E COLOCACAO</v>
      </c>
      <c r="C1306" s="840"/>
      <c r="D1306" s="840"/>
      <c r="E1306" s="840"/>
      <c r="F1306" s="840"/>
      <c r="G1306" s="840"/>
      <c r="H1306" s="840"/>
      <c r="I1306" s="840"/>
      <c r="J1306" s="840"/>
      <c r="K1306" s="840"/>
      <c r="L1306" s="840"/>
      <c r="M1306" s="840"/>
      <c r="N1306" s="298"/>
      <c r="O1306" s="213" t="s">
        <v>27329</v>
      </c>
      <c r="P1306" s="258" t="str">
        <f>IFERROR(VLOOKUP(O1306,BASE!A:E,2,0),"")</f>
        <v>EMOP</v>
      </c>
      <c r="Q1306" s="258">
        <f>IFERROR(C1310,"")</f>
        <v>1</v>
      </c>
      <c r="R1306" s="244">
        <v>1</v>
      </c>
      <c r="S1306" s="258">
        <f>IFERROR(VLOOKUP(A1306,'PC - DES'!A:J,6,0),"")</f>
        <v>1</v>
      </c>
      <c r="T1306" s="259" t="b">
        <f t="shared" si="62"/>
        <v>1</v>
      </c>
      <c r="U1306" s="259"/>
      <c r="V1306" s="259"/>
      <c r="W1306" s="259"/>
      <c r="X1306" s="259"/>
      <c r="Y1306" s="259"/>
      <c r="Z1306" s="259"/>
      <c r="AA1306" s="259"/>
      <c r="AB1306" s="259"/>
      <c r="AC1306" s="259"/>
      <c r="AD1306" s="259"/>
      <c r="AE1306" s="259"/>
      <c r="AF1306" s="259"/>
      <c r="AG1306" s="259"/>
    </row>
    <row r="1307" spans="1:33" ht="20.25">
      <c r="A1307" s="260"/>
      <c r="B1307" s="261" t="s">
        <v>2</v>
      </c>
      <c r="C1307" s="262" t="s">
        <v>294</v>
      </c>
      <c r="D1307" s="263"/>
      <c r="E1307" s="263" t="s">
        <v>15</v>
      </c>
      <c r="F1307" s="263"/>
      <c r="G1307" s="262" t="s">
        <v>19</v>
      </c>
      <c r="H1307" s="263"/>
      <c r="I1307" s="264" t="s">
        <v>51</v>
      </c>
      <c r="J1307" s="263"/>
      <c r="K1307" s="263" t="s">
        <v>8028</v>
      </c>
      <c r="L1307" s="217"/>
      <c r="M1307" s="217"/>
      <c r="N1307" s="219"/>
      <c r="P1307" s="258" t="str">
        <f>IFERROR(VLOOKUP(O1307,BASE!A:E,2,0),"")</f>
        <v/>
      </c>
      <c r="Q1307" s="258"/>
      <c r="R1307" s="244">
        <v>1</v>
      </c>
      <c r="S1307" s="258" t="str">
        <f>IFERROR(VLOOKUP(A1307,'PC - DES'!A:J,6,0),"")</f>
        <v/>
      </c>
      <c r="T1307" s="259" t="str">
        <f t="shared" si="62"/>
        <v/>
      </c>
      <c r="U1307" s="259"/>
      <c r="V1307" s="259"/>
      <c r="W1307" s="259"/>
      <c r="X1307" s="259"/>
      <c r="Y1307" s="259"/>
      <c r="Z1307" s="259"/>
      <c r="AA1307" s="259"/>
      <c r="AB1307" s="259"/>
      <c r="AC1307" s="259"/>
      <c r="AD1307" s="259"/>
      <c r="AE1307" s="259"/>
      <c r="AF1307" s="259"/>
      <c r="AG1307" s="259"/>
    </row>
    <row r="1308" spans="1:33" ht="20.25">
      <c r="A1308" s="260"/>
      <c r="B1308" s="217" t="s">
        <v>40833</v>
      </c>
      <c r="C1308" s="287"/>
      <c r="D1308" s="217"/>
      <c r="E1308" s="287"/>
      <c r="F1308" s="217"/>
      <c r="G1308" s="287">
        <v>1</v>
      </c>
      <c r="H1308" s="217"/>
      <c r="I1308" s="218"/>
      <c r="J1308" s="217"/>
      <c r="K1308" s="287">
        <f>G1308</f>
        <v>1</v>
      </c>
      <c r="L1308" s="217"/>
      <c r="M1308" s="217"/>
      <c r="N1308" s="219"/>
      <c r="O1308" s="276"/>
      <c r="P1308" s="258" t="str">
        <f>IFERROR(VLOOKUP(O1308,BASE!A:E,2,0),"")</f>
        <v/>
      </c>
      <c r="Q1308" s="258"/>
      <c r="R1308" s="244">
        <v>1</v>
      </c>
      <c r="S1308" s="258" t="str">
        <f>IFERROR(VLOOKUP(A1308,'PC - DES'!A:J,6,0),"")</f>
        <v/>
      </c>
      <c r="T1308" s="259" t="str">
        <f t="shared" si="62"/>
        <v/>
      </c>
      <c r="U1308" s="259"/>
      <c r="V1308" s="259"/>
      <c r="W1308" s="259"/>
      <c r="X1308" s="259"/>
      <c r="Y1308" s="259"/>
      <c r="Z1308" s="259"/>
      <c r="AA1308" s="259"/>
      <c r="AB1308" s="259"/>
      <c r="AC1308" s="259"/>
      <c r="AD1308" s="259"/>
      <c r="AE1308" s="259"/>
      <c r="AF1308" s="259"/>
      <c r="AG1308" s="259"/>
    </row>
    <row r="1309" spans="1:33" ht="20.25">
      <c r="A1309" s="260"/>
      <c r="B1309" s="217"/>
      <c r="C1309" s="287"/>
      <c r="D1309" s="217"/>
      <c r="E1309" s="287"/>
      <c r="F1309" s="217"/>
      <c r="G1309" s="287"/>
      <c r="H1309" s="217"/>
      <c r="I1309" s="218"/>
      <c r="J1309" s="217"/>
      <c r="K1309" s="217"/>
      <c r="L1309" s="217"/>
      <c r="M1309" s="217"/>
      <c r="N1309" s="219"/>
      <c r="O1309" s="276"/>
      <c r="P1309" s="258" t="str">
        <f>IFERROR(VLOOKUP(O1309,BASE!A:E,2,0),"")</f>
        <v/>
      </c>
      <c r="Q1309" s="258"/>
      <c r="R1309" s="244">
        <v>1</v>
      </c>
      <c r="S1309" s="258" t="str">
        <f>IFERROR(VLOOKUP(A1309,'PC - DES'!A:J,6,0),"")</f>
        <v/>
      </c>
      <c r="T1309" s="259" t="str">
        <f t="shared" si="62"/>
        <v/>
      </c>
      <c r="U1309" s="259"/>
      <c r="V1309" s="259"/>
      <c r="W1309" s="259"/>
      <c r="X1309" s="259"/>
      <c r="Y1309" s="259"/>
      <c r="Z1309" s="259"/>
      <c r="AA1309" s="259"/>
      <c r="AB1309" s="259"/>
      <c r="AC1309" s="259"/>
      <c r="AD1309" s="259"/>
      <c r="AE1309" s="259"/>
      <c r="AF1309" s="259"/>
      <c r="AG1309" s="259"/>
    </row>
    <row r="1310" spans="1:33" ht="20.25">
      <c r="A1310" s="277"/>
      <c r="B1310" s="278" t="s">
        <v>40694</v>
      </c>
      <c r="C1310" s="282">
        <f>SUM(K1308)</f>
        <v>1</v>
      </c>
      <c r="D1310" s="280" t="str">
        <f>VLOOKUP(O1306,BASE!A:E,4,)</f>
        <v>UN</v>
      </c>
      <c r="E1310" s="281"/>
      <c r="F1310" s="283"/>
      <c r="G1310" s="281"/>
      <c r="H1310" s="283"/>
      <c r="I1310" s="284"/>
      <c r="J1310" s="283"/>
      <c r="K1310" s="283"/>
      <c r="L1310" s="283"/>
      <c r="M1310" s="283"/>
      <c r="N1310" s="285"/>
      <c r="O1310" s="276"/>
      <c r="P1310" s="258" t="str">
        <f>IFERROR(VLOOKUP(O1310,BASE!A:E,2,0),"")</f>
        <v/>
      </c>
      <c r="R1310" s="244">
        <v>1</v>
      </c>
      <c r="S1310" s="258" t="str">
        <f>IFERROR(VLOOKUP(A1310,'PC - DES'!A:J,6,0),"")</f>
        <v/>
      </c>
      <c r="T1310" s="259" t="str">
        <f t="shared" si="62"/>
        <v/>
      </c>
      <c r="U1310" s="259"/>
      <c r="V1310" s="259"/>
      <c r="W1310" s="259"/>
      <c r="X1310" s="259"/>
      <c r="Y1310" s="259"/>
      <c r="Z1310" s="259"/>
      <c r="AA1310" s="259"/>
      <c r="AB1310" s="259"/>
      <c r="AC1310" s="259"/>
      <c r="AD1310" s="259"/>
      <c r="AE1310" s="259"/>
      <c r="AF1310" s="259"/>
      <c r="AG1310" s="259"/>
    </row>
    <row r="1311" spans="1:33" ht="20.25">
      <c r="A1311" s="260"/>
      <c r="B1311" s="217"/>
      <c r="C1311" s="287"/>
      <c r="D1311" s="217"/>
      <c r="E1311" s="287"/>
      <c r="F1311" s="217"/>
      <c r="G1311" s="287"/>
      <c r="H1311" s="217"/>
      <c r="I1311" s="218"/>
      <c r="J1311" s="217"/>
      <c r="K1311" s="217"/>
      <c r="L1311" s="217"/>
      <c r="M1311" s="217"/>
      <c r="N1311" s="219"/>
      <c r="O1311" s="276"/>
      <c r="P1311" s="258" t="str">
        <f>IFERROR(VLOOKUP(O1311,BASE!A:E,2,0),"")</f>
        <v/>
      </c>
      <c r="Q1311" s="258"/>
      <c r="R1311" s="244">
        <v>1</v>
      </c>
      <c r="S1311" s="258" t="str">
        <f>IFERROR(VLOOKUP(A1311,'PC - DES'!A:J,6,0),"")</f>
        <v/>
      </c>
      <c r="T1311" s="259" t="str">
        <f t="shared" si="62"/>
        <v/>
      </c>
      <c r="U1311" s="259"/>
      <c r="V1311" s="259"/>
      <c r="W1311" s="259"/>
      <c r="X1311" s="259"/>
      <c r="Y1311" s="259"/>
      <c r="Z1311" s="259"/>
      <c r="AA1311" s="259"/>
      <c r="AB1311" s="259"/>
      <c r="AC1311" s="259"/>
      <c r="AD1311" s="259"/>
      <c r="AE1311" s="259"/>
      <c r="AF1311" s="259"/>
      <c r="AG1311" s="259"/>
    </row>
    <row r="1312" spans="1:33" ht="20.25">
      <c r="A1312" s="252" t="s">
        <v>40926</v>
      </c>
      <c r="B1312" s="840" t="str">
        <f>IFERROR(VLOOKUP(O1312,BASE!A:E,3,0),"")</f>
        <v>ASSENTAMENTO DE POSTE DE CONCRETO,CIRCULAR,RETO DE 9,00M,COM CABECA DE CONCRETO,EXCLUSIVE FORNECIMENTO DO POSTE E DA CABECA</v>
      </c>
      <c r="C1312" s="840"/>
      <c r="D1312" s="840"/>
      <c r="E1312" s="840"/>
      <c r="F1312" s="840"/>
      <c r="G1312" s="840"/>
      <c r="H1312" s="840"/>
      <c r="I1312" s="840"/>
      <c r="J1312" s="840"/>
      <c r="K1312" s="840"/>
      <c r="L1312" s="840"/>
      <c r="M1312" s="840"/>
      <c r="N1312" s="298"/>
      <c r="O1312" s="213" t="s">
        <v>29377</v>
      </c>
      <c r="P1312" s="258" t="str">
        <f>IFERROR(VLOOKUP(O1312,BASE!A:E,2,0),"")</f>
        <v>EMOP</v>
      </c>
      <c r="Q1312" s="258">
        <f>IFERROR(C1316,"")</f>
        <v>1</v>
      </c>
      <c r="R1312" s="244">
        <v>1</v>
      </c>
      <c r="S1312" s="258">
        <f>IFERROR(VLOOKUP(A1312,'PC - DES'!A:J,6,0),"")</f>
        <v>1</v>
      </c>
      <c r="T1312" s="259" t="b">
        <f t="shared" si="62"/>
        <v>1</v>
      </c>
      <c r="U1312" s="259"/>
      <c r="V1312" s="259"/>
      <c r="W1312" s="259"/>
      <c r="X1312" s="259"/>
      <c r="Y1312" s="259"/>
      <c r="Z1312" s="259"/>
      <c r="AA1312" s="259"/>
      <c r="AB1312" s="259"/>
      <c r="AC1312" s="259"/>
      <c r="AD1312" s="259"/>
      <c r="AE1312" s="259"/>
      <c r="AF1312" s="259"/>
      <c r="AG1312" s="259"/>
    </row>
    <row r="1313" spans="1:33" ht="20.25">
      <c r="A1313" s="260"/>
      <c r="B1313" s="261" t="s">
        <v>2</v>
      </c>
      <c r="C1313" s="262" t="s">
        <v>294</v>
      </c>
      <c r="D1313" s="263"/>
      <c r="E1313" s="263" t="s">
        <v>15</v>
      </c>
      <c r="F1313" s="263"/>
      <c r="G1313" s="262" t="s">
        <v>19</v>
      </c>
      <c r="H1313" s="263"/>
      <c r="I1313" s="264" t="s">
        <v>51</v>
      </c>
      <c r="J1313" s="263"/>
      <c r="K1313" s="263" t="s">
        <v>8028</v>
      </c>
      <c r="L1313" s="217"/>
      <c r="M1313" s="217"/>
      <c r="N1313" s="219"/>
      <c r="O1313" s="276"/>
      <c r="P1313" s="258" t="str">
        <f>IFERROR(VLOOKUP(O1313,BASE!A:E,2,0),"")</f>
        <v/>
      </c>
      <c r="Q1313" s="258"/>
      <c r="R1313" s="244">
        <v>1</v>
      </c>
      <c r="S1313" s="258" t="str">
        <f>IFERROR(VLOOKUP(A1313,'PC - DES'!A:J,6,0),"")</f>
        <v/>
      </c>
      <c r="T1313" s="259" t="str">
        <f t="shared" si="62"/>
        <v/>
      </c>
      <c r="U1313" s="259"/>
      <c r="V1313" s="259"/>
      <c r="W1313" s="259"/>
      <c r="X1313" s="259"/>
      <c r="Y1313" s="259"/>
      <c r="Z1313" s="259"/>
      <c r="AA1313" s="259"/>
      <c r="AB1313" s="259"/>
      <c r="AC1313" s="259"/>
      <c r="AD1313" s="259"/>
      <c r="AE1313" s="259"/>
      <c r="AF1313" s="259"/>
      <c r="AG1313" s="259"/>
    </row>
    <row r="1314" spans="1:33" ht="20.25">
      <c r="A1314" s="260"/>
      <c r="B1314" s="217" t="s">
        <v>40833</v>
      </c>
      <c r="C1314" s="287"/>
      <c r="D1314" s="217"/>
      <c r="E1314" s="287"/>
      <c r="F1314" s="217"/>
      <c r="G1314" s="287">
        <v>1</v>
      </c>
      <c r="H1314" s="217"/>
      <c r="I1314" s="218"/>
      <c r="J1314" s="217"/>
      <c r="K1314" s="287">
        <f>G1314</f>
        <v>1</v>
      </c>
      <c r="L1314" s="217"/>
      <c r="M1314" s="217"/>
      <c r="N1314" s="219"/>
      <c r="O1314" s="276"/>
      <c r="P1314" s="258" t="str">
        <f>IFERROR(VLOOKUP(O1314,BASE!A:E,2,0),"")</f>
        <v/>
      </c>
      <c r="Q1314" s="258"/>
      <c r="R1314" s="244">
        <v>1</v>
      </c>
      <c r="S1314" s="258" t="str">
        <f>IFERROR(VLOOKUP(A1314,'PC - DES'!A:J,6,0),"")</f>
        <v/>
      </c>
      <c r="T1314" s="259" t="str">
        <f t="shared" si="62"/>
        <v/>
      </c>
      <c r="U1314" s="259"/>
      <c r="V1314" s="259"/>
      <c r="W1314" s="259"/>
      <c r="X1314" s="259"/>
      <c r="Y1314" s="259"/>
      <c r="Z1314" s="259"/>
      <c r="AA1314" s="259"/>
      <c r="AB1314" s="259"/>
      <c r="AC1314" s="259"/>
      <c r="AD1314" s="259"/>
      <c r="AE1314" s="259"/>
      <c r="AF1314" s="259"/>
      <c r="AG1314" s="259"/>
    </row>
    <row r="1315" spans="1:33" ht="20.25">
      <c r="A1315" s="260"/>
      <c r="B1315" s="217"/>
      <c r="C1315" s="287"/>
      <c r="D1315" s="217"/>
      <c r="E1315" s="287"/>
      <c r="F1315" s="217"/>
      <c r="G1315" s="287"/>
      <c r="H1315" s="217"/>
      <c r="I1315" s="218"/>
      <c r="J1315" s="217"/>
      <c r="K1315" s="217"/>
      <c r="L1315" s="217"/>
      <c r="M1315" s="217"/>
      <c r="N1315" s="219"/>
      <c r="O1315" s="276"/>
      <c r="P1315" s="258" t="str">
        <f>IFERROR(VLOOKUP(O1315,BASE!A:E,2,0),"")</f>
        <v/>
      </c>
      <c r="Q1315" s="258"/>
      <c r="R1315" s="244">
        <v>1</v>
      </c>
      <c r="S1315" s="258" t="str">
        <f>IFERROR(VLOOKUP(A1315,'PC - DES'!A:J,6,0),"")</f>
        <v/>
      </c>
      <c r="T1315" s="259" t="str">
        <f t="shared" si="62"/>
        <v/>
      </c>
      <c r="U1315" s="259"/>
      <c r="V1315" s="259"/>
      <c r="W1315" s="259"/>
      <c r="X1315" s="259"/>
      <c r="Y1315" s="259"/>
      <c r="Z1315" s="259"/>
      <c r="AA1315" s="259"/>
      <c r="AB1315" s="259"/>
      <c r="AC1315" s="259"/>
      <c r="AD1315" s="259"/>
      <c r="AE1315" s="259"/>
      <c r="AF1315" s="259"/>
      <c r="AG1315" s="259"/>
    </row>
    <row r="1316" spans="1:33" ht="20.25">
      <c r="A1316" s="277"/>
      <c r="B1316" s="278" t="s">
        <v>40694</v>
      </c>
      <c r="C1316" s="282">
        <f>SUM(K1314)</f>
        <v>1</v>
      </c>
      <c r="D1316" s="280" t="str">
        <f>VLOOKUP(O1312,BASE!A:E,4,)</f>
        <v>UN</v>
      </c>
      <c r="E1316" s="281"/>
      <c r="F1316" s="283"/>
      <c r="G1316" s="281"/>
      <c r="H1316" s="283"/>
      <c r="I1316" s="284"/>
      <c r="J1316" s="283"/>
      <c r="K1316" s="283"/>
      <c r="L1316" s="283"/>
      <c r="M1316" s="283"/>
      <c r="N1316" s="285"/>
      <c r="P1316" s="258" t="str">
        <f>IFERROR(VLOOKUP(O1316,BASE!A:E,2,0),"")</f>
        <v/>
      </c>
      <c r="Q1316" s="258"/>
      <c r="R1316" s="244">
        <v>1</v>
      </c>
      <c r="S1316" s="258" t="str">
        <f>IFERROR(VLOOKUP(A1316,'PC - DES'!A:J,6,0),"")</f>
        <v/>
      </c>
      <c r="T1316" s="259" t="str">
        <f t="shared" si="62"/>
        <v/>
      </c>
      <c r="U1316" s="259"/>
      <c r="V1316" s="259"/>
      <c r="W1316" s="259"/>
      <c r="X1316" s="259"/>
      <c r="Y1316" s="259"/>
      <c r="Z1316" s="259"/>
      <c r="AA1316" s="259"/>
      <c r="AB1316" s="259"/>
      <c r="AC1316" s="259"/>
      <c r="AD1316" s="259"/>
      <c r="AE1316" s="259"/>
      <c r="AF1316" s="259"/>
      <c r="AG1316" s="259"/>
    </row>
    <row r="1317" spans="1:33" ht="20.25">
      <c r="A1317" s="260"/>
      <c r="B1317" s="217"/>
      <c r="C1317" s="287"/>
      <c r="D1317" s="217"/>
      <c r="E1317" s="287"/>
      <c r="F1317" s="217"/>
      <c r="G1317" s="287"/>
      <c r="H1317" s="217"/>
      <c r="I1317" s="218"/>
      <c r="J1317" s="217"/>
      <c r="K1317" s="217"/>
      <c r="L1317" s="217"/>
      <c r="M1317" s="217"/>
      <c r="N1317" s="219"/>
      <c r="P1317" s="258" t="str">
        <f>IFERROR(VLOOKUP(O1317,BASE!A:E,2,0),"")</f>
        <v/>
      </c>
      <c r="Q1317" s="258"/>
      <c r="R1317" s="244">
        <v>1</v>
      </c>
      <c r="S1317" s="258" t="str">
        <f>IFERROR(VLOOKUP(A1317,'PC - DES'!A:J,6,0),"")</f>
        <v/>
      </c>
      <c r="T1317" s="259" t="str">
        <f t="shared" si="62"/>
        <v/>
      </c>
      <c r="U1317" s="259"/>
      <c r="V1317" s="259"/>
      <c r="W1317" s="259"/>
      <c r="X1317" s="259"/>
      <c r="Y1317" s="259"/>
      <c r="Z1317" s="259"/>
      <c r="AA1317" s="259"/>
      <c r="AB1317" s="259"/>
      <c r="AC1317" s="259"/>
      <c r="AD1317" s="259"/>
      <c r="AE1317" s="259"/>
      <c r="AF1317" s="259"/>
      <c r="AG1317" s="259"/>
    </row>
    <row r="1318" spans="1:33" ht="20.25">
      <c r="A1318" s="252" t="s">
        <v>40927</v>
      </c>
      <c r="B1318" s="840" t="str">
        <f>IFERROR(VLOOKUP(O1318,BASE!A:E,3,0),"")</f>
        <v>CARGA E DESCARGA MANUAL DE POSTE DE CONCRETO OU ACO,EM CAMINHAO DE CARROCERIA FIXA A OLEO DIESEL,COM CAPACIDADE UTIL DE7,5T,INCLUSIVE O TEMPO DE CARGA,DESCARGA E MANOBRA</v>
      </c>
      <c r="C1318" s="840"/>
      <c r="D1318" s="840"/>
      <c r="E1318" s="840"/>
      <c r="F1318" s="840"/>
      <c r="G1318" s="840"/>
      <c r="H1318" s="840"/>
      <c r="I1318" s="840"/>
      <c r="J1318" s="840"/>
      <c r="K1318" s="840"/>
      <c r="L1318" s="840"/>
      <c r="M1318" s="840"/>
      <c r="N1318" s="298"/>
      <c r="O1318" s="213" t="s">
        <v>11560</v>
      </c>
      <c r="P1318" s="258" t="str">
        <f>IFERROR(VLOOKUP(O1318,BASE!A:E,2,0),"")</f>
        <v>EMOP</v>
      </c>
      <c r="Q1318" s="258">
        <f>IFERROR(C1322,"")</f>
        <v>1</v>
      </c>
      <c r="R1318" s="244">
        <v>1</v>
      </c>
      <c r="S1318" s="258">
        <f>IFERROR(VLOOKUP(A1318,'PC - DES'!A:J,6,0),"")</f>
        <v>1</v>
      </c>
      <c r="T1318" s="259" t="b">
        <f t="shared" si="62"/>
        <v>1</v>
      </c>
      <c r="U1318" s="259"/>
      <c r="V1318" s="259"/>
      <c r="W1318" s="259"/>
      <c r="X1318" s="259"/>
      <c r="Y1318" s="259"/>
      <c r="Z1318" s="259"/>
      <c r="AA1318" s="259"/>
      <c r="AB1318" s="259"/>
      <c r="AC1318" s="259"/>
      <c r="AD1318" s="259"/>
      <c r="AE1318" s="259"/>
      <c r="AF1318" s="259"/>
      <c r="AG1318" s="259"/>
    </row>
    <row r="1319" spans="1:33" ht="20.25">
      <c r="A1319" s="260"/>
      <c r="B1319" s="261" t="s">
        <v>2</v>
      </c>
      <c r="C1319" s="262" t="s">
        <v>294</v>
      </c>
      <c r="D1319" s="263"/>
      <c r="E1319" s="263" t="s">
        <v>15</v>
      </c>
      <c r="F1319" s="263"/>
      <c r="G1319" s="262" t="s">
        <v>19</v>
      </c>
      <c r="H1319" s="263"/>
      <c r="I1319" s="264" t="s">
        <v>51</v>
      </c>
      <c r="J1319" s="263"/>
      <c r="K1319" s="263" t="s">
        <v>23</v>
      </c>
      <c r="L1319" s="217"/>
      <c r="M1319" s="217"/>
      <c r="N1319" s="219"/>
      <c r="P1319" s="258" t="str">
        <f>IFERROR(VLOOKUP(O1319,BASE!A:E,2,0),"")</f>
        <v/>
      </c>
      <c r="Q1319" s="258"/>
      <c r="R1319" s="244">
        <v>1</v>
      </c>
      <c r="S1319" s="258" t="str">
        <f>IFERROR(VLOOKUP(A1319,'PC - DES'!A:J,6,0),"")</f>
        <v/>
      </c>
      <c r="T1319" s="259" t="str">
        <f t="shared" si="62"/>
        <v/>
      </c>
      <c r="U1319" s="259"/>
      <c r="V1319" s="259"/>
      <c r="W1319" s="259"/>
      <c r="X1319" s="259"/>
      <c r="Y1319" s="259"/>
      <c r="Z1319" s="259"/>
      <c r="AA1319" s="259"/>
      <c r="AB1319" s="259"/>
      <c r="AC1319" s="259"/>
      <c r="AD1319" s="259"/>
      <c r="AE1319" s="259"/>
      <c r="AF1319" s="259"/>
      <c r="AG1319" s="259"/>
    </row>
    <row r="1320" spans="1:33" ht="20.25">
      <c r="A1320" s="260"/>
      <c r="B1320" s="217" t="s">
        <v>40833</v>
      </c>
      <c r="C1320" s="287"/>
      <c r="D1320" s="217"/>
      <c r="E1320" s="287"/>
      <c r="F1320" s="217"/>
      <c r="G1320" s="287"/>
      <c r="H1320" s="217"/>
      <c r="I1320" s="218"/>
      <c r="J1320" s="217"/>
      <c r="K1320" s="294">
        <v>1</v>
      </c>
      <c r="L1320" s="217"/>
      <c r="M1320" s="217"/>
      <c r="N1320" s="219"/>
      <c r="P1320" s="258" t="str">
        <f>IFERROR(VLOOKUP(O1320,BASE!A:E,2,0),"")</f>
        <v/>
      </c>
      <c r="Q1320" s="258"/>
      <c r="R1320" s="244">
        <v>1</v>
      </c>
      <c r="S1320" s="258" t="str">
        <f>IFERROR(VLOOKUP(A1320,'PC - DES'!A:J,6,0),"")</f>
        <v/>
      </c>
      <c r="T1320" s="259" t="str">
        <f t="shared" si="62"/>
        <v/>
      </c>
      <c r="U1320" s="259"/>
      <c r="V1320" s="259"/>
      <c r="W1320" s="259"/>
      <c r="X1320" s="259"/>
      <c r="Y1320" s="259"/>
      <c r="Z1320" s="259"/>
      <c r="AA1320" s="259"/>
      <c r="AB1320" s="259"/>
      <c r="AC1320" s="259"/>
      <c r="AD1320" s="259"/>
      <c r="AE1320" s="259"/>
      <c r="AF1320" s="259"/>
      <c r="AG1320" s="259"/>
    </row>
    <row r="1321" spans="1:33" ht="20.25">
      <c r="A1321" s="260"/>
      <c r="B1321" s="217"/>
      <c r="C1321" s="287"/>
      <c r="D1321" s="217"/>
      <c r="E1321" s="287"/>
      <c r="F1321" s="217"/>
      <c r="G1321" s="287"/>
      <c r="H1321" s="217"/>
      <c r="I1321" s="218"/>
      <c r="J1321" s="217"/>
      <c r="K1321" s="217"/>
      <c r="L1321" s="217"/>
      <c r="M1321" s="217"/>
      <c r="N1321" s="219"/>
      <c r="P1321" s="258" t="str">
        <f>IFERROR(VLOOKUP(O1321,BASE!A:E,2,0),"")</f>
        <v/>
      </c>
      <c r="Q1321" s="258"/>
      <c r="R1321" s="244">
        <v>1</v>
      </c>
      <c r="S1321" s="258" t="str">
        <f>IFERROR(VLOOKUP(A1321,'PC - DES'!A:J,6,0),"")</f>
        <v/>
      </c>
      <c r="T1321" s="259" t="str">
        <f t="shared" si="62"/>
        <v/>
      </c>
      <c r="U1321" s="259"/>
      <c r="V1321" s="259"/>
      <c r="W1321" s="259"/>
      <c r="X1321" s="259"/>
      <c r="Y1321" s="259"/>
      <c r="Z1321" s="259"/>
      <c r="AA1321" s="259"/>
      <c r="AB1321" s="259"/>
      <c r="AC1321" s="259"/>
      <c r="AD1321" s="259"/>
      <c r="AE1321" s="259"/>
      <c r="AF1321" s="259"/>
      <c r="AG1321" s="259"/>
    </row>
    <row r="1322" spans="1:33" ht="20.25">
      <c r="A1322" s="277"/>
      <c r="B1322" s="278" t="s">
        <v>40694</v>
      </c>
      <c r="C1322" s="282">
        <f>SUM(K1320)</f>
        <v>1</v>
      </c>
      <c r="D1322" s="280" t="str">
        <f>VLOOKUP(O1318,BASE!A:E,4,)</f>
        <v>T</v>
      </c>
      <c r="E1322" s="281"/>
      <c r="F1322" s="283"/>
      <c r="G1322" s="281"/>
      <c r="H1322" s="283"/>
      <c r="I1322" s="284"/>
      <c r="J1322" s="283"/>
      <c r="K1322" s="283"/>
      <c r="L1322" s="283"/>
      <c r="M1322" s="283"/>
      <c r="N1322" s="285"/>
      <c r="P1322" s="258" t="str">
        <f>IFERROR(VLOOKUP(O1322,BASE!A:E,2,0),"")</f>
        <v/>
      </c>
      <c r="Q1322" s="258"/>
      <c r="R1322" s="244">
        <v>1</v>
      </c>
      <c r="S1322" s="258" t="str">
        <f>IFERROR(VLOOKUP(A1322,'PC - DES'!A:J,6,0),"")</f>
        <v/>
      </c>
      <c r="T1322" s="259" t="str">
        <f t="shared" si="62"/>
        <v/>
      </c>
      <c r="U1322" s="259"/>
      <c r="V1322" s="259"/>
      <c r="W1322" s="259"/>
      <c r="X1322" s="259"/>
      <c r="Y1322" s="259"/>
      <c r="Z1322" s="259"/>
      <c r="AA1322" s="259"/>
      <c r="AB1322" s="259"/>
      <c r="AC1322" s="259"/>
      <c r="AD1322" s="259"/>
      <c r="AE1322" s="259"/>
      <c r="AF1322" s="259"/>
      <c r="AG1322" s="259"/>
    </row>
    <row r="1323" spans="1:33" ht="20.25">
      <c r="A1323" s="361"/>
      <c r="B1323" s="362"/>
      <c r="C1323" s="286"/>
      <c r="D1323" s="261"/>
      <c r="E1323" s="287"/>
      <c r="F1323" s="217"/>
      <c r="G1323" s="287"/>
      <c r="H1323" s="217"/>
      <c r="I1323" s="218"/>
      <c r="J1323" s="217"/>
      <c r="K1323" s="217"/>
      <c r="L1323" s="217"/>
      <c r="M1323" s="217"/>
      <c r="N1323" s="219"/>
      <c r="P1323" s="258"/>
      <c r="Q1323" s="258"/>
      <c r="R1323" s="244"/>
      <c r="S1323" s="258" t="str">
        <f>IFERROR(VLOOKUP(A1323,'PC - DES'!A:J,6,0),"")</f>
        <v/>
      </c>
      <c r="T1323" s="259"/>
      <c r="U1323" s="259"/>
      <c r="V1323" s="259"/>
      <c r="W1323" s="259"/>
      <c r="X1323" s="259"/>
      <c r="Y1323" s="259"/>
      <c r="Z1323" s="259"/>
      <c r="AA1323" s="259"/>
      <c r="AB1323" s="259"/>
      <c r="AC1323" s="259"/>
      <c r="AD1323" s="259"/>
      <c r="AE1323" s="259"/>
      <c r="AF1323" s="259"/>
      <c r="AG1323" s="259"/>
    </row>
    <row r="1324" spans="1:33" s="357" customFormat="1" ht="20.25">
      <c r="A1324" s="353" t="s">
        <v>44</v>
      </c>
      <c r="B1324" s="354" t="s">
        <v>59</v>
      </c>
      <c r="C1324" s="247"/>
      <c r="D1324" s="247"/>
      <c r="E1324" s="247"/>
      <c r="F1324" s="247"/>
      <c r="G1324" s="247"/>
      <c r="H1324" s="247"/>
      <c r="I1324" s="248"/>
      <c r="J1324" s="247"/>
      <c r="K1324" s="247"/>
      <c r="L1324" s="247"/>
      <c r="M1324" s="247"/>
      <c r="N1324" s="249"/>
      <c r="O1324" s="355"/>
      <c r="P1324" s="258" t="str">
        <f>IFERROR(VLOOKUP(O1324,BASE!A:E,2,0),"")</f>
        <v/>
      </c>
      <c r="Q1324" s="258"/>
      <c r="R1324" s="244">
        <v>1</v>
      </c>
      <c r="S1324" s="258">
        <f>IFERROR(VLOOKUP(A1324,'PC - DES'!A:J,6,0),"")</f>
        <v>0</v>
      </c>
      <c r="T1324" s="259" t="b">
        <f t="shared" si="61"/>
        <v>1</v>
      </c>
      <c r="U1324" s="356"/>
      <c r="V1324" s="356"/>
      <c r="W1324" s="356"/>
      <c r="X1324" s="356"/>
      <c r="Y1324" s="356"/>
      <c r="Z1324" s="356"/>
      <c r="AA1324" s="356"/>
      <c r="AB1324" s="356"/>
      <c r="AC1324" s="356"/>
      <c r="AD1324" s="356"/>
      <c r="AE1324" s="356"/>
      <c r="AF1324" s="356"/>
      <c r="AG1324" s="356"/>
    </row>
    <row r="1325" spans="1:33" s="357" customFormat="1" ht="20.25">
      <c r="A1325" s="288"/>
      <c r="B1325" s="358"/>
      <c r="C1325" s="342"/>
      <c r="D1325" s="342"/>
      <c r="E1325" s="342"/>
      <c r="F1325" s="342"/>
      <c r="G1325" s="342"/>
      <c r="H1325" s="342"/>
      <c r="I1325" s="359"/>
      <c r="J1325" s="342"/>
      <c r="K1325" s="342"/>
      <c r="L1325" s="342"/>
      <c r="M1325" s="342"/>
      <c r="N1325" s="343"/>
      <c r="O1325" s="355"/>
      <c r="P1325" s="258" t="str">
        <f>IFERROR(VLOOKUP(O1325,BASE!A:E,2,0),"")</f>
        <v/>
      </c>
      <c r="Q1325" s="258"/>
      <c r="R1325" s="244">
        <v>1</v>
      </c>
      <c r="S1325" s="258" t="str">
        <f>IFERROR(VLOOKUP(A1325,'PC - DES'!A:J,6,0),"")</f>
        <v/>
      </c>
      <c r="T1325" s="259" t="str">
        <f t="shared" si="61"/>
        <v/>
      </c>
      <c r="U1325" s="356"/>
      <c r="V1325" s="356"/>
      <c r="W1325" s="356"/>
      <c r="X1325" s="356"/>
      <c r="Y1325" s="356"/>
      <c r="Z1325" s="356"/>
      <c r="AA1325" s="356"/>
      <c r="AB1325" s="356"/>
      <c r="AC1325" s="356"/>
      <c r="AD1325" s="356"/>
      <c r="AE1325" s="356"/>
      <c r="AF1325" s="356"/>
      <c r="AG1325" s="356"/>
    </row>
    <row r="1326" spans="1:33" ht="20.25">
      <c r="A1326" s="252" t="s">
        <v>40928</v>
      </c>
      <c r="B1326" s="840" t="str">
        <f>IFERROR(VLOOKUP(O1326,BASE!A:E,3,0),"")</f>
        <v>QUADRO DE DISTRIBUICAO DE ENERGIA,100A,PARA DISJUNTORES TERMO-MAGNETICOS UNIPOLARES,DE EMBUTIR,COM PORTA E BARRAMENTOS DE FASE,NEUTRO E TERRA,TRIFASICO,PARA INSTALACAO DE ATE 40 DISJUNTORES COM DISPOSITIVO PARA CHAVE GERAL.FORNECIMENTO E COLOCACAO</v>
      </c>
      <c r="C1326" s="840"/>
      <c r="D1326" s="840"/>
      <c r="E1326" s="840"/>
      <c r="F1326" s="840"/>
      <c r="G1326" s="840"/>
      <c r="H1326" s="840"/>
      <c r="I1326" s="840"/>
      <c r="J1326" s="840"/>
      <c r="K1326" s="840"/>
      <c r="L1326" s="840"/>
      <c r="M1326" s="840"/>
      <c r="N1326" s="298"/>
      <c r="O1326" s="213" t="s">
        <v>8102</v>
      </c>
      <c r="P1326" s="258" t="str">
        <f>IFERROR(VLOOKUP(O1326,BASE!A:E,2,0),"")</f>
        <v>EMOP</v>
      </c>
      <c r="Q1326" s="258">
        <f>IFERROR(C1330,"")</f>
        <v>5</v>
      </c>
      <c r="R1326" s="244">
        <v>1</v>
      </c>
      <c r="S1326" s="258">
        <f>IFERROR(VLOOKUP(A1326,'PC - DES'!A:J,6,0),"")</f>
        <v>5</v>
      </c>
      <c r="T1326" s="259" t="b">
        <f t="shared" si="61"/>
        <v>1</v>
      </c>
      <c r="U1326" s="259"/>
      <c r="V1326" s="259"/>
      <c r="W1326" s="259"/>
      <c r="X1326" s="259"/>
      <c r="Y1326" s="259"/>
      <c r="Z1326" s="259"/>
      <c r="AA1326" s="259"/>
      <c r="AB1326" s="259"/>
      <c r="AC1326" s="259"/>
      <c r="AD1326" s="259"/>
      <c r="AE1326" s="259"/>
      <c r="AF1326" s="259"/>
      <c r="AG1326" s="259"/>
    </row>
    <row r="1327" spans="1:33" ht="20.25">
      <c r="A1327" s="260"/>
      <c r="B1327" s="261" t="s">
        <v>2</v>
      </c>
      <c r="C1327" s="262" t="s">
        <v>294</v>
      </c>
      <c r="D1327" s="263"/>
      <c r="E1327" s="263" t="s">
        <v>15</v>
      </c>
      <c r="F1327" s="263"/>
      <c r="G1327" s="262" t="s">
        <v>19</v>
      </c>
      <c r="H1327" s="263"/>
      <c r="I1327" s="264" t="s">
        <v>51</v>
      </c>
      <c r="J1327" s="263"/>
      <c r="K1327" s="263" t="s">
        <v>16</v>
      </c>
      <c r="L1327" s="217"/>
      <c r="M1327" s="217"/>
      <c r="N1327" s="219"/>
      <c r="O1327" s="276"/>
      <c r="P1327" s="258" t="str">
        <f>IFERROR(VLOOKUP(O1327,BASE!A:E,2,0),"")</f>
        <v/>
      </c>
      <c r="Q1327" s="258"/>
      <c r="R1327" s="244">
        <v>1</v>
      </c>
      <c r="S1327" s="258" t="str">
        <f>IFERROR(VLOOKUP(A1327,'PC - DES'!A:J,6,0),"")</f>
        <v/>
      </c>
      <c r="T1327" s="259" t="str">
        <f t="shared" si="61"/>
        <v/>
      </c>
      <c r="U1327" s="259"/>
      <c r="V1327" s="259"/>
      <c r="W1327" s="259"/>
      <c r="X1327" s="259"/>
      <c r="Y1327" s="259"/>
      <c r="Z1327" s="259"/>
      <c r="AA1327" s="259"/>
      <c r="AB1327" s="259"/>
      <c r="AC1327" s="259"/>
      <c r="AD1327" s="259"/>
      <c r="AE1327" s="259"/>
      <c r="AF1327" s="259"/>
      <c r="AG1327" s="259"/>
    </row>
    <row r="1328" spans="1:33" ht="20.25">
      <c r="A1328" s="260"/>
      <c r="B1328" s="217" t="s">
        <v>40829</v>
      </c>
      <c r="C1328" s="287"/>
      <c r="D1328" s="217"/>
      <c r="E1328" s="287"/>
      <c r="F1328" s="217"/>
      <c r="G1328" s="287">
        <v>5</v>
      </c>
      <c r="H1328" s="217"/>
      <c r="I1328" s="218"/>
      <c r="J1328" s="217"/>
      <c r="K1328" s="217"/>
      <c r="L1328" s="217"/>
      <c r="M1328" s="217"/>
      <c r="N1328" s="219"/>
      <c r="O1328" s="276"/>
      <c r="P1328" s="258" t="str">
        <f>IFERROR(VLOOKUP(O1328,BASE!A:E,2,0),"")</f>
        <v/>
      </c>
      <c r="Q1328" s="258"/>
      <c r="R1328" s="244">
        <v>1</v>
      </c>
      <c r="S1328" s="258" t="str">
        <f>IFERROR(VLOOKUP(A1328,'PC - DES'!A:J,6,0),"")</f>
        <v/>
      </c>
      <c r="T1328" s="259" t="str">
        <f t="shared" si="61"/>
        <v/>
      </c>
      <c r="U1328" s="259"/>
      <c r="V1328" s="259"/>
      <c r="W1328" s="259"/>
      <c r="X1328" s="259"/>
      <c r="Y1328" s="259"/>
      <c r="Z1328" s="259"/>
      <c r="AA1328" s="259"/>
      <c r="AB1328" s="259"/>
      <c r="AC1328" s="259"/>
      <c r="AD1328" s="259"/>
      <c r="AE1328" s="259"/>
      <c r="AF1328" s="259"/>
      <c r="AG1328" s="259"/>
    </row>
    <row r="1329" spans="1:33" ht="20.25">
      <c r="A1329" s="260"/>
      <c r="B1329" s="217"/>
      <c r="C1329" s="287"/>
      <c r="D1329" s="217"/>
      <c r="E1329" s="287"/>
      <c r="F1329" s="217"/>
      <c r="G1329" s="287"/>
      <c r="H1329" s="217"/>
      <c r="I1329" s="218"/>
      <c r="J1329" s="217"/>
      <c r="K1329" s="217"/>
      <c r="L1329" s="217"/>
      <c r="M1329" s="217"/>
      <c r="N1329" s="219"/>
      <c r="O1329" s="276"/>
      <c r="P1329" s="258" t="str">
        <f>IFERROR(VLOOKUP(O1329,BASE!A:E,2,0),"")</f>
        <v/>
      </c>
      <c r="Q1329" s="258"/>
      <c r="R1329" s="244">
        <v>1</v>
      </c>
      <c r="S1329" s="258" t="str">
        <f>IFERROR(VLOOKUP(A1329,'PC - DES'!A:J,6,0),"")</f>
        <v/>
      </c>
      <c r="T1329" s="259" t="str">
        <f t="shared" si="61"/>
        <v/>
      </c>
      <c r="U1329" s="259"/>
      <c r="V1329" s="259"/>
      <c r="W1329" s="259"/>
      <c r="X1329" s="259"/>
      <c r="Y1329" s="259"/>
      <c r="Z1329" s="259"/>
      <c r="AA1329" s="259"/>
      <c r="AB1329" s="259"/>
      <c r="AC1329" s="259"/>
      <c r="AD1329" s="259"/>
      <c r="AE1329" s="259"/>
      <c r="AF1329" s="259"/>
      <c r="AG1329" s="259"/>
    </row>
    <row r="1330" spans="1:33" ht="20.25">
      <c r="A1330" s="277"/>
      <c r="B1330" s="278" t="s">
        <v>40694</v>
      </c>
      <c r="C1330" s="282">
        <f>SUM(G1328)</f>
        <v>5</v>
      </c>
      <c r="D1330" s="280" t="s">
        <v>17</v>
      </c>
      <c r="E1330" s="281"/>
      <c r="F1330" s="283"/>
      <c r="G1330" s="281"/>
      <c r="H1330" s="283"/>
      <c r="I1330" s="284"/>
      <c r="J1330" s="283"/>
      <c r="K1330" s="283"/>
      <c r="L1330" s="283"/>
      <c r="M1330" s="283"/>
      <c r="N1330" s="285"/>
      <c r="O1330" s="276"/>
      <c r="P1330" s="258" t="str">
        <f>IFERROR(VLOOKUP(O1330,BASE!A:E,2,0),"")</f>
        <v/>
      </c>
      <c r="R1330" s="244">
        <v>1</v>
      </c>
      <c r="S1330" s="258" t="str">
        <f>IFERROR(VLOOKUP(A1330,'PC - DES'!A:J,6,0),"")</f>
        <v/>
      </c>
      <c r="T1330" s="259" t="str">
        <f t="shared" si="61"/>
        <v/>
      </c>
      <c r="U1330" s="259"/>
      <c r="V1330" s="259"/>
      <c r="W1330" s="259"/>
      <c r="X1330" s="259"/>
      <c r="Y1330" s="259"/>
      <c r="Z1330" s="259"/>
      <c r="AA1330" s="259"/>
      <c r="AB1330" s="259"/>
      <c r="AC1330" s="259"/>
      <c r="AD1330" s="259"/>
      <c r="AE1330" s="259"/>
      <c r="AF1330" s="259"/>
      <c r="AG1330" s="259"/>
    </row>
    <row r="1331" spans="1:33" ht="20.25">
      <c r="A1331" s="260"/>
      <c r="B1331" s="217"/>
      <c r="C1331" s="287"/>
      <c r="D1331" s="217"/>
      <c r="E1331" s="287"/>
      <c r="F1331" s="217"/>
      <c r="G1331" s="287"/>
      <c r="H1331" s="217"/>
      <c r="I1331" s="218"/>
      <c r="J1331" s="217"/>
      <c r="K1331" s="217"/>
      <c r="L1331" s="217"/>
      <c r="M1331" s="217"/>
      <c r="N1331" s="219"/>
      <c r="O1331" s="276"/>
      <c r="P1331" s="258" t="str">
        <f>IFERROR(VLOOKUP(O1331,BASE!A:E,2,0),"")</f>
        <v/>
      </c>
      <c r="Q1331" s="258"/>
      <c r="R1331" s="244">
        <v>1</v>
      </c>
      <c r="S1331" s="258" t="str">
        <f>IFERROR(VLOOKUP(A1331,'PC - DES'!A:J,6,0),"")</f>
        <v/>
      </c>
      <c r="T1331" s="259" t="str">
        <f t="shared" si="61"/>
        <v/>
      </c>
      <c r="U1331" s="259"/>
      <c r="V1331" s="259"/>
      <c r="W1331" s="259"/>
      <c r="X1331" s="259"/>
      <c r="Y1331" s="259"/>
      <c r="Z1331" s="259"/>
      <c r="AA1331" s="259"/>
      <c r="AB1331" s="259"/>
      <c r="AC1331" s="259"/>
      <c r="AD1331" s="259"/>
      <c r="AE1331" s="259"/>
      <c r="AF1331" s="259"/>
      <c r="AG1331" s="259"/>
    </row>
    <row r="1332" spans="1:33" ht="20.25">
      <c r="A1332" s="252" t="s">
        <v>40929</v>
      </c>
      <c r="B1332" s="253" t="str">
        <f>IFERROR(VLOOKUP(O1332,BASE!A:E,3,0),"")</f>
        <v>DISJUNTOR MONOPOLAR TIPO DIN, CORRENTE NOMINAL DE 10A - FORNECIMENTO E INSTALAÇÃO. AF_10/2020</v>
      </c>
      <c r="C1332" s="304"/>
      <c r="D1332" s="304"/>
      <c r="E1332" s="304"/>
      <c r="F1332" s="304"/>
      <c r="G1332" s="304"/>
      <c r="H1332" s="304"/>
      <c r="I1332" s="305"/>
      <c r="J1332" s="304"/>
      <c r="K1332" s="304"/>
      <c r="L1332" s="304"/>
      <c r="M1332" s="304"/>
      <c r="N1332" s="298"/>
      <c r="O1332" s="213">
        <v>93653</v>
      </c>
      <c r="P1332" s="258" t="str">
        <f>IFERROR(VLOOKUP(O1332,BASE!A:E,2,0),"")</f>
        <v>SINAPI</v>
      </c>
      <c r="Q1332" s="258">
        <f>IFERROR(C1336,"")</f>
        <v>25</v>
      </c>
      <c r="R1332" s="244">
        <v>1</v>
      </c>
      <c r="S1332" s="258">
        <f>IFERROR(VLOOKUP(A1332,'PC - DES'!A:J,6,0),"")</f>
        <v>25</v>
      </c>
      <c r="T1332" s="259" t="b">
        <f t="shared" si="61"/>
        <v>1</v>
      </c>
      <c r="U1332" s="259"/>
      <c r="V1332" s="259"/>
      <c r="W1332" s="259"/>
      <c r="X1332" s="259"/>
      <c r="Y1332" s="259"/>
      <c r="Z1332" s="259"/>
      <c r="AA1332" s="259"/>
      <c r="AB1332" s="259"/>
      <c r="AC1332" s="259"/>
      <c r="AD1332" s="259"/>
      <c r="AE1332" s="259"/>
      <c r="AF1332" s="259"/>
      <c r="AG1332" s="259"/>
    </row>
    <row r="1333" spans="1:33" ht="20.25">
      <c r="A1333" s="260"/>
      <c r="B1333" s="261" t="s">
        <v>2</v>
      </c>
      <c r="C1333" s="262" t="s">
        <v>294</v>
      </c>
      <c r="D1333" s="263"/>
      <c r="E1333" s="263" t="s">
        <v>15</v>
      </c>
      <c r="F1333" s="263"/>
      <c r="G1333" s="262" t="s">
        <v>19</v>
      </c>
      <c r="H1333" s="263"/>
      <c r="I1333" s="264" t="s">
        <v>51</v>
      </c>
      <c r="J1333" s="263"/>
      <c r="K1333" s="263" t="s">
        <v>16</v>
      </c>
      <c r="L1333" s="217"/>
      <c r="M1333" s="217"/>
      <c r="N1333" s="219"/>
      <c r="P1333" s="258" t="str">
        <f>IFERROR(VLOOKUP(O1333,BASE!A:E,2,0),"")</f>
        <v/>
      </c>
      <c r="Q1333" s="258"/>
      <c r="R1333" s="244">
        <v>1</v>
      </c>
      <c r="S1333" s="258" t="str">
        <f>IFERROR(VLOOKUP(A1333,'PC - DES'!A:J,6,0),"")</f>
        <v/>
      </c>
      <c r="T1333" s="259" t="str">
        <f t="shared" si="61"/>
        <v/>
      </c>
      <c r="U1333" s="259"/>
      <c r="V1333" s="259"/>
      <c r="W1333" s="259"/>
      <c r="X1333" s="259"/>
      <c r="Y1333" s="259"/>
      <c r="Z1333" s="259"/>
      <c r="AA1333" s="259"/>
      <c r="AB1333" s="259"/>
      <c r="AC1333" s="259"/>
      <c r="AD1333" s="259"/>
      <c r="AE1333" s="259"/>
      <c r="AF1333" s="259"/>
      <c r="AG1333" s="259"/>
    </row>
    <row r="1334" spans="1:33" ht="20.25">
      <c r="A1334" s="260"/>
      <c r="B1334" s="217" t="s">
        <v>40759</v>
      </c>
      <c r="C1334" s="287"/>
      <c r="D1334" s="217"/>
      <c r="E1334" s="287"/>
      <c r="F1334" s="217"/>
      <c r="G1334" s="287">
        <v>25</v>
      </c>
      <c r="H1334" s="217"/>
      <c r="I1334" s="218"/>
      <c r="J1334" s="217"/>
      <c r="K1334" s="217"/>
      <c r="L1334" s="217"/>
      <c r="M1334" s="217"/>
      <c r="N1334" s="219"/>
      <c r="O1334" s="276"/>
      <c r="P1334" s="258" t="str">
        <f>IFERROR(VLOOKUP(O1334,BASE!A:E,2,0),"")</f>
        <v/>
      </c>
      <c r="Q1334" s="258"/>
      <c r="R1334" s="244">
        <v>1</v>
      </c>
      <c r="S1334" s="258" t="str">
        <f>IFERROR(VLOOKUP(A1334,'PC - DES'!A:J,6,0),"")</f>
        <v/>
      </c>
      <c r="T1334" s="259" t="str">
        <f t="shared" si="61"/>
        <v/>
      </c>
      <c r="U1334" s="259"/>
      <c r="V1334" s="259"/>
      <c r="W1334" s="259"/>
      <c r="X1334" s="259"/>
      <c r="Y1334" s="259"/>
      <c r="Z1334" s="259"/>
      <c r="AA1334" s="259"/>
      <c r="AB1334" s="259"/>
      <c r="AC1334" s="259"/>
      <c r="AD1334" s="259"/>
      <c r="AE1334" s="259"/>
      <c r="AF1334" s="259"/>
      <c r="AG1334" s="259"/>
    </row>
    <row r="1335" spans="1:33" ht="20.25">
      <c r="A1335" s="260"/>
      <c r="B1335" s="217"/>
      <c r="C1335" s="287"/>
      <c r="D1335" s="217"/>
      <c r="E1335" s="287"/>
      <c r="F1335" s="217"/>
      <c r="G1335" s="287"/>
      <c r="H1335" s="217"/>
      <c r="I1335" s="218"/>
      <c r="J1335" s="217"/>
      <c r="K1335" s="217"/>
      <c r="L1335" s="217"/>
      <c r="M1335" s="217"/>
      <c r="N1335" s="219"/>
      <c r="O1335" s="276"/>
      <c r="P1335" s="258" t="str">
        <f>IFERROR(VLOOKUP(O1335,BASE!A:E,2,0),"")</f>
        <v/>
      </c>
      <c r="Q1335" s="258"/>
      <c r="R1335" s="244">
        <v>1</v>
      </c>
      <c r="S1335" s="258" t="str">
        <f>IFERROR(VLOOKUP(A1335,'PC - DES'!A:J,6,0),"")</f>
        <v/>
      </c>
      <c r="T1335" s="259" t="str">
        <f t="shared" si="61"/>
        <v/>
      </c>
      <c r="U1335" s="259"/>
      <c r="V1335" s="259"/>
      <c r="W1335" s="259"/>
      <c r="X1335" s="259"/>
      <c r="Y1335" s="259"/>
      <c r="Z1335" s="259"/>
      <c r="AA1335" s="259"/>
      <c r="AB1335" s="259"/>
      <c r="AC1335" s="259"/>
      <c r="AD1335" s="259"/>
      <c r="AE1335" s="259"/>
      <c r="AF1335" s="259"/>
      <c r="AG1335" s="259"/>
    </row>
    <row r="1336" spans="1:33" ht="20.25">
      <c r="A1336" s="277"/>
      <c r="B1336" s="278" t="s">
        <v>40694</v>
      </c>
      <c r="C1336" s="282">
        <f>SUM(G1334)</f>
        <v>25</v>
      </c>
      <c r="D1336" s="280" t="s">
        <v>17</v>
      </c>
      <c r="E1336" s="281"/>
      <c r="F1336" s="283"/>
      <c r="G1336" s="281"/>
      <c r="H1336" s="283"/>
      <c r="I1336" s="284"/>
      <c r="J1336" s="283"/>
      <c r="K1336" s="283"/>
      <c r="L1336" s="283"/>
      <c r="M1336" s="283"/>
      <c r="N1336" s="285"/>
      <c r="O1336" s="276"/>
      <c r="P1336" s="258" t="str">
        <f>IFERROR(VLOOKUP(O1336,BASE!A:E,2,0),"")</f>
        <v/>
      </c>
      <c r="R1336" s="244">
        <v>1</v>
      </c>
      <c r="S1336" s="258" t="str">
        <f>IFERROR(VLOOKUP(A1336,'PC - DES'!A:J,6,0),"")</f>
        <v/>
      </c>
      <c r="T1336" s="259" t="str">
        <f t="shared" si="61"/>
        <v/>
      </c>
      <c r="U1336" s="259"/>
      <c r="V1336" s="259"/>
      <c r="W1336" s="259"/>
      <c r="X1336" s="259"/>
      <c r="Y1336" s="259"/>
      <c r="Z1336" s="259"/>
      <c r="AA1336" s="259"/>
      <c r="AB1336" s="259"/>
      <c r="AC1336" s="259"/>
      <c r="AD1336" s="259"/>
      <c r="AE1336" s="259"/>
      <c r="AF1336" s="259"/>
      <c r="AG1336" s="259"/>
    </row>
    <row r="1337" spans="1:33" ht="20.25">
      <c r="A1337" s="260"/>
      <c r="B1337" s="217"/>
      <c r="C1337" s="287"/>
      <c r="D1337" s="217"/>
      <c r="E1337" s="287"/>
      <c r="F1337" s="217"/>
      <c r="G1337" s="287"/>
      <c r="H1337" s="217"/>
      <c r="I1337" s="218"/>
      <c r="J1337" s="217"/>
      <c r="K1337" s="217"/>
      <c r="L1337" s="217"/>
      <c r="M1337" s="217"/>
      <c r="N1337" s="219"/>
      <c r="O1337" s="276"/>
      <c r="P1337" s="258" t="str">
        <f>IFERROR(VLOOKUP(O1337,BASE!A:E,2,0),"")</f>
        <v/>
      </c>
      <c r="Q1337" s="258"/>
      <c r="R1337" s="244">
        <v>1</v>
      </c>
      <c r="S1337" s="258" t="str">
        <f>IFERROR(VLOOKUP(A1337,'PC - DES'!A:J,6,0),"")</f>
        <v/>
      </c>
      <c r="T1337" s="259" t="str">
        <f t="shared" si="61"/>
        <v/>
      </c>
      <c r="U1337" s="259"/>
      <c r="V1337" s="259"/>
      <c r="W1337" s="259"/>
      <c r="X1337" s="259"/>
      <c r="Y1337" s="259"/>
      <c r="Z1337" s="259"/>
      <c r="AA1337" s="259"/>
      <c r="AB1337" s="259"/>
      <c r="AC1337" s="259"/>
      <c r="AD1337" s="259"/>
      <c r="AE1337" s="259"/>
      <c r="AF1337" s="259"/>
      <c r="AG1337" s="259"/>
    </row>
    <row r="1338" spans="1:33" ht="20.25">
      <c r="A1338" s="252" t="s">
        <v>40930</v>
      </c>
      <c r="B1338" s="253" t="str">
        <f>IFERROR(VLOOKUP(O1338,BASE!A:E,3,0),"")</f>
        <v>DISJUNTOR BIPOLAR TIPO DIN, CORRENTE NOMINAL DE 20A - FORNECIMENTO E INSTALAÇÃO. AF_10/2020</v>
      </c>
      <c r="C1338" s="304"/>
      <c r="D1338" s="304"/>
      <c r="E1338" s="304"/>
      <c r="F1338" s="304"/>
      <c r="G1338" s="304"/>
      <c r="H1338" s="304"/>
      <c r="I1338" s="305"/>
      <c r="J1338" s="304"/>
      <c r="K1338" s="304"/>
      <c r="L1338" s="304"/>
      <c r="M1338" s="304"/>
      <c r="N1338" s="298"/>
      <c r="O1338" s="213">
        <v>93662</v>
      </c>
      <c r="P1338" s="258" t="str">
        <f>IFERROR(VLOOKUP(O1338,BASE!A:E,2,0),"")</f>
        <v>SINAPI</v>
      </c>
      <c r="Q1338" s="258">
        <f>IFERROR(C1342,"")</f>
        <v>5</v>
      </c>
      <c r="R1338" s="244">
        <v>1</v>
      </c>
      <c r="S1338" s="258">
        <f>IFERROR(VLOOKUP(A1338,'PC - DES'!A:J,6,0),"")</f>
        <v>5</v>
      </c>
      <c r="T1338" s="259" t="b">
        <f t="shared" si="61"/>
        <v>1</v>
      </c>
      <c r="U1338" s="259"/>
      <c r="V1338" s="259"/>
      <c r="W1338" s="259"/>
      <c r="X1338" s="259"/>
      <c r="Y1338" s="259"/>
      <c r="Z1338" s="259"/>
      <c r="AA1338" s="259"/>
      <c r="AB1338" s="259"/>
      <c r="AC1338" s="259"/>
      <c r="AD1338" s="259"/>
      <c r="AE1338" s="259"/>
      <c r="AF1338" s="259"/>
      <c r="AG1338" s="259"/>
    </row>
    <row r="1339" spans="1:33" ht="20.25">
      <c r="A1339" s="260"/>
      <c r="B1339" s="261" t="s">
        <v>2</v>
      </c>
      <c r="C1339" s="262" t="s">
        <v>294</v>
      </c>
      <c r="D1339" s="263"/>
      <c r="E1339" s="263" t="s">
        <v>15</v>
      </c>
      <c r="F1339" s="263"/>
      <c r="G1339" s="262" t="s">
        <v>19</v>
      </c>
      <c r="H1339" s="263"/>
      <c r="I1339" s="264" t="s">
        <v>51</v>
      </c>
      <c r="J1339" s="263"/>
      <c r="K1339" s="263" t="s">
        <v>16</v>
      </c>
      <c r="L1339" s="217"/>
      <c r="M1339" s="217"/>
      <c r="N1339" s="219"/>
      <c r="O1339" s="276"/>
      <c r="P1339" s="258" t="str">
        <f>IFERROR(VLOOKUP(O1339,BASE!A:E,2,0),"")</f>
        <v/>
      </c>
      <c r="Q1339" s="258"/>
      <c r="R1339" s="244">
        <v>1</v>
      </c>
      <c r="S1339" s="258" t="str">
        <f>IFERROR(VLOOKUP(A1339,'PC - DES'!A:J,6,0),"")</f>
        <v/>
      </c>
      <c r="T1339" s="259" t="str">
        <f t="shared" si="61"/>
        <v/>
      </c>
      <c r="U1339" s="259"/>
      <c r="V1339" s="259"/>
      <c r="W1339" s="259"/>
      <c r="X1339" s="259"/>
      <c r="Y1339" s="259"/>
      <c r="Z1339" s="259"/>
      <c r="AA1339" s="259"/>
      <c r="AB1339" s="259"/>
      <c r="AC1339" s="259"/>
      <c r="AD1339" s="259"/>
      <c r="AE1339" s="259"/>
      <c r="AF1339" s="259"/>
      <c r="AG1339" s="259"/>
    </row>
    <row r="1340" spans="1:33" ht="20.25">
      <c r="A1340" s="260"/>
      <c r="B1340" s="217" t="s">
        <v>40759</v>
      </c>
      <c r="C1340" s="287"/>
      <c r="D1340" s="217"/>
      <c r="E1340" s="287"/>
      <c r="F1340" s="217"/>
      <c r="G1340" s="287">
        <v>5</v>
      </c>
      <c r="H1340" s="217"/>
      <c r="I1340" s="218"/>
      <c r="J1340" s="217"/>
      <c r="K1340" s="217"/>
      <c r="L1340" s="217"/>
      <c r="M1340" s="217"/>
      <c r="N1340" s="219"/>
      <c r="O1340" s="276"/>
      <c r="P1340" s="258" t="str">
        <f>IFERROR(VLOOKUP(O1340,BASE!A:E,2,0),"")</f>
        <v/>
      </c>
      <c r="Q1340" s="258"/>
      <c r="R1340" s="244">
        <v>1</v>
      </c>
      <c r="S1340" s="258" t="str">
        <f>IFERROR(VLOOKUP(A1340,'PC - DES'!A:J,6,0),"")</f>
        <v/>
      </c>
      <c r="T1340" s="259" t="str">
        <f t="shared" si="61"/>
        <v/>
      </c>
      <c r="U1340" s="259"/>
      <c r="V1340" s="259"/>
      <c r="W1340" s="259"/>
      <c r="X1340" s="259"/>
      <c r="Y1340" s="259"/>
      <c r="Z1340" s="259"/>
      <c r="AA1340" s="259"/>
      <c r="AB1340" s="259"/>
      <c r="AC1340" s="259"/>
      <c r="AD1340" s="259"/>
      <c r="AE1340" s="259"/>
      <c r="AF1340" s="259"/>
      <c r="AG1340" s="259"/>
    </row>
    <row r="1341" spans="1:33" ht="20.25">
      <c r="A1341" s="260"/>
      <c r="B1341" s="217"/>
      <c r="C1341" s="287"/>
      <c r="D1341" s="217"/>
      <c r="E1341" s="287"/>
      <c r="F1341" s="217"/>
      <c r="G1341" s="287"/>
      <c r="H1341" s="217"/>
      <c r="I1341" s="218"/>
      <c r="J1341" s="217"/>
      <c r="K1341" s="217"/>
      <c r="L1341" s="217"/>
      <c r="M1341" s="217"/>
      <c r="N1341" s="219"/>
      <c r="O1341" s="276"/>
      <c r="P1341" s="258" t="str">
        <f>IFERROR(VLOOKUP(O1341,BASE!A:E,2,0),"")</f>
        <v/>
      </c>
      <c r="Q1341" s="258"/>
      <c r="R1341" s="244">
        <v>1</v>
      </c>
      <c r="S1341" s="258" t="str">
        <f>IFERROR(VLOOKUP(A1341,'PC - DES'!A:J,6,0),"")</f>
        <v/>
      </c>
      <c r="T1341" s="259" t="str">
        <f t="shared" si="61"/>
        <v/>
      </c>
      <c r="U1341" s="259"/>
      <c r="V1341" s="259"/>
      <c r="W1341" s="259"/>
      <c r="X1341" s="259"/>
      <c r="Y1341" s="259"/>
      <c r="Z1341" s="259"/>
      <c r="AA1341" s="259"/>
      <c r="AB1341" s="259"/>
      <c r="AC1341" s="259"/>
      <c r="AD1341" s="259"/>
      <c r="AE1341" s="259"/>
      <c r="AF1341" s="259"/>
      <c r="AG1341" s="259"/>
    </row>
    <row r="1342" spans="1:33" ht="20.25">
      <c r="A1342" s="277"/>
      <c r="B1342" s="278" t="s">
        <v>40694</v>
      </c>
      <c r="C1342" s="282">
        <f>SUM(G1340)</f>
        <v>5</v>
      </c>
      <c r="D1342" s="280" t="s">
        <v>17</v>
      </c>
      <c r="E1342" s="281"/>
      <c r="F1342" s="283"/>
      <c r="G1342" s="281"/>
      <c r="H1342" s="283"/>
      <c r="I1342" s="284"/>
      <c r="J1342" s="283"/>
      <c r="K1342" s="283"/>
      <c r="L1342" s="283"/>
      <c r="M1342" s="283"/>
      <c r="N1342" s="285"/>
      <c r="P1342" s="258" t="str">
        <f>IFERROR(VLOOKUP(O1342,BASE!A:E,2,0),"")</f>
        <v/>
      </c>
      <c r="Q1342" s="258"/>
      <c r="R1342" s="244">
        <v>1</v>
      </c>
      <c r="S1342" s="258" t="str">
        <f>IFERROR(VLOOKUP(A1342,'PC - DES'!A:J,6,0),"")</f>
        <v/>
      </c>
      <c r="T1342" s="259" t="str">
        <f t="shared" si="61"/>
        <v/>
      </c>
      <c r="U1342" s="259"/>
      <c r="V1342" s="259"/>
      <c r="W1342" s="259"/>
      <c r="X1342" s="259"/>
      <c r="Y1342" s="259"/>
      <c r="Z1342" s="259"/>
      <c r="AA1342" s="259"/>
      <c r="AB1342" s="259"/>
      <c r="AC1342" s="259"/>
      <c r="AD1342" s="259"/>
      <c r="AE1342" s="259"/>
      <c r="AF1342" s="259"/>
      <c r="AG1342" s="259"/>
    </row>
    <row r="1343" spans="1:33" ht="20.25">
      <c r="A1343" s="260"/>
      <c r="B1343" s="217"/>
      <c r="C1343" s="287"/>
      <c r="D1343" s="217"/>
      <c r="E1343" s="287"/>
      <c r="F1343" s="217"/>
      <c r="G1343" s="287"/>
      <c r="H1343" s="217"/>
      <c r="I1343" s="218"/>
      <c r="J1343" s="217"/>
      <c r="K1343" s="217"/>
      <c r="L1343" s="217"/>
      <c r="M1343" s="217"/>
      <c r="N1343" s="219"/>
      <c r="P1343" s="258" t="str">
        <f>IFERROR(VLOOKUP(O1343,BASE!A:E,2,0),"")</f>
        <v/>
      </c>
      <c r="Q1343" s="258"/>
      <c r="R1343" s="244">
        <v>1</v>
      </c>
      <c r="S1343" s="258" t="str">
        <f>IFERROR(VLOOKUP(A1343,'PC - DES'!A:J,6,0),"")</f>
        <v/>
      </c>
      <c r="T1343" s="259" t="str">
        <f t="shared" si="61"/>
        <v/>
      </c>
      <c r="U1343" s="259"/>
      <c r="V1343" s="259"/>
      <c r="W1343" s="259"/>
      <c r="X1343" s="259"/>
      <c r="Y1343" s="259"/>
      <c r="Z1343" s="259"/>
      <c r="AA1343" s="259"/>
      <c r="AB1343" s="259"/>
      <c r="AC1343" s="259"/>
      <c r="AD1343" s="259"/>
      <c r="AE1343" s="259"/>
      <c r="AF1343" s="259"/>
      <c r="AG1343" s="259"/>
    </row>
    <row r="1344" spans="1:33" ht="20.25">
      <c r="A1344" s="252" t="s">
        <v>40931</v>
      </c>
      <c r="B1344" s="253" t="str">
        <f>IFERROR(VLOOKUP(O1344,BASE!A:E,3,0),"")</f>
        <v>DISJUNTOR BIPOLAR TIPO DIN, CORRENTE NOMINAL DE 25A - FORNECIMENTO E INSTALAÇÃO. AF_10/2020</v>
      </c>
      <c r="C1344" s="304"/>
      <c r="D1344" s="304"/>
      <c r="E1344" s="304"/>
      <c r="F1344" s="304"/>
      <c r="G1344" s="304"/>
      <c r="H1344" s="304"/>
      <c r="I1344" s="305"/>
      <c r="J1344" s="304"/>
      <c r="K1344" s="304"/>
      <c r="L1344" s="304"/>
      <c r="M1344" s="304"/>
      <c r="N1344" s="298"/>
      <c r="O1344" s="213">
        <v>93663</v>
      </c>
      <c r="P1344" s="258" t="str">
        <f>IFERROR(VLOOKUP(O1344,BASE!A:E,2,0),"")</f>
        <v>SINAPI</v>
      </c>
      <c r="Q1344" s="258">
        <f>IFERROR(C1348,"")</f>
        <v>17</v>
      </c>
      <c r="R1344" s="244">
        <v>1</v>
      </c>
      <c r="S1344" s="258">
        <f>IFERROR(VLOOKUP(A1344,'PC - DES'!A:J,6,0),"")</f>
        <v>17</v>
      </c>
      <c r="T1344" s="259" t="b">
        <f t="shared" si="61"/>
        <v>1</v>
      </c>
      <c r="U1344" s="259"/>
      <c r="V1344" s="259"/>
      <c r="W1344" s="259"/>
      <c r="X1344" s="259"/>
      <c r="Y1344" s="259"/>
      <c r="Z1344" s="259"/>
      <c r="AA1344" s="259"/>
      <c r="AB1344" s="259"/>
      <c r="AC1344" s="259"/>
      <c r="AD1344" s="259"/>
      <c r="AE1344" s="259"/>
      <c r="AF1344" s="259"/>
      <c r="AG1344" s="259"/>
    </row>
    <row r="1345" spans="1:33" ht="20.25">
      <c r="A1345" s="260"/>
      <c r="B1345" s="261" t="s">
        <v>2</v>
      </c>
      <c r="C1345" s="262" t="s">
        <v>294</v>
      </c>
      <c r="D1345" s="263"/>
      <c r="E1345" s="263" t="s">
        <v>15</v>
      </c>
      <c r="F1345" s="263"/>
      <c r="G1345" s="262" t="s">
        <v>19</v>
      </c>
      <c r="H1345" s="263"/>
      <c r="I1345" s="264" t="s">
        <v>51</v>
      </c>
      <c r="J1345" s="263"/>
      <c r="K1345" s="263" t="s">
        <v>16</v>
      </c>
      <c r="L1345" s="217"/>
      <c r="M1345" s="217"/>
      <c r="N1345" s="219"/>
      <c r="P1345" s="258" t="str">
        <f>IFERROR(VLOOKUP(O1345,BASE!A:E,2,0),"")</f>
        <v/>
      </c>
      <c r="Q1345" s="258"/>
      <c r="R1345" s="244">
        <v>1</v>
      </c>
      <c r="S1345" s="258" t="str">
        <f>IFERROR(VLOOKUP(A1345,'PC - DES'!A:J,6,0),"")</f>
        <v/>
      </c>
      <c r="T1345" s="259" t="str">
        <f t="shared" si="61"/>
        <v/>
      </c>
      <c r="U1345" s="259"/>
      <c r="V1345" s="259"/>
      <c r="W1345" s="259"/>
      <c r="X1345" s="259"/>
      <c r="Y1345" s="259"/>
      <c r="Z1345" s="259"/>
      <c r="AA1345" s="259"/>
      <c r="AB1345" s="259"/>
      <c r="AC1345" s="259"/>
      <c r="AD1345" s="259"/>
      <c r="AE1345" s="259"/>
      <c r="AF1345" s="259"/>
      <c r="AG1345" s="259"/>
    </row>
    <row r="1346" spans="1:33" ht="20.25">
      <c r="A1346" s="260"/>
      <c r="B1346" s="217" t="s">
        <v>40759</v>
      </c>
      <c r="C1346" s="287"/>
      <c r="D1346" s="217"/>
      <c r="E1346" s="287"/>
      <c r="F1346" s="217"/>
      <c r="G1346" s="287">
        <v>17</v>
      </c>
      <c r="H1346" s="217"/>
      <c r="I1346" s="218"/>
      <c r="J1346" s="217"/>
      <c r="K1346" s="217"/>
      <c r="L1346" s="217"/>
      <c r="M1346" s="217"/>
      <c r="N1346" s="219"/>
      <c r="P1346" s="258" t="str">
        <f>IFERROR(VLOOKUP(O1346,BASE!A:E,2,0),"")</f>
        <v/>
      </c>
      <c r="Q1346" s="258"/>
      <c r="R1346" s="244">
        <v>1</v>
      </c>
      <c r="S1346" s="258" t="str">
        <f>IFERROR(VLOOKUP(A1346,'PC - DES'!A:J,6,0),"")</f>
        <v/>
      </c>
      <c r="T1346" s="259" t="str">
        <f t="shared" si="61"/>
        <v/>
      </c>
      <c r="U1346" s="259"/>
      <c r="V1346" s="259"/>
      <c r="W1346" s="259"/>
      <c r="X1346" s="259"/>
      <c r="Y1346" s="259"/>
      <c r="Z1346" s="259"/>
      <c r="AA1346" s="259"/>
      <c r="AB1346" s="259"/>
      <c r="AC1346" s="259"/>
      <c r="AD1346" s="259"/>
      <c r="AE1346" s="259"/>
      <c r="AF1346" s="259"/>
      <c r="AG1346" s="259"/>
    </row>
    <row r="1347" spans="1:33" ht="20.25">
      <c r="A1347" s="260"/>
      <c r="B1347" s="217"/>
      <c r="C1347" s="287"/>
      <c r="D1347" s="217"/>
      <c r="E1347" s="287"/>
      <c r="F1347" s="217"/>
      <c r="G1347" s="287"/>
      <c r="H1347" s="217"/>
      <c r="I1347" s="218"/>
      <c r="J1347" s="217"/>
      <c r="K1347" s="217"/>
      <c r="L1347" s="217"/>
      <c r="M1347" s="217"/>
      <c r="N1347" s="219"/>
      <c r="P1347" s="258" t="str">
        <f>IFERROR(VLOOKUP(O1347,BASE!A:E,2,0),"")</f>
        <v/>
      </c>
      <c r="Q1347" s="258"/>
      <c r="R1347" s="244">
        <v>1</v>
      </c>
      <c r="S1347" s="258" t="str">
        <f>IFERROR(VLOOKUP(A1347,'PC - DES'!A:J,6,0),"")</f>
        <v/>
      </c>
      <c r="T1347" s="259" t="str">
        <f t="shared" si="61"/>
        <v/>
      </c>
      <c r="U1347" s="259"/>
      <c r="V1347" s="259"/>
      <c r="W1347" s="259"/>
      <c r="X1347" s="259"/>
      <c r="Y1347" s="259"/>
      <c r="Z1347" s="259"/>
      <c r="AA1347" s="259"/>
      <c r="AB1347" s="259"/>
      <c r="AC1347" s="259"/>
      <c r="AD1347" s="259"/>
      <c r="AE1347" s="259"/>
      <c r="AF1347" s="259"/>
      <c r="AG1347" s="259"/>
    </row>
    <row r="1348" spans="1:33" ht="20.25">
      <c r="A1348" s="277"/>
      <c r="B1348" s="278" t="s">
        <v>40694</v>
      </c>
      <c r="C1348" s="282">
        <f>SUM(G1346)</f>
        <v>17</v>
      </c>
      <c r="D1348" s="280" t="s">
        <v>17</v>
      </c>
      <c r="E1348" s="281"/>
      <c r="F1348" s="283"/>
      <c r="G1348" s="281"/>
      <c r="H1348" s="283"/>
      <c r="I1348" s="284"/>
      <c r="J1348" s="283"/>
      <c r="K1348" s="283"/>
      <c r="L1348" s="283"/>
      <c r="M1348" s="283"/>
      <c r="N1348" s="285"/>
      <c r="P1348" s="258" t="str">
        <f>IFERROR(VLOOKUP(O1348,BASE!A:E,2,0),"")</f>
        <v/>
      </c>
      <c r="Q1348" s="258"/>
      <c r="R1348" s="244">
        <v>1</v>
      </c>
      <c r="S1348" s="258" t="str">
        <f>IFERROR(VLOOKUP(A1348,'PC - DES'!A:J,6,0),"")</f>
        <v/>
      </c>
      <c r="T1348" s="259" t="str">
        <f t="shared" si="61"/>
        <v/>
      </c>
      <c r="U1348" s="259"/>
      <c r="V1348" s="259"/>
      <c r="W1348" s="259"/>
      <c r="X1348" s="259"/>
      <c r="Y1348" s="259"/>
      <c r="Z1348" s="259"/>
      <c r="AA1348" s="259"/>
      <c r="AB1348" s="259"/>
      <c r="AC1348" s="259"/>
      <c r="AD1348" s="259"/>
      <c r="AE1348" s="259"/>
      <c r="AF1348" s="259"/>
      <c r="AG1348" s="259"/>
    </row>
    <row r="1349" spans="1:33" ht="20.25">
      <c r="A1349" s="260"/>
      <c r="B1349" s="217"/>
      <c r="C1349" s="287"/>
      <c r="D1349" s="217"/>
      <c r="E1349" s="287"/>
      <c r="F1349" s="217"/>
      <c r="G1349" s="287"/>
      <c r="H1349" s="217"/>
      <c r="I1349" s="218"/>
      <c r="J1349" s="217"/>
      <c r="K1349" s="217"/>
      <c r="L1349" s="217"/>
      <c r="M1349" s="217"/>
      <c r="N1349" s="219"/>
      <c r="P1349" s="258" t="str">
        <f>IFERROR(VLOOKUP(O1349,BASE!A:E,2,0),"")</f>
        <v/>
      </c>
      <c r="Q1349" s="258"/>
      <c r="R1349" s="244">
        <v>1</v>
      </c>
      <c r="S1349" s="258" t="str">
        <f>IFERROR(VLOOKUP(A1349,'PC - DES'!A:J,6,0),"")</f>
        <v/>
      </c>
      <c r="T1349" s="259" t="str">
        <f t="shared" si="61"/>
        <v/>
      </c>
      <c r="U1349" s="259"/>
      <c r="V1349" s="259"/>
      <c r="W1349" s="259"/>
      <c r="X1349" s="259"/>
      <c r="Y1349" s="259"/>
      <c r="Z1349" s="259"/>
      <c r="AA1349" s="259"/>
      <c r="AB1349" s="259"/>
      <c r="AC1349" s="259"/>
      <c r="AD1349" s="259"/>
      <c r="AE1349" s="259"/>
      <c r="AF1349" s="259"/>
      <c r="AG1349" s="259"/>
    </row>
    <row r="1350" spans="1:33" ht="20.25">
      <c r="A1350" s="252" t="s">
        <v>40932</v>
      </c>
      <c r="B1350" s="253" t="str">
        <f>IFERROR(VLOOKUP(O1350,BASE!A:E,3,0),"")</f>
        <v>DISJUNTOR TRIPOLAR TIPO DIN, CORRENTE NOMINAL DE 50A - FORNECIMENTO E INSTALAÇÃO. AF_10/2020</v>
      </c>
      <c r="C1350" s="304"/>
      <c r="D1350" s="304"/>
      <c r="E1350" s="304"/>
      <c r="F1350" s="304"/>
      <c r="G1350" s="304"/>
      <c r="H1350" s="304"/>
      <c r="I1350" s="305"/>
      <c r="J1350" s="304"/>
      <c r="K1350" s="304"/>
      <c r="L1350" s="304"/>
      <c r="M1350" s="304"/>
      <c r="N1350" s="298"/>
      <c r="O1350" s="213">
        <v>93673</v>
      </c>
      <c r="P1350" s="258" t="str">
        <f>IFERROR(VLOOKUP(O1350,BASE!A:E,2,0),"")</f>
        <v>SINAPI</v>
      </c>
      <c r="Q1350" s="258">
        <f>IFERROR(C1354,"")</f>
        <v>4</v>
      </c>
      <c r="R1350" s="244">
        <v>1</v>
      </c>
      <c r="S1350" s="258">
        <f>IFERROR(VLOOKUP(A1350,'PC - DES'!A:J,6,0),"")</f>
        <v>4</v>
      </c>
      <c r="T1350" s="259" t="b">
        <f t="shared" si="61"/>
        <v>1</v>
      </c>
      <c r="U1350" s="259"/>
      <c r="V1350" s="259"/>
      <c r="W1350" s="259"/>
      <c r="X1350" s="259"/>
      <c r="Y1350" s="259"/>
      <c r="Z1350" s="259"/>
      <c r="AA1350" s="259"/>
      <c r="AB1350" s="259"/>
      <c r="AC1350" s="259"/>
      <c r="AD1350" s="259"/>
      <c r="AE1350" s="259"/>
      <c r="AF1350" s="259"/>
      <c r="AG1350" s="259"/>
    </row>
    <row r="1351" spans="1:33" ht="20.25">
      <c r="A1351" s="260"/>
      <c r="B1351" s="261" t="s">
        <v>2</v>
      </c>
      <c r="C1351" s="262" t="s">
        <v>294</v>
      </c>
      <c r="D1351" s="263"/>
      <c r="E1351" s="263" t="s">
        <v>15</v>
      </c>
      <c r="F1351" s="263"/>
      <c r="G1351" s="262" t="s">
        <v>19</v>
      </c>
      <c r="H1351" s="263"/>
      <c r="I1351" s="264" t="s">
        <v>51</v>
      </c>
      <c r="J1351" s="263"/>
      <c r="K1351" s="263" t="s">
        <v>16</v>
      </c>
      <c r="L1351" s="217"/>
      <c r="M1351" s="217"/>
      <c r="N1351" s="219"/>
      <c r="P1351" s="258" t="str">
        <f>IFERROR(VLOOKUP(O1351,BASE!A:E,2,0),"")</f>
        <v/>
      </c>
      <c r="Q1351" s="258"/>
      <c r="R1351" s="244">
        <v>1</v>
      </c>
      <c r="S1351" s="258" t="str">
        <f>IFERROR(VLOOKUP(A1351,'PC - DES'!A:J,6,0),"")</f>
        <v/>
      </c>
      <c r="T1351" s="259" t="str">
        <f t="shared" si="61"/>
        <v/>
      </c>
      <c r="U1351" s="259"/>
      <c r="V1351" s="259"/>
      <c r="W1351" s="259"/>
      <c r="X1351" s="259"/>
      <c r="Y1351" s="259"/>
      <c r="Z1351" s="259"/>
      <c r="AA1351" s="259"/>
      <c r="AB1351" s="259"/>
      <c r="AC1351" s="259"/>
      <c r="AD1351" s="259"/>
      <c r="AE1351" s="259"/>
      <c r="AF1351" s="259"/>
      <c r="AG1351" s="259"/>
    </row>
    <row r="1352" spans="1:33" ht="20.25">
      <c r="A1352" s="260"/>
      <c r="B1352" s="217" t="s">
        <v>40759</v>
      </c>
      <c r="C1352" s="287"/>
      <c r="D1352" s="217"/>
      <c r="E1352" s="287"/>
      <c r="F1352" s="217"/>
      <c r="G1352" s="287">
        <v>4</v>
      </c>
      <c r="H1352" s="217"/>
      <c r="I1352" s="218"/>
      <c r="J1352" s="217"/>
      <c r="K1352" s="217"/>
      <c r="L1352" s="217"/>
      <c r="M1352" s="217"/>
      <c r="N1352" s="219"/>
      <c r="P1352" s="258" t="str">
        <f>IFERROR(VLOOKUP(O1352,BASE!A:E,2,0),"")</f>
        <v/>
      </c>
      <c r="Q1352" s="258"/>
      <c r="R1352" s="244">
        <v>1</v>
      </c>
      <c r="S1352" s="258" t="str">
        <f>IFERROR(VLOOKUP(A1352,'PC - DES'!A:J,6,0),"")</f>
        <v/>
      </c>
      <c r="T1352" s="259" t="str">
        <f t="shared" si="61"/>
        <v/>
      </c>
      <c r="U1352" s="259"/>
      <c r="V1352" s="259"/>
      <c r="W1352" s="259"/>
      <c r="X1352" s="259"/>
      <c r="Y1352" s="259"/>
      <c r="Z1352" s="259"/>
      <c r="AA1352" s="259"/>
      <c r="AB1352" s="259"/>
      <c r="AC1352" s="259"/>
      <c r="AD1352" s="259"/>
      <c r="AE1352" s="259"/>
      <c r="AF1352" s="259"/>
      <c r="AG1352" s="259"/>
    </row>
    <row r="1353" spans="1:33" ht="20.25">
      <c r="A1353" s="260"/>
      <c r="B1353" s="217"/>
      <c r="C1353" s="287"/>
      <c r="D1353" s="217"/>
      <c r="E1353" s="287"/>
      <c r="F1353" s="217"/>
      <c r="G1353" s="287"/>
      <c r="H1353" s="217"/>
      <c r="I1353" s="218"/>
      <c r="J1353" s="217"/>
      <c r="K1353" s="217"/>
      <c r="L1353" s="217"/>
      <c r="M1353" s="217"/>
      <c r="N1353" s="219"/>
      <c r="P1353" s="258" t="str">
        <f>IFERROR(VLOOKUP(O1353,BASE!A:E,2,0),"")</f>
        <v/>
      </c>
      <c r="Q1353" s="258"/>
      <c r="R1353" s="244">
        <v>1</v>
      </c>
      <c r="S1353" s="258" t="str">
        <f>IFERROR(VLOOKUP(A1353,'PC - DES'!A:J,6,0),"")</f>
        <v/>
      </c>
      <c r="T1353" s="259" t="str">
        <f t="shared" si="61"/>
        <v/>
      </c>
      <c r="U1353" s="259"/>
      <c r="V1353" s="259"/>
      <c r="W1353" s="259"/>
      <c r="X1353" s="259"/>
      <c r="Y1353" s="259"/>
      <c r="Z1353" s="259"/>
      <c r="AA1353" s="259"/>
      <c r="AB1353" s="259"/>
      <c r="AC1353" s="259"/>
      <c r="AD1353" s="259"/>
      <c r="AE1353" s="259"/>
      <c r="AF1353" s="259"/>
      <c r="AG1353" s="259"/>
    </row>
    <row r="1354" spans="1:33" ht="20.25">
      <c r="A1354" s="277"/>
      <c r="B1354" s="278" t="s">
        <v>40694</v>
      </c>
      <c r="C1354" s="282">
        <f>SUM(G1352)</f>
        <v>4</v>
      </c>
      <c r="D1354" s="280" t="s">
        <v>17</v>
      </c>
      <c r="E1354" s="281"/>
      <c r="F1354" s="283"/>
      <c r="G1354" s="281"/>
      <c r="H1354" s="283"/>
      <c r="I1354" s="284"/>
      <c r="J1354" s="283"/>
      <c r="K1354" s="283"/>
      <c r="L1354" s="283"/>
      <c r="M1354" s="283"/>
      <c r="N1354" s="285"/>
      <c r="P1354" s="258" t="str">
        <f>IFERROR(VLOOKUP(O1354,BASE!A:E,2,0),"")</f>
        <v/>
      </c>
      <c r="R1354" s="244">
        <v>1</v>
      </c>
      <c r="S1354" s="258" t="str">
        <f>IFERROR(VLOOKUP(A1354,'PC - DES'!A:J,6,0),"")</f>
        <v/>
      </c>
      <c r="T1354" s="259" t="str">
        <f t="shared" si="61"/>
        <v/>
      </c>
      <c r="U1354" s="259"/>
      <c r="V1354" s="259"/>
      <c r="W1354" s="259"/>
      <c r="X1354" s="259"/>
      <c r="Y1354" s="259"/>
      <c r="Z1354" s="259"/>
      <c r="AA1354" s="259"/>
      <c r="AB1354" s="259"/>
      <c r="AC1354" s="259"/>
      <c r="AD1354" s="259"/>
      <c r="AE1354" s="259"/>
      <c r="AF1354" s="259"/>
      <c r="AG1354" s="259"/>
    </row>
    <row r="1355" spans="1:33" ht="20.25">
      <c r="A1355" s="260"/>
      <c r="B1355" s="217"/>
      <c r="C1355" s="287"/>
      <c r="D1355" s="217"/>
      <c r="E1355" s="287"/>
      <c r="F1355" s="217"/>
      <c r="G1355" s="287"/>
      <c r="H1355" s="217"/>
      <c r="I1355" s="218"/>
      <c r="J1355" s="217"/>
      <c r="K1355" s="217"/>
      <c r="L1355" s="217"/>
      <c r="M1355" s="217"/>
      <c r="N1355" s="219"/>
      <c r="P1355" s="258" t="str">
        <f>IFERROR(VLOOKUP(O1355,BASE!A:E,2,0),"")</f>
        <v/>
      </c>
      <c r="Q1355" s="258"/>
      <c r="R1355" s="244">
        <v>1</v>
      </c>
      <c r="S1355" s="258" t="str">
        <f>IFERROR(VLOOKUP(A1355,'PC - DES'!A:J,6,0),"")</f>
        <v/>
      </c>
      <c r="T1355" s="259" t="str">
        <f t="shared" si="61"/>
        <v/>
      </c>
      <c r="U1355" s="259"/>
      <c r="V1355" s="259"/>
      <c r="W1355" s="259"/>
      <c r="X1355" s="259"/>
      <c r="Y1355" s="259"/>
      <c r="Z1355" s="259"/>
      <c r="AA1355" s="259"/>
      <c r="AB1355" s="259"/>
      <c r="AC1355" s="259"/>
      <c r="AD1355" s="259"/>
      <c r="AE1355" s="259"/>
      <c r="AF1355" s="259"/>
      <c r="AG1355" s="259"/>
    </row>
    <row r="1356" spans="1:33" ht="20.25">
      <c r="A1356" s="252" t="s">
        <v>40933</v>
      </c>
      <c r="B1356" s="253" t="str">
        <f>IFERROR(VLOOKUP(O1356,BASE!A:E,3,0),"")</f>
        <v>DISJUNTOR TERMOMAGNETICO TRIPOLAR,DE 40 A 63A,3KA,MODELO DIN,TIPO C.FORNECIMENTO E COLOCACAO</v>
      </c>
      <c r="C1356" s="304"/>
      <c r="D1356" s="304"/>
      <c r="E1356" s="304"/>
      <c r="F1356" s="304"/>
      <c r="G1356" s="304"/>
      <c r="H1356" s="304"/>
      <c r="I1356" s="305"/>
      <c r="J1356" s="304"/>
      <c r="K1356" s="304"/>
      <c r="L1356" s="304"/>
      <c r="M1356" s="304"/>
      <c r="N1356" s="298"/>
      <c r="O1356" s="213" t="s">
        <v>22474</v>
      </c>
      <c r="P1356" s="258" t="str">
        <f>IFERROR(VLOOKUP(O1356,BASE!A:E,2,0),"")</f>
        <v>EMOP</v>
      </c>
      <c r="Q1356" s="258">
        <f>IFERROR(C1360,"")</f>
        <v>4</v>
      </c>
      <c r="R1356" s="244">
        <v>1</v>
      </c>
      <c r="S1356" s="258">
        <f>IFERROR(VLOOKUP(A1356,'PC - DES'!A:J,6,0),"")</f>
        <v>4</v>
      </c>
      <c r="T1356" s="259" t="b">
        <f t="shared" si="61"/>
        <v>1</v>
      </c>
      <c r="U1356" s="259"/>
      <c r="V1356" s="259"/>
      <c r="W1356" s="259"/>
      <c r="X1356" s="259"/>
      <c r="Y1356" s="259"/>
      <c r="Z1356" s="259"/>
      <c r="AA1356" s="259"/>
      <c r="AB1356" s="259"/>
      <c r="AC1356" s="259"/>
      <c r="AD1356" s="259"/>
      <c r="AE1356" s="259"/>
      <c r="AF1356" s="259"/>
      <c r="AG1356" s="259"/>
    </row>
    <row r="1357" spans="1:33" ht="20.25">
      <c r="A1357" s="260"/>
      <c r="B1357" s="261" t="s">
        <v>2</v>
      </c>
      <c r="C1357" s="262" t="s">
        <v>294</v>
      </c>
      <c r="D1357" s="263"/>
      <c r="E1357" s="263" t="s">
        <v>15</v>
      </c>
      <c r="F1357" s="263"/>
      <c r="G1357" s="262" t="s">
        <v>19</v>
      </c>
      <c r="H1357" s="263"/>
      <c r="I1357" s="264" t="s">
        <v>51</v>
      </c>
      <c r="J1357" s="263"/>
      <c r="K1357" s="263" t="s">
        <v>16</v>
      </c>
      <c r="L1357" s="217"/>
      <c r="M1357" s="217"/>
      <c r="N1357" s="219"/>
      <c r="P1357" s="258" t="str">
        <f>IFERROR(VLOOKUP(O1357,BASE!A:E,2,0),"")</f>
        <v/>
      </c>
      <c r="Q1357" s="258"/>
      <c r="R1357" s="244">
        <v>1</v>
      </c>
      <c r="S1357" s="258" t="str">
        <f>IFERROR(VLOOKUP(A1357,'PC - DES'!A:J,6,0),"")</f>
        <v/>
      </c>
      <c r="T1357" s="259" t="str">
        <f t="shared" si="61"/>
        <v/>
      </c>
      <c r="U1357" s="259"/>
      <c r="V1357" s="259"/>
      <c r="W1357" s="259"/>
      <c r="X1357" s="259"/>
      <c r="Y1357" s="259"/>
      <c r="Z1357" s="259"/>
      <c r="AA1357" s="259"/>
      <c r="AB1357" s="259"/>
      <c r="AC1357" s="259"/>
      <c r="AD1357" s="259"/>
      <c r="AE1357" s="259"/>
      <c r="AF1357" s="259"/>
      <c r="AG1357" s="259"/>
    </row>
    <row r="1358" spans="1:33" ht="20.25">
      <c r="A1358" s="260"/>
      <c r="B1358" s="217" t="s">
        <v>40868</v>
      </c>
      <c r="C1358" s="287"/>
      <c r="D1358" s="217"/>
      <c r="E1358" s="287"/>
      <c r="F1358" s="217"/>
      <c r="G1358" s="287">
        <v>4</v>
      </c>
      <c r="H1358" s="217"/>
      <c r="I1358" s="218"/>
      <c r="J1358" s="217"/>
      <c r="K1358" s="217"/>
      <c r="L1358" s="217"/>
      <c r="M1358" s="217"/>
      <c r="N1358" s="219"/>
      <c r="P1358" s="258" t="str">
        <f>IFERROR(VLOOKUP(O1358,BASE!A:E,2,0),"")</f>
        <v/>
      </c>
      <c r="Q1358" s="258"/>
      <c r="R1358" s="244">
        <v>1</v>
      </c>
      <c r="S1358" s="258" t="str">
        <f>IFERROR(VLOOKUP(A1358,'PC - DES'!A:J,6,0),"")</f>
        <v/>
      </c>
      <c r="T1358" s="259" t="str">
        <f t="shared" si="61"/>
        <v/>
      </c>
      <c r="U1358" s="259"/>
      <c r="V1358" s="259"/>
      <c r="W1358" s="259"/>
      <c r="X1358" s="259"/>
      <c r="Y1358" s="259"/>
      <c r="Z1358" s="259"/>
      <c r="AA1358" s="259"/>
      <c r="AB1358" s="259"/>
      <c r="AC1358" s="259"/>
      <c r="AD1358" s="259"/>
      <c r="AE1358" s="259"/>
      <c r="AF1358" s="259"/>
      <c r="AG1358" s="259"/>
    </row>
    <row r="1359" spans="1:33" ht="20.25">
      <c r="A1359" s="260"/>
      <c r="B1359" s="217"/>
      <c r="C1359" s="287"/>
      <c r="D1359" s="217"/>
      <c r="E1359" s="287"/>
      <c r="F1359" s="217"/>
      <c r="G1359" s="287"/>
      <c r="H1359" s="217"/>
      <c r="I1359" s="218"/>
      <c r="J1359" s="217"/>
      <c r="K1359" s="217"/>
      <c r="L1359" s="217"/>
      <c r="M1359" s="217"/>
      <c r="N1359" s="219"/>
      <c r="P1359" s="258" t="str">
        <f>IFERROR(VLOOKUP(O1359,BASE!A:E,2,0),"")</f>
        <v/>
      </c>
      <c r="Q1359" s="258"/>
      <c r="R1359" s="244">
        <v>1</v>
      </c>
      <c r="S1359" s="258" t="str">
        <f>IFERROR(VLOOKUP(A1359,'PC - DES'!A:J,6,0),"")</f>
        <v/>
      </c>
      <c r="T1359" s="259" t="str">
        <f t="shared" si="61"/>
        <v/>
      </c>
      <c r="U1359" s="259"/>
      <c r="V1359" s="259"/>
      <c r="W1359" s="259"/>
      <c r="X1359" s="259"/>
      <c r="Y1359" s="259"/>
      <c r="Z1359" s="259"/>
      <c r="AA1359" s="259"/>
      <c r="AB1359" s="259"/>
      <c r="AC1359" s="259"/>
      <c r="AD1359" s="259"/>
      <c r="AE1359" s="259"/>
      <c r="AF1359" s="259"/>
      <c r="AG1359" s="259"/>
    </row>
    <row r="1360" spans="1:33" ht="20.25">
      <c r="A1360" s="277"/>
      <c r="B1360" s="278" t="s">
        <v>40694</v>
      </c>
      <c r="C1360" s="282">
        <f>SUM(G1358)</f>
        <v>4</v>
      </c>
      <c r="D1360" s="280" t="s">
        <v>17</v>
      </c>
      <c r="E1360" s="281"/>
      <c r="F1360" s="283"/>
      <c r="G1360" s="281"/>
      <c r="H1360" s="283"/>
      <c r="I1360" s="284"/>
      <c r="J1360" s="283"/>
      <c r="K1360" s="283"/>
      <c r="L1360" s="283"/>
      <c r="M1360" s="283"/>
      <c r="N1360" s="285"/>
      <c r="O1360" s="276"/>
      <c r="P1360" s="258" t="str">
        <f>IFERROR(VLOOKUP(O1360,BASE!A:E,2,0),"")</f>
        <v/>
      </c>
      <c r="R1360" s="244">
        <v>1</v>
      </c>
      <c r="S1360" s="258" t="str">
        <f>IFERROR(VLOOKUP(A1360,'PC - DES'!A:J,6,0),"")</f>
        <v/>
      </c>
      <c r="T1360" s="259" t="str">
        <f t="shared" si="61"/>
        <v/>
      </c>
      <c r="U1360" s="259"/>
      <c r="V1360" s="259"/>
      <c r="W1360" s="259"/>
      <c r="X1360" s="259"/>
      <c r="Y1360" s="259"/>
      <c r="Z1360" s="259"/>
      <c r="AA1360" s="259"/>
      <c r="AB1360" s="259"/>
      <c r="AC1360" s="259"/>
      <c r="AD1360" s="259"/>
      <c r="AE1360" s="259"/>
      <c r="AF1360" s="259"/>
      <c r="AG1360" s="259"/>
    </row>
    <row r="1361" spans="1:33" ht="20.25">
      <c r="A1361" s="260"/>
      <c r="B1361" s="217"/>
      <c r="C1361" s="287"/>
      <c r="D1361" s="217"/>
      <c r="E1361" s="287"/>
      <c r="F1361" s="217"/>
      <c r="G1361" s="287"/>
      <c r="H1361" s="217"/>
      <c r="I1361" s="218"/>
      <c r="J1361" s="217"/>
      <c r="K1361" s="217"/>
      <c r="L1361" s="217"/>
      <c r="M1361" s="217"/>
      <c r="N1361" s="219"/>
      <c r="O1361" s="276"/>
      <c r="P1361" s="258" t="str">
        <f>IFERROR(VLOOKUP(O1361,BASE!A:E,2,0),"")</f>
        <v/>
      </c>
      <c r="Q1361" s="258"/>
      <c r="R1361" s="244">
        <v>1</v>
      </c>
      <c r="S1361" s="258" t="str">
        <f>IFERROR(VLOOKUP(A1361,'PC - DES'!A:J,6,0),"")</f>
        <v/>
      </c>
      <c r="T1361" s="259" t="str">
        <f t="shared" si="61"/>
        <v/>
      </c>
      <c r="U1361" s="259"/>
      <c r="V1361" s="259"/>
      <c r="W1361" s="259"/>
      <c r="X1361" s="259"/>
      <c r="Y1361" s="259"/>
      <c r="Z1361" s="259"/>
      <c r="AA1361" s="259"/>
      <c r="AB1361" s="259"/>
      <c r="AC1361" s="259"/>
      <c r="AD1361" s="259"/>
      <c r="AE1361" s="259"/>
      <c r="AF1361" s="259"/>
      <c r="AG1361" s="259"/>
    </row>
    <row r="1362" spans="1:33" ht="20.25">
      <c r="A1362" s="252" t="s">
        <v>40934</v>
      </c>
      <c r="B1362" s="253" t="str">
        <f>IFERROR(VLOOKUP(O1362,BASE!A:E,3,0),"")</f>
        <v>Disjuntor termomagnetico tripolar 175 A, padrão DIN (Europeu - linha branca),65KA</v>
      </c>
      <c r="C1362" s="304"/>
      <c r="D1362" s="304"/>
      <c r="E1362" s="304"/>
      <c r="F1362" s="304"/>
      <c r="G1362" s="304"/>
      <c r="H1362" s="304"/>
      <c r="I1362" s="305"/>
      <c r="J1362" s="304"/>
      <c r="K1362" s="304"/>
      <c r="L1362" s="304"/>
      <c r="M1362" s="304"/>
      <c r="N1362" s="298"/>
      <c r="O1362" s="213" t="s">
        <v>40855</v>
      </c>
      <c r="P1362" s="258" t="str">
        <f>IFERROR(VLOOKUP(O1362,BASE!A:E,2,0),"")</f>
        <v>PRÓPRIA</v>
      </c>
      <c r="Q1362" s="258">
        <f>IFERROR(C1366,"")</f>
        <v>1</v>
      </c>
      <c r="R1362" s="244">
        <v>1</v>
      </c>
      <c r="S1362" s="258">
        <f>IFERROR(VLOOKUP(A1362,'PC - DES'!A:J,6,0),"")</f>
        <v>1</v>
      </c>
      <c r="T1362" s="259" t="b">
        <f t="shared" si="61"/>
        <v>1</v>
      </c>
      <c r="U1362" s="259"/>
      <c r="V1362" s="259"/>
      <c r="W1362" s="259"/>
      <c r="X1362" s="259"/>
      <c r="Y1362" s="259"/>
      <c r="Z1362" s="259"/>
      <c r="AA1362" s="259"/>
      <c r="AB1362" s="259"/>
      <c r="AC1362" s="259"/>
      <c r="AD1362" s="259"/>
      <c r="AE1362" s="259"/>
      <c r="AF1362" s="259"/>
      <c r="AG1362" s="259"/>
    </row>
    <row r="1363" spans="1:33" ht="20.25">
      <c r="A1363" s="260"/>
      <c r="B1363" s="261" t="s">
        <v>2</v>
      </c>
      <c r="C1363" s="262" t="s">
        <v>294</v>
      </c>
      <c r="D1363" s="263"/>
      <c r="E1363" s="263" t="s">
        <v>15</v>
      </c>
      <c r="F1363" s="263"/>
      <c r="G1363" s="262" t="s">
        <v>19</v>
      </c>
      <c r="H1363" s="263"/>
      <c r="I1363" s="264" t="s">
        <v>51</v>
      </c>
      <c r="J1363" s="263"/>
      <c r="K1363" s="263" t="s">
        <v>16</v>
      </c>
      <c r="L1363" s="217"/>
      <c r="M1363" s="217"/>
      <c r="N1363" s="219"/>
      <c r="O1363" s="276"/>
      <c r="P1363" s="258" t="str">
        <f>IFERROR(VLOOKUP(O1363,BASE!A:E,2,0),"")</f>
        <v/>
      </c>
      <c r="Q1363" s="258"/>
      <c r="R1363" s="244">
        <v>1</v>
      </c>
      <c r="S1363" s="258" t="str">
        <f>IFERROR(VLOOKUP(A1363,'PC - DES'!A:J,6,0),"")</f>
        <v/>
      </c>
      <c r="T1363" s="259" t="str">
        <f t="shared" si="61"/>
        <v/>
      </c>
      <c r="U1363" s="259"/>
      <c r="V1363" s="259"/>
      <c r="W1363" s="259"/>
      <c r="X1363" s="259"/>
      <c r="Y1363" s="259"/>
      <c r="Z1363" s="259"/>
      <c r="AA1363" s="259"/>
      <c r="AB1363" s="259"/>
      <c r="AC1363" s="259"/>
      <c r="AD1363" s="259"/>
      <c r="AE1363" s="259"/>
      <c r="AF1363" s="259"/>
      <c r="AG1363" s="259"/>
    </row>
    <row r="1364" spans="1:33" ht="20.25">
      <c r="A1364" s="260"/>
      <c r="B1364" s="217" t="s">
        <v>40759</v>
      </c>
      <c r="C1364" s="287"/>
      <c r="D1364" s="217"/>
      <c r="E1364" s="287"/>
      <c r="F1364" s="217"/>
      <c r="G1364" s="287">
        <v>1</v>
      </c>
      <c r="H1364" s="217"/>
      <c r="I1364" s="218"/>
      <c r="J1364" s="217"/>
      <c r="K1364" s="217"/>
      <c r="L1364" s="217"/>
      <c r="M1364" s="217"/>
      <c r="N1364" s="219"/>
      <c r="O1364" s="276"/>
      <c r="P1364" s="258" t="str">
        <f>IFERROR(VLOOKUP(O1364,BASE!A:E,2,0),"")</f>
        <v/>
      </c>
      <c r="Q1364" s="258"/>
      <c r="R1364" s="244">
        <v>1</v>
      </c>
      <c r="S1364" s="258" t="str">
        <f>IFERROR(VLOOKUP(A1364,'PC - DES'!A:J,6,0),"")</f>
        <v/>
      </c>
      <c r="T1364" s="259" t="str">
        <f t="shared" si="61"/>
        <v/>
      </c>
      <c r="U1364" s="259"/>
      <c r="V1364" s="259"/>
      <c r="W1364" s="259"/>
      <c r="X1364" s="259"/>
      <c r="Y1364" s="259"/>
      <c r="Z1364" s="259"/>
      <c r="AA1364" s="259"/>
      <c r="AB1364" s="259"/>
      <c r="AC1364" s="259"/>
      <c r="AD1364" s="259"/>
      <c r="AE1364" s="259"/>
      <c r="AF1364" s="259"/>
      <c r="AG1364" s="259"/>
    </row>
    <row r="1365" spans="1:33" ht="20.25">
      <c r="A1365" s="260"/>
      <c r="B1365" s="217"/>
      <c r="C1365" s="287"/>
      <c r="D1365" s="217"/>
      <c r="E1365" s="287"/>
      <c r="F1365" s="217"/>
      <c r="G1365" s="287"/>
      <c r="H1365" s="217"/>
      <c r="I1365" s="218"/>
      <c r="J1365" s="217"/>
      <c r="K1365" s="217"/>
      <c r="L1365" s="217"/>
      <c r="M1365" s="217"/>
      <c r="N1365" s="219"/>
      <c r="O1365" s="276"/>
      <c r="P1365" s="258" t="str">
        <f>IFERROR(VLOOKUP(O1365,BASE!A:E,2,0),"")</f>
        <v/>
      </c>
      <c r="Q1365" s="258"/>
      <c r="R1365" s="244">
        <v>1</v>
      </c>
      <c r="S1365" s="258" t="str">
        <f>IFERROR(VLOOKUP(A1365,'PC - DES'!A:J,6,0),"")</f>
        <v/>
      </c>
      <c r="T1365" s="259" t="str">
        <f t="shared" si="61"/>
        <v/>
      </c>
      <c r="U1365" s="259"/>
      <c r="V1365" s="259"/>
      <c r="W1365" s="259"/>
      <c r="X1365" s="259"/>
      <c r="Y1365" s="259"/>
      <c r="Z1365" s="259"/>
      <c r="AA1365" s="259"/>
      <c r="AB1365" s="259"/>
      <c r="AC1365" s="259"/>
      <c r="AD1365" s="259"/>
      <c r="AE1365" s="259"/>
      <c r="AF1365" s="259"/>
      <c r="AG1365" s="259"/>
    </row>
    <row r="1366" spans="1:33" ht="20.25">
      <c r="A1366" s="277"/>
      <c r="B1366" s="278" t="s">
        <v>40694</v>
      </c>
      <c r="C1366" s="282">
        <f>SUM(G1364)</f>
        <v>1</v>
      </c>
      <c r="D1366" s="280" t="s">
        <v>17</v>
      </c>
      <c r="E1366" s="281"/>
      <c r="F1366" s="283"/>
      <c r="G1366" s="281"/>
      <c r="H1366" s="283"/>
      <c r="I1366" s="284"/>
      <c r="J1366" s="283"/>
      <c r="K1366" s="283"/>
      <c r="L1366" s="283"/>
      <c r="M1366" s="283"/>
      <c r="N1366" s="285"/>
      <c r="O1366" s="276"/>
      <c r="P1366" s="258" t="str">
        <f>IFERROR(VLOOKUP(O1366,BASE!A:E,2,0),"")</f>
        <v/>
      </c>
      <c r="R1366" s="244">
        <v>1</v>
      </c>
      <c r="S1366" s="258" t="str">
        <f>IFERROR(VLOOKUP(A1366,'PC - DES'!A:J,6,0),"")</f>
        <v/>
      </c>
      <c r="T1366" s="259" t="str">
        <f t="shared" si="61"/>
        <v/>
      </c>
      <c r="U1366" s="259"/>
      <c r="V1366" s="259"/>
      <c r="W1366" s="259"/>
      <c r="X1366" s="259"/>
      <c r="Y1366" s="259"/>
      <c r="Z1366" s="259"/>
      <c r="AA1366" s="259"/>
      <c r="AB1366" s="259"/>
      <c r="AC1366" s="259"/>
      <c r="AD1366" s="259"/>
      <c r="AE1366" s="259"/>
      <c r="AF1366" s="259"/>
      <c r="AG1366" s="259"/>
    </row>
    <row r="1367" spans="1:33" ht="20.25">
      <c r="A1367" s="260"/>
      <c r="B1367" s="217"/>
      <c r="C1367" s="287"/>
      <c r="D1367" s="217"/>
      <c r="E1367" s="287"/>
      <c r="F1367" s="217"/>
      <c r="G1367" s="287"/>
      <c r="H1367" s="217"/>
      <c r="I1367" s="218"/>
      <c r="J1367" s="217"/>
      <c r="K1367" s="217"/>
      <c r="L1367" s="217"/>
      <c r="M1367" s="217"/>
      <c r="N1367" s="219"/>
      <c r="O1367" s="276"/>
      <c r="P1367" s="258" t="str">
        <f>IFERROR(VLOOKUP(O1367,BASE!A:E,2,0),"")</f>
        <v/>
      </c>
      <c r="Q1367" s="258"/>
      <c r="R1367" s="244">
        <v>1</v>
      </c>
      <c r="S1367" s="258" t="str">
        <f>IFERROR(VLOOKUP(A1367,'PC - DES'!A:J,6,0),"")</f>
        <v/>
      </c>
      <c r="T1367" s="259" t="str">
        <f t="shared" si="61"/>
        <v/>
      </c>
      <c r="U1367" s="259"/>
      <c r="V1367" s="259"/>
      <c r="W1367" s="259"/>
      <c r="X1367" s="259"/>
      <c r="Y1367" s="259"/>
      <c r="Z1367" s="259"/>
      <c r="AA1367" s="259"/>
      <c r="AB1367" s="259"/>
      <c r="AC1367" s="259"/>
      <c r="AD1367" s="259"/>
      <c r="AE1367" s="259"/>
      <c r="AF1367" s="259"/>
      <c r="AG1367" s="259"/>
    </row>
    <row r="1368" spans="1:33" ht="20.25">
      <c r="A1368" s="252" t="s">
        <v>40935</v>
      </c>
      <c r="B1368" s="840" t="str">
        <f>IFERROR(VLOOKUP(O1368,BASE!A:E,3,0),"")</f>
        <v>DISJUNTOR,INTERRUPTOR DIFERENCIAL RESIDUAL(DDR),CLASSE AC,4POLOS,INSTANTANEO,CORRENTE NOMINAL(IN)63AX415V,SENSIBILIDADE 30MA/300MA.FORNECIMENTO E COLOCACAO</v>
      </c>
      <c r="C1368" s="840"/>
      <c r="D1368" s="840"/>
      <c r="E1368" s="840"/>
      <c r="F1368" s="840"/>
      <c r="G1368" s="840"/>
      <c r="H1368" s="840"/>
      <c r="I1368" s="840"/>
      <c r="J1368" s="840"/>
      <c r="K1368" s="840"/>
      <c r="L1368" s="840"/>
      <c r="M1368" s="840"/>
      <c r="N1368" s="298"/>
      <c r="O1368" s="213" t="s">
        <v>22414</v>
      </c>
      <c r="P1368" s="258" t="str">
        <f>IFERROR(VLOOKUP(O1368,BASE!A:E,2,0),"")</f>
        <v>EMOP</v>
      </c>
      <c r="Q1368" s="258">
        <f>IFERROR(C1372,"")</f>
        <v>2</v>
      </c>
      <c r="R1368" s="244">
        <v>1</v>
      </c>
      <c r="S1368" s="258">
        <f>IFERROR(VLOOKUP(A1368,'PC - DES'!A:J,6,0),"")</f>
        <v>2</v>
      </c>
      <c r="T1368" s="259" t="b">
        <f t="shared" si="61"/>
        <v>1</v>
      </c>
      <c r="U1368" s="259"/>
      <c r="V1368" s="259"/>
      <c r="W1368" s="259"/>
      <c r="X1368" s="259"/>
      <c r="Y1368" s="259"/>
      <c r="Z1368" s="259"/>
      <c r="AA1368" s="259"/>
      <c r="AB1368" s="259"/>
      <c r="AC1368" s="259"/>
      <c r="AD1368" s="259"/>
      <c r="AE1368" s="259"/>
      <c r="AF1368" s="259"/>
      <c r="AG1368" s="259"/>
    </row>
    <row r="1369" spans="1:33" ht="20.25">
      <c r="A1369" s="260"/>
      <c r="B1369" s="261" t="s">
        <v>2</v>
      </c>
      <c r="C1369" s="262" t="s">
        <v>294</v>
      </c>
      <c r="D1369" s="263"/>
      <c r="E1369" s="263" t="s">
        <v>15</v>
      </c>
      <c r="F1369" s="263"/>
      <c r="G1369" s="262" t="s">
        <v>19</v>
      </c>
      <c r="H1369" s="263"/>
      <c r="I1369" s="264" t="s">
        <v>51</v>
      </c>
      <c r="J1369" s="263"/>
      <c r="K1369" s="263" t="s">
        <v>16</v>
      </c>
      <c r="L1369" s="217"/>
      <c r="M1369" s="217"/>
      <c r="N1369" s="219"/>
      <c r="O1369" s="276"/>
      <c r="P1369" s="258" t="str">
        <f>IFERROR(VLOOKUP(O1369,BASE!A:E,2,0),"")</f>
        <v/>
      </c>
      <c r="Q1369" s="258"/>
      <c r="R1369" s="244">
        <v>1</v>
      </c>
      <c r="S1369" s="258" t="str">
        <f>IFERROR(VLOOKUP(A1369,'PC - DES'!A:J,6,0),"")</f>
        <v/>
      </c>
      <c r="T1369" s="259" t="str">
        <f t="shared" si="61"/>
        <v/>
      </c>
      <c r="U1369" s="259"/>
      <c r="V1369" s="259"/>
      <c r="W1369" s="259"/>
      <c r="X1369" s="259"/>
      <c r="Y1369" s="259"/>
      <c r="Z1369" s="259"/>
      <c r="AA1369" s="259"/>
      <c r="AB1369" s="259"/>
      <c r="AC1369" s="259"/>
      <c r="AD1369" s="259"/>
      <c r="AE1369" s="259"/>
      <c r="AF1369" s="259"/>
      <c r="AG1369" s="259"/>
    </row>
    <row r="1370" spans="1:33" ht="20.25">
      <c r="A1370" s="260"/>
      <c r="B1370" s="217" t="s">
        <v>40759</v>
      </c>
      <c r="C1370" s="287"/>
      <c r="D1370" s="217"/>
      <c r="E1370" s="287"/>
      <c r="F1370" s="217"/>
      <c r="G1370" s="287">
        <v>2</v>
      </c>
      <c r="H1370" s="217"/>
      <c r="I1370" s="218"/>
      <c r="J1370" s="217"/>
      <c r="K1370" s="217"/>
      <c r="L1370" s="217"/>
      <c r="M1370" s="217"/>
      <c r="N1370" s="219"/>
      <c r="O1370" s="276"/>
      <c r="P1370" s="258" t="str">
        <f>IFERROR(VLOOKUP(O1370,BASE!A:E,2,0),"")</f>
        <v/>
      </c>
      <c r="Q1370" s="258"/>
      <c r="R1370" s="244">
        <v>1</v>
      </c>
      <c r="S1370" s="258" t="str">
        <f>IFERROR(VLOOKUP(A1370,'PC - DES'!A:J,6,0),"")</f>
        <v/>
      </c>
      <c r="T1370" s="259" t="str">
        <f t="shared" si="61"/>
        <v/>
      </c>
      <c r="U1370" s="259"/>
      <c r="V1370" s="259"/>
      <c r="W1370" s="259"/>
      <c r="X1370" s="259"/>
      <c r="Y1370" s="259"/>
      <c r="Z1370" s="259"/>
      <c r="AA1370" s="259"/>
      <c r="AB1370" s="259"/>
      <c r="AC1370" s="259"/>
      <c r="AD1370" s="259"/>
      <c r="AE1370" s="259"/>
      <c r="AF1370" s="259"/>
      <c r="AG1370" s="259"/>
    </row>
    <row r="1371" spans="1:33" ht="20.25">
      <c r="A1371" s="260"/>
      <c r="B1371" s="217"/>
      <c r="C1371" s="287"/>
      <c r="D1371" s="217"/>
      <c r="E1371" s="287"/>
      <c r="F1371" s="217"/>
      <c r="G1371" s="287"/>
      <c r="H1371" s="217"/>
      <c r="I1371" s="218"/>
      <c r="J1371" s="217"/>
      <c r="K1371" s="217"/>
      <c r="L1371" s="217"/>
      <c r="M1371" s="217"/>
      <c r="N1371" s="219"/>
      <c r="O1371" s="276"/>
      <c r="P1371" s="258" t="str">
        <f>IFERROR(VLOOKUP(O1371,BASE!A:E,2,0),"")</f>
        <v/>
      </c>
      <c r="Q1371" s="258"/>
      <c r="R1371" s="244">
        <v>1</v>
      </c>
      <c r="S1371" s="258" t="str">
        <f>IFERROR(VLOOKUP(A1371,'PC - DES'!A:J,6,0),"")</f>
        <v/>
      </c>
      <c r="T1371" s="259" t="str">
        <f t="shared" si="61"/>
        <v/>
      </c>
      <c r="U1371" s="259"/>
      <c r="V1371" s="259"/>
      <c r="W1371" s="259"/>
      <c r="X1371" s="259"/>
      <c r="Y1371" s="259"/>
      <c r="Z1371" s="259"/>
      <c r="AA1371" s="259"/>
      <c r="AB1371" s="259"/>
      <c r="AC1371" s="259"/>
      <c r="AD1371" s="259"/>
      <c r="AE1371" s="259"/>
      <c r="AF1371" s="259"/>
      <c r="AG1371" s="259"/>
    </row>
    <row r="1372" spans="1:33" ht="20.25">
      <c r="A1372" s="277"/>
      <c r="B1372" s="278" t="s">
        <v>40694</v>
      </c>
      <c r="C1372" s="282">
        <f>SUM(G1370)</f>
        <v>2</v>
      </c>
      <c r="D1372" s="280" t="s">
        <v>17</v>
      </c>
      <c r="E1372" s="281"/>
      <c r="F1372" s="283"/>
      <c r="G1372" s="281"/>
      <c r="H1372" s="283"/>
      <c r="I1372" s="284"/>
      <c r="J1372" s="283"/>
      <c r="K1372" s="283"/>
      <c r="L1372" s="283"/>
      <c r="M1372" s="283"/>
      <c r="N1372" s="285"/>
      <c r="O1372" s="276"/>
      <c r="P1372" s="258" t="str">
        <f>IFERROR(VLOOKUP(O1372,BASE!A:E,2,0),"")</f>
        <v/>
      </c>
      <c r="R1372" s="244">
        <v>1</v>
      </c>
      <c r="S1372" s="258" t="str">
        <f>IFERROR(VLOOKUP(A1372,'PC - DES'!A:J,6,0),"")</f>
        <v/>
      </c>
      <c r="T1372" s="259" t="str">
        <f t="shared" si="61"/>
        <v/>
      </c>
      <c r="U1372" s="259"/>
      <c r="V1372" s="259"/>
      <c r="W1372" s="259"/>
      <c r="X1372" s="259"/>
      <c r="Y1372" s="259"/>
      <c r="Z1372" s="259"/>
      <c r="AA1372" s="259"/>
      <c r="AB1372" s="259"/>
      <c r="AC1372" s="259"/>
      <c r="AD1372" s="259"/>
      <c r="AE1372" s="259"/>
      <c r="AF1372" s="259"/>
      <c r="AG1372" s="259"/>
    </row>
    <row r="1373" spans="1:33" ht="20.25">
      <c r="A1373" s="260"/>
      <c r="B1373" s="217"/>
      <c r="C1373" s="287"/>
      <c r="D1373" s="217"/>
      <c r="E1373" s="287"/>
      <c r="F1373" s="217"/>
      <c r="G1373" s="287"/>
      <c r="H1373" s="217"/>
      <c r="I1373" s="218"/>
      <c r="J1373" s="217"/>
      <c r="K1373" s="217"/>
      <c r="L1373" s="217"/>
      <c r="M1373" s="217"/>
      <c r="N1373" s="219"/>
      <c r="O1373" s="276"/>
      <c r="P1373" s="258" t="str">
        <f>IFERROR(VLOOKUP(O1373,BASE!A:E,2,0),"")</f>
        <v/>
      </c>
      <c r="Q1373" s="258"/>
      <c r="R1373" s="244">
        <v>1</v>
      </c>
      <c r="S1373" s="258" t="str">
        <f>IFERROR(VLOOKUP(A1373,'PC - DES'!A:J,6,0),"")</f>
        <v/>
      </c>
      <c r="T1373" s="259" t="str">
        <f t="shared" si="61"/>
        <v/>
      </c>
      <c r="U1373" s="259"/>
      <c r="V1373" s="259"/>
      <c r="W1373" s="259"/>
      <c r="X1373" s="259"/>
      <c r="Y1373" s="259"/>
      <c r="Z1373" s="259"/>
      <c r="AA1373" s="259"/>
      <c r="AB1373" s="259"/>
      <c r="AC1373" s="259"/>
      <c r="AD1373" s="259"/>
      <c r="AE1373" s="259"/>
      <c r="AF1373" s="259"/>
      <c r="AG1373" s="259"/>
    </row>
    <row r="1374" spans="1:33" ht="20.25">
      <c r="A1374" s="331" t="s">
        <v>54</v>
      </c>
      <c r="B1374" s="247" t="s">
        <v>60</v>
      </c>
      <c r="C1374" s="247"/>
      <c r="D1374" s="247"/>
      <c r="E1374" s="247"/>
      <c r="F1374" s="247"/>
      <c r="G1374" s="247"/>
      <c r="H1374" s="247"/>
      <c r="I1374" s="248"/>
      <c r="J1374" s="247"/>
      <c r="K1374" s="247"/>
      <c r="L1374" s="247"/>
      <c r="M1374" s="247"/>
      <c r="N1374" s="249"/>
      <c r="O1374" s="257"/>
      <c r="P1374" s="258" t="str">
        <f>IFERROR(VLOOKUP(O1374,BASE!A:E,2,0),"")</f>
        <v/>
      </c>
      <c r="Q1374" s="258"/>
      <c r="R1374" s="244">
        <v>1</v>
      </c>
      <c r="S1374" s="258">
        <f>IFERROR(VLOOKUP(A1374,'PC - DES'!A:J,6,0),"")</f>
        <v>0</v>
      </c>
      <c r="T1374" s="259" t="b">
        <f>IF(A1374&lt;&gt;"",S1374=Q1374,"")</f>
        <v>1</v>
      </c>
      <c r="U1374" s="259"/>
      <c r="V1374" s="259"/>
      <c r="W1374" s="259"/>
      <c r="X1374" s="259"/>
      <c r="Y1374" s="259"/>
      <c r="Z1374" s="259"/>
      <c r="AA1374" s="259"/>
      <c r="AB1374" s="259"/>
      <c r="AC1374" s="259"/>
      <c r="AD1374" s="259"/>
      <c r="AE1374" s="259"/>
      <c r="AF1374" s="259"/>
      <c r="AG1374" s="259"/>
    </row>
    <row r="1375" spans="1:33" ht="20.25">
      <c r="A1375" s="260"/>
      <c r="B1375" s="217"/>
      <c r="C1375" s="287"/>
      <c r="D1375" s="217"/>
      <c r="E1375" s="287"/>
      <c r="F1375" s="217"/>
      <c r="G1375" s="287"/>
      <c r="H1375" s="217"/>
      <c r="I1375" s="218"/>
      <c r="J1375" s="217"/>
      <c r="K1375" s="217"/>
      <c r="L1375" s="217"/>
      <c r="M1375" s="217"/>
      <c r="N1375" s="219"/>
      <c r="O1375" s="276"/>
      <c r="P1375" s="258" t="str">
        <f>IFERROR(VLOOKUP(O1375,BASE!A:E,2,0),"")</f>
        <v/>
      </c>
      <c r="Q1375" s="258"/>
      <c r="R1375" s="244">
        <v>1</v>
      </c>
      <c r="S1375" s="258" t="str">
        <f>IFERROR(VLOOKUP(A1375,'PC - DES'!A:J,6,0),"")</f>
        <v/>
      </c>
      <c r="T1375" s="259" t="str">
        <f>IF(A1375&lt;&gt;"",S1375=Q1375,"")</f>
        <v/>
      </c>
      <c r="U1375" s="259"/>
      <c r="V1375" s="259"/>
      <c r="W1375" s="259"/>
      <c r="X1375" s="259"/>
      <c r="Y1375" s="259"/>
      <c r="Z1375" s="259"/>
      <c r="AA1375" s="259"/>
      <c r="AB1375" s="259"/>
      <c r="AC1375" s="259"/>
      <c r="AD1375" s="259"/>
      <c r="AE1375" s="259"/>
      <c r="AF1375" s="259"/>
      <c r="AG1375" s="259"/>
    </row>
    <row r="1376" spans="1:33" ht="20.25">
      <c r="A1376" s="252" t="s">
        <v>40936</v>
      </c>
      <c r="B1376" s="840" t="str">
        <f>IFERROR(VLOOKUP(O1376,BASE!A:E,3,0),"")</f>
        <v>ELETRODUTO RÍGIDO ROSCÁVEL, PVC, DN 25 MM (3/4"), PARA CIRCUITOS TERMINAIS, INSTALADO EM PAREDE - FORNECIMENTO E INSTALAÇÃO. AF_03/2023</v>
      </c>
      <c r="C1376" s="840"/>
      <c r="D1376" s="840"/>
      <c r="E1376" s="840"/>
      <c r="F1376" s="840"/>
      <c r="G1376" s="840"/>
      <c r="H1376" s="840"/>
      <c r="I1376" s="840"/>
      <c r="J1376" s="840"/>
      <c r="K1376" s="840"/>
      <c r="L1376" s="840"/>
      <c r="M1376" s="840"/>
      <c r="N1376" s="298"/>
      <c r="O1376" s="306">
        <v>91871</v>
      </c>
      <c r="P1376" s="258" t="str">
        <f>IFERROR(VLOOKUP(O1376,BASE!A:E,2,0),"")</f>
        <v>SINAPI</v>
      </c>
      <c r="Q1376" s="258">
        <f>IFERROR(C1380,"")</f>
        <v>527.21</v>
      </c>
      <c r="R1376" s="244">
        <v>1</v>
      </c>
      <c r="S1376" s="258">
        <f>IFERROR(VLOOKUP(A1376,'PC - DES'!A:J,6,0),"")</f>
        <v>527.21</v>
      </c>
      <c r="T1376" s="259" t="b">
        <f t="shared" ref="T1376:T1428" si="63">IF(A1376&lt;&gt;"",S1376=Q1376,"")</f>
        <v>1</v>
      </c>
      <c r="U1376" s="259"/>
      <c r="V1376" s="259"/>
      <c r="W1376" s="259"/>
      <c r="X1376" s="259"/>
      <c r="Y1376" s="259"/>
      <c r="Z1376" s="259"/>
      <c r="AA1376" s="259"/>
      <c r="AB1376" s="259"/>
      <c r="AC1376" s="259"/>
      <c r="AD1376" s="259"/>
      <c r="AE1376" s="259"/>
      <c r="AF1376" s="259"/>
      <c r="AG1376" s="259"/>
    </row>
    <row r="1377" spans="1:33" ht="20.25">
      <c r="A1377" s="288"/>
      <c r="B1377" s="261" t="s">
        <v>2</v>
      </c>
      <c r="C1377" s="262" t="s">
        <v>14</v>
      </c>
      <c r="D1377" s="263"/>
      <c r="E1377" s="263" t="s">
        <v>15</v>
      </c>
      <c r="F1377" s="263"/>
      <c r="G1377" s="262" t="s">
        <v>19</v>
      </c>
      <c r="H1377" s="263"/>
      <c r="I1377" s="264" t="s">
        <v>51</v>
      </c>
      <c r="J1377" s="263"/>
      <c r="K1377" s="263" t="s">
        <v>16</v>
      </c>
      <c r="L1377" s="265"/>
      <c r="M1377" s="265"/>
      <c r="N1377" s="266"/>
      <c r="O1377" s="306"/>
      <c r="P1377" s="258" t="str">
        <f>IFERROR(VLOOKUP(O1377,BASE!A:E,2,0),"")</f>
        <v/>
      </c>
      <c r="Q1377" s="258"/>
      <c r="R1377" s="244">
        <v>1</v>
      </c>
      <c r="S1377" s="258" t="str">
        <f>IFERROR(VLOOKUP(A1377,'PC - DES'!A:J,6,0),"")</f>
        <v/>
      </c>
      <c r="T1377" s="259" t="str">
        <f t="shared" si="63"/>
        <v/>
      </c>
      <c r="U1377" s="259"/>
      <c r="V1377" s="259"/>
      <c r="W1377" s="259"/>
      <c r="X1377" s="259"/>
      <c r="Y1377" s="259"/>
      <c r="Z1377" s="259"/>
      <c r="AA1377" s="259"/>
      <c r="AB1377" s="259"/>
      <c r="AC1377" s="259"/>
      <c r="AD1377" s="259"/>
      <c r="AE1377" s="259"/>
      <c r="AF1377" s="259"/>
      <c r="AG1377" s="259"/>
    </row>
    <row r="1378" spans="1:33" ht="20.25">
      <c r="A1378" s="260"/>
      <c r="B1378" s="217" t="s">
        <v>40765</v>
      </c>
      <c r="C1378" s="287">
        <v>527.21</v>
      </c>
      <c r="D1378" s="217"/>
      <c r="E1378" s="287"/>
      <c r="F1378" s="217"/>
      <c r="G1378" s="287"/>
      <c r="H1378" s="217"/>
      <c r="I1378" s="218"/>
      <c r="J1378" s="217"/>
      <c r="K1378" s="217"/>
      <c r="L1378" s="217"/>
      <c r="M1378" s="217"/>
      <c r="N1378" s="219"/>
      <c r="O1378" s="276"/>
      <c r="P1378" s="258" t="str">
        <f>IFERROR(VLOOKUP(O1378,BASE!A:E,2,0),"")</f>
        <v/>
      </c>
      <c r="Q1378" s="258"/>
      <c r="R1378" s="244">
        <v>1</v>
      </c>
      <c r="S1378" s="258" t="str">
        <f>IFERROR(VLOOKUP(A1378,'PC - DES'!A:J,6,0),"")</f>
        <v/>
      </c>
      <c r="T1378" s="259" t="str">
        <f t="shared" si="63"/>
        <v/>
      </c>
      <c r="U1378" s="259"/>
      <c r="V1378" s="259"/>
      <c r="W1378" s="259"/>
      <c r="X1378" s="259"/>
      <c r="Y1378" s="259"/>
      <c r="Z1378" s="259"/>
      <c r="AA1378" s="259"/>
      <c r="AB1378" s="259"/>
      <c r="AC1378" s="259"/>
      <c r="AD1378" s="259"/>
      <c r="AE1378" s="259"/>
      <c r="AF1378" s="259"/>
      <c r="AG1378" s="259"/>
    </row>
    <row r="1379" spans="1:33" ht="20.25">
      <c r="A1379" s="260"/>
      <c r="B1379" s="217"/>
      <c r="C1379" s="287"/>
      <c r="D1379" s="217"/>
      <c r="E1379" s="287"/>
      <c r="F1379" s="217"/>
      <c r="G1379" s="287"/>
      <c r="H1379" s="217"/>
      <c r="I1379" s="218"/>
      <c r="J1379" s="217"/>
      <c r="K1379" s="217"/>
      <c r="L1379" s="217"/>
      <c r="M1379" s="217"/>
      <c r="N1379" s="219"/>
      <c r="O1379" s="276"/>
      <c r="P1379" s="258" t="str">
        <f>IFERROR(VLOOKUP(O1379,BASE!A:E,2,0),"")</f>
        <v/>
      </c>
      <c r="Q1379" s="258"/>
      <c r="R1379" s="244">
        <v>1</v>
      </c>
      <c r="S1379" s="258" t="str">
        <f>IFERROR(VLOOKUP(A1379,'PC - DES'!A:J,6,0),"")</f>
        <v/>
      </c>
      <c r="T1379" s="259" t="str">
        <f t="shared" si="63"/>
        <v/>
      </c>
      <c r="U1379" s="259"/>
      <c r="V1379" s="259"/>
      <c r="W1379" s="259"/>
      <c r="X1379" s="259"/>
      <c r="Y1379" s="259"/>
      <c r="Z1379" s="259"/>
      <c r="AA1379" s="259"/>
      <c r="AB1379" s="259"/>
      <c r="AC1379" s="259"/>
      <c r="AD1379" s="259"/>
      <c r="AE1379" s="259"/>
      <c r="AF1379" s="259"/>
      <c r="AG1379" s="259"/>
    </row>
    <row r="1380" spans="1:33" ht="20.25">
      <c r="A1380" s="277"/>
      <c r="B1380" s="278" t="s">
        <v>40694</v>
      </c>
      <c r="C1380" s="279">
        <f>SUM(C1378)</f>
        <v>527.21</v>
      </c>
      <c r="D1380" s="280" t="str">
        <f>VLOOKUP(O1376,BASE!A:E,4,)</f>
        <v>M</v>
      </c>
      <c r="E1380" s="281"/>
      <c r="F1380" s="283"/>
      <c r="G1380" s="281"/>
      <c r="H1380" s="283"/>
      <c r="I1380" s="284"/>
      <c r="J1380" s="283"/>
      <c r="K1380" s="283"/>
      <c r="L1380" s="283"/>
      <c r="M1380" s="283"/>
      <c r="N1380" s="285"/>
      <c r="O1380" s="276"/>
      <c r="P1380" s="258" t="str">
        <f>IFERROR(VLOOKUP(O1380,BASE!A:E,2,0),"")</f>
        <v/>
      </c>
      <c r="R1380" s="244">
        <v>1</v>
      </c>
      <c r="S1380" s="258" t="str">
        <f>IFERROR(VLOOKUP(A1380,'PC - DES'!A:J,6,0),"")</f>
        <v/>
      </c>
      <c r="T1380" s="259" t="str">
        <f t="shared" si="63"/>
        <v/>
      </c>
      <c r="U1380" s="259"/>
      <c r="V1380" s="259"/>
      <c r="W1380" s="259"/>
      <c r="X1380" s="259"/>
      <c r="Y1380" s="259"/>
      <c r="Z1380" s="259"/>
      <c r="AA1380" s="259"/>
      <c r="AB1380" s="259"/>
      <c r="AC1380" s="259"/>
      <c r="AD1380" s="259"/>
      <c r="AE1380" s="259"/>
      <c r="AF1380" s="259"/>
      <c r="AG1380" s="259"/>
    </row>
    <row r="1381" spans="1:33" ht="20.25">
      <c r="A1381" s="260"/>
      <c r="B1381" s="217"/>
      <c r="C1381" s="287"/>
      <c r="D1381" s="217"/>
      <c r="E1381" s="287"/>
      <c r="F1381" s="217"/>
      <c r="G1381" s="287"/>
      <c r="H1381" s="217"/>
      <c r="I1381" s="218"/>
      <c r="J1381" s="217"/>
      <c r="K1381" s="217"/>
      <c r="L1381" s="217"/>
      <c r="M1381" s="217"/>
      <c r="N1381" s="219"/>
      <c r="O1381" s="276"/>
      <c r="P1381" s="258" t="str">
        <f>IFERROR(VLOOKUP(O1381,BASE!A:E,2,0),"")</f>
        <v/>
      </c>
      <c r="Q1381" s="258"/>
      <c r="R1381" s="244">
        <v>1</v>
      </c>
      <c r="S1381" s="258" t="str">
        <f>IFERROR(VLOOKUP(A1381,'PC - DES'!A:J,6,0),"")</f>
        <v/>
      </c>
      <c r="T1381" s="259" t="str">
        <f t="shared" si="63"/>
        <v/>
      </c>
      <c r="U1381" s="259"/>
      <c r="V1381" s="259"/>
      <c r="W1381" s="259"/>
      <c r="X1381" s="259"/>
      <c r="Y1381" s="259"/>
      <c r="Z1381" s="259"/>
      <c r="AA1381" s="259"/>
      <c r="AB1381" s="259"/>
      <c r="AC1381" s="259"/>
      <c r="AD1381" s="259"/>
      <c r="AE1381" s="259"/>
      <c r="AF1381" s="259"/>
      <c r="AG1381" s="259"/>
    </row>
    <row r="1382" spans="1:33" ht="20.25">
      <c r="A1382" s="252" t="s">
        <v>40937</v>
      </c>
      <c r="B1382" s="840" t="str">
        <f>IFERROR(VLOOKUP(O1382,BASE!A:E,3,0),"")</f>
        <v>ELETRODUTO RÍGIDO ROSCÁVEL, PVC, DN 32 MM (1"), PARA CIRCUITOS TERMINAIS, INSTALADO EM PAREDE - FORNECIMENTO E INSTALAÇÃO. AF_03/2023</v>
      </c>
      <c r="C1382" s="840"/>
      <c r="D1382" s="840"/>
      <c r="E1382" s="840"/>
      <c r="F1382" s="840"/>
      <c r="G1382" s="840"/>
      <c r="H1382" s="840"/>
      <c r="I1382" s="840"/>
      <c r="J1382" s="840"/>
      <c r="K1382" s="840"/>
      <c r="L1382" s="840"/>
      <c r="M1382" s="840"/>
      <c r="N1382" s="298"/>
      <c r="O1382" s="306">
        <v>91872</v>
      </c>
      <c r="P1382" s="258" t="str">
        <f>IFERROR(VLOOKUP(O1382,BASE!A:E,2,0),"")</f>
        <v>SINAPI</v>
      </c>
      <c r="Q1382" s="258">
        <f>IFERROR(C1386,"")</f>
        <v>18.510000000000002</v>
      </c>
      <c r="R1382" s="244">
        <v>1</v>
      </c>
      <c r="S1382" s="258">
        <f>IFERROR(VLOOKUP(A1382,'PC - DES'!A:J,6,0),"")</f>
        <v>18.510000000000002</v>
      </c>
      <c r="T1382" s="259" t="b">
        <f t="shared" si="63"/>
        <v>1</v>
      </c>
      <c r="U1382" s="259"/>
      <c r="V1382" s="259"/>
      <c r="W1382" s="259"/>
      <c r="X1382" s="259"/>
      <c r="Y1382" s="259"/>
      <c r="Z1382" s="259"/>
      <c r="AA1382" s="259"/>
      <c r="AB1382" s="259"/>
      <c r="AC1382" s="259"/>
      <c r="AD1382" s="259"/>
      <c r="AE1382" s="259"/>
      <c r="AF1382" s="259"/>
      <c r="AG1382" s="259"/>
    </row>
    <row r="1383" spans="1:33" ht="20.25">
      <c r="A1383" s="288"/>
      <c r="B1383" s="261" t="s">
        <v>2</v>
      </c>
      <c r="C1383" s="262" t="s">
        <v>14</v>
      </c>
      <c r="D1383" s="263"/>
      <c r="E1383" s="263" t="s">
        <v>15</v>
      </c>
      <c r="F1383" s="263"/>
      <c r="G1383" s="262" t="s">
        <v>19</v>
      </c>
      <c r="H1383" s="263"/>
      <c r="I1383" s="264" t="s">
        <v>51</v>
      </c>
      <c r="J1383" s="263"/>
      <c r="K1383" s="263" t="s">
        <v>16</v>
      </c>
      <c r="L1383" s="265"/>
      <c r="M1383" s="265"/>
      <c r="N1383" s="266"/>
      <c r="O1383" s="306"/>
      <c r="P1383" s="258" t="str">
        <f>IFERROR(VLOOKUP(O1383,BASE!A:E,2,0),"")</f>
        <v/>
      </c>
      <c r="Q1383" s="258"/>
      <c r="R1383" s="244">
        <v>1</v>
      </c>
      <c r="S1383" s="258" t="str">
        <f>IFERROR(VLOOKUP(A1383,'PC - DES'!A:J,6,0),"")</f>
        <v/>
      </c>
      <c r="T1383" s="259" t="str">
        <f t="shared" si="63"/>
        <v/>
      </c>
      <c r="U1383" s="259"/>
      <c r="V1383" s="259"/>
      <c r="W1383" s="259"/>
      <c r="X1383" s="259"/>
      <c r="Y1383" s="259"/>
      <c r="Z1383" s="259"/>
      <c r="AA1383" s="259"/>
      <c r="AB1383" s="259"/>
      <c r="AC1383" s="259"/>
      <c r="AD1383" s="259"/>
      <c r="AE1383" s="259"/>
      <c r="AF1383" s="259"/>
      <c r="AG1383" s="259"/>
    </row>
    <row r="1384" spans="1:33" ht="20.25">
      <c r="A1384" s="260"/>
      <c r="B1384" s="217" t="s">
        <v>40765</v>
      </c>
      <c r="C1384" s="218">
        <v>18.510000000000002</v>
      </c>
      <c r="D1384" s="217"/>
      <c r="E1384" s="287"/>
      <c r="F1384" s="217"/>
      <c r="G1384" s="287"/>
      <c r="H1384" s="217"/>
      <c r="I1384" s="218"/>
      <c r="J1384" s="217"/>
      <c r="K1384" s="217"/>
      <c r="L1384" s="217"/>
      <c r="M1384" s="217"/>
      <c r="N1384" s="219"/>
      <c r="O1384" s="276"/>
      <c r="P1384" s="258" t="str">
        <f>IFERROR(VLOOKUP(O1384,BASE!A:E,2,0),"")</f>
        <v/>
      </c>
      <c r="Q1384" s="258"/>
      <c r="R1384" s="244">
        <v>1</v>
      </c>
      <c r="S1384" s="258" t="str">
        <f>IFERROR(VLOOKUP(A1384,'PC - DES'!A:J,6,0),"")</f>
        <v/>
      </c>
      <c r="T1384" s="259" t="str">
        <f t="shared" si="63"/>
        <v/>
      </c>
      <c r="U1384" s="259"/>
      <c r="V1384" s="259"/>
      <c r="W1384" s="259"/>
      <c r="X1384" s="259"/>
      <c r="Y1384" s="259"/>
      <c r="Z1384" s="259"/>
      <c r="AA1384" s="259"/>
      <c r="AB1384" s="259"/>
      <c r="AC1384" s="259"/>
      <c r="AD1384" s="259"/>
      <c r="AE1384" s="259"/>
      <c r="AF1384" s="259"/>
      <c r="AG1384" s="259"/>
    </row>
    <row r="1385" spans="1:33" ht="20.25">
      <c r="A1385" s="260"/>
      <c r="B1385" s="217"/>
      <c r="C1385" s="287"/>
      <c r="D1385" s="217"/>
      <c r="E1385" s="287"/>
      <c r="F1385" s="217"/>
      <c r="G1385" s="287"/>
      <c r="H1385" s="217"/>
      <c r="I1385" s="218"/>
      <c r="J1385" s="217"/>
      <c r="K1385" s="217"/>
      <c r="L1385" s="217"/>
      <c r="M1385" s="217"/>
      <c r="N1385" s="219"/>
      <c r="O1385" s="276"/>
      <c r="P1385" s="258" t="str">
        <f>IFERROR(VLOOKUP(O1385,BASE!A:E,2,0),"")</f>
        <v/>
      </c>
      <c r="Q1385" s="258"/>
      <c r="R1385" s="244">
        <v>1</v>
      </c>
      <c r="S1385" s="258" t="str">
        <f>IFERROR(VLOOKUP(A1385,'PC - DES'!A:J,6,0),"")</f>
        <v/>
      </c>
      <c r="T1385" s="259" t="str">
        <f t="shared" si="63"/>
        <v/>
      </c>
      <c r="U1385" s="259"/>
      <c r="V1385" s="259"/>
      <c r="W1385" s="259"/>
      <c r="X1385" s="259"/>
      <c r="Y1385" s="259"/>
      <c r="Z1385" s="259"/>
      <c r="AA1385" s="259"/>
      <c r="AB1385" s="259"/>
      <c r="AC1385" s="259"/>
      <c r="AD1385" s="259"/>
      <c r="AE1385" s="259"/>
      <c r="AF1385" s="259"/>
      <c r="AG1385" s="259"/>
    </row>
    <row r="1386" spans="1:33" ht="20.25">
      <c r="A1386" s="277"/>
      <c r="B1386" s="278" t="s">
        <v>40694</v>
      </c>
      <c r="C1386" s="279">
        <f>SUM(C1384)</f>
        <v>18.510000000000002</v>
      </c>
      <c r="D1386" s="280" t="str">
        <f>VLOOKUP(O1382,BASE!A:E,4,)</f>
        <v>M</v>
      </c>
      <c r="E1386" s="281"/>
      <c r="F1386" s="283"/>
      <c r="G1386" s="281"/>
      <c r="H1386" s="283"/>
      <c r="I1386" s="284"/>
      <c r="J1386" s="283"/>
      <c r="K1386" s="283"/>
      <c r="L1386" s="283"/>
      <c r="M1386" s="283"/>
      <c r="N1386" s="285"/>
      <c r="O1386" s="276"/>
      <c r="P1386" s="258" t="str">
        <f>IFERROR(VLOOKUP(O1386,BASE!A:E,2,0),"")</f>
        <v/>
      </c>
      <c r="R1386" s="244">
        <v>1</v>
      </c>
      <c r="S1386" s="258" t="str">
        <f>IFERROR(VLOOKUP(A1386,'PC - DES'!A:J,6,0),"")</f>
        <v/>
      </c>
      <c r="T1386" s="259" t="str">
        <f t="shared" si="63"/>
        <v/>
      </c>
      <c r="U1386" s="259"/>
      <c r="V1386" s="259"/>
      <c r="W1386" s="259"/>
      <c r="X1386" s="259"/>
      <c r="Y1386" s="259"/>
      <c r="Z1386" s="259"/>
      <c r="AA1386" s="259"/>
      <c r="AB1386" s="259"/>
      <c r="AC1386" s="259"/>
      <c r="AD1386" s="259"/>
      <c r="AE1386" s="259"/>
      <c r="AF1386" s="259"/>
      <c r="AG1386" s="259"/>
    </row>
    <row r="1387" spans="1:33" ht="20.25">
      <c r="A1387" s="260"/>
      <c r="B1387" s="217"/>
      <c r="C1387" s="287"/>
      <c r="D1387" s="217"/>
      <c r="E1387" s="287"/>
      <c r="F1387" s="217"/>
      <c r="G1387" s="287"/>
      <c r="H1387" s="217"/>
      <c r="I1387" s="218"/>
      <c r="J1387" s="217"/>
      <c r="K1387" s="217"/>
      <c r="L1387" s="217"/>
      <c r="M1387" s="217"/>
      <c r="N1387" s="219"/>
      <c r="O1387" s="276"/>
      <c r="P1387" s="258" t="str">
        <f>IFERROR(VLOOKUP(O1387,BASE!A:E,2,0),"")</f>
        <v/>
      </c>
      <c r="Q1387" s="258"/>
      <c r="R1387" s="244">
        <v>1</v>
      </c>
      <c r="S1387" s="258" t="str">
        <f>IFERROR(VLOOKUP(A1387,'PC - DES'!A:J,6,0),"")</f>
        <v/>
      </c>
      <c r="T1387" s="259" t="str">
        <f t="shared" si="63"/>
        <v/>
      </c>
      <c r="U1387" s="259"/>
      <c r="V1387" s="259"/>
      <c r="W1387" s="259"/>
      <c r="X1387" s="259"/>
      <c r="Y1387" s="259"/>
      <c r="Z1387" s="259"/>
      <c r="AA1387" s="259"/>
      <c r="AB1387" s="259"/>
      <c r="AC1387" s="259"/>
      <c r="AD1387" s="259"/>
      <c r="AE1387" s="259"/>
      <c r="AF1387" s="259"/>
      <c r="AG1387" s="259"/>
    </row>
    <row r="1388" spans="1:33" ht="20.25">
      <c r="A1388" s="252" t="s">
        <v>40938</v>
      </c>
      <c r="B1388" s="840" t="str">
        <f>IFERROR(VLOOKUP(O1388,BASE!A:E,3,0),"")</f>
        <v>ELETRODUTO FLEXÍVEL CORRUGADO REFORÇADO, PVC, DN 25 MM (3/4"), PARA CIRCUITOS TERMINAIS, INSTALADO EM PAREDE - FORNECIMENTO E INSTALAÇÃO. AF_03/2023</v>
      </c>
      <c r="C1388" s="840"/>
      <c r="D1388" s="840"/>
      <c r="E1388" s="840"/>
      <c r="F1388" s="840"/>
      <c r="G1388" s="840"/>
      <c r="H1388" s="840"/>
      <c r="I1388" s="840"/>
      <c r="J1388" s="840"/>
      <c r="K1388" s="840"/>
      <c r="L1388" s="840"/>
      <c r="M1388" s="840"/>
      <c r="N1388" s="298"/>
      <c r="O1388" s="306">
        <v>91855</v>
      </c>
      <c r="P1388" s="258" t="str">
        <f>IFERROR(VLOOKUP(O1388,BASE!A:E,2,0),"")</f>
        <v>SINAPI</v>
      </c>
      <c r="Q1388" s="258">
        <f>IFERROR(C1392,"")</f>
        <v>420.27</v>
      </c>
      <c r="R1388" s="244">
        <v>1</v>
      </c>
      <c r="S1388" s="258">
        <f>IFERROR(VLOOKUP(A1388,'PC - DES'!A:J,6,0),"")</f>
        <v>420.27</v>
      </c>
      <c r="T1388" s="259" t="b">
        <f>IF(A1388&lt;&gt;"",S1388=Q1388,"")</f>
        <v>1</v>
      </c>
      <c r="U1388" s="259"/>
      <c r="V1388" s="259"/>
      <c r="W1388" s="259"/>
      <c r="X1388" s="259"/>
      <c r="Y1388" s="259"/>
      <c r="Z1388" s="259"/>
      <c r="AA1388" s="259"/>
      <c r="AB1388" s="259"/>
      <c r="AC1388" s="259"/>
      <c r="AD1388" s="259"/>
      <c r="AE1388" s="259"/>
      <c r="AF1388" s="259"/>
      <c r="AG1388" s="259"/>
    </row>
    <row r="1389" spans="1:33" ht="20.25">
      <c r="A1389" s="288"/>
      <c r="B1389" s="261" t="s">
        <v>2</v>
      </c>
      <c r="C1389" s="262" t="s">
        <v>14</v>
      </c>
      <c r="D1389" s="263"/>
      <c r="E1389" s="263" t="s">
        <v>15</v>
      </c>
      <c r="F1389" s="263"/>
      <c r="G1389" s="262" t="s">
        <v>19</v>
      </c>
      <c r="H1389" s="263"/>
      <c r="I1389" s="264" t="s">
        <v>51</v>
      </c>
      <c r="J1389" s="263"/>
      <c r="K1389" s="263" t="s">
        <v>16</v>
      </c>
      <c r="L1389" s="265"/>
      <c r="M1389" s="265"/>
      <c r="N1389" s="266"/>
      <c r="O1389" s="306"/>
      <c r="P1389" s="258" t="str">
        <f>IFERROR(VLOOKUP(O1389,BASE!A:E,2,0),"")</f>
        <v/>
      </c>
      <c r="Q1389" s="258"/>
      <c r="R1389" s="244">
        <v>1</v>
      </c>
      <c r="S1389" s="258" t="str">
        <f>IFERROR(VLOOKUP(A1389,'PC - DES'!A:J,6,0),"")</f>
        <v/>
      </c>
      <c r="T1389" s="259" t="str">
        <f>IF(A1389&lt;&gt;"",S1389=Q1389,"")</f>
        <v/>
      </c>
      <c r="U1389" s="259"/>
      <c r="V1389" s="259"/>
      <c r="W1389" s="259"/>
      <c r="X1389" s="259"/>
      <c r="Y1389" s="259"/>
      <c r="Z1389" s="259"/>
      <c r="AA1389" s="259"/>
      <c r="AB1389" s="259"/>
      <c r="AC1389" s="259"/>
      <c r="AD1389" s="259"/>
      <c r="AE1389" s="259"/>
      <c r="AF1389" s="259"/>
      <c r="AG1389" s="259"/>
    </row>
    <row r="1390" spans="1:33" ht="20.25">
      <c r="A1390" s="260"/>
      <c r="B1390" s="217" t="s">
        <v>40765</v>
      </c>
      <c r="C1390" s="218">
        <v>420.27</v>
      </c>
      <c r="D1390" s="217"/>
      <c r="E1390" s="287"/>
      <c r="F1390" s="217"/>
      <c r="G1390" s="287"/>
      <c r="H1390" s="217"/>
      <c r="I1390" s="218"/>
      <c r="J1390" s="217"/>
      <c r="K1390" s="217"/>
      <c r="L1390" s="217"/>
      <c r="M1390" s="217"/>
      <c r="N1390" s="219"/>
      <c r="O1390" s="276"/>
      <c r="P1390" s="258" t="str">
        <f>IFERROR(VLOOKUP(O1390,BASE!A:E,2,0),"")</f>
        <v/>
      </c>
      <c r="Q1390" s="258"/>
      <c r="R1390" s="244">
        <v>1</v>
      </c>
      <c r="S1390" s="258" t="str">
        <f>IFERROR(VLOOKUP(A1390,'PC - DES'!A:J,6,0),"")</f>
        <v/>
      </c>
      <c r="T1390" s="259" t="str">
        <f>IF(A1390&lt;&gt;"",S1390=Q1390,"")</f>
        <v/>
      </c>
      <c r="U1390" s="259"/>
      <c r="V1390" s="259"/>
      <c r="W1390" s="259"/>
      <c r="X1390" s="259"/>
      <c r="Y1390" s="259"/>
      <c r="Z1390" s="259"/>
      <c r="AA1390" s="259"/>
      <c r="AB1390" s="259"/>
      <c r="AC1390" s="259"/>
      <c r="AD1390" s="259"/>
      <c r="AE1390" s="259"/>
      <c r="AF1390" s="259"/>
      <c r="AG1390" s="259"/>
    </row>
    <row r="1391" spans="1:33" ht="20.25">
      <c r="A1391" s="260"/>
      <c r="B1391" s="217"/>
      <c r="C1391" s="287"/>
      <c r="D1391" s="217"/>
      <c r="E1391" s="287"/>
      <c r="F1391" s="217"/>
      <c r="G1391" s="287"/>
      <c r="H1391" s="217"/>
      <c r="I1391" s="218"/>
      <c r="J1391" s="217"/>
      <c r="K1391" s="217"/>
      <c r="L1391" s="217"/>
      <c r="M1391" s="217"/>
      <c r="N1391" s="219"/>
      <c r="O1391" s="276"/>
      <c r="P1391" s="258" t="str">
        <f>IFERROR(VLOOKUP(O1391,BASE!A:E,2,0),"")</f>
        <v/>
      </c>
      <c r="Q1391" s="258"/>
      <c r="R1391" s="244">
        <v>1</v>
      </c>
      <c r="S1391" s="258" t="str">
        <f>IFERROR(VLOOKUP(A1391,'PC - DES'!A:J,6,0),"")</f>
        <v/>
      </c>
      <c r="T1391" s="259" t="str">
        <f>IF(A1391&lt;&gt;"",S1391=Q1391,"")</f>
        <v/>
      </c>
      <c r="U1391" s="259"/>
      <c r="V1391" s="259"/>
      <c r="W1391" s="259"/>
      <c r="X1391" s="259"/>
      <c r="Y1391" s="259"/>
      <c r="Z1391" s="259"/>
      <c r="AA1391" s="259"/>
      <c r="AB1391" s="259"/>
      <c r="AC1391" s="259"/>
      <c r="AD1391" s="259"/>
      <c r="AE1391" s="259"/>
      <c r="AF1391" s="259"/>
      <c r="AG1391" s="259"/>
    </row>
    <row r="1392" spans="1:33" ht="20.25">
      <c r="A1392" s="277"/>
      <c r="B1392" s="278" t="s">
        <v>40694</v>
      </c>
      <c r="C1392" s="279">
        <f>SUM(C1390)</f>
        <v>420.27</v>
      </c>
      <c r="D1392" s="280" t="str">
        <f>VLOOKUP(O1388,BASE!A:E,4,)</f>
        <v>M</v>
      </c>
      <c r="E1392" s="281"/>
      <c r="F1392" s="283"/>
      <c r="G1392" s="281"/>
      <c r="H1392" s="283"/>
      <c r="I1392" s="284"/>
      <c r="J1392" s="283"/>
      <c r="K1392" s="283"/>
      <c r="L1392" s="283"/>
      <c r="M1392" s="283"/>
      <c r="N1392" s="285"/>
      <c r="O1392" s="276"/>
      <c r="P1392" s="258" t="str">
        <f>IFERROR(VLOOKUP(O1392,BASE!A:E,2,0),"")</f>
        <v/>
      </c>
      <c r="R1392" s="244">
        <v>1</v>
      </c>
      <c r="S1392" s="258" t="str">
        <f>IFERROR(VLOOKUP(A1392,'PC - DES'!A:J,6,0),"")</f>
        <v/>
      </c>
      <c r="T1392" s="259" t="str">
        <f>IF(A1392&lt;&gt;"",S1392=Q1392,"")</f>
        <v/>
      </c>
      <c r="U1392" s="259"/>
      <c r="V1392" s="259"/>
      <c r="W1392" s="259"/>
      <c r="X1392" s="259"/>
      <c r="Y1392" s="259"/>
      <c r="Z1392" s="259"/>
      <c r="AA1392" s="259"/>
      <c r="AB1392" s="259"/>
      <c r="AC1392" s="259"/>
      <c r="AD1392" s="259"/>
      <c r="AE1392" s="259"/>
      <c r="AF1392" s="259"/>
      <c r="AG1392" s="259"/>
    </row>
    <row r="1393" spans="1:33" ht="20.25">
      <c r="A1393" s="260"/>
      <c r="B1393" s="217"/>
      <c r="C1393" s="287"/>
      <c r="D1393" s="217"/>
      <c r="E1393" s="287"/>
      <c r="F1393" s="217"/>
      <c r="G1393" s="287"/>
      <c r="H1393" s="217"/>
      <c r="I1393" s="218"/>
      <c r="J1393" s="217"/>
      <c r="K1393" s="217"/>
      <c r="L1393" s="217"/>
      <c r="M1393" s="217"/>
      <c r="N1393" s="219"/>
      <c r="O1393" s="276"/>
      <c r="P1393" s="258" t="str">
        <f>IFERROR(VLOOKUP(O1393,BASE!A:E,2,0),"")</f>
        <v/>
      </c>
      <c r="Q1393" s="258"/>
      <c r="R1393" s="244">
        <v>1</v>
      </c>
      <c r="S1393" s="258" t="str">
        <f>IFERROR(VLOOKUP(A1393,'PC - DES'!A:J,6,0),"")</f>
        <v/>
      </c>
      <c r="T1393" s="259" t="str">
        <f t="shared" si="63"/>
        <v/>
      </c>
      <c r="U1393" s="259"/>
      <c r="V1393" s="259"/>
      <c r="W1393" s="259"/>
      <c r="X1393" s="259"/>
      <c r="Y1393" s="259"/>
      <c r="Z1393" s="259"/>
      <c r="AA1393" s="259"/>
      <c r="AB1393" s="259"/>
      <c r="AC1393" s="259"/>
      <c r="AD1393" s="259"/>
      <c r="AE1393" s="259"/>
      <c r="AF1393" s="259"/>
      <c r="AG1393" s="259"/>
    </row>
    <row r="1394" spans="1:33" ht="20.25">
      <c r="A1394" s="252" t="s">
        <v>40939</v>
      </c>
      <c r="B1394" s="840" t="str">
        <f>IFERROR(VLOOKUP(O1394,BASE!A:E,3,0),"")</f>
        <v>ELETRODUTO FLEXÍVEL CORRUGADO REFORÇADO, PVC, DN 20 MM (1/2"), PARA CIRCUITOS TERMINAIS, INSTALADO EM PAREDE - FORNECIMENTO E INSTALAÇÃO. AF_03/2023</v>
      </c>
      <c r="C1394" s="840"/>
      <c r="D1394" s="840"/>
      <c r="E1394" s="840"/>
      <c r="F1394" s="840"/>
      <c r="G1394" s="840"/>
      <c r="H1394" s="840"/>
      <c r="I1394" s="840"/>
      <c r="J1394" s="840"/>
      <c r="K1394" s="840"/>
      <c r="L1394" s="840"/>
      <c r="M1394" s="840"/>
      <c r="N1394" s="298"/>
      <c r="O1394" s="306">
        <v>91853</v>
      </c>
      <c r="P1394" s="258" t="str">
        <f>IFERROR(VLOOKUP(O1394,BASE!A:E,2,0),"")</f>
        <v>SINAPI</v>
      </c>
      <c r="Q1394" s="258">
        <f>IFERROR(C1398,"")</f>
        <v>0.62</v>
      </c>
      <c r="R1394" s="244">
        <v>1</v>
      </c>
      <c r="S1394" s="258">
        <f>IFERROR(VLOOKUP(A1394,'PC - DES'!A:J,6,0),"")</f>
        <v>0.62</v>
      </c>
      <c r="T1394" s="259" t="b">
        <f t="shared" si="63"/>
        <v>1</v>
      </c>
      <c r="U1394" s="259"/>
      <c r="V1394" s="259"/>
      <c r="W1394" s="259"/>
      <c r="X1394" s="259"/>
      <c r="Y1394" s="259"/>
      <c r="Z1394" s="259"/>
      <c r="AA1394" s="259"/>
      <c r="AB1394" s="259"/>
      <c r="AC1394" s="259"/>
      <c r="AD1394" s="259"/>
      <c r="AE1394" s="259"/>
      <c r="AF1394" s="259"/>
      <c r="AG1394" s="259"/>
    </row>
    <row r="1395" spans="1:33" ht="20.25">
      <c r="A1395" s="288"/>
      <c r="B1395" s="261" t="s">
        <v>2</v>
      </c>
      <c r="C1395" s="262" t="s">
        <v>14</v>
      </c>
      <c r="D1395" s="263"/>
      <c r="E1395" s="263" t="s">
        <v>15</v>
      </c>
      <c r="F1395" s="263"/>
      <c r="G1395" s="262" t="s">
        <v>19</v>
      </c>
      <c r="H1395" s="263"/>
      <c r="I1395" s="264" t="s">
        <v>51</v>
      </c>
      <c r="J1395" s="263"/>
      <c r="K1395" s="263" t="s">
        <v>16</v>
      </c>
      <c r="L1395" s="265"/>
      <c r="M1395" s="265"/>
      <c r="N1395" s="266"/>
      <c r="O1395" s="306"/>
      <c r="P1395" s="258" t="str">
        <f>IFERROR(VLOOKUP(O1395,BASE!A:E,2,0),"")</f>
        <v/>
      </c>
      <c r="Q1395" s="258"/>
      <c r="R1395" s="244">
        <v>1</v>
      </c>
      <c r="S1395" s="258" t="str">
        <f>IFERROR(VLOOKUP(A1395,'PC - DES'!A:J,6,0),"")</f>
        <v/>
      </c>
      <c r="T1395" s="259" t="str">
        <f t="shared" si="63"/>
        <v/>
      </c>
      <c r="U1395" s="259"/>
      <c r="V1395" s="259"/>
      <c r="W1395" s="259"/>
      <c r="X1395" s="259"/>
      <c r="Y1395" s="259"/>
      <c r="Z1395" s="259"/>
      <c r="AA1395" s="259"/>
      <c r="AB1395" s="259"/>
      <c r="AC1395" s="259"/>
      <c r="AD1395" s="259"/>
      <c r="AE1395" s="259"/>
      <c r="AF1395" s="259"/>
      <c r="AG1395" s="259"/>
    </row>
    <row r="1396" spans="1:33" ht="20.25">
      <c r="A1396" s="260"/>
      <c r="B1396" s="217" t="s">
        <v>40765</v>
      </c>
      <c r="C1396" s="218">
        <v>0.62</v>
      </c>
      <c r="D1396" s="217"/>
      <c r="E1396" s="287"/>
      <c r="F1396" s="217"/>
      <c r="G1396" s="287"/>
      <c r="H1396" s="217"/>
      <c r="I1396" s="218"/>
      <c r="J1396" s="217"/>
      <c r="K1396" s="217"/>
      <c r="L1396" s="217"/>
      <c r="M1396" s="217"/>
      <c r="N1396" s="219"/>
      <c r="O1396" s="276"/>
      <c r="P1396" s="258" t="str">
        <f>IFERROR(VLOOKUP(O1396,BASE!A:E,2,0),"")</f>
        <v/>
      </c>
      <c r="Q1396" s="258"/>
      <c r="R1396" s="244">
        <v>1</v>
      </c>
      <c r="S1396" s="258" t="str">
        <f>IFERROR(VLOOKUP(A1396,'PC - DES'!A:J,6,0),"")</f>
        <v/>
      </c>
      <c r="T1396" s="259" t="str">
        <f t="shared" si="63"/>
        <v/>
      </c>
      <c r="U1396" s="259"/>
      <c r="V1396" s="259"/>
      <c r="W1396" s="259"/>
      <c r="X1396" s="259"/>
      <c r="Y1396" s="259"/>
      <c r="Z1396" s="259"/>
      <c r="AA1396" s="259"/>
      <c r="AB1396" s="259"/>
      <c r="AC1396" s="259"/>
      <c r="AD1396" s="259"/>
      <c r="AE1396" s="259"/>
      <c r="AF1396" s="259"/>
      <c r="AG1396" s="259"/>
    </row>
    <row r="1397" spans="1:33" ht="20.25">
      <c r="A1397" s="260"/>
      <c r="B1397" s="217"/>
      <c r="C1397" s="287"/>
      <c r="D1397" s="217"/>
      <c r="E1397" s="287"/>
      <c r="F1397" s="217"/>
      <c r="G1397" s="287"/>
      <c r="H1397" s="217"/>
      <c r="I1397" s="218"/>
      <c r="J1397" s="217"/>
      <c r="K1397" s="217"/>
      <c r="L1397" s="217"/>
      <c r="M1397" s="217"/>
      <c r="N1397" s="219"/>
      <c r="O1397" s="276"/>
      <c r="P1397" s="258" t="str">
        <f>IFERROR(VLOOKUP(O1397,BASE!A:E,2,0),"")</f>
        <v/>
      </c>
      <c r="Q1397" s="258"/>
      <c r="R1397" s="244">
        <v>1</v>
      </c>
      <c r="S1397" s="258" t="str">
        <f>IFERROR(VLOOKUP(A1397,'PC - DES'!A:J,6,0),"")</f>
        <v/>
      </c>
      <c r="T1397" s="259" t="str">
        <f t="shared" si="63"/>
        <v/>
      </c>
      <c r="U1397" s="259"/>
      <c r="V1397" s="259"/>
      <c r="W1397" s="259"/>
      <c r="X1397" s="259"/>
      <c r="Y1397" s="259"/>
      <c r="Z1397" s="259"/>
      <c r="AA1397" s="259"/>
      <c r="AB1397" s="259"/>
      <c r="AC1397" s="259"/>
      <c r="AD1397" s="259"/>
      <c r="AE1397" s="259"/>
      <c r="AF1397" s="259"/>
      <c r="AG1397" s="259"/>
    </row>
    <row r="1398" spans="1:33" ht="20.25">
      <c r="A1398" s="277"/>
      <c r="B1398" s="278" t="s">
        <v>40694</v>
      </c>
      <c r="C1398" s="279">
        <f>SUM(C1396)</f>
        <v>0.62</v>
      </c>
      <c r="D1398" s="280" t="str">
        <f>VLOOKUP(O1394,BASE!A:E,4,)</f>
        <v>M</v>
      </c>
      <c r="E1398" s="281"/>
      <c r="F1398" s="283"/>
      <c r="G1398" s="281"/>
      <c r="H1398" s="283"/>
      <c r="I1398" s="284"/>
      <c r="J1398" s="283"/>
      <c r="K1398" s="283"/>
      <c r="L1398" s="283"/>
      <c r="M1398" s="283"/>
      <c r="N1398" s="285"/>
      <c r="O1398" s="276"/>
      <c r="P1398" s="258" t="str">
        <f>IFERROR(VLOOKUP(O1398,BASE!A:E,2,0),"")</f>
        <v/>
      </c>
      <c r="R1398" s="244">
        <v>1</v>
      </c>
      <c r="S1398" s="258" t="str">
        <f>IFERROR(VLOOKUP(A1398,'PC - DES'!A:J,6,0),"")</f>
        <v/>
      </c>
      <c r="T1398" s="259" t="str">
        <f t="shared" si="63"/>
        <v/>
      </c>
      <c r="U1398" s="259"/>
      <c r="V1398" s="259"/>
      <c r="W1398" s="259"/>
      <c r="X1398" s="259"/>
      <c r="Y1398" s="259"/>
      <c r="Z1398" s="259"/>
      <c r="AA1398" s="259"/>
      <c r="AB1398" s="259"/>
      <c r="AC1398" s="259"/>
      <c r="AD1398" s="259"/>
      <c r="AE1398" s="259"/>
      <c r="AF1398" s="259"/>
      <c r="AG1398" s="259"/>
    </row>
    <row r="1399" spans="1:33" ht="20.25">
      <c r="A1399" s="260"/>
      <c r="B1399" s="217"/>
      <c r="C1399" s="287"/>
      <c r="D1399" s="217"/>
      <c r="E1399" s="287"/>
      <c r="F1399" s="217"/>
      <c r="G1399" s="287"/>
      <c r="H1399" s="217"/>
      <c r="I1399" s="218"/>
      <c r="J1399" s="217"/>
      <c r="K1399" s="217"/>
      <c r="L1399" s="217"/>
      <c r="M1399" s="217"/>
      <c r="N1399" s="219"/>
      <c r="O1399" s="276"/>
      <c r="P1399" s="258" t="str">
        <f>IFERROR(VLOOKUP(O1399,BASE!A:E,2,0),"")</f>
        <v/>
      </c>
      <c r="Q1399" s="258"/>
      <c r="R1399" s="244">
        <v>1</v>
      </c>
      <c r="S1399" s="258" t="str">
        <f>IFERROR(VLOOKUP(A1399,'PC - DES'!A:J,6,0),"")</f>
        <v/>
      </c>
      <c r="T1399" s="259" t="str">
        <f t="shared" si="63"/>
        <v/>
      </c>
      <c r="U1399" s="259"/>
      <c r="V1399" s="259"/>
      <c r="W1399" s="259"/>
      <c r="X1399" s="259"/>
      <c r="Y1399" s="259"/>
      <c r="Z1399" s="259"/>
      <c r="AA1399" s="259"/>
      <c r="AB1399" s="259"/>
      <c r="AC1399" s="259"/>
      <c r="AD1399" s="259"/>
      <c r="AE1399" s="259"/>
      <c r="AF1399" s="259"/>
      <c r="AG1399" s="259"/>
    </row>
    <row r="1400" spans="1:33" ht="20.25">
      <c r="A1400" s="252" t="s">
        <v>40940</v>
      </c>
      <c r="B1400" s="840" t="str">
        <f>IFERROR(VLOOKUP(O1400,BASE!A:E,3,0),"")</f>
        <v>ELETRODUTO FLEXÍVEL CORRUGADO REFORÇADO, PVC, DN 32 MM (1"), PARA CIRCUITOS TERMINAIS, INSTALADO EM PAREDE - FORNECIMENTO E INSTALAÇÃO. AF_03/2023</v>
      </c>
      <c r="C1400" s="840"/>
      <c r="D1400" s="840"/>
      <c r="E1400" s="840"/>
      <c r="F1400" s="840"/>
      <c r="G1400" s="840"/>
      <c r="H1400" s="840"/>
      <c r="I1400" s="840"/>
      <c r="J1400" s="840"/>
      <c r="K1400" s="840"/>
      <c r="L1400" s="840"/>
      <c r="M1400" s="840"/>
      <c r="N1400" s="298"/>
      <c r="O1400" s="306">
        <v>91857</v>
      </c>
      <c r="P1400" s="258" t="str">
        <f>IFERROR(VLOOKUP(O1400,BASE!A:E,2,0),"")</f>
        <v>SINAPI</v>
      </c>
      <c r="Q1400" s="258">
        <f>IFERROR(C1404,"")</f>
        <v>1.45</v>
      </c>
      <c r="R1400" s="244">
        <v>1</v>
      </c>
      <c r="S1400" s="258">
        <f>IFERROR(VLOOKUP(A1400,'PC - DES'!A:J,6,0),"")</f>
        <v>1.45</v>
      </c>
      <c r="T1400" s="259" t="b">
        <f t="shared" si="63"/>
        <v>1</v>
      </c>
      <c r="U1400" s="259"/>
      <c r="V1400" s="259"/>
      <c r="W1400" s="259"/>
      <c r="X1400" s="259"/>
      <c r="Y1400" s="259"/>
      <c r="Z1400" s="259"/>
      <c r="AA1400" s="259"/>
      <c r="AB1400" s="259"/>
      <c r="AC1400" s="259"/>
      <c r="AD1400" s="259"/>
      <c r="AE1400" s="259"/>
      <c r="AF1400" s="259"/>
      <c r="AG1400" s="259"/>
    </row>
    <row r="1401" spans="1:33" ht="20.25">
      <c r="A1401" s="288"/>
      <c r="B1401" s="261" t="s">
        <v>2</v>
      </c>
      <c r="C1401" s="262" t="s">
        <v>14</v>
      </c>
      <c r="D1401" s="263"/>
      <c r="E1401" s="263" t="s">
        <v>15</v>
      </c>
      <c r="F1401" s="263"/>
      <c r="G1401" s="262" t="s">
        <v>19</v>
      </c>
      <c r="H1401" s="263"/>
      <c r="I1401" s="264" t="s">
        <v>51</v>
      </c>
      <c r="J1401" s="263"/>
      <c r="K1401" s="263" t="s">
        <v>16</v>
      </c>
      <c r="L1401" s="265"/>
      <c r="M1401" s="265"/>
      <c r="N1401" s="266"/>
      <c r="O1401" s="306"/>
      <c r="P1401" s="258" t="str">
        <f>IFERROR(VLOOKUP(O1401,BASE!A:E,2,0),"")</f>
        <v/>
      </c>
      <c r="Q1401" s="258"/>
      <c r="R1401" s="244">
        <v>1</v>
      </c>
      <c r="S1401" s="258" t="str">
        <f>IFERROR(VLOOKUP(A1401,'PC - DES'!A:J,6,0),"")</f>
        <v/>
      </c>
      <c r="T1401" s="259" t="str">
        <f t="shared" si="63"/>
        <v/>
      </c>
      <c r="U1401" s="259"/>
      <c r="V1401" s="259"/>
      <c r="W1401" s="259"/>
      <c r="X1401" s="259"/>
      <c r="Y1401" s="259"/>
      <c r="Z1401" s="259"/>
      <c r="AA1401" s="259"/>
      <c r="AB1401" s="259"/>
      <c r="AC1401" s="259"/>
      <c r="AD1401" s="259"/>
      <c r="AE1401" s="259"/>
      <c r="AF1401" s="259"/>
      <c r="AG1401" s="259"/>
    </row>
    <row r="1402" spans="1:33" ht="20.25">
      <c r="A1402" s="260"/>
      <c r="B1402" s="217" t="s">
        <v>40765</v>
      </c>
      <c r="C1402" s="218">
        <v>1.45</v>
      </c>
      <c r="D1402" s="217"/>
      <c r="E1402" s="287"/>
      <c r="F1402" s="217"/>
      <c r="G1402" s="287"/>
      <c r="H1402" s="217"/>
      <c r="I1402" s="218"/>
      <c r="J1402" s="217"/>
      <c r="K1402" s="217"/>
      <c r="L1402" s="217"/>
      <c r="M1402" s="217"/>
      <c r="N1402" s="219"/>
      <c r="O1402" s="276"/>
      <c r="P1402" s="258" t="str">
        <f>IFERROR(VLOOKUP(O1402,BASE!A:E,2,0),"")</f>
        <v/>
      </c>
      <c r="Q1402" s="258"/>
      <c r="R1402" s="244">
        <v>1</v>
      </c>
      <c r="S1402" s="258" t="str">
        <f>IFERROR(VLOOKUP(A1402,'PC - DES'!A:J,6,0),"")</f>
        <v/>
      </c>
      <c r="T1402" s="259" t="str">
        <f t="shared" si="63"/>
        <v/>
      </c>
      <c r="U1402" s="259"/>
      <c r="V1402" s="259"/>
      <c r="W1402" s="259"/>
      <c r="X1402" s="259"/>
      <c r="Y1402" s="259"/>
      <c r="Z1402" s="259"/>
      <c r="AA1402" s="259"/>
      <c r="AB1402" s="259"/>
      <c r="AC1402" s="259"/>
      <c r="AD1402" s="259"/>
      <c r="AE1402" s="259"/>
      <c r="AF1402" s="259"/>
      <c r="AG1402" s="259"/>
    </row>
    <row r="1403" spans="1:33" ht="20.25">
      <c r="A1403" s="260"/>
      <c r="B1403" s="217"/>
      <c r="C1403" s="287"/>
      <c r="D1403" s="217"/>
      <c r="E1403" s="287"/>
      <c r="F1403" s="217"/>
      <c r="G1403" s="287"/>
      <c r="H1403" s="217"/>
      <c r="I1403" s="218"/>
      <c r="J1403" s="217"/>
      <c r="K1403" s="217"/>
      <c r="L1403" s="217"/>
      <c r="M1403" s="217"/>
      <c r="N1403" s="219"/>
      <c r="O1403" s="276"/>
      <c r="P1403" s="258" t="str">
        <f>IFERROR(VLOOKUP(O1403,BASE!A:E,2,0),"")</f>
        <v/>
      </c>
      <c r="Q1403" s="258"/>
      <c r="R1403" s="244">
        <v>1</v>
      </c>
      <c r="S1403" s="258" t="str">
        <f>IFERROR(VLOOKUP(A1403,'PC - DES'!A:J,6,0),"")</f>
        <v/>
      </c>
      <c r="T1403" s="259" t="str">
        <f t="shared" si="63"/>
        <v/>
      </c>
      <c r="U1403" s="259"/>
      <c r="V1403" s="259"/>
      <c r="W1403" s="259"/>
      <c r="X1403" s="259"/>
      <c r="Y1403" s="259"/>
      <c r="Z1403" s="259"/>
      <c r="AA1403" s="259"/>
      <c r="AB1403" s="259"/>
      <c r="AC1403" s="259"/>
      <c r="AD1403" s="259"/>
      <c r="AE1403" s="259"/>
      <c r="AF1403" s="259"/>
      <c r="AG1403" s="259"/>
    </row>
    <row r="1404" spans="1:33" ht="20.25">
      <c r="A1404" s="277"/>
      <c r="B1404" s="278" t="s">
        <v>40694</v>
      </c>
      <c r="C1404" s="279">
        <f>SUM(C1402)</f>
        <v>1.45</v>
      </c>
      <c r="D1404" s="280" t="str">
        <f>VLOOKUP(O1400,BASE!A:E,4,)</f>
        <v>M</v>
      </c>
      <c r="E1404" s="281"/>
      <c r="F1404" s="283"/>
      <c r="G1404" s="281"/>
      <c r="H1404" s="283"/>
      <c r="I1404" s="284"/>
      <c r="J1404" s="283"/>
      <c r="K1404" s="283"/>
      <c r="L1404" s="283"/>
      <c r="M1404" s="283"/>
      <c r="N1404" s="285"/>
      <c r="O1404" s="276"/>
      <c r="P1404" s="258" t="str">
        <f>IFERROR(VLOOKUP(O1404,BASE!A:E,2,0),"")</f>
        <v/>
      </c>
      <c r="R1404" s="244">
        <v>1</v>
      </c>
      <c r="S1404" s="258" t="str">
        <f>IFERROR(VLOOKUP(A1404,'PC - DES'!A:J,6,0),"")</f>
        <v/>
      </c>
      <c r="T1404" s="259" t="str">
        <f t="shared" si="63"/>
        <v/>
      </c>
      <c r="U1404" s="259"/>
      <c r="V1404" s="259"/>
      <c r="W1404" s="259"/>
      <c r="X1404" s="259"/>
      <c r="Y1404" s="259"/>
      <c r="Z1404" s="259"/>
      <c r="AA1404" s="259"/>
      <c r="AB1404" s="259"/>
      <c r="AC1404" s="259"/>
      <c r="AD1404" s="259"/>
      <c r="AE1404" s="259"/>
      <c r="AF1404" s="259"/>
      <c r="AG1404" s="259"/>
    </row>
    <row r="1405" spans="1:33" ht="20.25">
      <c r="A1405" s="260"/>
      <c r="B1405" s="217"/>
      <c r="C1405" s="287"/>
      <c r="D1405" s="217"/>
      <c r="E1405" s="287"/>
      <c r="F1405" s="217"/>
      <c r="G1405" s="287"/>
      <c r="H1405" s="217"/>
      <c r="I1405" s="218"/>
      <c r="J1405" s="217"/>
      <c r="K1405" s="217"/>
      <c r="L1405" s="217"/>
      <c r="M1405" s="217"/>
      <c r="N1405" s="219"/>
      <c r="O1405" s="276"/>
      <c r="P1405" s="258" t="str">
        <f>IFERROR(VLOOKUP(O1405,BASE!A:E,2,0),"")</f>
        <v/>
      </c>
      <c r="Q1405" s="258"/>
      <c r="R1405" s="244">
        <v>1</v>
      </c>
      <c r="S1405" s="258" t="str">
        <f>IFERROR(VLOOKUP(A1405,'PC - DES'!A:J,6,0),"")</f>
        <v/>
      </c>
      <c r="T1405" s="259" t="str">
        <f t="shared" si="63"/>
        <v/>
      </c>
      <c r="U1405" s="259"/>
      <c r="V1405" s="259"/>
      <c r="W1405" s="259"/>
      <c r="X1405" s="259"/>
      <c r="Y1405" s="259"/>
      <c r="Z1405" s="259"/>
      <c r="AA1405" s="259"/>
      <c r="AB1405" s="259"/>
      <c r="AC1405" s="259"/>
      <c r="AD1405" s="259"/>
      <c r="AE1405" s="259"/>
      <c r="AF1405" s="259"/>
      <c r="AG1405" s="259"/>
    </row>
    <row r="1406" spans="1:33" ht="20.25">
      <c r="A1406" s="252" t="s">
        <v>40941</v>
      </c>
      <c r="B1406" s="840" t="str">
        <f>IFERROR(VLOOKUP(O1406,BASE!A:E,3,0),"")</f>
        <v>ELETRODUTO FLEXÍVEL CORRUGADO, PEAD, DN 50 (1 1/2"), PARA REDE ENTERRADA DE DISTRIBUIÇÃO DE ENERGIA ELÉTRICA - FORNECIMENTO E INSTALAÇÃO. AF_12/2021</v>
      </c>
      <c r="C1406" s="840"/>
      <c r="D1406" s="840"/>
      <c r="E1406" s="840"/>
      <c r="F1406" s="840"/>
      <c r="G1406" s="840"/>
      <c r="H1406" s="840"/>
      <c r="I1406" s="840"/>
      <c r="J1406" s="840"/>
      <c r="K1406" s="840"/>
      <c r="L1406" s="840"/>
      <c r="M1406" s="840"/>
      <c r="N1406" s="298"/>
      <c r="O1406" s="306">
        <v>97667</v>
      </c>
      <c r="P1406" s="258" t="str">
        <f>IFERROR(VLOOKUP(O1406,BASE!A:E,2,0),"")</f>
        <v>SINAPI</v>
      </c>
      <c r="Q1406" s="258">
        <f>IFERROR(C1411,"")</f>
        <v>1.8</v>
      </c>
      <c r="R1406" s="244">
        <v>1</v>
      </c>
      <c r="S1406" s="258">
        <f>IFERROR(VLOOKUP(A1406,'PC - DES'!A:J,6,0),"")</f>
        <v>1.8</v>
      </c>
      <c r="T1406" s="259" t="b">
        <f t="shared" si="63"/>
        <v>1</v>
      </c>
      <c r="U1406" s="259"/>
      <c r="V1406" s="259"/>
      <c r="W1406" s="259"/>
      <c r="X1406" s="259"/>
      <c r="Y1406" s="259"/>
      <c r="Z1406" s="259"/>
      <c r="AA1406" s="259"/>
      <c r="AB1406" s="259"/>
      <c r="AC1406" s="259"/>
      <c r="AD1406" s="259"/>
      <c r="AE1406" s="259"/>
      <c r="AF1406" s="259"/>
      <c r="AG1406" s="259"/>
    </row>
    <row r="1407" spans="1:33" ht="20.25">
      <c r="A1407" s="288"/>
      <c r="B1407" s="261" t="s">
        <v>2</v>
      </c>
      <c r="C1407" s="262" t="s">
        <v>14</v>
      </c>
      <c r="D1407" s="263"/>
      <c r="E1407" s="263" t="s">
        <v>15</v>
      </c>
      <c r="F1407" s="263"/>
      <c r="G1407" s="262" t="s">
        <v>19</v>
      </c>
      <c r="H1407" s="263"/>
      <c r="I1407" s="264" t="s">
        <v>51</v>
      </c>
      <c r="J1407" s="263"/>
      <c r="K1407" s="263" t="s">
        <v>16</v>
      </c>
      <c r="L1407" s="265"/>
      <c r="M1407" s="265"/>
      <c r="N1407" s="266"/>
      <c r="O1407" s="306"/>
      <c r="P1407" s="258" t="str">
        <f>IFERROR(VLOOKUP(O1407,BASE!A:E,2,0),"")</f>
        <v/>
      </c>
      <c r="Q1407" s="258"/>
      <c r="R1407" s="244">
        <v>1</v>
      </c>
      <c r="S1407" s="258" t="str">
        <f>IFERROR(VLOOKUP(A1407,'PC - DES'!A:J,6,0),"")</f>
        <v/>
      </c>
      <c r="T1407" s="259" t="str">
        <f t="shared" si="63"/>
        <v/>
      </c>
      <c r="U1407" s="259"/>
      <c r="V1407" s="259"/>
      <c r="W1407" s="259"/>
      <c r="X1407" s="259"/>
      <c r="Y1407" s="259"/>
      <c r="Z1407" s="259"/>
      <c r="AA1407" s="259"/>
      <c r="AB1407" s="259"/>
      <c r="AC1407" s="259"/>
      <c r="AD1407" s="259"/>
      <c r="AE1407" s="259"/>
      <c r="AF1407" s="259"/>
      <c r="AG1407" s="259"/>
    </row>
    <row r="1408" spans="1:33" ht="20.25">
      <c r="A1408" s="260"/>
      <c r="B1408" s="217" t="s">
        <v>40825</v>
      </c>
      <c r="C1408" s="218">
        <v>1.8</v>
      </c>
      <c r="D1408" s="217"/>
      <c r="E1408" s="287"/>
      <c r="F1408" s="217"/>
      <c r="G1408" s="287"/>
      <c r="H1408" s="217"/>
      <c r="I1408" s="218"/>
      <c r="J1408" s="217"/>
      <c r="K1408" s="217"/>
      <c r="L1408" s="217"/>
      <c r="M1408" s="217"/>
      <c r="N1408" s="219"/>
      <c r="O1408" s="276"/>
      <c r="P1408" s="258" t="str">
        <f>IFERROR(VLOOKUP(O1408,BASE!A:E,2,0),"")</f>
        <v/>
      </c>
      <c r="Q1408" s="258"/>
      <c r="R1408" s="244">
        <v>1</v>
      </c>
      <c r="S1408" s="258" t="str">
        <f>IFERROR(VLOOKUP(A1408,'PC - DES'!A:J,6,0),"")</f>
        <v/>
      </c>
      <c r="T1408" s="259" t="str">
        <f t="shared" si="63"/>
        <v/>
      </c>
      <c r="U1408" s="259"/>
      <c r="V1408" s="259"/>
      <c r="W1408" s="259"/>
      <c r="X1408" s="259"/>
      <c r="Y1408" s="259"/>
      <c r="Z1408" s="259"/>
      <c r="AA1408" s="259"/>
      <c r="AB1408" s="259"/>
      <c r="AC1408" s="259"/>
      <c r="AD1408" s="259"/>
      <c r="AE1408" s="259"/>
      <c r="AF1408" s="259"/>
      <c r="AG1408" s="259"/>
    </row>
    <row r="1409" spans="1:33" ht="20.25">
      <c r="A1409" s="260"/>
      <c r="B1409" s="217" t="s">
        <v>40826</v>
      </c>
      <c r="C1409" s="287">
        <v>34.94</v>
      </c>
      <c r="D1409" s="217"/>
      <c r="E1409" s="287"/>
      <c r="F1409" s="217"/>
      <c r="G1409" s="287"/>
      <c r="H1409" s="217"/>
      <c r="I1409" s="218"/>
      <c r="J1409" s="217"/>
      <c r="K1409" s="217"/>
      <c r="L1409" s="217"/>
      <c r="M1409" s="217"/>
      <c r="N1409" s="219"/>
      <c r="O1409" s="276"/>
      <c r="P1409" s="258" t="str">
        <f>IFERROR(VLOOKUP(O1409,BASE!A:E,2,0),"")</f>
        <v/>
      </c>
      <c r="Q1409" s="258"/>
      <c r="R1409" s="244">
        <v>1</v>
      </c>
      <c r="S1409" s="258" t="str">
        <f>IFERROR(VLOOKUP(A1409,'PC - DES'!A:J,6,0),"")</f>
        <v/>
      </c>
      <c r="T1409" s="259" t="str">
        <f t="shared" si="63"/>
        <v/>
      </c>
      <c r="U1409" s="259"/>
      <c r="V1409" s="259"/>
      <c r="W1409" s="259"/>
      <c r="X1409" s="259"/>
      <c r="Y1409" s="259"/>
      <c r="Z1409" s="259"/>
      <c r="AA1409" s="259"/>
      <c r="AB1409" s="259"/>
      <c r="AC1409" s="259"/>
      <c r="AD1409" s="259"/>
      <c r="AE1409" s="259"/>
      <c r="AF1409" s="259"/>
      <c r="AG1409" s="259"/>
    </row>
    <row r="1410" spans="1:33" ht="20.25">
      <c r="A1410" s="260"/>
      <c r="B1410" s="217"/>
      <c r="C1410" s="287"/>
      <c r="D1410" s="217"/>
      <c r="E1410" s="287"/>
      <c r="F1410" s="217"/>
      <c r="G1410" s="287"/>
      <c r="H1410" s="217"/>
      <c r="I1410" s="218"/>
      <c r="J1410" s="217"/>
      <c r="K1410" s="217"/>
      <c r="L1410" s="217"/>
      <c r="M1410" s="217"/>
      <c r="N1410" s="219"/>
      <c r="O1410" s="276"/>
      <c r="P1410" s="258"/>
      <c r="Q1410" s="258"/>
      <c r="R1410" s="244"/>
      <c r="S1410" s="258" t="str">
        <f>IFERROR(VLOOKUP(A1410,'PC - DES'!A:J,6,0),"")</f>
        <v/>
      </c>
      <c r="T1410" s="259"/>
      <c r="U1410" s="259"/>
      <c r="V1410" s="259"/>
      <c r="W1410" s="259"/>
      <c r="X1410" s="259"/>
      <c r="Y1410" s="259"/>
      <c r="Z1410" s="259"/>
      <c r="AA1410" s="259"/>
      <c r="AB1410" s="259"/>
      <c r="AC1410" s="259"/>
      <c r="AD1410" s="259"/>
      <c r="AE1410" s="259"/>
      <c r="AF1410" s="259"/>
      <c r="AG1410" s="259"/>
    </row>
    <row r="1411" spans="1:33" ht="20.25">
      <c r="A1411" s="277"/>
      <c r="B1411" s="278" t="s">
        <v>40694</v>
      </c>
      <c r="C1411" s="279">
        <f>SUM(C1408)</f>
        <v>1.8</v>
      </c>
      <c r="D1411" s="280" t="str">
        <f>VLOOKUP(O1406,BASE!A:E,4,)</f>
        <v>M</v>
      </c>
      <c r="E1411" s="281"/>
      <c r="F1411" s="283"/>
      <c r="G1411" s="281"/>
      <c r="H1411" s="283"/>
      <c r="I1411" s="284"/>
      <c r="J1411" s="283"/>
      <c r="K1411" s="283"/>
      <c r="L1411" s="283"/>
      <c r="M1411" s="283"/>
      <c r="N1411" s="285"/>
      <c r="O1411" s="276"/>
      <c r="P1411" s="258" t="str">
        <f>IFERROR(VLOOKUP(O1411,BASE!A:E,2,0),"")</f>
        <v/>
      </c>
      <c r="R1411" s="244">
        <v>1</v>
      </c>
      <c r="S1411" s="258" t="str">
        <f>IFERROR(VLOOKUP(A1411,'PC - DES'!A:J,6,0),"")</f>
        <v/>
      </c>
      <c r="T1411" s="259" t="str">
        <f t="shared" si="63"/>
        <v/>
      </c>
      <c r="U1411" s="259"/>
      <c r="V1411" s="259"/>
      <c r="W1411" s="259"/>
      <c r="X1411" s="259"/>
      <c r="Y1411" s="259"/>
      <c r="Z1411" s="259"/>
      <c r="AA1411" s="259"/>
      <c r="AB1411" s="259"/>
      <c r="AC1411" s="259"/>
      <c r="AD1411" s="259"/>
      <c r="AE1411" s="259"/>
      <c r="AF1411" s="259"/>
      <c r="AG1411" s="259"/>
    </row>
    <row r="1412" spans="1:33" ht="20.25">
      <c r="A1412" s="260"/>
      <c r="B1412" s="217"/>
      <c r="C1412" s="287"/>
      <c r="D1412" s="217"/>
      <c r="E1412" s="287"/>
      <c r="F1412" s="217"/>
      <c r="G1412" s="287"/>
      <c r="H1412" s="217"/>
      <c r="I1412" s="218"/>
      <c r="J1412" s="217"/>
      <c r="K1412" s="217"/>
      <c r="L1412" s="217"/>
      <c r="M1412" s="217"/>
      <c r="N1412" s="219"/>
      <c r="O1412" s="276"/>
      <c r="P1412" s="258" t="str">
        <f>IFERROR(VLOOKUP(O1412,BASE!A:E,2,0),"")</f>
        <v/>
      </c>
      <c r="Q1412" s="258"/>
      <c r="R1412" s="244">
        <v>1</v>
      </c>
      <c r="S1412" s="258" t="str">
        <f>IFERROR(VLOOKUP(A1412,'PC - DES'!A:J,6,0),"")</f>
        <v/>
      </c>
      <c r="T1412" s="259" t="str">
        <f t="shared" si="63"/>
        <v/>
      </c>
      <c r="U1412" s="259"/>
      <c r="V1412" s="259"/>
      <c r="W1412" s="259"/>
      <c r="X1412" s="259"/>
      <c r="Y1412" s="259"/>
      <c r="Z1412" s="259"/>
      <c r="AA1412" s="259"/>
      <c r="AB1412" s="259"/>
      <c r="AC1412" s="259"/>
      <c r="AD1412" s="259"/>
      <c r="AE1412" s="259"/>
      <c r="AF1412" s="259"/>
      <c r="AG1412" s="259"/>
    </row>
    <row r="1413" spans="1:33" ht="20.25">
      <c r="A1413" s="252" t="s">
        <v>40942</v>
      </c>
      <c r="B1413" s="840" t="str">
        <f>IFERROR(VLOOKUP(O1413,BASE!A:E,3,0),"")</f>
        <v>ELETRODUTO FLEXÍVEL LISO, PEAD, DN 32 MM (1"), PARA CIRCUITOS TERMINAIS, INSTALADO EM FORRO - FORNECIMENTO E INSTALAÇÃO. AF_03/2023_PA</v>
      </c>
      <c r="C1413" s="840"/>
      <c r="D1413" s="840"/>
      <c r="E1413" s="840"/>
      <c r="F1413" s="840"/>
      <c r="G1413" s="840"/>
      <c r="H1413" s="840"/>
      <c r="I1413" s="840"/>
      <c r="J1413" s="840"/>
      <c r="K1413" s="840"/>
      <c r="L1413" s="840"/>
      <c r="M1413" s="840"/>
      <c r="N1413" s="298"/>
      <c r="O1413" s="306">
        <v>91839</v>
      </c>
      <c r="P1413" s="258" t="str">
        <f>IFERROR(VLOOKUP(O1413,BASE!A:E,2,0),"")</f>
        <v>SINAPI</v>
      </c>
      <c r="Q1413" s="258">
        <f>IFERROR(C1417,"")</f>
        <v>176.16</v>
      </c>
      <c r="R1413" s="244">
        <v>1</v>
      </c>
      <c r="S1413" s="258">
        <f>IFERROR(VLOOKUP(A1413,'PC - DES'!A:J,6,0),"")</f>
        <v>176.16</v>
      </c>
      <c r="T1413" s="259" t="b">
        <f t="shared" si="63"/>
        <v>1</v>
      </c>
      <c r="U1413" s="259"/>
      <c r="V1413" s="259"/>
      <c r="W1413" s="259"/>
      <c r="X1413" s="259"/>
      <c r="Y1413" s="259"/>
      <c r="Z1413" s="259"/>
      <c r="AA1413" s="259"/>
      <c r="AB1413" s="259"/>
      <c r="AC1413" s="259"/>
      <c r="AD1413" s="259"/>
      <c r="AE1413" s="259"/>
      <c r="AF1413" s="259"/>
      <c r="AG1413" s="259"/>
    </row>
    <row r="1414" spans="1:33" ht="20.25">
      <c r="A1414" s="288"/>
      <c r="B1414" s="261" t="s">
        <v>2</v>
      </c>
      <c r="C1414" s="262" t="s">
        <v>316</v>
      </c>
      <c r="D1414" s="263"/>
      <c r="E1414" s="263" t="s">
        <v>15</v>
      </c>
      <c r="F1414" s="263"/>
      <c r="G1414" s="262" t="s">
        <v>8107</v>
      </c>
      <c r="H1414" s="263"/>
      <c r="I1414" s="264" t="s">
        <v>51</v>
      </c>
      <c r="J1414" s="263"/>
      <c r="K1414" s="263" t="s">
        <v>8028</v>
      </c>
      <c r="L1414" s="265"/>
      <c r="M1414" s="265"/>
      <c r="N1414" s="266"/>
      <c r="O1414" s="306"/>
      <c r="P1414" s="258" t="str">
        <f>IFERROR(VLOOKUP(O1414,BASE!A:E,2,0),"")</f>
        <v/>
      </c>
      <c r="Q1414" s="258"/>
      <c r="R1414" s="244">
        <v>1</v>
      </c>
      <c r="S1414" s="258" t="str">
        <f>IFERROR(VLOOKUP(A1414,'PC - DES'!A:J,6,0),"")</f>
        <v/>
      </c>
      <c r="T1414" s="259" t="str">
        <f t="shared" si="63"/>
        <v/>
      </c>
      <c r="U1414" s="259"/>
      <c r="V1414" s="259"/>
      <c r="W1414" s="259"/>
      <c r="X1414" s="259"/>
      <c r="Y1414" s="259"/>
      <c r="Z1414" s="259"/>
      <c r="AA1414" s="259"/>
      <c r="AB1414" s="259"/>
      <c r="AC1414" s="259"/>
      <c r="AD1414" s="259"/>
      <c r="AE1414" s="259"/>
      <c r="AF1414" s="259"/>
      <c r="AG1414" s="259"/>
    </row>
    <row r="1415" spans="1:33" ht="20.25">
      <c r="A1415" s="260"/>
      <c r="B1415" s="217" t="s">
        <v>40827</v>
      </c>
      <c r="C1415" s="218">
        <v>176.16</v>
      </c>
      <c r="D1415" s="217"/>
      <c r="E1415" s="287"/>
      <c r="F1415" s="217"/>
      <c r="G1415" s="218"/>
      <c r="H1415" s="217"/>
      <c r="I1415" s="218"/>
      <c r="J1415" s="217"/>
      <c r="K1415" s="218"/>
      <c r="L1415" s="217"/>
      <c r="M1415" s="217"/>
      <c r="N1415" s="219"/>
      <c r="O1415" s="276"/>
      <c r="P1415" s="258" t="str">
        <f>IFERROR(VLOOKUP(O1415,BASE!A:E,2,0),"")</f>
        <v/>
      </c>
      <c r="Q1415" s="258"/>
      <c r="R1415" s="244">
        <v>1</v>
      </c>
      <c r="S1415" s="258" t="str">
        <f>IFERROR(VLOOKUP(A1415,'PC - DES'!A:J,6,0),"")</f>
        <v/>
      </c>
      <c r="T1415" s="259" t="str">
        <f t="shared" si="63"/>
        <v/>
      </c>
      <c r="U1415" s="259"/>
      <c r="V1415" s="259"/>
      <c r="W1415" s="259"/>
      <c r="X1415" s="259"/>
      <c r="Y1415" s="259"/>
      <c r="Z1415" s="259"/>
      <c r="AA1415" s="259"/>
      <c r="AB1415" s="259"/>
      <c r="AC1415" s="259"/>
      <c r="AD1415" s="259"/>
      <c r="AE1415" s="259"/>
      <c r="AF1415" s="259"/>
      <c r="AG1415" s="259"/>
    </row>
    <row r="1416" spans="1:33" ht="20.25">
      <c r="A1416" s="260"/>
      <c r="B1416" s="217"/>
      <c r="C1416" s="287"/>
      <c r="D1416" s="217"/>
      <c r="E1416" s="287"/>
      <c r="F1416" s="217"/>
      <c r="G1416" s="218"/>
      <c r="H1416" s="217"/>
      <c r="I1416" s="218"/>
      <c r="J1416" s="217"/>
      <c r="K1416" s="217"/>
      <c r="L1416" s="217"/>
      <c r="M1416" s="217"/>
      <c r="N1416" s="219"/>
      <c r="O1416" s="276"/>
      <c r="P1416" s="258" t="str">
        <f>IFERROR(VLOOKUP(O1416,BASE!A:E,2,0),"")</f>
        <v/>
      </c>
      <c r="Q1416" s="258"/>
      <c r="R1416" s="244">
        <v>1</v>
      </c>
      <c r="S1416" s="258" t="str">
        <f>IFERROR(VLOOKUP(A1416,'PC - DES'!A:J,6,0),"")</f>
        <v/>
      </c>
      <c r="T1416" s="259" t="str">
        <f t="shared" si="63"/>
        <v/>
      </c>
      <c r="U1416" s="259"/>
      <c r="V1416" s="259"/>
      <c r="W1416" s="259"/>
      <c r="X1416" s="259"/>
      <c r="Y1416" s="259"/>
      <c r="Z1416" s="259"/>
      <c r="AA1416" s="259"/>
      <c r="AB1416" s="259"/>
      <c r="AC1416" s="259"/>
      <c r="AD1416" s="259"/>
      <c r="AE1416" s="259"/>
      <c r="AF1416" s="259"/>
      <c r="AG1416" s="259"/>
    </row>
    <row r="1417" spans="1:33" ht="20.25">
      <c r="A1417" s="277"/>
      <c r="B1417" s="278" t="s">
        <v>40694</v>
      </c>
      <c r="C1417" s="279">
        <f>SUM(C1415)</f>
        <v>176.16</v>
      </c>
      <c r="D1417" s="280" t="str">
        <f>VLOOKUP(O1413,BASE!A:E,4,)</f>
        <v>M</v>
      </c>
      <c r="E1417" s="281"/>
      <c r="F1417" s="283"/>
      <c r="G1417" s="281"/>
      <c r="H1417" s="283"/>
      <c r="I1417" s="284"/>
      <c r="J1417" s="283"/>
      <c r="K1417" s="283"/>
      <c r="L1417" s="283"/>
      <c r="M1417" s="283"/>
      <c r="N1417" s="285"/>
      <c r="O1417" s="276"/>
      <c r="P1417" s="258" t="str">
        <f>IFERROR(VLOOKUP(O1417,BASE!A:E,2,0),"")</f>
        <v/>
      </c>
      <c r="R1417" s="244">
        <v>1</v>
      </c>
      <c r="S1417" s="258" t="str">
        <f>IFERROR(VLOOKUP(A1417,'PC - DES'!A:J,6,0),"")</f>
        <v/>
      </c>
      <c r="T1417" s="259" t="str">
        <f t="shared" si="63"/>
        <v/>
      </c>
      <c r="U1417" s="259"/>
      <c r="V1417" s="259"/>
      <c r="W1417" s="259"/>
      <c r="X1417" s="259"/>
      <c r="Y1417" s="259"/>
      <c r="Z1417" s="259"/>
      <c r="AA1417" s="259"/>
      <c r="AB1417" s="259"/>
      <c r="AC1417" s="259"/>
      <c r="AD1417" s="259"/>
      <c r="AE1417" s="259"/>
      <c r="AF1417" s="259"/>
      <c r="AG1417" s="259"/>
    </row>
    <row r="1418" spans="1:33" ht="20.25">
      <c r="A1418" s="260"/>
      <c r="B1418" s="217"/>
      <c r="C1418" s="287"/>
      <c r="D1418" s="217"/>
      <c r="E1418" s="287"/>
      <c r="F1418" s="217"/>
      <c r="G1418" s="287"/>
      <c r="H1418" s="217"/>
      <c r="I1418" s="218"/>
      <c r="J1418" s="217"/>
      <c r="K1418" s="217"/>
      <c r="L1418" s="217"/>
      <c r="M1418" s="217"/>
      <c r="N1418" s="219"/>
      <c r="O1418" s="276"/>
      <c r="P1418" s="258" t="str">
        <f>IFERROR(VLOOKUP(O1418,BASE!A:E,2,0),"")</f>
        <v/>
      </c>
      <c r="Q1418" s="258"/>
      <c r="R1418" s="244">
        <v>1</v>
      </c>
      <c r="S1418" s="258" t="str">
        <f>IFERROR(VLOOKUP(A1418,'PC - DES'!A:J,6,0),"")</f>
        <v/>
      </c>
      <c r="T1418" s="259" t="str">
        <f t="shared" si="63"/>
        <v/>
      </c>
      <c r="U1418" s="259"/>
      <c r="V1418" s="259"/>
      <c r="W1418" s="259"/>
      <c r="X1418" s="259"/>
      <c r="Y1418" s="259"/>
      <c r="Z1418" s="259"/>
      <c r="AA1418" s="259"/>
      <c r="AB1418" s="259"/>
      <c r="AC1418" s="259"/>
      <c r="AD1418" s="259"/>
      <c r="AE1418" s="259"/>
      <c r="AF1418" s="259"/>
      <c r="AG1418" s="259"/>
    </row>
    <row r="1419" spans="1:33" ht="20.25">
      <c r="A1419" s="252" t="s">
        <v>40943</v>
      </c>
      <c r="B1419" s="840" t="str">
        <f>IFERROR(VLOOKUP(O1419,BASE!A:E,3,0),"")</f>
        <v>CAIXA OCTOGONAL 4" X 4", PVC, INSTALADA EM LAJE - FORNECIMENTO E INSTALAÇÃO. AF_03/2023</v>
      </c>
      <c r="C1419" s="840"/>
      <c r="D1419" s="840"/>
      <c r="E1419" s="840"/>
      <c r="F1419" s="840"/>
      <c r="G1419" s="840"/>
      <c r="H1419" s="840"/>
      <c r="I1419" s="840"/>
      <c r="J1419" s="840"/>
      <c r="K1419" s="840"/>
      <c r="L1419" s="840"/>
      <c r="M1419" s="840"/>
      <c r="N1419" s="298"/>
      <c r="O1419" s="306">
        <v>91936</v>
      </c>
      <c r="P1419" s="258" t="str">
        <f>IFERROR(VLOOKUP(O1419,BASE!A:E,2,0),"")</f>
        <v>SINAPI</v>
      </c>
      <c r="Q1419" s="258">
        <f>IFERROR(C1423,"")</f>
        <v>87</v>
      </c>
      <c r="R1419" s="244">
        <v>1</v>
      </c>
      <c r="S1419" s="258">
        <f>IFERROR(VLOOKUP(A1419,'PC - DES'!A:J,6,0),"")</f>
        <v>87</v>
      </c>
      <c r="T1419" s="259" t="b">
        <f t="shared" si="63"/>
        <v>1</v>
      </c>
      <c r="U1419" s="259"/>
      <c r="V1419" s="259"/>
      <c r="W1419" s="259"/>
      <c r="X1419" s="259"/>
      <c r="Y1419" s="259"/>
      <c r="Z1419" s="259"/>
      <c r="AA1419" s="259"/>
      <c r="AB1419" s="259"/>
      <c r="AC1419" s="259"/>
      <c r="AD1419" s="259"/>
      <c r="AE1419" s="259"/>
      <c r="AF1419" s="259"/>
      <c r="AG1419" s="259"/>
    </row>
    <row r="1420" spans="1:33" ht="20.25">
      <c r="A1420" s="288"/>
      <c r="B1420" s="261" t="s">
        <v>2</v>
      </c>
      <c r="C1420" s="262" t="s">
        <v>316</v>
      </c>
      <c r="D1420" s="263"/>
      <c r="E1420" s="263" t="s">
        <v>15</v>
      </c>
      <c r="F1420" s="263"/>
      <c r="G1420" s="262" t="s">
        <v>8032</v>
      </c>
      <c r="H1420" s="263"/>
      <c r="I1420" s="264" t="s">
        <v>51</v>
      </c>
      <c r="J1420" s="263"/>
      <c r="K1420" s="263" t="s">
        <v>8028</v>
      </c>
      <c r="L1420" s="265"/>
      <c r="M1420" s="265"/>
      <c r="N1420" s="266"/>
      <c r="O1420" s="306"/>
      <c r="P1420" s="258" t="str">
        <f>IFERROR(VLOOKUP(O1420,BASE!A:E,2,0),"")</f>
        <v/>
      </c>
      <c r="Q1420" s="258"/>
      <c r="R1420" s="244">
        <v>1</v>
      </c>
      <c r="S1420" s="258" t="str">
        <f>IFERROR(VLOOKUP(A1420,'PC - DES'!A:J,6,0),"")</f>
        <v/>
      </c>
      <c r="T1420" s="259" t="str">
        <f t="shared" si="63"/>
        <v/>
      </c>
      <c r="U1420" s="259"/>
      <c r="V1420" s="259"/>
      <c r="W1420" s="259"/>
      <c r="X1420" s="259"/>
      <c r="Y1420" s="259"/>
      <c r="Z1420" s="259"/>
      <c r="AA1420" s="259"/>
      <c r="AB1420" s="259"/>
      <c r="AC1420" s="259"/>
      <c r="AD1420" s="259"/>
      <c r="AE1420" s="259"/>
      <c r="AF1420" s="259"/>
      <c r="AG1420" s="259"/>
    </row>
    <row r="1421" spans="1:33" ht="20.25">
      <c r="A1421" s="260"/>
      <c r="B1421" s="217" t="s">
        <v>40765</v>
      </c>
      <c r="C1421" s="217"/>
      <c r="D1421" s="217"/>
      <c r="E1421" s="287"/>
      <c r="F1421" s="217"/>
      <c r="G1421" s="287">
        <v>87</v>
      </c>
      <c r="H1421" s="217"/>
      <c r="I1421" s="218"/>
      <c r="J1421" s="217"/>
      <c r="K1421" s="218">
        <f>G1421</f>
        <v>87</v>
      </c>
      <c r="L1421" s="217"/>
      <c r="M1421" s="217"/>
      <c r="N1421" s="219"/>
      <c r="O1421" s="276"/>
      <c r="P1421" s="258" t="str">
        <f>IFERROR(VLOOKUP(O1421,BASE!A:E,2,0),"")</f>
        <v/>
      </c>
      <c r="Q1421" s="258"/>
      <c r="R1421" s="244">
        <v>1</v>
      </c>
      <c r="S1421" s="258" t="str">
        <f>IFERROR(VLOOKUP(A1421,'PC - DES'!A:J,6,0),"")</f>
        <v/>
      </c>
      <c r="T1421" s="259" t="str">
        <f t="shared" si="63"/>
        <v/>
      </c>
      <c r="U1421" s="259"/>
      <c r="V1421" s="259"/>
      <c r="W1421" s="259"/>
      <c r="X1421" s="259"/>
      <c r="Y1421" s="259"/>
      <c r="Z1421" s="259"/>
      <c r="AA1421" s="259"/>
      <c r="AB1421" s="259"/>
      <c r="AC1421" s="259"/>
      <c r="AD1421" s="259"/>
      <c r="AE1421" s="259"/>
      <c r="AF1421" s="259"/>
      <c r="AG1421" s="259"/>
    </row>
    <row r="1422" spans="1:33" ht="20.25">
      <c r="A1422" s="260"/>
      <c r="B1422" s="217"/>
      <c r="C1422" s="287"/>
      <c r="D1422" s="217"/>
      <c r="E1422" s="287"/>
      <c r="F1422" s="217"/>
      <c r="G1422" s="218"/>
      <c r="H1422" s="217"/>
      <c r="I1422" s="218"/>
      <c r="J1422" s="217"/>
      <c r="K1422" s="217"/>
      <c r="L1422" s="217"/>
      <c r="M1422" s="217"/>
      <c r="N1422" s="219"/>
      <c r="O1422" s="276"/>
      <c r="P1422" s="258" t="str">
        <f>IFERROR(VLOOKUP(O1422,BASE!A:E,2,0),"")</f>
        <v/>
      </c>
      <c r="Q1422" s="258"/>
      <c r="R1422" s="244">
        <v>1</v>
      </c>
      <c r="S1422" s="258" t="str">
        <f>IFERROR(VLOOKUP(A1422,'PC - DES'!A:J,6,0),"")</f>
        <v/>
      </c>
      <c r="T1422" s="259" t="str">
        <f t="shared" si="63"/>
        <v/>
      </c>
      <c r="U1422" s="259"/>
      <c r="V1422" s="259"/>
      <c r="W1422" s="259"/>
      <c r="X1422" s="259"/>
      <c r="Y1422" s="259"/>
      <c r="Z1422" s="259"/>
      <c r="AA1422" s="259"/>
      <c r="AB1422" s="259"/>
      <c r="AC1422" s="259"/>
      <c r="AD1422" s="259"/>
      <c r="AE1422" s="259"/>
      <c r="AF1422" s="259"/>
      <c r="AG1422" s="259"/>
    </row>
    <row r="1423" spans="1:33" ht="20.25">
      <c r="A1423" s="277"/>
      <c r="B1423" s="278" t="s">
        <v>40694</v>
      </c>
      <c r="C1423" s="279">
        <f>SUM(K1421)</f>
        <v>87</v>
      </c>
      <c r="D1423" s="280" t="str">
        <f>VLOOKUP(O1419,BASE!A:E,4,)</f>
        <v>UN</v>
      </c>
      <c r="E1423" s="281"/>
      <c r="F1423" s="283"/>
      <c r="G1423" s="281"/>
      <c r="H1423" s="283"/>
      <c r="I1423" s="284"/>
      <c r="J1423" s="283"/>
      <c r="K1423" s="283"/>
      <c r="L1423" s="283"/>
      <c r="M1423" s="283"/>
      <c r="N1423" s="285"/>
      <c r="O1423" s="276"/>
      <c r="P1423" s="258" t="str">
        <f>IFERROR(VLOOKUP(O1423,BASE!A:E,2,0),"")</f>
        <v/>
      </c>
      <c r="R1423" s="244">
        <v>1</v>
      </c>
      <c r="S1423" s="258" t="str">
        <f>IFERROR(VLOOKUP(A1423,'PC - DES'!A:J,6,0),"")</f>
        <v/>
      </c>
      <c r="T1423" s="259" t="str">
        <f t="shared" si="63"/>
        <v/>
      </c>
      <c r="U1423" s="259"/>
      <c r="V1423" s="259"/>
      <c r="W1423" s="259"/>
      <c r="X1423" s="259"/>
      <c r="Y1423" s="259"/>
      <c r="Z1423" s="259"/>
      <c r="AA1423" s="259"/>
      <c r="AB1423" s="259"/>
      <c r="AC1423" s="259"/>
      <c r="AD1423" s="259"/>
      <c r="AE1423" s="259"/>
      <c r="AF1423" s="259"/>
      <c r="AG1423" s="259"/>
    </row>
    <row r="1424" spans="1:33" ht="20.25">
      <c r="A1424" s="260"/>
      <c r="B1424" s="217"/>
      <c r="C1424" s="287"/>
      <c r="D1424" s="217"/>
      <c r="E1424" s="287"/>
      <c r="F1424" s="217"/>
      <c r="G1424" s="287"/>
      <c r="H1424" s="217"/>
      <c r="I1424" s="218"/>
      <c r="J1424" s="217"/>
      <c r="K1424" s="217"/>
      <c r="L1424" s="217"/>
      <c r="M1424" s="217"/>
      <c r="N1424" s="219"/>
      <c r="O1424" s="276"/>
      <c r="P1424" s="258" t="str">
        <f>IFERROR(VLOOKUP(O1424,BASE!A:E,2,0),"")</f>
        <v/>
      </c>
      <c r="Q1424" s="258"/>
      <c r="R1424" s="244">
        <v>1</v>
      </c>
      <c r="S1424" s="258" t="str">
        <f>IFERROR(VLOOKUP(A1424,'PC - DES'!A:J,6,0),"")</f>
        <v/>
      </c>
      <c r="T1424" s="259" t="str">
        <f t="shared" si="63"/>
        <v/>
      </c>
      <c r="U1424" s="259"/>
      <c r="V1424" s="259"/>
      <c r="W1424" s="259"/>
      <c r="X1424" s="259"/>
      <c r="Y1424" s="259"/>
      <c r="Z1424" s="259"/>
      <c r="AA1424" s="259"/>
      <c r="AB1424" s="259"/>
      <c r="AC1424" s="259"/>
      <c r="AD1424" s="259"/>
      <c r="AE1424" s="259"/>
      <c r="AF1424" s="259"/>
      <c r="AG1424" s="259"/>
    </row>
    <row r="1425" spans="1:33" ht="20.25">
      <c r="A1425" s="252" t="s">
        <v>40944</v>
      </c>
      <c r="B1425" s="840" t="str">
        <f>IFERROR(VLOOKUP(O1425,BASE!A:E,3,0),"")</f>
        <v>CURVA 90 GRAUS PARA ELETRODUTO, PVC, ROSCÁVEL, DN 25 MM (3/4"), PARA CIRCUITOS TERMINAIS, INSTALADA EM PAREDE - FORNECIMENTO E INSTALAÇÃO. AF_03/2023</v>
      </c>
      <c r="C1425" s="840"/>
      <c r="D1425" s="840"/>
      <c r="E1425" s="840"/>
      <c r="F1425" s="840"/>
      <c r="G1425" s="840"/>
      <c r="H1425" s="840"/>
      <c r="I1425" s="840"/>
      <c r="J1425" s="840"/>
      <c r="K1425" s="840"/>
      <c r="L1425" s="840"/>
      <c r="M1425" s="840"/>
      <c r="N1425" s="298"/>
      <c r="O1425" s="306">
        <v>91914</v>
      </c>
      <c r="P1425" s="258" t="str">
        <f>IFERROR(VLOOKUP(O1425,BASE!A:E,2,0),"")</f>
        <v>SINAPI</v>
      </c>
      <c r="Q1425" s="258">
        <f>IFERROR(C1429,"")</f>
        <v>341</v>
      </c>
      <c r="R1425" s="244">
        <v>1</v>
      </c>
      <c r="S1425" s="258">
        <f>IFERROR(VLOOKUP(A1425,'PC - DES'!A:J,6,0),"")</f>
        <v>341</v>
      </c>
      <c r="T1425" s="259" t="b">
        <f t="shared" si="63"/>
        <v>1</v>
      </c>
      <c r="U1425" s="259"/>
      <c r="V1425" s="259"/>
      <c r="W1425" s="259"/>
      <c r="X1425" s="259"/>
      <c r="Y1425" s="259"/>
      <c r="Z1425" s="259"/>
      <c r="AA1425" s="259"/>
      <c r="AB1425" s="259"/>
      <c r="AC1425" s="259"/>
      <c r="AD1425" s="259"/>
      <c r="AE1425" s="259"/>
      <c r="AF1425" s="259"/>
      <c r="AG1425" s="259"/>
    </row>
    <row r="1426" spans="1:33" ht="20.25">
      <c r="A1426" s="288"/>
      <c r="B1426" s="261" t="s">
        <v>2</v>
      </c>
      <c r="C1426" s="262" t="s">
        <v>316</v>
      </c>
      <c r="D1426" s="263"/>
      <c r="E1426" s="263" t="s">
        <v>15</v>
      </c>
      <c r="F1426" s="263"/>
      <c r="G1426" s="262" t="s">
        <v>8032</v>
      </c>
      <c r="H1426" s="263"/>
      <c r="I1426" s="264" t="s">
        <v>51</v>
      </c>
      <c r="J1426" s="263"/>
      <c r="K1426" s="263" t="s">
        <v>8028</v>
      </c>
      <c r="L1426" s="265"/>
      <c r="M1426" s="265"/>
      <c r="N1426" s="266"/>
      <c r="O1426" s="306"/>
      <c r="P1426" s="258" t="str">
        <f>IFERROR(VLOOKUP(O1426,BASE!A:E,2,0),"")</f>
        <v/>
      </c>
      <c r="Q1426" s="258"/>
      <c r="R1426" s="244">
        <v>1</v>
      </c>
      <c r="S1426" s="258" t="str">
        <f>IFERROR(VLOOKUP(A1426,'PC - DES'!A:J,6,0),"")</f>
        <v/>
      </c>
      <c r="T1426" s="259" t="str">
        <f t="shared" si="63"/>
        <v/>
      </c>
      <c r="U1426" s="259"/>
      <c r="V1426" s="259"/>
      <c r="W1426" s="259"/>
      <c r="X1426" s="259"/>
      <c r="Y1426" s="259"/>
      <c r="Z1426" s="259"/>
      <c r="AA1426" s="259"/>
      <c r="AB1426" s="259"/>
      <c r="AC1426" s="259"/>
      <c r="AD1426" s="259"/>
      <c r="AE1426" s="259"/>
      <c r="AF1426" s="259"/>
      <c r="AG1426" s="259"/>
    </row>
    <row r="1427" spans="1:33" ht="20.25">
      <c r="A1427" s="260"/>
      <c r="B1427" s="217" t="s">
        <v>40759</v>
      </c>
      <c r="C1427" s="287"/>
      <c r="D1427" s="217"/>
      <c r="E1427" s="287"/>
      <c r="F1427" s="217"/>
      <c r="G1427" s="218">
        <v>341</v>
      </c>
      <c r="H1427" s="217"/>
      <c r="I1427" s="218"/>
      <c r="J1427" s="217"/>
      <c r="K1427" s="218">
        <f>G1427</f>
        <v>341</v>
      </c>
      <c r="L1427" s="217"/>
      <c r="M1427" s="217"/>
      <c r="N1427" s="219"/>
      <c r="O1427" s="276"/>
      <c r="P1427" s="258" t="str">
        <f>IFERROR(VLOOKUP(O1427,BASE!A:E,2,0),"")</f>
        <v/>
      </c>
      <c r="Q1427" s="258"/>
      <c r="R1427" s="244">
        <v>1</v>
      </c>
      <c r="S1427" s="258" t="str">
        <f>IFERROR(VLOOKUP(A1427,'PC - DES'!A:J,6,0),"")</f>
        <v/>
      </c>
      <c r="T1427" s="259" t="str">
        <f t="shared" si="63"/>
        <v/>
      </c>
      <c r="U1427" s="259"/>
      <c r="V1427" s="259"/>
      <c r="W1427" s="259"/>
      <c r="X1427" s="259"/>
      <c r="Y1427" s="259"/>
      <c r="Z1427" s="259"/>
      <c r="AA1427" s="259"/>
      <c r="AB1427" s="259"/>
      <c r="AC1427" s="259"/>
      <c r="AD1427" s="259"/>
      <c r="AE1427" s="259"/>
      <c r="AF1427" s="259"/>
      <c r="AG1427" s="259"/>
    </row>
    <row r="1428" spans="1:33" ht="20.25">
      <c r="A1428" s="260"/>
      <c r="B1428" s="217"/>
      <c r="C1428" s="287"/>
      <c r="D1428" s="217"/>
      <c r="E1428" s="287"/>
      <c r="F1428" s="217"/>
      <c r="G1428" s="218"/>
      <c r="H1428" s="217"/>
      <c r="I1428" s="218"/>
      <c r="J1428" s="217"/>
      <c r="K1428" s="217"/>
      <c r="L1428" s="217"/>
      <c r="M1428" s="217"/>
      <c r="N1428" s="219"/>
      <c r="O1428" s="276"/>
      <c r="P1428" s="258" t="str">
        <f>IFERROR(VLOOKUP(O1428,BASE!A:E,2,0),"")</f>
        <v/>
      </c>
      <c r="Q1428" s="258"/>
      <c r="R1428" s="244">
        <v>1</v>
      </c>
      <c r="S1428" s="258" t="str">
        <f>IFERROR(VLOOKUP(A1428,'PC - DES'!A:J,6,0),"")</f>
        <v/>
      </c>
      <c r="T1428" s="259" t="str">
        <f t="shared" si="63"/>
        <v/>
      </c>
      <c r="U1428" s="259"/>
      <c r="V1428" s="259"/>
      <c r="W1428" s="259"/>
      <c r="X1428" s="259"/>
      <c r="Y1428" s="259"/>
      <c r="Z1428" s="259"/>
      <c r="AA1428" s="259"/>
      <c r="AB1428" s="259"/>
      <c r="AC1428" s="259"/>
      <c r="AD1428" s="259"/>
      <c r="AE1428" s="259"/>
      <c r="AF1428" s="259"/>
      <c r="AG1428" s="259"/>
    </row>
    <row r="1429" spans="1:33" ht="20.25">
      <c r="A1429" s="277"/>
      <c r="B1429" s="278" t="s">
        <v>40694</v>
      </c>
      <c r="C1429" s="279">
        <f>SUM(K1427)</f>
        <v>341</v>
      </c>
      <c r="D1429" s="280" t="str">
        <f>VLOOKUP(O1425,BASE!A:E,4,)</f>
        <v>UN</v>
      </c>
      <c r="E1429" s="281"/>
      <c r="F1429" s="283"/>
      <c r="G1429" s="281"/>
      <c r="H1429" s="283"/>
      <c r="I1429" s="284"/>
      <c r="J1429" s="283"/>
      <c r="K1429" s="283"/>
      <c r="L1429" s="283"/>
      <c r="M1429" s="283"/>
      <c r="N1429" s="285"/>
      <c r="O1429" s="276"/>
      <c r="P1429" s="258" t="str">
        <f>IFERROR(VLOOKUP(O1429,BASE!A:E,2,0),"")</f>
        <v/>
      </c>
      <c r="R1429" s="244">
        <v>1</v>
      </c>
      <c r="S1429" s="258" t="str">
        <f>IFERROR(VLOOKUP(A1429,'PC - DES'!A:J,6,0),"")</f>
        <v/>
      </c>
      <c r="T1429" s="259" t="str">
        <f t="shared" ref="T1429:T1505" si="64">IF(A1429&lt;&gt;"",S1429=Q1429,"")</f>
        <v/>
      </c>
      <c r="U1429" s="259"/>
      <c r="V1429" s="259"/>
      <c r="W1429" s="259"/>
      <c r="X1429" s="259"/>
      <c r="Y1429" s="259"/>
      <c r="Z1429" s="259"/>
      <c r="AA1429" s="259"/>
      <c r="AB1429" s="259"/>
      <c r="AC1429" s="259"/>
      <c r="AD1429" s="259"/>
      <c r="AE1429" s="259"/>
      <c r="AF1429" s="259"/>
      <c r="AG1429" s="259"/>
    </row>
    <row r="1430" spans="1:33" ht="20.25">
      <c r="A1430" s="260"/>
      <c r="B1430" s="217"/>
      <c r="C1430" s="287"/>
      <c r="D1430" s="217"/>
      <c r="E1430" s="287"/>
      <c r="F1430" s="217"/>
      <c r="G1430" s="287"/>
      <c r="H1430" s="217"/>
      <c r="I1430" s="218"/>
      <c r="J1430" s="217"/>
      <c r="K1430" s="217"/>
      <c r="L1430" s="217"/>
      <c r="M1430" s="217"/>
      <c r="N1430" s="219"/>
      <c r="O1430" s="276"/>
      <c r="P1430" s="258" t="str">
        <f>IFERROR(VLOOKUP(O1430,BASE!A:E,2,0),"")</f>
        <v/>
      </c>
      <c r="Q1430" s="258"/>
      <c r="R1430" s="244">
        <v>1</v>
      </c>
      <c r="S1430" s="258" t="str">
        <f>IFERROR(VLOOKUP(A1430,'PC - DES'!A:J,6,0),"")</f>
        <v/>
      </c>
      <c r="T1430" s="259" t="str">
        <f t="shared" si="64"/>
        <v/>
      </c>
      <c r="U1430" s="259"/>
      <c r="V1430" s="259"/>
      <c r="W1430" s="259"/>
      <c r="X1430" s="259"/>
      <c r="Y1430" s="259"/>
      <c r="Z1430" s="259"/>
      <c r="AA1430" s="259"/>
      <c r="AB1430" s="259"/>
      <c r="AC1430" s="259"/>
      <c r="AD1430" s="259"/>
      <c r="AE1430" s="259"/>
      <c r="AF1430" s="259"/>
      <c r="AG1430" s="259"/>
    </row>
    <row r="1431" spans="1:33" ht="20.25">
      <c r="A1431" s="252" t="s">
        <v>40945</v>
      </c>
      <c r="B1431" s="840" t="str">
        <f>IFERROR(VLOOKUP(O1431,BASE!A:E,3,0),"")</f>
        <v>LUVA PARA ELETRODUTO, PVC, ROSCÁVEL, DN 25 MM (3/4"), PARA CIRCUITOS TERMINAIS, INSTALADA EM PAREDE - FORNECIMENTO E INSTALAÇÃO. AF_03/2023</v>
      </c>
      <c r="C1431" s="840"/>
      <c r="D1431" s="840"/>
      <c r="E1431" s="840"/>
      <c r="F1431" s="840"/>
      <c r="G1431" s="840"/>
      <c r="H1431" s="840"/>
      <c r="I1431" s="840"/>
      <c r="J1431" s="840"/>
      <c r="K1431" s="840"/>
      <c r="L1431" s="840"/>
      <c r="M1431" s="840"/>
      <c r="N1431" s="298"/>
      <c r="O1431" s="306">
        <v>91884</v>
      </c>
      <c r="P1431" s="258" t="str">
        <f>IFERROR(VLOOKUP(O1431,BASE!A:E,2,0),"")</f>
        <v>SINAPI</v>
      </c>
      <c r="Q1431" s="258">
        <f>IFERROR(C1435,"")</f>
        <v>682</v>
      </c>
      <c r="R1431" s="244">
        <v>1</v>
      </c>
      <c r="S1431" s="258">
        <f>IFERROR(VLOOKUP(A1431,'PC - DES'!A:J,6,0),"")</f>
        <v>682</v>
      </c>
      <c r="T1431" s="259" t="b">
        <f t="shared" si="64"/>
        <v>1</v>
      </c>
      <c r="U1431" s="259"/>
      <c r="V1431" s="259"/>
      <c r="W1431" s="259"/>
      <c r="X1431" s="259"/>
      <c r="Y1431" s="259"/>
      <c r="Z1431" s="259"/>
      <c r="AA1431" s="259"/>
      <c r="AB1431" s="259"/>
      <c r="AC1431" s="259"/>
      <c r="AD1431" s="259"/>
      <c r="AE1431" s="259"/>
      <c r="AF1431" s="259"/>
      <c r="AG1431" s="259"/>
    </row>
    <row r="1432" spans="1:33" ht="20.25">
      <c r="A1432" s="288"/>
      <c r="B1432" s="261" t="s">
        <v>2</v>
      </c>
      <c r="C1432" s="262" t="s">
        <v>316</v>
      </c>
      <c r="D1432" s="263"/>
      <c r="E1432" s="263" t="s">
        <v>15</v>
      </c>
      <c r="F1432" s="263"/>
      <c r="G1432" s="262" t="s">
        <v>8032</v>
      </c>
      <c r="H1432" s="263"/>
      <c r="I1432" s="264" t="s">
        <v>51</v>
      </c>
      <c r="J1432" s="263"/>
      <c r="K1432" s="263" t="s">
        <v>8028</v>
      </c>
      <c r="L1432" s="265"/>
      <c r="M1432" s="265"/>
      <c r="N1432" s="266"/>
      <c r="O1432" s="306"/>
      <c r="P1432" s="258" t="str">
        <f>IFERROR(VLOOKUP(O1432,BASE!A:E,2,0),"")</f>
        <v/>
      </c>
      <c r="Q1432" s="258"/>
      <c r="R1432" s="244">
        <v>1</v>
      </c>
      <c r="S1432" s="258" t="str">
        <f>IFERROR(VLOOKUP(A1432,'PC - DES'!A:J,6,0),"")</f>
        <v/>
      </c>
      <c r="T1432" s="259" t="str">
        <f t="shared" si="64"/>
        <v/>
      </c>
      <c r="U1432" s="259"/>
      <c r="V1432" s="259"/>
      <c r="W1432" s="259"/>
      <c r="X1432" s="259"/>
      <c r="Y1432" s="259"/>
      <c r="Z1432" s="259"/>
      <c r="AA1432" s="259"/>
      <c r="AB1432" s="259"/>
      <c r="AC1432" s="259"/>
      <c r="AD1432" s="259"/>
      <c r="AE1432" s="259"/>
      <c r="AF1432" s="259"/>
      <c r="AG1432" s="259"/>
    </row>
    <row r="1433" spans="1:33" ht="20.25">
      <c r="A1433" s="260"/>
      <c r="B1433" s="217" t="s">
        <v>40759</v>
      </c>
      <c r="C1433" s="287"/>
      <c r="D1433" s="217"/>
      <c r="E1433" s="287"/>
      <c r="F1433" s="217"/>
      <c r="G1433" s="218">
        <v>682</v>
      </c>
      <c r="H1433" s="217"/>
      <c r="I1433" s="218"/>
      <c r="J1433" s="217"/>
      <c r="K1433" s="218">
        <f>G1433</f>
        <v>682</v>
      </c>
      <c r="L1433" s="217"/>
      <c r="M1433" s="217"/>
      <c r="N1433" s="219"/>
      <c r="O1433" s="276"/>
      <c r="P1433" s="258" t="str">
        <f>IFERROR(VLOOKUP(O1433,BASE!A:E,2,0),"")</f>
        <v/>
      </c>
      <c r="Q1433" s="258"/>
      <c r="R1433" s="244">
        <v>1</v>
      </c>
      <c r="S1433" s="258" t="str">
        <f>IFERROR(VLOOKUP(A1433,'PC - DES'!A:J,6,0),"")</f>
        <v/>
      </c>
      <c r="T1433" s="259" t="str">
        <f t="shared" si="64"/>
        <v/>
      </c>
      <c r="U1433" s="259"/>
      <c r="V1433" s="259"/>
      <c r="W1433" s="259"/>
      <c r="X1433" s="259"/>
      <c r="Y1433" s="259"/>
      <c r="Z1433" s="259"/>
      <c r="AA1433" s="259"/>
      <c r="AB1433" s="259"/>
      <c r="AC1433" s="259"/>
      <c r="AD1433" s="259"/>
      <c r="AE1433" s="259"/>
      <c r="AF1433" s="259"/>
      <c r="AG1433" s="259"/>
    </row>
    <row r="1434" spans="1:33" ht="20.25">
      <c r="A1434" s="260"/>
      <c r="B1434" s="217"/>
      <c r="C1434" s="287"/>
      <c r="D1434" s="217"/>
      <c r="E1434" s="287"/>
      <c r="F1434" s="217"/>
      <c r="G1434" s="218"/>
      <c r="H1434" s="217"/>
      <c r="I1434" s="218"/>
      <c r="J1434" s="217"/>
      <c r="K1434" s="217"/>
      <c r="L1434" s="217"/>
      <c r="M1434" s="217"/>
      <c r="N1434" s="219"/>
      <c r="O1434" s="276"/>
      <c r="P1434" s="258" t="str">
        <f>IFERROR(VLOOKUP(O1434,BASE!A:E,2,0),"")</f>
        <v/>
      </c>
      <c r="Q1434" s="258"/>
      <c r="R1434" s="244">
        <v>1</v>
      </c>
      <c r="S1434" s="258" t="str">
        <f>IFERROR(VLOOKUP(A1434,'PC - DES'!A:J,6,0),"")</f>
        <v/>
      </c>
      <c r="T1434" s="259" t="str">
        <f t="shared" si="64"/>
        <v/>
      </c>
      <c r="U1434" s="259"/>
      <c r="V1434" s="259"/>
      <c r="W1434" s="259"/>
      <c r="X1434" s="259"/>
      <c r="Y1434" s="259"/>
      <c r="Z1434" s="259"/>
      <c r="AA1434" s="259"/>
      <c r="AB1434" s="259"/>
      <c r="AC1434" s="259"/>
      <c r="AD1434" s="259"/>
      <c r="AE1434" s="259"/>
      <c r="AF1434" s="259"/>
      <c r="AG1434" s="259"/>
    </row>
    <row r="1435" spans="1:33" ht="20.25">
      <c r="A1435" s="277"/>
      <c r="B1435" s="278" t="s">
        <v>40694</v>
      </c>
      <c r="C1435" s="279">
        <f>SUM(K1433)</f>
        <v>682</v>
      </c>
      <c r="D1435" s="280" t="str">
        <f>VLOOKUP(O1431,BASE!A:E,4,)</f>
        <v>UN</v>
      </c>
      <c r="E1435" s="281"/>
      <c r="F1435" s="283"/>
      <c r="G1435" s="281"/>
      <c r="H1435" s="283"/>
      <c r="I1435" s="284"/>
      <c r="J1435" s="283"/>
      <c r="K1435" s="283"/>
      <c r="L1435" s="283"/>
      <c r="M1435" s="283"/>
      <c r="N1435" s="285"/>
      <c r="O1435" s="276"/>
      <c r="P1435" s="258" t="str">
        <f>IFERROR(VLOOKUP(O1435,BASE!A:E,2,0),"")</f>
        <v/>
      </c>
      <c r="R1435" s="244">
        <v>1</v>
      </c>
      <c r="S1435" s="258" t="str">
        <f>IFERROR(VLOOKUP(A1435,'PC - DES'!A:J,6,0),"")</f>
        <v/>
      </c>
      <c r="T1435" s="259" t="str">
        <f t="shared" si="64"/>
        <v/>
      </c>
      <c r="U1435" s="259"/>
      <c r="V1435" s="259"/>
      <c r="W1435" s="259"/>
      <c r="X1435" s="259"/>
      <c r="Y1435" s="259"/>
      <c r="Z1435" s="259"/>
      <c r="AA1435" s="259"/>
      <c r="AB1435" s="259"/>
      <c r="AC1435" s="259"/>
      <c r="AD1435" s="259"/>
      <c r="AE1435" s="259"/>
      <c r="AF1435" s="259"/>
      <c r="AG1435" s="259"/>
    </row>
    <row r="1436" spans="1:33" ht="20.25">
      <c r="A1436" s="260"/>
      <c r="B1436" s="217"/>
      <c r="C1436" s="287"/>
      <c r="D1436" s="217"/>
      <c r="E1436" s="287"/>
      <c r="F1436" s="217"/>
      <c r="G1436" s="287"/>
      <c r="H1436" s="217"/>
      <c r="I1436" s="218"/>
      <c r="J1436" s="217"/>
      <c r="K1436" s="217"/>
      <c r="L1436" s="217"/>
      <c r="M1436" s="217"/>
      <c r="N1436" s="219"/>
      <c r="O1436" s="276"/>
      <c r="P1436" s="258" t="str">
        <f>IFERROR(VLOOKUP(O1436,BASE!A:E,2,0),"")</f>
        <v/>
      </c>
      <c r="Q1436" s="258"/>
      <c r="R1436" s="244">
        <v>1</v>
      </c>
      <c r="S1436" s="258" t="str">
        <f>IFERROR(VLOOKUP(A1436,'PC - DES'!A:J,6,0),"")</f>
        <v/>
      </c>
      <c r="T1436" s="259" t="str">
        <f t="shared" si="64"/>
        <v/>
      </c>
      <c r="U1436" s="259"/>
      <c r="V1436" s="259"/>
      <c r="W1436" s="259"/>
      <c r="X1436" s="259"/>
      <c r="Y1436" s="259"/>
      <c r="Z1436" s="259"/>
      <c r="AA1436" s="259"/>
      <c r="AB1436" s="259"/>
      <c r="AC1436" s="259"/>
      <c r="AD1436" s="259"/>
      <c r="AE1436" s="259"/>
      <c r="AF1436" s="259"/>
      <c r="AG1436" s="259"/>
    </row>
    <row r="1437" spans="1:33" ht="20.25">
      <c r="A1437" s="252" t="s">
        <v>40946</v>
      </c>
      <c r="B1437" s="840" t="str">
        <f>IFERROR(VLOOKUP(O1437,BASE!A:E,3,0),"")</f>
        <v>CURVA 90 GRAUS PARA ELETRODUTO, PVC, ROSCÁVEL, DN 32 MM (1"), PARA CIRCUITOS TERMINAIS, INSTALADA EM PAREDE - FORNECIMENTO E INSTALAÇÃO. AF_03/2023</v>
      </c>
      <c r="C1437" s="840"/>
      <c r="D1437" s="840"/>
      <c r="E1437" s="840"/>
      <c r="F1437" s="840"/>
      <c r="G1437" s="840"/>
      <c r="H1437" s="840"/>
      <c r="I1437" s="840"/>
      <c r="J1437" s="840"/>
      <c r="K1437" s="840"/>
      <c r="L1437" s="840"/>
      <c r="M1437" s="840"/>
      <c r="N1437" s="298"/>
      <c r="O1437" s="306">
        <v>91917</v>
      </c>
      <c r="P1437" s="258" t="str">
        <f>IFERROR(VLOOKUP(O1437,BASE!A:E,2,0),"")</f>
        <v>SINAPI</v>
      </c>
      <c r="Q1437" s="258">
        <f>IFERROR(C1441,"")</f>
        <v>4</v>
      </c>
      <c r="R1437" s="244">
        <v>1</v>
      </c>
      <c r="S1437" s="258">
        <f>IFERROR(VLOOKUP(A1437,'PC - DES'!A:J,6,0),"")</f>
        <v>4</v>
      </c>
      <c r="T1437" s="259" t="b">
        <f t="shared" si="64"/>
        <v>1</v>
      </c>
      <c r="U1437" s="259"/>
      <c r="V1437" s="259"/>
      <c r="W1437" s="259"/>
      <c r="X1437" s="259"/>
      <c r="Y1437" s="259"/>
      <c r="Z1437" s="259"/>
      <c r="AA1437" s="259"/>
      <c r="AB1437" s="259"/>
      <c r="AC1437" s="259"/>
      <c r="AD1437" s="259"/>
      <c r="AE1437" s="259"/>
      <c r="AF1437" s="259"/>
      <c r="AG1437" s="259"/>
    </row>
    <row r="1438" spans="1:33" ht="20.25">
      <c r="A1438" s="288"/>
      <c r="B1438" s="261" t="s">
        <v>2</v>
      </c>
      <c r="C1438" s="262" t="s">
        <v>316</v>
      </c>
      <c r="D1438" s="263"/>
      <c r="E1438" s="263" t="s">
        <v>15</v>
      </c>
      <c r="F1438" s="263"/>
      <c r="G1438" s="262" t="s">
        <v>8032</v>
      </c>
      <c r="H1438" s="263"/>
      <c r="I1438" s="264" t="s">
        <v>51</v>
      </c>
      <c r="J1438" s="263"/>
      <c r="K1438" s="263" t="s">
        <v>8028</v>
      </c>
      <c r="L1438" s="265"/>
      <c r="M1438" s="265"/>
      <c r="N1438" s="266"/>
      <c r="O1438" s="306"/>
      <c r="P1438" s="258" t="str">
        <f>IFERROR(VLOOKUP(O1438,BASE!A:E,2,0),"")</f>
        <v/>
      </c>
      <c r="Q1438" s="258"/>
      <c r="R1438" s="244">
        <v>1</v>
      </c>
      <c r="S1438" s="258" t="str">
        <f>IFERROR(VLOOKUP(A1438,'PC - DES'!A:J,6,0),"")</f>
        <v/>
      </c>
      <c r="T1438" s="259" t="str">
        <f t="shared" si="64"/>
        <v/>
      </c>
      <c r="U1438" s="259"/>
      <c r="V1438" s="259"/>
      <c r="W1438" s="259"/>
      <c r="X1438" s="259"/>
      <c r="Y1438" s="259"/>
      <c r="Z1438" s="259"/>
      <c r="AA1438" s="259"/>
      <c r="AB1438" s="259"/>
      <c r="AC1438" s="259"/>
      <c r="AD1438" s="259"/>
      <c r="AE1438" s="259"/>
      <c r="AF1438" s="259"/>
      <c r="AG1438" s="259"/>
    </row>
    <row r="1439" spans="1:33" ht="20.25">
      <c r="A1439" s="260"/>
      <c r="B1439" s="217" t="s">
        <v>40759</v>
      </c>
      <c r="C1439" s="287"/>
      <c r="D1439" s="217"/>
      <c r="E1439" s="287"/>
      <c r="F1439" s="217"/>
      <c r="G1439" s="218">
        <v>4</v>
      </c>
      <c r="H1439" s="217"/>
      <c r="I1439" s="218"/>
      <c r="J1439" s="217"/>
      <c r="K1439" s="218">
        <f>G1439</f>
        <v>4</v>
      </c>
      <c r="L1439" s="217"/>
      <c r="M1439" s="217"/>
      <c r="N1439" s="219"/>
      <c r="O1439" s="276"/>
      <c r="P1439" s="258" t="str">
        <f>IFERROR(VLOOKUP(O1439,BASE!A:E,2,0),"")</f>
        <v/>
      </c>
      <c r="Q1439" s="258"/>
      <c r="R1439" s="244">
        <v>1</v>
      </c>
      <c r="S1439" s="258" t="str">
        <f>IFERROR(VLOOKUP(A1439,'PC - DES'!A:J,6,0),"")</f>
        <v/>
      </c>
      <c r="T1439" s="259" t="str">
        <f t="shared" si="64"/>
        <v/>
      </c>
      <c r="U1439" s="259"/>
      <c r="V1439" s="259"/>
      <c r="W1439" s="259"/>
      <c r="X1439" s="259"/>
      <c r="Y1439" s="259"/>
      <c r="Z1439" s="259"/>
      <c r="AA1439" s="259"/>
      <c r="AB1439" s="259"/>
      <c r="AC1439" s="259"/>
      <c r="AD1439" s="259"/>
      <c r="AE1439" s="259"/>
      <c r="AF1439" s="259"/>
      <c r="AG1439" s="259"/>
    </row>
    <row r="1440" spans="1:33" ht="20.25">
      <c r="A1440" s="260"/>
      <c r="B1440" s="217"/>
      <c r="C1440" s="287"/>
      <c r="D1440" s="217"/>
      <c r="E1440" s="287"/>
      <c r="F1440" s="217"/>
      <c r="G1440" s="218"/>
      <c r="H1440" s="217"/>
      <c r="I1440" s="218"/>
      <c r="J1440" s="217"/>
      <c r="K1440" s="217"/>
      <c r="L1440" s="217"/>
      <c r="M1440" s="217"/>
      <c r="N1440" s="219"/>
      <c r="O1440" s="276"/>
      <c r="P1440" s="258" t="str">
        <f>IFERROR(VLOOKUP(O1440,BASE!A:E,2,0),"")</f>
        <v/>
      </c>
      <c r="Q1440" s="258"/>
      <c r="R1440" s="244">
        <v>1</v>
      </c>
      <c r="S1440" s="258" t="str">
        <f>IFERROR(VLOOKUP(A1440,'PC - DES'!A:J,6,0),"")</f>
        <v/>
      </c>
      <c r="T1440" s="259" t="str">
        <f t="shared" si="64"/>
        <v/>
      </c>
      <c r="U1440" s="259"/>
      <c r="V1440" s="259"/>
      <c r="W1440" s="259"/>
      <c r="X1440" s="259"/>
      <c r="Y1440" s="259"/>
      <c r="Z1440" s="259"/>
      <c r="AA1440" s="259"/>
      <c r="AB1440" s="259"/>
      <c r="AC1440" s="259"/>
      <c r="AD1440" s="259"/>
      <c r="AE1440" s="259"/>
      <c r="AF1440" s="259"/>
      <c r="AG1440" s="259"/>
    </row>
    <row r="1441" spans="1:33" ht="20.25">
      <c r="A1441" s="277"/>
      <c r="B1441" s="278" t="s">
        <v>40694</v>
      </c>
      <c r="C1441" s="279">
        <f>SUM(K1439)</f>
        <v>4</v>
      </c>
      <c r="D1441" s="280" t="str">
        <f>VLOOKUP(O1437,BASE!A:E,4,)</f>
        <v>UN</v>
      </c>
      <c r="E1441" s="281"/>
      <c r="F1441" s="283"/>
      <c r="G1441" s="281"/>
      <c r="H1441" s="283"/>
      <c r="I1441" s="284"/>
      <c r="J1441" s="283"/>
      <c r="K1441" s="283"/>
      <c r="L1441" s="283"/>
      <c r="M1441" s="283"/>
      <c r="N1441" s="285"/>
      <c r="O1441" s="276"/>
      <c r="P1441" s="258" t="str">
        <f>IFERROR(VLOOKUP(O1441,BASE!A:E,2,0),"")</f>
        <v/>
      </c>
      <c r="R1441" s="244">
        <v>1</v>
      </c>
      <c r="S1441" s="258" t="str">
        <f>IFERROR(VLOOKUP(A1441,'PC - DES'!A:J,6,0),"")</f>
        <v/>
      </c>
      <c r="T1441" s="259" t="str">
        <f t="shared" si="64"/>
        <v/>
      </c>
      <c r="U1441" s="259"/>
      <c r="V1441" s="259"/>
      <c r="W1441" s="259"/>
      <c r="X1441" s="259"/>
      <c r="Y1441" s="259"/>
      <c r="Z1441" s="259"/>
      <c r="AA1441" s="259"/>
      <c r="AB1441" s="259"/>
      <c r="AC1441" s="259"/>
      <c r="AD1441" s="259"/>
      <c r="AE1441" s="259"/>
      <c r="AF1441" s="259"/>
      <c r="AG1441" s="259"/>
    </row>
    <row r="1442" spans="1:33" ht="20.25">
      <c r="A1442" s="260"/>
      <c r="B1442" s="217"/>
      <c r="C1442" s="287"/>
      <c r="D1442" s="217"/>
      <c r="E1442" s="287"/>
      <c r="F1442" s="217"/>
      <c r="G1442" s="287"/>
      <c r="H1442" s="217"/>
      <c r="I1442" s="218"/>
      <c r="J1442" s="217"/>
      <c r="K1442" s="217"/>
      <c r="L1442" s="217"/>
      <c r="M1442" s="217"/>
      <c r="N1442" s="219"/>
      <c r="O1442" s="276"/>
      <c r="P1442" s="258" t="str">
        <f>IFERROR(VLOOKUP(O1442,BASE!A:E,2,0),"")</f>
        <v/>
      </c>
      <c r="Q1442" s="258"/>
      <c r="R1442" s="244">
        <v>1</v>
      </c>
      <c r="S1442" s="258" t="str">
        <f>IFERROR(VLOOKUP(A1442,'PC - DES'!A:J,6,0),"")</f>
        <v/>
      </c>
      <c r="T1442" s="259" t="str">
        <f t="shared" si="64"/>
        <v/>
      </c>
      <c r="U1442" s="259"/>
      <c r="V1442" s="259"/>
      <c r="W1442" s="259"/>
      <c r="X1442" s="259"/>
      <c r="Y1442" s="259"/>
      <c r="Z1442" s="259"/>
      <c r="AA1442" s="259"/>
      <c r="AB1442" s="259"/>
      <c r="AC1442" s="259"/>
      <c r="AD1442" s="259"/>
      <c r="AE1442" s="259"/>
      <c r="AF1442" s="259"/>
      <c r="AG1442" s="259"/>
    </row>
    <row r="1443" spans="1:33" ht="20.25">
      <c r="A1443" s="252" t="s">
        <v>40947</v>
      </c>
      <c r="B1443" s="840" t="str">
        <f>IFERROR(VLOOKUP(O1443,BASE!A:E,3,0),"")</f>
        <v>LUVA PARA ELETRODUTO, PVC, ROSCÁVEL, DN 32 MM (1"), PARA CIRCUITOS TERMINAIS, INSTALADA EM PAREDE - FORNECIMENTO E INSTALAÇÃO. AF_03/2023</v>
      </c>
      <c r="C1443" s="840"/>
      <c r="D1443" s="840"/>
      <c r="E1443" s="840"/>
      <c r="F1443" s="840"/>
      <c r="G1443" s="840"/>
      <c r="H1443" s="840"/>
      <c r="I1443" s="840"/>
      <c r="J1443" s="840"/>
      <c r="K1443" s="840"/>
      <c r="L1443" s="840"/>
      <c r="M1443" s="840"/>
      <c r="N1443" s="298"/>
      <c r="O1443" s="306">
        <v>91885</v>
      </c>
      <c r="P1443" s="258" t="str">
        <f>IFERROR(VLOOKUP(O1443,BASE!A:E,2,0),"")</f>
        <v>SINAPI</v>
      </c>
      <c r="Q1443" s="258">
        <f>IFERROR(C1447,"")</f>
        <v>8</v>
      </c>
      <c r="R1443" s="244">
        <v>1</v>
      </c>
      <c r="S1443" s="258">
        <f>IFERROR(VLOOKUP(A1443,'PC - DES'!A:J,6,0),"")</f>
        <v>8</v>
      </c>
      <c r="T1443" s="259" t="b">
        <f t="shared" si="64"/>
        <v>1</v>
      </c>
      <c r="U1443" s="259"/>
      <c r="V1443" s="259"/>
      <c r="W1443" s="259"/>
      <c r="X1443" s="259"/>
      <c r="Y1443" s="259"/>
      <c r="Z1443" s="259"/>
      <c r="AA1443" s="259"/>
      <c r="AB1443" s="259"/>
      <c r="AC1443" s="259"/>
      <c r="AD1443" s="259"/>
      <c r="AE1443" s="259"/>
      <c r="AF1443" s="259"/>
      <c r="AG1443" s="259"/>
    </row>
    <row r="1444" spans="1:33" ht="20.25">
      <c r="A1444" s="288"/>
      <c r="B1444" s="261" t="s">
        <v>2</v>
      </c>
      <c r="C1444" s="262" t="s">
        <v>316</v>
      </c>
      <c r="D1444" s="263"/>
      <c r="E1444" s="263" t="s">
        <v>15</v>
      </c>
      <c r="F1444" s="263"/>
      <c r="G1444" s="262" t="s">
        <v>8032</v>
      </c>
      <c r="H1444" s="263"/>
      <c r="I1444" s="264" t="s">
        <v>51</v>
      </c>
      <c r="J1444" s="263"/>
      <c r="K1444" s="263" t="s">
        <v>8028</v>
      </c>
      <c r="L1444" s="265"/>
      <c r="M1444" s="265"/>
      <c r="N1444" s="266"/>
      <c r="O1444" s="306"/>
      <c r="P1444" s="258" t="str">
        <f>IFERROR(VLOOKUP(O1444,BASE!A:E,2,0),"")</f>
        <v/>
      </c>
      <c r="Q1444" s="258"/>
      <c r="R1444" s="244">
        <v>1</v>
      </c>
      <c r="S1444" s="258" t="str">
        <f>IFERROR(VLOOKUP(A1444,'PC - DES'!A:J,6,0),"")</f>
        <v/>
      </c>
      <c r="T1444" s="259" t="str">
        <f t="shared" si="64"/>
        <v/>
      </c>
      <c r="U1444" s="259"/>
      <c r="V1444" s="259"/>
      <c r="W1444" s="259"/>
      <c r="X1444" s="259"/>
      <c r="Y1444" s="259"/>
      <c r="Z1444" s="259"/>
      <c r="AA1444" s="259"/>
      <c r="AB1444" s="259"/>
      <c r="AC1444" s="259"/>
      <c r="AD1444" s="259"/>
      <c r="AE1444" s="259"/>
      <c r="AF1444" s="259"/>
      <c r="AG1444" s="259"/>
    </row>
    <row r="1445" spans="1:33" ht="20.25">
      <c r="A1445" s="260"/>
      <c r="B1445" s="217" t="s">
        <v>40759</v>
      </c>
      <c r="C1445" s="287"/>
      <c r="D1445" s="217"/>
      <c r="E1445" s="287"/>
      <c r="F1445" s="217"/>
      <c r="G1445" s="218">
        <v>8</v>
      </c>
      <c r="H1445" s="217"/>
      <c r="I1445" s="218"/>
      <c r="J1445" s="217"/>
      <c r="K1445" s="218">
        <f>G1445</f>
        <v>8</v>
      </c>
      <c r="L1445" s="217"/>
      <c r="M1445" s="217"/>
      <c r="N1445" s="219"/>
      <c r="O1445" s="276"/>
      <c r="P1445" s="258" t="str">
        <f>IFERROR(VLOOKUP(O1445,BASE!A:E,2,0),"")</f>
        <v/>
      </c>
      <c r="Q1445" s="258"/>
      <c r="R1445" s="244">
        <v>1</v>
      </c>
      <c r="S1445" s="258" t="str">
        <f>IFERROR(VLOOKUP(A1445,'PC - DES'!A:J,6,0),"")</f>
        <v/>
      </c>
      <c r="T1445" s="259" t="str">
        <f t="shared" si="64"/>
        <v/>
      </c>
      <c r="U1445" s="259"/>
      <c r="V1445" s="259"/>
      <c r="W1445" s="259"/>
      <c r="X1445" s="259"/>
      <c r="Y1445" s="259"/>
      <c r="Z1445" s="259"/>
      <c r="AA1445" s="259"/>
      <c r="AB1445" s="259"/>
      <c r="AC1445" s="259"/>
      <c r="AD1445" s="259"/>
      <c r="AE1445" s="259"/>
      <c r="AF1445" s="259"/>
      <c r="AG1445" s="259"/>
    </row>
    <row r="1446" spans="1:33" ht="20.25">
      <c r="A1446" s="260"/>
      <c r="B1446" s="217"/>
      <c r="C1446" s="287"/>
      <c r="D1446" s="217"/>
      <c r="E1446" s="287"/>
      <c r="F1446" s="217"/>
      <c r="G1446" s="218"/>
      <c r="H1446" s="217"/>
      <c r="I1446" s="218"/>
      <c r="J1446" s="217"/>
      <c r="K1446" s="217"/>
      <c r="L1446" s="217"/>
      <c r="M1446" s="217"/>
      <c r="N1446" s="219"/>
      <c r="O1446" s="276"/>
      <c r="P1446" s="258" t="str">
        <f>IFERROR(VLOOKUP(O1446,BASE!A:E,2,0),"")</f>
        <v/>
      </c>
      <c r="Q1446" s="258"/>
      <c r="R1446" s="244">
        <v>1</v>
      </c>
      <c r="S1446" s="258" t="str">
        <f>IFERROR(VLOOKUP(A1446,'PC - DES'!A:J,6,0),"")</f>
        <v/>
      </c>
      <c r="T1446" s="259" t="str">
        <f t="shared" si="64"/>
        <v/>
      </c>
      <c r="U1446" s="259"/>
      <c r="V1446" s="259"/>
      <c r="W1446" s="259"/>
      <c r="X1446" s="259"/>
      <c r="Y1446" s="259"/>
      <c r="Z1446" s="259"/>
      <c r="AA1446" s="259"/>
      <c r="AB1446" s="259"/>
      <c r="AC1446" s="259"/>
      <c r="AD1446" s="259"/>
      <c r="AE1446" s="259"/>
      <c r="AF1446" s="259"/>
      <c r="AG1446" s="259"/>
    </row>
    <row r="1447" spans="1:33" ht="20.25">
      <c r="A1447" s="277"/>
      <c r="B1447" s="278" t="s">
        <v>40694</v>
      </c>
      <c r="C1447" s="279">
        <f>SUM(K1445)</f>
        <v>8</v>
      </c>
      <c r="D1447" s="280" t="str">
        <f>VLOOKUP(O1443,BASE!A:E,4,)</f>
        <v>UN</v>
      </c>
      <c r="E1447" s="281"/>
      <c r="F1447" s="283"/>
      <c r="G1447" s="281"/>
      <c r="H1447" s="283"/>
      <c r="I1447" s="284"/>
      <c r="J1447" s="283"/>
      <c r="K1447" s="283"/>
      <c r="L1447" s="283"/>
      <c r="M1447" s="283"/>
      <c r="N1447" s="285"/>
      <c r="O1447" s="276"/>
      <c r="P1447" s="258" t="str">
        <f>IFERROR(VLOOKUP(O1447,BASE!A:E,2,0),"")</f>
        <v/>
      </c>
      <c r="R1447" s="244">
        <v>1</v>
      </c>
      <c r="S1447" s="258" t="str">
        <f>IFERROR(VLOOKUP(A1447,'PC - DES'!A:J,6,0),"")</f>
        <v/>
      </c>
      <c r="T1447" s="259" t="str">
        <f t="shared" si="64"/>
        <v/>
      </c>
      <c r="U1447" s="259"/>
      <c r="V1447" s="259"/>
      <c r="W1447" s="259"/>
      <c r="X1447" s="259"/>
      <c r="Y1447" s="259"/>
      <c r="Z1447" s="259"/>
      <c r="AA1447" s="259"/>
      <c r="AB1447" s="259"/>
      <c r="AC1447" s="259"/>
      <c r="AD1447" s="259"/>
      <c r="AE1447" s="259"/>
      <c r="AF1447" s="259"/>
      <c r="AG1447" s="259"/>
    </row>
    <row r="1448" spans="1:33" ht="20.25">
      <c r="A1448" s="260"/>
      <c r="B1448" s="217"/>
      <c r="C1448" s="287"/>
      <c r="D1448" s="217"/>
      <c r="E1448" s="287"/>
      <c r="F1448" s="217"/>
      <c r="G1448" s="287"/>
      <c r="H1448" s="217"/>
      <c r="I1448" s="218"/>
      <c r="J1448" s="217"/>
      <c r="K1448" s="217"/>
      <c r="L1448" s="217"/>
      <c r="M1448" s="217"/>
      <c r="N1448" s="219"/>
      <c r="O1448" s="276"/>
      <c r="P1448" s="258" t="str">
        <f>IFERROR(VLOOKUP(O1448,BASE!A:E,2,0),"")</f>
        <v/>
      </c>
      <c r="Q1448" s="258"/>
      <c r="R1448" s="244">
        <v>1</v>
      </c>
      <c r="S1448" s="258" t="str">
        <f>IFERROR(VLOOKUP(A1448,'PC - DES'!A:J,6,0),"")</f>
        <v/>
      </c>
      <c r="T1448" s="259" t="str">
        <f t="shared" si="64"/>
        <v/>
      </c>
      <c r="U1448" s="259"/>
      <c r="V1448" s="259"/>
      <c r="W1448" s="259"/>
      <c r="X1448" s="259"/>
      <c r="Y1448" s="259"/>
      <c r="Z1448" s="259"/>
      <c r="AA1448" s="259"/>
      <c r="AB1448" s="259"/>
      <c r="AC1448" s="259"/>
      <c r="AD1448" s="259"/>
      <c r="AE1448" s="259"/>
      <c r="AF1448" s="259"/>
      <c r="AG1448" s="259"/>
    </row>
    <row r="1449" spans="1:33" ht="20.25">
      <c r="A1449" s="252" t="s">
        <v>40948</v>
      </c>
      <c r="B1449" s="840" t="str">
        <f>IFERROR(VLOOKUP(O1449,BASE!A:E,3,0),"")</f>
        <v>ELETROCALHA PERFURADA,SEM TAMPA,TIPO "U",50X50MM,TRATAMENTOSUPERFICIAL PRE-ZINCADO A QUENTE,EXCLUSIVE CONEXOES,ACESSORIOS E FIXACAO SUPERIOR.FORNECIMENTO E COLOCACAO</v>
      </c>
      <c r="C1449" s="840"/>
      <c r="D1449" s="840"/>
      <c r="E1449" s="840"/>
      <c r="F1449" s="840"/>
      <c r="G1449" s="840"/>
      <c r="H1449" s="840"/>
      <c r="I1449" s="840"/>
      <c r="J1449" s="840"/>
      <c r="K1449" s="840"/>
      <c r="L1449" s="840"/>
      <c r="M1449" s="840"/>
      <c r="N1449" s="298"/>
      <c r="O1449" s="306" t="s">
        <v>23403</v>
      </c>
      <c r="P1449" s="258" t="str">
        <f>IFERROR(VLOOKUP(O1449,BASE!A:E,2,0),"")</f>
        <v>EMOP</v>
      </c>
      <c r="Q1449" s="258">
        <f>IFERROR(C1453,"")</f>
        <v>60</v>
      </c>
      <c r="R1449" s="244">
        <v>1</v>
      </c>
      <c r="S1449" s="258">
        <f>IFERROR(VLOOKUP(A1449,'PC - DES'!A:J,6,0),"")</f>
        <v>60</v>
      </c>
      <c r="T1449" s="259" t="b">
        <f t="shared" ref="T1449:T1454" si="65">IF(A1449&lt;&gt;"",S1449=Q1449,"")</f>
        <v>1</v>
      </c>
      <c r="U1449" s="259"/>
      <c r="V1449" s="259"/>
      <c r="W1449" s="259"/>
      <c r="X1449" s="259"/>
      <c r="Y1449" s="259"/>
      <c r="Z1449" s="259"/>
      <c r="AA1449" s="259"/>
      <c r="AB1449" s="259"/>
      <c r="AC1449" s="259"/>
      <c r="AD1449" s="259"/>
      <c r="AE1449" s="259"/>
      <c r="AF1449" s="259"/>
      <c r="AG1449" s="259"/>
    </row>
    <row r="1450" spans="1:33" ht="20.25">
      <c r="A1450" s="288"/>
      <c r="B1450" s="261" t="s">
        <v>2</v>
      </c>
      <c r="C1450" s="262" t="s">
        <v>316</v>
      </c>
      <c r="D1450" s="263"/>
      <c r="E1450" s="263" t="s">
        <v>15</v>
      </c>
      <c r="F1450" s="263"/>
      <c r="G1450" s="262" t="s">
        <v>8107</v>
      </c>
      <c r="H1450" s="263"/>
      <c r="I1450" s="264" t="s">
        <v>51</v>
      </c>
      <c r="J1450" s="263"/>
      <c r="K1450" s="263" t="s">
        <v>8028</v>
      </c>
      <c r="L1450" s="265"/>
      <c r="M1450" s="265"/>
      <c r="N1450" s="266"/>
      <c r="O1450" s="306"/>
      <c r="P1450" s="258" t="str">
        <f>IFERROR(VLOOKUP(O1450,BASE!A:E,2,0),"")</f>
        <v/>
      </c>
      <c r="Q1450" s="258"/>
      <c r="R1450" s="244">
        <v>1</v>
      </c>
      <c r="S1450" s="258" t="str">
        <f>IFERROR(VLOOKUP(A1450,'PC - DES'!A:J,6,0),"")</f>
        <v/>
      </c>
      <c r="T1450" s="259" t="str">
        <f t="shared" si="65"/>
        <v/>
      </c>
      <c r="U1450" s="259"/>
      <c r="V1450" s="259"/>
      <c r="W1450" s="259"/>
      <c r="X1450" s="259"/>
      <c r="Y1450" s="259"/>
      <c r="Z1450" s="259"/>
      <c r="AA1450" s="259"/>
      <c r="AB1450" s="259"/>
      <c r="AC1450" s="259"/>
      <c r="AD1450" s="259"/>
      <c r="AE1450" s="259"/>
      <c r="AF1450" s="259"/>
      <c r="AG1450" s="259"/>
    </row>
    <row r="1451" spans="1:33" ht="20.25">
      <c r="A1451" s="260"/>
      <c r="B1451" s="217" t="s">
        <v>40765</v>
      </c>
      <c r="C1451" s="287">
        <v>60</v>
      </c>
      <c r="D1451" s="217"/>
      <c r="E1451" s="287"/>
      <c r="F1451" s="217"/>
      <c r="G1451" s="218"/>
      <c r="H1451" s="217"/>
      <c r="I1451" s="218"/>
      <c r="J1451" s="217"/>
      <c r="K1451" s="218">
        <f>C1451</f>
        <v>60</v>
      </c>
      <c r="L1451" s="217"/>
      <c r="M1451" s="217"/>
      <c r="N1451" s="219"/>
      <c r="O1451" s="276"/>
      <c r="P1451" s="258" t="str">
        <f>IFERROR(VLOOKUP(O1451,BASE!A:E,2,0),"")</f>
        <v/>
      </c>
      <c r="Q1451" s="258"/>
      <c r="R1451" s="244">
        <v>1</v>
      </c>
      <c r="S1451" s="258" t="str">
        <f>IFERROR(VLOOKUP(A1451,'PC - DES'!A:J,6,0),"")</f>
        <v/>
      </c>
      <c r="T1451" s="259" t="str">
        <f t="shared" si="65"/>
        <v/>
      </c>
      <c r="U1451" s="259"/>
      <c r="V1451" s="259"/>
      <c r="W1451" s="259"/>
      <c r="X1451" s="259"/>
      <c r="Y1451" s="259"/>
      <c r="Z1451" s="259"/>
      <c r="AA1451" s="259"/>
      <c r="AB1451" s="259"/>
      <c r="AC1451" s="259"/>
      <c r="AD1451" s="259"/>
      <c r="AE1451" s="259"/>
      <c r="AF1451" s="259"/>
      <c r="AG1451" s="259"/>
    </row>
    <row r="1452" spans="1:33" ht="20.25">
      <c r="A1452" s="260"/>
      <c r="B1452" s="217"/>
      <c r="C1452" s="287"/>
      <c r="D1452" s="217"/>
      <c r="E1452" s="287"/>
      <c r="F1452" s="217"/>
      <c r="G1452" s="218"/>
      <c r="H1452" s="217"/>
      <c r="I1452" s="218"/>
      <c r="J1452" s="217"/>
      <c r="K1452" s="217"/>
      <c r="L1452" s="217"/>
      <c r="M1452" s="217"/>
      <c r="N1452" s="219"/>
      <c r="O1452" s="276"/>
      <c r="P1452" s="258" t="str">
        <f>IFERROR(VLOOKUP(O1452,BASE!A:E,2,0),"")</f>
        <v/>
      </c>
      <c r="Q1452" s="258"/>
      <c r="R1452" s="244">
        <v>1</v>
      </c>
      <c r="S1452" s="258" t="str">
        <f>IFERROR(VLOOKUP(A1452,'PC - DES'!A:J,6,0),"")</f>
        <v/>
      </c>
      <c r="T1452" s="259" t="str">
        <f t="shared" si="65"/>
        <v/>
      </c>
      <c r="U1452" s="259"/>
      <c r="V1452" s="259"/>
      <c r="W1452" s="259"/>
      <c r="X1452" s="259"/>
      <c r="Y1452" s="259"/>
      <c r="Z1452" s="259"/>
      <c r="AA1452" s="259"/>
      <c r="AB1452" s="259"/>
      <c r="AC1452" s="259"/>
      <c r="AD1452" s="259"/>
      <c r="AE1452" s="259"/>
      <c r="AF1452" s="259"/>
      <c r="AG1452" s="259"/>
    </row>
    <row r="1453" spans="1:33" ht="20.25">
      <c r="A1453" s="277"/>
      <c r="B1453" s="278" t="s">
        <v>40694</v>
      </c>
      <c r="C1453" s="279">
        <f>SUM(K1451)</f>
        <v>60</v>
      </c>
      <c r="D1453" s="280" t="str">
        <f>VLOOKUP(O1449,BASE!A:E,4,)</f>
        <v>M</v>
      </c>
      <c r="E1453" s="281"/>
      <c r="F1453" s="283"/>
      <c r="G1453" s="281"/>
      <c r="H1453" s="283"/>
      <c r="I1453" s="284"/>
      <c r="J1453" s="283"/>
      <c r="K1453" s="283"/>
      <c r="L1453" s="283"/>
      <c r="M1453" s="283"/>
      <c r="N1453" s="285"/>
      <c r="O1453" s="276"/>
      <c r="P1453" s="258" t="str">
        <f>IFERROR(VLOOKUP(O1453,BASE!A:E,2,0),"")</f>
        <v/>
      </c>
      <c r="R1453" s="244">
        <v>1</v>
      </c>
      <c r="S1453" s="258" t="str">
        <f>IFERROR(VLOOKUP(A1453,'PC - DES'!A:J,6,0),"")</f>
        <v/>
      </c>
      <c r="T1453" s="259" t="str">
        <f t="shared" si="65"/>
        <v/>
      </c>
      <c r="U1453" s="259"/>
      <c r="V1453" s="259"/>
      <c r="W1453" s="259"/>
      <c r="X1453" s="259"/>
      <c r="Y1453" s="259"/>
      <c r="Z1453" s="259"/>
      <c r="AA1453" s="259"/>
      <c r="AB1453" s="259"/>
      <c r="AC1453" s="259"/>
      <c r="AD1453" s="259"/>
      <c r="AE1453" s="259"/>
      <c r="AF1453" s="259"/>
      <c r="AG1453" s="259"/>
    </row>
    <row r="1454" spans="1:33" ht="20.25">
      <c r="A1454" s="260"/>
      <c r="B1454" s="217"/>
      <c r="C1454" s="287"/>
      <c r="D1454" s="217"/>
      <c r="E1454" s="287"/>
      <c r="F1454" s="217"/>
      <c r="G1454" s="287"/>
      <c r="H1454" s="217"/>
      <c r="I1454" s="218"/>
      <c r="J1454" s="217"/>
      <c r="K1454" s="217"/>
      <c r="L1454" s="217"/>
      <c r="M1454" s="217"/>
      <c r="N1454" s="219"/>
      <c r="O1454" s="276"/>
      <c r="P1454" s="258" t="str">
        <f>IFERROR(VLOOKUP(O1454,BASE!A:E,2,0),"")</f>
        <v/>
      </c>
      <c r="Q1454" s="258"/>
      <c r="R1454" s="244">
        <v>1</v>
      </c>
      <c r="S1454" s="258" t="str">
        <f>IFERROR(VLOOKUP(A1454,'PC - DES'!A:J,6,0),"")</f>
        <v/>
      </c>
      <c r="T1454" s="259" t="str">
        <f t="shared" si="65"/>
        <v/>
      </c>
      <c r="U1454" s="259"/>
      <c r="V1454" s="259"/>
      <c r="W1454" s="259"/>
      <c r="X1454" s="259"/>
      <c r="Y1454" s="259"/>
      <c r="Z1454" s="259"/>
      <c r="AA1454" s="259"/>
      <c r="AB1454" s="259"/>
      <c r="AC1454" s="259"/>
      <c r="AD1454" s="259"/>
      <c r="AE1454" s="259"/>
      <c r="AF1454" s="259"/>
      <c r="AG1454" s="259"/>
    </row>
    <row r="1455" spans="1:33" ht="20.25">
      <c r="A1455" s="252" t="s">
        <v>40949</v>
      </c>
      <c r="B1455" s="840" t="str">
        <f>IFERROR(VLOOKUP(O1455,BASE!A:E,3,0),"")</f>
        <v>CURVA HORIZONTAL,90º,PARA ELETROCALHA PERFURADA OU LISA,50X50MM.FORNECIMENTO E COLOCACAO</v>
      </c>
      <c r="C1455" s="840"/>
      <c r="D1455" s="840"/>
      <c r="E1455" s="840"/>
      <c r="F1455" s="840"/>
      <c r="G1455" s="840"/>
      <c r="H1455" s="840"/>
      <c r="I1455" s="840"/>
      <c r="J1455" s="840"/>
      <c r="K1455" s="840"/>
      <c r="L1455" s="840"/>
      <c r="M1455" s="840"/>
      <c r="N1455" s="298"/>
      <c r="O1455" s="306" t="s">
        <v>23595</v>
      </c>
      <c r="P1455" s="258" t="str">
        <f>IFERROR(VLOOKUP(O1455,BASE!A:E,2,0),"")</f>
        <v>EMOP</v>
      </c>
      <c r="Q1455" s="258">
        <f>IFERROR(C1459,"")</f>
        <v>4</v>
      </c>
      <c r="R1455" s="244">
        <v>1</v>
      </c>
      <c r="S1455" s="258">
        <f>IFERROR(VLOOKUP(A1455,'PC - DES'!A:J,6,0),"")</f>
        <v>4</v>
      </c>
      <c r="T1455" s="259" t="b">
        <f t="shared" si="64"/>
        <v>1</v>
      </c>
      <c r="U1455" s="259"/>
      <c r="V1455" s="259"/>
      <c r="W1455" s="259"/>
      <c r="X1455" s="259"/>
      <c r="Y1455" s="259"/>
      <c r="Z1455" s="259"/>
      <c r="AA1455" s="259"/>
      <c r="AB1455" s="259"/>
      <c r="AC1455" s="259"/>
      <c r="AD1455" s="259"/>
      <c r="AE1455" s="259"/>
      <c r="AF1455" s="259"/>
      <c r="AG1455" s="259"/>
    </row>
    <row r="1456" spans="1:33" ht="20.25">
      <c r="A1456" s="288"/>
      <c r="B1456" s="261" t="s">
        <v>2</v>
      </c>
      <c r="C1456" s="262" t="s">
        <v>316</v>
      </c>
      <c r="D1456" s="263"/>
      <c r="E1456" s="263" t="s">
        <v>15</v>
      </c>
      <c r="F1456" s="263"/>
      <c r="G1456" s="262" t="s">
        <v>8107</v>
      </c>
      <c r="H1456" s="263"/>
      <c r="I1456" s="264" t="s">
        <v>51</v>
      </c>
      <c r="J1456" s="263"/>
      <c r="K1456" s="263" t="s">
        <v>8028</v>
      </c>
      <c r="L1456" s="265"/>
      <c r="M1456" s="265"/>
      <c r="N1456" s="266"/>
      <c r="O1456" s="276"/>
      <c r="P1456" s="258" t="str">
        <f>IFERROR(VLOOKUP(O1456,BASE!A:E,2,0),"")</f>
        <v/>
      </c>
      <c r="Q1456" s="258"/>
      <c r="R1456" s="244">
        <v>1</v>
      </c>
      <c r="S1456" s="258" t="str">
        <f>IFERROR(VLOOKUP(A1456,'PC - DES'!A:J,6,0),"")</f>
        <v/>
      </c>
      <c r="T1456" s="259" t="str">
        <f t="shared" si="64"/>
        <v/>
      </c>
      <c r="U1456" s="259"/>
      <c r="V1456" s="259"/>
      <c r="W1456" s="259"/>
      <c r="X1456" s="259"/>
      <c r="Y1456" s="259"/>
      <c r="Z1456" s="259"/>
      <c r="AA1456" s="259"/>
      <c r="AB1456" s="259"/>
      <c r="AC1456" s="259"/>
      <c r="AD1456" s="259"/>
      <c r="AE1456" s="259"/>
      <c r="AF1456" s="259"/>
      <c r="AG1456" s="259"/>
    </row>
    <row r="1457" spans="1:33" ht="20.25">
      <c r="A1457" s="260"/>
      <c r="B1457" s="217" t="s">
        <v>40831</v>
      </c>
      <c r="C1457" s="287"/>
      <c r="D1457" s="217"/>
      <c r="E1457" s="287"/>
      <c r="F1457" s="217"/>
      <c r="G1457" s="218">
        <v>4</v>
      </c>
      <c r="H1457" s="217"/>
      <c r="I1457" s="218"/>
      <c r="J1457" s="217"/>
      <c r="K1457" s="218">
        <f>G1457</f>
        <v>4</v>
      </c>
      <c r="L1457" s="217"/>
      <c r="M1457" s="217"/>
      <c r="N1457" s="219"/>
      <c r="O1457" s="276"/>
      <c r="P1457" s="258" t="str">
        <f>IFERROR(VLOOKUP(O1457,BASE!A:E,2,0),"")</f>
        <v/>
      </c>
      <c r="Q1457" s="258"/>
      <c r="R1457" s="244">
        <v>1</v>
      </c>
      <c r="S1457" s="258" t="str">
        <f>IFERROR(VLOOKUP(A1457,'PC - DES'!A:J,6,0),"")</f>
        <v/>
      </c>
      <c r="T1457" s="259" t="str">
        <f t="shared" si="64"/>
        <v/>
      </c>
      <c r="U1457" s="259"/>
      <c r="V1457" s="259"/>
      <c r="W1457" s="259"/>
      <c r="X1457" s="259"/>
      <c r="Y1457" s="259"/>
      <c r="Z1457" s="259"/>
      <c r="AA1457" s="259"/>
      <c r="AB1457" s="259"/>
      <c r="AC1457" s="259"/>
      <c r="AD1457" s="259"/>
      <c r="AE1457" s="259"/>
      <c r="AF1457" s="259"/>
      <c r="AG1457" s="259"/>
    </row>
    <row r="1458" spans="1:33" ht="20.25">
      <c r="A1458" s="260"/>
      <c r="B1458" s="217"/>
      <c r="C1458" s="287"/>
      <c r="D1458" s="217"/>
      <c r="E1458" s="287"/>
      <c r="F1458" s="217"/>
      <c r="G1458" s="218"/>
      <c r="H1458" s="217"/>
      <c r="I1458" s="218"/>
      <c r="J1458" s="217"/>
      <c r="K1458" s="217"/>
      <c r="L1458" s="217"/>
      <c r="M1458" s="217"/>
      <c r="N1458" s="219"/>
      <c r="O1458" s="276"/>
      <c r="P1458" s="258" t="str">
        <f>IFERROR(VLOOKUP(O1458,BASE!A:E,2,0),"")</f>
        <v/>
      </c>
      <c r="Q1458" s="258"/>
      <c r="R1458" s="244">
        <v>1</v>
      </c>
      <c r="S1458" s="258" t="str">
        <f>IFERROR(VLOOKUP(A1458,'PC - DES'!A:J,6,0),"")</f>
        <v/>
      </c>
      <c r="T1458" s="259" t="str">
        <f t="shared" si="64"/>
        <v/>
      </c>
      <c r="U1458" s="259"/>
      <c r="V1458" s="259"/>
      <c r="W1458" s="259"/>
      <c r="X1458" s="259"/>
      <c r="Y1458" s="259"/>
      <c r="Z1458" s="259"/>
      <c r="AA1458" s="259"/>
      <c r="AB1458" s="259"/>
      <c r="AC1458" s="259"/>
      <c r="AD1458" s="259"/>
      <c r="AE1458" s="259"/>
      <c r="AF1458" s="259"/>
      <c r="AG1458" s="259"/>
    </row>
    <row r="1459" spans="1:33" ht="20.25">
      <c r="A1459" s="277"/>
      <c r="B1459" s="278" t="s">
        <v>40694</v>
      </c>
      <c r="C1459" s="279">
        <f>SUM(K1457)</f>
        <v>4</v>
      </c>
      <c r="D1459" s="280" t="str">
        <f>VLOOKUP(O1455,BASE!A:E,4,)</f>
        <v>UN</v>
      </c>
      <c r="E1459" s="281"/>
      <c r="F1459" s="283"/>
      <c r="G1459" s="281"/>
      <c r="H1459" s="283"/>
      <c r="I1459" s="284"/>
      <c r="J1459" s="283"/>
      <c r="K1459" s="283"/>
      <c r="L1459" s="283"/>
      <c r="M1459" s="283"/>
      <c r="N1459" s="285"/>
      <c r="O1459" s="276"/>
      <c r="P1459" s="258" t="str">
        <f>IFERROR(VLOOKUP(O1459,BASE!A:E,2,0),"")</f>
        <v/>
      </c>
      <c r="R1459" s="244">
        <v>1</v>
      </c>
      <c r="S1459" s="258" t="str">
        <f>IFERROR(VLOOKUP(A1459,'PC - DES'!A:J,6,0),"")</f>
        <v/>
      </c>
      <c r="T1459" s="259" t="str">
        <f t="shared" si="64"/>
        <v/>
      </c>
      <c r="U1459" s="259"/>
      <c r="V1459" s="259"/>
      <c r="W1459" s="259"/>
      <c r="X1459" s="259"/>
      <c r="Y1459" s="259"/>
      <c r="Z1459" s="259"/>
      <c r="AA1459" s="259"/>
      <c r="AB1459" s="259"/>
      <c r="AC1459" s="259"/>
      <c r="AD1459" s="259"/>
      <c r="AE1459" s="259"/>
      <c r="AF1459" s="259"/>
      <c r="AG1459" s="259"/>
    </row>
    <row r="1460" spans="1:33" ht="20.25">
      <c r="A1460" s="260"/>
      <c r="B1460" s="217"/>
      <c r="C1460" s="287"/>
      <c r="D1460" s="217"/>
      <c r="E1460" s="287"/>
      <c r="F1460" s="217"/>
      <c r="G1460" s="287"/>
      <c r="H1460" s="217"/>
      <c r="I1460" s="218"/>
      <c r="J1460" s="217"/>
      <c r="K1460" s="217"/>
      <c r="L1460" s="217"/>
      <c r="M1460" s="217"/>
      <c r="N1460" s="219"/>
      <c r="P1460" s="258" t="str">
        <f>IFERROR(VLOOKUP(O1460,BASE!A:E,2,0),"")</f>
        <v/>
      </c>
      <c r="Q1460" s="258"/>
      <c r="R1460" s="244">
        <v>1</v>
      </c>
      <c r="S1460" s="258" t="str">
        <f>IFERROR(VLOOKUP(A1460,'PC - DES'!A:J,6,0),"")</f>
        <v/>
      </c>
      <c r="T1460" s="259" t="str">
        <f t="shared" si="64"/>
        <v/>
      </c>
      <c r="U1460" s="259"/>
      <c r="V1460" s="259"/>
      <c r="W1460" s="259"/>
      <c r="X1460" s="259"/>
      <c r="Y1460" s="259"/>
      <c r="Z1460" s="259"/>
      <c r="AA1460" s="259"/>
      <c r="AB1460" s="259"/>
      <c r="AC1460" s="259"/>
      <c r="AD1460" s="259"/>
      <c r="AE1460" s="259"/>
      <c r="AF1460" s="259"/>
      <c r="AG1460" s="259"/>
    </row>
    <row r="1461" spans="1:33" ht="20.25">
      <c r="A1461" s="252" t="s">
        <v>40950</v>
      </c>
      <c r="B1461" s="840" t="str">
        <f>IFERROR(VLOOKUP(O1461,BASE!A:E,3,0),"")</f>
        <v>CURVA VERTICAL,EXTERNA,90º,PARA ELETROCALHA PERFURADA OU LISA,50X50MM.FORNECIMENTO E COLOCACAO</v>
      </c>
      <c r="C1461" s="840"/>
      <c r="D1461" s="840"/>
      <c r="E1461" s="840"/>
      <c r="F1461" s="840"/>
      <c r="G1461" s="840"/>
      <c r="H1461" s="840"/>
      <c r="I1461" s="840"/>
      <c r="J1461" s="840"/>
      <c r="K1461" s="840"/>
      <c r="L1461" s="840"/>
      <c r="M1461" s="840"/>
      <c r="N1461" s="298"/>
      <c r="O1461" s="306" t="s">
        <v>23691</v>
      </c>
      <c r="P1461" s="258" t="str">
        <f>IFERROR(VLOOKUP(O1461,BASE!A:E,2,0),"")</f>
        <v>EMOP</v>
      </c>
      <c r="Q1461" s="258">
        <f>IFERROR(C1465,"")</f>
        <v>5</v>
      </c>
      <c r="R1461" s="244">
        <v>1</v>
      </c>
      <c r="S1461" s="258">
        <f>IFERROR(VLOOKUP(A1461,'PC - DES'!A:J,6,0),"")</f>
        <v>5</v>
      </c>
      <c r="T1461" s="259" t="b">
        <f t="shared" ref="T1461:T1472" si="66">IF(A1461&lt;&gt;"",S1461=Q1461,"")</f>
        <v>1</v>
      </c>
      <c r="U1461" s="259"/>
      <c r="V1461" s="259"/>
      <c r="W1461" s="259"/>
      <c r="X1461" s="259"/>
      <c r="Y1461" s="259"/>
      <c r="Z1461" s="259"/>
      <c r="AA1461" s="259"/>
      <c r="AB1461" s="259"/>
      <c r="AC1461" s="259"/>
      <c r="AD1461" s="259"/>
      <c r="AE1461" s="259"/>
      <c r="AF1461" s="259"/>
      <c r="AG1461" s="259"/>
    </row>
    <row r="1462" spans="1:33" ht="20.25">
      <c r="A1462" s="288"/>
      <c r="B1462" s="261" t="s">
        <v>2</v>
      </c>
      <c r="C1462" s="262" t="s">
        <v>316</v>
      </c>
      <c r="D1462" s="263"/>
      <c r="E1462" s="263" t="s">
        <v>15</v>
      </c>
      <c r="F1462" s="263"/>
      <c r="G1462" s="262" t="s">
        <v>8107</v>
      </c>
      <c r="H1462" s="263"/>
      <c r="I1462" s="264" t="s">
        <v>51</v>
      </c>
      <c r="J1462" s="263"/>
      <c r="K1462" s="263" t="s">
        <v>8028</v>
      </c>
      <c r="L1462" s="265"/>
      <c r="M1462" s="265"/>
      <c r="N1462" s="266"/>
      <c r="O1462" s="276"/>
      <c r="P1462" s="258" t="str">
        <f>IFERROR(VLOOKUP(O1462,BASE!A:E,2,0),"")</f>
        <v/>
      </c>
      <c r="Q1462" s="258"/>
      <c r="R1462" s="244">
        <v>1</v>
      </c>
      <c r="S1462" s="258" t="str">
        <f>IFERROR(VLOOKUP(A1462,'PC - DES'!A:J,6,0),"")</f>
        <v/>
      </c>
      <c r="T1462" s="259" t="str">
        <f t="shared" si="66"/>
        <v/>
      </c>
      <c r="U1462" s="259"/>
      <c r="V1462" s="259"/>
      <c r="W1462" s="259"/>
      <c r="X1462" s="259"/>
      <c r="Y1462" s="259"/>
      <c r="Z1462" s="259"/>
      <c r="AA1462" s="259"/>
      <c r="AB1462" s="259"/>
      <c r="AC1462" s="259"/>
      <c r="AD1462" s="259"/>
      <c r="AE1462" s="259"/>
      <c r="AF1462" s="259"/>
      <c r="AG1462" s="259"/>
    </row>
    <row r="1463" spans="1:33" ht="20.25">
      <c r="A1463" s="260"/>
      <c r="B1463" s="217" t="s">
        <v>40830</v>
      </c>
      <c r="C1463" s="287"/>
      <c r="D1463" s="217"/>
      <c r="E1463" s="287"/>
      <c r="F1463" s="217"/>
      <c r="G1463" s="218">
        <v>5</v>
      </c>
      <c r="H1463" s="217"/>
      <c r="I1463" s="218"/>
      <c r="J1463" s="217"/>
      <c r="K1463" s="218">
        <f>G1463</f>
        <v>5</v>
      </c>
      <c r="L1463" s="217"/>
      <c r="M1463" s="217"/>
      <c r="N1463" s="219"/>
      <c r="O1463" s="276"/>
      <c r="P1463" s="258" t="str">
        <f>IFERROR(VLOOKUP(O1463,BASE!A:E,2,0),"")</f>
        <v/>
      </c>
      <c r="Q1463" s="258"/>
      <c r="R1463" s="244">
        <v>1</v>
      </c>
      <c r="S1463" s="258" t="str">
        <f>IFERROR(VLOOKUP(A1463,'PC - DES'!A:J,6,0),"")</f>
        <v/>
      </c>
      <c r="T1463" s="259" t="str">
        <f t="shared" si="66"/>
        <v/>
      </c>
      <c r="U1463" s="259"/>
      <c r="V1463" s="259"/>
      <c r="W1463" s="259"/>
      <c r="X1463" s="259"/>
      <c r="Y1463" s="259"/>
      <c r="Z1463" s="259"/>
      <c r="AA1463" s="259"/>
      <c r="AB1463" s="259"/>
      <c r="AC1463" s="259"/>
      <c r="AD1463" s="259"/>
      <c r="AE1463" s="259"/>
      <c r="AF1463" s="259"/>
      <c r="AG1463" s="259"/>
    </row>
    <row r="1464" spans="1:33" ht="20.25">
      <c r="A1464" s="260"/>
      <c r="B1464" s="217"/>
      <c r="C1464" s="287"/>
      <c r="D1464" s="217"/>
      <c r="E1464" s="287"/>
      <c r="F1464" s="217"/>
      <c r="G1464" s="218"/>
      <c r="H1464" s="217"/>
      <c r="I1464" s="218"/>
      <c r="J1464" s="217"/>
      <c r="K1464" s="217"/>
      <c r="L1464" s="217"/>
      <c r="M1464" s="217"/>
      <c r="N1464" s="219"/>
      <c r="O1464" s="276"/>
      <c r="P1464" s="258" t="str">
        <f>IFERROR(VLOOKUP(O1464,BASE!A:E,2,0),"")</f>
        <v/>
      </c>
      <c r="Q1464" s="258"/>
      <c r="R1464" s="244">
        <v>1</v>
      </c>
      <c r="S1464" s="258" t="str">
        <f>IFERROR(VLOOKUP(A1464,'PC - DES'!A:J,6,0),"")</f>
        <v/>
      </c>
      <c r="T1464" s="259" t="str">
        <f t="shared" si="66"/>
        <v/>
      </c>
      <c r="U1464" s="259"/>
      <c r="V1464" s="259"/>
      <c r="W1464" s="259"/>
      <c r="X1464" s="259"/>
      <c r="Y1464" s="259"/>
      <c r="Z1464" s="259"/>
      <c r="AA1464" s="259"/>
      <c r="AB1464" s="259"/>
      <c r="AC1464" s="259"/>
      <c r="AD1464" s="259"/>
      <c r="AE1464" s="259"/>
      <c r="AF1464" s="259"/>
      <c r="AG1464" s="259"/>
    </row>
    <row r="1465" spans="1:33" ht="20.25">
      <c r="A1465" s="277"/>
      <c r="B1465" s="278" t="s">
        <v>40694</v>
      </c>
      <c r="C1465" s="279">
        <f>SUM(K1463)</f>
        <v>5</v>
      </c>
      <c r="D1465" s="280" t="str">
        <f>VLOOKUP(O1461,BASE!A:E,4,)</f>
        <v>UN</v>
      </c>
      <c r="E1465" s="281"/>
      <c r="F1465" s="283"/>
      <c r="G1465" s="281"/>
      <c r="H1465" s="283"/>
      <c r="I1465" s="284"/>
      <c r="J1465" s="283"/>
      <c r="K1465" s="283"/>
      <c r="L1465" s="283"/>
      <c r="M1465" s="283"/>
      <c r="N1465" s="285"/>
      <c r="O1465" s="276"/>
      <c r="P1465" s="258" t="str">
        <f>IFERROR(VLOOKUP(O1465,BASE!A:E,2,0),"")</f>
        <v/>
      </c>
      <c r="R1465" s="244">
        <v>1</v>
      </c>
      <c r="S1465" s="258" t="str">
        <f>IFERROR(VLOOKUP(A1465,'PC - DES'!A:J,6,0),"")</f>
        <v/>
      </c>
      <c r="T1465" s="259" t="str">
        <f t="shared" si="66"/>
        <v/>
      </c>
      <c r="U1465" s="259"/>
      <c r="V1465" s="259"/>
      <c r="W1465" s="259"/>
      <c r="X1465" s="259"/>
      <c r="Y1465" s="259"/>
      <c r="Z1465" s="259"/>
      <c r="AA1465" s="259"/>
      <c r="AB1465" s="259"/>
      <c r="AC1465" s="259"/>
      <c r="AD1465" s="259"/>
      <c r="AE1465" s="259"/>
      <c r="AF1465" s="259"/>
      <c r="AG1465" s="259"/>
    </row>
    <row r="1466" spans="1:33" ht="20.25">
      <c r="A1466" s="260"/>
      <c r="B1466" s="217"/>
      <c r="C1466" s="287"/>
      <c r="D1466" s="217"/>
      <c r="E1466" s="287"/>
      <c r="F1466" s="217"/>
      <c r="G1466" s="287"/>
      <c r="H1466" s="217"/>
      <c r="I1466" s="218"/>
      <c r="J1466" s="217"/>
      <c r="K1466" s="217"/>
      <c r="L1466" s="217"/>
      <c r="M1466" s="217"/>
      <c r="N1466" s="219"/>
      <c r="O1466" s="276"/>
      <c r="P1466" s="258" t="str">
        <f>IFERROR(VLOOKUP(O1466,BASE!A:E,2,0),"")</f>
        <v/>
      </c>
      <c r="Q1466" s="258"/>
      <c r="R1466" s="244">
        <v>1</v>
      </c>
      <c r="S1466" s="258" t="str">
        <f>IFERROR(VLOOKUP(A1466,'PC - DES'!A:J,6,0),"")</f>
        <v/>
      </c>
      <c r="T1466" s="259" t="str">
        <f t="shared" si="66"/>
        <v/>
      </c>
      <c r="U1466" s="259"/>
      <c r="V1466" s="259"/>
      <c r="W1466" s="259"/>
      <c r="X1466" s="259"/>
      <c r="Y1466" s="259"/>
      <c r="Z1466" s="259"/>
      <c r="AA1466" s="259"/>
      <c r="AB1466" s="259"/>
      <c r="AC1466" s="259"/>
      <c r="AD1466" s="259"/>
      <c r="AE1466" s="259"/>
      <c r="AF1466" s="259"/>
      <c r="AG1466" s="259"/>
    </row>
    <row r="1467" spans="1:33" ht="20.25">
      <c r="A1467" s="252" t="s">
        <v>40951</v>
      </c>
      <c r="B1467" s="840" t="str">
        <f>IFERROR(VLOOKUP(O1467,BASE!A:E,3,0),"")</f>
        <v>TE HORIZONTAL,90º,PARA ELETROCALHA PERFURADA OU LISA,50X50MM.FORNECIMENTO E COLOCACAO</v>
      </c>
      <c r="C1467" s="840"/>
      <c r="D1467" s="840"/>
      <c r="E1467" s="840"/>
      <c r="F1467" s="840"/>
      <c r="G1467" s="840"/>
      <c r="H1467" s="840"/>
      <c r="I1467" s="840"/>
      <c r="J1467" s="840"/>
      <c r="K1467" s="840"/>
      <c r="L1467" s="840"/>
      <c r="M1467" s="840"/>
      <c r="N1467" s="298"/>
      <c r="O1467" s="306" t="s">
        <v>23819</v>
      </c>
      <c r="P1467" s="258" t="str">
        <f>IFERROR(VLOOKUP(O1467,BASE!A:E,2,0),"")</f>
        <v>EMOP</v>
      </c>
      <c r="Q1467" s="258">
        <f>IFERROR(C1471,"")</f>
        <v>5</v>
      </c>
      <c r="R1467" s="244">
        <v>1</v>
      </c>
      <c r="S1467" s="258">
        <f>IFERROR(VLOOKUP(A1467,'PC - DES'!A:J,6,0),"")</f>
        <v>5</v>
      </c>
      <c r="T1467" s="259" t="b">
        <f t="shared" si="66"/>
        <v>1</v>
      </c>
      <c r="U1467" s="259"/>
      <c r="V1467" s="259"/>
      <c r="W1467" s="259"/>
      <c r="X1467" s="259"/>
      <c r="Y1467" s="259"/>
      <c r="Z1467" s="259"/>
      <c r="AA1467" s="259"/>
      <c r="AB1467" s="259"/>
      <c r="AC1467" s="259"/>
      <c r="AD1467" s="259"/>
      <c r="AE1467" s="259"/>
      <c r="AF1467" s="259"/>
      <c r="AG1467" s="259"/>
    </row>
    <row r="1468" spans="1:33" ht="20.25">
      <c r="A1468" s="288"/>
      <c r="B1468" s="261" t="s">
        <v>2</v>
      </c>
      <c r="C1468" s="262" t="s">
        <v>316</v>
      </c>
      <c r="D1468" s="263"/>
      <c r="E1468" s="263" t="s">
        <v>15</v>
      </c>
      <c r="F1468" s="263"/>
      <c r="G1468" s="262" t="s">
        <v>8107</v>
      </c>
      <c r="H1468" s="263"/>
      <c r="I1468" s="264" t="s">
        <v>51</v>
      </c>
      <c r="J1468" s="263"/>
      <c r="K1468" s="263" t="s">
        <v>8028</v>
      </c>
      <c r="L1468" s="265"/>
      <c r="M1468" s="265"/>
      <c r="N1468" s="266"/>
      <c r="O1468" s="306"/>
      <c r="P1468" s="258" t="str">
        <f>IFERROR(VLOOKUP(O1468,BASE!A:E,2,0),"")</f>
        <v/>
      </c>
      <c r="Q1468" s="258"/>
      <c r="R1468" s="244">
        <v>1</v>
      </c>
      <c r="S1468" s="258" t="str">
        <f>IFERROR(VLOOKUP(A1468,'PC - DES'!A:J,6,0),"")</f>
        <v/>
      </c>
      <c r="T1468" s="259" t="str">
        <f t="shared" si="66"/>
        <v/>
      </c>
      <c r="U1468" s="259"/>
      <c r="V1468" s="259"/>
      <c r="W1468" s="259"/>
      <c r="X1468" s="259"/>
      <c r="Y1468" s="259"/>
      <c r="Z1468" s="259"/>
      <c r="AA1468" s="259"/>
      <c r="AB1468" s="259"/>
      <c r="AC1468" s="259"/>
      <c r="AD1468" s="259"/>
      <c r="AE1468" s="259"/>
      <c r="AF1468" s="259"/>
      <c r="AG1468" s="259"/>
    </row>
    <row r="1469" spans="1:33" ht="20.25">
      <c r="A1469" s="260"/>
      <c r="B1469" s="217" t="s">
        <v>40765</v>
      </c>
      <c r="C1469" s="287"/>
      <c r="D1469" s="217"/>
      <c r="E1469" s="287"/>
      <c r="F1469" s="217"/>
      <c r="G1469" s="218">
        <v>5</v>
      </c>
      <c r="H1469" s="217"/>
      <c r="I1469" s="218"/>
      <c r="J1469" s="217"/>
      <c r="K1469" s="218">
        <f>G1469</f>
        <v>5</v>
      </c>
      <c r="L1469" s="217"/>
      <c r="M1469" s="217"/>
      <c r="N1469" s="219"/>
      <c r="O1469" s="276"/>
      <c r="P1469" s="258" t="str">
        <f>IFERROR(VLOOKUP(O1469,BASE!A:E,2,0),"")</f>
        <v/>
      </c>
      <c r="Q1469" s="258"/>
      <c r="R1469" s="244">
        <v>1</v>
      </c>
      <c r="S1469" s="258" t="str">
        <f>IFERROR(VLOOKUP(A1469,'PC - DES'!A:J,6,0),"")</f>
        <v/>
      </c>
      <c r="T1469" s="259" t="str">
        <f t="shared" si="66"/>
        <v/>
      </c>
      <c r="U1469" s="259"/>
      <c r="V1469" s="259"/>
      <c r="W1469" s="259"/>
      <c r="X1469" s="259"/>
      <c r="Y1469" s="259"/>
      <c r="Z1469" s="259"/>
      <c r="AA1469" s="259"/>
      <c r="AB1469" s="259"/>
      <c r="AC1469" s="259"/>
      <c r="AD1469" s="259"/>
      <c r="AE1469" s="259"/>
      <c r="AF1469" s="259"/>
      <c r="AG1469" s="259"/>
    </row>
    <row r="1470" spans="1:33" ht="20.25">
      <c r="A1470" s="260"/>
      <c r="B1470" s="217"/>
      <c r="C1470" s="287"/>
      <c r="D1470" s="217"/>
      <c r="E1470" s="287"/>
      <c r="F1470" s="217"/>
      <c r="G1470" s="218"/>
      <c r="H1470" s="217"/>
      <c r="I1470" s="218"/>
      <c r="J1470" s="217"/>
      <c r="K1470" s="217"/>
      <c r="L1470" s="217"/>
      <c r="M1470" s="217"/>
      <c r="N1470" s="219"/>
      <c r="O1470" s="276"/>
      <c r="P1470" s="258" t="str">
        <f>IFERROR(VLOOKUP(O1470,BASE!A:E,2,0),"")</f>
        <v/>
      </c>
      <c r="Q1470" s="258"/>
      <c r="R1470" s="244">
        <v>1</v>
      </c>
      <c r="S1470" s="258" t="str">
        <f>IFERROR(VLOOKUP(A1470,'PC - DES'!A:J,6,0),"")</f>
        <v/>
      </c>
      <c r="T1470" s="259" t="str">
        <f t="shared" si="66"/>
        <v/>
      </c>
      <c r="U1470" s="259"/>
      <c r="V1470" s="259"/>
      <c r="W1470" s="259"/>
      <c r="X1470" s="259"/>
      <c r="Y1470" s="259"/>
      <c r="Z1470" s="259"/>
      <c r="AA1470" s="259"/>
      <c r="AB1470" s="259"/>
      <c r="AC1470" s="259"/>
      <c r="AD1470" s="259"/>
      <c r="AE1470" s="259"/>
      <c r="AF1470" s="259"/>
      <c r="AG1470" s="259"/>
    </row>
    <row r="1471" spans="1:33" ht="20.25">
      <c r="A1471" s="277"/>
      <c r="B1471" s="278" t="s">
        <v>40694</v>
      </c>
      <c r="C1471" s="279">
        <f>SUM(K1469)</f>
        <v>5</v>
      </c>
      <c r="D1471" s="280" t="str">
        <f>VLOOKUP(O1467,BASE!A:E,4,)</f>
        <v>UN</v>
      </c>
      <c r="E1471" s="281"/>
      <c r="F1471" s="283"/>
      <c r="G1471" s="281"/>
      <c r="H1471" s="283"/>
      <c r="I1471" s="284"/>
      <c r="J1471" s="283"/>
      <c r="K1471" s="283"/>
      <c r="L1471" s="283"/>
      <c r="M1471" s="283"/>
      <c r="N1471" s="285"/>
      <c r="O1471" s="276"/>
      <c r="P1471" s="258" t="str">
        <f>IFERROR(VLOOKUP(O1471,BASE!A:E,2,0),"")</f>
        <v/>
      </c>
      <c r="R1471" s="244">
        <v>1</v>
      </c>
      <c r="S1471" s="258" t="str">
        <f>IFERROR(VLOOKUP(A1471,'PC - DES'!A:J,6,0),"")</f>
        <v/>
      </c>
      <c r="T1471" s="259" t="str">
        <f t="shared" si="66"/>
        <v/>
      </c>
      <c r="U1471" s="259"/>
      <c r="V1471" s="259"/>
      <c r="W1471" s="259"/>
      <c r="X1471" s="259"/>
      <c r="Y1471" s="259"/>
      <c r="Z1471" s="259"/>
      <c r="AA1471" s="259"/>
      <c r="AB1471" s="259"/>
      <c r="AC1471" s="259"/>
      <c r="AD1471" s="259"/>
      <c r="AE1471" s="259"/>
      <c r="AF1471" s="259"/>
      <c r="AG1471" s="259"/>
    </row>
    <row r="1472" spans="1:33" ht="20.25">
      <c r="A1472" s="260"/>
      <c r="B1472" s="217"/>
      <c r="C1472" s="287"/>
      <c r="D1472" s="217"/>
      <c r="E1472" s="287"/>
      <c r="F1472" s="217"/>
      <c r="G1472" s="287"/>
      <c r="H1472" s="217"/>
      <c r="I1472" s="218"/>
      <c r="J1472" s="217"/>
      <c r="K1472" s="217"/>
      <c r="L1472" s="217"/>
      <c r="M1472" s="217"/>
      <c r="N1472" s="219"/>
      <c r="O1472" s="276"/>
      <c r="P1472" s="258" t="str">
        <f>IFERROR(VLOOKUP(O1472,BASE!A:E,2,0),"")</f>
        <v/>
      </c>
      <c r="Q1472" s="258"/>
      <c r="R1472" s="244">
        <v>1</v>
      </c>
      <c r="S1472" s="258" t="str">
        <f>IFERROR(VLOOKUP(A1472,'PC - DES'!A:J,6,0),"")</f>
        <v/>
      </c>
      <c r="T1472" s="259" t="str">
        <f t="shared" si="66"/>
        <v/>
      </c>
      <c r="U1472" s="259"/>
      <c r="V1472" s="259"/>
      <c r="W1472" s="259"/>
      <c r="X1472" s="259"/>
      <c r="Y1472" s="259"/>
      <c r="Z1472" s="259"/>
      <c r="AA1472" s="259"/>
      <c r="AB1472" s="259"/>
      <c r="AC1472" s="259"/>
      <c r="AD1472" s="259"/>
      <c r="AE1472" s="259"/>
      <c r="AF1472" s="259"/>
      <c r="AG1472" s="259"/>
    </row>
    <row r="1473" spans="1:33" ht="20.25">
      <c r="A1473" s="252" t="s">
        <v>40952</v>
      </c>
      <c r="B1473" s="840" t="str">
        <f>IFERROR(VLOOKUP(O1473,BASE!A:E,3,0),"")</f>
        <v>Caixa de passagem em chapa com tampa aparafusada de (20x20x10)cm.  Fornecimento e instalação.(desonerado)</v>
      </c>
      <c r="C1473" s="840"/>
      <c r="D1473" s="840"/>
      <c r="E1473" s="840"/>
      <c r="F1473" s="840"/>
      <c r="G1473" s="840"/>
      <c r="H1473" s="840"/>
      <c r="I1473" s="840"/>
      <c r="J1473" s="840"/>
      <c r="K1473" s="840"/>
      <c r="L1473" s="840"/>
      <c r="M1473" s="840"/>
      <c r="N1473" s="298"/>
      <c r="O1473" s="306" t="s">
        <v>36984</v>
      </c>
      <c r="P1473" s="258" t="str">
        <f>IFERROR(VLOOKUP(O1473,BASE!A:E,2,0),"")</f>
        <v>SCO</v>
      </c>
      <c r="Q1473" s="258">
        <f>IFERROR(C1477,"")</f>
        <v>42</v>
      </c>
      <c r="R1473" s="244">
        <v>1</v>
      </c>
      <c r="S1473" s="258">
        <f>IFERROR(VLOOKUP(A1473,'PC - DES'!A:J,6,0),"")</f>
        <v>42</v>
      </c>
      <c r="T1473" s="259" t="b">
        <f t="shared" si="64"/>
        <v>1</v>
      </c>
      <c r="U1473" s="259"/>
      <c r="V1473" s="259"/>
      <c r="W1473" s="259"/>
      <c r="X1473" s="259"/>
      <c r="Y1473" s="259"/>
      <c r="Z1473" s="259"/>
      <c r="AA1473" s="259"/>
      <c r="AB1473" s="259"/>
      <c r="AC1473" s="259"/>
      <c r="AD1473" s="259"/>
      <c r="AE1473" s="259"/>
      <c r="AF1473" s="259"/>
      <c r="AG1473" s="259"/>
    </row>
    <row r="1474" spans="1:33" ht="20.25">
      <c r="A1474" s="288"/>
      <c r="B1474" s="261" t="s">
        <v>2</v>
      </c>
      <c r="C1474" s="262" t="s">
        <v>316</v>
      </c>
      <c r="D1474" s="263"/>
      <c r="E1474" s="263" t="s">
        <v>15</v>
      </c>
      <c r="F1474" s="263"/>
      <c r="G1474" s="262" t="s">
        <v>8107</v>
      </c>
      <c r="H1474" s="263"/>
      <c r="I1474" s="264" t="s">
        <v>51</v>
      </c>
      <c r="J1474" s="263"/>
      <c r="K1474" s="263" t="s">
        <v>8028</v>
      </c>
      <c r="L1474" s="265"/>
      <c r="M1474" s="265"/>
      <c r="N1474" s="266"/>
      <c r="O1474" s="306"/>
      <c r="P1474" s="258" t="str">
        <f>IFERROR(VLOOKUP(O1474,BASE!A:E,2,0),"")</f>
        <v/>
      </c>
      <c r="Q1474" s="258"/>
      <c r="R1474" s="244">
        <v>1</v>
      </c>
      <c r="S1474" s="258" t="str">
        <f>IFERROR(VLOOKUP(A1474,'PC - DES'!A:J,6,0),"")</f>
        <v/>
      </c>
      <c r="T1474" s="259" t="str">
        <f t="shared" si="64"/>
        <v/>
      </c>
      <c r="U1474" s="259"/>
      <c r="V1474" s="259"/>
      <c r="W1474" s="259"/>
      <c r="X1474" s="259"/>
      <c r="Y1474" s="259"/>
      <c r="Z1474" s="259"/>
      <c r="AA1474" s="259"/>
      <c r="AB1474" s="259"/>
      <c r="AC1474" s="259"/>
      <c r="AD1474" s="259"/>
      <c r="AE1474" s="259"/>
      <c r="AF1474" s="259"/>
      <c r="AG1474" s="259"/>
    </row>
    <row r="1475" spans="1:33" ht="20.25">
      <c r="A1475" s="260"/>
      <c r="B1475" s="217" t="s">
        <v>40765</v>
      </c>
      <c r="C1475" s="287"/>
      <c r="D1475" s="217"/>
      <c r="E1475" s="287"/>
      <c r="F1475" s="217"/>
      <c r="G1475" s="218">
        <v>42</v>
      </c>
      <c r="H1475" s="217"/>
      <c r="I1475" s="218"/>
      <c r="J1475" s="217"/>
      <c r="K1475" s="218">
        <f>G1475</f>
        <v>42</v>
      </c>
      <c r="L1475" s="217"/>
      <c r="M1475" s="217"/>
      <c r="N1475" s="219"/>
      <c r="O1475" s="276"/>
      <c r="P1475" s="258" t="str">
        <f>IFERROR(VLOOKUP(O1475,BASE!A:E,2,0),"")</f>
        <v/>
      </c>
      <c r="Q1475" s="258"/>
      <c r="R1475" s="244">
        <v>1</v>
      </c>
      <c r="S1475" s="258" t="str">
        <f>IFERROR(VLOOKUP(A1475,'PC - DES'!A:J,6,0),"")</f>
        <v/>
      </c>
      <c r="T1475" s="259" t="str">
        <f t="shared" si="64"/>
        <v/>
      </c>
      <c r="U1475" s="259"/>
      <c r="V1475" s="259"/>
      <c r="W1475" s="259"/>
      <c r="X1475" s="259"/>
      <c r="Y1475" s="259"/>
      <c r="Z1475" s="259"/>
      <c r="AA1475" s="259"/>
      <c r="AB1475" s="259"/>
      <c r="AC1475" s="259"/>
      <c r="AD1475" s="259"/>
      <c r="AE1475" s="259"/>
      <c r="AF1475" s="259"/>
      <c r="AG1475" s="259"/>
    </row>
    <row r="1476" spans="1:33" ht="20.25">
      <c r="A1476" s="260"/>
      <c r="B1476" s="217"/>
      <c r="C1476" s="287"/>
      <c r="D1476" s="217"/>
      <c r="E1476" s="287"/>
      <c r="F1476" s="217"/>
      <c r="G1476" s="218"/>
      <c r="H1476" s="217"/>
      <c r="I1476" s="218"/>
      <c r="J1476" s="217"/>
      <c r="K1476" s="217"/>
      <c r="L1476" s="217"/>
      <c r="M1476" s="217"/>
      <c r="N1476" s="219"/>
      <c r="O1476" s="276"/>
      <c r="P1476" s="258" t="str">
        <f>IFERROR(VLOOKUP(O1476,BASE!A:E,2,0),"")</f>
        <v/>
      </c>
      <c r="Q1476" s="258"/>
      <c r="R1476" s="244">
        <v>1</v>
      </c>
      <c r="S1476" s="258" t="str">
        <f>IFERROR(VLOOKUP(A1476,'PC - DES'!A:J,6,0),"")</f>
        <v/>
      </c>
      <c r="T1476" s="259" t="str">
        <f t="shared" si="64"/>
        <v/>
      </c>
      <c r="U1476" s="259"/>
      <c r="V1476" s="259"/>
      <c r="W1476" s="259"/>
      <c r="X1476" s="259"/>
      <c r="Y1476" s="259"/>
      <c r="Z1476" s="259"/>
      <c r="AA1476" s="259"/>
      <c r="AB1476" s="259"/>
      <c r="AC1476" s="259"/>
      <c r="AD1476" s="259"/>
      <c r="AE1476" s="259"/>
      <c r="AF1476" s="259"/>
      <c r="AG1476" s="259"/>
    </row>
    <row r="1477" spans="1:33" ht="20.25">
      <c r="A1477" s="277"/>
      <c r="B1477" s="278" t="s">
        <v>40694</v>
      </c>
      <c r="C1477" s="279">
        <f>SUM(K1475)</f>
        <v>42</v>
      </c>
      <c r="D1477" s="280" t="str">
        <f>VLOOKUP(O1473,BASE!A:E,4,)</f>
        <v>un</v>
      </c>
      <c r="E1477" s="281"/>
      <c r="F1477" s="283"/>
      <c r="G1477" s="281"/>
      <c r="H1477" s="283"/>
      <c r="I1477" s="284"/>
      <c r="J1477" s="283"/>
      <c r="K1477" s="283"/>
      <c r="L1477" s="283"/>
      <c r="M1477" s="283"/>
      <c r="N1477" s="285"/>
      <c r="O1477" s="276"/>
      <c r="P1477" s="258" t="str">
        <f>IFERROR(VLOOKUP(O1477,BASE!A:E,2,0),"")</f>
        <v/>
      </c>
      <c r="R1477" s="244">
        <v>1</v>
      </c>
      <c r="S1477" s="258" t="str">
        <f>IFERROR(VLOOKUP(A1477,'PC - DES'!A:J,6,0),"")</f>
        <v/>
      </c>
      <c r="T1477" s="259" t="str">
        <f t="shared" si="64"/>
        <v/>
      </c>
      <c r="U1477" s="259"/>
      <c r="V1477" s="259"/>
      <c r="W1477" s="259"/>
      <c r="X1477" s="259"/>
      <c r="Y1477" s="259"/>
      <c r="Z1477" s="259"/>
      <c r="AA1477" s="259"/>
      <c r="AB1477" s="259"/>
      <c r="AC1477" s="259"/>
      <c r="AD1477" s="259"/>
      <c r="AE1477" s="259"/>
      <c r="AF1477" s="259"/>
      <c r="AG1477" s="259"/>
    </row>
    <row r="1478" spans="1:33" ht="20.25">
      <c r="A1478" s="260"/>
      <c r="B1478" s="217"/>
      <c r="C1478" s="287"/>
      <c r="D1478" s="217"/>
      <c r="E1478" s="287"/>
      <c r="F1478" s="217"/>
      <c r="G1478" s="287"/>
      <c r="H1478" s="217"/>
      <c r="I1478" s="218"/>
      <c r="J1478" s="217"/>
      <c r="K1478" s="217"/>
      <c r="L1478" s="217"/>
      <c r="M1478" s="217"/>
      <c r="N1478" s="219"/>
      <c r="O1478" s="276"/>
      <c r="P1478" s="258" t="str">
        <f>IFERROR(VLOOKUP(O1478,BASE!A:E,2,0),"")</f>
        <v/>
      </c>
      <c r="Q1478" s="258"/>
      <c r="R1478" s="244">
        <v>1</v>
      </c>
      <c r="S1478" s="258" t="str">
        <f>IFERROR(VLOOKUP(A1478,'PC - DES'!A:J,6,0),"")</f>
        <v/>
      </c>
      <c r="T1478" s="259" t="str">
        <f t="shared" si="64"/>
        <v/>
      </c>
      <c r="U1478" s="259"/>
      <c r="V1478" s="259"/>
      <c r="W1478" s="259"/>
      <c r="X1478" s="259"/>
      <c r="Y1478" s="259"/>
      <c r="Z1478" s="259"/>
      <c r="AA1478" s="259"/>
      <c r="AB1478" s="259"/>
      <c r="AC1478" s="259"/>
      <c r="AD1478" s="259"/>
      <c r="AE1478" s="259"/>
      <c r="AF1478" s="259"/>
      <c r="AG1478" s="259"/>
    </row>
    <row r="1479" spans="1:33" ht="20.25">
      <c r="A1479" s="331" t="s">
        <v>55</v>
      </c>
      <c r="B1479" s="247" t="s">
        <v>61</v>
      </c>
      <c r="C1479" s="247"/>
      <c r="D1479" s="247"/>
      <c r="E1479" s="247"/>
      <c r="F1479" s="247"/>
      <c r="G1479" s="247"/>
      <c r="H1479" s="247"/>
      <c r="I1479" s="248"/>
      <c r="J1479" s="247"/>
      <c r="K1479" s="247"/>
      <c r="L1479" s="247"/>
      <c r="M1479" s="247"/>
      <c r="N1479" s="249"/>
      <c r="O1479" s="257"/>
      <c r="P1479" s="258" t="str">
        <f>IFERROR(VLOOKUP(O1479,BASE!A:E,2,0),"")</f>
        <v/>
      </c>
      <c r="Q1479" s="258"/>
      <c r="R1479" s="244">
        <v>1</v>
      </c>
      <c r="S1479" s="258">
        <f>IFERROR(VLOOKUP(A1479,'PC - DES'!A:J,6,0),"")</f>
        <v>0</v>
      </c>
      <c r="T1479" s="259" t="b">
        <f t="shared" si="64"/>
        <v>1</v>
      </c>
      <c r="U1479" s="259"/>
      <c r="V1479" s="259"/>
      <c r="W1479" s="259"/>
      <c r="X1479" s="259"/>
      <c r="Y1479" s="259"/>
      <c r="Z1479" s="259"/>
      <c r="AA1479" s="259"/>
      <c r="AB1479" s="259"/>
      <c r="AC1479" s="259"/>
      <c r="AD1479" s="259"/>
      <c r="AE1479" s="259"/>
      <c r="AF1479" s="259"/>
      <c r="AG1479" s="259"/>
    </row>
    <row r="1480" spans="1:33" ht="20.25">
      <c r="A1480" s="260"/>
      <c r="B1480" s="217"/>
      <c r="C1480" s="287"/>
      <c r="D1480" s="217"/>
      <c r="E1480" s="287"/>
      <c r="F1480" s="217"/>
      <c r="G1480" s="287"/>
      <c r="H1480" s="217"/>
      <c r="I1480" s="218"/>
      <c r="J1480" s="217"/>
      <c r="K1480" s="217"/>
      <c r="L1480" s="217"/>
      <c r="M1480" s="217"/>
      <c r="N1480" s="219"/>
      <c r="O1480" s="276"/>
      <c r="P1480" s="258" t="str">
        <f>IFERROR(VLOOKUP(O1480,BASE!A:E,2,0),"")</f>
        <v/>
      </c>
      <c r="Q1480" s="258"/>
      <c r="R1480" s="244">
        <v>1</v>
      </c>
      <c r="S1480" s="258" t="str">
        <f>IFERROR(VLOOKUP(A1480,'PC - DES'!A:J,6,0),"")</f>
        <v/>
      </c>
      <c r="T1480" s="259" t="str">
        <f t="shared" si="64"/>
        <v/>
      </c>
      <c r="U1480" s="259"/>
      <c r="V1480" s="259"/>
      <c r="W1480" s="259"/>
      <c r="X1480" s="259"/>
      <c r="Y1480" s="259"/>
      <c r="Z1480" s="259"/>
      <c r="AA1480" s="259"/>
      <c r="AB1480" s="259"/>
      <c r="AC1480" s="259"/>
      <c r="AD1480" s="259"/>
      <c r="AE1480" s="259"/>
      <c r="AF1480" s="259"/>
      <c r="AG1480" s="259"/>
    </row>
    <row r="1481" spans="1:33" ht="20.25">
      <c r="A1481" s="252" t="s">
        <v>40953</v>
      </c>
      <c r="B1481" s="840" t="str">
        <f>IFERROR(VLOOKUP(O1481,BASE!A:E,3,0),"")</f>
        <v>CABO DE COBRE FLEXÍVEL ISOLADO, 2,5 MM², ANTI-CHAMA 450/750 V, PARA CIRCUITOS TERMINAIS - FORNECIMENTO E INSTALAÇÃO. AF_03/2023</v>
      </c>
      <c r="C1481" s="840"/>
      <c r="D1481" s="840"/>
      <c r="E1481" s="840"/>
      <c r="F1481" s="840"/>
      <c r="G1481" s="840"/>
      <c r="H1481" s="840"/>
      <c r="I1481" s="840"/>
      <c r="J1481" s="840"/>
      <c r="K1481" s="840"/>
      <c r="L1481" s="840"/>
      <c r="M1481" s="840"/>
      <c r="N1481" s="298"/>
      <c r="O1481" s="306">
        <v>91926</v>
      </c>
      <c r="P1481" s="258" t="str">
        <f>IFERROR(VLOOKUP(O1481,BASE!A:E,2,0),"")</f>
        <v>SINAPI</v>
      </c>
      <c r="Q1481" s="258">
        <f>IFERROR(C1490,"")</f>
        <v>3415.02</v>
      </c>
      <c r="R1481" s="244">
        <v>1</v>
      </c>
      <c r="S1481" s="258">
        <f>IFERROR(VLOOKUP(A1481,'PC - DES'!A:J,6,0),"")</f>
        <v>3415.02</v>
      </c>
      <c r="T1481" s="259" t="b">
        <f t="shared" si="64"/>
        <v>1</v>
      </c>
      <c r="U1481" s="259"/>
      <c r="V1481" s="259"/>
      <c r="W1481" s="259"/>
      <c r="X1481" s="259"/>
      <c r="Y1481" s="259"/>
      <c r="Z1481" s="259"/>
      <c r="AA1481" s="259"/>
      <c r="AB1481" s="259"/>
      <c r="AC1481" s="259"/>
      <c r="AD1481" s="259"/>
      <c r="AE1481" s="259"/>
      <c r="AF1481" s="259"/>
      <c r="AG1481" s="259"/>
    </row>
    <row r="1482" spans="1:33" ht="20.25">
      <c r="A1482" s="260"/>
      <c r="B1482" s="261" t="s">
        <v>2</v>
      </c>
      <c r="C1482" s="262" t="s">
        <v>14</v>
      </c>
      <c r="D1482" s="263"/>
      <c r="E1482" s="263" t="s">
        <v>15</v>
      </c>
      <c r="F1482" s="263"/>
      <c r="G1482" s="262" t="s">
        <v>19</v>
      </c>
      <c r="H1482" s="263"/>
      <c r="I1482" s="264" t="s">
        <v>51</v>
      </c>
      <c r="J1482" s="263"/>
      <c r="K1482" s="263" t="s">
        <v>16</v>
      </c>
      <c r="L1482" s="217"/>
      <c r="M1482" s="217"/>
      <c r="N1482" s="219"/>
      <c r="O1482" s="276"/>
      <c r="P1482" s="258" t="str">
        <f>IFERROR(VLOOKUP(O1482,BASE!A:E,2,0),"")</f>
        <v/>
      </c>
      <c r="Q1482" s="258"/>
      <c r="R1482" s="244">
        <v>1</v>
      </c>
      <c r="S1482" s="258" t="str">
        <f>IFERROR(VLOOKUP(A1482,'PC - DES'!A:J,6,0),"")</f>
        <v/>
      </c>
      <c r="T1482" s="259" t="str">
        <f t="shared" si="64"/>
        <v/>
      </c>
      <c r="U1482" s="259"/>
      <c r="V1482" s="259"/>
      <c r="W1482" s="259"/>
      <c r="X1482" s="259"/>
      <c r="Y1482" s="259"/>
      <c r="Z1482" s="259"/>
      <c r="AA1482" s="259"/>
      <c r="AB1482" s="259"/>
      <c r="AC1482" s="259"/>
      <c r="AD1482" s="259"/>
      <c r="AE1482" s="259"/>
      <c r="AF1482" s="259"/>
      <c r="AG1482" s="259"/>
    </row>
    <row r="1483" spans="1:33" ht="20.25">
      <c r="A1483" s="260"/>
      <c r="B1483" s="217" t="s">
        <v>40859</v>
      </c>
      <c r="C1483" s="363">
        <f>92.69+282.8</f>
        <v>375.49</v>
      </c>
      <c r="D1483" s="217"/>
      <c r="E1483" s="287"/>
      <c r="F1483" s="217"/>
      <c r="G1483" s="287"/>
      <c r="H1483" s="217"/>
      <c r="I1483" s="218"/>
      <c r="J1483" s="217"/>
      <c r="K1483" s="217"/>
      <c r="L1483" s="217"/>
      <c r="M1483" s="217"/>
      <c r="N1483" s="219"/>
      <c r="O1483" s="276"/>
      <c r="P1483" s="258" t="str">
        <f>IFERROR(VLOOKUP(O1483,BASE!A:E,2,0),"")</f>
        <v/>
      </c>
      <c r="Q1483" s="258"/>
      <c r="R1483" s="244">
        <v>1</v>
      </c>
      <c r="S1483" s="258" t="str">
        <f>IFERROR(VLOOKUP(A1483,'PC - DES'!A:J,6,0),"")</f>
        <v/>
      </c>
      <c r="T1483" s="259" t="str">
        <f t="shared" si="64"/>
        <v/>
      </c>
      <c r="U1483" s="251"/>
      <c r="V1483" s="251"/>
      <c r="W1483" s="251"/>
      <c r="X1483" s="251"/>
      <c r="Y1483" s="251"/>
      <c r="Z1483" s="251"/>
      <c r="AA1483" s="251"/>
      <c r="AB1483" s="251"/>
      <c r="AC1483" s="251"/>
      <c r="AD1483" s="251"/>
      <c r="AE1483" s="251"/>
      <c r="AF1483" s="251"/>
      <c r="AG1483" s="251"/>
    </row>
    <row r="1484" spans="1:33" ht="20.25">
      <c r="A1484" s="260"/>
      <c r="B1484" s="217" t="s">
        <v>40860</v>
      </c>
      <c r="C1484" s="363">
        <f>62.92+440.8</f>
        <v>503.72</v>
      </c>
      <c r="D1484" s="217"/>
      <c r="E1484" s="287"/>
      <c r="F1484" s="217"/>
      <c r="G1484" s="287"/>
      <c r="H1484" s="217"/>
      <c r="I1484" s="218"/>
      <c r="J1484" s="217"/>
      <c r="K1484" s="217"/>
      <c r="L1484" s="217"/>
      <c r="M1484" s="217"/>
      <c r="N1484" s="219"/>
      <c r="O1484" s="276"/>
      <c r="P1484" s="258" t="str">
        <f>IFERROR(VLOOKUP(O1484,BASE!A:E,2,0),"")</f>
        <v/>
      </c>
      <c r="Q1484" s="258"/>
      <c r="R1484" s="244">
        <v>1</v>
      </c>
      <c r="S1484" s="258" t="str">
        <f>IFERROR(VLOOKUP(A1484,'PC - DES'!A:J,6,0),"")</f>
        <v/>
      </c>
      <c r="T1484" s="259" t="str">
        <f t="shared" si="64"/>
        <v/>
      </c>
      <c r="U1484" s="251"/>
      <c r="V1484" s="251"/>
      <c r="W1484" s="251"/>
      <c r="X1484" s="251"/>
      <c r="Y1484" s="251"/>
      <c r="Z1484" s="251"/>
      <c r="AA1484" s="251"/>
      <c r="AB1484" s="251"/>
      <c r="AC1484" s="251"/>
      <c r="AD1484" s="251"/>
      <c r="AE1484" s="251"/>
      <c r="AF1484" s="251"/>
      <c r="AG1484" s="251"/>
    </row>
    <row r="1485" spans="1:33" ht="20.25">
      <c r="A1485" s="260"/>
      <c r="B1485" s="217" t="s">
        <v>40861</v>
      </c>
      <c r="C1485" s="363">
        <f>70.8+160.6</f>
        <v>231.4</v>
      </c>
      <c r="D1485" s="217"/>
      <c r="E1485" s="287"/>
      <c r="F1485" s="217"/>
      <c r="G1485" s="287"/>
      <c r="H1485" s="217"/>
      <c r="I1485" s="218"/>
      <c r="J1485" s="217"/>
      <c r="K1485" s="217"/>
      <c r="L1485" s="217"/>
      <c r="M1485" s="217"/>
      <c r="N1485" s="219"/>
      <c r="O1485" s="276"/>
      <c r="P1485" s="258" t="str">
        <f>IFERROR(VLOOKUP(O1485,BASE!A:E,2,0),"")</f>
        <v/>
      </c>
      <c r="Q1485" s="258"/>
      <c r="R1485" s="244">
        <v>1</v>
      </c>
      <c r="S1485" s="258" t="str">
        <f>IFERROR(VLOOKUP(A1485,'PC - DES'!A:J,6,0),"")</f>
        <v/>
      </c>
      <c r="T1485" s="259" t="str">
        <f t="shared" si="64"/>
        <v/>
      </c>
      <c r="U1485" s="251"/>
      <c r="V1485" s="251"/>
      <c r="W1485" s="251"/>
      <c r="X1485" s="251"/>
      <c r="Y1485" s="251"/>
      <c r="Z1485" s="251"/>
      <c r="AA1485" s="251"/>
      <c r="AB1485" s="251"/>
      <c r="AC1485" s="251"/>
      <c r="AD1485" s="251"/>
      <c r="AE1485" s="251"/>
      <c r="AF1485" s="251"/>
      <c r="AG1485" s="251"/>
    </row>
    <row r="1486" spans="1:33" ht="20.25">
      <c r="A1486" s="260"/>
      <c r="B1486" s="217" t="s">
        <v>40862</v>
      </c>
      <c r="C1486" s="363">
        <f>226.4+925.9</f>
        <v>1152.3</v>
      </c>
      <c r="D1486" s="217"/>
      <c r="E1486" s="287"/>
      <c r="F1486" s="217"/>
      <c r="G1486" s="287"/>
      <c r="H1486" s="217"/>
      <c r="I1486" s="218"/>
      <c r="J1486" s="217"/>
      <c r="K1486" s="217"/>
      <c r="L1486" s="217"/>
      <c r="M1486" s="217"/>
      <c r="N1486" s="219"/>
      <c r="O1486" s="276"/>
      <c r="P1486" s="258" t="str">
        <f>IFERROR(VLOOKUP(O1486,BASE!A:E,2,0),"")</f>
        <v/>
      </c>
      <c r="Q1486" s="258"/>
      <c r="R1486" s="244">
        <v>1</v>
      </c>
      <c r="S1486" s="258" t="str">
        <f>IFERROR(VLOOKUP(A1486,'PC - DES'!A:J,6,0),"")</f>
        <v/>
      </c>
      <c r="T1486" s="259" t="str">
        <f t="shared" si="64"/>
        <v/>
      </c>
      <c r="U1486" s="251"/>
      <c r="V1486" s="251"/>
      <c r="W1486" s="251"/>
      <c r="X1486" s="251"/>
      <c r="Y1486" s="251"/>
      <c r="Z1486" s="251"/>
      <c r="AA1486" s="251"/>
      <c r="AB1486" s="251"/>
      <c r="AC1486" s="251"/>
      <c r="AD1486" s="251"/>
      <c r="AE1486" s="251"/>
      <c r="AF1486" s="251"/>
      <c r="AG1486" s="251"/>
    </row>
    <row r="1487" spans="1:33" ht="20.25">
      <c r="A1487" s="260"/>
      <c r="B1487" s="217" t="s">
        <v>40863</v>
      </c>
      <c r="C1487" s="363">
        <f>226.41+673.5</f>
        <v>899.91</v>
      </c>
      <c r="D1487" s="217"/>
      <c r="E1487" s="287"/>
      <c r="F1487" s="217"/>
      <c r="G1487" s="287"/>
      <c r="H1487" s="217"/>
      <c r="I1487" s="218"/>
      <c r="J1487" s="217"/>
      <c r="K1487" s="217"/>
      <c r="L1487" s="217"/>
      <c r="M1487" s="217"/>
      <c r="N1487" s="219"/>
      <c r="O1487" s="276"/>
      <c r="P1487" s="258" t="str">
        <f>IFERROR(VLOOKUP(O1487,BASE!A:E,2,0),"")</f>
        <v/>
      </c>
      <c r="Q1487" s="258"/>
      <c r="R1487" s="244">
        <v>1</v>
      </c>
      <c r="S1487" s="258" t="str">
        <f>IFERROR(VLOOKUP(A1487,'PC - DES'!A:J,6,0),"")</f>
        <v/>
      </c>
      <c r="T1487" s="259" t="str">
        <f t="shared" si="64"/>
        <v/>
      </c>
      <c r="U1487" s="251"/>
      <c r="V1487" s="251"/>
      <c r="W1487" s="251"/>
      <c r="X1487" s="251"/>
      <c r="Y1487" s="251"/>
      <c r="Z1487" s="251"/>
      <c r="AA1487" s="251"/>
      <c r="AB1487" s="251"/>
      <c r="AC1487" s="251"/>
      <c r="AD1487" s="251"/>
      <c r="AE1487" s="251"/>
      <c r="AF1487" s="251"/>
      <c r="AG1487" s="251"/>
    </row>
    <row r="1488" spans="1:33" ht="20.25">
      <c r="A1488" s="260"/>
      <c r="B1488" s="217" t="s">
        <v>40864</v>
      </c>
      <c r="C1488" s="363">
        <v>252.2</v>
      </c>
      <c r="D1488" s="217"/>
      <c r="E1488" s="287"/>
      <c r="F1488" s="217"/>
      <c r="G1488" s="287"/>
      <c r="H1488" s="217"/>
      <c r="I1488" s="218"/>
      <c r="J1488" s="217"/>
      <c r="K1488" s="217"/>
      <c r="L1488" s="217"/>
      <c r="M1488" s="217"/>
      <c r="N1488" s="219"/>
      <c r="O1488" s="276"/>
      <c r="P1488" s="258" t="str">
        <f>IFERROR(VLOOKUP(O1488,BASE!A:E,2,0),"")</f>
        <v/>
      </c>
      <c r="Q1488" s="258"/>
      <c r="R1488" s="244">
        <v>1</v>
      </c>
      <c r="S1488" s="258" t="str">
        <f>IFERROR(VLOOKUP(A1488,'PC - DES'!A:J,6,0),"")</f>
        <v/>
      </c>
      <c r="T1488" s="259" t="str">
        <f t="shared" si="64"/>
        <v/>
      </c>
      <c r="U1488" s="251"/>
      <c r="V1488" s="251"/>
      <c r="W1488" s="251"/>
      <c r="X1488" s="251"/>
      <c r="Y1488" s="251"/>
      <c r="Z1488" s="251"/>
      <c r="AA1488" s="251"/>
      <c r="AB1488" s="251"/>
      <c r="AC1488" s="251"/>
      <c r="AD1488" s="251"/>
      <c r="AE1488" s="251"/>
      <c r="AF1488" s="251"/>
      <c r="AG1488" s="251"/>
    </row>
    <row r="1489" spans="1:33" ht="20.25">
      <c r="A1489" s="260"/>
      <c r="B1489" s="217"/>
      <c r="C1489" s="218"/>
      <c r="D1489" s="217"/>
      <c r="E1489" s="287"/>
      <c r="F1489" s="217"/>
      <c r="G1489" s="287"/>
      <c r="H1489" s="217"/>
      <c r="I1489" s="218"/>
      <c r="J1489" s="217"/>
      <c r="K1489" s="217"/>
      <c r="L1489" s="217"/>
      <c r="M1489" s="217"/>
      <c r="N1489" s="219"/>
      <c r="O1489" s="276"/>
      <c r="P1489" s="258" t="str">
        <f>IFERROR(VLOOKUP(O1489,BASE!A:E,2,0),"")</f>
        <v/>
      </c>
      <c r="Q1489" s="258"/>
      <c r="R1489" s="244">
        <v>1</v>
      </c>
      <c r="S1489" s="258" t="str">
        <f>IFERROR(VLOOKUP(A1489,'PC - DES'!A:J,6,0),"")</f>
        <v/>
      </c>
      <c r="T1489" s="259" t="str">
        <f t="shared" si="64"/>
        <v/>
      </c>
      <c r="U1489" s="251"/>
      <c r="V1489" s="251"/>
      <c r="W1489" s="251"/>
      <c r="X1489" s="251"/>
      <c r="Y1489" s="251"/>
      <c r="Z1489" s="251"/>
      <c r="AA1489" s="251"/>
      <c r="AB1489" s="251"/>
      <c r="AC1489" s="251"/>
      <c r="AD1489" s="251"/>
      <c r="AE1489" s="251"/>
      <c r="AF1489" s="251"/>
      <c r="AG1489" s="251"/>
    </row>
    <row r="1490" spans="1:33" ht="20.25">
      <c r="A1490" s="277"/>
      <c r="B1490" s="278" t="s">
        <v>40694</v>
      </c>
      <c r="C1490" s="279">
        <f>SUM(C1483:C1489)</f>
        <v>3415.02</v>
      </c>
      <c r="D1490" s="280" t="s">
        <v>7</v>
      </c>
      <c r="E1490" s="281"/>
      <c r="F1490" s="283"/>
      <c r="G1490" s="281"/>
      <c r="H1490" s="283"/>
      <c r="I1490" s="284"/>
      <c r="J1490" s="283"/>
      <c r="K1490" s="283"/>
      <c r="L1490" s="283"/>
      <c r="M1490" s="283"/>
      <c r="N1490" s="285"/>
      <c r="O1490" s="276"/>
      <c r="P1490" s="258" t="str">
        <f>IFERROR(VLOOKUP(O1490,BASE!A:E,2,0),"")</f>
        <v/>
      </c>
      <c r="R1490" s="244">
        <v>1</v>
      </c>
      <c r="S1490" s="258" t="str">
        <f>IFERROR(VLOOKUP(A1490,'PC - DES'!A:J,6,0),"")</f>
        <v/>
      </c>
      <c r="T1490" s="259" t="str">
        <f t="shared" si="64"/>
        <v/>
      </c>
      <c r="U1490" s="259"/>
      <c r="V1490" s="259"/>
      <c r="W1490" s="259"/>
      <c r="X1490" s="259"/>
      <c r="Y1490" s="259"/>
      <c r="Z1490" s="259"/>
      <c r="AA1490" s="259"/>
      <c r="AB1490" s="259"/>
      <c r="AC1490" s="259"/>
      <c r="AD1490" s="259"/>
      <c r="AE1490" s="259"/>
      <c r="AF1490" s="259"/>
      <c r="AG1490" s="259"/>
    </row>
    <row r="1491" spans="1:33" ht="20.25">
      <c r="A1491" s="260"/>
      <c r="B1491" s="217"/>
      <c r="C1491" s="287"/>
      <c r="D1491" s="217"/>
      <c r="E1491" s="287"/>
      <c r="F1491" s="217"/>
      <c r="G1491" s="287"/>
      <c r="H1491" s="217"/>
      <c r="I1491" s="218"/>
      <c r="J1491" s="217"/>
      <c r="K1491" s="217"/>
      <c r="L1491" s="217"/>
      <c r="M1491" s="217"/>
      <c r="N1491" s="219"/>
      <c r="O1491" s="276"/>
      <c r="P1491" s="258" t="str">
        <f>IFERROR(VLOOKUP(O1491,BASE!A:E,2,0),"")</f>
        <v/>
      </c>
      <c r="Q1491" s="258"/>
      <c r="R1491" s="244">
        <v>1</v>
      </c>
      <c r="S1491" s="258" t="str">
        <f>IFERROR(VLOOKUP(A1491,'PC - DES'!A:J,6,0),"")</f>
        <v/>
      </c>
      <c r="T1491" s="259" t="str">
        <f t="shared" si="64"/>
        <v/>
      </c>
      <c r="U1491" s="259"/>
      <c r="V1491" s="259"/>
      <c r="W1491" s="259"/>
      <c r="X1491" s="259"/>
      <c r="Y1491" s="259"/>
      <c r="Z1491" s="259"/>
      <c r="AA1491" s="259"/>
      <c r="AB1491" s="259"/>
      <c r="AC1491" s="259"/>
      <c r="AD1491" s="259"/>
      <c r="AE1491" s="259"/>
      <c r="AF1491" s="259"/>
      <c r="AG1491" s="259"/>
    </row>
    <row r="1492" spans="1:33" ht="20.25">
      <c r="A1492" s="252" t="s">
        <v>40954</v>
      </c>
      <c r="B1492" s="840" t="str">
        <f>IFERROR(VLOOKUP(O1492,BASE!A:E,3,0),"")</f>
        <v>CABO DE COBRE FLEXÍVEL ISOLADO, 4 MM², ANTI-CHAMA 450/750 V, PARA CIRCUITOS TERMINAIS - FORNECIMENTO E INSTALAÇÃO. AF_03/2023</v>
      </c>
      <c r="C1492" s="840"/>
      <c r="D1492" s="840"/>
      <c r="E1492" s="840"/>
      <c r="F1492" s="840"/>
      <c r="G1492" s="840"/>
      <c r="H1492" s="840"/>
      <c r="I1492" s="840"/>
      <c r="J1492" s="840"/>
      <c r="K1492" s="840"/>
      <c r="L1492" s="840"/>
      <c r="M1492" s="840"/>
      <c r="N1492" s="298"/>
      <c r="O1492" s="306">
        <v>91928</v>
      </c>
      <c r="P1492" s="258" t="str">
        <f>IFERROR(VLOOKUP(O1492,BASE!A:E,2,0),"")</f>
        <v>SINAPI</v>
      </c>
      <c r="Q1492" s="258">
        <f>IFERROR(C1500,"")</f>
        <v>457.65</v>
      </c>
      <c r="R1492" s="244">
        <v>1</v>
      </c>
      <c r="S1492" s="258">
        <f>IFERROR(VLOOKUP(A1492,'PC - DES'!A:J,6,0),"")</f>
        <v>457.65</v>
      </c>
      <c r="T1492" s="259" t="b">
        <f t="shared" si="64"/>
        <v>1</v>
      </c>
      <c r="U1492" s="259"/>
      <c r="V1492" s="259"/>
      <c r="W1492" s="259"/>
      <c r="X1492" s="259"/>
      <c r="Y1492" s="259"/>
      <c r="Z1492" s="259"/>
      <c r="AA1492" s="259"/>
      <c r="AB1492" s="259"/>
      <c r="AC1492" s="259"/>
      <c r="AD1492" s="259"/>
      <c r="AE1492" s="259"/>
      <c r="AF1492" s="259"/>
      <c r="AG1492" s="259"/>
    </row>
    <row r="1493" spans="1:33" ht="20.25">
      <c r="A1493" s="260"/>
      <c r="B1493" s="261" t="s">
        <v>2</v>
      </c>
      <c r="C1493" s="262" t="s">
        <v>14</v>
      </c>
      <c r="D1493" s="263"/>
      <c r="E1493" s="263" t="s">
        <v>15</v>
      </c>
      <c r="F1493" s="263"/>
      <c r="G1493" s="262" t="s">
        <v>19</v>
      </c>
      <c r="H1493" s="263"/>
      <c r="I1493" s="264" t="s">
        <v>51</v>
      </c>
      <c r="J1493" s="263"/>
      <c r="K1493" s="263" t="s">
        <v>16</v>
      </c>
      <c r="L1493" s="217"/>
      <c r="M1493" s="217"/>
      <c r="N1493" s="219"/>
      <c r="O1493" s="276"/>
      <c r="P1493" s="258" t="str">
        <f>IFERROR(VLOOKUP(O1493,BASE!A:E,2,0),"")</f>
        <v/>
      </c>
      <c r="Q1493" s="258"/>
      <c r="R1493" s="244">
        <v>1</v>
      </c>
      <c r="S1493" s="258" t="str">
        <f>IFERROR(VLOOKUP(A1493,'PC - DES'!A:J,6,0),"")</f>
        <v/>
      </c>
      <c r="T1493" s="259" t="str">
        <f t="shared" si="64"/>
        <v/>
      </c>
      <c r="U1493" s="259"/>
      <c r="V1493" s="259"/>
      <c r="W1493" s="259"/>
      <c r="X1493" s="259"/>
      <c r="Y1493" s="259"/>
      <c r="Z1493" s="259"/>
      <c r="AA1493" s="259"/>
      <c r="AB1493" s="259"/>
      <c r="AC1493" s="259"/>
      <c r="AD1493" s="259"/>
      <c r="AE1493" s="259"/>
      <c r="AF1493" s="259"/>
      <c r="AG1493" s="259"/>
    </row>
    <row r="1494" spans="1:33" ht="20.25">
      <c r="A1494" s="260"/>
      <c r="B1494" s="217" t="s">
        <v>40859</v>
      </c>
      <c r="C1494" s="364">
        <f>36.17+16.6</f>
        <v>52.77</v>
      </c>
      <c r="D1494" s="217"/>
      <c r="E1494" s="287"/>
      <c r="F1494" s="217"/>
      <c r="G1494" s="287"/>
      <c r="H1494" s="217"/>
      <c r="I1494" s="218"/>
      <c r="J1494" s="217"/>
      <c r="K1494" s="217"/>
      <c r="L1494" s="217"/>
      <c r="M1494" s="217"/>
      <c r="N1494" s="219"/>
      <c r="O1494" s="276"/>
      <c r="P1494" s="258" t="str">
        <f>IFERROR(VLOOKUP(O1494,BASE!A:E,2,0),"")</f>
        <v/>
      </c>
      <c r="Q1494" s="258"/>
      <c r="R1494" s="244">
        <v>1</v>
      </c>
      <c r="S1494" s="258" t="str">
        <f>IFERROR(VLOOKUP(A1494,'PC - DES'!A:J,6,0),"")</f>
        <v/>
      </c>
      <c r="T1494" s="259" t="str">
        <f t="shared" si="64"/>
        <v/>
      </c>
      <c r="U1494" s="251"/>
      <c r="V1494" s="251"/>
      <c r="W1494" s="251"/>
      <c r="X1494" s="251"/>
      <c r="Y1494" s="251"/>
      <c r="Z1494" s="251"/>
      <c r="AA1494" s="251"/>
      <c r="AB1494" s="251"/>
      <c r="AC1494" s="251"/>
      <c r="AD1494" s="251"/>
      <c r="AE1494" s="251"/>
      <c r="AF1494" s="251"/>
      <c r="AG1494" s="251"/>
    </row>
    <row r="1495" spans="1:33" ht="20.25">
      <c r="A1495" s="260"/>
      <c r="B1495" s="217" t="s">
        <v>40860</v>
      </c>
      <c r="C1495" s="364">
        <f>11.8+19.36</f>
        <v>31.16</v>
      </c>
      <c r="D1495" s="217"/>
      <c r="E1495" s="287"/>
      <c r="F1495" s="217"/>
      <c r="G1495" s="287"/>
      <c r="H1495" s="217"/>
      <c r="I1495" s="218"/>
      <c r="J1495" s="217"/>
      <c r="K1495" s="217"/>
      <c r="L1495" s="217"/>
      <c r="M1495" s="217"/>
      <c r="N1495" s="219"/>
      <c r="O1495" s="276"/>
      <c r="P1495" s="258" t="str">
        <f>IFERROR(VLOOKUP(O1495,BASE!A:E,2,0),"")</f>
        <v/>
      </c>
      <c r="Q1495" s="258"/>
      <c r="R1495" s="244">
        <v>1</v>
      </c>
      <c r="S1495" s="258" t="str">
        <f>IFERROR(VLOOKUP(A1495,'PC - DES'!A:J,6,0),"")</f>
        <v/>
      </c>
      <c r="T1495" s="259" t="str">
        <f t="shared" si="64"/>
        <v/>
      </c>
      <c r="U1495" s="251"/>
      <c r="V1495" s="251"/>
      <c r="W1495" s="251"/>
      <c r="X1495" s="251"/>
      <c r="Y1495" s="251"/>
      <c r="Z1495" s="251"/>
      <c r="AA1495" s="251"/>
      <c r="AB1495" s="251"/>
      <c r="AC1495" s="251"/>
      <c r="AD1495" s="251"/>
      <c r="AE1495" s="251"/>
      <c r="AF1495" s="251"/>
      <c r="AG1495" s="251"/>
    </row>
    <row r="1496" spans="1:33" ht="20.25">
      <c r="A1496" s="260"/>
      <c r="B1496" s="217" t="s">
        <v>40861</v>
      </c>
      <c r="C1496" s="364">
        <f>31.28+37.4</f>
        <v>68.680000000000007</v>
      </c>
      <c r="D1496" s="217"/>
      <c r="E1496" s="287"/>
      <c r="F1496" s="217"/>
      <c r="G1496" s="287"/>
      <c r="H1496" s="217"/>
      <c r="I1496" s="218"/>
      <c r="J1496" s="217"/>
      <c r="K1496" s="217"/>
      <c r="L1496" s="217"/>
      <c r="M1496" s="217"/>
      <c r="N1496" s="219"/>
      <c r="O1496" s="276"/>
      <c r="P1496" s="258" t="str">
        <f>IFERROR(VLOOKUP(O1496,BASE!A:E,2,0),"")</f>
        <v/>
      </c>
      <c r="Q1496" s="258"/>
      <c r="R1496" s="244">
        <v>1</v>
      </c>
      <c r="S1496" s="258" t="str">
        <f>IFERROR(VLOOKUP(A1496,'PC - DES'!A:J,6,0),"")</f>
        <v/>
      </c>
      <c r="T1496" s="259" t="str">
        <f t="shared" si="64"/>
        <v/>
      </c>
      <c r="U1496" s="251"/>
      <c r="V1496" s="251"/>
      <c r="W1496" s="251"/>
      <c r="X1496" s="251"/>
      <c r="Y1496" s="251"/>
      <c r="Z1496" s="251"/>
      <c r="AA1496" s="251"/>
      <c r="AB1496" s="251"/>
      <c r="AC1496" s="251"/>
      <c r="AD1496" s="251"/>
      <c r="AE1496" s="251"/>
      <c r="AF1496" s="251"/>
      <c r="AG1496" s="251"/>
    </row>
    <row r="1497" spans="1:33" ht="20.25">
      <c r="A1497" s="260"/>
      <c r="B1497" s="217" t="s">
        <v>40862</v>
      </c>
      <c r="C1497" s="364">
        <f>86.82+65.7</f>
        <v>152.52000000000001</v>
      </c>
      <c r="D1497" s="217"/>
      <c r="E1497" s="287"/>
      <c r="F1497" s="217"/>
      <c r="G1497" s="287"/>
      <c r="H1497" s="217"/>
      <c r="I1497" s="218"/>
      <c r="J1497" s="217"/>
      <c r="K1497" s="217"/>
      <c r="L1497" s="217"/>
      <c r="M1497" s="217"/>
      <c r="N1497" s="219"/>
      <c r="O1497" s="276"/>
      <c r="P1497" s="258" t="str">
        <f>IFERROR(VLOOKUP(O1497,BASE!A:E,2,0),"")</f>
        <v/>
      </c>
      <c r="Q1497" s="258"/>
      <c r="R1497" s="244">
        <v>1</v>
      </c>
      <c r="S1497" s="258" t="str">
        <f>IFERROR(VLOOKUP(A1497,'PC - DES'!A:J,6,0),"")</f>
        <v/>
      </c>
      <c r="T1497" s="259" t="str">
        <f t="shared" si="64"/>
        <v/>
      </c>
      <c r="U1497" s="251"/>
      <c r="V1497" s="251"/>
      <c r="W1497" s="251"/>
      <c r="X1497" s="251"/>
      <c r="Y1497" s="251"/>
      <c r="Z1497" s="251"/>
      <c r="AA1497" s="251"/>
      <c r="AB1497" s="251"/>
      <c r="AC1497" s="251"/>
      <c r="AD1497" s="251"/>
      <c r="AE1497" s="251"/>
      <c r="AF1497" s="251"/>
      <c r="AG1497" s="251"/>
    </row>
    <row r="1498" spans="1:33" ht="20.25">
      <c r="A1498" s="260"/>
      <c r="B1498" s="217" t="s">
        <v>40863</v>
      </c>
      <c r="C1498" s="364">
        <f>86.82+65.7</f>
        <v>152.52000000000001</v>
      </c>
      <c r="D1498" s="217"/>
      <c r="E1498" s="287"/>
      <c r="F1498" s="217"/>
      <c r="G1498" s="287"/>
      <c r="H1498" s="217"/>
      <c r="I1498" s="218"/>
      <c r="J1498" s="217"/>
      <c r="K1498" s="217"/>
      <c r="L1498" s="217"/>
      <c r="M1498" s="217"/>
      <c r="N1498" s="219"/>
      <c r="O1498" s="276"/>
      <c r="P1498" s="258" t="str">
        <f>IFERROR(VLOOKUP(O1498,BASE!A:E,2,0),"")</f>
        <v/>
      </c>
      <c r="Q1498" s="258"/>
      <c r="R1498" s="244">
        <v>1</v>
      </c>
      <c r="S1498" s="258" t="str">
        <f>IFERROR(VLOOKUP(A1498,'PC - DES'!A:J,6,0),"")</f>
        <v/>
      </c>
      <c r="T1498" s="259" t="str">
        <f t="shared" si="64"/>
        <v/>
      </c>
      <c r="U1498" s="251"/>
      <c r="V1498" s="251"/>
      <c r="W1498" s="251"/>
      <c r="X1498" s="251"/>
      <c r="Y1498" s="251"/>
      <c r="Z1498" s="251"/>
      <c r="AA1498" s="251"/>
      <c r="AB1498" s="251"/>
      <c r="AC1498" s="251"/>
      <c r="AD1498" s="251"/>
      <c r="AE1498" s="251"/>
      <c r="AF1498" s="251"/>
      <c r="AG1498" s="251"/>
    </row>
    <row r="1499" spans="1:33" ht="20.25">
      <c r="A1499" s="260"/>
      <c r="B1499" s="217"/>
      <c r="C1499" s="218"/>
      <c r="D1499" s="217"/>
      <c r="E1499" s="287"/>
      <c r="F1499" s="217"/>
      <c r="G1499" s="287"/>
      <c r="H1499" s="217"/>
      <c r="I1499" s="218"/>
      <c r="J1499" s="217"/>
      <c r="K1499" s="217"/>
      <c r="L1499" s="217"/>
      <c r="M1499" s="217"/>
      <c r="N1499" s="219"/>
      <c r="O1499" s="276"/>
      <c r="P1499" s="258" t="str">
        <f>IFERROR(VLOOKUP(O1499,BASE!A:E,2,0),"")</f>
        <v/>
      </c>
      <c r="Q1499" s="258"/>
      <c r="R1499" s="244">
        <v>1</v>
      </c>
      <c r="S1499" s="258" t="str">
        <f>IFERROR(VLOOKUP(A1499,'PC - DES'!A:J,6,0),"")</f>
        <v/>
      </c>
      <c r="T1499" s="259" t="str">
        <f t="shared" si="64"/>
        <v/>
      </c>
      <c r="U1499" s="251"/>
      <c r="V1499" s="251"/>
      <c r="W1499" s="251"/>
      <c r="X1499" s="251"/>
      <c r="Y1499" s="251"/>
      <c r="Z1499" s="251"/>
      <c r="AA1499" s="251"/>
      <c r="AB1499" s="251"/>
      <c r="AC1499" s="251"/>
      <c r="AD1499" s="251"/>
      <c r="AE1499" s="251"/>
      <c r="AF1499" s="251"/>
      <c r="AG1499" s="251"/>
    </row>
    <row r="1500" spans="1:33" ht="20.25">
      <c r="A1500" s="277"/>
      <c r="B1500" s="278" t="s">
        <v>40694</v>
      </c>
      <c r="C1500" s="279">
        <f>SUM(C1494:C1499)</f>
        <v>457.65</v>
      </c>
      <c r="D1500" s="280" t="s">
        <v>7</v>
      </c>
      <c r="E1500" s="281"/>
      <c r="F1500" s="283"/>
      <c r="G1500" s="281"/>
      <c r="H1500" s="283"/>
      <c r="I1500" s="284"/>
      <c r="J1500" s="283"/>
      <c r="K1500" s="283"/>
      <c r="L1500" s="283"/>
      <c r="M1500" s="283"/>
      <c r="N1500" s="285"/>
      <c r="O1500" s="276"/>
      <c r="P1500" s="258" t="str">
        <f>IFERROR(VLOOKUP(O1500,BASE!A:E,2,0),"")</f>
        <v/>
      </c>
      <c r="R1500" s="244">
        <v>1</v>
      </c>
      <c r="S1500" s="258" t="str">
        <f>IFERROR(VLOOKUP(A1500,'PC - DES'!A:J,6,0),"")</f>
        <v/>
      </c>
      <c r="T1500" s="259" t="str">
        <f t="shared" si="64"/>
        <v/>
      </c>
      <c r="U1500" s="259"/>
      <c r="V1500" s="259"/>
      <c r="W1500" s="259"/>
      <c r="X1500" s="259"/>
      <c r="Y1500" s="259"/>
      <c r="Z1500" s="259"/>
      <c r="AA1500" s="259"/>
      <c r="AB1500" s="259"/>
      <c r="AC1500" s="259"/>
      <c r="AD1500" s="259"/>
      <c r="AE1500" s="259"/>
      <c r="AF1500" s="259"/>
      <c r="AG1500" s="259"/>
    </row>
    <row r="1501" spans="1:33" ht="20.25">
      <c r="A1501" s="260"/>
      <c r="B1501" s="217"/>
      <c r="C1501" s="287"/>
      <c r="D1501" s="217"/>
      <c r="E1501" s="287"/>
      <c r="F1501" s="217"/>
      <c r="G1501" s="287"/>
      <c r="H1501" s="217"/>
      <c r="I1501" s="218"/>
      <c r="J1501" s="217"/>
      <c r="K1501" s="217"/>
      <c r="L1501" s="217"/>
      <c r="M1501" s="217"/>
      <c r="N1501" s="219"/>
      <c r="O1501" s="276"/>
      <c r="P1501" s="258" t="str">
        <f>IFERROR(VLOOKUP(O1501,BASE!A:E,2,0),"")</f>
        <v/>
      </c>
      <c r="Q1501" s="258"/>
      <c r="R1501" s="244">
        <v>1</v>
      </c>
      <c r="S1501" s="258" t="str">
        <f>IFERROR(VLOOKUP(A1501,'PC - DES'!A:J,6,0),"")</f>
        <v/>
      </c>
      <c r="T1501" s="259" t="str">
        <f t="shared" si="64"/>
        <v/>
      </c>
      <c r="U1501" s="259"/>
      <c r="V1501" s="259"/>
      <c r="W1501" s="259"/>
      <c r="X1501" s="259"/>
      <c r="Y1501" s="259"/>
      <c r="Z1501" s="259"/>
      <c r="AA1501" s="259"/>
      <c r="AB1501" s="259"/>
      <c r="AC1501" s="259"/>
      <c r="AD1501" s="259"/>
      <c r="AE1501" s="259"/>
      <c r="AF1501" s="259"/>
      <c r="AG1501" s="259"/>
    </row>
    <row r="1502" spans="1:33" ht="20.25">
      <c r="A1502" s="252" t="s">
        <v>40955</v>
      </c>
      <c r="B1502" s="840" t="str">
        <f>IFERROR(VLOOKUP(O1502,BASE!A:E,3,0),"")</f>
        <v>CABO DE COBRE FLEXÍVEL ISOLADO, 10 MM², ANTI-CHAMA 450/750 V, PARA CIRCUITOS TERMINAIS - FORNECIMENTO E INSTALAÇÃO. AF_03/2023</v>
      </c>
      <c r="C1502" s="840"/>
      <c r="D1502" s="840"/>
      <c r="E1502" s="840"/>
      <c r="F1502" s="840"/>
      <c r="G1502" s="840"/>
      <c r="H1502" s="840"/>
      <c r="I1502" s="840"/>
      <c r="J1502" s="840"/>
      <c r="K1502" s="840"/>
      <c r="L1502" s="840"/>
      <c r="M1502" s="840"/>
      <c r="N1502" s="298"/>
      <c r="O1502" s="306">
        <v>91932</v>
      </c>
      <c r="P1502" s="258" t="str">
        <f>IFERROR(VLOOKUP(O1502,BASE!A:E,2,0),"")</f>
        <v>SINAPI</v>
      </c>
      <c r="Q1502" s="258">
        <f>IFERROR(C1510,"")</f>
        <v>85.9</v>
      </c>
      <c r="R1502" s="244">
        <v>1</v>
      </c>
      <c r="S1502" s="258">
        <f>IFERROR(VLOOKUP(A1502,'PC - DES'!A:J,6,0),"")</f>
        <v>85.9</v>
      </c>
      <c r="T1502" s="259" t="b">
        <f t="shared" si="64"/>
        <v>1</v>
      </c>
      <c r="U1502" s="259"/>
      <c r="V1502" s="259"/>
      <c r="W1502" s="259"/>
      <c r="X1502" s="259"/>
      <c r="Y1502" s="259"/>
      <c r="Z1502" s="259"/>
      <c r="AA1502" s="259"/>
      <c r="AB1502" s="259"/>
      <c r="AC1502" s="259"/>
      <c r="AD1502" s="259"/>
      <c r="AE1502" s="259"/>
      <c r="AF1502" s="259"/>
      <c r="AG1502" s="259"/>
    </row>
    <row r="1503" spans="1:33" ht="20.25">
      <c r="A1503" s="260"/>
      <c r="B1503" s="261" t="s">
        <v>2</v>
      </c>
      <c r="C1503" s="262" t="s">
        <v>294</v>
      </c>
      <c r="D1503" s="263"/>
      <c r="E1503" s="263" t="s">
        <v>15</v>
      </c>
      <c r="F1503" s="263"/>
      <c r="G1503" s="262" t="s">
        <v>19</v>
      </c>
      <c r="H1503" s="263"/>
      <c r="I1503" s="264" t="s">
        <v>51</v>
      </c>
      <c r="J1503" s="263"/>
      <c r="K1503" s="263" t="s">
        <v>16</v>
      </c>
      <c r="L1503" s="217"/>
      <c r="M1503" s="217"/>
      <c r="N1503" s="219"/>
      <c r="O1503" s="276"/>
      <c r="P1503" s="258" t="str">
        <f>IFERROR(VLOOKUP(O1503,BASE!A:E,2,0),"")</f>
        <v/>
      </c>
      <c r="Q1503" s="258"/>
      <c r="R1503" s="244">
        <v>1</v>
      </c>
      <c r="S1503" s="258" t="str">
        <f>IFERROR(VLOOKUP(A1503,'PC - DES'!A:J,6,0),"")</f>
        <v/>
      </c>
      <c r="T1503" s="259" t="str">
        <f t="shared" si="64"/>
        <v/>
      </c>
      <c r="U1503" s="259"/>
      <c r="V1503" s="259"/>
      <c r="W1503" s="259"/>
      <c r="X1503" s="259"/>
      <c r="Y1503" s="259"/>
      <c r="Z1503" s="259"/>
      <c r="AA1503" s="259"/>
      <c r="AB1503" s="259"/>
      <c r="AC1503" s="259"/>
      <c r="AD1503" s="259"/>
      <c r="AE1503" s="259"/>
      <c r="AF1503" s="259"/>
      <c r="AG1503" s="259"/>
    </row>
    <row r="1504" spans="1:33" ht="20.25">
      <c r="A1504" s="260"/>
      <c r="B1504" s="217" t="s">
        <v>40859</v>
      </c>
      <c r="C1504" s="364">
        <f>17.18</f>
        <v>17.18</v>
      </c>
      <c r="D1504" s="217"/>
      <c r="E1504" s="287"/>
      <c r="F1504" s="217"/>
      <c r="G1504" s="287"/>
      <c r="H1504" s="217"/>
      <c r="I1504" s="218"/>
      <c r="J1504" s="217"/>
      <c r="K1504" s="217"/>
      <c r="L1504" s="217"/>
      <c r="M1504" s="217"/>
      <c r="N1504" s="219"/>
      <c r="O1504" s="276"/>
      <c r="P1504" s="258" t="str">
        <f>IFERROR(VLOOKUP(O1504,BASE!A:E,2,0),"")</f>
        <v/>
      </c>
      <c r="Q1504" s="258"/>
      <c r="R1504" s="244">
        <v>1</v>
      </c>
      <c r="S1504" s="258" t="str">
        <f>IFERROR(VLOOKUP(A1504,'PC - DES'!A:J,6,0),"")</f>
        <v/>
      </c>
      <c r="T1504" s="259" t="str">
        <f t="shared" si="64"/>
        <v/>
      </c>
      <c r="U1504" s="251"/>
      <c r="V1504" s="251"/>
      <c r="W1504" s="251"/>
      <c r="X1504" s="251"/>
      <c r="Y1504" s="251"/>
      <c r="Z1504" s="251"/>
      <c r="AA1504" s="251"/>
      <c r="AB1504" s="251"/>
      <c r="AC1504" s="251"/>
      <c r="AD1504" s="251"/>
      <c r="AE1504" s="251"/>
      <c r="AF1504" s="251"/>
      <c r="AG1504" s="251"/>
    </row>
    <row r="1505" spans="1:33" ht="20.25">
      <c r="A1505" s="260"/>
      <c r="B1505" s="217" t="s">
        <v>40860</v>
      </c>
      <c r="C1505" s="364">
        <f>17.18</f>
        <v>17.18</v>
      </c>
      <c r="D1505" s="217"/>
      <c r="E1505" s="287"/>
      <c r="F1505" s="217"/>
      <c r="G1505" s="287"/>
      <c r="H1505" s="217"/>
      <c r="I1505" s="218"/>
      <c r="J1505" s="217"/>
      <c r="K1505" s="217"/>
      <c r="L1505" s="217"/>
      <c r="M1505" s="217"/>
      <c r="N1505" s="219"/>
      <c r="O1505" s="276"/>
      <c r="P1505" s="258" t="str">
        <f>IFERROR(VLOOKUP(O1505,BASE!A:E,2,0),"")</f>
        <v/>
      </c>
      <c r="Q1505" s="258"/>
      <c r="R1505" s="244">
        <v>1</v>
      </c>
      <c r="S1505" s="258" t="str">
        <f>IFERROR(VLOOKUP(A1505,'PC - DES'!A:J,6,0),"")</f>
        <v/>
      </c>
      <c r="T1505" s="259" t="str">
        <f t="shared" si="64"/>
        <v/>
      </c>
      <c r="U1505" s="251"/>
      <c r="V1505" s="251"/>
      <c r="W1505" s="251"/>
      <c r="X1505" s="251"/>
      <c r="Y1505" s="251"/>
      <c r="Z1505" s="251"/>
      <c r="AA1505" s="251"/>
      <c r="AB1505" s="251"/>
      <c r="AC1505" s="251"/>
      <c r="AD1505" s="251"/>
      <c r="AE1505" s="251"/>
      <c r="AF1505" s="251"/>
      <c r="AG1505" s="251"/>
    </row>
    <row r="1506" spans="1:33" ht="20.25">
      <c r="A1506" s="260"/>
      <c r="B1506" s="217" t="s">
        <v>40861</v>
      </c>
      <c r="C1506" s="364">
        <f>17.18</f>
        <v>17.18</v>
      </c>
      <c r="D1506" s="217"/>
      <c r="E1506" s="287"/>
      <c r="F1506" s="217"/>
      <c r="G1506" s="287"/>
      <c r="H1506" s="217"/>
      <c r="I1506" s="218"/>
      <c r="J1506" s="217"/>
      <c r="K1506" s="217"/>
      <c r="L1506" s="217"/>
      <c r="M1506" s="217"/>
      <c r="N1506" s="219"/>
      <c r="O1506" s="276"/>
      <c r="P1506" s="258" t="str">
        <f>IFERROR(VLOOKUP(O1506,BASE!A:E,2,0),"")</f>
        <v/>
      </c>
      <c r="Q1506" s="258"/>
      <c r="R1506" s="244">
        <v>1</v>
      </c>
      <c r="S1506" s="258" t="str">
        <f>IFERROR(VLOOKUP(A1506,'PC - DES'!A:J,6,0),"")</f>
        <v/>
      </c>
      <c r="T1506" s="259" t="str">
        <f t="shared" ref="T1506:T1537" si="67">IF(A1506&lt;&gt;"",S1506=Q1506,"")</f>
        <v/>
      </c>
      <c r="U1506" s="251"/>
      <c r="V1506" s="251"/>
      <c r="W1506" s="251"/>
      <c r="X1506" s="251"/>
      <c r="Y1506" s="251"/>
      <c r="Z1506" s="251"/>
      <c r="AA1506" s="251"/>
      <c r="AB1506" s="251"/>
      <c r="AC1506" s="251"/>
      <c r="AD1506" s="251"/>
      <c r="AE1506" s="251"/>
      <c r="AF1506" s="251"/>
      <c r="AG1506" s="251"/>
    </row>
    <row r="1507" spans="1:33" ht="20.25">
      <c r="A1507" s="260"/>
      <c r="B1507" s="217" t="s">
        <v>40862</v>
      </c>
      <c r="C1507" s="364">
        <f>17.18</f>
        <v>17.18</v>
      </c>
      <c r="D1507" s="217"/>
      <c r="E1507" s="287"/>
      <c r="F1507" s="217"/>
      <c r="G1507" s="287"/>
      <c r="H1507" s="217"/>
      <c r="I1507" s="218"/>
      <c r="J1507" s="217"/>
      <c r="K1507" s="217"/>
      <c r="L1507" s="217"/>
      <c r="M1507" s="217"/>
      <c r="N1507" s="219"/>
      <c r="O1507" s="276"/>
      <c r="P1507" s="258" t="str">
        <f>IFERROR(VLOOKUP(O1507,BASE!A:E,2,0),"")</f>
        <v/>
      </c>
      <c r="Q1507" s="258"/>
      <c r="R1507" s="244">
        <v>1</v>
      </c>
      <c r="S1507" s="258" t="str">
        <f>IFERROR(VLOOKUP(A1507,'PC - DES'!A:J,6,0),"")</f>
        <v/>
      </c>
      <c r="T1507" s="259" t="str">
        <f t="shared" si="67"/>
        <v/>
      </c>
      <c r="U1507" s="251"/>
      <c r="V1507" s="251"/>
      <c r="W1507" s="251"/>
      <c r="X1507" s="251"/>
      <c r="Y1507" s="251"/>
      <c r="Z1507" s="251"/>
      <c r="AA1507" s="251"/>
      <c r="AB1507" s="251"/>
      <c r="AC1507" s="251"/>
      <c r="AD1507" s="251"/>
      <c r="AE1507" s="251"/>
      <c r="AF1507" s="251"/>
      <c r="AG1507" s="251"/>
    </row>
    <row r="1508" spans="1:33" ht="20.25">
      <c r="A1508" s="260"/>
      <c r="B1508" s="217" t="s">
        <v>40863</v>
      </c>
      <c r="C1508" s="364">
        <f>17.18</f>
        <v>17.18</v>
      </c>
      <c r="D1508" s="217"/>
      <c r="E1508" s="287"/>
      <c r="F1508" s="217"/>
      <c r="G1508" s="287"/>
      <c r="H1508" s="217"/>
      <c r="I1508" s="218"/>
      <c r="J1508" s="217"/>
      <c r="K1508" s="217"/>
      <c r="L1508" s="217"/>
      <c r="M1508" s="217"/>
      <c r="N1508" s="219"/>
      <c r="O1508" s="276"/>
      <c r="P1508" s="258" t="str">
        <f>IFERROR(VLOOKUP(O1508,BASE!A:E,2,0),"")</f>
        <v/>
      </c>
      <c r="Q1508" s="258"/>
      <c r="R1508" s="244">
        <v>1</v>
      </c>
      <c r="S1508" s="258" t="str">
        <f>IFERROR(VLOOKUP(A1508,'PC - DES'!A:J,6,0),"")</f>
        <v/>
      </c>
      <c r="T1508" s="259" t="str">
        <f t="shared" si="67"/>
        <v/>
      </c>
      <c r="U1508" s="251"/>
      <c r="V1508" s="251"/>
      <c r="W1508" s="251"/>
      <c r="X1508" s="251"/>
      <c r="Y1508" s="251"/>
      <c r="Z1508" s="251"/>
      <c r="AA1508" s="251"/>
      <c r="AB1508" s="251"/>
      <c r="AC1508" s="251"/>
      <c r="AD1508" s="251"/>
      <c r="AE1508" s="251"/>
      <c r="AF1508" s="251"/>
      <c r="AG1508" s="251"/>
    </row>
    <row r="1509" spans="1:33" ht="20.25">
      <c r="A1509" s="260"/>
      <c r="B1509" s="217"/>
      <c r="C1509" s="218"/>
      <c r="D1509" s="217"/>
      <c r="E1509" s="287"/>
      <c r="F1509" s="217"/>
      <c r="G1509" s="287"/>
      <c r="H1509" s="217"/>
      <c r="I1509" s="218"/>
      <c r="J1509" s="217"/>
      <c r="K1509" s="217"/>
      <c r="L1509" s="217"/>
      <c r="M1509" s="217"/>
      <c r="N1509" s="219"/>
      <c r="O1509" s="276"/>
      <c r="P1509" s="258" t="str">
        <f>IFERROR(VLOOKUP(O1509,BASE!A:E,2,0),"")</f>
        <v/>
      </c>
      <c r="Q1509" s="258"/>
      <c r="R1509" s="244">
        <v>1</v>
      </c>
      <c r="S1509" s="258" t="str">
        <f>IFERROR(VLOOKUP(A1509,'PC - DES'!A:J,6,0),"")</f>
        <v/>
      </c>
      <c r="T1509" s="259" t="str">
        <f t="shared" si="67"/>
        <v/>
      </c>
      <c r="U1509" s="251"/>
      <c r="V1509" s="251"/>
      <c r="W1509" s="251"/>
      <c r="X1509" s="251"/>
      <c r="Y1509" s="251"/>
      <c r="Z1509" s="251"/>
      <c r="AA1509" s="251"/>
      <c r="AB1509" s="251"/>
      <c r="AC1509" s="251"/>
      <c r="AD1509" s="251"/>
      <c r="AE1509" s="251"/>
      <c r="AF1509" s="251"/>
      <c r="AG1509" s="251"/>
    </row>
    <row r="1510" spans="1:33" ht="20.25">
      <c r="A1510" s="277"/>
      <c r="B1510" s="278" t="s">
        <v>40694</v>
      </c>
      <c r="C1510" s="279">
        <f>SUM(C1504:C1509)</f>
        <v>85.9</v>
      </c>
      <c r="D1510" s="280" t="s">
        <v>7</v>
      </c>
      <c r="E1510" s="281"/>
      <c r="F1510" s="283"/>
      <c r="G1510" s="281"/>
      <c r="H1510" s="283"/>
      <c r="I1510" s="284"/>
      <c r="J1510" s="283"/>
      <c r="K1510" s="283"/>
      <c r="L1510" s="283"/>
      <c r="M1510" s="283"/>
      <c r="N1510" s="285"/>
      <c r="O1510" s="276"/>
      <c r="P1510" s="258" t="str">
        <f>IFERROR(VLOOKUP(O1510,BASE!A:E,2,0),"")</f>
        <v/>
      </c>
      <c r="R1510" s="244">
        <v>1</v>
      </c>
      <c r="S1510" s="258" t="str">
        <f>IFERROR(VLOOKUP(A1510,'PC - DES'!A:J,6,0),"")</f>
        <v/>
      </c>
      <c r="T1510" s="259" t="str">
        <f t="shared" si="67"/>
        <v/>
      </c>
      <c r="U1510" s="259"/>
      <c r="V1510" s="259"/>
      <c r="W1510" s="259"/>
      <c r="X1510" s="259"/>
      <c r="Y1510" s="259"/>
      <c r="Z1510" s="259"/>
      <c r="AA1510" s="259"/>
      <c r="AB1510" s="259"/>
      <c r="AC1510" s="259"/>
      <c r="AD1510" s="259"/>
      <c r="AE1510" s="259"/>
      <c r="AF1510" s="259"/>
      <c r="AG1510" s="259"/>
    </row>
    <row r="1511" spans="1:33" ht="20.25">
      <c r="A1511" s="260"/>
      <c r="B1511" s="217"/>
      <c r="C1511" s="287"/>
      <c r="D1511" s="217"/>
      <c r="E1511" s="287"/>
      <c r="F1511" s="217"/>
      <c r="G1511" s="287"/>
      <c r="H1511" s="217"/>
      <c r="I1511" s="218"/>
      <c r="J1511" s="217"/>
      <c r="K1511" s="217"/>
      <c r="L1511" s="217"/>
      <c r="M1511" s="217"/>
      <c r="N1511" s="219"/>
      <c r="O1511" s="276"/>
      <c r="P1511" s="258" t="str">
        <f>IFERROR(VLOOKUP(O1511,BASE!A:E,2,0),"")</f>
        <v/>
      </c>
      <c r="Q1511" s="258"/>
      <c r="R1511" s="244">
        <v>1</v>
      </c>
      <c r="S1511" s="258" t="str">
        <f>IFERROR(VLOOKUP(A1511,'PC - DES'!A:J,6,0),"")</f>
        <v/>
      </c>
      <c r="T1511" s="259" t="str">
        <f t="shared" si="67"/>
        <v/>
      </c>
      <c r="U1511" s="259"/>
      <c r="V1511" s="259"/>
      <c r="W1511" s="259"/>
      <c r="X1511" s="259"/>
      <c r="Y1511" s="259"/>
      <c r="Z1511" s="259"/>
      <c r="AA1511" s="259"/>
      <c r="AB1511" s="259"/>
      <c r="AC1511" s="259"/>
      <c r="AD1511" s="259"/>
      <c r="AE1511" s="259"/>
      <c r="AF1511" s="259"/>
      <c r="AG1511" s="259"/>
    </row>
    <row r="1512" spans="1:33" ht="20.25">
      <c r="A1512" s="252" t="s">
        <v>40956</v>
      </c>
      <c r="B1512" s="840" t="str">
        <f>IFERROR(VLOOKUP(O1512,BASE!A:E,3,0),"")</f>
        <v>CABO DE COBRE FLEXÍVEL ISOLADO, 16 MM², ANTI-CHAMA 450/750 V, PARA CIRCUITOS TERMINAIS - FORNECIMENTO E INSTALAÇÃO. AF_03/2023</v>
      </c>
      <c r="C1512" s="840"/>
      <c r="D1512" s="840"/>
      <c r="E1512" s="840"/>
      <c r="F1512" s="840"/>
      <c r="G1512" s="840"/>
      <c r="H1512" s="840"/>
      <c r="I1512" s="840"/>
      <c r="J1512" s="840"/>
      <c r="K1512" s="840"/>
      <c r="L1512" s="840"/>
      <c r="M1512" s="840"/>
      <c r="N1512" s="298"/>
      <c r="O1512" s="306">
        <v>91934</v>
      </c>
      <c r="P1512" s="258" t="str">
        <f>IFERROR(VLOOKUP(O1512,BASE!A:E,2,0),"")</f>
        <v>SINAPI</v>
      </c>
      <c r="Q1512" s="258">
        <f>IFERROR(C1520,"")</f>
        <v>226</v>
      </c>
      <c r="R1512" s="244">
        <v>1</v>
      </c>
      <c r="S1512" s="258">
        <f>IFERROR(VLOOKUP(A1512,'PC - DES'!A:J,6,0),"")</f>
        <v>226</v>
      </c>
      <c r="T1512" s="259" t="b">
        <f t="shared" si="67"/>
        <v>1</v>
      </c>
      <c r="U1512" s="259"/>
      <c r="V1512" s="259"/>
      <c r="W1512" s="259"/>
      <c r="X1512" s="259"/>
      <c r="Y1512" s="259"/>
      <c r="Z1512" s="259"/>
      <c r="AA1512" s="259"/>
      <c r="AB1512" s="259"/>
      <c r="AC1512" s="259"/>
      <c r="AD1512" s="259"/>
      <c r="AE1512" s="259"/>
      <c r="AF1512" s="259"/>
      <c r="AG1512" s="259"/>
    </row>
    <row r="1513" spans="1:33" ht="20.25">
      <c r="A1513" s="260"/>
      <c r="B1513" s="261" t="s">
        <v>2</v>
      </c>
      <c r="C1513" s="262" t="s">
        <v>294</v>
      </c>
      <c r="D1513" s="263"/>
      <c r="E1513" s="263" t="s">
        <v>15</v>
      </c>
      <c r="F1513" s="263"/>
      <c r="G1513" s="262" t="s">
        <v>19</v>
      </c>
      <c r="H1513" s="263"/>
      <c r="I1513" s="264" t="s">
        <v>51</v>
      </c>
      <c r="J1513" s="263"/>
      <c r="K1513" s="263" t="s">
        <v>16</v>
      </c>
      <c r="L1513" s="217"/>
      <c r="M1513" s="217"/>
      <c r="N1513" s="219"/>
      <c r="O1513" s="276"/>
      <c r="P1513" s="258" t="str">
        <f>IFERROR(VLOOKUP(O1513,BASE!A:E,2,0),"")</f>
        <v/>
      </c>
      <c r="Q1513" s="258"/>
      <c r="R1513" s="244">
        <v>1</v>
      </c>
      <c r="S1513" s="258" t="str">
        <f>IFERROR(VLOOKUP(A1513,'PC - DES'!A:J,6,0),"")</f>
        <v/>
      </c>
      <c r="T1513" s="259" t="str">
        <f t="shared" si="67"/>
        <v/>
      </c>
      <c r="U1513" s="259"/>
      <c r="V1513" s="259"/>
      <c r="W1513" s="259"/>
      <c r="X1513" s="259"/>
      <c r="Y1513" s="259"/>
      <c r="Z1513" s="259"/>
      <c r="AA1513" s="259"/>
      <c r="AB1513" s="259"/>
      <c r="AC1513" s="259"/>
      <c r="AD1513" s="259"/>
      <c r="AE1513" s="259"/>
      <c r="AF1513" s="259"/>
      <c r="AG1513" s="259"/>
    </row>
    <row r="1514" spans="1:33" ht="20.25">
      <c r="A1514" s="260"/>
      <c r="B1514" s="217" t="s">
        <v>40859</v>
      </c>
      <c r="C1514" s="364">
        <v>45.2</v>
      </c>
      <c r="D1514" s="217"/>
      <c r="E1514" s="287"/>
      <c r="F1514" s="217"/>
      <c r="G1514" s="287"/>
      <c r="H1514" s="217"/>
      <c r="I1514" s="218"/>
      <c r="J1514" s="217"/>
      <c r="K1514" s="217"/>
      <c r="L1514" s="217"/>
      <c r="M1514" s="217"/>
      <c r="N1514" s="219"/>
      <c r="O1514" s="276"/>
      <c r="P1514" s="258" t="str">
        <f>IFERROR(VLOOKUP(O1514,BASE!A:E,2,0),"")</f>
        <v/>
      </c>
      <c r="Q1514" s="258"/>
      <c r="R1514" s="244">
        <v>1</v>
      </c>
      <c r="S1514" s="258" t="str">
        <f>IFERROR(VLOOKUP(A1514,'PC - DES'!A:J,6,0),"")</f>
        <v/>
      </c>
      <c r="T1514" s="259" t="str">
        <f t="shared" si="67"/>
        <v/>
      </c>
      <c r="U1514" s="251"/>
      <c r="V1514" s="251"/>
      <c r="W1514" s="251"/>
      <c r="X1514" s="251"/>
      <c r="Y1514" s="251"/>
      <c r="Z1514" s="251"/>
      <c r="AA1514" s="251"/>
      <c r="AB1514" s="251"/>
      <c r="AC1514" s="251"/>
      <c r="AD1514" s="251"/>
      <c r="AE1514" s="251"/>
      <c r="AF1514" s="251"/>
      <c r="AG1514" s="251"/>
    </row>
    <row r="1515" spans="1:33" ht="20.25">
      <c r="A1515" s="260"/>
      <c r="B1515" s="217" t="s">
        <v>40860</v>
      </c>
      <c r="C1515" s="364">
        <v>45.2</v>
      </c>
      <c r="D1515" s="217"/>
      <c r="E1515" s="287"/>
      <c r="F1515" s="217"/>
      <c r="G1515" s="287"/>
      <c r="H1515" s="217"/>
      <c r="I1515" s="218"/>
      <c r="J1515" s="217"/>
      <c r="K1515" s="217"/>
      <c r="L1515" s="217"/>
      <c r="M1515" s="217"/>
      <c r="N1515" s="219"/>
      <c r="O1515" s="276"/>
      <c r="P1515" s="258" t="str">
        <f>IFERROR(VLOOKUP(O1515,BASE!A:E,2,0),"")</f>
        <v/>
      </c>
      <c r="Q1515" s="258"/>
      <c r="R1515" s="244">
        <v>1</v>
      </c>
      <c r="S1515" s="258" t="str">
        <f>IFERROR(VLOOKUP(A1515,'PC - DES'!A:J,6,0),"")</f>
        <v/>
      </c>
      <c r="T1515" s="259" t="str">
        <f t="shared" si="67"/>
        <v/>
      </c>
      <c r="U1515" s="251"/>
      <c r="V1515" s="251"/>
      <c r="W1515" s="251"/>
      <c r="X1515" s="251"/>
      <c r="Y1515" s="251"/>
      <c r="Z1515" s="251"/>
      <c r="AA1515" s="251"/>
      <c r="AB1515" s="251"/>
      <c r="AC1515" s="251"/>
      <c r="AD1515" s="251"/>
      <c r="AE1515" s="251"/>
      <c r="AF1515" s="251"/>
      <c r="AG1515" s="251"/>
    </row>
    <row r="1516" spans="1:33" ht="20.25">
      <c r="A1516" s="260"/>
      <c r="B1516" s="217" t="s">
        <v>40861</v>
      </c>
      <c r="C1516" s="364">
        <v>45.2</v>
      </c>
      <c r="D1516" s="217"/>
      <c r="E1516" s="287"/>
      <c r="F1516" s="217"/>
      <c r="G1516" s="287"/>
      <c r="H1516" s="217"/>
      <c r="I1516" s="218"/>
      <c r="J1516" s="217"/>
      <c r="K1516" s="217"/>
      <c r="L1516" s="217"/>
      <c r="M1516" s="217"/>
      <c r="N1516" s="219"/>
      <c r="O1516" s="276"/>
      <c r="P1516" s="258" t="str">
        <f>IFERROR(VLOOKUP(O1516,BASE!A:E,2,0),"")</f>
        <v/>
      </c>
      <c r="Q1516" s="258"/>
      <c r="R1516" s="244">
        <v>1</v>
      </c>
      <c r="S1516" s="258" t="str">
        <f>IFERROR(VLOOKUP(A1516,'PC - DES'!A:J,6,0),"")</f>
        <v/>
      </c>
      <c r="T1516" s="259" t="str">
        <f t="shared" si="67"/>
        <v/>
      </c>
      <c r="U1516" s="251"/>
      <c r="V1516" s="251"/>
      <c r="W1516" s="251"/>
      <c r="X1516" s="251"/>
      <c r="Y1516" s="251"/>
      <c r="Z1516" s="251"/>
      <c r="AA1516" s="251"/>
      <c r="AB1516" s="251"/>
      <c r="AC1516" s="251"/>
      <c r="AD1516" s="251"/>
      <c r="AE1516" s="251"/>
      <c r="AF1516" s="251"/>
      <c r="AG1516" s="251"/>
    </row>
    <row r="1517" spans="1:33" ht="20.25">
      <c r="A1517" s="260"/>
      <c r="B1517" s="217" t="s">
        <v>40862</v>
      </c>
      <c r="C1517" s="364">
        <v>45.2</v>
      </c>
      <c r="D1517" s="217"/>
      <c r="E1517" s="287"/>
      <c r="F1517" s="217"/>
      <c r="G1517" s="287"/>
      <c r="H1517" s="217"/>
      <c r="I1517" s="218"/>
      <c r="J1517" s="217"/>
      <c r="K1517" s="217"/>
      <c r="L1517" s="217"/>
      <c r="M1517" s="217"/>
      <c r="N1517" s="219"/>
      <c r="O1517" s="276"/>
      <c r="P1517" s="258" t="str">
        <f>IFERROR(VLOOKUP(O1517,BASE!A:E,2,0),"")</f>
        <v/>
      </c>
      <c r="Q1517" s="258"/>
      <c r="R1517" s="244">
        <v>1</v>
      </c>
      <c r="S1517" s="258" t="str">
        <f>IFERROR(VLOOKUP(A1517,'PC - DES'!A:J,6,0),"")</f>
        <v/>
      </c>
      <c r="T1517" s="259" t="str">
        <f t="shared" si="67"/>
        <v/>
      </c>
      <c r="U1517" s="251"/>
      <c r="V1517" s="251"/>
      <c r="W1517" s="251"/>
      <c r="X1517" s="251"/>
      <c r="Y1517" s="251"/>
      <c r="Z1517" s="251"/>
      <c r="AA1517" s="251"/>
      <c r="AB1517" s="251"/>
      <c r="AC1517" s="251"/>
      <c r="AD1517" s="251"/>
      <c r="AE1517" s="251"/>
      <c r="AF1517" s="251"/>
      <c r="AG1517" s="251"/>
    </row>
    <row r="1518" spans="1:33" ht="20.25">
      <c r="A1518" s="260"/>
      <c r="B1518" s="217" t="s">
        <v>40863</v>
      </c>
      <c r="C1518" s="364">
        <v>45.2</v>
      </c>
      <c r="D1518" s="217"/>
      <c r="E1518" s="287"/>
      <c r="F1518" s="217"/>
      <c r="G1518" s="287"/>
      <c r="H1518" s="217"/>
      <c r="I1518" s="218"/>
      <c r="J1518" s="217"/>
      <c r="K1518" s="217"/>
      <c r="L1518" s="217"/>
      <c r="M1518" s="217"/>
      <c r="N1518" s="219"/>
      <c r="O1518" s="276"/>
      <c r="P1518" s="258" t="str">
        <f>IFERROR(VLOOKUP(O1518,BASE!A:E,2,0),"")</f>
        <v/>
      </c>
      <c r="Q1518" s="258"/>
      <c r="R1518" s="244">
        <v>1</v>
      </c>
      <c r="S1518" s="258" t="str">
        <f>IFERROR(VLOOKUP(A1518,'PC - DES'!A:J,6,0),"")</f>
        <v/>
      </c>
      <c r="T1518" s="259" t="str">
        <f t="shared" si="67"/>
        <v/>
      </c>
      <c r="U1518" s="251"/>
      <c r="V1518" s="251"/>
      <c r="W1518" s="251"/>
      <c r="X1518" s="251"/>
      <c r="Y1518" s="251"/>
      <c r="Z1518" s="251"/>
      <c r="AA1518" s="251"/>
      <c r="AB1518" s="251"/>
      <c r="AC1518" s="251"/>
      <c r="AD1518" s="251"/>
      <c r="AE1518" s="251"/>
      <c r="AF1518" s="251"/>
      <c r="AG1518" s="251"/>
    </row>
    <row r="1519" spans="1:33" ht="20.25">
      <c r="A1519" s="260"/>
      <c r="B1519" s="217"/>
      <c r="C1519" s="218"/>
      <c r="D1519" s="217"/>
      <c r="E1519" s="287"/>
      <c r="F1519" s="217"/>
      <c r="G1519" s="287"/>
      <c r="H1519" s="217"/>
      <c r="I1519" s="218"/>
      <c r="J1519" s="217"/>
      <c r="K1519" s="217"/>
      <c r="L1519" s="217"/>
      <c r="M1519" s="217"/>
      <c r="N1519" s="219"/>
      <c r="O1519" s="276"/>
      <c r="P1519" s="258" t="str">
        <f>IFERROR(VLOOKUP(O1519,BASE!A:E,2,0),"")</f>
        <v/>
      </c>
      <c r="Q1519" s="258"/>
      <c r="R1519" s="244">
        <v>1</v>
      </c>
      <c r="S1519" s="258" t="str">
        <f>IFERROR(VLOOKUP(A1519,'PC - DES'!A:J,6,0),"")</f>
        <v/>
      </c>
      <c r="T1519" s="259" t="str">
        <f t="shared" si="67"/>
        <v/>
      </c>
      <c r="U1519" s="251"/>
      <c r="V1519" s="251"/>
      <c r="W1519" s="251"/>
      <c r="X1519" s="251"/>
      <c r="Y1519" s="251"/>
      <c r="Z1519" s="251"/>
      <c r="AA1519" s="251"/>
      <c r="AB1519" s="251"/>
      <c r="AC1519" s="251"/>
      <c r="AD1519" s="251"/>
      <c r="AE1519" s="251"/>
      <c r="AF1519" s="251"/>
      <c r="AG1519" s="251"/>
    </row>
    <row r="1520" spans="1:33" ht="20.25">
      <c r="A1520" s="277"/>
      <c r="B1520" s="278" t="s">
        <v>40694</v>
      </c>
      <c r="C1520" s="279">
        <f>SUM(C1514:C1519)</f>
        <v>226</v>
      </c>
      <c r="D1520" s="280" t="s">
        <v>7</v>
      </c>
      <c r="E1520" s="281"/>
      <c r="F1520" s="283"/>
      <c r="G1520" s="281"/>
      <c r="H1520" s="283"/>
      <c r="I1520" s="284"/>
      <c r="J1520" s="283"/>
      <c r="K1520" s="283"/>
      <c r="L1520" s="283"/>
      <c r="M1520" s="283"/>
      <c r="N1520" s="285"/>
      <c r="O1520" s="276"/>
      <c r="P1520" s="258" t="str">
        <f>IFERROR(VLOOKUP(O1520,BASE!A:E,2,0),"")</f>
        <v/>
      </c>
      <c r="R1520" s="244">
        <v>1</v>
      </c>
      <c r="S1520" s="258" t="str">
        <f>IFERROR(VLOOKUP(A1520,'PC - DES'!A:J,6,0),"")</f>
        <v/>
      </c>
      <c r="T1520" s="259" t="str">
        <f t="shared" si="67"/>
        <v/>
      </c>
      <c r="U1520" s="259"/>
      <c r="V1520" s="259"/>
      <c r="W1520" s="259"/>
      <c r="X1520" s="259"/>
      <c r="Y1520" s="259"/>
      <c r="Z1520" s="259"/>
      <c r="AA1520" s="259"/>
      <c r="AB1520" s="259"/>
      <c r="AC1520" s="259"/>
      <c r="AD1520" s="259"/>
      <c r="AE1520" s="259"/>
      <c r="AF1520" s="259"/>
      <c r="AG1520" s="259"/>
    </row>
    <row r="1521" spans="1:33" ht="20.25">
      <c r="A1521" s="260"/>
      <c r="B1521" s="217"/>
      <c r="C1521" s="287"/>
      <c r="D1521" s="217"/>
      <c r="E1521" s="287"/>
      <c r="F1521" s="217"/>
      <c r="G1521" s="287"/>
      <c r="H1521" s="217"/>
      <c r="I1521" s="218"/>
      <c r="J1521" s="217"/>
      <c r="K1521" s="217"/>
      <c r="L1521" s="217"/>
      <c r="M1521" s="217"/>
      <c r="N1521" s="219"/>
      <c r="O1521" s="276"/>
      <c r="P1521" s="258" t="str">
        <f>IFERROR(VLOOKUP(O1521,BASE!A:E,2,0),"")</f>
        <v/>
      </c>
      <c r="Q1521" s="258"/>
      <c r="R1521" s="244">
        <v>1</v>
      </c>
      <c r="S1521" s="258" t="str">
        <f>IFERROR(VLOOKUP(A1521,'PC - DES'!A:J,6,0),"")</f>
        <v/>
      </c>
      <c r="T1521" s="259" t="str">
        <f t="shared" si="67"/>
        <v/>
      </c>
      <c r="U1521" s="259"/>
      <c r="V1521" s="259"/>
      <c r="W1521" s="259"/>
      <c r="X1521" s="259"/>
      <c r="Y1521" s="259"/>
      <c r="Z1521" s="259"/>
      <c r="AA1521" s="259"/>
      <c r="AB1521" s="259"/>
      <c r="AC1521" s="259"/>
      <c r="AD1521" s="259"/>
      <c r="AE1521" s="259"/>
      <c r="AF1521" s="259"/>
      <c r="AG1521" s="259"/>
    </row>
    <row r="1522" spans="1:33" ht="20.25">
      <c r="A1522" s="252" t="s">
        <v>40957</v>
      </c>
      <c r="B1522" s="840" t="str">
        <f>IFERROR(VLOOKUP(O1522,BASE!A:E,3,0),"")</f>
        <v>CABO DE COBRE FLEXÍVEL ISOLADO, 1,5 MM², ANTI-CHAMA 450/750 V, PARA CIRCUITOS TERMINAIS - FORNECIMENTO E INSTALAÇÃO. AF_03/2023</v>
      </c>
      <c r="C1522" s="840"/>
      <c r="D1522" s="840"/>
      <c r="E1522" s="840"/>
      <c r="F1522" s="840"/>
      <c r="G1522" s="840"/>
      <c r="H1522" s="840"/>
      <c r="I1522" s="840"/>
      <c r="J1522" s="840"/>
      <c r="K1522" s="840"/>
      <c r="L1522" s="840"/>
      <c r="M1522" s="840"/>
      <c r="N1522" s="298"/>
      <c r="O1522" s="306">
        <v>91924</v>
      </c>
      <c r="P1522" s="258" t="str">
        <f>IFERROR(VLOOKUP(O1522,BASE!A:E,2,0),"")</f>
        <v>SINAPI</v>
      </c>
      <c r="Q1522" s="258">
        <f>IFERROR(C1530,"")</f>
        <v>1171.6500000000001</v>
      </c>
      <c r="R1522" s="244">
        <v>1</v>
      </c>
      <c r="S1522" s="258">
        <f>IFERROR(VLOOKUP(A1522,'PC - DES'!A:J,6,0),"")</f>
        <v>1171.6500000000001</v>
      </c>
      <c r="T1522" s="259" t="b">
        <f t="shared" si="67"/>
        <v>1</v>
      </c>
      <c r="U1522" s="259"/>
      <c r="V1522" s="259"/>
      <c r="W1522" s="259"/>
      <c r="X1522" s="259"/>
      <c r="Y1522" s="259"/>
      <c r="Z1522" s="259"/>
      <c r="AA1522" s="259"/>
      <c r="AB1522" s="259"/>
      <c r="AC1522" s="259"/>
      <c r="AD1522" s="259"/>
      <c r="AE1522" s="259"/>
      <c r="AF1522" s="259"/>
      <c r="AG1522" s="259"/>
    </row>
    <row r="1523" spans="1:33" ht="20.25">
      <c r="A1523" s="260"/>
      <c r="B1523" s="261" t="s">
        <v>2</v>
      </c>
      <c r="C1523" s="262" t="s">
        <v>294</v>
      </c>
      <c r="D1523" s="263"/>
      <c r="E1523" s="263" t="s">
        <v>15</v>
      </c>
      <c r="F1523" s="263"/>
      <c r="G1523" s="262" t="s">
        <v>19</v>
      </c>
      <c r="H1523" s="263"/>
      <c r="I1523" s="264" t="s">
        <v>51</v>
      </c>
      <c r="J1523" s="263"/>
      <c r="K1523" s="263" t="s">
        <v>16</v>
      </c>
      <c r="L1523" s="217"/>
      <c r="M1523" s="217"/>
      <c r="N1523" s="219"/>
      <c r="O1523" s="276"/>
      <c r="P1523" s="258" t="str">
        <f>IFERROR(VLOOKUP(O1523,BASE!A:E,2,0),"")</f>
        <v/>
      </c>
      <c r="Q1523" s="258"/>
      <c r="R1523" s="244">
        <v>1</v>
      </c>
      <c r="S1523" s="258" t="str">
        <f>IFERROR(VLOOKUP(A1523,'PC - DES'!A:J,6,0),"")</f>
        <v/>
      </c>
      <c r="T1523" s="259" t="str">
        <f t="shared" si="67"/>
        <v/>
      </c>
      <c r="U1523" s="259"/>
      <c r="V1523" s="259"/>
      <c r="W1523" s="259"/>
      <c r="X1523" s="259"/>
      <c r="Y1523" s="259"/>
      <c r="Z1523" s="259"/>
      <c r="AA1523" s="259"/>
      <c r="AB1523" s="259"/>
      <c r="AC1523" s="259"/>
      <c r="AD1523" s="259"/>
      <c r="AE1523" s="259"/>
      <c r="AF1523" s="259"/>
      <c r="AG1523" s="259"/>
    </row>
    <row r="1524" spans="1:33" ht="20.25">
      <c r="A1524" s="260"/>
      <c r="B1524" s="217" t="s">
        <v>40859</v>
      </c>
      <c r="C1524" s="287">
        <f>73.5+26.72</f>
        <v>100.22</v>
      </c>
      <c r="D1524" s="217"/>
      <c r="E1524" s="287"/>
      <c r="F1524" s="217"/>
      <c r="G1524" s="287"/>
      <c r="H1524" s="217"/>
      <c r="I1524" s="218"/>
      <c r="J1524" s="217"/>
      <c r="K1524" s="217"/>
      <c r="L1524" s="217"/>
      <c r="M1524" s="217"/>
      <c r="N1524" s="219"/>
      <c r="O1524" s="276"/>
      <c r="P1524" s="258" t="str">
        <f>IFERROR(VLOOKUP(O1524,BASE!A:E,2,0),"")</f>
        <v/>
      </c>
      <c r="Q1524" s="258"/>
      <c r="R1524" s="244">
        <v>1</v>
      </c>
      <c r="S1524" s="258" t="str">
        <f>IFERROR(VLOOKUP(A1524,'PC - DES'!A:J,6,0),"")</f>
        <v/>
      </c>
      <c r="T1524" s="259" t="str">
        <f t="shared" si="67"/>
        <v/>
      </c>
      <c r="U1524" s="251"/>
      <c r="V1524" s="251"/>
      <c r="W1524" s="251"/>
      <c r="X1524" s="251"/>
      <c r="Y1524" s="251"/>
      <c r="Z1524" s="251"/>
      <c r="AA1524" s="251"/>
      <c r="AB1524" s="251"/>
      <c r="AC1524" s="251"/>
      <c r="AD1524" s="251"/>
      <c r="AE1524" s="251"/>
      <c r="AF1524" s="251"/>
      <c r="AG1524" s="251"/>
    </row>
    <row r="1525" spans="1:33" ht="20.25">
      <c r="A1525" s="260"/>
      <c r="B1525" s="217" t="s">
        <v>40860</v>
      </c>
      <c r="C1525" s="287">
        <f>236.7+10.95</f>
        <v>247.65</v>
      </c>
      <c r="D1525" s="217"/>
      <c r="E1525" s="287"/>
      <c r="F1525" s="217"/>
      <c r="G1525" s="287"/>
      <c r="H1525" s="217"/>
      <c r="I1525" s="218"/>
      <c r="J1525" s="217"/>
      <c r="K1525" s="217"/>
      <c r="L1525" s="217"/>
      <c r="M1525" s="217"/>
      <c r="N1525" s="219"/>
      <c r="O1525" s="276"/>
      <c r="P1525" s="258" t="str">
        <f>IFERROR(VLOOKUP(O1525,BASE!A:E,2,0),"")</f>
        <v/>
      </c>
      <c r="Q1525" s="258"/>
      <c r="R1525" s="244">
        <v>1</v>
      </c>
      <c r="S1525" s="258" t="str">
        <f>IFERROR(VLOOKUP(A1525,'PC - DES'!A:J,6,0),"")</f>
        <v/>
      </c>
      <c r="T1525" s="259" t="str">
        <f t="shared" si="67"/>
        <v/>
      </c>
      <c r="U1525" s="251"/>
      <c r="V1525" s="251"/>
      <c r="W1525" s="251"/>
      <c r="X1525" s="251"/>
      <c r="Y1525" s="251"/>
      <c r="Z1525" s="251"/>
      <c r="AA1525" s="251"/>
      <c r="AB1525" s="251"/>
      <c r="AC1525" s="251"/>
      <c r="AD1525" s="251"/>
      <c r="AE1525" s="251"/>
      <c r="AF1525" s="251"/>
      <c r="AG1525" s="251"/>
    </row>
    <row r="1526" spans="1:33" ht="20.25">
      <c r="A1526" s="260"/>
      <c r="B1526" s="217" t="s">
        <v>40861</v>
      </c>
      <c r="C1526" s="287">
        <f>60.8+60.86</f>
        <v>121.66</v>
      </c>
      <c r="D1526" s="217"/>
      <c r="E1526" s="287"/>
      <c r="F1526" s="217"/>
      <c r="G1526" s="287"/>
      <c r="H1526" s="217"/>
      <c r="I1526" s="218"/>
      <c r="J1526" s="217"/>
      <c r="K1526" s="217"/>
      <c r="L1526" s="217"/>
      <c r="M1526" s="217"/>
      <c r="N1526" s="219"/>
      <c r="O1526" s="276"/>
      <c r="P1526" s="258" t="str">
        <f>IFERROR(VLOOKUP(O1526,BASE!A:E,2,0),"")</f>
        <v/>
      </c>
      <c r="Q1526" s="258"/>
      <c r="R1526" s="244">
        <v>1</v>
      </c>
      <c r="S1526" s="258" t="str">
        <f>IFERROR(VLOOKUP(A1526,'PC - DES'!A:J,6,0),"")</f>
        <v/>
      </c>
      <c r="T1526" s="259" t="str">
        <f t="shared" si="67"/>
        <v/>
      </c>
      <c r="U1526" s="251"/>
      <c r="V1526" s="251"/>
      <c r="W1526" s="251"/>
      <c r="X1526" s="251"/>
      <c r="Y1526" s="251"/>
      <c r="Z1526" s="251"/>
      <c r="AA1526" s="251"/>
      <c r="AB1526" s="251"/>
      <c r="AC1526" s="251"/>
      <c r="AD1526" s="251"/>
      <c r="AE1526" s="251"/>
      <c r="AF1526" s="251"/>
      <c r="AG1526" s="251"/>
    </row>
    <row r="1527" spans="1:33" ht="20.25">
      <c r="A1527" s="260"/>
      <c r="B1527" s="217" t="s">
        <v>40862</v>
      </c>
      <c r="C1527" s="287">
        <f>117.7+108.46</f>
        <v>226.16</v>
      </c>
      <c r="D1527" s="217"/>
      <c r="E1527" s="287"/>
      <c r="F1527" s="217"/>
      <c r="G1527" s="287"/>
      <c r="H1527" s="217"/>
      <c r="I1527" s="218"/>
      <c r="J1527" s="217"/>
      <c r="K1527" s="217"/>
      <c r="L1527" s="217"/>
      <c r="M1527" s="217"/>
      <c r="N1527" s="219"/>
      <c r="O1527" s="276"/>
      <c r="P1527" s="258" t="str">
        <f>IFERROR(VLOOKUP(O1527,BASE!A:E,2,0),"")</f>
        <v/>
      </c>
      <c r="Q1527" s="258"/>
      <c r="R1527" s="244">
        <v>1</v>
      </c>
      <c r="S1527" s="258" t="str">
        <f>IFERROR(VLOOKUP(A1527,'PC - DES'!A:J,6,0),"")</f>
        <v/>
      </c>
      <c r="T1527" s="259" t="str">
        <f t="shared" si="67"/>
        <v/>
      </c>
      <c r="U1527" s="251"/>
      <c r="V1527" s="251"/>
      <c r="W1527" s="251"/>
      <c r="X1527" s="251"/>
      <c r="Y1527" s="251"/>
      <c r="Z1527" s="251"/>
      <c r="AA1527" s="251"/>
      <c r="AB1527" s="251"/>
      <c r="AC1527" s="251"/>
      <c r="AD1527" s="251"/>
      <c r="AE1527" s="251"/>
      <c r="AF1527" s="251"/>
      <c r="AG1527" s="251"/>
    </row>
    <row r="1528" spans="1:33" ht="20.25">
      <c r="A1528" s="260"/>
      <c r="B1528" s="217" t="s">
        <v>40864</v>
      </c>
      <c r="C1528" s="287">
        <f>373.3+102.66</f>
        <v>475.96</v>
      </c>
      <c r="D1528" s="217"/>
      <c r="E1528" s="287"/>
      <c r="F1528" s="217"/>
      <c r="G1528" s="287"/>
      <c r="H1528" s="217"/>
      <c r="I1528" s="218"/>
      <c r="J1528" s="217"/>
      <c r="K1528" s="217"/>
      <c r="L1528" s="217"/>
      <c r="M1528" s="217"/>
      <c r="N1528" s="219"/>
      <c r="O1528" s="276"/>
      <c r="P1528" s="258" t="str">
        <f>IFERROR(VLOOKUP(O1528,BASE!A:E,2,0),"")</f>
        <v/>
      </c>
      <c r="Q1528" s="258"/>
      <c r="R1528" s="244">
        <v>1</v>
      </c>
      <c r="S1528" s="258" t="str">
        <f>IFERROR(VLOOKUP(A1528,'PC - DES'!A:J,6,0),"")</f>
        <v/>
      </c>
      <c r="T1528" s="259" t="str">
        <f t="shared" si="67"/>
        <v/>
      </c>
      <c r="U1528" s="251"/>
      <c r="V1528" s="251"/>
      <c r="W1528" s="251"/>
      <c r="X1528" s="251"/>
      <c r="Y1528" s="251"/>
      <c r="Z1528" s="251"/>
      <c r="AA1528" s="251"/>
      <c r="AB1528" s="251"/>
      <c r="AC1528" s="251"/>
      <c r="AD1528" s="251"/>
      <c r="AE1528" s="251"/>
      <c r="AF1528" s="251"/>
      <c r="AG1528" s="251"/>
    </row>
    <row r="1529" spans="1:33" ht="20.25">
      <c r="A1529" s="260"/>
      <c r="B1529" s="217"/>
      <c r="C1529" s="287"/>
      <c r="D1529" s="217"/>
      <c r="E1529" s="287"/>
      <c r="F1529" s="217"/>
      <c r="G1529" s="287"/>
      <c r="H1529" s="217"/>
      <c r="I1529" s="218"/>
      <c r="J1529" s="217"/>
      <c r="K1529" s="217"/>
      <c r="L1529" s="217"/>
      <c r="M1529" s="217"/>
      <c r="N1529" s="219"/>
      <c r="O1529" s="276"/>
      <c r="P1529" s="258"/>
      <c r="Q1529" s="258"/>
      <c r="R1529" s="244"/>
      <c r="S1529" s="258" t="str">
        <f>IFERROR(VLOOKUP(A1529,'PC - DES'!A:J,6,0),"")</f>
        <v/>
      </c>
      <c r="T1529" s="259"/>
      <c r="U1529" s="251"/>
      <c r="V1529" s="251"/>
      <c r="W1529" s="251"/>
      <c r="X1529" s="251"/>
      <c r="Y1529" s="251"/>
      <c r="Z1529" s="251"/>
      <c r="AA1529" s="251"/>
      <c r="AB1529" s="251"/>
      <c r="AC1529" s="251"/>
      <c r="AD1529" s="251"/>
      <c r="AE1529" s="251"/>
      <c r="AF1529" s="251"/>
      <c r="AG1529" s="251"/>
    </row>
    <row r="1530" spans="1:33" ht="20.25">
      <c r="A1530" s="277"/>
      <c r="B1530" s="278" t="s">
        <v>40694</v>
      </c>
      <c r="C1530" s="279">
        <f>SUM(C1524:C1528)</f>
        <v>1171.6500000000001</v>
      </c>
      <c r="D1530" s="280" t="s">
        <v>7</v>
      </c>
      <c r="E1530" s="281"/>
      <c r="F1530" s="283"/>
      <c r="G1530" s="281"/>
      <c r="H1530" s="283"/>
      <c r="I1530" s="284"/>
      <c r="J1530" s="283"/>
      <c r="K1530" s="283"/>
      <c r="L1530" s="283"/>
      <c r="M1530" s="283"/>
      <c r="N1530" s="285"/>
      <c r="O1530" s="276"/>
      <c r="P1530" s="258" t="str">
        <f>IFERROR(VLOOKUP(O1530,BASE!A:E,2,0),"")</f>
        <v/>
      </c>
      <c r="R1530" s="244">
        <v>1</v>
      </c>
      <c r="S1530" s="258" t="str">
        <f>IFERROR(VLOOKUP(A1530,'PC - DES'!A:J,6,0),"")</f>
        <v/>
      </c>
      <c r="T1530" s="259" t="str">
        <f t="shared" si="67"/>
        <v/>
      </c>
      <c r="U1530" s="259"/>
      <c r="V1530" s="259"/>
      <c r="W1530" s="259"/>
      <c r="X1530" s="259"/>
      <c r="Y1530" s="259"/>
      <c r="Z1530" s="259"/>
      <c r="AA1530" s="259"/>
      <c r="AB1530" s="259"/>
      <c r="AC1530" s="259"/>
      <c r="AD1530" s="259"/>
      <c r="AE1530" s="259"/>
      <c r="AF1530" s="259"/>
      <c r="AG1530" s="259"/>
    </row>
    <row r="1531" spans="1:33" ht="20.25">
      <c r="A1531" s="260"/>
      <c r="B1531" s="217"/>
      <c r="C1531" s="287"/>
      <c r="D1531" s="217"/>
      <c r="E1531" s="287"/>
      <c r="F1531" s="217"/>
      <c r="G1531" s="287"/>
      <c r="H1531" s="217"/>
      <c r="I1531" s="218"/>
      <c r="J1531" s="217"/>
      <c r="K1531" s="217"/>
      <c r="L1531" s="217"/>
      <c r="M1531" s="217"/>
      <c r="N1531" s="219"/>
      <c r="O1531" s="276"/>
      <c r="P1531" s="258" t="str">
        <f>IFERROR(VLOOKUP(O1531,BASE!A:E,2,0),"")</f>
        <v/>
      </c>
      <c r="Q1531" s="258"/>
      <c r="R1531" s="244">
        <v>1</v>
      </c>
      <c r="S1531" s="258" t="str">
        <f>IFERROR(VLOOKUP(A1531,'PC - DES'!A:J,6,0),"")</f>
        <v/>
      </c>
      <c r="T1531" s="259" t="str">
        <f t="shared" si="67"/>
        <v/>
      </c>
      <c r="U1531" s="259"/>
      <c r="V1531" s="259"/>
      <c r="W1531" s="259"/>
      <c r="X1531" s="259"/>
      <c r="Y1531" s="259"/>
      <c r="Z1531" s="259"/>
      <c r="AA1531" s="259"/>
      <c r="AB1531" s="259"/>
      <c r="AC1531" s="259"/>
      <c r="AD1531" s="259"/>
      <c r="AE1531" s="259"/>
      <c r="AF1531" s="259"/>
      <c r="AG1531" s="259"/>
    </row>
    <row r="1532" spans="1:33" ht="20.25">
      <c r="A1532" s="252" t="s">
        <v>40958</v>
      </c>
      <c r="B1532" s="840" t="str">
        <f>IFERROR(VLOOKUP(O1532,BASE!A:E,3,0),"")</f>
        <v>CABO DE COBRE FLEXIVEL COM ISOLAMENTO TERMOPLASTICO,COMPREENDENDO:PREPARO,CORTE E ENFIACAO EM ELETRODUTOS,NA BITOLA DE 50MM2, 450/750V.FORNECIMENTO E COLOCACAO</v>
      </c>
      <c r="C1532" s="840"/>
      <c r="D1532" s="840"/>
      <c r="E1532" s="840"/>
      <c r="F1532" s="840"/>
      <c r="G1532" s="840"/>
      <c r="H1532" s="840"/>
      <c r="I1532" s="840"/>
      <c r="J1532" s="840"/>
      <c r="K1532" s="840"/>
      <c r="L1532" s="840"/>
      <c r="M1532" s="840"/>
      <c r="N1532" s="298"/>
      <c r="O1532" s="306" t="s">
        <v>8063</v>
      </c>
      <c r="P1532" s="258" t="str">
        <f>IFERROR(VLOOKUP(O1532,BASE!A:E,2,0),"")</f>
        <v>EMOP</v>
      </c>
      <c r="Q1532" s="258">
        <f>IFERROR(C1536,"")</f>
        <v>36.75</v>
      </c>
      <c r="R1532" s="244">
        <v>1</v>
      </c>
      <c r="S1532" s="258">
        <f>IFERROR(VLOOKUP(A1532,'PC - DES'!A:J,6,0),"")</f>
        <v>36.75</v>
      </c>
      <c r="T1532" s="259" t="b">
        <f t="shared" si="67"/>
        <v>1</v>
      </c>
      <c r="U1532" s="259"/>
      <c r="V1532" s="259"/>
      <c r="W1532" s="259"/>
      <c r="X1532" s="259"/>
      <c r="Y1532" s="259"/>
      <c r="Z1532" s="259"/>
      <c r="AA1532" s="259"/>
      <c r="AB1532" s="259"/>
      <c r="AC1532" s="259"/>
      <c r="AD1532" s="259"/>
      <c r="AE1532" s="259"/>
      <c r="AF1532" s="259"/>
      <c r="AG1532" s="259"/>
    </row>
    <row r="1533" spans="1:33" ht="20.25">
      <c r="A1533" s="260"/>
      <c r="B1533" s="261" t="s">
        <v>2</v>
      </c>
      <c r="C1533" s="262" t="s">
        <v>294</v>
      </c>
      <c r="D1533" s="263"/>
      <c r="E1533" s="263" t="s">
        <v>15</v>
      </c>
      <c r="F1533" s="263"/>
      <c r="G1533" s="262" t="s">
        <v>19</v>
      </c>
      <c r="H1533" s="263"/>
      <c r="I1533" s="264" t="s">
        <v>51</v>
      </c>
      <c r="J1533" s="263"/>
      <c r="K1533" s="263" t="s">
        <v>16</v>
      </c>
      <c r="L1533" s="217"/>
      <c r="M1533" s="217"/>
      <c r="N1533" s="219"/>
      <c r="O1533" s="276"/>
      <c r="P1533" s="258" t="str">
        <f>IFERROR(VLOOKUP(O1533,BASE!A:E,2,0),"")</f>
        <v/>
      </c>
      <c r="Q1533" s="258"/>
      <c r="R1533" s="244">
        <v>1</v>
      </c>
      <c r="S1533" s="258" t="str">
        <f>IFERROR(VLOOKUP(A1533,'PC - DES'!A:J,6,0),"")</f>
        <v/>
      </c>
      <c r="T1533" s="259" t="str">
        <f t="shared" si="67"/>
        <v/>
      </c>
      <c r="U1533" s="259"/>
      <c r="V1533" s="259"/>
      <c r="W1533" s="259"/>
      <c r="X1533" s="259"/>
      <c r="Y1533" s="259"/>
      <c r="Z1533" s="259"/>
      <c r="AA1533" s="259"/>
      <c r="AB1533" s="259"/>
      <c r="AC1533" s="259"/>
      <c r="AD1533" s="259"/>
      <c r="AE1533" s="259"/>
      <c r="AF1533" s="259"/>
      <c r="AG1533" s="259"/>
    </row>
    <row r="1534" spans="1:33" ht="20.25">
      <c r="A1534" s="260"/>
      <c r="B1534" s="217" t="s">
        <v>40866</v>
      </c>
      <c r="C1534" s="339">
        <v>36.75</v>
      </c>
      <c r="D1534" s="217"/>
      <c r="E1534" s="287"/>
      <c r="F1534" s="217"/>
      <c r="G1534" s="287"/>
      <c r="H1534" s="217"/>
      <c r="I1534" s="218"/>
      <c r="J1534" s="217"/>
      <c r="K1534" s="217"/>
      <c r="L1534" s="217"/>
      <c r="M1534" s="217"/>
      <c r="N1534" s="219"/>
      <c r="O1534" s="276"/>
      <c r="P1534" s="258" t="str">
        <f>IFERROR(VLOOKUP(O1534,BASE!A:E,2,0),"")</f>
        <v/>
      </c>
      <c r="Q1534" s="258"/>
      <c r="R1534" s="244">
        <v>1</v>
      </c>
      <c r="S1534" s="258" t="str">
        <f>IFERROR(VLOOKUP(A1534,'PC - DES'!A:J,6,0),"")</f>
        <v/>
      </c>
      <c r="T1534" s="259" t="str">
        <f t="shared" si="67"/>
        <v/>
      </c>
      <c r="U1534" s="251"/>
      <c r="V1534" s="251"/>
      <c r="W1534" s="251"/>
      <c r="X1534" s="251"/>
      <c r="Y1534" s="251"/>
      <c r="Z1534" s="251"/>
      <c r="AA1534" s="251"/>
      <c r="AB1534" s="251"/>
      <c r="AC1534" s="251"/>
      <c r="AD1534" s="251"/>
      <c r="AE1534" s="251"/>
      <c r="AF1534" s="251"/>
      <c r="AG1534" s="251"/>
    </row>
    <row r="1535" spans="1:33" ht="20.25">
      <c r="A1535" s="260"/>
      <c r="B1535" s="217"/>
      <c r="C1535" s="287"/>
      <c r="D1535" s="217"/>
      <c r="E1535" s="287"/>
      <c r="F1535" s="217"/>
      <c r="G1535" s="287"/>
      <c r="H1535" s="217"/>
      <c r="I1535" s="218"/>
      <c r="J1535" s="217"/>
      <c r="K1535" s="217"/>
      <c r="L1535" s="217"/>
      <c r="M1535" s="217"/>
      <c r="N1535" s="219"/>
      <c r="O1535" s="276"/>
      <c r="P1535" s="258" t="str">
        <f>IFERROR(VLOOKUP(O1535,BASE!A:E,2,0),"")</f>
        <v/>
      </c>
      <c r="Q1535" s="258"/>
      <c r="R1535" s="244">
        <v>1</v>
      </c>
      <c r="S1535" s="258" t="str">
        <f>IFERROR(VLOOKUP(A1535,'PC - DES'!A:J,6,0),"")</f>
        <v/>
      </c>
      <c r="T1535" s="259" t="str">
        <f t="shared" si="67"/>
        <v/>
      </c>
      <c r="U1535" s="251"/>
      <c r="V1535" s="251"/>
      <c r="W1535" s="251"/>
      <c r="X1535" s="251"/>
      <c r="Y1535" s="251"/>
      <c r="Z1535" s="251"/>
      <c r="AA1535" s="251"/>
      <c r="AB1535" s="251"/>
      <c r="AC1535" s="251"/>
      <c r="AD1535" s="251"/>
      <c r="AE1535" s="251"/>
      <c r="AF1535" s="251"/>
      <c r="AG1535" s="251"/>
    </row>
    <row r="1536" spans="1:33" ht="20.25">
      <c r="A1536" s="277"/>
      <c r="B1536" s="278" t="s">
        <v>40694</v>
      </c>
      <c r="C1536" s="279">
        <f>SUM(C1534:C1534)</f>
        <v>36.75</v>
      </c>
      <c r="D1536" s="280" t="s">
        <v>7</v>
      </c>
      <c r="E1536" s="281"/>
      <c r="F1536" s="283"/>
      <c r="G1536" s="281"/>
      <c r="H1536" s="283"/>
      <c r="I1536" s="284"/>
      <c r="J1536" s="283"/>
      <c r="K1536" s="283"/>
      <c r="L1536" s="283"/>
      <c r="M1536" s="283"/>
      <c r="N1536" s="285"/>
      <c r="O1536" s="276"/>
      <c r="P1536" s="258" t="str">
        <f>IFERROR(VLOOKUP(O1536,BASE!A:E,2,0),"")</f>
        <v/>
      </c>
      <c r="R1536" s="244">
        <v>1</v>
      </c>
      <c r="S1536" s="258" t="str">
        <f>IFERROR(VLOOKUP(A1536,'PC - DES'!A:J,6,0),"")</f>
        <v/>
      </c>
      <c r="T1536" s="259" t="str">
        <f t="shared" si="67"/>
        <v/>
      </c>
      <c r="U1536" s="259"/>
      <c r="V1536" s="259"/>
      <c r="W1536" s="259"/>
      <c r="X1536" s="259"/>
      <c r="Y1536" s="259"/>
      <c r="Z1536" s="259"/>
      <c r="AA1536" s="259"/>
      <c r="AB1536" s="259"/>
      <c r="AC1536" s="259"/>
      <c r="AD1536" s="259"/>
      <c r="AE1536" s="259"/>
      <c r="AF1536" s="259"/>
      <c r="AG1536" s="259"/>
    </row>
    <row r="1537" spans="1:33" ht="20.25">
      <c r="A1537" s="260"/>
      <c r="B1537" s="217"/>
      <c r="C1537" s="287"/>
      <c r="D1537" s="217"/>
      <c r="E1537" s="287"/>
      <c r="F1537" s="217"/>
      <c r="G1537" s="287"/>
      <c r="H1537" s="217"/>
      <c r="I1537" s="218"/>
      <c r="J1537" s="217"/>
      <c r="K1537" s="217"/>
      <c r="L1537" s="217"/>
      <c r="M1537" s="217"/>
      <c r="N1537" s="219"/>
      <c r="O1537" s="276"/>
      <c r="P1537" s="258" t="str">
        <f>IFERROR(VLOOKUP(O1537,BASE!A:E,2,0),"")</f>
        <v/>
      </c>
      <c r="Q1537" s="258"/>
      <c r="R1537" s="244">
        <v>1</v>
      </c>
      <c r="S1537" s="258" t="str">
        <f>IFERROR(VLOOKUP(A1537,'PC - DES'!A:J,6,0),"")</f>
        <v/>
      </c>
      <c r="T1537" s="259" t="str">
        <f t="shared" si="67"/>
        <v/>
      </c>
      <c r="U1537" s="259"/>
      <c r="V1537" s="259"/>
      <c r="W1537" s="259"/>
      <c r="X1537" s="259"/>
      <c r="Y1537" s="259"/>
      <c r="Z1537" s="259"/>
      <c r="AA1537" s="259"/>
      <c r="AB1537" s="259"/>
      <c r="AC1537" s="259"/>
      <c r="AD1537" s="259"/>
      <c r="AE1537" s="259"/>
      <c r="AF1537" s="259"/>
      <c r="AG1537" s="259"/>
    </row>
    <row r="1538" spans="1:33" ht="20.25">
      <c r="A1538" s="252" t="s">
        <v>40959</v>
      </c>
      <c r="B1538" s="840" t="str">
        <f>IFERROR(VLOOKUP(O1538,BASE!A:E,3,0),"")</f>
        <v>CABO DE COBRE FLEXIVEL COM ISOLAMENTO TERMOPLASTICO,COMPREENDENDO:PREPARO,CORTE E ENFIACAO EM ELETRODUTOS,NA BITOLA DE 95MM2, 450/750V.FORNECIMENTO E COLOCACAO</v>
      </c>
      <c r="C1538" s="840"/>
      <c r="D1538" s="840"/>
      <c r="E1538" s="840"/>
      <c r="F1538" s="840"/>
      <c r="G1538" s="840"/>
      <c r="H1538" s="840"/>
      <c r="I1538" s="840"/>
      <c r="J1538" s="840"/>
      <c r="K1538" s="840"/>
      <c r="L1538" s="840"/>
      <c r="M1538" s="840"/>
      <c r="N1538" s="298"/>
      <c r="O1538" s="306" t="s">
        <v>8065</v>
      </c>
      <c r="P1538" s="258" t="str">
        <f>IFERROR(VLOOKUP(O1538,BASE!A:E,2,0),"")</f>
        <v>EMOP</v>
      </c>
      <c r="Q1538" s="258">
        <f>IFERROR(C1545,"")</f>
        <v>147</v>
      </c>
      <c r="R1538" s="244">
        <v>1</v>
      </c>
      <c r="S1538" s="258">
        <f>IFERROR(VLOOKUP(A1538,'PC - DES'!A:J,6,0),"")</f>
        <v>147</v>
      </c>
      <c r="T1538" s="259" t="b">
        <f t="shared" ref="T1538:T1546" si="68">IF(A1538&lt;&gt;"",S1538=Q1538,"")</f>
        <v>1</v>
      </c>
      <c r="U1538" s="259"/>
      <c r="V1538" s="259"/>
      <c r="W1538" s="259"/>
      <c r="X1538" s="259"/>
      <c r="Y1538" s="259"/>
      <c r="Z1538" s="259"/>
      <c r="AA1538" s="259"/>
      <c r="AB1538" s="259"/>
      <c r="AC1538" s="259"/>
      <c r="AD1538" s="259"/>
      <c r="AE1538" s="259"/>
      <c r="AF1538" s="259"/>
      <c r="AG1538" s="259"/>
    </row>
    <row r="1539" spans="1:33" ht="20.25">
      <c r="A1539" s="260"/>
      <c r="B1539" s="261" t="s">
        <v>2</v>
      </c>
      <c r="C1539" s="262" t="s">
        <v>294</v>
      </c>
      <c r="D1539" s="263"/>
      <c r="E1539" s="263" t="s">
        <v>15</v>
      </c>
      <c r="F1539" s="263"/>
      <c r="G1539" s="262" t="s">
        <v>19</v>
      </c>
      <c r="H1539" s="263"/>
      <c r="I1539" s="264" t="s">
        <v>51</v>
      </c>
      <c r="J1539" s="263"/>
      <c r="K1539" s="263" t="s">
        <v>16</v>
      </c>
      <c r="L1539" s="217"/>
      <c r="M1539" s="217"/>
      <c r="N1539" s="219"/>
      <c r="O1539" s="276"/>
      <c r="P1539" s="258" t="str">
        <f>IFERROR(VLOOKUP(O1539,BASE!A:E,2,0),"")</f>
        <v/>
      </c>
      <c r="Q1539" s="258"/>
      <c r="R1539" s="244">
        <v>1</v>
      </c>
      <c r="S1539" s="258" t="str">
        <f>IFERROR(VLOOKUP(A1539,'PC - DES'!A:J,6,0),"")</f>
        <v/>
      </c>
      <c r="T1539" s="259" t="str">
        <f t="shared" si="68"/>
        <v/>
      </c>
      <c r="U1539" s="259"/>
      <c r="V1539" s="259"/>
      <c r="W1539" s="259"/>
      <c r="X1539" s="259"/>
      <c r="Y1539" s="259"/>
      <c r="Z1539" s="259"/>
      <c r="AA1539" s="259"/>
      <c r="AB1539" s="259"/>
      <c r="AC1539" s="259"/>
      <c r="AD1539" s="259"/>
      <c r="AE1539" s="259"/>
      <c r="AF1539" s="259"/>
      <c r="AG1539" s="259"/>
    </row>
    <row r="1540" spans="1:33" ht="20.25">
      <c r="A1540" s="260"/>
      <c r="B1540" s="217" t="s">
        <v>40859</v>
      </c>
      <c r="C1540" s="339">
        <v>36.75</v>
      </c>
      <c r="D1540" s="217"/>
      <c r="E1540" s="287"/>
      <c r="F1540" s="217"/>
      <c r="G1540" s="287"/>
      <c r="H1540" s="217"/>
      <c r="I1540" s="218"/>
      <c r="J1540" s="217"/>
      <c r="K1540" s="217"/>
      <c r="L1540" s="217"/>
      <c r="M1540" s="217"/>
      <c r="N1540" s="219"/>
      <c r="O1540" s="276"/>
      <c r="P1540" s="258" t="str">
        <f>IFERROR(VLOOKUP(O1540,BASE!A:E,2,0),"")</f>
        <v/>
      </c>
      <c r="Q1540" s="258"/>
      <c r="R1540" s="244">
        <v>1</v>
      </c>
      <c r="S1540" s="258" t="str">
        <f>IFERROR(VLOOKUP(A1540,'PC - DES'!A:J,6,0),"")</f>
        <v/>
      </c>
      <c r="T1540" s="259" t="str">
        <f t="shared" si="68"/>
        <v/>
      </c>
      <c r="U1540" s="251"/>
      <c r="V1540" s="251"/>
      <c r="W1540" s="251"/>
      <c r="X1540" s="251"/>
      <c r="Y1540" s="251"/>
      <c r="Z1540" s="251"/>
      <c r="AA1540" s="251"/>
      <c r="AB1540" s="251"/>
      <c r="AC1540" s="251"/>
      <c r="AD1540" s="251"/>
      <c r="AE1540" s="251"/>
      <c r="AF1540" s="251"/>
      <c r="AG1540" s="251"/>
    </row>
    <row r="1541" spans="1:33" ht="20.25">
      <c r="A1541" s="260"/>
      <c r="B1541" s="217" t="s">
        <v>40860</v>
      </c>
      <c r="C1541" s="339">
        <v>36.75</v>
      </c>
      <c r="D1541" s="217"/>
      <c r="E1541" s="287"/>
      <c r="F1541" s="217"/>
      <c r="G1541" s="287"/>
      <c r="H1541" s="217"/>
      <c r="I1541" s="218"/>
      <c r="J1541" s="217"/>
      <c r="K1541" s="217"/>
      <c r="L1541" s="217"/>
      <c r="M1541" s="217"/>
      <c r="N1541" s="219"/>
      <c r="O1541" s="276"/>
      <c r="P1541" s="258" t="str">
        <f>IFERROR(VLOOKUP(O1541,BASE!A:E,2,0),"")</f>
        <v/>
      </c>
      <c r="Q1541" s="258"/>
      <c r="R1541" s="244">
        <v>1</v>
      </c>
      <c r="S1541" s="258" t="str">
        <f>IFERROR(VLOOKUP(A1541,'PC - DES'!A:J,6,0),"")</f>
        <v/>
      </c>
      <c r="T1541" s="259" t="str">
        <f t="shared" si="68"/>
        <v/>
      </c>
      <c r="U1541" s="251"/>
      <c r="V1541" s="251"/>
      <c r="W1541" s="251"/>
      <c r="X1541" s="251"/>
      <c r="Y1541" s="251"/>
      <c r="Z1541" s="251"/>
      <c r="AA1541" s="251"/>
      <c r="AB1541" s="251"/>
      <c r="AC1541" s="251"/>
      <c r="AD1541" s="251"/>
      <c r="AE1541" s="251"/>
      <c r="AF1541" s="251"/>
      <c r="AG1541" s="251"/>
    </row>
    <row r="1542" spans="1:33" ht="20.25">
      <c r="A1542" s="260"/>
      <c r="B1542" s="217" t="s">
        <v>40861</v>
      </c>
      <c r="C1542" s="339">
        <v>36.75</v>
      </c>
      <c r="D1542" s="217"/>
      <c r="E1542" s="287"/>
      <c r="F1542" s="217"/>
      <c r="G1542" s="287"/>
      <c r="H1542" s="217"/>
      <c r="I1542" s="218"/>
      <c r="J1542" s="217"/>
      <c r="K1542" s="217"/>
      <c r="L1542" s="217"/>
      <c r="M1542" s="217"/>
      <c r="N1542" s="219"/>
      <c r="O1542" s="276"/>
      <c r="P1542" s="258" t="str">
        <f>IFERROR(VLOOKUP(O1542,BASE!A:E,2,0),"")</f>
        <v/>
      </c>
      <c r="Q1542" s="258"/>
      <c r="R1542" s="244">
        <v>1</v>
      </c>
      <c r="S1542" s="258" t="str">
        <f>IFERROR(VLOOKUP(A1542,'PC - DES'!A:J,6,0),"")</f>
        <v/>
      </c>
      <c r="T1542" s="259" t="str">
        <f t="shared" si="68"/>
        <v/>
      </c>
      <c r="U1542" s="251"/>
      <c r="V1542" s="251"/>
      <c r="W1542" s="251"/>
      <c r="X1542" s="251"/>
      <c r="Y1542" s="251"/>
      <c r="Z1542" s="251"/>
      <c r="AA1542" s="251"/>
      <c r="AB1542" s="251"/>
      <c r="AC1542" s="251"/>
      <c r="AD1542" s="251"/>
      <c r="AE1542" s="251"/>
      <c r="AF1542" s="251"/>
      <c r="AG1542" s="251"/>
    </row>
    <row r="1543" spans="1:33" ht="20.25">
      <c r="A1543" s="260"/>
      <c r="B1543" s="217" t="s">
        <v>40865</v>
      </c>
      <c r="C1543" s="339">
        <v>36.75</v>
      </c>
      <c r="D1543" s="217"/>
      <c r="E1543" s="287"/>
      <c r="F1543" s="217"/>
      <c r="G1543" s="287"/>
      <c r="H1543" s="217"/>
      <c r="I1543" s="218"/>
      <c r="J1543" s="217"/>
      <c r="K1543" s="217"/>
      <c r="L1543" s="217"/>
      <c r="M1543" s="217"/>
      <c r="N1543" s="219"/>
      <c r="O1543" s="276"/>
      <c r="P1543" s="258" t="str">
        <f>IFERROR(VLOOKUP(O1543,BASE!A:E,2,0),"")</f>
        <v/>
      </c>
      <c r="Q1543" s="258"/>
      <c r="R1543" s="244">
        <v>1</v>
      </c>
      <c r="S1543" s="258" t="str">
        <f>IFERROR(VLOOKUP(A1543,'PC - DES'!A:J,6,0),"")</f>
        <v/>
      </c>
      <c r="T1543" s="259" t="str">
        <f t="shared" si="68"/>
        <v/>
      </c>
      <c r="U1543" s="251"/>
      <c r="V1543" s="251"/>
      <c r="W1543" s="251"/>
      <c r="X1543" s="251"/>
      <c r="Y1543" s="251"/>
      <c r="Z1543" s="251"/>
      <c r="AA1543" s="251"/>
      <c r="AB1543" s="251"/>
      <c r="AC1543" s="251"/>
      <c r="AD1543" s="251"/>
      <c r="AE1543" s="251"/>
      <c r="AF1543" s="251"/>
      <c r="AG1543" s="251"/>
    </row>
    <row r="1544" spans="1:33" ht="20.25">
      <c r="A1544" s="260"/>
      <c r="B1544" s="217"/>
      <c r="C1544" s="287"/>
      <c r="D1544" s="217"/>
      <c r="E1544" s="287"/>
      <c r="F1544" s="217"/>
      <c r="G1544" s="287"/>
      <c r="H1544" s="217"/>
      <c r="I1544" s="218"/>
      <c r="J1544" s="217"/>
      <c r="K1544" s="217"/>
      <c r="L1544" s="217"/>
      <c r="M1544" s="217"/>
      <c r="N1544" s="219"/>
      <c r="O1544" s="276"/>
      <c r="P1544" s="258" t="str">
        <f>IFERROR(VLOOKUP(O1544,BASE!A:E,2,0),"")</f>
        <v/>
      </c>
      <c r="Q1544" s="258"/>
      <c r="R1544" s="244">
        <v>1</v>
      </c>
      <c r="S1544" s="258" t="str">
        <f>IFERROR(VLOOKUP(A1544,'PC - DES'!A:J,6,0),"")</f>
        <v/>
      </c>
      <c r="T1544" s="259" t="str">
        <f t="shared" si="68"/>
        <v/>
      </c>
      <c r="U1544" s="251"/>
      <c r="V1544" s="251"/>
      <c r="W1544" s="251"/>
      <c r="X1544" s="251"/>
      <c r="Y1544" s="251"/>
      <c r="Z1544" s="251"/>
      <c r="AA1544" s="251"/>
      <c r="AB1544" s="251"/>
      <c r="AC1544" s="251"/>
      <c r="AD1544" s="251"/>
      <c r="AE1544" s="251"/>
      <c r="AF1544" s="251"/>
      <c r="AG1544" s="251"/>
    </row>
    <row r="1545" spans="1:33" ht="20.25">
      <c r="A1545" s="277"/>
      <c r="B1545" s="278" t="s">
        <v>40694</v>
      </c>
      <c r="C1545" s="279">
        <f>SUM(C1540:C1543)</f>
        <v>147</v>
      </c>
      <c r="D1545" s="280" t="s">
        <v>7</v>
      </c>
      <c r="E1545" s="281"/>
      <c r="F1545" s="283"/>
      <c r="G1545" s="281"/>
      <c r="H1545" s="283"/>
      <c r="I1545" s="284"/>
      <c r="J1545" s="283"/>
      <c r="K1545" s="283"/>
      <c r="L1545" s="283"/>
      <c r="M1545" s="283"/>
      <c r="N1545" s="285"/>
      <c r="O1545" s="276"/>
      <c r="P1545" s="258" t="str">
        <f>IFERROR(VLOOKUP(O1545,BASE!A:E,2,0),"")</f>
        <v/>
      </c>
      <c r="R1545" s="244">
        <v>1</v>
      </c>
      <c r="S1545" s="258" t="str">
        <f>IFERROR(VLOOKUP(A1545,'PC - DES'!A:J,6,0),"")</f>
        <v/>
      </c>
      <c r="T1545" s="259" t="str">
        <f t="shared" si="68"/>
        <v/>
      </c>
      <c r="U1545" s="259"/>
      <c r="V1545" s="259"/>
      <c r="W1545" s="259"/>
      <c r="X1545" s="259"/>
      <c r="Y1545" s="259"/>
      <c r="Z1545" s="259"/>
      <c r="AA1545" s="259"/>
      <c r="AB1545" s="259"/>
      <c r="AC1545" s="259"/>
      <c r="AD1545" s="259"/>
      <c r="AE1545" s="259"/>
      <c r="AF1545" s="259"/>
      <c r="AG1545" s="259"/>
    </row>
    <row r="1546" spans="1:33" ht="20.25">
      <c r="A1546" s="260"/>
      <c r="B1546" s="217"/>
      <c r="C1546" s="287"/>
      <c r="D1546" s="217"/>
      <c r="E1546" s="287"/>
      <c r="F1546" s="217"/>
      <c r="G1546" s="287"/>
      <c r="H1546" s="217"/>
      <c r="I1546" s="218"/>
      <c r="J1546" s="217"/>
      <c r="K1546" s="217"/>
      <c r="L1546" s="217"/>
      <c r="M1546" s="217"/>
      <c r="N1546" s="219"/>
      <c r="O1546" s="276"/>
      <c r="P1546" s="258" t="str">
        <f>IFERROR(VLOOKUP(O1546,BASE!A:E,2,0),"")</f>
        <v/>
      </c>
      <c r="Q1546" s="258"/>
      <c r="R1546" s="244">
        <v>1</v>
      </c>
      <c r="S1546" s="258" t="str">
        <f>IFERROR(VLOOKUP(A1546,'PC - DES'!A:J,6,0),"")</f>
        <v/>
      </c>
      <c r="T1546" s="259" t="str">
        <f t="shared" si="68"/>
        <v/>
      </c>
      <c r="U1546" s="259"/>
      <c r="V1546" s="259"/>
      <c r="W1546" s="259"/>
      <c r="X1546" s="259"/>
      <c r="Y1546" s="259"/>
      <c r="Z1546" s="259"/>
      <c r="AA1546" s="259"/>
      <c r="AB1546" s="259"/>
      <c r="AC1546" s="259"/>
      <c r="AD1546" s="259"/>
      <c r="AE1546" s="259"/>
      <c r="AF1546" s="259"/>
      <c r="AG1546" s="259"/>
    </row>
    <row r="1547" spans="1:33" ht="20.25">
      <c r="A1547" s="331" t="s">
        <v>56</v>
      </c>
      <c r="B1547" s="247" t="s">
        <v>62</v>
      </c>
      <c r="C1547" s="247"/>
      <c r="D1547" s="247"/>
      <c r="E1547" s="247"/>
      <c r="F1547" s="247"/>
      <c r="G1547" s="247"/>
      <c r="H1547" s="247"/>
      <c r="I1547" s="248"/>
      <c r="J1547" s="247"/>
      <c r="K1547" s="247"/>
      <c r="L1547" s="247"/>
      <c r="M1547" s="247"/>
      <c r="N1547" s="249"/>
      <c r="O1547" s="257"/>
      <c r="P1547" s="258" t="str">
        <f>IFERROR(VLOOKUP(O1547,BASE!A:E,2,0),"")</f>
        <v/>
      </c>
      <c r="Q1547" s="258"/>
      <c r="R1547" s="244">
        <v>1</v>
      </c>
      <c r="S1547" s="258">
        <f>IFERROR(VLOOKUP(A1547,'PC - DES'!A:J,6,0),"")</f>
        <v>0</v>
      </c>
      <c r="T1547" s="259" t="b">
        <f t="shared" ref="T1547:T1602" si="69">IF(A1547&lt;&gt;"",S1547=Q1547,"")</f>
        <v>1</v>
      </c>
      <c r="U1547" s="259"/>
      <c r="V1547" s="259"/>
      <c r="W1547" s="259"/>
      <c r="X1547" s="259"/>
      <c r="Y1547" s="259"/>
      <c r="Z1547" s="259"/>
      <c r="AA1547" s="259"/>
      <c r="AB1547" s="259"/>
      <c r="AC1547" s="259"/>
      <c r="AD1547" s="259"/>
      <c r="AE1547" s="259"/>
      <c r="AF1547" s="259"/>
      <c r="AG1547" s="259"/>
    </row>
    <row r="1548" spans="1:33" ht="20.25">
      <c r="A1548" s="260"/>
      <c r="B1548" s="217"/>
      <c r="C1548" s="287"/>
      <c r="D1548" s="217"/>
      <c r="E1548" s="287"/>
      <c r="F1548" s="217"/>
      <c r="G1548" s="287"/>
      <c r="H1548" s="217"/>
      <c r="I1548" s="218"/>
      <c r="J1548" s="217"/>
      <c r="K1548" s="217"/>
      <c r="L1548" s="217"/>
      <c r="M1548" s="217"/>
      <c r="N1548" s="219"/>
      <c r="O1548" s="276"/>
      <c r="P1548" s="258" t="str">
        <f>IFERROR(VLOOKUP(O1548,BASE!A:E,2,0),"")</f>
        <v/>
      </c>
      <c r="Q1548" s="258"/>
      <c r="R1548" s="244">
        <v>1</v>
      </c>
      <c r="S1548" s="258" t="str">
        <f>IFERROR(VLOOKUP(A1548,'PC - DES'!A:J,6,0),"")</f>
        <v/>
      </c>
      <c r="T1548" s="259" t="str">
        <f t="shared" si="69"/>
        <v/>
      </c>
      <c r="U1548" s="259"/>
      <c r="V1548" s="259"/>
      <c r="W1548" s="259"/>
      <c r="X1548" s="259"/>
      <c r="Y1548" s="259"/>
      <c r="Z1548" s="259"/>
      <c r="AA1548" s="259"/>
      <c r="AB1548" s="259"/>
      <c r="AC1548" s="259"/>
      <c r="AD1548" s="259"/>
      <c r="AE1548" s="259"/>
      <c r="AF1548" s="259"/>
      <c r="AG1548" s="259"/>
    </row>
    <row r="1549" spans="1:33" ht="20.25">
      <c r="A1549" s="252" t="s">
        <v>40960</v>
      </c>
      <c r="B1549" s="253" t="str">
        <f>IFERROR(VLOOKUP(O1549,BASE!A:E,3,0),"")</f>
        <v>INTERRUPTOR PARALELO (1 MÓDULO), 10A/250V, INCLUINDO SUPORTE E PLACA - FORNECIMENTO E INSTALAÇÃO. AF_03/2023</v>
      </c>
      <c r="C1549" s="304"/>
      <c r="D1549" s="304"/>
      <c r="E1549" s="304"/>
      <c r="F1549" s="304"/>
      <c r="G1549" s="304"/>
      <c r="H1549" s="304"/>
      <c r="I1549" s="305"/>
      <c r="J1549" s="304"/>
      <c r="K1549" s="304"/>
      <c r="L1549" s="304"/>
      <c r="M1549" s="304"/>
      <c r="N1549" s="298"/>
      <c r="O1549" s="306">
        <v>91955</v>
      </c>
      <c r="P1549" s="258" t="str">
        <f>IFERROR(VLOOKUP(O1549,BASE!A:E,2,0),"")</f>
        <v>SINAPI</v>
      </c>
      <c r="Q1549" s="258">
        <f>IFERROR(C1553,"")</f>
        <v>6</v>
      </c>
      <c r="R1549" s="244">
        <v>1</v>
      </c>
      <c r="S1549" s="258">
        <f>IFERROR(VLOOKUP(A1549,'PC - DES'!A:J,6,0),"")</f>
        <v>6</v>
      </c>
      <c r="T1549" s="259" t="b">
        <f t="shared" si="69"/>
        <v>1</v>
      </c>
      <c r="U1549" s="259"/>
      <c r="V1549" s="259"/>
      <c r="W1549" s="259"/>
      <c r="X1549" s="259"/>
      <c r="Y1549" s="259"/>
      <c r="Z1549" s="259"/>
      <c r="AA1549" s="259"/>
      <c r="AB1549" s="259"/>
      <c r="AC1549" s="259"/>
      <c r="AD1549" s="259"/>
      <c r="AE1549" s="259"/>
      <c r="AF1549" s="259"/>
      <c r="AG1549" s="259"/>
    </row>
    <row r="1550" spans="1:33" ht="20.25">
      <c r="A1550" s="260"/>
      <c r="B1550" s="261" t="s">
        <v>2</v>
      </c>
      <c r="C1550" s="262" t="s">
        <v>294</v>
      </c>
      <c r="D1550" s="263"/>
      <c r="E1550" s="263" t="s">
        <v>15</v>
      </c>
      <c r="F1550" s="263"/>
      <c r="G1550" s="262" t="s">
        <v>19</v>
      </c>
      <c r="H1550" s="263"/>
      <c r="I1550" s="264" t="s">
        <v>51</v>
      </c>
      <c r="J1550" s="263"/>
      <c r="K1550" s="263" t="s">
        <v>16</v>
      </c>
      <c r="L1550" s="217"/>
      <c r="M1550" s="217"/>
      <c r="N1550" s="219"/>
      <c r="O1550" s="276"/>
      <c r="P1550" s="258" t="str">
        <f>IFERROR(VLOOKUP(O1550,BASE!A:E,2,0),"")</f>
        <v/>
      </c>
      <c r="Q1550" s="258"/>
      <c r="R1550" s="244">
        <v>1</v>
      </c>
      <c r="S1550" s="258" t="str">
        <f>IFERROR(VLOOKUP(A1550,'PC - DES'!A:J,6,0),"")</f>
        <v/>
      </c>
      <c r="T1550" s="259" t="str">
        <f t="shared" si="69"/>
        <v/>
      </c>
      <c r="U1550" s="259"/>
      <c r="V1550" s="259"/>
      <c r="W1550" s="259"/>
      <c r="X1550" s="259"/>
      <c r="Y1550" s="259"/>
      <c r="Z1550" s="259"/>
      <c r="AA1550" s="259"/>
      <c r="AB1550" s="259"/>
      <c r="AC1550" s="259"/>
      <c r="AD1550" s="259"/>
      <c r="AE1550" s="259"/>
      <c r="AF1550" s="259"/>
      <c r="AG1550" s="259"/>
    </row>
    <row r="1551" spans="1:33" ht="20.25">
      <c r="A1551" s="260"/>
      <c r="B1551" s="217" t="s">
        <v>40759</v>
      </c>
      <c r="C1551" s="287"/>
      <c r="D1551" s="217"/>
      <c r="E1551" s="287"/>
      <c r="F1551" s="217"/>
      <c r="G1551" s="287">
        <v>6</v>
      </c>
      <c r="H1551" s="217"/>
      <c r="I1551" s="218"/>
      <c r="J1551" s="217"/>
      <c r="K1551" s="217"/>
      <c r="L1551" s="217"/>
      <c r="M1551" s="217"/>
      <c r="N1551" s="219"/>
      <c r="O1551" s="276"/>
      <c r="P1551" s="258" t="str">
        <f>IFERROR(VLOOKUP(O1551,BASE!A:E,2,0),"")</f>
        <v/>
      </c>
      <c r="Q1551" s="258"/>
      <c r="R1551" s="244">
        <v>1</v>
      </c>
      <c r="S1551" s="258" t="str">
        <f>IFERROR(VLOOKUP(A1551,'PC - DES'!A:J,6,0),"")</f>
        <v/>
      </c>
      <c r="T1551" s="259" t="str">
        <f t="shared" si="69"/>
        <v/>
      </c>
      <c r="U1551" s="259"/>
      <c r="V1551" s="259"/>
      <c r="W1551" s="259"/>
      <c r="X1551" s="259"/>
      <c r="Y1551" s="259"/>
      <c r="Z1551" s="259"/>
      <c r="AA1551" s="259"/>
      <c r="AB1551" s="259"/>
      <c r="AC1551" s="259"/>
      <c r="AD1551" s="259"/>
      <c r="AE1551" s="259"/>
      <c r="AF1551" s="259"/>
      <c r="AG1551" s="259"/>
    </row>
    <row r="1552" spans="1:33" ht="20.25">
      <c r="A1552" s="260"/>
      <c r="B1552" s="217"/>
      <c r="C1552" s="287"/>
      <c r="D1552" s="217"/>
      <c r="E1552" s="287"/>
      <c r="F1552" s="217"/>
      <c r="G1552" s="287"/>
      <c r="H1552" s="217"/>
      <c r="I1552" s="218"/>
      <c r="J1552" s="217"/>
      <c r="K1552" s="217"/>
      <c r="L1552" s="217"/>
      <c r="M1552" s="217"/>
      <c r="N1552" s="219"/>
      <c r="O1552" s="276"/>
      <c r="P1552" s="258" t="str">
        <f>IFERROR(VLOOKUP(O1552,BASE!A:E,2,0),"")</f>
        <v/>
      </c>
      <c r="Q1552" s="258"/>
      <c r="R1552" s="244">
        <v>1</v>
      </c>
      <c r="S1552" s="258" t="str">
        <f>IFERROR(VLOOKUP(A1552,'PC - DES'!A:J,6,0),"")</f>
        <v/>
      </c>
      <c r="T1552" s="259" t="str">
        <f t="shared" si="69"/>
        <v/>
      </c>
      <c r="U1552" s="259"/>
      <c r="V1552" s="259"/>
      <c r="W1552" s="259"/>
      <c r="X1552" s="259"/>
      <c r="Y1552" s="259"/>
      <c r="Z1552" s="259"/>
      <c r="AA1552" s="259"/>
      <c r="AB1552" s="259"/>
      <c r="AC1552" s="259"/>
      <c r="AD1552" s="259"/>
      <c r="AE1552" s="259"/>
      <c r="AF1552" s="259"/>
      <c r="AG1552" s="259"/>
    </row>
    <row r="1553" spans="1:33" ht="20.25">
      <c r="A1553" s="277"/>
      <c r="B1553" s="278" t="s">
        <v>40694</v>
      </c>
      <c r="C1553" s="282">
        <f>SUM(G1551)</f>
        <v>6</v>
      </c>
      <c r="D1553" s="280" t="s">
        <v>17</v>
      </c>
      <c r="E1553" s="281"/>
      <c r="F1553" s="283"/>
      <c r="G1553" s="281"/>
      <c r="H1553" s="283"/>
      <c r="I1553" s="284"/>
      <c r="J1553" s="283"/>
      <c r="K1553" s="283"/>
      <c r="L1553" s="283"/>
      <c r="M1553" s="283"/>
      <c r="N1553" s="285"/>
      <c r="O1553" s="276"/>
      <c r="P1553" s="258" t="str">
        <f>IFERROR(VLOOKUP(O1553,BASE!A:E,2,0),"")</f>
        <v/>
      </c>
      <c r="R1553" s="244">
        <v>1</v>
      </c>
      <c r="S1553" s="258" t="str">
        <f>IFERROR(VLOOKUP(A1553,'PC - DES'!A:J,6,0),"")</f>
        <v/>
      </c>
      <c r="T1553" s="259" t="str">
        <f t="shared" si="69"/>
        <v/>
      </c>
      <c r="U1553" s="259"/>
      <c r="V1553" s="259"/>
      <c r="W1553" s="259"/>
      <c r="X1553" s="259"/>
      <c r="Y1553" s="259"/>
      <c r="Z1553" s="259"/>
      <c r="AA1553" s="259"/>
      <c r="AB1553" s="259"/>
      <c r="AC1553" s="259"/>
      <c r="AD1553" s="259"/>
      <c r="AE1553" s="259"/>
      <c r="AF1553" s="259"/>
      <c r="AG1553" s="259"/>
    </row>
    <row r="1554" spans="1:33" ht="20.25">
      <c r="A1554" s="260"/>
      <c r="B1554" s="217"/>
      <c r="C1554" s="287"/>
      <c r="D1554" s="217"/>
      <c r="E1554" s="287"/>
      <c r="F1554" s="217"/>
      <c r="G1554" s="287"/>
      <c r="H1554" s="217"/>
      <c r="I1554" s="218"/>
      <c r="J1554" s="217"/>
      <c r="K1554" s="217"/>
      <c r="L1554" s="217"/>
      <c r="M1554" s="217"/>
      <c r="N1554" s="219"/>
      <c r="O1554" s="276"/>
      <c r="P1554" s="258" t="str">
        <f>IFERROR(VLOOKUP(O1554,BASE!A:E,2,0),"")</f>
        <v/>
      </c>
      <c r="Q1554" s="258"/>
      <c r="R1554" s="244">
        <v>1</v>
      </c>
      <c r="S1554" s="258" t="str">
        <f>IFERROR(VLOOKUP(A1554,'PC - DES'!A:J,6,0),"")</f>
        <v/>
      </c>
      <c r="T1554" s="259" t="str">
        <f t="shared" si="69"/>
        <v/>
      </c>
      <c r="U1554" s="259"/>
      <c r="V1554" s="259"/>
      <c r="W1554" s="259"/>
      <c r="X1554" s="259"/>
      <c r="Y1554" s="259"/>
      <c r="Z1554" s="259"/>
      <c r="AA1554" s="259"/>
      <c r="AB1554" s="259"/>
      <c r="AC1554" s="259"/>
      <c r="AD1554" s="259"/>
      <c r="AE1554" s="259"/>
      <c r="AF1554" s="259"/>
      <c r="AG1554" s="259"/>
    </row>
    <row r="1555" spans="1:33" ht="20.25">
      <c r="A1555" s="252" t="s">
        <v>40961</v>
      </c>
      <c r="B1555" s="253" t="str">
        <f>IFERROR(VLOOKUP(O1555,BASE!A:E,3,0),"")</f>
        <v>INTERRUPTOR SIMPLES (1 MÓDULO), 10A/250V, INCLUINDO SUPORTE E PLACA - FORNECIMENTO E INSTALAÇÃO. AF_03/2023</v>
      </c>
      <c r="C1555" s="304"/>
      <c r="D1555" s="304"/>
      <c r="E1555" s="304"/>
      <c r="F1555" s="304"/>
      <c r="G1555" s="304"/>
      <c r="H1555" s="304"/>
      <c r="I1555" s="305"/>
      <c r="J1555" s="304"/>
      <c r="K1555" s="304"/>
      <c r="L1555" s="304"/>
      <c r="M1555" s="304"/>
      <c r="N1555" s="298"/>
      <c r="O1555" s="306">
        <v>91953</v>
      </c>
      <c r="P1555" s="258" t="str">
        <f>IFERROR(VLOOKUP(O1555,BASE!A:E,2,0),"")</f>
        <v>SINAPI</v>
      </c>
      <c r="Q1555" s="258">
        <f>IFERROR(C1559,"")</f>
        <v>12</v>
      </c>
      <c r="R1555" s="244">
        <v>1</v>
      </c>
      <c r="S1555" s="258">
        <f>IFERROR(VLOOKUP(A1555,'PC - DES'!A:J,6,0),"")</f>
        <v>12</v>
      </c>
      <c r="T1555" s="259" t="b">
        <f t="shared" si="69"/>
        <v>1</v>
      </c>
      <c r="U1555" s="259"/>
      <c r="V1555" s="259"/>
      <c r="W1555" s="259"/>
      <c r="X1555" s="259"/>
      <c r="Y1555" s="259"/>
      <c r="Z1555" s="259"/>
      <c r="AA1555" s="259"/>
      <c r="AB1555" s="259"/>
      <c r="AC1555" s="259"/>
      <c r="AD1555" s="259"/>
      <c r="AE1555" s="259"/>
      <c r="AF1555" s="259"/>
      <c r="AG1555" s="259"/>
    </row>
    <row r="1556" spans="1:33" ht="20.25">
      <c r="A1556" s="260"/>
      <c r="B1556" s="261" t="s">
        <v>2</v>
      </c>
      <c r="C1556" s="262" t="s">
        <v>294</v>
      </c>
      <c r="D1556" s="263"/>
      <c r="E1556" s="263" t="s">
        <v>15</v>
      </c>
      <c r="F1556" s="263"/>
      <c r="G1556" s="262" t="s">
        <v>19</v>
      </c>
      <c r="H1556" s="263"/>
      <c r="I1556" s="264" t="s">
        <v>51</v>
      </c>
      <c r="J1556" s="263"/>
      <c r="K1556" s="263" t="s">
        <v>16</v>
      </c>
      <c r="L1556" s="217"/>
      <c r="M1556" s="217"/>
      <c r="N1556" s="219"/>
      <c r="O1556" s="276"/>
      <c r="P1556" s="258" t="str">
        <f>IFERROR(VLOOKUP(O1556,BASE!A:E,2,0),"")</f>
        <v/>
      </c>
      <c r="Q1556" s="258"/>
      <c r="R1556" s="244">
        <v>1</v>
      </c>
      <c r="S1556" s="258" t="str">
        <f>IFERROR(VLOOKUP(A1556,'PC - DES'!A:J,6,0),"")</f>
        <v/>
      </c>
      <c r="T1556" s="259" t="str">
        <f t="shared" si="69"/>
        <v/>
      </c>
      <c r="U1556" s="259"/>
      <c r="V1556" s="259"/>
      <c r="W1556" s="259"/>
      <c r="X1556" s="259"/>
      <c r="Y1556" s="259"/>
      <c r="Z1556" s="259"/>
      <c r="AA1556" s="259"/>
      <c r="AB1556" s="259"/>
      <c r="AC1556" s="259"/>
      <c r="AD1556" s="259"/>
      <c r="AE1556" s="259"/>
      <c r="AF1556" s="259"/>
      <c r="AG1556" s="259"/>
    </row>
    <row r="1557" spans="1:33" ht="20.25">
      <c r="A1557" s="260"/>
      <c r="B1557" s="217" t="s">
        <v>40759</v>
      </c>
      <c r="C1557" s="287"/>
      <c r="D1557" s="217"/>
      <c r="E1557" s="287"/>
      <c r="F1557" s="217"/>
      <c r="G1557" s="287">
        <v>12</v>
      </c>
      <c r="H1557" s="217"/>
      <c r="I1557" s="218"/>
      <c r="J1557" s="217"/>
      <c r="K1557" s="217"/>
      <c r="L1557" s="217"/>
      <c r="M1557" s="217"/>
      <c r="N1557" s="219"/>
      <c r="O1557" s="276"/>
      <c r="P1557" s="258" t="str">
        <f>IFERROR(VLOOKUP(O1557,BASE!A:E,2,0),"")</f>
        <v/>
      </c>
      <c r="Q1557" s="258"/>
      <c r="R1557" s="244">
        <v>1</v>
      </c>
      <c r="S1557" s="258" t="str">
        <f>IFERROR(VLOOKUP(A1557,'PC - DES'!A:J,6,0),"")</f>
        <v/>
      </c>
      <c r="T1557" s="259" t="str">
        <f t="shared" si="69"/>
        <v/>
      </c>
      <c r="U1557" s="259"/>
      <c r="V1557" s="259"/>
      <c r="W1557" s="259"/>
      <c r="X1557" s="259"/>
      <c r="Y1557" s="259"/>
      <c r="Z1557" s="259"/>
      <c r="AA1557" s="259"/>
      <c r="AB1557" s="259"/>
      <c r="AC1557" s="259"/>
      <c r="AD1557" s="259"/>
      <c r="AE1557" s="259"/>
      <c r="AF1557" s="259"/>
      <c r="AG1557" s="259"/>
    </row>
    <row r="1558" spans="1:33" ht="20.25">
      <c r="A1558" s="260"/>
      <c r="B1558" s="217"/>
      <c r="C1558" s="287"/>
      <c r="D1558" s="217"/>
      <c r="E1558" s="287"/>
      <c r="F1558" s="217"/>
      <c r="G1558" s="287"/>
      <c r="H1558" s="217"/>
      <c r="I1558" s="218"/>
      <c r="J1558" s="217"/>
      <c r="K1558" s="217"/>
      <c r="L1558" s="217"/>
      <c r="M1558" s="217"/>
      <c r="N1558" s="219"/>
      <c r="O1558" s="276"/>
      <c r="P1558" s="258" t="str">
        <f>IFERROR(VLOOKUP(O1558,BASE!A:E,2,0),"")</f>
        <v/>
      </c>
      <c r="Q1558" s="258"/>
      <c r="R1558" s="244">
        <v>1</v>
      </c>
      <c r="S1558" s="258" t="str">
        <f>IFERROR(VLOOKUP(A1558,'PC - DES'!A:J,6,0),"")</f>
        <v/>
      </c>
      <c r="T1558" s="259" t="str">
        <f t="shared" si="69"/>
        <v/>
      </c>
      <c r="U1558" s="259"/>
      <c r="V1558" s="259"/>
      <c r="W1558" s="259"/>
      <c r="X1558" s="259"/>
      <c r="Y1558" s="259"/>
      <c r="Z1558" s="259"/>
      <c r="AA1558" s="259"/>
      <c r="AB1558" s="259"/>
      <c r="AC1558" s="259"/>
      <c r="AD1558" s="259"/>
      <c r="AE1558" s="259"/>
      <c r="AF1558" s="259"/>
      <c r="AG1558" s="259"/>
    </row>
    <row r="1559" spans="1:33" ht="20.25">
      <c r="A1559" s="277"/>
      <c r="B1559" s="278" t="s">
        <v>40694</v>
      </c>
      <c r="C1559" s="282">
        <f>SUM(G1557)</f>
        <v>12</v>
      </c>
      <c r="D1559" s="280" t="s">
        <v>17</v>
      </c>
      <c r="E1559" s="281"/>
      <c r="F1559" s="283"/>
      <c r="G1559" s="281"/>
      <c r="H1559" s="283"/>
      <c r="I1559" s="284"/>
      <c r="J1559" s="283"/>
      <c r="K1559" s="283"/>
      <c r="L1559" s="283"/>
      <c r="M1559" s="283"/>
      <c r="N1559" s="285"/>
      <c r="O1559" s="276"/>
      <c r="P1559" s="258" t="str">
        <f>IFERROR(VLOOKUP(O1559,BASE!A:E,2,0),"")</f>
        <v/>
      </c>
      <c r="R1559" s="244">
        <v>1</v>
      </c>
      <c r="S1559" s="258" t="str">
        <f>IFERROR(VLOOKUP(A1559,'PC - DES'!A:J,6,0),"")</f>
        <v/>
      </c>
      <c r="T1559" s="259" t="str">
        <f t="shared" si="69"/>
        <v/>
      </c>
      <c r="U1559" s="259"/>
      <c r="V1559" s="259"/>
      <c r="W1559" s="259"/>
      <c r="X1559" s="259"/>
      <c r="Y1559" s="259"/>
      <c r="Z1559" s="259"/>
      <c r="AA1559" s="259"/>
      <c r="AB1559" s="259"/>
      <c r="AC1559" s="259"/>
      <c r="AD1559" s="259"/>
      <c r="AE1559" s="259"/>
      <c r="AF1559" s="259"/>
      <c r="AG1559" s="259"/>
    </row>
    <row r="1560" spans="1:33" ht="20.25">
      <c r="A1560" s="260"/>
      <c r="B1560" s="217"/>
      <c r="C1560" s="287"/>
      <c r="D1560" s="217"/>
      <c r="E1560" s="287"/>
      <c r="F1560" s="217"/>
      <c r="G1560" s="287"/>
      <c r="H1560" s="217"/>
      <c r="I1560" s="218"/>
      <c r="J1560" s="217"/>
      <c r="K1560" s="217"/>
      <c r="L1560" s="217"/>
      <c r="M1560" s="217"/>
      <c r="N1560" s="219"/>
      <c r="O1560" s="276"/>
      <c r="P1560" s="258" t="str">
        <f>IFERROR(VLOOKUP(O1560,BASE!A:E,2,0),"")</f>
        <v/>
      </c>
      <c r="Q1560" s="258"/>
      <c r="R1560" s="244">
        <v>1</v>
      </c>
      <c r="S1560" s="258" t="str">
        <f>IFERROR(VLOOKUP(A1560,'PC - DES'!A:J,6,0),"")</f>
        <v/>
      </c>
      <c r="T1560" s="259" t="str">
        <f t="shared" si="69"/>
        <v/>
      </c>
      <c r="U1560" s="259"/>
      <c r="V1560" s="259"/>
      <c r="W1560" s="259"/>
      <c r="X1560" s="259"/>
      <c r="Y1560" s="259"/>
      <c r="Z1560" s="259"/>
      <c r="AA1560" s="259"/>
      <c r="AB1560" s="259"/>
      <c r="AC1560" s="259"/>
      <c r="AD1560" s="259"/>
      <c r="AE1560" s="259"/>
      <c r="AF1560" s="259"/>
      <c r="AG1560" s="259"/>
    </row>
    <row r="1561" spans="1:33" ht="20.25">
      <c r="A1561" s="252" t="s">
        <v>40962</v>
      </c>
      <c r="B1561" s="253" t="str">
        <f>IFERROR(VLOOKUP(O1561,BASE!A:E,3,0),"")</f>
        <v>INTERRUPTOR SIMPLES (4 MÓDULOS), 10A/250V, INCLUINDO SUPORTE E PLACA - FORNECIMENTO E INSTALAÇÃO. AF_03/2023</v>
      </c>
      <c r="C1561" s="304"/>
      <c r="D1561" s="304"/>
      <c r="E1561" s="304"/>
      <c r="F1561" s="304"/>
      <c r="G1561" s="304"/>
      <c r="H1561" s="304"/>
      <c r="I1561" s="305"/>
      <c r="J1561" s="304"/>
      <c r="K1561" s="304"/>
      <c r="L1561" s="304"/>
      <c r="M1561" s="304"/>
      <c r="N1561" s="298"/>
      <c r="O1561" s="306">
        <v>91975</v>
      </c>
      <c r="P1561" s="258" t="str">
        <f>IFERROR(VLOOKUP(O1561,BASE!A:E,2,0),"")</f>
        <v>SINAPI</v>
      </c>
      <c r="Q1561" s="258">
        <f>IFERROR(C1565,"")</f>
        <v>2</v>
      </c>
      <c r="R1561" s="244">
        <v>1</v>
      </c>
      <c r="S1561" s="258">
        <f>IFERROR(VLOOKUP(A1561,'PC - DES'!A:J,6,0),"")</f>
        <v>2</v>
      </c>
      <c r="T1561" s="259" t="b">
        <f t="shared" si="69"/>
        <v>1</v>
      </c>
      <c r="U1561" s="259"/>
      <c r="V1561" s="259"/>
      <c r="W1561" s="259"/>
      <c r="X1561" s="259"/>
      <c r="Y1561" s="259"/>
      <c r="Z1561" s="259"/>
      <c r="AA1561" s="259"/>
      <c r="AB1561" s="259"/>
      <c r="AC1561" s="259"/>
      <c r="AD1561" s="259"/>
      <c r="AE1561" s="259"/>
      <c r="AF1561" s="259"/>
      <c r="AG1561" s="259"/>
    </row>
    <row r="1562" spans="1:33" ht="20.25">
      <c r="A1562" s="260"/>
      <c r="B1562" s="261" t="s">
        <v>2</v>
      </c>
      <c r="C1562" s="262" t="s">
        <v>294</v>
      </c>
      <c r="D1562" s="263"/>
      <c r="E1562" s="263" t="s">
        <v>15</v>
      </c>
      <c r="F1562" s="263"/>
      <c r="G1562" s="262" t="s">
        <v>19</v>
      </c>
      <c r="H1562" s="263"/>
      <c r="I1562" s="264" t="s">
        <v>51</v>
      </c>
      <c r="J1562" s="263"/>
      <c r="K1562" s="263" t="s">
        <v>16</v>
      </c>
      <c r="L1562" s="217"/>
      <c r="M1562" s="217"/>
      <c r="N1562" s="219"/>
      <c r="O1562" s="276"/>
      <c r="P1562" s="258" t="str">
        <f>IFERROR(VLOOKUP(O1562,BASE!A:E,2,0),"")</f>
        <v/>
      </c>
      <c r="Q1562" s="258"/>
      <c r="R1562" s="244">
        <v>1</v>
      </c>
      <c r="S1562" s="258" t="str">
        <f>IFERROR(VLOOKUP(A1562,'PC - DES'!A:J,6,0),"")</f>
        <v/>
      </c>
      <c r="T1562" s="259" t="str">
        <f t="shared" si="69"/>
        <v/>
      </c>
      <c r="U1562" s="259"/>
      <c r="V1562" s="259"/>
      <c r="W1562" s="259"/>
      <c r="X1562" s="259"/>
      <c r="Y1562" s="259"/>
      <c r="Z1562" s="259"/>
      <c r="AA1562" s="259"/>
      <c r="AB1562" s="259"/>
      <c r="AC1562" s="259"/>
      <c r="AD1562" s="259"/>
      <c r="AE1562" s="259"/>
      <c r="AF1562" s="259"/>
      <c r="AG1562" s="259"/>
    </row>
    <row r="1563" spans="1:33" ht="20.25">
      <c r="A1563" s="260"/>
      <c r="B1563" s="217" t="s">
        <v>40759</v>
      </c>
      <c r="C1563" s="287"/>
      <c r="D1563" s="217"/>
      <c r="E1563" s="287"/>
      <c r="F1563" s="217"/>
      <c r="G1563" s="287">
        <v>2</v>
      </c>
      <c r="H1563" s="217"/>
      <c r="I1563" s="218"/>
      <c r="J1563" s="217"/>
      <c r="K1563" s="217"/>
      <c r="L1563" s="217"/>
      <c r="M1563" s="217"/>
      <c r="N1563" s="219"/>
      <c r="O1563" s="276"/>
      <c r="P1563" s="258" t="str">
        <f>IFERROR(VLOOKUP(O1563,BASE!A:E,2,0),"")</f>
        <v/>
      </c>
      <c r="Q1563" s="258"/>
      <c r="R1563" s="244">
        <v>1</v>
      </c>
      <c r="S1563" s="258" t="str">
        <f>IFERROR(VLOOKUP(A1563,'PC - DES'!A:J,6,0),"")</f>
        <v/>
      </c>
      <c r="T1563" s="259" t="str">
        <f t="shared" si="69"/>
        <v/>
      </c>
      <c r="U1563" s="259"/>
      <c r="V1563" s="259"/>
      <c r="W1563" s="259"/>
      <c r="X1563" s="259"/>
      <c r="Y1563" s="259"/>
      <c r="Z1563" s="259"/>
      <c r="AA1563" s="259"/>
      <c r="AB1563" s="259"/>
      <c r="AC1563" s="259"/>
      <c r="AD1563" s="259"/>
      <c r="AE1563" s="259"/>
      <c r="AF1563" s="259"/>
      <c r="AG1563" s="259"/>
    </row>
    <row r="1564" spans="1:33" ht="20.25">
      <c r="A1564" s="260"/>
      <c r="B1564" s="217"/>
      <c r="C1564" s="287"/>
      <c r="D1564" s="217"/>
      <c r="E1564" s="287"/>
      <c r="F1564" s="217"/>
      <c r="G1564" s="287"/>
      <c r="H1564" s="217"/>
      <c r="I1564" s="218"/>
      <c r="J1564" s="217"/>
      <c r="K1564" s="217"/>
      <c r="L1564" s="217"/>
      <c r="M1564" s="217"/>
      <c r="N1564" s="219"/>
      <c r="O1564" s="276"/>
      <c r="P1564" s="258" t="str">
        <f>IFERROR(VLOOKUP(O1564,BASE!A:E,2,0),"")</f>
        <v/>
      </c>
      <c r="Q1564" s="258"/>
      <c r="R1564" s="244">
        <v>1</v>
      </c>
      <c r="S1564" s="258" t="str">
        <f>IFERROR(VLOOKUP(A1564,'PC - DES'!A:J,6,0),"")</f>
        <v/>
      </c>
      <c r="T1564" s="259" t="str">
        <f t="shared" si="69"/>
        <v/>
      </c>
      <c r="U1564" s="259"/>
      <c r="V1564" s="259"/>
      <c r="W1564" s="259"/>
      <c r="X1564" s="259"/>
      <c r="Y1564" s="259"/>
      <c r="Z1564" s="259"/>
      <c r="AA1564" s="259"/>
      <c r="AB1564" s="259"/>
      <c r="AC1564" s="259"/>
      <c r="AD1564" s="259"/>
      <c r="AE1564" s="259"/>
      <c r="AF1564" s="259"/>
      <c r="AG1564" s="259"/>
    </row>
    <row r="1565" spans="1:33" ht="20.25">
      <c r="A1565" s="277"/>
      <c r="B1565" s="278" t="s">
        <v>40694</v>
      </c>
      <c r="C1565" s="282">
        <f>SUM(G1563)</f>
        <v>2</v>
      </c>
      <c r="D1565" s="280" t="s">
        <v>17</v>
      </c>
      <c r="E1565" s="281"/>
      <c r="F1565" s="283"/>
      <c r="G1565" s="281"/>
      <c r="H1565" s="283"/>
      <c r="I1565" s="284"/>
      <c r="J1565" s="283"/>
      <c r="K1565" s="283"/>
      <c r="L1565" s="283"/>
      <c r="M1565" s="283"/>
      <c r="N1565" s="285"/>
      <c r="O1565" s="276"/>
      <c r="P1565" s="258" t="str">
        <f>IFERROR(VLOOKUP(O1565,BASE!A:E,2,0),"")</f>
        <v/>
      </c>
      <c r="R1565" s="244">
        <v>1</v>
      </c>
      <c r="S1565" s="258" t="str">
        <f>IFERROR(VLOOKUP(A1565,'PC - DES'!A:J,6,0),"")</f>
        <v/>
      </c>
      <c r="T1565" s="259" t="str">
        <f t="shared" si="69"/>
        <v/>
      </c>
      <c r="U1565" s="259"/>
      <c r="V1565" s="259"/>
      <c r="W1565" s="259"/>
      <c r="X1565" s="259"/>
      <c r="Y1565" s="259"/>
      <c r="Z1565" s="259"/>
      <c r="AA1565" s="259"/>
      <c r="AB1565" s="259"/>
      <c r="AC1565" s="259"/>
      <c r="AD1565" s="259"/>
      <c r="AE1565" s="259"/>
      <c r="AF1565" s="259"/>
      <c r="AG1565" s="259"/>
    </row>
    <row r="1566" spans="1:33" ht="20.25">
      <c r="A1566" s="260"/>
      <c r="B1566" s="217"/>
      <c r="C1566" s="287"/>
      <c r="D1566" s="217"/>
      <c r="E1566" s="287"/>
      <c r="F1566" s="217"/>
      <c r="G1566" s="287"/>
      <c r="H1566" s="217"/>
      <c r="I1566" s="218"/>
      <c r="J1566" s="217"/>
      <c r="K1566" s="217"/>
      <c r="L1566" s="217"/>
      <c r="M1566" s="217"/>
      <c r="N1566" s="219"/>
      <c r="O1566" s="276"/>
      <c r="P1566" s="258" t="str">
        <f>IFERROR(VLOOKUP(O1566,BASE!A:E,2,0),"")</f>
        <v/>
      </c>
      <c r="Q1566" s="258"/>
      <c r="R1566" s="244">
        <v>1</v>
      </c>
      <c r="S1566" s="258" t="str">
        <f>IFERROR(VLOOKUP(A1566,'PC - DES'!A:J,6,0),"")</f>
        <v/>
      </c>
      <c r="T1566" s="259" t="str">
        <f t="shared" si="69"/>
        <v/>
      </c>
      <c r="U1566" s="259"/>
      <c r="V1566" s="259"/>
      <c r="W1566" s="259"/>
      <c r="X1566" s="259"/>
      <c r="Y1566" s="259"/>
      <c r="Z1566" s="259"/>
      <c r="AA1566" s="259"/>
      <c r="AB1566" s="259"/>
      <c r="AC1566" s="259"/>
      <c r="AD1566" s="259"/>
      <c r="AE1566" s="259"/>
      <c r="AF1566" s="259"/>
      <c r="AG1566" s="259"/>
    </row>
    <row r="1567" spans="1:33" ht="20.25">
      <c r="A1567" s="252" t="s">
        <v>40963</v>
      </c>
      <c r="B1567" s="253" t="str">
        <f>IFERROR(VLOOKUP(O1567,BASE!A:E,3,0),"")</f>
        <v>INTERRUPTOR SIMPLES (2 MÓDULOS), 10A/250V, INCLUINDO SUPORTE E PLACA - FORNECIMENTO E INSTALAÇÃO. AF_03/2023</v>
      </c>
      <c r="C1567" s="304"/>
      <c r="D1567" s="304"/>
      <c r="E1567" s="304"/>
      <c r="F1567" s="304"/>
      <c r="G1567" s="304"/>
      <c r="H1567" s="304"/>
      <c r="I1567" s="305"/>
      <c r="J1567" s="304"/>
      <c r="K1567" s="304"/>
      <c r="L1567" s="304"/>
      <c r="M1567" s="304"/>
      <c r="N1567" s="298"/>
      <c r="O1567" s="306">
        <v>91959</v>
      </c>
      <c r="P1567" s="258" t="str">
        <f>IFERROR(VLOOKUP(O1567,BASE!A:E,2,0),"")</f>
        <v>SINAPI</v>
      </c>
      <c r="Q1567" s="258">
        <f>IFERROR(C1571,"")</f>
        <v>7</v>
      </c>
      <c r="R1567" s="244">
        <v>1</v>
      </c>
      <c r="S1567" s="258">
        <f>IFERROR(VLOOKUP(A1567,'PC - DES'!A:J,6,0),"")</f>
        <v>7</v>
      </c>
      <c r="T1567" s="259" t="b">
        <f t="shared" si="69"/>
        <v>1</v>
      </c>
      <c r="U1567" s="259"/>
      <c r="V1567" s="259"/>
      <c r="W1567" s="259"/>
      <c r="X1567" s="259"/>
      <c r="Y1567" s="259"/>
      <c r="Z1567" s="259"/>
      <c r="AA1567" s="259"/>
      <c r="AB1567" s="259"/>
      <c r="AC1567" s="259"/>
      <c r="AD1567" s="259"/>
      <c r="AE1567" s="259"/>
      <c r="AF1567" s="259"/>
      <c r="AG1567" s="259"/>
    </row>
    <row r="1568" spans="1:33" ht="20.25">
      <c r="A1568" s="260"/>
      <c r="B1568" s="261" t="s">
        <v>2</v>
      </c>
      <c r="C1568" s="262" t="s">
        <v>294</v>
      </c>
      <c r="D1568" s="263"/>
      <c r="E1568" s="263" t="s">
        <v>15</v>
      </c>
      <c r="F1568" s="263"/>
      <c r="G1568" s="262" t="s">
        <v>19</v>
      </c>
      <c r="H1568" s="263"/>
      <c r="I1568" s="264" t="s">
        <v>51</v>
      </c>
      <c r="J1568" s="263"/>
      <c r="K1568" s="263" t="s">
        <v>16</v>
      </c>
      <c r="L1568" s="217"/>
      <c r="M1568" s="217"/>
      <c r="N1568" s="219"/>
      <c r="O1568" s="276"/>
      <c r="P1568" s="258" t="str">
        <f>IFERROR(VLOOKUP(O1568,BASE!A:E,2,0),"")</f>
        <v/>
      </c>
      <c r="Q1568" s="258"/>
      <c r="R1568" s="244">
        <v>1</v>
      </c>
      <c r="S1568" s="258" t="str">
        <f>IFERROR(VLOOKUP(A1568,'PC - DES'!A:J,6,0),"")</f>
        <v/>
      </c>
      <c r="T1568" s="259" t="str">
        <f t="shared" si="69"/>
        <v/>
      </c>
      <c r="U1568" s="259"/>
      <c r="V1568" s="259"/>
      <c r="W1568" s="259"/>
      <c r="X1568" s="259"/>
      <c r="Y1568" s="259"/>
      <c r="Z1568" s="259"/>
      <c r="AA1568" s="259"/>
      <c r="AB1568" s="259"/>
      <c r="AC1568" s="259"/>
      <c r="AD1568" s="259"/>
      <c r="AE1568" s="259"/>
      <c r="AF1568" s="259"/>
      <c r="AG1568" s="259"/>
    </row>
    <row r="1569" spans="1:33" ht="20.25">
      <c r="A1569" s="260"/>
      <c r="B1569" s="217" t="s">
        <v>40759</v>
      </c>
      <c r="C1569" s="287"/>
      <c r="D1569" s="217"/>
      <c r="E1569" s="287"/>
      <c r="F1569" s="217"/>
      <c r="G1569" s="287">
        <v>7</v>
      </c>
      <c r="H1569" s="217"/>
      <c r="I1569" s="218"/>
      <c r="J1569" s="217"/>
      <c r="K1569" s="217"/>
      <c r="L1569" s="217"/>
      <c r="M1569" s="217"/>
      <c r="N1569" s="219"/>
      <c r="O1569" s="276"/>
      <c r="P1569" s="258" t="str">
        <f>IFERROR(VLOOKUP(O1569,BASE!A:E,2,0),"")</f>
        <v/>
      </c>
      <c r="Q1569" s="258"/>
      <c r="R1569" s="244">
        <v>1</v>
      </c>
      <c r="S1569" s="258" t="str">
        <f>IFERROR(VLOOKUP(A1569,'PC - DES'!A:J,6,0),"")</f>
        <v/>
      </c>
      <c r="T1569" s="259" t="str">
        <f t="shared" si="69"/>
        <v/>
      </c>
      <c r="U1569" s="259"/>
      <c r="V1569" s="259"/>
      <c r="W1569" s="259"/>
      <c r="X1569" s="259"/>
      <c r="Y1569" s="259"/>
      <c r="Z1569" s="259"/>
      <c r="AA1569" s="259"/>
      <c r="AB1569" s="259"/>
      <c r="AC1569" s="259"/>
      <c r="AD1569" s="259"/>
      <c r="AE1569" s="259"/>
      <c r="AF1569" s="259"/>
      <c r="AG1569" s="259"/>
    </row>
    <row r="1570" spans="1:33" ht="20.25">
      <c r="A1570" s="260"/>
      <c r="B1570" s="217"/>
      <c r="C1570" s="287"/>
      <c r="D1570" s="217"/>
      <c r="E1570" s="287"/>
      <c r="F1570" s="217"/>
      <c r="G1570" s="287"/>
      <c r="H1570" s="217"/>
      <c r="I1570" s="218"/>
      <c r="J1570" s="217"/>
      <c r="K1570" s="217"/>
      <c r="L1570" s="217"/>
      <c r="M1570" s="217"/>
      <c r="N1570" s="219"/>
      <c r="O1570" s="276"/>
      <c r="P1570" s="258" t="str">
        <f>IFERROR(VLOOKUP(O1570,BASE!A:E,2,0),"")</f>
        <v/>
      </c>
      <c r="Q1570" s="258"/>
      <c r="R1570" s="244">
        <v>1</v>
      </c>
      <c r="S1570" s="258" t="str">
        <f>IFERROR(VLOOKUP(A1570,'PC - DES'!A:J,6,0),"")</f>
        <v/>
      </c>
      <c r="T1570" s="259" t="str">
        <f t="shared" si="69"/>
        <v/>
      </c>
      <c r="U1570" s="259"/>
      <c r="V1570" s="259"/>
      <c r="W1570" s="259"/>
      <c r="X1570" s="259"/>
      <c r="Y1570" s="259"/>
      <c r="Z1570" s="259"/>
      <c r="AA1570" s="259"/>
      <c r="AB1570" s="259"/>
      <c r="AC1570" s="259"/>
      <c r="AD1570" s="259"/>
      <c r="AE1570" s="259"/>
      <c r="AF1570" s="259"/>
      <c r="AG1570" s="259"/>
    </row>
    <row r="1571" spans="1:33" ht="20.25">
      <c r="A1571" s="277"/>
      <c r="B1571" s="278" t="s">
        <v>40694</v>
      </c>
      <c r="C1571" s="282">
        <f>SUM(G1569)</f>
        <v>7</v>
      </c>
      <c r="D1571" s="280" t="s">
        <v>17</v>
      </c>
      <c r="E1571" s="281"/>
      <c r="F1571" s="283"/>
      <c r="G1571" s="281"/>
      <c r="H1571" s="283"/>
      <c r="I1571" s="284"/>
      <c r="J1571" s="283"/>
      <c r="K1571" s="283"/>
      <c r="L1571" s="283"/>
      <c r="M1571" s="283"/>
      <c r="N1571" s="285"/>
      <c r="O1571" s="276"/>
      <c r="P1571" s="258" t="str">
        <f>IFERROR(VLOOKUP(O1571,BASE!A:E,2,0),"")</f>
        <v/>
      </c>
      <c r="R1571" s="244">
        <v>1</v>
      </c>
      <c r="S1571" s="258" t="str">
        <f>IFERROR(VLOOKUP(A1571,'PC - DES'!A:J,6,0),"")</f>
        <v/>
      </c>
      <c r="T1571" s="259" t="str">
        <f t="shared" si="69"/>
        <v/>
      </c>
      <c r="U1571" s="259"/>
      <c r="V1571" s="259"/>
      <c r="W1571" s="259"/>
      <c r="X1571" s="259"/>
      <c r="Y1571" s="259"/>
      <c r="Z1571" s="259"/>
      <c r="AA1571" s="259"/>
      <c r="AB1571" s="259"/>
      <c r="AC1571" s="259"/>
      <c r="AD1571" s="259"/>
      <c r="AE1571" s="259"/>
      <c r="AF1571" s="259"/>
      <c r="AG1571" s="259"/>
    </row>
    <row r="1572" spans="1:33" ht="20.25">
      <c r="A1572" s="260"/>
      <c r="B1572" s="217"/>
      <c r="C1572" s="287"/>
      <c r="D1572" s="217"/>
      <c r="E1572" s="287"/>
      <c r="F1572" s="217"/>
      <c r="G1572" s="287"/>
      <c r="H1572" s="217"/>
      <c r="I1572" s="218"/>
      <c r="J1572" s="217"/>
      <c r="K1572" s="217"/>
      <c r="L1572" s="217"/>
      <c r="M1572" s="217"/>
      <c r="N1572" s="219"/>
      <c r="O1572" s="276"/>
      <c r="P1572" s="258" t="str">
        <f>IFERROR(VLOOKUP(O1572,BASE!A:E,2,0),"")</f>
        <v/>
      </c>
      <c r="Q1572" s="258"/>
      <c r="R1572" s="244">
        <v>1</v>
      </c>
      <c r="S1572" s="258" t="str">
        <f>IFERROR(VLOOKUP(A1572,'PC - DES'!A:J,6,0),"")</f>
        <v/>
      </c>
      <c r="T1572" s="259" t="str">
        <f t="shared" si="69"/>
        <v/>
      </c>
      <c r="U1572" s="259"/>
      <c r="V1572" s="259"/>
      <c r="W1572" s="259"/>
      <c r="X1572" s="259"/>
      <c r="Y1572" s="259"/>
      <c r="Z1572" s="259"/>
      <c r="AA1572" s="259"/>
      <c r="AB1572" s="259"/>
      <c r="AC1572" s="259"/>
      <c r="AD1572" s="259"/>
      <c r="AE1572" s="259"/>
      <c r="AF1572" s="259"/>
      <c r="AG1572" s="259"/>
    </row>
    <row r="1573" spans="1:33" ht="20.25">
      <c r="A1573" s="252" t="s">
        <v>40964</v>
      </c>
      <c r="B1573" s="253" t="str">
        <f>IFERROR(VLOOKUP(O1573,BASE!A:E,3,0),"")</f>
        <v>INTERRUPTOR PARALELO (3 MÓDULOS), 10A/250V, INCLUINDO SUPORTE E PLACA - FORNECIMENTO E INSTALAÇÃO. AF_03/2023</v>
      </c>
      <c r="C1573" s="304"/>
      <c r="D1573" s="304"/>
      <c r="E1573" s="304"/>
      <c r="F1573" s="304"/>
      <c r="G1573" s="304"/>
      <c r="H1573" s="304"/>
      <c r="I1573" s="305"/>
      <c r="J1573" s="304"/>
      <c r="K1573" s="304"/>
      <c r="L1573" s="304"/>
      <c r="M1573" s="304"/>
      <c r="N1573" s="298"/>
      <c r="O1573" s="306">
        <v>91969</v>
      </c>
      <c r="P1573" s="258" t="str">
        <f>IFERROR(VLOOKUP(O1573,BASE!A:E,2,0),"")</f>
        <v>SINAPI</v>
      </c>
      <c r="Q1573" s="258">
        <f>IFERROR(C1577,"")</f>
        <v>2</v>
      </c>
      <c r="R1573" s="244">
        <v>1</v>
      </c>
      <c r="S1573" s="258">
        <f>IFERROR(VLOOKUP(A1573,'PC - DES'!A:J,6,0),"")</f>
        <v>2</v>
      </c>
      <c r="T1573" s="259" t="b">
        <f t="shared" si="69"/>
        <v>1</v>
      </c>
      <c r="U1573" s="259"/>
      <c r="V1573" s="259"/>
      <c r="W1573" s="259"/>
      <c r="X1573" s="259"/>
      <c r="Y1573" s="259"/>
      <c r="Z1573" s="259"/>
      <c r="AA1573" s="259"/>
      <c r="AB1573" s="259"/>
      <c r="AC1573" s="259"/>
      <c r="AD1573" s="259"/>
      <c r="AE1573" s="259"/>
      <c r="AF1573" s="259"/>
      <c r="AG1573" s="259"/>
    </row>
    <row r="1574" spans="1:33" ht="20.25">
      <c r="A1574" s="260"/>
      <c r="B1574" s="261" t="s">
        <v>2</v>
      </c>
      <c r="C1574" s="262" t="s">
        <v>294</v>
      </c>
      <c r="D1574" s="263"/>
      <c r="E1574" s="263" t="s">
        <v>15</v>
      </c>
      <c r="F1574" s="263"/>
      <c r="G1574" s="262" t="s">
        <v>19</v>
      </c>
      <c r="H1574" s="263"/>
      <c r="I1574" s="264" t="s">
        <v>51</v>
      </c>
      <c r="J1574" s="263"/>
      <c r="K1574" s="263" t="s">
        <v>16</v>
      </c>
      <c r="L1574" s="217"/>
      <c r="M1574" s="217"/>
      <c r="N1574" s="219"/>
      <c r="O1574" s="276"/>
      <c r="P1574" s="258" t="str">
        <f>IFERROR(VLOOKUP(O1574,BASE!A:E,2,0),"")</f>
        <v/>
      </c>
      <c r="Q1574" s="258"/>
      <c r="R1574" s="244">
        <v>1</v>
      </c>
      <c r="S1574" s="258" t="str">
        <f>IFERROR(VLOOKUP(A1574,'PC - DES'!A:J,6,0),"")</f>
        <v/>
      </c>
      <c r="T1574" s="259" t="str">
        <f t="shared" si="69"/>
        <v/>
      </c>
      <c r="U1574" s="259"/>
      <c r="V1574" s="259"/>
      <c r="W1574" s="259"/>
      <c r="X1574" s="259"/>
      <c r="Y1574" s="259"/>
      <c r="Z1574" s="259"/>
      <c r="AA1574" s="259"/>
      <c r="AB1574" s="259"/>
      <c r="AC1574" s="259"/>
      <c r="AD1574" s="259"/>
      <c r="AE1574" s="259"/>
      <c r="AF1574" s="259"/>
      <c r="AG1574" s="259"/>
    </row>
    <row r="1575" spans="1:33" ht="20.25">
      <c r="A1575" s="260"/>
      <c r="B1575" s="217" t="s">
        <v>40759</v>
      </c>
      <c r="C1575" s="287"/>
      <c r="D1575" s="217"/>
      <c r="E1575" s="287"/>
      <c r="F1575" s="217"/>
      <c r="G1575" s="287">
        <v>2</v>
      </c>
      <c r="H1575" s="217"/>
      <c r="I1575" s="218"/>
      <c r="J1575" s="217"/>
      <c r="K1575" s="217"/>
      <c r="L1575" s="217"/>
      <c r="M1575" s="217"/>
      <c r="N1575" s="219"/>
      <c r="O1575" s="276"/>
      <c r="P1575" s="258" t="str">
        <f>IFERROR(VLOOKUP(O1575,BASE!A:E,2,0),"")</f>
        <v/>
      </c>
      <c r="Q1575" s="258"/>
      <c r="R1575" s="244">
        <v>1</v>
      </c>
      <c r="S1575" s="258" t="str">
        <f>IFERROR(VLOOKUP(A1575,'PC - DES'!A:J,6,0),"")</f>
        <v/>
      </c>
      <c r="T1575" s="259" t="str">
        <f t="shared" si="69"/>
        <v/>
      </c>
      <c r="U1575" s="259"/>
      <c r="V1575" s="259"/>
      <c r="W1575" s="259"/>
      <c r="X1575" s="259"/>
      <c r="Y1575" s="259"/>
      <c r="Z1575" s="259"/>
      <c r="AA1575" s="259"/>
      <c r="AB1575" s="259"/>
      <c r="AC1575" s="259"/>
      <c r="AD1575" s="259"/>
      <c r="AE1575" s="259"/>
      <c r="AF1575" s="259"/>
      <c r="AG1575" s="259"/>
    </row>
    <row r="1576" spans="1:33" ht="20.25">
      <c r="A1576" s="260"/>
      <c r="B1576" s="217"/>
      <c r="C1576" s="287"/>
      <c r="D1576" s="217"/>
      <c r="E1576" s="287"/>
      <c r="F1576" s="217"/>
      <c r="G1576" s="287"/>
      <c r="H1576" s="217"/>
      <c r="I1576" s="218"/>
      <c r="J1576" s="217"/>
      <c r="K1576" s="217"/>
      <c r="L1576" s="217"/>
      <c r="M1576" s="217"/>
      <c r="N1576" s="219"/>
      <c r="O1576" s="276"/>
      <c r="P1576" s="258" t="str">
        <f>IFERROR(VLOOKUP(O1576,BASE!A:E,2,0),"")</f>
        <v/>
      </c>
      <c r="Q1576" s="258"/>
      <c r="R1576" s="244">
        <v>1</v>
      </c>
      <c r="S1576" s="258" t="str">
        <f>IFERROR(VLOOKUP(A1576,'PC - DES'!A:J,6,0),"")</f>
        <v/>
      </c>
      <c r="T1576" s="259" t="str">
        <f t="shared" si="69"/>
        <v/>
      </c>
      <c r="U1576" s="259"/>
      <c r="V1576" s="259"/>
      <c r="W1576" s="259"/>
      <c r="X1576" s="259"/>
      <c r="Y1576" s="259"/>
      <c r="Z1576" s="259"/>
      <c r="AA1576" s="259"/>
      <c r="AB1576" s="259"/>
      <c r="AC1576" s="259"/>
      <c r="AD1576" s="259"/>
      <c r="AE1576" s="259"/>
      <c r="AF1576" s="259"/>
      <c r="AG1576" s="259"/>
    </row>
    <row r="1577" spans="1:33" ht="20.25">
      <c r="A1577" s="277"/>
      <c r="B1577" s="278" t="s">
        <v>40694</v>
      </c>
      <c r="C1577" s="282">
        <f>SUM(G1575)</f>
        <v>2</v>
      </c>
      <c r="D1577" s="280" t="s">
        <v>17</v>
      </c>
      <c r="E1577" s="281"/>
      <c r="F1577" s="283"/>
      <c r="G1577" s="281"/>
      <c r="H1577" s="283"/>
      <c r="I1577" s="284"/>
      <c r="J1577" s="283"/>
      <c r="K1577" s="283"/>
      <c r="L1577" s="283"/>
      <c r="M1577" s="283"/>
      <c r="N1577" s="285"/>
      <c r="O1577" s="276"/>
      <c r="P1577" s="258" t="str">
        <f>IFERROR(VLOOKUP(O1577,BASE!A:E,2,0),"")</f>
        <v/>
      </c>
      <c r="R1577" s="244">
        <v>1</v>
      </c>
      <c r="S1577" s="258" t="str">
        <f>IFERROR(VLOOKUP(A1577,'PC - DES'!A:J,6,0),"")</f>
        <v/>
      </c>
      <c r="T1577" s="259" t="str">
        <f t="shared" si="69"/>
        <v/>
      </c>
      <c r="U1577" s="259"/>
      <c r="V1577" s="259"/>
      <c r="W1577" s="259"/>
      <c r="X1577" s="259"/>
      <c r="Y1577" s="259"/>
      <c r="Z1577" s="259"/>
      <c r="AA1577" s="259"/>
      <c r="AB1577" s="259"/>
      <c r="AC1577" s="259"/>
      <c r="AD1577" s="259"/>
      <c r="AE1577" s="259"/>
      <c r="AF1577" s="259"/>
      <c r="AG1577" s="259"/>
    </row>
    <row r="1578" spans="1:33" ht="20.25">
      <c r="A1578" s="260"/>
      <c r="B1578" s="217"/>
      <c r="C1578" s="287"/>
      <c r="D1578" s="217"/>
      <c r="E1578" s="287"/>
      <c r="F1578" s="217"/>
      <c r="G1578" s="287"/>
      <c r="H1578" s="217"/>
      <c r="I1578" s="218"/>
      <c r="J1578" s="217"/>
      <c r="K1578" s="217"/>
      <c r="L1578" s="217"/>
      <c r="M1578" s="217"/>
      <c r="N1578" s="219"/>
      <c r="O1578" s="276"/>
      <c r="P1578" s="258" t="str">
        <f>IFERROR(VLOOKUP(O1578,BASE!A:E,2,0),"")</f>
        <v/>
      </c>
      <c r="Q1578" s="258"/>
      <c r="R1578" s="244">
        <v>1</v>
      </c>
      <c r="S1578" s="258" t="str">
        <f>IFERROR(VLOOKUP(A1578,'PC - DES'!A:J,6,0),"")</f>
        <v/>
      </c>
      <c r="T1578" s="259" t="str">
        <f t="shared" si="69"/>
        <v/>
      </c>
      <c r="U1578" s="259"/>
      <c r="V1578" s="259"/>
      <c r="W1578" s="259"/>
      <c r="X1578" s="259"/>
      <c r="Y1578" s="259"/>
      <c r="Z1578" s="259"/>
      <c r="AA1578" s="259"/>
      <c r="AB1578" s="259"/>
      <c r="AC1578" s="259"/>
      <c r="AD1578" s="259"/>
      <c r="AE1578" s="259"/>
      <c r="AF1578" s="259"/>
      <c r="AG1578" s="259"/>
    </row>
    <row r="1579" spans="1:33" ht="20.25">
      <c r="A1579" s="252" t="s">
        <v>40965</v>
      </c>
      <c r="B1579" s="840" t="str">
        <f>IFERROR(VLOOKUP(O1579,BASE!A:E,3,0),"")</f>
        <v>INTERRUPTOR SIMPLES (3 MÓDULOS), 10A/250V, INCLUINDO SUPORTE E PLACA - FORNECIMENTO E INSTALAÇÃO. AF_03/2023</v>
      </c>
      <c r="C1579" s="840"/>
      <c r="D1579" s="840"/>
      <c r="E1579" s="840"/>
      <c r="F1579" s="840"/>
      <c r="G1579" s="840"/>
      <c r="H1579" s="840"/>
      <c r="I1579" s="840"/>
      <c r="J1579" s="840"/>
      <c r="K1579" s="840"/>
      <c r="L1579" s="840"/>
      <c r="M1579" s="840"/>
      <c r="N1579" s="298"/>
      <c r="O1579" s="306">
        <v>91967</v>
      </c>
      <c r="P1579" s="258" t="str">
        <f>IFERROR(VLOOKUP(O1579,BASE!A:E,2,0),"")</f>
        <v>SINAPI</v>
      </c>
      <c r="Q1579" s="258">
        <f>IFERROR(C1583,"")</f>
        <v>2</v>
      </c>
      <c r="R1579" s="244">
        <v>1</v>
      </c>
      <c r="S1579" s="258">
        <f>IFERROR(VLOOKUP(A1579,'PC - DES'!A:J,6,0),"")</f>
        <v>2</v>
      </c>
      <c r="T1579" s="259" t="b">
        <f t="shared" si="69"/>
        <v>1</v>
      </c>
      <c r="U1579" s="259"/>
      <c r="V1579" s="259"/>
      <c r="W1579" s="259"/>
      <c r="X1579" s="259"/>
      <c r="Y1579" s="259"/>
      <c r="Z1579" s="259"/>
      <c r="AA1579" s="259"/>
      <c r="AB1579" s="259"/>
      <c r="AC1579" s="259"/>
      <c r="AD1579" s="259"/>
      <c r="AE1579" s="259"/>
      <c r="AF1579" s="259"/>
      <c r="AG1579" s="259"/>
    </row>
    <row r="1580" spans="1:33" ht="20.25">
      <c r="A1580" s="260"/>
      <c r="B1580" s="261" t="s">
        <v>2</v>
      </c>
      <c r="C1580" s="262" t="s">
        <v>294</v>
      </c>
      <c r="D1580" s="263"/>
      <c r="E1580" s="263" t="s">
        <v>15</v>
      </c>
      <c r="F1580" s="263"/>
      <c r="G1580" s="262" t="s">
        <v>19</v>
      </c>
      <c r="H1580" s="263"/>
      <c r="I1580" s="264" t="s">
        <v>51</v>
      </c>
      <c r="J1580" s="263"/>
      <c r="K1580" s="263" t="s">
        <v>16</v>
      </c>
      <c r="L1580" s="217"/>
      <c r="M1580" s="217"/>
      <c r="N1580" s="219"/>
      <c r="O1580" s="276"/>
      <c r="P1580" s="258" t="str">
        <f>IFERROR(VLOOKUP(O1580,BASE!A:E,2,0),"")</f>
        <v/>
      </c>
      <c r="Q1580" s="258"/>
      <c r="R1580" s="244">
        <v>1</v>
      </c>
      <c r="S1580" s="258" t="str">
        <f>IFERROR(VLOOKUP(A1580,'PC - DES'!A:J,6,0),"")</f>
        <v/>
      </c>
      <c r="T1580" s="259" t="str">
        <f t="shared" si="69"/>
        <v/>
      </c>
      <c r="U1580" s="259"/>
      <c r="V1580" s="259"/>
      <c r="W1580" s="259"/>
      <c r="X1580" s="259"/>
      <c r="Y1580" s="259"/>
      <c r="Z1580" s="259"/>
      <c r="AA1580" s="259"/>
      <c r="AB1580" s="259"/>
      <c r="AC1580" s="259"/>
      <c r="AD1580" s="259"/>
      <c r="AE1580" s="259"/>
      <c r="AF1580" s="259"/>
      <c r="AG1580" s="259"/>
    </row>
    <row r="1581" spans="1:33" ht="20.25">
      <c r="A1581" s="260"/>
      <c r="B1581" s="217" t="s">
        <v>40759</v>
      </c>
      <c r="C1581" s="287"/>
      <c r="D1581" s="217"/>
      <c r="E1581" s="287"/>
      <c r="F1581" s="217"/>
      <c r="G1581" s="287">
        <v>2</v>
      </c>
      <c r="H1581" s="217"/>
      <c r="I1581" s="218"/>
      <c r="J1581" s="217"/>
      <c r="K1581" s="217"/>
      <c r="L1581" s="217"/>
      <c r="M1581" s="217"/>
      <c r="N1581" s="219"/>
      <c r="O1581" s="276"/>
      <c r="P1581" s="258" t="str">
        <f>IFERROR(VLOOKUP(O1581,BASE!A:E,2,0),"")</f>
        <v/>
      </c>
      <c r="Q1581" s="258"/>
      <c r="R1581" s="244">
        <v>1</v>
      </c>
      <c r="S1581" s="258" t="str">
        <f>IFERROR(VLOOKUP(A1581,'PC - DES'!A:J,6,0),"")</f>
        <v/>
      </c>
      <c r="T1581" s="259" t="str">
        <f t="shared" si="69"/>
        <v/>
      </c>
      <c r="U1581" s="259"/>
      <c r="V1581" s="259"/>
      <c r="W1581" s="259"/>
      <c r="X1581" s="259"/>
      <c r="Y1581" s="259"/>
      <c r="Z1581" s="259"/>
      <c r="AA1581" s="259"/>
      <c r="AB1581" s="259"/>
      <c r="AC1581" s="259"/>
      <c r="AD1581" s="259"/>
      <c r="AE1581" s="259"/>
      <c r="AF1581" s="259"/>
      <c r="AG1581" s="259"/>
    </row>
    <row r="1582" spans="1:33" ht="20.25">
      <c r="A1582" s="260"/>
      <c r="B1582" s="217"/>
      <c r="C1582" s="287"/>
      <c r="D1582" s="217"/>
      <c r="E1582" s="287"/>
      <c r="F1582" s="217"/>
      <c r="G1582" s="287"/>
      <c r="H1582" s="217"/>
      <c r="I1582" s="218"/>
      <c r="J1582" s="217"/>
      <c r="K1582" s="217"/>
      <c r="L1582" s="217"/>
      <c r="M1582" s="217"/>
      <c r="N1582" s="219"/>
      <c r="O1582" s="276"/>
      <c r="P1582" s="258" t="str">
        <f>IFERROR(VLOOKUP(O1582,BASE!A:E,2,0),"")</f>
        <v/>
      </c>
      <c r="Q1582" s="258"/>
      <c r="R1582" s="244">
        <v>1</v>
      </c>
      <c r="S1582" s="258" t="str">
        <f>IFERROR(VLOOKUP(A1582,'PC - DES'!A:J,6,0),"")</f>
        <v/>
      </c>
      <c r="T1582" s="259" t="str">
        <f t="shared" si="69"/>
        <v/>
      </c>
      <c r="U1582" s="259"/>
      <c r="V1582" s="259"/>
      <c r="W1582" s="259"/>
      <c r="X1582" s="259"/>
      <c r="Y1582" s="259"/>
      <c r="Z1582" s="259"/>
      <c r="AA1582" s="259"/>
      <c r="AB1582" s="259"/>
      <c r="AC1582" s="259"/>
      <c r="AD1582" s="259"/>
      <c r="AE1582" s="259"/>
      <c r="AF1582" s="259"/>
      <c r="AG1582" s="259"/>
    </row>
    <row r="1583" spans="1:33" ht="20.25">
      <c r="A1583" s="277"/>
      <c r="B1583" s="278" t="s">
        <v>40694</v>
      </c>
      <c r="C1583" s="282">
        <f>SUM(G1581)</f>
        <v>2</v>
      </c>
      <c r="D1583" s="280" t="s">
        <v>17</v>
      </c>
      <c r="E1583" s="281"/>
      <c r="F1583" s="283"/>
      <c r="G1583" s="281"/>
      <c r="H1583" s="283"/>
      <c r="I1583" s="284"/>
      <c r="J1583" s="283"/>
      <c r="K1583" s="283"/>
      <c r="L1583" s="283"/>
      <c r="M1583" s="283"/>
      <c r="N1583" s="285"/>
      <c r="O1583" s="276"/>
      <c r="P1583" s="258" t="str">
        <f>IFERROR(VLOOKUP(O1583,BASE!A:E,2,0),"")</f>
        <v/>
      </c>
      <c r="R1583" s="244">
        <v>1</v>
      </c>
      <c r="S1583" s="258" t="str">
        <f>IFERROR(VLOOKUP(A1583,'PC - DES'!A:J,6,0),"")</f>
        <v/>
      </c>
      <c r="T1583" s="259" t="str">
        <f t="shared" si="69"/>
        <v/>
      </c>
      <c r="U1583" s="259"/>
      <c r="V1583" s="259"/>
      <c r="W1583" s="259"/>
      <c r="X1583" s="259"/>
      <c r="Y1583" s="259"/>
      <c r="Z1583" s="259"/>
      <c r="AA1583" s="259"/>
      <c r="AB1583" s="259"/>
      <c r="AC1583" s="259"/>
      <c r="AD1583" s="259"/>
      <c r="AE1583" s="259"/>
      <c r="AF1583" s="259"/>
      <c r="AG1583" s="259"/>
    </row>
    <row r="1584" spans="1:33" ht="20.25">
      <c r="A1584" s="260"/>
      <c r="B1584" s="217"/>
      <c r="C1584" s="287"/>
      <c r="D1584" s="217"/>
      <c r="E1584" s="287"/>
      <c r="F1584" s="217"/>
      <c r="G1584" s="287"/>
      <c r="H1584" s="217"/>
      <c r="I1584" s="218"/>
      <c r="J1584" s="217"/>
      <c r="K1584" s="217"/>
      <c r="L1584" s="217"/>
      <c r="M1584" s="217"/>
      <c r="N1584" s="219"/>
      <c r="O1584" s="276"/>
      <c r="P1584" s="258" t="str">
        <f>IFERROR(VLOOKUP(O1584,BASE!A:E,2,0),"")</f>
        <v/>
      </c>
      <c r="Q1584" s="258"/>
      <c r="R1584" s="244">
        <v>1</v>
      </c>
      <c r="S1584" s="258" t="str">
        <f>IFERROR(VLOOKUP(A1584,'PC - DES'!A:J,6,0),"")</f>
        <v/>
      </c>
      <c r="T1584" s="259" t="str">
        <f t="shared" si="69"/>
        <v/>
      </c>
      <c r="U1584" s="259"/>
      <c r="V1584" s="259"/>
      <c r="W1584" s="259"/>
      <c r="X1584" s="259"/>
      <c r="Y1584" s="259"/>
      <c r="Z1584" s="259"/>
      <c r="AA1584" s="259"/>
      <c r="AB1584" s="259"/>
      <c r="AC1584" s="259"/>
      <c r="AD1584" s="259"/>
      <c r="AE1584" s="259"/>
      <c r="AF1584" s="259"/>
      <c r="AG1584" s="259"/>
    </row>
    <row r="1585" spans="1:33" ht="20.25">
      <c r="A1585" s="252" t="s">
        <v>40966</v>
      </c>
      <c r="B1585" s="840" t="str">
        <f>IFERROR(VLOOKUP(O1585,BASE!A:E,3,0),"")</f>
        <v>INTERRUPTOR SIMPLES (1 MÓDULO) COM 1 TOMADA DE EMBUTIR 2P+T 10 A, INCLUINDO SUPORTE E PLACA - FORNECIMENTO E INSTALAÇÃO. AF_03/2023</v>
      </c>
      <c r="C1585" s="840"/>
      <c r="D1585" s="840"/>
      <c r="E1585" s="840"/>
      <c r="F1585" s="840"/>
      <c r="G1585" s="840"/>
      <c r="H1585" s="840"/>
      <c r="I1585" s="840"/>
      <c r="J1585" s="840"/>
      <c r="K1585" s="840"/>
      <c r="L1585" s="840"/>
      <c r="M1585" s="840"/>
      <c r="N1585" s="298"/>
      <c r="O1585" s="306">
        <v>92023</v>
      </c>
      <c r="P1585" s="258" t="str">
        <f>IFERROR(VLOOKUP(O1585,BASE!A:E,2,0),"")</f>
        <v>SINAPI</v>
      </c>
      <c r="Q1585" s="258">
        <f>IFERROR(C1589,"")</f>
        <v>3</v>
      </c>
      <c r="R1585" s="244">
        <v>1</v>
      </c>
      <c r="S1585" s="258">
        <f>IFERROR(VLOOKUP(A1585,'PC - DES'!A:J,6,0),"")</f>
        <v>3</v>
      </c>
      <c r="T1585" s="259" t="b">
        <f t="shared" si="69"/>
        <v>1</v>
      </c>
      <c r="U1585" s="259"/>
      <c r="V1585" s="259"/>
      <c r="W1585" s="259"/>
      <c r="X1585" s="259"/>
      <c r="Y1585" s="259"/>
      <c r="Z1585" s="259"/>
      <c r="AA1585" s="259"/>
      <c r="AB1585" s="259"/>
      <c r="AC1585" s="259"/>
      <c r="AD1585" s="259"/>
      <c r="AE1585" s="259"/>
      <c r="AF1585" s="259"/>
      <c r="AG1585" s="259"/>
    </row>
    <row r="1586" spans="1:33" ht="20.25">
      <c r="A1586" s="260"/>
      <c r="B1586" s="261" t="s">
        <v>2</v>
      </c>
      <c r="C1586" s="262" t="s">
        <v>294</v>
      </c>
      <c r="D1586" s="263"/>
      <c r="E1586" s="263" t="s">
        <v>15</v>
      </c>
      <c r="F1586" s="263"/>
      <c r="G1586" s="262" t="s">
        <v>19</v>
      </c>
      <c r="H1586" s="263"/>
      <c r="I1586" s="264" t="s">
        <v>51</v>
      </c>
      <c r="J1586" s="263"/>
      <c r="K1586" s="263" t="s">
        <v>16</v>
      </c>
      <c r="L1586" s="217"/>
      <c r="M1586" s="217"/>
      <c r="N1586" s="219"/>
      <c r="O1586" s="276"/>
      <c r="P1586" s="258" t="str">
        <f>IFERROR(VLOOKUP(O1586,BASE!A:E,2,0),"")</f>
        <v/>
      </c>
      <c r="Q1586" s="258"/>
      <c r="R1586" s="244">
        <v>1</v>
      </c>
      <c r="S1586" s="258" t="str">
        <f>IFERROR(VLOOKUP(A1586,'PC - DES'!A:J,6,0),"")</f>
        <v/>
      </c>
      <c r="T1586" s="259" t="str">
        <f t="shared" si="69"/>
        <v/>
      </c>
      <c r="U1586" s="259"/>
      <c r="V1586" s="259"/>
      <c r="W1586" s="259"/>
      <c r="X1586" s="259"/>
      <c r="Y1586" s="259"/>
      <c r="Z1586" s="259"/>
      <c r="AA1586" s="259"/>
      <c r="AB1586" s="259"/>
      <c r="AC1586" s="259"/>
      <c r="AD1586" s="259"/>
      <c r="AE1586" s="259"/>
      <c r="AF1586" s="259"/>
      <c r="AG1586" s="259"/>
    </row>
    <row r="1587" spans="1:33" ht="20.25">
      <c r="A1587" s="260"/>
      <c r="B1587" s="217" t="s">
        <v>40759</v>
      </c>
      <c r="C1587" s="287"/>
      <c r="D1587" s="217"/>
      <c r="E1587" s="287"/>
      <c r="F1587" s="217"/>
      <c r="G1587" s="287">
        <v>3</v>
      </c>
      <c r="H1587" s="217"/>
      <c r="I1587" s="218"/>
      <c r="J1587" s="217"/>
      <c r="K1587" s="217"/>
      <c r="L1587" s="217"/>
      <c r="M1587" s="217"/>
      <c r="N1587" s="219"/>
      <c r="O1587" s="276"/>
      <c r="P1587" s="258" t="str">
        <f>IFERROR(VLOOKUP(O1587,BASE!A:E,2,0),"")</f>
        <v/>
      </c>
      <c r="Q1587" s="258"/>
      <c r="R1587" s="244">
        <v>1</v>
      </c>
      <c r="S1587" s="258" t="str">
        <f>IFERROR(VLOOKUP(A1587,'PC - DES'!A:J,6,0),"")</f>
        <v/>
      </c>
      <c r="T1587" s="259" t="str">
        <f t="shared" si="69"/>
        <v/>
      </c>
      <c r="U1587" s="259"/>
      <c r="V1587" s="259"/>
      <c r="W1587" s="259"/>
      <c r="X1587" s="259"/>
      <c r="Y1587" s="259"/>
      <c r="Z1587" s="259"/>
      <c r="AA1587" s="259"/>
      <c r="AB1587" s="259"/>
      <c r="AC1587" s="259"/>
      <c r="AD1587" s="259"/>
      <c r="AE1587" s="259"/>
      <c r="AF1587" s="259"/>
      <c r="AG1587" s="259"/>
    </row>
    <row r="1588" spans="1:33" ht="20.25">
      <c r="A1588" s="260"/>
      <c r="B1588" s="217"/>
      <c r="C1588" s="287"/>
      <c r="D1588" s="217"/>
      <c r="E1588" s="287"/>
      <c r="F1588" s="217"/>
      <c r="G1588" s="287"/>
      <c r="H1588" s="217"/>
      <c r="I1588" s="218"/>
      <c r="J1588" s="217"/>
      <c r="K1588" s="217"/>
      <c r="L1588" s="217"/>
      <c r="M1588" s="217"/>
      <c r="N1588" s="219"/>
      <c r="O1588" s="276"/>
      <c r="P1588" s="258" t="str">
        <f>IFERROR(VLOOKUP(O1588,BASE!A:E,2,0),"")</f>
        <v/>
      </c>
      <c r="Q1588" s="258"/>
      <c r="R1588" s="244">
        <v>1</v>
      </c>
      <c r="S1588" s="258" t="str">
        <f>IFERROR(VLOOKUP(A1588,'PC - DES'!A:J,6,0),"")</f>
        <v/>
      </c>
      <c r="T1588" s="259" t="str">
        <f t="shared" si="69"/>
        <v/>
      </c>
      <c r="U1588" s="259"/>
      <c r="V1588" s="259"/>
      <c r="W1588" s="259"/>
      <c r="X1588" s="259"/>
      <c r="Y1588" s="259"/>
      <c r="Z1588" s="259"/>
      <c r="AA1588" s="259"/>
      <c r="AB1588" s="259"/>
      <c r="AC1588" s="259"/>
      <c r="AD1588" s="259"/>
      <c r="AE1588" s="259"/>
      <c r="AF1588" s="259"/>
      <c r="AG1588" s="259"/>
    </row>
    <row r="1589" spans="1:33" ht="20.25">
      <c r="A1589" s="277"/>
      <c r="B1589" s="278" t="s">
        <v>40694</v>
      </c>
      <c r="C1589" s="282">
        <f>SUM(G1587)</f>
        <v>3</v>
      </c>
      <c r="D1589" s="280" t="s">
        <v>17</v>
      </c>
      <c r="E1589" s="281"/>
      <c r="F1589" s="283"/>
      <c r="G1589" s="281"/>
      <c r="H1589" s="283"/>
      <c r="I1589" s="284"/>
      <c r="J1589" s="283"/>
      <c r="K1589" s="283"/>
      <c r="L1589" s="283"/>
      <c r="M1589" s="283"/>
      <c r="N1589" s="285"/>
      <c r="O1589" s="276"/>
      <c r="P1589" s="258" t="str">
        <f>IFERROR(VLOOKUP(O1589,BASE!A:E,2,0),"")</f>
        <v/>
      </c>
      <c r="R1589" s="244">
        <v>1</v>
      </c>
      <c r="S1589" s="258" t="str">
        <f>IFERROR(VLOOKUP(A1589,'PC - DES'!A:J,6,0),"")</f>
        <v/>
      </c>
      <c r="T1589" s="259" t="str">
        <f t="shared" si="69"/>
        <v/>
      </c>
      <c r="U1589" s="259"/>
      <c r="V1589" s="259"/>
      <c r="W1589" s="259"/>
      <c r="X1589" s="259"/>
      <c r="Y1589" s="259"/>
      <c r="Z1589" s="259"/>
      <c r="AA1589" s="259"/>
      <c r="AB1589" s="259"/>
      <c r="AC1589" s="259"/>
      <c r="AD1589" s="259"/>
      <c r="AE1589" s="259"/>
      <c r="AF1589" s="259"/>
      <c r="AG1589" s="259"/>
    </row>
    <row r="1590" spans="1:33" ht="20.25">
      <c r="A1590" s="260"/>
      <c r="B1590" s="217"/>
      <c r="C1590" s="287"/>
      <c r="D1590" s="217"/>
      <c r="E1590" s="287"/>
      <c r="F1590" s="217"/>
      <c r="G1590" s="287"/>
      <c r="H1590" s="217"/>
      <c r="I1590" s="218"/>
      <c r="J1590" s="217"/>
      <c r="K1590" s="217"/>
      <c r="L1590" s="217"/>
      <c r="M1590" s="217"/>
      <c r="N1590" s="219"/>
      <c r="O1590" s="276"/>
      <c r="P1590" s="258" t="str">
        <f>IFERROR(VLOOKUP(O1590,BASE!A:E,2,0),"")</f>
        <v/>
      </c>
      <c r="Q1590" s="258"/>
      <c r="R1590" s="244">
        <v>1</v>
      </c>
      <c r="S1590" s="258" t="str">
        <f>IFERROR(VLOOKUP(A1590,'PC - DES'!A:J,6,0),"")</f>
        <v/>
      </c>
      <c r="T1590" s="259" t="str">
        <f t="shared" si="69"/>
        <v/>
      </c>
      <c r="U1590" s="259"/>
      <c r="V1590" s="259"/>
      <c r="W1590" s="259"/>
      <c r="X1590" s="259"/>
      <c r="Y1590" s="259"/>
      <c r="Z1590" s="259"/>
      <c r="AA1590" s="259"/>
      <c r="AB1590" s="259"/>
      <c r="AC1590" s="259"/>
      <c r="AD1590" s="259"/>
      <c r="AE1590" s="259"/>
      <c r="AF1590" s="259"/>
      <c r="AG1590" s="259"/>
    </row>
    <row r="1591" spans="1:33" ht="20.25">
      <c r="A1591" s="252" t="s">
        <v>40967</v>
      </c>
      <c r="B1591" s="253" t="str">
        <f>IFERROR(VLOOKUP(O1591,BASE!A:E,3,0),"")</f>
        <v>TOMADA BAIXA DE EMBUTIR (1 MÓDULO), 2P+T 10 A, INCLUINDO SUPORTE E PLACA - FORNECIMENTO E INSTALAÇÃO. AF_03/2023</v>
      </c>
      <c r="C1591" s="304"/>
      <c r="D1591" s="304"/>
      <c r="E1591" s="304"/>
      <c r="F1591" s="304"/>
      <c r="G1591" s="304"/>
      <c r="H1591" s="304"/>
      <c r="I1591" s="305"/>
      <c r="J1591" s="304"/>
      <c r="K1591" s="304"/>
      <c r="L1591" s="304"/>
      <c r="M1591" s="304"/>
      <c r="N1591" s="298"/>
      <c r="O1591" s="306">
        <v>92000</v>
      </c>
      <c r="P1591" s="258" t="str">
        <f>IFERROR(VLOOKUP(O1591,BASE!A:E,2,0),"")</f>
        <v>SINAPI</v>
      </c>
      <c r="Q1591" s="258">
        <f>IFERROR(C1595,"")</f>
        <v>23</v>
      </c>
      <c r="R1591" s="244">
        <v>1</v>
      </c>
      <c r="S1591" s="258">
        <f>IFERROR(VLOOKUP(A1591,'PC - DES'!A:J,6,0),"")</f>
        <v>23</v>
      </c>
      <c r="T1591" s="259" t="b">
        <f t="shared" si="69"/>
        <v>1</v>
      </c>
      <c r="U1591" s="259"/>
      <c r="V1591" s="259"/>
      <c r="W1591" s="259"/>
      <c r="X1591" s="259"/>
      <c r="Y1591" s="259"/>
      <c r="Z1591" s="259"/>
      <c r="AA1591" s="259"/>
      <c r="AB1591" s="259"/>
      <c r="AC1591" s="259"/>
      <c r="AD1591" s="259"/>
      <c r="AE1591" s="259"/>
      <c r="AF1591" s="259"/>
      <c r="AG1591" s="259"/>
    </row>
    <row r="1592" spans="1:33" ht="20.25">
      <c r="A1592" s="260"/>
      <c r="B1592" s="261" t="s">
        <v>2</v>
      </c>
      <c r="C1592" s="262" t="s">
        <v>294</v>
      </c>
      <c r="D1592" s="263"/>
      <c r="E1592" s="263" t="s">
        <v>15</v>
      </c>
      <c r="F1592" s="263"/>
      <c r="G1592" s="262" t="s">
        <v>19</v>
      </c>
      <c r="H1592" s="263"/>
      <c r="I1592" s="264" t="s">
        <v>51</v>
      </c>
      <c r="J1592" s="263"/>
      <c r="K1592" s="263" t="s">
        <v>16</v>
      </c>
      <c r="L1592" s="217"/>
      <c r="M1592" s="217"/>
      <c r="N1592" s="219"/>
      <c r="O1592" s="276"/>
      <c r="P1592" s="258" t="str">
        <f>IFERROR(VLOOKUP(O1592,BASE!A:E,2,0),"")</f>
        <v/>
      </c>
      <c r="Q1592" s="258"/>
      <c r="R1592" s="244">
        <v>1</v>
      </c>
      <c r="S1592" s="258" t="str">
        <f>IFERROR(VLOOKUP(A1592,'PC - DES'!A:J,6,0),"")</f>
        <v/>
      </c>
      <c r="T1592" s="259" t="str">
        <f t="shared" si="69"/>
        <v/>
      </c>
      <c r="U1592" s="259"/>
      <c r="V1592" s="259"/>
      <c r="W1592" s="259"/>
      <c r="X1592" s="259"/>
      <c r="Y1592" s="259"/>
      <c r="Z1592" s="259"/>
      <c r="AA1592" s="259"/>
      <c r="AB1592" s="259"/>
      <c r="AC1592" s="259"/>
      <c r="AD1592" s="259"/>
      <c r="AE1592" s="259"/>
      <c r="AF1592" s="259"/>
      <c r="AG1592" s="259"/>
    </row>
    <row r="1593" spans="1:33" ht="20.25">
      <c r="A1593" s="260"/>
      <c r="B1593" s="217" t="s">
        <v>40759</v>
      </c>
      <c r="C1593" s="287"/>
      <c r="D1593" s="217"/>
      <c r="E1593" s="287"/>
      <c r="F1593" s="217"/>
      <c r="G1593" s="287">
        <v>23</v>
      </c>
      <c r="H1593" s="217"/>
      <c r="I1593" s="218"/>
      <c r="J1593" s="217"/>
      <c r="K1593" s="217"/>
      <c r="L1593" s="217"/>
      <c r="M1593" s="217"/>
      <c r="N1593" s="219"/>
      <c r="O1593" s="276"/>
      <c r="P1593" s="258" t="str">
        <f>IFERROR(VLOOKUP(O1593,BASE!A:E,2,0),"")</f>
        <v/>
      </c>
      <c r="Q1593" s="258"/>
      <c r="R1593" s="244">
        <v>1</v>
      </c>
      <c r="S1593" s="258" t="str">
        <f>IFERROR(VLOOKUP(A1593,'PC - DES'!A:J,6,0),"")</f>
        <v/>
      </c>
      <c r="T1593" s="259" t="str">
        <f t="shared" si="69"/>
        <v/>
      </c>
      <c r="U1593" s="259"/>
      <c r="V1593" s="259"/>
      <c r="W1593" s="259"/>
      <c r="X1593" s="259"/>
      <c r="Y1593" s="259"/>
      <c r="Z1593" s="259"/>
      <c r="AA1593" s="259"/>
      <c r="AB1593" s="259"/>
      <c r="AC1593" s="259"/>
      <c r="AD1593" s="259"/>
      <c r="AE1593" s="259"/>
      <c r="AF1593" s="259"/>
      <c r="AG1593" s="259"/>
    </row>
    <row r="1594" spans="1:33" ht="20.25">
      <c r="A1594" s="260"/>
      <c r="B1594" s="217"/>
      <c r="C1594" s="287"/>
      <c r="D1594" s="217"/>
      <c r="E1594" s="287"/>
      <c r="F1594" s="217"/>
      <c r="G1594" s="287"/>
      <c r="H1594" s="217"/>
      <c r="I1594" s="218"/>
      <c r="J1594" s="217"/>
      <c r="K1594" s="217"/>
      <c r="L1594" s="217"/>
      <c r="M1594" s="217"/>
      <c r="N1594" s="219"/>
      <c r="O1594" s="276"/>
      <c r="P1594" s="258" t="str">
        <f>IFERROR(VLOOKUP(O1594,BASE!A:E,2,0),"")</f>
        <v/>
      </c>
      <c r="Q1594" s="258"/>
      <c r="R1594" s="244">
        <v>1</v>
      </c>
      <c r="S1594" s="258" t="str">
        <f>IFERROR(VLOOKUP(A1594,'PC - DES'!A:J,6,0),"")</f>
        <v/>
      </c>
      <c r="T1594" s="259" t="str">
        <f t="shared" si="69"/>
        <v/>
      </c>
      <c r="U1594" s="259"/>
      <c r="V1594" s="259"/>
      <c r="W1594" s="259"/>
      <c r="X1594" s="259"/>
      <c r="Y1594" s="259"/>
      <c r="Z1594" s="259"/>
      <c r="AA1594" s="259"/>
      <c r="AB1594" s="259"/>
      <c r="AC1594" s="259"/>
      <c r="AD1594" s="259"/>
      <c r="AE1594" s="259"/>
      <c r="AF1594" s="259"/>
      <c r="AG1594" s="259"/>
    </row>
    <row r="1595" spans="1:33" ht="20.25">
      <c r="A1595" s="277"/>
      <c r="B1595" s="278" t="s">
        <v>40694</v>
      </c>
      <c r="C1595" s="282">
        <f>SUM(G1593)</f>
        <v>23</v>
      </c>
      <c r="D1595" s="280" t="s">
        <v>17</v>
      </c>
      <c r="E1595" s="281"/>
      <c r="F1595" s="283"/>
      <c r="G1595" s="281"/>
      <c r="H1595" s="283"/>
      <c r="I1595" s="284"/>
      <c r="J1595" s="283"/>
      <c r="K1595" s="283"/>
      <c r="L1595" s="283"/>
      <c r="M1595" s="283"/>
      <c r="N1595" s="285"/>
      <c r="O1595" s="276"/>
      <c r="P1595" s="258" t="str">
        <f>IFERROR(VLOOKUP(O1595,BASE!A:E,2,0),"")</f>
        <v/>
      </c>
      <c r="R1595" s="244">
        <v>1</v>
      </c>
      <c r="S1595" s="258" t="str">
        <f>IFERROR(VLOOKUP(A1595,'PC - DES'!A:J,6,0),"")</f>
        <v/>
      </c>
      <c r="T1595" s="259" t="str">
        <f t="shared" si="69"/>
        <v/>
      </c>
      <c r="U1595" s="259"/>
      <c r="V1595" s="259"/>
      <c r="W1595" s="259"/>
      <c r="X1595" s="259"/>
      <c r="Y1595" s="259"/>
      <c r="Z1595" s="259"/>
      <c r="AA1595" s="259"/>
      <c r="AB1595" s="259"/>
      <c r="AC1595" s="259"/>
      <c r="AD1595" s="259"/>
      <c r="AE1595" s="259"/>
      <c r="AF1595" s="259"/>
      <c r="AG1595" s="259"/>
    </row>
    <row r="1596" spans="1:33" ht="20.25">
      <c r="A1596" s="260"/>
      <c r="B1596" s="217"/>
      <c r="C1596" s="287"/>
      <c r="D1596" s="217"/>
      <c r="E1596" s="287"/>
      <c r="F1596" s="217"/>
      <c r="G1596" s="287"/>
      <c r="H1596" s="217"/>
      <c r="I1596" s="218"/>
      <c r="J1596" s="217"/>
      <c r="K1596" s="217"/>
      <c r="L1596" s="217"/>
      <c r="M1596" s="217"/>
      <c r="N1596" s="219"/>
      <c r="O1596" s="276"/>
      <c r="P1596" s="258" t="str">
        <f>IFERROR(VLOOKUP(O1596,BASE!A:E,2,0),"")</f>
        <v/>
      </c>
      <c r="Q1596" s="258"/>
      <c r="R1596" s="244">
        <v>1</v>
      </c>
      <c r="S1596" s="258" t="str">
        <f>IFERROR(VLOOKUP(A1596,'PC - DES'!A:J,6,0),"")</f>
        <v/>
      </c>
      <c r="T1596" s="259" t="str">
        <f t="shared" si="69"/>
        <v/>
      </c>
      <c r="U1596" s="259"/>
      <c r="V1596" s="259"/>
      <c r="W1596" s="259"/>
      <c r="X1596" s="259"/>
      <c r="Y1596" s="259"/>
      <c r="Z1596" s="259"/>
      <c r="AA1596" s="259"/>
      <c r="AB1596" s="259"/>
      <c r="AC1596" s="259"/>
      <c r="AD1596" s="259"/>
      <c r="AE1596" s="259"/>
      <c r="AF1596" s="259"/>
      <c r="AG1596" s="259"/>
    </row>
    <row r="1597" spans="1:33" ht="20.25">
      <c r="A1597" s="252" t="s">
        <v>40968</v>
      </c>
      <c r="B1597" s="253" t="str">
        <f>IFERROR(VLOOKUP(O1597,BASE!A:E,3,0),"")</f>
        <v>TOMADA BAIXA DE EMBUTIR (1 MÓDULO), 2P+T 20 A, INCLUINDO SUPORTE E PLACA - FORNECIMENTO E INSTALAÇÃO. AF_03/2023</v>
      </c>
      <c r="C1597" s="304"/>
      <c r="D1597" s="304"/>
      <c r="E1597" s="304"/>
      <c r="F1597" s="304"/>
      <c r="G1597" s="304"/>
      <c r="H1597" s="304"/>
      <c r="I1597" s="305"/>
      <c r="J1597" s="304"/>
      <c r="K1597" s="304"/>
      <c r="L1597" s="304"/>
      <c r="M1597" s="304"/>
      <c r="N1597" s="298"/>
      <c r="O1597" s="306">
        <v>92001</v>
      </c>
      <c r="P1597" s="258" t="str">
        <f>IFERROR(VLOOKUP(O1597,BASE!A:E,2,0),"")</f>
        <v>SINAPI</v>
      </c>
      <c r="Q1597" s="258">
        <f>IFERROR(C1601,"")</f>
        <v>23</v>
      </c>
      <c r="R1597" s="244">
        <v>1</v>
      </c>
      <c r="S1597" s="258">
        <f>IFERROR(VLOOKUP(A1597,'PC - DES'!A:J,6,0),"")</f>
        <v>23</v>
      </c>
      <c r="T1597" s="259" t="b">
        <f t="shared" si="69"/>
        <v>1</v>
      </c>
      <c r="U1597" s="259"/>
      <c r="V1597" s="259"/>
      <c r="W1597" s="259"/>
      <c r="X1597" s="259"/>
      <c r="Y1597" s="259"/>
      <c r="Z1597" s="259"/>
      <c r="AA1597" s="259"/>
      <c r="AB1597" s="259"/>
      <c r="AC1597" s="259"/>
      <c r="AD1597" s="259"/>
      <c r="AE1597" s="259"/>
      <c r="AF1597" s="259"/>
      <c r="AG1597" s="259"/>
    </row>
    <row r="1598" spans="1:33" ht="20.25">
      <c r="A1598" s="260"/>
      <c r="B1598" s="261" t="s">
        <v>2</v>
      </c>
      <c r="C1598" s="262" t="s">
        <v>294</v>
      </c>
      <c r="D1598" s="263"/>
      <c r="E1598" s="263" t="s">
        <v>15</v>
      </c>
      <c r="F1598" s="263"/>
      <c r="G1598" s="262" t="s">
        <v>19</v>
      </c>
      <c r="H1598" s="263"/>
      <c r="I1598" s="264" t="s">
        <v>51</v>
      </c>
      <c r="J1598" s="263"/>
      <c r="K1598" s="263" t="s">
        <v>16</v>
      </c>
      <c r="L1598" s="217"/>
      <c r="M1598" s="217"/>
      <c r="N1598" s="219"/>
      <c r="O1598" s="276"/>
      <c r="P1598" s="258" t="str">
        <f>IFERROR(VLOOKUP(O1598,BASE!A:E,2,0),"")</f>
        <v/>
      </c>
      <c r="Q1598" s="258"/>
      <c r="R1598" s="244">
        <v>1</v>
      </c>
      <c r="S1598" s="258" t="str">
        <f>IFERROR(VLOOKUP(A1598,'PC - DES'!A:J,6,0),"")</f>
        <v/>
      </c>
      <c r="T1598" s="259" t="str">
        <f t="shared" si="69"/>
        <v/>
      </c>
      <c r="U1598" s="259"/>
      <c r="V1598" s="259"/>
      <c r="W1598" s="259"/>
      <c r="X1598" s="259"/>
      <c r="Y1598" s="259"/>
      <c r="Z1598" s="259"/>
      <c r="AA1598" s="259"/>
      <c r="AB1598" s="259"/>
      <c r="AC1598" s="259"/>
      <c r="AD1598" s="259"/>
      <c r="AE1598" s="259"/>
      <c r="AF1598" s="259"/>
      <c r="AG1598" s="259"/>
    </row>
    <row r="1599" spans="1:33" ht="20.25">
      <c r="A1599" s="260"/>
      <c r="B1599" s="217" t="s">
        <v>40759</v>
      </c>
      <c r="C1599" s="287"/>
      <c r="D1599" s="217"/>
      <c r="E1599" s="287"/>
      <c r="F1599" s="217"/>
      <c r="G1599" s="287">
        <v>23</v>
      </c>
      <c r="H1599" s="217"/>
      <c r="I1599" s="218"/>
      <c r="J1599" s="217"/>
      <c r="K1599" s="217"/>
      <c r="L1599" s="217"/>
      <c r="M1599" s="217"/>
      <c r="N1599" s="219"/>
      <c r="O1599" s="276"/>
      <c r="P1599" s="258" t="str">
        <f>IFERROR(VLOOKUP(O1599,BASE!A:E,2,0),"")</f>
        <v/>
      </c>
      <c r="Q1599" s="258"/>
      <c r="R1599" s="244">
        <v>1</v>
      </c>
      <c r="S1599" s="258" t="str">
        <f>IFERROR(VLOOKUP(A1599,'PC - DES'!A:J,6,0),"")</f>
        <v/>
      </c>
      <c r="T1599" s="259" t="str">
        <f t="shared" si="69"/>
        <v/>
      </c>
      <c r="U1599" s="259"/>
      <c r="V1599" s="259"/>
      <c r="W1599" s="259"/>
      <c r="X1599" s="259"/>
      <c r="Y1599" s="259"/>
      <c r="Z1599" s="259"/>
      <c r="AA1599" s="259"/>
      <c r="AB1599" s="259"/>
      <c r="AC1599" s="259"/>
      <c r="AD1599" s="259"/>
      <c r="AE1599" s="259"/>
      <c r="AF1599" s="259"/>
      <c r="AG1599" s="259"/>
    </row>
    <row r="1600" spans="1:33" ht="20.25">
      <c r="A1600" s="260"/>
      <c r="B1600" s="217"/>
      <c r="C1600" s="287"/>
      <c r="D1600" s="217"/>
      <c r="E1600" s="287"/>
      <c r="F1600" s="217"/>
      <c r="G1600" s="287"/>
      <c r="H1600" s="217"/>
      <c r="I1600" s="218"/>
      <c r="J1600" s="217"/>
      <c r="K1600" s="217"/>
      <c r="L1600" s="217"/>
      <c r="M1600" s="217"/>
      <c r="N1600" s="219"/>
      <c r="O1600" s="276"/>
      <c r="P1600" s="258" t="str">
        <f>IFERROR(VLOOKUP(O1600,BASE!A:E,2,0),"")</f>
        <v/>
      </c>
      <c r="Q1600" s="258"/>
      <c r="R1600" s="244">
        <v>1</v>
      </c>
      <c r="S1600" s="258" t="str">
        <f>IFERROR(VLOOKUP(A1600,'PC - DES'!A:J,6,0),"")</f>
        <v/>
      </c>
      <c r="T1600" s="259" t="str">
        <f t="shared" si="69"/>
        <v/>
      </c>
      <c r="U1600" s="259"/>
      <c r="V1600" s="259"/>
      <c r="W1600" s="259"/>
      <c r="X1600" s="259"/>
      <c r="Y1600" s="259"/>
      <c r="Z1600" s="259"/>
      <c r="AA1600" s="259"/>
      <c r="AB1600" s="259"/>
      <c r="AC1600" s="259"/>
      <c r="AD1600" s="259"/>
      <c r="AE1600" s="259"/>
      <c r="AF1600" s="259"/>
      <c r="AG1600" s="259"/>
    </row>
    <row r="1601" spans="1:33" ht="20.25">
      <c r="A1601" s="277"/>
      <c r="B1601" s="278" t="s">
        <v>40694</v>
      </c>
      <c r="C1601" s="282">
        <f>SUM(G1599)</f>
        <v>23</v>
      </c>
      <c r="D1601" s="280" t="s">
        <v>17</v>
      </c>
      <c r="E1601" s="281"/>
      <c r="F1601" s="283"/>
      <c r="G1601" s="281"/>
      <c r="H1601" s="283"/>
      <c r="I1601" s="284"/>
      <c r="J1601" s="283"/>
      <c r="K1601" s="283"/>
      <c r="L1601" s="283"/>
      <c r="M1601" s="283"/>
      <c r="N1601" s="285"/>
      <c r="O1601" s="276"/>
      <c r="P1601" s="258" t="str">
        <f>IFERROR(VLOOKUP(O1601,BASE!A:E,2,0),"")</f>
        <v/>
      </c>
      <c r="R1601" s="244">
        <v>1</v>
      </c>
      <c r="S1601" s="258" t="str">
        <f>IFERROR(VLOOKUP(A1601,'PC - DES'!A:J,6,0),"")</f>
        <v/>
      </c>
      <c r="T1601" s="259" t="str">
        <f t="shared" si="69"/>
        <v/>
      </c>
      <c r="U1601" s="259"/>
      <c r="V1601" s="259"/>
      <c r="W1601" s="259"/>
      <c r="X1601" s="259"/>
      <c r="Y1601" s="259"/>
      <c r="Z1601" s="259"/>
      <c r="AA1601" s="259"/>
      <c r="AB1601" s="259"/>
      <c r="AC1601" s="259"/>
      <c r="AD1601" s="259"/>
      <c r="AE1601" s="259"/>
      <c r="AF1601" s="259"/>
      <c r="AG1601" s="259"/>
    </row>
    <row r="1602" spans="1:33" ht="20.25">
      <c r="A1602" s="260"/>
      <c r="B1602" s="217"/>
      <c r="C1602" s="287"/>
      <c r="D1602" s="217"/>
      <c r="E1602" s="287"/>
      <c r="F1602" s="217"/>
      <c r="G1602" s="287"/>
      <c r="H1602" s="217"/>
      <c r="I1602" s="218"/>
      <c r="J1602" s="217"/>
      <c r="K1602" s="217"/>
      <c r="L1602" s="217"/>
      <c r="M1602" s="217"/>
      <c r="N1602" s="219"/>
      <c r="O1602" s="276"/>
      <c r="P1602" s="258" t="str">
        <f>IFERROR(VLOOKUP(O1602,BASE!A:E,2,0),"")</f>
        <v/>
      </c>
      <c r="Q1602" s="258"/>
      <c r="R1602" s="244">
        <v>1</v>
      </c>
      <c r="S1602" s="258" t="str">
        <f>IFERROR(VLOOKUP(A1602,'PC - DES'!A:J,6,0),"")</f>
        <v/>
      </c>
      <c r="T1602" s="259" t="str">
        <f t="shared" si="69"/>
        <v/>
      </c>
      <c r="U1602" s="259"/>
      <c r="V1602" s="259"/>
      <c r="W1602" s="259"/>
      <c r="X1602" s="259"/>
      <c r="Y1602" s="259"/>
      <c r="Z1602" s="259"/>
      <c r="AA1602" s="259"/>
      <c r="AB1602" s="259"/>
      <c r="AC1602" s="259"/>
      <c r="AD1602" s="259"/>
      <c r="AE1602" s="259"/>
      <c r="AF1602" s="259"/>
      <c r="AG1602" s="259"/>
    </row>
    <row r="1603" spans="1:33" ht="20.25">
      <c r="A1603" s="252" t="s">
        <v>40969</v>
      </c>
      <c r="B1603" s="253" t="str">
        <f>IFERROR(VLOOKUP(O1603,BASE!A:E,3,0),"")</f>
        <v>INTERRUPTOR SIMPLES (2 MÓDULOS) COM 1 TOMADA DE EMBUTIR 2P+T 10 A, INCLUINDO SUPORTE E PLACA - FORNECIMENTO E INSTALAÇÃO. AF_03/2023</v>
      </c>
      <c r="C1603" s="304"/>
      <c r="D1603" s="304"/>
      <c r="E1603" s="304"/>
      <c r="F1603" s="304"/>
      <c r="G1603" s="304"/>
      <c r="H1603" s="304"/>
      <c r="I1603" s="305"/>
      <c r="J1603" s="304"/>
      <c r="K1603" s="304"/>
      <c r="L1603" s="304"/>
      <c r="M1603" s="304"/>
      <c r="N1603" s="298"/>
      <c r="O1603" s="306">
        <v>92027</v>
      </c>
      <c r="P1603" s="258" t="str">
        <f>IFERROR(VLOOKUP(O1603,BASE!A:E,2,0),"")</f>
        <v>SINAPI</v>
      </c>
      <c r="Q1603" s="258">
        <f>IFERROR(C1607,"")</f>
        <v>2</v>
      </c>
      <c r="R1603" s="244">
        <v>1</v>
      </c>
      <c r="S1603" s="258">
        <f>IFERROR(VLOOKUP(A1603,'PC - DES'!A:J,6,0),"")</f>
        <v>2</v>
      </c>
      <c r="T1603" s="259" t="b">
        <f t="shared" ref="T1603:T1636" si="70">IF(A1603&lt;&gt;"",S1603=Q1603,"")</f>
        <v>1</v>
      </c>
      <c r="U1603" s="259"/>
      <c r="V1603" s="259"/>
      <c r="W1603" s="259"/>
      <c r="X1603" s="259"/>
      <c r="Y1603" s="259"/>
      <c r="Z1603" s="259"/>
      <c r="AA1603" s="259"/>
      <c r="AB1603" s="259"/>
      <c r="AC1603" s="259"/>
      <c r="AD1603" s="259"/>
      <c r="AE1603" s="259"/>
      <c r="AF1603" s="259"/>
      <c r="AG1603" s="259"/>
    </row>
    <row r="1604" spans="1:33" ht="20.25">
      <c r="A1604" s="260"/>
      <c r="B1604" s="261" t="s">
        <v>2</v>
      </c>
      <c r="C1604" s="262" t="s">
        <v>294</v>
      </c>
      <c r="D1604" s="263"/>
      <c r="E1604" s="263" t="s">
        <v>15</v>
      </c>
      <c r="F1604" s="263"/>
      <c r="G1604" s="262" t="s">
        <v>19</v>
      </c>
      <c r="H1604" s="263"/>
      <c r="I1604" s="264" t="s">
        <v>51</v>
      </c>
      <c r="J1604" s="263"/>
      <c r="K1604" s="263" t="s">
        <v>16</v>
      </c>
      <c r="L1604" s="217"/>
      <c r="M1604" s="217"/>
      <c r="N1604" s="219"/>
      <c r="O1604" s="276"/>
      <c r="P1604" s="258" t="str">
        <f>IFERROR(VLOOKUP(O1604,BASE!A:E,2,0),"")</f>
        <v/>
      </c>
      <c r="Q1604" s="258"/>
      <c r="R1604" s="244">
        <v>1</v>
      </c>
      <c r="S1604" s="258" t="str">
        <f>IFERROR(VLOOKUP(A1604,'PC - DES'!A:J,6,0),"")</f>
        <v/>
      </c>
      <c r="T1604" s="259" t="str">
        <f t="shared" si="70"/>
        <v/>
      </c>
      <c r="U1604" s="259"/>
      <c r="V1604" s="259"/>
      <c r="W1604" s="259"/>
      <c r="X1604" s="259"/>
      <c r="Y1604" s="259"/>
      <c r="Z1604" s="259"/>
      <c r="AA1604" s="259"/>
      <c r="AB1604" s="259"/>
      <c r="AC1604" s="259"/>
      <c r="AD1604" s="259"/>
      <c r="AE1604" s="259"/>
      <c r="AF1604" s="259"/>
      <c r="AG1604" s="259"/>
    </row>
    <row r="1605" spans="1:33" ht="20.25">
      <c r="A1605" s="260"/>
      <c r="B1605" s="217" t="s">
        <v>40759</v>
      </c>
      <c r="C1605" s="287"/>
      <c r="D1605" s="217"/>
      <c r="E1605" s="287"/>
      <c r="F1605" s="217"/>
      <c r="G1605" s="287">
        <v>2</v>
      </c>
      <c r="H1605" s="217"/>
      <c r="I1605" s="218"/>
      <c r="J1605" s="217"/>
      <c r="K1605" s="217"/>
      <c r="L1605" s="217"/>
      <c r="M1605" s="217"/>
      <c r="N1605" s="219"/>
      <c r="O1605" s="276"/>
      <c r="P1605" s="258" t="str">
        <f>IFERROR(VLOOKUP(O1605,BASE!A:E,2,0),"")</f>
        <v/>
      </c>
      <c r="Q1605" s="258"/>
      <c r="R1605" s="244">
        <v>1</v>
      </c>
      <c r="S1605" s="258" t="str">
        <f>IFERROR(VLOOKUP(A1605,'PC - DES'!A:J,6,0),"")</f>
        <v/>
      </c>
      <c r="T1605" s="259" t="str">
        <f t="shared" si="70"/>
        <v/>
      </c>
      <c r="U1605" s="259"/>
      <c r="V1605" s="259"/>
      <c r="W1605" s="259"/>
      <c r="X1605" s="259"/>
      <c r="Y1605" s="259"/>
      <c r="Z1605" s="259"/>
      <c r="AA1605" s="259"/>
      <c r="AB1605" s="259"/>
      <c r="AC1605" s="259"/>
      <c r="AD1605" s="259"/>
      <c r="AE1605" s="259"/>
      <c r="AF1605" s="259"/>
      <c r="AG1605" s="259"/>
    </row>
    <row r="1606" spans="1:33" ht="20.25">
      <c r="A1606" s="260"/>
      <c r="B1606" s="217"/>
      <c r="C1606" s="287"/>
      <c r="D1606" s="217"/>
      <c r="E1606" s="287"/>
      <c r="F1606" s="217"/>
      <c r="G1606" s="287"/>
      <c r="H1606" s="217"/>
      <c r="I1606" s="218"/>
      <c r="J1606" s="217"/>
      <c r="K1606" s="217"/>
      <c r="L1606" s="217"/>
      <c r="M1606" s="217"/>
      <c r="N1606" s="219"/>
      <c r="O1606" s="276"/>
      <c r="P1606" s="258" t="str">
        <f>IFERROR(VLOOKUP(O1606,BASE!A:E,2,0),"")</f>
        <v/>
      </c>
      <c r="Q1606" s="258"/>
      <c r="R1606" s="244">
        <v>1</v>
      </c>
      <c r="S1606" s="258" t="str">
        <f>IFERROR(VLOOKUP(A1606,'PC - DES'!A:J,6,0),"")</f>
        <v/>
      </c>
      <c r="T1606" s="259" t="str">
        <f t="shared" si="70"/>
        <v/>
      </c>
      <c r="U1606" s="259"/>
      <c r="V1606" s="259"/>
      <c r="W1606" s="259"/>
      <c r="X1606" s="259"/>
      <c r="Y1606" s="259"/>
      <c r="Z1606" s="259"/>
      <c r="AA1606" s="259"/>
      <c r="AB1606" s="259"/>
      <c r="AC1606" s="259"/>
      <c r="AD1606" s="259"/>
      <c r="AE1606" s="259"/>
      <c r="AF1606" s="259"/>
      <c r="AG1606" s="259"/>
    </row>
    <row r="1607" spans="1:33" ht="20.25">
      <c r="A1607" s="277"/>
      <c r="B1607" s="278" t="s">
        <v>40694</v>
      </c>
      <c r="C1607" s="282">
        <f>SUM(G1605)</f>
        <v>2</v>
      </c>
      <c r="D1607" s="280" t="s">
        <v>17</v>
      </c>
      <c r="E1607" s="281"/>
      <c r="F1607" s="283"/>
      <c r="G1607" s="281"/>
      <c r="H1607" s="283"/>
      <c r="I1607" s="284"/>
      <c r="J1607" s="283"/>
      <c r="K1607" s="283"/>
      <c r="L1607" s="283"/>
      <c r="M1607" s="283"/>
      <c r="N1607" s="285"/>
      <c r="O1607" s="276"/>
      <c r="P1607" s="258" t="str">
        <f>IFERROR(VLOOKUP(O1607,BASE!A:E,2,0),"")</f>
        <v/>
      </c>
      <c r="R1607" s="244">
        <v>1</v>
      </c>
      <c r="S1607" s="258" t="str">
        <f>IFERROR(VLOOKUP(A1607,'PC - DES'!A:J,6,0),"")</f>
        <v/>
      </c>
      <c r="T1607" s="259" t="str">
        <f t="shared" si="70"/>
        <v/>
      </c>
      <c r="U1607" s="259"/>
      <c r="V1607" s="259"/>
      <c r="W1607" s="259"/>
      <c r="X1607" s="259"/>
      <c r="Y1607" s="259"/>
      <c r="Z1607" s="259"/>
      <c r="AA1607" s="259"/>
      <c r="AB1607" s="259"/>
      <c r="AC1607" s="259"/>
      <c r="AD1607" s="259"/>
      <c r="AE1607" s="259"/>
      <c r="AF1607" s="259"/>
      <c r="AG1607" s="259"/>
    </row>
    <row r="1608" spans="1:33" ht="20.25">
      <c r="A1608" s="260"/>
      <c r="B1608" s="261"/>
      <c r="C1608" s="262"/>
      <c r="D1608" s="263"/>
      <c r="E1608" s="263"/>
      <c r="F1608" s="263"/>
      <c r="G1608" s="262"/>
      <c r="H1608" s="263"/>
      <c r="I1608" s="264"/>
      <c r="J1608" s="263"/>
      <c r="K1608" s="263"/>
      <c r="L1608" s="217"/>
      <c r="M1608" s="217"/>
      <c r="N1608" s="219"/>
      <c r="O1608" s="276"/>
      <c r="P1608" s="258" t="str">
        <f>IFERROR(VLOOKUP(O1608,BASE!A:E,2,0),"")</f>
        <v/>
      </c>
      <c r="Q1608" s="258"/>
      <c r="R1608" s="244">
        <v>1</v>
      </c>
      <c r="S1608" s="258" t="str">
        <f>IFERROR(VLOOKUP(A1608,'PC - DES'!A:J,6,0),"")</f>
        <v/>
      </c>
      <c r="T1608" s="259" t="str">
        <f t="shared" si="70"/>
        <v/>
      </c>
      <c r="U1608" s="259"/>
      <c r="V1608" s="259"/>
      <c r="W1608" s="259"/>
      <c r="X1608" s="259"/>
      <c r="Y1608" s="259"/>
      <c r="Z1608" s="259"/>
      <c r="AA1608" s="259"/>
      <c r="AB1608" s="259"/>
      <c r="AC1608" s="259"/>
      <c r="AD1608" s="259"/>
      <c r="AE1608" s="259"/>
      <c r="AF1608" s="259"/>
      <c r="AG1608" s="259"/>
    </row>
    <row r="1609" spans="1:33" ht="20.25">
      <c r="A1609" s="252" t="s">
        <v>40970</v>
      </c>
      <c r="B1609" s="365" t="str">
        <f>IFERROR(VLOOKUP(O1609,BASE!A:E,3,0),"")</f>
        <v>TOMADA MÉDIA DE EMBUTIR (2 MÓDULOS), 2P+T 10 A, INCLUINDO SUPORTE E PLACA - FORNECIMENTO E INSTALAÇÃO. AF_03/2023</v>
      </c>
      <c r="C1609" s="366"/>
      <c r="D1609" s="366"/>
      <c r="E1609" s="366"/>
      <c r="F1609" s="366"/>
      <c r="G1609" s="366"/>
      <c r="H1609" s="366"/>
      <c r="I1609" s="367"/>
      <c r="J1609" s="366"/>
      <c r="K1609" s="366"/>
      <c r="L1609" s="366"/>
      <c r="M1609" s="366"/>
      <c r="N1609" s="368"/>
      <c r="O1609" s="369">
        <v>92004</v>
      </c>
      <c r="P1609" s="258" t="str">
        <f>IFERROR(VLOOKUP(O1609,BASE!A:E,2,0),"")</f>
        <v>SINAPI</v>
      </c>
      <c r="Q1609" s="258">
        <f>IFERROR(C1613,"")</f>
        <v>68</v>
      </c>
      <c r="R1609" s="244">
        <v>1</v>
      </c>
      <c r="S1609" s="258">
        <f>IFERROR(VLOOKUP(A1609,'PC - DES'!A:J,6,0),"")</f>
        <v>68</v>
      </c>
      <c r="T1609" s="259" t="b">
        <f t="shared" si="70"/>
        <v>1</v>
      </c>
    </row>
    <row r="1610" spans="1:33" ht="20.25">
      <c r="A1610" s="260"/>
      <c r="B1610" s="261" t="s">
        <v>2</v>
      </c>
      <c r="C1610" s="262" t="s">
        <v>294</v>
      </c>
      <c r="D1610" s="263"/>
      <c r="E1610" s="263" t="s">
        <v>15</v>
      </c>
      <c r="F1610" s="263"/>
      <c r="G1610" s="262" t="s">
        <v>19</v>
      </c>
      <c r="H1610" s="263"/>
      <c r="I1610" s="264" t="s">
        <v>51</v>
      </c>
      <c r="J1610" s="263"/>
      <c r="K1610" s="263" t="s">
        <v>16</v>
      </c>
      <c r="L1610" s="217"/>
      <c r="M1610" s="217"/>
      <c r="N1610" s="219"/>
      <c r="O1610" s="338"/>
      <c r="P1610" s="258" t="str">
        <f>IFERROR(VLOOKUP(O1610,BASE!A:E,2,0),"")</f>
        <v/>
      </c>
      <c r="Q1610" s="258"/>
      <c r="R1610" s="244">
        <v>1</v>
      </c>
      <c r="S1610" s="258" t="str">
        <f>IFERROR(VLOOKUP(A1610,'PC - DES'!A:J,6,0),"")</f>
        <v/>
      </c>
      <c r="T1610" s="259" t="str">
        <f t="shared" si="70"/>
        <v/>
      </c>
    </row>
    <row r="1611" spans="1:33" ht="20.25">
      <c r="A1611" s="260"/>
      <c r="B1611" s="217" t="s">
        <v>40759</v>
      </c>
      <c r="C1611" s="287"/>
      <c r="D1611" s="217"/>
      <c r="E1611" s="287"/>
      <c r="F1611" s="217"/>
      <c r="G1611" s="287">
        <v>68</v>
      </c>
      <c r="H1611" s="217"/>
      <c r="I1611" s="218"/>
      <c r="J1611" s="217"/>
      <c r="K1611" s="217"/>
      <c r="L1611" s="217"/>
      <c r="M1611" s="217"/>
      <c r="N1611" s="219"/>
      <c r="O1611" s="276"/>
      <c r="P1611" s="258" t="str">
        <f>IFERROR(VLOOKUP(O1611,BASE!A:E,2,0),"")</f>
        <v/>
      </c>
      <c r="Q1611" s="258"/>
      <c r="R1611" s="244">
        <v>1</v>
      </c>
      <c r="S1611" s="258" t="str">
        <f>IFERROR(VLOOKUP(A1611,'PC - DES'!A:J,6,0),"")</f>
        <v/>
      </c>
      <c r="T1611" s="259" t="str">
        <f t="shared" si="70"/>
        <v/>
      </c>
      <c r="U1611" s="259"/>
      <c r="V1611" s="259"/>
      <c r="W1611" s="259"/>
      <c r="X1611" s="259"/>
      <c r="Y1611" s="259"/>
      <c r="Z1611" s="259"/>
      <c r="AA1611" s="259"/>
      <c r="AB1611" s="259"/>
      <c r="AC1611" s="259"/>
      <c r="AD1611" s="259"/>
      <c r="AE1611" s="259"/>
      <c r="AF1611" s="259"/>
      <c r="AG1611" s="259"/>
    </row>
    <row r="1612" spans="1:33" ht="20.25">
      <c r="A1612" s="260"/>
      <c r="B1612" s="217"/>
      <c r="C1612" s="287"/>
      <c r="D1612" s="217"/>
      <c r="E1612" s="287"/>
      <c r="F1612" s="217"/>
      <c r="G1612" s="287"/>
      <c r="H1612" s="217"/>
      <c r="I1612" s="218"/>
      <c r="J1612" s="217"/>
      <c r="K1612" s="217"/>
      <c r="L1612" s="217"/>
      <c r="M1612" s="217"/>
      <c r="N1612" s="219"/>
      <c r="O1612" s="276"/>
      <c r="P1612" s="258" t="str">
        <f>IFERROR(VLOOKUP(O1612,BASE!A:E,2,0),"")</f>
        <v/>
      </c>
      <c r="Q1612" s="258"/>
      <c r="R1612" s="244">
        <v>1</v>
      </c>
      <c r="S1612" s="258" t="str">
        <f>IFERROR(VLOOKUP(A1612,'PC - DES'!A:J,6,0),"")</f>
        <v/>
      </c>
      <c r="T1612" s="259" t="str">
        <f t="shared" si="70"/>
        <v/>
      </c>
      <c r="U1612" s="259"/>
      <c r="V1612" s="259"/>
      <c r="W1612" s="259"/>
      <c r="X1612" s="259"/>
      <c r="Y1612" s="259"/>
      <c r="Z1612" s="259"/>
      <c r="AA1612" s="259"/>
      <c r="AB1612" s="259"/>
      <c r="AC1612" s="259"/>
      <c r="AD1612" s="259"/>
      <c r="AE1612" s="259"/>
      <c r="AF1612" s="259"/>
      <c r="AG1612" s="259"/>
    </row>
    <row r="1613" spans="1:33" ht="20.25">
      <c r="A1613" s="277"/>
      <c r="B1613" s="278" t="s">
        <v>40694</v>
      </c>
      <c r="C1613" s="282">
        <f>SUM(G1611)</f>
        <v>68</v>
      </c>
      <c r="D1613" s="280" t="s">
        <v>17</v>
      </c>
      <c r="E1613" s="281"/>
      <c r="F1613" s="283"/>
      <c r="G1613" s="281"/>
      <c r="H1613" s="283"/>
      <c r="I1613" s="284"/>
      <c r="J1613" s="283"/>
      <c r="K1613" s="283"/>
      <c r="L1613" s="283"/>
      <c r="M1613" s="283"/>
      <c r="N1613" s="285"/>
      <c r="O1613" s="338"/>
      <c r="P1613" s="258" t="str">
        <f>IFERROR(VLOOKUP(O1613,BASE!A:E,2,0),"")</f>
        <v/>
      </c>
      <c r="R1613" s="244">
        <v>1</v>
      </c>
      <c r="S1613" s="258" t="str">
        <f>IFERROR(VLOOKUP(A1613,'PC - DES'!A:J,6,0),"")</f>
        <v/>
      </c>
      <c r="T1613" s="259" t="str">
        <f t="shared" si="70"/>
        <v/>
      </c>
    </row>
    <row r="1614" spans="1:33" ht="20.25">
      <c r="A1614" s="260"/>
      <c r="B1614" s="217"/>
      <c r="C1614" s="287"/>
      <c r="D1614" s="217"/>
      <c r="E1614" s="287"/>
      <c r="F1614" s="217"/>
      <c r="G1614" s="287"/>
      <c r="H1614" s="217"/>
      <c r="I1614" s="218"/>
      <c r="J1614" s="217"/>
      <c r="K1614" s="217"/>
      <c r="L1614" s="217"/>
      <c r="M1614" s="217"/>
      <c r="N1614" s="219"/>
      <c r="O1614" s="338"/>
      <c r="P1614" s="258" t="str">
        <f>IFERROR(VLOOKUP(O1614,BASE!A:E,2,0),"")</f>
        <v/>
      </c>
      <c r="Q1614" s="258"/>
      <c r="R1614" s="244">
        <v>1</v>
      </c>
      <c r="S1614" s="258" t="str">
        <f>IFERROR(VLOOKUP(A1614,'PC - DES'!A:J,6,0),"")</f>
        <v/>
      </c>
      <c r="T1614" s="259" t="str">
        <f t="shared" si="70"/>
        <v/>
      </c>
    </row>
    <row r="1615" spans="1:33" ht="20.25">
      <c r="A1615" s="252" t="s">
        <v>40971</v>
      </c>
      <c r="B1615" s="365" t="str">
        <f>IFERROR(VLOOKUP(O1615,BASE!A:E,3,0),"")</f>
        <v>TOMADA BAIXA DE EMBUTIR (3 MÓDULOS), 2P+T 10 A, INCLUINDO SUPORTE E PLACA - FORNECIMENTO E INSTALAÇÃO. AF_03/2023</v>
      </c>
      <c r="C1615" s="366"/>
      <c r="D1615" s="366"/>
      <c r="E1615" s="366"/>
      <c r="F1615" s="366"/>
      <c r="G1615" s="366"/>
      <c r="H1615" s="366"/>
      <c r="I1615" s="367"/>
      <c r="J1615" s="366"/>
      <c r="K1615" s="366"/>
      <c r="L1615" s="366"/>
      <c r="M1615" s="366"/>
      <c r="N1615" s="368"/>
      <c r="O1615" s="369">
        <v>92016</v>
      </c>
      <c r="P1615" s="258" t="str">
        <f>IFERROR(VLOOKUP(O1615,BASE!A:E,2,0),"")</f>
        <v>SINAPI</v>
      </c>
      <c r="Q1615" s="258">
        <f>IFERROR(C1619,"")</f>
        <v>11</v>
      </c>
      <c r="R1615" s="244">
        <v>1</v>
      </c>
      <c r="S1615" s="258">
        <f>IFERROR(VLOOKUP(A1615,'PC - DES'!A:J,6,0),"")</f>
        <v>11</v>
      </c>
      <c r="T1615" s="259" t="b">
        <f t="shared" si="70"/>
        <v>1</v>
      </c>
    </row>
    <row r="1616" spans="1:33" ht="20.25">
      <c r="A1616" s="260"/>
      <c r="B1616" s="261" t="s">
        <v>2</v>
      </c>
      <c r="C1616" s="262" t="s">
        <v>294</v>
      </c>
      <c r="D1616" s="263"/>
      <c r="E1616" s="263" t="s">
        <v>15</v>
      </c>
      <c r="F1616" s="263"/>
      <c r="G1616" s="262" t="s">
        <v>19</v>
      </c>
      <c r="H1616" s="263"/>
      <c r="I1616" s="264" t="s">
        <v>51</v>
      </c>
      <c r="J1616" s="263"/>
      <c r="K1616" s="263" t="s">
        <v>16</v>
      </c>
      <c r="L1616" s="217"/>
      <c r="M1616" s="217"/>
      <c r="N1616" s="219"/>
      <c r="O1616" s="338"/>
      <c r="P1616" s="258" t="str">
        <f>IFERROR(VLOOKUP(O1616,BASE!A:E,2,0),"")</f>
        <v/>
      </c>
      <c r="Q1616" s="258"/>
      <c r="R1616" s="244">
        <v>1</v>
      </c>
      <c r="S1616" s="258" t="str">
        <f>IFERROR(VLOOKUP(A1616,'PC - DES'!A:J,6,0),"")</f>
        <v/>
      </c>
      <c r="T1616" s="259" t="str">
        <f t="shared" si="70"/>
        <v/>
      </c>
    </row>
    <row r="1617" spans="1:33" ht="20.25">
      <c r="A1617" s="260"/>
      <c r="B1617" s="217" t="s">
        <v>40759</v>
      </c>
      <c r="C1617" s="287"/>
      <c r="D1617" s="217"/>
      <c r="E1617" s="287"/>
      <c r="F1617" s="217"/>
      <c r="G1617" s="287">
        <v>11</v>
      </c>
      <c r="H1617" s="217"/>
      <c r="I1617" s="218"/>
      <c r="J1617" s="217"/>
      <c r="K1617" s="217"/>
      <c r="L1617" s="217"/>
      <c r="M1617" s="217"/>
      <c r="N1617" s="219"/>
      <c r="O1617" s="276"/>
      <c r="P1617" s="258" t="str">
        <f>IFERROR(VLOOKUP(O1617,BASE!A:E,2,0),"")</f>
        <v/>
      </c>
      <c r="Q1617" s="258"/>
      <c r="R1617" s="244">
        <v>1</v>
      </c>
      <c r="S1617" s="258" t="str">
        <f>IFERROR(VLOOKUP(A1617,'PC - DES'!A:J,6,0),"")</f>
        <v/>
      </c>
      <c r="T1617" s="259" t="str">
        <f t="shared" si="70"/>
        <v/>
      </c>
      <c r="U1617" s="259"/>
      <c r="V1617" s="259"/>
      <c r="W1617" s="259"/>
      <c r="X1617" s="259"/>
      <c r="Y1617" s="259"/>
      <c r="Z1617" s="259"/>
      <c r="AA1617" s="259"/>
      <c r="AB1617" s="259"/>
      <c r="AC1617" s="259"/>
      <c r="AD1617" s="259"/>
      <c r="AE1617" s="259"/>
      <c r="AF1617" s="259"/>
      <c r="AG1617" s="259"/>
    </row>
    <row r="1618" spans="1:33" ht="20.25">
      <c r="A1618" s="260"/>
      <c r="B1618" s="217"/>
      <c r="C1618" s="287"/>
      <c r="D1618" s="217"/>
      <c r="E1618" s="287"/>
      <c r="F1618" s="217"/>
      <c r="G1618" s="287"/>
      <c r="H1618" s="217"/>
      <c r="I1618" s="218"/>
      <c r="J1618" s="217"/>
      <c r="K1618" s="217"/>
      <c r="L1618" s="217"/>
      <c r="M1618" s="217"/>
      <c r="N1618" s="219"/>
      <c r="O1618" s="276"/>
      <c r="P1618" s="258" t="str">
        <f>IFERROR(VLOOKUP(O1618,BASE!A:E,2,0),"")</f>
        <v/>
      </c>
      <c r="Q1618" s="258"/>
      <c r="R1618" s="244">
        <v>1</v>
      </c>
      <c r="S1618" s="258" t="str">
        <f>IFERROR(VLOOKUP(A1618,'PC - DES'!A:J,6,0),"")</f>
        <v/>
      </c>
      <c r="T1618" s="259" t="str">
        <f t="shared" si="70"/>
        <v/>
      </c>
      <c r="U1618" s="259"/>
      <c r="V1618" s="259"/>
      <c r="W1618" s="259"/>
      <c r="X1618" s="259"/>
      <c r="Y1618" s="259"/>
      <c r="Z1618" s="259"/>
      <c r="AA1618" s="259"/>
      <c r="AB1618" s="259"/>
      <c r="AC1618" s="259"/>
      <c r="AD1618" s="259"/>
      <c r="AE1618" s="259"/>
      <c r="AF1618" s="259"/>
      <c r="AG1618" s="259"/>
    </row>
    <row r="1619" spans="1:33" ht="20.25">
      <c r="A1619" s="277"/>
      <c r="B1619" s="278" t="s">
        <v>40694</v>
      </c>
      <c r="C1619" s="282">
        <f>SUM(G1617)</f>
        <v>11</v>
      </c>
      <c r="D1619" s="280" t="s">
        <v>17</v>
      </c>
      <c r="E1619" s="281"/>
      <c r="F1619" s="283"/>
      <c r="G1619" s="281"/>
      <c r="H1619" s="283"/>
      <c r="I1619" s="284"/>
      <c r="J1619" s="283"/>
      <c r="K1619" s="283"/>
      <c r="L1619" s="283"/>
      <c r="M1619" s="283"/>
      <c r="N1619" s="285"/>
      <c r="O1619" s="338"/>
      <c r="P1619" s="258" t="str">
        <f>IFERROR(VLOOKUP(O1619,BASE!A:E,2,0),"")</f>
        <v/>
      </c>
      <c r="R1619" s="244">
        <v>1</v>
      </c>
      <c r="S1619" s="258" t="str">
        <f>IFERROR(VLOOKUP(A1619,'PC - DES'!A:J,6,0),"")</f>
        <v/>
      </c>
      <c r="T1619" s="259" t="str">
        <f t="shared" si="70"/>
        <v/>
      </c>
    </row>
    <row r="1620" spans="1:33" ht="20.25">
      <c r="A1620" s="260"/>
      <c r="B1620" s="217"/>
      <c r="C1620" s="287"/>
      <c r="D1620" s="217"/>
      <c r="E1620" s="287"/>
      <c r="F1620" s="217"/>
      <c r="G1620" s="287"/>
      <c r="H1620" s="217"/>
      <c r="I1620" s="218"/>
      <c r="J1620" s="217"/>
      <c r="K1620" s="217"/>
      <c r="L1620" s="217"/>
      <c r="M1620" s="217"/>
      <c r="N1620" s="219"/>
      <c r="O1620" s="338"/>
      <c r="P1620" s="258" t="str">
        <f>IFERROR(VLOOKUP(O1620,BASE!A:E,2,0),"")</f>
        <v/>
      </c>
      <c r="R1620" s="244">
        <v>1</v>
      </c>
      <c r="S1620" s="258" t="str">
        <f>IFERROR(VLOOKUP(A1620,'PC - DES'!A:J,6,0),"")</f>
        <v/>
      </c>
      <c r="T1620" s="259" t="str">
        <f t="shared" si="70"/>
        <v/>
      </c>
    </row>
    <row r="1621" spans="1:33" ht="20.25">
      <c r="A1621" s="252" t="s">
        <v>40972</v>
      </c>
      <c r="B1621" s="841" t="str">
        <f>IFERROR(VLOOKUP(O1621,BASE!A:E,3,0),"")</f>
        <v>LUMINARIA LED TUBULAR DE EMBUTIR, 2X18W (INCLUSIVE LAMPADAS),CORPO EM CHAPA DE ACO TRATADA E PINTURA ELETROSTATICA BRANCA, REFLETOR EM ALUMINIO DE ALTO BRILHO, SEM REATOR. FORNECIMENTO E COLOCACAO</v>
      </c>
      <c r="C1621" s="841"/>
      <c r="D1621" s="841"/>
      <c r="E1621" s="841"/>
      <c r="F1621" s="841"/>
      <c r="G1621" s="841"/>
      <c r="H1621" s="841"/>
      <c r="I1621" s="841"/>
      <c r="J1621" s="841"/>
      <c r="K1621" s="841"/>
      <c r="L1621" s="841"/>
      <c r="M1621" s="841"/>
      <c r="N1621" s="368"/>
      <c r="O1621" s="369" t="s">
        <v>26979</v>
      </c>
      <c r="P1621" s="258" t="str">
        <f>IFERROR(VLOOKUP(O1621,BASE!A:E,2,0),"")</f>
        <v>EMOP</v>
      </c>
      <c r="Q1621" s="258">
        <f>IFERROR(C1625,"")</f>
        <v>73</v>
      </c>
      <c r="R1621" s="244">
        <v>1</v>
      </c>
      <c r="S1621" s="258">
        <f>IFERROR(VLOOKUP(A1621,'PC - DES'!A:J,6,0),"")</f>
        <v>73</v>
      </c>
      <c r="T1621" s="259" t="b">
        <f t="shared" si="70"/>
        <v>1</v>
      </c>
    </row>
    <row r="1622" spans="1:33" ht="20.25">
      <c r="A1622" s="260"/>
      <c r="B1622" s="261" t="s">
        <v>2</v>
      </c>
      <c r="C1622" s="262" t="s">
        <v>294</v>
      </c>
      <c r="D1622" s="263"/>
      <c r="E1622" s="263" t="s">
        <v>15</v>
      </c>
      <c r="F1622" s="263"/>
      <c r="G1622" s="262" t="s">
        <v>19</v>
      </c>
      <c r="H1622" s="263"/>
      <c r="I1622" s="264" t="s">
        <v>51</v>
      </c>
      <c r="J1622" s="263"/>
      <c r="K1622" s="263" t="s">
        <v>16</v>
      </c>
      <c r="L1622" s="217"/>
      <c r="M1622" s="217"/>
      <c r="N1622" s="219"/>
      <c r="O1622" s="338"/>
      <c r="P1622" s="258" t="str">
        <f>IFERROR(VLOOKUP(O1622,BASE!A:E,2,0),"")</f>
        <v/>
      </c>
      <c r="Q1622" s="258"/>
      <c r="R1622" s="244">
        <v>1</v>
      </c>
      <c r="S1622" s="258" t="str">
        <f>IFERROR(VLOOKUP(A1622,'PC - DES'!A:J,6,0),"")</f>
        <v/>
      </c>
      <c r="T1622" s="259" t="str">
        <f t="shared" si="70"/>
        <v/>
      </c>
    </row>
    <row r="1623" spans="1:33" ht="20.25">
      <c r="A1623" s="260"/>
      <c r="B1623" s="217" t="s">
        <v>41026</v>
      </c>
      <c r="C1623" s="287"/>
      <c r="D1623" s="217"/>
      <c r="E1623" s="287"/>
      <c r="F1623" s="217"/>
      <c r="G1623" s="287">
        <v>73</v>
      </c>
      <c r="H1623" s="217"/>
      <c r="I1623" s="218"/>
      <c r="J1623" s="217"/>
      <c r="K1623" s="217"/>
      <c r="L1623" s="217"/>
      <c r="M1623" s="217"/>
      <c r="N1623" s="219"/>
      <c r="O1623" s="276"/>
      <c r="P1623" s="258" t="str">
        <f>IFERROR(VLOOKUP(O1623,BASE!A:E,2,0),"")</f>
        <v/>
      </c>
      <c r="Q1623" s="258"/>
      <c r="R1623" s="244">
        <v>1</v>
      </c>
      <c r="S1623" s="258" t="str">
        <f>IFERROR(VLOOKUP(A1623,'PC - DES'!A:J,6,0),"")</f>
        <v/>
      </c>
      <c r="T1623" s="259" t="str">
        <f t="shared" si="70"/>
        <v/>
      </c>
      <c r="U1623" s="259"/>
      <c r="V1623" s="259"/>
      <c r="W1623" s="259"/>
      <c r="X1623" s="259"/>
      <c r="Y1623" s="259"/>
      <c r="Z1623" s="259"/>
      <c r="AA1623" s="259"/>
      <c r="AB1623" s="259"/>
      <c r="AC1623" s="259"/>
      <c r="AD1623" s="259"/>
      <c r="AE1623" s="259"/>
      <c r="AF1623" s="259"/>
      <c r="AG1623" s="259"/>
    </row>
    <row r="1624" spans="1:33" ht="20.25">
      <c r="A1624" s="260"/>
      <c r="B1624" s="217"/>
      <c r="C1624" s="287"/>
      <c r="D1624" s="217"/>
      <c r="E1624" s="287"/>
      <c r="F1624" s="217"/>
      <c r="G1624" s="287"/>
      <c r="H1624" s="217"/>
      <c r="I1624" s="218"/>
      <c r="J1624" s="217"/>
      <c r="K1624" s="217"/>
      <c r="L1624" s="217"/>
      <c r="M1624" s="217"/>
      <c r="N1624" s="219"/>
      <c r="O1624" s="276"/>
      <c r="P1624" s="258" t="str">
        <f>IFERROR(VLOOKUP(O1624,BASE!A:E,2,0),"")</f>
        <v/>
      </c>
      <c r="Q1624" s="258"/>
      <c r="R1624" s="244">
        <v>1</v>
      </c>
      <c r="S1624" s="258" t="str">
        <f>IFERROR(VLOOKUP(A1624,'PC - DES'!A:J,6,0),"")</f>
        <v/>
      </c>
      <c r="T1624" s="259" t="str">
        <f t="shared" si="70"/>
        <v/>
      </c>
      <c r="U1624" s="259"/>
      <c r="V1624" s="259"/>
      <c r="W1624" s="259"/>
      <c r="X1624" s="259"/>
      <c r="Y1624" s="259"/>
      <c r="Z1624" s="259"/>
      <c r="AA1624" s="259"/>
      <c r="AB1624" s="259"/>
      <c r="AC1624" s="259"/>
      <c r="AD1624" s="259"/>
      <c r="AE1624" s="259"/>
      <c r="AF1624" s="259"/>
      <c r="AG1624" s="259"/>
    </row>
    <row r="1625" spans="1:33" ht="20.25">
      <c r="A1625" s="277"/>
      <c r="B1625" s="278" t="s">
        <v>40694</v>
      </c>
      <c r="C1625" s="282">
        <f>SUM(G1623)</f>
        <v>73</v>
      </c>
      <c r="D1625" s="280" t="s">
        <v>17</v>
      </c>
      <c r="E1625" s="281"/>
      <c r="F1625" s="283"/>
      <c r="G1625" s="281"/>
      <c r="H1625" s="283"/>
      <c r="I1625" s="284"/>
      <c r="J1625" s="283"/>
      <c r="K1625" s="283"/>
      <c r="L1625" s="283"/>
      <c r="M1625" s="283"/>
      <c r="N1625" s="285"/>
      <c r="O1625" s="338"/>
      <c r="P1625" s="258" t="str">
        <f>IFERROR(VLOOKUP(O1625,BASE!A:E,2,0),"")</f>
        <v/>
      </c>
      <c r="R1625" s="244">
        <v>1</v>
      </c>
      <c r="S1625" s="258" t="str">
        <f>IFERROR(VLOOKUP(A1625,'PC - DES'!A:J,6,0),"")</f>
        <v/>
      </c>
      <c r="T1625" s="259" t="str">
        <f t="shared" si="70"/>
        <v/>
      </c>
    </row>
    <row r="1626" spans="1:33" ht="20.25">
      <c r="A1626" s="260"/>
      <c r="B1626" s="217"/>
      <c r="C1626" s="287"/>
      <c r="D1626" s="217"/>
      <c r="E1626" s="287"/>
      <c r="F1626" s="217"/>
      <c r="G1626" s="287"/>
      <c r="H1626" s="217"/>
      <c r="I1626" s="218"/>
      <c r="J1626" s="217"/>
      <c r="K1626" s="217"/>
      <c r="L1626" s="217"/>
      <c r="M1626" s="217"/>
      <c r="N1626" s="219"/>
      <c r="O1626" s="338"/>
      <c r="P1626" s="258" t="str">
        <f>IFERROR(VLOOKUP(O1626,BASE!A:E,2,0),"")</f>
        <v/>
      </c>
      <c r="Q1626" s="258"/>
      <c r="R1626" s="244">
        <v>1</v>
      </c>
      <c r="S1626" s="258" t="str">
        <f>IFERROR(VLOOKUP(A1626,'PC - DES'!A:J,6,0),"")</f>
        <v/>
      </c>
      <c r="T1626" s="259" t="str">
        <f t="shared" si="70"/>
        <v/>
      </c>
    </row>
    <row r="1627" spans="1:33" ht="20.25">
      <c r="A1627" s="252" t="s">
        <v>40973</v>
      </c>
      <c r="B1627" s="841" t="str">
        <f>IFERROR(VLOOKUP(O1627,BASE!A:E,3,0),"")</f>
        <v>LUMINÁRIA ARANDELA TIPO TARTARUGA, DE SOBREPOR, COM 1 LÂMPADA LED DE 6 W, SEM REATOR - FORNECIMENTO E INSTALAÇÃO. AF_09/2024</v>
      </c>
      <c r="C1627" s="841"/>
      <c r="D1627" s="841"/>
      <c r="E1627" s="841"/>
      <c r="F1627" s="841"/>
      <c r="G1627" s="841"/>
      <c r="H1627" s="841"/>
      <c r="I1627" s="841"/>
      <c r="J1627" s="841"/>
      <c r="K1627" s="841"/>
      <c r="L1627" s="841"/>
      <c r="M1627" s="841"/>
      <c r="N1627" s="368"/>
      <c r="O1627" s="369">
        <v>97607</v>
      </c>
      <c r="P1627" s="258" t="str">
        <f>IFERROR(VLOOKUP(O1627,BASE!A:E,2,0),"")</f>
        <v>SINAPI</v>
      </c>
      <c r="Q1627" s="258">
        <f>IFERROR(C1631,"")</f>
        <v>42</v>
      </c>
      <c r="R1627" s="244">
        <v>1</v>
      </c>
      <c r="S1627" s="258">
        <f>IFERROR(VLOOKUP(A1627,'PC - DES'!A:J,6,0),"")</f>
        <v>42</v>
      </c>
      <c r="T1627" s="259" t="b">
        <f t="shared" si="70"/>
        <v>1</v>
      </c>
    </row>
    <row r="1628" spans="1:33" ht="20.25">
      <c r="A1628" s="260"/>
      <c r="B1628" s="261" t="s">
        <v>2</v>
      </c>
      <c r="C1628" s="262" t="s">
        <v>294</v>
      </c>
      <c r="D1628" s="263"/>
      <c r="E1628" s="263" t="s">
        <v>15</v>
      </c>
      <c r="F1628" s="263"/>
      <c r="G1628" s="262" t="s">
        <v>19</v>
      </c>
      <c r="H1628" s="263"/>
      <c r="I1628" s="264" t="s">
        <v>51</v>
      </c>
      <c r="J1628" s="263"/>
      <c r="K1628" s="263" t="s">
        <v>16</v>
      </c>
      <c r="L1628" s="217"/>
      <c r="M1628" s="217"/>
      <c r="N1628" s="219"/>
      <c r="O1628" s="338"/>
      <c r="P1628" s="258" t="str">
        <f>IFERROR(VLOOKUP(O1628,BASE!A:E,2,0),"")</f>
        <v/>
      </c>
      <c r="Q1628" s="258"/>
      <c r="R1628" s="244">
        <v>1</v>
      </c>
      <c r="S1628" s="258" t="str">
        <f>IFERROR(VLOOKUP(A1628,'PC - DES'!A:J,6,0),"")</f>
        <v/>
      </c>
      <c r="T1628" s="259" t="str">
        <f t="shared" si="70"/>
        <v/>
      </c>
    </row>
    <row r="1629" spans="1:33" ht="20.25">
      <c r="A1629" s="260"/>
      <c r="B1629" s="217" t="s">
        <v>41027</v>
      </c>
      <c r="C1629" s="287"/>
      <c r="D1629" s="217"/>
      <c r="E1629" s="287"/>
      <c r="F1629" s="217"/>
      <c r="G1629" s="287">
        <v>42</v>
      </c>
      <c r="H1629" s="217"/>
      <c r="I1629" s="218"/>
      <c r="J1629" s="217"/>
      <c r="K1629" s="217"/>
      <c r="L1629" s="217"/>
      <c r="M1629" s="217"/>
      <c r="N1629" s="219"/>
      <c r="O1629" s="276"/>
      <c r="P1629" s="258" t="str">
        <f>IFERROR(VLOOKUP(O1629,BASE!A:E,2,0),"")</f>
        <v/>
      </c>
      <c r="Q1629" s="258"/>
      <c r="R1629" s="244">
        <v>1</v>
      </c>
      <c r="S1629" s="258" t="str">
        <f>IFERROR(VLOOKUP(A1629,'PC - DES'!A:J,6,0),"")</f>
        <v/>
      </c>
      <c r="T1629" s="259" t="str">
        <f t="shared" si="70"/>
        <v/>
      </c>
      <c r="U1629" s="259"/>
      <c r="V1629" s="259"/>
      <c r="W1629" s="259"/>
      <c r="X1629" s="259"/>
      <c r="Y1629" s="259"/>
      <c r="Z1629" s="259"/>
      <c r="AA1629" s="259"/>
      <c r="AB1629" s="259"/>
      <c r="AC1629" s="259"/>
      <c r="AD1629" s="259"/>
      <c r="AE1629" s="259"/>
      <c r="AF1629" s="259"/>
      <c r="AG1629" s="259"/>
    </row>
    <row r="1630" spans="1:33" ht="20.25">
      <c r="A1630" s="260"/>
      <c r="B1630" s="217"/>
      <c r="C1630" s="287"/>
      <c r="D1630" s="217"/>
      <c r="E1630" s="287"/>
      <c r="F1630" s="217"/>
      <c r="G1630" s="287"/>
      <c r="H1630" s="217"/>
      <c r="I1630" s="218"/>
      <c r="J1630" s="217"/>
      <c r="K1630" s="217"/>
      <c r="L1630" s="217"/>
      <c r="M1630" s="217"/>
      <c r="N1630" s="219"/>
      <c r="O1630" s="276"/>
      <c r="P1630" s="258" t="str">
        <f>IFERROR(VLOOKUP(O1630,BASE!A:E,2,0),"")</f>
        <v/>
      </c>
      <c r="Q1630" s="258"/>
      <c r="R1630" s="244">
        <v>1</v>
      </c>
      <c r="S1630" s="258" t="str">
        <f>IFERROR(VLOOKUP(A1630,'PC - DES'!A:J,6,0),"")</f>
        <v/>
      </c>
      <c r="T1630" s="259" t="str">
        <f t="shared" si="70"/>
        <v/>
      </c>
      <c r="U1630" s="259"/>
      <c r="V1630" s="259"/>
      <c r="W1630" s="259"/>
      <c r="X1630" s="259"/>
      <c r="Y1630" s="259"/>
      <c r="Z1630" s="259"/>
      <c r="AA1630" s="259"/>
      <c r="AB1630" s="259"/>
      <c r="AC1630" s="259"/>
      <c r="AD1630" s="259"/>
      <c r="AE1630" s="259"/>
      <c r="AF1630" s="259"/>
      <c r="AG1630" s="259"/>
    </row>
    <row r="1631" spans="1:33" ht="20.25">
      <c r="A1631" s="277"/>
      <c r="B1631" s="278" t="s">
        <v>40694</v>
      </c>
      <c r="C1631" s="282">
        <f>SUM(G1629)</f>
        <v>42</v>
      </c>
      <c r="D1631" s="280" t="s">
        <v>17</v>
      </c>
      <c r="E1631" s="281"/>
      <c r="F1631" s="283"/>
      <c r="G1631" s="281"/>
      <c r="H1631" s="283"/>
      <c r="I1631" s="284"/>
      <c r="J1631" s="283"/>
      <c r="K1631" s="283"/>
      <c r="L1631" s="283"/>
      <c r="M1631" s="283"/>
      <c r="N1631" s="285"/>
      <c r="O1631" s="338"/>
      <c r="P1631" s="258" t="str">
        <f>IFERROR(VLOOKUP(O1631,BASE!A:E,2,0),"")</f>
        <v/>
      </c>
      <c r="R1631" s="244">
        <v>1</v>
      </c>
      <c r="S1631" s="258" t="str">
        <f>IFERROR(VLOOKUP(A1631,'PC - DES'!A:J,6,0),"")</f>
        <v/>
      </c>
      <c r="T1631" s="259" t="str">
        <f t="shared" si="70"/>
        <v/>
      </c>
    </row>
    <row r="1632" spans="1:33" ht="20.25">
      <c r="A1632" s="260"/>
      <c r="B1632" s="217"/>
      <c r="C1632" s="287"/>
      <c r="D1632" s="217"/>
      <c r="E1632" s="287"/>
      <c r="F1632" s="217"/>
      <c r="G1632" s="287"/>
      <c r="H1632" s="217"/>
      <c r="I1632" s="218"/>
      <c r="J1632" s="217"/>
      <c r="K1632" s="217"/>
      <c r="L1632" s="217"/>
      <c r="M1632" s="217"/>
      <c r="N1632" s="219"/>
      <c r="O1632" s="338"/>
      <c r="P1632" s="258" t="str">
        <f>IFERROR(VLOOKUP(O1632,BASE!A:E,2,0),"")</f>
        <v/>
      </c>
      <c r="Q1632" s="258"/>
      <c r="R1632" s="244">
        <v>1</v>
      </c>
      <c r="S1632" s="258" t="str">
        <f>IFERROR(VLOOKUP(A1632,'PC - DES'!A:J,6,0),"")</f>
        <v/>
      </c>
      <c r="T1632" s="259" t="str">
        <f t="shared" si="70"/>
        <v/>
      </c>
    </row>
    <row r="1633" spans="1:33" ht="20.25">
      <c r="A1633" s="252" t="s">
        <v>40974</v>
      </c>
      <c r="B1633" s="841" t="str">
        <f>IFERROR(VLOOKUP(O1633,BASE!A:E,3,0),"")</f>
        <v>CONDULETE DE PVC, TIPO T, PARA ELETRODUTO DE PVC SOLDÁVEL DN 32 MM (1''), APARENTE - FORNECIMENTO E INSTALAÇÃO. AF_10/2022</v>
      </c>
      <c r="C1633" s="841"/>
      <c r="D1633" s="841"/>
      <c r="E1633" s="841"/>
      <c r="F1633" s="841"/>
      <c r="G1633" s="841"/>
      <c r="H1633" s="841"/>
      <c r="I1633" s="841"/>
      <c r="J1633" s="841"/>
      <c r="K1633" s="841"/>
      <c r="L1633" s="841"/>
      <c r="M1633" s="841"/>
      <c r="N1633" s="368"/>
      <c r="O1633" s="369">
        <v>104405</v>
      </c>
      <c r="P1633" s="258" t="str">
        <f>IFERROR(VLOOKUP(O1633,BASE!A:E,2,0),"")</f>
        <v>SINAPI</v>
      </c>
      <c r="Q1633" s="258">
        <f>IFERROR(C1637,"")</f>
        <v>1</v>
      </c>
      <c r="R1633" s="244">
        <v>1</v>
      </c>
      <c r="S1633" s="258">
        <f>IFERROR(VLOOKUP(A1633,'PC - DES'!A:J,6,0),"")</f>
        <v>1</v>
      </c>
      <c r="T1633" s="259" t="b">
        <f t="shared" si="70"/>
        <v>1</v>
      </c>
    </row>
    <row r="1634" spans="1:33" ht="20.25">
      <c r="A1634" s="260"/>
      <c r="B1634" s="261" t="s">
        <v>2</v>
      </c>
      <c r="C1634" s="262" t="s">
        <v>294</v>
      </c>
      <c r="D1634" s="263"/>
      <c r="E1634" s="263" t="s">
        <v>15</v>
      </c>
      <c r="F1634" s="263"/>
      <c r="G1634" s="262" t="s">
        <v>19</v>
      </c>
      <c r="H1634" s="263"/>
      <c r="I1634" s="264" t="s">
        <v>51</v>
      </c>
      <c r="J1634" s="263"/>
      <c r="K1634" s="263" t="s">
        <v>16</v>
      </c>
      <c r="L1634" s="217"/>
      <c r="M1634" s="217"/>
      <c r="N1634" s="219"/>
      <c r="O1634" s="338"/>
      <c r="P1634" s="258" t="str">
        <f>IFERROR(VLOOKUP(O1634,BASE!A:E,2,0),"")</f>
        <v/>
      </c>
      <c r="Q1634" s="258"/>
      <c r="R1634" s="244">
        <v>1</v>
      </c>
      <c r="S1634" s="258" t="str">
        <f>IFERROR(VLOOKUP(A1634,'PC - DES'!A:J,6,0),"")</f>
        <v/>
      </c>
      <c r="T1634" s="259" t="str">
        <f t="shared" si="70"/>
        <v/>
      </c>
    </row>
    <row r="1635" spans="1:33" ht="20.25">
      <c r="A1635" s="260"/>
      <c r="B1635" s="217" t="s">
        <v>40828</v>
      </c>
      <c r="C1635" s="287"/>
      <c r="D1635" s="217"/>
      <c r="E1635" s="287"/>
      <c r="F1635" s="217"/>
      <c r="G1635" s="287">
        <v>1</v>
      </c>
      <c r="H1635" s="217"/>
      <c r="I1635" s="218"/>
      <c r="J1635" s="217"/>
      <c r="K1635" s="217"/>
      <c r="L1635" s="217"/>
      <c r="M1635" s="217"/>
      <c r="N1635" s="219"/>
      <c r="O1635" s="276"/>
      <c r="P1635" s="258" t="str">
        <f>IFERROR(VLOOKUP(O1635,BASE!A:E,2,0),"")</f>
        <v/>
      </c>
      <c r="Q1635" s="258"/>
      <c r="R1635" s="244">
        <v>1</v>
      </c>
      <c r="S1635" s="258" t="str">
        <f>IFERROR(VLOOKUP(A1635,'PC - DES'!A:J,6,0),"")</f>
        <v/>
      </c>
      <c r="T1635" s="259" t="str">
        <f t="shared" si="70"/>
        <v/>
      </c>
      <c r="U1635" s="259"/>
      <c r="V1635" s="259"/>
      <c r="W1635" s="259"/>
      <c r="X1635" s="259"/>
      <c r="Y1635" s="259"/>
      <c r="Z1635" s="259"/>
      <c r="AA1635" s="259"/>
      <c r="AB1635" s="259"/>
      <c r="AC1635" s="259"/>
      <c r="AD1635" s="259"/>
      <c r="AE1635" s="259"/>
      <c r="AF1635" s="259"/>
      <c r="AG1635" s="259"/>
    </row>
    <row r="1636" spans="1:33" ht="20.25">
      <c r="A1636" s="260"/>
      <c r="B1636" s="217"/>
      <c r="C1636" s="287"/>
      <c r="D1636" s="217"/>
      <c r="E1636" s="287"/>
      <c r="F1636" s="217"/>
      <c r="G1636" s="287"/>
      <c r="H1636" s="217"/>
      <c r="I1636" s="218"/>
      <c r="J1636" s="217"/>
      <c r="K1636" s="217"/>
      <c r="L1636" s="217"/>
      <c r="M1636" s="217"/>
      <c r="N1636" s="219"/>
      <c r="O1636" s="276"/>
      <c r="P1636" s="258" t="str">
        <f>IFERROR(VLOOKUP(O1636,BASE!A:E,2,0),"")</f>
        <v/>
      </c>
      <c r="Q1636" s="258"/>
      <c r="R1636" s="244">
        <v>1</v>
      </c>
      <c r="S1636" s="258" t="str">
        <f>IFERROR(VLOOKUP(A1636,'PC - DES'!A:J,6,0),"")</f>
        <v/>
      </c>
      <c r="T1636" s="259" t="str">
        <f t="shared" si="70"/>
        <v/>
      </c>
      <c r="U1636" s="259"/>
      <c r="V1636" s="259"/>
      <c r="W1636" s="259"/>
      <c r="X1636" s="259"/>
      <c r="Y1636" s="259"/>
      <c r="Z1636" s="259"/>
      <c r="AA1636" s="259"/>
      <c r="AB1636" s="259"/>
      <c r="AC1636" s="259"/>
      <c r="AD1636" s="259"/>
      <c r="AE1636" s="259"/>
      <c r="AF1636" s="259"/>
      <c r="AG1636" s="259"/>
    </row>
    <row r="1637" spans="1:33" ht="20.25">
      <c r="A1637" s="277"/>
      <c r="B1637" s="278" t="s">
        <v>40694</v>
      </c>
      <c r="C1637" s="282">
        <f>SUM(G1635)</f>
        <v>1</v>
      </c>
      <c r="D1637" s="280" t="s">
        <v>17</v>
      </c>
      <c r="E1637" s="281"/>
      <c r="F1637" s="283"/>
      <c r="G1637" s="281"/>
      <c r="H1637" s="283"/>
      <c r="I1637" s="284"/>
      <c r="J1637" s="283"/>
      <c r="K1637" s="283"/>
      <c r="L1637" s="283"/>
      <c r="M1637" s="283"/>
      <c r="N1637" s="285"/>
      <c r="O1637" s="338"/>
      <c r="P1637" s="258" t="str">
        <f>IFERROR(VLOOKUP(O1637,BASE!A:E,2,0),"")</f>
        <v/>
      </c>
      <c r="R1637" s="244">
        <v>1</v>
      </c>
      <c r="S1637" s="258" t="str">
        <f>IFERROR(VLOOKUP(A1637,'PC - DES'!A:J,6,0),"")</f>
        <v/>
      </c>
      <c r="T1637" s="259" t="str">
        <f t="shared" ref="T1637:T1650" si="71">IF(A1637&lt;&gt;"",S1637=Q1637,"")</f>
        <v/>
      </c>
    </row>
    <row r="1638" spans="1:33" ht="20.25">
      <c r="A1638" s="260"/>
      <c r="B1638" s="217"/>
      <c r="C1638" s="287"/>
      <c r="D1638" s="217"/>
      <c r="E1638" s="287"/>
      <c r="F1638" s="217"/>
      <c r="G1638" s="287"/>
      <c r="H1638" s="217"/>
      <c r="I1638" s="218"/>
      <c r="J1638" s="217"/>
      <c r="K1638" s="217"/>
      <c r="L1638" s="217"/>
      <c r="M1638" s="217"/>
      <c r="N1638" s="219"/>
      <c r="O1638" s="338"/>
      <c r="P1638" s="258" t="str">
        <f>IFERROR(VLOOKUP(O1638,BASE!A:E,2,0),"")</f>
        <v/>
      </c>
      <c r="Q1638" s="258"/>
      <c r="R1638" s="244">
        <v>1</v>
      </c>
      <c r="S1638" s="258" t="str">
        <f>IFERROR(VLOOKUP(A1638,'PC - DES'!A:J,6,0),"")</f>
        <v/>
      </c>
      <c r="T1638" s="259" t="str">
        <f t="shared" si="71"/>
        <v/>
      </c>
    </row>
    <row r="1639" spans="1:33" ht="20.25">
      <c r="A1639" s="252" t="s">
        <v>40975</v>
      </c>
      <c r="B1639" s="841" t="str">
        <f>IFERROR(VLOOKUP(O1639,BASE!A:E,3,0),"")</f>
        <v>TOMADA 2P+T 10A, 250V (APENAS MODULO)</v>
      </c>
      <c r="C1639" s="841"/>
      <c r="D1639" s="841"/>
      <c r="E1639" s="841"/>
      <c r="F1639" s="841"/>
      <c r="G1639" s="841"/>
      <c r="H1639" s="841"/>
      <c r="I1639" s="841"/>
      <c r="J1639" s="841"/>
      <c r="K1639" s="841"/>
      <c r="L1639" s="841"/>
      <c r="M1639" s="841"/>
      <c r="N1639" s="368"/>
      <c r="O1639" s="369">
        <v>38101</v>
      </c>
      <c r="P1639" s="258" t="str">
        <f>IFERROR(VLOOKUP(O1639,BASE!A:E,2,0),"")</f>
        <v>SINAPI INSUMO</v>
      </c>
      <c r="Q1639" s="258">
        <f>IFERROR(C1643,"")</f>
        <v>1</v>
      </c>
      <c r="R1639" s="244">
        <v>1</v>
      </c>
      <c r="S1639" s="258">
        <f>IFERROR(VLOOKUP(A1639,'PC - DES'!A:J,6,0),"")</f>
        <v>1</v>
      </c>
      <c r="T1639" s="259" t="b">
        <f t="shared" si="71"/>
        <v>1</v>
      </c>
    </row>
    <row r="1640" spans="1:33" ht="20.25">
      <c r="A1640" s="260"/>
      <c r="B1640" s="261" t="s">
        <v>2</v>
      </c>
      <c r="C1640" s="262" t="s">
        <v>294</v>
      </c>
      <c r="D1640" s="263"/>
      <c r="E1640" s="263" t="s">
        <v>15</v>
      </c>
      <c r="F1640" s="263"/>
      <c r="G1640" s="262" t="s">
        <v>19</v>
      </c>
      <c r="H1640" s="263"/>
      <c r="I1640" s="264" t="s">
        <v>51</v>
      </c>
      <c r="J1640" s="263"/>
      <c r="K1640" s="263" t="s">
        <v>16</v>
      </c>
      <c r="L1640" s="217"/>
      <c r="M1640" s="217"/>
      <c r="N1640" s="219"/>
      <c r="O1640" s="338"/>
      <c r="P1640" s="258" t="str">
        <f>IFERROR(VLOOKUP(O1640,BASE!A:E,2,0),"")</f>
        <v/>
      </c>
      <c r="Q1640" s="258"/>
      <c r="R1640" s="244">
        <v>1</v>
      </c>
      <c r="S1640" s="258" t="str">
        <f>IFERROR(VLOOKUP(A1640,'PC - DES'!A:J,6,0),"")</f>
        <v/>
      </c>
      <c r="T1640" s="259" t="str">
        <f t="shared" si="71"/>
        <v/>
      </c>
    </row>
    <row r="1641" spans="1:33" ht="20.25">
      <c r="A1641" s="260"/>
      <c r="B1641" s="217" t="s">
        <v>40828</v>
      </c>
      <c r="C1641" s="287"/>
      <c r="D1641" s="217"/>
      <c r="E1641" s="287"/>
      <c r="F1641" s="217"/>
      <c r="G1641" s="287">
        <v>1</v>
      </c>
      <c r="H1641" s="217"/>
      <c r="I1641" s="218"/>
      <c r="J1641" s="217"/>
      <c r="K1641" s="217"/>
      <c r="L1641" s="217"/>
      <c r="M1641" s="217"/>
      <c r="N1641" s="219"/>
      <c r="O1641" s="276"/>
      <c r="P1641" s="258" t="str">
        <f>IFERROR(VLOOKUP(O1641,BASE!A:E,2,0),"")</f>
        <v/>
      </c>
      <c r="Q1641" s="258"/>
      <c r="R1641" s="244">
        <v>1</v>
      </c>
      <c r="S1641" s="258" t="str">
        <f>IFERROR(VLOOKUP(A1641,'PC - DES'!A:J,6,0),"")</f>
        <v/>
      </c>
      <c r="T1641" s="259" t="str">
        <f t="shared" si="71"/>
        <v/>
      </c>
      <c r="U1641" s="259"/>
      <c r="V1641" s="259"/>
      <c r="W1641" s="259"/>
      <c r="X1641" s="259"/>
      <c r="Y1641" s="259"/>
      <c r="Z1641" s="259"/>
      <c r="AA1641" s="259"/>
      <c r="AB1641" s="259"/>
      <c r="AC1641" s="259"/>
      <c r="AD1641" s="259"/>
      <c r="AE1641" s="259"/>
      <c r="AF1641" s="259"/>
      <c r="AG1641" s="259"/>
    </row>
    <row r="1642" spans="1:33" ht="20.25">
      <c r="A1642" s="260"/>
      <c r="B1642" s="217"/>
      <c r="C1642" s="287"/>
      <c r="D1642" s="217"/>
      <c r="E1642" s="287"/>
      <c r="F1642" s="217"/>
      <c r="G1642" s="287"/>
      <c r="H1642" s="217"/>
      <c r="I1642" s="218"/>
      <c r="J1642" s="217"/>
      <c r="K1642" s="217"/>
      <c r="L1642" s="217"/>
      <c r="M1642" s="217"/>
      <c r="N1642" s="219"/>
      <c r="O1642" s="276"/>
      <c r="P1642" s="258" t="str">
        <f>IFERROR(VLOOKUP(O1642,BASE!A:E,2,0),"")</f>
        <v/>
      </c>
      <c r="Q1642" s="258"/>
      <c r="R1642" s="244">
        <v>1</v>
      </c>
      <c r="S1642" s="258" t="str">
        <f>IFERROR(VLOOKUP(A1642,'PC - DES'!A:J,6,0),"")</f>
        <v/>
      </c>
      <c r="T1642" s="259" t="str">
        <f t="shared" si="71"/>
        <v/>
      </c>
      <c r="U1642" s="259"/>
      <c r="V1642" s="259"/>
      <c r="W1642" s="259"/>
      <c r="X1642" s="259"/>
      <c r="Y1642" s="259"/>
      <c r="Z1642" s="259"/>
      <c r="AA1642" s="259"/>
      <c r="AB1642" s="259"/>
      <c r="AC1642" s="259"/>
      <c r="AD1642" s="259"/>
      <c r="AE1642" s="259"/>
      <c r="AF1642" s="259"/>
      <c r="AG1642" s="259"/>
    </row>
    <row r="1643" spans="1:33" ht="20.25">
      <c r="A1643" s="277"/>
      <c r="B1643" s="278" t="s">
        <v>40694</v>
      </c>
      <c r="C1643" s="282">
        <f>SUM(G1641)</f>
        <v>1</v>
      </c>
      <c r="D1643" s="280" t="s">
        <v>17</v>
      </c>
      <c r="E1643" s="281"/>
      <c r="F1643" s="283"/>
      <c r="G1643" s="281"/>
      <c r="H1643" s="283"/>
      <c r="I1643" s="284"/>
      <c r="J1643" s="283"/>
      <c r="K1643" s="283"/>
      <c r="L1643" s="283"/>
      <c r="M1643" s="283"/>
      <c r="N1643" s="285"/>
      <c r="O1643" s="338"/>
      <c r="P1643" s="258" t="str">
        <f>IFERROR(VLOOKUP(O1643,BASE!A:E,2,0),"")</f>
        <v/>
      </c>
      <c r="R1643" s="244">
        <v>1</v>
      </c>
      <c r="S1643" s="258" t="str">
        <f>IFERROR(VLOOKUP(A1643,'PC - DES'!A:J,6,0),"")</f>
        <v/>
      </c>
      <c r="T1643" s="259" t="str">
        <f t="shared" si="71"/>
        <v/>
      </c>
    </row>
    <row r="1644" spans="1:33" ht="20.25">
      <c r="A1644" s="260"/>
      <c r="B1644" s="217"/>
      <c r="C1644" s="287"/>
      <c r="D1644" s="217"/>
      <c r="E1644" s="287"/>
      <c r="F1644" s="217"/>
      <c r="G1644" s="287"/>
      <c r="H1644" s="217"/>
      <c r="I1644" s="218"/>
      <c r="J1644" s="217"/>
      <c r="K1644" s="217"/>
      <c r="L1644" s="217"/>
      <c r="M1644" s="217"/>
      <c r="N1644" s="219"/>
      <c r="O1644" s="338"/>
      <c r="P1644" s="258" t="str">
        <f>IFERROR(VLOOKUP(O1644,BASE!A:E,2,0),"")</f>
        <v/>
      </c>
      <c r="Q1644" s="258"/>
      <c r="R1644" s="244">
        <v>1</v>
      </c>
      <c r="S1644" s="258" t="str">
        <f>IFERROR(VLOOKUP(A1644,'PC - DES'!A:J,6,0),"")</f>
        <v/>
      </c>
      <c r="T1644" s="259" t="str">
        <f t="shared" si="71"/>
        <v/>
      </c>
    </row>
    <row r="1645" spans="1:33" ht="20.25">
      <c r="A1645" s="252" t="s">
        <v>40976</v>
      </c>
      <c r="B1645" s="841" t="str">
        <f>IFERROR(VLOOKUP(O1645,BASE!A:E,3,0),"")</f>
        <v xml:space="preserve"> CONDULETE DE PVC - ADAPTADOR DE SAÍDA 1" </v>
      </c>
      <c r="C1645" s="841"/>
      <c r="D1645" s="841"/>
      <c r="E1645" s="841"/>
      <c r="F1645" s="841"/>
      <c r="G1645" s="841"/>
      <c r="H1645" s="841"/>
      <c r="I1645" s="841"/>
      <c r="J1645" s="841"/>
      <c r="K1645" s="841"/>
      <c r="L1645" s="841"/>
      <c r="M1645" s="841"/>
      <c r="N1645" s="368"/>
      <c r="O1645" s="369" t="s">
        <v>8053</v>
      </c>
      <c r="P1645" s="258" t="str">
        <f>IFERROR(VLOOKUP(O1645,BASE!A:E,2,0),"")</f>
        <v>PRÓPRIA</v>
      </c>
      <c r="Q1645" s="258">
        <f>IFERROR(C1649,"")</f>
        <v>1</v>
      </c>
      <c r="R1645" s="244">
        <v>1</v>
      </c>
      <c r="S1645" s="258">
        <f>IFERROR(VLOOKUP(A1645,'PC - DES'!A:J,6,0),"")</f>
        <v>1</v>
      </c>
      <c r="T1645" s="259" t="b">
        <f t="shared" si="71"/>
        <v>1</v>
      </c>
    </row>
    <row r="1646" spans="1:33" ht="20.25">
      <c r="A1646" s="260"/>
      <c r="B1646" s="261" t="s">
        <v>2</v>
      </c>
      <c r="C1646" s="262" t="s">
        <v>294</v>
      </c>
      <c r="D1646" s="263"/>
      <c r="E1646" s="263" t="s">
        <v>15</v>
      </c>
      <c r="F1646" s="263"/>
      <c r="G1646" s="262" t="s">
        <v>19</v>
      </c>
      <c r="H1646" s="263"/>
      <c r="I1646" s="264" t="s">
        <v>51</v>
      </c>
      <c r="J1646" s="263"/>
      <c r="K1646" s="263" t="s">
        <v>16</v>
      </c>
      <c r="L1646" s="217"/>
      <c r="M1646" s="217"/>
      <c r="N1646" s="219"/>
      <c r="O1646" s="338"/>
      <c r="P1646" s="258" t="str">
        <f>IFERROR(VLOOKUP(O1646,BASE!A:E,2,0),"")</f>
        <v/>
      </c>
      <c r="Q1646" s="258"/>
      <c r="R1646" s="244">
        <v>1</v>
      </c>
      <c r="S1646" s="258" t="str">
        <f>IFERROR(VLOOKUP(A1646,'PC - DES'!A:J,6,0),"")</f>
        <v/>
      </c>
      <c r="T1646" s="259" t="str">
        <f t="shared" si="71"/>
        <v/>
      </c>
    </row>
    <row r="1647" spans="1:33" ht="20.25">
      <c r="A1647" s="260"/>
      <c r="B1647" s="217" t="s">
        <v>40828</v>
      </c>
      <c r="C1647" s="287"/>
      <c r="D1647" s="217"/>
      <c r="E1647" s="287"/>
      <c r="F1647" s="217"/>
      <c r="G1647" s="287">
        <v>1</v>
      </c>
      <c r="H1647" s="217"/>
      <c r="I1647" s="218"/>
      <c r="J1647" s="217"/>
      <c r="K1647" s="217"/>
      <c r="L1647" s="217"/>
      <c r="M1647" s="217"/>
      <c r="N1647" s="219"/>
      <c r="O1647" s="276"/>
      <c r="P1647" s="258" t="str">
        <f>IFERROR(VLOOKUP(O1647,BASE!A:E,2,0),"")</f>
        <v/>
      </c>
      <c r="Q1647" s="258"/>
      <c r="R1647" s="244">
        <v>1</v>
      </c>
      <c r="S1647" s="258" t="str">
        <f>IFERROR(VLOOKUP(A1647,'PC - DES'!A:J,6,0),"")</f>
        <v/>
      </c>
      <c r="T1647" s="259" t="str">
        <f t="shared" si="71"/>
        <v/>
      </c>
      <c r="U1647" s="259"/>
      <c r="V1647" s="259"/>
      <c r="W1647" s="259"/>
      <c r="X1647" s="259"/>
      <c r="Y1647" s="259"/>
      <c r="Z1647" s="259"/>
      <c r="AA1647" s="259"/>
      <c r="AB1647" s="259"/>
      <c r="AC1647" s="259"/>
      <c r="AD1647" s="259"/>
      <c r="AE1647" s="259"/>
      <c r="AF1647" s="259"/>
      <c r="AG1647" s="259"/>
    </row>
    <row r="1648" spans="1:33" ht="20.25">
      <c r="A1648" s="260"/>
      <c r="B1648" s="217"/>
      <c r="C1648" s="287"/>
      <c r="D1648" s="217"/>
      <c r="E1648" s="287"/>
      <c r="F1648" s="217"/>
      <c r="G1648" s="287"/>
      <c r="H1648" s="217"/>
      <c r="I1648" s="218"/>
      <c r="J1648" s="217"/>
      <c r="K1648" s="217"/>
      <c r="L1648" s="217"/>
      <c r="M1648" s="217"/>
      <c r="N1648" s="219"/>
      <c r="O1648" s="276"/>
      <c r="P1648" s="258" t="str">
        <f>IFERROR(VLOOKUP(O1648,BASE!A:E,2,0),"")</f>
        <v/>
      </c>
      <c r="Q1648" s="258"/>
      <c r="R1648" s="244">
        <v>1</v>
      </c>
      <c r="S1648" s="258" t="str">
        <f>IFERROR(VLOOKUP(A1648,'PC - DES'!A:J,6,0),"")</f>
        <v/>
      </c>
      <c r="T1648" s="259" t="str">
        <f t="shared" si="71"/>
        <v/>
      </c>
      <c r="U1648" s="259"/>
      <c r="V1648" s="259"/>
      <c r="W1648" s="259"/>
      <c r="X1648" s="259"/>
      <c r="Y1648" s="259"/>
      <c r="Z1648" s="259"/>
      <c r="AA1648" s="259"/>
      <c r="AB1648" s="259"/>
      <c r="AC1648" s="259"/>
      <c r="AD1648" s="259"/>
      <c r="AE1648" s="259"/>
      <c r="AF1648" s="259"/>
      <c r="AG1648" s="259"/>
    </row>
    <row r="1649" spans="1:33" ht="20.25">
      <c r="A1649" s="277"/>
      <c r="B1649" s="278" t="s">
        <v>40694</v>
      </c>
      <c r="C1649" s="282">
        <f>SUM(G1647)</f>
        <v>1</v>
      </c>
      <c r="D1649" s="280" t="s">
        <v>17</v>
      </c>
      <c r="E1649" s="281"/>
      <c r="F1649" s="283"/>
      <c r="G1649" s="281"/>
      <c r="H1649" s="283"/>
      <c r="I1649" s="284"/>
      <c r="J1649" s="283"/>
      <c r="K1649" s="283"/>
      <c r="L1649" s="283"/>
      <c r="M1649" s="283"/>
      <c r="N1649" s="285"/>
      <c r="O1649" s="338"/>
      <c r="P1649" s="258" t="str">
        <f>IFERROR(VLOOKUP(O1649,BASE!A:E,2,0),"")</f>
        <v/>
      </c>
      <c r="R1649" s="244">
        <v>1</v>
      </c>
      <c r="S1649" s="258" t="str">
        <f>IFERROR(VLOOKUP(A1649,'PC - DES'!A:J,6,0),"")</f>
        <v/>
      </c>
      <c r="T1649" s="259" t="str">
        <f t="shared" si="71"/>
        <v/>
      </c>
    </row>
    <row r="1650" spans="1:33" ht="20.25">
      <c r="A1650" s="260"/>
      <c r="B1650" s="217"/>
      <c r="C1650" s="287"/>
      <c r="D1650" s="217"/>
      <c r="E1650" s="287"/>
      <c r="F1650" s="217"/>
      <c r="G1650" s="287"/>
      <c r="H1650" s="217"/>
      <c r="I1650" s="218"/>
      <c r="J1650" s="217"/>
      <c r="K1650" s="217"/>
      <c r="L1650" s="217"/>
      <c r="M1650" s="217"/>
      <c r="N1650" s="219"/>
      <c r="O1650" s="338"/>
      <c r="P1650" s="258" t="str">
        <f>IFERROR(VLOOKUP(O1650,BASE!A:E,2,0),"")</f>
        <v/>
      </c>
      <c r="Q1650" s="258"/>
      <c r="R1650" s="244">
        <v>1</v>
      </c>
      <c r="S1650" s="258" t="str">
        <f>IFERROR(VLOOKUP(A1650,'PC - DES'!A:J,6,0),"")</f>
        <v/>
      </c>
      <c r="T1650" s="259" t="str">
        <f t="shared" si="71"/>
        <v/>
      </c>
    </row>
    <row r="1651" spans="1:33" ht="20.25">
      <c r="A1651" s="329">
        <v>14</v>
      </c>
      <c r="B1651" s="247" t="s">
        <v>303</v>
      </c>
      <c r="C1651" s="247"/>
      <c r="D1651" s="247"/>
      <c r="E1651" s="247"/>
      <c r="F1651" s="247"/>
      <c r="G1651" s="247"/>
      <c r="H1651" s="247"/>
      <c r="I1651" s="248"/>
      <c r="J1651" s="247"/>
      <c r="K1651" s="247"/>
      <c r="L1651" s="247"/>
      <c r="M1651" s="247"/>
      <c r="N1651" s="249"/>
      <c r="O1651" s="257"/>
      <c r="P1651" s="258" t="str">
        <f>IFERROR(VLOOKUP(O1651,BASE!A:E,2,0),"")</f>
        <v/>
      </c>
      <c r="Q1651" s="258"/>
      <c r="R1651" s="244">
        <v>1</v>
      </c>
      <c r="S1651" s="258" t="str">
        <f>IFERROR(VLOOKUP(A1651,'PC - DES'!A:J,6,0),"")</f>
        <v/>
      </c>
      <c r="T1651" s="259" t="b">
        <f t="shared" ref="T1651:T1666" si="72">IF(A1651&lt;&gt;"",S1651=Q1651,"")</f>
        <v>1</v>
      </c>
      <c r="U1651" s="259"/>
      <c r="V1651" s="259"/>
      <c r="W1651" s="259"/>
      <c r="X1651" s="259"/>
      <c r="Y1651" s="259"/>
      <c r="Z1651" s="259"/>
      <c r="AA1651" s="259"/>
      <c r="AB1651" s="259"/>
      <c r="AC1651" s="259"/>
      <c r="AD1651" s="259"/>
      <c r="AE1651" s="259"/>
      <c r="AF1651" s="259"/>
      <c r="AG1651" s="259"/>
    </row>
    <row r="1652" spans="1:33" ht="20.25">
      <c r="A1652" s="260"/>
      <c r="B1652" s="217"/>
      <c r="C1652" s="217"/>
      <c r="D1652" s="217"/>
      <c r="E1652" s="217"/>
      <c r="F1652" s="217"/>
      <c r="G1652" s="217"/>
      <c r="H1652" s="217"/>
      <c r="I1652" s="218"/>
      <c r="J1652" s="217"/>
      <c r="K1652" s="217"/>
      <c r="L1652" s="217"/>
      <c r="M1652" s="217"/>
      <c r="N1652" s="219"/>
      <c r="O1652" s="276"/>
      <c r="P1652" s="258" t="str">
        <f>IFERROR(VLOOKUP(O1652,BASE!A:E,2,0),"")</f>
        <v/>
      </c>
      <c r="Q1652" s="258"/>
      <c r="R1652" s="244">
        <v>1</v>
      </c>
      <c r="S1652" s="258" t="str">
        <f>IFERROR(VLOOKUP(A1652,'PC - DES'!A:J,6,0),"")</f>
        <v/>
      </c>
      <c r="T1652" s="259" t="str">
        <f t="shared" si="72"/>
        <v/>
      </c>
      <c r="U1652" s="259"/>
      <c r="V1652" s="259"/>
      <c r="W1652" s="259"/>
      <c r="X1652" s="259"/>
      <c r="Y1652" s="259"/>
      <c r="Z1652" s="259"/>
      <c r="AA1652" s="259"/>
      <c r="AB1652" s="259"/>
      <c r="AC1652" s="259"/>
      <c r="AD1652" s="259"/>
      <c r="AE1652" s="259"/>
      <c r="AF1652" s="259"/>
      <c r="AG1652" s="259"/>
    </row>
    <row r="1653" spans="1:33" ht="20.25">
      <c r="A1653" s="252" t="s">
        <v>58</v>
      </c>
      <c r="B1653" s="253" t="str">
        <f>IFERROR(VLOOKUP(O1653,BASE!A:E,3,0),"")</f>
        <v>EXTINTOR DE INCÊNDIO PORTÁTIL COM CARGA DE PQS DE 4 KG, CLASSE BC - FORNECIMENTO E INSTALAÇÃO. AF_10/2020_PE</v>
      </c>
      <c r="C1653" s="254"/>
      <c r="D1653" s="254"/>
      <c r="E1653" s="254"/>
      <c r="F1653" s="254"/>
      <c r="G1653" s="254"/>
      <c r="H1653" s="254"/>
      <c r="I1653" s="255"/>
      <c r="J1653" s="254"/>
      <c r="K1653" s="254"/>
      <c r="L1653" s="254"/>
      <c r="M1653" s="254"/>
      <c r="N1653" s="256"/>
      <c r="O1653" s="306">
        <v>101908</v>
      </c>
      <c r="P1653" s="258" t="str">
        <f>IFERROR(VLOOKUP(O1653,BASE!A:E,2,0),"")</f>
        <v>SINAPI</v>
      </c>
      <c r="Q1653" s="258">
        <f>IFERROR(C1658,"")</f>
        <v>2</v>
      </c>
      <c r="R1653" s="244">
        <v>1</v>
      </c>
      <c r="S1653" s="258">
        <f>IFERROR(VLOOKUP(A1653,'PC - DES'!A:J,6,0),"")</f>
        <v>2</v>
      </c>
      <c r="T1653" s="259" t="b">
        <f t="shared" si="72"/>
        <v>1</v>
      </c>
      <c r="U1653" s="259"/>
      <c r="V1653" s="259"/>
      <c r="W1653" s="259"/>
      <c r="X1653" s="259"/>
      <c r="Y1653" s="259"/>
      <c r="Z1653" s="259"/>
      <c r="AA1653" s="259"/>
      <c r="AB1653" s="259"/>
      <c r="AC1653" s="259"/>
      <c r="AD1653" s="259"/>
      <c r="AE1653" s="259"/>
      <c r="AF1653" s="259"/>
      <c r="AG1653" s="259"/>
    </row>
    <row r="1654" spans="1:33" ht="20.25">
      <c r="A1654" s="288"/>
      <c r="B1654" s="358"/>
      <c r="C1654" s="342"/>
      <c r="D1654" s="342"/>
      <c r="E1654" s="342"/>
      <c r="F1654" s="342"/>
      <c r="G1654" s="342"/>
      <c r="H1654" s="342"/>
      <c r="I1654" s="359"/>
      <c r="J1654" s="342"/>
      <c r="K1654" s="342"/>
      <c r="L1654" s="342"/>
      <c r="M1654" s="342"/>
      <c r="N1654" s="343"/>
      <c r="O1654" s="306"/>
      <c r="P1654" s="258" t="str">
        <f>IFERROR(VLOOKUP(O1654,BASE!A:E,2,0),"")</f>
        <v/>
      </c>
      <c r="Q1654" s="258"/>
      <c r="R1654" s="244">
        <v>1</v>
      </c>
      <c r="S1654" s="258" t="str">
        <f>IFERROR(VLOOKUP(A1654,'PC - DES'!A:J,6,0),"")</f>
        <v/>
      </c>
      <c r="T1654" s="259" t="str">
        <f t="shared" si="72"/>
        <v/>
      </c>
      <c r="U1654" s="259"/>
      <c r="V1654" s="259"/>
      <c r="W1654" s="259"/>
      <c r="X1654" s="259"/>
      <c r="Y1654" s="259"/>
      <c r="Z1654" s="259"/>
      <c r="AA1654" s="259"/>
      <c r="AB1654" s="259"/>
      <c r="AC1654" s="259"/>
      <c r="AD1654" s="259"/>
      <c r="AE1654" s="259"/>
      <c r="AF1654" s="259"/>
      <c r="AG1654" s="259"/>
    </row>
    <row r="1655" spans="1:33" ht="20.25">
      <c r="A1655" s="288"/>
      <c r="B1655" s="261" t="s">
        <v>2</v>
      </c>
      <c r="C1655" s="262" t="s">
        <v>294</v>
      </c>
      <c r="D1655" s="263"/>
      <c r="E1655" s="263" t="s">
        <v>15</v>
      </c>
      <c r="F1655" s="263"/>
      <c r="G1655" s="262" t="s">
        <v>19</v>
      </c>
      <c r="H1655" s="263"/>
      <c r="I1655" s="264" t="s">
        <v>51</v>
      </c>
      <c r="J1655" s="263"/>
      <c r="K1655" s="263" t="s">
        <v>16</v>
      </c>
      <c r="L1655" s="342"/>
      <c r="M1655" s="342"/>
      <c r="N1655" s="343"/>
      <c r="O1655" s="306"/>
      <c r="P1655" s="258" t="str">
        <f>IFERROR(VLOOKUP(O1655,BASE!A:E,2,0),"")</f>
        <v/>
      </c>
      <c r="Q1655" s="258"/>
      <c r="R1655" s="244">
        <v>1</v>
      </c>
      <c r="S1655" s="258" t="str">
        <f>IFERROR(VLOOKUP(A1655,'PC - DES'!A:J,6,0),"")</f>
        <v/>
      </c>
      <c r="T1655" s="259" t="str">
        <f t="shared" si="72"/>
        <v/>
      </c>
      <c r="U1655" s="259"/>
      <c r="V1655" s="259"/>
      <c r="W1655" s="259"/>
      <c r="X1655" s="259"/>
      <c r="Y1655" s="259"/>
      <c r="Z1655" s="259"/>
      <c r="AA1655" s="259"/>
      <c r="AB1655" s="259"/>
      <c r="AC1655" s="259"/>
      <c r="AD1655" s="259"/>
      <c r="AE1655" s="259"/>
      <c r="AF1655" s="259"/>
      <c r="AG1655" s="259"/>
    </row>
    <row r="1656" spans="1:33" ht="20.25">
      <c r="A1656" s="260"/>
      <c r="B1656" s="217" t="s">
        <v>40759</v>
      </c>
      <c r="C1656" s="287"/>
      <c r="D1656" s="217"/>
      <c r="E1656" s="287"/>
      <c r="F1656" s="217"/>
      <c r="G1656" s="287">
        <v>2</v>
      </c>
      <c r="H1656" s="217"/>
      <c r="I1656" s="218"/>
      <c r="J1656" s="217"/>
      <c r="K1656" s="217"/>
      <c r="L1656" s="217"/>
      <c r="M1656" s="217"/>
      <c r="N1656" s="219"/>
      <c r="O1656" s="276"/>
      <c r="P1656" s="258" t="str">
        <f>IFERROR(VLOOKUP(O1656,BASE!A:E,2,0),"")</f>
        <v/>
      </c>
      <c r="Q1656" s="258"/>
      <c r="R1656" s="244">
        <v>1</v>
      </c>
      <c r="S1656" s="258" t="str">
        <f>IFERROR(VLOOKUP(A1656,'PC - DES'!A:J,6,0),"")</f>
        <v/>
      </c>
      <c r="T1656" s="259" t="str">
        <f t="shared" si="72"/>
        <v/>
      </c>
      <c r="U1656" s="259"/>
      <c r="V1656" s="259"/>
      <c r="W1656" s="259"/>
      <c r="X1656" s="259"/>
      <c r="Y1656" s="259"/>
      <c r="Z1656" s="259"/>
      <c r="AA1656" s="259"/>
      <c r="AB1656" s="259"/>
      <c r="AC1656" s="259"/>
      <c r="AD1656" s="259"/>
      <c r="AE1656" s="259"/>
      <c r="AF1656" s="259"/>
      <c r="AG1656" s="259"/>
    </row>
    <row r="1657" spans="1:33" ht="20.25">
      <c r="A1657" s="260"/>
      <c r="B1657" s="217"/>
      <c r="C1657" s="287"/>
      <c r="D1657" s="217"/>
      <c r="E1657" s="287"/>
      <c r="F1657" s="217"/>
      <c r="G1657" s="287"/>
      <c r="H1657" s="217"/>
      <c r="I1657" s="218"/>
      <c r="J1657" s="217"/>
      <c r="K1657" s="217"/>
      <c r="L1657" s="217"/>
      <c r="M1657" s="217"/>
      <c r="N1657" s="219"/>
      <c r="O1657" s="276"/>
      <c r="P1657" s="258" t="str">
        <f>IFERROR(VLOOKUP(O1657,BASE!A:E,2,0),"")</f>
        <v/>
      </c>
      <c r="Q1657" s="258"/>
      <c r="R1657" s="244">
        <v>1</v>
      </c>
      <c r="S1657" s="258" t="str">
        <f>IFERROR(VLOOKUP(A1657,'PC - DES'!A:J,6,0),"")</f>
        <v/>
      </c>
      <c r="T1657" s="259" t="str">
        <f t="shared" si="72"/>
        <v/>
      </c>
      <c r="U1657" s="259"/>
      <c r="V1657" s="259"/>
      <c r="W1657" s="259"/>
      <c r="X1657" s="259"/>
      <c r="Y1657" s="259"/>
      <c r="Z1657" s="259"/>
      <c r="AA1657" s="259"/>
      <c r="AB1657" s="259"/>
      <c r="AC1657" s="259"/>
      <c r="AD1657" s="259"/>
      <c r="AE1657" s="259"/>
      <c r="AF1657" s="259"/>
      <c r="AG1657" s="259"/>
    </row>
    <row r="1658" spans="1:33" ht="20.25">
      <c r="A1658" s="277"/>
      <c r="B1658" s="278" t="s">
        <v>40694</v>
      </c>
      <c r="C1658" s="282">
        <f>SUM(G1656)</f>
        <v>2</v>
      </c>
      <c r="D1658" s="280" t="s">
        <v>279</v>
      </c>
      <c r="E1658" s="281"/>
      <c r="F1658" s="283"/>
      <c r="G1658" s="281"/>
      <c r="H1658" s="283"/>
      <c r="I1658" s="284"/>
      <c r="J1658" s="283"/>
      <c r="K1658" s="283"/>
      <c r="L1658" s="283"/>
      <c r="M1658" s="283"/>
      <c r="N1658" s="285"/>
      <c r="O1658" s="276"/>
      <c r="P1658" s="258" t="str">
        <f>IFERROR(VLOOKUP(O1658,BASE!A:E,2,0),"")</f>
        <v/>
      </c>
      <c r="R1658" s="244">
        <v>1</v>
      </c>
      <c r="S1658" s="258" t="str">
        <f>IFERROR(VLOOKUP(A1658,'PC - DES'!A:J,6,0),"")</f>
        <v/>
      </c>
      <c r="T1658" s="259" t="str">
        <f t="shared" si="72"/>
        <v/>
      </c>
      <c r="U1658" s="259"/>
      <c r="V1658" s="259"/>
      <c r="W1658" s="259"/>
      <c r="X1658" s="259"/>
      <c r="Y1658" s="259"/>
      <c r="Z1658" s="259"/>
      <c r="AA1658" s="259"/>
      <c r="AB1658" s="259"/>
      <c r="AC1658" s="259"/>
      <c r="AD1658" s="259"/>
      <c r="AE1658" s="259"/>
      <c r="AF1658" s="259"/>
      <c r="AG1658" s="259"/>
    </row>
    <row r="1659" spans="1:33" ht="20.25">
      <c r="A1659" s="260"/>
      <c r="B1659" s="261"/>
      <c r="C1659" s="286"/>
      <c r="D1659" s="261"/>
      <c r="E1659" s="287"/>
      <c r="F1659" s="217"/>
      <c r="G1659" s="287"/>
      <c r="H1659" s="217"/>
      <c r="I1659" s="218"/>
      <c r="J1659" s="217"/>
      <c r="K1659" s="217"/>
      <c r="L1659" s="217"/>
      <c r="M1659" s="217"/>
      <c r="N1659" s="219"/>
      <c r="O1659" s="276"/>
      <c r="P1659" s="258" t="str">
        <f>IFERROR(VLOOKUP(O1659,BASE!A:E,2,0),"")</f>
        <v/>
      </c>
      <c r="Q1659" s="258"/>
      <c r="R1659" s="244">
        <v>1</v>
      </c>
      <c r="S1659" s="258" t="str">
        <f>IFERROR(VLOOKUP(A1659,'PC - DES'!A:J,6,0),"")</f>
        <v/>
      </c>
      <c r="T1659" s="259" t="str">
        <f t="shared" si="72"/>
        <v/>
      </c>
      <c r="U1659" s="259"/>
      <c r="V1659" s="259"/>
      <c r="W1659" s="259"/>
      <c r="X1659" s="259"/>
      <c r="Y1659" s="259"/>
      <c r="Z1659" s="259"/>
      <c r="AA1659" s="259"/>
      <c r="AB1659" s="259"/>
      <c r="AC1659" s="259"/>
      <c r="AD1659" s="259"/>
      <c r="AE1659" s="259"/>
      <c r="AF1659" s="259"/>
      <c r="AG1659" s="259"/>
    </row>
    <row r="1660" spans="1:33" ht="20.25">
      <c r="A1660" s="252" t="s">
        <v>275</v>
      </c>
      <c r="B1660" s="253" t="str">
        <f>IFERROR(VLOOKUP(O1660,BASE!A:E,3,0),"")</f>
        <v>LUMINÁRIA DE EMERGÊNCIA, COM 30 LÂMPADAS LED DE 2 W, SEM REATOR - FORNECIMENTO E INSTALAÇÃO. AF_09/2024</v>
      </c>
      <c r="C1660" s="304"/>
      <c r="D1660" s="304"/>
      <c r="E1660" s="304"/>
      <c r="F1660" s="304"/>
      <c r="G1660" s="304"/>
      <c r="H1660" s="304"/>
      <c r="I1660" s="305"/>
      <c r="J1660" s="304"/>
      <c r="K1660" s="304"/>
      <c r="L1660" s="304"/>
      <c r="M1660" s="304"/>
      <c r="N1660" s="298"/>
      <c r="O1660" s="306">
        <v>97599</v>
      </c>
      <c r="P1660" s="258" t="str">
        <f>IFERROR(VLOOKUP(O1660,BASE!A:E,2,0),"")</f>
        <v>SINAPI</v>
      </c>
      <c r="Q1660" s="258">
        <f>IFERROR(C1665,"")</f>
        <v>23</v>
      </c>
      <c r="R1660" s="244">
        <v>1</v>
      </c>
      <c r="S1660" s="258">
        <f>IFERROR(VLOOKUP(A1660,'PC - DES'!A:J,6,0),"")</f>
        <v>23</v>
      </c>
      <c r="T1660" s="259" t="b">
        <f t="shared" si="72"/>
        <v>1</v>
      </c>
      <c r="U1660" s="259"/>
      <c r="V1660" s="259"/>
      <c r="W1660" s="259"/>
      <c r="X1660" s="259"/>
      <c r="Y1660" s="259"/>
      <c r="Z1660" s="259"/>
      <c r="AA1660" s="259"/>
      <c r="AB1660" s="259"/>
      <c r="AC1660" s="259"/>
      <c r="AD1660" s="259"/>
      <c r="AE1660" s="259"/>
      <c r="AF1660" s="259"/>
      <c r="AG1660" s="259"/>
    </row>
    <row r="1661" spans="1:33" ht="20.25">
      <c r="A1661" s="288"/>
      <c r="B1661" s="358"/>
      <c r="C1661" s="342"/>
      <c r="D1661" s="342"/>
      <c r="E1661" s="342"/>
      <c r="F1661" s="342"/>
      <c r="G1661" s="342"/>
      <c r="H1661" s="342"/>
      <c r="I1661" s="359"/>
      <c r="J1661" s="342"/>
      <c r="K1661" s="342"/>
      <c r="L1661" s="342"/>
      <c r="M1661" s="342"/>
      <c r="N1661" s="343"/>
      <c r="O1661" s="306"/>
      <c r="P1661" s="258" t="str">
        <f>IFERROR(VLOOKUP(O1661,BASE!A:E,2,0),"")</f>
        <v/>
      </c>
      <c r="Q1661" s="258"/>
      <c r="R1661" s="244">
        <v>1</v>
      </c>
      <c r="S1661" s="258" t="str">
        <f>IFERROR(VLOOKUP(A1661,'PC - DES'!A:J,6,0),"")</f>
        <v/>
      </c>
      <c r="T1661" s="259" t="str">
        <f t="shared" si="72"/>
        <v/>
      </c>
      <c r="U1661" s="259"/>
      <c r="V1661" s="259"/>
      <c r="W1661" s="259"/>
      <c r="X1661" s="259"/>
      <c r="Y1661" s="259"/>
      <c r="Z1661" s="259"/>
      <c r="AA1661" s="259"/>
      <c r="AB1661" s="259"/>
      <c r="AC1661" s="259"/>
      <c r="AD1661" s="259"/>
      <c r="AE1661" s="259"/>
      <c r="AF1661" s="259"/>
      <c r="AG1661" s="259"/>
    </row>
    <row r="1662" spans="1:33" ht="20.25">
      <c r="A1662" s="288"/>
      <c r="B1662" s="261" t="s">
        <v>2</v>
      </c>
      <c r="C1662" s="262" t="s">
        <v>294</v>
      </c>
      <c r="D1662" s="263"/>
      <c r="E1662" s="263" t="s">
        <v>15</v>
      </c>
      <c r="F1662" s="263"/>
      <c r="G1662" s="262" t="s">
        <v>19</v>
      </c>
      <c r="H1662" s="263"/>
      <c r="I1662" s="264" t="s">
        <v>51</v>
      </c>
      <c r="J1662" s="263"/>
      <c r="K1662" s="263" t="s">
        <v>16</v>
      </c>
      <c r="L1662" s="342"/>
      <c r="M1662" s="342"/>
      <c r="N1662" s="343"/>
      <c r="O1662" s="306"/>
      <c r="P1662" s="258" t="str">
        <f>IFERROR(VLOOKUP(O1662,BASE!A:E,2,0),"")</f>
        <v/>
      </c>
      <c r="Q1662" s="258"/>
      <c r="R1662" s="244">
        <v>1</v>
      </c>
      <c r="S1662" s="258" t="str">
        <f>IFERROR(VLOOKUP(A1662,'PC - DES'!A:J,6,0),"")</f>
        <v/>
      </c>
      <c r="T1662" s="259" t="str">
        <f t="shared" si="72"/>
        <v/>
      </c>
      <c r="U1662" s="259"/>
      <c r="V1662" s="259"/>
      <c r="W1662" s="259"/>
      <c r="X1662" s="259"/>
      <c r="Y1662" s="259"/>
      <c r="Z1662" s="259"/>
      <c r="AA1662" s="259"/>
      <c r="AB1662" s="259"/>
      <c r="AC1662" s="259"/>
      <c r="AD1662" s="259"/>
      <c r="AE1662" s="259"/>
      <c r="AF1662" s="259"/>
      <c r="AG1662" s="259"/>
    </row>
    <row r="1663" spans="1:33" ht="20.25">
      <c r="A1663" s="260"/>
      <c r="B1663" s="217" t="s">
        <v>40759</v>
      </c>
      <c r="C1663" s="287"/>
      <c r="D1663" s="217"/>
      <c r="E1663" s="287"/>
      <c r="F1663" s="217"/>
      <c r="G1663" s="287">
        <v>23</v>
      </c>
      <c r="H1663" s="217"/>
      <c r="I1663" s="218"/>
      <c r="J1663" s="217"/>
      <c r="K1663" s="217"/>
      <c r="L1663" s="217"/>
      <c r="M1663" s="217"/>
      <c r="N1663" s="219"/>
      <c r="O1663" s="276"/>
      <c r="P1663" s="258" t="str">
        <f>IFERROR(VLOOKUP(O1663,BASE!A:E,2,0),"")</f>
        <v/>
      </c>
      <c r="Q1663" s="258"/>
      <c r="R1663" s="244">
        <v>1</v>
      </c>
      <c r="S1663" s="258" t="str">
        <f>IFERROR(VLOOKUP(A1663,'PC - DES'!A:J,6,0),"")</f>
        <v/>
      </c>
      <c r="T1663" s="259" t="str">
        <f t="shared" si="72"/>
        <v/>
      </c>
      <c r="U1663" s="259"/>
      <c r="V1663" s="259"/>
      <c r="W1663" s="259"/>
      <c r="X1663" s="259"/>
      <c r="Y1663" s="259"/>
      <c r="Z1663" s="259"/>
      <c r="AA1663" s="259"/>
      <c r="AB1663" s="259"/>
      <c r="AC1663" s="259"/>
      <c r="AD1663" s="259"/>
      <c r="AE1663" s="259"/>
      <c r="AF1663" s="259"/>
      <c r="AG1663" s="259"/>
    </row>
    <row r="1664" spans="1:33" ht="20.25">
      <c r="A1664" s="260"/>
      <c r="B1664" s="217"/>
      <c r="C1664" s="287"/>
      <c r="D1664" s="217"/>
      <c r="E1664" s="287"/>
      <c r="F1664" s="217"/>
      <c r="G1664" s="287"/>
      <c r="H1664" s="217"/>
      <c r="I1664" s="218"/>
      <c r="J1664" s="217"/>
      <c r="K1664" s="217"/>
      <c r="L1664" s="217"/>
      <c r="M1664" s="217"/>
      <c r="N1664" s="219"/>
      <c r="O1664" s="276"/>
      <c r="P1664" s="258" t="str">
        <f>IFERROR(VLOOKUP(O1664,BASE!A:E,2,0),"")</f>
        <v/>
      </c>
      <c r="Q1664" s="258"/>
      <c r="R1664" s="244">
        <v>1</v>
      </c>
      <c r="S1664" s="258" t="str">
        <f>IFERROR(VLOOKUP(A1664,'PC - DES'!A:J,6,0),"")</f>
        <v/>
      </c>
      <c r="T1664" s="259" t="str">
        <f t="shared" si="72"/>
        <v/>
      </c>
      <c r="U1664" s="259"/>
      <c r="V1664" s="259"/>
      <c r="W1664" s="259"/>
      <c r="X1664" s="259"/>
      <c r="Y1664" s="259"/>
      <c r="Z1664" s="259"/>
      <c r="AA1664" s="259"/>
      <c r="AB1664" s="259"/>
      <c r="AC1664" s="259"/>
      <c r="AD1664" s="259"/>
      <c r="AE1664" s="259"/>
      <c r="AF1664" s="259"/>
      <c r="AG1664" s="259"/>
    </row>
    <row r="1665" spans="1:33" ht="20.25">
      <c r="A1665" s="277"/>
      <c r="B1665" s="278" t="s">
        <v>40694</v>
      </c>
      <c r="C1665" s="282">
        <f>SUM(G1663)</f>
        <v>23</v>
      </c>
      <c r="D1665" s="280" t="s">
        <v>279</v>
      </c>
      <c r="E1665" s="281"/>
      <c r="F1665" s="283"/>
      <c r="G1665" s="281"/>
      <c r="H1665" s="283"/>
      <c r="I1665" s="284"/>
      <c r="J1665" s="283"/>
      <c r="K1665" s="283"/>
      <c r="L1665" s="283"/>
      <c r="M1665" s="283"/>
      <c r="N1665" s="285"/>
      <c r="O1665" s="276"/>
      <c r="P1665" s="258" t="str">
        <f>IFERROR(VLOOKUP(O1665,BASE!A:E,2,0),"")</f>
        <v/>
      </c>
      <c r="R1665" s="244">
        <v>1</v>
      </c>
      <c r="S1665" s="258" t="str">
        <f>IFERROR(VLOOKUP(A1665,'PC - DES'!A:J,6,0),"")</f>
        <v/>
      </c>
      <c r="T1665" s="259" t="str">
        <f t="shared" si="72"/>
        <v/>
      </c>
      <c r="U1665" s="259"/>
      <c r="V1665" s="259"/>
      <c r="W1665" s="259"/>
      <c r="X1665" s="259"/>
      <c r="Y1665" s="259"/>
      <c r="Z1665" s="259"/>
      <c r="AA1665" s="259"/>
      <c r="AB1665" s="259"/>
      <c r="AC1665" s="259"/>
      <c r="AD1665" s="259"/>
      <c r="AE1665" s="259"/>
      <c r="AF1665" s="259"/>
      <c r="AG1665" s="259"/>
    </row>
    <row r="1666" spans="1:33" ht="20.25">
      <c r="A1666" s="260"/>
      <c r="B1666" s="261"/>
      <c r="C1666" s="286"/>
      <c r="D1666" s="261"/>
      <c r="E1666" s="287"/>
      <c r="F1666" s="217"/>
      <c r="G1666" s="287"/>
      <c r="H1666" s="217"/>
      <c r="I1666" s="218"/>
      <c r="J1666" s="217"/>
      <c r="K1666" s="217"/>
      <c r="L1666" s="217"/>
      <c r="M1666" s="217"/>
      <c r="N1666" s="219"/>
      <c r="O1666" s="276"/>
      <c r="P1666" s="258" t="str">
        <f>IFERROR(VLOOKUP(O1666,BASE!A:E,2,0),"")</f>
        <v/>
      </c>
      <c r="Q1666" s="258"/>
      <c r="R1666" s="244">
        <v>1</v>
      </c>
      <c r="S1666" s="258" t="str">
        <f>IFERROR(VLOOKUP(A1666,'PC - DES'!A:J,6,0),"")</f>
        <v/>
      </c>
      <c r="T1666" s="259" t="str">
        <f t="shared" si="72"/>
        <v/>
      </c>
      <c r="U1666" s="259"/>
      <c r="V1666" s="259"/>
      <c r="W1666" s="259"/>
      <c r="X1666" s="259"/>
      <c r="Y1666" s="259"/>
      <c r="Z1666" s="259"/>
      <c r="AA1666" s="259"/>
      <c r="AB1666" s="259"/>
      <c r="AC1666" s="259"/>
      <c r="AD1666" s="259"/>
      <c r="AE1666" s="259"/>
      <c r="AF1666" s="259"/>
      <c r="AG1666" s="259"/>
    </row>
    <row r="1667" spans="1:33" ht="20.25">
      <c r="A1667" s="252" t="s">
        <v>276</v>
      </c>
      <c r="B1667" s="848" t="str">
        <f>IFERROR(VLOOKUP(O1667,BASE!A:E,3,0),"")</f>
        <v>PLACA FOTOLUMINESCENTE DE SINALIZACAO DE SEGURANCA CONTRA INCENDIO,PARA SAIDA DE EMERGENCIA,EM PVC ANTICHAMA,DIMENSOES APROXIMADAS DE (10X20)CM,CONFORME ABNT NBR 16820.FORNECIMENTO E COLOCACAO</v>
      </c>
      <c r="C1667" s="848"/>
      <c r="D1667" s="848"/>
      <c r="E1667" s="848"/>
      <c r="F1667" s="848"/>
      <c r="G1667" s="848"/>
      <c r="H1667" s="848"/>
      <c r="I1667" s="848"/>
      <c r="J1667" s="848"/>
      <c r="K1667" s="848"/>
      <c r="L1667" s="848"/>
      <c r="M1667" s="848"/>
      <c r="N1667" s="298"/>
      <c r="O1667" s="306" t="s">
        <v>12637</v>
      </c>
      <c r="P1667" s="258" t="str">
        <f>IFERROR(VLOOKUP(O1667,BASE!A:E,2,0),"")</f>
        <v>EMOP</v>
      </c>
      <c r="Q1667" s="258">
        <f>IFERROR(C1674,"")</f>
        <v>13</v>
      </c>
      <c r="R1667" s="244">
        <v>1</v>
      </c>
      <c r="S1667" s="258">
        <f>IFERROR(VLOOKUP(A1667,'PC - DES'!A:J,6,0),"")</f>
        <v>13</v>
      </c>
      <c r="T1667" s="259" t="b">
        <f t="shared" ref="T1667:T1679" si="73">IF(A1667&lt;&gt;"",S1667=Q1667,"")</f>
        <v>1</v>
      </c>
      <c r="U1667" s="259"/>
      <c r="V1667" s="259"/>
      <c r="W1667" s="259"/>
      <c r="X1667" s="259"/>
      <c r="Y1667" s="259"/>
      <c r="Z1667" s="259"/>
      <c r="AA1667" s="259"/>
      <c r="AB1667" s="259"/>
      <c r="AC1667" s="259"/>
      <c r="AD1667" s="259"/>
      <c r="AE1667" s="259"/>
      <c r="AF1667" s="259"/>
      <c r="AG1667" s="259"/>
    </row>
    <row r="1668" spans="1:33" ht="20.25">
      <c r="A1668" s="288"/>
      <c r="B1668" s="370"/>
      <c r="C1668" s="342"/>
      <c r="D1668" s="342"/>
      <c r="E1668" s="342"/>
      <c r="F1668" s="342"/>
      <c r="G1668" s="342"/>
      <c r="H1668" s="342"/>
      <c r="I1668" s="359"/>
      <c r="J1668" s="342"/>
      <c r="K1668" s="342"/>
      <c r="L1668" s="342"/>
      <c r="M1668" s="342"/>
      <c r="N1668" s="343"/>
      <c r="O1668" s="306"/>
      <c r="P1668" s="258" t="str">
        <f>IFERROR(VLOOKUP(O1668,BASE!A:E,2,0),"")</f>
        <v/>
      </c>
      <c r="Q1668" s="258"/>
      <c r="R1668" s="244">
        <v>1</v>
      </c>
      <c r="S1668" s="258" t="str">
        <f>IFERROR(VLOOKUP(A1668,'PC - DES'!A:J,6,0),"")</f>
        <v/>
      </c>
      <c r="T1668" s="259" t="str">
        <f t="shared" si="73"/>
        <v/>
      </c>
      <c r="U1668" s="259"/>
      <c r="V1668" s="259"/>
      <c r="W1668" s="259"/>
      <c r="X1668" s="259"/>
      <c r="Y1668" s="259"/>
      <c r="Z1668" s="259"/>
      <c r="AA1668" s="259"/>
      <c r="AB1668" s="259"/>
      <c r="AC1668" s="259"/>
      <c r="AD1668" s="259"/>
      <c r="AE1668" s="259"/>
      <c r="AF1668" s="259"/>
      <c r="AG1668" s="259"/>
    </row>
    <row r="1669" spans="1:33" ht="20.25">
      <c r="A1669" s="288"/>
      <c r="B1669" s="371" t="s">
        <v>2</v>
      </c>
      <c r="C1669" s="262" t="s">
        <v>294</v>
      </c>
      <c r="D1669" s="263"/>
      <c r="E1669" s="263" t="s">
        <v>15</v>
      </c>
      <c r="F1669" s="263"/>
      <c r="G1669" s="262" t="s">
        <v>19</v>
      </c>
      <c r="H1669" s="263"/>
      <c r="I1669" s="264" t="s">
        <v>51</v>
      </c>
      <c r="J1669" s="263"/>
      <c r="K1669" s="263" t="s">
        <v>8015</v>
      </c>
      <c r="L1669" s="342"/>
      <c r="M1669" s="342"/>
      <c r="N1669" s="343"/>
      <c r="O1669" s="306"/>
      <c r="P1669" s="258" t="str">
        <f>IFERROR(VLOOKUP(O1669,BASE!A:E,2,0),"")</f>
        <v/>
      </c>
      <c r="Q1669" s="258"/>
      <c r="R1669" s="244">
        <v>1</v>
      </c>
      <c r="S1669" s="258" t="str">
        <f>IFERROR(VLOOKUP(A1669,'PC - DES'!A:J,6,0),"")</f>
        <v/>
      </c>
      <c r="T1669" s="259" t="str">
        <f t="shared" si="73"/>
        <v/>
      </c>
      <c r="U1669" s="259"/>
      <c r="V1669" s="259"/>
      <c r="W1669" s="259"/>
      <c r="X1669" s="259"/>
      <c r="Y1669" s="259"/>
      <c r="Z1669" s="259"/>
      <c r="AA1669" s="259"/>
      <c r="AB1669" s="259"/>
      <c r="AC1669" s="259"/>
      <c r="AD1669" s="259"/>
      <c r="AE1669" s="259"/>
      <c r="AF1669" s="259"/>
      <c r="AG1669" s="259"/>
    </row>
    <row r="1670" spans="1:33" ht="20.25">
      <c r="A1670" s="260"/>
      <c r="B1670" s="342" t="s">
        <v>40798</v>
      </c>
      <c r="C1670" s="287"/>
      <c r="D1670" s="217"/>
      <c r="E1670" s="287"/>
      <c r="F1670" s="217"/>
      <c r="G1670" s="287">
        <v>9</v>
      </c>
      <c r="H1670" s="217"/>
      <c r="I1670" s="218"/>
      <c r="J1670" s="217"/>
      <c r="K1670" s="294">
        <f>G1670</f>
        <v>9</v>
      </c>
      <c r="L1670" s="217"/>
      <c r="M1670" s="217"/>
      <c r="N1670" s="219"/>
      <c r="O1670" s="276"/>
      <c r="P1670" s="258" t="str">
        <f>IFERROR(VLOOKUP(O1670,BASE!A:E,2,0),"")</f>
        <v/>
      </c>
      <c r="Q1670" s="258"/>
      <c r="R1670" s="244">
        <v>1</v>
      </c>
      <c r="S1670" s="258" t="str">
        <f>IFERROR(VLOOKUP(A1670,'PC - DES'!A:J,6,0),"")</f>
        <v/>
      </c>
      <c r="T1670" s="259" t="str">
        <f t="shared" si="73"/>
        <v/>
      </c>
      <c r="U1670" s="259"/>
      <c r="V1670" s="259"/>
      <c r="W1670" s="259"/>
      <c r="X1670" s="259"/>
      <c r="Y1670" s="259"/>
      <c r="Z1670" s="259"/>
      <c r="AA1670" s="259"/>
      <c r="AB1670" s="259"/>
      <c r="AC1670" s="259"/>
      <c r="AD1670" s="259"/>
      <c r="AE1670" s="259"/>
      <c r="AF1670" s="259"/>
      <c r="AG1670" s="259"/>
    </row>
    <row r="1671" spans="1:33" ht="20.25">
      <c r="A1671" s="260"/>
      <c r="B1671" s="342" t="s">
        <v>40799</v>
      </c>
      <c r="C1671" s="287"/>
      <c r="D1671" s="217"/>
      <c r="E1671" s="287"/>
      <c r="F1671" s="217"/>
      <c r="G1671" s="287">
        <v>3</v>
      </c>
      <c r="H1671" s="217"/>
      <c r="I1671" s="218"/>
      <c r="J1671" s="217"/>
      <c r="K1671" s="294">
        <f>G1671</f>
        <v>3</v>
      </c>
      <c r="L1671" s="217"/>
      <c r="M1671" s="217"/>
      <c r="N1671" s="219"/>
      <c r="O1671" s="276"/>
      <c r="P1671" s="258" t="str">
        <f>IFERROR(VLOOKUP(O1671,BASE!A:E,2,0),"")</f>
        <v/>
      </c>
      <c r="Q1671" s="258"/>
      <c r="R1671" s="244">
        <v>1</v>
      </c>
      <c r="S1671" s="258" t="str">
        <f>IFERROR(VLOOKUP(A1671,'PC - DES'!A:J,6,0),"")</f>
        <v/>
      </c>
      <c r="T1671" s="259" t="str">
        <f t="shared" si="73"/>
        <v/>
      </c>
      <c r="U1671" s="259"/>
      <c r="V1671" s="259"/>
      <c r="W1671" s="259"/>
      <c r="X1671" s="259"/>
      <c r="Y1671" s="259"/>
      <c r="Z1671" s="259"/>
      <c r="AA1671" s="259"/>
      <c r="AB1671" s="259"/>
      <c r="AC1671" s="259"/>
      <c r="AD1671" s="259"/>
      <c r="AE1671" s="259"/>
      <c r="AF1671" s="259"/>
      <c r="AG1671" s="259"/>
    </row>
    <row r="1672" spans="1:33" ht="20.25">
      <c r="A1672" s="260"/>
      <c r="B1672" s="342" t="s">
        <v>40800</v>
      </c>
      <c r="C1672" s="287"/>
      <c r="D1672" s="217"/>
      <c r="E1672" s="287"/>
      <c r="F1672" s="217"/>
      <c r="G1672" s="287">
        <v>1</v>
      </c>
      <c r="H1672" s="217"/>
      <c r="I1672" s="218"/>
      <c r="J1672" s="217"/>
      <c r="K1672" s="294">
        <f>G1672</f>
        <v>1</v>
      </c>
      <c r="L1672" s="217"/>
      <c r="M1672" s="217"/>
      <c r="N1672" s="219"/>
      <c r="O1672" s="276"/>
      <c r="P1672" s="258"/>
      <c r="Q1672" s="258"/>
      <c r="R1672" s="244"/>
      <c r="S1672" s="258" t="str">
        <f>IFERROR(VLOOKUP(A1672,'PC - DES'!A:J,6,0),"")</f>
        <v/>
      </c>
      <c r="T1672" s="259"/>
      <c r="U1672" s="259"/>
      <c r="V1672" s="259"/>
      <c r="W1672" s="259"/>
      <c r="X1672" s="259"/>
      <c r="Y1672" s="259"/>
      <c r="Z1672" s="259"/>
      <c r="AA1672" s="259"/>
      <c r="AB1672" s="259"/>
      <c r="AC1672" s="259"/>
      <c r="AD1672" s="259"/>
      <c r="AE1672" s="259"/>
      <c r="AF1672" s="259"/>
      <c r="AG1672" s="259"/>
    </row>
    <row r="1673" spans="1:33" ht="20.25">
      <c r="A1673" s="260"/>
      <c r="B1673" s="342"/>
      <c r="C1673" s="287"/>
      <c r="D1673" s="217"/>
      <c r="E1673" s="287"/>
      <c r="F1673" s="217"/>
      <c r="G1673" s="287"/>
      <c r="H1673" s="217"/>
      <c r="I1673" s="218"/>
      <c r="J1673" s="217"/>
      <c r="K1673" s="217"/>
      <c r="L1673" s="217"/>
      <c r="M1673" s="217"/>
      <c r="N1673" s="219"/>
      <c r="O1673" s="276"/>
      <c r="P1673" s="258"/>
      <c r="Q1673" s="258"/>
      <c r="R1673" s="244"/>
      <c r="S1673" s="258" t="str">
        <f>IFERROR(VLOOKUP(A1673,'PC - DES'!A:J,6,0),"")</f>
        <v/>
      </c>
      <c r="T1673" s="259"/>
      <c r="U1673" s="259"/>
      <c r="V1673" s="259"/>
      <c r="W1673" s="259"/>
      <c r="X1673" s="259"/>
      <c r="Y1673" s="259"/>
      <c r="Z1673" s="259"/>
      <c r="AA1673" s="259"/>
      <c r="AB1673" s="259"/>
      <c r="AC1673" s="259"/>
      <c r="AD1673" s="259"/>
      <c r="AE1673" s="259"/>
      <c r="AF1673" s="259"/>
      <c r="AG1673" s="259"/>
    </row>
    <row r="1674" spans="1:33" ht="20.25">
      <c r="A1674" s="277"/>
      <c r="B1674" s="278" t="s">
        <v>40694</v>
      </c>
      <c r="C1674" s="282">
        <f>SUM(K1670:K1672)</f>
        <v>13</v>
      </c>
      <c r="D1674" s="280" t="str">
        <f>VLOOKUP(O1667,BASE!A:E,4,)</f>
        <v>UN</v>
      </c>
      <c r="E1674" s="281"/>
      <c r="F1674" s="283"/>
      <c r="G1674" s="281"/>
      <c r="H1674" s="283"/>
      <c r="I1674" s="284"/>
      <c r="J1674" s="283"/>
      <c r="K1674" s="283"/>
      <c r="L1674" s="283"/>
      <c r="M1674" s="283"/>
      <c r="N1674" s="285"/>
      <c r="O1674" s="276"/>
      <c r="P1674" s="258" t="str">
        <f>IFERROR(VLOOKUP(O1674,BASE!A:E,2,0),"")</f>
        <v/>
      </c>
      <c r="R1674" s="244">
        <v>1</v>
      </c>
      <c r="S1674" s="258" t="str">
        <f>IFERROR(VLOOKUP(A1674,'PC - DES'!A:J,6,0),"")</f>
        <v/>
      </c>
      <c r="T1674" s="259" t="str">
        <f t="shared" si="73"/>
        <v/>
      </c>
      <c r="U1674" s="259"/>
      <c r="V1674" s="259"/>
      <c r="W1674" s="259"/>
      <c r="X1674" s="259"/>
      <c r="Y1674" s="259"/>
      <c r="Z1674" s="259"/>
      <c r="AA1674" s="259"/>
      <c r="AB1674" s="259"/>
      <c r="AC1674" s="259"/>
      <c r="AD1674" s="259"/>
      <c r="AE1674" s="259"/>
      <c r="AF1674" s="259"/>
      <c r="AG1674" s="259"/>
    </row>
    <row r="1675" spans="1:33" ht="20.25">
      <c r="A1675" s="260"/>
      <c r="B1675" s="371"/>
      <c r="C1675" s="286"/>
      <c r="D1675" s="261"/>
      <c r="E1675" s="287"/>
      <c r="F1675" s="217"/>
      <c r="G1675" s="287"/>
      <c r="H1675" s="217"/>
      <c r="I1675" s="218"/>
      <c r="J1675" s="217"/>
      <c r="K1675" s="217"/>
      <c r="L1675" s="217"/>
      <c r="M1675" s="217"/>
      <c r="N1675" s="219"/>
      <c r="O1675" s="276"/>
      <c r="P1675" s="258" t="str">
        <f>IFERROR(VLOOKUP(O1675,BASE!A:E,2,0),"")</f>
        <v/>
      </c>
      <c r="Q1675" s="258"/>
      <c r="R1675" s="244">
        <v>1</v>
      </c>
      <c r="S1675" s="258" t="str">
        <f>IFERROR(VLOOKUP(A1675,'PC - DES'!A:J,6,0),"")</f>
        <v/>
      </c>
      <c r="T1675" s="259" t="str">
        <f t="shared" si="73"/>
        <v/>
      </c>
      <c r="U1675" s="259"/>
      <c r="V1675" s="259"/>
      <c r="W1675" s="259"/>
      <c r="X1675" s="259"/>
      <c r="Y1675" s="259"/>
      <c r="Z1675" s="259"/>
      <c r="AA1675" s="259"/>
      <c r="AB1675" s="259"/>
      <c r="AC1675" s="259"/>
      <c r="AD1675" s="259"/>
      <c r="AE1675" s="259"/>
      <c r="AF1675" s="259"/>
      <c r="AG1675" s="259"/>
    </row>
    <row r="1676" spans="1:33" ht="20.25">
      <c r="A1676" s="329">
        <v>15</v>
      </c>
      <c r="B1676" s="247" t="s">
        <v>313</v>
      </c>
      <c r="C1676" s="247"/>
      <c r="D1676" s="247"/>
      <c r="E1676" s="247"/>
      <c r="F1676" s="247"/>
      <c r="G1676" s="247"/>
      <c r="H1676" s="247"/>
      <c r="I1676" s="248"/>
      <c r="J1676" s="247"/>
      <c r="K1676" s="247"/>
      <c r="L1676" s="247"/>
      <c r="M1676" s="247"/>
      <c r="N1676" s="249"/>
      <c r="O1676" s="257"/>
      <c r="P1676" s="258" t="str">
        <f>IFERROR(VLOOKUP(O1676,BASE!A:E,2,0),"")</f>
        <v/>
      </c>
      <c r="Q1676" s="258"/>
      <c r="R1676" s="244">
        <v>1</v>
      </c>
      <c r="S1676" s="258" t="str">
        <f>IFERROR(VLOOKUP(A1676,'PC - DES'!A:J,6,0),"")</f>
        <v/>
      </c>
      <c r="T1676" s="259" t="b">
        <f t="shared" si="73"/>
        <v>1</v>
      </c>
      <c r="U1676" s="259"/>
      <c r="V1676" s="259"/>
      <c r="W1676" s="259"/>
      <c r="X1676" s="259"/>
      <c r="Y1676" s="259"/>
      <c r="Z1676" s="259"/>
      <c r="AA1676" s="259"/>
      <c r="AB1676" s="259"/>
      <c r="AC1676" s="259"/>
      <c r="AD1676" s="259"/>
      <c r="AE1676" s="259"/>
      <c r="AF1676" s="259"/>
      <c r="AG1676" s="259"/>
    </row>
    <row r="1677" spans="1:33" ht="20.25">
      <c r="A1677" s="260"/>
      <c r="B1677" s="217"/>
      <c r="C1677" s="287"/>
      <c r="D1677" s="217"/>
      <c r="E1677" s="287"/>
      <c r="F1677" s="217"/>
      <c r="G1677" s="287"/>
      <c r="H1677" s="217"/>
      <c r="I1677" s="218"/>
      <c r="J1677" s="217"/>
      <c r="K1677" s="217"/>
      <c r="L1677" s="217"/>
      <c r="M1677" s="217"/>
      <c r="N1677" s="219"/>
      <c r="O1677" s="276"/>
      <c r="P1677" s="258" t="str">
        <f>IFERROR(VLOOKUP(O1677,BASE!A:E,2,0),"")</f>
        <v/>
      </c>
      <c r="Q1677" s="258"/>
      <c r="R1677" s="244">
        <v>1</v>
      </c>
      <c r="S1677" s="258" t="str">
        <f>IFERROR(VLOOKUP(A1677,'PC - DES'!A:J,6,0),"")</f>
        <v/>
      </c>
      <c r="T1677" s="259" t="str">
        <f t="shared" si="73"/>
        <v/>
      </c>
      <c r="U1677" s="259"/>
      <c r="V1677" s="259"/>
      <c r="W1677" s="259"/>
      <c r="X1677" s="259"/>
      <c r="Y1677" s="259"/>
      <c r="Z1677" s="259"/>
      <c r="AA1677" s="259"/>
      <c r="AB1677" s="259"/>
      <c r="AC1677" s="259"/>
      <c r="AD1677" s="259"/>
      <c r="AE1677" s="259"/>
      <c r="AF1677" s="259"/>
      <c r="AG1677" s="259"/>
    </row>
    <row r="1678" spans="1:33" ht="20.25">
      <c r="A1678" s="252" t="s">
        <v>40977</v>
      </c>
      <c r="B1678" s="840" t="str">
        <f>IFERROR(VLOOKUP(O1678,BASE!A:E,3,0),"")</f>
        <v>TUBO EM COBRE FLEXÍVEL, DN 1/4", COM ISOLAMENTO, INSTALADO EM RAMAL DE ALIMENTAÇÃO DE AR CONDICIONADO COM CONDENSADORA INDIVIDUAL   FORNECIMENTO E INSTALAÇÃO. AF_12/2015</v>
      </c>
      <c r="C1678" s="840"/>
      <c r="D1678" s="840"/>
      <c r="E1678" s="840"/>
      <c r="F1678" s="840"/>
      <c r="G1678" s="840"/>
      <c r="H1678" s="840"/>
      <c r="I1678" s="840"/>
      <c r="J1678" s="840"/>
      <c r="K1678" s="840"/>
      <c r="L1678" s="840"/>
      <c r="M1678" s="840"/>
      <c r="N1678" s="298"/>
      <c r="O1678" s="276">
        <v>97327</v>
      </c>
      <c r="P1678" s="258" t="str">
        <f>IFERROR(VLOOKUP(O1678,BASE!A:E,2,0),"")</f>
        <v>SINAPI</v>
      </c>
      <c r="Q1678" s="258">
        <f>IFERROR(C1682,"")</f>
        <v>71.03</v>
      </c>
      <c r="R1678" s="244">
        <v>1</v>
      </c>
      <c r="S1678" s="258">
        <f>IFERROR(VLOOKUP(A1678,'PC - DES'!A:J,6,0),"")</f>
        <v>71.03</v>
      </c>
      <c r="T1678" s="259" t="b">
        <f t="shared" si="73"/>
        <v>1</v>
      </c>
      <c r="U1678" s="259"/>
      <c r="V1678" s="259"/>
      <c r="W1678" s="259"/>
      <c r="X1678" s="259"/>
      <c r="Y1678" s="259"/>
      <c r="Z1678" s="259"/>
      <c r="AA1678" s="259"/>
      <c r="AB1678" s="259"/>
      <c r="AC1678" s="259"/>
      <c r="AD1678" s="259"/>
      <c r="AE1678" s="259"/>
      <c r="AF1678" s="259"/>
      <c r="AG1678" s="259"/>
    </row>
    <row r="1679" spans="1:33" ht="20.25">
      <c r="A1679" s="288"/>
      <c r="B1679" s="261" t="s">
        <v>2</v>
      </c>
      <c r="C1679" s="262" t="s">
        <v>14</v>
      </c>
      <c r="D1679" s="263"/>
      <c r="E1679" s="263" t="s">
        <v>15</v>
      </c>
      <c r="F1679" s="263"/>
      <c r="G1679" s="262" t="s">
        <v>19</v>
      </c>
      <c r="H1679" s="263"/>
      <c r="I1679" s="264" t="s">
        <v>51</v>
      </c>
      <c r="J1679" s="263"/>
      <c r="K1679" s="263" t="s">
        <v>8015</v>
      </c>
      <c r="L1679" s="342"/>
      <c r="M1679" s="342"/>
      <c r="N1679" s="343"/>
      <c r="O1679" s="306"/>
      <c r="P1679" s="258" t="str">
        <f>IFERROR(VLOOKUP(O1679,BASE!A:E,2,0),"")</f>
        <v/>
      </c>
      <c r="Q1679" s="258"/>
      <c r="R1679" s="244">
        <v>1</v>
      </c>
      <c r="S1679" s="258" t="str">
        <f>IFERROR(VLOOKUP(A1679,'PC - DES'!A:J,6,0),"")</f>
        <v/>
      </c>
      <c r="T1679" s="259" t="str">
        <f t="shared" si="73"/>
        <v/>
      </c>
      <c r="U1679" s="259"/>
      <c r="V1679" s="259"/>
      <c r="W1679" s="259"/>
      <c r="X1679" s="259"/>
      <c r="Y1679" s="259"/>
      <c r="Z1679" s="259"/>
      <c r="AA1679" s="259"/>
      <c r="AB1679" s="259"/>
      <c r="AC1679" s="259"/>
      <c r="AD1679" s="259"/>
      <c r="AE1679" s="259"/>
      <c r="AF1679" s="259"/>
      <c r="AG1679" s="259"/>
    </row>
    <row r="1680" spans="1:33" ht="20.25">
      <c r="A1680" s="260"/>
      <c r="B1680" s="217" t="s">
        <v>40788</v>
      </c>
      <c r="C1680" s="325">
        <v>71.03</v>
      </c>
      <c r="D1680" s="217"/>
      <c r="E1680" s="287"/>
      <c r="F1680" s="217"/>
      <c r="G1680" s="287"/>
      <c r="H1680" s="217"/>
      <c r="I1680" s="218"/>
      <c r="J1680" s="217"/>
      <c r="K1680" s="218">
        <f>C1680</f>
        <v>71.03</v>
      </c>
      <c r="L1680" s="217"/>
      <c r="M1680" s="217"/>
      <c r="N1680" s="219"/>
      <c r="O1680" s="276"/>
      <c r="P1680" s="258" t="str">
        <f>IFERROR(VLOOKUP(O1680,BASE!A:E,2,0),"")</f>
        <v/>
      </c>
      <c r="Q1680" s="258"/>
      <c r="R1680" s="244">
        <v>1</v>
      </c>
      <c r="S1680" s="258" t="str">
        <f>IFERROR(VLOOKUP(A1680,'PC - DES'!A:J,6,0),"")</f>
        <v/>
      </c>
      <c r="T1680" s="259" t="str">
        <f t="shared" ref="T1680:T1706" si="74">IF(A1680&lt;&gt;"",S1680=Q1680,"")</f>
        <v/>
      </c>
      <c r="U1680" s="259"/>
      <c r="V1680" s="259"/>
      <c r="W1680" s="259"/>
      <c r="X1680" s="259"/>
      <c r="Y1680" s="259"/>
      <c r="Z1680" s="259"/>
      <c r="AA1680" s="259"/>
      <c r="AB1680" s="259"/>
      <c r="AC1680" s="259"/>
      <c r="AD1680" s="259"/>
      <c r="AE1680" s="259"/>
      <c r="AF1680" s="259"/>
      <c r="AG1680" s="259"/>
    </row>
    <row r="1681" spans="1:33" ht="20.25">
      <c r="A1681" s="260"/>
      <c r="B1681" s="217"/>
      <c r="C1681" s="325"/>
      <c r="D1681" s="217"/>
      <c r="E1681" s="287"/>
      <c r="F1681" s="217"/>
      <c r="G1681" s="287"/>
      <c r="H1681" s="217"/>
      <c r="I1681" s="218"/>
      <c r="J1681" s="217"/>
      <c r="K1681" s="217"/>
      <c r="L1681" s="217"/>
      <c r="M1681" s="217"/>
      <c r="N1681" s="219"/>
      <c r="O1681" s="276"/>
      <c r="P1681" s="258" t="str">
        <f>IFERROR(VLOOKUP(O1681,BASE!A:E,2,0),"")</f>
        <v/>
      </c>
      <c r="Q1681" s="258"/>
      <c r="R1681" s="244">
        <v>1</v>
      </c>
      <c r="S1681" s="258" t="str">
        <f>IFERROR(VLOOKUP(A1681,'PC - DES'!A:J,6,0),"")</f>
        <v/>
      </c>
      <c r="T1681" s="259" t="str">
        <f t="shared" si="74"/>
        <v/>
      </c>
      <c r="U1681" s="259"/>
      <c r="V1681" s="259"/>
      <c r="W1681" s="259"/>
      <c r="X1681" s="259"/>
      <c r="Y1681" s="259"/>
      <c r="Z1681" s="259"/>
      <c r="AA1681" s="259"/>
      <c r="AB1681" s="259"/>
      <c r="AC1681" s="259"/>
      <c r="AD1681" s="259"/>
      <c r="AE1681" s="259"/>
      <c r="AF1681" s="259"/>
      <c r="AG1681" s="259"/>
    </row>
    <row r="1682" spans="1:33" ht="20.25">
      <c r="A1682" s="277"/>
      <c r="B1682" s="278" t="s">
        <v>40694</v>
      </c>
      <c r="C1682" s="279">
        <f>SUM(K1680:K1681)</f>
        <v>71.03</v>
      </c>
      <c r="D1682" s="280" t="str">
        <f>VLOOKUP(O1678,BASE!A:E,4,)</f>
        <v>M</v>
      </c>
      <c r="E1682" s="281"/>
      <c r="F1682" s="283"/>
      <c r="G1682" s="281"/>
      <c r="H1682" s="283"/>
      <c r="I1682" s="284"/>
      <c r="J1682" s="283"/>
      <c r="K1682" s="283"/>
      <c r="L1682" s="283"/>
      <c r="M1682" s="283"/>
      <c r="N1682" s="285"/>
      <c r="O1682" s="276"/>
      <c r="P1682" s="258" t="str">
        <f>IFERROR(VLOOKUP(O1682,BASE!A:E,2,0),"")</f>
        <v/>
      </c>
      <c r="R1682" s="244">
        <v>1</v>
      </c>
      <c r="S1682" s="258" t="str">
        <f>IFERROR(VLOOKUP(A1682,'PC - DES'!A:J,6,0),"")</f>
        <v/>
      </c>
      <c r="T1682" s="259" t="str">
        <f t="shared" si="74"/>
        <v/>
      </c>
      <c r="U1682" s="259"/>
      <c r="V1682" s="259"/>
      <c r="W1682" s="259"/>
      <c r="X1682" s="259"/>
      <c r="Y1682" s="259"/>
      <c r="Z1682" s="259"/>
      <c r="AA1682" s="259"/>
      <c r="AB1682" s="259"/>
      <c r="AC1682" s="259"/>
      <c r="AD1682" s="259"/>
      <c r="AE1682" s="259"/>
      <c r="AF1682" s="259"/>
      <c r="AG1682" s="259"/>
    </row>
    <row r="1683" spans="1:33" ht="20.25">
      <c r="A1683" s="260"/>
      <c r="B1683" s="261"/>
      <c r="C1683" s="286"/>
      <c r="D1683" s="261"/>
      <c r="E1683" s="287"/>
      <c r="F1683" s="217"/>
      <c r="G1683" s="287"/>
      <c r="H1683" s="217"/>
      <c r="I1683" s="218"/>
      <c r="J1683" s="217"/>
      <c r="K1683" s="217"/>
      <c r="L1683" s="217"/>
      <c r="M1683" s="217"/>
      <c r="N1683" s="219"/>
      <c r="O1683" s="276"/>
      <c r="P1683" s="258" t="str">
        <f>IFERROR(VLOOKUP(O1683,BASE!A:E,2,0),"")</f>
        <v/>
      </c>
      <c r="Q1683" s="258"/>
      <c r="R1683" s="244">
        <v>1</v>
      </c>
      <c r="S1683" s="258" t="str">
        <f>IFERROR(VLOOKUP(A1683,'PC - DES'!A:J,6,0),"")</f>
        <v/>
      </c>
      <c r="T1683" s="259" t="str">
        <f t="shared" si="74"/>
        <v/>
      </c>
      <c r="U1683" s="259"/>
      <c r="V1683" s="259"/>
      <c r="W1683" s="259"/>
      <c r="X1683" s="259"/>
      <c r="Y1683" s="259"/>
      <c r="Z1683" s="259"/>
      <c r="AA1683" s="259"/>
      <c r="AB1683" s="259"/>
      <c r="AC1683" s="259"/>
      <c r="AD1683" s="259"/>
      <c r="AE1683" s="259"/>
      <c r="AF1683" s="259"/>
      <c r="AG1683" s="259"/>
    </row>
    <row r="1684" spans="1:33" ht="20.25">
      <c r="A1684" s="252" t="s">
        <v>40978</v>
      </c>
      <c r="B1684" s="840" t="str">
        <f>IFERROR(VLOOKUP(O1684,BASE!A:E,3,0),"")</f>
        <v>TUBO EM COBRE FLEXÍVEL, DN 3/8", COM ISOLAMENTO, INSTALADO EM RAMAL DE ALIMENTAÇÃO DE AR CONDICIONADO COM CONDENSADORA CENTRAL - FORNECIMENTO E INSTALAÇÃO. AF_12/2015</v>
      </c>
      <c r="C1684" s="840"/>
      <c r="D1684" s="840"/>
      <c r="E1684" s="840"/>
      <c r="F1684" s="840"/>
      <c r="G1684" s="840"/>
      <c r="H1684" s="840"/>
      <c r="I1684" s="840"/>
      <c r="J1684" s="840"/>
      <c r="K1684" s="840"/>
      <c r="L1684" s="840"/>
      <c r="M1684" s="840"/>
      <c r="N1684" s="298"/>
      <c r="O1684" s="306">
        <v>97332</v>
      </c>
      <c r="P1684" s="258" t="str">
        <f>IFERROR(VLOOKUP(O1684,BASE!A:E,2,0),"")</f>
        <v>SINAPI</v>
      </c>
      <c r="Q1684" s="258">
        <f>IFERROR(C1688,"")</f>
        <v>51.25</v>
      </c>
      <c r="R1684" s="244">
        <v>1</v>
      </c>
      <c r="S1684" s="258">
        <f>IFERROR(VLOOKUP(A1684,'PC - DES'!A:J,6,0),"")</f>
        <v>51.25</v>
      </c>
      <c r="T1684" s="259" t="b">
        <f t="shared" si="74"/>
        <v>1</v>
      </c>
      <c r="U1684" s="259"/>
      <c r="V1684" s="259"/>
      <c r="W1684" s="259"/>
      <c r="X1684" s="259"/>
      <c r="Y1684" s="259"/>
      <c r="Z1684" s="259"/>
      <c r="AA1684" s="259"/>
      <c r="AB1684" s="259"/>
      <c r="AC1684" s="259"/>
      <c r="AD1684" s="259"/>
      <c r="AE1684" s="259"/>
      <c r="AF1684" s="259"/>
      <c r="AG1684" s="259"/>
    </row>
    <row r="1685" spans="1:33" ht="20.25">
      <c r="A1685" s="288"/>
      <c r="B1685" s="261" t="s">
        <v>2</v>
      </c>
      <c r="C1685" s="262" t="s">
        <v>14</v>
      </c>
      <c r="D1685" s="263"/>
      <c r="E1685" s="263" t="s">
        <v>15</v>
      </c>
      <c r="F1685" s="263"/>
      <c r="G1685" s="262" t="s">
        <v>19</v>
      </c>
      <c r="H1685" s="263"/>
      <c r="I1685" s="264" t="s">
        <v>51</v>
      </c>
      <c r="J1685" s="263"/>
      <c r="K1685" s="263" t="s">
        <v>8015</v>
      </c>
      <c r="L1685" s="342"/>
      <c r="M1685" s="342"/>
      <c r="N1685" s="343"/>
      <c r="O1685" s="306"/>
      <c r="P1685" s="258" t="str">
        <f>IFERROR(VLOOKUP(O1685,BASE!A:E,2,0),"")</f>
        <v/>
      </c>
      <c r="Q1685" s="258"/>
      <c r="R1685" s="244">
        <v>1</v>
      </c>
      <c r="S1685" s="258" t="str">
        <f>IFERROR(VLOOKUP(A1685,'PC - DES'!A:J,6,0),"")</f>
        <v/>
      </c>
      <c r="T1685" s="259" t="str">
        <f t="shared" si="74"/>
        <v/>
      </c>
      <c r="U1685" s="259"/>
      <c r="V1685" s="259"/>
      <c r="W1685" s="259"/>
      <c r="X1685" s="259"/>
      <c r="Y1685" s="259"/>
      <c r="Z1685" s="259"/>
      <c r="AA1685" s="259"/>
      <c r="AB1685" s="259"/>
      <c r="AC1685" s="259"/>
      <c r="AD1685" s="259"/>
      <c r="AE1685" s="259"/>
      <c r="AF1685" s="259"/>
      <c r="AG1685" s="259"/>
    </row>
    <row r="1686" spans="1:33" ht="20.25">
      <c r="A1686" s="288"/>
      <c r="B1686" s="217" t="s">
        <v>40788</v>
      </c>
      <c r="C1686" s="325">
        <v>51.25</v>
      </c>
      <c r="D1686" s="217"/>
      <c r="E1686" s="287"/>
      <c r="F1686" s="217"/>
      <c r="G1686" s="287"/>
      <c r="H1686" s="217"/>
      <c r="I1686" s="218"/>
      <c r="J1686" s="217"/>
      <c r="K1686" s="218">
        <f>C1686</f>
        <v>51.25</v>
      </c>
      <c r="L1686" s="217"/>
      <c r="M1686" s="342"/>
      <c r="N1686" s="343"/>
      <c r="O1686" s="306"/>
      <c r="P1686" s="258" t="str">
        <f>IFERROR(VLOOKUP(O1686,BASE!A:E,2,0),"")</f>
        <v/>
      </c>
      <c r="Q1686" s="258"/>
      <c r="R1686" s="244">
        <v>1</v>
      </c>
      <c r="S1686" s="258" t="str">
        <f>IFERROR(VLOOKUP(A1686,'PC - DES'!A:J,6,0),"")</f>
        <v/>
      </c>
      <c r="T1686" s="259" t="str">
        <f t="shared" si="74"/>
        <v/>
      </c>
      <c r="U1686" s="259"/>
      <c r="V1686" s="259"/>
      <c r="W1686" s="259"/>
      <c r="X1686" s="259"/>
      <c r="Y1686" s="259"/>
      <c r="Z1686" s="259"/>
      <c r="AA1686" s="259"/>
      <c r="AB1686" s="259"/>
      <c r="AC1686" s="259"/>
      <c r="AD1686" s="259"/>
      <c r="AE1686" s="259"/>
      <c r="AF1686" s="259"/>
      <c r="AG1686" s="259"/>
    </row>
    <row r="1687" spans="1:33" ht="20.25">
      <c r="A1687" s="260"/>
      <c r="B1687" s="217"/>
      <c r="C1687" s="325"/>
      <c r="D1687" s="217"/>
      <c r="E1687" s="287"/>
      <c r="F1687" s="217"/>
      <c r="G1687" s="287"/>
      <c r="H1687" s="217"/>
      <c r="I1687" s="218"/>
      <c r="J1687" s="217"/>
      <c r="K1687" s="217"/>
      <c r="L1687" s="217"/>
      <c r="M1687" s="217"/>
      <c r="N1687" s="219"/>
      <c r="O1687" s="276"/>
      <c r="P1687" s="258" t="str">
        <f>IFERROR(VLOOKUP(O1687,BASE!A:E,2,0),"")</f>
        <v/>
      </c>
      <c r="Q1687" s="258"/>
      <c r="R1687" s="244">
        <v>1</v>
      </c>
      <c r="S1687" s="258" t="str">
        <f>IFERROR(VLOOKUP(A1687,'PC - DES'!A:J,6,0),"")</f>
        <v/>
      </c>
      <c r="T1687" s="259" t="str">
        <f t="shared" si="74"/>
        <v/>
      </c>
      <c r="U1687" s="259"/>
      <c r="V1687" s="259"/>
      <c r="W1687" s="259"/>
      <c r="X1687" s="259"/>
      <c r="Y1687" s="259"/>
      <c r="Z1687" s="259"/>
      <c r="AA1687" s="259"/>
      <c r="AB1687" s="259"/>
      <c r="AC1687" s="259"/>
      <c r="AD1687" s="259"/>
      <c r="AE1687" s="259"/>
      <c r="AF1687" s="259"/>
      <c r="AG1687" s="259"/>
    </row>
    <row r="1688" spans="1:33" ht="20.25">
      <c r="A1688" s="277"/>
      <c r="B1688" s="278" t="s">
        <v>40694</v>
      </c>
      <c r="C1688" s="279">
        <f>SUM(K1686:K1687)</f>
        <v>51.25</v>
      </c>
      <c r="D1688" s="280" t="str">
        <f>VLOOKUP(O1684,BASE!A:E,4,)</f>
        <v>M</v>
      </c>
      <c r="E1688" s="281"/>
      <c r="F1688" s="283"/>
      <c r="G1688" s="281"/>
      <c r="H1688" s="283"/>
      <c r="I1688" s="284"/>
      <c r="J1688" s="283"/>
      <c r="K1688" s="283"/>
      <c r="L1688" s="283"/>
      <c r="M1688" s="283"/>
      <c r="N1688" s="285"/>
      <c r="O1688" s="276"/>
      <c r="P1688" s="258" t="str">
        <f>IFERROR(VLOOKUP(O1688,BASE!A:E,2,0),"")</f>
        <v/>
      </c>
      <c r="R1688" s="244">
        <v>1</v>
      </c>
      <c r="S1688" s="258" t="str">
        <f>IFERROR(VLOOKUP(A1688,'PC - DES'!A:J,6,0),"")</f>
        <v/>
      </c>
      <c r="T1688" s="259" t="str">
        <f t="shared" si="74"/>
        <v/>
      </c>
      <c r="U1688" s="259"/>
      <c r="V1688" s="259"/>
      <c r="W1688" s="259"/>
      <c r="X1688" s="259"/>
      <c r="Y1688" s="259"/>
      <c r="Z1688" s="259"/>
      <c r="AA1688" s="259"/>
      <c r="AB1688" s="259"/>
      <c r="AC1688" s="259"/>
      <c r="AD1688" s="259"/>
      <c r="AE1688" s="259"/>
      <c r="AF1688" s="259"/>
      <c r="AG1688" s="259"/>
    </row>
    <row r="1689" spans="1:33" ht="20.25">
      <c r="A1689" s="260"/>
      <c r="B1689" s="261"/>
      <c r="C1689" s="286"/>
      <c r="D1689" s="261"/>
      <c r="E1689" s="287"/>
      <c r="F1689" s="217"/>
      <c r="G1689" s="287"/>
      <c r="H1689" s="217"/>
      <c r="I1689" s="218"/>
      <c r="J1689" s="217"/>
      <c r="K1689" s="217"/>
      <c r="L1689" s="217"/>
      <c r="M1689" s="217"/>
      <c r="N1689" s="219"/>
      <c r="O1689" s="276"/>
      <c r="P1689" s="258" t="str">
        <f>IFERROR(VLOOKUP(O1689,BASE!A:E,2,0),"")</f>
        <v/>
      </c>
      <c r="Q1689" s="258"/>
      <c r="R1689" s="244">
        <v>1</v>
      </c>
      <c r="S1689" s="258" t="str">
        <f>IFERROR(VLOOKUP(A1689,'PC - DES'!A:J,6,0),"")</f>
        <v/>
      </c>
      <c r="T1689" s="259" t="str">
        <f t="shared" si="74"/>
        <v/>
      </c>
      <c r="U1689" s="259"/>
      <c r="V1689" s="259"/>
      <c r="W1689" s="259"/>
      <c r="X1689" s="259"/>
      <c r="Y1689" s="259"/>
      <c r="Z1689" s="259"/>
      <c r="AA1689" s="259"/>
      <c r="AB1689" s="259"/>
      <c r="AC1689" s="259"/>
      <c r="AD1689" s="259"/>
      <c r="AE1689" s="259"/>
      <c r="AF1689" s="259"/>
      <c r="AG1689" s="259"/>
    </row>
    <row r="1690" spans="1:33" ht="20.25">
      <c r="A1690" s="252" t="s">
        <v>40979</v>
      </c>
      <c r="B1690" s="840" t="str">
        <f>IFERROR(VLOOKUP(O1690,BASE!A:E,3,0),"")</f>
        <v>TUBO EM COBRE FLEXÍVEL, DN 1/2", COM ISOLAMENTO, INSTALADO EM RAMAL DE ALIMENTAÇÃO DE AR CONDICIONADO COM CONDENSADORA INDIVIDUAL - FORNECIMENTO E INSTALAÇÃO. AF_12/2015</v>
      </c>
      <c r="C1690" s="840"/>
      <c r="D1690" s="840"/>
      <c r="E1690" s="840"/>
      <c r="F1690" s="840"/>
      <c r="G1690" s="840"/>
      <c r="H1690" s="840"/>
      <c r="I1690" s="840"/>
      <c r="J1690" s="840"/>
      <c r="K1690" s="840"/>
      <c r="L1690" s="840"/>
      <c r="M1690" s="840"/>
      <c r="N1690" s="298"/>
      <c r="O1690" s="306">
        <v>97329</v>
      </c>
      <c r="P1690" s="258" t="str">
        <f>IFERROR(VLOOKUP(O1690,BASE!A:E,2,0),"")</f>
        <v>SINAPI</v>
      </c>
      <c r="Q1690" s="258">
        <f>IFERROR(C1694,"")</f>
        <v>71.03</v>
      </c>
      <c r="R1690" s="244">
        <v>1</v>
      </c>
      <c r="S1690" s="258">
        <f>IFERROR(VLOOKUP(A1690,'PC - DES'!A:J,6,0),"")</f>
        <v>71.03</v>
      </c>
      <c r="T1690" s="259" t="b">
        <f t="shared" si="74"/>
        <v>1</v>
      </c>
      <c r="U1690" s="259"/>
      <c r="V1690" s="259"/>
      <c r="W1690" s="259"/>
      <c r="X1690" s="259"/>
      <c r="Y1690" s="259"/>
      <c r="Z1690" s="259"/>
      <c r="AA1690" s="259"/>
      <c r="AB1690" s="259"/>
      <c r="AC1690" s="259"/>
      <c r="AD1690" s="259"/>
      <c r="AE1690" s="259"/>
      <c r="AF1690" s="259"/>
      <c r="AG1690" s="259"/>
    </row>
    <row r="1691" spans="1:33" ht="20.25">
      <c r="A1691" s="288"/>
      <c r="B1691" s="261" t="s">
        <v>2</v>
      </c>
      <c r="C1691" s="262" t="s">
        <v>14</v>
      </c>
      <c r="D1691" s="263"/>
      <c r="E1691" s="263" t="s">
        <v>15</v>
      </c>
      <c r="F1691" s="263"/>
      <c r="G1691" s="262" t="s">
        <v>19</v>
      </c>
      <c r="H1691" s="263"/>
      <c r="I1691" s="264" t="s">
        <v>51</v>
      </c>
      <c r="J1691" s="263"/>
      <c r="K1691" s="263" t="s">
        <v>8015</v>
      </c>
      <c r="L1691" s="342"/>
      <c r="M1691" s="342"/>
      <c r="N1691" s="343"/>
      <c r="O1691" s="306"/>
      <c r="P1691" s="258" t="str">
        <f>IFERROR(VLOOKUP(O1691,BASE!A:E,2,0),"")</f>
        <v/>
      </c>
      <c r="Q1691" s="258"/>
      <c r="R1691" s="244">
        <v>1</v>
      </c>
      <c r="S1691" s="258" t="str">
        <f>IFERROR(VLOOKUP(A1691,'PC - DES'!A:J,6,0),"")</f>
        <v/>
      </c>
      <c r="T1691" s="259" t="str">
        <f t="shared" si="74"/>
        <v/>
      </c>
      <c r="U1691" s="259"/>
      <c r="V1691" s="259"/>
      <c r="W1691" s="259"/>
      <c r="X1691" s="259"/>
      <c r="Y1691" s="259"/>
      <c r="Z1691" s="259"/>
      <c r="AA1691" s="259"/>
      <c r="AB1691" s="259"/>
      <c r="AC1691" s="259"/>
      <c r="AD1691" s="259"/>
      <c r="AE1691" s="259"/>
      <c r="AF1691" s="259"/>
      <c r="AG1691" s="259"/>
    </row>
    <row r="1692" spans="1:33" ht="20.25">
      <c r="A1692" s="288"/>
      <c r="B1692" s="217" t="s">
        <v>40788</v>
      </c>
      <c r="C1692" s="325">
        <v>71.03</v>
      </c>
      <c r="D1692" s="217"/>
      <c r="E1692" s="287"/>
      <c r="F1692" s="217"/>
      <c r="G1692" s="287"/>
      <c r="H1692" s="217"/>
      <c r="I1692" s="218"/>
      <c r="J1692" s="217"/>
      <c r="K1692" s="218">
        <f>C1692</f>
        <v>71.03</v>
      </c>
      <c r="L1692" s="217"/>
      <c r="M1692" s="342"/>
      <c r="N1692" s="343"/>
      <c r="O1692" s="306"/>
      <c r="P1692" s="258" t="str">
        <f>IFERROR(VLOOKUP(O1692,BASE!A:E,2,0),"")</f>
        <v/>
      </c>
      <c r="Q1692" s="258"/>
      <c r="R1692" s="244">
        <v>1</v>
      </c>
      <c r="S1692" s="258" t="str">
        <f>IFERROR(VLOOKUP(A1692,'PC - DES'!A:J,6,0),"")</f>
        <v/>
      </c>
      <c r="T1692" s="259" t="str">
        <f t="shared" si="74"/>
        <v/>
      </c>
      <c r="U1692" s="259"/>
      <c r="V1692" s="259"/>
      <c r="W1692" s="259"/>
      <c r="X1692" s="259"/>
      <c r="Y1692" s="259"/>
      <c r="Z1692" s="259"/>
      <c r="AA1692" s="259"/>
      <c r="AB1692" s="259"/>
      <c r="AC1692" s="259"/>
      <c r="AD1692" s="259"/>
      <c r="AE1692" s="259"/>
      <c r="AF1692" s="259"/>
      <c r="AG1692" s="259"/>
    </row>
    <row r="1693" spans="1:33" ht="20.25">
      <c r="A1693" s="260"/>
      <c r="B1693" s="217"/>
      <c r="C1693" s="325"/>
      <c r="D1693" s="217"/>
      <c r="E1693" s="287"/>
      <c r="F1693" s="217"/>
      <c r="G1693" s="287"/>
      <c r="H1693" s="217"/>
      <c r="I1693" s="218"/>
      <c r="J1693" s="217"/>
      <c r="K1693" s="217"/>
      <c r="L1693" s="217"/>
      <c r="M1693" s="217"/>
      <c r="N1693" s="219"/>
      <c r="O1693" s="276"/>
      <c r="P1693" s="258" t="str">
        <f>IFERROR(VLOOKUP(O1693,BASE!A:E,2,0),"")</f>
        <v/>
      </c>
      <c r="Q1693" s="258"/>
      <c r="R1693" s="244">
        <v>1</v>
      </c>
      <c r="S1693" s="258" t="str">
        <f>IFERROR(VLOOKUP(A1693,'PC - DES'!A:J,6,0),"")</f>
        <v/>
      </c>
      <c r="T1693" s="259" t="str">
        <f t="shared" si="74"/>
        <v/>
      </c>
      <c r="U1693" s="259"/>
      <c r="V1693" s="259"/>
      <c r="W1693" s="259"/>
      <c r="X1693" s="259"/>
      <c r="Y1693" s="259"/>
      <c r="Z1693" s="259"/>
      <c r="AA1693" s="259"/>
      <c r="AB1693" s="259"/>
      <c r="AC1693" s="259"/>
      <c r="AD1693" s="259"/>
      <c r="AE1693" s="259"/>
      <c r="AF1693" s="259"/>
      <c r="AG1693" s="259"/>
    </row>
    <row r="1694" spans="1:33" ht="20.25">
      <c r="A1694" s="277"/>
      <c r="B1694" s="278" t="s">
        <v>40694</v>
      </c>
      <c r="C1694" s="279">
        <f>SUM(K1692:K1693)</f>
        <v>71.03</v>
      </c>
      <c r="D1694" s="280" t="str">
        <f>VLOOKUP(O1690,BASE!A:E,4,)</f>
        <v>M</v>
      </c>
      <c r="E1694" s="281"/>
      <c r="F1694" s="283"/>
      <c r="G1694" s="281"/>
      <c r="H1694" s="283"/>
      <c r="I1694" s="284"/>
      <c r="J1694" s="283"/>
      <c r="K1694" s="283"/>
      <c r="L1694" s="283"/>
      <c r="M1694" s="283"/>
      <c r="N1694" s="285"/>
      <c r="O1694" s="276"/>
      <c r="P1694" s="258" t="str">
        <f>IFERROR(VLOOKUP(O1694,BASE!A:E,2,0),"")</f>
        <v/>
      </c>
      <c r="R1694" s="244">
        <v>1</v>
      </c>
      <c r="S1694" s="258" t="str">
        <f>IFERROR(VLOOKUP(A1694,'PC - DES'!A:J,6,0),"")</f>
        <v/>
      </c>
      <c r="T1694" s="259" t="str">
        <f t="shared" si="74"/>
        <v/>
      </c>
      <c r="U1694" s="259"/>
      <c r="V1694" s="259"/>
      <c r="W1694" s="259"/>
      <c r="X1694" s="259"/>
      <c r="Y1694" s="259"/>
      <c r="Z1694" s="259"/>
      <c r="AA1694" s="259"/>
      <c r="AB1694" s="259"/>
      <c r="AC1694" s="259"/>
      <c r="AD1694" s="259"/>
      <c r="AE1694" s="259"/>
      <c r="AF1694" s="259"/>
      <c r="AG1694" s="259"/>
    </row>
    <row r="1695" spans="1:33" ht="20.25">
      <c r="A1695" s="260"/>
      <c r="B1695" s="261"/>
      <c r="C1695" s="286"/>
      <c r="D1695" s="261"/>
      <c r="E1695" s="287"/>
      <c r="F1695" s="217"/>
      <c r="G1695" s="287"/>
      <c r="H1695" s="217"/>
      <c r="I1695" s="218"/>
      <c r="J1695" s="217"/>
      <c r="K1695" s="217"/>
      <c r="L1695" s="217"/>
      <c r="M1695" s="217"/>
      <c r="N1695" s="219"/>
      <c r="O1695" s="276"/>
      <c r="P1695" s="258" t="str">
        <f>IFERROR(VLOOKUP(O1695,BASE!A:E,2,0),"")</f>
        <v/>
      </c>
      <c r="Q1695" s="258"/>
      <c r="R1695" s="244">
        <v>1</v>
      </c>
      <c r="S1695" s="258" t="str">
        <f>IFERROR(VLOOKUP(A1695,'PC - DES'!A:J,6,0),"")</f>
        <v/>
      </c>
      <c r="T1695" s="259" t="str">
        <f t="shared" si="74"/>
        <v/>
      </c>
      <c r="U1695" s="259"/>
      <c r="V1695" s="259"/>
      <c r="W1695" s="259"/>
      <c r="X1695" s="259"/>
      <c r="Y1695" s="259"/>
      <c r="Z1695" s="259"/>
      <c r="AA1695" s="259"/>
      <c r="AB1695" s="259"/>
      <c r="AC1695" s="259"/>
      <c r="AD1695" s="259"/>
      <c r="AE1695" s="259"/>
      <c r="AF1695" s="259"/>
      <c r="AG1695" s="259"/>
    </row>
    <row r="1696" spans="1:33" ht="20.25">
      <c r="A1696" s="252" t="s">
        <v>40980</v>
      </c>
      <c r="B1696" s="840" t="str">
        <f>IFERROR(VLOOKUP(O1696,BASE!A:E,3,0),"")</f>
        <v>TUBO EM COBRE FLEXÍVEL, DN 5/8", COM ISOLAMENTO, INSTALADO EM RAMAL DE ALIMENTAÇÃO DE AR CONDICIONADO COM CONDENSADORA CENTRAL   FORNECIMENTO E INSTALAÇÃO. AF_12/2015</v>
      </c>
      <c r="C1696" s="840"/>
      <c r="D1696" s="840"/>
      <c r="E1696" s="840"/>
      <c r="F1696" s="840"/>
      <c r="G1696" s="840"/>
      <c r="H1696" s="840"/>
      <c r="I1696" s="840"/>
      <c r="J1696" s="840"/>
      <c r="K1696" s="840"/>
      <c r="L1696" s="840"/>
      <c r="M1696" s="840"/>
      <c r="N1696" s="298"/>
      <c r="O1696" s="306">
        <v>97334</v>
      </c>
      <c r="P1696" s="258" t="str">
        <f>IFERROR(VLOOKUP(O1696,BASE!A:E,2,0),"")</f>
        <v>SINAPI</v>
      </c>
      <c r="Q1696" s="258">
        <f>IFERROR(C1700,"")</f>
        <v>51.25</v>
      </c>
      <c r="R1696" s="244">
        <v>1</v>
      </c>
      <c r="S1696" s="258">
        <f>IFERROR(VLOOKUP(A1696,'PC - DES'!A:J,6,0),"")</f>
        <v>51.25</v>
      </c>
      <c r="T1696" s="259" t="b">
        <f t="shared" si="74"/>
        <v>1</v>
      </c>
      <c r="U1696" s="259"/>
      <c r="V1696" s="259"/>
      <c r="W1696" s="259"/>
      <c r="X1696" s="259"/>
      <c r="Y1696" s="259"/>
      <c r="Z1696" s="259"/>
      <c r="AA1696" s="259"/>
      <c r="AB1696" s="259"/>
      <c r="AC1696" s="259"/>
      <c r="AD1696" s="259"/>
      <c r="AE1696" s="259"/>
      <c r="AF1696" s="259"/>
      <c r="AG1696" s="259"/>
    </row>
    <row r="1697" spans="1:33" ht="20.25">
      <c r="A1697" s="288"/>
      <c r="B1697" s="261" t="s">
        <v>2</v>
      </c>
      <c r="C1697" s="262" t="s">
        <v>14</v>
      </c>
      <c r="D1697" s="263"/>
      <c r="E1697" s="263" t="s">
        <v>15</v>
      </c>
      <c r="F1697" s="263"/>
      <c r="G1697" s="262" t="s">
        <v>19</v>
      </c>
      <c r="H1697" s="263"/>
      <c r="I1697" s="264" t="s">
        <v>51</v>
      </c>
      <c r="J1697" s="263"/>
      <c r="K1697" s="263" t="s">
        <v>8015</v>
      </c>
      <c r="L1697" s="342"/>
      <c r="M1697" s="342"/>
      <c r="N1697" s="343"/>
      <c r="O1697" s="306"/>
      <c r="P1697" s="258" t="str">
        <f>IFERROR(VLOOKUP(O1697,BASE!A:E,2,0),"")</f>
        <v/>
      </c>
      <c r="Q1697" s="258"/>
      <c r="R1697" s="244">
        <v>1</v>
      </c>
      <c r="S1697" s="258" t="str">
        <f>IFERROR(VLOOKUP(A1697,'PC - DES'!A:J,6,0),"")</f>
        <v/>
      </c>
      <c r="T1697" s="259" t="str">
        <f t="shared" si="74"/>
        <v/>
      </c>
      <c r="U1697" s="259"/>
      <c r="V1697" s="259"/>
      <c r="W1697" s="259"/>
      <c r="X1697" s="259"/>
      <c r="Y1697" s="259"/>
      <c r="Z1697" s="259"/>
      <c r="AA1697" s="259"/>
      <c r="AB1697" s="259"/>
      <c r="AC1697" s="259"/>
      <c r="AD1697" s="259"/>
      <c r="AE1697" s="259"/>
      <c r="AF1697" s="259"/>
      <c r="AG1697" s="259"/>
    </row>
    <row r="1698" spans="1:33" ht="20.25">
      <c r="A1698" s="288"/>
      <c r="B1698" s="217" t="s">
        <v>40788</v>
      </c>
      <c r="C1698" s="325">
        <v>51.25</v>
      </c>
      <c r="D1698" s="217"/>
      <c r="E1698" s="287"/>
      <c r="F1698" s="217"/>
      <c r="G1698" s="287"/>
      <c r="H1698" s="217"/>
      <c r="I1698" s="218"/>
      <c r="J1698" s="217"/>
      <c r="K1698" s="218">
        <f>C1698</f>
        <v>51.25</v>
      </c>
      <c r="L1698" s="342"/>
      <c r="M1698" s="342"/>
      <c r="N1698" s="343"/>
      <c r="O1698" s="306"/>
      <c r="P1698" s="258" t="str">
        <f>IFERROR(VLOOKUP(O1698,BASE!A:E,2,0),"")</f>
        <v/>
      </c>
      <c r="Q1698" s="258"/>
      <c r="R1698" s="244">
        <v>1</v>
      </c>
      <c r="S1698" s="258" t="str">
        <f>IFERROR(VLOOKUP(A1698,'PC - DES'!A:J,6,0),"")</f>
        <v/>
      </c>
      <c r="T1698" s="259" t="str">
        <f t="shared" si="74"/>
        <v/>
      </c>
      <c r="U1698" s="259"/>
      <c r="V1698" s="259"/>
      <c r="W1698" s="259"/>
      <c r="X1698" s="259"/>
      <c r="Y1698" s="259"/>
      <c r="Z1698" s="259"/>
      <c r="AA1698" s="259"/>
      <c r="AB1698" s="259"/>
      <c r="AC1698" s="259"/>
      <c r="AD1698" s="259"/>
      <c r="AE1698" s="259"/>
      <c r="AF1698" s="259"/>
      <c r="AG1698" s="259"/>
    </row>
    <row r="1699" spans="1:33" ht="20.25">
      <c r="A1699" s="260"/>
      <c r="B1699" s="217"/>
      <c r="C1699" s="325"/>
      <c r="D1699" s="217"/>
      <c r="E1699" s="287"/>
      <c r="F1699" s="217"/>
      <c r="G1699" s="287"/>
      <c r="H1699" s="217"/>
      <c r="I1699" s="218"/>
      <c r="J1699" s="217"/>
      <c r="K1699" s="217"/>
      <c r="L1699" s="217"/>
      <c r="M1699" s="217"/>
      <c r="N1699" s="219"/>
      <c r="O1699" s="276"/>
      <c r="P1699" s="258" t="str">
        <f>IFERROR(VLOOKUP(O1699,BASE!A:E,2,0),"")</f>
        <v/>
      </c>
      <c r="Q1699" s="258"/>
      <c r="R1699" s="244">
        <v>1</v>
      </c>
      <c r="S1699" s="258" t="str">
        <f>IFERROR(VLOOKUP(A1699,'PC - DES'!A:J,6,0),"")</f>
        <v/>
      </c>
      <c r="T1699" s="259" t="str">
        <f t="shared" si="74"/>
        <v/>
      </c>
      <c r="U1699" s="259"/>
      <c r="V1699" s="259"/>
      <c r="W1699" s="259"/>
      <c r="X1699" s="259"/>
      <c r="Y1699" s="259"/>
      <c r="Z1699" s="259"/>
      <c r="AA1699" s="259"/>
      <c r="AB1699" s="259"/>
      <c r="AC1699" s="259"/>
      <c r="AD1699" s="259"/>
      <c r="AE1699" s="259"/>
      <c r="AF1699" s="259"/>
      <c r="AG1699" s="259"/>
    </row>
    <row r="1700" spans="1:33" ht="20.25">
      <c r="A1700" s="277"/>
      <c r="B1700" s="278" t="s">
        <v>40694</v>
      </c>
      <c r="C1700" s="279">
        <f>SUM(K1698:K1699)</f>
        <v>51.25</v>
      </c>
      <c r="D1700" s="280" t="str">
        <f>VLOOKUP(O1696,BASE!A:E,4,)</f>
        <v>M</v>
      </c>
      <c r="E1700" s="281"/>
      <c r="F1700" s="283"/>
      <c r="G1700" s="281"/>
      <c r="H1700" s="283"/>
      <c r="I1700" s="284"/>
      <c r="J1700" s="283"/>
      <c r="K1700" s="283"/>
      <c r="L1700" s="283"/>
      <c r="M1700" s="283"/>
      <c r="N1700" s="285"/>
      <c r="O1700" s="276"/>
      <c r="P1700" s="258" t="str">
        <f>IFERROR(VLOOKUP(O1700,BASE!A:E,2,0),"")</f>
        <v/>
      </c>
      <c r="R1700" s="244">
        <v>1</v>
      </c>
      <c r="S1700" s="258" t="str">
        <f>IFERROR(VLOOKUP(A1700,'PC - DES'!A:J,6,0),"")</f>
        <v/>
      </c>
      <c r="T1700" s="259" t="str">
        <f t="shared" si="74"/>
        <v/>
      </c>
      <c r="U1700" s="259"/>
      <c r="V1700" s="259"/>
      <c r="W1700" s="259"/>
      <c r="X1700" s="259"/>
      <c r="Y1700" s="259"/>
      <c r="Z1700" s="259"/>
      <c r="AA1700" s="259"/>
      <c r="AB1700" s="259"/>
      <c r="AC1700" s="259"/>
      <c r="AD1700" s="259"/>
      <c r="AE1700" s="259"/>
      <c r="AF1700" s="259"/>
      <c r="AG1700" s="259"/>
    </row>
    <row r="1701" spans="1:33" ht="20.25">
      <c r="A1701" s="260"/>
      <c r="B1701" s="261"/>
      <c r="C1701" s="286"/>
      <c r="D1701" s="261"/>
      <c r="E1701" s="287"/>
      <c r="F1701" s="217"/>
      <c r="G1701" s="287"/>
      <c r="H1701" s="217"/>
      <c r="I1701" s="218"/>
      <c r="J1701" s="217"/>
      <c r="K1701" s="217"/>
      <c r="L1701" s="217"/>
      <c r="M1701" s="217"/>
      <c r="N1701" s="219"/>
      <c r="O1701" s="276"/>
      <c r="P1701" s="258" t="str">
        <f>IFERROR(VLOOKUP(O1701,BASE!A:E,2,0),"")</f>
        <v/>
      </c>
      <c r="Q1701" s="258"/>
      <c r="R1701" s="244">
        <v>1</v>
      </c>
      <c r="S1701" s="258" t="str">
        <f>IFERROR(VLOOKUP(A1701,'PC - DES'!A:J,6,0),"")</f>
        <v/>
      </c>
      <c r="T1701" s="259" t="str">
        <f t="shared" si="74"/>
        <v/>
      </c>
      <c r="U1701" s="259"/>
      <c r="V1701" s="259"/>
      <c r="W1701" s="259"/>
      <c r="X1701" s="259"/>
      <c r="Y1701" s="259"/>
      <c r="Z1701" s="259"/>
      <c r="AA1701" s="259"/>
      <c r="AB1701" s="259"/>
      <c r="AC1701" s="259"/>
      <c r="AD1701" s="259"/>
      <c r="AE1701" s="259"/>
      <c r="AF1701" s="259"/>
      <c r="AG1701" s="259"/>
    </row>
    <row r="1702" spans="1:33" ht="20.25">
      <c r="A1702" s="252" t="s">
        <v>40981</v>
      </c>
      <c r="B1702" s="253" t="str">
        <f>IFERROR(VLOOKUP(O1702,BASE!A:E,3,0),"")</f>
        <v>Cabo de cobre PP Cordplast 4 x 2,5 mm2, 450/750v</v>
      </c>
      <c r="C1702" s="304"/>
      <c r="D1702" s="304"/>
      <c r="E1702" s="304"/>
      <c r="F1702" s="304"/>
      <c r="G1702" s="304"/>
      <c r="H1702" s="304"/>
      <c r="I1702" s="305"/>
      <c r="J1702" s="304"/>
      <c r="K1702" s="304"/>
      <c r="L1702" s="304"/>
      <c r="M1702" s="304"/>
      <c r="N1702" s="298"/>
      <c r="O1702" s="306" t="s">
        <v>7984</v>
      </c>
      <c r="P1702" s="258" t="str">
        <f>IFERROR(VLOOKUP(O1702,BASE!A:E,2,0),"")</f>
        <v>PRÓPRIA</v>
      </c>
      <c r="Q1702" s="258">
        <f>IFERROR(C1706,"")</f>
        <v>122.29</v>
      </c>
      <c r="R1702" s="244">
        <v>1</v>
      </c>
      <c r="S1702" s="258">
        <f>IFERROR(VLOOKUP(A1702,'PC - DES'!A:J,6,0),"")</f>
        <v>122.29</v>
      </c>
      <c r="T1702" s="259" t="b">
        <f t="shared" si="74"/>
        <v>1</v>
      </c>
      <c r="U1702" s="259"/>
      <c r="V1702" s="259"/>
      <c r="W1702" s="259"/>
      <c r="X1702" s="259"/>
      <c r="Y1702" s="259"/>
      <c r="Z1702" s="259"/>
      <c r="AA1702" s="259"/>
      <c r="AB1702" s="259"/>
      <c r="AC1702" s="259"/>
      <c r="AD1702" s="259"/>
      <c r="AE1702" s="259"/>
      <c r="AF1702" s="259"/>
      <c r="AG1702" s="259"/>
    </row>
    <row r="1703" spans="1:33" ht="20.25">
      <c r="A1703" s="288"/>
      <c r="B1703" s="261" t="s">
        <v>2</v>
      </c>
      <c r="C1703" s="262" t="s">
        <v>14</v>
      </c>
      <c r="D1703" s="263"/>
      <c r="E1703" s="263" t="s">
        <v>15</v>
      </c>
      <c r="F1703" s="263"/>
      <c r="G1703" s="262" t="s">
        <v>19</v>
      </c>
      <c r="H1703" s="263"/>
      <c r="I1703" s="264" t="s">
        <v>51</v>
      </c>
      <c r="J1703" s="263"/>
      <c r="K1703" s="263" t="s">
        <v>8015</v>
      </c>
      <c r="L1703" s="342"/>
      <c r="M1703" s="342"/>
      <c r="N1703" s="343"/>
      <c r="O1703" s="306"/>
      <c r="P1703" s="258" t="str">
        <f>IFERROR(VLOOKUP(O1703,BASE!A:E,2,0),"")</f>
        <v/>
      </c>
      <c r="Q1703" s="258"/>
      <c r="R1703" s="244">
        <v>1</v>
      </c>
      <c r="S1703" s="258" t="str">
        <f>IFERROR(VLOOKUP(A1703,'PC - DES'!A:J,6,0),"")</f>
        <v/>
      </c>
      <c r="T1703" s="259" t="str">
        <f t="shared" si="74"/>
        <v/>
      </c>
      <c r="U1703" s="259"/>
      <c r="V1703" s="259"/>
      <c r="W1703" s="259"/>
      <c r="X1703" s="259"/>
      <c r="Y1703" s="259"/>
      <c r="Z1703" s="259"/>
      <c r="AA1703" s="259"/>
      <c r="AB1703" s="259"/>
      <c r="AC1703" s="259"/>
      <c r="AD1703" s="259"/>
      <c r="AE1703" s="259"/>
      <c r="AF1703" s="259"/>
      <c r="AG1703" s="259"/>
    </row>
    <row r="1704" spans="1:33" ht="20.25">
      <c r="A1704" s="288"/>
      <c r="B1704" s="217" t="s">
        <v>40789</v>
      </c>
      <c r="C1704" s="325">
        <v>122.29</v>
      </c>
      <c r="D1704" s="217"/>
      <c r="E1704" s="287"/>
      <c r="F1704" s="217"/>
      <c r="G1704" s="287"/>
      <c r="H1704" s="217"/>
      <c r="I1704" s="218"/>
      <c r="J1704" s="217"/>
      <c r="K1704" s="218">
        <f>C1704</f>
        <v>122.29</v>
      </c>
      <c r="L1704" s="342"/>
      <c r="M1704" s="342"/>
      <c r="N1704" s="343"/>
      <c r="O1704" s="306"/>
      <c r="P1704" s="258" t="str">
        <f>IFERROR(VLOOKUP(O1704,BASE!A:E,2,0),"")</f>
        <v/>
      </c>
      <c r="Q1704" s="258"/>
      <c r="R1704" s="244">
        <v>1</v>
      </c>
      <c r="S1704" s="258" t="str">
        <f>IFERROR(VLOOKUP(A1704,'PC - DES'!A:J,6,0),"")</f>
        <v/>
      </c>
      <c r="T1704" s="259" t="str">
        <f t="shared" si="74"/>
        <v/>
      </c>
      <c r="U1704" s="259"/>
      <c r="V1704" s="259"/>
      <c r="W1704" s="259"/>
      <c r="X1704" s="259"/>
      <c r="Y1704" s="259"/>
      <c r="Z1704" s="259"/>
      <c r="AA1704" s="259"/>
      <c r="AB1704" s="259"/>
      <c r="AC1704" s="259"/>
      <c r="AD1704" s="259"/>
      <c r="AE1704" s="259"/>
      <c r="AF1704" s="259"/>
      <c r="AG1704" s="259"/>
    </row>
    <row r="1705" spans="1:33" ht="20.25">
      <c r="A1705" s="260"/>
      <c r="B1705" s="217"/>
      <c r="C1705" s="325"/>
      <c r="D1705" s="217"/>
      <c r="E1705" s="287"/>
      <c r="F1705" s="217"/>
      <c r="G1705" s="287"/>
      <c r="H1705" s="217"/>
      <c r="I1705" s="218"/>
      <c r="J1705" s="217"/>
      <c r="K1705" s="217"/>
      <c r="L1705" s="217"/>
      <c r="M1705" s="217"/>
      <c r="N1705" s="219"/>
      <c r="O1705" s="276"/>
      <c r="P1705" s="258" t="str">
        <f>IFERROR(VLOOKUP(O1705,BASE!A:E,2,0),"")</f>
        <v/>
      </c>
      <c r="Q1705" s="258"/>
      <c r="R1705" s="244">
        <v>1</v>
      </c>
      <c r="S1705" s="258" t="str">
        <f>IFERROR(VLOOKUP(A1705,'PC - DES'!A:J,6,0),"")</f>
        <v/>
      </c>
      <c r="T1705" s="259" t="str">
        <f t="shared" si="74"/>
        <v/>
      </c>
      <c r="U1705" s="259"/>
      <c r="V1705" s="259"/>
      <c r="W1705" s="259"/>
      <c r="X1705" s="259"/>
      <c r="Y1705" s="259"/>
      <c r="Z1705" s="259"/>
      <c r="AA1705" s="259"/>
      <c r="AB1705" s="259"/>
      <c r="AC1705" s="259"/>
      <c r="AD1705" s="259"/>
      <c r="AE1705" s="259"/>
      <c r="AF1705" s="259"/>
      <c r="AG1705" s="259"/>
    </row>
    <row r="1706" spans="1:33" ht="20.25">
      <c r="A1706" s="277"/>
      <c r="B1706" s="278" t="s">
        <v>40694</v>
      </c>
      <c r="C1706" s="279">
        <f>SUM(K1704:K1705)</f>
        <v>122.29</v>
      </c>
      <c r="D1706" s="280" t="str">
        <f>VLOOKUP(O1702,BASE!A:E,4,)</f>
        <v>m</v>
      </c>
      <c r="E1706" s="281"/>
      <c r="F1706" s="283"/>
      <c r="G1706" s="281"/>
      <c r="H1706" s="283"/>
      <c r="I1706" s="284"/>
      <c r="J1706" s="283"/>
      <c r="K1706" s="283"/>
      <c r="L1706" s="283"/>
      <c r="M1706" s="283"/>
      <c r="N1706" s="285"/>
      <c r="O1706" s="276"/>
      <c r="P1706" s="258" t="str">
        <f>IFERROR(VLOOKUP(O1706,BASE!A:E,2,0),"")</f>
        <v/>
      </c>
      <c r="R1706" s="244">
        <v>1</v>
      </c>
      <c r="S1706" s="258" t="str">
        <f>IFERROR(VLOOKUP(A1706,'PC - DES'!A:J,6,0),"")</f>
        <v/>
      </c>
      <c r="T1706" s="259" t="str">
        <f t="shared" si="74"/>
        <v/>
      </c>
      <c r="U1706" s="259"/>
      <c r="V1706" s="259"/>
      <c r="W1706" s="259"/>
      <c r="X1706" s="259"/>
      <c r="Y1706" s="259"/>
      <c r="Z1706" s="259"/>
      <c r="AA1706" s="259"/>
      <c r="AB1706" s="259"/>
      <c r="AC1706" s="259"/>
      <c r="AD1706" s="259"/>
      <c r="AE1706" s="259"/>
      <c r="AF1706" s="259"/>
      <c r="AG1706" s="259"/>
    </row>
    <row r="1707" spans="1:33" ht="20.25">
      <c r="A1707" s="260"/>
      <c r="B1707" s="216"/>
      <c r="C1707" s="293"/>
      <c r="D1707" s="261"/>
      <c r="E1707" s="287"/>
      <c r="F1707" s="217"/>
      <c r="G1707" s="287"/>
      <c r="H1707" s="217"/>
      <c r="I1707" s="218"/>
      <c r="J1707" s="217"/>
      <c r="K1707" s="217"/>
      <c r="L1707" s="217"/>
      <c r="M1707" s="217"/>
      <c r="N1707" s="219"/>
      <c r="O1707" s="276"/>
      <c r="P1707" s="258"/>
      <c r="R1707" s="244"/>
      <c r="S1707" s="258"/>
      <c r="T1707" s="259"/>
      <c r="U1707" s="259"/>
      <c r="V1707" s="259"/>
      <c r="W1707" s="259"/>
      <c r="X1707" s="259"/>
      <c r="Y1707" s="259"/>
      <c r="Z1707" s="259"/>
      <c r="AA1707" s="259"/>
      <c r="AB1707" s="259"/>
      <c r="AC1707" s="259"/>
      <c r="AD1707" s="259"/>
      <c r="AE1707" s="259"/>
      <c r="AF1707" s="259"/>
      <c r="AG1707" s="259"/>
    </row>
    <row r="1708" spans="1:33" ht="20.25">
      <c r="A1708" s="252" t="s">
        <v>40982</v>
      </c>
      <c r="B1708" s="253" t="str">
        <f>IFERROR(VLOOKUP(O1708,BASE!A:E,3,0),"")</f>
        <v>CAIXA DE PASSAGEM P/ SPLIT 35X13X7CM DRENO INFERIOR DE PLAST</v>
      </c>
      <c r="C1708" s="304"/>
      <c r="D1708" s="304"/>
      <c r="E1708" s="304"/>
      <c r="F1708" s="304"/>
      <c r="G1708" s="304"/>
      <c r="H1708" s="304"/>
      <c r="I1708" s="305"/>
      <c r="J1708" s="304"/>
      <c r="K1708" s="304"/>
      <c r="L1708" s="304"/>
      <c r="M1708" s="304"/>
      <c r="N1708" s="298"/>
      <c r="O1708" s="306" t="s">
        <v>8022</v>
      </c>
      <c r="P1708" s="258" t="str">
        <f>IFERROR(VLOOKUP(O1708,BASE!A:E,2,0),"")</f>
        <v>PRÓPRIA</v>
      </c>
      <c r="Q1708" s="258">
        <f>IFERROR(C1714,"")</f>
        <v>18</v>
      </c>
      <c r="R1708" s="244">
        <v>1</v>
      </c>
      <c r="S1708" s="258">
        <f>IFERROR(VLOOKUP(A1708,'PC - DES'!A:J,6,0),"")</f>
        <v>18</v>
      </c>
      <c r="T1708" s="259" t="b">
        <f t="shared" ref="T1708:T1715" si="75">IF(A1708&lt;&gt;"",S1708=Q1708,"")</f>
        <v>1</v>
      </c>
      <c r="U1708" s="259"/>
      <c r="V1708" s="259"/>
      <c r="W1708" s="259"/>
      <c r="X1708" s="259"/>
      <c r="Y1708" s="259"/>
      <c r="Z1708" s="259"/>
      <c r="AA1708" s="259"/>
      <c r="AB1708" s="259"/>
      <c r="AC1708" s="259"/>
      <c r="AD1708" s="259"/>
      <c r="AE1708" s="259"/>
      <c r="AF1708" s="259"/>
      <c r="AG1708" s="259"/>
    </row>
    <row r="1709" spans="1:33" ht="20.25">
      <c r="A1709" s="288"/>
      <c r="B1709" s="261" t="s">
        <v>2</v>
      </c>
      <c r="C1709" s="262" t="s">
        <v>294</v>
      </c>
      <c r="D1709" s="263"/>
      <c r="E1709" s="263" t="s">
        <v>15</v>
      </c>
      <c r="F1709" s="263"/>
      <c r="G1709" s="262" t="s">
        <v>19</v>
      </c>
      <c r="H1709" s="263"/>
      <c r="I1709" s="264" t="s">
        <v>51</v>
      </c>
      <c r="J1709" s="263"/>
      <c r="K1709" s="263" t="s">
        <v>8015</v>
      </c>
      <c r="L1709" s="342"/>
      <c r="M1709" s="342"/>
      <c r="N1709" s="343"/>
      <c r="O1709" s="306"/>
      <c r="P1709" s="258" t="str">
        <f>IFERROR(VLOOKUP(O1709,BASE!A:E,2,0),"")</f>
        <v/>
      </c>
      <c r="Q1709" s="258"/>
      <c r="R1709" s="244">
        <v>1</v>
      </c>
      <c r="S1709" s="258" t="str">
        <f>IFERROR(VLOOKUP(A1709,'PC - DES'!A:J,6,0),"")</f>
        <v/>
      </c>
      <c r="T1709" s="259" t="str">
        <f t="shared" si="75"/>
        <v/>
      </c>
      <c r="U1709" s="259"/>
      <c r="V1709" s="259"/>
      <c r="W1709" s="259"/>
      <c r="X1709" s="259"/>
      <c r="Y1709" s="259"/>
      <c r="Z1709" s="259"/>
      <c r="AA1709" s="259"/>
      <c r="AB1709" s="259"/>
      <c r="AC1709" s="259"/>
      <c r="AD1709" s="259"/>
      <c r="AE1709" s="259"/>
      <c r="AF1709" s="259"/>
      <c r="AG1709" s="259"/>
    </row>
    <row r="1710" spans="1:33" ht="20.25">
      <c r="A1710" s="288"/>
      <c r="B1710" s="217" t="s">
        <v>40790</v>
      </c>
      <c r="C1710" s="287"/>
      <c r="D1710" s="217"/>
      <c r="E1710" s="287"/>
      <c r="F1710" s="217"/>
      <c r="G1710" s="294">
        <v>8</v>
      </c>
      <c r="H1710" s="217"/>
      <c r="I1710" s="218"/>
      <c r="J1710" s="217"/>
      <c r="K1710" s="287">
        <f>G1710</f>
        <v>8</v>
      </c>
      <c r="L1710" s="342"/>
      <c r="M1710" s="342"/>
      <c r="N1710" s="343"/>
      <c r="O1710" s="306"/>
      <c r="P1710" s="258" t="str">
        <f>IFERROR(VLOOKUP(O1710,BASE!A:E,2,0),"")</f>
        <v/>
      </c>
      <c r="Q1710" s="258"/>
      <c r="R1710" s="244">
        <v>1</v>
      </c>
      <c r="S1710" s="258" t="str">
        <f>IFERROR(VLOOKUP(A1710,'PC - DES'!A:J,6,0),"")</f>
        <v/>
      </c>
      <c r="T1710" s="259" t="str">
        <f t="shared" si="75"/>
        <v/>
      </c>
      <c r="U1710" s="259"/>
      <c r="V1710" s="259"/>
      <c r="W1710" s="259"/>
      <c r="X1710" s="259"/>
      <c r="Y1710" s="259"/>
      <c r="Z1710" s="259"/>
      <c r="AA1710" s="259"/>
      <c r="AB1710" s="259"/>
      <c r="AC1710" s="259"/>
      <c r="AD1710" s="259"/>
      <c r="AE1710" s="259"/>
      <c r="AF1710" s="259"/>
      <c r="AG1710" s="259"/>
    </row>
    <row r="1711" spans="1:33" ht="20.25">
      <c r="A1711" s="260"/>
      <c r="B1711" s="217" t="s">
        <v>40791</v>
      </c>
      <c r="C1711" s="287"/>
      <c r="D1711" s="217"/>
      <c r="E1711" s="287"/>
      <c r="F1711" s="217"/>
      <c r="G1711" s="294">
        <v>3</v>
      </c>
      <c r="H1711" s="217"/>
      <c r="I1711" s="218"/>
      <c r="J1711" s="217"/>
      <c r="K1711" s="287">
        <f>G1711</f>
        <v>3</v>
      </c>
      <c r="L1711" s="217"/>
      <c r="M1711" s="217"/>
      <c r="N1711" s="219"/>
      <c r="O1711" s="276"/>
      <c r="P1711" s="258" t="str">
        <f>IFERROR(VLOOKUP(O1711,BASE!A:E,2,0),"")</f>
        <v/>
      </c>
      <c r="Q1711" s="258"/>
      <c r="R1711" s="244">
        <v>1</v>
      </c>
      <c r="S1711" s="258" t="str">
        <f>IFERROR(VLOOKUP(A1711,'PC - DES'!A:J,6,0),"")</f>
        <v/>
      </c>
      <c r="T1711" s="259" t="str">
        <f t="shared" si="75"/>
        <v/>
      </c>
      <c r="U1711" s="259"/>
      <c r="V1711" s="259"/>
      <c r="W1711" s="259"/>
      <c r="X1711" s="259"/>
      <c r="Y1711" s="259"/>
      <c r="Z1711" s="259"/>
      <c r="AA1711" s="259"/>
      <c r="AB1711" s="259"/>
      <c r="AC1711" s="259"/>
      <c r="AD1711" s="259"/>
      <c r="AE1711" s="259"/>
      <c r="AF1711" s="259"/>
      <c r="AG1711" s="259"/>
    </row>
    <row r="1712" spans="1:33" ht="20.25">
      <c r="A1712" s="260"/>
      <c r="B1712" s="217" t="s">
        <v>40792</v>
      </c>
      <c r="C1712" s="287"/>
      <c r="D1712" s="217"/>
      <c r="E1712" s="287"/>
      <c r="F1712" s="217"/>
      <c r="G1712" s="294">
        <v>7</v>
      </c>
      <c r="H1712" s="217"/>
      <c r="I1712" s="218"/>
      <c r="J1712" s="217"/>
      <c r="K1712" s="287">
        <f>G1712</f>
        <v>7</v>
      </c>
      <c r="L1712" s="217"/>
      <c r="M1712" s="217"/>
      <c r="N1712" s="219"/>
      <c r="O1712" s="276"/>
      <c r="P1712" s="258" t="str">
        <f>IFERROR(VLOOKUP(O1712,BASE!A:E,2,0),"")</f>
        <v/>
      </c>
      <c r="Q1712" s="258"/>
      <c r="R1712" s="244">
        <v>1</v>
      </c>
      <c r="S1712" s="258" t="str">
        <f>IFERROR(VLOOKUP(A1712,'PC - DES'!A:J,6,0),"")</f>
        <v/>
      </c>
      <c r="T1712" s="259" t="str">
        <f t="shared" si="75"/>
        <v/>
      </c>
      <c r="U1712" s="259"/>
      <c r="V1712" s="259"/>
      <c r="W1712" s="259"/>
      <c r="X1712" s="259"/>
      <c r="Y1712" s="259"/>
      <c r="Z1712" s="259"/>
      <c r="AA1712" s="259"/>
      <c r="AB1712" s="259"/>
      <c r="AC1712" s="259"/>
      <c r="AD1712" s="259"/>
      <c r="AE1712" s="259"/>
      <c r="AF1712" s="259"/>
      <c r="AG1712" s="259"/>
    </row>
    <row r="1713" spans="1:33" ht="20.25">
      <c r="A1713" s="260"/>
      <c r="B1713" s="217"/>
      <c r="C1713" s="287"/>
      <c r="D1713" s="217"/>
      <c r="E1713" s="287"/>
      <c r="F1713" s="217"/>
      <c r="G1713" s="287"/>
      <c r="H1713" s="217"/>
      <c r="I1713" s="218"/>
      <c r="J1713" s="217"/>
      <c r="K1713" s="217"/>
      <c r="L1713" s="217"/>
      <c r="M1713" s="217"/>
      <c r="N1713" s="219"/>
      <c r="O1713" s="276"/>
      <c r="P1713" s="258" t="str">
        <f>IFERROR(VLOOKUP(O1713,BASE!A:E,2,0),"")</f>
        <v/>
      </c>
      <c r="Q1713" s="258"/>
      <c r="R1713" s="244">
        <v>1</v>
      </c>
      <c r="S1713" s="258" t="str">
        <f>IFERROR(VLOOKUP(A1713,'PC - DES'!A:J,6,0),"")</f>
        <v/>
      </c>
      <c r="T1713" s="259" t="str">
        <f t="shared" si="75"/>
        <v/>
      </c>
      <c r="U1713" s="259"/>
      <c r="V1713" s="259"/>
      <c r="W1713" s="259"/>
      <c r="X1713" s="259"/>
      <c r="Y1713" s="259"/>
      <c r="Z1713" s="259"/>
      <c r="AA1713" s="259"/>
      <c r="AB1713" s="259"/>
      <c r="AC1713" s="259"/>
      <c r="AD1713" s="259"/>
      <c r="AE1713" s="259"/>
      <c r="AF1713" s="259"/>
      <c r="AG1713" s="259"/>
    </row>
    <row r="1714" spans="1:33" ht="20.25">
      <c r="A1714" s="277"/>
      <c r="B1714" s="278" t="s">
        <v>40694</v>
      </c>
      <c r="C1714" s="282">
        <f>SUM(K1710:K1712)</f>
        <v>18</v>
      </c>
      <c r="D1714" s="280" t="str">
        <f>VLOOKUP(O1708,BASE!A:E,4,)</f>
        <v>UND</v>
      </c>
      <c r="E1714" s="281"/>
      <c r="F1714" s="283"/>
      <c r="G1714" s="281"/>
      <c r="H1714" s="283"/>
      <c r="I1714" s="284"/>
      <c r="J1714" s="283"/>
      <c r="K1714" s="283"/>
      <c r="L1714" s="283"/>
      <c r="M1714" s="283"/>
      <c r="N1714" s="285"/>
      <c r="O1714" s="276"/>
      <c r="P1714" s="258" t="str">
        <f>IFERROR(VLOOKUP(O1714,BASE!A:E,2,0),"")</f>
        <v/>
      </c>
      <c r="R1714" s="244">
        <v>1</v>
      </c>
      <c r="S1714" s="258" t="str">
        <f>IFERROR(VLOOKUP(A1714,'PC - DES'!A:J,6,0),"")</f>
        <v/>
      </c>
      <c r="T1714" s="259" t="str">
        <f t="shared" si="75"/>
        <v/>
      </c>
      <c r="U1714" s="259"/>
      <c r="V1714" s="259"/>
      <c r="W1714" s="259"/>
      <c r="X1714" s="259"/>
      <c r="Y1714" s="259"/>
      <c r="Z1714" s="259"/>
      <c r="AA1714" s="259"/>
      <c r="AB1714" s="259"/>
      <c r="AC1714" s="259"/>
      <c r="AD1714" s="259"/>
      <c r="AE1714" s="259"/>
      <c r="AF1714" s="259"/>
      <c r="AG1714" s="259"/>
    </row>
    <row r="1715" spans="1:33" ht="20.25">
      <c r="A1715" s="260"/>
      <c r="B1715" s="261"/>
      <c r="C1715" s="286"/>
      <c r="D1715" s="261"/>
      <c r="E1715" s="287"/>
      <c r="F1715" s="217"/>
      <c r="G1715" s="287"/>
      <c r="H1715" s="217"/>
      <c r="I1715" s="218"/>
      <c r="J1715" s="217"/>
      <c r="K1715" s="217"/>
      <c r="L1715" s="217"/>
      <c r="M1715" s="217"/>
      <c r="N1715" s="219"/>
      <c r="O1715" s="276"/>
      <c r="P1715" s="258" t="str">
        <f>IFERROR(VLOOKUP(O1715,BASE!A:E,2,0),"")</f>
        <v/>
      </c>
      <c r="R1715" s="244">
        <v>1</v>
      </c>
      <c r="S1715" s="258" t="str">
        <f>IFERROR(VLOOKUP(A1715,'PC - DES'!A:J,6,0),"")</f>
        <v/>
      </c>
      <c r="T1715" s="259" t="str">
        <f t="shared" si="75"/>
        <v/>
      </c>
      <c r="U1715" s="259"/>
      <c r="V1715" s="259"/>
      <c r="W1715" s="259"/>
      <c r="X1715" s="259"/>
      <c r="Y1715" s="259"/>
      <c r="Z1715" s="259"/>
      <c r="AA1715" s="259"/>
      <c r="AB1715" s="259"/>
      <c r="AC1715" s="259"/>
      <c r="AD1715" s="259"/>
      <c r="AE1715" s="259"/>
      <c r="AF1715" s="259"/>
      <c r="AG1715" s="259"/>
    </row>
    <row r="1716" spans="1:33" ht="20.25">
      <c r="A1716" s="329">
        <v>16</v>
      </c>
      <c r="B1716" s="247" t="s">
        <v>7997</v>
      </c>
      <c r="C1716" s="372"/>
      <c r="D1716" s="372"/>
      <c r="E1716" s="372"/>
      <c r="F1716" s="372"/>
      <c r="G1716" s="372"/>
      <c r="H1716" s="372"/>
      <c r="I1716" s="373"/>
      <c r="J1716" s="372"/>
      <c r="K1716" s="372"/>
      <c r="L1716" s="372"/>
      <c r="M1716" s="372"/>
      <c r="N1716" s="374"/>
      <c r="O1716" s="257"/>
      <c r="P1716" s="258" t="str">
        <f>IFERROR(VLOOKUP(O1716,BASE!A:E,2,0),"")</f>
        <v/>
      </c>
      <c r="Q1716" s="258"/>
      <c r="R1716" s="244">
        <v>1</v>
      </c>
      <c r="S1716" s="258" t="str">
        <f>IFERROR(VLOOKUP(A1716,'PC - DES'!A:J,6,0),"")</f>
        <v/>
      </c>
      <c r="T1716" s="259" t="b">
        <f t="shared" ref="T1716:T1722" si="76">IF(A1716&lt;&gt;"",S1716=Q1716,"")</f>
        <v>1</v>
      </c>
      <c r="U1716" s="259"/>
      <c r="V1716" s="259"/>
      <c r="W1716" s="259"/>
      <c r="X1716" s="259"/>
      <c r="Y1716" s="259"/>
      <c r="Z1716" s="259"/>
      <c r="AA1716" s="259"/>
      <c r="AB1716" s="259"/>
      <c r="AC1716" s="259"/>
      <c r="AD1716" s="259"/>
      <c r="AE1716" s="259"/>
      <c r="AF1716" s="259"/>
      <c r="AG1716" s="259"/>
    </row>
    <row r="1717" spans="1:33" ht="20.25">
      <c r="A1717" s="252" t="s">
        <v>274</v>
      </c>
      <c r="B1717" s="253" t="str">
        <f>IFERROR(VLOOKUP(O1717,BASE!A:E,3,0),"")</f>
        <v>FORRO EM PLACAS DE GESSO, PARA AMBIENTES RESIDENCIAIS. AF_08/2023_PS</v>
      </c>
      <c r="C1717" s="304"/>
      <c r="D1717" s="304"/>
      <c r="E1717" s="304"/>
      <c r="F1717" s="304"/>
      <c r="G1717" s="304"/>
      <c r="H1717" s="304"/>
      <c r="I1717" s="305"/>
      <c r="J1717" s="304"/>
      <c r="K1717" s="304"/>
      <c r="L1717" s="304"/>
      <c r="M1717" s="304"/>
      <c r="N1717" s="298"/>
      <c r="O1717" s="306">
        <v>96109</v>
      </c>
      <c r="P1717" s="258" t="str">
        <f>IFERROR(VLOOKUP(O1717,BASE!A:E,2,0),"")</f>
        <v>SINAPI</v>
      </c>
      <c r="Q1717" s="258">
        <f>IFERROR(C1721,"")</f>
        <v>496.28</v>
      </c>
      <c r="R1717" s="244">
        <v>1</v>
      </c>
      <c r="S1717" s="258">
        <f>IFERROR(VLOOKUP(A1717,'PC - DES'!A:J,6,0),"")</f>
        <v>496.28</v>
      </c>
      <c r="T1717" s="259" t="b">
        <f t="shared" si="76"/>
        <v>1</v>
      </c>
      <c r="U1717" s="259"/>
      <c r="V1717" s="259"/>
      <c r="W1717" s="259"/>
      <c r="X1717" s="259"/>
      <c r="Y1717" s="259"/>
      <c r="Z1717" s="259"/>
      <c r="AA1717" s="259"/>
      <c r="AB1717" s="259"/>
      <c r="AC1717" s="259"/>
      <c r="AD1717" s="259"/>
      <c r="AE1717" s="259"/>
      <c r="AF1717" s="259"/>
      <c r="AG1717" s="259"/>
    </row>
    <row r="1718" spans="1:33" ht="20.25">
      <c r="A1718" s="260"/>
      <c r="B1718" s="261" t="s">
        <v>2</v>
      </c>
      <c r="C1718" s="262" t="s">
        <v>294</v>
      </c>
      <c r="D1718" s="263"/>
      <c r="E1718" s="263" t="s">
        <v>15</v>
      </c>
      <c r="F1718" s="263"/>
      <c r="G1718" s="262" t="s">
        <v>19</v>
      </c>
      <c r="H1718" s="263"/>
      <c r="I1718" s="264" t="s">
        <v>51</v>
      </c>
      <c r="J1718" s="263"/>
      <c r="K1718" s="263" t="s">
        <v>16</v>
      </c>
      <c r="L1718" s="217"/>
      <c r="M1718" s="217"/>
      <c r="N1718" s="219"/>
      <c r="O1718" s="276"/>
      <c r="P1718" s="258" t="str">
        <f>IFERROR(VLOOKUP(O1718,BASE!A:E,2,0),"")</f>
        <v/>
      </c>
      <c r="Q1718" s="258"/>
      <c r="R1718" s="244">
        <v>1</v>
      </c>
      <c r="S1718" s="258" t="str">
        <f>IFERROR(VLOOKUP(A1718,'PC - DES'!A:J,6,0),"")</f>
        <v/>
      </c>
      <c r="T1718" s="259" t="str">
        <f t="shared" si="76"/>
        <v/>
      </c>
      <c r="U1718" s="259"/>
      <c r="V1718" s="259"/>
      <c r="W1718" s="259"/>
      <c r="X1718" s="259"/>
      <c r="Y1718" s="259"/>
      <c r="Z1718" s="259"/>
      <c r="AA1718" s="259"/>
      <c r="AB1718" s="259"/>
      <c r="AC1718" s="259"/>
      <c r="AD1718" s="259"/>
      <c r="AE1718" s="259"/>
      <c r="AF1718" s="259"/>
      <c r="AG1718" s="259"/>
    </row>
    <row r="1719" spans="1:33" ht="20.25">
      <c r="A1719" s="260"/>
      <c r="B1719" s="217" t="s">
        <v>40757</v>
      </c>
      <c r="C1719" s="262"/>
      <c r="D1719" s="263"/>
      <c r="E1719" s="263"/>
      <c r="F1719" s="263"/>
      <c r="G1719" s="262"/>
      <c r="H1719" s="263"/>
      <c r="I1719" s="264"/>
      <c r="J1719" s="263"/>
      <c r="K1719" s="325">
        <v>496.28</v>
      </c>
      <c r="L1719" s="217"/>
      <c r="M1719" s="217"/>
      <c r="N1719" s="219"/>
      <c r="O1719" s="276"/>
      <c r="P1719" s="258" t="str">
        <f>IFERROR(VLOOKUP(O1719,BASE!A:E,2,0),"")</f>
        <v/>
      </c>
      <c r="Q1719" s="258"/>
      <c r="R1719" s="244">
        <v>1</v>
      </c>
      <c r="S1719" s="258" t="str">
        <f>IFERROR(VLOOKUP(A1719,'PC - DES'!A:J,6,0),"")</f>
        <v/>
      </c>
      <c r="T1719" s="259" t="str">
        <f t="shared" si="76"/>
        <v/>
      </c>
      <c r="U1719" s="259"/>
      <c r="V1719" s="259"/>
      <c r="W1719" s="259"/>
      <c r="X1719" s="259"/>
      <c r="Y1719" s="259"/>
      <c r="Z1719" s="259"/>
      <c r="AA1719" s="259"/>
      <c r="AB1719" s="259"/>
      <c r="AC1719" s="259"/>
      <c r="AD1719" s="259"/>
      <c r="AE1719" s="259"/>
      <c r="AF1719" s="259"/>
      <c r="AG1719" s="259"/>
    </row>
    <row r="1720" spans="1:33" ht="20.25">
      <c r="A1720" s="260"/>
      <c r="B1720" s="217"/>
      <c r="C1720" s="287"/>
      <c r="D1720" s="217"/>
      <c r="E1720" s="287"/>
      <c r="F1720" s="217"/>
      <c r="G1720" s="337"/>
      <c r="H1720" s="217"/>
      <c r="I1720" s="218"/>
      <c r="J1720" s="217"/>
      <c r="K1720" s="217"/>
      <c r="L1720" s="217"/>
      <c r="M1720" s="217"/>
      <c r="N1720" s="219"/>
      <c r="O1720" s="276"/>
      <c r="P1720" s="258" t="str">
        <f>IFERROR(VLOOKUP(O1720,BASE!A:E,2,0),"")</f>
        <v/>
      </c>
      <c r="Q1720" s="258"/>
      <c r="R1720" s="244">
        <v>1</v>
      </c>
      <c r="S1720" s="258" t="str">
        <f>IFERROR(VLOOKUP(A1720,'PC - DES'!A:J,6,0),"")</f>
        <v/>
      </c>
      <c r="T1720" s="259" t="str">
        <f t="shared" si="76"/>
        <v/>
      </c>
      <c r="U1720" s="259"/>
      <c r="V1720" s="259"/>
      <c r="W1720" s="259"/>
      <c r="X1720" s="259"/>
      <c r="Y1720" s="259"/>
      <c r="Z1720" s="259"/>
      <c r="AA1720" s="259"/>
      <c r="AB1720" s="259"/>
      <c r="AC1720" s="259"/>
      <c r="AD1720" s="259"/>
      <c r="AE1720" s="259"/>
      <c r="AF1720" s="259"/>
      <c r="AG1720" s="259"/>
    </row>
    <row r="1721" spans="1:33" ht="20.25">
      <c r="A1721" s="277"/>
      <c r="B1721" s="278" t="s">
        <v>40694</v>
      </c>
      <c r="C1721" s="279">
        <f>SUM(K1719:K1719)</f>
        <v>496.28</v>
      </c>
      <c r="D1721" s="280" t="str">
        <f>VLOOKUP(O1717,BASE!A:E,4,)</f>
        <v>M2</v>
      </c>
      <c r="E1721" s="281"/>
      <c r="F1721" s="283"/>
      <c r="G1721" s="281"/>
      <c r="H1721" s="283"/>
      <c r="I1721" s="284"/>
      <c r="J1721" s="283"/>
      <c r="K1721" s="283"/>
      <c r="L1721" s="283"/>
      <c r="M1721" s="283"/>
      <c r="N1721" s="285"/>
      <c r="O1721" s="276"/>
      <c r="P1721" s="258" t="str">
        <f>IFERROR(VLOOKUP(O1721,BASE!A:E,2,0),"")</f>
        <v/>
      </c>
      <c r="R1721" s="244">
        <v>1</v>
      </c>
      <c r="S1721" s="258" t="str">
        <f>IFERROR(VLOOKUP(A1721,'PC - DES'!A:J,6,0),"")</f>
        <v/>
      </c>
      <c r="T1721" s="259" t="str">
        <f t="shared" si="76"/>
        <v/>
      </c>
      <c r="U1721" s="251"/>
      <c r="V1721" s="251"/>
      <c r="W1721" s="251"/>
      <c r="X1721" s="251"/>
      <c r="Y1721" s="251"/>
      <c r="Z1721" s="251"/>
      <c r="AA1721" s="251"/>
      <c r="AB1721" s="251"/>
      <c r="AC1721" s="251"/>
      <c r="AD1721" s="251"/>
      <c r="AE1721" s="251"/>
      <c r="AF1721" s="251"/>
      <c r="AG1721" s="251"/>
    </row>
    <row r="1722" spans="1:33" ht="20.25">
      <c r="A1722" s="215"/>
      <c r="B1722" s="217"/>
      <c r="C1722" s="217"/>
      <c r="D1722" s="217"/>
      <c r="E1722" s="217"/>
      <c r="F1722" s="217"/>
      <c r="G1722" s="217"/>
      <c r="H1722" s="217"/>
      <c r="I1722" s="218"/>
      <c r="J1722" s="217"/>
      <c r="K1722" s="217"/>
      <c r="L1722" s="217"/>
      <c r="M1722" s="217"/>
      <c r="N1722" s="219"/>
      <c r="P1722" s="258" t="str">
        <f>IFERROR(VLOOKUP(O1722,BASE!A:E,2,0),"")</f>
        <v/>
      </c>
      <c r="Q1722" s="258"/>
      <c r="R1722" s="244">
        <v>1</v>
      </c>
      <c r="S1722" s="258" t="str">
        <f>IFERROR(VLOOKUP(A1722,'PC - DES'!A:J,6,0),"")</f>
        <v/>
      </c>
      <c r="T1722" s="259" t="str">
        <f t="shared" si="76"/>
        <v/>
      </c>
    </row>
    <row r="1723" spans="1:33" ht="20.25">
      <c r="A1723" s="329">
        <v>17</v>
      </c>
      <c r="B1723" s="247" t="s">
        <v>8043</v>
      </c>
      <c r="C1723" s="247"/>
      <c r="D1723" s="247"/>
      <c r="E1723" s="247"/>
      <c r="F1723" s="247"/>
      <c r="G1723" s="247"/>
      <c r="H1723" s="247"/>
      <c r="I1723" s="248"/>
      <c r="J1723" s="247"/>
      <c r="K1723" s="247"/>
      <c r="L1723" s="247"/>
      <c r="M1723" s="247"/>
      <c r="N1723" s="249"/>
      <c r="O1723" s="257"/>
      <c r="P1723" s="258" t="str">
        <f>IFERROR(VLOOKUP(O1723,BASE!A:E,2,0),"")</f>
        <v/>
      </c>
      <c r="Q1723" s="258"/>
      <c r="R1723" s="244">
        <v>1</v>
      </c>
      <c r="S1723" s="258" t="str">
        <f>IFERROR(VLOOKUP(A1723,'PC - DES'!A:J,6,0),"")</f>
        <v/>
      </c>
      <c r="T1723" s="259" t="b">
        <f t="shared" ref="T1723:T1745" si="77">IF(A1723&lt;&gt;"",S1723=Q1723,"")</f>
        <v>1</v>
      </c>
      <c r="U1723" s="259"/>
      <c r="V1723" s="259"/>
      <c r="W1723" s="259"/>
      <c r="X1723" s="259"/>
      <c r="Y1723" s="259"/>
      <c r="Z1723" s="259"/>
      <c r="AA1723" s="259"/>
      <c r="AB1723" s="259"/>
      <c r="AC1723" s="259"/>
      <c r="AD1723" s="259"/>
      <c r="AE1723" s="259"/>
      <c r="AF1723" s="259"/>
      <c r="AG1723" s="259"/>
    </row>
    <row r="1724" spans="1:33" ht="20.25">
      <c r="A1724" s="252" t="s">
        <v>7985</v>
      </c>
      <c r="B1724" s="839" t="str">
        <f>IFERROR(VLOOKUP(O1724,BASE!A:E,3,0),"")</f>
        <v>SUPORTE PARA ELETROCALHA LISA OU PERFURADA EM AÇO GALVANIZADO, LARGURA 400 MM, EM PERFILADO COM COMPRIMENTO DE 45 CM FIXADO EM LAJE, POR METRO DE ELETROCALHA FIXADA. AF_09/2023</v>
      </c>
      <c r="C1724" s="839"/>
      <c r="D1724" s="839"/>
      <c r="E1724" s="839"/>
      <c r="F1724" s="839"/>
      <c r="G1724" s="839"/>
      <c r="H1724" s="839"/>
      <c r="I1724" s="839"/>
      <c r="J1724" s="839"/>
      <c r="K1724" s="839"/>
      <c r="L1724" s="839"/>
      <c r="M1724" s="839"/>
      <c r="N1724" s="298"/>
      <c r="O1724" s="306">
        <v>96562</v>
      </c>
      <c r="P1724" s="258" t="str">
        <f>IFERROR(VLOOKUP(O1724,BASE!A:E,2,0),"")</f>
        <v>SINAPI</v>
      </c>
      <c r="Q1724" s="258">
        <f>IFERROR(C1728,"")</f>
        <v>48.65</v>
      </c>
      <c r="R1724" s="244">
        <v>1</v>
      </c>
      <c r="S1724" s="258">
        <f>IFERROR(VLOOKUP(A1724,'PC - DES'!A:J,6,0),"")</f>
        <v>48.65</v>
      </c>
      <c r="T1724" s="259" t="b">
        <f t="shared" si="77"/>
        <v>1</v>
      </c>
      <c r="U1724" s="259"/>
      <c r="V1724" s="259"/>
      <c r="W1724" s="259"/>
      <c r="X1724" s="259"/>
      <c r="Y1724" s="259"/>
      <c r="Z1724" s="259"/>
      <c r="AA1724" s="259"/>
      <c r="AB1724" s="259"/>
      <c r="AC1724" s="259"/>
      <c r="AD1724" s="259"/>
      <c r="AE1724" s="259"/>
      <c r="AF1724" s="259"/>
      <c r="AG1724" s="259"/>
    </row>
    <row r="1725" spans="1:33" ht="20.25">
      <c r="A1725" s="260"/>
      <c r="B1725" s="261" t="s">
        <v>2</v>
      </c>
      <c r="C1725" s="262" t="s">
        <v>294</v>
      </c>
      <c r="D1725" s="263"/>
      <c r="E1725" s="263" t="s">
        <v>15</v>
      </c>
      <c r="F1725" s="263"/>
      <c r="G1725" s="262" t="s">
        <v>19</v>
      </c>
      <c r="H1725" s="263"/>
      <c r="I1725" s="264" t="s">
        <v>51</v>
      </c>
      <c r="J1725" s="263"/>
      <c r="K1725" s="263" t="s">
        <v>16</v>
      </c>
      <c r="L1725" s="217"/>
      <c r="M1725" s="217"/>
      <c r="N1725" s="219"/>
      <c r="O1725" s="276"/>
      <c r="P1725" s="258" t="str">
        <f>IFERROR(VLOOKUP(O1725,BASE!A:E,2,0),"")</f>
        <v/>
      </c>
      <c r="Q1725" s="258"/>
      <c r="R1725" s="244">
        <v>1</v>
      </c>
      <c r="S1725" s="258" t="str">
        <f>IFERROR(VLOOKUP(A1725,'PC - DES'!A:J,6,0),"")</f>
        <v/>
      </c>
      <c r="T1725" s="259" t="str">
        <f t="shared" si="77"/>
        <v/>
      </c>
      <c r="U1725" s="259"/>
      <c r="V1725" s="259"/>
      <c r="W1725" s="259"/>
      <c r="X1725" s="259"/>
      <c r="Y1725" s="259"/>
      <c r="Z1725" s="259"/>
      <c r="AA1725" s="259"/>
      <c r="AB1725" s="259"/>
      <c r="AC1725" s="259"/>
      <c r="AD1725" s="259"/>
      <c r="AE1725" s="259"/>
      <c r="AF1725" s="259"/>
      <c r="AG1725" s="259"/>
    </row>
    <row r="1726" spans="1:33" ht="20.25">
      <c r="A1726" s="260"/>
      <c r="B1726" s="217" t="s">
        <v>40759</v>
      </c>
      <c r="C1726" s="325">
        <v>48.65</v>
      </c>
      <c r="D1726" s="339"/>
      <c r="E1726" s="339"/>
      <c r="F1726" s="339"/>
      <c r="G1726" s="294"/>
      <c r="H1726" s="339"/>
      <c r="I1726" s="325"/>
      <c r="J1726" s="339"/>
      <c r="K1726" s="325">
        <f>C1726</f>
        <v>48.65</v>
      </c>
      <c r="L1726" s="217"/>
      <c r="M1726" s="217"/>
      <c r="N1726" s="219"/>
      <c r="O1726" s="276"/>
      <c r="P1726" s="258" t="str">
        <f>IFERROR(VLOOKUP(O1726,BASE!A:E,2,0),"")</f>
        <v/>
      </c>
      <c r="Q1726" s="258"/>
      <c r="R1726" s="244">
        <v>1</v>
      </c>
      <c r="S1726" s="258" t="str">
        <f>IFERROR(VLOOKUP(A1726,'PC - DES'!A:J,6,0),"")</f>
        <v/>
      </c>
      <c r="T1726" s="259" t="str">
        <f t="shared" si="77"/>
        <v/>
      </c>
      <c r="U1726" s="259"/>
      <c r="V1726" s="259"/>
      <c r="W1726" s="259"/>
      <c r="X1726" s="259"/>
      <c r="Y1726" s="259"/>
      <c r="Z1726" s="259"/>
      <c r="AA1726" s="259"/>
      <c r="AB1726" s="259"/>
      <c r="AC1726" s="259"/>
      <c r="AD1726" s="259"/>
      <c r="AE1726" s="259"/>
      <c r="AF1726" s="259"/>
      <c r="AG1726" s="259"/>
    </row>
    <row r="1727" spans="1:33" ht="20.25">
      <c r="A1727" s="260"/>
      <c r="B1727" s="217"/>
      <c r="C1727" s="287"/>
      <c r="D1727" s="217"/>
      <c r="E1727" s="287"/>
      <c r="F1727" s="217"/>
      <c r="G1727" s="337"/>
      <c r="H1727" s="217"/>
      <c r="I1727" s="218"/>
      <c r="J1727" s="217"/>
      <c r="K1727" s="217"/>
      <c r="L1727" s="217"/>
      <c r="M1727" s="217"/>
      <c r="N1727" s="219"/>
      <c r="O1727" s="276"/>
      <c r="P1727" s="258" t="str">
        <f>IFERROR(VLOOKUP(O1727,BASE!A:E,2,0),"")</f>
        <v/>
      </c>
      <c r="Q1727" s="258"/>
      <c r="R1727" s="244">
        <v>1</v>
      </c>
      <c r="S1727" s="258" t="str">
        <f>IFERROR(VLOOKUP(A1727,'PC - DES'!A:J,6,0),"")</f>
        <v/>
      </c>
      <c r="T1727" s="259" t="str">
        <f t="shared" si="77"/>
        <v/>
      </c>
      <c r="U1727" s="259"/>
      <c r="V1727" s="259"/>
      <c r="W1727" s="259"/>
      <c r="X1727" s="259"/>
      <c r="Y1727" s="259"/>
      <c r="Z1727" s="259"/>
      <c r="AA1727" s="259"/>
      <c r="AB1727" s="259"/>
      <c r="AC1727" s="259"/>
      <c r="AD1727" s="259"/>
      <c r="AE1727" s="259"/>
      <c r="AF1727" s="259"/>
      <c r="AG1727" s="259"/>
    </row>
    <row r="1728" spans="1:33" ht="20.25">
      <c r="A1728" s="277"/>
      <c r="B1728" s="278" t="s">
        <v>40694</v>
      </c>
      <c r="C1728" s="279">
        <f>SUM(K1726)</f>
        <v>48.65</v>
      </c>
      <c r="D1728" s="280" t="str">
        <f>VLOOKUP(O1724,BASE!A:E,4,)</f>
        <v>M</v>
      </c>
      <c r="E1728" s="281"/>
      <c r="F1728" s="283"/>
      <c r="G1728" s="281"/>
      <c r="H1728" s="283"/>
      <c r="I1728" s="284"/>
      <c r="J1728" s="283"/>
      <c r="K1728" s="283"/>
      <c r="L1728" s="283"/>
      <c r="M1728" s="283"/>
      <c r="N1728" s="285"/>
      <c r="O1728" s="276"/>
      <c r="P1728" s="258" t="str">
        <f>IFERROR(VLOOKUP(O1728,BASE!A:E,2,0),"")</f>
        <v/>
      </c>
      <c r="R1728" s="244">
        <v>1</v>
      </c>
      <c r="S1728" s="258" t="str">
        <f>IFERROR(VLOOKUP(A1728,'PC - DES'!A:J,6,0),"")</f>
        <v/>
      </c>
      <c r="T1728" s="259" t="str">
        <f t="shared" si="77"/>
        <v/>
      </c>
      <c r="U1728" s="251"/>
      <c r="V1728" s="251"/>
      <c r="W1728" s="251"/>
      <c r="X1728" s="251"/>
      <c r="Y1728" s="251"/>
      <c r="Z1728" s="251"/>
      <c r="AA1728" s="251"/>
      <c r="AB1728" s="251"/>
      <c r="AC1728" s="251"/>
      <c r="AD1728" s="251"/>
      <c r="AE1728" s="251"/>
      <c r="AF1728" s="251"/>
      <c r="AG1728" s="251"/>
    </row>
    <row r="1729" spans="1:33" ht="20.25">
      <c r="A1729" s="215"/>
      <c r="B1729" s="217"/>
      <c r="C1729" s="217"/>
      <c r="D1729" s="217"/>
      <c r="E1729" s="217"/>
      <c r="F1729" s="217"/>
      <c r="G1729" s="217"/>
      <c r="H1729" s="217"/>
      <c r="I1729" s="218"/>
      <c r="J1729" s="217"/>
      <c r="K1729" s="217"/>
      <c r="L1729" s="217"/>
      <c r="M1729" s="217"/>
      <c r="N1729" s="219"/>
      <c r="P1729" s="258" t="str">
        <f>IFERROR(VLOOKUP(O1729,BASE!A:E,2,0),"")</f>
        <v/>
      </c>
      <c r="Q1729" s="258"/>
      <c r="R1729" s="244">
        <v>1</v>
      </c>
      <c r="S1729" s="258" t="str">
        <f>IFERROR(VLOOKUP(A1729,'PC - DES'!A:J,6,0),"")</f>
        <v/>
      </c>
      <c r="T1729" s="259" t="str">
        <f t="shared" si="77"/>
        <v/>
      </c>
    </row>
    <row r="1730" spans="1:33" ht="20.25">
      <c r="A1730" s="252" t="s">
        <v>7986</v>
      </c>
      <c r="B1730" s="840" t="str">
        <f>IFERROR(VLOOKUP(O1730,BASE!A:E,3,0),"")</f>
        <v>ELETROCALHA PERFURADA,SEM TAMPA,TIPO "U",50X50MM,TRATAMENTOSUPERFICIAL PRE-ZINCADO A QUENTE,EXCLUSIVE CONEXOES,ACESSORIOS E FIXACAO SUPERIOR.FORNECIMENTO E COLOCACAO</v>
      </c>
      <c r="C1730" s="840"/>
      <c r="D1730" s="840"/>
      <c r="E1730" s="840"/>
      <c r="F1730" s="840"/>
      <c r="G1730" s="840"/>
      <c r="H1730" s="840"/>
      <c r="I1730" s="840"/>
      <c r="J1730" s="840"/>
      <c r="K1730" s="840"/>
      <c r="L1730" s="840"/>
      <c r="M1730" s="840"/>
      <c r="N1730" s="298"/>
      <c r="O1730" s="306" t="s">
        <v>23403</v>
      </c>
      <c r="P1730" s="258" t="str">
        <f>IFERROR(VLOOKUP(O1730,BASE!A:E,2,0),"")</f>
        <v>EMOP</v>
      </c>
      <c r="Q1730" s="258">
        <f>IFERROR(C1734,"")</f>
        <v>48.65</v>
      </c>
      <c r="R1730" s="244">
        <v>1</v>
      </c>
      <c r="S1730" s="258">
        <f>IFERROR(VLOOKUP(A1730,'PC - DES'!A:J,6,0),"")</f>
        <v>60</v>
      </c>
      <c r="T1730" s="259" t="b">
        <f t="shared" si="77"/>
        <v>0</v>
      </c>
      <c r="U1730" s="259"/>
      <c r="V1730" s="259"/>
      <c r="W1730" s="259"/>
      <c r="X1730" s="259"/>
      <c r="Y1730" s="259"/>
      <c r="Z1730" s="259"/>
      <c r="AA1730" s="259"/>
      <c r="AB1730" s="259"/>
      <c r="AC1730" s="259"/>
      <c r="AD1730" s="259"/>
      <c r="AE1730" s="259"/>
      <c r="AF1730" s="259"/>
      <c r="AG1730" s="259"/>
    </row>
    <row r="1731" spans="1:33" ht="20.25">
      <c r="A1731" s="260"/>
      <c r="B1731" s="261" t="s">
        <v>2</v>
      </c>
      <c r="C1731" s="262" t="s">
        <v>294</v>
      </c>
      <c r="D1731" s="263"/>
      <c r="E1731" s="263" t="s">
        <v>15</v>
      </c>
      <c r="F1731" s="263"/>
      <c r="G1731" s="262" t="s">
        <v>19</v>
      </c>
      <c r="H1731" s="263"/>
      <c r="I1731" s="264" t="s">
        <v>51</v>
      </c>
      <c r="J1731" s="263"/>
      <c r="K1731" s="263" t="s">
        <v>8028</v>
      </c>
      <c r="L1731" s="217"/>
      <c r="M1731" s="217"/>
      <c r="N1731" s="219"/>
      <c r="O1731" s="276"/>
      <c r="P1731" s="258" t="str">
        <f>IFERROR(VLOOKUP(O1731,BASE!A:E,2,0),"")</f>
        <v/>
      </c>
      <c r="Q1731" s="258"/>
      <c r="R1731" s="244">
        <v>1</v>
      </c>
      <c r="S1731" s="258" t="str">
        <f>IFERROR(VLOOKUP(A1731,'PC - DES'!A:J,6,0),"")</f>
        <v/>
      </c>
      <c r="T1731" s="259" t="str">
        <f t="shared" si="77"/>
        <v/>
      </c>
      <c r="U1731" s="259"/>
      <c r="V1731" s="259"/>
      <c r="W1731" s="259"/>
      <c r="X1731" s="259"/>
      <c r="Y1731" s="259"/>
      <c r="Z1731" s="259"/>
      <c r="AA1731" s="259"/>
      <c r="AB1731" s="259"/>
      <c r="AC1731" s="259"/>
      <c r="AD1731" s="259"/>
      <c r="AE1731" s="259"/>
      <c r="AF1731" s="259"/>
      <c r="AG1731" s="259"/>
    </row>
    <row r="1732" spans="1:33" ht="20.25">
      <c r="A1732" s="260"/>
      <c r="B1732" s="217" t="s">
        <v>40759</v>
      </c>
      <c r="C1732" s="325">
        <v>48.65</v>
      </c>
      <c r="D1732" s="339"/>
      <c r="E1732" s="339"/>
      <c r="F1732" s="339"/>
      <c r="G1732" s="294"/>
      <c r="H1732" s="339"/>
      <c r="I1732" s="325"/>
      <c r="J1732" s="339"/>
      <c r="K1732" s="325">
        <f>C1732</f>
        <v>48.65</v>
      </c>
      <c r="L1732" s="217"/>
      <c r="M1732" s="217"/>
      <c r="N1732" s="219"/>
      <c r="O1732" s="276"/>
      <c r="P1732" s="258" t="str">
        <f>IFERROR(VLOOKUP(O1732,BASE!A:E,2,0),"")</f>
        <v/>
      </c>
      <c r="Q1732" s="258"/>
      <c r="R1732" s="244">
        <v>1</v>
      </c>
      <c r="S1732" s="258" t="str">
        <f>IFERROR(VLOOKUP(A1732,'PC - DES'!A:J,6,0),"")</f>
        <v/>
      </c>
      <c r="T1732" s="259" t="str">
        <f t="shared" si="77"/>
        <v/>
      </c>
      <c r="U1732" s="259"/>
      <c r="V1732" s="259"/>
      <c r="W1732" s="259"/>
      <c r="X1732" s="259"/>
      <c r="Y1732" s="259"/>
      <c r="Z1732" s="259"/>
      <c r="AA1732" s="259"/>
      <c r="AB1732" s="259"/>
      <c r="AC1732" s="259"/>
      <c r="AD1732" s="259"/>
      <c r="AE1732" s="259"/>
      <c r="AF1732" s="259"/>
      <c r="AG1732" s="259"/>
    </row>
    <row r="1733" spans="1:33" ht="20.25">
      <c r="A1733" s="260"/>
      <c r="B1733" s="217"/>
      <c r="C1733" s="287"/>
      <c r="D1733" s="217"/>
      <c r="E1733" s="287"/>
      <c r="F1733" s="217"/>
      <c r="G1733" s="337"/>
      <c r="H1733" s="217"/>
      <c r="I1733" s="218"/>
      <c r="J1733" s="217"/>
      <c r="K1733" s="217"/>
      <c r="L1733" s="217"/>
      <c r="M1733" s="217"/>
      <c r="N1733" s="219"/>
      <c r="O1733" s="276"/>
      <c r="P1733" s="258" t="str">
        <f>IFERROR(VLOOKUP(O1733,BASE!A:E,2,0),"")</f>
        <v/>
      </c>
      <c r="Q1733" s="258"/>
      <c r="R1733" s="244">
        <v>1</v>
      </c>
      <c r="S1733" s="258" t="str">
        <f>IFERROR(VLOOKUP(A1733,'PC - DES'!A:J,6,0),"")</f>
        <v/>
      </c>
      <c r="T1733" s="259" t="str">
        <f t="shared" si="77"/>
        <v/>
      </c>
      <c r="U1733" s="259"/>
      <c r="V1733" s="259"/>
      <c r="W1733" s="259"/>
      <c r="X1733" s="259"/>
      <c r="Y1733" s="259"/>
      <c r="Z1733" s="259"/>
      <c r="AA1733" s="259"/>
      <c r="AB1733" s="259"/>
      <c r="AC1733" s="259"/>
      <c r="AD1733" s="259"/>
      <c r="AE1733" s="259"/>
      <c r="AF1733" s="259"/>
      <c r="AG1733" s="259"/>
    </row>
    <row r="1734" spans="1:33" ht="20.25">
      <c r="A1734" s="277"/>
      <c r="B1734" s="278" t="s">
        <v>40694</v>
      </c>
      <c r="C1734" s="279">
        <f>SUM(K1732)</f>
        <v>48.65</v>
      </c>
      <c r="D1734" s="280" t="str">
        <f>VLOOKUP(O1730,BASE!A:E,4,)</f>
        <v>M</v>
      </c>
      <c r="E1734" s="281"/>
      <c r="F1734" s="283"/>
      <c r="G1734" s="281"/>
      <c r="H1734" s="283"/>
      <c r="I1734" s="284"/>
      <c r="J1734" s="283"/>
      <c r="K1734" s="283"/>
      <c r="L1734" s="283"/>
      <c r="M1734" s="283"/>
      <c r="N1734" s="285"/>
      <c r="O1734" s="276"/>
      <c r="P1734" s="258" t="str">
        <f>IFERROR(VLOOKUP(O1734,BASE!A:E,2,0),"")</f>
        <v/>
      </c>
      <c r="R1734" s="244">
        <v>1</v>
      </c>
      <c r="S1734" s="258" t="str">
        <f>IFERROR(VLOOKUP(A1734,'PC - DES'!A:J,6,0),"")</f>
        <v/>
      </c>
      <c r="T1734" s="259" t="str">
        <f t="shared" si="77"/>
        <v/>
      </c>
      <c r="U1734" s="251"/>
      <c r="V1734" s="251"/>
      <c r="W1734" s="251"/>
      <c r="X1734" s="251"/>
      <c r="Y1734" s="251"/>
      <c r="Z1734" s="251"/>
      <c r="AA1734" s="251"/>
      <c r="AB1734" s="251"/>
      <c r="AC1734" s="251"/>
      <c r="AD1734" s="251"/>
      <c r="AE1734" s="251"/>
      <c r="AF1734" s="251"/>
      <c r="AG1734" s="251"/>
    </row>
    <row r="1735" spans="1:33" ht="20.25">
      <c r="A1735" s="215"/>
      <c r="B1735" s="217"/>
      <c r="C1735" s="217"/>
      <c r="D1735" s="217"/>
      <c r="E1735" s="217"/>
      <c r="F1735" s="217"/>
      <c r="G1735" s="217"/>
      <c r="H1735" s="217"/>
      <c r="I1735" s="218"/>
      <c r="J1735" s="217"/>
      <c r="K1735" s="217"/>
      <c r="L1735" s="217"/>
      <c r="M1735" s="217"/>
      <c r="N1735" s="219"/>
      <c r="P1735" s="258" t="str">
        <f>IFERROR(VLOOKUP(O1735,BASE!A:E,2,0),"")</f>
        <v/>
      </c>
      <c r="Q1735" s="258"/>
      <c r="R1735" s="244">
        <v>1</v>
      </c>
      <c r="S1735" s="258" t="str">
        <f>IFERROR(VLOOKUP(A1735,'PC - DES'!A:J,6,0),"")</f>
        <v/>
      </c>
      <c r="T1735" s="259" t="str">
        <f t="shared" si="77"/>
        <v/>
      </c>
    </row>
    <row r="1736" spans="1:33" ht="20.25">
      <c r="A1736" s="252" t="s">
        <v>7987</v>
      </c>
      <c r="B1736" s="253" t="str">
        <f>IFERROR(VLOOKUP(O1736,BASE!A:E,3,0),"")</f>
        <v>CABO ELETRÔNICO CATEGORIA 6, INSTALADO EM EDIFICAÇÃO INSTITUCIONAL - FORNECIMENTO E INSTALAÇÃO. AF_11/2019</v>
      </c>
      <c r="C1736" s="304"/>
      <c r="D1736" s="304"/>
      <c r="E1736" s="304"/>
      <c r="F1736" s="304"/>
      <c r="G1736" s="304"/>
      <c r="H1736" s="304"/>
      <c r="I1736" s="305"/>
      <c r="J1736" s="304"/>
      <c r="K1736" s="304"/>
      <c r="L1736" s="304"/>
      <c r="M1736" s="304"/>
      <c r="N1736" s="298"/>
      <c r="O1736" s="306">
        <v>98297</v>
      </c>
      <c r="P1736" s="258" t="str">
        <f>IFERROR(VLOOKUP(O1736,BASE!A:E,2,0),"")</f>
        <v>SINAPI</v>
      </c>
      <c r="Q1736" s="258">
        <f>IFERROR(C1740,"")</f>
        <v>656.94</v>
      </c>
      <c r="R1736" s="244">
        <v>1</v>
      </c>
      <c r="S1736" s="258">
        <f>IFERROR(VLOOKUP(A1736,'PC - DES'!A:J,6,0),"")</f>
        <v>656.94</v>
      </c>
      <c r="T1736" s="259" t="b">
        <f t="shared" si="77"/>
        <v>1</v>
      </c>
      <c r="U1736" s="259"/>
      <c r="V1736" s="259"/>
      <c r="W1736" s="259"/>
      <c r="X1736" s="259"/>
      <c r="Y1736" s="259"/>
      <c r="Z1736" s="259"/>
      <c r="AA1736" s="259"/>
      <c r="AB1736" s="259"/>
      <c r="AC1736" s="259"/>
      <c r="AD1736" s="259"/>
      <c r="AE1736" s="259"/>
      <c r="AF1736" s="259"/>
      <c r="AG1736" s="259"/>
    </row>
    <row r="1737" spans="1:33" ht="20.25">
      <c r="A1737" s="260"/>
      <c r="B1737" s="261" t="s">
        <v>2</v>
      </c>
      <c r="C1737" s="262" t="s">
        <v>294</v>
      </c>
      <c r="D1737" s="263"/>
      <c r="E1737" s="263" t="s">
        <v>15</v>
      </c>
      <c r="F1737" s="263"/>
      <c r="G1737" s="262" t="s">
        <v>19</v>
      </c>
      <c r="H1737" s="263"/>
      <c r="I1737" s="264" t="s">
        <v>51</v>
      </c>
      <c r="J1737" s="263"/>
      <c r="K1737" s="263" t="s">
        <v>8028</v>
      </c>
      <c r="L1737" s="217"/>
      <c r="M1737" s="217"/>
      <c r="N1737" s="219"/>
      <c r="O1737" s="276"/>
      <c r="P1737" s="258" t="str">
        <f>IFERROR(VLOOKUP(O1737,BASE!A:E,2,0),"")</f>
        <v/>
      </c>
      <c r="Q1737" s="258"/>
      <c r="R1737" s="244">
        <v>1</v>
      </c>
      <c r="S1737" s="258" t="str">
        <f>IFERROR(VLOOKUP(A1737,'PC - DES'!A:J,6,0),"")</f>
        <v/>
      </c>
      <c r="T1737" s="259" t="str">
        <f t="shared" si="77"/>
        <v/>
      </c>
      <c r="U1737" s="259"/>
      <c r="V1737" s="259"/>
      <c r="W1737" s="259"/>
      <c r="X1737" s="259"/>
      <c r="Y1737" s="259"/>
      <c r="Z1737" s="259"/>
      <c r="AA1737" s="259"/>
      <c r="AB1737" s="259"/>
      <c r="AC1737" s="259"/>
      <c r="AD1737" s="259"/>
      <c r="AE1737" s="259"/>
      <c r="AF1737" s="259"/>
      <c r="AG1737" s="259"/>
    </row>
    <row r="1738" spans="1:33" ht="20.25">
      <c r="A1738" s="260"/>
      <c r="B1738" s="217" t="s">
        <v>40759</v>
      </c>
      <c r="C1738" s="294">
        <v>656.94</v>
      </c>
      <c r="D1738" s="339"/>
      <c r="E1738" s="339"/>
      <c r="F1738" s="339"/>
      <c r="G1738" s="294"/>
      <c r="H1738" s="339"/>
      <c r="I1738" s="325"/>
      <c r="J1738" s="339"/>
      <c r="K1738" s="325">
        <f>C1738</f>
        <v>656.94</v>
      </c>
      <c r="L1738" s="217"/>
      <c r="M1738" s="217"/>
      <c r="N1738" s="219"/>
      <c r="O1738" s="276"/>
      <c r="P1738" s="258" t="str">
        <f>IFERROR(VLOOKUP(O1738,BASE!A:E,2,0),"")</f>
        <v/>
      </c>
      <c r="Q1738" s="258"/>
      <c r="R1738" s="244">
        <v>1</v>
      </c>
      <c r="S1738" s="258" t="str">
        <f>IFERROR(VLOOKUP(A1738,'PC - DES'!A:J,6,0),"")</f>
        <v/>
      </c>
      <c r="T1738" s="259" t="str">
        <f t="shared" si="77"/>
        <v/>
      </c>
      <c r="U1738" s="259"/>
      <c r="V1738" s="259"/>
      <c r="W1738" s="259"/>
      <c r="X1738" s="259"/>
      <c r="Y1738" s="259"/>
      <c r="Z1738" s="259"/>
      <c r="AA1738" s="259"/>
      <c r="AB1738" s="259"/>
      <c r="AC1738" s="259"/>
      <c r="AD1738" s="259"/>
      <c r="AE1738" s="259"/>
      <c r="AF1738" s="259"/>
      <c r="AG1738" s="259"/>
    </row>
    <row r="1739" spans="1:33" ht="20.25">
      <c r="A1739" s="260"/>
      <c r="B1739" s="217"/>
      <c r="C1739" s="287"/>
      <c r="D1739" s="217"/>
      <c r="E1739" s="287"/>
      <c r="F1739" s="217"/>
      <c r="G1739" s="337"/>
      <c r="H1739" s="217"/>
      <c r="I1739" s="218"/>
      <c r="J1739" s="217"/>
      <c r="K1739" s="217"/>
      <c r="L1739" s="217"/>
      <c r="M1739" s="217"/>
      <c r="N1739" s="219"/>
      <c r="O1739" s="276"/>
      <c r="P1739" s="258" t="str">
        <f>IFERROR(VLOOKUP(O1739,BASE!A:E,2,0),"")</f>
        <v/>
      </c>
      <c r="Q1739" s="258"/>
      <c r="R1739" s="244">
        <v>1</v>
      </c>
      <c r="S1739" s="258" t="str">
        <f>IFERROR(VLOOKUP(A1739,'PC - DES'!A:J,6,0),"")</f>
        <v/>
      </c>
      <c r="T1739" s="259" t="str">
        <f t="shared" si="77"/>
        <v/>
      </c>
      <c r="U1739" s="259"/>
      <c r="V1739" s="259"/>
      <c r="W1739" s="259"/>
      <c r="X1739" s="259"/>
      <c r="Y1739" s="259"/>
      <c r="Z1739" s="259"/>
      <c r="AA1739" s="259"/>
      <c r="AB1739" s="259"/>
      <c r="AC1739" s="259"/>
      <c r="AD1739" s="259"/>
      <c r="AE1739" s="259"/>
      <c r="AF1739" s="259"/>
      <c r="AG1739" s="259"/>
    </row>
    <row r="1740" spans="1:33" ht="20.25">
      <c r="A1740" s="277"/>
      <c r="B1740" s="278" t="s">
        <v>40694</v>
      </c>
      <c r="C1740" s="279">
        <f>SUM(K1738)</f>
        <v>656.94</v>
      </c>
      <c r="D1740" s="280" t="str">
        <f>VLOOKUP(O1736,BASE!A:E,4,)</f>
        <v>M</v>
      </c>
      <c r="E1740" s="281"/>
      <c r="F1740" s="283"/>
      <c r="G1740" s="281"/>
      <c r="H1740" s="283"/>
      <c r="I1740" s="284"/>
      <c r="J1740" s="283"/>
      <c r="K1740" s="283"/>
      <c r="L1740" s="283"/>
      <c r="M1740" s="283"/>
      <c r="N1740" s="285"/>
      <c r="O1740" s="276"/>
      <c r="P1740" s="258" t="str">
        <f>IFERROR(VLOOKUP(O1740,BASE!A:E,2,0),"")</f>
        <v/>
      </c>
      <c r="Q1740" s="258"/>
      <c r="R1740" s="244">
        <v>1</v>
      </c>
      <c r="S1740" s="258" t="str">
        <f>IFERROR(VLOOKUP(A1740,'PC - DES'!A:J,6,0),"")</f>
        <v/>
      </c>
      <c r="T1740" s="259" t="str">
        <f t="shared" si="77"/>
        <v/>
      </c>
      <c r="U1740" s="251"/>
      <c r="V1740" s="251"/>
      <c r="W1740" s="251"/>
      <c r="X1740" s="251"/>
      <c r="Y1740" s="251"/>
      <c r="Z1740" s="251"/>
      <c r="AA1740" s="251"/>
      <c r="AB1740" s="251"/>
      <c r="AC1740" s="251"/>
      <c r="AD1740" s="251"/>
      <c r="AE1740" s="251"/>
      <c r="AF1740" s="251"/>
      <c r="AG1740" s="251"/>
    </row>
    <row r="1741" spans="1:33" ht="20.25">
      <c r="A1741" s="215"/>
      <c r="B1741" s="217"/>
      <c r="C1741" s="217"/>
      <c r="D1741" s="217"/>
      <c r="E1741" s="217"/>
      <c r="F1741" s="217"/>
      <c r="G1741" s="217"/>
      <c r="H1741" s="217"/>
      <c r="I1741" s="218"/>
      <c r="J1741" s="217"/>
      <c r="K1741" s="217"/>
      <c r="L1741" s="217"/>
      <c r="M1741" s="217"/>
      <c r="N1741" s="219"/>
      <c r="P1741" s="258" t="str">
        <f>IFERROR(VLOOKUP(O1741,BASE!A:E,2,0),"")</f>
        <v/>
      </c>
      <c r="Q1741" s="258"/>
      <c r="R1741" s="244">
        <v>1</v>
      </c>
      <c r="S1741" s="258" t="str">
        <f>IFERROR(VLOOKUP(A1741,'PC - DES'!A:J,6,0),"")</f>
        <v/>
      </c>
      <c r="T1741" s="259" t="str">
        <f t="shared" si="77"/>
        <v/>
      </c>
    </row>
    <row r="1742" spans="1:33" ht="20.25">
      <c r="A1742" s="252" t="s">
        <v>7988</v>
      </c>
      <c r="B1742" s="253" t="str">
        <f>IFERROR(VLOOKUP(O1742,BASE!A:E,3,0),"")</f>
        <v>CABO COAXIAL RG6 95% - FORNECIMENTO E INSTALAÇÃO. AF_11/2019</v>
      </c>
      <c r="C1742" s="304"/>
      <c r="D1742" s="304"/>
      <c r="E1742" s="304"/>
      <c r="F1742" s="304"/>
      <c r="G1742" s="304"/>
      <c r="H1742" s="304"/>
      <c r="I1742" s="305"/>
      <c r="J1742" s="304"/>
      <c r="K1742" s="304"/>
      <c r="L1742" s="304"/>
      <c r="M1742" s="304"/>
      <c r="N1742" s="298"/>
      <c r="O1742" s="306">
        <v>98300</v>
      </c>
      <c r="P1742" s="258" t="str">
        <f>IFERROR(VLOOKUP(O1742,BASE!A:E,2,0),"")</f>
        <v>SINAPI</v>
      </c>
      <c r="Q1742" s="258">
        <f>IFERROR(C1746,"")</f>
        <v>116.82</v>
      </c>
      <c r="R1742" s="244">
        <v>1</v>
      </c>
      <c r="S1742" s="258">
        <f>IFERROR(VLOOKUP(A1742,'PC - DES'!A:J,6,0),"")</f>
        <v>116.82</v>
      </c>
      <c r="T1742" s="259" t="b">
        <f t="shared" si="77"/>
        <v>1</v>
      </c>
      <c r="U1742" s="259"/>
      <c r="V1742" s="259"/>
      <c r="W1742" s="259"/>
      <c r="X1742" s="259"/>
      <c r="Y1742" s="259"/>
      <c r="Z1742" s="259"/>
      <c r="AA1742" s="259"/>
      <c r="AB1742" s="259"/>
      <c r="AC1742" s="259"/>
      <c r="AD1742" s="259"/>
      <c r="AE1742" s="259"/>
      <c r="AF1742" s="259"/>
      <c r="AG1742" s="259"/>
    </row>
    <row r="1743" spans="1:33" ht="20.25">
      <c r="A1743" s="260"/>
      <c r="B1743" s="261" t="s">
        <v>2</v>
      </c>
      <c r="C1743" s="262" t="s">
        <v>294</v>
      </c>
      <c r="D1743" s="263"/>
      <c r="E1743" s="263" t="s">
        <v>15</v>
      </c>
      <c r="F1743" s="263"/>
      <c r="G1743" s="262" t="s">
        <v>19</v>
      </c>
      <c r="H1743" s="263"/>
      <c r="I1743" s="264" t="s">
        <v>51</v>
      </c>
      <c r="J1743" s="263"/>
      <c r="K1743" s="263" t="s">
        <v>8028</v>
      </c>
      <c r="L1743" s="217"/>
      <c r="M1743" s="217"/>
      <c r="N1743" s="219"/>
      <c r="O1743" s="276"/>
      <c r="P1743" s="258" t="str">
        <f>IFERROR(VLOOKUP(O1743,BASE!A:E,2,0),"")</f>
        <v/>
      </c>
      <c r="Q1743" s="258"/>
      <c r="R1743" s="244">
        <v>1</v>
      </c>
      <c r="S1743" s="258" t="str">
        <f>IFERROR(VLOOKUP(A1743,'PC - DES'!A:J,6,0),"")</f>
        <v/>
      </c>
      <c r="T1743" s="259" t="str">
        <f t="shared" si="77"/>
        <v/>
      </c>
      <c r="U1743" s="259"/>
      <c r="V1743" s="259"/>
      <c r="W1743" s="259"/>
      <c r="X1743" s="259"/>
      <c r="Y1743" s="259"/>
      <c r="Z1743" s="259"/>
      <c r="AA1743" s="259"/>
      <c r="AB1743" s="259"/>
      <c r="AC1743" s="259"/>
      <c r="AD1743" s="259"/>
      <c r="AE1743" s="259"/>
      <c r="AF1743" s="259"/>
      <c r="AG1743" s="259"/>
    </row>
    <row r="1744" spans="1:33" ht="20.25">
      <c r="A1744" s="260"/>
      <c r="B1744" s="217" t="s">
        <v>40759</v>
      </c>
      <c r="C1744" s="294">
        <v>116.82</v>
      </c>
      <c r="D1744" s="339"/>
      <c r="E1744" s="339"/>
      <c r="F1744" s="339"/>
      <c r="G1744" s="294"/>
      <c r="H1744" s="339"/>
      <c r="I1744" s="325"/>
      <c r="J1744" s="339"/>
      <c r="K1744" s="325">
        <f>C1744</f>
        <v>116.82</v>
      </c>
      <c r="L1744" s="217"/>
      <c r="M1744" s="217"/>
      <c r="N1744" s="219"/>
      <c r="O1744" s="276"/>
      <c r="P1744" s="258" t="str">
        <f>IFERROR(VLOOKUP(O1744,BASE!A:E,2,0),"")</f>
        <v/>
      </c>
      <c r="Q1744" s="258"/>
      <c r="R1744" s="244">
        <v>1</v>
      </c>
      <c r="S1744" s="258" t="str">
        <f>IFERROR(VLOOKUP(A1744,'PC - DES'!A:J,6,0),"")</f>
        <v/>
      </c>
      <c r="T1744" s="259" t="str">
        <f t="shared" si="77"/>
        <v/>
      </c>
      <c r="U1744" s="259"/>
      <c r="V1744" s="259"/>
      <c r="W1744" s="259"/>
      <c r="X1744" s="259"/>
      <c r="Y1744" s="259"/>
      <c r="Z1744" s="259"/>
      <c r="AA1744" s="259"/>
      <c r="AB1744" s="259"/>
      <c r="AC1744" s="259"/>
      <c r="AD1744" s="259"/>
      <c r="AE1744" s="259"/>
      <c r="AF1744" s="259"/>
      <c r="AG1744" s="259"/>
    </row>
    <row r="1745" spans="1:33" ht="20.25">
      <c r="A1745" s="260"/>
      <c r="B1745" s="217"/>
      <c r="C1745" s="287"/>
      <c r="D1745" s="217"/>
      <c r="E1745" s="287"/>
      <c r="F1745" s="217"/>
      <c r="G1745" s="337"/>
      <c r="H1745" s="217"/>
      <c r="I1745" s="218"/>
      <c r="J1745" s="217"/>
      <c r="K1745" s="217"/>
      <c r="L1745" s="217"/>
      <c r="M1745" s="217"/>
      <c r="N1745" s="219"/>
      <c r="O1745" s="276"/>
      <c r="P1745" s="258" t="str">
        <f>IFERROR(VLOOKUP(O1745,BASE!A:E,2,0),"")</f>
        <v/>
      </c>
      <c r="Q1745" s="258"/>
      <c r="R1745" s="244">
        <v>1</v>
      </c>
      <c r="S1745" s="258" t="str">
        <f>IFERROR(VLOOKUP(A1745,'PC - DES'!A:J,6,0),"")</f>
        <v/>
      </c>
      <c r="T1745" s="259" t="str">
        <f t="shared" si="77"/>
        <v/>
      </c>
      <c r="U1745" s="259"/>
      <c r="V1745" s="259"/>
      <c r="W1745" s="259"/>
      <c r="X1745" s="259"/>
      <c r="Y1745" s="259"/>
      <c r="Z1745" s="259"/>
      <c r="AA1745" s="259"/>
      <c r="AB1745" s="259"/>
      <c r="AC1745" s="259"/>
      <c r="AD1745" s="259"/>
      <c r="AE1745" s="259"/>
      <c r="AF1745" s="259"/>
      <c r="AG1745" s="259"/>
    </row>
    <row r="1746" spans="1:33" ht="20.25">
      <c r="A1746" s="277"/>
      <c r="B1746" s="278" t="s">
        <v>40694</v>
      </c>
      <c r="C1746" s="279">
        <f>SUM(K1744)</f>
        <v>116.82</v>
      </c>
      <c r="D1746" s="280" t="str">
        <f>VLOOKUP(O1742,BASE!A:E,4,)</f>
        <v>M</v>
      </c>
      <c r="E1746" s="281"/>
      <c r="F1746" s="283"/>
      <c r="G1746" s="281"/>
      <c r="H1746" s="283"/>
      <c r="I1746" s="284"/>
      <c r="J1746" s="283"/>
      <c r="K1746" s="283"/>
      <c r="L1746" s="283"/>
      <c r="M1746" s="283"/>
      <c r="N1746" s="285"/>
      <c r="O1746" s="276"/>
      <c r="P1746" s="258" t="str">
        <f>IFERROR(VLOOKUP(O1746,BASE!A:E,2,0),"")</f>
        <v/>
      </c>
      <c r="Q1746" s="258"/>
      <c r="R1746" s="244">
        <v>1</v>
      </c>
      <c r="S1746" s="258" t="str">
        <f>IFERROR(VLOOKUP(A1746,'PC - DES'!A:J,6,0),"")</f>
        <v/>
      </c>
      <c r="T1746" s="259" t="str">
        <f t="shared" ref="T1746:T1839" si="78">IF(A1746&lt;&gt;"",S1746=Q1746,"")</f>
        <v/>
      </c>
      <c r="U1746" s="251"/>
      <c r="V1746" s="251"/>
      <c r="W1746" s="251"/>
      <c r="X1746" s="251"/>
      <c r="Y1746" s="251"/>
      <c r="Z1746" s="251"/>
      <c r="AA1746" s="251"/>
      <c r="AB1746" s="251"/>
      <c r="AC1746" s="251"/>
      <c r="AD1746" s="251"/>
      <c r="AE1746" s="251"/>
      <c r="AF1746" s="251"/>
      <c r="AG1746" s="251"/>
    </row>
    <row r="1747" spans="1:33" ht="20.25">
      <c r="A1747" s="215"/>
      <c r="B1747" s="217"/>
      <c r="C1747" s="217"/>
      <c r="D1747" s="217"/>
      <c r="E1747" s="217"/>
      <c r="F1747" s="217"/>
      <c r="G1747" s="217"/>
      <c r="H1747" s="217"/>
      <c r="I1747" s="218"/>
      <c r="J1747" s="217"/>
      <c r="K1747" s="217"/>
      <c r="L1747" s="217"/>
      <c r="M1747" s="217"/>
      <c r="N1747" s="219"/>
      <c r="P1747" s="258" t="str">
        <f>IFERROR(VLOOKUP(O1747,BASE!A:E,2,0),"")</f>
        <v/>
      </c>
      <c r="Q1747" s="258"/>
      <c r="R1747" s="244">
        <v>1</v>
      </c>
      <c r="S1747" s="258" t="str">
        <f>IFERROR(VLOOKUP(A1747,'PC - DES'!A:J,6,0),"")</f>
        <v/>
      </c>
      <c r="T1747" s="259" t="str">
        <f t="shared" si="78"/>
        <v/>
      </c>
    </row>
    <row r="1748" spans="1:33" ht="20.25">
      <c r="A1748" s="252" t="s">
        <v>7989</v>
      </c>
      <c r="B1748" s="253" t="str">
        <f>IFERROR(VLOOKUP(O1748,BASE!A:E,3,0),"")</f>
        <v>CURVA 90 GRAUS PARA ELETRODUTO, PVC, ROSCÁVEL, DN 25 MM (3/4"), PARA CIRCUITOS TERMINAIS, INSTALADA EM LAJE - FORNECIMENTO E INSTALAÇÃO. AF_03/2023</v>
      </c>
      <c r="C1748" s="304"/>
      <c r="D1748" s="304"/>
      <c r="E1748" s="304"/>
      <c r="F1748" s="304"/>
      <c r="G1748" s="304"/>
      <c r="H1748" s="304"/>
      <c r="I1748" s="305"/>
      <c r="J1748" s="304"/>
      <c r="K1748" s="304"/>
      <c r="L1748" s="304"/>
      <c r="M1748" s="304"/>
      <c r="N1748" s="298"/>
      <c r="O1748" s="306">
        <v>91902</v>
      </c>
      <c r="P1748" s="258" t="str">
        <f>IFERROR(VLOOKUP(O1748,BASE!A:E,2,0),"")</f>
        <v>SINAPI</v>
      </c>
      <c r="Q1748" s="258">
        <f>IFERROR(C1752,"")</f>
        <v>46</v>
      </c>
      <c r="R1748" s="244">
        <v>1</v>
      </c>
      <c r="S1748" s="258">
        <f>IFERROR(VLOOKUP(A1748,'PC - DES'!A:J,6,0),"")</f>
        <v>46</v>
      </c>
      <c r="T1748" s="259" t="b">
        <f t="shared" si="78"/>
        <v>1</v>
      </c>
      <c r="U1748" s="259"/>
      <c r="V1748" s="259"/>
      <c r="W1748" s="259"/>
      <c r="X1748" s="259"/>
      <c r="Y1748" s="259"/>
      <c r="Z1748" s="259"/>
      <c r="AA1748" s="259"/>
      <c r="AB1748" s="259"/>
      <c r="AC1748" s="259"/>
      <c r="AD1748" s="259"/>
      <c r="AE1748" s="259"/>
      <c r="AF1748" s="259"/>
      <c r="AG1748" s="259"/>
    </row>
    <row r="1749" spans="1:33" ht="20.25">
      <c r="A1749" s="260"/>
      <c r="B1749" s="261" t="s">
        <v>2</v>
      </c>
      <c r="C1749" s="262" t="s">
        <v>294</v>
      </c>
      <c r="D1749" s="263"/>
      <c r="E1749" s="263" t="s">
        <v>15</v>
      </c>
      <c r="F1749" s="263"/>
      <c r="G1749" s="262" t="s">
        <v>19</v>
      </c>
      <c r="H1749" s="263"/>
      <c r="I1749" s="264" t="s">
        <v>51</v>
      </c>
      <c r="J1749" s="263"/>
      <c r="K1749" s="263" t="s">
        <v>8028</v>
      </c>
      <c r="L1749" s="217"/>
      <c r="M1749" s="217"/>
      <c r="N1749" s="219"/>
      <c r="O1749" s="276"/>
      <c r="P1749" s="258" t="str">
        <f>IFERROR(VLOOKUP(O1749,BASE!A:E,2,0),"")</f>
        <v/>
      </c>
      <c r="Q1749" s="258"/>
      <c r="R1749" s="244">
        <v>1</v>
      </c>
      <c r="S1749" s="258" t="str">
        <f>IFERROR(VLOOKUP(A1749,'PC - DES'!A:J,6,0),"")</f>
        <v/>
      </c>
      <c r="T1749" s="259" t="str">
        <f t="shared" si="78"/>
        <v/>
      </c>
      <c r="U1749" s="259"/>
      <c r="V1749" s="259"/>
      <c r="W1749" s="259"/>
      <c r="X1749" s="259"/>
      <c r="Y1749" s="259"/>
      <c r="Z1749" s="259"/>
      <c r="AA1749" s="259"/>
      <c r="AB1749" s="259"/>
      <c r="AC1749" s="259"/>
      <c r="AD1749" s="259"/>
      <c r="AE1749" s="259"/>
      <c r="AF1749" s="259"/>
      <c r="AG1749" s="259"/>
    </row>
    <row r="1750" spans="1:33" ht="20.25">
      <c r="A1750" s="260"/>
      <c r="B1750" s="217" t="s">
        <v>40759</v>
      </c>
      <c r="C1750" s="294"/>
      <c r="D1750" s="339"/>
      <c r="E1750" s="339"/>
      <c r="F1750" s="339"/>
      <c r="G1750" s="294">
        <v>46</v>
      </c>
      <c r="H1750" s="339"/>
      <c r="I1750" s="325"/>
      <c r="J1750" s="339"/>
      <c r="K1750" s="294">
        <f>G1750</f>
        <v>46</v>
      </c>
      <c r="L1750" s="217"/>
      <c r="M1750" s="217"/>
      <c r="N1750" s="219"/>
      <c r="O1750" s="276"/>
      <c r="P1750" s="258" t="str">
        <f>IFERROR(VLOOKUP(O1750,BASE!A:E,2,0),"")</f>
        <v/>
      </c>
      <c r="Q1750" s="258"/>
      <c r="R1750" s="244">
        <v>1</v>
      </c>
      <c r="S1750" s="258" t="str">
        <f>IFERROR(VLOOKUP(A1750,'PC - DES'!A:J,6,0),"")</f>
        <v/>
      </c>
      <c r="T1750" s="259" t="str">
        <f t="shared" si="78"/>
        <v/>
      </c>
      <c r="U1750" s="259"/>
      <c r="V1750" s="259"/>
      <c r="W1750" s="259"/>
      <c r="X1750" s="259"/>
      <c r="Y1750" s="259"/>
      <c r="Z1750" s="259"/>
      <c r="AA1750" s="259"/>
      <c r="AB1750" s="259"/>
      <c r="AC1750" s="259"/>
      <c r="AD1750" s="259"/>
      <c r="AE1750" s="259"/>
      <c r="AF1750" s="259"/>
      <c r="AG1750" s="259"/>
    </row>
    <row r="1751" spans="1:33" ht="20.25">
      <c r="A1751" s="260"/>
      <c r="B1751" s="217"/>
      <c r="C1751" s="287"/>
      <c r="D1751" s="217"/>
      <c r="E1751" s="287"/>
      <c r="F1751" s="217"/>
      <c r="G1751" s="337"/>
      <c r="H1751" s="217"/>
      <c r="I1751" s="218"/>
      <c r="J1751" s="217"/>
      <c r="K1751" s="217"/>
      <c r="L1751" s="217"/>
      <c r="M1751" s="217"/>
      <c r="N1751" s="219"/>
      <c r="O1751" s="276"/>
      <c r="P1751" s="258" t="str">
        <f>IFERROR(VLOOKUP(O1751,BASE!A:E,2,0),"")</f>
        <v/>
      </c>
      <c r="Q1751" s="258"/>
      <c r="R1751" s="244">
        <v>1</v>
      </c>
      <c r="S1751" s="258" t="str">
        <f>IFERROR(VLOOKUP(A1751,'PC - DES'!A:J,6,0),"")</f>
        <v/>
      </c>
      <c r="T1751" s="259" t="str">
        <f t="shared" si="78"/>
        <v/>
      </c>
      <c r="U1751" s="259"/>
      <c r="V1751" s="259"/>
      <c r="W1751" s="259"/>
      <c r="X1751" s="259"/>
      <c r="Y1751" s="259"/>
      <c r="Z1751" s="259"/>
      <c r="AA1751" s="259"/>
      <c r="AB1751" s="259"/>
      <c r="AC1751" s="259"/>
      <c r="AD1751" s="259"/>
      <c r="AE1751" s="259"/>
      <c r="AF1751" s="259"/>
      <c r="AG1751" s="259"/>
    </row>
    <row r="1752" spans="1:33" ht="20.25">
      <c r="A1752" s="277"/>
      <c r="B1752" s="278" t="s">
        <v>40694</v>
      </c>
      <c r="C1752" s="279">
        <f>SUM(K1750)</f>
        <v>46</v>
      </c>
      <c r="D1752" s="280" t="str">
        <f>VLOOKUP(O1748,BASE!A:E,4,)</f>
        <v>UN</v>
      </c>
      <c r="E1752" s="281"/>
      <c r="F1752" s="283"/>
      <c r="G1752" s="281"/>
      <c r="H1752" s="283"/>
      <c r="I1752" s="284"/>
      <c r="J1752" s="283"/>
      <c r="K1752" s="283"/>
      <c r="L1752" s="283"/>
      <c r="M1752" s="283"/>
      <c r="N1752" s="285"/>
      <c r="O1752" s="276"/>
      <c r="P1752" s="258" t="str">
        <f>IFERROR(VLOOKUP(O1752,BASE!A:E,2,0),"")</f>
        <v/>
      </c>
      <c r="Q1752" s="258"/>
      <c r="R1752" s="244">
        <v>1</v>
      </c>
      <c r="S1752" s="258" t="str">
        <f>IFERROR(VLOOKUP(A1752,'PC - DES'!A:J,6,0),"")</f>
        <v/>
      </c>
      <c r="T1752" s="259" t="str">
        <f t="shared" si="78"/>
        <v/>
      </c>
      <c r="U1752" s="251"/>
      <c r="V1752" s="251"/>
      <c r="W1752" s="251"/>
      <c r="X1752" s="251"/>
      <c r="Y1752" s="251"/>
      <c r="Z1752" s="251"/>
      <c r="AA1752" s="251"/>
      <c r="AB1752" s="251"/>
      <c r="AC1752" s="251"/>
      <c r="AD1752" s="251"/>
      <c r="AE1752" s="251"/>
      <c r="AF1752" s="251"/>
      <c r="AG1752" s="251"/>
    </row>
    <row r="1753" spans="1:33" ht="20.25">
      <c r="A1753" s="215"/>
      <c r="B1753" s="217"/>
      <c r="C1753" s="217"/>
      <c r="D1753" s="217"/>
      <c r="E1753" s="217"/>
      <c r="F1753" s="217"/>
      <c r="G1753" s="217"/>
      <c r="H1753" s="217"/>
      <c r="I1753" s="218"/>
      <c r="J1753" s="217"/>
      <c r="K1753" s="217"/>
      <c r="L1753" s="217"/>
      <c r="M1753" s="217"/>
      <c r="N1753" s="219"/>
      <c r="P1753" s="258" t="str">
        <f>IFERROR(VLOOKUP(O1753,BASE!A:E,2,0),"")</f>
        <v/>
      </c>
      <c r="Q1753" s="258"/>
      <c r="R1753" s="244">
        <v>1</v>
      </c>
      <c r="S1753" s="258" t="str">
        <f>IFERROR(VLOOKUP(A1753,'PC - DES'!A:J,6,0),"")</f>
        <v/>
      </c>
      <c r="T1753" s="259" t="str">
        <f t="shared" si="78"/>
        <v/>
      </c>
    </row>
    <row r="1754" spans="1:33" ht="20.25">
      <c r="A1754" s="252" t="s">
        <v>7990</v>
      </c>
      <c r="B1754" s="253" t="str">
        <f>IFERROR(VLOOKUP(O1754,BASE!A:E,3,0),"")</f>
        <v>CURVA 90 GRAUS PARA ELETRODUTO, PVC, ROSCÁVEL, DN 40 MM (1 1/4"), PARA CIRCUITOS TERMINAIS, INSTALADA EM LAJE - FORNECIMENTO E INSTALAÇÃO. AF_03/2023</v>
      </c>
      <c r="C1754" s="304"/>
      <c r="D1754" s="304"/>
      <c r="E1754" s="304"/>
      <c r="F1754" s="304"/>
      <c r="G1754" s="304"/>
      <c r="H1754" s="304"/>
      <c r="I1754" s="305"/>
      <c r="J1754" s="304"/>
      <c r="K1754" s="304"/>
      <c r="L1754" s="304"/>
      <c r="M1754" s="304"/>
      <c r="N1754" s="298"/>
      <c r="O1754" s="306">
        <v>91908</v>
      </c>
      <c r="P1754" s="258" t="str">
        <f>IFERROR(VLOOKUP(O1754,BASE!A:E,2,0),"")</f>
        <v>SINAPI</v>
      </c>
      <c r="Q1754" s="258">
        <f>IFERROR(C1758,"")</f>
        <v>7</v>
      </c>
      <c r="R1754" s="244">
        <v>1</v>
      </c>
      <c r="S1754" s="258">
        <f>IFERROR(VLOOKUP(A1754,'PC - DES'!A:J,6,0),"")</f>
        <v>7</v>
      </c>
      <c r="T1754" s="259" t="b">
        <f t="shared" ref="T1754:T1759" si="79">IF(A1754&lt;&gt;"",S1754=Q1754,"")</f>
        <v>1</v>
      </c>
      <c r="U1754" s="259"/>
      <c r="V1754" s="259"/>
      <c r="W1754" s="259"/>
      <c r="X1754" s="259"/>
      <c r="Y1754" s="259"/>
      <c r="Z1754" s="259"/>
      <c r="AA1754" s="259"/>
      <c r="AB1754" s="259"/>
      <c r="AC1754" s="259"/>
      <c r="AD1754" s="259"/>
      <c r="AE1754" s="259"/>
      <c r="AF1754" s="259"/>
      <c r="AG1754" s="259"/>
    </row>
    <row r="1755" spans="1:33" ht="20.25">
      <c r="A1755" s="260"/>
      <c r="B1755" s="261" t="s">
        <v>2</v>
      </c>
      <c r="C1755" s="262" t="s">
        <v>14</v>
      </c>
      <c r="D1755" s="263"/>
      <c r="E1755" s="263" t="s">
        <v>15</v>
      </c>
      <c r="F1755" s="263"/>
      <c r="G1755" s="262" t="s">
        <v>19</v>
      </c>
      <c r="H1755" s="263"/>
      <c r="I1755" s="264" t="s">
        <v>51</v>
      </c>
      <c r="J1755" s="263"/>
      <c r="K1755" s="263" t="s">
        <v>8028</v>
      </c>
      <c r="L1755" s="217"/>
      <c r="M1755" s="217"/>
      <c r="N1755" s="219"/>
      <c r="O1755" s="276"/>
      <c r="P1755" s="258" t="str">
        <f>IFERROR(VLOOKUP(O1755,BASE!A:E,2,0),"")</f>
        <v/>
      </c>
      <c r="Q1755" s="258"/>
      <c r="R1755" s="244">
        <v>1</v>
      </c>
      <c r="S1755" s="258" t="str">
        <f>IFERROR(VLOOKUP(A1755,'PC - DES'!A:J,6,0),"")</f>
        <v/>
      </c>
      <c r="T1755" s="259" t="str">
        <f t="shared" si="79"/>
        <v/>
      </c>
      <c r="U1755" s="259"/>
      <c r="V1755" s="259"/>
      <c r="W1755" s="259"/>
      <c r="X1755" s="259"/>
      <c r="Y1755" s="259"/>
      <c r="Z1755" s="259"/>
      <c r="AA1755" s="259"/>
      <c r="AB1755" s="259"/>
      <c r="AC1755" s="259"/>
      <c r="AD1755" s="259"/>
      <c r="AE1755" s="259"/>
      <c r="AF1755" s="259"/>
      <c r="AG1755" s="259"/>
    </row>
    <row r="1756" spans="1:33" ht="20.25">
      <c r="A1756" s="260"/>
      <c r="B1756" s="217" t="s">
        <v>40759</v>
      </c>
      <c r="C1756" s="325"/>
      <c r="D1756" s="339"/>
      <c r="E1756" s="339"/>
      <c r="F1756" s="339"/>
      <c r="G1756" s="294">
        <v>7</v>
      </c>
      <c r="H1756" s="339"/>
      <c r="I1756" s="325"/>
      <c r="J1756" s="339"/>
      <c r="K1756" s="294">
        <f>G1756</f>
        <v>7</v>
      </c>
      <c r="L1756" s="217"/>
      <c r="M1756" s="217"/>
      <c r="N1756" s="219"/>
      <c r="O1756" s="276"/>
      <c r="P1756" s="258" t="str">
        <f>IFERROR(VLOOKUP(O1756,BASE!A:E,2,0),"")</f>
        <v/>
      </c>
      <c r="Q1756" s="258"/>
      <c r="R1756" s="244">
        <v>1</v>
      </c>
      <c r="S1756" s="258" t="str">
        <f>IFERROR(VLOOKUP(A1756,'PC - DES'!A:J,6,0),"")</f>
        <v/>
      </c>
      <c r="T1756" s="259" t="str">
        <f t="shared" si="79"/>
        <v/>
      </c>
      <c r="U1756" s="259"/>
      <c r="V1756" s="259"/>
      <c r="W1756" s="259"/>
      <c r="X1756" s="259"/>
      <c r="Y1756" s="259"/>
      <c r="Z1756" s="259"/>
      <c r="AA1756" s="259"/>
      <c r="AB1756" s="259"/>
      <c r="AC1756" s="259"/>
      <c r="AD1756" s="259"/>
      <c r="AE1756" s="259"/>
      <c r="AF1756" s="259"/>
      <c r="AG1756" s="259"/>
    </row>
    <row r="1757" spans="1:33" ht="20.25">
      <c r="A1757" s="260"/>
      <c r="B1757" s="217"/>
      <c r="C1757" s="325"/>
      <c r="D1757" s="217"/>
      <c r="E1757" s="287"/>
      <c r="F1757" s="217"/>
      <c r="G1757" s="337"/>
      <c r="H1757" s="217"/>
      <c r="I1757" s="218"/>
      <c r="J1757" s="217"/>
      <c r="K1757" s="217"/>
      <c r="L1757" s="217"/>
      <c r="M1757" s="217"/>
      <c r="N1757" s="219"/>
      <c r="O1757" s="276"/>
      <c r="P1757" s="258" t="str">
        <f>IFERROR(VLOOKUP(O1757,BASE!A:E,2,0),"")</f>
        <v/>
      </c>
      <c r="Q1757" s="258"/>
      <c r="R1757" s="244">
        <v>1</v>
      </c>
      <c r="S1757" s="258" t="str">
        <f>IFERROR(VLOOKUP(A1757,'PC - DES'!A:J,6,0),"")</f>
        <v/>
      </c>
      <c r="T1757" s="259" t="str">
        <f t="shared" si="79"/>
        <v/>
      </c>
      <c r="U1757" s="259"/>
      <c r="V1757" s="259"/>
      <c r="W1757" s="259"/>
      <c r="X1757" s="259"/>
      <c r="Y1757" s="259"/>
      <c r="Z1757" s="259"/>
      <c r="AA1757" s="259"/>
      <c r="AB1757" s="259"/>
      <c r="AC1757" s="259"/>
      <c r="AD1757" s="259"/>
      <c r="AE1757" s="259"/>
      <c r="AF1757" s="259"/>
      <c r="AG1757" s="259"/>
    </row>
    <row r="1758" spans="1:33" ht="20.25">
      <c r="A1758" s="277"/>
      <c r="B1758" s="278" t="s">
        <v>40694</v>
      </c>
      <c r="C1758" s="279">
        <f>SUM(K1756)</f>
        <v>7</v>
      </c>
      <c r="D1758" s="280" t="str">
        <f>VLOOKUP(O1754,BASE!A:E,4,)</f>
        <v>UN</v>
      </c>
      <c r="E1758" s="281"/>
      <c r="F1758" s="283"/>
      <c r="G1758" s="281"/>
      <c r="H1758" s="283"/>
      <c r="I1758" s="284"/>
      <c r="J1758" s="283"/>
      <c r="K1758" s="283"/>
      <c r="L1758" s="283"/>
      <c r="M1758" s="283"/>
      <c r="N1758" s="285"/>
      <c r="O1758" s="276"/>
      <c r="P1758" s="258" t="str">
        <f>IFERROR(VLOOKUP(O1758,BASE!A:E,2,0),"")</f>
        <v/>
      </c>
      <c r="R1758" s="244">
        <v>1</v>
      </c>
      <c r="S1758" s="258" t="str">
        <f>IFERROR(VLOOKUP(A1758,'PC - DES'!A:J,6,0),"")</f>
        <v/>
      </c>
      <c r="T1758" s="259" t="str">
        <f t="shared" si="79"/>
        <v/>
      </c>
      <c r="U1758" s="251"/>
      <c r="V1758" s="251"/>
      <c r="W1758" s="251"/>
      <c r="X1758" s="251"/>
      <c r="Y1758" s="251"/>
      <c r="Z1758" s="251"/>
      <c r="AA1758" s="251"/>
      <c r="AB1758" s="251"/>
      <c r="AC1758" s="251"/>
      <c r="AD1758" s="251"/>
      <c r="AE1758" s="251"/>
      <c r="AF1758" s="251"/>
      <c r="AG1758" s="251"/>
    </row>
    <row r="1759" spans="1:33" ht="20.25">
      <c r="A1759" s="215"/>
      <c r="B1759" s="217"/>
      <c r="C1759" s="217"/>
      <c r="D1759" s="217"/>
      <c r="E1759" s="217"/>
      <c r="F1759" s="217"/>
      <c r="G1759" s="217"/>
      <c r="H1759" s="217"/>
      <c r="I1759" s="218"/>
      <c r="J1759" s="217"/>
      <c r="K1759" s="217"/>
      <c r="L1759" s="217"/>
      <c r="M1759" s="217"/>
      <c r="N1759" s="219"/>
      <c r="P1759" s="258" t="str">
        <f>IFERROR(VLOOKUP(O1759,BASE!A:E,2,0),"")</f>
        <v/>
      </c>
      <c r="Q1759" s="258"/>
      <c r="R1759" s="244">
        <v>1</v>
      </c>
      <c r="S1759" s="258" t="str">
        <f>IFERROR(VLOOKUP(A1759,'PC - DES'!A:J,6,0),"")</f>
        <v/>
      </c>
      <c r="T1759" s="259" t="str">
        <f t="shared" si="79"/>
        <v/>
      </c>
    </row>
    <row r="1760" spans="1:33" ht="20.25">
      <c r="A1760" s="252" t="s">
        <v>7991</v>
      </c>
      <c r="B1760" s="253" t="str">
        <f>IFERROR(VLOOKUP(O1760,BASE!A:E,3,0),"")</f>
        <v>LUVA PARA ELETRODUTO, PVC, ROSCÁVEL, DN 40 MM (1 1/4"), PARA CIRCUITOS TERMINAIS, INSTALADA EM FORRO - FORNECIMENTO E INSTALAÇÃO. AF_03/2023</v>
      </c>
      <c r="C1760" s="304"/>
      <c r="D1760" s="304"/>
      <c r="E1760" s="304"/>
      <c r="F1760" s="304"/>
      <c r="G1760" s="304"/>
      <c r="H1760" s="304"/>
      <c r="I1760" s="305"/>
      <c r="J1760" s="304"/>
      <c r="K1760" s="304"/>
      <c r="L1760" s="304"/>
      <c r="M1760" s="304"/>
      <c r="N1760" s="298"/>
      <c r="O1760" s="306">
        <v>91877</v>
      </c>
      <c r="P1760" s="258" t="str">
        <f>IFERROR(VLOOKUP(O1760,BASE!A:E,2,0),"")</f>
        <v>SINAPI</v>
      </c>
      <c r="Q1760" s="258">
        <f>IFERROR(C1764,"")</f>
        <v>92</v>
      </c>
      <c r="R1760" s="244">
        <v>1</v>
      </c>
      <c r="S1760" s="258">
        <f>IFERROR(VLOOKUP(A1760,'PC - DES'!A:J,6,0),"")</f>
        <v>92</v>
      </c>
      <c r="T1760" s="259" t="b">
        <f t="shared" si="78"/>
        <v>1</v>
      </c>
      <c r="U1760" s="259"/>
      <c r="V1760" s="259"/>
      <c r="W1760" s="259"/>
      <c r="X1760" s="259"/>
      <c r="Y1760" s="259"/>
      <c r="Z1760" s="259"/>
      <c r="AA1760" s="259"/>
      <c r="AB1760" s="259"/>
      <c r="AC1760" s="259"/>
      <c r="AD1760" s="259"/>
      <c r="AE1760" s="259"/>
      <c r="AF1760" s="259"/>
      <c r="AG1760" s="259"/>
    </row>
    <row r="1761" spans="1:33" ht="20.25">
      <c r="A1761" s="260"/>
      <c r="B1761" s="261" t="s">
        <v>2</v>
      </c>
      <c r="C1761" s="262" t="s">
        <v>14</v>
      </c>
      <c r="D1761" s="263"/>
      <c r="E1761" s="263" t="s">
        <v>15</v>
      </c>
      <c r="F1761" s="263"/>
      <c r="G1761" s="262" t="s">
        <v>19</v>
      </c>
      <c r="H1761" s="263"/>
      <c r="I1761" s="264" t="s">
        <v>51</v>
      </c>
      <c r="J1761" s="263"/>
      <c r="K1761" s="263" t="s">
        <v>8028</v>
      </c>
      <c r="L1761" s="217"/>
      <c r="M1761" s="217"/>
      <c r="N1761" s="219"/>
      <c r="O1761" s="276"/>
      <c r="P1761" s="258" t="str">
        <f>IFERROR(VLOOKUP(O1761,BASE!A:E,2,0),"")</f>
        <v/>
      </c>
      <c r="Q1761" s="258"/>
      <c r="R1761" s="244">
        <v>1</v>
      </c>
      <c r="S1761" s="258" t="str">
        <f>IFERROR(VLOOKUP(A1761,'PC - DES'!A:J,6,0),"")</f>
        <v/>
      </c>
      <c r="T1761" s="259" t="str">
        <f t="shared" si="78"/>
        <v/>
      </c>
      <c r="U1761" s="259"/>
      <c r="V1761" s="259"/>
      <c r="W1761" s="259"/>
      <c r="X1761" s="259"/>
      <c r="Y1761" s="259"/>
      <c r="Z1761" s="259"/>
      <c r="AA1761" s="259"/>
      <c r="AB1761" s="259"/>
      <c r="AC1761" s="259"/>
      <c r="AD1761" s="259"/>
      <c r="AE1761" s="259"/>
      <c r="AF1761" s="259"/>
      <c r="AG1761" s="259"/>
    </row>
    <row r="1762" spans="1:33" ht="20.25">
      <c r="A1762" s="260"/>
      <c r="B1762" s="217" t="s">
        <v>40759</v>
      </c>
      <c r="C1762" s="325"/>
      <c r="D1762" s="339"/>
      <c r="E1762" s="339"/>
      <c r="F1762" s="339"/>
      <c r="G1762" s="294">
        <v>92</v>
      </c>
      <c r="H1762" s="339"/>
      <c r="I1762" s="325"/>
      <c r="J1762" s="339"/>
      <c r="K1762" s="294">
        <f>G1762</f>
        <v>92</v>
      </c>
      <c r="L1762" s="217"/>
      <c r="M1762" s="217"/>
      <c r="N1762" s="219"/>
      <c r="O1762" s="276"/>
      <c r="P1762" s="258" t="str">
        <f>IFERROR(VLOOKUP(O1762,BASE!A:E,2,0),"")</f>
        <v/>
      </c>
      <c r="Q1762" s="258"/>
      <c r="R1762" s="244">
        <v>1</v>
      </c>
      <c r="S1762" s="258" t="str">
        <f>IFERROR(VLOOKUP(A1762,'PC - DES'!A:J,6,0),"")</f>
        <v/>
      </c>
      <c r="T1762" s="259" t="str">
        <f t="shared" si="78"/>
        <v/>
      </c>
      <c r="U1762" s="259"/>
      <c r="V1762" s="259"/>
      <c r="W1762" s="259"/>
      <c r="X1762" s="259"/>
      <c r="Y1762" s="259"/>
      <c r="Z1762" s="259"/>
      <c r="AA1762" s="259"/>
      <c r="AB1762" s="259"/>
      <c r="AC1762" s="259"/>
      <c r="AD1762" s="259"/>
      <c r="AE1762" s="259"/>
      <c r="AF1762" s="259"/>
      <c r="AG1762" s="259"/>
    </row>
    <row r="1763" spans="1:33" ht="20.25">
      <c r="A1763" s="260"/>
      <c r="B1763" s="217"/>
      <c r="C1763" s="325"/>
      <c r="D1763" s="217"/>
      <c r="E1763" s="287"/>
      <c r="F1763" s="217"/>
      <c r="G1763" s="337"/>
      <c r="H1763" s="217"/>
      <c r="I1763" s="218"/>
      <c r="J1763" s="217"/>
      <c r="K1763" s="217"/>
      <c r="L1763" s="217"/>
      <c r="M1763" s="217"/>
      <c r="N1763" s="219"/>
      <c r="O1763" s="276"/>
      <c r="P1763" s="258" t="str">
        <f>IFERROR(VLOOKUP(O1763,BASE!A:E,2,0),"")</f>
        <v/>
      </c>
      <c r="Q1763" s="258"/>
      <c r="R1763" s="244">
        <v>1</v>
      </c>
      <c r="S1763" s="258" t="str">
        <f>IFERROR(VLOOKUP(A1763,'PC - DES'!A:J,6,0),"")</f>
        <v/>
      </c>
      <c r="T1763" s="259" t="str">
        <f t="shared" si="78"/>
        <v/>
      </c>
      <c r="U1763" s="259"/>
      <c r="V1763" s="259"/>
      <c r="W1763" s="259"/>
      <c r="X1763" s="259"/>
      <c r="Y1763" s="259"/>
      <c r="Z1763" s="259"/>
      <c r="AA1763" s="259"/>
      <c r="AB1763" s="259"/>
      <c r="AC1763" s="259"/>
      <c r="AD1763" s="259"/>
      <c r="AE1763" s="259"/>
      <c r="AF1763" s="259"/>
      <c r="AG1763" s="259"/>
    </row>
    <row r="1764" spans="1:33" ht="20.25">
      <c r="A1764" s="277"/>
      <c r="B1764" s="278" t="s">
        <v>40694</v>
      </c>
      <c r="C1764" s="279">
        <f>SUM(K1762)</f>
        <v>92</v>
      </c>
      <c r="D1764" s="280" t="str">
        <f>VLOOKUP(O1760,BASE!A:E,4,)</f>
        <v>UN</v>
      </c>
      <c r="E1764" s="281"/>
      <c r="F1764" s="283"/>
      <c r="G1764" s="281"/>
      <c r="H1764" s="283"/>
      <c r="I1764" s="284"/>
      <c r="J1764" s="283"/>
      <c r="K1764" s="283"/>
      <c r="L1764" s="283"/>
      <c r="M1764" s="283"/>
      <c r="N1764" s="285"/>
      <c r="O1764" s="276"/>
      <c r="P1764" s="258" t="str">
        <f>IFERROR(VLOOKUP(O1764,BASE!A:E,2,0),"")</f>
        <v/>
      </c>
      <c r="R1764" s="244">
        <v>1</v>
      </c>
      <c r="S1764" s="258" t="str">
        <f>IFERROR(VLOOKUP(A1764,'PC - DES'!A:J,6,0),"")</f>
        <v/>
      </c>
      <c r="T1764" s="259" t="str">
        <f t="shared" si="78"/>
        <v/>
      </c>
      <c r="U1764" s="251"/>
      <c r="V1764" s="251"/>
      <c r="W1764" s="251"/>
      <c r="X1764" s="251"/>
      <c r="Y1764" s="251"/>
      <c r="Z1764" s="251"/>
      <c r="AA1764" s="251"/>
      <c r="AB1764" s="251"/>
      <c r="AC1764" s="251"/>
      <c r="AD1764" s="251"/>
      <c r="AE1764" s="251"/>
      <c r="AF1764" s="251"/>
      <c r="AG1764" s="251"/>
    </row>
    <row r="1765" spans="1:33" ht="20.25">
      <c r="A1765" s="215"/>
      <c r="B1765" s="217"/>
      <c r="C1765" s="217"/>
      <c r="D1765" s="217"/>
      <c r="E1765" s="217"/>
      <c r="F1765" s="217"/>
      <c r="G1765" s="217"/>
      <c r="H1765" s="217"/>
      <c r="I1765" s="218"/>
      <c r="J1765" s="217"/>
      <c r="K1765" s="217"/>
      <c r="L1765" s="217"/>
      <c r="M1765" s="217"/>
      <c r="N1765" s="219"/>
      <c r="P1765" s="258" t="str">
        <f>IFERROR(VLOOKUP(O1765,BASE!A:E,2,0),"")</f>
        <v/>
      </c>
      <c r="Q1765" s="258"/>
      <c r="R1765" s="244">
        <v>1</v>
      </c>
      <c r="S1765" s="258" t="str">
        <f>IFERROR(VLOOKUP(A1765,'PC - DES'!A:J,6,0),"")</f>
        <v/>
      </c>
      <c r="T1765" s="259" t="str">
        <f t="shared" si="78"/>
        <v/>
      </c>
    </row>
    <row r="1766" spans="1:33" ht="20.25">
      <c r="A1766" s="252" t="s">
        <v>7992</v>
      </c>
      <c r="B1766" s="253" t="str">
        <f>IFERROR(VLOOKUP(O1766,BASE!A:E,3,0),"")</f>
        <v>LUVA PARA ELETRODUTO, PVC, ROSCÁVEL, DN 32 MM (1"), PARA CIRCUITOS TERMINAIS, INSTALADA EM FORRO - FORNECIMENTO E INSTALAÇÃO. AF_03/2023</v>
      </c>
      <c r="C1766" s="304"/>
      <c r="D1766" s="304"/>
      <c r="E1766" s="304"/>
      <c r="F1766" s="304"/>
      <c r="G1766" s="304"/>
      <c r="H1766" s="304"/>
      <c r="I1766" s="305"/>
      <c r="J1766" s="304"/>
      <c r="K1766" s="304"/>
      <c r="L1766" s="304"/>
      <c r="M1766" s="304"/>
      <c r="N1766" s="298"/>
      <c r="O1766" s="306">
        <v>91876</v>
      </c>
      <c r="P1766" s="258" t="str">
        <f>IFERROR(VLOOKUP(O1766,BASE!A:E,2,0),"")</f>
        <v>SINAPI</v>
      </c>
      <c r="Q1766" s="258">
        <f>IFERROR(C1770,"")</f>
        <v>14</v>
      </c>
      <c r="R1766" s="244">
        <v>1</v>
      </c>
      <c r="S1766" s="258">
        <f>IFERROR(VLOOKUP(A1766,'PC - DES'!A:J,6,0),"")</f>
        <v>14</v>
      </c>
      <c r="T1766" s="259" t="b">
        <f t="shared" ref="T1766:T1771" si="80">IF(A1766&lt;&gt;"",S1766=Q1766,"")</f>
        <v>1</v>
      </c>
      <c r="U1766" s="259"/>
      <c r="V1766" s="259"/>
      <c r="W1766" s="259"/>
      <c r="X1766" s="259"/>
      <c r="Y1766" s="259"/>
      <c r="Z1766" s="259"/>
      <c r="AA1766" s="259"/>
      <c r="AB1766" s="259"/>
      <c r="AC1766" s="259"/>
      <c r="AD1766" s="259"/>
      <c r="AE1766" s="259"/>
      <c r="AF1766" s="259"/>
      <c r="AG1766" s="259"/>
    </row>
    <row r="1767" spans="1:33" ht="20.25">
      <c r="A1767" s="260"/>
      <c r="B1767" s="261" t="s">
        <v>2</v>
      </c>
      <c r="C1767" s="262" t="s">
        <v>14</v>
      </c>
      <c r="D1767" s="263"/>
      <c r="E1767" s="263" t="s">
        <v>15</v>
      </c>
      <c r="F1767" s="263"/>
      <c r="G1767" s="262" t="s">
        <v>19</v>
      </c>
      <c r="H1767" s="263"/>
      <c r="I1767" s="264" t="s">
        <v>51</v>
      </c>
      <c r="J1767" s="263"/>
      <c r="K1767" s="263" t="s">
        <v>8028</v>
      </c>
      <c r="L1767" s="217"/>
      <c r="M1767" s="217"/>
      <c r="N1767" s="219"/>
      <c r="O1767" s="276"/>
      <c r="P1767" s="258" t="str">
        <f>IFERROR(VLOOKUP(O1767,BASE!A:E,2,0),"")</f>
        <v/>
      </c>
      <c r="Q1767" s="258"/>
      <c r="R1767" s="244">
        <v>1</v>
      </c>
      <c r="S1767" s="258" t="str">
        <f>IFERROR(VLOOKUP(A1767,'PC - DES'!A:J,6,0),"")</f>
        <v/>
      </c>
      <c r="T1767" s="259" t="str">
        <f t="shared" si="80"/>
        <v/>
      </c>
      <c r="U1767" s="259"/>
      <c r="V1767" s="259"/>
      <c r="W1767" s="259"/>
      <c r="X1767" s="259"/>
      <c r="Y1767" s="259"/>
      <c r="Z1767" s="259"/>
      <c r="AA1767" s="259"/>
      <c r="AB1767" s="259"/>
      <c r="AC1767" s="259"/>
      <c r="AD1767" s="259"/>
      <c r="AE1767" s="259"/>
      <c r="AF1767" s="259"/>
      <c r="AG1767" s="259"/>
    </row>
    <row r="1768" spans="1:33" ht="20.25">
      <c r="A1768" s="260"/>
      <c r="B1768" s="217" t="s">
        <v>40759</v>
      </c>
      <c r="C1768" s="294"/>
      <c r="D1768" s="339"/>
      <c r="E1768" s="339"/>
      <c r="F1768" s="339"/>
      <c r="G1768" s="294">
        <v>14</v>
      </c>
      <c r="H1768" s="339"/>
      <c r="I1768" s="325"/>
      <c r="J1768" s="339"/>
      <c r="K1768" s="294">
        <f>G1768</f>
        <v>14</v>
      </c>
      <c r="L1768" s="217"/>
      <c r="M1768" s="217"/>
      <c r="N1768" s="219"/>
      <c r="O1768" s="276"/>
      <c r="P1768" s="258" t="str">
        <f>IFERROR(VLOOKUP(O1768,BASE!A:E,2,0),"")</f>
        <v/>
      </c>
      <c r="Q1768" s="258"/>
      <c r="R1768" s="244">
        <v>1</v>
      </c>
      <c r="S1768" s="258" t="str">
        <f>IFERROR(VLOOKUP(A1768,'PC - DES'!A:J,6,0),"")</f>
        <v/>
      </c>
      <c r="T1768" s="259" t="str">
        <f t="shared" si="80"/>
        <v/>
      </c>
      <c r="U1768" s="259"/>
      <c r="V1768" s="259"/>
      <c r="W1768" s="259"/>
      <c r="X1768" s="259"/>
      <c r="Y1768" s="259"/>
      <c r="Z1768" s="259"/>
      <c r="AA1768" s="259"/>
      <c r="AB1768" s="259"/>
      <c r="AC1768" s="259"/>
      <c r="AD1768" s="259"/>
      <c r="AE1768" s="259"/>
      <c r="AF1768" s="259"/>
      <c r="AG1768" s="259"/>
    </row>
    <row r="1769" spans="1:33" ht="20.25">
      <c r="A1769" s="260"/>
      <c r="B1769" s="341"/>
      <c r="C1769" s="287"/>
      <c r="D1769" s="217"/>
      <c r="E1769" s="287"/>
      <c r="F1769" s="217"/>
      <c r="G1769" s="337"/>
      <c r="H1769" s="217"/>
      <c r="I1769" s="218"/>
      <c r="J1769" s="217"/>
      <c r="K1769" s="217"/>
      <c r="L1769" s="217"/>
      <c r="M1769" s="217"/>
      <c r="N1769" s="219"/>
      <c r="O1769" s="276"/>
      <c r="P1769" s="258" t="str">
        <f>IFERROR(VLOOKUP(O1769,BASE!A:E,2,0),"")</f>
        <v/>
      </c>
      <c r="Q1769" s="258"/>
      <c r="R1769" s="244">
        <v>1</v>
      </c>
      <c r="S1769" s="258" t="str">
        <f>IFERROR(VLOOKUP(A1769,'PC - DES'!A:J,6,0),"")</f>
        <v/>
      </c>
      <c r="T1769" s="259" t="str">
        <f t="shared" si="80"/>
        <v/>
      </c>
      <c r="U1769" s="259"/>
      <c r="V1769" s="259"/>
      <c r="W1769" s="259"/>
      <c r="X1769" s="259"/>
      <c r="Y1769" s="259"/>
      <c r="Z1769" s="259"/>
      <c r="AA1769" s="259"/>
      <c r="AB1769" s="259"/>
      <c r="AC1769" s="259"/>
      <c r="AD1769" s="259"/>
      <c r="AE1769" s="259"/>
      <c r="AF1769" s="259"/>
      <c r="AG1769" s="259"/>
    </row>
    <row r="1770" spans="1:33" ht="20.25">
      <c r="A1770" s="277"/>
      <c r="B1770" s="278" t="s">
        <v>40694</v>
      </c>
      <c r="C1770" s="279">
        <f>SUM(K1768)</f>
        <v>14</v>
      </c>
      <c r="D1770" s="280" t="str">
        <f>VLOOKUP(O1766,BASE!A:E,4,)</f>
        <v>UN</v>
      </c>
      <c r="E1770" s="281"/>
      <c r="F1770" s="283"/>
      <c r="G1770" s="281"/>
      <c r="H1770" s="283"/>
      <c r="I1770" s="284"/>
      <c r="J1770" s="283"/>
      <c r="K1770" s="283"/>
      <c r="L1770" s="283"/>
      <c r="M1770" s="283"/>
      <c r="N1770" s="285"/>
      <c r="O1770" s="276"/>
      <c r="P1770" s="258" t="str">
        <f>IFERROR(VLOOKUP(O1770,BASE!A:E,2,0),"")</f>
        <v/>
      </c>
      <c r="R1770" s="244">
        <v>1</v>
      </c>
      <c r="S1770" s="258" t="str">
        <f>IFERROR(VLOOKUP(A1770,'PC - DES'!A:J,6,0),"")</f>
        <v/>
      </c>
      <c r="T1770" s="259" t="str">
        <f t="shared" si="80"/>
        <v/>
      </c>
      <c r="U1770" s="251"/>
      <c r="V1770" s="251"/>
      <c r="W1770" s="251"/>
      <c r="X1770" s="251"/>
      <c r="Y1770" s="251"/>
      <c r="Z1770" s="251"/>
      <c r="AA1770" s="251"/>
      <c r="AB1770" s="251"/>
      <c r="AC1770" s="251"/>
      <c r="AD1770" s="251"/>
      <c r="AE1770" s="251"/>
      <c r="AF1770" s="251"/>
      <c r="AG1770" s="251"/>
    </row>
    <row r="1771" spans="1:33" ht="20.25">
      <c r="A1771" s="215"/>
      <c r="B1771" s="217"/>
      <c r="C1771" s="217"/>
      <c r="D1771" s="217"/>
      <c r="E1771" s="217"/>
      <c r="F1771" s="217"/>
      <c r="G1771" s="217"/>
      <c r="H1771" s="217"/>
      <c r="I1771" s="218"/>
      <c r="J1771" s="217"/>
      <c r="K1771" s="217"/>
      <c r="L1771" s="217"/>
      <c r="M1771" s="217"/>
      <c r="N1771" s="219"/>
      <c r="P1771" s="258" t="str">
        <f>IFERROR(VLOOKUP(O1771,BASE!A:E,2,0),"")</f>
        <v/>
      </c>
      <c r="Q1771" s="258"/>
      <c r="R1771" s="244">
        <v>1</v>
      </c>
      <c r="S1771" s="258" t="str">
        <f>IFERROR(VLOOKUP(A1771,'PC - DES'!A:J,6,0),"")</f>
        <v/>
      </c>
      <c r="T1771" s="259" t="str">
        <f t="shared" si="80"/>
        <v/>
      </c>
    </row>
    <row r="1772" spans="1:33" ht="20.25">
      <c r="A1772" s="252" t="s">
        <v>7993</v>
      </c>
      <c r="B1772" s="253" t="str">
        <f>IFERROR(VLOOKUP(O1772,BASE!A:E,3,0),"")</f>
        <v>ELETRODUTO FLEXÍVEL CORRUGADO REFORÇADO, PVC, DN 25 MM (3/4"), PARA CIRCUITOS TERMINAIS, INSTALADO EM PAREDE - FORNECIMENTO E INSTALAÇÃO. AF_03/2023</v>
      </c>
      <c r="C1772" s="304"/>
      <c r="D1772" s="304"/>
      <c r="E1772" s="304"/>
      <c r="F1772" s="304"/>
      <c r="G1772" s="304"/>
      <c r="H1772" s="304"/>
      <c r="I1772" s="305"/>
      <c r="J1772" s="304"/>
      <c r="K1772" s="304"/>
      <c r="L1772" s="304"/>
      <c r="M1772" s="304"/>
      <c r="N1772" s="298"/>
      <c r="O1772" s="306">
        <v>91855</v>
      </c>
      <c r="P1772" s="258" t="str">
        <f>IFERROR(VLOOKUP(O1772,BASE!A:E,2,0),"")</f>
        <v>SINAPI</v>
      </c>
      <c r="Q1772" s="258">
        <f>IFERROR(C1776,"")</f>
        <v>35.74</v>
      </c>
      <c r="R1772" s="244">
        <v>1</v>
      </c>
      <c r="S1772" s="258">
        <f>IFERROR(VLOOKUP(A1772,'PC - DES'!A:J,6,0),"")</f>
        <v>420.27</v>
      </c>
      <c r="T1772" s="259" t="b">
        <f t="shared" si="78"/>
        <v>0</v>
      </c>
      <c r="U1772" s="259"/>
      <c r="V1772" s="259"/>
      <c r="W1772" s="259"/>
      <c r="X1772" s="259"/>
      <c r="Y1772" s="259"/>
      <c r="Z1772" s="259"/>
      <c r="AA1772" s="259"/>
      <c r="AB1772" s="259"/>
      <c r="AC1772" s="259"/>
      <c r="AD1772" s="259"/>
      <c r="AE1772" s="259"/>
      <c r="AF1772" s="259"/>
      <c r="AG1772" s="259"/>
    </row>
    <row r="1773" spans="1:33" ht="20.25">
      <c r="A1773" s="260"/>
      <c r="B1773" s="261" t="s">
        <v>2</v>
      </c>
      <c r="C1773" s="262" t="s">
        <v>14</v>
      </c>
      <c r="D1773" s="263"/>
      <c r="E1773" s="263" t="s">
        <v>15</v>
      </c>
      <c r="F1773" s="263"/>
      <c r="G1773" s="262" t="s">
        <v>19</v>
      </c>
      <c r="H1773" s="263"/>
      <c r="I1773" s="264" t="s">
        <v>51</v>
      </c>
      <c r="J1773" s="263"/>
      <c r="K1773" s="263" t="s">
        <v>8028</v>
      </c>
      <c r="L1773" s="217"/>
      <c r="M1773" s="217"/>
      <c r="N1773" s="219"/>
      <c r="O1773" s="276"/>
      <c r="P1773" s="258" t="str">
        <f>IFERROR(VLOOKUP(O1773,BASE!A:E,2,0),"")</f>
        <v/>
      </c>
      <c r="Q1773" s="258"/>
      <c r="R1773" s="244">
        <v>1</v>
      </c>
      <c r="S1773" s="258" t="str">
        <f>IFERROR(VLOOKUP(A1773,'PC - DES'!A:J,6,0),"")</f>
        <v/>
      </c>
      <c r="T1773" s="259" t="str">
        <f t="shared" si="78"/>
        <v/>
      </c>
      <c r="U1773" s="259"/>
      <c r="V1773" s="259"/>
      <c r="W1773" s="259"/>
      <c r="X1773" s="259"/>
      <c r="Y1773" s="259"/>
      <c r="Z1773" s="259"/>
      <c r="AA1773" s="259"/>
      <c r="AB1773" s="259"/>
      <c r="AC1773" s="259"/>
      <c r="AD1773" s="259"/>
      <c r="AE1773" s="259"/>
      <c r="AF1773" s="259"/>
      <c r="AG1773" s="259"/>
    </row>
    <row r="1774" spans="1:33" ht="20.25">
      <c r="A1774" s="260"/>
      <c r="B1774" s="217" t="s">
        <v>40759</v>
      </c>
      <c r="C1774" s="325">
        <v>35.74</v>
      </c>
      <c r="D1774" s="325"/>
      <c r="E1774" s="325"/>
      <c r="F1774" s="325"/>
      <c r="G1774" s="325"/>
      <c r="H1774" s="325"/>
      <c r="I1774" s="325"/>
      <c r="J1774" s="325"/>
      <c r="K1774" s="325">
        <f>C1774</f>
        <v>35.74</v>
      </c>
      <c r="L1774" s="218"/>
      <c r="M1774" s="217"/>
      <c r="N1774" s="219"/>
      <c r="O1774" s="276"/>
      <c r="P1774" s="258" t="str">
        <f>IFERROR(VLOOKUP(O1774,BASE!A:E,2,0),"")</f>
        <v/>
      </c>
      <c r="Q1774" s="258"/>
      <c r="R1774" s="244">
        <v>1</v>
      </c>
      <c r="S1774" s="258" t="str">
        <f>IFERROR(VLOOKUP(A1774,'PC - DES'!A:J,6,0),"")</f>
        <v/>
      </c>
      <c r="T1774" s="259" t="str">
        <f t="shared" si="78"/>
        <v/>
      </c>
      <c r="U1774" s="259"/>
      <c r="V1774" s="259"/>
      <c r="W1774" s="259"/>
      <c r="X1774" s="259"/>
      <c r="Y1774" s="259"/>
      <c r="Z1774" s="259"/>
      <c r="AA1774" s="259"/>
      <c r="AB1774" s="259"/>
      <c r="AC1774" s="259"/>
      <c r="AD1774" s="259"/>
      <c r="AE1774" s="259"/>
      <c r="AF1774" s="259"/>
      <c r="AG1774" s="259"/>
    </row>
    <row r="1775" spans="1:33" ht="20.25">
      <c r="A1775" s="260"/>
      <c r="B1775" s="341"/>
      <c r="C1775" s="287"/>
      <c r="D1775" s="217"/>
      <c r="E1775" s="287"/>
      <c r="F1775" s="217"/>
      <c r="G1775" s="337"/>
      <c r="H1775" s="217"/>
      <c r="I1775" s="218"/>
      <c r="J1775" s="217"/>
      <c r="K1775" s="217"/>
      <c r="L1775" s="217"/>
      <c r="M1775" s="217"/>
      <c r="N1775" s="219"/>
      <c r="O1775" s="276"/>
      <c r="P1775" s="258" t="str">
        <f>IFERROR(VLOOKUP(O1775,BASE!A:E,2,0),"")</f>
        <v/>
      </c>
      <c r="Q1775" s="258"/>
      <c r="R1775" s="244">
        <v>1</v>
      </c>
      <c r="S1775" s="258" t="str">
        <f>IFERROR(VLOOKUP(A1775,'PC - DES'!A:J,6,0),"")</f>
        <v/>
      </c>
      <c r="T1775" s="259" t="str">
        <f t="shared" si="78"/>
        <v/>
      </c>
      <c r="U1775" s="259"/>
      <c r="V1775" s="259"/>
      <c r="W1775" s="259"/>
      <c r="X1775" s="259"/>
      <c r="Y1775" s="259"/>
      <c r="Z1775" s="259"/>
      <c r="AA1775" s="259"/>
      <c r="AB1775" s="259"/>
      <c r="AC1775" s="259"/>
      <c r="AD1775" s="259"/>
      <c r="AE1775" s="259"/>
      <c r="AF1775" s="259"/>
      <c r="AG1775" s="259"/>
    </row>
    <row r="1776" spans="1:33" ht="20.25">
      <c r="A1776" s="277"/>
      <c r="B1776" s="278" t="s">
        <v>40694</v>
      </c>
      <c r="C1776" s="279">
        <f>SUM(K1774)</f>
        <v>35.74</v>
      </c>
      <c r="D1776" s="280" t="str">
        <f>VLOOKUP(O1772,BASE!A:E,4,)</f>
        <v>M</v>
      </c>
      <c r="E1776" s="281"/>
      <c r="F1776" s="283"/>
      <c r="G1776" s="281"/>
      <c r="H1776" s="283"/>
      <c r="I1776" s="284"/>
      <c r="J1776" s="283"/>
      <c r="K1776" s="283"/>
      <c r="L1776" s="283"/>
      <c r="M1776" s="283"/>
      <c r="N1776" s="285"/>
      <c r="O1776" s="276"/>
      <c r="P1776" s="258" t="str">
        <f>IFERROR(VLOOKUP(O1776,BASE!A:E,2,0),"")</f>
        <v/>
      </c>
      <c r="R1776" s="244">
        <v>1</v>
      </c>
      <c r="S1776" s="258" t="str">
        <f>IFERROR(VLOOKUP(A1776,'PC - DES'!A:J,6,0),"")</f>
        <v/>
      </c>
      <c r="T1776" s="259" t="str">
        <f t="shared" si="78"/>
        <v/>
      </c>
      <c r="U1776" s="251"/>
      <c r="V1776" s="251"/>
      <c r="W1776" s="251"/>
      <c r="X1776" s="251"/>
      <c r="Y1776" s="251"/>
      <c r="Z1776" s="251"/>
      <c r="AA1776" s="251"/>
      <c r="AB1776" s="251"/>
      <c r="AC1776" s="251"/>
      <c r="AD1776" s="251"/>
      <c r="AE1776" s="251"/>
      <c r="AF1776" s="251"/>
      <c r="AG1776" s="251"/>
    </row>
    <row r="1777" spans="1:33" ht="20.25">
      <c r="A1777" s="215"/>
      <c r="B1777" s="217"/>
      <c r="C1777" s="217"/>
      <c r="D1777" s="217"/>
      <c r="E1777" s="217"/>
      <c r="F1777" s="217"/>
      <c r="G1777" s="217"/>
      <c r="H1777" s="217"/>
      <c r="I1777" s="218"/>
      <c r="J1777" s="217"/>
      <c r="K1777" s="217"/>
      <c r="L1777" s="217"/>
      <c r="M1777" s="217"/>
      <c r="N1777" s="219"/>
      <c r="P1777" s="258" t="str">
        <f>IFERROR(VLOOKUP(O1777,BASE!A:E,2,0),"")</f>
        <v/>
      </c>
      <c r="Q1777" s="258"/>
      <c r="R1777" s="244">
        <v>1</v>
      </c>
      <c r="S1777" s="258" t="str">
        <f>IFERROR(VLOOKUP(A1777,'PC - DES'!A:J,6,0),"")</f>
        <v/>
      </c>
      <c r="T1777" s="259" t="str">
        <f t="shared" si="78"/>
        <v/>
      </c>
    </row>
    <row r="1778" spans="1:33" ht="20.25">
      <c r="A1778" s="252" t="s">
        <v>40983</v>
      </c>
      <c r="B1778" s="253" t="str">
        <f>IFERROR(VLOOKUP(O1778,BASE!A:E,3,0),"")</f>
        <v>ELETRODUTO FLEXÍVEL CORRUGADO, PEAD, DN 40 MM (1 1/4"), PARA CIRCUITOS TERMINAIS, INSTALADO EM PAREDE - FORNECIMENTO E INSTALAÇÃO. AF_03/2023</v>
      </c>
      <c r="C1778" s="304"/>
      <c r="D1778" s="304"/>
      <c r="E1778" s="304"/>
      <c r="F1778" s="304"/>
      <c r="G1778" s="304"/>
      <c r="H1778" s="304"/>
      <c r="I1778" s="305"/>
      <c r="J1778" s="304"/>
      <c r="K1778" s="304"/>
      <c r="L1778" s="304"/>
      <c r="M1778" s="304"/>
      <c r="N1778" s="298"/>
      <c r="O1778" s="306">
        <v>91860</v>
      </c>
      <c r="P1778" s="258" t="str">
        <f>IFERROR(VLOOKUP(O1778,BASE!A:E,2,0),"")</f>
        <v>SINAPI</v>
      </c>
      <c r="Q1778" s="258">
        <f>IFERROR(C1782,"")</f>
        <v>2.23</v>
      </c>
      <c r="R1778" s="244">
        <v>1</v>
      </c>
      <c r="S1778" s="258">
        <f>IFERROR(VLOOKUP(A1778,'PC - DES'!A:J,6,0),"")</f>
        <v>2.23</v>
      </c>
      <c r="T1778" s="259" t="b">
        <f t="shared" ref="T1778:T1789" si="81">IF(A1778&lt;&gt;"",S1778=Q1778,"")</f>
        <v>1</v>
      </c>
      <c r="U1778" s="259"/>
      <c r="V1778" s="259"/>
      <c r="W1778" s="259"/>
      <c r="X1778" s="259"/>
      <c r="Y1778" s="259"/>
      <c r="Z1778" s="259"/>
      <c r="AA1778" s="259"/>
      <c r="AB1778" s="259"/>
      <c r="AC1778" s="259"/>
      <c r="AD1778" s="259"/>
      <c r="AE1778" s="259"/>
      <c r="AF1778" s="259"/>
      <c r="AG1778" s="259"/>
    </row>
    <row r="1779" spans="1:33" ht="20.25">
      <c r="A1779" s="260"/>
      <c r="B1779" s="261" t="s">
        <v>2</v>
      </c>
      <c r="C1779" s="262" t="s">
        <v>14</v>
      </c>
      <c r="D1779" s="263"/>
      <c r="E1779" s="263" t="s">
        <v>15</v>
      </c>
      <c r="F1779" s="263"/>
      <c r="G1779" s="262" t="s">
        <v>19</v>
      </c>
      <c r="H1779" s="263"/>
      <c r="I1779" s="264" t="s">
        <v>51</v>
      </c>
      <c r="J1779" s="263"/>
      <c r="K1779" s="263" t="s">
        <v>16</v>
      </c>
      <c r="L1779" s="217"/>
      <c r="M1779" s="217"/>
      <c r="N1779" s="219"/>
      <c r="O1779" s="276"/>
      <c r="P1779" s="258" t="str">
        <f>IFERROR(VLOOKUP(O1779,BASE!A:E,2,0),"")</f>
        <v/>
      </c>
      <c r="Q1779" s="258"/>
      <c r="R1779" s="244">
        <v>1</v>
      </c>
      <c r="S1779" s="258" t="str">
        <f>IFERROR(VLOOKUP(A1779,'PC - DES'!A:J,6,0),"")</f>
        <v/>
      </c>
      <c r="T1779" s="259" t="str">
        <f t="shared" si="81"/>
        <v/>
      </c>
      <c r="U1779" s="259"/>
      <c r="V1779" s="259"/>
      <c r="W1779" s="259"/>
      <c r="X1779" s="259"/>
      <c r="Y1779" s="259"/>
      <c r="Z1779" s="259"/>
      <c r="AA1779" s="259"/>
      <c r="AB1779" s="259"/>
      <c r="AC1779" s="259"/>
      <c r="AD1779" s="259"/>
      <c r="AE1779" s="259"/>
      <c r="AF1779" s="259"/>
      <c r="AG1779" s="259"/>
    </row>
    <row r="1780" spans="1:33" ht="20.25">
      <c r="A1780" s="260"/>
      <c r="B1780" s="348" t="s">
        <v>40760</v>
      </c>
      <c r="C1780" s="325">
        <v>2.23</v>
      </c>
      <c r="D1780" s="325"/>
      <c r="E1780" s="325"/>
      <c r="F1780" s="325"/>
      <c r="G1780" s="325"/>
      <c r="H1780" s="325"/>
      <c r="I1780" s="325"/>
      <c r="J1780" s="325"/>
      <c r="K1780" s="325">
        <f>C1780</f>
        <v>2.23</v>
      </c>
      <c r="L1780" s="217"/>
      <c r="M1780" s="217"/>
      <c r="N1780" s="219"/>
      <c r="O1780" s="276"/>
      <c r="P1780" s="258" t="str">
        <f>IFERROR(VLOOKUP(O1780,BASE!A:E,2,0),"")</f>
        <v/>
      </c>
      <c r="Q1780" s="258"/>
      <c r="R1780" s="244">
        <v>1</v>
      </c>
      <c r="S1780" s="258" t="str">
        <f>IFERROR(VLOOKUP(A1780,'PC - DES'!A:J,6,0),"")</f>
        <v/>
      </c>
      <c r="T1780" s="259" t="str">
        <f t="shared" si="81"/>
        <v/>
      </c>
      <c r="U1780" s="259"/>
      <c r="V1780" s="259"/>
      <c r="W1780" s="259"/>
      <c r="X1780" s="259"/>
      <c r="Y1780" s="259"/>
      <c r="Z1780" s="259"/>
      <c r="AA1780" s="259"/>
      <c r="AB1780" s="259"/>
      <c r="AC1780" s="259"/>
      <c r="AD1780" s="259"/>
      <c r="AE1780" s="259"/>
      <c r="AF1780" s="259"/>
      <c r="AG1780" s="259"/>
    </row>
    <row r="1781" spans="1:33" ht="20.25">
      <c r="A1781" s="260"/>
      <c r="B1781" s="341"/>
      <c r="C1781" s="287"/>
      <c r="D1781" s="217"/>
      <c r="E1781" s="287"/>
      <c r="F1781" s="217"/>
      <c r="G1781" s="337"/>
      <c r="H1781" s="217"/>
      <c r="I1781" s="218"/>
      <c r="J1781" s="217"/>
      <c r="K1781" s="217"/>
      <c r="L1781" s="217"/>
      <c r="M1781" s="217"/>
      <c r="N1781" s="219"/>
      <c r="O1781" s="276"/>
      <c r="P1781" s="258" t="str">
        <f>IFERROR(VLOOKUP(O1781,BASE!A:E,2,0),"")</f>
        <v/>
      </c>
      <c r="Q1781" s="258"/>
      <c r="R1781" s="244">
        <v>1</v>
      </c>
      <c r="S1781" s="258" t="str">
        <f>IFERROR(VLOOKUP(A1781,'PC - DES'!A:J,6,0),"")</f>
        <v/>
      </c>
      <c r="T1781" s="259" t="str">
        <f t="shared" si="81"/>
        <v/>
      </c>
      <c r="U1781" s="259"/>
      <c r="V1781" s="259"/>
      <c r="W1781" s="259"/>
      <c r="X1781" s="259"/>
      <c r="Y1781" s="259"/>
      <c r="Z1781" s="259"/>
      <c r="AA1781" s="259"/>
      <c r="AB1781" s="259"/>
      <c r="AC1781" s="259"/>
      <c r="AD1781" s="259"/>
      <c r="AE1781" s="259"/>
      <c r="AF1781" s="259"/>
      <c r="AG1781" s="259"/>
    </row>
    <row r="1782" spans="1:33" ht="20.25">
      <c r="A1782" s="277"/>
      <c r="B1782" s="278" t="s">
        <v>40694</v>
      </c>
      <c r="C1782" s="279">
        <f>SUM(K1780)</f>
        <v>2.23</v>
      </c>
      <c r="D1782" s="280" t="str">
        <f>VLOOKUP(O1778,BASE!A:E,4,)</f>
        <v>M</v>
      </c>
      <c r="E1782" s="281"/>
      <c r="F1782" s="283"/>
      <c r="G1782" s="281"/>
      <c r="H1782" s="283"/>
      <c r="I1782" s="284"/>
      <c r="J1782" s="283"/>
      <c r="K1782" s="283"/>
      <c r="L1782" s="283"/>
      <c r="M1782" s="283"/>
      <c r="N1782" s="285"/>
      <c r="O1782" s="276"/>
      <c r="P1782" s="258" t="str">
        <f>IFERROR(VLOOKUP(O1782,BASE!A:E,2,0),"")</f>
        <v/>
      </c>
      <c r="R1782" s="244">
        <v>1</v>
      </c>
      <c r="S1782" s="258" t="str">
        <f>IFERROR(VLOOKUP(A1782,'PC - DES'!A:J,6,0),"")</f>
        <v/>
      </c>
      <c r="T1782" s="259" t="str">
        <f t="shared" si="81"/>
        <v/>
      </c>
      <c r="U1782" s="251"/>
      <c r="V1782" s="251"/>
      <c r="W1782" s="251"/>
      <c r="X1782" s="251"/>
      <c r="Y1782" s="251"/>
      <c r="Z1782" s="251"/>
      <c r="AA1782" s="251"/>
      <c r="AB1782" s="251"/>
      <c r="AC1782" s="251"/>
      <c r="AD1782" s="251"/>
      <c r="AE1782" s="251"/>
      <c r="AF1782" s="251"/>
      <c r="AG1782" s="251"/>
    </row>
    <row r="1783" spans="1:33" ht="20.25">
      <c r="A1783" s="215"/>
      <c r="B1783" s="217"/>
      <c r="C1783" s="217"/>
      <c r="D1783" s="217"/>
      <c r="E1783" s="217"/>
      <c r="F1783" s="217"/>
      <c r="G1783" s="217"/>
      <c r="H1783" s="217"/>
      <c r="I1783" s="218"/>
      <c r="J1783" s="217"/>
      <c r="K1783" s="217"/>
      <c r="L1783" s="217"/>
      <c r="M1783" s="217"/>
      <c r="N1783" s="219"/>
      <c r="P1783" s="258" t="str">
        <f>IFERROR(VLOOKUP(O1783,BASE!A:E,2,0),"")</f>
        <v/>
      </c>
      <c r="Q1783" s="258"/>
      <c r="R1783" s="244">
        <v>1</v>
      </c>
      <c r="S1783" s="258" t="str">
        <f>IFERROR(VLOOKUP(A1783,'PC - DES'!A:J,6,0),"")</f>
        <v/>
      </c>
      <c r="T1783" s="259" t="str">
        <f t="shared" si="81"/>
        <v/>
      </c>
    </row>
    <row r="1784" spans="1:33" ht="20.25">
      <c r="A1784" s="252" t="s">
        <v>40984</v>
      </c>
      <c r="B1784" s="253" t="str">
        <f>IFERROR(VLOOKUP(O1784,BASE!A:E,3,0),"")</f>
        <v>ELETRODUTO RÍGIDO ROSCÁVEL, PVC, DN 25 MM (3/4"), PARA CIRCUITOS TERMINAIS, INSTALADO EM PAREDE - FORNECIMENTO E INSTALAÇÃO. AF_03/2023</v>
      </c>
      <c r="C1784" s="304"/>
      <c r="D1784" s="304"/>
      <c r="E1784" s="304"/>
      <c r="F1784" s="304"/>
      <c r="G1784" s="304"/>
      <c r="H1784" s="304"/>
      <c r="I1784" s="305"/>
      <c r="J1784" s="304"/>
      <c r="K1784" s="304"/>
      <c r="L1784" s="304"/>
      <c r="M1784" s="304"/>
      <c r="N1784" s="298"/>
      <c r="O1784" s="306">
        <v>91871</v>
      </c>
      <c r="P1784" s="258" t="str">
        <f>IFERROR(VLOOKUP(O1784,BASE!A:E,2,0),"")</f>
        <v>SINAPI</v>
      </c>
      <c r="Q1784" s="258">
        <f>IFERROR(C1788,"")</f>
        <v>78.25</v>
      </c>
      <c r="R1784" s="244">
        <v>1</v>
      </c>
      <c r="S1784" s="258">
        <f>IFERROR(VLOOKUP(A1784,'PC - DES'!A:J,6,0),"")</f>
        <v>527.21</v>
      </c>
      <c r="T1784" s="259" t="b">
        <f t="shared" si="81"/>
        <v>0</v>
      </c>
      <c r="U1784" s="259"/>
      <c r="V1784" s="259"/>
      <c r="W1784" s="259"/>
      <c r="X1784" s="259"/>
      <c r="Y1784" s="259"/>
      <c r="Z1784" s="259"/>
      <c r="AA1784" s="259"/>
      <c r="AB1784" s="259"/>
      <c r="AC1784" s="259"/>
      <c r="AD1784" s="259"/>
      <c r="AE1784" s="259"/>
      <c r="AF1784" s="259"/>
      <c r="AG1784" s="259"/>
    </row>
    <row r="1785" spans="1:33" ht="20.25">
      <c r="A1785" s="260"/>
      <c r="B1785" s="261" t="s">
        <v>2</v>
      </c>
      <c r="C1785" s="262" t="s">
        <v>14</v>
      </c>
      <c r="D1785" s="263"/>
      <c r="E1785" s="263" t="s">
        <v>15</v>
      </c>
      <c r="F1785" s="263"/>
      <c r="G1785" s="262" t="s">
        <v>19</v>
      </c>
      <c r="H1785" s="263"/>
      <c r="I1785" s="264" t="s">
        <v>51</v>
      </c>
      <c r="J1785" s="263"/>
      <c r="K1785" s="263" t="s">
        <v>8028</v>
      </c>
      <c r="L1785" s="217"/>
      <c r="M1785" s="217"/>
      <c r="N1785" s="219"/>
      <c r="O1785" s="276"/>
      <c r="P1785" s="258" t="str">
        <f>IFERROR(VLOOKUP(O1785,BASE!A:E,2,0),"")</f>
        <v/>
      </c>
      <c r="Q1785" s="258"/>
      <c r="R1785" s="244">
        <v>1</v>
      </c>
      <c r="S1785" s="258" t="str">
        <f>IFERROR(VLOOKUP(A1785,'PC - DES'!A:J,6,0),"")</f>
        <v/>
      </c>
      <c r="T1785" s="259" t="str">
        <f t="shared" si="81"/>
        <v/>
      </c>
      <c r="U1785" s="259"/>
      <c r="V1785" s="259"/>
      <c r="W1785" s="259"/>
      <c r="X1785" s="259"/>
      <c r="Y1785" s="259"/>
      <c r="Z1785" s="259"/>
      <c r="AA1785" s="259"/>
      <c r="AB1785" s="259"/>
      <c r="AC1785" s="259"/>
      <c r="AD1785" s="259"/>
      <c r="AE1785" s="259"/>
      <c r="AF1785" s="259"/>
      <c r="AG1785" s="259"/>
    </row>
    <row r="1786" spans="1:33" ht="20.25">
      <c r="A1786" s="260"/>
      <c r="B1786" s="217" t="s">
        <v>40759</v>
      </c>
      <c r="C1786" s="325">
        <v>78.25</v>
      </c>
      <c r="D1786" s="339"/>
      <c r="E1786" s="339"/>
      <c r="F1786" s="339"/>
      <c r="G1786" s="294"/>
      <c r="H1786" s="339"/>
      <c r="I1786" s="325"/>
      <c r="J1786" s="339"/>
      <c r="K1786" s="325">
        <f>C1786</f>
        <v>78.25</v>
      </c>
      <c r="L1786" s="217"/>
      <c r="M1786" s="217"/>
      <c r="N1786" s="219"/>
      <c r="O1786" s="276"/>
      <c r="P1786" s="258" t="str">
        <f>IFERROR(VLOOKUP(O1786,BASE!A:E,2,0),"")</f>
        <v/>
      </c>
      <c r="Q1786" s="258"/>
      <c r="R1786" s="244">
        <v>1</v>
      </c>
      <c r="S1786" s="258" t="str">
        <f>IFERROR(VLOOKUP(A1786,'PC - DES'!A:J,6,0),"")</f>
        <v/>
      </c>
      <c r="T1786" s="259" t="str">
        <f t="shared" si="81"/>
        <v/>
      </c>
      <c r="U1786" s="259"/>
      <c r="V1786" s="259"/>
      <c r="W1786" s="259"/>
      <c r="X1786" s="259"/>
      <c r="Y1786" s="259"/>
      <c r="Z1786" s="259"/>
      <c r="AA1786" s="259"/>
      <c r="AB1786" s="259"/>
      <c r="AC1786" s="259"/>
      <c r="AD1786" s="259"/>
      <c r="AE1786" s="259"/>
      <c r="AF1786" s="259"/>
      <c r="AG1786" s="259"/>
    </row>
    <row r="1787" spans="1:33" ht="20.25">
      <c r="A1787" s="260"/>
      <c r="B1787" s="341"/>
      <c r="C1787" s="287"/>
      <c r="D1787" s="217"/>
      <c r="E1787" s="287"/>
      <c r="F1787" s="217"/>
      <c r="G1787" s="337"/>
      <c r="H1787" s="217"/>
      <c r="I1787" s="218"/>
      <c r="J1787" s="217"/>
      <c r="K1787" s="217"/>
      <c r="L1787" s="217"/>
      <c r="M1787" s="217"/>
      <c r="N1787" s="219"/>
      <c r="O1787" s="276"/>
      <c r="P1787" s="258" t="str">
        <f>IFERROR(VLOOKUP(O1787,BASE!A:E,2,0),"")</f>
        <v/>
      </c>
      <c r="Q1787" s="258"/>
      <c r="R1787" s="244">
        <v>1</v>
      </c>
      <c r="S1787" s="258" t="str">
        <f>IFERROR(VLOOKUP(A1787,'PC - DES'!A:J,6,0),"")</f>
        <v/>
      </c>
      <c r="T1787" s="259" t="str">
        <f t="shared" si="81"/>
        <v/>
      </c>
      <c r="U1787" s="259"/>
      <c r="V1787" s="259"/>
      <c r="W1787" s="259"/>
      <c r="X1787" s="259"/>
      <c r="Y1787" s="259"/>
      <c r="Z1787" s="259"/>
      <c r="AA1787" s="259"/>
      <c r="AB1787" s="259"/>
      <c r="AC1787" s="259"/>
      <c r="AD1787" s="259"/>
      <c r="AE1787" s="259"/>
      <c r="AF1787" s="259"/>
      <c r="AG1787" s="259"/>
    </row>
    <row r="1788" spans="1:33" ht="20.25">
      <c r="A1788" s="277"/>
      <c r="B1788" s="278" t="s">
        <v>40694</v>
      </c>
      <c r="C1788" s="279">
        <f>SUM(C1786:C1787)</f>
        <v>78.25</v>
      </c>
      <c r="D1788" s="280" t="str">
        <f>VLOOKUP(O1784,BASE!A:E,4,)</f>
        <v>M</v>
      </c>
      <c r="E1788" s="281"/>
      <c r="F1788" s="283"/>
      <c r="G1788" s="281"/>
      <c r="H1788" s="283"/>
      <c r="I1788" s="284"/>
      <c r="J1788" s="283"/>
      <c r="K1788" s="283"/>
      <c r="L1788" s="283"/>
      <c r="M1788" s="283"/>
      <c r="N1788" s="285"/>
      <c r="O1788" s="276"/>
      <c r="P1788" s="258" t="str">
        <f>IFERROR(VLOOKUP(O1788,BASE!A:E,2,0),"")</f>
        <v/>
      </c>
      <c r="R1788" s="244">
        <v>1</v>
      </c>
      <c r="S1788" s="258" t="str">
        <f>IFERROR(VLOOKUP(A1788,'PC - DES'!A:J,6,0),"")</f>
        <v/>
      </c>
      <c r="T1788" s="259" t="str">
        <f t="shared" si="81"/>
        <v/>
      </c>
      <c r="U1788" s="251"/>
      <c r="V1788" s="251"/>
      <c r="W1788" s="251"/>
      <c r="X1788" s="251"/>
      <c r="Y1788" s="251"/>
      <c r="Z1788" s="251"/>
      <c r="AA1788" s="251"/>
      <c r="AB1788" s="251"/>
      <c r="AC1788" s="251"/>
      <c r="AD1788" s="251"/>
      <c r="AE1788" s="251"/>
      <c r="AF1788" s="251"/>
      <c r="AG1788" s="251"/>
    </row>
    <row r="1789" spans="1:33" ht="20.25">
      <c r="A1789" s="215"/>
      <c r="B1789" s="217"/>
      <c r="C1789" s="217"/>
      <c r="D1789" s="217"/>
      <c r="E1789" s="217"/>
      <c r="F1789" s="217"/>
      <c r="G1789" s="217"/>
      <c r="H1789" s="217"/>
      <c r="I1789" s="218"/>
      <c r="J1789" s="217"/>
      <c r="K1789" s="217"/>
      <c r="L1789" s="217"/>
      <c r="M1789" s="217"/>
      <c r="N1789" s="219"/>
      <c r="P1789" s="258" t="str">
        <f>IFERROR(VLOOKUP(O1789,BASE!A:E,2,0),"")</f>
        <v/>
      </c>
      <c r="Q1789" s="258"/>
      <c r="R1789" s="244">
        <v>1</v>
      </c>
      <c r="S1789" s="258" t="str">
        <f>IFERROR(VLOOKUP(A1789,'PC - DES'!A:J,6,0),"")</f>
        <v/>
      </c>
      <c r="T1789" s="259" t="str">
        <f t="shared" si="81"/>
        <v/>
      </c>
    </row>
    <row r="1790" spans="1:33" ht="20.25">
      <c r="A1790" s="252" t="s">
        <v>40985</v>
      </c>
      <c r="B1790" s="253" t="str">
        <f>IFERROR(VLOOKUP(O1790,BASE!A:E,3,0),"")</f>
        <v>ELETRODUTO RÍGIDO ROSCÁVEL, PVC, DN 40 MM (1 1/4"), PARA CIRCUITOS TERMINAIS, INSTALADO EM PAREDE - FORNECIMENTO E INSTALAÇÃO. AF_03/2023</v>
      </c>
      <c r="C1790" s="304"/>
      <c r="D1790" s="304"/>
      <c r="E1790" s="304"/>
      <c r="F1790" s="304"/>
      <c r="G1790" s="304"/>
      <c r="H1790" s="304"/>
      <c r="I1790" s="305"/>
      <c r="J1790" s="304"/>
      <c r="K1790" s="304"/>
      <c r="L1790" s="304"/>
      <c r="M1790" s="304"/>
      <c r="N1790" s="298"/>
      <c r="O1790" s="306">
        <v>91873</v>
      </c>
      <c r="P1790" s="258" t="str">
        <f>IFERROR(VLOOKUP(O1790,BASE!A:E,2,0),"")</f>
        <v>SINAPI</v>
      </c>
      <c r="Q1790" s="258">
        <f>IFERROR(C1794,"")</f>
        <v>26.71</v>
      </c>
      <c r="R1790" s="244">
        <v>1</v>
      </c>
      <c r="S1790" s="258">
        <f>IFERROR(VLOOKUP(A1790,'PC - DES'!A:J,6,0),"")</f>
        <v>26.71</v>
      </c>
      <c r="T1790" s="259" t="b">
        <f t="shared" si="78"/>
        <v>1</v>
      </c>
      <c r="U1790" s="259"/>
      <c r="V1790" s="259"/>
      <c r="W1790" s="259"/>
      <c r="X1790" s="259"/>
      <c r="Y1790" s="259"/>
      <c r="Z1790" s="259"/>
      <c r="AA1790" s="259"/>
      <c r="AB1790" s="259"/>
      <c r="AC1790" s="259"/>
      <c r="AD1790" s="259"/>
      <c r="AE1790" s="259"/>
      <c r="AF1790" s="259"/>
      <c r="AG1790" s="259"/>
    </row>
    <row r="1791" spans="1:33" ht="20.25">
      <c r="A1791" s="260"/>
      <c r="B1791" s="261" t="s">
        <v>2</v>
      </c>
      <c r="C1791" s="262" t="s">
        <v>14</v>
      </c>
      <c r="D1791" s="263"/>
      <c r="E1791" s="263" t="s">
        <v>15</v>
      </c>
      <c r="F1791" s="263"/>
      <c r="G1791" s="262" t="s">
        <v>19</v>
      </c>
      <c r="H1791" s="263"/>
      <c r="I1791" s="264" t="s">
        <v>51</v>
      </c>
      <c r="J1791" s="263"/>
      <c r="K1791" s="263" t="s">
        <v>16</v>
      </c>
      <c r="L1791" s="217"/>
      <c r="M1791" s="217"/>
      <c r="N1791" s="219"/>
      <c r="O1791" s="276"/>
      <c r="P1791" s="258" t="str">
        <f>IFERROR(VLOOKUP(O1791,BASE!A:E,2,0),"")</f>
        <v/>
      </c>
      <c r="Q1791" s="258"/>
      <c r="R1791" s="244">
        <v>1</v>
      </c>
      <c r="S1791" s="258" t="str">
        <f>IFERROR(VLOOKUP(A1791,'PC - DES'!A:J,6,0),"")</f>
        <v/>
      </c>
      <c r="T1791" s="259" t="str">
        <f t="shared" si="78"/>
        <v/>
      </c>
      <c r="U1791" s="259"/>
      <c r="V1791" s="259"/>
      <c r="W1791" s="259"/>
      <c r="X1791" s="259"/>
      <c r="Y1791" s="259"/>
      <c r="Z1791" s="259"/>
      <c r="AA1791" s="259"/>
      <c r="AB1791" s="259"/>
      <c r="AC1791" s="259"/>
      <c r="AD1791" s="259"/>
      <c r="AE1791" s="259"/>
      <c r="AF1791" s="259"/>
      <c r="AG1791" s="259"/>
    </row>
    <row r="1792" spans="1:33" ht="20.25">
      <c r="A1792" s="260"/>
      <c r="B1792" s="217" t="s">
        <v>40759</v>
      </c>
      <c r="C1792" s="325">
        <v>26.71</v>
      </c>
      <c r="D1792" s="339"/>
      <c r="E1792" s="339"/>
      <c r="F1792" s="339"/>
      <c r="G1792" s="294"/>
      <c r="H1792" s="339"/>
      <c r="I1792" s="325"/>
      <c r="J1792" s="339"/>
      <c r="K1792" s="325">
        <f>C1792</f>
        <v>26.71</v>
      </c>
      <c r="L1792" s="217"/>
      <c r="M1792" s="217"/>
      <c r="N1792" s="219"/>
      <c r="O1792" s="276"/>
      <c r="P1792" s="258" t="str">
        <f>IFERROR(VLOOKUP(O1792,BASE!A:E,2,0),"")</f>
        <v/>
      </c>
      <c r="Q1792" s="258"/>
      <c r="R1792" s="244">
        <v>1</v>
      </c>
      <c r="S1792" s="258" t="str">
        <f>IFERROR(VLOOKUP(A1792,'PC - DES'!A:J,6,0),"")</f>
        <v/>
      </c>
      <c r="T1792" s="259" t="str">
        <f t="shared" si="78"/>
        <v/>
      </c>
      <c r="U1792" s="259"/>
      <c r="V1792" s="259"/>
      <c r="W1792" s="259"/>
      <c r="X1792" s="259"/>
      <c r="Y1792" s="259"/>
      <c r="Z1792" s="259"/>
      <c r="AA1792" s="259"/>
      <c r="AB1792" s="259"/>
      <c r="AC1792" s="259"/>
      <c r="AD1792" s="259"/>
      <c r="AE1792" s="259"/>
      <c r="AF1792" s="259"/>
      <c r="AG1792" s="259"/>
    </row>
    <row r="1793" spans="1:33" ht="20.25">
      <c r="A1793" s="260"/>
      <c r="B1793" s="341"/>
      <c r="C1793" s="287"/>
      <c r="D1793" s="217"/>
      <c r="E1793" s="287"/>
      <c r="F1793" s="217"/>
      <c r="G1793" s="337"/>
      <c r="H1793" s="217"/>
      <c r="I1793" s="218"/>
      <c r="J1793" s="217"/>
      <c r="K1793" s="217"/>
      <c r="L1793" s="217"/>
      <c r="M1793" s="217"/>
      <c r="N1793" s="219"/>
      <c r="O1793" s="276"/>
      <c r="P1793" s="258" t="str">
        <f>IFERROR(VLOOKUP(O1793,BASE!A:E,2,0),"")</f>
        <v/>
      </c>
      <c r="Q1793" s="258"/>
      <c r="R1793" s="244">
        <v>1</v>
      </c>
      <c r="S1793" s="258" t="str">
        <f>IFERROR(VLOOKUP(A1793,'PC - DES'!A:J,6,0),"")</f>
        <v/>
      </c>
      <c r="T1793" s="259" t="str">
        <f t="shared" si="78"/>
        <v/>
      </c>
      <c r="U1793" s="259"/>
      <c r="V1793" s="259"/>
      <c r="W1793" s="259"/>
      <c r="X1793" s="259"/>
      <c r="Y1793" s="259"/>
      <c r="Z1793" s="259"/>
      <c r="AA1793" s="259"/>
      <c r="AB1793" s="259"/>
      <c r="AC1793" s="259"/>
      <c r="AD1793" s="259"/>
      <c r="AE1793" s="259"/>
      <c r="AF1793" s="259"/>
      <c r="AG1793" s="259"/>
    </row>
    <row r="1794" spans="1:33" ht="20.25">
      <c r="A1794" s="277"/>
      <c r="B1794" s="278" t="s">
        <v>40694</v>
      </c>
      <c r="C1794" s="279">
        <f>SUM(C1792:C1793)</f>
        <v>26.71</v>
      </c>
      <c r="D1794" s="280" t="str">
        <f>VLOOKUP(O1790,BASE!A:E,4,)</f>
        <v>M</v>
      </c>
      <c r="E1794" s="281"/>
      <c r="F1794" s="283"/>
      <c r="G1794" s="281"/>
      <c r="H1794" s="283"/>
      <c r="I1794" s="284"/>
      <c r="J1794" s="283"/>
      <c r="K1794" s="283"/>
      <c r="L1794" s="283"/>
      <c r="M1794" s="283"/>
      <c r="N1794" s="285"/>
      <c r="O1794" s="276"/>
      <c r="P1794" s="258" t="str">
        <f>IFERROR(VLOOKUP(O1794,BASE!A:E,2,0),"")</f>
        <v/>
      </c>
      <c r="R1794" s="244">
        <v>1</v>
      </c>
      <c r="S1794" s="258" t="str">
        <f>IFERROR(VLOOKUP(A1794,'PC - DES'!A:J,6,0),"")</f>
        <v/>
      </c>
      <c r="T1794" s="259" t="str">
        <f t="shared" si="78"/>
        <v/>
      </c>
      <c r="U1794" s="251"/>
      <c r="V1794" s="251"/>
      <c r="W1794" s="251"/>
      <c r="X1794" s="251"/>
      <c r="Y1794" s="251"/>
      <c r="Z1794" s="251"/>
      <c r="AA1794" s="251"/>
      <c r="AB1794" s="251"/>
      <c r="AC1794" s="251"/>
      <c r="AD1794" s="251"/>
      <c r="AE1794" s="251"/>
      <c r="AF1794" s="251"/>
      <c r="AG1794" s="251"/>
    </row>
    <row r="1795" spans="1:33" ht="20.25">
      <c r="A1795" s="215"/>
      <c r="B1795" s="217"/>
      <c r="C1795" s="217"/>
      <c r="D1795" s="217"/>
      <c r="E1795" s="217"/>
      <c r="F1795" s="217"/>
      <c r="G1795" s="217"/>
      <c r="H1795" s="217"/>
      <c r="I1795" s="218"/>
      <c r="J1795" s="217"/>
      <c r="K1795" s="217"/>
      <c r="L1795" s="217"/>
      <c r="M1795" s="217"/>
      <c r="N1795" s="219"/>
      <c r="P1795" s="258" t="str">
        <f>IFERROR(VLOOKUP(O1795,BASE!A:E,2,0),"")</f>
        <v/>
      </c>
      <c r="Q1795" s="258"/>
      <c r="R1795" s="244">
        <v>1</v>
      </c>
      <c r="S1795" s="258" t="str">
        <f>IFERROR(VLOOKUP(A1795,'PC - DES'!A:J,6,0),"")</f>
        <v/>
      </c>
      <c r="T1795" s="259" t="str">
        <f t="shared" si="78"/>
        <v/>
      </c>
    </row>
    <row r="1796" spans="1:33" ht="20.25">
      <c r="A1796" s="252" t="s">
        <v>40986</v>
      </c>
      <c r="B1796" s="840" t="str">
        <f>IFERROR(VLOOKUP(O1796,BASE!A:E,3,0),"")</f>
        <v>INSTALACAO DE PONTO PARA ANTENA DE TV OU SISTEMA DE CFTV,COM PREENDENDO: 1 VARA DE ELETRODUTO DE 3/4",CONEXOES E CAIXAS,E XCLUSIVE CABOS OU FIOS 3%-DESGASTE DE FERRAMENTAS E EPI</v>
      </c>
      <c r="C1796" s="840"/>
      <c r="D1796" s="840"/>
      <c r="E1796" s="840"/>
      <c r="F1796" s="840"/>
      <c r="G1796" s="840"/>
      <c r="H1796" s="840"/>
      <c r="I1796" s="840"/>
      <c r="J1796" s="840"/>
      <c r="K1796" s="840"/>
      <c r="L1796" s="840"/>
      <c r="M1796" s="840"/>
      <c r="N1796" s="298"/>
      <c r="O1796" s="306" t="s">
        <v>8049</v>
      </c>
      <c r="P1796" s="258" t="str">
        <f>IFERROR(VLOOKUP(O1796,BASE!A:E,2,0),"")</f>
        <v>EMOP</v>
      </c>
      <c r="Q1796" s="258">
        <f>IFERROR(C1800,"")</f>
        <v>6</v>
      </c>
      <c r="R1796" s="244">
        <v>1</v>
      </c>
      <c r="S1796" s="258">
        <f>IFERROR(VLOOKUP(A1796,'PC - DES'!A:J,6,0),"")</f>
        <v>6</v>
      </c>
      <c r="T1796" s="259" t="b">
        <f t="shared" si="78"/>
        <v>1</v>
      </c>
      <c r="U1796" s="259"/>
      <c r="V1796" s="259"/>
      <c r="W1796" s="259"/>
      <c r="X1796" s="259"/>
      <c r="Y1796" s="259"/>
      <c r="Z1796" s="259"/>
      <c r="AA1796" s="259"/>
      <c r="AB1796" s="259"/>
      <c r="AC1796" s="259"/>
      <c r="AD1796" s="259"/>
      <c r="AE1796" s="259"/>
      <c r="AF1796" s="259"/>
      <c r="AG1796" s="259"/>
    </row>
    <row r="1797" spans="1:33" ht="20.25">
      <c r="A1797" s="260"/>
      <c r="B1797" s="261" t="s">
        <v>2</v>
      </c>
      <c r="C1797" s="262" t="s">
        <v>294</v>
      </c>
      <c r="D1797" s="263"/>
      <c r="E1797" s="263" t="s">
        <v>15</v>
      </c>
      <c r="F1797" s="263"/>
      <c r="G1797" s="262" t="s">
        <v>19</v>
      </c>
      <c r="H1797" s="263"/>
      <c r="I1797" s="264" t="s">
        <v>51</v>
      </c>
      <c r="J1797" s="263"/>
      <c r="K1797" s="263" t="s">
        <v>8028</v>
      </c>
      <c r="L1797" s="217"/>
      <c r="M1797" s="217"/>
      <c r="N1797" s="219"/>
      <c r="O1797" s="276"/>
      <c r="P1797" s="258" t="str">
        <f>IFERROR(VLOOKUP(O1797,BASE!A:E,2,0),"")</f>
        <v/>
      </c>
      <c r="Q1797" s="258"/>
      <c r="R1797" s="244">
        <v>1</v>
      </c>
      <c r="S1797" s="258" t="str">
        <f>IFERROR(VLOOKUP(A1797,'PC - DES'!A:J,6,0),"")</f>
        <v/>
      </c>
      <c r="T1797" s="259" t="str">
        <f t="shared" si="78"/>
        <v/>
      </c>
      <c r="U1797" s="259"/>
      <c r="V1797" s="259"/>
      <c r="W1797" s="259"/>
      <c r="X1797" s="259"/>
      <c r="Y1797" s="259"/>
      <c r="Z1797" s="259"/>
      <c r="AA1797" s="259"/>
      <c r="AB1797" s="259"/>
      <c r="AC1797" s="259"/>
      <c r="AD1797" s="259"/>
      <c r="AE1797" s="259"/>
      <c r="AF1797" s="259"/>
      <c r="AG1797" s="259"/>
    </row>
    <row r="1798" spans="1:33" ht="20.25">
      <c r="A1798" s="260"/>
      <c r="B1798" s="217" t="s">
        <v>40766</v>
      </c>
      <c r="C1798" s="294"/>
      <c r="D1798" s="339"/>
      <c r="E1798" s="339"/>
      <c r="F1798" s="339"/>
      <c r="G1798" s="294">
        <v>6</v>
      </c>
      <c r="H1798" s="339"/>
      <c r="I1798" s="325"/>
      <c r="J1798" s="339"/>
      <c r="K1798" s="294">
        <f>G1798</f>
        <v>6</v>
      </c>
      <c r="L1798" s="217"/>
      <c r="M1798" s="217"/>
      <c r="N1798" s="219"/>
      <c r="O1798" s="276"/>
      <c r="P1798" s="258" t="str">
        <f>IFERROR(VLOOKUP(O1798,BASE!A:E,2,0),"")</f>
        <v/>
      </c>
      <c r="Q1798" s="258"/>
      <c r="R1798" s="244">
        <v>1</v>
      </c>
      <c r="S1798" s="258" t="str">
        <f>IFERROR(VLOOKUP(A1798,'PC - DES'!A:J,6,0),"")</f>
        <v/>
      </c>
      <c r="T1798" s="259" t="str">
        <f t="shared" si="78"/>
        <v/>
      </c>
      <c r="U1798" s="259"/>
      <c r="V1798" s="259"/>
      <c r="W1798" s="259"/>
      <c r="X1798" s="259"/>
      <c r="Y1798" s="259"/>
      <c r="Z1798" s="259"/>
      <c r="AA1798" s="259"/>
      <c r="AB1798" s="259"/>
      <c r="AC1798" s="259"/>
      <c r="AD1798" s="259"/>
      <c r="AE1798" s="259"/>
      <c r="AF1798" s="259"/>
      <c r="AG1798" s="259"/>
    </row>
    <row r="1799" spans="1:33" ht="20.25">
      <c r="A1799" s="260"/>
      <c r="B1799" s="217"/>
      <c r="C1799" s="287"/>
      <c r="D1799" s="217"/>
      <c r="E1799" s="287"/>
      <c r="F1799" s="217"/>
      <c r="G1799" s="337"/>
      <c r="H1799" s="217"/>
      <c r="I1799" s="218"/>
      <c r="J1799" s="217"/>
      <c r="K1799" s="217"/>
      <c r="L1799" s="217"/>
      <c r="M1799" s="217"/>
      <c r="N1799" s="219"/>
      <c r="O1799" s="276"/>
      <c r="P1799" s="258" t="str">
        <f>IFERROR(VLOOKUP(O1799,BASE!A:E,2,0),"")</f>
        <v/>
      </c>
      <c r="Q1799" s="258"/>
      <c r="R1799" s="244">
        <v>1</v>
      </c>
      <c r="S1799" s="258" t="str">
        <f>IFERROR(VLOOKUP(A1799,'PC - DES'!A:J,6,0),"")</f>
        <v/>
      </c>
      <c r="T1799" s="259" t="str">
        <f t="shared" si="78"/>
        <v/>
      </c>
      <c r="U1799" s="259"/>
      <c r="V1799" s="259"/>
      <c r="W1799" s="259"/>
      <c r="X1799" s="259"/>
      <c r="Y1799" s="259"/>
      <c r="Z1799" s="259"/>
      <c r="AA1799" s="259"/>
      <c r="AB1799" s="259"/>
      <c r="AC1799" s="259"/>
      <c r="AD1799" s="259"/>
      <c r="AE1799" s="259"/>
      <c r="AF1799" s="259"/>
      <c r="AG1799" s="259"/>
    </row>
    <row r="1800" spans="1:33" ht="20.25">
      <c r="A1800" s="277"/>
      <c r="B1800" s="278" t="s">
        <v>40694</v>
      </c>
      <c r="C1800" s="279">
        <f>SUM(G1798)</f>
        <v>6</v>
      </c>
      <c r="D1800" s="280" t="str">
        <f>VLOOKUP(O1796,BASE!A:E,4,)</f>
        <v>und</v>
      </c>
      <c r="E1800" s="281"/>
      <c r="F1800" s="283"/>
      <c r="G1800" s="281"/>
      <c r="H1800" s="283"/>
      <c r="I1800" s="284"/>
      <c r="J1800" s="283"/>
      <c r="K1800" s="283"/>
      <c r="L1800" s="283"/>
      <c r="M1800" s="283"/>
      <c r="N1800" s="285"/>
      <c r="O1800" s="276"/>
      <c r="P1800" s="258" t="str">
        <f>IFERROR(VLOOKUP(O1800,BASE!A:E,2,0),"")</f>
        <v/>
      </c>
      <c r="R1800" s="244">
        <v>1</v>
      </c>
      <c r="S1800" s="258" t="str">
        <f>IFERROR(VLOOKUP(A1800,'PC - DES'!A:J,6,0),"")</f>
        <v/>
      </c>
      <c r="T1800" s="259" t="str">
        <f t="shared" si="78"/>
        <v/>
      </c>
      <c r="U1800" s="251"/>
      <c r="V1800" s="251"/>
      <c r="W1800" s="251"/>
      <c r="X1800" s="251"/>
      <c r="Y1800" s="251"/>
      <c r="Z1800" s="251"/>
      <c r="AA1800" s="251"/>
      <c r="AB1800" s="251"/>
      <c r="AC1800" s="251"/>
      <c r="AD1800" s="251"/>
      <c r="AE1800" s="251"/>
      <c r="AF1800" s="251"/>
      <c r="AG1800" s="251"/>
    </row>
    <row r="1801" spans="1:33" ht="20.25">
      <c r="A1801" s="215"/>
      <c r="B1801" s="217"/>
      <c r="C1801" s="217"/>
      <c r="D1801" s="217"/>
      <c r="E1801" s="217"/>
      <c r="F1801" s="217"/>
      <c r="G1801" s="217"/>
      <c r="H1801" s="217"/>
      <c r="I1801" s="218"/>
      <c r="J1801" s="217"/>
      <c r="K1801" s="217"/>
      <c r="L1801" s="217"/>
      <c r="M1801" s="217"/>
      <c r="N1801" s="219"/>
      <c r="P1801" s="258" t="str">
        <f>IFERROR(VLOOKUP(O1801,BASE!A:E,2,0),"")</f>
        <v/>
      </c>
      <c r="Q1801" s="258"/>
      <c r="R1801" s="244">
        <v>1</v>
      </c>
      <c r="S1801" s="258" t="str">
        <f>IFERROR(VLOOKUP(A1801,'PC - DES'!A:J,6,0),"")</f>
        <v/>
      </c>
      <c r="T1801" s="259" t="str">
        <f t="shared" si="78"/>
        <v/>
      </c>
    </row>
    <row r="1802" spans="1:33" ht="20.25">
      <c r="A1802" s="252" t="s">
        <v>40987</v>
      </c>
      <c r="B1802" s="253" t="str">
        <f>IFERROR(VLOOKUP(O1802,BASE!A:E,3,0),"")</f>
        <v>TE HORIZONTAL,90º,PARA ELETROCALHA PERFURADA OU LISA,50X50MM.FORNECIMENTO E COLOCACAO</v>
      </c>
      <c r="C1802" s="304"/>
      <c r="D1802" s="304"/>
      <c r="E1802" s="304"/>
      <c r="F1802" s="304"/>
      <c r="G1802" s="304"/>
      <c r="H1802" s="304"/>
      <c r="I1802" s="305"/>
      <c r="J1802" s="304"/>
      <c r="K1802" s="304"/>
      <c r="L1802" s="304"/>
      <c r="M1802" s="304"/>
      <c r="N1802" s="298"/>
      <c r="O1802" s="306" t="s">
        <v>23819</v>
      </c>
      <c r="P1802" s="258" t="str">
        <f>IFERROR(VLOOKUP(O1802,BASE!A:E,2,0),"")</f>
        <v>EMOP</v>
      </c>
      <c r="Q1802" s="258">
        <f>IFERROR(C1806,"")</f>
        <v>1</v>
      </c>
      <c r="R1802" s="244">
        <v>1</v>
      </c>
      <c r="S1802" s="258">
        <f>IFERROR(VLOOKUP(A1802,'PC - DES'!A:J,6,0),"")</f>
        <v>5</v>
      </c>
      <c r="T1802" s="259" t="b">
        <f t="shared" si="78"/>
        <v>0</v>
      </c>
      <c r="U1802" s="259"/>
      <c r="V1802" s="259"/>
      <c r="W1802" s="259"/>
      <c r="X1802" s="259"/>
      <c r="Y1802" s="259"/>
      <c r="Z1802" s="259"/>
      <c r="AA1802" s="259"/>
      <c r="AB1802" s="259"/>
      <c r="AC1802" s="259"/>
      <c r="AD1802" s="259"/>
      <c r="AE1802" s="259"/>
      <c r="AF1802" s="259"/>
      <c r="AG1802" s="259"/>
    </row>
    <row r="1803" spans="1:33" ht="20.25">
      <c r="A1803" s="260"/>
      <c r="B1803" s="261" t="s">
        <v>2</v>
      </c>
      <c r="C1803" s="262" t="s">
        <v>294</v>
      </c>
      <c r="D1803" s="263"/>
      <c r="E1803" s="263" t="s">
        <v>15</v>
      </c>
      <c r="F1803" s="263"/>
      <c r="G1803" s="262" t="s">
        <v>19</v>
      </c>
      <c r="H1803" s="263"/>
      <c r="I1803" s="264" t="s">
        <v>51</v>
      </c>
      <c r="J1803" s="263"/>
      <c r="K1803" s="263" t="s">
        <v>8028</v>
      </c>
      <c r="L1803" s="217"/>
      <c r="M1803" s="217"/>
      <c r="N1803" s="219"/>
      <c r="O1803" s="276"/>
      <c r="P1803" s="258" t="str">
        <f>IFERROR(VLOOKUP(O1803,BASE!A:E,2,0),"")</f>
        <v/>
      </c>
      <c r="Q1803" s="258"/>
      <c r="R1803" s="244">
        <v>1</v>
      </c>
      <c r="S1803" s="258" t="str">
        <f>IFERROR(VLOOKUP(A1803,'PC - DES'!A:J,6,0),"")</f>
        <v/>
      </c>
      <c r="T1803" s="259" t="str">
        <f t="shared" si="78"/>
        <v/>
      </c>
      <c r="U1803" s="259"/>
      <c r="V1803" s="259"/>
      <c r="W1803" s="259"/>
      <c r="X1803" s="259"/>
      <c r="Y1803" s="259"/>
      <c r="Z1803" s="259"/>
      <c r="AA1803" s="259"/>
      <c r="AB1803" s="259"/>
      <c r="AC1803" s="259"/>
      <c r="AD1803" s="259"/>
      <c r="AE1803" s="259"/>
      <c r="AF1803" s="259"/>
      <c r="AG1803" s="259"/>
    </row>
    <row r="1804" spans="1:33" ht="20.25">
      <c r="A1804" s="260"/>
      <c r="B1804" s="217" t="s">
        <v>40765</v>
      </c>
      <c r="C1804" s="294"/>
      <c r="D1804" s="339"/>
      <c r="E1804" s="339"/>
      <c r="F1804" s="339"/>
      <c r="G1804" s="294">
        <v>1</v>
      </c>
      <c r="H1804" s="339"/>
      <c r="I1804" s="325"/>
      <c r="J1804" s="339"/>
      <c r="K1804" s="294">
        <f>G1804</f>
        <v>1</v>
      </c>
      <c r="L1804" s="217"/>
      <c r="M1804" s="217"/>
      <c r="N1804" s="219"/>
      <c r="O1804" s="276"/>
      <c r="P1804" s="258" t="str">
        <f>IFERROR(VLOOKUP(O1804,BASE!A:E,2,0),"")</f>
        <v/>
      </c>
      <c r="Q1804" s="258"/>
      <c r="R1804" s="244">
        <v>1</v>
      </c>
      <c r="S1804" s="258" t="str">
        <f>IFERROR(VLOOKUP(A1804,'PC - DES'!A:J,6,0),"")</f>
        <v/>
      </c>
      <c r="T1804" s="259" t="str">
        <f t="shared" si="78"/>
        <v/>
      </c>
      <c r="U1804" s="259"/>
      <c r="V1804" s="259"/>
      <c r="W1804" s="259"/>
      <c r="X1804" s="259"/>
      <c r="Y1804" s="259"/>
      <c r="Z1804" s="259"/>
      <c r="AA1804" s="259"/>
      <c r="AB1804" s="259"/>
      <c r="AC1804" s="259"/>
      <c r="AD1804" s="259"/>
      <c r="AE1804" s="259"/>
      <c r="AF1804" s="259"/>
      <c r="AG1804" s="259"/>
    </row>
    <row r="1805" spans="1:33" ht="20.25">
      <c r="A1805" s="260"/>
      <c r="B1805" s="217"/>
      <c r="C1805" s="287"/>
      <c r="D1805" s="217"/>
      <c r="E1805" s="287"/>
      <c r="F1805" s="217"/>
      <c r="G1805" s="337"/>
      <c r="H1805" s="217"/>
      <c r="I1805" s="218"/>
      <c r="J1805" s="217"/>
      <c r="K1805" s="217"/>
      <c r="L1805" s="217"/>
      <c r="M1805" s="217"/>
      <c r="N1805" s="219"/>
      <c r="O1805" s="276"/>
      <c r="P1805" s="258" t="str">
        <f>IFERROR(VLOOKUP(O1805,BASE!A:E,2,0),"")</f>
        <v/>
      </c>
      <c r="Q1805" s="258"/>
      <c r="R1805" s="244">
        <v>1</v>
      </c>
      <c r="S1805" s="258" t="str">
        <f>IFERROR(VLOOKUP(A1805,'PC - DES'!A:J,6,0),"")</f>
        <v/>
      </c>
      <c r="T1805" s="259" t="str">
        <f t="shared" si="78"/>
        <v/>
      </c>
      <c r="U1805" s="259"/>
      <c r="V1805" s="259"/>
      <c r="W1805" s="259"/>
      <c r="X1805" s="259"/>
      <c r="Y1805" s="259"/>
      <c r="Z1805" s="259"/>
      <c r="AA1805" s="259"/>
      <c r="AB1805" s="259"/>
      <c r="AC1805" s="259"/>
      <c r="AD1805" s="259"/>
      <c r="AE1805" s="259"/>
      <c r="AF1805" s="259"/>
      <c r="AG1805" s="259"/>
    </row>
    <row r="1806" spans="1:33" ht="20.25">
      <c r="A1806" s="277"/>
      <c r="B1806" s="278" t="s">
        <v>40694</v>
      </c>
      <c r="C1806" s="279">
        <f>SUM(K1804)</f>
        <v>1</v>
      </c>
      <c r="D1806" s="280" t="str">
        <f>VLOOKUP(O1802,BASE!A:E,4,)</f>
        <v>UN</v>
      </c>
      <c r="E1806" s="281"/>
      <c r="F1806" s="283"/>
      <c r="G1806" s="281"/>
      <c r="H1806" s="283"/>
      <c r="I1806" s="284"/>
      <c r="J1806" s="283"/>
      <c r="K1806" s="283"/>
      <c r="L1806" s="283"/>
      <c r="M1806" s="283"/>
      <c r="N1806" s="285"/>
      <c r="O1806" s="276"/>
      <c r="P1806" s="258" t="str">
        <f>IFERROR(VLOOKUP(O1806,BASE!A:E,2,0),"")</f>
        <v/>
      </c>
      <c r="R1806" s="244">
        <v>1</v>
      </c>
      <c r="S1806" s="258" t="str">
        <f>IFERROR(VLOOKUP(A1806,'PC - DES'!A:J,6,0),"")</f>
        <v/>
      </c>
      <c r="T1806" s="259" t="str">
        <f t="shared" si="78"/>
        <v/>
      </c>
      <c r="U1806" s="251"/>
      <c r="V1806" s="251"/>
      <c r="W1806" s="251"/>
      <c r="X1806" s="251"/>
      <c r="Y1806" s="251"/>
      <c r="Z1806" s="251"/>
      <c r="AA1806" s="251"/>
      <c r="AB1806" s="251"/>
      <c r="AC1806" s="251"/>
      <c r="AD1806" s="251"/>
      <c r="AE1806" s="251"/>
      <c r="AF1806" s="251"/>
      <c r="AG1806" s="251"/>
    </row>
    <row r="1807" spans="1:33" ht="20.25">
      <c r="A1807" s="215"/>
      <c r="B1807" s="217"/>
      <c r="C1807" s="217"/>
      <c r="D1807" s="217"/>
      <c r="E1807" s="217"/>
      <c r="F1807" s="217"/>
      <c r="G1807" s="217"/>
      <c r="H1807" s="217"/>
      <c r="I1807" s="218"/>
      <c r="J1807" s="217"/>
      <c r="K1807" s="217"/>
      <c r="L1807" s="217"/>
      <c r="M1807" s="217"/>
      <c r="N1807" s="219"/>
      <c r="P1807" s="258" t="str">
        <f>IFERROR(VLOOKUP(O1807,BASE!A:E,2,0),"")</f>
        <v/>
      </c>
      <c r="Q1807" s="258"/>
      <c r="R1807" s="244">
        <v>1</v>
      </c>
      <c r="S1807" s="258" t="str">
        <f>IFERROR(VLOOKUP(A1807,'PC - DES'!A:J,6,0),"")</f>
        <v/>
      </c>
      <c r="T1807" s="259" t="str">
        <f t="shared" si="78"/>
        <v/>
      </c>
    </row>
    <row r="1808" spans="1:33" ht="20.25">
      <c r="A1808" s="252" t="s">
        <v>40988</v>
      </c>
      <c r="B1808" s="253" t="str">
        <f>IFERROR(VLOOKUP(O1808,BASE!A:E,3,0),"")</f>
        <v>Emenda interna 50 x 50 mm com base lisa perfurada para eletrocalha metálica(ref. Mopa ou similar)</v>
      </c>
      <c r="C1808" s="304"/>
      <c r="D1808" s="304"/>
      <c r="E1808" s="304"/>
      <c r="F1808" s="304"/>
      <c r="G1808" s="304"/>
      <c r="H1808" s="304"/>
      <c r="I1808" s="305"/>
      <c r="J1808" s="304"/>
      <c r="K1808" s="304"/>
      <c r="L1808" s="304"/>
      <c r="M1808" s="304"/>
      <c r="N1808" s="298"/>
      <c r="O1808" s="306" t="s">
        <v>40761</v>
      </c>
      <c r="P1808" s="258" t="str">
        <f>IFERROR(VLOOKUP(O1808,BASE!A:E,2,0),"")</f>
        <v>PRÓPRIA</v>
      </c>
      <c r="Q1808" s="258">
        <f>IFERROR(C1812,"")</f>
        <v>24</v>
      </c>
      <c r="R1808" s="244">
        <v>1</v>
      </c>
      <c r="S1808" s="258">
        <f>IFERROR(VLOOKUP(A1808,'PC - DES'!A:J,6,0),"")</f>
        <v>24</v>
      </c>
      <c r="T1808" s="259" t="b">
        <f t="shared" si="78"/>
        <v>1</v>
      </c>
      <c r="U1808" s="259"/>
      <c r="V1808" s="259"/>
      <c r="W1808" s="259"/>
      <c r="X1808" s="259"/>
      <c r="Y1808" s="259"/>
      <c r="Z1808" s="259"/>
      <c r="AA1808" s="259"/>
      <c r="AB1808" s="259"/>
      <c r="AC1808" s="259"/>
      <c r="AD1808" s="259"/>
      <c r="AE1808" s="259"/>
      <c r="AF1808" s="259"/>
      <c r="AG1808" s="259"/>
    </row>
    <row r="1809" spans="1:33" ht="20.25">
      <c r="A1809" s="260"/>
      <c r="B1809" s="261" t="s">
        <v>2</v>
      </c>
      <c r="C1809" s="262" t="s">
        <v>294</v>
      </c>
      <c r="D1809" s="263"/>
      <c r="E1809" s="263" t="s">
        <v>15</v>
      </c>
      <c r="F1809" s="263"/>
      <c r="G1809" s="262" t="s">
        <v>19</v>
      </c>
      <c r="H1809" s="263"/>
      <c r="I1809" s="264" t="s">
        <v>51</v>
      </c>
      <c r="J1809" s="263"/>
      <c r="K1809" s="263" t="s">
        <v>8028</v>
      </c>
      <c r="L1809" s="217"/>
      <c r="M1809" s="217"/>
      <c r="N1809" s="219"/>
      <c r="O1809" s="276"/>
      <c r="P1809" s="258" t="str">
        <f>IFERROR(VLOOKUP(O1809,BASE!A:E,2,0),"")</f>
        <v/>
      </c>
      <c r="Q1809" s="258"/>
      <c r="R1809" s="244">
        <v>1</v>
      </c>
      <c r="S1809" s="258" t="str">
        <f>IFERROR(VLOOKUP(A1809,'PC - DES'!A:J,6,0),"")</f>
        <v/>
      </c>
      <c r="T1809" s="259" t="str">
        <f t="shared" si="78"/>
        <v/>
      </c>
      <c r="U1809" s="259"/>
      <c r="V1809" s="259"/>
      <c r="W1809" s="259"/>
      <c r="X1809" s="259"/>
      <c r="Y1809" s="259"/>
      <c r="Z1809" s="259"/>
      <c r="AA1809" s="259"/>
      <c r="AB1809" s="259"/>
      <c r="AC1809" s="259"/>
      <c r="AD1809" s="259"/>
      <c r="AE1809" s="259"/>
      <c r="AF1809" s="259"/>
      <c r="AG1809" s="259"/>
    </row>
    <row r="1810" spans="1:33" ht="20.25">
      <c r="A1810" s="260"/>
      <c r="B1810" s="217" t="s">
        <v>40762</v>
      </c>
      <c r="C1810" s="294"/>
      <c r="D1810" s="339"/>
      <c r="E1810" s="339"/>
      <c r="F1810" s="339"/>
      <c r="G1810" s="294">
        <v>24</v>
      </c>
      <c r="H1810" s="339"/>
      <c r="I1810" s="325"/>
      <c r="J1810" s="339"/>
      <c r="K1810" s="294">
        <f>G1810</f>
        <v>24</v>
      </c>
      <c r="L1810" s="217"/>
      <c r="M1810" s="217"/>
      <c r="N1810" s="219"/>
      <c r="O1810" s="276"/>
      <c r="P1810" s="258" t="str">
        <f>IFERROR(VLOOKUP(O1810,BASE!A:E,2,0),"")</f>
        <v/>
      </c>
      <c r="Q1810" s="258"/>
      <c r="R1810" s="244">
        <v>1</v>
      </c>
      <c r="S1810" s="258" t="str">
        <f>IFERROR(VLOOKUP(A1810,'PC - DES'!A:J,6,0),"")</f>
        <v/>
      </c>
      <c r="T1810" s="259" t="str">
        <f t="shared" si="78"/>
        <v/>
      </c>
      <c r="U1810" s="259"/>
      <c r="V1810" s="259"/>
      <c r="W1810" s="259"/>
      <c r="X1810" s="259"/>
      <c r="Y1810" s="259"/>
      <c r="Z1810" s="259"/>
      <c r="AA1810" s="259"/>
      <c r="AB1810" s="259"/>
      <c r="AC1810" s="259"/>
      <c r="AD1810" s="259"/>
      <c r="AE1810" s="259"/>
      <c r="AF1810" s="259"/>
      <c r="AG1810" s="259"/>
    </row>
    <row r="1811" spans="1:33" ht="20.25">
      <c r="A1811" s="260"/>
      <c r="B1811" s="217"/>
      <c r="C1811" s="287"/>
      <c r="D1811" s="217"/>
      <c r="E1811" s="287"/>
      <c r="F1811" s="217"/>
      <c r="G1811" s="337"/>
      <c r="H1811" s="217"/>
      <c r="I1811" s="218"/>
      <c r="J1811" s="217"/>
      <c r="K1811" s="217"/>
      <c r="L1811" s="217"/>
      <c r="M1811" s="217"/>
      <c r="N1811" s="219"/>
      <c r="O1811" s="276"/>
      <c r="P1811" s="258" t="str">
        <f>IFERROR(VLOOKUP(O1811,BASE!A:E,2,0),"")</f>
        <v/>
      </c>
      <c r="Q1811" s="258"/>
      <c r="R1811" s="244">
        <v>1</v>
      </c>
      <c r="S1811" s="258" t="str">
        <f>IFERROR(VLOOKUP(A1811,'PC - DES'!A:J,6,0),"")</f>
        <v/>
      </c>
      <c r="T1811" s="259" t="str">
        <f t="shared" si="78"/>
        <v/>
      </c>
      <c r="U1811" s="259"/>
      <c r="V1811" s="259"/>
      <c r="W1811" s="259"/>
      <c r="X1811" s="259"/>
      <c r="Y1811" s="259"/>
      <c r="Z1811" s="259"/>
      <c r="AA1811" s="259"/>
      <c r="AB1811" s="259"/>
      <c r="AC1811" s="259"/>
      <c r="AD1811" s="259"/>
      <c r="AE1811" s="259"/>
      <c r="AF1811" s="259"/>
      <c r="AG1811" s="259"/>
    </row>
    <row r="1812" spans="1:33" ht="20.25">
      <c r="A1812" s="277"/>
      <c r="B1812" s="278" t="s">
        <v>40694</v>
      </c>
      <c r="C1812" s="279">
        <f>SUM(K1810)</f>
        <v>24</v>
      </c>
      <c r="D1812" s="280" t="str">
        <f>VLOOKUP(O1808,BASE!A:E,4,)</f>
        <v>UND</v>
      </c>
      <c r="E1812" s="281"/>
      <c r="F1812" s="283"/>
      <c r="G1812" s="281"/>
      <c r="H1812" s="283"/>
      <c r="I1812" s="284"/>
      <c r="J1812" s="283"/>
      <c r="K1812" s="283"/>
      <c r="L1812" s="283"/>
      <c r="M1812" s="283"/>
      <c r="N1812" s="285"/>
      <c r="O1812" s="276"/>
      <c r="P1812" s="258" t="str">
        <f>IFERROR(VLOOKUP(O1812,BASE!A:E,2,0),"")</f>
        <v/>
      </c>
      <c r="R1812" s="244">
        <v>1</v>
      </c>
      <c r="S1812" s="258" t="str">
        <f>IFERROR(VLOOKUP(A1812,'PC - DES'!A:J,6,0),"")</f>
        <v/>
      </c>
      <c r="T1812" s="259" t="str">
        <f t="shared" si="78"/>
        <v/>
      </c>
      <c r="U1812" s="251"/>
      <c r="V1812" s="251"/>
      <c r="W1812" s="251"/>
      <c r="X1812" s="251"/>
      <c r="Y1812" s="251"/>
      <c r="Z1812" s="251"/>
      <c r="AA1812" s="251"/>
      <c r="AB1812" s="251"/>
      <c r="AC1812" s="251"/>
      <c r="AD1812" s="251"/>
      <c r="AE1812" s="251"/>
      <c r="AF1812" s="251"/>
      <c r="AG1812" s="251"/>
    </row>
    <row r="1813" spans="1:33" ht="20.25">
      <c r="A1813" s="215"/>
      <c r="B1813" s="217"/>
      <c r="C1813" s="217"/>
      <c r="D1813" s="217"/>
      <c r="E1813" s="217"/>
      <c r="F1813" s="217"/>
      <c r="G1813" s="217"/>
      <c r="H1813" s="217"/>
      <c r="I1813" s="218"/>
      <c r="J1813" s="217"/>
      <c r="K1813" s="217"/>
      <c r="L1813" s="217"/>
      <c r="M1813" s="217"/>
      <c r="N1813" s="219"/>
      <c r="P1813" s="258" t="str">
        <f>IFERROR(VLOOKUP(O1813,BASE!A:E,2,0),"")</f>
        <v/>
      </c>
      <c r="Q1813" s="258"/>
      <c r="R1813" s="244">
        <v>1</v>
      </c>
      <c r="S1813" s="258" t="str">
        <f>IFERROR(VLOOKUP(A1813,'PC - DES'!A:J,6,0),"")</f>
        <v/>
      </c>
      <c r="T1813" s="259" t="str">
        <f t="shared" si="78"/>
        <v/>
      </c>
    </row>
    <row r="1814" spans="1:33" ht="20.25">
      <c r="A1814" s="252" t="s">
        <v>40989</v>
      </c>
      <c r="B1814" s="253" t="str">
        <f>IFERROR(VLOOKUP(O1814,BASE!A:E,3,0),"")</f>
        <v>CURVA HORIZONTAL,90º,PARA ELETROCALHA PERFURADA OU LISA,50X50MM.FORNECIMENTO E COLOCACAO</v>
      </c>
      <c r="C1814" s="304"/>
      <c r="D1814" s="304"/>
      <c r="E1814" s="304"/>
      <c r="F1814" s="304"/>
      <c r="G1814" s="304"/>
      <c r="H1814" s="304"/>
      <c r="I1814" s="305"/>
      <c r="J1814" s="304"/>
      <c r="K1814" s="304"/>
      <c r="L1814" s="304"/>
      <c r="M1814" s="304"/>
      <c r="N1814" s="298"/>
      <c r="O1814" s="306" t="s">
        <v>23595</v>
      </c>
      <c r="P1814" s="258" t="str">
        <f>IFERROR(VLOOKUP(O1814,BASE!A:E,2,0),"")</f>
        <v>EMOP</v>
      </c>
      <c r="Q1814" s="258">
        <f>IFERROR(C1818,"")</f>
        <v>3</v>
      </c>
      <c r="R1814" s="244">
        <v>1</v>
      </c>
      <c r="S1814" s="258">
        <f>IFERROR(VLOOKUP(A1814,'PC - DES'!A:J,6,0),"")</f>
        <v>4</v>
      </c>
      <c r="T1814" s="259" t="b">
        <f t="shared" si="78"/>
        <v>0</v>
      </c>
      <c r="U1814" s="259"/>
      <c r="V1814" s="259"/>
      <c r="W1814" s="259"/>
      <c r="X1814" s="259"/>
      <c r="Y1814" s="259"/>
      <c r="Z1814" s="259"/>
      <c r="AA1814" s="259"/>
      <c r="AB1814" s="259"/>
      <c r="AC1814" s="259"/>
      <c r="AD1814" s="259"/>
      <c r="AE1814" s="259"/>
      <c r="AF1814" s="259"/>
      <c r="AG1814" s="259"/>
    </row>
    <row r="1815" spans="1:33" ht="20.25">
      <c r="A1815" s="260"/>
      <c r="B1815" s="261" t="s">
        <v>2</v>
      </c>
      <c r="C1815" s="262" t="s">
        <v>294</v>
      </c>
      <c r="D1815" s="263"/>
      <c r="E1815" s="263" t="s">
        <v>15</v>
      </c>
      <c r="F1815" s="263"/>
      <c r="G1815" s="262" t="s">
        <v>19</v>
      </c>
      <c r="H1815" s="263"/>
      <c r="I1815" s="264" t="s">
        <v>51</v>
      </c>
      <c r="J1815" s="263"/>
      <c r="K1815" s="263" t="s">
        <v>8028</v>
      </c>
      <c r="L1815" s="217"/>
      <c r="M1815" s="217"/>
      <c r="N1815" s="219"/>
      <c r="O1815" s="276"/>
      <c r="P1815" s="258" t="str">
        <f>IFERROR(VLOOKUP(O1815,BASE!A:E,2,0),"")</f>
        <v/>
      </c>
      <c r="Q1815" s="258"/>
      <c r="R1815" s="244">
        <v>1</v>
      </c>
      <c r="S1815" s="258" t="str">
        <f>IFERROR(VLOOKUP(A1815,'PC - DES'!A:J,6,0),"")</f>
        <v/>
      </c>
      <c r="T1815" s="259" t="str">
        <f t="shared" si="78"/>
        <v/>
      </c>
      <c r="U1815" s="259"/>
      <c r="V1815" s="259"/>
      <c r="W1815" s="259"/>
      <c r="X1815" s="259"/>
      <c r="Y1815" s="259"/>
      <c r="Z1815" s="259"/>
      <c r="AA1815" s="259"/>
      <c r="AB1815" s="259"/>
      <c r="AC1815" s="259"/>
      <c r="AD1815" s="259"/>
      <c r="AE1815" s="259"/>
      <c r="AF1815" s="259"/>
      <c r="AG1815" s="259"/>
    </row>
    <row r="1816" spans="1:33" ht="20.25">
      <c r="A1816" s="260"/>
      <c r="B1816" s="217" t="s">
        <v>40763</v>
      </c>
      <c r="C1816" s="294"/>
      <c r="D1816" s="339"/>
      <c r="E1816" s="339"/>
      <c r="F1816" s="339"/>
      <c r="G1816" s="294">
        <v>3</v>
      </c>
      <c r="H1816" s="339"/>
      <c r="I1816" s="325"/>
      <c r="J1816" s="339"/>
      <c r="K1816" s="294">
        <f>G1816</f>
        <v>3</v>
      </c>
      <c r="L1816" s="217"/>
      <c r="M1816" s="217"/>
      <c r="N1816" s="219"/>
      <c r="O1816" s="276"/>
      <c r="P1816" s="258" t="str">
        <f>IFERROR(VLOOKUP(O1816,BASE!A:E,2,0),"")</f>
        <v/>
      </c>
      <c r="Q1816" s="258"/>
      <c r="R1816" s="244">
        <v>1</v>
      </c>
      <c r="S1816" s="258" t="str">
        <f>IFERROR(VLOOKUP(A1816,'PC - DES'!A:J,6,0),"")</f>
        <v/>
      </c>
      <c r="T1816" s="259" t="str">
        <f t="shared" si="78"/>
        <v/>
      </c>
      <c r="U1816" s="259"/>
      <c r="V1816" s="259"/>
      <c r="W1816" s="259"/>
      <c r="X1816" s="259"/>
      <c r="Y1816" s="259"/>
      <c r="Z1816" s="259"/>
      <c r="AA1816" s="259"/>
      <c r="AB1816" s="259"/>
      <c r="AC1816" s="259"/>
      <c r="AD1816" s="259"/>
      <c r="AE1816" s="259"/>
      <c r="AF1816" s="259"/>
      <c r="AG1816" s="259"/>
    </row>
    <row r="1817" spans="1:33" ht="20.25">
      <c r="A1817" s="260"/>
      <c r="B1817" s="217"/>
      <c r="C1817" s="287"/>
      <c r="D1817" s="217"/>
      <c r="E1817" s="287"/>
      <c r="F1817" s="217"/>
      <c r="G1817" s="337"/>
      <c r="H1817" s="217"/>
      <c r="I1817" s="218"/>
      <c r="J1817" s="217"/>
      <c r="K1817" s="217"/>
      <c r="L1817" s="217"/>
      <c r="M1817" s="217"/>
      <c r="N1817" s="219"/>
      <c r="O1817" s="276"/>
      <c r="P1817" s="258" t="str">
        <f>IFERROR(VLOOKUP(O1817,BASE!A:E,2,0),"")</f>
        <v/>
      </c>
      <c r="Q1817" s="258"/>
      <c r="R1817" s="244">
        <v>1</v>
      </c>
      <c r="S1817" s="258" t="str">
        <f>IFERROR(VLOOKUP(A1817,'PC - DES'!A:J,6,0),"")</f>
        <v/>
      </c>
      <c r="T1817" s="259" t="str">
        <f t="shared" si="78"/>
        <v/>
      </c>
      <c r="U1817" s="259"/>
      <c r="V1817" s="259"/>
      <c r="W1817" s="259"/>
      <c r="X1817" s="259"/>
      <c r="Y1817" s="259"/>
      <c r="Z1817" s="259"/>
      <c r="AA1817" s="259"/>
      <c r="AB1817" s="259"/>
      <c r="AC1817" s="259"/>
      <c r="AD1817" s="259"/>
      <c r="AE1817" s="259"/>
      <c r="AF1817" s="259"/>
      <c r="AG1817" s="259"/>
    </row>
    <row r="1818" spans="1:33" ht="20.25">
      <c r="A1818" s="277"/>
      <c r="B1818" s="278" t="s">
        <v>40694</v>
      </c>
      <c r="C1818" s="279">
        <f>SUM(K1816)</f>
        <v>3</v>
      </c>
      <c r="D1818" s="280" t="str">
        <f>VLOOKUP(O1814,BASE!A:E,4,)</f>
        <v>UN</v>
      </c>
      <c r="E1818" s="281"/>
      <c r="F1818" s="283"/>
      <c r="G1818" s="281"/>
      <c r="H1818" s="283"/>
      <c r="I1818" s="284"/>
      <c r="J1818" s="283"/>
      <c r="K1818" s="283"/>
      <c r="L1818" s="283"/>
      <c r="M1818" s="283"/>
      <c r="N1818" s="285"/>
      <c r="O1818" s="276"/>
      <c r="P1818" s="258" t="str">
        <f>IFERROR(VLOOKUP(O1818,BASE!A:E,2,0),"")</f>
        <v/>
      </c>
      <c r="R1818" s="244">
        <v>1</v>
      </c>
      <c r="S1818" s="258" t="str">
        <f>IFERROR(VLOOKUP(A1818,'PC - DES'!A:J,6,0),"")</f>
        <v/>
      </c>
      <c r="T1818" s="259" t="str">
        <f t="shared" si="78"/>
        <v/>
      </c>
      <c r="U1818" s="251"/>
      <c r="V1818" s="251"/>
      <c r="W1818" s="251"/>
      <c r="X1818" s="251"/>
      <c r="Y1818" s="251"/>
      <c r="Z1818" s="251"/>
      <c r="AA1818" s="251"/>
      <c r="AB1818" s="251"/>
      <c r="AC1818" s="251"/>
      <c r="AD1818" s="251"/>
      <c r="AE1818" s="251"/>
      <c r="AF1818" s="251"/>
      <c r="AG1818" s="251"/>
    </row>
    <row r="1819" spans="1:33" ht="20.25">
      <c r="A1819" s="215"/>
      <c r="B1819" s="217"/>
      <c r="C1819" s="217"/>
      <c r="D1819" s="217"/>
      <c r="E1819" s="217"/>
      <c r="F1819" s="217"/>
      <c r="G1819" s="217"/>
      <c r="H1819" s="217"/>
      <c r="I1819" s="218"/>
      <c r="J1819" s="217"/>
      <c r="K1819" s="217"/>
      <c r="L1819" s="217"/>
      <c r="M1819" s="217"/>
      <c r="N1819" s="219"/>
      <c r="P1819" s="258" t="str">
        <f>IFERROR(VLOOKUP(O1819,BASE!A:E,2,0),"")</f>
        <v/>
      </c>
      <c r="Q1819" s="258"/>
      <c r="R1819" s="244">
        <v>1</v>
      </c>
      <c r="S1819" s="258" t="str">
        <f>IFERROR(VLOOKUP(A1819,'PC - DES'!A:J,6,0),"")</f>
        <v/>
      </c>
      <c r="T1819" s="259" t="str">
        <f t="shared" si="78"/>
        <v/>
      </c>
    </row>
    <row r="1820" spans="1:33" ht="20.25">
      <c r="A1820" s="252" t="s">
        <v>41008</v>
      </c>
      <c r="B1820" s="253" t="str">
        <f>IFERROR(VLOOKUP(O1820,BASE!A:E,3,0),"")</f>
        <v>CURVA VERTICAL,EXTERNA,90º,PARA ELETROCALHA PERFURADA OU LISA,50X50MM.FORNECIMENTO E COLOCACAO</v>
      </c>
      <c r="C1820" s="304"/>
      <c r="D1820" s="304"/>
      <c r="E1820" s="304"/>
      <c r="F1820" s="304"/>
      <c r="G1820" s="304"/>
      <c r="H1820" s="304"/>
      <c r="I1820" s="305"/>
      <c r="J1820" s="304"/>
      <c r="K1820" s="304"/>
      <c r="L1820" s="304"/>
      <c r="M1820" s="304"/>
      <c r="N1820" s="298"/>
      <c r="O1820" s="306" t="s">
        <v>23691</v>
      </c>
      <c r="P1820" s="258" t="str">
        <f>IFERROR(VLOOKUP(O1820,BASE!A:E,2,0),"")</f>
        <v>EMOP</v>
      </c>
      <c r="Q1820" s="258">
        <f>IFERROR(C1824,"")</f>
        <v>1</v>
      </c>
      <c r="R1820" s="244">
        <v>1</v>
      </c>
      <c r="S1820" s="258">
        <f>IFERROR(VLOOKUP(A1820,'PC - DES'!A:J,6,0),"")</f>
        <v>5</v>
      </c>
      <c r="T1820" s="259" t="b">
        <f t="shared" si="78"/>
        <v>0</v>
      </c>
      <c r="U1820" s="259"/>
      <c r="V1820" s="259"/>
      <c r="W1820" s="259"/>
      <c r="X1820" s="259"/>
      <c r="Y1820" s="259"/>
      <c r="Z1820" s="259"/>
      <c r="AA1820" s="259"/>
      <c r="AB1820" s="259"/>
      <c r="AC1820" s="259"/>
      <c r="AD1820" s="259"/>
      <c r="AE1820" s="259"/>
      <c r="AF1820" s="259"/>
      <c r="AG1820" s="259"/>
    </row>
    <row r="1821" spans="1:33" ht="20.25">
      <c r="A1821" s="260"/>
      <c r="B1821" s="261" t="s">
        <v>2</v>
      </c>
      <c r="C1821" s="262" t="s">
        <v>294</v>
      </c>
      <c r="D1821" s="263"/>
      <c r="E1821" s="263" t="s">
        <v>15</v>
      </c>
      <c r="F1821" s="263"/>
      <c r="G1821" s="262" t="s">
        <v>19</v>
      </c>
      <c r="H1821" s="263"/>
      <c r="I1821" s="264" t="s">
        <v>51</v>
      </c>
      <c r="J1821" s="263"/>
      <c r="K1821" s="263" t="s">
        <v>8028</v>
      </c>
      <c r="L1821" s="217"/>
      <c r="M1821" s="217"/>
      <c r="N1821" s="219"/>
      <c r="O1821" s="276"/>
      <c r="P1821" s="258" t="str">
        <f>IFERROR(VLOOKUP(O1821,BASE!A:E,2,0),"")</f>
        <v/>
      </c>
      <c r="Q1821" s="258"/>
      <c r="R1821" s="244">
        <v>1</v>
      </c>
      <c r="S1821" s="258" t="str">
        <f>IFERROR(VLOOKUP(A1821,'PC - DES'!A:J,6,0),"")</f>
        <v/>
      </c>
      <c r="T1821" s="259" t="str">
        <f t="shared" si="78"/>
        <v/>
      </c>
      <c r="U1821" s="259"/>
      <c r="V1821" s="259"/>
      <c r="W1821" s="259"/>
      <c r="X1821" s="259"/>
      <c r="Y1821" s="259"/>
      <c r="Z1821" s="259"/>
      <c r="AA1821" s="259"/>
      <c r="AB1821" s="259"/>
      <c r="AC1821" s="259"/>
      <c r="AD1821" s="259"/>
      <c r="AE1821" s="259"/>
      <c r="AF1821" s="259"/>
      <c r="AG1821" s="259"/>
    </row>
    <row r="1822" spans="1:33" ht="20.25">
      <c r="A1822" s="260"/>
      <c r="B1822" s="217" t="s">
        <v>40764</v>
      </c>
      <c r="C1822" s="294"/>
      <c r="D1822" s="339"/>
      <c r="E1822" s="339"/>
      <c r="F1822" s="339"/>
      <c r="G1822" s="294">
        <v>1</v>
      </c>
      <c r="H1822" s="339"/>
      <c r="I1822" s="325"/>
      <c r="J1822" s="339"/>
      <c r="K1822" s="294">
        <f>G1822</f>
        <v>1</v>
      </c>
      <c r="L1822" s="217"/>
      <c r="M1822" s="217"/>
      <c r="N1822" s="219"/>
      <c r="O1822" s="276"/>
      <c r="P1822" s="258" t="str">
        <f>IFERROR(VLOOKUP(O1822,BASE!A:E,2,0),"")</f>
        <v/>
      </c>
      <c r="Q1822" s="258"/>
      <c r="R1822" s="244">
        <v>1</v>
      </c>
      <c r="S1822" s="258" t="str">
        <f>IFERROR(VLOOKUP(A1822,'PC - DES'!A:J,6,0),"")</f>
        <v/>
      </c>
      <c r="T1822" s="259" t="str">
        <f t="shared" si="78"/>
        <v/>
      </c>
      <c r="U1822" s="259"/>
      <c r="V1822" s="259"/>
      <c r="W1822" s="259"/>
      <c r="X1822" s="259"/>
      <c r="Y1822" s="259"/>
      <c r="Z1822" s="259"/>
      <c r="AA1822" s="259"/>
      <c r="AB1822" s="259"/>
      <c r="AC1822" s="259"/>
      <c r="AD1822" s="259"/>
      <c r="AE1822" s="259"/>
      <c r="AF1822" s="259"/>
      <c r="AG1822" s="259"/>
    </row>
    <row r="1823" spans="1:33" ht="20.25">
      <c r="A1823" s="260"/>
      <c r="B1823" s="217"/>
      <c r="C1823" s="287"/>
      <c r="D1823" s="217"/>
      <c r="E1823" s="287"/>
      <c r="F1823" s="217"/>
      <c r="G1823" s="337"/>
      <c r="H1823" s="217"/>
      <c r="I1823" s="218"/>
      <c r="J1823" s="217"/>
      <c r="K1823" s="217"/>
      <c r="L1823" s="217"/>
      <c r="M1823" s="217"/>
      <c r="N1823" s="219"/>
      <c r="O1823" s="276"/>
      <c r="P1823" s="258" t="str">
        <f>IFERROR(VLOOKUP(O1823,BASE!A:E,2,0),"")</f>
        <v/>
      </c>
      <c r="Q1823" s="258"/>
      <c r="R1823" s="244">
        <v>1</v>
      </c>
      <c r="S1823" s="258" t="str">
        <f>IFERROR(VLOOKUP(A1823,'PC - DES'!A:J,6,0),"")</f>
        <v/>
      </c>
      <c r="T1823" s="259" t="str">
        <f t="shared" si="78"/>
        <v/>
      </c>
      <c r="U1823" s="259"/>
      <c r="V1823" s="259"/>
      <c r="W1823" s="259"/>
      <c r="X1823" s="259"/>
      <c r="Y1823" s="259"/>
      <c r="Z1823" s="259"/>
      <c r="AA1823" s="259"/>
      <c r="AB1823" s="259"/>
      <c r="AC1823" s="259"/>
      <c r="AD1823" s="259"/>
      <c r="AE1823" s="259"/>
      <c r="AF1823" s="259"/>
      <c r="AG1823" s="259"/>
    </row>
    <row r="1824" spans="1:33" ht="20.25">
      <c r="A1824" s="277"/>
      <c r="B1824" s="278" t="s">
        <v>40694</v>
      </c>
      <c r="C1824" s="279">
        <f>SUM(K1822)</f>
        <v>1</v>
      </c>
      <c r="D1824" s="280" t="str">
        <f>VLOOKUP(O1820,BASE!A:E,4,)</f>
        <v>UN</v>
      </c>
      <c r="E1824" s="281"/>
      <c r="F1824" s="283"/>
      <c r="G1824" s="281"/>
      <c r="H1824" s="283"/>
      <c r="I1824" s="284"/>
      <c r="J1824" s="283"/>
      <c r="K1824" s="283"/>
      <c r="L1824" s="283"/>
      <c r="M1824" s="283"/>
      <c r="N1824" s="285"/>
      <c r="O1824" s="276"/>
      <c r="P1824" s="258" t="str">
        <f>IFERROR(VLOOKUP(O1824,BASE!A:E,2,0),"")</f>
        <v/>
      </c>
      <c r="R1824" s="244">
        <v>1</v>
      </c>
      <c r="S1824" s="258" t="str">
        <f>IFERROR(VLOOKUP(A1824,'PC - DES'!A:J,6,0),"")</f>
        <v/>
      </c>
      <c r="T1824" s="259" t="str">
        <f t="shared" si="78"/>
        <v/>
      </c>
      <c r="U1824" s="251"/>
      <c r="V1824" s="251"/>
      <c r="W1824" s="251"/>
      <c r="X1824" s="251"/>
      <c r="Y1824" s="251"/>
      <c r="Z1824" s="251"/>
      <c r="AA1824" s="251"/>
      <c r="AB1824" s="251"/>
      <c r="AC1824" s="251"/>
      <c r="AD1824" s="251"/>
      <c r="AE1824" s="251"/>
      <c r="AF1824" s="251"/>
      <c r="AG1824" s="251"/>
    </row>
    <row r="1825" spans="1:33" ht="20.25">
      <c r="A1825" s="215"/>
      <c r="B1825" s="217"/>
      <c r="C1825" s="217"/>
      <c r="D1825" s="217"/>
      <c r="E1825" s="217"/>
      <c r="F1825" s="217"/>
      <c r="G1825" s="217"/>
      <c r="H1825" s="217"/>
      <c r="I1825" s="218"/>
      <c r="J1825" s="217"/>
      <c r="K1825" s="217"/>
      <c r="L1825" s="217"/>
      <c r="M1825" s="217"/>
      <c r="N1825" s="219"/>
      <c r="P1825" s="258" t="str">
        <f>IFERROR(VLOOKUP(O1825,BASE!A:E,2,0),"")</f>
        <v/>
      </c>
      <c r="Q1825" s="258"/>
      <c r="R1825" s="244">
        <v>1</v>
      </c>
      <c r="S1825" s="258" t="str">
        <f>IFERROR(VLOOKUP(A1825,'PC - DES'!A:J,6,0),"")</f>
        <v/>
      </c>
      <c r="T1825" s="259" t="str">
        <f t="shared" si="78"/>
        <v/>
      </c>
    </row>
    <row r="1826" spans="1:33" ht="20.25">
      <c r="A1826" s="252" t="s">
        <v>41009</v>
      </c>
      <c r="B1826" s="840" t="str">
        <f>IFERROR(VLOOKUP(O1826,BASE!A:E,3,0),"")</f>
        <v>INSTALACAO DE PONTO DE TELEFONE E LOGICA,COMPREENDENDO:2 VARAS DE ELETRODUTO DE 3/4",CONEXOES E CAIXAS,EXCLUSIVE CABOS OU FIOS</v>
      </c>
      <c r="C1826" s="840"/>
      <c r="D1826" s="840"/>
      <c r="E1826" s="840"/>
      <c r="F1826" s="840"/>
      <c r="G1826" s="840"/>
      <c r="H1826" s="840"/>
      <c r="I1826" s="840"/>
      <c r="J1826" s="840"/>
      <c r="K1826" s="840"/>
      <c r="L1826" s="840"/>
      <c r="M1826" s="840"/>
      <c r="N1826" s="298"/>
      <c r="O1826" s="306" t="s">
        <v>22996</v>
      </c>
      <c r="P1826" s="258" t="str">
        <f>IFERROR(VLOOKUP(O1826,BASE!A:E,2,0),"")</f>
        <v>EMOP</v>
      </c>
      <c r="Q1826" s="258">
        <f>IFERROR(C1831,"")</f>
        <v>7</v>
      </c>
      <c r="R1826" s="244">
        <v>1</v>
      </c>
      <c r="S1826" s="258">
        <f>IFERROR(VLOOKUP(A1826,'PC - DES'!A:J,6,0),"")</f>
        <v>7</v>
      </c>
      <c r="T1826" s="259" t="b">
        <f t="shared" si="78"/>
        <v>1</v>
      </c>
      <c r="U1826" s="259"/>
      <c r="V1826" s="259"/>
      <c r="W1826" s="259"/>
      <c r="X1826" s="259"/>
      <c r="Y1826" s="259"/>
      <c r="Z1826" s="259"/>
      <c r="AA1826" s="259"/>
      <c r="AB1826" s="259"/>
      <c r="AC1826" s="259"/>
      <c r="AD1826" s="259"/>
      <c r="AE1826" s="259"/>
      <c r="AF1826" s="259"/>
      <c r="AG1826" s="259"/>
    </row>
    <row r="1827" spans="1:33" ht="20.25">
      <c r="A1827" s="260"/>
      <c r="B1827" s="261" t="s">
        <v>2</v>
      </c>
      <c r="C1827" s="262" t="s">
        <v>294</v>
      </c>
      <c r="D1827" s="263"/>
      <c r="E1827" s="263" t="s">
        <v>15</v>
      </c>
      <c r="F1827" s="263"/>
      <c r="G1827" s="262" t="s">
        <v>19</v>
      </c>
      <c r="H1827" s="263"/>
      <c r="I1827" s="264" t="s">
        <v>51</v>
      </c>
      <c r="J1827" s="263"/>
      <c r="K1827" s="263" t="s">
        <v>8028</v>
      </c>
      <c r="L1827" s="217"/>
      <c r="M1827" s="217"/>
      <c r="N1827" s="219"/>
      <c r="O1827" s="276"/>
      <c r="P1827" s="258" t="str">
        <f>IFERROR(VLOOKUP(O1827,BASE!A:E,2,0),"")</f>
        <v/>
      </c>
      <c r="Q1827" s="258"/>
      <c r="R1827" s="244">
        <v>1</v>
      </c>
      <c r="S1827" s="258" t="str">
        <f>IFERROR(VLOOKUP(A1827,'PC - DES'!A:J,6,0),"")</f>
        <v/>
      </c>
      <c r="T1827" s="259" t="str">
        <f t="shared" si="78"/>
        <v/>
      </c>
      <c r="U1827" s="259"/>
      <c r="V1827" s="259"/>
      <c r="W1827" s="259"/>
      <c r="X1827" s="259"/>
      <c r="Y1827" s="259"/>
      <c r="Z1827" s="259"/>
      <c r="AA1827" s="259"/>
      <c r="AB1827" s="259"/>
      <c r="AC1827" s="259"/>
      <c r="AD1827" s="259"/>
      <c r="AE1827" s="259"/>
      <c r="AF1827" s="259"/>
      <c r="AG1827" s="259"/>
    </row>
    <row r="1828" spans="1:33" ht="20.25">
      <c r="A1828" s="260"/>
      <c r="B1828" s="217" t="s">
        <v>40767</v>
      </c>
      <c r="C1828" s="294"/>
      <c r="D1828" s="339"/>
      <c r="E1828" s="339"/>
      <c r="F1828" s="339"/>
      <c r="G1828" s="294">
        <v>1</v>
      </c>
      <c r="H1828" s="339"/>
      <c r="I1828" s="325"/>
      <c r="J1828" s="339"/>
      <c r="K1828" s="294">
        <f>G1828</f>
        <v>1</v>
      </c>
      <c r="L1828" s="217"/>
      <c r="M1828" s="217"/>
      <c r="N1828" s="219"/>
      <c r="O1828" s="276"/>
      <c r="P1828" s="258" t="str">
        <f>IFERROR(VLOOKUP(O1828,BASE!A:E,2,0),"")</f>
        <v/>
      </c>
      <c r="Q1828" s="258"/>
      <c r="R1828" s="244">
        <v>1</v>
      </c>
      <c r="S1828" s="258" t="str">
        <f>IFERROR(VLOOKUP(A1828,'PC - DES'!A:J,6,0),"")</f>
        <v/>
      </c>
      <c r="T1828" s="259" t="str">
        <f t="shared" si="78"/>
        <v/>
      </c>
      <c r="U1828" s="259"/>
      <c r="V1828" s="259"/>
      <c r="W1828" s="259"/>
      <c r="X1828" s="259"/>
      <c r="Y1828" s="259"/>
      <c r="Z1828" s="259"/>
      <c r="AA1828" s="259"/>
      <c r="AB1828" s="259"/>
      <c r="AC1828" s="259"/>
      <c r="AD1828" s="259"/>
      <c r="AE1828" s="259"/>
      <c r="AF1828" s="259"/>
      <c r="AG1828" s="259"/>
    </row>
    <row r="1829" spans="1:33" ht="20.25">
      <c r="A1829" s="260"/>
      <c r="B1829" s="217" t="s">
        <v>40768</v>
      </c>
      <c r="C1829" s="287"/>
      <c r="D1829" s="217"/>
      <c r="E1829" s="287"/>
      <c r="F1829" s="217"/>
      <c r="G1829" s="294">
        <v>6</v>
      </c>
      <c r="H1829" s="217"/>
      <c r="I1829" s="218"/>
      <c r="J1829" s="217"/>
      <c r="K1829" s="294">
        <f>G1829</f>
        <v>6</v>
      </c>
      <c r="L1829" s="217"/>
      <c r="M1829" s="217"/>
      <c r="N1829" s="219"/>
      <c r="O1829" s="276"/>
      <c r="P1829" s="258" t="str">
        <f>IFERROR(VLOOKUP(O1829,BASE!A:E,2,0),"")</f>
        <v/>
      </c>
      <c r="Q1829" s="258"/>
      <c r="R1829" s="244">
        <v>1</v>
      </c>
      <c r="S1829" s="258" t="str">
        <f>IFERROR(VLOOKUP(A1829,'PC - DES'!A:J,6,0),"")</f>
        <v/>
      </c>
      <c r="T1829" s="259" t="str">
        <f t="shared" si="78"/>
        <v/>
      </c>
      <c r="U1829" s="259"/>
      <c r="V1829" s="259"/>
      <c r="W1829" s="259"/>
      <c r="X1829" s="259"/>
      <c r="Y1829" s="259"/>
      <c r="Z1829" s="259"/>
      <c r="AA1829" s="259"/>
      <c r="AB1829" s="259"/>
      <c r="AC1829" s="259"/>
      <c r="AD1829" s="259"/>
      <c r="AE1829" s="259"/>
      <c r="AF1829" s="259"/>
      <c r="AG1829" s="259"/>
    </row>
    <row r="1830" spans="1:33" ht="20.25">
      <c r="A1830" s="260"/>
      <c r="B1830" s="217"/>
      <c r="C1830" s="287"/>
      <c r="D1830" s="217"/>
      <c r="E1830" s="287"/>
      <c r="F1830" s="217"/>
      <c r="G1830" s="337"/>
      <c r="H1830" s="217"/>
      <c r="I1830" s="218"/>
      <c r="J1830" s="217"/>
      <c r="K1830" s="217"/>
      <c r="L1830" s="217"/>
      <c r="M1830" s="217"/>
      <c r="N1830" s="219"/>
      <c r="O1830" s="276"/>
      <c r="P1830" s="258"/>
      <c r="Q1830" s="258"/>
      <c r="R1830" s="244"/>
      <c r="S1830" s="258" t="str">
        <f>IFERROR(VLOOKUP(A1830,'PC - DES'!A:J,6,0),"")</f>
        <v/>
      </c>
      <c r="T1830" s="259"/>
      <c r="U1830" s="259"/>
      <c r="V1830" s="259"/>
      <c r="W1830" s="259"/>
      <c r="X1830" s="259"/>
      <c r="Y1830" s="259"/>
      <c r="Z1830" s="259"/>
      <c r="AA1830" s="259"/>
      <c r="AB1830" s="259"/>
      <c r="AC1830" s="259"/>
      <c r="AD1830" s="259"/>
      <c r="AE1830" s="259"/>
      <c r="AF1830" s="259"/>
      <c r="AG1830" s="259"/>
    </row>
    <row r="1831" spans="1:33" ht="20.25">
      <c r="A1831" s="277"/>
      <c r="B1831" s="278" t="s">
        <v>40694</v>
      </c>
      <c r="C1831" s="279">
        <f>SUM(K1828:K1829)</f>
        <v>7</v>
      </c>
      <c r="D1831" s="280" t="str">
        <f>VLOOKUP(O1826,BASE!A:E,4,)</f>
        <v>UN</v>
      </c>
      <c r="E1831" s="281"/>
      <c r="F1831" s="283"/>
      <c r="G1831" s="281"/>
      <c r="H1831" s="283"/>
      <c r="I1831" s="284"/>
      <c r="J1831" s="283"/>
      <c r="K1831" s="283"/>
      <c r="L1831" s="283"/>
      <c r="M1831" s="283"/>
      <c r="N1831" s="285"/>
      <c r="O1831" s="276"/>
      <c r="P1831" s="258" t="str">
        <f>IFERROR(VLOOKUP(O1831,BASE!A:E,2,0),"")</f>
        <v/>
      </c>
      <c r="R1831" s="244">
        <v>1</v>
      </c>
      <c r="S1831" s="258" t="str">
        <f>IFERROR(VLOOKUP(A1831,'PC - DES'!A:J,6,0),"")</f>
        <v/>
      </c>
      <c r="T1831" s="259" t="str">
        <f t="shared" si="78"/>
        <v/>
      </c>
      <c r="U1831" s="251"/>
      <c r="V1831" s="251"/>
      <c r="W1831" s="251"/>
      <c r="X1831" s="251"/>
      <c r="Y1831" s="251"/>
      <c r="Z1831" s="251"/>
      <c r="AA1831" s="251"/>
      <c r="AB1831" s="251"/>
      <c r="AC1831" s="251"/>
      <c r="AD1831" s="251"/>
      <c r="AE1831" s="251"/>
      <c r="AF1831" s="251"/>
      <c r="AG1831" s="251"/>
    </row>
    <row r="1832" spans="1:33" ht="20.25">
      <c r="A1832" s="215"/>
      <c r="B1832" s="217"/>
      <c r="C1832" s="217"/>
      <c r="D1832" s="217"/>
      <c r="E1832" s="217"/>
      <c r="F1832" s="217"/>
      <c r="G1832" s="217"/>
      <c r="H1832" s="217"/>
      <c r="I1832" s="218"/>
      <c r="J1832" s="217"/>
      <c r="K1832" s="217"/>
      <c r="L1832" s="217"/>
      <c r="M1832" s="217"/>
      <c r="N1832" s="219"/>
      <c r="P1832" s="258" t="str">
        <f>IFERROR(VLOOKUP(O1832,BASE!A:E,2,0),"")</f>
        <v/>
      </c>
      <c r="Q1832" s="258"/>
      <c r="R1832" s="244">
        <v>1</v>
      </c>
      <c r="S1832" s="258" t="str">
        <f>IFERROR(VLOOKUP(A1832,'PC - DES'!A:J,6,0),"")</f>
        <v/>
      </c>
      <c r="T1832" s="259" t="str">
        <f t="shared" si="78"/>
        <v/>
      </c>
    </row>
    <row r="1833" spans="1:33" ht="20.25">
      <c r="A1833" s="252" t="s">
        <v>41010</v>
      </c>
      <c r="B1833" s="253" t="str">
        <f>IFERROR(VLOOKUP(O1833,BASE!A:E,3,0),"")</f>
        <v>TOMADA DE REDE RJ45 - FORNECIMENTO E INSTALAÇÃO. AF_11/2019</v>
      </c>
      <c r="C1833" s="304"/>
      <c r="D1833" s="304"/>
      <c r="E1833" s="304"/>
      <c r="F1833" s="304"/>
      <c r="G1833" s="304"/>
      <c r="H1833" s="304"/>
      <c r="I1833" s="305"/>
      <c r="J1833" s="304"/>
      <c r="K1833" s="304"/>
      <c r="L1833" s="304"/>
      <c r="M1833" s="304"/>
      <c r="N1833" s="298"/>
      <c r="O1833" s="306">
        <v>98307</v>
      </c>
      <c r="P1833" s="258" t="str">
        <f>IFERROR(VLOOKUP(O1833,BASE!A:E,2,0),"")</f>
        <v>SINAPI</v>
      </c>
      <c r="Q1833" s="258">
        <f>IFERROR(C1839,"")</f>
        <v>22</v>
      </c>
      <c r="R1833" s="244">
        <v>1</v>
      </c>
      <c r="S1833" s="258">
        <f>IFERROR(VLOOKUP(A1833,'PC - DES'!A:J,6,0),"")</f>
        <v>22</v>
      </c>
      <c r="T1833" s="259" t="b">
        <f t="shared" si="78"/>
        <v>1</v>
      </c>
      <c r="U1833" s="259"/>
      <c r="V1833" s="259"/>
      <c r="W1833" s="259"/>
      <c r="X1833" s="259"/>
      <c r="Y1833" s="259"/>
      <c r="Z1833" s="259"/>
      <c r="AA1833" s="259"/>
      <c r="AB1833" s="259"/>
      <c r="AC1833" s="259"/>
      <c r="AD1833" s="259"/>
      <c r="AE1833" s="259"/>
      <c r="AF1833" s="259"/>
      <c r="AG1833" s="259"/>
    </row>
    <row r="1834" spans="1:33" ht="20.25">
      <c r="A1834" s="260"/>
      <c r="B1834" s="261" t="s">
        <v>2</v>
      </c>
      <c r="C1834" s="262" t="s">
        <v>294</v>
      </c>
      <c r="D1834" s="263"/>
      <c r="E1834" s="263" t="s">
        <v>15</v>
      </c>
      <c r="F1834" s="263"/>
      <c r="G1834" s="262" t="s">
        <v>19</v>
      </c>
      <c r="H1834" s="263"/>
      <c r="I1834" s="264" t="s">
        <v>51</v>
      </c>
      <c r="J1834" s="263"/>
      <c r="K1834" s="263" t="s">
        <v>8028</v>
      </c>
      <c r="L1834" s="217"/>
      <c r="M1834" s="217"/>
      <c r="N1834" s="219"/>
      <c r="O1834" s="276"/>
      <c r="P1834" s="258" t="str">
        <f>IFERROR(VLOOKUP(O1834,BASE!A:E,2,0),"")</f>
        <v/>
      </c>
      <c r="Q1834" s="258"/>
      <c r="R1834" s="244">
        <v>1</v>
      </c>
      <c r="S1834" s="258" t="str">
        <f>IFERROR(VLOOKUP(A1834,'PC - DES'!A:J,6,0),"")</f>
        <v/>
      </c>
      <c r="T1834" s="259" t="str">
        <f t="shared" si="78"/>
        <v/>
      </c>
      <c r="U1834" s="259"/>
      <c r="V1834" s="259"/>
      <c r="W1834" s="259"/>
      <c r="X1834" s="259"/>
      <c r="Y1834" s="259"/>
      <c r="Z1834" s="259"/>
      <c r="AA1834" s="259"/>
      <c r="AB1834" s="259"/>
      <c r="AC1834" s="259"/>
      <c r="AD1834" s="259"/>
      <c r="AE1834" s="259"/>
      <c r="AF1834" s="259"/>
      <c r="AG1834" s="259"/>
    </row>
    <row r="1835" spans="1:33" ht="20.25">
      <c r="A1835" s="260"/>
      <c r="B1835" s="217" t="s">
        <v>40767</v>
      </c>
      <c r="C1835" s="294"/>
      <c r="D1835" s="339"/>
      <c r="E1835" s="339"/>
      <c r="F1835" s="339"/>
      <c r="G1835" s="294">
        <v>1</v>
      </c>
      <c r="H1835" s="339"/>
      <c r="I1835" s="325"/>
      <c r="J1835" s="339"/>
      <c r="K1835" s="294">
        <f>G1835</f>
        <v>1</v>
      </c>
      <c r="L1835" s="217"/>
      <c r="M1835" s="217"/>
      <c r="N1835" s="219"/>
      <c r="O1835" s="276"/>
      <c r="P1835" s="258" t="str">
        <f>IFERROR(VLOOKUP(O1835,BASE!A:E,2,0),"")</f>
        <v/>
      </c>
      <c r="Q1835" s="258"/>
      <c r="R1835" s="244">
        <v>1</v>
      </c>
      <c r="S1835" s="258" t="str">
        <f>IFERROR(VLOOKUP(A1835,'PC - DES'!A:J,6,0),"")</f>
        <v/>
      </c>
      <c r="T1835" s="259" t="str">
        <f t="shared" si="78"/>
        <v/>
      </c>
      <c r="U1835" s="259"/>
      <c r="V1835" s="259"/>
      <c r="W1835" s="259"/>
      <c r="X1835" s="259"/>
      <c r="Y1835" s="259"/>
      <c r="Z1835" s="259"/>
      <c r="AA1835" s="259"/>
      <c r="AB1835" s="259"/>
      <c r="AC1835" s="259"/>
      <c r="AD1835" s="259"/>
      <c r="AE1835" s="259"/>
      <c r="AF1835" s="259"/>
      <c r="AG1835" s="259"/>
    </row>
    <row r="1836" spans="1:33" ht="20.25">
      <c r="A1836" s="260"/>
      <c r="B1836" s="217" t="s">
        <v>40768</v>
      </c>
      <c r="C1836" s="287"/>
      <c r="D1836" s="217"/>
      <c r="E1836" s="287"/>
      <c r="F1836" s="217"/>
      <c r="G1836" s="294">
        <v>6</v>
      </c>
      <c r="H1836" s="217"/>
      <c r="I1836" s="218"/>
      <c r="J1836" s="217"/>
      <c r="K1836" s="294">
        <f>G1836</f>
        <v>6</v>
      </c>
      <c r="L1836" s="217"/>
      <c r="M1836" s="217"/>
      <c r="N1836" s="219"/>
      <c r="O1836" s="276"/>
      <c r="P1836" s="258" t="str">
        <f>IFERROR(VLOOKUP(O1836,BASE!A:E,2,0),"")</f>
        <v/>
      </c>
      <c r="Q1836" s="258"/>
      <c r="R1836" s="244">
        <v>1</v>
      </c>
      <c r="S1836" s="258" t="str">
        <f>IFERROR(VLOOKUP(A1836,'PC - DES'!A:J,6,0),"")</f>
        <v/>
      </c>
      <c r="T1836" s="259" t="str">
        <f t="shared" si="78"/>
        <v/>
      </c>
      <c r="U1836" s="259"/>
      <c r="V1836" s="259"/>
      <c r="W1836" s="259"/>
      <c r="X1836" s="259"/>
      <c r="Y1836" s="259"/>
      <c r="Z1836" s="259"/>
      <c r="AA1836" s="259"/>
      <c r="AB1836" s="259"/>
      <c r="AC1836" s="259"/>
      <c r="AD1836" s="259"/>
      <c r="AE1836" s="259"/>
      <c r="AF1836" s="259"/>
      <c r="AG1836" s="259"/>
    </row>
    <row r="1837" spans="1:33" ht="20.25">
      <c r="A1837" s="260"/>
      <c r="B1837" s="217" t="s">
        <v>40769</v>
      </c>
      <c r="C1837" s="287"/>
      <c r="D1837" s="217"/>
      <c r="E1837" s="287"/>
      <c r="F1837" s="217"/>
      <c r="G1837" s="294">
        <v>15</v>
      </c>
      <c r="H1837" s="217"/>
      <c r="I1837" s="218"/>
      <c r="J1837" s="217"/>
      <c r="K1837" s="294">
        <f>G1837</f>
        <v>15</v>
      </c>
      <c r="L1837" s="217"/>
      <c r="M1837" s="217"/>
      <c r="N1837" s="219"/>
      <c r="O1837" s="276"/>
      <c r="P1837" s="258"/>
      <c r="Q1837" s="258"/>
      <c r="R1837" s="244"/>
      <c r="S1837" s="258" t="str">
        <f>IFERROR(VLOOKUP(A1837,'PC - DES'!A:J,6,0),"")</f>
        <v/>
      </c>
      <c r="T1837" s="259"/>
      <c r="U1837" s="259"/>
      <c r="V1837" s="259"/>
      <c r="W1837" s="259"/>
      <c r="X1837" s="259"/>
      <c r="Y1837" s="259"/>
      <c r="Z1837" s="259"/>
      <c r="AA1837" s="259"/>
      <c r="AB1837" s="259"/>
      <c r="AC1837" s="259"/>
      <c r="AD1837" s="259"/>
      <c r="AE1837" s="259"/>
      <c r="AF1837" s="259"/>
      <c r="AG1837" s="259"/>
    </row>
    <row r="1838" spans="1:33" ht="20.25">
      <c r="A1838" s="260"/>
      <c r="B1838" s="217"/>
      <c r="C1838" s="287"/>
      <c r="D1838" s="217"/>
      <c r="E1838" s="287"/>
      <c r="F1838" s="217"/>
      <c r="G1838" s="337"/>
      <c r="H1838" s="217"/>
      <c r="I1838" s="218"/>
      <c r="J1838" s="217"/>
      <c r="K1838" s="217"/>
      <c r="L1838" s="217"/>
      <c r="M1838" s="217"/>
      <c r="N1838" s="219"/>
      <c r="O1838" s="276"/>
      <c r="P1838" s="258"/>
      <c r="Q1838" s="258"/>
      <c r="R1838" s="244"/>
      <c r="S1838" s="258" t="str">
        <f>IFERROR(VLOOKUP(A1838,'PC - DES'!A:J,6,0),"")</f>
        <v/>
      </c>
      <c r="T1838" s="259"/>
      <c r="U1838" s="259"/>
      <c r="V1838" s="259"/>
      <c r="W1838" s="259"/>
      <c r="X1838" s="259"/>
      <c r="Y1838" s="259"/>
      <c r="Z1838" s="259"/>
      <c r="AA1838" s="259"/>
      <c r="AB1838" s="259"/>
      <c r="AC1838" s="259"/>
      <c r="AD1838" s="259"/>
      <c r="AE1838" s="259"/>
      <c r="AF1838" s="259"/>
      <c r="AG1838" s="259"/>
    </row>
    <row r="1839" spans="1:33" ht="20.25">
      <c r="A1839" s="277"/>
      <c r="B1839" s="278" t="s">
        <v>40694</v>
      </c>
      <c r="C1839" s="279">
        <f>SUM(K1835:K1837)</f>
        <v>22</v>
      </c>
      <c r="D1839" s="280" t="str">
        <f>VLOOKUP(O1833,BASE!A:E,4,)</f>
        <v>UN</v>
      </c>
      <c r="E1839" s="281"/>
      <c r="F1839" s="283"/>
      <c r="G1839" s="281"/>
      <c r="H1839" s="283"/>
      <c r="I1839" s="284"/>
      <c r="J1839" s="283"/>
      <c r="K1839" s="283"/>
      <c r="L1839" s="283"/>
      <c r="M1839" s="283"/>
      <c r="N1839" s="285"/>
      <c r="O1839" s="276"/>
      <c r="P1839" s="258" t="str">
        <f>IFERROR(VLOOKUP(O1839,BASE!A:E,2,0),"")</f>
        <v/>
      </c>
      <c r="R1839" s="244">
        <v>1</v>
      </c>
      <c r="S1839" s="258" t="str">
        <f>IFERROR(VLOOKUP(A1839,'PC - DES'!A:J,6,0),"")</f>
        <v/>
      </c>
      <c r="T1839" s="259" t="str">
        <f t="shared" si="78"/>
        <v/>
      </c>
      <c r="U1839" s="251"/>
      <c r="V1839" s="251"/>
      <c r="W1839" s="251"/>
      <c r="X1839" s="251"/>
      <c r="Y1839" s="251"/>
      <c r="Z1839" s="251"/>
      <c r="AA1839" s="251"/>
      <c r="AB1839" s="251"/>
      <c r="AC1839" s="251"/>
      <c r="AD1839" s="251"/>
      <c r="AE1839" s="251"/>
      <c r="AF1839" s="251"/>
      <c r="AG1839" s="251"/>
    </row>
    <row r="1840" spans="1:33" ht="20.25">
      <c r="A1840" s="215"/>
      <c r="B1840" s="217"/>
      <c r="C1840" s="217"/>
      <c r="D1840" s="217"/>
      <c r="E1840" s="217"/>
      <c r="F1840" s="217"/>
      <c r="G1840" s="217"/>
      <c r="H1840" s="217"/>
      <c r="I1840" s="218"/>
      <c r="J1840" s="217"/>
      <c r="K1840" s="217"/>
      <c r="L1840" s="217"/>
      <c r="M1840" s="217"/>
      <c r="N1840" s="219"/>
      <c r="P1840" s="258" t="str">
        <f>IFERROR(VLOOKUP(O1840,BASE!A:E,2,0),"")</f>
        <v/>
      </c>
      <c r="Q1840" s="258"/>
      <c r="R1840" s="244">
        <v>1</v>
      </c>
      <c r="S1840" s="258" t="str">
        <f>IFERROR(VLOOKUP(A1840,'PC - DES'!A:J,6,0),"")</f>
        <v/>
      </c>
      <c r="T1840" s="259" t="str">
        <f t="shared" ref="T1840:T1864" si="82">IF(A1840&lt;&gt;"",S1840=Q1840,"")</f>
        <v/>
      </c>
    </row>
    <row r="1841" spans="1:33" ht="20.25">
      <c r="A1841" s="252" t="s">
        <v>40990</v>
      </c>
      <c r="B1841" s="253" t="str">
        <f>IFERROR(VLOOKUP(O1841,BASE!A:E,3,0),"")</f>
        <v>PATCH PANEL 24 PORTAS, CATEGORIA 5E - FORNECIMENTO E INSTALAÇÃO. AF_11/2019</v>
      </c>
      <c r="C1841" s="304"/>
      <c r="D1841" s="304"/>
      <c r="E1841" s="304"/>
      <c r="F1841" s="304"/>
      <c r="G1841" s="304"/>
      <c r="H1841" s="304"/>
      <c r="I1841" s="305"/>
      <c r="J1841" s="304"/>
      <c r="K1841" s="304"/>
      <c r="L1841" s="304"/>
      <c r="M1841" s="304"/>
      <c r="N1841" s="298"/>
      <c r="O1841" s="306">
        <v>98301</v>
      </c>
      <c r="P1841" s="258" t="str">
        <f>IFERROR(VLOOKUP(O1841,BASE!A:E,2,0),"")</f>
        <v>SINAPI</v>
      </c>
      <c r="Q1841" s="258">
        <f>IFERROR(C1845,"")</f>
        <v>3</v>
      </c>
      <c r="R1841" s="244">
        <v>1</v>
      </c>
      <c r="S1841" s="258">
        <f>IFERROR(VLOOKUP(A1841,'PC - DES'!A:J,6,0),"")</f>
        <v>3</v>
      </c>
      <c r="T1841" s="259" t="b">
        <f t="shared" si="82"/>
        <v>1</v>
      </c>
      <c r="U1841" s="259"/>
      <c r="V1841" s="259"/>
      <c r="W1841" s="259"/>
      <c r="X1841" s="259"/>
      <c r="Y1841" s="259"/>
      <c r="Z1841" s="259"/>
      <c r="AA1841" s="259"/>
      <c r="AB1841" s="259"/>
      <c r="AC1841" s="259"/>
      <c r="AD1841" s="259"/>
      <c r="AE1841" s="259"/>
      <c r="AF1841" s="259"/>
      <c r="AG1841" s="259"/>
    </row>
    <row r="1842" spans="1:33" ht="20.25">
      <c r="A1842" s="260"/>
      <c r="B1842" s="261" t="s">
        <v>2</v>
      </c>
      <c r="C1842" s="262" t="s">
        <v>294</v>
      </c>
      <c r="D1842" s="263"/>
      <c r="E1842" s="263" t="s">
        <v>15</v>
      </c>
      <c r="F1842" s="263"/>
      <c r="G1842" s="262" t="s">
        <v>19</v>
      </c>
      <c r="H1842" s="263"/>
      <c r="I1842" s="264" t="s">
        <v>51</v>
      </c>
      <c r="J1842" s="263"/>
      <c r="K1842" s="263" t="s">
        <v>8028</v>
      </c>
      <c r="L1842" s="217"/>
      <c r="M1842" s="217"/>
      <c r="N1842" s="219"/>
      <c r="O1842" s="276"/>
      <c r="P1842" s="258" t="str">
        <f>IFERROR(VLOOKUP(O1842,BASE!A:E,2,0),"")</f>
        <v/>
      </c>
      <c r="Q1842" s="258"/>
      <c r="R1842" s="244">
        <v>1</v>
      </c>
      <c r="S1842" s="258" t="str">
        <f>IFERROR(VLOOKUP(A1842,'PC - DES'!A:J,6,0),"")</f>
        <v/>
      </c>
      <c r="T1842" s="259" t="str">
        <f t="shared" si="82"/>
        <v/>
      </c>
      <c r="U1842" s="259"/>
      <c r="V1842" s="259"/>
      <c r="W1842" s="259"/>
      <c r="X1842" s="259"/>
      <c r="Y1842" s="259"/>
      <c r="Z1842" s="259"/>
      <c r="AA1842" s="259"/>
      <c r="AB1842" s="259"/>
      <c r="AC1842" s="259"/>
      <c r="AD1842" s="259"/>
      <c r="AE1842" s="259"/>
      <c r="AF1842" s="259"/>
      <c r="AG1842" s="259"/>
    </row>
    <row r="1843" spans="1:33" ht="20.25">
      <c r="A1843" s="260"/>
      <c r="B1843" s="217" t="s">
        <v>40759</v>
      </c>
      <c r="C1843" s="294"/>
      <c r="D1843" s="339"/>
      <c r="E1843" s="339"/>
      <c r="F1843" s="339"/>
      <c r="G1843" s="294">
        <v>3</v>
      </c>
      <c r="H1843" s="339"/>
      <c r="I1843" s="325"/>
      <c r="J1843" s="339"/>
      <c r="K1843" s="294">
        <f>G1843</f>
        <v>3</v>
      </c>
      <c r="L1843" s="217"/>
      <c r="M1843" s="217"/>
      <c r="N1843" s="219"/>
      <c r="O1843" s="276"/>
      <c r="P1843" s="258" t="str">
        <f>IFERROR(VLOOKUP(O1843,BASE!A:E,2,0),"")</f>
        <v/>
      </c>
      <c r="Q1843" s="258"/>
      <c r="R1843" s="244">
        <v>1</v>
      </c>
      <c r="S1843" s="258" t="str">
        <f>IFERROR(VLOOKUP(A1843,'PC - DES'!A:J,6,0),"")</f>
        <v/>
      </c>
      <c r="T1843" s="259" t="str">
        <f t="shared" si="82"/>
        <v/>
      </c>
      <c r="U1843" s="259"/>
      <c r="V1843" s="259"/>
      <c r="W1843" s="259"/>
      <c r="X1843" s="259"/>
      <c r="Y1843" s="259"/>
      <c r="Z1843" s="259"/>
      <c r="AA1843" s="259"/>
      <c r="AB1843" s="259"/>
      <c r="AC1843" s="259"/>
      <c r="AD1843" s="259"/>
      <c r="AE1843" s="259"/>
      <c r="AF1843" s="259"/>
      <c r="AG1843" s="259"/>
    </row>
    <row r="1844" spans="1:33" ht="20.25">
      <c r="A1844" s="260"/>
      <c r="B1844" s="217"/>
      <c r="C1844" s="287"/>
      <c r="D1844" s="217"/>
      <c r="E1844" s="287"/>
      <c r="F1844" s="217"/>
      <c r="G1844" s="337"/>
      <c r="H1844" s="217"/>
      <c r="I1844" s="218"/>
      <c r="J1844" s="217"/>
      <c r="K1844" s="217"/>
      <c r="L1844" s="217"/>
      <c r="M1844" s="217"/>
      <c r="N1844" s="219"/>
      <c r="O1844" s="276"/>
      <c r="P1844" s="258" t="str">
        <f>IFERROR(VLOOKUP(O1844,BASE!A:E,2,0),"")</f>
        <v/>
      </c>
      <c r="Q1844" s="258"/>
      <c r="R1844" s="244">
        <v>1</v>
      </c>
      <c r="S1844" s="258" t="str">
        <f>IFERROR(VLOOKUP(A1844,'PC - DES'!A:J,6,0),"")</f>
        <v/>
      </c>
      <c r="T1844" s="259" t="str">
        <f t="shared" si="82"/>
        <v/>
      </c>
      <c r="U1844" s="259"/>
      <c r="V1844" s="259"/>
      <c r="W1844" s="259"/>
      <c r="X1844" s="259"/>
      <c r="Y1844" s="259"/>
      <c r="Z1844" s="259"/>
      <c r="AA1844" s="259"/>
      <c r="AB1844" s="259"/>
      <c r="AC1844" s="259"/>
      <c r="AD1844" s="259"/>
      <c r="AE1844" s="259"/>
      <c r="AF1844" s="259"/>
      <c r="AG1844" s="259"/>
    </row>
    <row r="1845" spans="1:33" ht="20.25">
      <c r="A1845" s="277"/>
      <c r="B1845" s="278" t="s">
        <v>40694</v>
      </c>
      <c r="C1845" s="279">
        <f>SUM(K1843)</f>
        <v>3</v>
      </c>
      <c r="D1845" s="280" t="str">
        <f>VLOOKUP(O1841,BASE!A:E,4,)</f>
        <v>UN</v>
      </c>
      <c r="E1845" s="281"/>
      <c r="F1845" s="283"/>
      <c r="G1845" s="281"/>
      <c r="H1845" s="283"/>
      <c r="I1845" s="284"/>
      <c r="J1845" s="283"/>
      <c r="K1845" s="283"/>
      <c r="L1845" s="283"/>
      <c r="M1845" s="283"/>
      <c r="N1845" s="285"/>
      <c r="O1845" s="276"/>
      <c r="P1845" s="258" t="str">
        <f>IFERROR(VLOOKUP(O1845,BASE!A:E,2,0),"")</f>
        <v/>
      </c>
      <c r="R1845" s="244">
        <v>1</v>
      </c>
      <c r="S1845" s="258" t="str">
        <f>IFERROR(VLOOKUP(A1845,'PC - DES'!A:J,6,0),"")</f>
        <v/>
      </c>
      <c r="T1845" s="259" t="str">
        <f t="shared" si="82"/>
        <v/>
      </c>
      <c r="U1845" s="251"/>
      <c r="V1845" s="251"/>
      <c r="W1845" s="251"/>
      <c r="X1845" s="251"/>
      <c r="Y1845" s="251"/>
      <c r="Z1845" s="251"/>
      <c r="AA1845" s="251"/>
      <c r="AB1845" s="251"/>
      <c r="AC1845" s="251"/>
      <c r="AD1845" s="251"/>
      <c r="AE1845" s="251"/>
      <c r="AF1845" s="251"/>
      <c r="AG1845" s="251"/>
    </row>
    <row r="1846" spans="1:33" ht="20.25">
      <c r="A1846" s="215"/>
      <c r="B1846" s="217"/>
      <c r="C1846" s="217"/>
      <c r="D1846" s="217"/>
      <c r="E1846" s="217"/>
      <c r="F1846" s="217"/>
      <c r="G1846" s="217"/>
      <c r="H1846" s="217"/>
      <c r="I1846" s="218"/>
      <c r="J1846" s="217"/>
      <c r="K1846" s="217"/>
      <c r="L1846" s="217"/>
      <c r="M1846" s="217"/>
      <c r="N1846" s="219"/>
      <c r="P1846" s="258" t="str">
        <f>IFERROR(VLOOKUP(O1846,BASE!A:E,2,0),"")</f>
        <v/>
      </c>
      <c r="Q1846" s="258"/>
      <c r="R1846" s="244">
        <v>1</v>
      </c>
      <c r="S1846" s="258" t="str">
        <f>IFERROR(VLOOKUP(A1846,'PC - DES'!A:J,6,0),"")</f>
        <v/>
      </c>
      <c r="T1846" s="259" t="str">
        <f t="shared" si="82"/>
        <v/>
      </c>
    </row>
    <row r="1847" spans="1:33" ht="20.25">
      <c r="A1847" s="252" t="s">
        <v>40991</v>
      </c>
      <c r="B1847" s="253" t="str">
        <f>IFERROR(VLOOKUP(O1847,BASE!A:E,3,0),"")</f>
        <v>RACK FECHADO PARA SERVIDOR - FORNECIMENTO E INSTALAÇÃO. AF_11/2019</v>
      </c>
      <c r="C1847" s="304"/>
      <c r="D1847" s="304"/>
      <c r="E1847" s="304"/>
      <c r="F1847" s="304"/>
      <c r="G1847" s="304"/>
      <c r="H1847" s="304"/>
      <c r="I1847" s="305"/>
      <c r="J1847" s="304"/>
      <c r="K1847" s="304"/>
      <c r="L1847" s="304"/>
      <c r="M1847" s="304"/>
      <c r="N1847" s="298"/>
      <c r="O1847" s="306">
        <v>98305</v>
      </c>
      <c r="P1847" s="258" t="str">
        <f>IFERROR(VLOOKUP(O1847,BASE!A:E,2,0),"")</f>
        <v>SINAPI</v>
      </c>
      <c r="Q1847" s="258">
        <f>IFERROR(C1851,"")</f>
        <v>1</v>
      </c>
      <c r="R1847" s="244">
        <v>1</v>
      </c>
      <c r="S1847" s="258">
        <f>IFERROR(VLOOKUP(A1847,'PC - DES'!A:J,6,0),"")</f>
        <v>1</v>
      </c>
      <c r="T1847" s="259" t="b">
        <f t="shared" si="82"/>
        <v>1</v>
      </c>
      <c r="U1847" s="259"/>
      <c r="V1847" s="259"/>
      <c r="W1847" s="259"/>
      <c r="X1847" s="259"/>
      <c r="Y1847" s="259"/>
      <c r="Z1847" s="259"/>
      <c r="AA1847" s="259"/>
      <c r="AB1847" s="259"/>
      <c r="AC1847" s="259"/>
      <c r="AD1847" s="259"/>
      <c r="AE1847" s="259"/>
      <c r="AF1847" s="259"/>
      <c r="AG1847" s="259"/>
    </row>
    <row r="1848" spans="1:33" ht="20.25">
      <c r="A1848" s="260"/>
      <c r="B1848" s="261" t="s">
        <v>2</v>
      </c>
      <c r="C1848" s="262" t="s">
        <v>294</v>
      </c>
      <c r="D1848" s="263"/>
      <c r="E1848" s="263" t="s">
        <v>15</v>
      </c>
      <c r="F1848" s="263"/>
      <c r="G1848" s="262" t="s">
        <v>19</v>
      </c>
      <c r="H1848" s="263"/>
      <c r="I1848" s="264" t="s">
        <v>51</v>
      </c>
      <c r="J1848" s="263"/>
      <c r="K1848" s="263" t="s">
        <v>8028</v>
      </c>
      <c r="L1848" s="217"/>
      <c r="M1848" s="217"/>
      <c r="N1848" s="219"/>
      <c r="O1848" s="276"/>
      <c r="P1848" s="258" t="str">
        <f>IFERROR(VLOOKUP(O1848,BASE!A:E,2,0),"")</f>
        <v/>
      </c>
      <c r="Q1848" s="258"/>
      <c r="R1848" s="244">
        <v>1</v>
      </c>
      <c r="S1848" s="258" t="str">
        <f>IFERROR(VLOOKUP(A1848,'PC - DES'!A:J,6,0),"")</f>
        <v/>
      </c>
      <c r="T1848" s="259" t="str">
        <f t="shared" si="82"/>
        <v/>
      </c>
      <c r="U1848" s="259"/>
      <c r="V1848" s="259"/>
      <c r="W1848" s="259"/>
      <c r="X1848" s="259"/>
      <c r="Y1848" s="259"/>
      <c r="Z1848" s="259"/>
      <c r="AA1848" s="259"/>
      <c r="AB1848" s="259"/>
      <c r="AC1848" s="259"/>
      <c r="AD1848" s="259"/>
      <c r="AE1848" s="259"/>
      <c r="AF1848" s="259"/>
      <c r="AG1848" s="259"/>
    </row>
    <row r="1849" spans="1:33" ht="20.25">
      <c r="A1849" s="260"/>
      <c r="B1849" s="217" t="s">
        <v>40770</v>
      </c>
      <c r="C1849" s="294"/>
      <c r="D1849" s="339"/>
      <c r="E1849" s="339"/>
      <c r="F1849" s="339"/>
      <c r="G1849" s="294">
        <v>1</v>
      </c>
      <c r="H1849" s="339"/>
      <c r="I1849" s="325"/>
      <c r="J1849" s="339"/>
      <c r="K1849" s="294">
        <f>G1849</f>
        <v>1</v>
      </c>
      <c r="L1849" s="217"/>
      <c r="M1849" s="217"/>
      <c r="N1849" s="219"/>
      <c r="O1849" s="276"/>
      <c r="P1849" s="258" t="str">
        <f>IFERROR(VLOOKUP(O1849,BASE!A:E,2,0),"")</f>
        <v/>
      </c>
      <c r="Q1849" s="258"/>
      <c r="R1849" s="244">
        <v>1</v>
      </c>
      <c r="S1849" s="258" t="str">
        <f>IFERROR(VLOOKUP(A1849,'PC - DES'!A:J,6,0),"")</f>
        <v/>
      </c>
      <c r="T1849" s="259" t="str">
        <f t="shared" si="82"/>
        <v/>
      </c>
      <c r="U1849" s="259"/>
      <c r="V1849" s="259"/>
      <c r="W1849" s="259"/>
      <c r="X1849" s="259"/>
      <c r="Y1849" s="259"/>
      <c r="Z1849" s="259"/>
      <c r="AA1849" s="259"/>
      <c r="AB1849" s="259"/>
      <c r="AC1849" s="259"/>
      <c r="AD1849" s="259"/>
      <c r="AE1849" s="259"/>
      <c r="AF1849" s="259"/>
      <c r="AG1849" s="259"/>
    </row>
    <row r="1850" spans="1:33" ht="20.25">
      <c r="A1850" s="260"/>
      <c r="B1850" s="217"/>
      <c r="C1850" s="287"/>
      <c r="D1850" s="217"/>
      <c r="E1850" s="287"/>
      <c r="F1850" s="217"/>
      <c r="G1850" s="337"/>
      <c r="H1850" s="217"/>
      <c r="I1850" s="218"/>
      <c r="J1850" s="217"/>
      <c r="K1850" s="217"/>
      <c r="L1850" s="217"/>
      <c r="M1850" s="217"/>
      <c r="N1850" s="219"/>
      <c r="O1850" s="276"/>
      <c r="P1850" s="258" t="str">
        <f>IFERROR(VLOOKUP(O1850,BASE!A:E,2,0),"")</f>
        <v/>
      </c>
      <c r="Q1850" s="258"/>
      <c r="R1850" s="244">
        <v>1</v>
      </c>
      <c r="S1850" s="258" t="str">
        <f>IFERROR(VLOOKUP(A1850,'PC - DES'!A:J,6,0),"")</f>
        <v/>
      </c>
      <c r="T1850" s="259" t="str">
        <f t="shared" si="82"/>
        <v/>
      </c>
      <c r="U1850" s="259"/>
      <c r="V1850" s="259"/>
      <c r="W1850" s="259"/>
      <c r="X1850" s="259"/>
      <c r="Y1850" s="259"/>
      <c r="Z1850" s="259"/>
      <c r="AA1850" s="259"/>
      <c r="AB1850" s="259"/>
      <c r="AC1850" s="259"/>
      <c r="AD1850" s="259"/>
      <c r="AE1850" s="259"/>
      <c r="AF1850" s="259"/>
      <c r="AG1850" s="259"/>
    </row>
    <row r="1851" spans="1:33" ht="20.25">
      <c r="A1851" s="277"/>
      <c r="B1851" s="278" t="s">
        <v>40694</v>
      </c>
      <c r="C1851" s="279">
        <f>SUM(K1849)</f>
        <v>1</v>
      </c>
      <c r="D1851" s="280" t="str">
        <f>VLOOKUP(O1847,BASE!A:E,4,)</f>
        <v>UN</v>
      </c>
      <c r="E1851" s="281"/>
      <c r="F1851" s="283"/>
      <c r="G1851" s="281"/>
      <c r="H1851" s="283"/>
      <c r="I1851" s="284"/>
      <c r="J1851" s="283"/>
      <c r="K1851" s="283"/>
      <c r="L1851" s="283"/>
      <c r="M1851" s="283"/>
      <c r="N1851" s="285"/>
      <c r="O1851" s="276"/>
      <c r="P1851" s="258" t="str">
        <f>IFERROR(VLOOKUP(O1851,BASE!A:E,2,0),"")</f>
        <v/>
      </c>
      <c r="R1851" s="244">
        <v>1</v>
      </c>
      <c r="S1851" s="258" t="str">
        <f>IFERROR(VLOOKUP(A1851,'PC - DES'!A:J,6,0),"")</f>
        <v/>
      </c>
      <c r="T1851" s="259" t="str">
        <f t="shared" si="82"/>
        <v/>
      </c>
      <c r="U1851" s="251"/>
      <c r="V1851" s="251"/>
      <c r="W1851" s="251"/>
      <c r="X1851" s="251"/>
      <c r="Y1851" s="251"/>
      <c r="Z1851" s="251"/>
      <c r="AA1851" s="251"/>
      <c r="AB1851" s="251"/>
      <c r="AC1851" s="251"/>
      <c r="AD1851" s="251"/>
      <c r="AE1851" s="251"/>
      <c r="AF1851" s="251"/>
      <c r="AG1851" s="251"/>
    </row>
    <row r="1852" spans="1:33" ht="20.25">
      <c r="A1852" s="215"/>
      <c r="B1852" s="217"/>
      <c r="C1852" s="217"/>
      <c r="D1852" s="217"/>
      <c r="E1852" s="217"/>
      <c r="F1852" s="217"/>
      <c r="G1852" s="217"/>
      <c r="H1852" s="217"/>
      <c r="I1852" s="218"/>
      <c r="J1852" s="217"/>
      <c r="K1852" s="217"/>
      <c r="L1852" s="217"/>
      <c r="M1852" s="217"/>
      <c r="N1852" s="219"/>
      <c r="P1852" s="258" t="str">
        <f>IFERROR(VLOOKUP(O1852,BASE!A:E,2,0),"")</f>
        <v/>
      </c>
      <c r="Q1852" s="258"/>
      <c r="R1852" s="244">
        <v>1</v>
      </c>
      <c r="S1852" s="258" t="str">
        <f>IFERROR(VLOOKUP(A1852,'PC - DES'!A:J,6,0),"")</f>
        <v/>
      </c>
      <c r="T1852" s="259" t="str">
        <f t="shared" si="82"/>
        <v/>
      </c>
    </row>
    <row r="1853" spans="1:33" ht="20.25">
      <c r="A1853" s="252" t="s">
        <v>41011</v>
      </c>
      <c r="B1853" s="253" t="str">
        <f>IFERROR(VLOOKUP(O1853,BASE!A:E,3,0),"")</f>
        <v>BANDEJA DESLIZANTE PARA RACK 19""</v>
      </c>
      <c r="C1853" s="304"/>
      <c r="D1853" s="304"/>
      <c r="E1853" s="304"/>
      <c r="F1853" s="304"/>
      <c r="G1853" s="304"/>
      <c r="H1853" s="304"/>
      <c r="I1853" s="305"/>
      <c r="J1853" s="304"/>
      <c r="K1853" s="304"/>
      <c r="L1853" s="304"/>
      <c r="M1853" s="304"/>
      <c r="N1853" s="298"/>
      <c r="O1853" s="306" t="s">
        <v>40771</v>
      </c>
      <c r="P1853" s="258" t="str">
        <f>IFERROR(VLOOKUP(O1853,BASE!A:E,2,0),"")</f>
        <v>PRÓPRIA</v>
      </c>
      <c r="Q1853" s="258">
        <f>IFERROR(C1857,"")</f>
        <v>5</v>
      </c>
      <c r="R1853" s="244">
        <v>1</v>
      </c>
      <c r="S1853" s="258">
        <f>IFERROR(VLOOKUP(A1853,'PC - DES'!A:J,6,0),"")</f>
        <v>5</v>
      </c>
      <c r="T1853" s="259" t="b">
        <f t="shared" si="82"/>
        <v>1</v>
      </c>
      <c r="U1853" s="259"/>
      <c r="V1853" s="259"/>
      <c r="W1853" s="259"/>
      <c r="X1853" s="259"/>
      <c r="Y1853" s="259"/>
      <c r="Z1853" s="259"/>
      <c r="AA1853" s="259"/>
      <c r="AB1853" s="259"/>
      <c r="AC1853" s="259"/>
      <c r="AD1853" s="259"/>
      <c r="AE1853" s="259"/>
      <c r="AF1853" s="259"/>
      <c r="AG1853" s="259"/>
    </row>
    <row r="1854" spans="1:33" ht="20.25">
      <c r="A1854" s="260"/>
      <c r="B1854" s="261" t="s">
        <v>2</v>
      </c>
      <c r="C1854" s="262" t="s">
        <v>294</v>
      </c>
      <c r="D1854" s="263"/>
      <c r="E1854" s="263" t="s">
        <v>15</v>
      </c>
      <c r="F1854" s="263"/>
      <c r="G1854" s="262" t="s">
        <v>19</v>
      </c>
      <c r="H1854" s="263"/>
      <c r="I1854" s="264" t="s">
        <v>51</v>
      </c>
      <c r="J1854" s="263"/>
      <c r="K1854" s="263" t="s">
        <v>8028</v>
      </c>
      <c r="L1854" s="217"/>
      <c r="M1854" s="217"/>
      <c r="N1854" s="219"/>
      <c r="O1854" s="276"/>
      <c r="P1854" s="258" t="str">
        <f>IFERROR(VLOOKUP(O1854,BASE!A:E,2,0),"")</f>
        <v/>
      </c>
      <c r="Q1854" s="258"/>
      <c r="R1854" s="244">
        <v>1</v>
      </c>
      <c r="S1854" s="258" t="str">
        <f>IFERROR(VLOOKUP(A1854,'PC - DES'!A:J,6,0),"")</f>
        <v/>
      </c>
      <c r="T1854" s="259" t="str">
        <f t="shared" si="82"/>
        <v/>
      </c>
      <c r="U1854" s="259"/>
      <c r="V1854" s="259"/>
      <c r="W1854" s="259"/>
      <c r="X1854" s="259"/>
      <c r="Y1854" s="259"/>
      <c r="Z1854" s="259"/>
      <c r="AA1854" s="259"/>
      <c r="AB1854" s="259"/>
      <c r="AC1854" s="259"/>
      <c r="AD1854" s="259"/>
      <c r="AE1854" s="259"/>
      <c r="AF1854" s="259"/>
      <c r="AG1854" s="259"/>
    </row>
    <row r="1855" spans="1:33" ht="20.25">
      <c r="A1855" s="260"/>
      <c r="B1855" s="217" t="s">
        <v>40770</v>
      </c>
      <c r="C1855" s="294"/>
      <c r="D1855" s="339"/>
      <c r="E1855" s="339"/>
      <c r="F1855" s="339"/>
      <c r="G1855" s="294">
        <v>5</v>
      </c>
      <c r="H1855" s="339"/>
      <c r="I1855" s="325"/>
      <c r="J1855" s="339"/>
      <c r="K1855" s="294">
        <f>G1855</f>
        <v>5</v>
      </c>
      <c r="L1855" s="217"/>
      <c r="M1855" s="217"/>
      <c r="N1855" s="219"/>
      <c r="O1855" s="276"/>
      <c r="P1855" s="258" t="str">
        <f>IFERROR(VLOOKUP(O1855,BASE!A:E,2,0),"")</f>
        <v/>
      </c>
      <c r="Q1855" s="258"/>
      <c r="R1855" s="244">
        <v>1</v>
      </c>
      <c r="S1855" s="258" t="str">
        <f>IFERROR(VLOOKUP(A1855,'PC - DES'!A:J,6,0),"")</f>
        <v/>
      </c>
      <c r="T1855" s="259" t="str">
        <f t="shared" si="82"/>
        <v/>
      </c>
      <c r="U1855" s="259"/>
      <c r="V1855" s="259"/>
      <c r="W1855" s="259"/>
      <c r="X1855" s="259"/>
      <c r="Y1855" s="259"/>
      <c r="Z1855" s="259"/>
      <c r="AA1855" s="259"/>
      <c r="AB1855" s="259"/>
      <c r="AC1855" s="259"/>
      <c r="AD1855" s="259"/>
      <c r="AE1855" s="259"/>
      <c r="AF1855" s="259"/>
      <c r="AG1855" s="259"/>
    </row>
    <row r="1856" spans="1:33" ht="20.25">
      <c r="A1856" s="260"/>
      <c r="B1856" s="217"/>
      <c r="C1856" s="287"/>
      <c r="D1856" s="217"/>
      <c r="E1856" s="287"/>
      <c r="F1856" s="217"/>
      <c r="G1856" s="337"/>
      <c r="H1856" s="217"/>
      <c r="I1856" s="218"/>
      <c r="J1856" s="217"/>
      <c r="K1856" s="217"/>
      <c r="L1856" s="217"/>
      <c r="M1856" s="217"/>
      <c r="N1856" s="219"/>
      <c r="O1856" s="276"/>
      <c r="P1856" s="258" t="str">
        <f>IFERROR(VLOOKUP(O1856,BASE!A:E,2,0),"")</f>
        <v/>
      </c>
      <c r="Q1856" s="258"/>
      <c r="R1856" s="244">
        <v>1</v>
      </c>
      <c r="S1856" s="258" t="str">
        <f>IFERROR(VLOOKUP(A1856,'PC - DES'!A:J,6,0),"")</f>
        <v/>
      </c>
      <c r="T1856" s="259" t="str">
        <f t="shared" si="82"/>
        <v/>
      </c>
      <c r="U1856" s="259"/>
      <c r="V1856" s="259"/>
      <c r="W1856" s="259"/>
      <c r="X1856" s="259"/>
      <c r="Y1856" s="259"/>
      <c r="Z1856" s="259"/>
      <c r="AA1856" s="259"/>
      <c r="AB1856" s="259"/>
      <c r="AC1856" s="259"/>
      <c r="AD1856" s="259"/>
      <c r="AE1856" s="259"/>
      <c r="AF1856" s="259"/>
      <c r="AG1856" s="259"/>
    </row>
    <row r="1857" spans="1:33" ht="20.25">
      <c r="A1857" s="277"/>
      <c r="B1857" s="278" t="s">
        <v>40694</v>
      </c>
      <c r="C1857" s="279">
        <f>SUM(K1855)</f>
        <v>5</v>
      </c>
      <c r="D1857" s="280" t="str">
        <f>VLOOKUP(O1853,BASE!A:E,4,)</f>
        <v>UND</v>
      </c>
      <c r="E1857" s="281"/>
      <c r="F1857" s="283"/>
      <c r="G1857" s="281"/>
      <c r="H1857" s="283"/>
      <c r="I1857" s="284"/>
      <c r="J1857" s="283"/>
      <c r="K1857" s="283"/>
      <c r="L1857" s="283"/>
      <c r="M1857" s="283"/>
      <c r="N1857" s="285"/>
      <c r="O1857" s="276"/>
      <c r="P1857" s="258" t="str">
        <f>IFERROR(VLOOKUP(O1857,BASE!A:E,2,0),"")</f>
        <v/>
      </c>
      <c r="Q1857" s="258"/>
      <c r="R1857" s="244">
        <v>1</v>
      </c>
      <c r="S1857" s="258" t="str">
        <f>IFERROR(VLOOKUP(A1857,'PC - DES'!A:J,6,0),"")</f>
        <v/>
      </c>
      <c r="T1857" s="259" t="str">
        <f t="shared" si="82"/>
        <v/>
      </c>
      <c r="U1857" s="251"/>
      <c r="V1857" s="251"/>
      <c r="W1857" s="251"/>
      <c r="X1857" s="251"/>
      <c r="Y1857" s="251"/>
      <c r="Z1857" s="251"/>
      <c r="AA1857" s="251"/>
      <c r="AB1857" s="251"/>
      <c r="AC1857" s="251"/>
      <c r="AD1857" s="251"/>
      <c r="AE1857" s="251"/>
      <c r="AF1857" s="251"/>
      <c r="AG1857" s="251"/>
    </row>
    <row r="1858" spans="1:33" ht="20.25">
      <c r="A1858" s="215"/>
      <c r="B1858" s="217"/>
      <c r="C1858" s="217"/>
      <c r="D1858" s="217"/>
      <c r="E1858" s="217"/>
      <c r="F1858" s="217"/>
      <c r="G1858" s="217"/>
      <c r="H1858" s="217"/>
      <c r="I1858" s="218"/>
      <c r="J1858" s="217"/>
      <c r="K1858" s="217"/>
      <c r="L1858" s="217"/>
      <c r="M1858" s="217"/>
      <c r="N1858" s="219"/>
      <c r="P1858" s="258" t="str">
        <f>IFERROR(VLOOKUP(O1858,BASE!A:E,2,0),"")</f>
        <v/>
      </c>
      <c r="Q1858" s="258"/>
      <c r="R1858" s="244">
        <v>1</v>
      </c>
      <c r="S1858" s="258" t="str">
        <f>IFERROR(VLOOKUP(A1858,'PC - DES'!A:J,6,0),"")</f>
        <v/>
      </c>
      <c r="T1858" s="259" t="str">
        <f t="shared" si="82"/>
        <v/>
      </c>
    </row>
    <row r="1859" spans="1:33" ht="20.25">
      <c r="A1859" s="252" t="s">
        <v>41012</v>
      </c>
      <c r="B1859" s="253" t="str">
        <f>IFERROR(VLOOKUP(O1859,BASE!A:E,3,0),"")</f>
        <v>ORGANIZADOR DE CABOS 1U</v>
      </c>
      <c r="C1859" s="304"/>
      <c r="D1859" s="304"/>
      <c r="E1859" s="304"/>
      <c r="F1859" s="304"/>
      <c r="G1859" s="304"/>
      <c r="H1859" s="304"/>
      <c r="I1859" s="305"/>
      <c r="J1859" s="304"/>
      <c r="K1859" s="304"/>
      <c r="L1859" s="304"/>
      <c r="M1859" s="304"/>
      <c r="N1859" s="298"/>
      <c r="O1859" s="306" t="s">
        <v>40772</v>
      </c>
      <c r="P1859" s="258" t="str">
        <f>IFERROR(VLOOKUP(O1859,BASE!A:E,2,0),"")</f>
        <v>PRÓPRIA</v>
      </c>
      <c r="Q1859" s="258">
        <f>IFERROR(C1863,"")</f>
        <v>3</v>
      </c>
      <c r="R1859" s="244">
        <v>1</v>
      </c>
      <c r="S1859" s="258">
        <f>IFERROR(VLOOKUP(A1859,'PC - DES'!A:J,6,0),"")</f>
        <v>3</v>
      </c>
      <c r="T1859" s="259" t="b">
        <f t="shared" si="82"/>
        <v>1</v>
      </c>
      <c r="U1859" s="259"/>
      <c r="V1859" s="259"/>
      <c r="W1859" s="259"/>
      <c r="X1859" s="259"/>
      <c r="Y1859" s="259"/>
      <c r="Z1859" s="259"/>
      <c r="AA1859" s="259"/>
      <c r="AB1859" s="259"/>
      <c r="AC1859" s="259"/>
      <c r="AD1859" s="259"/>
      <c r="AE1859" s="259"/>
      <c r="AF1859" s="259"/>
      <c r="AG1859" s="259"/>
    </row>
    <row r="1860" spans="1:33" ht="20.25">
      <c r="A1860" s="260"/>
      <c r="B1860" s="261" t="s">
        <v>2</v>
      </c>
      <c r="C1860" s="262" t="s">
        <v>14</v>
      </c>
      <c r="D1860" s="263"/>
      <c r="E1860" s="263" t="s">
        <v>15</v>
      </c>
      <c r="F1860" s="263"/>
      <c r="G1860" s="262" t="s">
        <v>19</v>
      </c>
      <c r="H1860" s="263"/>
      <c r="I1860" s="264" t="s">
        <v>51</v>
      </c>
      <c r="J1860" s="263"/>
      <c r="K1860" s="263" t="s">
        <v>8028</v>
      </c>
      <c r="L1860" s="217"/>
      <c r="M1860" s="217"/>
      <c r="N1860" s="219"/>
      <c r="O1860" s="276"/>
      <c r="P1860" s="258" t="str">
        <f>IFERROR(VLOOKUP(O1860,BASE!A:E,2,0),"")</f>
        <v/>
      </c>
      <c r="Q1860" s="258"/>
      <c r="R1860" s="244">
        <v>1</v>
      </c>
      <c r="S1860" s="258" t="str">
        <f>IFERROR(VLOOKUP(A1860,'PC - DES'!A:J,6,0),"")</f>
        <v/>
      </c>
      <c r="T1860" s="259" t="str">
        <f t="shared" si="82"/>
        <v/>
      </c>
      <c r="U1860" s="259"/>
      <c r="V1860" s="259"/>
      <c r="W1860" s="259"/>
      <c r="X1860" s="259"/>
      <c r="Y1860" s="259"/>
      <c r="Z1860" s="259"/>
      <c r="AA1860" s="259"/>
      <c r="AB1860" s="259"/>
      <c r="AC1860" s="259"/>
      <c r="AD1860" s="259"/>
      <c r="AE1860" s="259"/>
      <c r="AF1860" s="259"/>
      <c r="AG1860" s="259"/>
    </row>
    <row r="1861" spans="1:33" ht="20.25">
      <c r="A1861" s="260"/>
      <c r="B1861" s="217" t="s">
        <v>40765</v>
      </c>
      <c r="C1861" s="294"/>
      <c r="D1861" s="339"/>
      <c r="E1861" s="339"/>
      <c r="F1861" s="339"/>
      <c r="G1861" s="294">
        <v>3</v>
      </c>
      <c r="H1861" s="339"/>
      <c r="I1861" s="325"/>
      <c r="J1861" s="339"/>
      <c r="K1861" s="294">
        <f>G1861</f>
        <v>3</v>
      </c>
      <c r="L1861" s="217"/>
      <c r="M1861" s="217"/>
      <c r="N1861" s="219"/>
      <c r="O1861" s="276"/>
      <c r="P1861" s="258" t="str">
        <f>IFERROR(VLOOKUP(O1861,BASE!A:E,2,0),"")</f>
        <v/>
      </c>
      <c r="Q1861" s="258"/>
      <c r="R1861" s="244">
        <v>1</v>
      </c>
      <c r="S1861" s="258" t="str">
        <f>IFERROR(VLOOKUP(A1861,'PC - DES'!A:J,6,0),"")</f>
        <v/>
      </c>
      <c r="T1861" s="259" t="str">
        <f t="shared" si="82"/>
        <v/>
      </c>
      <c r="U1861" s="259"/>
      <c r="V1861" s="259"/>
      <c r="W1861" s="259"/>
      <c r="X1861" s="259"/>
      <c r="Y1861" s="259"/>
      <c r="Z1861" s="259"/>
      <c r="AA1861" s="259"/>
      <c r="AB1861" s="259"/>
      <c r="AC1861" s="259"/>
      <c r="AD1861" s="259"/>
      <c r="AE1861" s="259"/>
      <c r="AF1861" s="259"/>
      <c r="AG1861" s="259"/>
    </row>
    <row r="1862" spans="1:33" ht="20.25">
      <c r="A1862" s="260"/>
      <c r="B1862" s="217"/>
      <c r="C1862" s="287"/>
      <c r="D1862" s="217"/>
      <c r="E1862" s="287"/>
      <c r="F1862" s="217"/>
      <c r="G1862" s="337"/>
      <c r="H1862" s="217"/>
      <c r="I1862" s="218"/>
      <c r="J1862" s="217"/>
      <c r="K1862" s="217"/>
      <c r="L1862" s="217"/>
      <c r="M1862" s="217"/>
      <c r="N1862" s="219"/>
      <c r="O1862" s="276"/>
      <c r="P1862" s="258" t="str">
        <f>IFERROR(VLOOKUP(O1862,BASE!A:E,2,0),"")</f>
        <v/>
      </c>
      <c r="Q1862" s="258"/>
      <c r="R1862" s="244">
        <v>1</v>
      </c>
      <c r="S1862" s="258" t="str">
        <f>IFERROR(VLOOKUP(A1862,'PC - DES'!A:J,6,0),"")</f>
        <v/>
      </c>
      <c r="T1862" s="259" t="str">
        <f t="shared" si="82"/>
        <v/>
      </c>
      <c r="U1862" s="259"/>
      <c r="V1862" s="259"/>
      <c r="W1862" s="259"/>
      <c r="X1862" s="259"/>
      <c r="Y1862" s="259"/>
      <c r="Z1862" s="259"/>
      <c r="AA1862" s="259"/>
      <c r="AB1862" s="259"/>
      <c r="AC1862" s="259"/>
      <c r="AD1862" s="259"/>
      <c r="AE1862" s="259"/>
      <c r="AF1862" s="259"/>
      <c r="AG1862" s="259"/>
    </row>
    <row r="1863" spans="1:33" ht="20.25">
      <c r="A1863" s="277"/>
      <c r="B1863" s="278" t="s">
        <v>40694</v>
      </c>
      <c r="C1863" s="279">
        <f>SUM(K1861)</f>
        <v>3</v>
      </c>
      <c r="D1863" s="280" t="str">
        <f>VLOOKUP(O1859,BASE!A:E,4,)</f>
        <v>UND</v>
      </c>
      <c r="E1863" s="281"/>
      <c r="F1863" s="283"/>
      <c r="G1863" s="281"/>
      <c r="H1863" s="283"/>
      <c r="I1863" s="284"/>
      <c r="J1863" s="283"/>
      <c r="K1863" s="283"/>
      <c r="L1863" s="283"/>
      <c r="M1863" s="283"/>
      <c r="N1863" s="285"/>
      <c r="O1863" s="276"/>
      <c r="P1863" s="258" t="str">
        <f>IFERROR(VLOOKUP(O1863,BASE!A:E,2,0),"")</f>
        <v/>
      </c>
      <c r="Q1863" s="258"/>
      <c r="R1863" s="244">
        <v>1</v>
      </c>
      <c r="S1863" s="258" t="str">
        <f>IFERROR(VLOOKUP(A1863,'PC - DES'!A:J,6,0),"")</f>
        <v/>
      </c>
      <c r="T1863" s="259" t="str">
        <f t="shared" si="82"/>
        <v/>
      </c>
      <c r="U1863" s="251"/>
      <c r="V1863" s="251"/>
      <c r="W1863" s="251"/>
      <c r="X1863" s="251"/>
      <c r="Y1863" s="251"/>
      <c r="Z1863" s="251"/>
      <c r="AA1863" s="251"/>
      <c r="AB1863" s="251"/>
      <c r="AC1863" s="251"/>
      <c r="AD1863" s="251"/>
      <c r="AE1863" s="251"/>
      <c r="AF1863" s="251"/>
      <c r="AG1863" s="251"/>
    </row>
    <row r="1864" spans="1:33" ht="20.25">
      <c r="A1864" s="215"/>
      <c r="B1864" s="217"/>
      <c r="C1864" s="217"/>
      <c r="D1864" s="217"/>
      <c r="E1864" s="217"/>
      <c r="F1864" s="217"/>
      <c r="G1864" s="217"/>
      <c r="H1864" s="217"/>
      <c r="I1864" s="218"/>
      <c r="J1864" s="217"/>
      <c r="K1864" s="217"/>
      <c r="L1864" s="217"/>
      <c r="M1864" s="217"/>
      <c r="N1864" s="219"/>
      <c r="P1864" s="258" t="str">
        <f>IFERROR(VLOOKUP(O1864,BASE!A:E,2,0),"")</f>
        <v/>
      </c>
      <c r="Q1864" s="258"/>
      <c r="R1864" s="244">
        <v>1</v>
      </c>
      <c r="S1864" s="258" t="str">
        <f>IFERROR(VLOOKUP(A1864,'PC - DES'!A:J,6,0),"")</f>
        <v/>
      </c>
      <c r="T1864" s="259" t="str">
        <f t="shared" si="82"/>
        <v/>
      </c>
    </row>
    <row r="1865" spans="1:33" ht="20.25">
      <c r="A1865" s="329">
        <v>18</v>
      </c>
      <c r="B1865" s="247" t="s">
        <v>8048</v>
      </c>
      <c r="C1865" s="247"/>
      <c r="D1865" s="247"/>
      <c r="E1865" s="247"/>
      <c r="F1865" s="247"/>
      <c r="G1865" s="247"/>
      <c r="H1865" s="247"/>
      <c r="I1865" s="248"/>
      <c r="J1865" s="247"/>
      <c r="K1865" s="247"/>
      <c r="L1865" s="247"/>
      <c r="M1865" s="247"/>
      <c r="N1865" s="249"/>
      <c r="O1865" s="257"/>
      <c r="P1865" s="258" t="str">
        <f>IFERROR(VLOOKUP(O1865,BASE!A:E,2,0),"")</f>
        <v/>
      </c>
      <c r="Q1865" s="258"/>
      <c r="R1865" s="244">
        <v>1</v>
      </c>
      <c r="S1865" s="258" t="str">
        <f>IFERROR(VLOOKUP(A1865,'PC - DES'!A:J,6,0),"")</f>
        <v/>
      </c>
      <c r="T1865" s="259" t="b">
        <f t="shared" ref="T1865:T1878" si="83">IF(A1865&lt;&gt;"",S1865=Q1865,"")</f>
        <v>1</v>
      </c>
      <c r="U1865" s="259"/>
      <c r="V1865" s="259"/>
      <c r="W1865" s="259"/>
      <c r="X1865" s="259"/>
      <c r="Y1865" s="259"/>
      <c r="Z1865" s="259"/>
      <c r="AA1865" s="259"/>
      <c r="AB1865" s="259"/>
      <c r="AC1865" s="259"/>
      <c r="AD1865" s="259"/>
      <c r="AE1865" s="259"/>
      <c r="AF1865" s="259"/>
      <c r="AG1865" s="259"/>
    </row>
    <row r="1866" spans="1:33" ht="20.25">
      <c r="A1866" s="331" t="s">
        <v>7994</v>
      </c>
      <c r="B1866" s="247" t="s">
        <v>40775</v>
      </c>
      <c r="C1866" s="247"/>
      <c r="D1866" s="247"/>
      <c r="E1866" s="247"/>
      <c r="F1866" s="247"/>
      <c r="G1866" s="247"/>
      <c r="H1866" s="247"/>
      <c r="I1866" s="248"/>
      <c r="J1866" s="247"/>
      <c r="K1866" s="247"/>
      <c r="L1866" s="247"/>
      <c r="M1866" s="247"/>
      <c r="N1866" s="249"/>
      <c r="O1866" s="306"/>
      <c r="P1866" s="258" t="str">
        <f>IFERROR(VLOOKUP(O1866,BASE!A:E,2,0),"")</f>
        <v/>
      </c>
      <c r="Q1866" s="258"/>
      <c r="R1866" s="244">
        <v>1</v>
      </c>
      <c r="S1866" s="258">
        <f>IFERROR(VLOOKUP(A1866,'PC - DES'!A:J,6,0),"")</f>
        <v>0</v>
      </c>
      <c r="T1866" s="259" t="b">
        <f t="shared" si="83"/>
        <v>1</v>
      </c>
      <c r="U1866" s="259"/>
      <c r="V1866" s="259"/>
      <c r="W1866" s="259"/>
      <c r="X1866" s="259"/>
      <c r="Y1866" s="259"/>
      <c r="Z1866" s="259"/>
      <c r="AA1866" s="259"/>
      <c r="AB1866" s="259"/>
      <c r="AC1866" s="259"/>
      <c r="AD1866" s="259"/>
      <c r="AE1866" s="259"/>
      <c r="AF1866" s="259"/>
      <c r="AG1866" s="259"/>
    </row>
    <row r="1867" spans="1:33" ht="20.25">
      <c r="A1867" s="252" t="s">
        <v>40992</v>
      </c>
      <c r="B1867" s="839" t="str">
        <f>IFERROR(VLOOKUP(O1867,BASE!A:E,3,0),"")</f>
        <v>TUBO EM COBRE RÍGIDO, DN 22 MM, CLASSE A, SEM ISOLAMENTO, INSTALADO EM PRUMADA DE GÁS COMBUSTÍVEL - FORNECIMENTO E INSTALAÇÃO. AF_04/2022</v>
      </c>
      <c r="C1867" s="839"/>
      <c r="D1867" s="839"/>
      <c r="E1867" s="839"/>
      <c r="F1867" s="839"/>
      <c r="G1867" s="839"/>
      <c r="H1867" s="839"/>
      <c r="I1867" s="839"/>
      <c r="J1867" s="839"/>
      <c r="K1867" s="839"/>
      <c r="L1867" s="839"/>
      <c r="M1867" s="839"/>
      <c r="N1867" s="298"/>
      <c r="O1867" s="276">
        <v>97335</v>
      </c>
      <c r="P1867" s="258" t="str">
        <f>IFERROR(VLOOKUP(O1867,BASE!A:E,2,0),"")</f>
        <v>SINAPI</v>
      </c>
      <c r="Q1867" s="258">
        <f>IFERROR(C1871,"")</f>
        <v>15.29</v>
      </c>
      <c r="R1867" s="244">
        <v>1</v>
      </c>
      <c r="S1867" s="258">
        <f>IFERROR(VLOOKUP(A1867,'PC - DES'!A:J,6,0),"")</f>
        <v>15.29</v>
      </c>
      <c r="T1867" s="259" t="b">
        <f t="shared" si="83"/>
        <v>1</v>
      </c>
      <c r="U1867" s="259"/>
      <c r="V1867" s="259"/>
      <c r="W1867" s="259"/>
      <c r="X1867" s="259"/>
      <c r="Y1867" s="259"/>
      <c r="Z1867" s="259"/>
      <c r="AA1867" s="259"/>
      <c r="AB1867" s="259"/>
      <c r="AC1867" s="259"/>
      <c r="AD1867" s="259"/>
      <c r="AE1867" s="259"/>
      <c r="AF1867" s="259"/>
      <c r="AG1867" s="259"/>
    </row>
    <row r="1868" spans="1:33" ht="20.25">
      <c r="A1868" s="260"/>
      <c r="B1868" s="261" t="s">
        <v>2</v>
      </c>
      <c r="C1868" s="262" t="s">
        <v>14</v>
      </c>
      <c r="D1868" s="263"/>
      <c r="E1868" s="263" t="s">
        <v>15</v>
      </c>
      <c r="F1868" s="263"/>
      <c r="G1868" s="262" t="s">
        <v>19</v>
      </c>
      <c r="H1868" s="263"/>
      <c r="I1868" s="264" t="s">
        <v>51</v>
      </c>
      <c r="J1868" s="263"/>
      <c r="K1868" s="263" t="s">
        <v>8028</v>
      </c>
      <c r="L1868" s="217"/>
      <c r="M1868" s="217"/>
      <c r="N1868" s="219"/>
      <c r="O1868" s="306"/>
      <c r="P1868" s="258" t="str">
        <f>IFERROR(VLOOKUP(O1868,BASE!A:E,2,0),"")</f>
        <v/>
      </c>
      <c r="Q1868" s="258"/>
      <c r="R1868" s="244">
        <v>1</v>
      </c>
      <c r="S1868" s="258" t="str">
        <f>IFERROR(VLOOKUP(A1868,'PC - DES'!A:J,6,0),"")</f>
        <v/>
      </c>
      <c r="T1868" s="259" t="str">
        <f t="shared" si="83"/>
        <v/>
      </c>
      <c r="U1868" s="259"/>
      <c r="V1868" s="259"/>
      <c r="W1868" s="259"/>
      <c r="X1868" s="259"/>
      <c r="Y1868" s="259"/>
      <c r="Z1868" s="259"/>
      <c r="AA1868" s="259"/>
      <c r="AB1868" s="259"/>
      <c r="AC1868" s="259"/>
      <c r="AD1868" s="259"/>
      <c r="AE1868" s="259"/>
      <c r="AF1868" s="259"/>
      <c r="AG1868" s="259"/>
    </row>
    <row r="1869" spans="1:33" ht="20.25">
      <c r="A1869" s="260"/>
      <c r="B1869" s="217" t="s">
        <v>40759</v>
      </c>
      <c r="C1869" s="325">
        <v>15.29</v>
      </c>
      <c r="D1869" s="339"/>
      <c r="E1869" s="339"/>
      <c r="F1869" s="339"/>
      <c r="G1869" s="294"/>
      <c r="H1869" s="339"/>
      <c r="I1869" s="325"/>
      <c r="J1869" s="339"/>
      <c r="K1869" s="294">
        <f>C1869</f>
        <v>15.29</v>
      </c>
      <c r="L1869" s="217"/>
      <c r="M1869" s="217"/>
      <c r="N1869" s="219"/>
      <c r="O1869" s="276"/>
      <c r="P1869" s="258" t="str">
        <f>IFERROR(VLOOKUP(O1869,BASE!A:E,2,0),"")</f>
        <v/>
      </c>
      <c r="Q1869" s="258"/>
      <c r="R1869" s="244">
        <v>1</v>
      </c>
      <c r="S1869" s="258" t="str">
        <f>IFERROR(VLOOKUP(A1869,'PC - DES'!A:J,6,0),"")</f>
        <v/>
      </c>
      <c r="T1869" s="259" t="str">
        <f t="shared" si="83"/>
        <v/>
      </c>
      <c r="U1869" s="259"/>
      <c r="V1869" s="259"/>
      <c r="W1869" s="259"/>
      <c r="X1869" s="259"/>
      <c r="Y1869" s="259"/>
      <c r="Z1869" s="259"/>
      <c r="AA1869" s="259"/>
      <c r="AB1869" s="259"/>
      <c r="AC1869" s="259"/>
      <c r="AD1869" s="259"/>
      <c r="AE1869" s="259"/>
      <c r="AF1869" s="259"/>
      <c r="AG1869" s="259"/>
    </row>
    <row r="1870" spans="1:33" ht="20.25">
      <c r="A1870" s="260"/>
      <c r="B1870" s="217"/>
      <c r="C1870" s="287"/>
      <c r="D1870" s="217"/>
      <c r="E1870" s="287"/>
      <c r="F1870" s="217"/>
      <c r="G1870" s="337"/>
      <c r="H1870" s="217"/>
      <c r="I1870" s="218"/>
      <c r="J1870" s="217"/>
      <c r="K1870" s="217"/>
      <c r="L1870" s="217"/>
      <c r="M1870" s="217"/>
      <c r="N1870" s="219"/>
      <c r="O1870" s="306"/>
      <c r="P1870" s="258" t="str">
        <f>IFERROR(VLOOKUP(O1870,BASE!A:E,2,0),"")</f>
        <v/>
      </c>
      <c r="Q1870" s="258"/>
      <c r="R1870" s="244">
        <v>1</v>
      </c>
      <c r="S1870" s="258" t="str">
        <f>IFERROR(VLOOKUP(A1870,'PC - DES'!A:J,6,0),"")</f>
        <v/>
      </c>
      <c r="T1870" s="259" t="str">
        <f t="shared" si="83"/>
        <v/>
      </c>
      <c r="U1870" s="259"/>
      <c r="V1870" s="259"/>
      <c r="W1870" s="259"/>
      <c r="X1870" s="259"/>
      <c r="Y1870" s="259"/>
      <c r="Z1870" s="259"/>
      <c r="AA1870" s="259"/>
      <c r="AB1870" s="259"/>
      <c r="AC1870" s="259"/>
      <c r="AD1870" s="259"/>
      <c r="AE1870" s="259"/>
      <c r="AF1870" s="259"/>
      <c r="AG1870" s="259"/>
    </row>
    <row r="1871" spans="1:33" ht="20.25">
      <c r="A1871" s="277"/>
      <c r="B1871" s="278" t="s">
        <v>40694</v>
      </c>
      <c r="C1871" s="279">
        <f>SUM(C1869:C1870)</f>
        <v>15.29</v>
      </c>
      <c r="D1871" s="280" t="str">
        <f>VLOOKUP(O1867,BASE!A:E,4,)</f>
        <v>M</v>
      </c>
      <c r="E1871" s="281"/>
      <c r="F1871" s="283"/>
      <c r="G1871" s="281"/>
      <c r="H1871" s="283"/>
      <c r="I1871" s="284"/>
      <c r="J1871" s="283"/>
      <c r="K1871" s="283"/>
      <c r="L1871" s="283"/>
      <c r="M1871" s="283"/>
      <c r="N1871" s="285"/>
      <c r="O1871" s="276"/>
      <c r="P1871" s="258" t="str">
        <f>IFERROR(VLOOKUP(O1871,BASE!A:E,2,0),"")</f>
        <v/>
      </c>
      <c r="Q1871" s="258"/>
      <c r="R1871" s="244">
        <v>1</v>
      </c>
      <c r="S1871" s="258" t="str">
        <f>IFERROR(VLOOKUP(A1871,'PC - DES'!A:J,6,0),"")</f>
        <v/>
      </c>
      <c r="T1871" s="259" t="str">
        <f t="shared" si="83"/>
        <v/>
      </c>
      <c r="U1871" s="251"/>
      <c r="V1871" s="251"/>
      <c r="W1871" s="251"/>
      <c r="X1871" s="251"/>
      <c r="Y1871" s="251"/>
      <c r="Z1871" s="251"/>
      <c r="AA1871" s="251"/>
      <c r="AB1871" s="251"/>
      <c r="AC1871" s="251"/>
      <c r="AD1871" s="251"/>
      <c r="AE1871" s="251"/>
      <c r="AF1871" s="251"/>
      <c r="AG1871" s="251"/>
    </row>
    <row r="1872" spans="1:33" ht="20.25">
      <c r="A1872" s="215"/>
      <c r="B1872" s="217"/>
      <c r="C1872" s="217"/>
      <c r="D1872" s="217"/>
      <c r="E1872" s="217"/>
      <c r="F1872" s="217"/>
      <c r="G1872" s="217"/>
      <c r="H1872" s="217"/>
      <c r="I1872" s="218"/>
      <c r="J1872" s="217"/>
      <c r="K1872" s="217"/>
      <c r="L1872" s="217"/>
      <c r="M1872" s="217"/>
      <c r="N1872" s="219"/>
      <c r="O1872" s="306"/>
      <c r="P1872" s="258" t="str">
        <f>IFERROR(VLOOKUP(O1872,BASE!A:E,2,0),"")</f>
        <v/>
      </c>
      <c r="Q1872" s="258"/>
      <c r="R1872" s="244">
        <v>1</v>
      </c>
      <c r="S1872" s="258" t="str">
        <f>IFERROR(VLOOKUP(A1872,'PC - DES'!A:J,6,0),"")</f>
        <v/>
      </c>
      <c r="T1872" s="259" t="str">
        <f t="shared" si="83"/>
        <v/>
      </c>
    </row>
    <row r="1873" spans="1:33" ht="20.25">
      <c r="A1873" s="252" t="s">
        <v>40993</v>
      </c>
      <c r="B1873" s="840" t="str">
        <f>IFERROR(VLOOKUP(O1873,BASE!A:E,3,0),"")</f>
        <v>TUBO EM COBRE RÍGIDO, DN 54 MM, CLASSE A, SEM ISOLAMENTO, INSTALADO EM PRUMADA DE GÁS COMBUSTÍVEL - FORNECIMENTO E INSTALAÇÃO. AF_04/2022</v>
      </c>
      <c r="C1873" s="840"/>
      <c r="D1873" s="840"/>
      <c r="E1873" s="840"/>
      <c r="F1873" s="840"/>
      <c r="G1873" s="840"/>
      <c r="H1873" s="840"/>
      <c r="I1873" s="840"/>
      <c r="J1873" s="840"/>
      <c r="K1873" s="840"/>
      <c r="L1873" s="840"/>
      <c r="M1873" s="840"/>
      <c r="N1873" s="298"/>
      <c r="O1873" s="276">
        <v>97339</v>
      </c>
      <c r="P1873" s="258" t="str">
        <f>IFERROR(VLOOKUP(O1873,BASE!A:E,2,0),"")</f>
        <v>SINAPI</v>
      </c>
      <c r="Q1873" s="258">
        <f>IFERROR(C1877,"")</f>
        <v>1</v>
      </c>
      <c r="R1873" s="244">
        <v>1</v>
      </c>
      <c r="S1873" s="258">
        <f>IFERROR(VLOOKUP(A1873,'PC - DES'!A:J,6,0),"")</f>
        <v>1</v>
      </c>
      <c r="T1873" s="259" t="b">
        <f t="shared" si="83"/>
        <v>1</v>
      </c>
      <c r="U1873" s="259"/>
      <c r="V1873" s="259"/>
      <c r="W1873" s="259"/>
      <c r="X1873" s="259"/>
      <c r="Y1873" s="259"/>
      <c r="Z1873" s="259"/>
      <c r="AA1873" s="259"/>
      <c r="AB1873" s="259"/>
      <c r="AC1873" s="259"/>
      <c r="AD1873" s="259"/>
      <c r="AE1873" s="259"/>
      <c r="AF1873" s="259"/>
      <c r="AG1873" s="259"/>
    </row>
    <row r="1874" spans="1:33" ht="20.25">
      <c r="A1874" s="260"/>
      <c r="B1874" s="261" t="s">
        <v>2</v>
      </c>
      <c r="C1874" s="262" t="s">
        <v>14</v>
      </c>
      <c r="D1874" s="263"/>
      <c r="E1874" s="263" t="s">
        <v>15</v>
      </c>
      <c r="F1874" s="263"/>
      <c r="G1874" s="262" t="s">
        <v>19</v>
      </c>
      <c r="H1874" s="263"/>
      <c r="I1874" s="264" t="s">
        <v>51</v>
      </c>
      <c r="J1874" s="263"/>
      <c r="K1874" s="263" t="s">
        <v>8028</v>
      </c>
      <c r="L1874" s="217"/>
      <c r="M1874" s="217"/>
      <c r="N1874" s="219"/>
      <c r="O1874" s="306"/>
      <c r="P1874" s="258" t="str">
        <f>IFERROR(VLOOKUP(O1874,BASE!A:E,2,0),"")</f>
        <v/>
      </c>
      <c r="Q1874" s="258"/>
      <c r="R1874" s="244">
        <v>1</v>
      </c>
      <c r="S1874" s="258" t="str">
        <f>IFERROR(VLOOKUP(A1874,'PC - DES'!A:J,6,0),"")</f>
        <v/>
      </c>
      <c r="T1874" s="259" t="str">
        <f t="shared" si="83"/>
        <v/>
      </c>
      <c r="U1874" s="259"/>
      <c r="V1874" s="259"/>
      <c r="W1874" s="259"/>
      <c r="X1874" s="259"/>
      <c r="Y1874" s="259"/>
      <c r="Z1874" s="259"/>
      <c r="AA1874" s="259"/>
      <c r="AB1874" s="259"/>
      <c r="AC1874" s="259"/>
      <c r="AD1874" s="259"/>
      <c r="AE1874" s="259"/>
      <c r="AF1874" s="259"/>
      <c r="AG1874" s="259"/>
    </row>
    <row r="1875" spans="1:33" ht="20.25">
      <c r="A1875" s="260"/>
      <c r="B1875" s="217" t="s">
        <v>40759</v>
      </c>
      <c r="C1875" s="325">
        <v>1</v>
      </c>
      <c r="D1875" s="339"/>
      <c r="E1875" s="339"/>
      <c r="F1875" s="339"/>
      <c r="G1875" s="294"/>
      <c r="H1875" s="339"/>
      <c r="I1875" s="325"/>
      <c r="J1875" s="339"/>
      <c r="K1875" s="294">
        <f>C1875</f>
        <v>1</v>
      </c>
      <c r="L1875" s="217"/>
      <c r="M1875" s="217"/>
      <c r="N1875" s="219"/>
      <c r="O1875" s="276"/>
      <c r="P1875" s="258" t="str">
        <f>IFERROR(VLOOKUP(O1875,BASE!A:E,2,0),"")</f>
        <v/>
      </c>
      <c r="Q1875" s="258"/>
      <c r="R1875" s="244">
        <v>1</v>
      </c>
      <c r="S1875" s="258" t="str">
        <f>IFERROR(VLOOKUP(A1875,'PC - DES'!A:J,6,0),"")</f>
        <v/>
      </c>
      <c r="T1875" s="259" t="str">
        <f t="shared" si="83"/>
        <v/>
      </c>
      <c r="U1875" s="259"/>
      <c r="V1875" s="259"/>
      <c r="W1875" s="259"/>
      <c r="X1875" s="259"/>
      <c r="Y1875" s="259"/>
      <c r="Z1875" s="259"/>
      <c r="AA1875" s="259"/>
      <c r="AB1875" s="259"/>
      <c r="AC1875" s="259"/>
      <c r="AD1875" s="259"/>
      <c r="AE1875" s="259"/>
      <c r="AF1875" s="259"/>
      <c r="AG1875" s="259"/>
    </row>
    <row r="1876" spans="1:33" ht="20.25">
      <c r="A1876" s="260"/>
      <c r="B1876" s="217"/>
      <c r="C1876" s="287"/>
      <c r="D1876" s="217"/>
      <c r="E1876" s="287"/>
      <c r="F1876" s="217"/>
      <c r="G1876" s="337"/>
      <c r="H1876" s="217"/>
      <c r="I1876" s="218"/>
      <c r="J1876" s="217"/>
      <c r="K1876" s="217"/>
      <c r="L1876" s="217"/>
      <c r="M1876" s="217"/>
      <c r="N1876" s="219"/>
      <c r="O1876" s="306"/>
      <c r="P1876" s="258" t="str">
        <f>IFERROR(VLOOKUP(O1876,BASE!A:E,2,0),"")</f>
        <v/>
      </c>
      <c r="Q1876" s="258"/>
      <c r="R1876" s="244">
        <v>1</v>
      </c>
      <c r="S1876" s="258" t="str">
        <f>IFERROR(VLOOKUP(A1876,'PC - DES'!A:J,6,0),"")</f>
        <v/>
      </c>
      <c r="T1876" s="259" t="str">
        <f t="shared" si="83"/>
        <v/>
      </c>
      <c r="U1876" s="259"/>
      <c r="V1876" s="259"/>
      <c r="W1876" s="259"/>
      <c r="X1876" s="259"/>
      <c r="Y1876" s="259"/>
      <c r="Z1876" s="259"/>
      <c r="AA1876" s="259"/>
      <c r="AB1876" s="259"/>
      <c r="AC1876" s="259"/>
      <c r="AD1876" s="259"/>
      <c r="AE1876" s="259"/>
      <c r="AF1876" s="259"/>
      <c r="AG1876" s="259"/>
    </row>
    <row r="1877" spans="1:33" ht="20.25">
      <c r="A1877" s="277"/>
      <c r="B1877" s="278" t="s">
        <v>40694</v>
      </c>
      <c r="C1877" s="279">
        <f>SUM(C1875:C1876)</f>
        <v>1</v>
      </c>
      <c r="D1877" s="280" t="str">
        <f>VLOOKUP(O1873,BASE!A:E,4,)</f>
        <v>M</v>
      </c>
      <c r="E1877" s="281"/>
      <c r="F1877" s="283"/>
      <c r="G1877" s="281"/>
      <c r="H1877" s="283"/>
      <c r="I1877" s="284"/>
      <c r="J1877" s="283"/>
      <c r="K1877" s="283"/>
      <c r="L1877" s="283"/>
      <c r="M1877" s="283"/>
      <c r="N1877" s="285"/>
      <c r="O1877" s="276"/>
      <c r="P1877" s="258" t="str">
        <f>IFERROR(VLOOKUP(O1877,BASE!A:E,2,0),"")</f>
        <v/>
      </c>
      <c r="Q1877" s="258"/>
      <c r="R1877" s="244">
        <v>1</v>
      </c>
      <c r="S1877" s="258" t="str">
        <f>IFERROR(VLOOKUP(A1877,'PC - DES'!A:J,6,0),"")</f>
        <v/>
      </c>
      <c r="T1877" s="259" t="str">
        <f t="shared" si="83"/>
        <v/>
      </c>
      <c r="U1877" s="251"/>
      <c r="V1877" s="251"/>
      <c r="W1877" s="251"/>
      <c r="X1877" s="251"/>
      <c r="Y1877" s="251"/>
      <c r="Z1877" s="251"/>
      <c r="AA1877" s="251"/>
      <c r="AB1877" s="251"/>
      <c r="AC1877" s="251"/>
      <c r="AD1877" s="251"/>
      <c r="AE1877" s="251"/>
      <c r="AF1877" s="251"/>
      <c r="AG1877" s="251"/>
    </row>
    <row r="1878" spans="1:33" ht="20.25">
      <c r="A1878" s="215"/>
      <c r="B1878" s="217"/>
      <c r="C1878" s="217"/>
      <c r="D1878" s="217"/>
      <c r="E1878" s="217"/>
      <c r="F1878" s="217"/>
      <c r="G1878" s="217"/>
      <c r="H1878" s="217"/>
      <c r="I1878" s="218"/>
      <c r="J1878" s="217"/>
      <c r="K1878" s="217"/>
      <c r="L1878" s="217"/>
      <c r="M1878" s="217"/>
      <c r="N1878" s="219"/>
      <c r="O1878" s="306"/>
      <c r="P1878" s="258" t="str">
        <f>IFERROR(VLOOKUP(O1878,BASE!A:E,2,0),"")</f>
        <v/>
      </c>
      <c r="Q1878" s="258"/>
      <c r="R1878" s="244">
        <v>1</v>
      </c>
      <c r="S1878" s="258" t="str">
        <f>IFERROR(VLOOKUP(A1878,'PC - DES'!A:J,6,0),"")</f>
        <v/>
      </c>
      <c r="T1878" s="259" t="str">
        <f t="shared" si="83"/>
        <v/>
      </c>
    </row>
    <row r="1879" spans="1:33" ht="20.25">
      <c r="A1879" s="252" t="s">
        <v>40994</v>
      </c>
      <c r="B1879" s="253" t="str">
        <f>IFERROR(VLOOKUP(O1879,BASE!A:E,3,0),"")</f>
        <v>FITA ADESIVA ANTICORROSIVA DE PVC FLEXIVEL, COR PRETA, PARA PROTECAO TUBULACAO, 50 MM X 30 M (L X C), E= *0,25* MM</v>
      </c>
      <c r="C1879" s="304"/>
      <c r="D1879" s="304"/>
      <c r="E1879" s="304"/>
      <c r="F1879" s="304"/>
      <c r="G1879" s="304"/>
      <c r="H1879" s="304"/>
      <c r="I1879" s="305"/>
      <c r="J1879" s="304"/>
      <c r="K1879" s="304"/>
      <c r="L1879" s="304"/>
      <c r="M1879" s="304"/>
      <c r="N1879" s="298"/>
      <c r="O1879" s="276">
        <v>39634</v>
      </c>
      <c r="P1879" s="258" t="str">
        <f>IFERROR(VLOOKUP(O1879,BASE!A:E,2,0),"")</f>
        <v>SINAPI INSUMO</v>
      </c>
      <c r="Q1879" s="258">
        <f>IFERROR(C1884,"")</f>
        <v>16.29</v>
      </c>
      <c r="R1879" s="244">
        <v>1</v>
      </c>
      <c r="S1879" s="258">
        <f>IFERROR(VLOOKUP(A1879,'PC - DES'!A:J,6,0),"")</f>
        <v>16.29</v>
      </c>
      <c r="T1879" s="259" t="b">
        <f t="shared" ref="T1879:T1933" si="84">IF(A1879&lt;&gt;"",S1879=Q1879,"")</f>
        <v>1</v>
      </c>
      <c r="U1879" s="259"/>
      <c r="V1879" s="259"/>
      <c r="W1879" s="259"/>
      <c r="X1879" s="259"/>
      <c r="Y1879" s="259"/>
      <c r="Z1879" s="259"/>
      <c r="AA1879" s="259"/>
      <c r="AB1879" s="259"/>
      <c r="AC1879" s="259"/>
      <c r="AD1879" s="259"/>
      <c r="AE1879" s="259"/>
      <c r="AF1879" s="259"/>
      <c r="AG1879" s="259"/>
    </row>
    <row r="1880" spans="1:33" ht="20.25">
      <c r="A1880" s="260"/>
      <c r="B1880" s="261" t="s">
        <v>2</v>
      </c>
      <c r="C1880" s="262" t="s">
        <v>14</v>
      </c>
      <c r="D1880" s="263"/>
      <c r="E1880" s="263" t="s">
        <v>15</v>
      </c>
      <c r="F1880" s="263"/>
      <c r="G1880" s="262" t="s">
        <v>19</v>
      </c>
      <c r="H1880" s="263"/>
      <c r="I1880" s="264" t="s">
        <v>51</v>
      </c>
      <c r="J1880" s="263"/>
      <c r="K1880" s="263" t="s">
        <v>8028</v>
      </c>
      <c r="L1880" s="217"/>
      <c r="M1880" s="217"/>
      <c r="N1880" s="219"/>
      <c r="O1880" s="306"/>
      <c r="P1880" s="258" t="str">
        <f>IFERROR(VLOOKUP(O1880,BASE!A:E,2,0),"")</f>
        <v/>
      </c>
      <c r="Q1880" s="258"/>
      <c r="R1880" s="244">
        <v>1</v>
      </c>
      <c r="S1880" s="258" t="str">
        <f>IFERROR(VLOOKUP(A1880,'PC - DES'!A:J,6,0),"")</f>
        <v/>
      </c>
      <c r="T1880" s="259" t="str">
        <f t="shared" si="84"/>
        <v/>
      </c>
      <c r="U1880" s="259"/>
      <c r="V1880" s="259"/>
      <c r="W1880" s="259"/>
      <c r="X1880" s="259"/>
      <c r="Y1880" s="259"/>
      <c r="Z1880" s="259"/>
      <c r="AA1880" s="259"/>
      <c r="AB1880" s="259"/>
      <c r="AC1880" s="259"/>
      <c r="AD1880" s="259"/>
      <c r="AE1880" s="259"/>
      <c r="AF1880" s="259"/>
      <c r="AG1880" s="259"/>
    </row>
    <row r="1881" spans="1:33" ht="20.25">
      <c r="A1881" s="260"/>
      <c r="B1881" s="217" t="s">
        <v>40776</v>
      </c>
      <c r="C1881" s="325">
        <v>15.29</v>
      </c>
      <c r="D1881" s="339"/>
      <c r="E1881" s="339"/>
      <c r="F1881" s="339"/>
      <c r="G1881" s="294"/>
      <c r="H1881" s="339"/>
      <c r="I1881" s="325"/>
      <c r="J1881" s="339"/>
      <c r="K1881" s="294">
        <f>C1881</f>
        <v>15.29</v>
      </c>
      <c r="L1881" s="217"/>
      <c r="M1881" s="217"/>
      <c r="N1881" s="219"/>
      <c r="O1881" s="276"/>
      <c r="P1881" s="258" t="str">
        <f>IFERROR(VLOOKUP(O1881,BASE!A:E,2,0),"")</f>
        <v/>
      </c>
      <c r="Q1881" s="258"/>
      <c r="R1881" s="244">
        <v>1</v>
      </c>
      <c r="S1881" s="258" t="str">
        <f>IFERROR(VLOOKUP(A1881,'PC - DES'!A:J,6,0),"")</f>
        <v/>
      </c>
      <c r="T1881" s="259" t="str">
        <f t="shared" si="84"/>
        <v/>
      </c>
      <c r="U1881" s="259"/>
      <c r="V1881" s="259"/>
      <c r="W1881" s="259"/>
      <c r="X1881" s="259"/>
      <c r="Y1881" s="259"/>
      <c r="Z1881" s="259"/>
      <c r="AA1881" s="259"/>
      <c r="AB1881" s="259"/>
      <c r="AC1881" s="259"/>
      <c r="AD1881" s="259"/>
      <c r="AE1881" s="259"/>
      <c r="AF1881" s="259"/>
      <c r="AG1881" s="259"/>
    </row>
    <row r="1882" spans="1:33" ht="20.25">
      <c r="A1882" s="260"/>
      <c r="B1882" s="217" t="s">
        <v>40777</v>
      </c>
      <c r="C1882" s="294">
        <v>1</v>
      </c>
      <c r="D1882" s="217"/>
      <c r="E1882" s="287"/>
      <c r="F1882" s="217"/>
      <c r="G1882" s="337"/>
      <c r="H1882" s="217"/>
      <c r="I1882" s="218"/>
      <c r="J1882" s="217"/>
      <c r="K1882" s="294">
        <f>C1882</f>
        <v>1</v>
      </c>
      <c r="L1882" s="217"/>
      <c r="M1882" s="217"/>
      <c r="N1882" s="219"/>
      <c r="O1882" s="306"/>
      <c r="P1882" s="258" t="str">
        <f>IFERROR(VLOOKUP(O1882,BASE!A:E,2,0),"")</f>
        <v/>
      </c>
      <c r="Q1882" s="258"/>
      <c r="R1882" s="244">
        <v>1</v>
      </c>
      <c r="S1882" s="258" t="str">
        <f>IFERROR(VLOOKUP(A1882,'PC - DES'!A:J,6,0),"")</f>
        <v/>
      </c>
      <c r="T1882" s="259" t="str">
        <f t="shared" si="84"/>
        <v/>
      </c>
      <c r="U1882" s="259"/>
      <c r="V1882" s="259"/>
      <c r="W1882" s="259"/>
      <c r="X1882" s="259"/>
      <c r="Y1882" s="259"/>
      <c r="Z1882" s="259"/>
      <c r="AA1882" s="259"/>
      <c r="AB1882" s="259"/>
      <c r="AC1882" s="259"/>
      <c r="AD1882" s="259"/>
      <c r="AE1882" s="259"/>
      <c r="AF1882" s="259"/>
      <c r="AG1882" s="259"/>
    </row>
    <row r="1883" spans="1:33" ht="20.25">
      <c r="A1883" s="260"/>
      <c r="B1883" s="217"/>
      <c r="C1883" s="287"/>
      <c r="D1883" s="217"/>
      <c r="E1883" s="287"/>
      <c r="F1883" s="217"/>
      <c r="G1883" s="337"/>
      <c r="H1883" s="217"/>
      <c r="I1883" s="218"/>
      <c r="J1883" s="217"/>
      <c r="K1883" s="217"/>
      <c r="L1883" s="217"/>
      <c r="M1883" s="217"/>
      <c r="N1883" s="219"/>
      <c r="O1883" s="306"/>
      <c r="P1883" s="258"/>
      <c r="Q1883" s="258"/>
      <c r="R1883" s="244"/>
      <c r="S1883" s="258" t="str">
        <f>IFERROR(VLOOKUP(A1883,'PC - DES'!A:J,6,0),"")</f>
        <v/>
      </c>
      <c r="T1883" s="259"/>
      <c r="U1883" s="259"/>
      <c r="V1883" s="259"/>
      <c r="W1883" s="259"/>
      <c r="X1883" s="259"/>
      <c r="Y1883" s="259"/>
      <c r="Z1883" s="259"/>
      <c r="AA1883" s="259"/>
      <c r="AB1883" s="259"/>
      <c r="AC1883" s="259"/>
      <c r="AD1883" s="259"/>
      <c r="AE1883" s="259"/>
      <c r="AF1883" s="259"/>
      <c r="AG1883" s="259"/>
    </row>
    <row r="1884" spans="1:33" ht="20.25">
      <c r="A1884" s="277"/>
      <c r="B1884" s="278" t="s">
        <v>40694</v>
      </c>
      <c r="C1884" s="279">
        <f>SUM(K1881:K1882)</f>
        <v>16.29</v>
      </c>
      <c r="D1884" s="280" t="str">
        <f>VLOOKUP(O1879,BASE!A:E,4,)</f>
        <v>m</v>
      </c>
      <c r="E1884" s="281"/>
      <c r="F1884" s="283"/>
      <c r="G1884" s="281"/>
      <c r="H1884" s="283"/>
      <c r="I1884" s="284"/>
      <c r="J1884" s="283"/>
      <c r="K1884" s="283"/>
      <c r="L1884" s="283"/>
      <c r="M1884" s="283"/>
      <c r="N1884" s="285"/>
      <c r="O1884" s="276"/>
      <c r="P1884" s="258" t="str">
        <f>IFERROR(VLOOKUP(O1884,BASE!A:E,2,0),"")</f>
        <v/>
      </c>
      <c r="Q1884" s="258"/>
      <c r="R1884" s="244">
        <v>1</v>
      </c>
      <c r="S1884" s="258" t="str">
        <f>IFERROR(VLOOKUP(A1884,'PC - DES'!A:J,6,0),"")</f>
        <v/>
      </c>
      <c r="T1884" s="259" t="str">
        <f t="shared" si="84"/>
        <v/>
      </c>
      <c r="U1884" s="251"/>
      <c r="V1884" s="251"/>
      <c r="W1884" s="251"/>
      <c r="X1884" s="251"/>
      <c r="Y1884" s="251"/>
      <c r="Z1884" s="251"/>
      <c r="AA1884" s="251"/>
      <c r="AB1884" s="251"/>
      <c r="AC1884" s="251"/>
      <c r="AD1884" s="251"/>
      <c r="AE1884" s="251"/>
      <c r="AF1884" s="251"/>
      <c r="AG1884" s="251"/>
    </row>
    <row r="1885" spans="1:33" ht="20.25">
      <c r="A1885" s="215"/>
      <c r="B1885" s="217"/>
      <c r="C1885" s="217"/>
      <c r="D1885" s="217"/>
      <c r="E1885" s="217"/>
      <c r="F1885" s="217"/>
      <c r="G1885" s="217"/>
      <c r="H1885" s="217"/>
      <c r="I1885" s="218"/>
      <c r="J1885" s="217"/>
      <c r="K1885" s="217"/>
      <c r="L1885" s="217"/>
      <c r="M1885" s="217"/>
      <c r="N1885" s="219"/>
      <c r="P1885" s="258" t="str">
        <f>IFERROR(VLOOKUP(O1885,BASE!A:E,2,0),"")</f>
        <v/>
      </c>
      <c r="Q1885" s="258"/>
      <c r="R1885" s="244">
        <v>1</v>
      </c>
      <c r="S1885" s="258" t="str">
        <f>IFERROR(VLOOKUP(A1885,'PC - DES'!A:J,6,0),"")</f>
        <v/>
      </c>
      <c r="T1885" s="259" t="str">
        <f t="shared" si="84"/>
        <v/>
      </c>
    </row>
    <row r="1886" spans="1:33" ht="20.25">
      <c r="A1886" s="252" t="s">
        <v>40995</v>
      </c>
      <c r="B1886" s="840" t="str">
        <f>IFERROR(VLOOKUP(O1886,BASE!A:E,3,0),"")</f>
        <v>TUBO EM COBRE FLEXÍVEL, DN 1/2", COM ISOLAMENTO, INSTALADO EM RAMAL DE ALIMENTAÇÃO DE AR CONDICIONADO COM CONDENSADORA INDIVIDUAL - FORNECIMENTO E INSTALAÇÃO. AF_12/2015</v>
      </c>
      <c r="C1886" s="840"/>
      <c r="D1886" s="840"/>
      <c r="E1886" s="840"/>
      <c r="F1886" s="840"/>
      <c r="G1886" s="840"/>
      <c r="H1886" s="840"/>
      <c r="I1886" s="840"/>
      <c r="J1886" s="840"/>
      <c r="K1886" s="840"/>
      <c r="L1886" s="840"/>
      <c r="M1886" s="840"/>
      <c r="N1886" s="298"/>
      <c r="O1886" s="276">
        <v>97329</v>
      </c>
      <c r="P1886" s="258" t="str">
        <f>IFERROR(VLOOKUP(O1886,BASE!A:E,2,0),"")</f>
        <v>SINAPI</v>
      </c>
      <c r="Q1886" s="258">
        <f>IFERROR(C1890,"")</f>
        <v>2</v>
      </c>
      <c r="R1886" s="244">
        <v>1</v>
      </c>
      <c r="S1886" s="258">
        <f>IFERROR(VLOOKUP(A1886,'PC - DES'!A:J,6,0),"")</f>
        <v>71.03</v>
      </c>
      <c r="T1886" s="259" t="b">
        <f t="shared" si="84"/>
        <v>0</v>
      </c>
      <c r="U1886" s="259"/>
      <c r="V1886" s="259"/>
      <c r="W1886" s="259"/>
      <c r="X1886" s="259"/>
      <c r="Y1886" s="259"/>
      <c r="Z1886" s="259"/>
      <c r="AA1886" s="259"/>
      <c r="AB1886" s="259"/>
      <c r="AC1886" s="259"/>
      <c r="AD1886" s="259"/>
      <c r="AE1886" s="259"/>
      <c r="AF1886" s="259"/>
      <c r="AG1886" s="259"/>
    </row>
    <row r="1887" spans="1:33" ht="20.25">
      <c r="A1887" s="260"/>
      <c r="B1887" s="261" t="s">
        <v>2</v>
      </c>
      <c r="C1887" s="262" t="s">
        <v>14</v>
      </c>
      <c r="D1887" s="263"/>
      <c r="E1887" s="263" t="s">
        <v>15</v>
      </c>
      <c r="F1887" s="263"/>
      <c r="G1887" s="262" t="s">
        <v>19</v>
      </c>
      <c r="H1887" s="263"/>
      <c r="I1887" s="264" t="s">
        <v>51</v>
      </c>
      <c r="J1887" s="263"/>
      <c r="K1887" s="263" t="s">
        <v>8028</v>
      </c>
      <c r="L1887" s="217"/>
      <c r="M1887" s="217"/>
      <c r="N1887" s="219"/>
      <c r="O1887" s="276"/>
      <c r="P1887" s="258" t="str">
        <f>IFERROR(VLOOKUP(O1887,BASE!A:E,2,0),"")</f>
        <v/>
      </c>
      <c r="Q1887" s="258"/>
      <c r="R1887" s="244">
        <v>1</v>
      </c>
      <c r="S1887" s="258" t="str">
        <f>IFERROR(VLOOKUP(A1887,'PC - DES'!A:J,6,0),"")</f>
        <v/>
      </c>
      <c r="T1887" s="259" t="str">
        <f t="shared" si="84"/>
        <v/>
      </c>
      <c r="U1887" s="259"/>
      <c r="V1887" s="259"/>
      <c r="W1887" s="259"/>
      <c r="X1887" s="259"/>
      <c r="Y1887" s="259"/>
      <c r="Z1887" s="259"/>
      <c r="AA1887" s="259"/>
      <c r="AB1887" s="259"/>
      <c r="AC1887" s="259"/>
      <c r="AD1887" s="259"/>
      <c r="AE1887" s="259"/>
      <c r="AF1887" s="259"/>
      <c r="AG1887" s="259"/>
    </row>
    <row r="1888" spans="1:33" ht="20.25">
      <c r="A1888" s="260"/>
      <c r="B1888" s="217" t="s">
        <v>40778</v>
      </c>
      <c r="C1888" s="294">
        <v>2</v>
      </c>
      <c r="D1888" s="339"/>
      <c r="E1888" s="339"/>
      <c r="F1888" s="339"/>
      <c r="G1888" s="294"/>
      <c r="H1888" s="339"/>
      <c r="I1888" s="325"/>
      <c r="J1888" s="339"/>
      <c r="K1888" s="294">
        <f>C1888</f>
        <v>2</v>
      </c>
      <c r="L1888" s="217"/>
      <c r="M1888" s="217"/>
      <c r="N1888" s="219"/>
      <c r="O1888" s="276"/>
      <c r="P1888" s="258" t="str">
        <f>IFERROR(VLOOKUP(O1888,BASE!A:E,2,0),"")</f>
        <v/>
      </c>
      <c r="Q1888" s="258"/>
      <c r="R1888" s="244">
        <v>1</v>
      </c>
      <c r="S1888" s="258" t="str">
        <f>IFERROR(VLOOKUP(A1888,'PC - DES'!A:J,6,0),"")</f>
        <v/>
      </c>
      <c r="T1888" s="259" t="str">
        <f t="shared" si="84"/>
        <v/>
      </c>
      <c r="U1888" s="259"/>
      <c r="V1888" s="259"/>
      <c r="W1888" s="259"/>
      <c r="X1888" s="259"/>
      <c r="Y1888" s="259"/>
      <c r="Z1888" s="259"/>
      <c r="AA1888" s="259"/>
      <c r="AB1888" s="259"/>
      <c r="AC1888" s="259"/>
      <c r="AD1888" s="259"/>
      <c r="AE1888" s="259"/>
      <c r="AF1888" s="259"/>
      <c r="AG1888" s="259"/>
    </row>
    <row r="1889" spans="1:33" ht="20.25">
      <c r="A1889" s="260"/>
      <c r="B1889" s="217"/>
      <c r="C1889" s="287"/>
      <c r="D1889" s="217"/>
      <c r="E1889" s="287"/>
      <c r="F1889" s="217"/>
      <c r="G1889" s="337"/>
      <c r="H1889" s="217"/>
      <c r="I1889" s="218"/>
      <c r="J1889" s="217"/>
      <c r="K1889" s="217"/>
      <c r="L1889" s="217"/>
      <c r="M1889" s="217"/>
      <c r="N1889" s="219"/>
      <c r="O1889" s="276"/>
      <c r="P1889" s="258" t="str">
        <f>IFERROR(VLOOKUP(O1889,BASE!A:E,2,0),"")</f>
        <v/>
      </c>
      <c r="Q1889" s="258"/>
      <c r="R1889" s="244">
        <v>1</v>
      </c>
      <c r="S1889" s="258" t="str">
        <f>IFERROR(VLOOKUP(A1889,'PC - DES'!A:J,6,0),"")</f>
        <v/>
      </c>
      <c r="T1889" s="259" t="str">
        <f t="shared" si="84"/>
        <v/>
      </c>
      <c r="U1889" s="259"/>
      <c r="V1889" s="259"/>
      <c r="W1889" s="259"/>
      <c r="X1889" s="259"/>
      <c r="Y1889" s="259"/>
      <c r="Z1889" s="259"/>
      <c r="AA1889" s="259"/>
      <c r="AB1889" s="259"/>
      <c r="AC1889" s="259"/>
      <c r="AD1889" s="259"/>
      <c r="AE1889" s="259"/>
      <c r="AF1889" s="259"/>
      <c r="AG1889" s="259"/>
    </row>
    <row r="1890" spans="1:33" ht="20.25">
      <c r="A1890" s="277"/>
      <c r="B1890" s="278" t="s">
        <v>40694</v>
      </c>
      <c r="C1890" s="279">
        <f>SUM(K1888)</f>
        <v>2</v>
      </c>
      <c r="D1890" s="280" t="str">
        <f>VLOOKUP(O1886,BASE!A:E,4,)</f>
        <v>M</v>
      </c>
      <c r="E1890" s="281"/>
      <c r="F1890" s="283"/>
      <c r="G1890" s="281"/>
      <c r="H1890" s="283"/>
      <c r="I1890" s="284"/>
      <c r="J1890" s="283"/>
      <c r="K1890" s="283"/>
      <c r="L1890" s="283"/>
      <c r="M1890" s="283"/>
      <c r="N1890" s="285"/>
      <c r="O1890" s="276"/>
      <c r="P1890" s="258" t="str">
        <f>IFERROR(VLOOKUP(O1890,BASE!A:E,2,0),"")</f>
        <v/>
      </c>
      <c r="Q1890" s="258"/>
      <c r="R1890" s="244">
        <v>1</v>
      </c>
      <c r="S1890" s="258" t="str">
        <f>IFERROR(VLOOKUP(A1890,'PC - DES'!A:J,6,0),"")</f>
        <v/>
      </c>
      <c r="T1890" s="259" t="str">
        <f t="shared" si="84"/>
        <v/>
      </c>
      <c r="U1890" s="251"/>
      <c r="V1890" s="251"/>
      <c r="W1890" s="251"/>
      <c r="X1890" s="251"/>
      <c r="Y1890" s="251"/>
      <c r="Z1890" s="251"/>
      <c r="AA1890" s="251"/>
      <c r="AB1890" s="251"/>
      <c r="AC1890" s="251"/>
      <c r="AD1890" s="251"/>
      <c r="AE1890" s="251"/>
      <c r="AF1890" s="251"/>
      <c r="AG1890" s="251"/>
    </row>
    <row r="1891" spans="1:33" ht="20.25">
      <c r="A1891" s="260"/>
      <c r="B1891" s="216"/>
      <c r="C1891" s="293"/>
      <c r="D1891" s="261"/>
      <c r="E1891" s="287"/>
      <c r="F1891" s="217"/>
      <c r="G1891" s="287"/>
      <c r="H1891" s="217"/>
      <c r="I1891" s="218"/>
      <c r="J1891" s="217"/>
      <c r="K1891" s="217"/>
      <c r="L1891" s="217"/>
      <c r="M1891" s="217"/>
      <c r="N1891" s="219"/>
      <c r="O1891" s="276"/>
      <c r="P1891" s="258"/>
      <c r="Q1891" s="258"/>
      <c r="R1891" s="244"/>
      <c r="S1891" s="258" t="str">
        <f>IFERROR(VLOOKUP(A1891,'PC - DES'!A:J,6,0),"")</f>
        <v/>
      </c>
      <c r="T1891" s="259"/>
      <c r="U1891" s="251"/>
      <c r="V1891" s="251"/>
      <c r="W1891" s="251"/>
      <c r="X1891" s="251"/>
      <c r="Y1891" s="251"/>
      <c r="Z1891" s="251"/>
      <c r="AA1891" s="251"/>
      <c r="AB1891" s="251"/>
      <c r="AC1891" s="251"/>
      <c r="AD1891" s="251"/>
      <c r="AE1891" s="251"/>
      <c r="AF1891" s="251"/>
      <c r="AG1891" s="251"/>
    </row>
    <row r="1892" spans="1:33" ht="20.25">
      <c r="A1892" s="252" t="s">
        <v>40996</v>
      </c>
      <c r="B1892" s="839" t="str">
        <f>IFERROR(VLOOKUP(O1892,BASE!A:E,3,0),"")</f>
        <v>Conector macho de latão, cobre 20mm X 3/4"</v>
      </c>
      <c r="C1892" s="839"/>
      <c r="D1892" s="839"/>
      <c r="E1892" s="839"/>
      <c r="F1892" s="839"/>
      <c r="G1892" s="839"/>
      <c r="H1892" s="839"/>
      <c r="I1892" s="839"/>
      <c r="J1892" s="839"/>
      <c r="K1892" s="839"/>
      <c r="L1892" s="839"/>
      <c r="M1892" s="839"/>
      <c r="N1892" s="298"/>
      <c r="O1892" s="306" t="s">
        <v>40773</v>
      </c>
      <c r="P1892" s="258" t="str">
        <f>IFERROR(VLOOKUP(O1892,BASE!A:E,2,0),"")</f>
        <v>PRÓPRIA</v>
      </c>
      <c r="Q1892" s="258">
        <f>IFERROR(C1896,"")</f>
        <v>1</v>
      </c>
      <c r="R1892" s="244">
        <v>1</v>
      </c>
      <c r="S1892" s="258">
        <f>IFERROR(VLOOKUP(A1892,'PC - DES'!A:J,6,0),"")</f>
        <v>1</v>
      </c>
      <c r="T1892" s="259" t="b">
        <f t="shared" si="84"/>
        <v>1</v>
      </c>
      <c r="U1892" s="259"/>
      <c r="V1892" s="259"/>
      <c r="W1892" s="259"/>
      <c r="X1892" s="259"/>
      <c r="Y1892" s="259"/>
      <c r="Z1892" s="259"/>
      <c r="AA1892" s="259"/>
      <c r="AB1892" s="259"/>
      <c r="AC1892" s="259"/>
      <c r="AD1892" s="259"/>
      <c r="AE1892" s="259"/>
      <c r="AF1892" s="259"/>
      <c r="AG1892" s="259"/>
    </row>
    <row r="1893" spans="1:33" ht="20.25">
      <c r="A1893" s="260"/>
      <c r="B1893" s="261" t="s">
        <v>2</v>
      </c>
      <c r="C1893" s="262" t="s">
        <v>294</v>
      </c>
      <c r="D1893" s="263"/>
      <c r="E1893" s="263" t="s">
        <v>15</v>
      </c>
      <c r="F1893" s="263"/>
      <c r="G1893" s="262" t="s">
        <v>19</v>
      </c>
      <c r="H1893" s="263"/>
      <c r="I1893" s="264" t="s">
        <v>51</v>
      </c>
      <c r="J1893" s="263"/>
      <c r="K1893" s="263" t="s">
        <v>8028</v>
      </c>
      <c r="L1893" s="217"/>
      <c r="M1893" s="217"/>
      <c r="N1893" s="219"/>
      <c r="O1893" s="276"/>
      <c r="P1893" s="258" t="str">
        <f>IFERROR(VLOOKUP(O1893,BASE!A:E,2,0),"")</f>
        <v/>
      </c>
      <c r="Q1893" s="258"/>
      <c r="R1893" s="244">
        <v>1</v>
      </c>
      <c r="S1893" s="258" t="str">
        <f>IFERROR(VLOOKUP(A1893,'PC - DES'!A:J,6,0),"")</f>
        <v/>
      </c>
      <c r="T1893" s="259" t="str">
        <f t="shared" si="84"/>
        <v/>
      </c>
      <c r="U1893" s="259"/>
      <c r="V1893" s="259"/>
      <c r="W1893" s="259"/>
      <c r="X1893" s="259"/>
      <c r="Y1893" s="259"/>
      <c r="Z1893" s="259"/>
      <c r="AA1893" s="259"/>
      <c r="AB1893" s="259"/>
      <c r="AC1893" s="259"/>
      <c r="AD1893" s="259"/>
      <c r="AE1893" s="259"/>
      <c r="AF1893" s="259"/>
      <c r="AG1893" s="259"/>
    </row>
    <row r="1894" spans="1:33" ht="20.25">
      <c r="A1894" s="260"/>
      <c r="B1894" s="348" t="s">
        <v>40780</v>
      </c>
      <c r="C1894" s="294"/>
      <c r="D1894" s="339"/>
      <c r="E1894" s="339"/>
      <c r="F1894" s="339"/>
      <c r="G1894" s="294">
        <v>1</v>
      </c>
      <c r="H1894" s="339"/>
      <c r="I1894" s="325"/>
      <c r="J1894" s="339"/>
      <c r="K1894" s="294">
        <f>G1894</f>
        <v>1</v>
      </c>
      <c r="L1894" s="217"/>
      <c r="M1894" s="217"/>
      <c r="N1894" s="219"/>
      <c r="O1894" s="276"/>
      <c r="P1894" s="258" t="str">
        <f>IFERROR(VLOOKUP(O1894,BASE!A:E,2,0),"")</f>
        <v/>
      </c>
      <c r="Q1894" s="258"/>
      <c r="R1894" s="244">
        <v>1</v>
      </c>
      <c r="S1894" s="258" t="str">
        <f>IFERROR(VLOOKUP(A1894,'PC - DES'!A:J,6,0),"")</f>
        <v/>
      </c>
      <c r="T1894" s="259" t="str">
        <f t="shared" si="84"/>
        <v/>
      </c>
      <c r="U1894" s="259"/>
      <c r="V1894" s="259"/>
      <c r="W1894" s="259"/>
      <c r="X1894" s="259"/>
      <c r="Y1894" s="259"/>
      <c r="Z1894" s="259"/>
      <c r="AA1894" s="259"/>
      <c r="AB1894" s="259"/>
      <c r="AC1894" s="259"/>
      <c r="AD1894" s="259"/>
      <c r="AE1894" s="259"/>
      <c r="AF1894" s="259"/>
      <c r="AG1894" s="259"/>
    </row>
    <row r="1895" spans="1:33" ht="20.25">
      <c r="A1895" s="260"/>
      <c r="B1895" s="217"/>
      <c r="C1895" s="287"/>
      <c r="D1895" s="217"/>
      <c r="E1895" s="287"/>
      <c r="F1895" s="217"/>
      <c r="G1895" s="337"/>
      <c r="H1895" s="217"/>
      <c r="I1895" s="218"/>
      <c r="J1895" s="217"/>
      <c r="K1895" s="217"/>
      <c r="L1895" s="217"/>
      <c r="M1895" s="217"/>
      <c r="N1895" s="219"/>
      <c r="O1895" s="276"/>
      <c r="P1895" s="258" t="str">
        <f>IFERROR(VLOOKUP(O1895,BASE!A:E,2,0),"")</f>
        <v/>
      </c>
      <c r="Q1895" s="258"/>
      <c r="R1895" s="244">
        <v>1</v>
      </c>
      <c r="S1895" s="258" t="str">
        <f>IFERROR(VLOOKUP(A1895,'PC - DES'!A:J,6,0),"")</f>
        <v/>
      </c>
      <c r="T1895" s="259" t="str">
        <f t="shared" si="84"/>
        <v/>
      </c>
      <c r="U1895" s="259"/>
      <c r="V1895" s="259"/>
      <c r="W1895" s="259"/>
      <c r="X1895" s="259"/>
      <c r="Y1895" s="259"/>
      <c r="Z1895" s="259"/>
      <c r="AA1895" s="259"/>
      <c r="AB1895" s="259"/>
      <c r="AC1895" s="259"/>
      <c r="AD1895" s="259"/>
      <c r="AE1895" s="259"/>
      <c r="AF1895" s="259"/>
      <c r="AG1895" s="259"/>
    </row>
    <row r="1896" spans="1:33" ht="20.25">
      <c r="A1896" s="277"/>
      <c r="B1896" s="278" t="s">
        <v>40694</v>
      </c>
      <c r="C1896" s="279">
        <f>SUM(K1894)</f>
        <v>1</v>
      </c>
      <c r="D1896" s="280" t="str">
        <f>VLOOKUP(O1892,BASE!A:E,4,)</f>
        <v>UND</v>
      </c>
      <c r="E1896" s="281"/>
      <c r="F1896" s="283"/>
      <c r="G1896" s="281"/>
      <c r="H1896" s="283"/>
      <c r="I1896" s="284"/>
      <c r="J1896" s="283"/>
      <c r="K1896" s="283"/>
      <c r="L1896" s="283"/>
      <c r="M1896" s="283"/>
      <c r="N1896" s="285"/>
      <c r="O1896" s="276"/>
      <c r="P1896" s="258" t="str">
        <f>IFERROR(VLOOKUP(O1896,BASE!A:E,2,0),"")</f>
        <v/>
      </c>
      <c r="R1896" s="244">
        <v>1</v>
      </c>
      <c r="S1896" s="258" t="str">
        <f>IFERROR(VLOOKUP(A1896,'PC - DES'!A:J,6,0),"")</f>
        <v/>
      </c>
      <c r="T1896" s="259" t="str">
        <f t="shared" si="84"/>
        <v/>
      </c>
      <c r="U1896" s="251"/>
      <c r="V1896" s="251"/>
      <c r="W1896" s="251"/>
      <c r="X1896" s="251"/>
      <c r="Y1896" s="251"/>
      <c r="Z1896" s="251"/>
      <c r="AA1896" s="251"/>
      <c r="AB1896" s="251"/>
      <c r="AC1896" s="251"/>
      <c r="AD1896" s="251"/>
      <c r="AE1896" s="251"/>
      <c r="AF1896" s="251"/>
      <c r="AG1896" s="251"/>
    </row>
    <row r="1897" spans="1:33" ht="20.25">
      <c r="A1897" s="215"/>
      <c r="B1897" s="217"/>
      <c r="C1897" s="217"/>
      <c r="D1897" s="217"/>
      <c r="E1897" s="217"/>
      <c r="F1897" s="217"/>
      <c r="G1897" s="217"/>
      <c r="H1897" s="217"/>
      <c r="I1897" s="218"/>
      <c r="J1897" s="217"/>
      <c r="K1897" s="217"/>
      <c r="L1897" s="217"/>
      <c r="M1897" s="217"/>
      <c r="N1897" s="219"/>
      <c r="P1897" s="258" t="str">
        <f>IFERROR(VLOOKUP(O1897,BASE!A:E,2,0),"")</f>
        <v/>
      </c>
      <c r="R1897" s="244">
        <v>1</v>
      </c>
      <c r="S1897" s="258" t="str">
        <f>IFERROR(VLOOKUP(A1897,'PC - DES'!A:J,6,0),"")</f>
        <v/>
      </c>
      <c r="T1897" s="259" t="str">
        <f t="shared" si="84"/>
        <v/>
      </c>
    </row>
    <row r="1898" spans="1:33" ht="20.25">
      <c r="A1898" s="252" t="s">
        <v>40997</v>
      </c>
      <c r="B1898" s="840" t="str">
        <f>IFERROR(VLOOKUP(O1898,BASE!A:E,3,0),"")</f>
        <v>COTOVELO EM COBRE, DN 22 MM, 90 GRAUS, SEM ANEL DE SOLDA, INSTALADO EM RAMAL E SUB-RAMAL DE GÁS COMBUSTÍVEL - FORNECIMENTO E INSTALAÇÃO. AF_04/2022</v>
      </c>
      <c r="C1898" s="840"/>
      <c r="D1898" s="840"/>
      <c r="E1898" s="840"/>
      <c r="F1898" s="840"/>
      <c r="G1898" s="840"/>
      <c r="H1898" s="840"/>
      <c r="I1898" s="840"/>
      <c r="J1898" s="840"/>
      <c r="K1898" s="840"/>
      <c r="L1898" s="840"/>
      <c r="M1898" s="840"/>
      <c r="N1898" s="298"/>
      <c r="O1898" s="306">
        <v>103808</v>
      </c>
      <c r="P1898" s="258" t="str">
        <f>IFERROR(VLOOKUP(O1898,BASE!A:E,2,0),"")</f>
        <v>SINAPI</v>
      </c>
      <c r="Q1898" s="258">
        <f>IFERROR(C1902,"")</f>
        <v>8</v>
      </c>
      <c r="R1898" s="244">
        <v>1</v>
      </c>
      <c r="S1898" s="258">
        <f>IFERROR(VLOOKUP(A1898,'PC - DES'!A:J,6,0),"")</f>
        <v>8</v>
      </c>
      <c r="T1898" s="259" t="b">
        <f t="shared" si="84"/>
        <v>1</v>
      </c>
      <c r="U1898" s="259"/>
      <c r="V1898" s="259"/>
      <c r="W1898" s="259"/>
      <c r="X1898" s="259"/>
      <c r="Y1898" s="259"/>
      <c r="Z1898" s="259"/>
      <c r="AA1898" s="259"/>
      <c r="AB1898" s="259"/>
      <c r="AC1898" s="259"/>
      <c r="AD1898" s="259"/>
      <c r="AE1898" s="259"/>
      <c r="AF1898" s="259"/>
      <c r="AG1898" s="259"/>
    </row>
    <row r="1899" spans="1:33" ht="20.25">
      <c r="A1899" s="260"/>
      <c r="B1899" s="261" t="s">
        <v>2</v>
      </c>
      <c r="C1899" s="262" t="s">
        <v>294</v>
      </c>
      <c r="D1899" s="263"/>
      <c r="E1899" s="263" t="s">
        <v>15</v>
      </c>
      <c r="F1899" s="263"/>
      <c r="G1899" s="262" t="s">
        <v>19</v>
      </c>
      <c r="H1899" s="263"/>
      <c r="I1899" s="264" t="s">
        <v>51</v>
      </c>
      <c r="J1899" s="263"/>
      <c r="K1899" s="263" t="s">
        <v>8028</v>
      </c>
      <c r="L1899" s="217"/>
      <c r="M1899" s="217"/>
      <c r="N1899" s="219"/>
      <c r="O1899" s="276"/>
      <c r="P1899" s="258" t="str">
        <f>IFERROR(VLOOKUP(O1899,BASE!A:E,2,0),"")</f>
        <v/>
      </c>
      <c r="Q1899" s="258"/>
      <c r="R1899" s="244">
        <v>1</v>
      </c>
      <c r="S1899" s="258" t="str">
        <f>IFERROR(VLOOKUP(A1899,'PC - DES'!A:J,6,0),"")</f>
        <v/>
      </c>
      <c r="T1899" s="259" t="str">
        <f t="shared" si="84"/>
        <v/>
      </c>
      <c r="U1899" s="259"/>
      <c r="V1899" s="259"/>
      <c r="W1899" s="259"/>
      <c r="X1899" s="259"/>
      <c r="Y1899" s="259"/>
      <c r="Z1899" s="259"/>
      <c r="AA1899" s="259"/>
      <c r="AB1899" s="259"/>
      <c r="AC1899" s="259"/>
      <c r="AD1899" s="259"/>
      <c r="AE1899" s="259"/>
      <c r="AF1899" s="259"/>
      <c r="AG1899" s="259"/>
    </row>
    <row r="1900" spans="1:33" ht="20.25">
      <c r="A1900" s="260"/>
      <c r="B1900" s="348" t="s">
        <v>40781</v>
      </c>
      <c r="C1900" s="294"/>
      <c r="D1900" s="339"/>
      <c r="E1900" s="339"/>
      <c r="F1900" s="339"/>
      <c r="G1900" s="294">
        <v>8</v>
      </c>
      <c r="H1900" s="339"/>
      <c r="I1900" s="325"/>
      <c r="J1900" s="339"/>
      <c r="K1900" s="294">
        <f>G1900</f>
        <v>8</v>
      </c>
      <c r="L1900" s="217"/>
      <c r="M1900" s="217"/>
      <c r="N1900" s="219"/>
      <c r="O1900" s="276"/>
      <c r="P1900" s="258" t="str">
        <f>IFERROR(VLOOKUP(O1900,BASE!A:E,2,0),"")</f>
        <v/>
      </c>
      <c r="Q1900" s="258"/>
      <c r="R1900" s="244">
        <v>1</v>
      </c>
      <c r="S1900" s="258" t="str">
        <f>IFERROR(VLOOKUP(A1900,'PC - DES'!A:J,6,0),"")</f>
        <v/>
      </c>
      <c r="T1900" s="259" t="str">
        <f t="shared" si="84"/>
        <v/>
      </c>
      <c r="U1900" s="259"/>
      <c r="V1900" s="259"/>
      <c r="W1900" s="259"/>
      <c r="X1900" s="259"/>
      <c r="Y1900" s="259"/>
      <c r="Z1900" s="259"/>
      <c r="AA1900" s="259"/>
      <c r="AB1900" s="259"/>
      <c r="AC1900" s="259"/>
      <c r="AD1900" s="259"/>
      <c r="AE1900" s="259"/>
      <c r="AF1900" s="259"/>
      <c r="AG1900" s="259"/>
    </row>
    <row r="1901" spans="1:33" ht="20.25">
      <c r="A1901" s="260"/>
      <c r="B1901" s="217"/>
      <c r="C1901" s="287"/>
      <c r="D1901" s="217"/>
      <c r="E1901" s="287"/>
      <c r="F1901" s="217"/>
      <c r="G1901" s="337"/>
      <c r="H1901" s="217"/>
      <c r="I1901" s="218"/>
      <c r="J1901" s="217"/>
      <c r="K1901" s="217"/>
      <c r="L1901" s="217"/>
      <c r="M1901" s="217"/>
      <c r="N1901" s="219"/>
      <c r="O1901" s="276"/>
      <c r="P1901" s="258" t="str">
        <f>IFERROR(VLOOKUP(O1901,BASE!A:E,2,0),"")</f>
        <v/>
      </c>
      <c r="Q1901" s="258"/>
      <c r="R1901" s="244">
        <v>1</v>
      </c>
      <c r="S1901" s="258" t="str">
        <f>IFERROR(VLOOKUP(A1901,'PC - DES'!A:J,6,0),"")</f>
        <v/>
      </c>
      <c r="T1901" s="259" t="str">
        <f t="shared" si="84"/>
        <v/>
      </c>
      <c r="U1901" s="259"/>
      <c r="V1901" s="259"/>
      <c r="W1901" s="259"/>
      <c r="X1901" s="259"/>
      <c r="Y1901" s="259"/>
      <c r="Z1901" s="259"/>
      <c r="AA1901" s="259"/>
      <c r="AB1901" s="259"/>
      <c r="AC1901" s="259"/>
      <c r="AD1901" s="259"/>
      <c r="AE1901" s="259"/>
      <c r="AF1901" s="259"/>
      <c r="AG1901" s="259"/>
    </row>
    <row r="1902" spans="1:33" ht="20.25">
      <c r="A1902" s="277"/>
      <c r="B1902" s="278" t="s">
        <v>40694</v>
      </c>
      <c r="C1902" s="279">
        <f>SUM(K1900)</f>
        <v>8</v>
      </c>
      <c r="D1902" s="280" t="str">
        <f>VLOOKUP(O1898,BASE!A:E,4,)</f>
        <v>UN</v>
      </c>
      <c r="E1902" s="281"/>
      <c r="F1902" s="283"/>
      <c r="G1902" s="281"/>
      <c r="H1902" s="283"/>
      <c r="I1902" s="284"/>
      <c r="J1902" s="283"/>
      <c r="K1902" s="283"/>
      <c r="L1902" s="283"/>
      <c r="M1902" s="283"/>
      <c r="N1902" s="285"/>
      <c r="O1902" s="276"/>
      <c r="P1902" s="258" t="str">
        <f>IFERROR(VLOOKUP(O1902,BASE!A:E,2,0),"")</f>
        <v/>
      </c>
      <c r="R1902" s="244">
        <v>1</v>
      </c>
      <c r="S1902" s="258" t="str">
        <f>IFERROR(VLOOKUP(A1902,'PC - DES'!A:J,6,0),"")</f>
        <v/>
      </c>
      <c r="T1902" s="259" t="str">
        <f t="shared" si="84"/>
        <v/>
      </c>
      <c r="U1902" s="251"/>
      <c r="V1902" s="251"/>
      <c r="W1902" s="251"/>
      <c r="X1902" s="251"/>
      <c r="Y1902" s="251"/>
      <c r="Z1902" s="251"/>
      <c r="AA1902" s="251"/>
      <c r="AB1902" s="251"/>
      <c r="AC1902" s="251"/>
      <c r="AD1902" s="251"/>
      <c r="AE1902" s="251"/>
      <c r="AF1902" s="251"/>
      <c r="AG1902" s="251"/>
    </row>
    <row r="1903" spans="1:33" ht="20.25">
      <c r="A1903" s="215"/>
      <c r="B1903" s="217"/>
      <c r="C1903" s="217"/>
      <c r="D1903" s="217"/>
      <c r="E1903" s="217"/>
      <c r="F1903" s="217"/>
      <c r="G1903" s="217"/>
      <c r="H1903" s="217"/>
      <c r="I1903" s="218"/>
      <c r="J1903" s="217"/>
      <c r="K1903" s="217"/>
      <c r="L1903" s="217"/>
      <c r="M1903" s="217"/>
      <c r="N1903" s="219"/>
      <c r="P1903" s="258" t="str">
        <f>IFERROR(VLOOKUP(O1903,BASE!A:E,2,0),"")</f>
        <v/>
      </c>
      <c r="Q1903" s="258"/>
      <c r="R1903" s="244">
        <v>1</v>
      </c>
      <c r="S1903" s="258" t="str">
        <f>IFERROR(VLOOKUP(A1903,'PC - DES'!A:J,6,0),"")</f>
        <v/>
      </c>
      <c r="T1903" s="259" t="str">
        <f t="shared" si="84"/>
        <v/>
      </c>
    </row>
    <row r="1904" spans="1:33" ht="20.25">
      <c r="A1904" s="252" t="s">
        <v>40998</v>
      </c>
      <c r="B1904" s="840" t="str">
        <f>IFERROR(VLOOKUP(O1904,BASE!A:E,3,0),"")</f>
        <v>TE EM COBRE, DN 22 MM, SEM ANEL DE SOLDA, INSTALADO EM RAMAL E SUB-RAMAL DE GÁS COMBUSTÍVEL - FORNECIMENTO E INSTALAÇÃO. AF_04/2022</v>
      </c>
      <c r="C1904" s="840"/>
      <c r="D1904" s="840"/>
      <c r="E1904" s="840"/>
      <c r="F1904" s="840"/>
      <c r="G1904" s="840"/>
      <c r="H1904" s="840"/>
      <c r="I1904" s="840"/>
      <c r="J1904" s="840"/>
      <c r="K1904" s="840"/>
      <c r="L1904" s="840"/>
      <c r="M1904" s="840"/>
      <c r="N1904" s="298"/>
      <c r="O1904" s="306">
        <v>103833</v>
      </c>
      <c r="P1904" s="258" t="str">
        <f>IFERROR(VLOOKUP(O1904,BASE!A:E,2,0),"")</f>
        <v>SINAPI</v>
      </c>
      <c r="Q1904" s="258">
        <f>IFERROR(C1908,"")</f>
        <v>4</v>
      </c>
      <c r="R1904" s="244">
        <v>1</v>
      </c>
      <c r="S1904" s="258">
        <f>IFERROR(VLOOKUP(A1904,'PC - DES'!A:J,6,0),"")</f>
        <v>4</v>
      </c>
      <c r="T1904" s="259" t="b">
        <f t="shared" si="84"/>
        <v>1</v>
      </c>
      <c r="U1904" s="259"/>
      <c r="V1904" s="259"/>
      <c r="W1904" s="259"/>
      <c r="X1904" s="259"/>
      <c r="Y1904" s="259"/>
      <c r="Z1904" s="259"/>
      <c r="AA1904" s="259"/>
      <c r="AB1904" s="259"/>
      <c r="AC1904" s="259"/>
      <c r="AD1904" s="259"/>
      <c r="AE1904" s="259"/>
      <c r="AF1904" s="259"/>
      <c r="AG1904" s="259"/>
    </row>
    <row r="1905" spans="1:33" ht="20.25">
      <c r="A1905" s="260"/>
      <c r="B1905" s="261" t="s">
        <v>2</v>
      </c>
      <c r="C1905" s="262" t="s">
        <v>14</v>
      </c>
      <c r="D1905" s="263"/>
      <c r="E1905" s="263" t="s">
        <v>15</v>
      </c>
      <c r="F1905" s="263"/>
      <c r="G1905" s="262" t="s">
        <v>19</v>
      </c>
      <c r="H1905" s="263"/>
      <c r="I1905" s="264" t="s">
        <v>51</v>
      </c>
      <c r="J1905" s="263"/>
      <c r="K1905" s="263" t="s">
        <v>8028</v>
      </c>
      <c r="L1905" s="217"/>
      <c r="M1905" s="217"/>
      <c r="N1905" s="219"/>
      <c r="O1905" s="276"/>
      <c r="P1905" s="258" t="str">
        <f>IFERROR(VLOOKUP(O1905,BASE!A:E,2,0),"")</f>
        <v/>
      </c>
      <c r="Q1905" s="258"/>
      <c r="R1905" s="244">
        <v>1</v>
      </c>
      <c r="S1905" s="258" t="str">
        <f>IFERROR(VLOOKUP(A1905,'PC - DES'!A:J,6,0),"")</f>
        <v/>
      </c>
      <c r="T1905" s="259" t="str">
        <f t="shared" si="84"/>
        <v/>
      </c>
      <c r="U1905" s="259"/>
      <c r="V1905" s="259"/>
      <c r="W1905" s="259"/>
      <c r="X1905" s="259"/>
      <c r="Y1905" s="259"/>
      <c r="Z1905" s="259"/>
      <c r="AA1905" s="259"/>
      <c r="AB1905" s="259"/>
      <c r="AC1905" s="259"/>
      <c r="AD1905" s="259"/>
      <c r="AE1905" s="259"/>
      <c r="AF1905" s="259"/>
      <c r="AG1905" s="259"/>
    </row>
    <row r="1906" spans="1:33" ht="20.25">
      <c r="A1906" s="260"/>
      <c r="B1906" s="217" t="s">
        <v>40782</v>
      </c>
      <c r="C1906" s="325"/>
      <c r="D1906" s="339"/>
      <c r="E1906" s="339"/>
      <c r="F1906" s="339"/>
      <c r="G1906" s="294">
        <v>4</v>
      </c>
      <c r="H1906" s="339"/>
      <c r="I1906" s="325"/>
      <c r="J1906" s="339"/>
      <c r="K1906" s="294">
        <f>G1906</f>
        <v>4</v>
      </c>
      <c r="L1906" s="217"/>
      <c r="M1906" s="217"/>
      <c r="N1906" s="219"/>
      <c r="O1906" s="276"/>
      <c r="P1906" s="258" t="str">
        <f>IFERROR(VLOOKUP(O1906,BASE!A:E,2,0),"")</f>
        <v/>
      </c>
      <c r="Q1906" s="258"/>
      <c r="R1906" s="244">
        <v>1</v>
      </c>
      <c r="S1906" s="258" t="str">
        <f>IFERROR(VLOOKUP(A1906,'PC - DES'!A:J,6,0),"")</f>
        <v/>
      </c>
      <c r="T1906" s="259" t="str">
        <f t="shared" si="84"/>
        <v/>
      </c>
      <c r="U1906" s="259"/>
      <c r="V1906" s="259"/>
      <c r="W1906" s="259"/>
      <c r="X1906" s="259"/>
      <c r="Y1906" s="259"/>
      <c r="Z1906" s="259"/>
      <c r="AA1906" s="259"/>
      <c r="AB1906" s="259"/>
      <c r="AC1906" s="259"/>
      <c r="AD1906" s="259"/>
      <c r="AE1906" s="259"/>
      <c r="AF1906" s="259"/>
      <c r="AG1906" s="259"/>
    </row>
    <row r="1907" spans="1:33" ht="20.25">
      <c r="A1907" s="260"/>
      <c r="B1907" s="217"/>
      <c r="C1907" s="287"/>
      <c r="D1907" s="217"/>
      <c r="E1907" s="287"/>
      <c r="F1907" s="217"/>
      <c r="G1907" s="337"/>
      <c r="H1907" s="217"/>
      <c r="I1907" s="218"/>
      <c r="J1907" s="217"/>
      <c r="K1907" s="217"/>
      <c r="L1907" s="217"/>
      <c r="M1907" s="217"/>
      <c r="N1907" s="219"/>
      <c r="O1907" s="276"/>
      <c r="P1907" s="258" t="str">
        <f>IFERROR(VLOOKUP(O1907,BASE!A:E,2,0),"")</f>
        <v/>
      </c>
      <c r="Q1907" s="258"/>
      <c r="R1907" s="244">
        <v>1</v>
      </c>
      <c r="S1907" s="258" t="str">
        <f>IFERROR(VLOOKUP(A1907,'PC - DES'!A:J,6,0),"")</f>
        <v/>
      </c>
      <c r="T1907" s="259" t="str">
        <f t="shared" si="84"/>
        <v/>
      </c>
      <c r="U1907" s="259"/>
      <c r="V1907" s="259"/>
      <c r="W1907" s="259"/>
      <c r="X1907" s="259"/>
      <c r="Y1907" s="259"/>
      <c r="Z1907" s="259"/>
      <c r="AA1907" s="259"/>
      <c r="AB1907" s="259"/>
      <c r="AC1907" s="259"/>
      <c r="AD1907" s="259"/>
      <c r="AE1907" s="259"/>
      <c r="AF1907" s="259"/>
      <c r="AG1907" s="259"/>
    </row>
    <row r="1908" spans="1:33" ht="20.25">
      <c r="A1908" s="277"/>
      <c r="B1908" s="278" t="s">
        <v>40694</v>
      </c>
      <c r="C1908" s="279">
        <f>SUM(K1906)</f>
        <v>4</v>
      </c>
      <c r="D1908" s="280" t="str">
        <f>VLOOKUP(O1904,BASE!A:E,4,)</f>
        <v>UN</v>
      </c>
      <c r="E1908" s="281"/>
      <c r="F1908" s="283"/>
      <c r="G1908" s="281"/>
      <c r="H1908" s="283"/>
      <c r="I1908" s="284"/>
      <c r="J1908" s="283"/>
      <c r="K1908" s="283"/>
      <c r="L1908" s="283"/>
      <c r="M1908" s="283"/>
      <c r="N1908" s="285"/>
      <c r="O1908" s="276"/>
      <c r="P1908" s="258" t="str">
        <f>IFERROR(VLOOKUP(O1908,BASE!A:E,2,0),"")</f>
        <v/>
      </c>
      <c r="R1908" s="244">
        <v>1</v>
      </c>
      <c r="S1908" s="258" t="str">
        <f>IFERROR(VLOOKUP(A1908,'PC - DES'!A:J,6,0),"")</f>
        <v/>
      </c>
      <c r="T1908" s="259" t="str">
        <f t="shared" si="84"/>
        <v/>
      </c>
      <c r="U1908" s="251"/>
      <c r="V1908" s="251"/>
      <c r="W1908" s="251"/>
      <c r="X1908" s="251"/>
      <c r="Y1908" s="251"/>
      <c r="Z1908" s="251"/>
      <c r="AA1908" s="251"/>
      <c r="AB1908" s="251"/>
      <c r="AC1908" s="251"/>
      <c r="AD1908" s="251"/>
      <c r="AE1908" s="251"/>
      <c r="AF1908" s="251"/>
      <c r="AG1908" s="251"/>
    </row>
    <row r="1909" spans="1:33" ht="20.25">
      <c r="A1909" s="215"/>
      <c r="B1909" s="217"/>
      <c r="C1909" s="217"/>
      <c r="D1909" s="217"/>
      <c r="E1909" s="217"/>
      <c r="F1909" s="217"/>
      <c r="G1909" s="217"/>
      <c r="H1909" s="217"/>
      <c r="I1909" s="218"/>
      <c r="J1909" s="217"/>
      <c r="K1909" s="217"/>
      <c r="L1909" s="217"/>
      <c r="M1909" s="217"/>
      <c r="N1909" s="219"/>
      <c r="P1909" s="258" t="str">
        <f>IFERROR(VLOOKUP(O1909,BASE!A:E,2,0),"")</f>
        <v/>
      </c>
      <c r="Q1909" s="258"/>
      <c r="R1909" s="244">
        <v>1</v>
      </c>
      <c r="S1909" s="258" t="str">
        <f>IFERROR(VLOOKUP(A1909,'PC - DES'!A:J,6,0),"")</f>
        <v/>
      </c>
      <c r="T1909" s="259" t="str">
        <f t="shared" si="84"/>
        <v/>
      </c>
    </row>
    <row r="1910" spans="1:33" ht="20.25">
      <c r="A1910" s="252" t="s">
        <v>40999</v>
      </c>
      <c r="B1910" s="253" t="str">
        <f>IFERROR(VLOOKUP(O1910,BASE!A:E,3,0),"")</f>
        <v>VÁLVULA DE ESFERA BRUTA, BRONZE, ROSCÁVEL, 3/4'' - FORNECIMENTO E INSTALAÇÃO. AF_08/2021</v>
      </c>
      <c r="C1910" s="304"/>
      <c r="D1910" s="304"/>
      <c r="E1910" s="304"/>
      <c r="F1910" s="304"/>
      <c r="G1910" s="304"/>
      <c r="H1910" s="304"/>
      <c r="I1910" s="305"/>
      <c r="J1910" s="304"/>
      <c r="K1910" s="304"/>
      <c r="L1910" s="304"/>
      <c r="M1910" s="304"/>
      <c r="N1910" s="298"/>
      <c r="O1910" s="306">
        <v>95249</v>
      </c>
      <c r="P1910" s="258" t="str">
        <f>IFERROR(VLOOKUP(O1910,BASE!A:E,2,0),"")</f>
        <v>SINAPI</v>
      </c>
      <c r="Q1910" s="258">
        <f>IFERROR(C1914,"")</f>
        <v>1</v>
      </c>
      <c r="R1910" s="244">
        <v>1</v>
      </c>
      <c r="S1910" s="258">
        <f>IFERROR(VLOOKUP(A1910,'PC - DES'!A:J,6,0),"")</f>
        <v>2</v>
      </c>
      <c r="T1910" s="259" t="b">
        <f t="shared" si="84"/>
        <v>0</v>
      </c>
      <c r="U1910" s="259"/>
      <c r="V1910" s="259"/>
      <c r="W1910" s="259"/>
      <c r="X1910" s="259"/>
      <c r="Y1910" s="259"/>
      <c r="Z1910" s="259"/>
      <c r="AA1910" s="259"/>
      <c r="AB1910" s="259"/>
      <c r="AC1910" s="259"/>
      <c r="AD1910" s="259"/>
      <c r="AE1910" s="259"/>
      <c r="AF1910" s="259"/>
      <c r="AG1910" s="259"/>
    </row>
    <row r="1911" spans="1:33" ht="20.25">
      <c r="A1911" s="260"/>
      <c r="B1911" s="261" t="s">
        <v>2</v>
      </c>
      <c r="C1911" s="262" t="s">
        <v>294</v>
      </c>
      <c r="D1911" s="263"/>
      <c r="E1911" s="263" t="s">
        <v>15</v>
      </c>
      <c r="F1911" s="263"/>
      <c r="G1911" s="262" t="s">
        <v>19</v>
      </c>
      <c r="H1911" s="263"/>
      <c r="I1911" s="264" t="s">
        <v>51</v>
      </c>
      <c r="J1911" s="263"/>
      <c r="K1911" s="263" t="s">
        <v>8028</v>
      </c>
      <c r="L1911" s="217"/>
      <c r="M1911" s="217"/>
      <c r="N1911" s="219"/>
      <c r="O1911" s="276"/>
      <c r="P1911" s="258" t="str">
        <f>IFERROR(VLOOKUP(O1911,BASE!A:E,2,0),"")</f>
        <v/>
      </c>
      <c r="Q1911" s="258"/>
      <c r="R1911" s="244">
        <v>1</v>
      </c>
      <c r="S1911" s="258" t="str">
        <f>IFERROR(VLOOKUP(A1911,'PC - DES'!A:J,6,0),"")</f>
        <v/>
      </c>
      <c r="T1911" s="259" t="str">
        <f t="shared" si="84"/>
        <v/>
      </c>
      <c r="U1911" s="259"/>
      <c r="V1911" s="259"/>
      <c r="W1911" s="259"/>
      <c r="X1911" s="259"/>
      <c r="Y1911" s="259"/>
      <c r="Z1911" s="259"/>
      <c r="AA1911" s="259"/>
      <c r="AB1911" s="259"/>
      <c r="AC1911" s="259"/>
      <c r="AD1911" s="259"/>
      <c r="AE1911" s="259"/>
      <c r="AF1911" s="259"/>
      <c r="AG1911" s="259"/>
    </row>
    <row r="1912" spans="1:33" ht="20.25">
      <c r="A1912" s="260"/>
      <c r="B1912" s="217" t="s">
        <v>40783</v>
      </c>
      <c r="C1912" s="294"/>
      <c r="D1912" s="339"/>
      <c r="E1912" s="339"/>
      <c r="F1912" s="339"/>
      <c r="G1912" s="294">
        <v>1</v>
      </c>
      <c r="H1912" s="339"/>
      <c r="I1912" s="325"/>
      <c r="J1912" s="339"/>
      <c r="K1912" s="294">
        <f>G1912</f>
        <v>1</v>
      </c>
      <c r="L1912" s="217"/>
      <c r="M1912" s="217"/>
      <c r="N1912" s="219"/>
      <c r="O1912" s="276"/>
      <c r="P1912" s="258" t="str">
        <f>IFERROR(VLOOKUP(O1912,BASE!A:E,2,0),"")</f>
        <v/>
      </c>
      <c r="Q1912" s="258"/>
      <c r="R1912" s="244">
        <v>1</v>
      </c>
      <c r="S1912" s="258" t="str">
        <f>IFERROR(VLOOKUP(A1912,'PC - DES'!A:J,6,0),"")</f>
        <v/>
      </c>
      <c r="T1912" s="259" t="str">
        <f t="shared" si="84"/>
        <v/>
      </c>
      <c r="U1912" s="259"/>
      <c r="V1912" s="259"/>
      <c r="W1912" s="259"/>
      <c r="X1912" s="259"/>
      <c r="Y1912" s="259"/>
      <c r="Z1912" s="259"/>
      <c r="AA1912" s="259"/>
      <c r="AB1912" s="259"/>
      <c r="AC1912" s="259"/>
      <c r="AD1912" s="259"/>
      <c r="AE1912" s="259"/>
      <c r="AF1912" s="259"/>
      <c r="AG1912" s="259"/>
    </row>
    <row r="1913" spans="1:33" ht="20.25">
      <c r="A1913" s="260"/>
      <c r="B1913" s="217"/>
      <c r="C1913" s="287"/>
      <c r="D1913" s="217"/>
      <c r="E1913" s="287"/>
      <c r="F1913" s="217"/>
      <c r="G1913" s="337"/>
      <c r="H1913" s="217"/>
      <c r="I1913" s="218"/>
      <c r="J1913" s="217"/>
      <c r="K1913" s="217"/>
      <c r="L1913" s="217"/>
      <c r="M1913" s="217"/>
      <c r="N1913" s="219"/>
      <c r="O1913" s="276"/>
      <c r="P1913" s="258" t="str">
        <f>IFERROR(VLOOKUP(O1913,BASE!A:E,2,0),"")</f>
        <v/>
      </c>
      <c r="Q1913" s="258"/>
      <c r="R1913" s="244">
        <v>1</v>
      </c>
      <c r="S1913" s="258" t="str">
        <f>IFERROR(VLOOKUP(A1913,'PC - DES'!A:J,6,0),"")</f>
        <v/>
      </c>
      <c r="T1913" s="259" t="str">
        <f t="shared" si="84"/>
        <v/>
      </c>
      <c r="U1913" s="259"/>
      <c r="V1913" s="259"/>
      <c r="W1913" s="259"/>
      <c r="X1913" s="259"/>
      <c r="Y1913" s="259"/>
      <c r="Z1913" s="259"/>
      <c r="AA1913" s="259"/>
      <c r="AB1913" s="259"/>
      <c r="AC1913" s="259"/>
      <c r="AD1913" s="259"/>
      <c r="AE1913" s="259"/>
      <c r="AF1913" s="259"/>
      <c r="AG1913" s="259"/>
    </row>
    <row r="1914" spans="1:33" ht="20.25">
      <c r="A1914" s="277"/>
      <c r="B1914" s="278" t="s">
        <v>40694</v>
      </c>
      <c r="C1914" s="279">
        <f>SUM(K1912)</f>
        <v>1</v>
      </c>
      <c r="D1914" s="280" t="str">
        <f>VLOOKUP(O1910,BASE!A:E,4,)</f>
        <v>UN</v>
      </c>
      <c r="E1914" s="281"/>
      <c r="F1914" s="283"/>
      <c r="G1914" s="281"/>
      <c r="H1914" s="283"/>
      <c r="I1914" s="284"/>
      <c r="J1914" s="283"/>
      <c r="K1914" s="283"/>
      <c r="L1914" s="283"/>
      <c r="M1914" s="283"/>
      <c r="N1914" s="285"/>
      <c r="O1914" s="276"/>
      <c r="P1914" s="258" t="str">
        <f>IFERROR(VLOOKUP(O1914,BASE!A:E,2,0),"")</f>
        <v/>
      </c>
      <c r="R1914" s="244">
        <v>1</v>
      </c>
      <c r="S1914" s="258" t="str">
        <f>IFERROR(VLOOKUP(A1914,'PC - DES'!A:J,6,0),"")</f>
        <v/>
      </c>
      <c r="T1914" s="259" t="str">
        <f t="shared" si="84"/>
        <v/>
      </c>
      <c r="U1914" s="251"/>
      <c r="V1914" s="251"/>
      <c r="W1914" s="251"/>
      <c r="X1914" s="251"/>
      <c r="Y1914" s="251"/>
      <c r="Z1914" s="251"/>
      <c r="AA1914" s="251"/>
      <c r="AB1914" s="251"/>
      <c r="AC1914" s="251"/>
      <c r="AD1914" s="251"/>
      <c r="AE1914" s="251"/>
      <c r="AF1914" s="251"/>
      <c r="AG1914" s="251"/>
    </row>
    <row r="1915" spans="1:33" ht="20.25">
      <c r="A1915" s="215"/>
      <c r="B1915" s="217"/>
      <c r="C1915" s="217"/>
      <c r="D1915" s="217"/>
      <c r="E1915" s="217"/>
      <c r="F1915" s="217"/>
      <c r="G1915" s="217"/>
      <c r="H1915" s="217"/>
      <c r="I1915" s="218"/>
      <c r="J1915" s="217"/>
      <c r="K1915" s="217"/>
      <c r="L1915" s="217"/>
      <c r="M1915" s="217"/>
      <c r="N1915" s="219"/>
      <c r="P1915" s="258" t="str">
        <f>IFERROR(VLOOKUP(O1915,BASE!A:E,2,0),"")</f>
        <v/>
      </c>
      <c r="Q1915" s="258"/>
      <c r="R1915" s="244">
        <v>1</v>
      </c>
      <c r="S1915" s="258" t="str">
        <f>IFERROR(VLOOKUP(A1915,'PC - DES'!A:J,6,0),"")</f>
        <v/>
      </c>
      <c r="T1915" s="259" t="str">
        <f t="shared" si="84"/>
        <v/>
      </c>
    </row>
    <row r="1916" spans="1:33" ht="20.25">
      <c r="A1916" s="252" t="s">
        <v>41000</v>
      </c>
      <c r="B1916" s="253" t="str">
        <f>IFERROR(VLOOKUP(O1916,BASE!A:E,3,0),"")</f>
        <v>Válvula de segurança fluxo/termica horizontal 2,5m³/h</v>
      </c>
      <c r="C1916" s="304"/>
      <c r="D1916" s="304"/>
      <c r="E1916" s="304"/>
      <c r="F1916" s="304"/>
      <c r="G1916" s="304"/>
      <c r="H1916" s="304"/>
      <c r="I1916" s="305"/>
      <c r="J1916" s="304"/>
      <c r="K1916" s="304"/>
      <c r="L1916" s="304"/>
      <c r="M1916" s="304"/>
      <c r="N1916" s="298"/>
      <c r="O1916" s="306" t="s">
        <v>40774</v>
      </c>
      <c r="P1916" s="258" t="str">
        <f>IFERROR(VLOOKUP(O1916,BASE!A:E,2,0),"")</f>
        <v>PRÓPRIA</v>
      </c>
      <c r="Q1916" s="258">
        <f>IFERROR(C1920,"")</f>
        <v>4</v>
      </c>
      <c r="R1916" s="244">
        <v>1</v>
      </c>
      <c r="S1916" s="258">
        <f>IFERROR(VLOOKUP(A1916,'PC - DES'!A:J,6,0),"")</f>
        <v>4</v>
      </c>
      <c r="T1916" s="259" t="b">
        <f t="shared" si="84"/>
        <v>1</v>
      </c>
      <c r="U1916" s="259"/>
      <c r="V1916" s="259"/>
      <c r="W1916" s="259"/>
      <c r="X1916" s="259"/>
      <c r="Y1916" s="259"/>
      <c r="Z1916" s="259"/>
      <c r="AA1916" s="259"/>
      <c r="AB1916" s="259"/>
      <c r="AC1916" s="259"/>
      <c r="AD1916" s="259"/>
      <c r="AE1916" s="259"/>
      <c r="AF1916" s="259"/>
      <c r="AG1916" s="259"/>
    </row>
    <row r="1917" spans="1:33" ht="20.25">
      <c r="A1917" s="260"/>
      <c r="B1917" s="261" t="s">
        <v>2</v>
      </c>
      <c r="C1917" s="262" t="s">
        <v>294</v>
      </c>
      <c r="D1917" s="263"/>
      <c r="E1917" s="263" t="s">
        <v>15</v>
      </c>
      <c r="F1917" s="263"/>
      <c r="G1917" s="262" t="s">
        <v>19</v>
      </c>
      <c r="H1917" s="263"/>
      <c r="I1917" s="264" t="s">
        <v>51</v>
      </c>
      <c r="J1917" s="263"/>
      <c r="K1917" s="263" t="s">
        <v>8028</v>
      </c>
      <c r="L1917" s="217"/>
      <c r="M1917" s="217"/>
      <c r="N1917" s="219"/>
      <c r="O1917" s="276"/>
      <c r="P1917" s="258" t="str">
        <f>IFERROR(VLOOKUP(O1917,BASE!A:E,2,0),"")</f>
        <v/>
      </c>
      <c r="Q1917" s="258"/>
      <c r="R1917" s="244">
        <v>1</v>
      </c>
      <c r="S1917" s="258" t="str">
        <f>IFERROR(VLOOKUP(A1917,'PC - DES'!A:J,6,0),"")</f>
        <v/>
      </c>
      <c r="T1917" s="259" t="str">
        <f t="shared" si="84"/>
        <v/>
      </c>
      <c r="U1917" s="259"/>
      <c r="V1917" s="259"/>
      <c r="W1917" s="259"/>
      <c r="X1917" s="259"/>
      <c r="Y1917" s="259"/>
      <c r="Z1917" s="259"/>
      <c r="AA1917" s="259"/>
      <c r="AB1917" s="259"/>
      <c r="AC1917" s="259"/>
      <c r="AD1917" s="259"/>
      <c r="AE1917" s="259"/>
      <c r="AF1917" s="259"/>
      <c r="AG1917" s="259"/>
    </row>
    <row r="1918" spans="1:33" ht="20.25">
      <c r="A1918" s="260"/>
      <c r="B1918" s="217" t="s">
        <v>40785</v>
      </c>
      <c r="C1918" s="294"/>
      <c r="D1918" s="339"/>
      <c r="E1918" s="339"/>
      <c r="F1918" s="339"/>
      <c r="G1918" s="294">
        <v>4</v>
      </c>
      <c r="H1918" s="339"/>
      <c r="I1918" s="325"/>
      <c r="J1918" s="339"/>
      <c r="K1918" s="294">
        <f>G1918</f>
        <v>4</v>
      </c>
      <c r="L1918" s="217"/>
      <c r="M1918" s="217"/>
      <c r="N1918" s="219"/>
      <c r="O1918" s="276"/>
      <c r="P1918" s="258" t="str">
        <f>IFERROR(VLOOKUP(O1918,BASE!A:E,2,0),"")</f>
        <v/>
      </c>
      <c r="Q1918" s="258"/>
      <c r="R1918" s="244">
        <v>1</v>
      </c>
      <c r="S1918" s="258" t="str">
        <f>IFERROR(VLOOKUP(A1918,'PC - DES'!A:J,6,0),"")</f>
        <v/>
      </c>
      <c r="T1918" s="259" t="str">
        <f t="shared" si="84"/>
        <v/>
      </c>
      <c r="U1918" s="259"/>
      <c r="V1918" s="259"/>
      <c r="W1918" s="259"/>
      <c r="X1918" s="259"/>
      <c r="Y1918" s="259"/>
      <c r="Z1918" s="259"/>
      <c r="AA1918" s="259"/>
      <c r="AB1918" s="259"/>
      <c r="AC1918" s="259"/>
      <c r="AD1918" s="259"/>
      <c r="AE1918" s="259"/>
      <c r="AF1918" s="259"/>
      <c r="AG1918" s="259"/>
    </row>
    <row r="1919" spans="1:33" ht="20.25">
      <c r="A1919" s="260"/>
      <c r="B1919" s="217"/>
      <c r="C1919" s="287"/>
      <c r="D1919" s="217"/>
      <c r="E1919" s="287"/>
      <c r="F1919" s="217"/>
      <c r="G1919" s="337"/>
      <c r="H1919" s="217"/>
      <c r="I1919" s="218"/>
      <c r="J1919" s="217"/>
      <c r="K1919" s="217"/>
      <c r="L1919" s="217"/>
      <c r="M1919" s="217"/>
      <c r="N1919" s="219"/>
      <c r="O1919" s="276"/>
      <c r="P1919" s="258" t="str">
        <f>IFERROR(VLOOKUP(O1919,BASE!A:E,2,0),"")</f>
        <v/>
      </c>
      <c r="Q1919" s="258"/>
      <c r="R1919" s="244">
        <v>1</v>
      </c>
      <c r="S1919" s="258" t="str">
        <f>IFERROR(VLOOKUP(A1919,'PC - DES'!A:J,6,0),"")</f>
        <v/>
      </c>
      <c r="T1919" s="259" t="str">
        <f t="shared" si="84"/>
        <v/>
      </c>
      <c r="U1919" s="259"/>
      <c r="V1919" s="259"/>
      <c r="W1919" s="259"/>
      <c r="X1919" s="259"/>
      <c r="Y1919" s="259"/>
      <c r="Z1919" s="259"/>
      <c r="AA1919" s="259"/>
      <c r="AB1919" s="259"/>
      <c r="AC1919" s="259"/>
      <c r="AD1919" s="259"/>
      <c r="AE1919" s="259"/>
      <c r="AF1919" s="259"/>
      <c r="AG1919" s="259"/>
    </row>
    <row r="1920" spans="1:33" ht="20.25">
      <c r="A1920" s="277"/>
      <c r="B1920" s="278" t="s">
        <v>40694</v>
      </c>
      <c r="C1920" s="279">
        <f>SUM(K1918)</f>
        <v>4</v>
      </c>
      <c r="D1920" s="280" t="str">
        <f>VLOOKUP(O1916,BASE!A:E,4,)</f>
        <v>UND</v>
      </c>
      <c r="E1920" s="281"/>
      <c r="F1920" s="283"/>
      <c r="G1920" s="281"/>
      <c r="H1920" s="283"/>
      <c r="I1920" s="284"/>
      <c r="J1920" s="283"/>
      <c r="K1920" s="283"/>
      <c r="L1920" s="283"/>
      <c r="M1920" s="283"/>
      <c r="N1920" s="285"/>
      <c r="O1920" s="276"/>
      <c r="P1920" s="258" t="str">
        <f>IFERROR(VLOOKUP(O1920,BASE!A:E,2,0),"")</f>
        <v/>
      </c>
      <c r="R1920" s="244">
        <v>1</v>
      </c>
      <c r="S1920" s="258" t="str">
        <f>IFERROR(VLOOKUP(A1920,'PC - DES'!A:J,6,0),"")</f>
        <v/>
      </c>
      <c r="T1920" s="259" t="str">
        <f t="shared" si="84"/>
        <v/>
      </c>
      <c r="U1920" s="251"/>
      <c r="V1920" s="251"/>
      <c r="W1920" s="251"/>
      <c r="X1920" s="251"/>
      <c r="Y1920" s="251"/>
      <c r="Z1920" s="251"/>
      <c r="AA1920" s="251"/>
      <c r="AB1920" s="251"/>
      <c r="AC1920" s="251"/>
      <c r="AD1920" s="251"/>
      <c r="AE1920" s="251"/>
      <c r="AF1920" s="251"/>
      <c r="AG1920" s="251"/>
    </row>
    <row r="1921" spans="1:33" ht="20.25">
      <c r="A1921" s="215"/>
      <c r="B1921" s="217"/>
      <c r="C1921" s="217"/>
      <c r="D1921" s="217"/>
      <c r="E1921" s="217"/>
      <c r="F1921" s="217"/>
      <c r="G1921" s="217"/>
      <c r="H1921" s="217"/>
      <c r="I1921" s="218"/>
      <c r="J1921" s="217"/>
      <c r="K1921" s="217"/>
      <c r="L1921" s="217"/>
      <c r="M1921" s="217"/>
      <c r="N1921" s="219"/>
      <c r="P1921" s="258" t="str">
        <f>IFERROR(VLOOKUP(O1921,BASE!A:E,2,0),"")</f>
        <v/>
      </c>
      <c r="Q1921" s="258"/>
      <c r="R1921" s="244">
        <v>1</v>
      </c>
      <c r="S1921" s="258" t="str">
        <f>IFERROR(VLOOKUP(A1921,'PC - DES'!A:J,6,0),"")</f>
        <v/>
      </c>
      <c r="T1921" s="259" t="str">
        <f t="shared" si="84"/>
        <v/>
      </c>
    </row>
    <row r="1922" spans="1:33" ht="20.25">
      <c r="A1922" s="252" t="s">
        <v>41001</v>
      </c>
      <c r="B1922" s="840" t="str">
        <f>IFERROR(VLOOKUP(O1922,BASE!A:E,3,0),"")</f>
        <v>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
      <c r="C1922" s="840"/>
      <c r="D1922" s="840"/>
      <c r="E1922" s="840"/>
      <c r="F1922" s="840"/>
      <c r="G1922" s="840"/>
      <c r="H1922" s="840"/>
      <c r="I1922" s="840"/>
      <c r="J1922" s="840"/>
      <c r="K1922" s="840"/>
      <c r="L1922" s="840"/>
      <c r="M1922" s="840"/>
      <c r="N1922" s="298"/>
      <c r="O1922" s="306" t="s">
        <v>21779</v>
      </c>
      <c r="P1922" s="258" t="str">
        <f>IFERROR(VLOOKUP(O1922,BASE!A:E,2,0),"")</f>
        <v>EMOP</v>
      </c>
      <c r="Q1922" s="258">
        <f>IFERROR(C1926,"")</f>
        <v>1</v>
      </c>
      <c r="R1922" s="244">
        <v>1</v>
      </c>
      <c r="S1922" s="258">
        <f>IFERROR(VLOOKUP(A1922,'PC - DES'!A:J,6,0),"")</f>
        <v>1</v>
      </c>
      <c r="T1922" s="259" t="b">
        <f t="shared" si="84"/>
        <v>1</v>
      </c>
      <c r="U1922" s="259"/>
      <c r="V1922" s="259"/>
      <c r="W1922" s="259"/>
      <c r="X1922" s="259"/>
      <c r="Y1922" s="259"/>
      <c r="Z1922" s="259"/>
      <c r="AA1922" s="259"/>
      <c r="AB1922" s="259"/>
      <c r="AC1922" s="259"/>
      <c r="AD1922" s="259"/>
      <c r="AE1922" s="259"/>
      <c r="AF1922" s="259"/>
      <c r="AG1922" s="259"/>
    </row>
    <row r="1923" spans="1:33" ht="20.25">
      <c r="A1923" s="260"/>
      <c r="B1923" s="261" t="s">
        <v>2</v>
      </c>
      <c r="C1923" s="262" t="s">
        <v>294</v>
      </c>
      <c r="D1923" s="263"/>
      <c r="E1923" s="263" t="s">
        <v>15</v>
      </c>
      <c r="F1923" s="263"/>
      <c r="G1923" s="262" t="s">
        <v>19</v>
      </c>
      <c r="H1923" s="263"/>
      <c r="I1923" s="264" t="s">
        <v>51</v>
      </c>
      <c r="J1923" s="263"/>
      <c r="K1923" s="263" t="s">
        <v>8028</v>
      </c>
      <c r="L1923" s="217"/>
      <c r="M1923" s="217"/>
      <c r="N1923" s="219"/>
      <c r="O1923" s="276"/>
      <c r="P1923" s="258" t="str">
        <f>IFERROR(VLOOKUP(O1923,BASE!A:E,2,0),"")</f>
        <v/>
      </c>
      <c r="Q1923" s="258"/>
      <c r="R1923" s="244">
        <v>1</v>
      </c>
      <c r="S1923" s="258" t="str">
        <f>IFERROR(VLOOKUP(A1923,'PC - DES'!A:J,6,0),"")</f>
        <v/>
      </c>
      <c r="T1923" s="259" t="str">
        <f t="shared" si="84"/>
        <v/>
      </c>
      <c r="U1923" s="259"/>
      <c r="V1923" s="259"/>
      <c r="W1923" s="259"/>
      <c r="X1923" s="259"/>
      <c r="Y1923" s="259"/>
      <c r="Z1923" s="259"/>
      <c r="AA1923" s="259"/>
      <c r="AB1923" s="259"/>
      <c r="AC1923" s="259"/>
      <c r="AD1923" s="259"/>
      <c r="AE1923" s="259"/>
      <c r="AF1923" s="259"/>
      <c r="AG1923" s="259"/>
    </row>
    <row r="1924" spans="1:33" ht="20.25">
      <c r="A1924" s="260"/>
      <c r="B1924" s="217" t="s">
        <v>40786</v>
      </c>
      <c r="C1924" s="294"/>
      <c r="D1924" s="339"/>
      <c r="E1924" s="339"/>
      <c r="F1924" s="339"/>
      <c r="G1924" s="294">
        <v>1</v>
      </c>
      <c r="H1924" s="339"/>
      <c r="I1924" s="325"/>
      <c r="J1924" s="339"/>
      <c r="K1924" s="294">
        <f>G1924</f>
        <v>1</v>
      </c>
      <c r="L1924" s="217"/>
      <c r="M1924" s="217"/>
      <c r="N1924" s="219"/>
      <c r="O1924" s="276"/>
      <c r="P1924" s="258" t="str">
        <f>IFERROR(VLOOKUP(O1924,BASE!A:E,2,0),"")</f>
        <v/>
      </c>
      <c r="Q1924" s="258"/>
      <c r="R1924" s="244">
        <v>1</v>
      </c>
      <c r="S1924" s="258" t="str">
        <f>IFERROR(VLOOKUP(A1924,'PC - DES'!A:J,6,0),"")</f>
        <v/>
      </c>
      <c r="T1924" s="259" t="str">
        <f t="shared" si="84"/>
        <v/>
      </c>
      <c r="U1924" s="259"/>
      <c r="V1924" s="259"/>
      <c r="W1924" s="259"/>
      <c r="X1924" s="259"/>
      <c r="Y1924" s="259"/>
      <c r="Z1924" s="259"/>
      <c r="AA1924" s="259"/>
      <c r="AB1924" s="259"/>
      <c r="AC1924" s="259"/>
      <c r="AD1924" s="259"/>
      <c r="AE1924" s="259"/>
      <c r="AF1924" s="259"/>
      <c r="AG1924" s="259"/>
    </row>
    <row r="1925" spans="1:33" ht="20.25">
      <c r="A1925" s="260"/>
      <c r="B1925" s="217"/>
      <c r="C1925" s="287"/>
      <c r="D1925" s="217"/>
      <c r="E1925" s="287"/>
      <c r="F1925" s="217"/>
      <c r="G1925" s="337"/>
      <c r="H1925" s="217"/>
      <c r="I1925" s="218"/>
      <c r="J1925" s="217"/>
      <c r="K1925" s="217"/>
      <c r="L1925" s="217"/>
      <c r="M1925" s="217"/>
      <c r="N1925" s="219"/>
      <c r="O1925" s="276"/>
      <c r="P1925" s="258" t="str">
        <f>IFERROR(VLOOKUP(O1925,BASE!A:E,2,0),"")</f>
        <v/>
      </c>
      <c r="Q1925" s="258"/>
      <c r="R1925" s="244">
        <v>1</v>
      </c>
      <c r="S1925" s="258" t="str">
        <f>IFERROR(VLOOKUP(A1925,'PC - DES'!A:J,6,0),"")</f>
        <v/>
      </c>
      <c r="T1925" s="259" t="str">
        <f t="shared" si="84"/>
        <v/>
      </c>
      <c r="U1925" s="259"/>
      <c r="V1925" s="259"/>
      <c r="W1925" s="259"/>
      <c r="X1925" s="259"/>
      <c r="Y1925" s="259"/>
      <c r="Z1925" s="259"/>
      <c r="AA1925" s="259"/>
      <c r="AB1925" s="259"/>
      <c r="AC1925" s="259"/>
      <c r="AD1925" s="259"/>
      <c r="AE1925" s="259"/>
      <c r="AF1925" s="259"/>
      <c r="AG1925" s="259"/>
    </row>
    <row r="1926" spans="1:33" ht="20.25">
      <c r="A1926" s="277"/>
      <c r="B1926" s="280"/>
      <c r="C1926" s="279">
        <f>SUM(K1924)</f>
        <v>1</v>
      </c>
      <c r="D1926" s="280" t="str">
        <f>VLOOKUP(O1922,BASE!A:E,4,)</f>
        <v>UN</v>
      </c>
      <c r="E1926" s="281"/>
      <c r="F1926" s="283"/>
      <c r="G1926" s="281"/>
      <c r="H1926" s="283"/>
      <c r="I1926" s="284"/>
      <c r="J1926" s="283"/>
      <c r="K1926" s="283"/>
      <c r="L1926" s="283"/>
      <c r="M1926" s="283"/>
      <c r="N1926" s="285"/>
      <c r="O1926" s="276"/>
      <c r="P1926" s="258" t="str">
        <f>IFERROR(VLOOKUP(O1926,BASE!A:E,2,0),"")</f>
        <v/>
      </c>
      <c r="R1926" s="244">
        <v>1</v>
      </c>
      <c r="S1926" s="258" t="str">
        <f>IFERROR(VLOOKUP(A1926,'PC - DES'!A:J,6,0),"")</f>
        <v/>
      </c>
      <c r="T1926" s="259" t="str">
        <f t="shared" si="84"/>
        <v/>
      </c>
      <c r="U1926" s="251"/>
      <c r="V1926" s="251"/>
      <c r="W1926" s="251"/>
      <c r="X1926" s="251"/>
      <c r="Y1926" s="251"/>
      <c r="Z1926" s="251"/>
      <c r="AA1926" s="251"/>
      <c r="AB1926" s="251"/>
      <c r="AC1926" s="251"/>
      <c r="AD1926" s="251"/>
      <c r="AE1926" s="251"/>
      <c r="AF1926" s="251"/>
      <c r="AG1926" s="251"/>
    </row>
    <row r="1927" spans="1:33" ht="20.25">
      <c r="A1927" s="215"/>
      <c r="B1927" s="217"/>
      <c r="C1927" s="217"/>
      <c r="D1927" s="217"/>
      <c r="E1927" s="217"/>
      <c r="F1927" s="217"/>
      <c r="G1927" s="217"/>
      <c r="H1927" s="217"/>
      <c r="I1927" s="218"/>
      <c r="J1927" s="217"/>
      <c r="K1927" s="217"/>
      <c r="L1927" s="217"/>
      <c r="M1927" s="217"/>
      <c r="N1927" s="219"/>
      <c r="P1927" s="258" t="str">
        <f>IFERROR(VLOOKUP(O1927,BASE!A:E,2,0),"")</f>
        <v/>
      </c>
      <c r="Q1927" s="258"/>
      <c r="R1927" s="244">
        <v>1</v>
      </c>
      <c r="S1927" s="258" t="str">
        <f>IFERROR(VLOOKUP(A1927,'PC - DES'!A:J,6,0),"")</f>
        <v/>
      </c>
      <c r="T1927" s="259" t="str">
        <f t="shared" si="84"/>
        <v/>
      </c>
    </row>
    <row r="1928" spans="1:33" ht="20.25">
      <c r="A1928" s="252" t="s">
        <v>41002</v>
      </c>
      <c r="B1928" s="253" t="str">
        <f>IFERROR(VLOOKUP(O1928,BASE!A:E,3,0),"")</f>
        <v>BOTIJAO DE GAS ENGARRAFADO(GLP),CAPACIDADE PARA 45KG.O CUSTO INCLUI O BOTIJAO E O GAS.FORNECIMENTO</v>
      </c>
      <c r="C1928" s="304"/>
      <c r="D1928" s="304"/>
      <c r="E1928" s="304"/>
      <c r="F1928" s="304"/>
      <c r="G1928" s="304"/>
      <c r="H1928" s="304"/>
      <c r="I1928" s="305"/>
      <c r="J1928" s="304"/>
      <c r="K1928" s="304"/>
      <c r="L1928" s="304"/>
      <c r="M1928" s="304"/>
      <c r="N1928" s="298"/>
      <c r="O1928" s="306" t="s">
        <v>27213</v>
      </c>
      <c r="P1928" s="258" t="str">
        <f>IFERROR(VLOOKUP(O1928,BASE!A:E,2,0),"")</f>
        <v>EMOP</v>
      </c>
      <c r="Q1928" s="258">
        <f>IFERROR(C1932,"")</f>
        <v>2</v>
      </c>
      <c r="R1928" s="244">
        <v>1</v>
      </c>
      <c r="S1928" s="258">
        <f>IFERROR(VLOOKUP(A1928,'PC - DES'!A:J,6,0),"")</f>
        <v>2</v>
      </c>
      <c r="T1928" s="259" t="b">
        <f t="shared" si="84"/>
        <v>1</v>
      </c>
      <c r="U1928" s="259"/>
      <c r="V1928" s="259"/>
      <c r="W1928" s="259"/>
      <c r="X1928" s="259"/>
      <c r="Y1928" s="259"/>
      <c r="Z1928" s="259"/>
      <c r="AA1928" s="259"/>
      <c r="AB1928" s="259"/>
      <c r="AC1928" s="259"/>
      <c r="AD1928" s="259"/>
      <c r="AE1928" s="259"/>
      <c r="AF1928" s="259"/>
      <c r="AG1928" s="259"/>
    </row>
    <row r="1929" spans="1:33" ht="20.25">
      <c r="A1929" s="260"/>
      <c r="B1929" s="261" t="s">
        <v>2</v>
      </c>
      <c r="C1929" s="262" t="s">
        <v>294</v>
      </c>
      <c r="D1929" s="263"/>
      <c r="E1929" s="263" t="s">
        <v>15</v>
      </c>
      <c r="F1929" s="263"/>
      <c r="G1929" s="262" t="s">
        <v>19</v>
      </c>
      <c r="H1929" s="263"/>
      <c r="I1929" s="264" t="s">
        <v>51</v>
      </c>
      <c r="J1929" s="263"/>
      <c r="K1929" s="263" t="s">
        <v>8028</v>
      </c>
      <c r="L1929" s="217"/>
      <c r="M1929" s="217"/>
      <c r="N1929" s="219"/>
      <c r="O1929" s="276"/>
      <c r="P1929" s="258" t="str">
        <f>IFERROR(VLOOKUP(O1929,BASE!A:E,2,0),"")</f>
        <v/>
      </c>
      <c r="Q1929" s="258"/>
      <c r="R1929" s="244">
        <v>1</v>
      </c>
      <c r="S1929" s="258" t="str">
        <f>IFERROR(VLOOKUP(A1929,'PC - DES'!A:J,6,0),"")</f>
        <v/>
      </c>
      <c r="T1929" s="259" t="str">
        <f t="shared" si="84"/>
        <v/>
      </c>
      <c r="U1929" s="259"/>
      <c r="V1929" s="259"/>
      <c r="W1929" s="259"/>
      <c r="X1929" s="259"/>
      <c r="Y1929" s="259"/>
      <c r="Z1929" s="259"/>
      <c r="AA1929" s="259"/>
      <c r="AB1929" s="259"/>
      <c r="AC1929" s="259"/>
      <c r="AD1929" s="259"/>
      <c r="AE1929" s="259"/>
      <c r="AF1929" s="259"/>
      <c r="AG1929" s="259"/>
    </row>
    <row r="1930" spans="1:33" ht="20.25">
      <c r="A1930" s="260"/>
      <c r="B1930" s="217" t="s">
        <v>40787</v>
      </c>
      <c r="C1930" s="294"/>
      <c r="D1930" s="339"/>
      <c r="E1930" s="339"/>
      <c r="F1930" s="339"/>
      <c r="G1930" s="294">
        <v>2</v>
      </c>
      <c r="H1930" s="339"/>
      <c r="I1930" s="325"/>
      <c r="J1930" s="339"/>
      <c r="K1930" s="294">
        <f>G1930</f>
        <v>2</v>
      </c>
      <c r="L1930" s="217"/>
      <c r="M1930" s="217"/>
      <c r="N1930" s="219"/>
      <c r="O1930" s="276"/>
      <c r="P1930" s="258" t="str">
        <f>IFERROR(VLOOKUP(O1930,BASE!A:E,2,0),"")</f>
        <v/>
      </c>
      <c r="Q1930" s="258"/>
      <c r="R1930" s="244">
        <v>1</v>
      </c>
      <c r="S1930" s="258" t="str">
        <f>IFERROR(VLOOKUP(A1930,'PC - DES'!A:J,6,0),"")</f>
        <v/>
      </c>
      <c r="T1930" s="259" t="str">
        <f t="shared" si="84"/>
        <v/>
      </c>
      <c r="U1930" s="259"/>
      <c r="V1930" s="259"/>
      <c r="W1930" s="259"/>
      <c r="X1930" s="259"/>
      <c r="Y1930" s="259"/>
      <c r="Z1930" s="259"/>
      <c r="AA1930" s="259"/>
      <c r="AB1930" s="259"/>
      <c r="AC1930" s="259"/>
      <c r="AD1930" s="259"/>
      <c r="AE1930" s="259"/>
      <c r="AF1930" s="259"/>
      <c r="AG1930" s="259"/>
    </row>
    <row r="1931" spans="1:33" ht="20.25">
      <c r="A1931" s="260"/>
      <c r="B1931" s="217"/>
      <c r="C1931" s="287"/>
      <c r="D1931" s="217"/>
      <c r="E1931" s="287"/>
      <c r="F1931" s="217"/>
      <c r="G1931" s="337"/>
      <c r="H1931" s="217"/>
      <c r="I1931" s="218"/>
      <c r="J1931" s="217"/>
      <c r="K1931" s="217"/>
      <c r="L1931" s="217"/>
      <c r="M1931" s="217"/>
      <c r="N1931" s="219"/>
      <c r="O1931" s="276"/>
      <c r="P1931" s="258" t="str">
        <f>IFERROR(VLOOKUP(O1931,BASE!A:E,2,0),"")</f>
        <v/>
      </c>
      <c r="Q1931" s="258"/>
      <c r="R1931" s="244">
        <v>1</v>
      </c>
      <c r="S1931" s="258" t="str">
        <f>IFERROR(VLOOKUP(A1931,'PC - DES'!A:J,6,0),"")</f>
        <v/>
      </c>
      <c r="T1931" s="259" t="str">
        <f t="shared" si="84"/>
        <v/>
      </c>
      <c r="U1931" s="259"/>
      <c r="V1931" s="259"/>
      <c r="W1931" s="259"/>
      <c r="X1931" s="259"/>
      <c r="Y1931" s="259"/>
      <c r="Z1931" s="259"/>
      <c r="AA1931" s="259"/>
      <c r="AB1931" s="259"/>
      <c r="AC1931" s="259"/>
      <c r="AD1931" s="259"/>
      <c r="AE1931" s="259"/>
      <c r="AF1931" s="259"/>
      <c r="AG1931" s="259"/>
    </row>
    <row r="1932" spans="1:33" ht="20.25">
      <c r="A1932" s="277"/>
      <c r="B1932" s="278" t="s">
        <v>40694</v>
      </c>
      <c r="C1932" s="279">
        <f>SUM(K1930)</f>
        <v>2</v>
      </c>
      <c r="D1932" s="280" t="str">
        <f>VLOOKUP(O1928,BASE!A:E,4,)</f>
        <v>UN</v>
      </c>
      <c r="E1932" s="281"/>
      <c r="F1932" s="283"/>
      <c r="G1932" s="281"/>
      <c r="H1932" s="283"/>
      <c r="I1932" s="284"/>
      <c r="J1932" s="283"/>
      <c r="K1932" s="283"/>
      <c r="L1932" s="283"/>
      <c r="M1932" s="283"/>
      <c r="N1932" s="285"/>
      <c r="O1932" s="276"/>
      <c r="P1932" s="258" t="str">
        <f>IFERROR(VLOOKUP(O1932,BASE!A:E,2,0),"")</f>
        <v/>
      </c>
      <c r="Q1932" s="258"/>
      <c r="R1932" s="244">
        <v>1</v>
      </c>
      <c r="S1932" s="258" t="str">
        <f>IFERROR(VLOOKUP(A1932,'PC - DES'!A:J,6,0),"")</f>
        <v/>
      </c>
      <c r="T1932" s="259" t="str">
        <f t="shared" si="84"/>
        <v/>
      </c>
      <c r="U1932" s="251"/>
      <c r="V1932" s="251"/>
      <c r="W1932" s="251"/>
      <c r="X1932" s="251"/>
      <c r="Y1932" s="251"/>
      <c r="Z1932" s="251"/>
      <c r="AA1932" s="251"/>
      <c r="AB1932" s="251"/>
      <c r="AC1932" s="251"/>
      <c r="AD1932" s="251"/>
      <c r="AE1932" s="251"/>
      <c r="AF1932" s="251"/>
      <c r="AG1932" s="251"/>
    </row>
    <row r="1933" spans="1:33" ht="20.25">
      <c r="A1933" s="215"/>
      <c r="B1933" s="217"/>
      <c r="C1933" s="217"/>
      <c r="D1933" s="217"/>
      <c r="E1933" s="217"/>
      <c r="F1933" s="217"/>
      <c r="G1933" s="217"/>
      <c r="H1933" s="217"/>
      <c r="I1933" s="218"/>
      <c r="J1933" s="217"/>
      <c r="K1933" s="217"/>
      <c r="L1933" s="217"/>
      <c r="M1933" s="217"/>
      <c r="N1933" s="219"/>
      <c r="P1933" s="258" t="str">
        <f>IFERROR(VLOOKUP(O1933,BASE!A:E,2,0),"")</f>
        <v/>
      </c>
      <c r="Q1933" s="258"/>
      <c r="R1933" s="244">
        <v>1</v>
      </c>
      <c r="S1933" s="258" t="str">
        <f>IFERROR(VLOOKUP(A1933,'PC - DES'!A:J,6,0),"")</f>
        <v/>
      </c>
      <c r="T1933" s="259" t="str">
        <f t="shared" si="84"/>
        <v/>
      </c>
    </row>
    <row r="1934" spans="1:33" ht="20.25">
      <c r="A1934" s="252" t="s">
        <v>41145</v>
      </c>
      <c r="B1934" s="840" t="str">
        <f>IFERROR(VLOOKUP(O1934,BASE!A:E,3,0),"")</f>
        <v>BUCHA DE REDUÇÃO EM COBRE, DN 22 MM X 15 MM, SEM ANEL DE SOLDA, PONTA X BOLSA, INSTALADO EM RAMAL E SUB-RAMAL DE GÁS MEDICINAL - FORNECIMENTO E INSTALAÇÃO. AF_04/2022</v>
      </c>
      <c r="C1934" s="840"/>
      <c r="D1934" s="840"/>
      <c r="E1934" s="840"/>
      <c r="F1934" s="840"/>
      <c r="G1934" s="840"/>
      <c r="H1934" s="840"/>
      <c r="I1934" s="840"/>
      <c r="J1934" s="840"/>
      <c r="K1934" s="840"/>
      <c r="L1934" s="840"/>
      <c r="M1934" s="840"/>
      <c r="N1934" s="298"/>
      <c r="O1934" s="276">
        <v>103856</v>
      </c>
      <c r="P1934" s="258" t="str">
        <f>IFERROR(VLOOKUP(O1934,BASE!A:E,2,0),"")</f>
        <v>SINAPI</v>
      </c>
      <c r="Q1934" s="258">
        <f>IFERROR(C1938,"")</f>
        <v>6</v>
      </c>
      <c r="R1934" s="244">
        <v>1</v>
      </c>
      <c r="S1934" s="258">
        <f>IFERROR(VLOOKUP(A1934,'PC - DES'!A:J,6,0),"")</f>
        <v>6</v>
      </c>
      <c r="T1934" s="259" t="b">
        <f>IF(A1934&lt;&gt;"",S1934=Q1934,"")</f>
        <v>1</v>
      </c>
      <c r="U1934" s="259"/>
      <c r="V1934" s="259"/>
      <c r="W1934" s="259"/>
      <c r="X1934" s="259"/>
      <c r="Y1934" s="259"/>
      <c r="Z1934" s="259"/>
      <c r="AA1934" s="259"/>
      <c r="AB1934" s="259"/>
      <c r="AC1934" s="259"/>
      <c r="AD1934" s="259"/>
      <c r="AE1934" s="259"/>
      <c r="AF1934" s="259"/>
      <c r="AG1934" s="259"/>
    </row>
    <row r="1935" spans="1:33" ht="20.25">
      <c r="A1935" s="260"/>
      <c r="B1935" s="261" t="s">
        <v>2</v>
      </c>
      <c r="C1935" s="262" t="s">
        <v>294</v>
      </c>
      <c r="D1935" s="263"/>
      <c r="E1935" s="263" t="s">
        <v>15</v>
      </c>
      <c r="F1935" s="263"/>
      <c r="G1935" s="262" t="s">
        <v>19</v>
      </c>
      <c r="H1935" s="263"/>
      <c r="I1935" s="264" t="s">
        <v>51</v>
      </c>
      <c r="J1935" s="263"/>
      <c r="K1935" s="263" t="s">
        <v>8028</v>
      </c>
      <c r="L1935" s="217"/>
      <c r="M1935" s="217"/>
      <c r="N1935" s="219"/>
      <c r="O1935" s="276"/>
      <c r="P1935" s="258" t="str">
        <f>IFERROR(VLOOKUP(O1935,BASE!A:E,2,0),"")</f>
        <v/>
      </c>
      <c r="Q1935" s="258"/>
      <c r="R1935" s="244">
        <v>1</v>
      </c>
      <c r="S1935" s="258" t="str">
        <f>IFERROR(VLOOKUP(A1935,'PC - DES'!A:J,6,0),"")</f>
        <v/>
      </c>
      <c r="T1935" s="259" t="str">
        <f>IF(A1935&lt;&gt;"",S1935=Q1935,"")</f>
        <v/>
      </c>
      <c r="U1935" s="259"/>
      <c r="V1935" s="259"/>
      <c r="W1935" s="259"/>
      <c r="X1935" s="259"/>
      <c r="Y1935" s="259"/>
      <c r="Z1935" s="259"/>
      <c r="AA1935" s="259"/>
      <c r="AB1935" s="259"/>
      <c r="AC1935" s="259"/>
      <c r="AD1935" s="259"/>
      <c r="AE1935" s="259"/>
      <c r="AF1935" s="259"/>
      <c r="AG1935" s="259"/>
    </row>
    <row r="1936" spans="1:33" ht="20.25">
      <c r="A1936" s="260"/>
      <c r="B1936" s="348" t="s">
        <v>40779</v>
      </c>
      <c r="C1936" s="294"/>
      <c r="D1936" s="339"/>
      <c r="E1936" s="339"/>
      <c r="F1936" s="339"/>
      <c r="G1936" s="294">
        <v>6</v>
      </c>
      <c r="H1936" s="339"/>
      <c r="I1936" s="325"/>
      <c r="J1936" s="339"/>
      <c r="K1936" s="294">
        <f>G1936</f>
        <v>6</v>
      </c>
      <c r="L1936" s="217"/>
      <c r="M1936" s="217"/>
      <c r="N1936" s="219"/>
      <c r="O1936" s="276"/>
      <c r="P1936" s="258" t="str">
        <f>IFERROR(VLOOKUP(O1936,BASE!A:E,2,0),"")</f>
        <v/>
      </c>
      <c r="Q1936" s="258"/>
      <c r="R1936" s="244">
        <v>1</v>
      </c>
      <c r="S1936" s="258" t="str">
        <f>IFERROR(VLOOKUP(A1936,'PC - DES'!A:J,6,0),"")</f>
        <v/>
      </c>
      <c r="T1936" s="259" t="str">
        <f>IF(A1936&lt;&gt;"",S1936=Q1936,"")</f>
        <v/>
      </c>
      <c r="U1936" s="259"/>
      <c r="V1936" s="259"/>
      <c r="W1936" s="259"/>
      <c r="X1936" s="259"/>
      <c r="Y1936" s="259"/>
      <c r="Z1936" s="259"/>
      <c r="AA1936" s="259"/>
      <c r="AB1936" s="259"/>
      <c r="AC1936" s="259"/>
      <c r="AD1936" s="259"/>
      <c r="AE1936" s="259"/>
      <c r="AF1936" s="259"/>
      <c r="AG1936" s="259"/>
    </row>
    <row r="1937" spans="1:33" ht="20.25">
      <c r="A1937" s="260"/>
      <c r="B1937" s="217"/>
      <c r="C1937" s="287"/>
      <c r="D1937" s="217"/>
      <c r="E1937" s="287"/>
      <c r="F1937" s="217"/>
      <c r="G1937" s="337"/>
      <c r="H1937" s="217"/>
      <c r="I1937" s="218"/>
      <c r="J1937" s="217"/>
      <c r="K1937" s="217"/>
      <c r="L1937" s="217"/>
      <c r="M1937" s="217"/>
      <c r="N1937" s="219"/>
      <c r="O1937" s="276"/>
      <c r="P1937" s="258" t="str">
        <f>IFERROR(VLOOKUP(O1937,BASE!A:E,2,0),"")</f>
        <v/>
      </c>
      <c r="Q1937" s="258"/>
      <c r="R1937" s="244">
        <v>1</v>
      </c>
      <c r="S1937" s="258" t="str">
        <f>IFERROR(VLOOKUP(A1937,'PC - DES'!A:J,6,0),"")</f>
        <v/>
      </c>
      <c r="T1937" s="259" t="str">
        <f>IF(A1937&lt;&gt;"",S1937=Q1937,"")</f>
        <v/>
      </c>
      <c r="U1937" s="259"/>
      <c r="V1937" s="259"/>
      <c r="W1937" s="259"/>
      <c r="X1937" s="259"/>
      <c r="Y1937" s="259"/>
      <c r="Z1937" s="259"/>
      <c r="AA1937" s="259"/>
      <c r="AB1937" s="259"/>
      <c r="AC1937" s="259"/>
      <c r="AD1937" s="259"/>
      <c r="AE1937" s="259"/>
      <c r="AF1937" s="259"/>
      <c r="AG1937" s="259"/>
    </row>
    <row r="1938" spans="1:33" ht="20.25">
      <c r="A1938" s="277"/>
      <c r="B1938" s="278" t="s">
        <v>40694</v>
      </c>
      <c r="C1938" s="279">
        <f>SUM(K1936)</f>
        <v>6</v>
      </c>
      <c r="D1938" s="280" t="str">
        <f>VLOOKUP(O1934,BASE!A:E,4,)</f>
        <v>UN</v>
      </c>
      <c r="E1938" s="281"/>
      <c r="F1938" s="283"/>
      <c r="G1938" s="281"/>
      <c r="H1938" s="283"/>
      <c r="I1938" s="284"/>
      <c r="J1938" s="283"/>
      <c r="K1938" s="283"/>
      <c r="L1938" s="283"/>
      <c r="M1938" s="283"/>
      <c r="N1938" s="285"/>
      <c r="O1938" s="276"/>
      <c r="P1938" s="258" t="str">
        <f>IFERROR(VLOOKUP(O1938,BASE!A:E,2,0),"")</f>
        <v/>
      </c>
      <c r="Q1938" s="258"/>
      <c r="R1938" s="244">
        <v>1</v>
      </c>
      <c r="S1938" s="258" t="str">
        <f>IFERROR(VLOOKUP(A1938,'PC - DES'!A:J,6,0),"")</f>
        <v/>
      </c>
      <c r="T1938" s="259" t="str">
        <f>IF(A1938&lt;&gt;"",S1938=Q1938,"")</f>
        <v/>
      </c>
      <c r="U1938" s="251"/>
      <c r="V1938" s="251"/>
      <c r="W1938" s="251"/>
      <c r="X1938" s="251"/>
      <c r="Y1938" s="251"/>
      <c r="Z1938" s="251"/>
      <c r="AA1938" s="251"/>
      <c r="AB1938" s="251"/>
      <c r="AC1938" s="251"/>
      <c r="AD1938" s="251"/>
      <c r="AE1938" s="251"/>
      <c r="AF1938" s="251"/>
      <c r="AG1938" s="251"/>
    </row>
    <row r="1939" spans="1:33" ht="20.25">
      <c r="A1939" s="329">
        <v>19</v>
      </c>
      <c r="B1939" s="247" t="s">
        <v>40793</v>
      </c>
      <c r="C1939" s="247"/>
      <c r="D1939" s="247"/>
      <c r="E1939" s="247"/>
      <c r="F1939" s="247"/>
      <c r="G1939" s="247"/>
      <c r="H1939" s="247"/>
      <c r="I1939" s="248"/>
      <c r="J1939" s="247"/>
      <c r="K1939" s="247"/>
      <c r="L1939" s="247"/>
      <c r="M1939" s="247"/>
      <c r="N1939" s="249"/>
      <c r="O1939" s="257"/>
      <c r="P1939" s="258" t="str">
        <f>IFERROR(VLOOKUP(O1939,BASE!A:E,2,0),"")</f>
        <v/>
      </c>
      <c r="Q1939" s="258"/>
      <c r="R1939" s="244">
        <v>1</v>
      </c>
      <c r="S1939" s="258" t="str">
        <f>IFERROR(VLOOKUP(A1939,'PC - DES'!A:J,6,0),"")</f>
        <v/>
      </c>
      <c r="T1939" s="259" t="b">
        <f t="shared" ref="T1939:T1958" si="85">IF(A1939&lt;&gt;"",S1939=Q1939,"")</f>
        <v>1</v>
      </c>
      <c r="U1939" s="259"/>
      <c r="V1939" s="259"/>
      <c r="W1939" s="259"/>
      <c r="X1939" s="259"/>
      <c r="Y1939" s="259"/>
      <c r="Z1939" s="259"/>
      <c r="AA1939" s="259"/>
      <c r="AB1939" s="259"/>
      <c r="AC1939" s="259"/>
      <c r="AD1939" s="259"/>
      <c r="AE1939" s="259"/>
      <c r="AF1939" s="259"/>
      <c r="AG1939" s="259"/>
    </row>
    <row r="1940" spans="1:33" ht="20.25">
      <c r="A1940" s="252" t="s">
        <v>7998</v>
      </c>
      <c r="B1940" s="839" t="str">
        <f>IFERROR(VLOOKUP(O1940,BASE!A:E,3,0),"")</f>
        <v>COIFA DE ACO INOX AISI 304/444(#20),NAS DIMENSOES 1,80X1,30X0,60M(COCCAO),COM CALHA COLETORA DE GORDURA EM TODO PERIMETRO COM DRENO PLUGADO,SUPORTE DE FIXACAO E BOCAIS FLANGEADOS(FOGAO INDUSTRIAL DE 6 BOCAS).FORNECIMENTO E COLOCACAO</v>
      </c>
      <c r="C1940" s="839"/>
      <c r="D1940" s="839"/>
      <c r="E1940" s="839"/>
      <c r="F1940" s="839"/>
      <c r="G1940" s="839"/>
      <c r="H1940" s="839"/>
      <c r="I1940" s="839"/>
      <c r="J1940" s="839"/>
      <c r="K1940" s="839"/>
      <c r="L1940" s="839"/>
      <c r="M1940" s="839"/>
      <c r="N1940" s="298"/>
      <c r="O1940" s="306" t="s">
        <v>26607</v>
      </c>
      <c r="P1940" s="258" t="str">
        <f>IFERROR(VLOOKUP(O1940,BASE!A:E,2,0),"")</f>
        <v>EMOP</v>
      </c>
      <c r="Q1940" s="258">
        <f>IFERROR(C1944,"")</f>
        <v>1</v>
      </c>
      <c r="R1940" s="244">
        <v>1</v>
      </c>
      <c r="S1940" s="258">
        <f>IFERROR(VLOOKUP(A1940,'PC - DES'!A:J,6,0),"")</f>
        <v>1</v>
      </c>
      <c r="T1940" s="259" t="b">
        <f t="shared" si="85"/>
        <v>1</v>
      </c>
      <c r="U1940" s="259"/>
      <c r="V1940" s="259"/>
      <c r="W1940" s="259"/>
      <c r="X1940" s="259"/>
      <c r="Y1940" s="259"/>
      <c r="Z1940" s="259"/>
      <c r="AA1940" s="259"/>
      <c r="AB1940" s="259"/>
      <c r="AC1940" s="259"/>
      <c r="AD1940" s="259"/>
      <c r="AE1940" s="259"/>
      <c r="AF1940" s="259"/>
      <c r="AG1940" s="259"/>
    </row>
    <row r="1941" spans="1:33" ht="20.25">
      <c r="A1941" s="260"/>
      <c r="B1941" s="261" t="s">
        <v>2</v>
      </c>
      <c r="C1941" s="262" t="s">
        <v>294</v>
      </c>
      <c r="D1941" s="263"/>
      <c r="E1941" s="263" t="s">
        <v>15</v>
      </c>
      <c r="F1941" s="263"/>
      <c r="G1941" s="262" t="s">
        <v>19</v>
      </c>
      <c r="H1941" s="263"/>
      <c r="I1941" s="264" t="s">
        <v>51</v>
      </c>
      <c r="J1941" s="263"/>
      <c r="K1941" s="263" t="s">
        <v>8028</v>
      </c>
      <c r="L1941" s="217"/>
      <c r="M1941" s="217"/>
      <c r="N1941" s="219"/>
      <c r="O1941" s="276"/>
      <c r="P1941" s="258" t="str">
        <f>IFERROR(VLOOKUP(O1941,BASE!A:E,2,0),"")</f>
        <v/>
      </c>
      <c r="Q1941" s="258"/>
      <c r="R1941" s="244">
        <v>1</v>
      </c>
      <c r="S1941" s="258" t="str">
        <f>IFERROR(VLOOKUP(A1941,'PC - DES'!A:J,6,0),"")</f>
        <v/>
      </c>
      <c r="T1941" s="259" t="str">
        <f t="shared" si="85"/>
        <v/>
      </c>
      <c r="U1941" s="259"/>
      <c r="V1941" s="259"/>
      <c r="W1941" s="259"/>
      <c r="X1941" s="259"/>
      <c r="Y1941" s="259"/>
      <c r="Z1941" s="259"/>
      <c r="AA1941" s="259"/>
      <c r="AB1941" s="259"/>
      <c r="AC1941" s="259"/>
      <c r="AD1941" s="259"/>
      <c r="AE1941" s="259"/>
      <c r="AF1941" s="259"/>
      <c r="AG1941" s="259"/>
    </row>
    <row r="1942" spans="1:33" ht="40.5">
      <c r="A1942" s="260"/>
      <c r="B1942" s="348" t="s">
        <v>40796</v>
      </c>
      <c r="C1942" s="294"/>
      <c r="D1942" s="339"/>
      <c r="E1942" s="339"/>
      <c r="F1942" s="339"/>
      <c r="G1942" s="294">
        <v>1</v>
      </c>
      <c r="H1942" s="339"/>
      <c r="I1942" s="325"/>
      <c r="J1942" s="339"/>
      <c r="K1942" s="294">
        <f>G1942</f>
        <v>1</v>
      </c>
      <c r="L1942" s="217"/>
      <c r="M1942" s="217"/>
      <c r="N1942" s="219"/>
      <c r="O1942" s="276"/>
      <c r="P1942" s="258" t="str">
        <f>IFERROR(VLOOKUP(O1942,BASE!A:E,2,0),"")</f>
        <v/>
      </c>
      <c r="Q1942" s="258"/>
      <c r="R1942" s="244">
        <v>1</v>
      </c>
      <c r="S1942" s="258" t="str">
        <f>IFERROR(VLOOKUP(A1942,'PC - DES'!A:J,6,0),"")</f>
        <v/>
      </c>
      <c r="T1942" s="259" t="str">
        <f t="shared" si="85"/>
        <v/>
      </c>
      <c r="U1942" s="259"/>
      <c r="V1942" s="259"/>
      <c r="W1942" s="259"/>
      <c r="X1942" s="259"/>
      <c r="Y1942" s="259"/>
      <c r="Z1942" s="259"/>
      <c r="AA1942" s="259"/>
      <c r="AB1942" s="259"/>
      <c r="AC1942" s="259"/>
      <c r="AD1942" s="259"/>
      <c r="AE1942" s="259"/>
      <c r="AF1942" s="259"/>
      <c r="AG1942" s="259"/>
    </row>
    <row r="1943" spans="1:33" ht="20.25">
      <c r="A1943" s="260"/>
      <c r="B1943" s="217"/>
      <c r="C1943" s="287"/>
      <c r="D1943" s="217"/>
      <c r="E1943" s="287"/>
      <c r="F1943" s="217"/>
      <c r="G1943" s="337"/>
      <c r="H1943" s="217"/>
      <c r="I1943" s="218"/>
      <c r="J1943" s="217"/>
      <c r="K1943" s="217"/>
      <c r="L1943" s="217"/>
      <c r="M1943" s="217"/>
      <c r="N1943" s="219"/>
      <c r="O1943" s="276"/>
      <c r="P1943" s="258" t="str">
        <f>IFERROR(VLOOKUP(O1943,BASE!A:E,2,0),"")</f>
        <v/>
      </c>
      <c r="Q1943" s="258"/>
      <c r="R1943" s="244">
        <v>1</v>
      </c>
      <c r="S1943" s="258" t="str">
        <f>IFERROR(VLOOKUP(A1943,'PC - DES'!A:J,6,0),"")</f>
        <v/>
      </c>
      <c r="T1943" s="259" t="str">
        <f t="shared" si="85"/>
        <v/>
      </c>
      <c r="U1943" s="259"/>
      <c r="V1943" s="259"/>
      <c r="W1943" s="259"/>
      <c r="X1943" s="259"/>
      <c r="Y1943" s="259"/>
      <c r="Z1943" s="259"/>
      <c r="AA1943" s="259"/>
      <c r="AB1943" s="259"/>
      <c r="AC1943" s="259"/>
      <c r="AD1943" s="259"/>
      <c r="AE1943" s="259"/>
      <c r="AF1943" s="259"/>
      <c r="AG1943" s="259"/>
    </row>
    <row r="1944" spans="1:33" ht="20.25">
      <c r="A1944" s="277"/>
      <c r="B1944" s="278" t="s">
        <v>40694</v>
      </c>
      <c r="C1944" s="279">
        <f>SUM(K1942)</f>
        <v>1</v>
      </c>
      <c r="D1944" s="280" t="str">
        <f>VLOOKUP(O1940,BASE!A:E,4,)</f>
        <v>UN</v>
      </c>
      <c r="E1944" s="281"/>
      <c r="F1944" s="283"/>
      <c r="G1944" s="281"/>
      <c r="H1944" s="283"/>
      <c r="I1944" s="284"/>
      <c r="J1944" s="283"/>
      <c r="K1944" s="283"/>
      <c r="L1944" s="283"/>
      <c r="M1944" s="283"/>
      <c r="N1944" s="285"/>
      <c r="O1944" s="276"/>
      <c r="P1944" s="258" t="str">
        <f>IFERROR(VLOOKUP(O1944,BASE!A:E,2,0),"")</f>
        <v/>
      </c>
      <c r="R1944" s="244">
        <v>1</v>
      </c>
      <c r="S1944" s="258" t="str">
        <f>IFERROR(VLOOKUP(A1944,'PC - DES'!A:J,6,0),"")</f>
        <v/>
      </c>
      <c r="T1944" s="259" t="str">
        <f t="shared" si="85"/>
        <v/>
      </c>
      <c r="U1944" s="251"/>
      <c r="V1944" s="251"/>
      <c r="W1944" s="251"/>
      <c r="X1944" s="251"/>
      <c r="Y1944" s="251"/>
      <c r="Z1944" s="251"/>
      <c r="AA1944" s="251"/>
      <c r="AB1944" s="251"/>
      <c r="AC1944" s="251"/>
      <c r="AD1944" s="251"/>
      <c r="AE1944" s="251"/>
      <c r="AF1944" s="251"/>
      <c r="AG1944" s="251"/>
    </row>
    <row r="1945" spans="1:33" ht="20.25">
      <c r="A1945" s="215"/>
      <c r="B1945" s="217"/>
      <c r="C1945" s="217"/>
      <c r="D1945" s="217"/>
      <c r="E1945" s="217"/>
      <c r="F1945" s="217"/>
      <c r="G1945" s="217"/>
      <c r="H1945" s="217"/>
      <c r="I1945" s="218"/>
      <c r="J1945" s="217"/>
      <c r="K1945" s="217"/>
      <c r="L1945" s="217"/>
      <c r="M1945" s="217"/>
      <c r="N1945" s="219"/>
      <c r="P1945" s="258" t="str">
        <f>IFERROR(VLOOKUP(O1945,BASE!A:E,2,0),"")</f>
        <v/>
      </c>
      <c r="Q1945" s="258"/>
      <c r="R1945" s="244">
        <v>1</v>
      </c>
      <c r="S1945" s="258" t="str">
        <f>IFERROR(VLOOKUP(A1945,'PC - DES'!A:J,6,0),"")</f>
        <v/>
      </c>
      <c r="T1945" s="259" t="str">
        <f t="shared" si="85"/>
        <v/>
      </c>
    </row>
    <row r="1946" spans="1:33" ht="20.25">
      <c r="A1946" s="252" t="s">
        <v>8045</v>
      </c>
      <c r="B1946" s="840" t="str">
        <f>IFERROR(VLOOKUP(O1946,BASE!A:E,3,0),"")</f>
        <v>DUTO FLEXIVEL ALUMINIZADO COM ISOLAMENTO TERMICO EM LA DE VIDRO,SECAO CIRCULAR DE 15CM (6").FORNECIMENTO E COLOCACAO</v>
      </c>
      <c r="C1946" s="840"/>
      <c r="D1946" s="840"/>
      <c r="E1946" s="840"/>
      <c r="F1946" s="840"/>
      <c r="G1946" s="840"/>
      <c r="H1946" s="840"/>
      <c r="I1946" s="840"/>
      <c r="J1946" s="840"/>
      <c r="K1946" s="840"/>
      <c r="L1946" s="840"/>
      <c r="M1946" s="840"/>
      <c r="N1946" s="298"/>
      <c r="O1946" s="306" t="s">
        <v>22306</v>
      </c>
      <c r="P1946" s="258" t="str">
        <f>IFERROR(VLOOKUP(O1946,BASE!A:E,2,0),"")</f>
        <v>EMOP</v>
      </c>
      <c r="Q1946" s="258">
        <f>IFERROR(C1950,"")</f>
        <v>2.5</v>
      </c>
      <c r="R1946" s="244">
        <v>1</v>
      </c>
      <c r="S1946" s="258">
        <f>IFERROR(VLOOKUP(A1946,'PC - DES'!A:J,6,0),"")</f>
        <v>2.5</v>
      </c>
      <c r="T1946" s="259" t="b">
        <f t="shared" si="85"/>
        <v>1</v>
      </c>
      <c r="U1946" s="259"/>
      <c r="V1946" s="259"/>
      <c r="W1946" s="259"/>
      <c r="X1946" s="259"/>
      <c r="Y1946" s="259"/>
      <c r="Z1946" s="259"/>
      <c r="AA1946" s="259"/>
      <c r="AB1946" s="259"/>
      <c r="AC1946" s="259"/>
      <c r="AD1946" s="259"/>
      <c r="AE1946" s="259"/>
      <c r="AF1946" s="259"/>
      <c r="AG1946" s="259"/>
    </row>
    <row r="1947" spans="1:33" ht="20.25">
      <c r="A1947" s="260"/>
      <c r="B1947" s="261" t="s">
        <v>2</v>
      </c>
      <c r="C1947" s="262" t="s">
        <v>14</v>
      </c>
      <c r="D1947" s="263"/>
      <c r="E1947" s="263" t="s">
        <v>15</v>
      </c>
      <c r="F1947" s="263"/>
      <c r="G1947" s="262" t="s">
        <v>19</v>
      </c>
      <c r="H1947" s="263"/>
      <c r="I1947" s="264" t="s">
        <v>16</v>
      </c>
      <c r="J1947" s="263"/>
      <c r="K1947" s="263" t="s">
        <v>8028</v>
      </c>
      <c r="L1947" s="217"/>
      <c r="M1947" s="217"/>
      <c r="N1947" s="219"/>
      <c r="O1947" s="276"/>
      <c r="P1947" s="258" t="str">
        <f>IFERROR(VLOOKUP(O1947,BASE!A:E,2,0),"")</f>
        <v/>
      </c>
      <c r="Q1947" s="258"/>
      <c r="R1947" s="244">
        <v>1</v>
      </c>
      <c r="S1947" s="258" t="str">
        <f>IFERROR(VLOOKUP(A1947,'PC - DES'!A:J,6,0),"")</f>
        <v/>
      </c>
      <c r="T1947" s="259" t="str">
        <f t="shared" si="85"/>
        <v/>
      </c>
      <c r="U1947" s="259"/>
      <c r="V1947" s="259"/>
      <c r="W1947" s="259"/>
      <c r="X1947" s="259"/>
      <c r="Y1947" s="259"/>
      <c r="Z1947" s="259"/>
      <c r="AA1947" s="259"/>
      <c r="AB1947" s="259"/>
      <c r="AC1947" s="259"/>
      <c r="AD1947" s="259"/>
      <c r="AE1947" s="259"/>
      <c r="AF1947" s="259"/>
      <c r="AG1947" s="259"/>
    </row>
    <row r="1948" spans="1:33" ht="20.25">
      <c r="A1948" s="260"/>
      <c r="B1948" s="217" t="s">
        <v>40795</v>
      </c>
      <c r="C1948" s="294">
        <v>2.5</v>
      </c>
      <c r="D1948" s="339"/>
      <c r="E1948" s="339"/>
      <c r="F1948" s="339"/>
      <c r="G1948" s="294"/>
      <c r="H1948" s="339"/>
      <c r="I1948" s="325"/>
      <c r="J1948" s="339"/>
      <c r="K1948" s="294">
        <f>C1948</f>
        <v>2.5</v>
      </c>
      <c r="L1948" s="217"/>
      <c r="M1948" s="217"/>
      <c r="N1948" s="219"/>
      <c r="O1948" s="276"/>
      <c r="P1948" s="258" t="str">
        <f>IFERROR(VLOOKUP(O1948,BASE!A:E,2,0),"")</f>
        <v/>
      </c>
      <c r="Q1948" s="258"/>
      <c r="R1948" s="244">
        <v>1</v>
      </c>
      <c r="S1948" s="258" t="str">
        <f>IFERROR(VLOOKUP(A1948,'PC - DES'!A:J,6,0),"")</f>
        <v/>
      </c>
      <c r="T1948" s="259" t="str">
        <f t="shared" si="85"/>
        <v/>
      </c>
      <c r="U1948" s="259"/>
      <c r="V1948" s="259"/>
      <c r="W1948" s="259"/>
      <c r="X1948" s="259"/>
      <c r="Y1948" s="259"/>
      <c r="Z1948" s="259"/>
      <c r="AA1948" s="259"/>
      <c r="AB1948" s="259"/>
      <c r="AC1948" s="259"/>
      <c r="AD1948" s="259"/>
      <c r="AE1948" s="259"/>
      <c r="AF1948" s="259"/>
      <c r="AG1948" s="259"/>
    </row>
    <row r="1949" spans="1:33" ht="20.25">
      <c r="A1949" s="260"/>
      <c r="B1949" s="217"/>
      <c r="C1949" s="287"/>
      <c r="D1949" s="217"/>
      <c r="E1949" s="287"/>
      <c r="F1949" s="217"/>
      <c r="G1949" s="337"/>
      <c r="H1949" s="217"/>
      <c r="I1949" s="218"/>
      <c r="J1949" s="217"/>
      <c r="K1949" s="217"/>
      <c r="L1949" s="217"/>
      <c r="M1949" s="217"/>
      <c r="N1949" s="219"/>
      <c r="O1949" s="276"/>
      <c r="P1949" s="258" t="str">
        <f>IFERROR(VLOOKUP(O1949,BASE!A:E,2,0),"")</f>
        <v/>
      </c>
      <c r="Q1949" s="258"/>
      <c r="R1949" s="244">
        <v>1</v>
      </c>
      <c r="S1949" s="258" t="str">
        <f>IFERROR(VLOOKUP(A1949,'PC - DES'!A:J,6,0),"")</f>
        <v/>
      </c>
      <c r="T1949" s="259" t="str">
        <f t="shared" si="85"/>
        <v/>
      </c>
      <c r="U1949" s="259"/>
      <c r="V1949" s="259"/>
      <c r="W1949" s="259"/>
      <c r="X1949" s="259"/>
      <c r="Y1949" s="259"/>
      <c r="Z1949" s="259"/>
      <c r="AA1949" s="259"/>
      <c r="AB1949" s="259"/>
      <c r="AC1949" s="259"/>
      <c r="AD1949" s="259"/>
      <c r="AE1949" s="259"/>
      <c r="AF1949" s="259"/>
      <c r="AG1949" s="259"/>
    </row>
    <row r="1950" spans="1:33" ht="20.25">
      <c r="A1950" s="277"/>
      <c r="B1950" s="278" t="s">
        <v>40694</v>
      </c>
      <c r="C1950" s="279">
        <f>SUM(K1948)</f>
        <v>2.5</v>
      </c>
      <c r="D1950" s="280" t="str">
        <f>VLOOKUP(O1946,BASE!A:E,4,)</f>
        <v>M</v>
      </c>
      <c r="E1950" s="281"/>
      <c r="F1950" s="283"/>
      <c r="G1950" s="281"/>
      <c r="H1950" s="283"/>
      <c r="I1950" s="284"/>
      <c r="J1950" s="283"/>
      <c r="K1950" s="283"/>
      <c r="L1950" s="283"/>
      <c r="M1950" s="283"/>
      <c r="N1950" s="285"/>
      <c r="O1950" s="276"/>
      <c r="P1950" s="258" t="str">
        <f>IFERROR(VLOOKUP(O1950,BASE!A:E,2,0),"")</f>
        <v/>
      </c>
      <c r="R1950" s="244">
        <v>1</v>
      </c>
      <c r="S1950" s="258" t="str">
        <f>IFERROR(VLOOKUP(A1950,'PC - DES'!A:J,6,0),"")</f>
        <v/>
      </c>
      <c r="T1950" s="259" t="str">
        <f t="shared" si="85"/>
        <v/>
      </c>
      <c r="U1950" s="251"/>
      <c r="V1950" s="251"/>
      <c r="W1950" s="251"/>
      <c r="X1950" s="251"/>
      <c r="Y1950" s="251"/>
      <c r="Z1950" s="251"/>
      <c r="AA1950" s="251"/>
      <c r="AB1950" s="251"/>
      <c r="AC1950" s="251"/>
      <c r="AD1950" s="251"/>
      <c r="AE1950" s="251"/>
      <c r="AF1950" s="251"/>
      <c r="AG1950" s="251"/>
    </row>
    <row r="1951" spans="1:33" ht="20.25">
      <c r="A1951" s="215"/>
      <c r="B1951" s="217"/>
      <c r="C1951" s="217"/>
      <c r="D1951" s="217"/>
      <c r="E1951" s="217"/>
      <c r="F1951" s="217"/>
      <c r="G1951" s="217"/>
      <c r="H1951" s="217"/>
      <c r="I1951" s="218"/>
      <c r="J1951" s="217"/>
      <c r="K1951" s="217"/>
      <c r="L1951" s="217"/>
      <c r="M1951" s="217"/>
      <c r="N1951" s="219"/>
      <c r="P1951" s="258" t="str">
        <f>IFERROR(VLOOKUP(O1951,BASE!A:E,2,0),"")</f>
        <v/>
      </c>
      <c r="Q1951" s="258"/>
      <c r="R1951" s="244">
        <v>1</v>
      </c>
      <c r="S1951" s="258" t="str">
        <f>IFERROR(VLOOKUP(A1951,'PC - DES'!A:J,6,0),"")</f>
        <v/>
      </c>
      <c r="T1951" s="259" t="str">
        <f t="shared" si="85"/>
        <v/>
      </c>
    </row>
    <row r="1952" spans="1:33" ht="20.25">
      <c r="A1952" s="252" t="s">
        <v>8046</v>
      </c>
      <c r="B1952" s="840" t="str">
        <f>IFERROR(VLOOKUP(O1952,BASE!A:E,3,0),"")</f>
        <v>EXAUSTOR TUBO AXIAL,ACIONAMENTO DIRETO,DIAMETRO DE 400MM,HELICE DE 6 PALETAS,FABRICADA EM CHAPA DE ACO CARBONO.FORNECIMENTO E COLOCACAO</v>
      </c>
      <c r="C1952" s="840"/>
      <c r="D1952" s="840"/>
      <c r="E1952" s="840"/>
      <c r="F1952" s="840"/>
      <c r="G1952" s="840"/>
      <c r="H1952" s="840"/>
      <c r="I1952" s="840"/>
      <c r="J1952" s="840"/>
      <c r="K1952" s="840"/>
      <c r="L1952" s="840"/>
      <c r="M1952" s="840"/>
      <c r="N1952" s="298"/>
      <c r="O1952" s="306" t="s">
        <v>27223</v>
      </c>
      <c r="P1952" s="258" t="str">
        <f>IFERROR(VLOOKUP(O1952,BASE!A:E,2,0),"")</f>
        <v>EMOP</v>
      </c>
      <c r="Q1952" s="258">
        <f>IFERROR(C1956,"")</f>
        <v>1</v>
      </c>
      <c r="R1952" s="244">
        <v>1</v>
      </c>
      <c r="S1952" s="258">
        <f>IFERROR(VLOOKUP(A1952,'PC - DES'!A:J,6,0),"")</f>
        <v>1</v>
      </c>
      <c r="T1952" s="259" t="b">
        <f t="shared" si="85"/>
        <v>1</v>
      </c>
      <c r="U1952" s="259"/>
      <c r="V1952" s="259"/>
      <c r="W1952" s="259"/>
      <c r="X1952" s="259"/>
      <c r="Y1952" s="259"/>
      <c r="Z1952" s="259"/>
      <c r="AA1952" s="259"/>
      <c r="AB1952" s="259"/>
      <c r="AC1952" s="259"/>
      <c r="AD1952" s="259"/>
      <c r="AE1952" s="259"/>
      <c r="AF1952" s="259"/>
      <c r="AG1952" s="259"/>
    </row>
    <row r="1953" spans="1:33" ht="20.25">
      <c r="A1953" s="260"/>
      <c r="B1953" s="261" t="s">
        <v>2</v>
      </c>
      <c r="C1953" s="262" t="s">
        <v>294</v>
      </c>
      <c r="D1953" s="263"/>
      <c r="E1953" s="263" t="s">
        <v>15</v>
      </c>
      <c r="F1953" s="263"/>
      <c r="G1953" s="262" t="s">
        <v>19</v>
      </c>
      <c r="H1953" s="263"/>
      <c r="I1953" s="264" t="s">
        <v>51</v>
      </c>
      <c r="J1953" s="263"/>
      <c r="K1953" s="263" t="s">
        <v>8028</v>
      </c>
      <c r="L1953" s="217"/>
      <c r="M1953" s="217"/>
      <c r="N1953" s="219"/>
      <c r="O1953" s="276"/>
      <c r="P1953" s="258" t="str">
        <f>IFERROR(VLOOKUP(O1953,BASE!A:E,2,0),"")</f>
        <v/>
      </c>
      <c r="Q1953" s="258"/>
      <c r="R1953" s="244">
        <v>1</v>
      </c>
      <c r="S1953" s="258" t="str">
        <f>IFERROR(VLOOKUP(A1953,'PC - DES'!A:J,6,0),"")</f>
        <v/>
      </c>
      <c r="T1953" s="259" t="str">
        <f t="shared" si="85"/>
        <v/>
      </c>
      <c r="U1953" s="259"/>
      <c r="V1953" s="259"/>
      <c r="W1953" s="259"/>
      <c r="X1953" s="259"/>
      <c r="Y1953" s="259"/>
      <c r="Z1953" s="259"/>
      <c r="AA1953" s="259"/>
      <c r="AB1953" s="259"/>
      <c r="AC1953" s="259"/>
      <c r="AD1953" s="259"/>
      <c r="AE1953" s="259"/>
      <c r="AF1953" s="259"/>
      <c r="AG1953" s="259"/>
    </row>
    <row r="1954" spans="1:33" ht="20.25">
      <c r="A1954" s="260"/>
      <c r="B1954" s="341" t="s">
        <v>40797</v>
      </c>
      <c r="C1954" s="294"/>
      <c r="D1954" s="339"/>
      <c r="E1954" s="339"/>
      <c r="F1954" s="339"/>
      <c r="G1954" s="294">
        <v>1</v>
      </c>
      <c r="H1954" s="339"/>
      <c r="I1954" s="325"/>
      <c r="J1954" s="339"/>
      <c r="K1954" s="294">
        <f>G1954</f>
        <v>1</v>
      </c>
      <c r="L1954" s="217"/>
      <c r="M1954" s="217"/>
      <c r="N1954" s="219"/>
      <c r="O1954" s="306"/>
      <c r="P1954" s="258" t="str">
        <f>IFERROR(VLOOKUP(O1954,BASE!A:E,2,0),"")</f>
        <v/>
      </c>
      <c r="Q1954" s="258"/>
      <c r="R1954" s="244">
        <v>1</v>
      </c>
      <c r="S1954" s="258" t="str">
        <f>IFERROR(VLOOKUP(A1954,'PC - DES'!A:J,6,0),"")</f>
        <v/>
      </c>
      <c r="T1954" s="259" t="str">
        <f t="shared" si="85"/>
        <v/>
      </c>
      <c r="U1954" s="259"/>
      <c r="V1954" s="259"/>
      <c r="W1954" s="259"/>
      <c r="X1954" s="259"/>
      <c r="Y1954" s="259"/>
      <c r="Z1954" s="259"/>
      <c r="AA1954" s="259"/>
      <c r="AB1954" s="259"/>
      <c r="AC1954" s="259"/>
      <c r="AD1954" s="259"/>
      <c r="AE1954" s="259"/>
      <c r="AF1954" s="259"/>
      <c r="AG1954" s="259"/>
    </row>
    <row r="1955" spans="1:33" ht="20.25">
      <c r="A1955" s="260"/>
      <c r="B1955" s="217"/>
      <c r="C1955" s="287"/>
      <c r="D1955" s="217"/>
      <c r="E1955" s="287"/>
      <c r="F1955" s="217"/>
      <c r="G1955" s="337"/>
      <c r="H1955" s="217"/>
      <c r="I1955" s="218"/>
      <c r="J1955" s="217"/>
      <c r="K1955" s="217"/>
      <c r="L1955" s="217"/>
      <c r="M1955" s="217"/>
      <c r="N1955" s="219"/>
      <c r="O1955" s="306"/>
      <c r="P1955" s="258" t="str">
        <f>IFERROR(VLOOKUP(O1955,BASE!A:E,2,0),"")</f>
        <v/>
      </c>
      <c r="Q1955" s="258"/>
      <c r="R1955" s="244">
        <v>1</v>
      </c>
      <c r="S1955" s="258" t="str">
        <f>IFERROR(VLOOKUP(A1955,'PC - DES'!A:J,6,0),"")</f>
        <v/>
      </c>
      <c r="T1955" s="259" t="str">
        <f t="shared" si="85"/>
        <v/>
      </c>
      <c r="U1955" s="259"/>
      <c r="V1955" s="259"/>
      <c r="W1955" s="259"/>
      <c r="X1955" s="259"/>
      <c r="Y1955" s="259"/>
      <c r="Z1955" s="259"/>
      <c r="AA1955" s="259"/>
      <c r="AB1955" s="259"/>
      <c r="AC1955" s="259"/>
      <c r="AD1955" s="259"/>
      <c r="AE1955" s="259"/>
      <c r="AF1955" s="259"/>
      <c r="AG1955" s="259"/>
    </row>
    <row r="1956" spans="1:33" ht="20.25">
      <c r="A1956" s="277"/>
      <c r="B1956" s="278" t="s">
        <v>40694</v>
      </c>
      <c r="C1956" s="279">
        <f>SUM(K1954)</f>
        <v>1</v>
      </c>
      <c r="D1956" s="280" t="str">
        <f>VLOOKUP(O1952,BASE!A:E,4,)</f>
        <v>UN</v>
      </c>
      <c r="E1956" s="281"/>
      <c r="F1956" s="283"/>
      <c r="G1956" s="281"/>
      <c r="H1956" s="283"/>
      <c r="I1956" s="284"/>
      <c r="J1956" s="283"/>
      <c r="K1956" s="283"/>
      <c r="L1956" s="283"/>
      <c r="M1956" s="283"/>
      <c r="N1956" s="285"/>
      <c r="O1956" s="306"/>
      <c r="P1956" s="258" t="str">
        <f>IFERROR(VLOOKUP(O1956,BASE!A:E,2,0),"")</f>
        <v/>
      </c>
      <c r="R1956" s="244">
        <v>1</v>
      </c>
      <c r="S1956" s="258" t="str">
        <f>IFERROR(VLOOKUP(A1956,'PC - DES'!A:J,6,0),"")</f>
        <v/>
      </c>
      <c r="T1956" s="259" t="str">
        <f t="shared" si="85"/>
        <v/>
      </c>
      <c r="U1956" s="251"/>
      <c r="V1956" s="251"/>
      <c r="W1956" s="251"/>
      <c r="X1956" s="251"/>
      <c r="Y1956" s="251"/>
      <c r="Z1956" s="251"/>
      <c r="AA1956" s="251"/>
      <c r="AB1956" s="251"/>
      <c r="AC1956" s="251"/>
      <c r="AD1956" s="251"/>
      <c r="AE1956" s="251"/>
      <c r="AF1956" s="251"/>
      <c r="AG1956" s="251"/>
    </row>
    <row r="1957" spans="1:33" ht="20.25">
      <c r="A1957" s="215"/>
      <c r="B1957" s="217"/>
      <c r="C1957" s="217"/>
      <c r="D1957" s="217"/>
      <c r="E1957" s="217"/>
      <c r="F1957" s="217"/>
      <c r="G1957" s="217"/>
      <c r="H1957" s="217"/>
      <c r="I1957" s="218"/>
      <c r="J1957" s="217"/>
      <c r="K1957" s="217"/>
      <c r="L1957" s="217"/>
      <c r="M1957" s="217"/>
      <c r="N1957" s="219"/>
      <c r="O1957" s="306"/>
      <c r="P1957" s="258" t="str">
        <f>IFERROR(VLOOKUP(O1957,BASE!A:E,2,0),"")</f>
        <v/>
      </c>
      <c r="Q1957" s="258"/>
      <c r="R1957" s="244">
        <v>1</v>
      </c>
      <c r="S1957" s="258" t="str">
        <f>IFERROR(VLOOKUP(A1957,'PC - DES'!A:J,6,0),"")</f>
        <v/>
      </c>
      <c r="T1957" s="259" t="str">
        <f t="shared" si="85"/>
        <v/>
      </c>
    </row>
    <row r="1958" spans="1:33" ht="20.25">
      <c r="A1958" s="252" t="s">
        <v>8047</v>
      </c>
      <c r="B1958" s="253" t="str">
        <f>IFERROR(VLOOKUP(O1958,BASE!A:E,3,0),"")</f>
        <v>Chapéu chinês Ø 30cm para exaustão de aquecedor</v>
      </c>
      <c r="C1958" s="304"/>
      <c r="D1958" s="304"/>
      <c r="E1958" s="304"/>
      <c r="F1958" s="304"/>
      <c r="G1958" s="304"/>
      <c r="H1958" s="304"/>
      <c r="I1958" s="305"/>
      <c r="J1958" s="304"/>
      <c r="K1958" s="304"/>
      <c r="L1958" s="304"/>
      <c r="M1958" s="304"/>
      <c r="N1958" s="298"/>
      <c r="O1958" s="306" t="s">
        <v>40794</v>
      </c>
      <c r="P1958" s="258" t="str">
        <f>IFERROR(VLOOKUP(O1958,BASE!A:E,2,0),"")</f>
        <v>PRÓPRIA</v>
      </c>
      <c r="Q1958" s="258">
        <f>IFERROR(C1962,"")</f>
        <v>1</v>
      </c>
      <c r="R1958" s="244">
        <v>1</v>
      </c>
      <c r="S1958" s="258">
        <f>IFERROR(VLOOKUP(A1958,'PC - DES'!A:J,6,0),"")</f>
        <v>1</v>
      </c>
      <c r="T1958" s="259" t="b">
        <f t="shared" si="85"/>
        <v>1</v>
      </c>
      <c r="U1958" s="259"/>
      <c r="V1958" s="259"/>
      <c r="W1958" s="259"/>
      <c r="X1958" s="259"/>
      <c r="Y1958" s="259"/>
      <c r="Z1958" s="259"/>
      <c r="AA1958" s="259"/>
      <c r="AB1958" s="259"/>
      <c r="AC1958" s="259"/>
      <c r="AD1958" s="259"/>
      <c r="AE1958" s="259"/>
      <c r="AF1958" s="259"/>
      <c r="AG1958" s="259"/>
    </row>
    <row r="1959" spans="1:33" ht="20.25">
      <c r="A1959" s="260"/>
      <c r="B1959" s="261" t="s">
        <v>2</v>
      </c>
      <c r="C1959" s="262" t="s">
        <v>294</v>
      </c>
      <c r="D1959" s="263"/>
      <c r="E1959" s="263" t="s">
        <v>15</v>
      </c>
      <c r="F1959" s="263"/>
      <c r="G1959" s="262" t="s">
        <v>19</v>
      </c>
      <c r="H1959" s="263"/>
      <c r="I1959" s="264" t="s">
        <v>16</v>
      </c>
      <c r="J1959" s="263"/>
      <c r="K1959" s="263" t="s">
        <v>8028</v>
      </c>
      <c r="L1959" s="217"/>
      <c r="M1959" s="217"/>
      <c r="N1959" s="219"/>
      <c r="O1959" s="306"/>
      <c r="P1959" s="258" t="str">
        <f>IFERROR(VLOOKUP(O1959,BASE!A:E,2,0),"")</f>
        <v/>
      </c>
      <c r="Q1959" s="258"/>
      <c r="R1959" s="244">
        <v>1</v>
      </c>
      <c r="S1959" s="258" t="str">
        <f>IFERROR(VLOOKUP(A1959,'PC - DES'!A:J,6,0),"")</f>
        <v/>
      </c>
      <c r="T1959" s="259" t="str">
        <f t="shared" ref="T1959:T1963" si="86">IF(A1959&lt;&gt;"",S1959=Q1959,"")</f>
        <v/>
      </c>
      <c r="U1959" s="259"/>
      <c r="V1959" s="259"/>
      <c r="W1959" s="259"/>
      <c r="X1959" s="259"/>
      <c r="Y1959" s="259"/>
      <c r="Z1959" s="259"/>
      <c r="AA1959" s="259"/>
      <c r="AB1959" s="259"/>
      <c r="AC1959" s="259"/>
      <c r="AD1959" s="259"/>
      <c r="AE1959" s="259"/>
      <c r="AF1959" s="259"/>
      <c r="AG1959" s="259"/>
    </row>
    <row r="1960" spans="1:33" ht="20.25">
      <c r="A1960" s="260"/>
      <c r="B1960" s="217"/>
      <c r="C1960" s="294"/>
      <c r="D1960" s="339"/>
      <c r="E1960" s="339"/>
      <c r="F1960" s="339"/>
      <c r="G1960" s="294">
        <v>1</v>
      </c>
      <c r="H1960" s="339"/>
      <c r="I1960" s="325"/>
      <c r="J1960" s="339"/>
      <c r="K1960" s="294">
        <f>G1960</f>
        <v>1</v>
      </c>
      <c r="L1960" s="217"/>
      <c r="M1960" s="217"/>
      <c r="N1960" s="219"/>
      <c r="O1960" s="306"/>
      <c r="P1960" s="258" t="str">
        <f>IFERROR(VLOOKUP(O1960,BASE!A:E,2,0),"")</f>
        <v/>
      </c>
      <c r="Q1960" s="258"/>
      <c r="R1960" s="244">
        <v>1</v>
      </c>
      <c r="S1960" s="258" t="str">
        <f>IFERROR(VLOOKUP(A1960,'PC - DES'!A:J,6,0),"")</f>
        <v/>
      </c>
      <c r="T1960" s="259" t="str">
        <f t="shared" si="86"/>
        <v/>
      </c>
      <c r="U1960" s="259"/>
      <c r="V1960" s="259"/>
      <c r="W1960" s="259"/>
      <c r="X1960" s="259"/>
      <c r="Y1960" s="259"/>
      <c r="Z1960" s="259"/>
      <c r="AA1960" s="259"/>
      <c r="AB1960" s="259"/>
      <c r="AC1960" s="259"/>
      <c r="AD1960" s="259"/>
      <c r="AE1960" s="259"/>
      <c r="AF1960" s="259"/>
      <c r="AG1960" s="259"/>
    </row>
    <row r="1961" spans="1:33" ht="20.25">
      <c r="A1961" s="260"/>
      <c r="B1961" s="217"/>
      <c r="C1961" s="287"/>
      <c r="D1961" s="217"/>
      <c r="E1961" s="287"/>
      <c r="F1961" s="217"/>
      <c r="G1961" s="337"/>
      <c r="H1961" s="217"/>
      <c r="I1961" s="218"/>
      <c r="J1961" s="217"/>
      <c r="K1961" s="294">
        <f>G1961</f>
        <v>0</v>
      </c>
      <c r="L1961" s="217"/>
      <c r="M1961" s="217"/>
      <c r="N1961" s="219"/>
      <c r="O1961" s="276"/>
      <c r="P1961" s="258" t="str">
        <f>IFERROR(VLOOKUP(O1961,BASE!A:E,2,0),"")</f>
        <v/>
      </c>
      <c r="Q1961" s="258"/>
      <c r="R1961" s="244">
        <v>1</v>
      </c>
      <c r="S1961" s="258" t="str">
        <f>IFERROR(VLOOKUP(A1961,'PC - DES'!A:J,6,0),"")</f>
        <v/>
      </c>
      <c r="T1961" s="259" t="str">
        <f t="shared" si="86"/>
        <v/>
      </c>
      <c r="U1961" s="259"/>
      <c r="V1961" s="259"/>
      <c r="W1961" s="259"/>
      <c r="X1961" s="259"/>
      <c r="Y1961" s="259"/>
      <c r="Z1961" s="259"/>
      <c r="AA1961" s="259"/>
      <c r="AB1961" s="259"/>
      <c r="AC1961" s="259"/>
      <c r="AD1961" s="259"/>
      <c r="AE1961" s="259"/>
      <c r="AF1961" s="259"/>
      <c r="AG1961" s="259"/>
    </row>
    <row r="1962" spans="1:33" ht="20.25">
      <c r="A1962" s="277"/>
      <c r="B1962" s="278" t="s">
        <v>40694</v>
      </c>
      <c r="C1962" s="279">
        <f>SUM(K1960)</f>
        <v>1</v>
      </c>
      <c r="D1962" s="280" t="str">
        <f>VLOOKUP(O1958,BASE!A:E,4,)</f>
        <v>UND</v>
      </c>
      <c r="E1962" s="281"/>
      <c r="F1962" s="283"/>
      <c r="G1962" s="281"/>
      <c r="H1962" s="283"/>
      <c r="I1962" s="284"/>
      <c r="J1962" s="283"/>
      <c r="K1962" s="283"/>
      <c r="L1962" s="283"/>
      <c r="M1962" s="283"/>
      <c r="N1962" s="285"/>
      <c r="O1962" s="276"/>
      <c r="P1962" s="258" t="str">
        <f>IFERROR(VLOOKUP(O1962,BASE!A:E,2,0),"")</f>
        <v/>
      </c>
      <c r="R1962" s="244">
        <v>1</v>
      </c>
      <c r="S1962" s="258" t="str">
        <f>IFERROR(VLOOKUP(A1962,'PC - DES'!A:J,6,0),"")</f>
        <v/>
      </c>
      <c r="T1962" s="259" t="str">
        <f t="shared" si="86"/>
        <v/>
      </c>
      <c r="U1962" s="251"/>
      <c r="V1962" s="251"/>
      <c r="W1962" s="251"/>
      <c r="X1962" s="251"/>
      <c r="Y1962" s="251"/>
      <c r="Z1962" s="251"/>
      <c r="AA1962" s="251"/>
      <c r="AB1962" s="251"/>
      <c r="AC1962" s="251"/>
      <c r="AD1962" s="251"/>
      <c r="AE1962" s="251"/>
      <c r="AF1962" s="251"/>
      <c r="AG1962" s="251"/>
    </row>
    <row r="1963" spans="1:33" ht="20.25">
      <c r="A1963" s="215"/>
      <c r="B1963" s="217"/>
      <c r="C1963" s="217"/>
      <c r="D1963" s="217"/>
      <c r="E1963" s="217"/>
      <c r="F1963" s="217"/>
      <c r="G1963" s="217"/>
      <c r="H1963" s="217"/>
      <c r="I1963" s="218"/>
      <c r="J1963" s="217"/>
      <c r="K1963" s="217"/>
      <c r="L1963" s="217"/>
      <c r="M1963" s="217"/>
      <c r="N1963" s="219"/>
      <c r="P1963" s="258" t="str">
        <f>IFERROR(VLOOKUP(O1963,BASE!A:E,2,0),"")</f>
        <v/>
      </c>
      <c r="Q1963" s="258"/>
      <c r="R1963" s="244">
        <v>1</v>
      </c>
      <c r="S1963" s="258" t="str">
        <f>IFERROR(VLOOKUP(A1963,'PC - DES'!A:J,6,0),"")</f>
        <v/>
      </c>
      <c r="T1963" s="259" t="str">
        <f t="shared" si="86"/>
        <v/>
      </c>
    </row>
    <row r="1964" spans="1:33" ht="20.25">
      <c r="A1964" s="329">
        <v>20</v>
      </c>
      <c r="B1964" s="247" t="s">
        <v>8139</v>
      </c>
      <c r="C1964" s="247"/>
      <c r="D1964" s="247"/>
      <c r="E1964" s="247"/>
      <c r="F1964" s="247"/>
      <c r="G1964" s="247"/>
      <c r="H1964" s="247"/>
      <c r="I1964" s="248"/>
      <c r="J1964" s="247"/>
      <c r="K1964" s="247"/>
      <c r="L1964" s="247"/>
      <c r="M1964" s="247"/>
      <c r="N1964" s="249"/>
      <c r="O1964" s="257"/>
      <c r="P1964" s="258" t="str">
        <f>IFERROR(VLOOKUP(O1964,BASE!A:E,2,0),"")</f>
        <v/>
      </c>
      <c r="Q1964" s="258"/>
      <c r="R1964" s="244">
        <v>1</v>
      </c>
      <c r="S1964" s="258" t="str">
        <f>IFERROR(VLOOKUP(A1964,'PC - DES'!A:J,6,0),"")</f>
        <v/>
      </c>
      <c r="T1964" s="259" t="b">
        <f t="shared" ref="T1964:T2114" si="87">IF(A1964&lt;&gt;"",S1964=Q1964,"")</f>
        <v>1</v>
      </c>
      <c r="U1964" s="259"/>
      <c r="V1964" s="259"/>
      <c r="W1964" s="259"/>
      <c r="X1964" s="259"/>
      <c r="Y1964" s="259"/>
      <c r="Z1964" s="259"/>
      <c r="AA1964" s="259"/>
      <c r="AB1964" s="259"/>
      <c r="AC1964" s="259"/>
      <c r="AD1964" s="259"/>
      <c r="AE1964" s="259"/>
      <c r="AF1964" s="259"/>
      <c r="AG1964" s="259"/>
    </row>
    <row r="1965" spans="1:33" ht="20.25">
      <c r="A1965" s="252" t="s">
        <v>8044</v>
      </c>
      <c r="B1965" s="840" t="str">
        <f>IFERROR(VLOOKUP(O1965,BASE!A:E,3,0),"")</f>
        <v>ESCAVAÇÃO MANUAL DE VALA. AF_09/2024</v>
      </c>
      <c r="C1965" s="840"/>
      <c r="D1965" s="840"/>
      <c r="E1965" s="840"/>
      <c r="F1965" s="840"/>
      <c r="G1965" s="840"/>
      <c r="H1965" s="840"/>
      <c r="I1965" s="840"/>
      <c r="J1965" s="840"/>
      <c r="K1965" s="840"/>
      <c r="L1965" s="840"/>
      <c r="M1965" s="840"/>
      <c r="N1965" s="298"/>
      <c r="O1965" s="276">
        <v>93358</v>
      </c>
      <c r="P1965" s="258" t="str">
        <f>IFERROR(VLOOKUP(O1965,BASE!A:E,2,0),"")</f>
        <v>SINAPI</v>
      </c>
      <c r="Q1965" s="258">
        <f>IFERROR(C1969,"")</f>
        <v>16.829999999999998</v>
      </c>
      <c r="R1965" s="244">
        <v>1</v>
      </c>
      <c r="S1965" s="258">
        <f>IFERROR(VLOOKUP(A1965,'PC - DES'!A:J,6,0),"")</f>
        <v>16.829999999999998</v>
      </c>
      <c r="T1965" s="259" t="b">
        <f t="shared" ref="T1965:T1970" si="88">IF(A1965&lt;&gt;"",S1965=Q1965,"")</f>
        <v>1</v>
      </c>
      <c r="U1965" s="259"/>
      <c r="V1965" s="259"/>
      <c r="W1965" s="259"/>
      <c r="X1965" s="259"/>
      <c r="Y1965" s="259"/>
      <c r="Z1965" s="259"/>
      <c r="AA1965" s="259"/>
      <c r="AB1965" s="259"/>
      <c r="AC1965" s="259"/>
      <c r="AD1965" s="259"/>
      <c r="AE1965" s="259"/>
      <c r="AF1965" s="259"/>
      <c r="AG1965" s="259"/>
    </row>
    <row r="1966" spans="1:33" ht="20.25">
      <c r="A1966" s="260"/>
      <c r="B1966" s="261" t="s">
        <v>2</v>
      </c>
      <c r="C1966" s="262" t="s">
        <v>294</v>
      </c>
      <c r="D1966" s="263" t="s">
        <v>18</v>
      </c>
      <c r="E1966" s="263" t="s">
        <v>15</v>
      </c>
      <c r="F1966" s="263"/>
      <c r="G1966" s="262" t="s">
        <v>19</v>
      </c>
      <c r="H1966" s="263"/>
      <c r="I1966" s="263" t="s">
        <v>20</v>
      </c>
      <c r="J1966" s="263"/>
      <c r="K1966" s="263" t="s">
        <v>8028</v>
      </c>
      <c r="L1966" s="217"/>
      <c r="M1966" s="217"/>
      <c r="N1966" s="219"/>
      <c r="O1966" s="276"/>
      <c r="P1966" s="258" t="str">
        <f>IFERROR(VLOOKUP(O1966,BASE!A:E,2,0),"")</f>
        <v/>
      </c>
      <c r="Q1966" s="258"/>
      <c r="R1966" s="244">
        <v>1</v>
      </c>
      <c r="S1966" s="258" t="str">
        <f>IFERROR(VLOOKUP(A1966,'PC - DES'!A:J,6,0),"")</f>
        <v/>
      </c>
      <c r="T1966" s="259" t="str">
        <f t="shared" si="88"/>
        <v/>
      </c>
      <c r="U1966" s="259"/>
      <c r="V1966" s="259"/>
      <c r="W1966" s="259"/>
      <c r="X1966" s="259"/>
      <c r="Y1966" s="259"/>
      <c r="Z1966" s="259"/>
      <c r="AA1966" s="259"/>
      <c r="AB1966" s="259"/>
      <c r="AC1966" s="259"/>
      <c r="AD1966" s="259"/>
      <c r="AE1966" s="259"/>
      <c r="AF1966" s="259"/>
      <c r="AG1966" s="259"/>
    </row>
    <row r="1967" spans="1:33" ht="20.25">
      <c r="A1967" s="260"/>
      <c r="B1967" s="341" t="s">
        <v>41729</v>
      </c>
      <c r="C1967" s="294"/>
      <c r="D1967" s="339"/>
      <c r="E1967" s="294"/>
      <c r="F1967" s="339"/>
      <c r="G1967" s="294"/>
      <c r="H1967" s="339"/>
      <c r="I1967" s="325"/>
      <c r="J1967" s="339"/>
      <c r="K1967" s="325">
        <v>16.829999999999998</v>
      </c>
      <c r="L1967" s="217"/>
      <c r="M1967" s="217"/>
      <c r="N1967" s="219"/>
      <c r="O1967" s="276"/>
      <c r="P1967" s="258" t="str">
        <f>IFERROR(VLOOKUP(O1967,BASE!A:E,2,0),"")</f>
        <v/>
      </c>
      <c r="Q1967" s="258"/>
      <c r="R1967" s="244">
        <v>1</v>
      </c>
      <c r="S1967" s="258" t="str">
        <f>IFERROR(VLOOKUP(A1967,'PC - DES'!A:J,6,0),"")</f>
        <v/>
      </c>
      <c r="T1967" s="259" t="str">
        <f t="shared" si="88"/>
        <v/>
      </c>
      <c r="U1967" s="259"/>
      <c r="V1967" s="259"/>
      <c r="W1967" s="259"/>
      <c r="X1967" s="259"/>
      <c r="Y1967" s="259"/>
      <c r="Z1967" s="259"/>
      <c r="AA1967" s="259"/>
      <c r="AB1967" s="259"/>
      <c r="AC1967" s="259"/>
      <c r="AD1967" s="259"/>
      <c r="AE1967" s="259"/>
      <c r="AF1967" s="259"/>
      <c r="AG1967" s="259"/>
    </row>
    <row r="1968" spans="1:33" ht="20.25">
      <c r="A1968" s="260"/>
      <c r="B1968" s="217"/>
      <c r="C1968" s="287"/>
      <c r="D1968" s="217"/>
      <c r="E1968" s="287"/>
      <c r="F1968" s="217"/>
      <c r="G1968" s="337"/>
      <c r="H1968" s="217"/>
      <c r="I1968" s="218"/>
      <c r="J1968" s="217"/>
      <c r="K1968" s="217"/>
      <c r="L1968" s="217"/>
      <c r="M1968" s="217"/>
      <c r="N1968" s="219"/>
      <c r="O1968" s="276"/>
      <c r="P1968" s="258"/>
      <c r="Q1968" s="258"/>
      <c r="R1968" s="244"/>
      <c r="S1968" s="258" t="str">
        <f>IFERROR(VLOOKUP(A1968,'PC - DES'!A:J,6,0),"")</f>
        <v/>
      </c>
      <c r="T1968" s="259"/>
      <c r="U1968" s="259"/>
      <c r="V1968" s="259"/>
      <c r="W1968" s="259"/>
      <c r="X1968" s="259"/>
      <c r="Y1968" s="259"/>
      <c r="Z1968" s="259"/>
      <c r="AA1968" s="259"/>
      <c r="AB1968" s="259"/>
      <c r="AC1968" s="259"/>
      <c r="AD1968" s="259"/>
      <c r="AE1968" s="259"/>
      <c r="AF1968" s="259"/>
      <c r="AG1968" s="259"/>
    </row>
    <row r="1969" spans="1:33" ht="20.25">
      <c r="A1969" s="277"/>
      <c r="B1969" s="278" t="s">
        <v>40694</v>
      </c>
      <c r="C1969" s="279">
        <f>SUM(K1967:K1967)</f>
        <v>16.829999999999998</v>
      </c>
      <c r="D1969" s="280" t="str">
        <f>VLOOKUP(O1965,BASE!A:E,4,)</f>
        <v>M3</v>
      </c>
      <c r="E1969" s="281"/>
      <c r="F1969" s="283"/>
      <c r="G1969" s="281"/>
      <c r="H1969" s="283"/>
      <c r="I1969" s="284"/>
      <c r="J1969" s="283"/>
      <c r="K1969" s="283"/>
      <c r="L1969" s="283"/>
      <c r="M1969" s="283"/>
      <c r="N1969" s="285"/>
      <c r="O1969" s="276"/>
      <c r="P1969" s="258" t="str">
        <f>IFERROR(VLOOKUP(O1969,BASE!A:E,2,0),"")</f>
        <v/>
      </c>
      <c r="R1969" s="244">
        <v>1</v>
      </c>
      <c r="S1969" s="258" t="str">
        <f>IFERROR(VLOOKUP(A1969,'PC - DES'!A:J,6,0),"")</f>
        <v/>
      </c>
      <c r="T1969" s="259" t="str">
        <f t="shared" si="88"/>
        <v/>
      </c>
      <c r="U1969" s="251"/>
      <c r="V1969" s="251"/>
      <c r="W1969" s="251"/>
      <c r="X1969" s="251"/>
      <c r="Y1969" s="251"/>
      <c r="Z1969" s="251"/>
      <c r="AA1969" s="251"/>
      <c r="AB1969" s="251"/>
      <c r="AC1969" s="251"/>
      <c r="AD1969" s="251"/>
      <c r="AE1969" s="251"/>
      <c r="AF1969" s="251"/>
      <c r="AG1969" s="251"/>
    </row>
    <row r="1970" spans="1:33" ht="20.25">
      <c r="A1970" s="215"/>
      <c r="B1970" s="217"/>
      <c r="C1970" s="217"/>
      <c r="D1970" s="217"/>
      <c r="E1970" s="217"/>
      <c r="F1970" s="217"/>
      <c r="G1970" s="217"/>
      <c r="H1970" s="217"/>
      <c r="I1970" s="218"/>
      <c r="J1970" s="217"/>
      <c r="K1970" s="217"/>
      <c r="L1970" s="217"/>
      <c r="M1970" s="217"/>
      <c r="N1970" s="219"/>
      <c r="P1970" s="258" t="str">
        <f>IFERROR(VLOOKUP(O1970,BASE!A:E,2,0),"")</f>
        <v/>
      </c>
      <c r="Q1970" s="258"/>
      <c r="R1970" s="244">
        <v>1</v>
      </c>
      <c r="S1970" s="258" t="str">
        <f>IFERROR(VLOOKUP(A1970,'PC - DES'!A:J,6,0),"")</f>
        <v/>
      </c>
      <c r="T1970" s="259" t="str">
        <f t="shared" si="88"/>
        <v/>
      </c>
    </row>
    <row r="1971" spans="1:33" ht="20.25">
      <c r="A1971" s="252" t="s">
        <v>41003</v>
      </c>
      <c r="B1971" s="840" t="str">
        <f>IFERROR(VLOOKUP(O1971,BASE!A:E,3,0),"")</f>
        <v>PREPARO DE FUNDO DE VALA COM LARGURA MENOR QUE 1,5 M (ACERTO DO SOLO NATURAL). AF_08/2020</v>
      </c>
      <c r="C1971" s="840"/>
      <c r="D1971" s="840"/>
      <c r="E1971" s="840"/>
      <c r="F1971" s="840"/>
      <c r="G1971" s="840"/>
      <c r="H1971" s="840"/>
      <c r="I1971" s="840"/>
      <c r="J1971" s="840"/>
      <c r="K1971" s="840"/>
      <c r="L1971" s="840"/>
      <c r="M1971" s="840"/>
      <c r="N1971" s="298"/>
      <c r="O1971" s="276">
        <v>101616</v>
      </c>
      <c r="P1971" s="258" t="str">
        <f>IFERROR(VLOOKUP(O1971,BASE!A:E,2,0),"")</f>
        <v>SINAPI</v>
      </c>
      <c r="Q1971" s="258">
        <f>IFERROR(C1975,"")</f>
        <v>16.829999999999998</v>
      </c>
      <c r="R1971" s="244">
        <v>1</v>
      </c>
      <c r="S1971" s="258">
        <f>IFERROR(VLOOKUP(A1971,'PC - DES'!A:J,6,0),"")</f>
        <v>16.829999999999998</v>
      </c>
      <c r="T1971" s="259" t="b">
        <f t="shared" si="87"/>
        <v>1</v>
      </c>
      <c r="U1971" s="259"/>
      <c r="V1971" s="259"/>
      <c r="W1971" s="259"/>
      <c r="X1971" s="259"/>
      <c r="Y1971" s="259"/>
      <c r="Z1971" s="259"/>
      <c r="AA1971" s="259"/>
      <c r="AB1971" s="259"/>
      <c r="AC1971" s="259"/>
      <c r="AD1971" s="259"/>
      <c r="AE1971" s="259"/>
      <c r="AF1971" s="259"/>
      <c r="AG1971" s="259"/>
    </row>
    <row r="1972" spans="1:33" ht="20.25">
      <c r="A1972" s="260"/>
      <c r="B1972" s="261" t="s">
        <v>2</v>
      </c>
      <c r="C1972" s="262" t="s">
        <v>294</v>
      </c>
      <c r="D1972" s="263" t="s">
        <v>18</v>
      </c>
      <c r="E1972" s="263" t="s">
        <v>15</v>
      </c>
      <c r="F1972" s="263"/>
      <c r="G1972" s="262" t="s">
        <v>19</v>
      </c>
      <c r="H1972" s="263"/>
      <c r="I1972" s="263" t="s">
        <v>20</v>
      </c>
      <c r="J1972" s="263"/>
      <c r="K1972" s="263" t="s">
        <v>8028</v>
      </c>
      <c r="L1972" s="217"/>
      <c r="M1972" s="217"/>
      <c r="N1972" s="219"/>
      <c r="O1972" s="276"/>
      <c r="P1972" s="258" t="str">
        <f>IFERROR(VLOOKUP(O1972,BASE!A:E,2,0),"")</f>
        <v/>
      </c>
      <c r="Q1972" s="258"/>
      <c r="R1972" s="244">
        <v>1</v>
      </c>
      <c r="S1972" s="258" t="str">
        <f>IFERROR(VLOOKUP(A1972,'PC - DES'!A:J,6,0),"")</f>
        <v/>
      </c>
      <c r="T1972" s="259" t="str">
        <f t="shared" si="87"/>
        <v/>
      </c>
      <c r="U1972" s="259"/>
      <c r="V1972" s="259"/>
      <c r="W1972" s="259"/>
      <c r="X1972" s="259"/>
      <c r="Y1972" s="259"/>
      <c r="Z1972" s="259"/>
      <c r="AA1972" s="259"/>
      <c r="AB1972" s="259"/>
      <c r="AC1972" s="259"/>
      <c r="AD1972" s="259"/>
      <c r="AE1972" s="259"/>
      <c r="AF1972" s="259"/>
      <c r="AG1972" s="259"/>
    </row>
    <row r="1973" spans="1:33" ht="20.25">
      <c r="A1973" s="260"/>
      <c r="B1973" s="341" t="s">
        <v>41729</v>
      </c>
      <c r="C1973" s="294"/>
      <c r="D1973" s="339"/>
      <c r="E1973" s="294"/>
      <c r="F1973" s="339"/>
      <c r="G1973" s="294"/>
      <c r="H1973" s="339"/>
      <c r="I1973" s="325"/>
      <c r="J1973" s="339"/>
      <c r="K1973" s="325">
        <v>16.829999999999998</v>
      </c>
      <c r="L1973" s="217"/>
      <c r="M1973" s="217"/>
      <c r="N1973" s="219"/>
      <c r="O1973" s="276"/>
      <c r="P1973" s="258"/>
      <c r="Q1973" s="258"/>
      <c r="R1973" s="244"/>
      <c r="S1973" s="258" t="str">
        <f>IFERROR(VLOOKUP(A1973,'PC - DES'!A:J,6,0),"")</f>
        <v/>
      </c>
      <c r="T1973" s="259"/>
      <c r="U1973" s="259"/>
      <c r="V1973" s="259"/>
      <c r="W1973" s="259"/>
      <c r="X1973" s="259"/>
      <c r="Y1973" s="259"/>
      <c r="Z1973" s="259"/>
      <c r="AA1973" s="259"/>
      <c r="AB1973" s="259"/>
      <c r="AC1973" s="259"/>
      <c r="AD1973" s="259"/>
      <c r="AE1973" s="259"/>
      <c r="AF1973" s="259"/>
      <c r="AG1973" s="259"/>
    </row>
    <row r="1974" spans="1:33" ht="20.25">
      <c r="A1974" s="260"/>
      <c r="B1974" s="217"/>
      <c r="C1974" s="287"/>
      <c r="D1974" s="217"/>
      <c r="E1974" s="287"/>
      <c r="F1974" s="217"/>
      <c r="G1974" s="337"/>
      <c r="H1974" s="217"/>
      <c r="I1974" s="218"/>
      <c r="J1974" s="217"/>
      <c r="K1974" s="217"/>
      <c r="L1974" s="217"/>
      <c r="M1974" s="217"/>
      <c r="N1974" s="219"/>
      <c r="O1974" s="276"/>
      <c r="P1974" s="258"/>
      <c r="Q1974" s="258"/>
      <c r="R1974" s="244"/>
      <c r="S1974" s="258"/>
      <c r="T1974" s="259"/>
      <c r="U1974" s="259"/>
      <c r="V1974" s="259"/>
      <c r="W1974" s="259"/>
      <c r="X1974" s="259"/>
      <c r="Y1974" s="259"/>
      <c r="Z1974" s="259"/>
      <c r="AA1974" s="259"/>
      <c r="AB1974" s="259"/>
      <c r="AC1974" s="259"/>
      <c r="AD1974" s="259"/>
      <c r="AE1974" s="259"/>
      <c r="AF1974" s="259"/>
      <c r="AG1974" s="259"/>
    </row>
    <row r="1975" spans="1:33" ht="20.25">
      <c r="A1975" s="277"/>
      <c r="B1975" s="278" t="s">
        <v>40694</v>
      </c>
      <c r="C1975" s="279">
        <f>SUM(K1973:K1973)</f>
        <v>16.829999999999998</v>
      </c>
      <c r="D1975" s="280" t="str">
        <f>VLOOKUP(O1971,BASE!A:E,4,)</f>
        <v>M2</v>
      </c>
      <c r="E1975" s="281"/>
      <c r="F1975" s="283"/>
      <c r="G1975" s="281"/>
      <c r="H1975" s="283"/>
      <c r="I1975" s="284"/>
      <c r="J1975" s="283"/>
      <c r="K1975" s="283"/>
      <c r="L1975" s="283"/>
      <c r="M1975" s="283"/>
      <c r="N1975" s="285"/>
      <c r="O1975" s="276"/>
      <c r="P1975" s="258" t="str">
        <f>IFERROR(VLOOKUP(O1975,BASE!A:E,2,0),"")</f>
        <v/>
      </c>
      <c r="R1975" s="244">
        <v>1</v>
      </c>
      <c r="S1975" s="258" t="str">
        <f>IFERROR(VLOOKUP(A1975,'PC - DES'!A:J,6,0),"")</f>
        <v/>
      </c>
      <c r="T1975" s="259" t="str">
        <f t="shared" si="87"/>
        <v/>
      </c>
      <c r="U1975" s="251"/>
      <c r="V1975" s="251"/>
      <c r="W1975" s="251"/>
      <c r="X1975" s="251"/>
      <c r="Y1975" s="251"/>
      <c r="Z1975" s="251"/>
      <c r="AA1975" s="251"/>
      <c r="AB1975" s="251"/>
      <c r="AC1975" s="251"/>
      <c r="AD1975" s="251"/>
      <c r="AE1975" s="251"/>
      <c r="AF1975" s="251"/>
      <c r="AG1975" s="251"/>
    </row>
    <row r="1976" spans="1:33" ht="20.25">
      <c r="A1976" s="215"/>
      <c r="B1976" s="217"/>
      <c r="C1976" s="217"/>
      <c r="D1976" s="217"/>
      <c r="E1976" s="217"/>
      <c r="F1976" s="217"/>
      <c r="G1976" s="217"/>
      <c r="H1976" s="217"/>
      <c r="I1976" s="218"/>
      <c r="J1976" s="217"/>
      <c r="K1976" s="217"/>
      <c r="L1976" s="217"/>
      <c r="M1976" s="217"/>
      <c r="N1976" s="219"/>
      <c r="P1976" s="258" t="str">
        <f>IFERROR(VLOOKUP(O1976,BASE!A:E,2,0),"")</f>
        <v/>
      </c>
      <c r="Q1976" s="258"/>
      <c r="R1976" s="244">
        <v>1</v>
      </c>
      <c r="S1976" s="258" t="str">
        <f>IFERROR(VLOOKUP(A1976,'PC - DES'!A:J,6,0),"")</f>
        <v/>
      </c>
      <c r="T1976" s="259" t="str">
        <f t="shared" si="87"/>
        <v/>
      </c>
    </row>
    <row r="1977" spans="1:33" ht="20.25">
      <c r="A1977" s="252" t="s">
        <v>41004</v>
      </c>
      <c r="B1977" s="840" t="str">
        <f>IFERROR(VLOOKUP(O1977,BASE!A:E,3,0),"")</f>
        <v>REATERRO MANUAL DE VALAS, COM COMPACTADOR DE SOLOS DE PERCUSSÃO. AF_08/2023</v>
      </c>
      <c r="C1977" s="840"/>
      <c r="D1977" s="840"/>
      <c r="E1977" s="840"/>
      <c r="F1977" s="840"/>
      <c r="G1977" s="840"/>
      <c r="H1977" s="840"/>
      <c r="I1977" s="840"/>
      <c r="J1977" s="840"/>
      <c r="K1977" s="840"/>
      <c r="L1977" s="840"/>
      <c r="M1977" s="840"/>
      <c r="N1977" s="298"/>
      <c r="O1977" s="276">
        <v>93382</v>
      </c>
      <c r="P1977" s="258" t="str">
        <f>IFERROR(VLOOKUP(O1977,BASE!A:E,2,0),"")</f>
        <v>SINAPI</v>
      </c>
      <c r="Q1977" s="258">
        <f>IFERROR(C1981,"")</f>
        <v>16.829999999999998</v>
      </c>
      <c r="R1977" s="244">
        <v>1</v>
      </c>
      <c r="S1977" s="258">
        <f>IFERROR(VLOOKUP(A1977,'PC - DES'!A:J,6,0),"")</f>
        <v>16.829999999999998</v>
      </c>
      <c r="T1977" s="259" t="b">
        <f t="shared" ref="T1977:T1982" si="89">IF(A1977&lt;&gt;"",S1977=Q1977,"")</f>
        <v>1</v>
      </c>
      <c r="U1977" s="259"/>
      <c r="V1977" s="259"/>
      <c r="W1977" s="259"/>
      <c r="X1977" s="259"/>
      <c r="Y1977" s="259"/>
      <c r="Z1977" s="259"/>
      <c r="AA1977" s="259"/>
      <c r="AB1977" s="259"/>
      <c r="AC1977" s="259"/>
      <c r="AD1977" s="259"/>
      <c r="AE1977" s="259"/>
      <c r="AF1977" s="259"/>
      <c r="AG1977" s="259"/>
    </row>
    <row r="1978" spans="1:33" ht="20.25">
      <c r="A1978" s="260"/>
      <c r="B1978" s="261" t="s">
        <v>2</v>
      </c>
      <c r="C1978" s="262" t="s">
        <v>294</v>
      </c>
      <c r="D1978" s="263" t="s">
        <v>18</v>
      </c>
      <c r="E1978" s="263" t="s">
        <v>15</v>
      </c>
      <c r="F1978" s="263"/>
      <c r="G1978" s="262" t="s">
        <v>19</v>
      </c>
      <c r="H1978" s="263"/>
      <c r="I1978" s="263" t="s">
        <v>20</v>
      </c>
      <c r="J1978" s="263"/>
      <c r="K1978" s="263" t="s">
        <v>8028</v>
      </c>
      <c r="L1978" s="217"/>
      <c r="M1978" s="217"/>
      <c r="N1978" s="219"/>
      <c r="O1978" s="276"/>
      <c r="P1978" s="258" t="str">
        <f>IFERROR(VLOOKUP(O1978,BASE!A:E,2,0),"")</f>
        <v/>
      </c>
      <c r="Q1978" s="258"/>
      <c r="R1978" s="244">
        <v>1</v>
      </c>
      <c r="S1978" s="258" t="str">
        <f>IFERROR(VLOOKUP(A1978,'PC - DES'!A:J,6,0),"")</f>
        <v/>
      </c>
      <c r="T1978" s="259" t="str">
        <f t="shared" si="89"/>
        <v/>
      </c>
      <c r="U1978" s="259"/>
      <c r="V1978" s="259"/>
      <c r="W1978" s="259"/>
      <c r="X1978" s="259"/>
      <c r="Y1978" s="259"/>
      <c r="Z1978" s="259"/>
      <c r="AA1978" s="259"/>
      <c r="AB1978" s="259"/>
      <c r="AC1978" s="259"/>
      <c r="AD1978" s="259"/>
      <c r="AE1978" s="259"/>
      <c r="AF1978" s="259"/>
      <c r="AG1978" s="259"/>
    </row>
    <row r="1979" spans="1:33" ht="20.25">
      <c r="A1979" s="260"/>
      <c r="B1979" s="341" t="s">
        <v>41729</v>
      </c>
      <c r="C1979" s="294"/>
      <c r="D1979" s="339"/>
      <c r="E1979" s="294"/>
      <c r="F1979" s="339"/>
      <c r="G1979" s="294"/>
      <c r="H1979" s="339"/>
      <c r="I1979" s="325"/>
      <c r="J1979" s="339"/>
      <c r="K1979" s="325">
        <v>16.829999999999998</v>
      </c>
      <c r="L1979" s="217"/>
      <c r="M1979" s="217"/>
      <c r="N1979" s="219"/>
      <c r="O1979" s="276"/>
      <c r="P1979" s="258" t="str">
        <f>IFERROR(VLOOKUP(O1979,BASE!A:E,2,0),"")</f>
        <v/>
      </c>
      <c r="Q1979" s="258"/>
      <c r="R1979" s="244">
        <v>1</v>
      </c>
      <c r="S1979" s="258" t="str">
        <f>IFERROR(VLOOKUP(A1979,'PC - DES'!A:J,6,0),"")</f>
        <v/>
      </c>
      <c r="T1979" s="259" t="str">
        <f t="shared" si="89"/>
        <v/>
      </c>
      <c r="U1979" s="259"/>
      <c r="V1979" s="259"/>
      <c r="W1979" s="259"/>
      <c r="X1979" s="259"/>
      <c r="Y1979" s="259"/>
      <c r="Z1979" s="259"/>
      <c r="AA1979" s="259"/>
      <c r="AB1979" s="259"/>
      <c r="AC1979" s="259"/>
      <c r="AD1979" s="259"/>
      <c r="AE1979" s="259"/>
      <c r="AF1979" s="259"/>
      <c r="AG1979" s="259"/>
    </row>
    <row r="1980" spans="1:33" ht="20.25">
      <c r="A1980" s="260"/>
      <c r="B1980" s="217"/>
      <c r="C1980" s="287"/>
      <c r="D1980" s="217"/>
      <c r="E1980" s="287"/>
      <c r="F1980" s="217"/>
      <c r="G1980" s="337"/>
      <c r="H1980" s="217"/>
      <c r="I1980" s="218"/>
      <c r="J1980" s="217"/>
      <c r="K1980" s="217"/>
      <c r="L1980" s="217"/>
      <c r="M1980" s="217"/>
      <c r="N1980" s="219"/>
      <c r="O1980" s="276"/>
      <c r="P1980" s="258" t="str">
        <f>IFERROR(VLOOKUP(O1980,BASE!A:E,2,0),"")</f>
        <v/>
      </c>
      <c r="Q1980" s="258"/>
      <c r="R1980" s="244">
        <v>1</v>
      </c>
      <c r="S1980" s="258" t="str">
        <f>IFERROR(VLOOKUP(A1980,'PC - DES'!A:J,6,0),"")</f>
        <v/>
      </c>
      <c r="T1980" s="259" t="str">
        <f t="shared" si="89"/>
        <v/>
      </c>
      <c r="U1980" s="259"/>
      <c r="V1980" s="259"/>
      <c r="W1980" s="259"/>
      <c r="X1980" s="259"/>
      <c r="Y1980" s="259"/>
      <c r="Z1980" s="259"/>
      <c r="AA1980" s="259"/>
      <c r="AB1980" s="259"/>
      <c r="AC1980" s="259"/>
      <c r="AD1980" s="259"/>
      <c r="AE1980" s="259"/>
      <c r="AF1980" s="259"/>
      <c r="AG1980" s="259"/>
    </row>
    <row r="1981" spans="1:33" ht="20.25">
      <c r="A1981" s="277"/>
      <c r="B1981" s="278" t="s">
        <v>40694</v>
      </c>
      <c r="C1981" s="279">
        <f>SUM(K1979:K1979)</f>
        <v>16.829999999999998</v>
      </c>
      <c r="D1981" s="280" t="str">
        <f>VLOOKUP(O1977,BASE!A:E,4,)</f>
        <v>M3</v>
      </c>
      <c r="E1981" s="281"/>
      <c r="F1981" s="283"/>
      <c r="G1981" s="281"/>
      <c r="H1981" s="283"/>
      <c r="I1981" s="284"/>
      <c r="J1981" s="283"/>
      <c r="K1981" s="283"/>
      <c r="L1981" s="283"/>
      <c r="M1981" s="283"/>
      <c r="N1981" s="285"/>
      <c r="O1981" s="276"/>
      <c r="P1981" s="258" t="str">
        <f>IFERROR(VLOOKUP(O1981,BASE!A:E,2,0),"")</f>
        <v/>
      </c>
      <c r="R1981" s="244">
        <v>1</v>
      </c>
      <c r="S1981" s="258" t="str">
        <f>IFERROR(VLOOKUP(A1981,'PC - DES'!A:J,6,0),"")</f>
        <v/>
      </c>
      <c r="T1981" s="259" t="str">
        <f t="shared" si="89"/>
        <v/>
      </c>
      <c r="U1981" s="251"/>
      <c r="V1981" s="251"/>
      <c r="W1981" s="251"/>
      <c r="X1981" s="251"/>
      <c r="Y1981" s="251"/>
      <c r="Z1981" s="251"/>
      <c r="AA1981" s="251"/>
      <c r="AB1981" s="251"/>
      <c r="AC1981" s="251"/>
      <c r="AD1981" s="251"/>
      <c r="AE1981" s="251"/>
      <c r="AF1981" s="251"/>
      <c r="AG1981" s="251"/>
    </row>
    <row r="1982" spans="1:33" ht="20.25">
      <c r="A1982" s="215"/>
      <c r="B1982" s="217"/>
      <c r="C1982" s="217"/>
      <c r="D1982" s="217"/>
      <c r="E1982" s="217"/>
      <c r="F1982" s="217"/>
      <c r="G1982" s="217"/>
      <c r="H1982" s="217"/>
      <c r="I1982" s="218"/>
      <c r="J1982" s="217"/>
      <c r="K1982" s="217"/>
      <c r="L1982" s="217"/>
      <c r="M1982" s="217"/>
      <c r="N1982" s="219"/>
      <c r="P1982" s="258" t="str">
        <f>IFERROR(VLOOKUP(O1982,BASE!A:E,2,0),"")</f>
        <v/>
      </c>
      <c r="Q1982" s="258"/>
      <c r="R1982" s="244">
        <v>1</v>
      </c>
      <c r="S1982" s="258" t="str">
        <f>IFERROR(VLOOKUP(A1982,'PC - DES'!A:J,6,0),"")</f>
        <v/>
      </c>
      <c r="T1982" s="259" t="str">
        <f t="shared" si="89"/>
        <v/>
      </c>
    </row>
    <row r="1983" spans="1:33" ht="20.25">
      <c r="A1983" s="252" t="s">
        <v>41732</v>
      </c>
      <c r="B1983" s="840" t="str">
        <f>IFERROR(VLOOKUP(O1983,BASE!A:E,3,0),"")</f>
        <v>CONCRETO CICLÓPICO FCK = 15MPA, 30% PEDRA DE MÃO EM VOLUME REAL, INCLUSIVE LANÇAMENTO. AF_05/2021</v>
      </c>
      <c r="C1983" s="840"/>
      <c r="D1983" s="840"/>
      <c r="E1983" s="840"/>
      <c r="F1983" s="840"/>
      <c r="G1983" s="840"/>
      <c r="H1983" s="840"/>
      <c r="I1983" s="840"/>
      <c r="J1983" s="840"/>
      <c r="K1983" s="840"/>
      <c r="L1983" s="840"/>
      <c r="M1983" s="840"/>
      <c r="N1983" s="298"/>
      <c r="O1983" s="276">
        <v>102487</v>
      </c>
      <c r="P1983" s="258" t="str">
        <f>IFERROR(VLOOKUP(O1983,BASE!A:E,2,0),"")</f>
        <v>SINAPI</v>
      </c>
      <c r="Q1983" s="258">
        <f>IFERROR(C1987,"")</f>
        <v>2.35</v>
      </c>
      <c r="R1983" s="244">
        <v>1</v>
      </c>
      <c r="S1983" s="258">
        <f>IFERROR(VLOOKUP(A1983,'PC - DES'!A:J,6,0),"")</f>
        <v>2.2599999999999998</v>
      </c>
      <c r="T1983" s="259" t="b">
        <f t="shared" si="87"/>
        <v>0</v>
      </c>
      <c r="U1983" s="259"/>
      <c r="V1983" s="259"/>
      <c r="W1983" s="259"/>
      <c r="X1983" s="259"/>
      <c r="Y1983" s="259"/>
      <c r="Z1983" s="259"/>
      <c r="AA1983" s="259"/>
      <c r="AB1983" s="259"/>
      <c r="AC1983" s="259"/>
      <c r="AD1983" s="259"/>
      <c r="AE1983" s="259"/>
      <c r="AF1983" s="259"/>
      <c r="AG1983" s="259"/>
    </row>
    <row r="1984" spans="1:33" ht="20.25">
      <c r="A1984" s="260"/>
      <c r="B1984" s="261" t="s">
        <v>2</v>
      </c>
      <c r="C1984" s="262" t="s">
        <v>294</v>
      </c>
      <c r="D1984" s="263" t="s">
        <v>18</v>
      </c>
      <c r="E1984" s="263" t="s">
        <v>15</v>
      </c>
      <c r="F1984" s="263"/>
      <c r="G1984" s="262" t="s">
        <v>19</v>
      </c>
      <c r="H1984" s="263"/>
      <c r="I1984" s="264" t="s">
        <v>51</v>
      </c>
      <c r="J1984" s="263"/>
      <c r="K1984" s="263" t="s">
        <v>16</v>
      </c>
      <c r="L1984" s="217"/>
      <c r="M1984" s="217"/>
      <c r="N1984" s="219"/>
      <c r="O1984" s="276"/>
      <c r="P1984" s="258" t="str">
        <f>IFERROR(VLOOKUP(O1984,BASE!A:E,2,0),"")</f>
        <v/>
      </c>
      <c r="Q1984" s="258"/>
      <c r="R1984" s="244">
        <v>1</v>
      </c>
      <c r="S1984" s="258" t="str">
        <f>IFERROR(VLOOKUP(A1984,'PC - DES'!A:J,6,0),"")</f>
        <v/>
      </c>
      <c r="T1984" s="259" t="str">
        <f t="shared" si="87"/>
        <v/>
      </c>
      <c r="U1984" s="259"/>
      <c r="V1984" s="259"/>
      <c r="W1984" s="259"/>
      <c r="X1984" s="259"/>
      <c r="Y1984" s="259"/>
      <c r="Z1984" s="259"/>
      <c r="AA1984" s="259"/>
      <c r="AB1984" s="259"/>
      <c r="AC1984" s="259"/>
      <c r="AD1984" s="259"/>
      <c r="AE1984" s="259"/>
      <c r="AF1984" s="259"/>
      <c r="AG1984" s="259"/>
    </row>
    <row r="1985" spans="1:33" ht="20.25">
      <c r="A1985" s="260"/>
      <c r="B1985" s="341" t="s">
        <v>40848</v>
      </c>
      <c r="C1985" s="294">
        <v>0.4</v>
      </c>
      <c r="D1985" s="339">
        <v>0.4</v>
      </c>
      <c r="E1985" s="294">
        <v>0.3</v>
      </c>
      <c r="F1985" s="339"/>
      <c r="G1985" s="294">
        <v>47</v>
      </c>
      <c r="H1985" s="339"/>
      <c r="I1985" s="325">
        <f>E1985*C1985*D1985</f>
        <v>0.05</v>
      </c>
      <c r="J1985" s="339"/>
      <c r="K1985" s="325">
        <f>I1985*G1985</f>
        <v>2.35</v>
      </c>
      <c r="L1985" s="217"/>
      <c r="M1985" s="217"/>
      <c r="N1985" s="219"/>
      <c r="O1985" s="276"/>
      <c r="P1985" s="258" t="str">
        <f>IFERROR(VLOOKUP(O1985,BASE!A:E,2,0),"")</f>
        <v/>
      </c>
      <c r="Q1985" s="258"/>
      <c r="R1985" s="244">
        <v>1</v>
      </c>
      <c r="S1985" s="258" t="str">
        <f>IFERROR(VLOOKUP(A1985,'PC - DES'!A:J,6,0),"")</f>
        <v/>
      </c>
      <c r="T1985" s="259" t="str">
        <f t="shared" si="87"/>
        <v/>
      </c>
      <c r="U1985" s="259"/>
      <c r="V1985" s="259"/>
      <c r="W1985" s="259"/>
      <c r="X1985" s="259"/>
      <c r="Y1985" s="259"/>
      <c r="Z1985" s="259"/>
      <c r="AA1985" s="259"/>
      <c r="AB1985" s="259"/>
      <c r="AC1985" s="259"/>
      <c r="AD1985" s="259"/>
      <c r="AE1985" s="259"/>
      <c r="AF1985" s="259"/>
      <c r="AG1985" s="259"/>
    </row>
    <row r="1986" spans="1:33" ht="20.25">
      <c r="A1986" s="260"/>
      <c r="B1986" s="217"/>
      <c r="C1986" s="287"/>
      <c r="D1986" s="217"/>
      <c r="E1986" s="287"/>
      <c r="F1986" s="217"/>
      <c r="G1986" s="337"/>
      <c r="H1986" s="217"/>
      <c r="I1986" s="218"/>
      <c r="J1986" s="217"/>
      <c r="K1986" s="217"/>
      <c r="L1986" s="217"/>
      <c r="M1986" s="217"/>
      <c r="N1986" s="219"/>
      <c r="O1986" s="276"/>
      <c r="P1986" s="258" t="str">
        <f>IFERROR(VLOOKUP(O1986,BASE!A:E,2,0),"")</f>
        <v/>
      </c>
      <c r="Q1986" s="258"/>
      <c r="R1986" s="244">
        <v>1</v>
      </c>
      <c r="S1986" s="258" t="str">
        <f>IFERROR(VLOOKUP(A1986,'PC - DES'!A:J,6,0),"")</f>
        <v/>
      </c>
      <c r="T1986" s="259" t="str">
        <f t="shared" si="87"/>
        <v/>
      </c>
      <c r="U1986" s="259"/>
      <c r="V1986" s="259"/>
      <c r="W1986" s="259"/>
      <c r="X1986" s="259"/>
      <c r="Y1986" s="259"/>
      <c r="Z1986" s="259"/>
      <c r="AA1986" s="259"/>
      <c r="AB1986" s="259"/>
      <c r="AC1986" s="259"/>
      <c r="AD1986" s="259"/>
      <c r="AE1986" s="259"/>
      <c r="AF1986" s="259"/>
      <c r="AG1986" s="259"/>
    </row>
    <row r="1987" spans="1:33" ht="20.25">
      <c r="A1987" s="277"/>
      <c r="B1987" s="278" t="s">
        <v>40694</v>
      </c>
      <c r="C1987" s="279">
        <f>SUM(K1985)</f>
        <v>2.35</v>
      </c>
      <c r="D1987" s="280" t="str">
        <f>VLOOKUP(O1983,BASE!A:E,4,)</f>
        <v>M3</v>
      </c>
      <c r="E1987" s="281"/>
      <c r="F1987" s="283"/>
      <c r="G1987" s="281"/>
      <c r="H1987" s="283"/>
      <c r="I1987" s="284"/>
      <c r="J1987" s="283"/>
      <c r="K1987" s="283"/>
      <c r="L1987" s="283"/>
      <c r="M1987" s="283"/>
      <c r="N1987" s="285"/>
      <c r="O1987" s="276"/>
      <c r="P1987" s="258" t="str">
        <f>IFERROR(VLOOKUP(O1987,BASE!A:E,2,0),"")</f>
        <v/>
      </c>
      <c r="R1987" s="244">
        <v>1</v>
      </c>
      <c r="S1987" s="258" t="str">
        <f>IFERROR(VLOOKUP(A1987,'PC - DES'!A:J,6,0),"")</f>
        <v/>
      </c>
      <c r="T1987" s="259" t="str">
        <f t="shared" si="87"/>
        <v/>
      </c>
      <c r="U1987" s="251"/>
      <c r="V1987" s="251"/>
      <c r="W1987" s="251"/>
      <c r="X1987" s="251"/>
      <c r="Y1987" s="251"/>
      <c r="Z1987" s="251"/>
      <c r="AA1987" s="251"/>
      <c r="AB1987" s="251"/>
      <c r="AC1987" s="251"/>
      <c r="AD1987" s="251"/>
      <c r="AE1987" s="251"/>
      <c r="AF1987" s="251"/>
      <c r="AG1987" s="251"/>
    </row>
    <row r="1988" spans="1:33" ht="20.25">
      <c r="A1988" s="215"/>
      <c r="B1988" s="217"/>
      <c r="C1988" s="217"/>
      <c r="D1988" s="217"/>
      <c r="E1988" s="217"/>
      <c r="F1988" s="217"/>
      <c r="G1988" s="217"/>
      <c r="H1988" s="217"/>
      <c r="I1988" s="218"/>
      <c r="J1988" s="217"/>
      <c r="K1988" s="217"/>
      <c r="L1988" s="217"/>
      <c r="M1988" s="217"/>
      <c r="N1988" s="219"/>
      <c r="P1988" s="258" t="str">
        <f>IFERROR(VLOOKUP(O1988,BASE!A:E,2,0),"")</f>
        <v/>
      </c>
      <c r="Q1988" s="258"/>
      <c r="R1988" s="244">
        <v>1</v>
      </c>
      <c r="S1988" s="258" t="str">
        <f>IFERROR(VLOOKUP(A1988,'PC - DES'!A:J,6,0),"")</f>
        <v/>
      </c>
      <c r="T1988" s="259" t="str">
        <f t="shared" si="87"/>
        <v/>
      </c>
    </row>
    <row r="1989" spans="1:33" ht="20.25">
      <c r="A1989" s="252" t="s">
        <v>41733</v>
      </c>
      <c r="B1989" s="840" t="str">
        <f>IFERROR(VLOOKUP(O1989,BASE!A:E,3,0),"")</f>
        <v>FABRICAÇÃO, MONTAGEM E DESMONTAGEM DE FÔRMA PARA SAPATA, EM MADEIRA SERRADA, E=25 MM, 4 UTILIZAÇÕES. AF_01/2024</v>
      </c>
      <c r="C1989" s="840"/>
      <c r="D1989" s="840"/>
      <c r="E1989" s="840"/>
      <c r="F1989" s="840"/>
      <c r="G1989" s="840"/>
      <c r="H1989" s="840"/>
      <c r="I1989" s="840"/>
      <c r="J1989" s="840"/>
      <c r="K1989" s="840"/>
      <c r="L1989" s="840"/>
      <c r="M1989" s="840"/>
      <c r="N1989" s="298"/>
      <c r="O1989" s="276">
        <v>96535</v>
      </c>
      <c r="P1989" s="258" t="str">
        <f>IFERROR(VLOOKUP(O1989,BASE!A:E,2,0),"")</f>
        <v>SINAPI</v>
      </c>
      <c r="Q1989" s="258">
        <f>IFERROR(C1993,"")</f>
        <v>28.14</v>
      </c>
      <c r="R1989" s="244">
        <v>1</v>
      </c>
      <c r="S1989" s="258">
        <f>IFERROR(VLOOKUP(A1989,'PC - DES'!A:J,6,0),"")</f>
        <v>28.14</v>
      </c>
      <c r="T1989" s="259" t="b">
        <f t="shared" ref="T1989:T1994" si="90">IF(A1989&lt;&gt;"",S1989=Q1989,"")</f>
        <v>1</v>
      </c>
      <c r="U1989" s="259"/>
      <c r="V1989" s="259"/>
      <c r="W1989" s="259"/>
      <c r="X1989" s="259"/>
      <c r="Y1989" s="259"/>
      <c r="Z1989" s="259"/>
      <c r="AA1989" s="259"/>
      <c r="AB1989" s="259"/>
      <c r="AC1989" s="259"/>
      <c r="AD1989" s="259"/>
      <c r="AE1989" s="259"/>
      <c r="AF1989" s="259"/>
      <c r="AG1989" s="259"/>
    </row>
    <row r="1990" spans="1:33" ht="20.25">
      <c r="A1990" s="260"/>
      <c r="B1990" s="261" t="s">
        <v>2</v>
      </c>
      <c r="C1990" s="262" t="s">
        <v>294</v>
      </c>
      <c r="D1990" s="263"/>
      <c r="E1990" s="263" t="s">
        <v>15</v>
      </c>
      <c r="F1990" s="263"/>
      <c r="G1990" s="262" t="s">
        <v>19</v>
      </c>
      <c r="H1990" s="263"/>
      <c r="I1990" s="264" t="s">
        <v>51</v>
      </c>
      <c r="J1990" s="263"/>
      <c r="K1990" s="263" t="s">
        <v>16</v>
      </c>
      <c r="L1990" s="217"/>
      <c r="M1990" s="217"/>
      <c r="N1990" s="219"/>
      <c r="O1990" s="276"/>
      <c r="P1990" s="258" t="str">
        <f>IFERROR(VLOOKUP(O1990,BASE!A:E,2,0),"")</f>
        <v/>
      </c>
      <c r="Q1990" s="258"/>
      <c r="R1990" s="244">
        <v>1</v>
      </c>
      <c r="S1990" s="258" t="str">
        <f>IFERROR(VLOOKUP(A1990,'PC - DES'!A:J,6,0),"")</f>
        <v/>
      </c>
      <c r="T1990" s="259" t="str">
        <f t="shared" si="90"/>
        <v/>
      </c>
      <c r="U1990" s="259"/>
      <c r="V1990" s="259"/>
      <c r="W1990" s="259"/>
      <c r="X1990" s="259"/>
      <c r="Y1990" s="259"/>
      <c r="Z1990" s="259"/>
      <c r="AA1990" s="259"/>
      <c r="AB1990" s="259"/>
      <c r="AC1990" s="259"/>
      <c r="AD1990" s="259"/>
      <c r="AE1990" s="259"/>
      <c r="AF1990" s="259"/>
      <c r="AG1990" s="259"/>
    </row>
    <row r="1991" spans="1:33" ht="20.25">
      <c r="A1991" s="260"/>
      <c r="B1991" s="341" t="s">
        <v>40848</v>
      </c>
      <c r="C1991" s="294"/>
      <c r="D1991" s="339"/>
      <c r="E1991" s="294"/>
      <c r="F1991" s="339"/>
      <c r="G1991" s="294"/>
      <c r="H1991" s="339"/>
      <c r="I1991" s="325"/>
      <c r="J1991" s="339"/>
      <c r="K1991" s="325">
        <v>28.14</v>
      </c>
      <c r="L1991" s="217"/>
      <c r="M1991" s="217"/>
      <c r="N1991" s="219"/>
      <c r="O1991" s="276"/>
      <c r="P1991" s="258" t="str">
        <f>IFERROR(VLOOKUP(O1991,BASE!A:E,2,0),"")</f>
        <v/>
      </c>
      <c r="Q1991" s="258"/>
      <c r="R1991" s="244">
        <v>1</v>
      </c>
      <c r="S1991" s="258" t="str">
        <f>IFERROR(VLOOKUP(A1991,'PC - DES'!A:J,6,0),"")</f>
        <v/>
      </c>
      <c r="T1991" s="259" t="str">
        <f t="shared" si="90"/>
        <v/>
      </c>
      <c r="U1991" s="259"/>
      <c r="V1991" s="259"/>
      <c r="W1991" s="259"/>
      <c r="X1991" s="259"/>
      <c r="Y1991" s="259"/>
      <c r="Z1991" s="259"/>
      <c r="AA1991" s="259"/>
      <c r="AB1991" s="259"/>
      <c r="AC1991" s="259"/>
      <c r="AD1991" s="259"/>
      <c r="AE1991" s="259"/>
      <c r="AF1991" s="259"/>
      <c r="AG1991" s="259"/>
    </row>
    <row r="1992" spans="1:33" ht="20.25">
      <c r="A1992" s="260"/>
      <c r="B1992" s="217"/>
      <c r="C1992" s="287"/>
      <c r="D1992" s="217"/>
      <c r="E1992" s="287"/>
      <c r="F1992" s="217"/>
      <c r="G1992" s="337"/>
      <c r="H1992" s="217"/>
      <c r="I1992" s="218"/>
      <c r="J1992" s="217"/>
      <c r="K1992" s="217"/>
      <c r="L1992" s="217"/>
      <c r="M1992" s="217"/>
      <c r="N1992" s="219"/>
      <c r="O1992" s="276"/>
      <c r="P1992" s="258" t="str">
        <f>IFERROR(VLOOKUP(O1992,BASE!A:E,2,0),"")</f>
        <v/>
      </c>
      <c r="Q1992" s="258"/>
      <c r="R1992" s="244">
        <v>1</v>
      </c>
      <c r="S1992" s="258" t="str">
        <f>IFERROR(VLOOKUP(A1992,'PC - DES'!A:J,6,0),"")</f>
        <v/>
      </c>
      <c r="T1992" s="259" t="str">
        <f t="shared" si="90"/>
        <v/>
      </c>
      <c r="U1992" s="259"/>
      <c r="V1992" s="259"/>
      <c r="W1992" s="259"/>
      <c r="X1992" s="259"/>
      <c r="Y1992" s="259"/>
      <c r="Z1992" s="259"/>
      <c r="AA1992" s="259"/>
      <c r="AB1992" s="259"/>
      <c r="AC1992" s="259"/>
      <c r="AD1992" s="259"/>
      <c r="AE1992" s="259"/>
      <c r="AF1992" s="259"/>
      <c r="AG1992" s="259"/>
    </row>
    <row r="1993" spans="1:33" ht="20.25">
      <c r="A1993" s="277"/>
      <c r="B1993" s="278" t="s">
        <v>40694</v>
      </c>
      <c r="C1993" s="279">
        <f>SUM(K1991)</f>
        <v>28.14</v>
      </c>
      <c r="D1993" s="280" t="str">
        <f>VLOOKUP(O1989,BASE!A:E,4,)</f>
        <v>M2</v>
      </c>
      <c r="E1993" s="281"/>
      <c r="F1993" s="283"/>
      <c r="G1993" s="281"/>
      <c r="H1993" s="283"/>
      <c r="I1993" s="284"/>
      <c r="J1993" s="283"/>
      <c r="K1993" s="283"/>
      <c r="L1993" s="283"/>
      <c r="M1993" s="283"/>
      <c r="N1993" s="285"/>
      <c r="O1993" s="276"/>
      <c r="P1993" s="258" t="str">
        <f>IFERROR(VLOOKUP(O1993,BASE!A:E,2,0),"")</f>
        <v/>
      </c>
      <c r="R1993" s="244">
        <v>1</v>
      </c>
      <c r="S1993" s="258" t="str">
        <f>IFERROR(VLOOKUP(A1993,'PC - DES'!A:J,6,0),"")</f>
        <v/>
      </c>
      <c r="T1993" s="259" t="str">
        <f t="shared" si="90"/>
        <v/>
      </c>
      <c r="U1993" s="251"/>
      <c r="V1993" s="251"/>
      <c r="W1993" s="251"/>
      <c r="X1993" s="251"/>
      <c r="Y1993" s="251"/>
      <c r="Z1993" s="251"/>
      <c r="AA1993" s="251"/>
      <c r="AB1993" s="251"/>
      <c r="AC1993" s="251"/>
      <c r="AD1993" s="251"/>
      <c r="AE1993" s="251"/>
      <c r="AF1993" s="251"/>
      <c r="AG1993" s="251"/>
    </row>
    <row r="1994" spans="1:33" ht="20.25">
      <c r="A1994" s="215"/>
      <c r="B1994" s="217"/>
      <c r="C1994" s="217"/>
      <c r="D1994" s="217"/>
      <c r="E1994" s="217"/>
      <c r="F1994" s="217"/>
      <c r="G1994" s="217"/>
      <c r="H1994" s="217"/>
      <c r="I1994" s="218"/>
      <c r="J1994" s="217"/>
      <c r="K1994" s="217"/>
      <c r="L1994" s="217"/>
      <c r="M1994" s="217"/>
      <c r="N1994" s="219"/>
      <c r="P1994" s="258" t="str">
        <f>IFERROR(VLOOKUP(O1994,BASE!A:E,2,0),"")</f>
        <v/>
      </c>
      <c r="Q1994" s="258"/>
      <c r="R1994" s="244">
        <v>1</v>
      </c>
      <c r="S1994" s="258" t="str">
        <f>IFERROR(VLOOKUP(A1994,'PC - DES'!A:J,6,0),"")</f>
        <v/>
      </c>
      <c r="T1994" s="259" t="str">
        <f t="shared" si="90"/>
        <v/>
      </c>
    </row>
    <row r="1995" spans="1:33" ht="20.25">
      <c r="A1995" s="252" t="s">
        <v>41734</v>
      </c>
      <c r="B1995" s="840" t="str">
        <f>IFERROR(VLOOKUP(O1995,BASE!A:E,3,0),"")</f>
        <v>FABRICAÇÃO, MONTAGEM E DESMONTAGEM DE FÔRMA PARA VIGA BALDRAME, EM MADEIRA SERRADA, E=25 MM, 4 UTILIZAÇÕES. AF_01/2024</v>
      </c>
      <c r="C1995" s="840"/>
      <c r="D1995" s="840"/>
      <c r="E1995" s="840"/>
      <c r="F1995" s="840"/>
      <c r="G1995" s="840"/>
      <c r="H1995" s="840"/>
      <c r="I1995" s="840"/>
      <c r="J1995" s="840"/>
      <c r="K1995" s="840"/>
      <c r="L1995" s="840"/>
      <c r="M1995" s="840"/>
      <c r="N1995" s="298"/>
      <c r="O1995" s="276">
        <v>96536</v>
      </c>
      <c r="P1995" s="258" t="str">
        <f>IFERROR(VLOOKUP(O1995,BASE!A:E,2,0),"")</f>
        <v>SINAPI</v>
      </c>
      <c r="Q1995" s="258">
        <f>IFERROR(C1999,"")</f>
        <v>64.7</v>
      </c>
      <c r="R1995" s="244">
        <v>1</v>
      </c>
      <c r="S1995" s="258">
        <f>IFERROR(VLOOKUP(A1995,'PC - DES'!A:J,6,0),"")</f>
        <v>64.7</v>
      </c>
      <c r="T1995" s="259" t="b">
        <f t="shared" si="87"/>
        <v>1</v>
      </c>
      <c r="U1995" s="259"/>
      <c r="V1995" s="259"/>
      <c r="W1995" s="259"/>
      <c r="X1995" s="259"/>
      <c r="Y1995" s="259"/>
      <c r="Z1995" s="259"/>
      <c r="AA1995" s="259"/>
      <c r="AB1995" s="259"/>
      <c r="AC1995" s="259"/>
      <c r="AD1995" s="259"/>
      <c r="AE1995" s="259"/>
      <c r="AF1995" s="259"/>
      <c r="AG1995" s="259"/>
    </row>
    <row r="1996" spans="1:33" ht="20.25">
      <c r="A1996" s="260"/>
      <c r="B1996" s="261" t="s">
        <v>2</v>
      </c>
      <c r="C1996" s="262" t="s">
        <v>294</v>
      </c>
      <c r="D1996" s="263"/>
      <c r="E1996" s="263" t="s">
        <v>15</v>
      </c>
      <c r="F1996" s="263"/>
      <c r="G1996" s="262" t="s">
        <v>19</v>
      </c>
      <c r="H1996" s="263"/>
      <c r="I1996" s="264" t="s">
        <v>51</v>
      </c>
      <c r="J1996" s="263"/>
      <c r="K1996" s="263" t="s">
        <v>16</v>
      </c>
      <c r="L1996" s="217"/>
      <c r="M1996" s="217"/>
      <c r="N1996" s="219"/>
      <c r="O1996" s="276"/>
      <c r="P1996" s="258" t="str">
        <f>IFERROR(VLOOKUP(O1996,BASE!A:E,2,0),"")</f>
        <v/>
      </c>
      <c r="Q1996" s="258"/>
      <c r="R1996" s="244">
        <v>1</v>
      </c>
      <c r="S1996" s="258" t="str">
        <f>IFERROR(VLOOKUP(A1996,'PC - DES'!A:J,6,0),"")</f>
        <v/>
      </c>
      <c r="T1996" s="259" t="str">
        <f t="shared" si="87"/>
        <v/>
      </c>
      <c r="U1996" s="259"/>
      <c r="V1996" s="259"/>
      <c r="W1996" s="259"/>
      <c r="X1996" s="259"/>
      <c r="Y1996" s="259"/>
      <c r="Z1996" s="259"/>
      <c r="AA1996" s="259"/>
      <c r="AB1996" s="259"/>
      <c r="AC1996" s="259"/>
      <c r="AD1996" s="259"/>
      <c r="AE1996" s="259"/>
      <c r="AF1996" s="259"/>
      <c r="AG1996" s="259"/>
    </row>
    <row r="1997" spans="1:33" ht="20.25">
      <c r="A1997" s="260"/>
      <c r="B1997" s="341" t="s">
        <v>40847</v>
      </c>
      <c r="C1997" s="294"/>
      <c r="D1997" s="339"/>
      <c r="E1997" s="294"/>
      <c r="F1997" s="339"/>
      <c r="G1997" s="294"/>
      <c r="H1997" s="339"/>
      <c r="I1997" s="325"/>
      <c r="J1997" s="339"/>
      <c r="K1997" s="325">
        <v>64.7</v>
      </c>
      <c r="L1997" s="217"/>
      <c r="M1997" s="217"/>
      <c r="N1997" s="219"/>
      <c r="O1997" s="276"/>
      <c r="P1997" s="258" t="str">
        <f>IFERROR(VLOOKUP(O1997,BASE!A:E,2,0),"")</f>
        <v/>
      </c>
      <c r="Q1997" s="258"/>
      <c r="R1997" s="244">
        <v>1</v>
      </c>
      <c r="S1997" s="258" t="str">
        <f>IFERROR(VLOOKUP(A1997,'PC - DES'!A:J,6,0),"")</f>
        <v/>
      </c>
      <c r="T1997" s="259" t="str">
        <f t="shared" si="87"/>
        <v/>
      </c>
      <c r="U1997" s="259"/>
      <c r="V1997" s="259"/>
      <c r="W1997" s="259"/>
      <c r="X1997" s="259"/>
      <c r="Y1997" s="259"/>
      <c r="Z1997" s="259"/>
      <c r="AA1997" s="259"/>
      <c r="AB1997" s="259"/>
      <c r="AC1997" s="259"/>
      <c r="AD1997" s="259"/>
      <c r="AE1997" s="259"/>
      <c r="AF1997" s="259"/>
      <c r="AG1997" s="259"/>
    </row>
    <row r="1998" spans="1:33" ht="20.25">
      <c r="A1998" s="260"/>
      <c r="B1998" s="217"/>
      <c r="C1998" s="287"/>
      <c r="D1998" s="217"/>
      <c r="E1998" s="287"/>
      <c r="F1998" s="217"/>
      <c r="G1998" s="337"/>
      <c r="H1998" s="217"/>
      <c r="I1998" s="218"/>
      <c r="J1998" s="217"/>
      <c r="K1998" s="217"/>
      <c r="L1998" s="217"/>
      <c r="M1998" s="217"/>
      <c r="N1998" s="219"/>
      <c r="O1998" s="276"/>
      <c r="P1998" s="258" t="str">
        <f>IFERROR(VLOOKUP(O1998,BASE!A:E,2,0),"")</f>
        <v/>
      </c>
      <c r="Q1998" s="258"/>
      <c r="R1998" s="244">
        <v>1</v>
      </c>
      <c r="S1998" s="258" t="str">
        <f>IFERROR(VLOOKUP(A1998,'PC - DES'!A:J,6,0),"")</f>
        <v/>
      </c>
      <c r="T1998" s="259" t="str">
        <f t="shared" si="87"/>
        <v/>
      </c>
      <c r="U1998" s="259"/>
      <c r="V1998" s="259"/>
      <c r="W1998" s="259"/>
      <c r="X1998" s="259"/>
      <c r="Y1998" s="259"/>
      <c r="Z1998" s="259"/>
      <c r="AA1998" s="259"/>
      <c r="AB1998" s="259"/>
      <c r="AC1998" s="259"/>
      <c r="AD1998" s="259"/>
      <c r="AE1998" s="259"/>
      <c r="AF1998" s="259"/>
      <c r="AG1998" s="259"/>
    </row>
    <row r="1999" spans="1:33" ht="20.25">
      <c r="A1999" s="277"/>
      <c r="B1999" s="278" t="s">
        <v>40694</v>
      </c>
      <c r="C1999" s="279">
        <f>SUM(K1997)</f>
        <v>64.7</v>
      </c>
      <c r="D1999" s="280" t="str">
        <f>VLOOKUP(O1995,BASE!A:E,4,)</f>
        <v>M2</v>
      </c>
      <c r="E1999" s="281"/>
      <c r="F1999" s="283"/>
      <c r="G1999" s="281"/>
      <c r="H1999" s="283"/>
      <c r="I1999" s="284"/>
      <c r="J1999" s="283"/>
      <c r="K1999" s="283"/>
      <c r="L1999" s="283"/>
      <c r="M1999" s="283"/>
      <c r="N1999" s="285"/>
      <c r="O1999" s="276"/>
      <c r="P1999" s="258" t="str">
        <f>IFERROR(VLOOKUP(O1999,BASE!A:E,2,0),"")</f>
        <v/>
      </c>
      <c r="R1999" s="244">
        <v>1</v>
      </c>
      <c r="S1999" s="258" t="str">
        <f>IFERROR(VLOOKUP(A1999,'PC - DES'!A:J,6,0),"")</f>
        <v/>
      </c>
      <c r="T1999" s="259" t="str">
        <f t="shared" si="87"/>
        <v/>
      </c>
      <c r="U1999" s="251"/>
      <c r="V1999" s="251"/>
      <c r="W1999" s="251"/>
      <c r="X1999" s="251"/>
      <c r="Y1999" s="251"/>
      <c r="Z1999" s="251"/>
      <c r="AA1999" s="251"/>
      <c r="AB1999" s="251"/>
      <c r="AC1999" s="251"/>
      <c r="AD1999" s="251"/>
      <c r="AE1999" s="251"/>
      <c r="AF1999" s="251"/>
      <c r="AG1999" s="251"/>
    </row>
    <row r="2000" spans="1:33" ht="20.25">
      <c r="A2000" s="215"/>
      <c r="B2000" s="217"/>
      <c r="C2000" s="217"/>
      <c r="D2000" s="217"/>
      <c r="E2000" s="217"/>
      <c r="F2000" s="217"/>
      <c r="G2000" s="217"/>
      <c r="H2000" s="217"/>
      <c r="I2000" s="218"/>
      <c r="J2000" s="217"/>
      <c r="K2000" s="217"/>
      <c r="L2000" s="217"/>
      <c r="M2000" s="217"/>
      <c r="N2000" s="219"/>
      <c r="P2000" s="258" t="str">
        <f>IFERROR(VLOOKUP(O2000,BASE!A:E,2,0),"")</f>
        <v/>
      </c>
      <c r="Q2000" s="258"/>
      <c r="R2000" s="244">
        <v>1</v>
      </c>
      <c r="S2000" s="258" t="str">
        <f>IFERROR(VLOOKUP(A2000,'PC - DES'!A:J,6,0),"")</f>
        <v/>
      </c>
      <c r="T2000" s="259" t="str">
        <f t="shared" si="87"/>
        <v/>
      </c>
    </row>
    <row r="2001" spans="1:33" ht="20.25">
      <c r="A2001" s="252" t="s">
        <v>41735</v>
      </c>
      <c r="B2001" s="840" t="str">
        <f>IFERROR(VLOOKUP(O2001,BASE!A:E,3,0),"")</f>
        <v>IMPERMEABILIZAÇÃO DE SUPERFÍCIE COM EMULSÃO ASFÁLTICA, 2 DEMÃOS. AF_09/2023</v>
      </c>
      <c r="C2001" s="840"/>
      <c r="D2001" s="840"/>
      <c r="E2001" s="840"/>
      <c r="F2001" s="840"/>
      <c r="G2001" s="840"/>
      <c r="H2001" s="840"/>
      <c r="I2001" s="840"/>
      <c r="J2001" s="840"/>
      <c r="K2001" s="840"/>
      <c r="L2001" s="840"/>
      <c r="M2001" s="840"/>
      <c r="N2001" s="298"/>
      <c r="O2001" s="276">
        <v>98557</v>
      </c>
      <c r="P2001" s="258" t="str">
        <f>IFERROR(VLOOKUP(O2001,BASE!A:E,2,0),"")</f>
        <v>SINAPI</v>
      </c>
      <c r="Q2001" s="258">
        <f>IFERROR(C2005,"")</f>
        <v>64.7</v>
      </c>
      <c r="R2001" s="244">
        <v>1</v>
      </c>
      <c r="S2001" s="258">
        <f>IFERROR(VLOOKUP(A2001,'PC - DES'!A:J,6,0),"")</f>
        <v>64.7</v>
      </c>
      <c r="T2001" s="259" t="b">
        <f t="shared" ref="T2001:T2006" si="91">IF(A2001&lt;&gt;"",S2001=Q2001,"")</f>
        <v>1</v>
      </c>
      <c r="U2001" s="259"/>
      <c r="V2001" s="259"/>
      <c r="W2001" s="259"/>
      <c r="X2001" s="259"/>
      <c r="Y2001" s="259"/>
      <c r="Z2001" s="259"/>
      <c r="AA2001" s="259"/>
      <c r="AB2001" s="259"/>
      <c r="AC2001" s="259"/>
      <c r="AD2001" s="259"/>
      <c r="AE2001" s="259"/>
      <c r="AF2001" s="259"/>
      <c r="AG2001" s="259"/>
    </row>
    <row r="2002" spans="1:33" ht="20.25">
      <c r="A2002" s="260"/>
      <c r="B2002" s="261" t="s">
        <v>2</v>
      </c>
      <c r="C2002" s="262" t="s">
        <v>294</v>
      </c>
      <c r="D2002" s="263"/>
      <c r="E2002" s="263" t="s">
        <v>15</v>
      </c>
      <c r="F2002" s="263"/>
      <c r="G2002" s="262" t="s">
        <v>19</v>
      </c>
      <c r="H2002" s="263"/>
      <c r="I2002" s="264" t="s">
        <v>51</v>
      </c>
      <c r="J2002" s="263"/>
      <c r="K2002" s="263" t="s">
        <v>16</v>
      </c>
      <c r="L2002" s="217"/>
      <c r="M2002" s="217"/>
      <c r="N2002" s="219"/>
      <c r="O2002" s="276"/>
      <c r="P2002" s="258" t="str">
        <f>IFERROR(VLOOKUP(O2002,BASE!A:E,2,0),"")</f>
        <v/>
      </c>
      <c r="Q2002" s="258"/>
      <c r="R2002" s="244">
        <v>1</v>
      </c>
      <c r="S2002" s="258" t="str">
        <f>IFERROR(VLOOKUP(A2002,'PC - DES'!A:J,6,0),"")</f>
        <v/>
      </c>
      <c r="T2002" s="259" t="str">
        <f t="shared" si="91"/>
        <v/>
      </c>
      <c r="U2002" s="259"/>
      <c r="V2002" s="259"/>
      <c r="W2002" s="259"/>
      <c r="X2002" s="259"/>
      <c r="Y2002" s="259"/>
      <c r="Z2002" s="259"/>
      <c r="AA2002" s="259"/>
      <c r="AB2002" s="259"/>
      <c r="AC2002" s="259"/>
      <c r="AD2002" s="259"/>
      <c r="AE2002" s="259"/>
      <c r="AF2002" s="259"/>
      <c r="AG2002" s="259"/>
    </row>
    <row r="2003" spans="1:33" ht="20.25">
      <c r="A2003" s="260"/>
      <c r="B2003" s="341" t="s">
        <v>40847</v>
      </c>
      <c r="C2003" s="294"/>
      <c r="D2003" s="339"/>
      <c r="E2003" s="294"/>
      <c r="F2003" s="339"/>
      <c r="G2003" s="294"/>
      <c r="H2003" s="339"/>
      <c r="I2003" s="325"/>
      <c r="J2003" s="339"/>
      <c r="K2003" s="325">
        <v>64.7</v>
      </c>
      <c r="L2003" s="217"/>
      <c r="M2003" s="217"/>
      <c r="N2003" s="219"/>
      <c r="O2003" s="276"/>
      <c r="P2003" s="258" t="str">
        <f>IFERROR(VLOOKUP(O2003,BASE!A:E,2,0),"")</f>
        <v/>
      </c>
      <c r="Q2003" s="258"/>
      <c r="R2003" s="244">
        <v>1</v>
      </c>
      <c r="S2003" s="258" t="str">
        <f>IFERROR(VLOOKUP(A2003,'PC - DES'!A:J,6,0),"")</f>
        <v/>
      </c>
      <c r="T2003" s="259" t="str">
        <f t="shared" si="91"/>
        <v/>
      </c>
      <c r="U2003" s="259"/>
      <c r="V2003" s="259"/>
      <c r="W2003" s="259"/>
      <c r="X2003" s="259"/>
      <c r="Y2003" s="259"/>
      <c r="Z2003" s="259"/>
      <c r="AA2003" s="259"/>
      <c r="AB2003" s="259"/>
      <c r="AC2003" s="259"/>
      <c r="AD2003" s="259"/>
      <c r="AE2003" s="259"/>
      <c r="AF2003" s="259"/>
      <c r="AG2003" s="259"/>
    </row>
    <row r="2004" spans="1:33" ht="20.25">
      <c r="A2004" s="260"/>
      <c r="B2004" s="217"/>
      <c r="C2004" s="287"/>
      <c r="D2004" s="217"/>
      <c r="E2004" s="287"/>
      <c r="F2004" s="217"/>
      <c r="G2004" s="337"/>
      <c r="H2004" s="217"/>
      <c r="I2004" s="218"/>
      <c r="J2004" s="217"/>
      <c r="K2004" s="217"/>
      <c r="L2004" s="217"/>
      <c r="M2004" s="217"/>
      <c r="N2004" s="219"/>
      <c r="O2004" s="276"/>
      <c r="P2004" s="258" t="str">
        <f>IFERROR(VLOOKUP(O2004,BASE!A:E,2,0),"")</f>
        <v/>
      </c>
      <c r="Q2004" s="258"/>
      <c r="R2004" s="244">
        <v>1</v>
      </c>
      <c r="S2004" s="258" t="str">
        <f>IFERROR(VLOOKUP(A2004,'PC - DES'!A:J,6,0),"")</f>
        <v/>
      </c>
      <c r="T2004" s="259" t="str">
        <f t="shared" si="91"/>
        <v/>
      </c>
      <c r="U2004" s="259"/>
      <c r="V2004" s="259"/>
      <c r="W2004" s="259"/>
      <c r="X2004" s="259"/>
      <c r="Y2004" s="259"/>
      <c r="Z2004" s="259"/>
      <c r="AA2004" s="259"/>
      <c r="AB2004" s="259"/>
      <c r="AC2004" s="259"/>
      <c r="AD2004" s="259"/>
      <c r="AE2004" s="259"/>
      <c r="AF2004" s="259"/>
      <c r="AG2004" s="259"/>
    </row>
    <row r="2005" spans="1:33" ht="20.25">
      <c r="A2005" s="277"/>
      <c r="B2005" s="278" t="s">
        <v>40694</v>
      </c>
      <c r="C2005" s="279">
        <f>SUM(K2003)</f>
        <v>64.7</v>
      </c>
      <c r="D2005" s="280" t="str">
        <f>VLOOKUP(O2001,BASE!A:E,4,)</f>
        <v>M2</v>
      </c>
      <c r="E2005" s="281"/>
      <c r="F2005" s="283"/>
      <c r="G2005" s="281"/>
      <c r="H2005" s="283"/>
      <c r="I2005" s="284"/>
      <c r="J2005" s="283"/>
      <c r="K2005" s="283"/>
      <c r="L2005" s="283"/>
      <c r="M2005" s="283"/>
      <c r="N2005" s="285"/>
      <c r="O2005" s="276"/>
      <c r="P2005" s="258" t="str">
        <f>IFERROR(VLOOKUP(O2005,BASE!A:E,2,0),"")</f>
        <v/>
      </c>
      <c r="R2005" s="244">
        <v>1</v>
      </c>
      <c r="S2005" s="258" t="str">
        <f>IFERROR(VLOOKUP(A2005,'PC - DES'!A:J,6,0),"")</f>
        <v/>
      </c>
      <c r="T2005" s="259" t="str">
        <f t="shared" si="91"/>
        <v/>
      </c>
      <c r="U2005" s="251"/>
      <c r="V2005" s="251"/>
      <c r="W2005" s="251"/>
      <c r="X2005" s="251"/>
      <c r="Y2005" s="251"/>
      <c r="Z2005" s="251"/>
      <c r="AA2005" s="251"/>
      <c r="AB2005" s="251"/>
      <c r="AC2005" s="251"/>
      <c r="AD2005" s="251"/>
      <c r="AE2005" s="251"/>
      <c r="AF2005" s="251"/>
      <c r="AG2005" s="251"/>
    </row>
    <row r="2006" spans="1:33" ht="20.25">
      <c r="A2006" s="215"/>
      <c r="B2006" s="217"/>
      <c r="C2006" s="217"/>
      <c r="D2006" s="217"/>
      <c r="E2006" s="217"/>
      <c r="F2006" s="217"/>
      <c r="G2006" s="217"/>
      <c r="H2006" s="217"/>
      <c r="I2006" s="218"/>
      <c r="J2006" s="217"/>
      <c r="K2006" s="217"/>
      <c r="L2006" s="217"/>
      <c r="M2006" s="217"/>
      <c r="N2006" s="219"/>
      <c r="P2006" s="258" t="str">
        <f>IFERROR(VLOOKUP(O2006,BASE!A:E,2,0),"")</f>
        <v/>
      </c>
      <c r="Q2006" s="258"/>
      <c r="R2006" s="244">
        <v>1</v>
      </c>
      <c r="S2006" s="258" t="str">
        <f>IFERROR(VLOOKUP(A2006,'PC - DES'!A:J,6,0),"")</f>
        <v/>
      </c>
      <c r="T2006" s="259" t="str">
        <f t="shared" si="91"/>
        <v/>
      </c>
    </row>
    <row r="2007" spans="1:33" ht="20.25">
      <c r="A2007" s="252" t="s">
        <v>41736</v>
      </c>
      <c r="B2007" s="840" t="str">
        <f>IFERROR(VLOOKUP(O2007,BASE!A:E,3,0),"")</f>
        <v>CONCRETO FCK = 25MPA, TRAÇO 1:2,3:2,7 (EM MASSA SECA DE CIMENTO/ AREIA MÉDIA/ BRITA 1) - PREPARO MECÂNICO COM BETONEIRA 400 L. AF_05/2021</v>
      </c>
      <c r="C2007" s="840"/>
      <c r="D2007" s="840"/>
      <c r="E2007" s="840"/>
      <c r="F2007" s="840"/>
      <c r="G2007" s="840"/>
      <c r="H2007" s="840"/>
      <c r="I2007" s="840"/>
      <c r="J2007" s="840"/>
      <c r="K2007" s="840"/>
      <c r="L2007" s="840"/>
      <c r="M2007" s="840"/>
      <c r="N2007" s="298"/>
      <c r="O2007" s="276">
        <v>94965</v>
      </c>
      <c r="P2007" s="258" t="str">
        <f>IFERROR(VLOOKUP(O2007,BASE!A:E,2,0),"")</f>
        <v>SINAPI</v>
      </c>
      <c r="Q2007" s="258">
        <f>IFERROR(C2011,"")</f>
        <v>11.65</v>
      </c>
      <c r="R2007" s="244">
        <v>1</v>
      </c>
      <c r="S2007" s="258">
        <f>IFERROR(VLOOKUP(A2007,'PC - DES'!A:J,6,0),"")</f>
        <v>27.46</v>
      </c>
      <c r="T2007" s="259" t="b">
        <f t="shared" si="87"/>
        <v>0</v>
      </c>
      <c r="U2007" s="259"/>
      <c r="V2007" s="259"/>
      <c r="W2007" s="259"/>
      <c r="X2007" s="259"/>
      <c r="Y2007" s="259"/>
      <c r="Z2007" s="259"/>
      <c r="AA2007" s="259"/>
      <c r="AB2007" s="259"/>
      <c r="AC2007" s="259"/>
      <c r="AD2007" s="259"/>
      <c r="AE2007" s="259"/>
      <c r="AF2007" s="259"/>
      <c r="AG2007" s="259"/>
    </row>
    <row r="2008" spans="1:33" ht="20.25">
      <c r="A2008" s="260"/>
      <c r="B2008" s="261" t="s">
        <v>2</v>
      </c>
      <c r="C2008" s="262" t="s">
        <v>294</v>
      </c>
      <c r="D2008" s="263" t="s">
        <v>18</v>
      </c>
      <c r="E2008" s="263" t="s">
        <v>15</v>
      </c>
      <c r="F2008" s="263"/>
      <c r="G2008" s="262" t="s">
        <v>19</v>
      </c>
      <c r="H2008" s="263"/>
      <c r="I2008" s="264" t="s">
        <v>51</v>
      </c>
      <c r="J2008" s="263"/>
      <c r="K2008" s="263" t="s">
        <v>40850</v>
      </c>
      <c r="L2008" s="217"/>
      <c r="M2008" s="217"/>
      <c r="N2008" s="219"/>
      <c r="O2008" s="276"/>
      <c r="P2008" s="258" t="str">
        <f>IFERROR(VLOOKUP(O2008,BASE!A:E,2,0),"")</f>
        <v/>
      </c>
      <c r="Q2008" s="258"/>
      <c r="R2008" s="244">
        <v>1</v>
      </c>
      <c r="S2008" s="258" t="str">
        <f>IFERROR(VLOOKUP(A2008,'PC - DES'!A:J,6,0),"")</f>
        <v/>
      </c>
      <c r="T2008" s="259" t="str">
        <f t="shared" si="87"/>
        <v/>
      </c>
      <c r="U2008" s="259"/>
      <c r="V2008" s="259"/>
      <c r="W2008" s="259"/>
      <c r="X2008" s="259"/>
      <c r="Y2008" s="259"/>
      <c r="Z2008" s="259"/>
      <c r="AA2008" s="259"/>
      <c r="AB2008" s="259"/>
      <c r="AC2008" s="259"/>
      <c r="AD2008" s="259"/>
      <c r="AE2008" s="259"/>
      <c r="AF2008" s="259"/>
      <c r="AG2008" s="259"/>
    </row>
    <row r="2009" spans="1:33" ht="20.25">
      <c r="A2009" s="260"/>
      <c r="B2009" s="217" t="s">
        <v>40847</v>
      </c>
      <c r="C2009" s="294">
        <v>129.4</v>
      </c>
      <c r="D2009" s="294">
        <v>0.3</v>
      </c>
      <c r="E2009" s="294">
        <v>0.3</v>
      </c>
      <c r="F2009" s="217"/>
      <c r="G2009" s="294">
        <v>1</v>
      </c>
      <c r="H2009" s="217"/>
      <c r="I2009" s="325">
        <f>E2009*C2009*D2009</f>
        <v>11.65</v>
      </c>
      <c r="J2009" s="339"/>
      <c r="K2009" s="325">
        <f>ROUND(I2009*G2009,2)</f>
        <v>11.65</v>
      </c>
      <c r="L2009" s="217"/>
      <c r="M2009" s="217"/>
      <c r="N2009" s="219"/>
      <c r="O2009" s="276"/>
      <c r="P2009" s="258" t="str">
        <f>IFERROR(VLOOKUP(O2009,BASE!A:E,2,0),"")</f>
        <v/>
      </c>
      <c r="Q2009" s="258"/>
      <c r="R2009" s="244">
        <v>1</v>
      </c>
      <c r="S2009" s="258" t="str">
        <f>IFERROR(VLOOKUP(A2009,'PC - DES'!A:J,6,0),"")</f>
        <v/>
      </c>
      <c r="T2009" s="259" t="str">
        <f t="shared" si="87"/>
        <v/>
      </c>
      <c r="U2009" s="259"/>
      <c r="V2009" s="259"/>
      <c r="W2009" s="259"/>
      <c r="X2009" s="259"/>
      <c r="Y2009" s="259"/>
      <c r="Z2009" s="259"/>
      <c r="AA2009" s="259"/>
      <c r="AB2009" s="259"/>
      <c r="AC2009" s="259"/>
      <c r="AD2009" s="259"/>
      <c r="AE2009" s="259"/>
      <c r="AF2009" s="259"/>
      <c r="AG2009" s="259"/>
    </row>
    <row r="2010" spans="1:33" ht="20.25">
      <c r="A2010" s="260"/>
      <c r="B2010" s="217"/>
      <c r="C2010" s="287"/>
      <c r="D2010" s="217"/>
      <c r="E2010" s="287"/>
      <c r="F2010" s="217"/>
      <c r="G2010" s="337"/>
      <c r="H2010" s="217"/>
      <c r="I2010" s="218"/>
      <c r="J2010" s="217"/>
      <c r="K2010" s="217"/>
      <c r="L2010" s="217"/>
      <c r="M2010" s="217"/>
      <c r="N2010" s="219"/>
      <c r="O2010" s="276"/>
      <c r="P2010" s="258" t="str">
        <f>IFERROR(VLOOKUP(O2010,BASE!A:E,2,0),"")</f>
        <v/>
      </c>
      <c r="Q2010" s="258"/>
      <c r="R2010" s="244">
        <v>1</v>
      </c>
      <c r="S2010" s="258" t="str">
        <f>IFERROR(VLOOKUP(A2010,'PC - DES'!A:J,6,0),"")</f>
        <v/>
      </c>
      <c r="T2010" s="259" t="str">
        <f t="shared" si="87"/>
        <v/>
      </c>
      <c r="U2010" s="259"/>
      <c r="V2010" s="259"/>
      <c r="W2010" s="259"/>
      <c r="X2010" s="259"/>
      <c r="Y2010" s="259"/>
      <c r="Z2010" s="259"/>
      <c r="AA2010" s="259"/>
      <c r="AB2010" s="259"/>
      <c r="AC2010" s="259"/>
      <c r="AD2010" s="259"/>
      <c r="AE2010" s="259"/>
      <c r="AF2010" s="259"/>
      <c r="AG2010" s="259"/>
    </row>
    <row r="2011" spans="1:33" ht="20.25">
      <c r="A2011" s="277"/>
      <c r="B2011" s="278" t="s">
        <v>40694</v>
      </c>
      <c r="C2011" s="279">
        <f>SUM(K2009)</f>
        <v>11.65</v>
      </c>
      <c r="D2011" s="280" t="str">
        <f>VLOOKUP(O2007,BASE!A:E,4,)</f>
        <v>M3</v>
      </c>
      <c r="E2011" s="281"/>
      <c r="F2011" s="283"/>
      <c r="G2011" s="281"/>
      <c r="H2011" s="283"/>
      <c r="I2011" s="284"/>
      <c r="J2011" s="283"/>
      <c r="K2011" s="283"/>
      <c r="L2011" s="283"/>
      <c r="M2011" s="283"/>
      <c r="N2011" s="285"/>
      <c r="O2011" s="276"/>
      <c r="P2011" s="258" t="str">
        <f>IFERROR(VLOOKUP(O2011,BASE!A:E,2,0),"")</f>
        <v/>
      </c>
      <c r="R2011" s="244">
        <v>1</v>
      </c>
      <c r="S2011" s="258" t="str">
        <f>IFERROR(VLOOKUP(A2011,'PC - DES'!A:J,6,0),"")</f>
        <v/>
      </c>
      <c r="T2011" s="259" t="str">
        <f t="shared" si="87"/>
        <v/>
      </c>
      <c r="U2011" s="251"/>
      <c r="V2011" s="251"/>
      <c r="W2011" s="251"/>
      <c r="X2011" s="251"/>
      <c r="Y2011" s="251"/>
      <c r="Z2011" s="251"/>
      <c r="AA2011" s="251"/>
      <c r="AB2011" s="251"/>
      <c r="AC2011" s="251"/>
      <c r="AD2011" s="251"/>
      <c r="AE2011" s="251"/>
      <c r="AF2011" s="251"/>
      <c r="AG2011" s="251"/>
    </row>
    <row r="2012" spans="1:33" ht="20.25">
      <c r="A2012" s="215"/>
      <c r="B2012" s="217"/>
      <c r="C2012" s="217"/>
      <c r="D2012" s="217"/>
      <c r="E2012" s="217"/>
      <c r="F2012" s="217"/>
      <c r="G2012" s="217"/>
      <c r="H2012" s="217"/>
      <c r="I2012" s="218"/>
      <c r="J2012" s="217"/>
      <c r="K2012" s="217"/>
      <c r="L2012" s="217"/>
      <c r="M2012" s="217"/>
      <c r="N2012" s="219"/>
      <c r="P2012" s="258" t="str">
        <f>IFERROR(VLOOKUP(O2012,BASE!A:E,2,0),"")</f>
        <v/>
      </c>
      <c r="Q2012" s="258"/>
      <c r="R2012" s="244">
        <v>1</v>
      </c>
      <c r="S2012" s="258" t="str">
        <f>IFERROR(VLOOKUP(A2012,'PC - DES'!A:J,6,0),"")</f>
        <v/>
      </c>
      <c r="T2012" s="259" t="str">
        <f t="shared" si="87"/>
        <v/>
      </c>
    </row>
    <row r="2013" spans="1:33" ht="20.25">
      <c r="A2013" s="252" t="s">
        <v>41737</v>
      </c>
      <c r="B2013" s="840" t="str">
        <f>IFERROR(VLOOKUP(O2013,BASE!A:E,3,0),"")</f>
        <v>CONCRETO FCK = 30MPA, TRAÇO 1:2,1:2,5 (EM MASSA SECA DE CIMENTO/ AREIA MÉDIA/ BRITA 1) - PREPARO MECÂNICO COM BETONEIRA 400 L. AF_05/2021</v>
      </c>
      <c r="C2013" s="840"/>
      <c r="D2013" s="840"/>
      <c r="E2013" s="840"/>
      <c r="F2013" s="840"/>
      <c r="G2013" s="840"/>
      <c r="H2013" s="840"/>
      <c r="I2013" s="840"/>
      <c r="J2013" s="840"/>
      <c r="K2013" s="840"/>
      <c r="L2013" s="840"/>
      <c r="M2013" s="840"/>
      <c r="N2013" s="298"/>
      <c r="O2013" s="276">
        <v>94966</v>
      </c>
      <c r="P2013" s="258" t="str">
        <f>IFERROR(VLOOKUP(O2013,BASE!A:E,2,0),"")</f>
        <v>SINAPI</v>
      </c>
      <c r="Q2013" s="258">
        <f>IFERROR(C2017,"")</f>
        <v>4.4800000000000004</v>
      </c>
      <c r="R2013" s="244">
        <v>1</v>
      </c>
      <c r="S2013" s="258">
        <f>IFERROR(VLOOKUP(A2013,'PC - DES'!A:J,6,0),"")</f>
        <v>4.4800000000000004</v>
      </c>
      <c r="T2013" s="259" t="b">
        <f t="shared" ref="T2013:T2049" si="92">IF(A2013&lt;&gt;"",S2013=Q2013,"")</f>
        <v>1</v>
      </c>
      <c r="U2013" s="259"/>
      <c r="V2013" s="259"/>
      <c r="W2013" s="259"/>
      <c r="X2013" s="259"/>
      <c r="Y2013" s="259"/>
      <c r="Z2013" s="259"/>
      <c r="AA2013" s="259"/>
      <c r="AB2013" s="259"/>
      <c r="AC2013" s="259"/>
      <c r="AD2013" s="259"/>
      <c r="AE2013" s="259"/>
      <c r="AF2013" s="259"/>
      <c r="AG2013" s="259"/>
    </row>
    <row r="2014" spans="1:33" ht="20.25">
      <c r="A2014" s="260"/>
      <c r="B2014" s="261" t="s">
        <v>2</v>
      </c>
      <c r="C2014" s="262" t="s">
        <v>294</v>
      </c>
      <c r="D2014" s="263"/>
      <c r="E2014" s="263" t="s">
        <v>15</v>
      </c>
      <c r="F2014" s="263"/>
      <c r="G2014" s="262" t="s">
        <v>19</v>
      </c>
      <c r="H2014" s="263"/>
      <c r="I2014" s="264" t="s">
        <v>51</v>
      </c>
      <c r="J2014" s="263"/>
      <c r="K2014" s="263" t="s">
        <v>40850</v>
      </c>
      <c r="L2014" s="217"/>
      <c r="M2014" s="217"/>
      <c r="N2014" s="219"/>
      <c r="O2014" s="276"/>
      <c r="P2014" s="258" t="str">
        <f>IFERROR(VLOOKUP(O2014,BASE!A:E,2,0),"")</f>
        <v/>
      </c>
      <c r="Q2014" s="258"/>
      <c r="R2014" s="244">
        <v>1</v>
      </c>
      <c r="S2014" s="258" t="str">
        <f>IFERROR(VLOOKUP(A2014,'PC - DES'!A:J,6,0),"")</f>
        <v/>
      </c>
      <c r="T2014" s="259" t="str">
        <f t="shared" si="92"/>
        <v/>
      </c>
      <c r="U2014" s="259"/>
      <c r="V2014" s="259"/>
      <c r="W2014" s="259"/>
      <c r="X2014" s="259"/>
      <c r="Y2014" s="259"/>
      <c r="Z2014" s="259"/>
      <c r="AA2014" s="259"/>
      <c r="AB2014" s="259"/>
      <c r="AC2014" s="259"/>
      <c r="AD2014" s="259"/>
      <c r="AE2014" s="259"/>
      <c r="AF2014" s="259"/>
      <c r="AG2014" s="259"/>
    </row>
    <row r="2015" spans="1:33" ht="20.25">
      <c r="A2015" s="260"/>
      <c r="B2015" s="341" t="s">
        <v>40849</v>
      </c>
      <c r="C2015" s="294"/>
      <c r="D2015" s="339"/>
      <c r="E2015" s="294"/>
      <c r="F2015" s="339"/>
      <c r="G2015" s="294"/>
      <c r="H2015" s="339"/>
      <c r="I2015" s="325"/>
      <c r="J2015" s="339"/>
      <c r="K2015" s="325">
        <v>4.4800000000000004</v>
      </c>
      <c r="L2015" s="217"/>
      <c r="M2015" s="217"/>
      <c r="N2015" s="219"/>
      <c r="O2015" s="276"/>
      <c r="P2015" s="258" t="str">
        <f>IFERROR(VLOOKUP(O2015,BASE!A:E,2,0),"")</f>
        <v/>
      </c>
      <c r="Q2015" s="258"/>
      <c r="R2015" s="244">
        <v>1</v>
      </c>
      <c r="S2015" s="258" t="str">
        <f>IFERROR(VLOOKUP(A2015,'PC - DES'!A:J,6,0),"")</f>
        <v/>
      </c>
      <c r="T2015" s="259" t="str">
        <f t="shared" si="92"/>
        <v/>
      </c>
      <c r="U2015" s="259"/>
      <c r="V2015" s="259"/>
      <c r="W2015" s="259"/>
      <c r="X2015" s="259"/>
      <c r="Y2015" s="259"/>
      <c r="Z2015" s="259"/>
      <c r="AA2015" s="259"/>
      <c r="AB2015" s="259"/>
      <c r="AC2015" s="259"/>
      <c r="AD2015" s="259"/>
      <c r="AE2015" s="259"/>
      <c r="AF2015" s="259"/>
      <c r="AG2015" s="259"/>
    </row>
    <row r="2016" spans="1:33" ht="20.25">
      <c r="A2016" s="260"/>
      <c r="B2016" s="217"/>
      <c r="C2016" s="287"/>
      <c r="D2016" s="217"/>
      <c r="E2016" s="287"/>
      <c r="F2016" s="217"/>
      <c r="G2016" s="337"/>
      <c r="H2016" s="217"/>
      <c r="I2016" s="218"/>
      <c r="J2016" s="217"/>
      <c r="K2016" s="217"/>
      <c r="L2016" s="217"/>
      <c r="M2016" s="217"/>
      <c r="N2016" s="219"/>
      <c r="O2016" s="276"/>
      <c r="P2016" s="258" t="str">
        <f>IFERROR(VLOOKUP(O2016,BASE!A:E,2,0),"")</f>
        <v/>
      </c>
      <c r="Q2016" s="258"/>
      <c r="R2016" s="244">
        <v>1</v>
      </c>
      <c r="S2016" s="258" t="str">
        <f>IFERROR(VLOOKUP(A2016,'PC - DES'!A:J,6,0),"")</f>
        <v/>
      </c>
      <c r="T2016" s="259" t="str">
        <f t="shared" si="92"/>
        <v/>
      </c>
      <c r="U2016" s="259"/>
      <c r="V2016" s="259"/>
      <c r="W2016" s="259"/>
      <c r="X2016" s="259"/>
      <c r="Y2016" s="259"/>
      <c r="Z2016" s="259"/>
      <c r="AA2016" s="259"/>
      <c r="AB2016" s="259"/>
      <c r="AC2016" s="259"/>
      <c r="AD2016" s="259"/>
      <c r="AE2016" s="259"/>
      <c r="AF2016" s="259"/>
      <c r="AG2016" s="259"/>
    </row>
    <row r="2017" spans="1:33" ht="20.25">
      <c r="A2017" s="277"/>
      <c r="B2017" s="278" t="s">
        <v>40694</v>
      </c>
      <c r="C2017" s="279">
        <f>SUM(K2015)</f>
        <v>4.4800000000000004</v>
      </c>
      <c r="D2017" s="280" t="str">
        <f>VLOOKUP(O2013,BASE!A:E,4,)</f>
        <v>M3</v>
      </c>
      <c r="E2017" s="281"/>
      <c r="F2017" s="283"/>
      <c r="G2017" s="281"/>
      <c r="H2017" s="283"/>
      <c r="I2017" s="284"/>
      <c r="J2017" s="283"/>
      <c r="K2017" s="283"/>
      <c r="L2017" s="283"/>
      <c r="M2017" s="283"/>
      <c r="N2017" s="285"/>
      <c r="O2017" s="276"/>
      <c r="P2017" s="258" t="str">
        <f>IFERROR(VLOOKUP(O2017,BASE!A:E,2,0),"")</f>
        <v/>
      </c>
      <c r="R2017" s="244">
        <v>1</v>
      </c>
      <c r="S2017" s="258" t="str">
        <f>IFERROR(VLOOKUP(A2017,'PC - DES'!A:J,6,0),"")</f>
        <v/>
      </c>
      <c r="T2017" s="259" t="str">
        <f t="shared" si="92"/>
        <v/>
      </c>
      <c r="U2017" s="251"/>
      <c r="V2017" s="251"/>
      <c r="W2017" s="251"/>
      <c r="X2017" s="251"/>
      <c r="Y2017" s="251"/>
      <c r="Z2017" s="251"/>
      <c r="AA2017" s="251"/>
      <c r="AB2017" s="251"/>
      <c r="AC2017" s="251"/>
      <c r="AD2017" s="251"/>
      <c r="AE2017" s="251"/>
      <c r="AF2017" s="251"/>
      <c r="AG2017" s="251"/>
    </row>
    <row r="2018" spans="1:33" ht="20.25">
      <c r="A2018" s="215"/>
      <c r="B2018" s="217"/>
      <c r="C2018" s="217"/>
      <c r="D2018" s="217"/>
      <c r="E2018" s="217"/>
      <c r="F2018" s="217"/>
      <c r="G2018" s="217"/>
      <c r="H2018" s="217"/>
      <c r="I2018" s="218"/>
      <c r="J2018" s="217"/>
      <c r="K2018" s="217"/>
      <c r="L2018" s="217"/>
      <c r="M2018" s="217"/>
      <c r="N2018" s="219"/>
      <c r="P2018" s="258" t="str">
        <f>IFERROR(VLOOKUP(O2018,BASE!A:E,2,0),"")</f>
        <v/>
      </c>
      <c r="Q2018" s="258"/>
      <c r="R2018" s="244">
        <v>1</v>
      </c>
      <c r="S2018" s="258" t="str">
        <f>IFERROR(VLOOKUP(A2018,'PC - DES'!A:J,6,0),"")</f>
        <v/>
      </c>
      <c r="T2018" s="259" t="str">
        <f t="shared" si="92"/>
        <v/>
      </c>
    </row>
    <row r="2019" spans="1:33" ht="20.25">
      <c r="A2019" s="252" t="s">
        <v>41738</v>
      </c>
      <c r="B2019" s="840" t="str">
        <f>IFERROR(VLOOKUP(O2019,BASE!A:E,3,0),"")</f>
        <v>LANÇAMENTO COM USO DE BALDES, ADENSAMENTO E ACABAMENTO DE CONCRETO EM ESTRUTURAS. AF_02/2022</v>
      </c>
      <c r="C2019" s="840"/>
      <c r="D2019" s="840"/>
      <c r="E2019" s="840"/>
      <c r="F2019" s="840"/>
      <c r="G2019" s="840"/>
      <c r="H2019" s="840"/>
      <c r="I2019" s="840"/>
      <c r="J2019" s="840"/>
      <c r="K2019" s="840"/>
      <c r="L2019" s="840"/>
      <c r="M2019" s="840"/>
      <c r="N2019" s="298"/>
      <c r="O2019" s="276">
        <v>103670</v>
      </c>
      <c r="P2019" s="258" t="str">
        <f>IFERROR(VLOOKUP(O2019,BASE!A:E,2,0),"")</f>
        <v>SINAPI</v>
      </c>
      <c r="Q2019" s="258">
        <f>IFERROR(C2024,"")</f>
        <v>16.13</v>
      </c>
      <c r="R2019" s="244">
        <v>1</v>
      </c>
      <c r="S2019" s="258">
        <f>IFERROR(VLOOKUP(A2019,'PC - DES'!A:J,6,0),"")</f>
        <v>27.46</v>
      </c>
      <c r="T2019" s="259" t="b">
        <f t="shared" si="92"/>
        <v>0</v>
      </c>
      <c r="U2019" s="259"/>
      <c r="V2019" s="259"/>
      <c r="W2019" s="259"/>
      <c r="X2019" s="259"/>
      <c r="Y2019" s="259"/>
      <c r="Z2019" s="259"/>
      <c r="AA2019" s="259"/>
      <c r="AB2019" s="259"/>
      <c r="AC2019" s="259"/>
      <c r="AD2019" s="259"/>
      <c r="AE2019" s="259"/>
      <c r="AF2019" s="259"/>
      <c r="AG2019" s="259"/>
    </row>
    <row r="2020" spans="1:33" ht="20.25">
      <c r="A2020" s="260"/>
      <c r="B2020" s="261" t="s">
        <v>2</v>
      </c>
      <c r="C2020" s="262" t="s">
        <v>294</v>
      </c>
      <c r="D2020" s="263" t="s">
        <v>18</v>
      </c>
      <c r="E2020" s="263" t="s">
        <v>15</v>
      </c>
      <c r="F2020" s="263"/>
      <c r="G2020" s="262" t="s">
        <v>19</v>
      </c>
      <c r="H2020" s="263"/>
      <c r="I2020" s="264" t="s">
        <v>51</v>
      </c>
      <c r="J2020" s="263"/>
      <c r="K2020" s="263" t="s">
        <v>40850</v>
      </c>
      <c r="L2020" s="217"/>
      <c r="M2020" s="217"/>
      <c r="N2020" s="219"/>
      <c r="O2020" s="276"/>
      <c r="P2020" s="258" t="str">
        <f>IFERROR(VLOOKUP(O2020,BASE!A:E,2,0),"")</f>
        <v/>
      </c>
      <c r="Q2020" s="258"/>
      <c r="R2020" s="244">
        <v>1</v>
      </c>
      <c r="S2020" s="258" t="str">
        <f>IFERROR(VLOOKUP(A2020,'PC - DES'!A:J,6,0),"")</f>
        <v/>
      </c>
      <c r="T2020" s="259" t="str">
        <f t="shared" si="92"/>
        <v/>
      </c>
      <c r="U2020" s="259"/>
      <c r="V2020" s="259"/>
      <c r="W2020" s="259"/>
      <c r="X2020" s="259"/>
      <c r="Y2020" s="259"/>
      <c r="Z2020" s="259"/>
      <c r="AA2020" s="259"/>
      <c r="AB2020" s="259"/>
      <c r="AC2020" s="259"/>
      <c r="AD2020" s="259"/>
      <c r="AE2020" s="259"/>
      <c r="AF2020" s="259"/>
      <c r="AG2020" s="259"/>
    </row>
    <row r="2021" spans="1:33" ht="20.25">
      <c r="A2021" s="260"/>
      <c r="B2021" s="217" t="s">
        <v>40847</v>
      </c>
      <c r="C2021" s="294">
        <v>129.4</v>
      </c>
      <c r="D2021" s="294">
        <v>0.3</v>
      </c>
      <c r="E2021" s="294">
        <v>0.3</v>
      </c>
      <c r="F2021" s="217"/>
      <c r="G2021" s="294">
        <v>1</v>
      </c>
      <c r="H2021" s="217"/>
      <c r="I2021" s="325">
        <f>E2021*C2021*D2021</f>
        <v>11.65</v>
      </c>
      <c r="J2021" s="339"/>
      <c r="K2021" s="325">
        <f>ROUND(I2021*G2021,2)</f>
        <v>11.65</v>
      </c>
      <c r="L2021" s="217"/>
      <c r="M2021" s="217"/>
      <c r="N2021" s="219"/>
      <c r="O2021" s="276"/>
      <c r="P2021" s="258" t="str">
        <f>IFERROR(VLOOKUP(O2021,BASE!A:E,2,0),"")</f>
        <v/>
      </c>
      <c r="Q2021" s="258"/>
      <c r="R2021" s="244">
        <v>1</v>
      </c>
      <c r="S2021" s="258" t="str">
        <f>IFERROR(VLOOKUP(A2021,'PC - DES'!A:J,6,0),"")</f>
        <v/>
      </c>
      <c r="T2021" s="259" t="str">
        <f t="shared" si="92"/>
        <v/>
      </c>
      <c r="U2021" s="259"/>
      <c r="V2021" s="259"/>
      <c r="W2021" s="259"/>
      <c r="X2021" s="259"/>
      <c r="Y2021" s="259"/>
      <c r="Z2021" s="259"/>
      <c r="AA2021" s="259"/>
      <c r="AB2021" s="259"/>
      <c r="AC2021" s="259"/>
      <c r="AD2021" s="259"/>
      <c r="AE2021" s="259"/>
      <c r="AF2021" s="259"/>
      <c r="AG2021" s="259"/>
    </row>
    <row r="2022" spans="1:33" ht="20.25">
      <c r="A2022" s="260"/>
      <c r="B2022" s="341" t="s">
        <v>40849</v>
      </c>
      <c r="C2022" s="294"/>
      <c r="D2022" s="339"/>
      <c r="E2022" s="294"/>
      <c r="F2022" s="339"/>
      <c r="G2022" s="294"/>
      <c r="H2022" s="339"/>
      <c r="I2022" s="325"/>
      <c r="J2022" s="339"/>
      <c r="K2022" s="325">
        <v>4.4800000000000004</v>
      </c>
      <c r="L2022" s="217"/>
      <c r="M2022" s="217"/>
      <c r="N2022" s="219"/>
      <c r="O2022" s="276"/>
      <c r="P2022" s="258" t="str">
        <f>IFERROR(VLOOKUP(O2022,BASE!A:E,2,0),"")</f>
        <v/>
      </c>
      <c r="Q2022" s="258"/>
      <c r="R2022" s="244">
        <v>1</v>
      </c>
      <c r="S2022" s="258" t="str">
        <f>IFERROR(VLOOKUP(A2022,'PC - DES'!A:J,6,0),"")</f>
        <v/>
      </c>
      <c r="T2022" s="259" t="str">
        <f t="shared" si="92"/>
        <v/>
      </c>
      <c r="U2022" s="259"/>
      <c r="V2022" s="259"/>
      <c r="W2022" s="259"/>
      <c r="X2022" s="259"/>
      <c r="Y2022" s="259"/>
      <c r="Z2022" s="259"/>
      <c r="AA2022" s="259"/>
      <c r="AB2022" s="259"/>
      <c r="AC2022" s="259"/>
      <c r="AD2022" s="259"/>
      <c r="AE2022" s="259"/>
      <c r="AF2022" s="259"/>
      <c r="AG2022" s="259"/>
    </row>
    <row r="2023" spans="1:33" ht="20.25">
      <c r="A2023" s="260"/>
      <c r="B2023" s="217"/>
      <c r="C2023" s="287"/>
      <c r="D2023" s="217"/>
      <c r="E2023" s="287"/>
      <c r="F2023" s="217"/>
      <c r="G2023" s="337"/>
      <c r="H2023" s="217"/>
      <c r="I2023" s="218"/>
      <c r="J2023" s="217"/>
      <c r="K2023" s="217"/>
      <c r="L2023" s="217"/>
      <c r="M2023" s="217"/>
      <c r="N2023" s="219"/>
      <c r="O2023" s="276"/>
      <c r="P2023" s="258"/>
      <c r="Q2023" s="258"/>
      <c r="R2023" s="244"/>
      <c r="S2023" s="258" t="str">
        <f>IFERROR(VLOOKUP(A2023,'PC - DES'!A:J,6,0),"")</f>
        <v/>
      </c>
      <c r="T2023" s="259"/>
      <c r="U2023" s="259"/>
      <c r="V2023" s="259"/>
      <c r="W2023" s="259"/>
      <c r="X2023" s="259"/>
      <c r="Y2023" s="259"/>
      <c r="Z2023" s="259"/>
      <c r="AA2023" s="259"/>
      <c r="AB2023" s="259"/>
      <c r="AC2023" s="259"/>
      <c r="AD2023" s="259"/>
      <c r="AE2023" s="259"/>
      <c r="AF2023" s="259"/>
      <c r="AG2023" s="259"/>
    </row>
    <row r="2024" spans="1:33" ht="20.25">
      <c r="A2024" s="277"/>
      <c r="B2024" s="278" t="s">
        <v>40694</v>
      </c>
      <c r="C2024" s="279">
        <f>SUM(K2021:K2022)</f>
        <v>16.13</v>
      </c>
      <c r="D2024" s="280" t="str">
        <f>VLOOKUP(O2019,BASE!A:E,4,)</f>
        <v>M3</v>
      </c>
      <c r="E2024" s="281"/>
      <c r="F2024" s="283"/>
      <c r="G2024" s="281"/>
      <c r="H2024" s="283"/>
      <c r="I2024" s="284"/>
      <c r="J2024" s="283"/>
      <c r="K2024" s="283"/>
      <c r="L2024" s="283"/>
      <c r="M2024" s="283"/>
      <c r="N2024" s="285"/>
      <c r="O2024" s="276"/>
      <c r="P2024" s="258" t="str">
        <f>IFERROR(VLOOKUP(O2024,BASE!A:E,2,0),"")</f>
        <v/>
      </c>
      <c r="R2024" s="244">
        <v>1</v>
      </c>
      <c r="S2024" s="258" t="str">
        <f>IFERROR(VLOOKUP(A2024,'PC - DES'!A:J,6,0),"")</f>
        <v/>
      </c>
      <c r="T2024" s="259" t="str">
        <f t="shared" si="92"/>
        <v/>
      </c>
      <c r="U2024" s="251"/>
      <c r="V2024" s="251"/>
      <c r="W2024" s="251"/>
      <c r="X2024" s="251"/>
      <c r="Y2024" s="251"/>
      <c r="Z2024" s="251"/>
      <c r="AA2024" s="251"/>
      <c r="AB2024" s="251"/>
      <c r="AC2024" s="251"/>
      <c r="AD2024" s="251"/>
      <c r="AE2024" s="251"/>
      <c r="AF2024" s="251"/>
      <c r="AG2024" s="251"/>
    </row>
    <row r="2025" spans="1:33" ht="20.25">
      <c r="A2025" s="215"/>
      <c r="B2025" s="217"/>
      <c r="C2025" s="217"/>
      <c r="D2025" s="217"/>
      <c r="E2025" s="217"/>
      <c r="F2025" s="217"/>
      <c r="G2025" s="217"/>
      <c r="H2025" s="217"/>
      <c r="I2025" s="218"/>
      <c r="J2025" s="217"/>
      <c r="K2025" s="217"/>
      <c r="L2025" s="217"/>
      <c r="M2025" s="217"/>
      <c r="N2025" s="219"/>
      <c r="P2025" s="258" t="str">
        <f>IFERROR(VLOOKUP(O2025,BASE!A:E,2,0),"")</f>
        <v/>
      </c>
      <c r="Q2025" s="258"/>
      <c r="R2025" s="244">
        <v>1</v>
      </c>
      <c r="S2025" s="258" t="str">
        <f>IFERROR(VLOOKUP(A2025,'PC - DES'!A:J,6,0),"")</f>
        <v/>
      </c>
      <c r="T2025" s="259" t="str">
        <f t="shared" si="92"/>
        <v/>
      </c>
    </row>
    <row r="2026" spans="1:33" ht="20.25">
      <c r="A2026" s="252" t="s">
        <v>41739</v>
      </c>
      <c r="B2026" s="840" t="str">
        <f>IFERROR(VLOOKUP(O2026,BASE!A:E,3,0),"")</f>
        <v>MONTAGEM E DESMONTAGEM DE FÔRMA DE PILARES RETANGULARES E ESTRUTURAS SIMILARES, PÉ-DIREITO SIMPLES, EM MADEIRA SERRADA, 4 UTILIZAÇÕES. AF_09/2020</v>
      </c>
      <c r="C2026" s="840"/>
      <c r="D2026" s="840"/>
      <c r="E2026" s="840"/>
      <c r="F2026" s="840"/>
      <c r="G2026" s="840"/>
      <c r="H2026" s="840"/>
      <c r="I2026" s="840"/>
      <c r="J2026" s="840"/>
      <c r="K2026" s="840"/>
      <c r="L2026" s="840"/>
      <c r="M2026" s="840"/>
      <c r="N2026" s="298"/>
      <c r="O2026" s="276">
        <v>92413</v>
      </c>
      <c r="P2026" s="258" t="str">
        <f>IFERROR(VLOOKUP(O2026,BASE!A:E,2,0),"")</f>
        <v>SINAPI</v>
      </c>
      <c r="Q2026" s="258">
        <f>IFERROR(C2030,"")</f>
        <v>104.3</v>
      </c>
      <c r="R2026" s="244">
        <v>1</v>
      </c>
      <c r="S2026" s="258">
        <f>IFERROR(VLOOKUP(A2026,'PC - DES'!A:J,6,0),"")</f>
        <v>104.3</v>
      </c>
      <c r="T2026" s="259" t="b">
        <f t="shared" si="92"/>
        <v>1</v>
      </c>
      <c r="U2026" s="259"/>
      <c r="V2026" s="259"/>
      <c r="W2026" s="259"/>
      <c r="X2026" s="259"/>
      <c r="Y2026" s="259"/>
      <c r="Z2026" s="259"/>
      <c r="AA2026" s="259"/>
      <c r="AB2026" s="259"/>
      <c r="AC2026" s="259"/>
      <c r="AD2026" s="259"/>
      <c r="AE2026" s="259"/>
      <c r="AF2026" s="259"/>
      <c r="AG2026" s="259"/>
    </row>
    <row r="2027" spans="1:33" ht="20.25">
      <c r="A2027" s="260"/>
      <c r="B2027" s="261" t="s">
        <v>2</v>
      </c>
      <c r="C2027" s="262" t="s">
        <v>294</v>
      </c>
      <c r="D2027" s="263"/>
      <c r="E2027" s="263" t="s">
        <v>15</v>
      </c>
      <c r="F2027" s="263"/>
      <c r="G2027" s="262" t="s">
        <v>19</v>
      </c>
      <c r="H2027" s="263"/>
      <c r="I2027" s="263" t="s">
        <v>16</v>
      </c>
      <c r="J2027" s="263"/>
      <c r="K2027" s="263" t="s">
        <v>8028</v>
      </c>
      <c r="L2027" s="217"/>
      <c r="M2027" s="217"/>
      <c r="N2027" s="219"/>
      <c r="O2027" s="276"/>
      <c r="P2027" s="258" t="str">
        <f>IFERROR(VLOOKUP(O2027,BASE!A:E,2,0),"")</f>
        <v/>
      </c>
      <c r="Q2027" s="258"/>
      <c r="R2027" s="244">
        <v>1</v>
      </c>
      <c r="S2027" s="258" t="str">
        <f>IFERROR(VLOOKUP(A2027,'PC - DES'!A:J,6,0),"")</f>
        <v/>
      </c>
      <c r="T2027" s="259" t="str">
        <f t="shared" si="92"/>
        <v/>
      </c>
      <c r="U2027" s="259"/>
      <c r="V2027" s="259"/>
      <c r="W2027" s="259"/>
      <c r="X2027" s="259"/>
      <c r="Y2027" s="259"/>
      <c r="Z2027" s="259"/>
      <c r="AA2027" s="259"/>
      <c r="AB2027" s="259"/>
      <c r="AC2027" s="259"/>
      <c r="AD2027" s="259"/>
      <c r="AE2027" s="259"/>
      <c r="AF2027" s="259"/>
      <c r="AG2027" s="259"/>
    </row>
    <row r="2028" spans="1:33" ht="20.25">
      <c r="A2028" s="260"/>
      <c r="B2028" s="341" t="s">
        <v>40849</v>
      </c>
      <c r="C2028" s="294"/>
      <c r="D2028" s="339"/>
      <c r="E2028" s="294"/>
      <c r="F2028" s="339"/>
      <c r="G2028" s="294"/>
      <c r="H2028" s="339"/>
      <c r="I2028" s="325">
        <v>104.3</v>
      </c>
      <c r="J2028" s="339"/>
      <c r="K2028" s="325">
        <f>I2028</f>
        <v>104.3</v>
      </c>
      <c r="L2028" s="217"/>
      <c r="M2028" s="217"/>
      <c r="N2028" s="219"/>
      <c r="O2028" s="276"/>
      <c r="P2028" s="258" t="str">
        <f>IFERROR(VLOOKUP(O2028,BASE!A:E,2,0),"")</f>
        <v/>
      </c>
      <c r="Q2028" s="258"/>
      <c r="R2028" s="244">
        <v>1</v>
      </c>
      <c r="S2028" s="258" t="str">
        <f>IFERROR(VLOOKUP(A2028,'PC - DES'!A:J,6,0),"")</f>
        <v/>
      </c>
      <c r="T2028" s="259" t="str">
        <f t="shared" si="92"/>
        <v/>
      </c>
      <c r="U2028" s="259"/>
      <c r="V2028" s="259"/>
      <c r="W2028" s="259"/>
      <c r="X2028" s="259"/>
      <c r="Y2028" s="259"/>
      <c r="Z2028" s="259"/>
      <c r="AA2028" s="259"/>
      <c r="AB2028" s="259"/>
      <c r="AC2028" s="259"/>
      <c r="AD2028" s="259"/>
      <c r="AE2028" s="259"/>
      <c r="AF2028" s="259"/>
      <c r="AG2028" s="259"/>
    </row>
    <row r="2029" spans="1:33" ht="20.25">
      <c r="A2029" s="260"/>
      <c r="B2029" s="217"/>
      <c r="C2029" s="287"/>
      <c r="D2029" s="217"/>
      <c r="E2029" s="287"/>
      <c r="F2029" s="217"/>
      <c r="G2029" s="337"/>
      <c r="H2029" s="217"/>
      <c r="I2029" s="218"/>
      <c r="J2029" s="217"/>
      <c r="K2029" s="217"/>
      <c r="L2029" s="217"/>
      <c r="M2029" s="217"/>
      <c r="N2029" s="219"/>
      <c r="O2029" s="276"/>
      <c r="P2029" s="258" t="str">
        <f>IFERROR(VLOOKUP(O2029,BASE!A:E,2,0),"")</f>
        <v/>
      </c>
      <c r="Q2029" s="258"/>
      <c r="R2029" s="244">
        <v>1</v>
      </c>
      <c r="S2029" s="258" t="str">
        <f>IFERROR(VLOOKUP(A2029,'PC - DES'!A:J,6,0),"")</f>
        <v/>
      </c>
      <c r="T2029" s="259" t="str">
        <f t="shared" si="92"/>
        <v/>
      </c>
      <c r="U2029" s="259"/>
      <c r="V2029" s="259"/>
      <c r="W2029" s="259"/>
      <c r="X2029" s="259"/>
      <c r="Y2029" s="259"/>
      <c r="Z2029" s="259"/>
      <c r="AA2029" s="259"/>
      <c r="AB2029" s="259"/>
      <c r="AC2029" s="259"/>
      <c r="AD2029" s="259"/>
      <c r="AE2029" s="259"/>
      <c r="AF2029" s="259"/>
      <c r="AG2029" s="259"/>
    </row>
    <row r="2030" spans="1:33" ht="20.25">
      <c r="A2030" s="277"/>
      <c r="B2030" s="278" t="s">
        <v>40694</v>
      </c>
      <c r="C2030" s="279">
        <f>SUM(K2028)</f>
        <v>104.3</v>
      </c>
      <c r="D2030" s="280" t="str">
        <f>VLOOKUP(O2026,BASE!A:E,4,)</f>
        <v>M2</v>
      </c>
      <c r="E2030" s="281"/>
      <c r="F2030" s="283"/>
      <c r="G2030" s="281"/>
      <c r="H2030" s="283"/>
      <c r="I2030" s="284"/>
      <c r="J2030" s="283"/>
      <c r="K2030" s="283"/>
      <c r="L2030" s="283"/>
      <c r="M2030" s="283"/>
      <c r="N2030" s="285"/>
      <c r="O2030" s="276"/>
      <c r="P2030" s="258" t="str">
        <f>IFERROR(VLOOKUP(O2030,BASE!A:E,2,0),"")</f>
        <v/>
      </c>
      <c r="R2030" s="244">
        <v>1</v>
      </c>
      <c r="S2030" s="258" t="str">
        <f>IFERROR(VLOOKUP(A2030,'PC - DES'!A:J,6,0),"")</f>
        <v/>
      </c>
      <c r="T2030" s="259" t="str">
        <f t="shared" si="92"/>
        <v/>
      </c>
      <c r="U2030" s="251"/>
      <c r="V2030" s="251"/>
      <c r="W2030" s="251"/>
      <c r="X2030" s="251"/>
      <c r="Y2030" s="251"/>
      <c r="Z2030" s="251"/>
      <c r="AA2030" s="251"/>
      <c r="AB2030" s="251"/>
      <c r="AC2030" s="251"/>
      <c r="AD2030" s="251"/>
      <c r="AE2030" s="251"/>
      <c r="AF2030" s="251"/>
      <c r="AG2030" s="251"/>
    </row>
    <row r="2031" spans="1:33" ht="20.25">
      <c r="A2031" s="215"/>
      <c r="B2031" s="217"/>
      <c r="C2031" s="217"/>
      <c r="D2031" s="217"/>
      <c r="E2031" s="217"/>
      <c r="F2031" s="217"/>
      <c r="G2031" s="217"/>
      <c r="H2031" s="217"/>
      <c r="I2031" s="218"/>
      <c r="J2031" s="217"/>
      <c r="K2031" s="217"/>
      <c r="L2031" s="217"/>
      <c r="M2031" s="217"/>
      <c r="N2031" s="219"/>
      <c r="P2031" s="258" t="str">
        <f>IFERROR(VLOOKUP(O2031,BASE!A:E,2,0),"")</f>
        <v/>
      </c>
      <c r="Q2031" s="258"/>
      <c r="R2031" s="244">
        <v>1</v>
      </c>
      <c r="S2031" s="258" t="str">
        <f>IFERROR(VLOOKUP(A2031,'PC - DES'!A:J,6,0),"")</f>
        <v/>
      </c>
      <c r="T2031" s="259" t="str">
        <f t="shared" si="92"/>
        <v/>
      </c>
    </row>
    <row r="2032" spans="1:33" ht="20.25">
      <c r="A2032" s="252" t="s">
        <v>41740</v>
      </c>
      <c r="B2032" s="840" t="str">
        <f>IFERROR(VLOOKUP(O2032,BASE!A:E,3,0),"")</f>
        <v>ARMAÇÃO DE SAPATA ISOLADA, VIGA BALDRAME E SAPATA CORRIDA UTILIZANDO AÇO CA-60 DE 5 MM - MONTAGEM. AF_01/2024</v>
      </c>
      <c r="C2032" s="840"/>
      <c r="D2032" s="840"/>
      <c r="E2032" s="840"/>
      <c r="F2032" s="840"/>
      <c r="G2032" s="840"/>
      <c r="H2032" s="840"/>
      <c r="I2032" s="840"/>
      <c r="J2032" s="840"/>
      <c r="K2032" s="840"/>
      <c r="L2032" s="840"/>
      <c r="M2032" s="840"/>
      <c r="N2032" s="298"/>
      <c r="O2032" s="276">
        <v>104916</v>
      </c>
      <c r="P2032" s="258" t="str">
        <f>IFERROR(VLOOKUP(O2032,BASE!A:E,2,0),"")</f>
        <v>SINAPI</v>
      </c>
      <c r="Q2032" s="258">
        <f>IFERROR(C2036,"")</f>
        <v>58.8</v>
      </c>
      <c r="R2032" s="244">
        <v>1</v>
      </c>
      <c r="S2032" s="258">
        <f>IFERROR(VLOOKUP(A2032,'PC - DES'!A:J,6,0),"")</f>
        <v>157.47</v>
      </c>
      <c r="T2032" s="259" t="b">
        <f t="shared" ref="T2032:T2043" si="93">IF(A2032&lt;&gt;"",S2032=Q2032,"")</f>
        <v>0</v>
      </c>
      <c r="U2032" s="259"/>
      <c r="V2032" s="259"/>
      <c r="W2032" s="259"/>
      <c r="X2032" s="259"/>
      <c r="Y2032" s="259"/>
      <c r="Z2032" s="259"/>
      <c r="AA2032" s="259"/>
      <c r="AB2032" s="259"/>
      <c r="AC2032" s="259"/>
      <c r="AD2032" s="259"/>
      <c r="AE2032" s="259"/>
      <c r="AF2032" s="259"/>
      <c r="AG2032" s="259"/>
    </row>
    <row r="2033" spans="1:33" ht="20.25">
      <c r="A2033" s="260"/>
      <c r="B2033" s="261" t="s">
        <v>2</v>
      </c>
      <c r="C2033" s="262" t="s">
        <v>294</v>
      </c>
      <c r="D2033" s="263"/>
      <c r="E2033" s="263" t="s">
        <v>15</v>
      </c>
      <c r="F2033" s="263"/>
      <c r="G2033" s="262" t="s">
        <v>19</v>
      </c>
      <c r="H2033" s="263"/>
      <c r="I2033" s="264" t="s">
        <v>51</v>
      </c>
      <c r="J2033" s="263"/>
      <c r="K2033" s="263" t="s">
        <v>73</v>
      </c>
      <c r="L2033" s="217"/>
      <c r="M2033" s="217"/>
      <c r="N2033" s="219"/>
      <c r="O2033" s="276"/>
      <c r="P2033" s="258" t="str">
        <f>IFERROR(VLOOKUP(O2033,BASE!A:E,2,0),"")</f>
        <v/>
      </c>
      <c r="Q2033" s="258"/>
      <c r="R2033" s="244">
        <v>1</v>
      </c>
      <c r="S2033" s="258" t="str">
        <f>IFERROR(VLOOKUP(A2033,'PC - DES'!A:J,6,0),"")</f>
        <v/>
      </c>
      <c r="T2033" s="259" t="str">
        <f t="shared" si="93"/>
        <v/>
      </c>
      <c r="U2033" s="259"/>
      <c r="V2033" s="259"/>
      <c r="W2033" s="259"/>
      <c r="X2033" s="259"/>
      <c r="Y2033" s="259"/>
      <c r="Z2033" s="259"/>
      <c r="AA2033" s="259"/>
      <c r="AB2033" s="259"/>
      <c r="AC2033" s="259"/>
      <c r="AD2033" s="259"/>
      <c r="AE2033" s="259"/>
      <c r="AF2033" s="259"/>
      <c r="AG2033" s="259"/>
    </row>
    <row r="2034" spans="1:33" ht="20.25">
      <c r="A2034" s="260"/>
      <c r="B2034" s="341" t="s">
        <v>40849</v>
      </c>
      <c r="C2034" s="294"/>
      <c r="D2034" s="339"/>
      <c r="E2034" s="294"/>
      <c r="F2034" s="339"/>
      <c r="G2034" s="294"/>
      <c r="H2034" s="339"/>
      <c r="I2034" s="325"/>
      <c r="J2034" s="339"/>
      <c r="K2034" s="325">
        <v>58.8</v>
      </c>
      <c r="L2034" s="217"/>
      <c r="M2034" s="217"/>
      <c r="N2034" s="219"/>
      <c r="O2034" s="276"/>
      <c r="P2034" s="258" t="str">
        <f>IFERROR(VLOOKUP(O2034,BASE!A:E,2,0),"")</f>
        <v/>
      </c>
      <c r="Q2034" s="258"/>
      <c r="R2034" s="244">
        <v>1</v>
      </c>
      <c r="S2034" s="258" t="str">
        <f>IFERROR(VLOOKUP(A2034,'PC - DES'!A:J,6,0),"")</f>
        <v/>
      </c>
      <c r="T2034" s="259" t="str">
        <f t="shared" si="93"/>
        <v/>
      </c>
      <c r="U2034" s="259"/>
      <c r="V2034" s="259"/>
      <c r="W2034" s="259"/>
      <c r="X2034" s="259"/>
      <c r="Y2034" s="259"/>
      <c r="Z2034" s="259"/>
      <c r="AA2034" s="259"/>
      <c r="AB2034" s="259"/>
      <c r="AC2034" s="259"/>
      <c r="AD2034" s="259"/>
      <c r="AE2034" s="259"/>
      <c r="AF2034" s="259"/>
      <c r="AG2034" s="259"/>
    </row>
    <row r="2035" spans="1:33" ht="20.25">
      <c r="A2035" s="260"/>
      <c r="B2035" s="217"/>
      <c r="C2035" s="287"/>
      <c r="D2035" s="217"/>
      <c r="E2035" s="287"/>
      <c r="F2035" s="217"/>
      <c r="G2035" s="337"/>
      <c r="H2035" s="217"/>
      <c r="I2035" s="218"/>
      <c r="J2035" s="217"/>
      <c r="K2035" s="217"/>
      <c r="L2035" s="217"/>
      <c r="M2035" s="217"/>
      <c r="N2035" s="219"/>
      <c r="O2035" s="276"/>
      <c r="P2035" s="258" t="str">
        <f>IFERROR(VLOOKUP(O2035,BASE!A:E,2,0),"")</f>
        <v/>
      </c>
      <c r="Q2035" s="258"/>
      <c r="R2035" s="244">
        <v>1</v>
      </c>
      <c r="S2035" s="258" t="str">
        <f>IFERROR(VLOOKUP(A2035,'PC - DES'!A:J,6,0),"")</f>
        <v/>
      </c>
      <c r="T2035" s="259" t="str">
        <f t="shared" si="93"/>
        <v/>
      </c>
      <c r="U2035" s="259"/>
      <c r="V2035" s="259"/>
      <c r="W2035" s="259"/>
      <c r="X2035" s="259"/>
      <c r="Y2035" s="259"/>
      <c r="Z2035" s="259"/>
      <c r="AA2035" s="259"/>
      <c r="AB2035" s="259"/>
      <c r="AC2035" s="259"/>
      <c r="AD2035" s="259"/>
      <c r="AE2035" s="259"/>
      <c r="AF2035" s="259"/>
      <c r="AG2035" s="259"/>
    </row>
    <row r="2036" spans="1:33" ht="20.25">
      <c r="A2036" s="277"/>
      <c r="B2036" s="278" t="s">
        <v>40694</v>
      </c>
      <c r="C2036" s="279">
        <f>SUM(K2034)</f>
        <v>58.8</v>
      </c>
      <c r="D2036" s="280" t="str">
        <f>VLOOKUP(O2032,BASE!A:E,4,)</f>
        <v>KG</v>
      </c>
      <c r="E2036" s="281"/>
      <c r="F2036" s="283"/>
      <c r="G2036" s="281"/>
      <c r="H2036" s="283"/>
      <c r="I2036" s="284"/>
      <c r="J2036" s="283"/>
      <c r="K2036" s="283"/>
      <c r="L2036" s="283"/>
      <c r="M2036" s="283"/>
      <c r="N2036" s="285"/>
      <c r="O2036" s="276"/>
      <c r="P2036" s="258" t="str">
        <f>IFERROR(VLOOKUP(O2036,BASE!A:E,2,0),"")</f>
        <v/>
      </c>
      <c r="R2036" s="244">
        <v>1</v>
      </c>
      <c r="S2036" s="258" t="str">
        <f>IFERROR(VLOOKUP(A2036,'PC - DES'!A:J,6,0),"")</f>
        <v/>
      </c>
      <c r="T2036" s="259" t="str">
        <f t="shared" si="93"/>
        <v/>
      </c>
      <c r="U2036" s="251"/>
      <c r="V2036" s="251"/>
      <c r="W2036" s="251"/>
      <c r="X2036" s="251"/>
      <c r="Y2036" s="251"/>
      <c r="Z2036" s="251"/>
      <c r="AA2036" s="251"/>
      <c r="AB2036" s="251"/>
      <c r="AC2036" s="251"/>
      <c r="AD2036" s="251"/>
      <c r="AE2036" s="251"/>
      <c r="AF2036" s="251"/>
      <c r="AG2036" s="251"/>
    </row>
    <row r="2037" spans="1:33" ht="20.25">
      <c r="A2037" s="215"/>
      <c r="B2037" s="217"/>
      <c r="C2037" s="217"/>
      <c r="D2037" s="217"/>
      <c r="E2037" s="217"/>
      <c r="F2037" s="217"/>
      <c r="G2037" s="217"/>
      <c r="H2037" s="217"/>
      <c r="I2037" s="218"/>
      <c r="J2037" s="217"/>
      <c r="K2037" s="217"/>
      <c r="L2037" s="217"/>
      <c r="M2037" s="217"/>
      <c r="N2037" s="219"/>
      <c r="P2037" s="258" t="str">
        <f>IFERROR(VLOOKUP(O2037,BASE!A:E,2,0),"")</f>
        <v/>
      </c>
      <c r="Q2037" s="258"/>
      <c r="R2037" s="244">
        <v>1</v>
      </c>
      <c r="S2037" s="258" t="str">
        <f>IFERROR(VLOOKUP(A2037,'PC - DES'!A:J,6,0),"")</f>
        <v/>
      </c>
      <c r="T2037" s="259" t="str">
        <f t="shared" si="93"/>
        <v/>
      </c>
    </row>
    <row r="2038" spans="1:33" ht="20.25">
      <c r="A2038" s="252" t="s">
        <v>41741</v>
      </c>
      <c r="B2038" s="840" t="str">
        <f>IFERROR(VLOOKUP(O2038,BASE!A:E,3,0),"")</f>
        <v>ARMAÇÃO DE SAPATA ISOLADA, VIGA BALDRAME E SAPATA CORRIDA UTILIZANDO AÇO CA-50 DE 8 MM - MONTAGEM. AF_01/2024</v>
      </c>
      <c r="C2038" s="840"/>
      <c r="D2038" s="840"/>
      <c r="E2038" s="840"/>
      <c r="F2038" s="840"/>
      <c r="G2038" s="840"/>
      <c r="H2038" s="840"/>
      <c r="I2038" s="840"/>
      <c r="J2038" s="840"/>
      <c r="K2038" s="840"/>
      <c r="L2038" s="840"/>
      <c r="M2038" s="840"/>
      <c r="N2038" s="298"/>
      <c r="O2038" s="276">
        <v>104918</v>
      </c>
      <c r="P2038" s="258" t="str">
        <f>IFERROR(VLOOKUP(O2038,BASE!A:E,2,0),"")</f>
        <v>SINAPI</v>
      </c>
      <c r="Q2038" s="258">
        <f>IFERROR(C2042,"")</f>
        <v>224</v>
      </c>
      <c r="R2038" s="244">
        <v>1</v>
      </c>
      <c r="S2038" s="258">
        <f>IFERROR(VLOOKUP(A2038,'PC - DES'!A:J,6,0),"")</f>
        <v>295.31</v>
      </c>
      <c r="T2038" s="259" t="b">
        <f t="shared" si="93"/>
        <v>0</v>
      </c>
      <c r="U2038" s="259"/>
      <c r="V2038" s="259"/>
      <c r="W2038" s="259"/>
      <c r="X2038" s="259"/>
      <c r="Y2038" s="259"/>
      <c r="Z2038" s="259"/>
      <c r="AA2038" s="259"/>
      <c r="AB2038" s="259"/>
      <c r="AC2038" s="259"/>
      <c r="AD2038" s="259"/>
      <c r="AE2038" s="259"/>
      <c r="AF2038" s="259"/>
      <c r="AG2038" s="259"/>
    </row>
    <row r="2039" spans="1:33" ht="20.25">
      <c r="A2039" s="260"/>
      <c r="B2039" s="261" t="s">
        <v>2</v>
      </c>
      <c r="C2039" s="262" t="s">
        <v>294</v>
      </c>
      <c r="D2039" s="263"/>
      <c r="E2039" s="263" t="s">
        <v>15</v>
      </c>
      <c r="F2039" s="263"/>
      <c r="G2039" s="262" t="s">
        <v>19</v>
      </c>
      <c r="H2039" s="263"/>
      <c r="I2039" s="264" t="s">
        <v>51</v>
      </c>
      <c r="J2039" s="263"/>
      <c r="K2039" s="263" t="s">
        <v>73</v>
      </c>
      <c r="L2039" s="217"/>
      <c r="M2039" s="217"/>
      <c r="N2039" s="219"/>
      <c r="O2039" s="276"/>
      <c r="P2039" s="258" t="str">
        <f>IFERROR(VLOOKUP(O2039,BASE!A:E,2,0),"")</f>
        <v/>
      </c>
      <c r="Q2039" s="258"/>
      <c r="R2039" s="244">
        <v>1</v>
      </c>
      <c r="S2039" s="258" t="str">
        <f>IFERROR(VLOOKUP(A2039,'PC - DES'!A:J,6,0),"")</f>
        <v/>
      </c>
      <c r="T2039" s="259" t="str">
        <f t="shared" si="93"/>
        <v/>
      </c>
      <c r="U2039" s="259"/>
      <c r="V2039" s="259"/>
      <c r="W2039" s="259"/>
      <c r="X2039" s="259"/>
      <c r="Y2039" s="259"/>
      <c r="Z2039" s="259"/>
      <c r="AA2039" s="259"/>
      <c r="AB2039" s="259"/>
      <c r="AC2039" s="259"/>
      <c r="AD2039" s="259"/>
      <c r="AE2039" s="259"/>
      <c r="AF2039" s="259"/>
      <c r="AG2039" s="259"/>
    </row>
    <row r="2040" spans="1:33" ht="20.25">
      <c r="A2040" s="260"/>
      <c r="B2040" s="341" t="s">
        <v>40849</v>
      </c>
      <c r="C2040" s="294"/>
      <c r="D2040" s="339"/>
      <c r="E2040" s="294"/>
      <c r="F2040" s="339"/>
      <c r="G2040" s="294"/>
      <c r="H2040" s="339"/>
      <c r="I2040" s="325"/>
      <c r="J2040" s="339"/>
      <c r="K2040" s="325">
        <v>224</v>
      </c>
      <c r="L2040" s="217"/>
      <c r="M2040" s="217"/>
      <c r="N2040" s="219"/>
      <c r="O2040" s="276"/>
      <c r="P2040" s="258" t="str">
        <f>IFERROR(VLOOKUP(O2040,BASE!A:E,2,0),"")</f>
        <v/>
      </c>
      <c r="Q2040" s="258"/>
      <c r="R2040" s="244">
        <v>1</v>
      </c>
      <c r="S2040" s="258" t="str">
        <f>IFERROR(VLOOKUP(A2040,'PC - DES'!A:J,6,0),"")</f>
        <v/>
      </c>
      <c r="T2040" s="259" t="str">
        <f t="shared" si="93"/>
        <v/>
      </c>
      <c r="U2040" s="259"/>
      <c r="V2040" s="259"/>
      <c r="W2040" s="259"/>
      <c r="X2040" s="259"/>
      <c r="Y2040" s="259"/>
      <c r="Z2040" s="259"/>
      <c r="AA2040" s="259"/>
      <c r="AB2040" s="259"/>
      <c r="AC2040" s="259"/>
      <c r="AD2040" s="259"/>
      <c r="AE2040" s="259"/>
      <c r="AF2040" s="259"/>
      <c r="AG2040" s="259"/>
    </row>
    <row r="2041" spans="1:33" ht="20.25">
      <c r="A2041" s="260"/>
      <c r="B2041" s="217"/>
      <c r="C2041" s="287"/>
      <c r="D2041" s="217"/>
      <c r="E2041" s="287"/>
      <c r="F2041" s="217"/>
      <c r="G2041" s="337"/>
      <c r="H2041" s="217"/>
      <c r="I2041" s="218"/>
      <c r="J2041" s="217"/>
      <c r="K2041" s="217"/>
      <c r="L2041" s="217"/>
      <c r="M2041" s="217"/>
      <c r="N2041" s="219"/>
      <c r="O2041" s="276"/>
      <c r="P2041" s="258" t="str">
        <f>IFERROR(VLOOKUP(O2041,BASE!A:E,2,0),"")</f>
        <v/>
      </c>
      <c r="Q2041" s="258"/>
      <c r="R2041" s="244">
        <v>1</v>
      </c>
      <c r="S2041" s="258" t="str">
        <f>IFERROR(VLOOKUP(A2041,'PC - DES'!A:J,6,0),"")</f>
        <v/>
      </c>
      <c r="T2041" s="259" t="str">
        <f t="shared" si="93"/>
        <v/>
      </c>
      <c r="U2041" s="259"/>
      <c r="V2041" s="259"/>
      <c r="W2041" s="259"/>
      <c r="X2041" s="259"/>
      <c r="Y2041" s="259"/>
      <c r="Z2041" s="259"/>
      <c r="AA2041" s="259"/>
      <c r="AB2041" s="259"/>
      <c r="AC2041" s="259"/>
      <c r="AD2041" s="259"/>
      <c r="AE2041" s="259"/>
      <c r="AF2041" s="259"/>
      <c r="AG2041" s="259"/>
    </row>
    <row r="2042" spans="1:33" ht="20.25">
      <c r="A2042" s="277"/>
      <c r="B2042" s="278" t="s">
        <v>40694</v>
      </c>
      <c r="C2042" s="279">
        <f>SUM(K2040)</f>
        <v>224</v>
      </c>
      <c r="D2042" s="280" t="str">
        <f>VLOOKUP(O2038,BASE!A:E,4,)</f>
        <v>KG</v>
      </c>
      <c r="E2042" s="281"/>
      <c r="F2042" s="283"/>
      <c r="G2042" s="281"/>
      <c r="H2042" s="283"/>
      <c r="I2042" s="284"/>
      <c r="J2042" s="283"/>
      <c r="K2042" s="283"/>
      <c r="L2042" s="283"/>
      <c r="M2042" s="283"/>
      <c r="N2042" s="285"/>
      <c r="O2042" s="276"/>
      <c r="P2042" s="258" t="str">
        <f>IFERROR(VLOOKUP(O2042,BASE!A:E,2,0),"")</f>
        <v/>
      </c>
      <c r="R2042" s="244">
        <v>1</v>
      </c>
      <c r="S2042" s="258" t="str">
        <f>IFERROR(VLOOKUP(A2042,'PC - DES'!A:J,6,0),"")</f>
        <v/>
      </c>
      <c r="T2042" s="259" t="str">
        <f t="shared" si="93"/>
        <v/>
      </c>
      <c r="U2042" s="251"/>
      <c r="V2042" s="251"/>
      <c r="W2042" s="251"/>
      <c r="X2042" s="251"/>
      <c r="Y2042" s="251"/>
      <c r="Z2042" s="251"/>
      <c r="AA2042" s="251"/>
      <c r="AB2042" s="251"/>
      <c r="AC2042" s="251"/>
      <c r="AD2042" s="251"/>
      <c r="AE2042" s="251"/>
      <c r="AF2042" s="251"/>
      <c r="AG2042" s="251"/>
    </row>
    <row r="2043" spans="1:33" ht="20.25">
      <c r="A2043" s="215"/>
      <c r="B2043" s="217"/>
      <c r="C2043" s="217"/>
      <c r="D2043" s="217"/>
      <c r="E2043" s="217"/>
      <c r="F2043" s="217"/>
      <c r="G2043" s="217"/>
      <c r="H2043" s="217"/>
      <c r="I2043" s="218"/>
      <c r="J2043" s="217"/>
      <c r="K2043" s="217"/>
      <c r="L2043" s="217"/>
      <c r="M2043" s="217"/>
      <c r="N2043" s="219"/>
      <c r="P2043" s="258" t="str">
        <f>IFERROR(VLOOKUP(O2043,BASE!A:E,2,0),"")</f>
        <v/>
      </c>
      <c r="Q2043" s="258"/>
      <c r="R2043" s="244">
        <v>1</v>
      </c>
      <c r="S2043" s="258" t="str">
        <f>IFERROR(VLOOKUP(A2043,'PC - DES'!A:J,6,0),"")</f>
        <v/>
      </c>
      <c r="T2043" s="259" t="str">
        <f t="shared" si="93"/>
        <v/>
      </c>
    </row>
    <row r="2044" spans="1:33" ht="20.25">
      <c r="A2044" s="252" t="s">
        <v>41742</v>
      </c>
      <c r="B2044" s="840" t="str">
        <f>IFERROR(VLOOKUP(O2044,BASE!A:E,3,0),"")</f>
        <v>ARMAÇÃO DE PILAR OU VIGA DE ESTRUTURA CONVENCIONAL DE CONCRETO ARMADO UTILIZANDO AÇO CA-60 DE 5,0 MM - MONTAGEM. AF_06/2022</v>
      </c>
      <c r="C2044" s="840"/>
      <c r="D2044" s="840"/>
      <c r="E2044" s="840"/>
      <c r="F2044" s="840"/>
      <c r="G2044" s="840"/>
      <c r="H2044" s="840"/>
      <c r="I2044" s="840"/>
      <c r="J2044" s="840"/>
      <c r="K2044" s="840"/>
      <c r="L2044" s="840"/>
      <c r="M2044" s="840"/>
      <c r="N2044" s="298"/>
      <c r="O2044" s="276">
        <v>92759</v>
      </c>
      <c r="P2044" s="258" t="str">
        <f>IFERROR(VLOOKUP(O2044,BASE!A:E,2,0),"")</f>
        <v>SINAPI</v>
      </c>
      <c r="Q2044" s="258">
        <f>IFERROR(C2048,"")</f>
        <v>87.01</v>
      </c>
      <c r="R2044" s="244">
        <v>1</v>
      </c>
      <c r="S2044" s="258">
        <f>IFERROR(VLOOKUP(A2044,'PC - DES'!A:J,6,0),"")</f>
        <v>87.01</v>
      </c>
      <c r="T2044" s="259" t="b">
        <f t="shared" si="92"/>
        <v>1</v>
      </c>
      <c r="U2044" s="259"/>
      <c r="V2044" s="259"/>
      <c r="W2044" s="259"/>
      <c r="X2044" s="259"/>
      <c r="Y2044" s="259"/>
      <c r="Z2044" s="259"/>
      <c r="AA2044" s="259"/>
      <c r="AB2044" s="259"/>
      <c r="AC2044" s="259"/>
      <c r="AD2044" s="259"/>
      <c r="AE2044" s="259"/>
      <c r="AF2044" s="259"/>
      <c r="AG2044" s="259"/>
    </row>
    <row r="2045" spans="1:33" ht="20.25">
      <c r="A2045" s="260"/>
      <c r="B2045" s="261" t="s">
        <v>2</v>
      </c>
      <c r="C2045" s="262" t="s">
        <v>294</v>
      </c>
      <c r="D2045" s="263"/>
      <c r="E2045" s="263" t="s">
        <v>15</v>
      </c>
      <c r="F2045" s="263"/>
      <c r="G2045" s="262" t="s">
        <v>19</v>
      </c>
      <c r="H2045" s="263"/>
      <c r="I2045" s="264" t="s">
        <v>51</v>
      </c>
      <c r="J2045" s="263"/>
      <c r="K2045" s="263" t="s">
        <v>73</v>
      </c>
      <c r="L2045" s="217"/>
      <c r="M2045" s="217"/>
      <c r="N2045" s="219"/>
      <c r="O2045" s="276"/>
      <c r="P2045" s="258" t="str">
        <f>IFERROR(VLOOKUP(O2045,BASE!A:E,2,0),"")</f>
        <v/>
      </c>
      <c r="Q2045" s="258"/>
      <c r="R2045" s="244">
        <v>1</v>
      </c>
      <c r="S2045" s="258" t="str">
        <f>IFERROR(VLOOKUP(A2045,'PC - DES'!A:J,6,0),"")</f>
        <v/>
      </c>
      <c r="T2045" s="259" t="str">
        <f t="shared" si="92"/>
        <v/>
      </c>
      <c r="U2045" s="259"/>
      <c r="V2045" s="259"/>
      <c r="W2045" s="259"/>
      <c r="X2045" s="259"/>
      <c r="Y2045" s="259"/>
      <c r="Z2045" s="259"/>
      <c r="AA2045" s="259"/>
      <c r="AB2045" s="259"/>
      <c r="AC2045" s="259"/>
      <c r="AD2045" s="259"/>
      <c r="AE2045" s="259"/>
      <c r="AF2045" s="259"/>
      <c r="AG2045" s="259"/>
    </row>
    <row r="2046" spans="1:33" ht="20.25">
      <c r="A2046" s="260"/>
      <c r="B2046" s="341" t="s">
        <v>40849</v>
      </c>
      <c r="C2046" s="294"/>
      <c r="D2046" s="339"/>
      <c r="E2046" s="294"/>
      <c r="F2046" s="339"/>
      <c r="G2046" s="294"/>
      <c r="H2046" s="339"/>
      <c r="I2046" s="325"/>
      <c r="J2046" s="339"/>
      <c r="K2046" s="325">
        <v>87.01</v>
      </c>
      <c r="L2046" s="217"/>
      <c r="M2046" s="217"/>
      <c r="N2046" s="219"/>
      <c r="O2046" s="276"/>
      <c r="P2046" s="258" t="str">
        <f>IFERROR(VLOOKUP(O2046,BASE!A:E,2,0),"")</f>
        <v/>
      </c>
      <c r="Q2046" s="258"/>
      <c r="R2046" s="244">
        <v>1</v>
      </c>
      <c r="S2046" s="258" t="str">
        <f>IFERROR(VLOOKUP(A2046,'PC - DES'!A:J,6,0),"")</f>
        <v/>
      </c>
      <c r="T2046" s="259" t="str">
        <f t="shared" si="92"/>
        <v/>
      </c>
      <c r="U2046" s="259"/>
      <c r="V2046" s="259"/>
      <c r="W2046" s="259"/>
      <c r="X2046" s="259"/>
      <c r="Y2046" s="259"/>
      <c r="Z2046" s="259"/>
      <c r="AA2046" s="259"/>
      <c r="AB2046" s="259"/>
      <c r="AC2046" s="259"/>
      <c r="AD2046" s="259"/>
      <c r="AE2046" s="259"/>
      <c r="AF2046" s="259"/>
      <c r="AG2046" s="259"/>
    </row>
    <row r="2047" spans="1:33" ht="20.25">
      <c r="A2047" s="260"/>
      <c r="B2047" s="217"/>
      <c r="C2047" s="287"/>
      <c r="D2047" s="217"/>
      <c r="E2047" s="287"/>
      <c r="F2047" s="217"/>
      <c r="G2047" s="337"/>
      <c r="H2047" s="217"/>
      <c r="I2047" s="218"/>
      <c r="J2047" s="217"/>
      <c r="K2047" s="217"/>
      <c r="L2047" s="217"/>
      <c r="M2047" s="217"/>
      <c r="N2047" s="219"/>
      <c r="O2047" s="276"/>
      <c r="P2047" s="258" t="str">
        <f>IFERROR(VLOOKUP(O2047,BASE!A:E,2,0),"")</f>
        <v/>
      </c>
      <c r="Q2047" s="258"/>
      <c r="R2047" s="244">
        <v>1</v>
      </c>
      <c r="S2047" s="258" t="str">
        <f>IFERROR(VLOOKUP(A2047,'PC - DES'!A:J,6,0),"")</f>
        <v/>
      </c>
      <c r="T2047" s="259" t="str">
        <f t="shared" si="92"/>
        <v/>
      </c>
      <c r="U2047" s="259"/>
      <c r="V2047" s="259"/>
      <c r="W2047" s="259"/>
      <c r="X2047" s="259"/>
      <c r="Y2047" s="259"/>
      <c r="Z2047" s="259"/>
      <c r="AA2047" s="259"/>
      <c r="AB2047" s="259"/>
      <c r="AC2047" s="259"/>
      <c r="AD2047" s="259"/>
      <c r="AE2047" s="259"/>
      <c r="AF2047" s="259"/>
      <c r="AG2047" s="259"/>
    </row>
    <row r="2048" spans="1:33" ht="20.25">
      <c r="A2048" s="277"/>
      <c r="B2048" s="278" t="s">
        <v>40694</v>
      </c>
      <c r="C2048" s="279">
        <f>SUM(K2046)</f>
        <v>87.01</v>
      </c>
      <c r="D2048" s="280" t="str">
        <f>VLOOKUP(O2044,BASE!A:E,4,)</f>
        <v>KG</v>
      </c>
      <c r="E2048" s="281"/>
      <c r="F2048" s="283"/>
      <c r="G2048" s="281"/>
      <c r="H2048" s="283"/>
      <c r="I2048" s="284"/>
      <c r="J2048" s="283"/>
      <c r="K2048" s="283"/>
      <c r="L2048" s="283"/>
      <c r="M2048" s="283"/>
      <c r="N2048" s="285"/>
      <c r="O2048" s="276"/>
      <c r="P2048" s="258" t="str">
        <f>IFERROR(VLOOKUP(O2048,BASE!A:E,2,0),"")</f>
        <v/>
      </c>
      <c r="R2048" s="244">
        <v>1</v>
      </c>
      <c r="S2048" s="258" t="str">
        <f>IFERROR(VLOOKUP(A2048,'PC - DES'!A:J,6,0),"")</f>
        <v/>
      </c>
      <c r="T2048" s="259" t="str">
        <f t="shared" si="92"/>
        <v/>
      </c>
      <c r="U2048" s="251"/>
      <c r="V2048" s="251"/>
      <c r="W2048" s="251"/>
      <c r="X2048" s="251"/>
      <c r="Y2048" s="251"/>
      <c r="Z2048" s="251"/>
      <c r="AA2048" s="251"/>
      <c r="AB2048" s="251"/>
      <c r="AC2048" s="251"/>
      <c r="AD2048" s="251"/>
      <c r="AE2048" s="251"/>
      <c r="AF2048" s="251"/>
      <c r="AG2048" s="251"/>
    </row>
    <row r="2049" spans="1:33" ht="20.25">
      <c r="A2049" s="215"/>
      <c r="B2049" s="217"/>
      <c r="C2049" s="217"/>
      <c r="D2049" s="217"/>
      <c r="E2049" s="217"/>
      <c r="F2049" s="217"/>
      <c r="G2049" s="217"/>
      <c r="H2049" s="217"/>
      <c r="I2049" s="218"/>
      <c r="J2049" s="217"/>
      <c r="K2049" s="217"/>
      <c r="L2049" s="217"/>
      <c r="M2049" s="217"/>
      <c r="N2049" s="219"/>
      <c r="P2049" s="258" t="str">
        <f>IFERROR(VLOOKUP(O2049,BASE!A:E,2,0),"")</f>
        <v/>
      </c>
      <c r="Q2049" s="258"/>
      <c r="R2049" s="244">
        <v>1</v>
      </c>
      <c r="S2049" s="258" t="str">
        <f>IFERROR(VLOOKUP(A2049,'PC - DES'!A:J,6,0),"")</f>
        <v/>
      </c>
      <c r="T2049" s="259" t="str">
        <f t="shared" si="92"/>
        <v/>
      </c>
    </row>
    <row r="2050" spans="1:33" ht="20.25">
      <c r="A2050" s="252" t="s">
        <v>41743</v>
      </c>
      <c r="B2050" s="840" t="str">
        <f>IFERROR(VLOOKUP(O2050,BASE!A:E,3,0),"")</f>
        <v>ARMAÇÃO DE PILAR OU VIGA DE ESTRUTURA CONVENCIONAL DE CONCRETO ARMADO UTILIZANDO AÇO CA-50 DE 10,0 MM - MONTAGEM. AF_06/2022</v>
      </c>
      <c r="C2050" s="840"/>
      <c r="D2050" s="840"/>
      <c r="E2050" s="840"/>
      <c r="F2050" s="840"/>
      <c r="G2050" s="840"/>
      <c r="H2050" s="840"/>
      <c r="I2050" s="840"/>
      <c r="J2050" s="840"/>
      <c r="K2050" s="840"/>
      <c r="L2050" s="840"/>
      <c r="M2050" s="840"/>
      <c r="N2050" s="298"/>
      <c r="O2050" s="276">
        <v>92762</v>
      </c>
      <c r="P2050" s="258" t="str">
        <f>IFERROR(VLOOKUP(O2050,BASE!A:E,2,0),"")</f>
        <v>SINAPI</v>
      </c>
      <c r="Q2050" s="258">
        <f>IFERROR(C2054,"")</f>
        <v>323</v>
      </c>
      <c r="R2050" s="244">
        <v>1</v>
      </c>
      <c r="S2050" s="258">
        <f>IFERROR(VLOOKUP(A2050,'PC - DES'!A:J,6,0),"")</f>
        <v>323</v>
      </c>
      <c r="T2050" s="259" t="b">
        <f t="shared" si="87"/>
        <v>1</v>
      </c>
      <c r="U2050" s="259"/>
      <c r="V2050" s="259"/>
      <c r="W2050" s="259"/>
      <c r="X2050" s="259"/>
      <c r="Y2050" s="259"/>
      <c r="Z2050" s="259"/>
      <c r="AA2050" s="259"/>
      <c r="AB2050" s="259"/>
      <c r="AC2050" s="259"/>
      <c r="AD2050" s="259"/>
      <c r="AE2050" s="259"/>
      <c r="AF2050" s="259"/>
      <c r="AG2050" s="259"/>
    </row>
    <row r="2051" spans="1:33" ht="20.25">
      <c r="A2051" s="260"/>
      <c r="B2051" s="261" t="s">
        <v>2</v>
      </c>
      <c r="C2051" s="262" t="s">
        <v>294</v>
      </c>
      <c r="D2051" s="263"/>
      <c r="E2051" s="263" t="s">
        <v>15</v>
      </c>
      <c r="F2051" s="263"/>
      <c r="G2051" s="262" t="s">
        <v>19</v>
      </c>
      <c r="H2051" s="263"/>
      <c r="I2051" s="264" t="s">
        <v>51</v>
      </c>
      <c r="J2051" s="263"/>
      <c r="K2051" s="263" t="s">
        <v>73</v>
      </c>
      <c r="L2051" s="217"/>
      <c r="M2051" s="217"/>
      <c r="N2051" s="219"/>
      <c r="O2051" s="276"/>
      <c r="P2051" s="258" t="str">
        <f>IFERROR(VLOOKUP(O2051,BASE!A:E,2,0),"")</f>
        <v/>
      </c>
      <c r="Q2051" s="258"/>
      <c r="R2051" s="244">
        <v>1</v>
      </c>
      <c r="S2051" s="258" t="str">
        <f>IFERROR(VLOOKUP(A2051,'PC - DES'!A:J,6,0),"")</f>
        <v/>
      </c>
      <c r="T2051" s="259" t="str">
        <f t="shared" si="87"/>
        <v/>
      </c>
      <c r="U2051" s="259"/>
      <c r="V2051" s="259"/>
      <c r="W2051" s="259"/>
      <c r="X2051" s="259"/>
      <c r="Y2051" s="259"/>
      <c r="Z2051" s="259"/>
      <c r="AA2051" s="259"/>
      <c r="AB2051" s="259"/>
      <c r="AC2051" s="259"/>
      <c r="AD2051" s="259"/>
      <c r="AE2051" s="259"/>
      <c r="AF2051" s="259"/>
      <c r="AG2051" s="259"/>
    </row>
    <row r="2052" spans="1:33" ht="20.25">
      <c r="A2052" s="260"/>
      <c r="B2052" s="341" t="s">
        <v>40849</v>
      </c>
      <c r="C2052" s="294"/>
      <c r="D2052" s="339"/>
      <c r="E2052" s="294"/>
      <c r="F2052" s="339"/>
      <c r="G2052" s="294"/>
      <c r="H2052" s="339"/>
      <c r="I2052" s="325"/>
      <c r="J2052" s="339"/>
      <c r="K2052" s="325">
        <v>323</v>
      </c>
      <c r="L2052" s="217"/>
      <c r="M2052" s="217"/>
      <c r="N2052" s="219"/>
      <c r="O2052" s="276"/>
      <c r="P2052" s="258" t="str">
        <f>IFERROR(VLOOKUP(O2052,BASE!A:E,2,0),"")</f>
        <v/>
      </c>
      <c r="Q2052" s="258"/>
      <c r="R2052" s="244">
        <v>1</v>
      </c>
      <c r="S2052" s="258" t="str">
        <f>IFERROR(VLOOKUP(A2052,'PC - DES'!A:J,6,0),"")</f>
        <v/>
      </c>
      <c r="T2052" s="259" t="str">
        <f t="shared" si="87"/>
        <v/>
      </c>
      <c r="U2052" s="259"/>
      <c r="V2052" s="259"/>
      <c r="W2052" s="259"/>
      <c r="X2052" s="259"/>
      <c r="Y2052" s="259"/>
      <c r="Z2052" s="259"/>
      <c r="AA2052" s="259"/>
      <c r="AB2052" s="259"/>
      <c r="AC2052" s="259"/>
      <c r="AD2052" s="259"/>
      <c r="AE2052" s="259"/>
      <c r="AF2052" s="259"/>
      <c r="AG2052" s="259"/>
    </row>
    <row r="2053" spans="1:33" ht="20.25">
      <c r="A2053" s="260"/>
      <c r="B2053" s="217"/>
      <c r="C2053" s="287"/>
      <c r="D2053" s="217"/>
      <c r="E2053" s="287"/>
      <c r="F2053" s="217"/>
      <c r="G2053" s="337"/>
      <c r="H2053" s="217"/>
      <c r="I2053" s="218"/>
      <c r="J2053" s="217"/>
      <c r="K2053" s="217"/>
      <c r="L2053" s="217"/>
      <c r="M2053" s="217"/>
      <c r="N2053" s="219"/>
      <c r="O2053" s="276"/>
      <c r="P2053" s="258" t="str">
        <f>IFERROR(VLOOKUP(O2053,BASE!A:E,2,0),"")</f>
        <v/>
      </c>
      <c r="Q2053" s="258"/>
      <c r="R2053" s="244">
        <v>1</v>
      </c>
      <c r="S2053" s="258" t="str">
        <f>IFERROR(VLOOKUP(A2053,'PC - DES'!A:J,6,0),"")</f>
        <v/>
      </c>
      <c r="T2053" s="259" t="str">
        <f t="shared" si="87"/>
        <v/>
      </c>
      <c r="U2053" s="259"/>
      <c r="V2053" s="259"/>
      <c r="W2053" s="259"/>
      <c r="X2053" s="259"/>
      <c r="Y2053" s="259"/>
      <c r="Z2053" s="259"/>
      <c r="AA2053" s="259"/>
      <c r="AB2053" s="259"/>
      <c r="AC2053" s="259"/>
      <c r="AD2053" s="259"/>
      <c r="AE2053" s="259"/>
      <c r="AF2053" s="259"/>
      <c r="AG2053" s="259"/>
    </row>
    <row r="2054" spans="1:33" ht="20.25">
      <c r="A2054" s="277"/>
      <c r="B2054" s="278" t="s">
        <v>40694</v>
      </c>
      <c r="C2054" s="279">
        <f>SUM(K2052)</f>
        <v>323</v>
      </c>
      <c r="D2054" s="280" t="str">
        <f>VLOOKUP(O2050,BASE!A:E,4,)</f>
        <v>KG</v>
      </c>
      <c r="E2054" s="281"/>
      <c r="F2054" s="283"/>
      <c r="G2054" s="281"/>
      <c r="H2054" s="283"/>
      <c r="I2054" s="284"/>
      <c r="J2054" s="283"/>
      <c r="K2054" s="283"/>
      <c r="L2054" s="283"/>
      <c r="M2054" s="283"/>
      <c r="N2054" s="285"/>
      <c r="O2054" s="276"/>
      <c r="P2054" s="258" t="str">
        <f>IFERROR(VLOOKUP(O2054,BASE!A:E,2,0),"")</f>
        <v/>
      </c>
      <c r="R2054" s="244">
        <v>1</v>
      </c>
      <c r="S2054" s="258" t="str">
        <f>IFERROR(VLOOKUP(A2054,'PC - DES'!A:J,6,0),"")</f>
        <v/>
      </c>
      <c r="T2054" s="259" t="str">
        <f t="shared" si="87"/>
        <v/>
      </c>
      <c r="U2054" s="251"/>
      <c r="V2054" s="251"/>
      <c r="W2054" s="251"/>
      <c r="X2054" s="251"/>
      <c r="Y2054" s="251"/>
      <c r="Z2054" s="251"/>
      <c r="AA2054" s="251"/>
      <c r="AB2054" s="251"/>
      <c r="AC2054" s="251"/>
      <c r="AD2054" s="251"/>
      <c r="AE2054" s="251"/>
      <c r="AF2054" s="251"/>
      <c r="AG2054" s="251"/>
    </row>
    <row r="2055" spans="1:33" ht="20.25">
      <c r="A2055" s="215"/>
      <c r="B2055" s="217"/>
      <c r="C2055" s="217"/>
      <c r="D2055" s="217"/>
      <c r="E2055" s="217"/>
      <c r="F2055" s="217"/>
      <c r="G2055" s="217"/>
      <c r="H2055" s="217"/>
      <c r="I2055" s="218"/>
      <c r="J2055" s="217"/>
      <c r="K2055" s="217"/>
      <c r="L2055" s="217"/>
      <c r="M2055" s="217"/>
      <c r="N2055" s="219"/>
      <c r="P2055" s="258" t="str">
        <f>IFERROR(VLOOKUP(O2055,BASE!A:E,2,0),"")</f>
        <v/>
      </c>
      <c r="Q2055" s="258"/>
      <c r="R2055" s="244">
        <v>1</v>
      </c>
      <c r="S2055" s="258" t="str">
        <f>IFERROR(VLOOKUP(A2055,'PC - DES'!A:J,6,0),"")</f>
        <v/>
      </c>
      <c r="T2055" s="259" t="str">
        <f t="shared" si="87"/>
        <v/>
      </c>
    </row>
    <row r="2056" spans="1:33" ht="20.25">
      <c r="A2056" s="252" t="s">
        <v>41744</v>
      </c>
      <c r="B2056" s="840" t="str">
        <f>IFERROR(VLOOKUP(O2056,BASE!A:E,3,0),"")</f>
        <v>CINTA DE AMARRAÇÃO DE ALVENARIA MOLDADA IN LOCO COM UTILIZAÇÃO DE BLOCOS CANALETA, ESPESSURA DE *10* CM. AF_03/2024</v>
      </c>
      <c r="C2056" s="840"/>
      <c r="D2056" s="840"/>
      <c r="E2056" s="840"/>
      <c r="F2056" s="840"/>
      <c r="G2056" s="840"/>
      <c r="H2056" s="840"/>
      <c r="I2056" s="840"/>
      <c r="J2056" s="840"/>
      <c r="K2056" s="840"/>
      <c r="L2056" s="840"/>
      <c r="M2056" s="840"/>
      <c r="N2056" s="298"/>
      <c r="O2056" s="276">
        <v>105034</v>
      </c>
      <c r="P2056" s="258" t="str">
        <f>IFERROR(VLOOKUP(O2056,BASE!A:E,2,0),"")</f>
        <v>SINAPI</v>
      </c>
      <c r="Q2056" s="258">
        <f>IFERROR(C2060,"")</f>
        <v>248.94</v>
      </c>
      <c r="R2056" s="244">
        <v>1</v>
      </c>
      <c r="S2056" s="258">
        <f>IFERROR(VLOOKUP(A2056,'PC - DES'!A:J,6,0),"")</f>
        <v>248.94</v>
      </c>
      <c r="T2056" s="259" t="b">
        <f t="shared" ref="T2056:T2061" si="94">IF(A2056&lt;&gt;"",S2056=Q2056,"")</f>
        <v>1</v>
      </c>
      <c r="U2056" s="259"/>
      <c r="V2056" s="259"/>
      <c r="W2056" s="259"/>
      <c r="X2056" s="259"/>
      <c r="Y2056" s="259"/>
      <c r="Z2056" s="259"/>
      <c r="AA2056" s="259"/>
      <c r="AB2056" s="259"/>
      <c r="AC2056" s="259"/>
      <c r="AD2056" s="259"/>
      <c r="AE2056" s="259"/>
      <c r="AF2056" s="259"/>
      <c r="AG2056" s="259"/>
    </row>
    <row r="2057" spans="1:33" ht="20.25">
      <c r="A2057" s="260"/>
      <c r="B2057" s="261" t="s">
        <v>2</v>
      </c>
      <c r="C2057" s="262" t="s">
        <v>294</v>
      </c>
      <c r="D2057" s="263"/>
      <c r="E2057" s="263" t="s">
        <v>15</v>
      </c>
      <c r="F2057" s="263"/>
      <c r="G2057" s="262" t="s">
        <v>19</v>
      </c>
      <c r="H2057" s="263"/>
      <c r="I2057" s="264" t="s">
        <v>51</v>
      </c>
      <c r="J2057" s="263"/>
      <c r="K2057" s="263" t="s">
        <v>8028</v>
      </c>
      <c r="L2057" s="217"/>
      <c r="M2057" s="217"/>
      <c r="N2057" s="219"/>
      <c r="O2057" s="276"/>
      <c r="P2057" s="258" t="str">
        <f>IFERROR(VLOOKUP(O2057,BASE!A:E,2,0),"")</f>
        <v/>
      </c>
      <c r="Q2057" s="258"/>
      <c r="R2057" s="244">
        <v>1</v>
      </c>
      <c r="S2057" s="258" t="str">
        <f>IFERROR(VLOOKUP(A2057,'PC - DES'!A:J,6,0),"")</f>
        <v/>
      </c>
      <c r="T2057" s="259" t="str">
        <f t="shared" si="94"/>
        <v/>
      </c>
      <c r="U2057" s="259"/>
      <c r="V2057" s="259"/>
      <c r="W2057" s="259"/>
      <c r="X2057" s="259"/>
      <c r="Y2057" s="259"/>
      <c r="Z2057" s="259"/>
      <c r="AA2057" s="259"/>
      <c r="AB2057" s="259"/>
      <c r="AC2057" s="259"/>
      <c r="AD2057" s="259"/>
      <c r="AE2057" s="259"/>
      <c r="AF2057" s="259"/>
      <c r="AG2057" s="259"/>
    </row>
    <row r="2058" spans="1:33" ht="20.25">
      <c r="A2058" s="260"/>
      <c r="B2058" s="341" t="s">
        <v>40851</v>
      </c>
      <c r="C2058" s="294">
        <v>124.47</v>
      </c>
      <c r="D2058" s="339"/>
      <c r="E2058" s="294"/>
      <c r="F2058" s="339"/>
      <c r="G2058" s="294">
        <v>2</v>
      </c>
      <c r="H2058" s="339"/>
      <c r="I2058" s="325"/>
      <c r="J2058" s="339"/>
      <c r="K2058" s="325">
        <f>G2058*C2058</f>
        <v>248.94</v>
      </c>
      <c r="L2058" s="217"/>
      <c r="M2058" s="217"/>
      <c r="N2058" s="219"/>
      <c r="O2058" s="276"/>
      <c r="P2058" s="258" t="str">
        <f>IFERROR(VLOOKUP(O2058,BASE!A:E,2,0),"")</f>
        <v/>
      </c>
      <c r="Q2058" s="258"/>
      <c r="R2058" s="244">
        <v>1</v>
      </c>
      <c r="S2058" s="258" t="str">
        <f>IFERROR(VLOOKUP(A2058,'PC - DES'!A:J,6,0),"")</f>
        <v/>
      </c>
      <c r="T2058" s="259" t="str">
        <f t="shared" si="94"/>
        <v/>
      </c>
      <c r="U2058" s="259"/>
      <c r="V2058" s="259"/>
      <c r="W2058" s="259"/>
      <c r="X2058" s="259"/>
      <c r="Y2058" s="259"/>
      <c r="Z2058" s="259"/>
      <c r="AA2058" s="259"/>
      <c r="AB2058" s="259"/>
      <c r="AC2058" s="259"/>
      <c r="AD2058" s="259"/>
      <c r="AE2058" s="259"/>
      <c r="AF2058" s="259"/>
      <c r="AG2058" s="259"/>
    </row>
    <row r="2059" spans="1:33" ht="20.25">
      <c r="A2059" s="260"/>
      <c r="B2059" s="217"/>
      <c r="C2059" s="287"/>
      <c r="D2059" s="217"/>
      <c r="E2059" s="287"/>
      <c r="F2059" s="217"/>
      <c r="G2059" s="337"/>
      <c r="H2059" s="217"/>
      <c r="I2059" s="218"/>
      <c r="J2059" s="217"/>
      <c r="K2059" s="217"/>
      <c r="L2059" s="217"/>
      <c r="M2059" s="217"/>
      <c r="N2059" s="219"/>
      <c r="O2059" s="276"/>
      <c r="P2059" s="258" t="str">
        <f>IFERROR(VLOOKUP(O2059,BASE!A:E,2,0),"")</f>
        <v/>
      </c>
      <c r="Q2059" s="258"/>
      <c r="R2059" s="244">
        <v>1</v>
      </c>
      <c r="S2059" s="258" t="str">
        <f>IFERROR(VLOOKUP(A2059,'PC - DES'!A:J,6,0),"")</f>
        <v/>
      </c>
      <c r="T2059" s="259" t="str">
        <f t="shared" si="94"/>
        <v/>
      </c>
      <c r="U2059" s="259"/>
      <c r="V2059" s="259"/>
      <c r="W2059" s="259"/>
      <c r="X2059" s="259"/>
      <c r="Y2059" s="259"/>
      <c r="Z2059" s="259"/>
      <c r="AA2059" s="259"/>
      <c r="AB2059" s="259"/>
      <c r="AC2059" s="259"/>
      <c r="AD2059" s="259"/>
      <c r="AE2059" s="259"/>
      <c r="AF2059" s="259"/>
      <c r="AG2059" s="259"/>
    </row>
    <row r="2060" spans="1:33" ht="20.25">
      <c r="A2060" s="277"/>
      <c r="B2060" s="278" t="s">
        <v>40694</v>
      </c>
      <c r="C2060" s="279">
        <f>SUM(K2058)</f>
        <v>248.94</v>
      </c>
      <c r="D2060" s="280" t="str">
        <f>VLOOKUP(O2056,BASE!A:E,4,)</f>
        <v>M</v>
      </c>
      <c r="E2060" s="281"/>
      <c r="F2060" s="283"/>
      <c r="G2060" s="281"/>
      <c r="H2060" s="283"/>
      <c r="I2060" s="284"/>
      <c r="J2060" s="283"/>
      <c r="K2060" s="283"/>
      <c r="L2060" s="283"/>
      <c r="M2060" s="283"/>
      <c r="N2060" s="285"/>
      <c r="O2060" s="276"/>
      <c r="P2060" s="258" t="str">
        <f>IFERROR(VLOOKUP(O2060,BASE!A:E,2,0),"")</f>
        <v/>
      </c>
      <c r="R2060" s="244">
        <v>1</v>
      </c>
      <c r="S2060" s="258" t="str">
        <f>IFERROR(VLOOKUP(A2060,'PC - DES'!A:J,6,0),"")</f>
        <v/>
      </c>
      <c r="T2060" s="259" t="str">
        <f t="shared" si="94"/>
        <v/>
      </c>
      <c r="U2060" s="251"/>
      <c r="V2060" s="251"/>
      <c r="W2060" s="251"/>
      <c r="X2060" s="251"/>
      <c r="Y2060" s="251"/>
      <c r="Z2060" s="251"/>
      <c r="AA2060" s="251"/>
      <c r="AB2060" s="251"/>
      <c r="AC2060" s="251"/>
      <c r="AD2060" s="251"/>
      <c r="AE2060" s="251"/>
      <c r="AF2060" s="251"/>
      <c r="AG2060" s="251"/>
    </row>
    <row r="2061" spans="1:33" ht="20.25">
      <c r="A2061" s="215"/>
      <c r="B2061" s="217"/>
      <c r="C2061" s="217"/>
      <c r="D2061" s="217"/>
      <c r="E2061" s="217"/>
      <c r="F2061" s="217"/>
      <c r="G2061" s="217"/>
      <c r="H2061" s="217"/>
      <c r="I2061" s="218"/>
      <c r="J2061" s="217"/>
      <c r="K2061" s="217"/>
      <c r="L2061" s="217"/>
      <c r="M2061" s="217"/>
      <c r="N2061" s="219"/>
      <c r="P2061" s="258" t="str">
        <f>IFERROR(VLOOKUP(O2061,BASE!A:E,2,0),"")</f>
        <v/>
      </c>
      <c r="Q2061" s="258"/>
      <c r="R2061" s="244">
        <v>1</v>
      </c>
      <c r="S2061" s="258" t="str">
        <f>IFERROR(VLOOKUP(A2061,'PC - DES'!A:J,6,0),"")</f>
        <v/>
      </c>
      <c r="T2061" s="259" t="str">
        <f t="shared" si="94"/>
        <v/>
      </c>
    </row>
    <row r="2062" spans="1:33" ht="20.25">
      <c r="A2062" s="252" t="s">
        <v>41745</v>
      </c>
      <c r="B2062" s="840" t="str">
        <f>IFERROR(VLOOKUP(O2062,BASE!A:E,3,0),"")</f>
        <v>ALVENARIA DE VEDAÇÃO DE BLOCOS CERÂMICOS FURADOS NA VERTICAL DE 9X19X39 CM (ESPESSURA 9 CM) E ARGAMASSA DE ASSENTAMENTO COM PREPARO EM BETONEIRA. AF_12/2021</v>
      </c>
      <c r="C2062" s="840"/>
      <c r="D2062" s="840"/>
      <c r="E2062" s="840"/>
      <c r="F2062" s="840"/>
      <c r="G2062" s="840"/>
      <c r="H2062" s="840"/>
      <c r="I2062" s="840"/>
      <c r="J2062" s="840"/>
      <c r="K2062" s="840"/>
      <c r="L2062" s="840"/>
      <c r="M2062" s="840"/>
      <c r="N2062" s="298"/>
      <c r="O2062" s="276">
        <v>103322</v>
      </c>
      <c r="P2062" s="258" t="str">
        <f>IFERROR(VLOOKUP(O2062,BASE!A:E,2,0),"")</f>
        <v>SINAPI</v>
      </c>
      <c r="Q2062" s="258">
        <f>IFERROR(C2066,"")</f>
        <v>215.19</v>
      </c>
      <c r="R2062" s="244">
        <v>1</v>
      </c>
      <c r="S2062" s="258">
        <f>IFERROR(VLOOKUP(A2062,'PC - DES'!A:J,6,0),"")</f>
        <v>215.2</v>
      </c>
      <c r="T2062" s="259" t="b">
        <f t="shared" si="87"/>
        <v>0</v>
      </c>
      <c r="U2062" s="259"/>
      <c r="V2062" s="259"/>
      <c r="W2062" s="259"/>
      <c r="X2062" s="259"/>
      <c r="Y2062" s="259"/>
      <c r="Z2062" s="259"/>
      <c r="AA2062" s="259"/>
      <c r="AB2062" s="259"/>
      <c r="AC2062" s="259"/>
      <c r="AD2062" s="259"/>
      <c r="AE2062" s="259"/>
      <c r="AF2062" s="259"/>
      <c r="AG2062" s="259"/>
    </row>
    <row r="2063" spans="1:33" ht="20.25">
      <c r="A2063" s="260"/>
      <c r="B2063" s="261" t="s">
        <v>2</v>
      </c>
      <c r="C2063" s="262" t="s">
        <v>294</v>
      </c>
      <c r="D2063" s="263"/>
      <c r="E2063" s="263" t="s">
        <v>15</v>
      </c>
      <c r="F2063" s="263"/>
      <c r="G2063" s="262" t="s">
        <v>41014</v>
      </c>
      <c r="H2063" s="263"/>
      <c r="I2063" s="264" t="s">
        <v>51</v>
      </c>
      <c r="J2063" s="263"/>
      <c r="K2063" s="263" t="s">
        <v>16</v>
      </c>
      <c r="L2063" s="217"/>
      <c r="M2063" s="217"/>
      <c r="N2063" s="219"/>
      <c r="O2063" s="276"/>
      <c r="P2063" s="258" t="str">
        <f>IFERROR(VLOOKUP(O2063,BASE!A:E,2,0),"")</f>
        <v/>
      </c>
      <c r="Q2063" s="258"/>
      <c r="R2063" s="244">
        <v>1</v>
      </c>
      <c r="S2063" s="258" t="str">
        <f>IFERROR(VLOOKUP(A2063,'PC - DES'!A:J,6,0),"")</f>
        <v/>
      </c>
      <c r="T2063" s="259" t="str">
        <f t="shared" si="87"/>
        <v/>
      </c>
      <c r="U2063" s="259"/>
      <c r="V2063" s="259"/>
      <c r="W2063" s="259"/>
      <c r="X2063" s="259"/>
      <c r="Y2063" s="259"/>
      <c r="Z2063" s="259"/>
      <c r="AA2063" s="259"/>
      <c r="AB2063" s="259"/>
      <c r="AC2063" s="259"/>
      <c r="AD2063" s="259"/>
      <c r="AE2063" s="259"/>
      <c r="AF2063" s="259"/>
      <c r="AG2063" s="259"/>
    </row>
    <row r="2064" spans="1:33" ht="20.25">
      <c r="A2064" s="260"/>
      <c r="B2064" s="341" t="s">
        <v>41015</v>
      </c>
      <c r="C2064" s="294">
        <v>124.47</v>
      </c>
      <c r="D2064" s="339"/>
      <c r="E2064" s="294">
        <v>2.2999999999999998</v>
      </c>
      <c r="F2064" s="339"/>
      <c r="G2064" s="294">
        <f>(0.3*3.45*47)+(0.09*124.67*2)</f>
        <v>71.09</v>
      </c>
      <c r="H2064" s="339"/>
      <c r="I2064" s="325"/>
      <c r="J2064" s="339"/>
      <c r="K2064" s="325">
        <f>(E2064*C2064)-G2064</f>
        <v>215.19</v>
      </c>
      <c r="L2064" s="217"/>
      <c r="M2064" s="217"/>
      <c r="N2064" s="219"/>
      <c r="O2064" s="276"/>
      <c r="P2064" s="258" t="str">
        <f>IFERROR(VLOOKUP(O2064,BASE!A:E,2,0),"")</f>
        <v/>
      </c>
      <c r="Q2064" s="258"/>
      <c r="R2064" s="244">
        <v>1</v>
      </c>
      <c r="S2064" s="258" t="str">
        <f>IFERROR(VLOOKUP(A2064,'PC - DES'!A:J,6,0),"")</f>
        <v/>
      </c>
      <c r="T2064" s="259" t="str">
        <f t="shared" si="87"/>
        <v/>
      </c>
      <c r="U2064" s="259"/>
      <c r="V2064" s="259"/>
      <c r="W2064" s="259"/>
      <c r="X2064" s="259"/>
      <c r="Y2064" s="259"/>
      <c r="Z2064" s="259"/>
      <c r="AA2064" s="259"/>
      <c r="AB2064" s="259"/>
      <c r="AC2064" s="259"/>
      <c r="AD2064" s="259"/>
      <c r="AE2064" s="259"/>
      <c r="AF2064" s="259"/>
      <c r="AG2064" s="259"/>
    </row>
    <row r="2065" spans="1:33" ht="20.25">
      <c r="A2065" s="260"/>
      <c r="B2065" s="217"/>
      <c r="C2065" s="287"/>
      <c r="D2065" s="217"/>
      <c r="E2065" s="287"/>
      <c r="F2065" s="217"/>
      <c r="G2065" s="337"/>
      <c r="H2065" s="217"/>
      <c r="I2065" s="218"/>
      <c r="J2065" s="217"/>
      <c r="K2065" s="217"/>
      <c r="L2065" s="217"/>
      <c r="M2065" s="217"/>
      <c r="N2065" s="219"/>
      <c r="O2065" s="276"/>
      <c r="P2065" s="258" t="str">
        <f>IFERROR(VLOOKUP(O2065,BASE!A:E,2,0),"")</f>
        <v/>
      </c>
      <c r="Q2065" s="258"/>
      <c r="R2065" s="244">
        <v>1</v>
      </c>
      <c r="S2065" s="258" t="str">
        <f>IFERROR(VLOOKUP(A2065,'PC - DES'!A:J,6,0),"")</f>
        <v/>
      </c>
      <c r="T2065" s="259" t="str">
        <f t="shared" si="87"/>
        <v/>
      </c>
      <c r="U2065" s="259"/>
      <c r="V2065" s="259"/>
      <c r="W2065" s="259"/>
      <c r="X2065" s="259"/>
      <c r="Y2065" s="259"/>
      <c r="Z2065" s="259"/>
      <c r="AA2065" s="259"/>
      <c r="AB2065" s="259"/>
      <c r="AC2065" s="259"/>
      <c r="AD2065" s="259"/>
      <c r="AE2065" s="259"/>
      <c r="AF2065" s="259"/>
      <c r="AG2065" s="259"/>
    </row>
    <row r="2066" spans="1:33" ht="20.25">
      <c r="A2066" s="277"/>
      <c r="B2066" s="278" t="s">
        <v>40694</v>
      </c>
      <c r="C2066" s="279">
        <f>SUM(K2064)</f>
        <v>215.19</v>
      </c>
      <c r="D2066" s="280" t="str">
        <f>VLOOKUP(O2062,BASE!A:E,4,)</f>
        <v>M2</v>
      </c>
      <c r="E2066" s="281"/>
      <c r="F2066" s="283"/>
      <c r="G2066" s="281"/>
      <c r="H2066" s="283"/>
      <c r="I2066" s="284"/>
      <c r="J2066" s="283"/>
      <c r="K2066" s="283"/>
      <c r="L2066" s="283"/>
      <c r="M2066" s="283"/>
      <c r="N2066" s="285"/>
      <c r="O2066" s="276"/>
      <c r="P2066" s="258" t="str">
        <f>IFERROR(VLOOKUP(O2066,BASE!A:E,2,0),"")</f>
        <v/>
      </c>
      <c r="R2066" s="244">
        <v>1</v>
      </c>
      <c r="S2066" s="258" t="str">
        <f>IFERROR(VLOOKUP(A2066,'PC - DES'!A:J,6,0),"")</f>
        <v/>
      </c>
      <c r="T2066" s="259" t="str">
        <f t="shared" si="87"/>
        <v/>
      </c>
      <c r="U2066" s="251"/>
      <c r="V2066" s="251"/>
      <c r="W2066" s="251"/>
      <c r="X2066" s="251"/>
      <c r="Y2066" s="251"/>
      <c r="Z2066" s="251"/>
      <c r="AA2066" s="251"/>
      <c r="AB2066" s="251"/>
      <c r="AC2066" s="251"/>
      <c r="AD2066" s="251"/>
      <c r="AE2066" s="251"/>
      <c r="AF2066" s="251"/>
      <c r="AG2066" s="251"/>
    </row>
    <row r="2067" spans="1:33" ht="20.25">
      <c r="A2067" s="215"/>
      <c r="B2067" s="217"/>
      <c r="C2067" s="217"/>
      <c r="D2067" s="217"/>
      <c r="E2067" s="217"/>
      <c r="F2067" s="217"/>
      <c r="G2067" s="217"/>
      <c r="H2067" s="217"/>
      <c r="I2067" s="218"/>
      <c r="J2067" s="217"/>
      <c r="K2067" s="217"/>
      <c r="L2067" s="217"/>
      <c r="M2067" s="217"/>
      <c r="N2067" s="219"/>
      <c r="P2067" s="258" t="str">
        <f>IFERROR(VLOOKUP(O2067,BASE!A:E,2,0),"")</f>
        <v/>
      </c>
      <c r="Q2067" s="258"/>
      <c r="R2067" s="244">
        <v>1</v>
      </c>
      <c r="S2067" s="258" t="str">
        <f>IFERROR(VLOOKUP(A2067,'PC - DES'!A:J,6,0),"")</f>
        <v/>
      </c>
      <c r="T2067" s="259" t="str">
        <f t="shared" si="87"/>
        <v/>
      </c>
    </row>
    <row r="2068" spans="1:33" ht="20.25">
      <c r="A2068" s="252" t="s">
        <v>41746</v>
      </c>
      <c r="B2068" s="840" t="str">
        <f>IFERROR(VLOOKUP(O2068,BASE!A:E,3,0),"")</f>
        <v>CHAPISCO APLICADO EM ALVENARIAS E ESTRUTURAS DE CONCRETO INTERNAS, COM COLHER DE PEDREIRO.  ARGAMASSA TRAÇO 1:3 COM PREPARO EM BETONEIRA 400L. AF_10/2022</v>
      </c>
      <c r="C2068" s="840"/>
      <c r="D2068" s="840"/>
      <c r="E2068" s="840"/>
      <c r="F2068" s="840"/>
      <c r="G2068" s="840"/>
      <c r="H2068" s="840"/>
      <c r="I2068" s="840"/>
      <c r="J2068" s="840"/>
      <c r="K2068" s="840"/>
      <c r="L2068" s="840"/>
      <c r="M2068" s="840"/>
      <c r="N2068" s="298"/>
      <c r="O2068" s="276">
        <v>87879</v>
      </c>
      <c r="P2068" s="258" t="str">
        <f>IFERROR(VLOOKUP(O2068,BASE!A:E,2,0),"")</f>
        <v>SINAPI</v>
      </c>
      <c r="Q2068" s="258">
        <f>IFERROR(C2072,"")</f>
        <v>572.55999999999995</v>
      </c>
      <c r="R2068" s="244">
        <v>1</v>
      </c>
      <c r="S2068" s="258">
        <f>IFERROR(VLOOKUP(A2068,'PC - DES'!A:J,6,0),"")</f>
        <v>572.55999999999995</v>
      </c>
      <c r="T2068" s="259" t="b">
        <f t="shared" ref="T2068:T2073" si="95">IF(A2068&lt;&gt;"",S2068=Q2068,"")</f>
        <v>1</v>
      </c>
      <c r="U2068" s="259"/>
      <c r="V2068" s="259"/>
      <c r="W2068" s="259"/>
      <c r="X2068" s="259"/>
      <c r="Y2068" s="259"/>
      <c r="Z2068" s="259"/>
      <c r="AA2068" s="259"/>
      <c r="AB2068" s="259"/>
      <c r="AC2068" s="259"/>
      <c r="AD2068" s="259"/>
      <c r="AE2068" s="259"/>
      <c r="AF2068" s="259"/>
      <c r="AG2068" s="259"/>
    </row>
    <row r="2069" spans="1:33" ht="20.25">
      <c r="A2069" s="260"/>
      <c r="B2069" s="261" t="s">
        <v>2</v>
      </c>
      <c r="C2069" s="262" t="s">
        <v>294</v>
      </c>
      <c r="D2069" s="263"/>
      <c r="E2069" s="263" t="s">
        <v>15</v>
      </c>
      <c r="F2069" s="263"/>
      <c r="G2069" s="262" t="s">
        <v>19</v>
      </c>
      <c r="H2069" s="263"/>
      <c r="I2069" s="264" t="s">
        <v>51</v>
      </c>
      <c r="J2069" s="263"/>
      <c r="K2069" s="263" t="s">
        <v>16</v>
      </c>
      <c r="L2069" s="217"/>
      <c r="M2069" s="217"/>
      <c r="N2069" s="219"/>
      <c r="O2069" s="276"/>
      <c r="P2069" s="258" t="str">
        <f>IFERROR(VLOOKUP(O2069,BASE!A:E,2,0),"")</f>
        <v/>
      </c>
      <c r="Q2069" s="258"/>
      <c r="R2069" s="244">
        <v>1</v>
      </c>
      <c r="S2069" s="258" t="str">
        <f>IFERROR(VLOOKUP(A2069,'PC - DES'!A:J,6,0),"")</f>
        <v/>
      </c>
      <c r="T2069" s="259" t="str">
        <f t="shared" si="95"/>
        <v/>
      </c>
      <c r="U2069" s="259"/>
      <c r="V2069" s="259"/>
      <c r="W2069" s="259"/>
      <c r="X2069" s="259"/>
      <c r="Y2069" s="259"/>
      <c r="Z2069" s="259"/>
      <c r="AA2069" s="259"/>
      <c r="AB2069" s="259"/>
      <c r="AC2069" s="259"/>
      <c r="AD2069" s="259"/>
      <c r="AE2069" s="259"/>
      <c r="AF2069" s="259"/>
      <c r="AG2069" s="259"/>
    </row>
    <row r="2070" spans="1:33" ht="20.25">
      <c r="A2070" s="260"/>
      <c r="B2070" s="341" t="s">
        <v>40852</v>
      </c>
      <c r="C2070" s="294">
        <v>124.47</v>
      </c>
      <c r="D2070" s="339"/>
      <c r="E2070" s="294">
        <v>2.2999999999999998</v>
      </c>
      <c r="F2070" s="339"/>
      <c r="G2070" s="294"/>
      <c r="H2070" s="339"/>
      <c r="I2070" s="325">
        <v>2</v>
      </c>
      <c r="J2070" s="339"/>
      <c r="K2070" s="325">
        <f>E2070*C2070*I2070</f>
        <v>572.55999999999995</v>
      </c>
      <c r="L2070" s="217"/>
      <c r="M2070" s="217"/>
      <c r="N2070" s="219"/>
      <c r="O2070" s="276"/>
      <c r="P2070" s="258" t="str">
        <f>IFERROR(VLOOKUP(O2070,BASE!A:E,2,0),"")</f>
        <v/>
      </c>
      <c r="Q2070" s="258"/>
      <c r="R2070" s="244">
        <v>1</v>
      </c>
      <c r="S2070" s="258" t="str">
        <f>IFERROR(VLOOKUP(A2070,'PC - DES'!A:J,6,0),"")</f>
        <v/>
      </c>
      <c r="T2070" s="259" t="str">
        <f t="shared" si="95"/>
        <v/>
      </c>
      <c r="U2070" s="259"/>
      <c r="V2070" s="259"/>
      <c r="W2070" s="259"/>
      <c r="X2070" s="259"/>
      <c r="Y2070" s="259"/>
      <c r="Z2070" s="259"/>
      <c r="AA2070" s="259"/>
      <c r="AB2070" s="259"/>
      <c r="AC2070" s="259"/>
      <c r="AD2070" s="259"/>
      <c r="AE2070" s="259"/>
      <c r="AF2070" s="259"/>
      <c r="AG2070" s="259"/>
    </row>
    <row r="2071" spans="1:33" ht="20.25">
      <c r="A2071" s="260"/>
      <c r="B2071" s="217"/>
      <c r="C2071" s="287"/>
      <c r="D2071" s="217"/>
      <c r="E2071" s="287"/>
      <c r="F2071" s="217"/>
      <c r="G2071" s="337"/>
      <c r="H2071" s="217"/>
      <c r="I2071" s="218"/>
      <c r="J2071" s="217"/>
      <c r="K2071" s="217"/>
      <c r="L2071" s="217"/>
      <c r="M2071" s="217"/>
      <c r="N2071" s="219"/>
      <c r="O2071" s="276"/>
      <c r="P2071" s="258" t="str">
        <f>IFERROR(VLOOKUP(O2071,BASE!A:E,2,0),"")</f>
        <v/>
      </c>
      <c r="Q2071" s="258"/>
      <c r="R2071" s="244">
        <v>1</v>
      </c>
      <c r="S2071" s="258" t="str">
        <f>IFERROR(VLOOKUP(A2071,'PC - DES'!A:J,6,0),"")</f>
        <v/>
      </c>
      <c r="T2071" s="259" t="str">
        <f t="shared" si="95"/>
        <v/>
      </c>
      <c r="U2071" s="259"/>
      <c r="V2071" s="259"/>
      <c r="W2071" s="259"/>
      <c r="X2071" s="259"/>
      <c r="Y2071" s="259"/>
      <c r="Z2071" s="259"/>
      <c r="AA2071" s="259"/>
      <c r="AB2071" s="259"/>
      <c r="AC2071" s="259"/>
      <c r="AD2071" s="259"/>
      <c r="AE2071" s="259"/>
      <c r="AF2071" s="259"/>
      <c r="AG2071" s="259"/>
    </row>
    <row r="2072" spans="1:33" ht="20.25">
      <c r="A2072" s="277"/>
      <c r="B2072" s="278" t="s">
        <v>40694</v>
      </c>
      <c r="C2072" s="279">
        <f>SUM(K2070)</f>
        <v>572.55999999999995</v>
      </c>
      <c r="D2072" s="280" t="str">
        <f>VLOOKUP(O2068,BASE!A:E,4,)</f>
        <v>M2</v>
      </c>
      <c r="E2072" s="281"/>
      <c r="F2072" s="283"/>
      <c r="G2072" s="281"/>
      <c r="H2072" s="283"/>
      <c r="I2072" s="284"/>
      <c r="J2072" s="283"/>
      <c r="K2072" s="283"/>
      <c r="L2072" s="283"/>
      <c r="M2072" s="283"/>
      <c r="N2072" s="285"/>
      <c r="O2072" s="276"/>
      <c r="P2072" s="258" t="str">
        <f>IFERROR(VLOOKUP(O2072,BASE!A:E,2,0),"")</f>
        <v/>
      </c>
      <c r="R2072" s="244">
        <v>1</v>
      </c>
      <c r="S2072" s="258" t="str">
        <f>IFERROR(VLOOKUP(A2072,'PC - DES'!A:J,6,0),"")</f>
        <v/>
      </c>
      <c r="T2072" s="259" t="str">
        <f t="shared" si="95"/>
        <v/>
      </c>
      <c r="U2072" s="251"/>
      <c r="V2072" s="251"/>
      <c r="W2072" s="251"/>
      <c r="X2072" s="251"/>
      <c r="Y2072" s="251"/>
      <c r="Z2072" s="251"/>
      <c r="AA2072" s="251"/>
      <c r="AB2072" s="251"/>
      <c r="AC2072" s="251"/>
      <c r="AD2072" s="251"/>
      <c r="AE2072" s="251"/>
      <c r="AF2072" s="251"/>
      <c r="AG2072" s="251"/>
    </row>
    <row r="2073" spans="1:33" ht="20.25">
      <c r="A2073" s="215"/>
      <c r="B2073" s="217"/>
      <c r="C2073" s="217"/>
      <c r="D2073" s="217"/>
      <c r="E2073" s="217"/>
      <c r="F2073" s="217"/>
      <c r="G2073" s="217"/>
      <c r="H2073" s="217"/>
      <c r="I2073" s="218"/>
      <c r="J2073" s="217"/>
      <c r="K2073" s="217"/>
      <c r="L2073" s="217"/>
      <c r="M2073" s="217"/>
      <c r="N2073" s="219"/>
      <c r="P2073" s="258" t="str">
        <f>IFERROR(VLOOKUP(O2073,BASE!A:E,2,0),"")</f>
        <v/>
      </c>
      <c r="Q2073" s="258"/>
      <c r="R2073" s="244">
        <v>1</v>
      </c>
      <c r="S2073" s="258" t="str">
        <f>IFERROR(VLOOKUP(A2073,'PC - DES'!A:J,6,0),"")</f>
        <v/>
      </c>
      <c r="T2073" s="259" t="str">
        <f t="shared" si="95"/>
        <v/>
      </c>
    </row>
    <row r="2074" spans="1:33" ht="39" customHeight="1">
      <c r="A2074" s="252" t="s">
        <v>41747</v>
      </c>
      <c r="B2074" s="840" t="str">
        <f>IFERROR(VLOOKUP(O2074,BASE!A:E,3,0),"")</f>
        <v>EMBOÇO OU MASSA ÚNICA EM ARGAMASSA TRAÇO 1:2:8, PREPARO MANUAL, APLICADA MANUALMENTE EM PANOS CEGOS DE FACHADA (SEM PRESENÇA DE VÃOS), ESPESSURA DE 25 MM. AF_09/2022</v>
      </c>
      <c r="C2074" s="840"/>
      <c r="D2074" s="840"/>
      <c r="E2074" s="840"/>
      <c r="F2074" s="840"/>
      <c r="G2074" s="840"/>
      <c r="H2074" s="840"/>
      <c r="I2074" s="840"/>
      <c r="J2074" s="840"/>
      <c r="K2074" s="840"/>
      <c r="L2074" s="840"/>
      <c r="M2074" s="840"/>
      <c r="N2074" s="298"/>
      <c r="O2074" s="276">
        <v>87794</v>
      </c>
      <c r="P2074" s="258" t="str">
        <f>IFERROR(VLOOKUP(O2074,BASE!A:E,2,0),"")</f>
        <v>SINAPI</v>
      </c>
      <c r="Q2074" s="258">
        <f>IFERROR(C2078,"")</f>
        <v>572.55999999999995</v>
      </c>
      <c r="R2074" s="244">
        <v>1</v>
      </c>
      <c r="S2074" s="258">
        <f>IFERROR(VLOOKUP(A2074,'PC - DES'!A:J,6,0),"")</f>
        <v>572.55999999999995</v>
      </c>
      <c r="T2074" s="259" t="b">
        <f t="shared" si="87"/>
        <v>1</v>
      </c>
      <c r="U2074" s="259"/>
      <c r="V2074" s="259"/>
      <c r="W2074" s="259"/>
      <c r="X2074" s="259"/>
      <c r="Y2074" s="259"/>
      <c r="Z2074" s="259"/>
      <c r="AA2074" s="259"/>
      <c r="AB2074" s="259"/>
      <c r="AC2074" s="259"/>
      <c r="AD2074" s="259"/>
      <c r="AE2074" s="259"/>
      <c r="AF2074" s="259"/>
      <c r="AG2074" s="259"/>
    </row>
    <row r="2075" spans="1:33" ht="20.25">
      <c r="A2075" s="260"/>
      <c r="B2075" s="261" t="s">
        <v>2</v>
      </c>
      <c r="C2075" s="262" t="s">
        <v>294</v>
      </c>
      <c r="D2075" s="263"/>
      <c r="E2075" s="263" t="s">
        <v>15</v>
      </c>
      <c r="F2075" s="263"/>
      <c r="G2075" s="262" t="s">
        <v>19</v>
      </c>
      <c r="H2075" s="263"/>
      <c r="I2075" s="264" t="s">
        <v>51</v>
      </c>
      <c r="J2075" s="263"/>
      <c r="K2075" s="263" t="s">
        <v>16</v>
      </c>
      <c r="L2075" s="217"/>
      <c r="M2075" s="217"/>
      <c r="N2075" s="219"/>
      <c r="O2075" s="276"/>
      <c r="P2075" s="258" t="str">
        <f>IFERROR(VLOOKUP(O2075,BASE!A:E,2,0),"")</f>
        <v/>
      </c>
      <c r="Q2075" s="258"/>
      <c r="R2075" s="244">
        <v>1</v>
      </c>
      <c r="S2075" s="258" t="str">
        <f>IFERROR(VLOOKUP(A2075,'PC - DES'!A:J,6,0),"")</f>
        <v/>
      </c>
      <c r="T2075" s="259" t="str">
        <f t="shared" si="87"/>
        <v/>
      </c>
      <c r="U2075" s="259"/>
      <c r="V2075" s="259"/>
      <c r="W2075" s="259"/>
      <c r="X2075" s="259"/>
      <c r="Y2075" s="259"/>
      <c r="Z2075" s="259"/>
      <c r="AA2075" s="259"/>
      <c r="AB2075" s="259"/>
      <c r="AC2075" s="259"/>
      <c r="AD2075" s="259"/>
      <c r="AE2075" s="259"/>
      <c r="AF2075" s="259"/>
      <c r="AG2075" s="259"/>
    </row>
    <row r="2076" spans="1:33" ht="20.25">
      <c r="A2076" s="260"/>
      <c r="B2076" s="341" t="s">
        <v>40852</v>
      </c>
      <c r="C2076" s="294">
        <v>124.47</v>
      </c>
      <c r="D2076" s="339"/>
      <c r="E2076" s="294">
        <v>2.2999999999999998</v>
      </c>
      <c r="F2076" s="339"/>
      <c r="G2076" s="294"/>
      <c r="H2076" s="339"/>
      <c r="I2076" s="325">
        <v>2</v>
      </c>
      <c r="J2076" s="339"/>
      <c r="K2076" s="325">
        <f>E2076*C2076*I2076</f>
        <v>572.55999999999995</v>
      </c>
      <c r="L2076" s="217"/>
      <c r="M2076" s="217"/>
      <c r="N2076" s="219"/>
      <c r="O2076" s="276"/>
      <c r="P2076" s="258" t="str">
        <f>IFERROR(VLOOKUP(O2076,BASE!A:E,2,0),"")</f>
        <v/>
      </c>
      <c r="Q2076" s="258"/>
      <c r="R2076" s="244">
        <v>1</v>
      </c>
      <c r="S2076" s="258" t="str">
        <f>IFERROR(VLOOKUP(A2076,'PC - DES'!A:J,6,0),"")</f>
        <v/>
      </c>
      <c r="T2076" s="259" t="str">
        <f t="shared" si="87"/>
        <v/>
      </c>
      <c r="U2076" s="259"/>
      <c r="V2076" s="259"/>
      <c r="W2076" s="259"/>
      <c r="X2076" s="259"/>
      <c r="Y2076" s="259"/>
      <c r="Z2076" s="259"/>
      <c r="AA2076" s="259"/>
      <c r="AB2076" s="259"/>
      <c r="AC2076" s="259"/>
      <c r="AD2076" s="259"/>
      <c r="AE2076" s="259"/>
      <c r="AF2076" s="259"/>
      <c r="AG2076" s="259"/>
    </row>
    <row r="2077" spans="1:33" ht="20.25">
      <c r="A2077" s="260"/>
      <c r="B2077" s="217"/>
      <c r="C2077" s="287"/>
      <c r="D2077" s="217"/>
      <c r="E2077" s="287"/>
      <c r="F2077" s="217"/>
      <c r="G2077" s="337"/>
      <c r="H2077" s="217"/>
      <c r="I2077" s="218"/>
      <c r="J2077" s="217"/>
      <c r="K2077" s="217"/>
      <c r="L2077" s="217"/>
      <c r="M2077" s="217"/>
      <c r="N2077" s="219"/>
      <c r="O2077" s="276"/>
      <c r="P2077" s="258" t="str">
        <f>IFERROR(VLOOKUP(O2077,BASE!A:E,2,0),"")</f>
        <v/>
      </c>
      <c r="Q2077" s="258"/>
      <c r="R2077" s="244">
        <v>1</v>
      </c>
      <c r="S2077" s="258" t="str">
        <f>IFERROR(VLOOKUP(A2077,'PC - DES'!A:J,6,0),"")</f>
        <v/>
      </c>
      <c r="T2077" s="259" t="str">
        <f t="shared" si="87"/>
        <v/>
      </c>
      <c r="U2077" s="259"/>
      <c r="V2077" s="259"/>
      <c r="W2077" s="259"/>
      <c r="X2077" s="259"/>
      <c r="Y2077" s="259"/>
      <c r="Z2077" s="259"/>
      <c r="AA2077" s="259"/>
      <c r="AB2077" s="259"/>
      <c r="AC2077" s="259"/>
      <c r="AD2077" s="259"/>
      <c r="AE2077" s="259"/>
      <c r="AF2077" s="259"/>
      <c r="AG2077" s="259"/>
    </row>
    <row r="2078" spans="1:33" ht="20.25">
      <c r="A2078" s="277"/>
      <c r="B2078" s="278" t="s">
        <v>40694</v>
      </c>
      <c r="C2078" s="279">
        <f>SUM(K2076)</f>
        <v>572.55999999999995</v>
      </c>
      <c r="D2078" s="280" t="str">
        <f>VLOOKUP(O2074,BASE!A:E,4,)</f>
        <v>M2</v>
      </c>
      <c r="E2078" s="281"/>
      <c r="F2078" s="283"/>
      <c r="G2078" s="281"/>
      <c r="H2078" s="283"/>
      <c r="I2078" s="284"/>
      <c r="J2078" s="283"/>
      <c r="K2078" s="283"/>
      <c r="L2078" s="283"/>
      <c r="M2078" s="283"/>
      <c r="N2078" s="285"/>
      <c r="O2078" s="276"/>
      <c r="P2078" s="258" t="str">
        <f>IFERROR(VLOOKUP(O2078,BASE!A:E,2,0),"")</f>
        <v/>
      </c>
      <c r="R2078" s="244">
        <v>1</v>
      </c>
      <c r="S2078" s="258" t="str">
        <f>IFERROR(VLOOKUP(A2078,'PC - DES'!A:J,6,0),"")</f>
        <v/>
      </c>
      <c r="T2078" s="259" t="str">
        <f t="shared" si="87"/>
        <v/>
      </c>
      <c r="U2078" s="251"/>
      <c r="V2078" s="251"/>
      <c r="W2078" s="251"/>
      <c r="X2078" s="251"/>
      <c r="Y2078" s="251"/>
      <c r="Z2078" s="251"/>
      <c r="AA2078" s="251"/>
      <c r="AB2078" s="251"/>
      <c r="AC2078" s="251"/>
      <c r="AD2078" s="251"/>
      <c r="AE2078" s="251"/>
      <c r="AF2078" s="251"/>
      <c r="AG2078" s="251"/>
    </row>
    <row r="2079" spans="1:33" ht="20.25">
      <c r="A2079" s="215"/>
      <c r="B2079" s="217"/>
      <c r="C2079" s="217"/>
      <c r="D2079" s="217"/>
      <c r="E2079" s="217"/>
      <c r="F2079" s="217"/>
      <c r="G2079" s="217"/>
      <c r="H2079" s="217"/>
      <c r="I2079" s="218"/>
      <c r="J2079" s="217"/>
      <c r="K2079" s="217"/>
      <c r="L2079" s="217"/>
      <c r="M2079" s="217"/>
      <c r="N2079" s="219"/>
      <c r="P2079" s="258" t="str">
        <f>IFERROR(VLOOKUP(O2079,BASE!A:E,2,0),"")</f>
        <v/>
      </c>
      <c r="Q2079" s="258"/>
      <c r="R2079" s="244">
        <v>1</v>
      </c>
      <c r="S2079" s="258" t="str">
        <f>IFERROR(VLOOKUP(A2079,'PC - DES'!A:J,6,0),"")</f>
        <v/>
      </c>
      <c r="T2079" s="259" t="str">
        <f t="shared" si="87"/>
        <v/>
      </c>
    </row>
    <row r="2080" spans="1:33" ht="20.25">
      <c r="A2080" s="252" t="s">
        <v>41748</v>
      </c>
      <c r="B2080" s="840" t="str">
        <f>IFERROR(VLOOKUP(O2080,BASE!A:E,3,0),"")</f>
        <v>APLICAÇÃO MANUAL DE FUNDO SELADOR ACRÍLICO EM PAREDES EXTERNAS DE CASAS. AF_03/2024</v>
      </c>
      <c r="C2080" s="840"/>
      <c r="D2080" s="840"/>
      <c r="E2080" s="840"/>
      <c r="F2080" s="840"/>
      <c r="G2080" s="840"/>
      <c r="H2080" s="840"/>
      <c r="I2080" s="840"/>
      <c r="J2080" s="840"/>
      <c r="K2080" s="840"/>
      <c r="L2080" s="840"/>
      <c r="M2080" s="840"/>
      <c r="N2080" s="298"/>
      <c r="O2080" s="276">
        <v>88415</v>
      </c>
      <c r="P2080" s="258" t="str">
        <f>IFERROR(VLOOKUP(O2080,BASE!A:E,2,0),"")</f>
        <v>SINAPI</v>
      </c>
      <c r="Q2080" s="258">
        <f>IFERROR(C2084,"")</f>
        <v>572.55999999999995</v>
      </c>
      <c r="R2080" s="244">
        <v>1</v>
      </c>
      <c r="S2080" s="258">
        <f>IFERROR(VLOOKUP(A2080,'PC - DES'!A:J,6,0),"")</f>
        <v>572.55999999999995</v>
      </c>
      <c r="T2080" s="259" t="b">
        <f t="shared" si="87"/>
        <v>1</v>
      </c>
      <c r="U2080" s="259"/>
      <c r="V2080" s="259"/>
      <c r="W2080" s="259"/>
      <c r="X2080" s="259"/>
      <c r="Y2080" s="259"/>
      <c r="Z2080" s="259"/>
      <c r="AA2080" s="259"/>
      <c r="AB2080" s="259"/>
      <c r="AC2080" s="259"/>
      <c r="AD2080" s="259"/>
      <c r="AE2080" s="259"/>
      <c r="AF2080" s="259"/>
      <c r="AG2080" s="259"/>
    </row>
    <row r="2081" spans="1:33" ht="20.25">
      <c r="A2081" s="260"/>
      <c r="B2081" s="261" t="s">
        <v>2</v>
      </c>
      <c r="C2081" s="262" t="s">
        <v>294</v>
      </c>
      <c r="D2081" s="263"/>
      <c r="E2081" s="263" t="s">
        <v>15</v>
      </c>
      <c r="F2081" s="263"/>
      <c r="G2081" s="262" t="s">
        <v>19</v>
      </c>
      <c r="H2081" s="263"/>
      <c r="I2081" s="264" t="s">
        <v>51</v>
      </c>
      <c r="J2081" s="263"/>
      <c r="K2081" s="263" t="s">
        <v>16</v>
      </c>
      <c r="L2081" s="217"/>
      <c r="M2081" s="217"/>
      <c r="N2081" s="219"/>
      <c r="O2081" s="276"/>
      <c r="P2081" s="258" t="str">
        <f>IFERROR(VLOOKUP(O2081,BASE!A:E,2,0),"")</f>
        <v/>
      </c>
      <c r="Q2081" s="258"/>
      <c r="R2081" s="244">
        <v>1</v>
      </c>
      <c r="S2081" s="258" t="str">
        <f>IFERROR(VLOOKUP(A2081,'PC - DES'!A:J,6,0),"")</f>
        <v/>
      </c>
      <c r="T2081" s="259" t="str">
        <f t="shared" si="87"/>
        <v/>
      </c>
      <c r="U2081" s="259"/>
      <c r="V2081" s="259"/>
      <c r="W2081" s="259"/>
      <c r="X2081" s="259"/>
      <c r="Y2081" s="259"/>
      <c r="Z2081" s="259"/>
      <c r="AA2081" s="259"/>
      <c r="AB2081" s="259"/>
      <c r="AC2081" s="259"/>
      <c r="AD2081" s="259"/>
      <c r="AE2081" s="259"/>
      <c r="AF2081" s="259"/>
      <c r="AG2081" s="259"/>
    </row>
    <row r="2082" spans="1:33" ht="20.25">
      <c r="A2082" s="260"/>
      <c r="B2082" s="341" t="s">
        <v>40852</v>
      </c>
      <c r="C2082" s="294">
        <v>124.47</v>
      </c>
      <c r="D2082" s="339"/>
      <c r="E2082" s="294">
        <v>2.2999999999999998</v>
      </c>
      <c r="F2082" s="339"/>
      <c r="G2082" s="294"/>
      <c r="H2082" s="339"/>
      <c r="I2082" s="325">
        <v>2</v>
      </c>
      <c r="J2082" s="339"/>
      <c r="K2082" s="325">
        <f>E2082*C2082*I2082</f>
        <v>572.55999999999995</v>
      </c>
      <c r="L2082" s="217"/>
      <c r="M2082" s="217"/>
      <c r="N2082" s="219"/>
      <c r="O2082" s="276"/>
      <c r="P2082" s="258" t="str">
        <f>IFERROR(VLOOKUP(O2082,BASE!A:E,2,0),"")</f>
        <v/>
      </c>
      <c r="Q2082" s="258"/>
      <c r="R2082" s="244">
        <v>1</v>
      </c>
      <c r="S2082" s="258" t="str">
        <f>IFERROR(VLOOKUP(A2082,'PC - DES'!A:J,6,0),"")</f>
        <v/>
      </c>
      <c r="T2082" s="259" t="str">
        <f t="shared" si="87"/>
        <v/>
      </c>
      <c r="U2082" s="259"/>
      <c r="V2082" s="259"/>
      <c r="W2082" s="259"/>
      <c r="X2082" s="259"/>
      <c r="Y2082" s="259"/>
      <c r="Z2082" s="259"/>
      <c r="AA2082" s="259"/>
      <c r="AB2082" s="259"/>
      <c r="AC2082" s="259"/>
      <c r="AD2082" s="259"/>
      <c r="AE2082" s="259"/>
      <c r="AF2082" s="259"/>
      <c r="AG2082" s="259"/>
    </row>
    <row r="2083" spans="1:33" ht="20.25">
      <c r="A2083" s="260"/>
      <c r="B2083" s="217"/>
      <c r="C2083" s="287"/>
      <c r="D2083" s="217"/>
      <c r="E2083" s="287"/>
      <c r="F2083" s="217"/>
      <c r="G2083" s="337"/>
      <c r="H2083" s="217"/>
      <c r="I2083" s="218"/>
      <c r="J2083" s="217"/>
      <c r="K2083" s="217"/>
      <c r="L2083" s="217"/>
      <c r="M2083" s="217"/>
      <c r="N2083" s="219"/>
      <c r="O2083" s="276"/>
      <c r="P2083" s="258" t="str">
        <f>IFERROR(VLOOKUP(O2083,BASE!A:E,2,0),"")</f>
        <v/>
      </c>
      <c r="Q2083" s="258"/>
      <c r="R2083" s="244">
        <v>1</v>
      </c>
      <c r="S2083" s="258" t="str">
        <f>IFERROR(VLOOKUP(A2083,'PC - DES'!A:J,6,0),"")</f>
        <v/>
      </c>
      <c r="T2083" s="259" t="str">
        <f t="shared" si="87"/>
        <v/>
      </c>
      <c r="U2083" s="259"/>
      <c r="V2083" s="259"/>
      <c r="W2083" s="259"/>
      <c r="X2083" s="259"/>
      <c r="Y2083" s="259"/>
      <c r="Z2083" s="259"/>
      <c r="AA2083" s="259"/>
      <c r="AB2083" s="259"/>
      <c r="AC2083" s="259"/>
      <c r="AD2083" s="259"/>
      <c r="AE2083" s="259"/>
      <c r="AF2083" s="259"/>
      <c r="AG2083" s="259"/>
    </row>
    <row r="2084" spans="1:33" ht="20.25">
      <c r="A2084" s="277"/>
      <c r="B2084" s="278" t="s">
        <v>40694</v>
      </c>
      <c r="C2084" s="279">
        <f>SUM(K2082)</f>
        <v>572.55999999999995</v>
      </c>
      <c r="D2084" s="280" t="str">
        <f>VLOOKUP(O2080,BASE!A:E,4,)</f>
        <v>M2</v>
      </c>
      <c r="E2084" s="281"/>
      <c r="F2084" s="283"/>
      <c r="G2084" s="281"/>
      <c r="H2084" s="283"/>
      <c r="I2084" s="284"/>
      <c r="J2084" s="283"/>
      <c r="K2084" s="283"/>
      <c r="L2084" s="283"/>
      <c r="M2084" s="283"/>
      <c r="N2084" s="285"/>
      <c r="O2084" s="276"/>
      <c r="P2084" s="258" t="str">
        <f>IFERROR(VLOOKUP(O2084,BASE!A:E,2,0),"")</f>
        <v/>
      </c>
      <c r="R2084" s="244">
        <v>1</v>
      </c>
      <c r="S2084" s="258" t="str">
        <f>IFERROR(VLOOKUP(A2084,'PC - DES'!A:J,6,0),"")</f>
        <v/>
      </c>
      <c r="T2084" s="259" t="str">
        <f t="shared" si="87"/>
        <v/>
      </c>
      <c r="U2084" s="251"/>
      <c r="V2084" s="251"/>
      <c r="W2084" s="251"/>
      <c r="X2084" s="251"/>
      <c r="Y2084" s="251"/>
      <c r="Z2084" s="251"/>
      <c r="AA2084" s="251"/>
      <c r="AB2084" s="251"/>
      <c r="AC2084" s="251"/>
      <c r="AD2084" s="251"/>
      <c r="AE2084" s="251"/>
      <c r="AF2084" s="251"/>
      <c r="AG2084" s="251"/>
    </row>
    <row r="2085" spans="1:33" ht="20.25">
      <c r="A2085" s="252" t="s">
        <v>41749</v>
      </c>
      <c r="B2085" s="840" t="str">
        <f>IFERROR(VLOOKUP(O2085,BASE!A:E,3,0),"")</f>
        <v>APLICAÇÃO MANUAL DE MASSA ACRÍLICA EM PAREDES EXTERNAS DE CASAS, UMA DEMÃO. AF_03/2024</v>
      </c>
      <c r="C2085" s="840"/>
      <c r="D2085" s="840"/>
      <c r="E2085" s="840"/>
      <c r="F2085" s="840"/>
      <c r="G2085" s="840"/>
      <c r="H2085" s="840"/>
      <c r="I2085" s="840"/>
      <c r="J2085" s="840"/>
      <c r="K2085" s="840"/>
      <c r="L2085" s="840"/>
      <c r="M2085" s="840"/>
      <c r="N2085" s="298"/>
      <c r="O2085" s="276">
        <v>96130</v>
      </c>
      <c r="P2085" s="258" t="str">
        <f>IFERROR(VLOOKUP(O2085,BASE!A:E,2,0),"")</f>
        <v>SINAPI</v>
      </c>
      <c r="Q2085" s="258">
        <f>IFERROR(C2089,"")</f>
        <v>572.55999999999995</v>
      </c>
      <c r="R2085" s="244">
        <v>1</v>
      </c>
      <c r="S2085" s="258" t="str">
        <f>IFERROR(VLOOKUP(A2085,'PC - DES'!A:J,6,0),"")</f>
        <v/>
      </c>
      <c r="T2085" s="259" t="b">
        <f t="shared" si="87"/>
        <v>0</v>
      </c>
      <c r="U2085" s="259"/>
      <c r="V2085" s="259"/>
      <c r="W2085" s="259"/>
      <c r="X2085" s="259"/>
      <c r="Y2085" s="259"/>
      <c r="Z2085" s="259"/>
      <c r="AA2085" s="259"/>
      <c r="AB2085" s="259"/>
      <c r="AC2085" s="259"/>
      <c r="AD2085" s="259"/>
      <c r="AE2085" s="259"/>
      <c r="AF2085" s="259"/>
      <c r="AG2085" s="259"/>
    </row>
    <row r="2086" spans="1:33" ht="20.25">
      <c r="A2086" s="260"/>
      <c r="B2086" s="261" t="s">
        <v>2</v>
      </c>
      <c r="C2086" s="262" t="s">
        <v>294</v>
      </c>
      <c r="D2086" s="263"/>
      <c r="E2086" s="263" t="s">
        <v>15</v>
      </c>
      <c r="F2086" s="263"/>
      <c r="G2086" s="262" t="s">
        <v>19</v>
      </c>
      <c r="H2086" s="263"/>
      <c r="I2086" s="264" t="s">
        <v>51</v>
      </c>
      <c r="J2086" s="263"/>
      <c r="K2086" s="263" t="s">
        <v>16</v>
      </c>
      <c r="L2086" s="217"/>
      <c r="M2086" s="217"/>
      <c r="N2086" s="219"/>
      <c r="O2086" s="276"/>
      <c r="P2086" s="258" t="str">
        <f>IFERROR(VLOOKUP(O2086,BASE!A:E,2,0),"")</f>
        <v/>
      </c>
      <c r="Q2086" s="258"/>
      <c r="R2086" s="244">
        <v>1</v>
      </c>
      <c r="S2086" s="258" t="str">
        <f>IFERROR(VLOOKUP(A2086,'PC - DES'!A:J,6,0),"")</f>
        <v/>
      </c>
      <c r="T2086" s="259" t="str">
        <f t="shared" si="87"/>
        <v/>
      </c>
      <c r="U2086" s="259"/>
      <c r="V2086" s="259"/>
      <c r="W2086" s="259"/>
      <c r="X2086" s="259"/>
      <c r="Y2086" s="259"/>
      <c r="Z2086" s="259"/>
      <c r="AA2086" s="259"/>
      <c r="AB2086" s="259"/>
      <c r="AC2086" s="259"/>
      <c r="AD2086" s="259"/>
      <c r="AE2086" s="259"/>
      <c r="AF2086" s="259"/>
      <c r="AG2086" s="259"/>
    </row>
    <row r="2087" spans="1:33" ht="20.25">
      <c r="A2087" s="260"/>
      <c r="B2087" s="341" t="s">
        <v>40852</v>
      </c>
      <c r="C2087" s="294">
        <v>124.47</v>
      </c>
      <c r="D2087" s="339"/>
      <c r="E2087" s="294">
        <v>2.2999999999999998</v>
      </c>
      <c r="F2087" s="339"/>
      <c r="G2087" s="294"/>
      <c r="H2087" s="339"/>
      <c r="I2087" s="325">
        <v>2</v>
      </c>
      <c r="J2087" s="339"/>
      <c r="K2087" s="325">
        <f>E2087*C2087*I2087</f>
        <v>572.55999999999995</v>
      </c>
      <c r="L2087" s="217"/>
      <c r="M2087" s="217"/>
      <c r="N2087" s="219"/>
      <c r="O2087" s="276"/>
      <c r="P2087" s="258" t="str">
        <f>IFERROR(VLOOKUP(O2087,BASE!A:E,2,0),"")</f>
        <v/>
      </c>
      <c r="Q2087" s="258"/>
      <c r="R2087" s="244">
        <v>1</v>
      </c>
      <c r="S2087" s="258" t="str">
        <f>IFERROR(VLOOKUP(A2087,'PC - DES'!A:J,6,0),"")</f>
        <v/>
      </c>
      <c r="T2087" s="259" t="str">
        <f t="shared" si="87"/>
        <v/>
      </c>
      <c r="U2087" s="259"/>
      <c r="V2087" s="259"/>
      <c r="W2087" s="259"/>
      <c r="X2087" s="259"/>
      <c r="Y2087" s="259"/>
      <c r="Z2087" s="259"/>
      <c r="AA2087" s="259"/>
      <c r="AB2087" s="259"/>
      <c r="AC2087" s="259"/>
      <c r="AD2087" s="259"/>
      <c r="AE2087" s="259"/>
      <c r="AF2087" s="259"/>
      <c r="AG2087" s="259"/>
    </row>
    <row r="2088" spans="1:33" ht="20.25">
      <c r="A2088" s="260"/>
      <c r="B2088" s="217"/>
      <c r="C2088" s="287"/>
      <c r="D2088" s="217"/>
      <c r="E2088" s="287"/>
      <c r="F2088" s="217"/>
      <c r="G2088" s="337"/>
      <c r="H2088" s="217"/>
      <c r="I2088" s="218"/>
      <c r="J2088" s="217"/>
      <c r="K2088" s="217"/>
      <c r="L2088" s="217"/>
      <c r="M2088" s="217"/>
      <c r="N2088" s="219"/>
      <c r="O2088" s="276"/>
      <c r="P2088" s="258" t="str">
        <f>IFERROR(VLOOKUP(O2088,BASE!A:E,2,0),"")</f>
        <v/>
      </c>
      <c r="Q2088" s="258"/>
      <c r="R2088" s="244">
        <v>1</v>
      </c>
      <c r="S2088" s="258" t="str">
        <f>IFERROR(VLOOKUP(A2088,'PC - DES'!A:J,6,0),"")</f>
        <v/>
      </c>
      <c r="T2088" s="259" t="str">
        <f t="shared" si="87"/>
        <v/>
      </c>
      <c r="U2088" s="259"/>
      <c r="V2088" s="259"/>
      <c r="W2088" s="259"/>
      <c r="X2088" s="259"/>
      <c r="Y2088" s="259"/>
      <c r="Z2088" s="259"/>
      <c r="AA2088" s="259"/>
      <c r="AB2088" s="259"/>
      <c r="AC2088" s="259"/>
      <c r="AD2088" s="259"/>
      <c r="AE2088" s="259"/>
      <c r="AF2088" s="259"/>
      <c r="AG2088" s="259"/>
    </row>
    <row r="2089" spans="1:33" ht="20.25">
      <c r="A2089" s="277"/>
      <c r="B2089" s="278" t="s">
        <v>40694</v>
      </c>
      <c r="C2089" s="279">
        <f>SUM(K2087)</f>
        <v>572.55999999999995</v>
      </c>
      <c r="D2089" s="280" t="str">
        <f>VLOOKUP(O2085,BASE!A:E,4,)</f>
        <v>M2</v>
      </c>
      <c r="E2089" s="281"/>
      <c r="F2089" s="283"/>
      <c r="G2089" s="281"/>
      <c r="H2089" s="283"/>
      <c r="I2089" s="284"/>
      <c r="J2089" s="283"/>
      <c r="K2089" s="283"/>
      <c r="L2089" s="283"/>
      <c r="M2089" s="283"/>
      <c r="N2089" s="285"/>
      <c r="O2089" s="276"/>
      <c r="P2089" s="258" t="str">
        <f>IFERROR(VLOOKUP(O2089,BASE!A:E,2,0),"")</f>
        <v/>
      </c>
      <c r="R2089" s="244">
        <v>1</v>
      </c>
      <c r="S2089" s="258" t="str">
        <f>IFERROR(VLOOKUP(A2089,'PC - DES'!A:J,6,0),"")</f>
        <v/>
      </c>
      <c r="T2089" s="259" t="str">
        <f t="shared" si="87"/>
        <v/>
      </c>
      <c r="U2089" s="251"/>
      <c r="V2089" s="251"/>
      <c r="W2089" s="251"/>
      <c r="X2089" s="251"/>
      <c r="Y2089" s="251"/>
      <c r="Z2089" s="251"/>
      <c r="AA2089" s="251"/>
      <c r="AB2089" s="251"/>
      <c r="AC2089" s="251"/>
      <c r="AD2089" s="251"/>
      <c r="AE2089" s="251"/>
      <c r="AF2089" s="251"/>
      <c r="AG2089" s="251"/>
    </row>
    <row r="2090" spans="1:33" ht="20.25">
      <c r="A2090" s="215"/>
      <c r="B2090" s="217"/>
      <c r="C2090" s="217"/>
      <c r="D2090" s="217"/>
      <c r="E2090" s="217"/>
      <c r="F2090" s="217"/>
      <c r="G2090" s="217"/>
      <c r="H2090" s="217"/>
      <c r="I2090" s="218"/>
      <c r="J2090" s="217"/>
      <c r="K2090" s="217"/>
      <c r="L2090" s="217"/>
      <c r="M2090" s="217"/>
      <c r="N2090" s="219"/>
      <c r="P2090" s="258" t="str">
        <f>IFERROR(VLOOKUP(O2090,BASE!A:E,2,0),"")</f>
        <v/>
      </c>
      <c r="Q2090" s="258"/>
      <c r="R2090" s="244">
        <v>1</v>
      </c>
      <c r="S2090" s="258" t="str">
        <f>IFERROR(VLOOKUP(A2090,'PC - DES'!A:J,6,0),"")</f>
        <v/>
      </c>
      <c r="T2090" s="259" t="str">
        <f t="shared" si="87"/>
        <v/>
      </c>
    </row>
    <row r="2091" spans="1:33" ht="27" customHeight="1">
      <c r="A2091" s="252" t="s">
        <v>41750</v>
      </c>
      <c r="B2091" s="840" t="str">
        <f>IFERROR(VLOOKUP(O2091,BASE!A:E,3,0),"")</f>
        <v>PINTURA LÁTEX ACRÍLICA PREMIUM, APLICAÇÃO MANUAL EM PAREDES, DUAS DEMÃOS. AF_04/2023</v>
      </c>
      <c r="C2091" s="840"/>
      <c r="D2091" s="840"/>
      <c r="E2091" s="840"/>
      <c r="F2091" s="840"/>
      <c r="G2091" s="840"/>
      <c r="H2091" s="840"/>
      <c r="I2091" s="840"/>
      <c r="J2091" s="840"/>
      <c r="K2091" s="840"/>
      <c r="L2091" s="840"/>
      <c r="M2091" s="840"/>
      <c r="N2091" s="298"/>
      <c r="O2091" s="276">
        <v>88489</v>
      </c>
      <c r="P2091" s="258" t="str">
        <f>IFERROR(VLOOKUP(O2091,BASE!A:E,2,0),"")</f>
        <v>SINAPI</v>
      </c>
      <c r="Q2091" s="258">
        <f>IFERROR(C2095,"")</f>
        <v>572.55999999999995</v>
      </c>
      <c r="R2091" s="244">
        <v>1</v>
      </c>
      <c r="S2091" s="258" t="str">
        <f>IFERROR(VLOOKUP(A2091,'PC - DES'!A:J,6,0),"")</f>
        <v/>
      </c>
      <c r="T2091" s="259" t="b">
        <f t="shared" si="87"/>
        <v>0</v>
      </c>
      <c r="U2091" s="259"/>
      <c r="V2091" s="259"/>
      <c r="W2091" s="259"/>
      <c r="X2091" s="259"/>
      <c r="Y2091" s="259"/>
      <c r="Z2091" s="259"/>
      <c r="AA2091" s="259"/>
      <c r="AB2091" s="259"/>
      <c r="AC2091" s="259"/>
      <c r="AD2091" s="259"/>
      <c r="AE2091" s="259"/>
      <c r="AF2091" s="259"/>
      <c r="AG2091" s="259"/>
    </row>
    <row r="2092" spans="1:33" ht="20.25">
      <c r="A2092" s="260"/>
      <c r="B2092" s="261" t="s">
        <v>2</v>
      </c>
      <c r="C2092" s="262" t="s">
        <v>294</v>
      </c>
      <c r="D2092" s="263"/>
      <c r="E2092" s="263" t="s">
        <v>15</v>
      </c>
      <c r="F2092" s="263"/>
      <c r="G2092" s="262" t="s">
        <v>19</v>
      </c>
      <c r="H2092" s="263"/>
      <c r="I2092" s="264" t="s">
        <v>51</v>
      </c>
      <c r="J2092" s="263"/>
      <c r="K2092" s="263" t="s">
        <v>16</v>
      </c>
      <c r="L2092" s="217"/>
      <c r="M2092" s="217"/>
      <c r="N2092" s="219"/>
      <c r="O2092" s="276"/>
      <c r="P2092" s="258" t="str">
        <f>IFERROR(VLOOKUP(O2092,BASE!A:E,2,0),"")</f>
        <v/>
      </c>
      <c r="Q2092" s="258"/>
      <c r="R2092" s="244">
        <v>1</v>
      </c>
      <c r="S2092" s="258" t="str">
        <f>IFERROR(VLOOKUP(A2092,'PC - DES'!A:J,6,0),"")</f>
        <v/>
      </c>
      <c r="T2092" s="259" t="str">
        <f t="shared" si="87"/>
        <v/>
      </c>
      <c r="U2092" s="259"/>
      <c r="V2092" s="259"/>
      <c r="W2092" s="259"/>
      <c r="X2092" s="259"/>
      <c r="Y2092" s="259"/>
      <c r="Z2092" s="259"/>
      <c r="AA2092" s="259"/>
      <c r="AB2092" s="259"/>
      <c r="AC2092" s="259"/>
      <c r="AD2092" s="259"/>
      <c r="AE2092" s="259"/>
      <c r="AF2092" s="259"/>
      <c r="AG2092" s="259"/>
    </row>
    <row r="2093" spans="1:33" ht="20.25">
      <c r="A2093" s="260"/>
      <c r="B2093" s="341" t="s">
        <v>40852</v>
      </c>
      <c r="C2093" s="294">
        <v>124.47</v>
      </c>
      <c r="D2093" s="339"/>
      <c r="E2093" s="294">
        <v>2.2999999999999998</v>
      </c>
      <c r="F2093" s="339"/>
      <c r="G2093" s="294"/>
      <c r="H2093" s="339"/>
      <c r="I2093" s="325">
        <v>2</v>
      </c>
      <c r="J2093" s="339"/>
      <c r="K2093" s="325">
        <f>E2093*C2093*I2093</f>
        <v>572.55999999999995</v>
      </c>
      <c r="L2093" s="217"/>
      <c r="M2093" s="217"/>
      <c r="N2093" s="219"/>
      <c r="O2093" s="276"/>
      <c r="P2093" s="258" t="str">
        <f>IFERROR(VLOOKUP(O2093,BASE!A:E,2,0),"")</f>
        <v/>
      </c>
      <c r="Q2093" s="258"/>
      <c r="R2093" s="244">
        <v>1</v>
      </c>
      <c r="S2093" s="258" t="str">
        <f>IFERROR(VLOOKUP(A2093,'PC - DES'!A:J,6,0),"")</f>
        <v/>
      </c>
      <c r="T2093" s="259" t="str">
        <f t="shared" si="87"/>
        <v/>
      </c>
      <c r="U2093" s="259"/>
      <c r="V2093" s="259"/>
      <c r="W2093" s="259"/>
      <c r="X2093" s="259"/>
      <c r="Y2093" s="259"/>
      <c r="Z2093" s="259"/>
      <c r="AA2093" s="259"/>
      <c r="AB2093" s="259"/>
      <c r="AC2093" s="259"/>
      <c r="AD2093" s="259"/>
      <c r="AE2093" s="259"/>
      <c r="AF2093" s="259"/>
      <c r="AG2093" s="259"/>
    </row>
    <row r="2094" spans="1:33" ht="20.25">
      <c r="A2094" s="260"/>
      <c r="B2094" s="217"/>
      <c r="C2094" s="287"/>
      <c r="D2094" s="217"/>
      <c r="E2094" s="287"/>
      <c r="F2094" s="217"/>
      <c r="G2094" s="337"/>
      <c r="H2094" s="217"/>
      <c r="I2094" s="218"/>
      <c r="J2094" s="217"/>
      <c r="K2094" s="217"/>
      <c r="L2094" s="217"/>
      <c r="M2094" s="217"/>
      <c r="N2094" s="219"/>
      <c r="O2094" s="276"/>
      <c r="P2094" s="258" t="str">
        <f>IFERROR(VLOOKUP(O2094,BASE!A:E,2,0),"")</f>
        <v/>
      </c>
      <c r="Q2094" s="258"/>
      <c r="R2094" s="244">
        <v>1</v>
      </c>
      <c r="S2094" s="258" t="str">
        <f>IFERROR(VLOOKUP(A2094,'PC - DES'!A:J,6,0),"")</f>
        <v/>
      </c>
      <c r="T2094" s="259" t="str">
        <f t="shared" si="87"/>
        <v/>
      </c>
      <c r="U2094" s="259"/>
      <c r="V2094" s="259"/>
      <c r="W2094" s="259"/>
      <c r="X2094" s="259"/>
      <c r="Y2094" s="259"/>
      <c r="Z2094" s="259"/>
      <c r="AA2094" s="259"/>
      <c r="AB2094" s="259"/>
      <c r="AC2094" s="259"/>
      <c r="AD2094" s="259"/>
      <c r="AE2094" s="259"/>
      <c r="AF2094" s="259"/>
      <c r="AG2094" s="259"/>
    </row>
    <row r="2095" spans="1:33" ht="20.25">
      <c r="A2095" s="277"/>
      <c r="B2095" s="278" t="s">
        <v>40694</v>
      </c>
      <c r="C2095" s="279">
        <f>SUM(K2093)</f>
        <v>572.55999999999995</v>
      </c>
      <c r="D2095" s="280" t="str">
        <f>VLOOKUP(O2091,BASE!A:E,4,)</f>
        <v>M2</v>
      </c>
      <c r="E2095" s="281"/>
      <c r="F2095" s="283"/>
      <c r="G2095" s="281"/>
      <c r="H2095" s="283"/>
      <c r="I2095" s="284"/>
      <c r="J2095" s="283"/>
      <c r="K2095" s="283"/>
      <c r="L2095" s="283"/>
      <c r="M2095" s="283"/>
      <c r="N2095" s="285"/>
      <c r="O2095" s="276"/>
      <c r="P2095" s="258" t="str">
        <f>IFERROR(VLOOKUP(O2095,BASE!A:E,2,0),"")</f>
        <v/>
      </c>
      <c r="R2095" s="244">
        <v>1</v>
      </c>
      <c r="S2095" s="258" t="str">
        <f>IFERROR(VLOOKUP(A2095,'PC - DES'!A:J,6,0),"")</f>
        <v/>
      </c>
      <c r="T2095" s="259" t="str">
        <f t="shared" si="87"/>
        <v/>
      </c>
      <c r="U2095" s="251"/>
      <c r="V2095" s="251"/>
      <c r="W2095" s="251"/>
      <c r="X2095" s="251"/>
      <c r="Y2095" s="251"/>
      <c r="Z2095" s="251"/>
      <c r="AA2095" s="251"/>
      <c r="AB2095" s="251"/>
      <c r="AC2095" s="251"/>
      <c r="AD2095" s="251"/>
      <c r="AE2095" s="251"/>
      <c r="AF2095" s="251"/>
      <c r="AG2095" s="251"/>
    </row>
    <row r="2096" spans="1:33" ht="20.25">
      <c r="A2096" s="215"/>
      <c r="B2096" s="217"/>
      <c r="C2096" s="217"/>
      <c r="D2096" s="217"/>
      <c r="E2096" s="217"/>
      <c r="F2096" s="217"/>
      <c r="G2096" s="217"/>
      <c r="H2096" s="217"/>
      <c r="I2096" s="218"/>
      <c r="J2096" s="217"/>
      <c r="K2096" s="217"/>
      <c r="L2096" s="217"/>
      <c r="M2096" s="217"/>
      <c r="N2096" s="219"/>
      <c r="P2096" s="258" t="str">
        <f>IFERROR(VLOOKUP(O2096,BASE!A:E,2,0),"")</f>
        <v/>
      </c>
      <c r="Q2096" s="258"/>
      <c r="R2096" s="244">
        <v>1</v>
      </c>
      <c r="S2096" s="258" t="str">
        <f>IFERROR(VLOOKUP(A2096,'PC - DES'!A:J,6,0),"")</f>
        <v/>
      </c>
      <c r="T2096" s="259" t="str">
        <f t="shared" si="87"/>
        <v/>
      </c>
    </row>
    <row r="2097" spans="1:33" ht="20.25">
      <c r="A2097" s="329">
        <v>21</v>
      </c>
      <c r="B2097" s="247" t="s">
        <v>12</v>
      </c>
      <c r="C2097" s="247"/>
      <c r="D2097" s="247"/>
      <c r="E2097" s="247"/>
      <c r="F2097" s="247"/>
      <c r="G2097" s="247"/>
      <c r="H2097" s="247"/>
      <c r="I2097" s="248"/>
      <c r="J2097" s="247"/>
      <c r="K2097" s="247"/>
      <c r="L2097" s="247"/>
      <c r="M2097" s="247"/>
      <c r="N2097" s="249"/>
      <c r="O2097" s="257"/>
      <c r="P2097" s="258" t="str">
        <f>IFERROR(VLOOKUP(O2097,BASE!A:E,2,0),"")</f>
        <v/>
      </c>
      <c r="Q2097" s="258"/>
      <c r="R2097" s="244">
        <v>1</v>
      </c>
      <c r="S2097" s="258" t="str">
        <f>IFERROR(VLOOKUP(A2097,'PC - DES'!A:J,6,0),"")</f>
        <v/>
      </c>
      <c r="T2097" s="259" t="b">
        <f t="shared" si="87"/>
        <v>1</v>
      </c>
      <c r="U2097" s="259"/>
      <c r="V2097" s="259"/>
      <c r="W2097" s="259"/>
      <c r="X2097" s="259"/>
      <c r="Y2097" s="259"/>
      <c r="Z2097" s="259"/>
      <c r="AA2097" s="259"/>
      <c r="AB2097" s="259"/>
      <c r="AC2097" s="259"/>
      <c r="AD2097" s="259"/>
      <c r="AE2097" s="259"/>
      <c r="AF2097" s="259"/>
      <c r="AG2097" s="259"/>
    </row>
    <row r="2098" spans="1:33" ht="20.25">
      <c r="A2098" s="252" t="s">
        <v>8126</v>
      </c>
      <c r="B2098" s="840" t="str">
        <f>IFERROR(VLOOKUP(O2098,BASE!A:E,3,0),"")</f>
        <v>Limpeza geral</v>
      </c>
      <c r="C2098" s="840"/>
      <c r="D2098" s="840"/>
      <c r="E2098" s="840"/>
      <c r="F2098" s="840"/>
      <c r="G2098" s="840"/>
      <c r="H2098" s="840"/>
      <c r="I2098" s="840"/>
      <c r="J2098" s="840"/>
      <c r="K2098" s="840"/>
      <c r="L2098" s="840"/>
      <c r="M2098" s="840"/>
      <c r="N2098" s="298"/>
      <c r="O2098" s="276" t="s">
        <v>40823</v>
      </c>
      <c r="P2098" s="258" t="str">
        <f>IFERROR(VLOOKUP(O2098,BASE!A:E,2,0),"")</f>
        <v>PRÓPRIA</v>
      </c>
      <c r="Q2098" s="258">
        <f>IFERROR(C2102,"")</f>
        <v>1000</v>
      </c>
      <c r="R2098" s="244">
        <v>1</v>
      </c>
      <c r="S2098" s="258">
        <f>IFERROR(VLOOKUP(A2098,'PC - DES'!A:J,6,0),"")</f>
        <v>1000</v>
      </c>
      <c r="T2098" s="259" t="b">
        <f t="shared" si="87"/>
        <v>1</v>
      </c>
      <c r="U2098" s="259"/>
      <c r="V2098" s="259"/>
      <c r="W2098" s="259"/>
      <c r="X2098" s="259"/>
      <c r="Y2098" s="259"/>
      <c r="Z2098" s="259"/>
      <c r="AA2098" s="259"/>
      <c r="AB2098" s="259"/>
      <c r="AC2098" s="259"/>
      <c r="AD2098" s="259"/>
      <c r="AE2098" s="259"/>
      <c r="AF2098" s="259"/>
      <c r="AG2098" s="259"/>
    </row>
    <row r="2099" spans="1:33" ht="20.25">
      <c r="A2099" s="260"/>
      <c r="B2099" s="261" t="s">
        <v>2</v>
      </c>
      <c r="C2099" s="262" t="s">
        <v>14</v>
      </c>
      <c r="D2099" s="263" t="s">
        <v>18</v>
      </c>
      <c r="E2099" s="263" t="s">
        <v>15</v>
      </c>
      <c r="F2099" s="263"/>
      <c r="G2099" s="262" t="s">
        <v>19</v>
      </c>
      <c r="H2099" s="263"/>
      <c r="I2099" s="264" t="s">
        <v>51</v>
      </c>
      <c r="J2099" s="263"/>
      <c r="K2099" s="263" t="s">
        <v>16</v>
      </c>
      <c r="L2099" s="217"/>
      <c r="M2099" s="217"/>
      <c r="N2099" s="219"/>
      <c r="O2099" s="276"/>
      <c r="P2099" s="258" t="str">
        <f>IFERROR(VLOOKUP(O2099,BASE!A:E,2,0),"")</f>
        <v/>
      </c>
      <c r="Q2099" s="258"/>
      <c r="R2099" s="244">
        <v>1</v>
      </c>
      <c r="S2099" s="258" t="str">
        <f>IFERROR(VLOOKUP(A2099,'PC - DES'!A:J,6,0),"")</f>
        <v/>
      </c>
      <c r="T2099" s="259" t="str">
        <f t="shared" si="87"/>
        <v/>
      </c>
      <c r="U2099" s="259"/>
      <c r="V2099" s="259"/>
      <c r="W2099" s="259"/>
      <c r="X2099" s="259"/>
      <c r="Y2099" s="259"/>
      <c r="Z2099" s="259"/>
      <c r="AA2099" s="259"/>
      <c r="AB2099" s="259"/>
      <c r="AC2099" s="259"/>
      <c r="AD2099" s="259"/>
      <c r="AE2099" s="259"/>
      <c r="AF2099" s="259"/>
      <c r="AG2099" s="259"/>
    </row>
    <row r="2100" spans="1:33" ht="20.25">
      <c r="A2100" s="260"/>
      <c r="B2100" s="341" t="s">
        <v>40824</v>
      </c>
      <c r="C2100" s="294">
        <v>40</v>
      </c>
      <c r="D2100" s="294">
        <v>25</v>
      </c>
      <c r="E2100" s="294"/>
      <c r="F2100" s="339"/>
      <c r="G2100" s="294"/>
      <c r="H2100" s="339"/>
      <c r="I2100" s="325"/>
      <c r="J2100" s="339"/>
      <c r="K2100" s="325">
        <f>D2100*C2100</f>
        <v>1000</v>
      </c>
      <c r="L2100" s="217"/>
      <c r="M2100" s="217"/>
      <c r="N2100" s="219"/>
      <c r="O2100" s="276"/>
      <c r="P2100" s="258" t="str">
        <f>IFERROR(VLOOKUP(O2100,BASE!A:E,2,0),"")</f>
        <v/>
      </c>
      <c r="Q2100" s="258"/>
      <c r="R2100" s="244">
        <v>1</v>
      </c>
      <c r="S2100" s="258" t="str">
        <f>IFERROR(VLOOKUP(A2100,'PC - DES'!A:J,6,0),"")</f>
        <v/>
      </c>
      <c r="T2100" s="259" t="str">
        <f t="shared" si="87"/>
        <v/>
      </c>
      <c r="U2100" s="259"/>
      <c r="V2100" s="259"/>
      <c r="W2100" s="259"/>
      <c r="X2100" s="259"/>
      <c r="Y2100" s="259"/>
      <c r="Z2100" s="259"/>
      <c r="AA2100" s="259"/>
      <c r="AB2100" s="259"/>
      <c r="AC2100" s="259"/>
      <c r="AD2100" s="259"/>
      <c r="AE2100" s="259"/>
      <c r="AF2100" s="259"/>
      <c r="AG2100" s="259"/>
    </row>
    <row r="2101" spans="1:33" ht="20.25">
      <c r="A2101" s="260"/>
      <c r="B2101" s="217"/>
      <c r="C2101" s="287"/>
      <c r="D2101" s="217"/>
      <c r="E2101" s="287"/>
      <c r="F2101" s="217"/>
      <c r="G2101" s="337"/>
      <c r="H2101" s="217"/>
      <c r="I2101" s="218"/>
      <c r="J2101" s="217"/>
      <c r="K2101" s="217"/>
      <c r="L2101" s="217"/>
      <c r="M2101" s="217"/>
      <c r="N2101" s="219"/>
      <c r="O2101" s="276"/>
      <c r="P2101" s="258" t="str">
        <f>IFERROR(VLOOKUP(O2101,BASE!A:E,2,0),"")</f>
        <v/>
      </c>
      <c r="Q2101" s="258"/>
      <c r="R2101" s="244">
        <v>1</v>
      </c>
      <c r="S2101" s="258" t="str">
        <f>IFERROR(VLOOKUP(A2101,'PC - DES'!A:J,6,0),"")</f>
        <v/>
      </c>
      <c r="T2101" s="259" t="str">
        <f t="shared" si="87"/>
        <v/>
      </c>
      <c r="U2101" s="259"/>
      <c r="V2101" s="259"/>
      <c r="W2101" s="259"/>
      <c r="X2101" s="259"/>
      <c r="Y2101" s="259"/>
      <c r="Z2101" s="259"/>
      <c r="AA2101" s="259"/>
      <c r="AB2101" s="259"/>
      <c r="AC2101" s="259"/>
      <c r="AD2101" s="259"/>
      <c r="AE2101" s="259"/>
      <c r="AF2101" s="259"/>
      <c r="AG2101" s="259"/>
    </row>
    <row r="2102" spans="1:33" ht="20.25">
      <c r="A2102" s="277"/>
      <c r="B2102" s="278" t="s">
        <v>40694</v>
      </c>
      <c r="C2102" s="279">
        <f>SUM(K2100)</f>
        <v>1000</v>
      </c>
      <c r="D2102" s="280" t="str">
        <f>VLOOKUP(O2098,BASE!A:E,4,)</f>
        <v>M²</v>
      </c>
      <c r="E2102" s="281"/>
      <c r="F2102" s="283"/>
      <c r="G2102" s="281"/>
      <c r="H2102" s="283"/>
      <c r="I2102" s="284"/>
      <c r="J2102" s="283"/>
      <c r="K2102" s="283"/>
      <c r="L2102" s="283"/>
      <c r="M2102" s="283"/>
      <c r="N2102" s="285"/>
      <c r="O2102" s="276"/>
      <c r="P2102" s="258" t="str">
        <f>IFERROR(VLOOKUP(O2102,BASE!A:E,2,0),"")</f>
        <v/>
      </c>
      <c r="R2102" s="244">
        <v>1</v>
      </c>
      <c r="S2102" s="258" t="str">
        <f>IFERROR(VLOOKUP(A2102,'PC - DES'!A:J,6,0),"")</f>
        <v/>
      </c>
      <c r="T2102" s="259" t="str">
        <f t="shared" si="87"/>
        <v/>
      </c>
      <c r="U2102" s="251"/>
      <c r="V2102" s="251"/>
      <c r="W2102" s="251"/>
      <c r="X2102" s="251"/>
      <c r="Y2102" s="251"/>
      <c r="Z2102" s="251"/>
      <c r="AA2102" s="251"/>
      <c r="AB2102" s="251"/>
      <c r="AC2102" s="251"/>
      <c r="AD2102" s="251"/>
      <c r="AE2102" s="251"/>
      <c r="AF2102" s="251"/>
      <c r="AG2102" s="251"/>
    </row>
    <row r="2103" spans="1:33" ht="20.25">
      <c r="A2103" s="215"/>
      <c r="B2103" s="217"/>
      <c r="C2103" s="217"/>
      <c r="D2103" s="217"/>
      <c r="E2103" s="217"/>
      <c r="F2103" s="217"/>
      <c r="G2103" s="217"/>
      <c r="H2103" s="217"/>
      <c r="I2103" s="218"/>
      <c r="J2103" s="217"/>
      <c r="K2103" s="217"/>
      <c r="L2103" s="217"/>
      <c r="M2103" s="217"/>
      <c r="N2103" s="219"/>
      <c r="P2103" s="258" t="str">
        <f>IFERROR(VLOOKUP(O2103,BASE!A:E,2,0),"")</f>
        <v/>
      </c>
      <c r="Q2103" s="258"/>
      <c r="R2103" s="244">
        <v>1</v>
      </c>
      <c r="S2103" s="258" t="str">
        <f>IFERROR(VLOOKUP(A2103,'PC - DES'!A:J,6,0),"")</f>
        <v/>
      </c>
      <c r="T2103" s="259" t="str">
        <f t="shared" si="87"/>
        <v/>
      </c>
    </row>
    <row r="2104" spans="1:33" ht="20.25">
      <c r="A2104" s="252" t="s">
        <v>8127</v>
      </c>
      <c r="B2104" s="840" t="str">
        <f>IFERROR(VLOOKUP(O2104,BASE!A:E,3,0),"")</f>
        <v>PLANTIO DE GRAMA ESMERALDA OU SÃO CARLOS OU CURITIBANA, EM PLACAS. AF_07/2024</v>
      </c>
      <c r="C2104" s="840"/>
      <c r="D2104" s="840"/>
      <c r="E2104" s="840"/>
      <c r="F2104" s="840"/>
      <c r="G2104" s="840"/>
      <c r="H2104" s="840"/>
      <c r="I2104" s="840"/>
      <c r="J2104" s="840"/>
      <c r="K2104" s="840"/>
      <c r="L2104" s="840"/>
      <c r="M2104" s="840"/>
      <c r="N2104" s="298"/>
      <c r="O2104" s="276">
        <v>103946</v>
      </c>
      <c r="P2104" s="258" t="str">
        <f>IFERROR(VLOOKUP(O2104,BASE!A:E,2,0),"")</f>
        <v>SINAPI</v>
      </c>
      <c r="Q2104" s="258">
        <f>IFERROR(C2108,"")</f>
        <v>270.32</v>
      </c>
      <c r="R2104" s="244">
        <v>1</v>
      </c>
      <c r="S2104" s="258">
        <f>IFERROR(VLOOKUP(A2104,'PC - DES'!A:J,6,0),"")</f>
        <v>270.32</v>
      </c>
      <c r="T2104" s="259" t="b">
        <f>IF(A2104&lt;&gt;"",S2104=Q2104,"")</f>
        <v>1</v>
      </c>
      <c r="U2104" s="259"/>
      <c r="V2104" s="259"/>
      <c r="W2104" s="259"/>
      <c r="X2104" s="259"/>
      <c r="Y2104" s="259"/>
      <c r="Z2104" s="259"/>
      <c r="AA2104" s="259"/>
      <c r="AB2104" s="259"/>
      <c r="AC2104" s="259"/>
      <c r="AD2104" s="259"/>
      <c r="AE2104" s="259"/>
      <c r="AF2104" s="259"/>
      <c r="AG2104" s="259"/>
    </row>
    <row r="2105" spans="1:33" ht="20.25">
      <c r="A2105" s="260"/>
      <c r="B2105" s="261" t="s">
        <v>2</v>
      </c>
      <c r="C2105" s="262" t="s">
        <v>294</v>
      </c>
      <c r="D2105" s="263"/>
      <c r="E2105" s="263" t="s">
        <v>15</v>
      </c>
      <c r="F2105" s="263"/>
      <c r="G2105" s="262" t="s">
        <v>19</v>
      </c>
      <c r="H2105" s="263"/>
      <c r="I2105" s="264" t="s">
        <v>51</v>
      </c>
      <c r="J2105" s="263"/>
      <c r="K2105" s="263" t="s">
        <v>16</v>
      </c>
      <c r="L2105" s="217"/>
      <c r="M2105" s="217"/>
      <c r="N2105" s="219"/>
      <c r="O2105" s="276"/>
      <c r="P2105" s="258" t="str">
        <f>IFERROR(VLOOKUP(O2105,BASE!A:E,2,0),"")</f>
        <v/>
      </c>
      <c r="Q2105" s="258"/>
      <c r="R2105" s="244">
        <v>1</v>
      </c>
      <c r="S2105" s="258" t="str">
        <f>IFERROR(VLOOKUP(A2105,'PC - DES'!A:J,6,0),"")</f>
        <v/>
      </c>
      <c r="T2105" s="259" t="str">
        <f>IF(A2105&lt;&gt;"",S2105=Q2105,"")</f>
        <v/>
      </c>
      <c r="U2105" s="259"/>
      <c r="V2105" s="259"/>
      <c r="W2105" s="259"/>
      <c r="X2105" s="259"/>
      <c r="Y2105" s="259"/>
      <c r="Z2105" s="259"/>
      <c r="AA2105" s="259"/>
      <c r="AB2105" s="259"/>
      <c r="AC2105" s="259"/>
      <c r="AD2105" s="259"/>
      <c r="AE2105" s="259"/>
      <c r="AF2105" s="259"/>
      <c r="AG2105" s="259"/>
    </row>
    <row r="2106" spans="1:33" ht="20.25">
      <c r="A2106" s="260"/>
      <c r="B2106" s="341" t="s">
        <v>40822</v>
      </c>
      <c r="C2106" s="294"/>
      <c r="D2106" s="339"/>
      <c r="E2106" s="294"/>
      <c r="F2106" s="339"/>
      <c r="G2106" s="294"/>
      <c r="H2106" s="339"/>
      <c r="I2106" s="325"/>
      <c r="J2106" s="339"/>
      <c r="K2106" s="325">
        <v>270.32</v>
      </c>
      <c r="L2106" s="217"/>
      <c r="M2106" s="217"/>
      <c r="N2106" s="219"/>
      <c r="O2106" s="276"/>
      <c r="P2106" s="258" t="str">
        <f>IFERROR(VLOOKUP(O2106,BASE!A:E,2,0),"")</f>
        <v/>
      </c>
      <c r="Q2106" s="258"/>
      <c r="R2106" s="244">
        <v>1</v>
      </c>
      <c r="S2106" s="258" t="str">
        <f>IFERROR(VLOOKUP(A2106,'PC - DES'!A:J,6,0),"")</f>
        <v/>
      </c>
      <c r="T2106" s="259" t="str">
        <f>IF(A2106&lt;&gt;"",S2106=Q2106,"")</f>
        <v/>
      </c>
      <c r="U2106" s="259"/>
      <c r="V2106" s="259"/>
      <c r="W2106" s="259"/>
      <c r="X2106" s="259"/>
      <c r="Y2106" s="259"/>
      <c r="Z2106" s="259"/>
      <c r="AA2106" s="259"/>
      <c r="AB2106" s="259"/>
      <c r="AC2106" s="259"/>
      <c r="AD2106" s="259"/>
      <c r="AE2106" s="259"/>
      <c r="AF2106" s="259"/>
      <c r="AG2106" s="259"/>
    </row>
    <row r="2107" spans="1:33" ht="20.25">
      <c r="A2107" s="260"/>
      <c r="B2107" s="217"/>
      <c r="C2107" s="287"/>
      <c r="D2107" s="217"/>
      <c r="E2107" s="287"/>
      <c r="F2107" s="217"/>
      <c r="G2107" s="337"/>
      <c r="H2107" s="217"/>
      <c r="I2107" s="218"/>
      <c r="J2107" s="217"/>
      <c r="K2107" s="217"/>
      <c r="L2107" s="217"/>
      <c r="M2107" s="217"/>
      <c r="N2107" s="219"/>
      <c r="O2107" s="276"/>
      <c r="P2107" s="258" t="str">
        <f>IFERROR(VLOOKUP(O2107,BASE!A:E,2,0),"")</f>
        <v/>
      </c>
      <c r="Q2107" s="258"/>
      <c r="R2107" s="244">
        <v>1</v>
      </c>
      <c r="S2107" s="258" t="str">
        <f>IFERROR(VLOOKUP(A2107,'PC - DES'!A:J,6,0),"")</f>
        <v/>
      </c>
      <c r="T2107" s="259" t="str">
        <f>IF(A2107&lt;&gt;"",S2107=Q2107,"")</f>
        <v/>
      </c>
      <c r="U2107" s="259"/>
      <c r="V2107" s="259"/>
      <c r="W2107" s="259"/>
      <c r="X2107" s="259"/>
      <c r="Y2107" s="259"/>
      <c r="Z2107" s="259"/>
      <c r="AA2107" s="259"/>
      <c r="AB2107" s="259"/>
      <c r="AC2107" s="259"/>
      <c r="AD2107" s="259"/>
      <c r="AE2107" s="259"/>
      <c r="AF2107" s="259"/>
      <c r="AG2107" s="259"/>
    </row>
    <row r="2108" spans="1:33" ht="20.25">
      <c r="A2108" s="277"/>
      <c r="B2108" s="278" t="s">
        <v>40694</v>
      </c>
      <c r="C2108" s="279">
        <f>SUM(K2106)</f>
        <v>270.32</v>
      </c>
      <c r="D2108" s="280" t="str">
        <f>VLOOKUP(O2104,BASE!A:E,4,)</f>
        <v>M2</v>
      </c>
      <c r="E2108" s="281"/>
      <c r="F2108" s="283"/>
      <c r="G2108" s="281"/>
      <c r="H2108" s="283"/>
      <c r="I2108" s="284"/>
      <c r="J2108" s="283"/>
      <c r="K2108" s="283"/>
      <c r="L2108" s="283"/>
      <c r="M2108" s="283"/>
      <c r="N2108" s="285"/>
      <c r="O2108" s="276"/>
      <c r="P2108" s="258" t="str">
        <f>IFERROR(VLOOKUP(O2108,BASE!A:E,2,0),"")</f>
        <v/>
      </c>
      <c r="R2108" s="244">
        <v>1</v>
      </c>
      <c r="S2108" s="258" t="str">
        <f>IFERROR(VLOOKUP(A2108,'PC - DES'!A:J,6,0),"")</f>
        <v/>
      </c>
      <c r="T2108" s="259" t="str">
        <f>IF(A2108&lt;&gt;"",S2108=Q2108,"")</f>
        <v/>
      </c>
      <c r="U2108" s="251"/>
      <c r="V2108" s="251"/>
      <c r="W2108" s="251"/>
      <c r="X2108" s="251"/>
      <c r="Y2108" s="251"/>
      <c r="Z2108" s="251"/>
      <c r="AA2108" s="251"/>
      <c r="AB2108" s="251"/>
      <c r="AC2108" s="251"/>
      <c r="AD2108" s="251"/>
      <c r="AE2108" s="251"/>
      <c r="AF2108" s="251"/>
      <c r="AG2108" s="251"/>
    </row>
    <row r="2109" spans="1:33" ht="20.25">
      <c r="A2109" s="260"/>
      <c r="B2109" s="216"/>
      <c r="C2109" s="293"/>
      <c r="D2109" s="261"/>
      <c r="E2109" s="287"/>
      <c r="F2109" s="217"/>
      <c r="G2109" s="287"/>
      <c r="H2109" s="217"/>
      <c r="I2109" s="218"/>
      <c r="J2109" s="217"/>
      <c r="K2109" s="217"/>
      <c r="L2109" s="217"/>
      <c r="M2109" s="217"/>
      <c r="N2109" s="219"/>
      <c r="O2109" s="276"/>
      <c r="P2109" s="258"/>
      <c r="R2109" s="244"/>
      <c r="S2109" s="258"/>
      <c r="T2109" s="259"/>
      <c r="U2109" s="251"/>
      <c r="V2109" s="251"/>
      <c r="W2109" s="251"/>
      <c r="X2109" s="251"/>
      <c r="Y2109" s="251"/>
      <c r="Z2109" s="251"/>
      <c r="AA2109" s="251"/>
      <c r="AB2109" s="251"/>
      <c r="AC2109" s="251"/>
      <c r="AD2109" s="251"/>
      <c r="AE2109" s="251"/>
      <c r="AF2109" s="251"/>
      <c r="AG2109" s="251"/>
    </row>
    <row r="2110" spans="1:33" ht="73.5" customHeight="1">
      <c r="A2110" s="252" t="s">
        <v>8128</v>
      </c>
      <c r="B2110" s="840" t="s">
        <v>42051</v>
      </c>
      <c r="C2110" s="840"/>
      <c r="D2110" s="840"/>
      <c r="E2110" s="840"/>
      <c r="F2110" s="840"/>
      <c r="G2110" s="840"/>
      <c r="H2110" s="840"/>
      <c r="I2110" s="840"/>
      <c r="J2110" s="840"/>
      <c r="K2110" s="840"/>
      <c r="L2110" s="840"/>
      <c r="M2110" s="840"/>
      <c r="N2110" s="298"/>
      <c r="O2110" s="276" t="s">
        <v>41754</v>
      </c>
      <c r="P2110" s="258" t="str">
        <f>IFERROR(VLOOKUP(O2110,BASE!A:E,2,0),"")</f>
        <v>PRÓPRIA</v>
      </c>
      <c r="Q2110" s="258">
        <f>IFERROR(C2114,"")</f>
        <v>0</v>
      </c>
      <c r="R2110" s="244">
        <v>1</v>
      </c>
      <c r="S2110" s="258">
        <f>IFERROR(VLOOKUP(A2110,'PC - DES'!A:J,6,0),"")</f>
        <v>100</v>
      </c>
      <c r="T2110" s="259" t="b">
        <f t="shared" si="87"/>
        <v>0</v>
      </c>
      <c r="U2110" s="259"/>
      <c r="V2110" s="259"/>
      <c r="W2110" s="259"/>
      <c r="X2110" s="259"/>
      <c r="Y2110" s="259"/>
      <c r="Z2110" s="259"/>
      <c r="AA2110" s="259"/>
      <c r="AB2110" s="259"/>
      <c r="AC2110" s="259"/>
      <c r="AD2110" s="259"/>
      <c r="AE2110" s="259"/>
      <c r="AF2110" s="259"/>
      <c r="AG2110" s="259"/>
    </row>
    <row r="2111" spans="1:33" ht="20.25">
      <c r="A2111" s="260"/>
      <c r="B2111" s="261" t="s">
        <v>2</v>
      </c>
      <c r="C2111" s="262">
        <v>100</v>
      </c>
      <c r="D2111" s="263"/>
      <c r="E2111" s="263"/>
      <c r="F2111" s="263"/>
      <c r="G2111" s="262"/>
      <c r="H2111" s="263"/>
      <c r="I2111" s="264"/>
      <c r="J2111" s="263"/>
      <c r="K2111" s="263"/>
      <c r="L2111" s="217"/>
      <c r="M2111" s="217"/>
      <c r="N2111" s="219"/>
      <c r="O2111" s="276"/>
      <c r="P2111" s="258" t="str">
        <f>IFERROR(VLOOKUP(O2111,BASE!A:E,2,0),"")</f>
        <v/>
      </c>
      <c r="Q2111" s="258"/>
      <c r="R2111" s="244">
        <v>1</v>
      </c>
      <c r="S2111" s="258" t="str">
        <f>IFERROR(VLOOKUP(A2111,#REF!,6,0),"")</f>
        <v/>
      </c>
      <c r="T2111" s="259" t="str">
        <f t="shared" si="87"/>
        <v/>
      </c>
      <c r="U2111" s="259"/>
      <c r="V2111" s="259"/>
      <c r="W2111" s="259"/>
      <c r="X2111" s="259"/>
      <c r="Y2111" s="259"/>
      <c r="Z2111" s="259"/>
      <c r="AA2111" s="259"/>
      <c r="AB2111" s="259"/>
      <c r="AC2111" s="259"/>
      <c r="AD2111" s="259"/>
      <c r="AE2111" s="259"/>
      <c r="AF2111" s="259"/>
      <c r="AG2111" s="259"/>
    </row>
    <row r="2112" spans="1:33" ht="20.25">
      <c r="A2112" s="260"/>
      <c r="B2112" s="341"/>
      <c r="C2112" s="294"/>
      <c r="D2112" s="339"/>
      <c r="E2112" s="294"/>
      <c r="F2112" s="339"/>
      <c r="G2112" s="294"/>
      <c r="H2112" s="339"/>
      <c r="I2112" s="325"/>
      <c r="J2112" s="339"/>
      <c r="K2112" s="325"/>
      <c r="L2112" s="217"/>
      <c r="M2112" s="217"/>
      <c r="N2112" s="219"/>
      <c r="O2112" s="276"/>
      <c r="P2112" s="258" t="str">
        <f>IFERROR(VLOOKUP(O2112,BASE!A:E,2,0),"")</f>
        <v/>
      </c>
      <c r="Q2112" s="258"/>
      <c r="R2112" s="244">
        <v>1</v>
      </c>
      <c r="S2112" s="258" t="str">
        <f>IFERROR(VLOOKUP(A2112,#REF!,6,0),"")</f>
        <v/>
      </c>
      <c r="T2112" s="259" t="str">
        <f t="shared" si="87"/>
        <v/>
      </c>
      <c r="U2112" s="259"/>
      <c r="V2112" s="259"/>
      <c r="W2112" s="259"/>
      <c r="X2112" s="259"/>
      <c r="Y2112" s="259"/>
      <c r="Z2112" s="259"/>
      <c r="AA2112" s="259"/>
      <c r="AB2112" s="259"/>
      <c r="AC2112" s="259"/>
      <c r="AD2112" s="259"/>
      <c r="AE2112" s="259"/>
      <c r="AF2112" s="259"/>
      <c r="AG2112" s="259"/>
    </row>
    <row r="2113" spans="1:33" ht="20.25">
      <c r="A2113" s="260"/>
      <c r="B2113" s="217"/>
      <c r="C2113" s="287"/>
      <c r="D2113" s="217"/>
      <c r="E2113" s="287"/>
      <c r="F2113" s="217"/>
      <c r="G2113" s="337"/>
      <c r="H2113" s="217"/>
      <c r="I2113" s="218"/>
      <c r="J2113" s="217"/>
      <c r="K2113" s="217"/>
      <c r="L2113" s="217"/>
      <c r="M2113" s="217"/>
      <c r="N2113" s="219"/>
      <c r="O2113" s="276"/>
      <c r="P2113" s="258" t="str">
        <f>IFERROR(VLOOKUP(O2113,BASE!A:E,2,0),"")</f>
        <v/>
      </c>
      <c r="Q2113" s="258"/>
      <c r="R2113" s="244">
        <v>1</v>
      </c>
      <c r="S2113" s="258" t="str">
        <f>IFERROR(VLOOKUP(A2113,#REF!,6,0),"")</f>
        <v/>
      </c>
      <c r="T2113" s="259" t="str">
        <f t="shared" si="87"/>
        <v/>
      </c>
      <c r="U2113" s="259"/>
      <c r="V2113" s="259"/>
      <c r="W2113" s="259"/>
      <c r="X2113" s="259"/>
      <c r="Y2113" s="259"/>
      <c r="Z2113" s="259"/>
      <c r="AA2113" s="259"/>
      <c r="AB2113" s="259"/>
      <c r="AC2113" s="259"/>
      <c r="AD2113" s="259"/>
      <c r="AE2113" s="259"/>
      <c r="AF2113" s="259"/>
      <c r="AG2113" s="259"/>
    </row>
    <row r="2114" spans="1:33" ht="20.25">
      <c r="A2114" s="277"/>
      <c r="B2114" s="278" t="s">
        <v>40694</v>
      </c>
      <c r="C2114" s="279">
        <f>SUM(K2112)</f>
        <v>0</v>
      </c>
      <c r="D2114" s="280" t="str">
        <f>VLOOKUP(O2110,BASE!A:E,4,)</f>
        <v>mês</v>
      </c>
      <c r="E2114" s="281"/>
      <c r="F2114" s="283"/>
      <c r="G2114" s="281"/>
      <c r="H2114" s="283"/>
      <c r="I2114" s="284"/>
      <c r="J2114" s="283"/>
      <c r="K2114" s="283"/>
      <c r="L2114" s="283"/>
      <c r="M2114" s="283"/>
      <c r="N2114" s="285"/>
      <c r="O2114" s="276"/>
      <c r="P2114" s="258" t="str">
        <f>IFERROR(VLOOKUP(O2114,BASE!A:E,2,0),"")</f>
        <v/>
      </c>
      <c r="R2114" s="244">
        <v>1</v>
      </c>
      <c r="S2114" s="258" t="str">
        <f>IFERROR(VLOOKUP(A2114,#REF!,6,0),"")</f>
        <v/>
      </c>
      <c r="T2114" s="259" t="str">
        <f t="shared" si="87"/>
        <v/>
      </c>
      <c r="U2114" s="251"/>
      <c r="V2114" s="251"/>
      <c r="W2114" s="251"/>
      <c r="X2114" s="251"/>
      <c r="Y2114" s="251"/>
      <c r="Z2114" s="251"/>
      <c r="AA2114" s="251"/>
      <c r="AB2114" s="251"/>
      <c r="AC2114" s="251"/>
      <c r="AD2114" s="251"/>
      <c r="AE2114" s="251"/>
      <c r="AF2114" s="251"/>
      <c r="AG2114" s="251"/>
    </row>
    <row r="2115" spans="1:33" ht="21" thickBot="1">
      <c r="A2115" s="220"/>
      <c r="B2115" s="222"/>
      <c r="C2115" s="222"/>
      <c r="D2115" s="222"/>
      <c r="E2115" s="222"/>
      <c r="F2115" s="222"/>
      <c r="G2115" s="222"/>
      <c r="H2115" s="222"/>
      <c r="I2115" s="223"/>
      <c r="J2115" s="222"/>
      <c r="K2115" s="222"/>
      <c r="L2115" s="222"/>
      <c r="M2115" s="222"/>
      <c r="N2115" s="224"/>
      <c r="O2115" s="244">
        <v>1</v>
      </c>
      <c r="P2115" s="244">
        <v>1</v>
      </c>
      <c r="Q2115" s="244">
        <v>1</v>
      </c>
      <c r="R2115" s="244">
        <v>1</v>
      </c>
      <c r="S2115" s="244">
        <v>1</v>
      </c>
      <c r="T2115" s="259" t="str">
        <f>IF(A2115&lt;&gt;"",S2115=Q2115,"")</f>
        <v/>
      </c>
      <c r="U2115" s="244">
        <v>1</v>
      </c>
    </row>
    <row r="2116" spans="1:33" ht="15" customHeight="1">
      <c r="B2116" s="375"/>
      <c r="P2116" s="258" t="str">
        <f>IFERROR(VLOOKUP(O2116,BASE!A:E,2,0),"")</f>
        <v/>
      </c>
      <c r="Q2116" s="258"/>
    </row>
    <row r="2117" spans="1:33" ht="15" customHeight="1">
      <c r="B2117" s="375"/>
      <c r="P2117" s="258" t="str">
        <f>IFERROR(VLOOKUP(O2117,BASE!A:E,2,0),"")</f>
        <v/>
      </c>
      <c r="Q2117" s="258"/>
    </row>
    <row r="2118" spans="1:33" ht="15" customHeight="1">
      <c r="B2118" s="375"/>
      <c r="P2118" s="258" t="str">
        <f>IFERROR(VLOOKUP(O2118,BASE!A:E,2,0),"")</f>
        <v/>
      </c>
      <c r="Q2118" s="258"/>
    </row>
  </sheetData>
  <autoFilter ref="A13:T2118" xr:uid="{00000000-0001-0000-0500-000000000000}"/>
  <mergeCells count="174">
    <mergeCell ref="B1989:M1989"/>
    <mergeCell ref="B1461:M1461"/>
    <mergeCell ref="B1455:M1455"/>
    <mergeCell ref="B1449:M1449"/>
    <mergeCell ref="B1467:M1467"/>
    <mergeCell ref="B993:M993"/>
    <mergeCell ref="B1084:M1084"/>
    <mergeCell ref="B1368:M1368"/>
    <mergeCell ref="B1099:M1099"/>
    <mergeCell ref="B1730:M1730"/>
    <mergeCell ref="B1473:M1473"/>
    <mergeCell ref="B1419:M1419"/>
    <mergeCell ref="B1437:M1437"/>
    <mergeCell ref="B1443:M1443"/>
    <mergeCell ref="B1425:M1425"/>
    <mergeCell ref="B1867:M1867"/>
    <mergeCell ref="B1886:M1886"/>
    <mergeCell ref="B1934:M1934"/>
    <mergeCell ref="B1684:M1684"/>
    <mergeCell ref="B1678:M1678"/>
    <mergeCell ref="B1690:M1690"/>
    <mergeCell ref="B1696:M1696"/>
    <mergeCell ref="B1667:M1667"/>
    <mergeCell ref="B1413:M1413"/>
    <mergeCell ref="B2104:M2104"/>
    <mergeCell ref="B2032:M2032"/>
    <mergeCell ref="B2038:M2038"/>
    <mergeCell ref="B563:M563"/>
    <mergeCell ref="B1983:M1983"/>
    <mergeCell ref="B1977:M1977"/>
    <mergeCell ref="B1971:M1971"/>
    <mergeCell ref="B1965:M1965"/>
    <mergeCell ref="B2019:M2019"/>
    <mergeCell ref="B2026:M2026"/>
    <mergeCell ref="B2044:M2044"/>
    <mergeCell ref="B2068:M2068"/>
    <mergeCell ref="B2062:M2062"/>
    <mergeCell ref="B2056:M2056"/>
    <mergeCell ref="B2050:M2050"/>
    <mergeCell ref="B2013:M2013"/>
    <mergeCell ref="B2007:M2007"/>
    <mergeCell ref="B2001:M2001"/>
    <mergeCell ref="B1995:M1995"/>
    <mergeCell ref="B1796:M1796"/>
    <mergeCell ref="B1724:M1724"/>
    <mergeCell ref="B1826:M1826"/>
    <mergeCell ref="B1873:M1873"/>
    <mergeCell ref="B671:M671"/>
    <mergeCell ref="B706:M706"/>
    <mergeCell ref="B712:M712"/>
    <mergeCell ref="B719:M719"/>
    <mergeCell ref="B726:M726"/>
    <mergeCell ref="B733:M733"/>
    <mergeCell ref="B1056:M1056"/>
    <mergeCell ref="B1042:M1042"/>
    <mergeCell ref="B1021:M1021"/>
    <mergeCell ref="B1014:M1014"/>
    <mergeCell ref="B937:M937"/>
    <mergeCell ref="B394:M394"/>
    <mergeCell ref="B442:M442"/>
    <mergeCell ref="B407:M407"/>
    <mergeCell ref="B152:M152"/>
    <mergeCell ref="B166:M166"/>
    <mergeCell ref="B400:M400"/>
    <mergeCell ref="B366:M366"/>
    <mergeCell ref="B279:M279"/>
    <mergeCell ref="B354:M354"/>
    <mergeCell ref="B360:M360"/>
    <mergeCell ref="B347:M347"/>
    <mergeCell ref="B310:M310"/>
    <mergeCell ref="B273:M273"/>
    <mergeCell ref="B304:M304"/>
    <mergeCell ref="B212:M212"/>
    <mergeCell ref="B253:M253"/>
    <mergeCell ref="B297:M297"/>
    <mergeCell ref="B239:M239"/>
    <mergeCell ref="B232:M232"/>
    <mergeCell ref="B335:M335"/>
    <mergeCell ref="B379:M379"/>
    <mergeCell ref="B341:M341"/>
    <mergeCell ref="B386:M386"/>
    <mergeCell ref="B664:M664"/>
    <mergeCell ref="B692:M692"/>
    <mergeCell ref="B685:M685"/>
    <mergeCell ref="B1000:M1000"/>
    <mergeCell ref="B1388:M1388"/>
    <mergeCell ref="B1382:M1382"/>
    <mergeCell ref="B1502:M1502"/>
    <mergeCell ref="B1492:M1492"/>
    <mergeCell ref="B1236:M1236"/>
    <mergeCell ref="B1326:M1326"/>
    <mergeCell ref="B930:M930"/>
    <mergeCell ref="B923:M923"/>
    <mergeCell ref="B916:M916"/>
    <mergeCell ref="B895:M895"/>
    <mergeCell ref="B1141:M1141"/>
    <mergeCell ref="B965:M965"/>
    <mergeCell ref="B958:M958"/>
    <mergeCell ref="B951:M951"/>
    <mergeCell ref="B944:M944"/>
    <mergeCell ref="B1204:M1204"/>
    <mergeCell ref="B909:M909"/>
    <mergeCell ref="B1007:M1007"/>
    <mergeCell ref="B1134:M1134"/>
    <mergeCell ref="B782:M782"/>
    <mergeCell ref="B2110:M2110"/>
    <mergeCell ref="B128:M128"/>
    <mergeCell ref="B180:M180"/>
    <mergeCell ref="B47:M47"/>
    <mergeCell ref="B54:M54"/>
    <mergeCell ref="B66:M66"/>
    <mergeCell ref="B143:M143"/>
    <mergeCell ref="B150:M150"/>
    <mergeCell ref="B29:M29"/>
    <mergeCell ref="B159:M159"/>
    <mergeCell ref="B60:M60"/>
    <mergeCell ref="B80:M80"/>
    <mergeCell ref="B1120:M1120"/>
    <mergeCell ref="B1127:M1127"/>
    <mergeCell ref="B1621:M1621"/>
    <mergeCell ref="B1633:M1633"/>
    <mergeCell ref="B1645:M1645"/>
    <mergeCell ref="B1579:M1579"/>
    <mergeCell ref="B2098:M2098"/>
    <mergeCell ref="B2074:M2074"/>
    <mergeCell ref="B2080:M2080"/>
    <mergeCell ref="B2085:M2085"/>
    <mergeCell ref="B2091:M2091"/>
    <mergeCell ref="B1898:M1898"/>
    <mergeCell ref="A12:N12"/>
    <mergeCell ref="B196:M196"/>
    <mergeCell ref="B1376:M1376"/>
    <mergeCell ref="B219:M219"/>
    <mergeCell ref="B291:M291"/>
    <mergeCell ref="B285:M285"/>
    <mergeCell ref="B1077:M1077"/>
    <mergeCell ref="B1070:M1070"/>
    <mergeCell ref="B678:M678"/>
    <mergeCell ref="B548:M548"/>
    <mergeCell ref="B555:M555"/>
    <mergeCell ref="B986:M986"/>
    <mergeCell ref="B187:M187"/>
    <mergeCell ref="B194:M194"/>
    <mergeCell ref="B225:M225"/>
    <mergeCell ref="B246:M246"/>
    <mergeCell ref="B266:M266"/>
    <mergeCell ref="B259:M259"/>
    <mergeCell ref="B72:M72"/>
    <mergeCell ref="B1063:M1063"/>
    <mergeCell ref="B1300:M1300"/>
    <mergeCell ref="B1306:M1306"/>
    <mergeCell ref="B1312:M1312"/>
    <mergeCell ref="B1318:M1318"/>
    <mergeCell ref="B1892:M1892"/>
    <mergeCell ref="B1091:M1091"/>
    <mergeCell ref="B1512:M1512"/>
    <mergeCell ref="B1904:M1904"/>
    <mergeCell ref="B1940:M1940"/>
    <mergeCell ref="B1946:M1946"/>
    <mergeCell ref="B1538:M1538"/>
    <mergeCell ref="B1922:M1922"/>
    <mergeCell ref="B1952:M1952"/>
    <mergeCell ref="B1431:M1431"/>
    <mergeCell ref="B1585:M1585"/>
    <mergeCell ref="B1406:M1406"/>
    <mergeCell ref="B1400:M1400"/>
    <mergeCell ref="B1394:M1394"/>
    <mergeCell ref="B1113:M1113"/>
    <mergeCell ref="B1532:M1532"/>
    <mergeCell ref="B1481:M1481"/>
    <mergeCell ref="B1522:M1522"/>
    <mergeCell ref="B1627:M1627"/>
    <mergeCell ref="B1639:M1639"/>
    <mergeCell ref="B1196:M1196"/>
  </mergeCells>
  <phoneticPr fontId="6" type="noConversion"/>
  <conditionalFormatting sqref="A15:A20">
    <cfRule type="duplicateValues" dxfId="86" priority="99"/>
  </conditionalFormatting>
  <conditionalFormatting sqref="A22:A27">
    <cfRule type="duplicateValues" dxfId="85" priority="98"/>
  </conditionalFormatting>
  <conditionalFormatting sqref="A60 A66 A80">
    <cfRule type="duplicateValues" dxfId="84" priority="97"/>
  </conditionalFormatting>
  <conditionalFormatting sqref="A72">
    <cfRule type="duplicateValues" dxfId="83" priority="93"/>
  </conditionalFormatting>
  <conditionalFormatting sqref="A73:A78">
    <cfRule type="duplicateValues" dxfId="82" priority="92"/>
  </conditionalFormatting>
  <conditionalFormatting sqref="A79">
    <cfRule type="duplicateValues" dxfId="81" priority="94"/>
  </conditionalFormatting>
  <conditionalFormatting sqref="A81:A86">
    <cfRule type="duplicateValues" dxfId="80" priority="95"/>
  </conditionalFormatting>
  <conditionalFormatting sqref="A113:A119">
    <cfRule type="duplicateValues" dxfId="79" priority="34"/>
  </conditionalFormatting>
  <conditionalFormatting sqref="A166">
    <cfRule type="duplicateValues" dxfId="78" priority="91"/>
  </conditionalFormatting>
  <conditionalFormatting sqref="A187:A195">
    <cfRule type="duplicateValues" dxfId="77" priority="12"/>
  </conditionalFormatting>
  <conditionalFormatting sqref="A225:A231">
    <cfRule type="duplicateValues" dxfId="76" priority="10"/>
  </conditionalFormatting>
  <conditionalFormatting sqref="A246:A252">
    <cfRule type="duplicateValues" dxfId="75" priority="9"/>
  </conditionalFormatting>
  <conditionalFormatting sqref="A259:A265">
    <cfRule type="duplicateValues" dxfId="74" priority="7"/>
  </conditionalFormatting>
  <conditionalFormatting sqref="A266:A271">
    <cfRule type="duplicateValues" dxfId="73" priority="7091"/>
  </conditionalFormatting>
  <conditionalFormatting sqref="A314">
    <cfRule type="duplicateValues" dxfId="72" priority="89"/>
  </conditionalFormatting>
  <conditionalFormatting sqref="A315">
    <cfRule type="duplicateValues" dxfId="71" priority="90"/>
  </conditionalFormatting>
  <conditionalFormatting sqref="A335:A340">
    <cfRule type="duplicateValues" dxfId="70" priority="30"/>
  </conditionalFormatting>
  <conditionalFormatting sqref="A341:A346">
    <cfRule type="duplicateValues" dxfId="69" priority="5"/>
  </conditionalFormatting>
  <conditionalFormatting sqref="A347:A352">
    <cfRule type="duplicateValues" dxfId="68" priority="6601"/>
  </conditionalFormatting>
  <conditionalFormatting sqref="A386:A393">
    <cfRule type="duplicateValues" dxfId="67" priority="20"/>
  </conditionalFormatting>
  <conditionalFormatting sqref="A394:A399">
    <cfRule type="duplicateValues" dxfId="66" priority="19"/>
  </conditionalFormatting>
  <conditionalFormatting sqref="A478:A512">
    <cfRule type="duplicateValues" dxfId="65" priority="88"/>
  </conditionalFormatting>
  <conditionalFormatting sqref="A548:A554">
    <cfRule type="duplicateValues" dxfId="64" priority="86"/>
  </conditionalFormatting>
  <conditionalFormatting sqref="A555:A562">
    <cfRule type="duplicateValues" dxfId="63" priority="87"/>
  </conditionalFormatting>
  <conditionalFormatting sqref="A596:A628">
    <cfRule type="duplicateValues" dxfId="62" priority="6780"/>
  </conditionalFormatting>
  <conditionalFormatting sqref="A629:A661 A563:A595">
    <cfRule type="duplicateValues" dxfId="61" priority="6933"/>
  </conditionalFormatting>
  <conditionalFormatting sqref="A887">
    <cfRule type="duplicateValues" dxfId="60" priority="157"/>
  </conditionalFormatting>
  <conditionalFormatting sqref="A888 A895 A902 A909 A916 A923 A930 A937 A944 A951 A958 A965 A972 A979 A986 A993 A1000 A1007 A1014 A1021 A1028 A1035 A1042">
    <cfRule type="duplicateValues" dxfId="59" priority="6443"/>
  </conditionalFormatting>
  <conditionalFormatting sqref="A1043:A1048 A889:A894 A896:A901 A903:A908 A910:A915 A917:A922 A924:A929 A931:A936 A938:A943 A945:A950 A952:A957 A959:A964 A966:A971 A973:A978 A980:A985 A987:A992 A994:A999 A1001:A1006 A1008:A1013 A1015:A1020 A1022:A1027 A1029:A1034 A1036:A1041">
    <cfRule type="duplicateValues" dxfId="58" priority="6465"/>
  </conditionalFormatting>
  <conditionalFormatting sqref="A1049">
    <cfRule type="duplicateValues" dxfId="57" priority="138"/>
  </conditionalFormatting>
  <conditionalFormatting sqref="A1056 A1050">
    <cfRule type="duplicateValues" dxfId="56" priority="6466"/>
  </conditionalFormatting>
  <conditionalFormatting sqref="A1057:A1059 A1051:A1055">
    <cfRule type="duplicateValues" dxfId="55" priority="6468"/>
  </conditionalFormatting>
  <conditionalFormatting sqref="A1060:A1061">
    <cfRule type="duplicateValues" dxfId="54" priority="57"/>
  </conditionalFormatting>
  <conditionalFormatting sqref="A1062">
    <cfRule type="duplicateValues" dxfId="53" priority="139"/>
  </conditionalFormatting>
  <conditionalFormatting sqref="A1063 A1070 A1077 A1091">
    <cfRule type="duplicateValues" dxfId="52" priority="6442"/>
  </conditionalFormatting>
  <conditionalFormatting sqref="A1064:A1069 A1071:A1076 A1078:A1083 A1092:A1097">
    <cfRule type="duplicateValues" dxfId="51" priority="6437"/>
  </conditionalFormatting>
  <conditionalFormatting sqref="A1084">
    <cfRule type="duplicateValues" dxfId="50" priority="56"/>
  </conditionalFormatting>
  <conditionalFormatting sqref="A1085:A1090">
    <cfRule type="duplicateValues" dxfId="49" priority="55"/>
  </conditionalFormatting>
  <conditionalFormatting sqref="A1127 A1120 A1106 A1113 A1134 A1141 A1196">
    <cfRule type="duplicateValues" dxfId="48" priority="6626"/>
  </conditionalFormatting>
  <conditionalFormatting sqref="A1148">
    <cfRule type="duplicateValues" dxfId="47" priority="29"/>
  </conditionalFormatting>
  <conditionalFormatting sqref="A1149:A1154 A1163:A1168">
    <cfRule type="duplicateValues" dxfId="46" priority="28"/>
  </conditionalFormatting>
  <conditionalFormatting sqref="A1155">
    <cfRule type="duplicateValues" dxfId="45" priority="27"/>
  </conditionalFormatting>
  <conditionalFormatting sqref="A1156:A1161">
    <cfRule type="duplicateValues" dxfId="44" priority="26"/>
  </conditionalFormatting>
  <conditionalFormatting sqref="A1162">
    <cfRule type="duplicateValues" dxfId="43" priority="23"/>
  </conditionalFormatting>
  <conditionalFormatting sqref="A1169">
    <cfRule type="duplicateValues" dxfId="42" priority="22"/>
  </conditionalFormatting>
  <conditionalFormatting sqref="A1170:A1175 A1128:A1133 A1121:A1126 A1099:A1105 A1107:A1112 A1114:A1119 A1135:A1140 A1142:A1147 A1197:A1201">
    <cfRule type="duplicateValues" dxfId="41" priority="7134"/>
  </conditionalFormatting>
  <conditionalFormatting sqref="A1176">
    <cfRule type="duplicateValues" dxfId="40" priority="21"/>
  </conditionalFormatting>
  <conditionalFormatting sqref="A1177:A1182">
    <cfRule type="duplicateValues" dxfId="39" priority="24"/>
  </conditionalFormatting>
  <conditionalFormatting sqref="A1183">
    <cfRule type="duplicateValues" dxfId="38" priority="4"/>
  </conditionalFormatting>
  <conditionalFormatting sqref="A1184:A1189">
    <cfRule type="duplicateValues" dxfId="37" priority="3"/>
  </conditionalFormatting>
  <conditionalFormatting sqref="A1190">
    <cfRule type="duplicateValues" dxfId="36" priority="1"/>
  </conditionalFormatting>
  <conditionalFormatting sqref="A1191:A1195">
    <cfRule type="duplicateValues" dxfId="35" priority="2"/>
  </conditionalFormatting>
  <conditionalFormatting sqref="A1275:A1280 B1280:G1280">
    <cfRule type="duplicateValues" dxfId="34" priority="78"/>
  </conditionalFormatting>
  <conditionalFormatting sqref="A1298:A1323">
    <cfRule type="duplicateValues" dxfId="33" priority="62"/>
  </conditionalFormatting>
  <conditionalFormatting sqref="A1667:A1675">
    <cfRule type="duplicateValues" dxfId="32" priority="100"/>
  </conditionalFormatting>
  <conditionalFormatting sqref="A1708:A1715">
    <cfRule type="duplicateValues" dxfId="31" priority="6326"/>
  </conditionalFormatting>
  <conditionalFormatting sqref="A1754 A1760 A1766 A1772 A1778 A1784 A1790 A1796 A1802 A1808 A1814 A1820 A1826">
    <cfRule type="duplicateValues" dxfId="30" priority="6234"/>
  </conditionalFormatting>
  <conditionalFormatting sqref="A1886:A1891">
    <cfRule type="duplicateValues" dxfId="29" priority="79"/>
  </conditionalFormatting>
  <conditionalFormatting sqref="A1934:A1938">
    <cfRule type="duplicateValues" dxfId="28" priority="6325"/>
  </conditionalFormatting>
  <conditionalFormatting sqref="A2026 A1983 A1971 A1977 A1989 A1995 A2001 A2007 A2013 A2019">
    <cfRule type="duplicateValues" dxfId="27" priority="43"/>
  </conditionalFormatting>
  <conditionalFormatting sqref="A2027:A2031 A1984:A1988 A1965:A1970 A1972:A1976 A1978:A1982 A1990:A1994 A1996:A2000 A2002:A2006 A2008:A2012 A2014:A2018 A2020:A2025">
    <cfRule type="duplicateValues" dxfId="26" priority="42"/>
  </conditionalFormatting>
  <conditionalFormatting sqref="A2032 A2038 A2044 A2050 A2056 A2062 A2068 A2074 A2080">
    <cfRule type="duplicateValues" dxfId="25" priority="16"/>
  </conditionalFormatting>
  <conditionalFormatting sqref="A2033:A2037 A2039:A2043 A2045:A2049 A2051:A2055 A2057:A2061 A2063:A2067 A2069:A2073 A2075:A2079">
    <cfRule type="duplicateValues" dxfId="24" priority="15"/>
  </conditionalFormatting>
  <conditionalFormatting sqref="A2104:A2109">
    <cfRule type="duplicateValues" dxfId="23" priority="17"/>
  </conditionalFormatting>
  <conditionalFormatting sqref="A2110:A1048576 A2081:A2103 A1716:A1753 A1098 A12:A14 A1202:A1221 A143:A165 A1676:A1707 B1296:G1296 A21 A28:A59 A87:A112 A61:A65 A67:A71 A316:A334 A513:A547 A1892:A1933 A1939:A1964 A662:A886 A1289:A1297 A167:A186 A121:A141 A353:A385 A1324:A1666 A1755:A1759 A1761:A1765 A1767:A1771 A1773:A1777 A1779:A1783 A1785:A1789 A1791:A1795 A1797:A1801 A1803:A1807 A1809:A1813 A1815:A1819 A1821:A1825 A1827:A1885 A400:A477 A196:A224 A232:A245 A253:A258 A272:A313 A1230:A1274">
    <cfRule type="duplicateValues" dxfId="22" priority="6216"/>
  </conditionalFormatting>
  <conditionalFormatting sqref="B1229:G1229 A1222:A1229">
    <cfRule type="duplicateValues" dxfId="21" priority="6"/>
  </conditionalFormatting>
  <conditionalFormatting sqref="B1288:G1288 A1281:A1288">
    <cfRule type="duplicateValues" dxfId="20" priority="77"/>
  </conditionalFormatting>
  <conditionalFormatting sqref="B195:N195">
    <cfRule type="duplicateValues" dxfId="19" priority="11"/>
  </conditionalFormatting>
  <conditionalFormatting sqref="B203:N203">
    <cfRule type="duplicateValues" dxfId="18" priority="396"/>
  </conditionalFormatting>
  <printOptions horizontalCentered="1"/>
  <pageMargins left="0.98425196850393704" right="0.39370078740157483" top="0.98425196850393704" bottom="0.39370078740157483" header="0.19685039370078741" footer="0.19685039370078741"/>
  <pageSetup paperSize="9" scale="32" fitToHeight="22"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8013AE-3D88-4A25-A1F6-CB0D989F10A8}">
  <sheetPr>
    <pageSetUpPr fitToPage="1"/>
  </sheetPr>
  <dimension ref="A1:J45"/>
  <sheetViews>
    <sheetView topLeftCell="A13" workbookViewId="0">
      <selection sqref="A1:XFD1048576"/>
    </sheetView>
  </sheetViews>
  <sheetFormatPr defaultRowHeight="14.25"/>
  <cols>
    <col min="2" max="2" width="12.875" customWidth="1"/>
    <col min="3" max="3" width="11.375" customWidth="1"/>
    <col min="5" max="5" width="13.25" customWidth="1"/>
    <col min="6" max="6" width="9.5" customWidth="1"/>
    <col min="7" max="7" width="12.625" customWidth="1"/>
    <col min="8" max="8" width="19.375" customWidth="1"/>
    <col min="9" max="9" width="18.5" customWidth="1"/>
  </cols>
  <sheetData>
    <row r="1" spans="1:10" ht="15" thickBot="1">
      <c r="A1" s="378"/>
      <c r="B1" s="379"/>
      <c r="C1" s="379"/>
      <c r="D1" s="379"/>
      <c r="E1" s="379"/>
      <c r="F1" s="379"/>
      <c r="G1" s="379"/>
      <c r="H1" s="379"/>
      <c r="I1" s="380"/>
      <c r="J1" s="381"/>
    </row>
    <row r="2" spans="1:10" ht="36" customHeight="1">
      <c r="A2" s="382"/>
      <c r="B2" s="378"/>
      <c r="C2" s="383"/>
      <c r="D2" s="379"/>
      <c r="E2" s="379"/>
      <c r="F2" s="379"/>
      <c r="G2" s="379"/>
      <c r="H2" s="379"/>
      <c r="I2" s="384"/>
      <c r="J2" s="385"/>
    </row>
    <row r="3" spans="1:10" ht="61.5" customHeight="1" thickBot="1">
      <c r="A3" s="382"/>
      <c r="B3" s="877"/>
      <c r="C3" s="878"/>
      <c r="D3" s="878"/>
      <c r="E3" s="878"/>
      <c r="F3" s="878"/>
      <c r="G3" s="878"/>
      <c r="H3" s="878"/>
      <c r="I3" s="879"/>
      <c r="J3" s="386"/>
    </row>
    <row r="4" spans="1:10" ht="15" thickBot="1">
      <c r="A4" s="382"/>
      <c r="B4" s="414"/>
      <c r="C4" s="414"/>
      <c r="D4" s="414"/>
      <c r="E4" s="414"/>
      <c r="F4" s="414"/>
      <c r="G4" s="414"/>
      <c r="H4" s="414"/>
      <c r="I4" s="414"/>
      <c r="J4" s="387"/>
    </row>
    <row r="5" spans="1:10" ht="24" thickBot="1">
      <c r="A5" s="388"/>
      <c r="B5" s="880" t="s">
        <v>41989</v>
      </c>
      <c r="C5" s="881"/>
      <c r="D5" s="881"/>
      <c r="E5" s="881"/>
      <c r="F5" s="881"/>
      <c r="G5" s="881"/>
      <c r="H5" s="881"/>
      <c r="I5" s="882"/>
      <c r="J5" s="389"/>
    </row>
    <row r="6" spans="1:10" ht="21" thickBot="1">
      <c r="A6" s="388"/>
      <c r="B6" s="415"/>
      <c r="C6" s="416"/>
      <c r="D6" s="416"/>
      <c r="E6" s="416"/>
      <c r="F6" s="416"/>
      <c r="G6" s="416"/>
      <c r="H6" s="416"/>
      <c r="I6" s="416"/>
      <c r="J6" s="389"/>
    </row>
    <row r="7" spans="1:10" ht="35.25" customHeight="1" thickBot="1">
      <c r="A7" s="382"/>
      <c r="B7" s="883" t="s">
        <v>42021</v>
      </c>
      <c r="C7" s="884"/>
      <c r="D7" s="884"/>
      <c r="E7" s="884"/>
      <c r="F7" s="884"/>
      <c r="G7" s="884"/>
      <c r="H7" s="884"/>
      <c r="I7" s="885"/>
      <c r="J7" s="390"/>
    </row>
    <row r="8" spans="1:10" ht="15.75">
      <c r="A8" s="382"/>
      <c r="B8" s="391"/>
      <c r="C8" s="391"/>
      <c r="D8" s="391"/>
      <c r="E8" s="391"/>
      <c r="F8" s="391"/>
      <c r="G8" s="391"/>
      <c r="H8" s="391"/>
      <c r="I8" s="391"/>
      <c r="J8" s="390"/>
    </row>
    <row r="9" spans="1:10">
      <c r="A9" s="392"/>
      <c r="B9" s="867" t="s">
        <v>41990</v>
      </c>
      <c r="C9" s="868"/>
      <c r="D9" s="868"/>
      <c r="E9" s="868"/>
      <c r="F9" s="868"/>
      <c r="G9" s="868"/>
      <c r="H9" s="868"/>
      <c r="I9" s="869"/>
      <c r="J9" s="393"/>
    </row>
    <row r="10" spans="1:10">
      <c r="A10" s="382"/>
      <c r="B10" s="870" t="s">
        <v>41991</v>
      </c>
      <c r="C10" s="871"/>
      <c r="D10" s="871"/>
      <c r="E10" s="871"/>
      <c r="F10" s="871"/>
      <c r="G10" s="871"/>
      <c r="H10" s="872"/>
      <c r="I10" s="394" t="s">
        <v>41992</v>
      </c>
      <c r="J10" s="395"/>
    </row>
    <row r="11" spans="1:10">
      <c r="A11" s="388"/>
      <c r="B11" s="876" t="s">
        <v>42011</v>
      </c>
      <c r="C11" s="853"/>
      <c r="D11" s="853"/>
      <c r="E11" s="853"/>
      <c r="F11" s="853"/>
      <c r="G11" s="853"/>
      <c r="H11" s="854"/>
      <c r="I11" s="396">
        <v>3</v>
      </c>
      <c r="J11" s="397"/>
    </row>
    <row r="12" spans="1:10">
      <c r="A12" s="388"/>
      <c r="B12" s="852" t="s">
        <v>42012</v>
      </c>
      <c r="C12" s="853"/>
      <c r="D12" s="853"/>
      <c r="E12" s="853"/>
      <c r="F12" s="853"/>
      <c r="G12" s="853"/>
      <c r="H12" s="854"/>
      <c r="I12" s="396">
        <v>0.8</v>
      </c>
      <c r="J12" s="397"/>
    </row>
    <row r="13" spans="1:10">
      <c r="A13" s="388"/>
      <c r="B13" s="852" t="s">
        <v>42013</v>
      </c>
      <c r="C13" s="853"/>
      <c r="D13" s="853"/>
      <c r="E13" s="853"/>
      <c r="F13" s="853"/>
      <c r="G13" s="853"/>
      <c r="H13" s="854"/>
      <c r="I13" s="396">
        <v>1.27</v>
      </c>
      <c r="J13" s="397"/>
    </row>
    <row r="14" spans="1:10">
      <c r="A14" s="388"/>
      <c r="B14" s="398" t="s">
        <v>41993</v>
      </c>
      <c r="C14" s="399"/>
      <c r="D14" s="399"/>
      <c r="E14" s="399"/>
      <c r="F14" s="399"/>
      <c r="G14" s="400"/>
      <c r="H14" s="401"/>
      <c r="I14" s="402">
        <v>0</v>
      </c>
      <c r="J14" s="403"/>
    </row>
    <row r="15" spans="1:10" ht="18">
      <c r="A15" s="388"/>
      <c r="B15" s="855" t="s">
        <v>41994</v>
      </c>
      <c r="C15" s="856"/>
      <c r="D15" s="856"/>
      <c r="E15" s="856"/>
      <c r="F15" s="856"/>
      <c r="G15" s="856"/>
      <c r="H15" s="856"/>
      <c r="I15" s="404">
        <f>SUM(I11:I14)</f>
        <v>5.07</v>
      </c>
      <c r="J15" s="405"/>
    </row>
    <row r="16" spans="1:10">
      <c r="A16" s="392"/>
      <c r="B16" s="867" t="s">
        <v>41995</v>
      </c>
      <c r="C16" s="868"/>
      <c r="D16" s="868"/>
      <c r="E16" s="868"/>
      <c r="F16" s="868"/>
      <c r="G16" s="868"/>
      <c r="H16" s="868"/>
      <c r="I16" s="869"/>
      <c r="J16" s="393"/>
    </row>
    <row r="17" spans="1:10">
      <c r="A17" s="388"/>
      <c r="B17" s="870" t="s">
        <v>41991</v>
      </c>
      <c r="C17" s="871"/>
      <c r="D17" s="871"/>
      <c r="E17" s="871"/>
      <c r="F17" s="871"/>
      <c r="G17" s="871"/>
      <c r="H17" s="872"/>
      <c r="I17" s="394" t="s">
        <v>41992</v>
      </c>
      <c r="J17" s="395"/>
    </row>
    <row r="18" spans="1:10">
      <c r="A18" s="388"/>
      <c r="B18" s="852" t="s">
        <v>42014</v>
      </c>
      <c r="C18" s="853"/>
      <c r="D18" s="853"/>
      <c r="E18" s="853"/>
      <c r="F18" s="853"/>
      <c r="G18" s="853"/>
      <c r="H18" s="854"/>
      <c r="I18" s="396">
        <v>1.23</v>
      </c>
      <c r="J18" s="397"/>
    </row>
    <row r="19" spans="1:10" ht="18">
      <c r="A19" s="388"/>
      <c r="B19" s="855" t="s">
        <v>41996</v>
      </c>
      <c r="C19" s="856"/>
      <c r="D19" s="856"/>
      <c r="E19" s="856"/>
      <c r="F19" s="856"/>
      <c r="G19" s="856"/>
      <c r="H19" s="856"/>
      <c r="I19" s="404">
        <f>SUM(I18:I18)</f>
        <v>1.23</v>
      </c>
      <c r="J19" s="405"/>
    </row>
    <row r="20" spans="1:10">
      <c r="A20" s="392"/>
      <c r="B20" s="867" t="s">
        <v>41997</v>
      </c>
      <c r="C20" s="868"/>
      <c r="D20" s="868"/>
      <c r="E20" s="868"/>
      <c r="F20" s="868"/>
      <c r="G20" s="868"/>
      <c r="H20" s="868"/>
      <c r="I20" s="869"/>
      <c r="J20" s="393"/>
    </row>
    <row r="21" spans="1:10">
      <c r="A21" s="388"/>
      <c r="B21" s="870" t="s">
        <v>41991</v>
      </c>
      <c r="C21" s="871"/>
      <c r="D21" s="871"/>
      <c r="E21" s="871"/>
      <c r="F21" s="871"/>
      <c r="G21" s="871"/>
      <c r="H21" s="872"/>
      <c r="I21" s="394" t="s">
        <v>41992</v>
      </c>
      <c r="J21" s="395"/>
    </row>
    <row r="22" spans="1:10">
      <c r="A22" s="388"/>
      <c r="B22" s="849" t="s">
        <v>42015</v>
      </c>
      <c r="C22" s="850"/>
      <c r="D22" s="850"/>
      <c r="E22" s="850"/>
      <c r="F22" s="850"/>
      <c r="G22" s="850"/>
      <c r="H22" s="851"/>
      <c r="I22" s="396">
        <v>7.49</v>
      </c>
      <c r="J22" s="397"/>
    </row>
    <row r="23" spans="1:10" ht="18">
      <c r="A23" s="388"/>
      <c r="B23" s="855" t="s">
        <v>41998</v>
      </c>
      <c r="C23" s="856"/>
      <c r="D23" s="856"/>
      <c r="E23" s="856"/>
      <c r="F23" s="856"/>
      <c r="G23" s="856"/>
      <c r="H23" s="856"/>
      <c r="I23" s="404">
        <f>SUM(I22:I22)</f>
        <v>7.49</v>
      </c>
      <c r="J23" s="405"/>
    </row>
    <row r="24" spans="1:10">
      <c r="A24" s="392"/>
      <c r="B24" s="867" t="s">
        <v>41999</v>
      </c>
      <c r="C24" s="868"/>
      <c r="D24" s="868"/>
      <c r="E24" s="868"/>
      <c r="F24" s="868"/>
      <c r="G24" s="868"/>
      <c r="H24" s="868"/>
      <c r="I24" s="869"/>
      <c r="J24" s="393"/>
    </row>
    <row r="25" spans="1:10">
      <c r="A25" s="388"/>
      <c r="B25" s="870" t="s">
        <v>41991</v>
      </c>
      <c r="C25" s="871"/>
      <c r="D25" s="871"/>
      <c r="E25" s="871"/>
      <c r="F25" s="871"/>
      <c r="G25" s="871"/>
      <c r="H25" s="872"/>
      <c r="I25" s="394" t="s">
        <v>41992</v>
      </c>
      <c r="J25" s="395"/>
    </row>
    <row r="26" spans="1:10">
      <c r="A26" s="388"/>
      <c r="B26" s="852" t="s">
        <v>42016</v>
      </c>
      <c r="C26" s="853"/>
      <c r="D26" s="853"/>
      <c r="E26" s="853"/>
      <c r="F26" s="853"/>
      <c r="G26" s="853"/>
      <c r="H26" s="854"/>
      <c r="I26" s="406">
        <v>3</v>
      </c>
      <c r="J26" s="397"/>
    </row>
    <row r="27" spans="1:10">
      <c r="A27" s="388"/>
      <c r="B27" s="852" t="s">
        <v>42017</v>
      </c>
      <c r="C27" s="853"/>
      <c r="D27" s="853"/>
      <c r="E27" s="853"/>
      <c r="F27" s="853"/>
      <c r="G27" s="853"/>
      <c r="H27" s="854"/>
      <c r="I27" s="396">
        <v>3</v>
      </c>
      <c r="J27" s="397"/>
    </row>
    <row r="28" spans="1:10">
      <c r="A28" s="388"/>
      <c r="B28" s="852" t="s">
        <v>42018</v>
      </c>
      <c r="C28" s="853"/>
      <c r="D28" s="853"/>
      <c r="E28" s="853"/>
      <c r="F28" s="853"/>
      <c r="G28" s="853"/>
      <c r="H28" s="854"/>
      <c r="I28" s="396">
        <v>0.65</v>
      </c>
      <c r="J28" s="397"/>
    </row>
    <row r="29" spans="1:10">
      <c r="A29" s="388"/>
      <c r="B29" s="852" t="s">
        <v>42019</v>
      </c>
      <c r="C29" s="853"/>
      <c r="D29" s="853"/>
      <c r="E29" s="853"/>
      <c r="F29" s="853"/>
      <c r="G29" s="853"/>
      <c r="H29" s="854"/>
      <c r="I29" s="396">
        <v>0</v>
      </c>
      <c r="J29" s="397"/>
    </row>
    <row r="30" spans="1:10">
      <c r="A30" s="388"/>
      <c r="B30" s="852" t="s">
        <v>42020</v>
      </c>
      <c r="C30" s="853"/>
      <c r="D30" s="853"/>
      <c r="E30" s="853"/>
      <c r="F30" s="853"/>
      <c r="G30" s="853"/>
      <c r="H30" s="854"/>
      <c r="I30" s="396">
        <v>0</v>
      </c>
      <c r="J30" s="397"/>
    </row>
    <row r="31" spans="1:10" ht="18">
      <c r="A31" s="388"/>
      <c r="B31" s="855" t="s">
        <v>42000</v>
      </c>
      <c r="C31" s="856"/>
      <c r="D31" s="856"/>
      <c r="E31" s="856"/>
      <c r="F31" s="856"/>
      <c r="G31" s="856"/>
      <c r="H31" s="857"/>
      <c r="I31" s="404">
        <f>SUM(I26:I30)</f>
        <v>6.65</v>
      </c>
      <c r="J31" s="405"/>
    </row>
    <row r="32" spans="1:10" ht="15" thickBot="1">
      <c r="A32" s="382"/>
      <c r="B32" s="417"/>
      <c r="C32" s="417"/>
      <c r="D32" s="417"/>
      <c r="E32" s="417"/>
      <c r="F32" s="417"/>
      <c r="G32" s="417"/>
      <c r="H32" s="417"/>
      <c r="I32" s="417"/>
      <c r="J32" s="387"/>
    </row>
    <row r="33" spans="1:10">
      <c r="A33" s="382"/>
      <c r="B33" s="858" t="s">
        <v>42001</v>
      </c>
      <c r="C33" s="859"/>
      <c r="D33" s="859"/>
      <c r="E33" s="859"/>
      <c r="F33" s="864" t="s">
        <v>42002</v>
      </c>
      <c r="G33" s="864"/>
      <c r="H33" s="407"/>
      <c r="I33" s="873" t="s">
        <v>42003</v>
      </c>
      <c r="J33" s="408"/>
    </row>
    <row r="34" spans="1:10" ht="24" customHeight="1">
      <c r="A34" s="382"/>
      <c r="B34" s="860"/>
      <c r="C34" s="861"/>
      <c r="D34" s="861"/>
      <c r="E34" s="861"/>
      <c r="F34" s="865"/>
      <c r="G34" s="865"/>
      <c r="H34" s="418"/>
      <c r="I34" s="874"/>
      <c r="J34" s="409"/>
    </row>
    <row r="35" spans="1:10" ht="24.75" customHeight="1" thickBot="1">
      <c r="A35" s="382"/>
      <c r="B35" s="862"/>
      <c r="C35" s="863"/>
      <c r="D35" s="863"/>
      <c r="E35" s="863"/>
      <c r="F35" s="866"/>
      <c r="G35" s="866"/>
      <c r="H35" s="410"/>
      <c r="I35" s="875"/>
      <c r="J35" s="409"/>
    </row>
    <row r="36" spans="1:10">
      <c r="A36" s="382"/>
      <c r="B36" s="419"/>
      <c r="C36" s="420"/>
      <c r="D36" s="421"/>
      <c r="E36" s="421"/>
      <c r="F36" s="421"/>
      <c r="G36" s="421"/>
      <c r="H36" s="422"/>
      <c r="I36" s="423"/>
      <c r="J36" s="411"/>
    </row>
    <row r="37" spans="1:10" ht="15">
      <c r="A37" s="382"/>
      <c r="B37" s="886" t="s">
        <v>42004</v>
      </c>
      <c r="C37" s="886"/>
      <c r="D37" s="886"/>
      <c r="E37" s="886"/>
      <c r="F37" s="886"/>
      <c r="G37" s="886"/>
      <c r="H37" s="886"/>
      <c r="I37" s="886"/>
      <c r="J37" s="412"/>
    </row>
    <row r="38" spans="1:10" ht="15">
      <c r="A38" s="382"/>
      <c r="B38" s="886" t="s">
        <v>42005</v>
      </c>
      <c r="C38" s="886"/>
      <c r="D38" s="886"/>
      <c r="E38" s="886"/>
      <c r="F38" s="886"/>
      <c r="G38" s="886"/>
      <c r="H38" s="886"/>
      <c r="I38" s="886"/>
      <c r="J38" s="412"/>
    </row>
    <row r="39" spans="1:10" ht="15">
      <c r="A39" s="382"/>
      <c r="B39" s="886" t="s">
        <v>42006</v>
      </c>
      <c r="C39" s="886"/>
      <c r="D39" s="886"/>
      <c r="E39" s="886"/>
      <c r="F39" s="886"/>
      <c r="G39" s="886"/>
      <c r="H39" s="886"/>
      <c r="I39" s="886"/>
      <c r="J39" s="412"/>
    </row>
    <row r="40" spans="1:10" ht="15">
      <c r="A40" s="388"/>
      <c r="B40" s="886" t="s">
        <v>42007</v>
      </c>
      <c r="C40" s="886"/>
      <c r="D40" s="886"/>
      <c r="E40" s="886"/>
      <c r="F40" s="886"/>
      <c r="G40" s="886"/>
      <c r="H40" s="886"/>
      <c r="I40" s="886"/>
      <c r="J40" s="412"/>
    </row>
    <row r="41" spans="1:10" ht="15.75">
      <c r="A41" s="382"/>
      <c r="B41" s="424" t="s">
        <v>42008</v>
      </c>
      <c r="C41" s="424"/>
      <c r="D41" s="424"/>
      <c r="E41" s="424"/>
      <c r="F41" s="424"/>
      <c r="G41" s="424"/>
      <c r="H41" s="424"/>
      <c r="I41" s="423"/>
      <c r="J41" s="411"/>
    </row>
    <row r="42" spans="1:10" ht="15.75" thickBot="1">
      <c r="A42" s="382"/>
      <c r="B42" s="424"/>
      <c r="C42" s="424"/>
      <c r="D42" s="424"/>
      <c r="E42" s="424"/>
      <c r="F42" s="424"/>
      <c r="G42" s="424"/>
      <c r="H42" s="424"/>
      <c r="I42" s="423"/>
      <c r="J42" s="411"/>
    </row>
    <row r="43" spans="1:10">
      <c r="A43" s="382"/>
      <c r="B43" s="887" t="s">
        <v>42009</v>
      </c>
      <c r="C43" s="887"/>
      <c r="D43" s="887"/>
      <c r="E43" s="887"/>
      <c r="F43" s="887"/>
      <c r="G43" s="888" t="s">
        <v>42010</v>
      </c>
      <c r="H43" s="889"/>
      <c r="I43" s="892">
        <f>((1+I15/100)*(1+I19/100)*(1+I23/100)/(1-I31/100))-1</f>
        <v>0.22470000000000001</v>
      </c>
      <c r="J43" s="413"/>
    </row>
    <row r="44" spans="1:10" ht="38.25" customHeight="1" thickBot="1">
      <c r="A44" s="382"/>
      <c r="B44" s="887"/>
      <c r="C44" s="887"/>
      <c r="D44" s="887"/>
      <c r="E44" s="887"/>
      <c r="F44" s="887"/>
      <c r="G44" s="890"/>
      <c r="H44" s="891"/>
      <c r="I44" s="893"/>
      <c r="J44" s="413"/>
    </row>
    <row r="45" spans="1:10" ht="15" thickBot="1">
      <c r="A45" s="425"/>
      <c r="B45" s="426"/>
      <c r="C45" s="426"/>
      <c r="D45" s="426"/>
      <c r="E45" s="426"/>
      <c r="F45" s="426"/>
      <c r="G45" s="426"/>
      <c r="H45" s="426"/>
      <c r="I45" s="426"/>
      <c r="J45" s="427"/>
    </row>
  </sheetData>
  <mergeCells count="35">
    <mergeCell ref="B37:I37"/>
    <mergeCell ref="B38:I38"/>
    <mergeCell ref="B39:I39"/>
    <mergeCell ref="B40:I40"/>
    <mergeCell ref="B43:F44"/>
    <mergeCell ref="G43:H44"/>
    <mergeCell ref="I43:I44"/>
    <mergeCell ref="B3:I3"/>
    <mergeCell ref="B5:I5"/>
    <mergeCell ref="B7:I7"/>
    <mergeCell ref="B9:I9"/>
    <mergeCell ref="B10:H10"/>
    <mergeCell ref="B11:H11"/>
    <mergeCell ref="B12:H12"/>
    <mergeCell ref="B13:H13"/>
    <mergeCell ref="B15:H15"/>
    <mergeCell ref="B16:I16"/>
    <mergeCell ref="B17:H17"/>
    <mergeCell ref="B18:H18"/>
    <mergeCell ref="B19:H19"/>
    <mergeCell ref="B20:I20"/>
    <mergeCell ref="B21:H21"/>
    <mergeCell ref="B22:H22"/>
    <mergeCell ref="B29:H29"/>
    <mergeCell ref="B30:H30"/>
    <mergeCell ref="B31:H31"/>
    <mergeCell ref="B33:E35"/>
    <mergeCell ref="F33:G35"/>
    <mergeCell ref="B23:H23"/>
    <mergeCell ref="B24:I24"/>
    <mergeCell ref="B25:H25"/>
    <mergeCell ref="B26:H26"/>
    <mergeCell ref="B27:H27"/>
    <mergeCell ref="B28:H28"/>
    <mergeCell ref="I33:I35"/>
  </mergeCells>
  <printOptions horizontalCentered="1"/>
  <pageMargins left="1.1023622047244095" right="0.39370078740157483" top="0.98425196850393704" bottom="0.39370078740157483" header="0.31496062992125984" footer="0.31496062992125984"/>
  <pageSetup paperSize="9" scale="63" fitToHeight="22"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A5F80D-8741-4E1F-B746-99977FE205D8}">
  <sheetPr>
    <pageSetUpPr fitToPage="1"/>
  </sheetPr>
  <dimension ref="A1:J45"/>
  <sheetViews>
    <sheetView topLeftCell="A22" workbookViewId="0">
      <selection activeCell="A28" sqref="A1:XFD1048576"/>
    </sheetView>
  </sheetViews>
  <sheetFormatPr defaultRowHeight="14.25"/>
  <cols>
    <col min="2" max="2" width="12.875" customWidth="1"/>
    <col min="3" max="3" width="11.375" customWidth="1"/>
    <col min="5" max="5" width="13.25" customWidth="1"/>
    <col min="6" max="6" width="9.5" customWidth="1"/>
    <col min="7" max="7" width="12.625" customWidth="1"/>
    <col min="8" max="8" width="19.375" customWidth="1"/>
    <col min="9" max="9" width="18.5" customWidth="1"/>
  </cols>
  <sheetData>
    <row r="1" spans="1:10" ht="15" thickBot="1">
      <c r="A1" s="378"/>
      <c r="B1" s="379"/>
      <c r="C1" s="379"/>
      <c r="D1" s="379"/>
      <c r="E1" s="379"/>
      <c r="F1" s="379"/>
      <c r="G1" s="379"/>
      <c r="H1" s="379"/>
      <c r="I1" s="380"/>
      <c r="J1" s="381"/>
    </row>
    <row r="2" spans="1:10" ht="36" customHeight="1">
      <c r="A2" s="382"/>
      <c r="B2" s="378"/>
      <c r="C2" s="383"/>
      <c r="D2" s="379"/>
      <c r="E2" s="379"/>
      <c r="F2" s="379"/>
      <c r="G2" s="379"/>
      <c r="H2" s="379"/>
      <c r="I2" s="384"/>
      <c r="J2" s="385"/>
    </row>
    <row r="3" spans="1:10" ht="61.5" customHeight="1" thickBot="1">
      <c r="A3" s="382"/>
      <c r="B3" s="877"/>
      <c r="C3" s="878"/>
      <c r="D3" s="878"/>
      <c r="E3" s="878"/>
      <c r="F3" s="878"/>
      <c r="G3" s="878"/>
      <c r="H3" s="878"/>
      <c r="I3" s="879"/>
      <c r="J3" s="386"/>
    </row>
    <row r="4" spans="1:10" ht="15" thickBot="1">
      <c r="A4" s="382"/>
      <c r="B4" s="414"/>
      <c r="C4" s="414"/>
      <c r="D4" s="414"/>
      <c r="E4" s="414"/>
      <c r="F4" s="414"/>
      <c r="G4" s="414"/>
      <c r="H4" s="414"/>
      <c r="I4" s="414"/>
      <c r="J4" s="387"/>
    </row>
    <row r="5" spans="1:10" ht="24" thickBot="1">
      <c r="A5" s="388"/>
      <c r="B5" s="880" t="s">
        <v>42022</v>
      </c>
      <c r="C5" s="881"/>
      <c r="D5" s="881"/>
      <c r="E5" s="881"/>
      <c r="F5" s="881"/>
      <c r="G5" s="881"/>
      <c r="H5" s="881"/>
      <c r="I5" s="882"/>
      <c r="J5" s="389"/>
    </row>
    <row r="6" spans="1:10" ht="21" thickBot="1">
      <c r="A6" s="388"/>
      <c r="B6" s="415"/>
      <c r="C6" s="416"/>
      <c r="D6" s="416"/>
      <c r="E6" s="416"/>
      <c r="F6" s="416"/>
      <c r="G6" s="416"/>
      <c r="H6" s="416"/>
      <c r="I6" s="416"/>
      <c r="J6" s="389"/>
    </row>
    <row r="7" spans="1:10" ht="35.25" customHeight="1" thickBot="1">
      <c r="A7" s="382"/>
      <c r="B7" s="883" t="s">
        <v>42021</v>
      </c>
      <c r="C7" s="884"/>
      <c r="D7" s="884"/>
      <c r="E7" s="884"/>
      <c r="F7" s="884"/>
      <c r="G7" s="884"/>
      <c r="H7" s="884"/>
      <c r="I7" s="885"/>
      <c r="J7" s="390"/>
    </row>
    <row r="8" spans="1:10" ht="15.75">
      <c r="A8" s="382"/>
      <c r="B8" s="391"/>
      <c r="C8" s="391"/>
      <c r="D8" s="391"/>
      <c r="E8" s="391"/>
      <c r="F8" s="391"/>
      <c r="G8" s="391"/>
      <c r="H8" s="391"/>
      <c r="I8" s="391"/>
      <c r="J8" s="390"/>
    </row>
    <row r="9" spans="1:10">
      <c r="A9" s="392"/>
      <c r="B9" s="867" t="s">
        <v>41990</v>
      </c>
      <c r="C9" s="868"/>
      <c r="D9" s="868"/>
      <c r="E9" s="868"/>
      <c r="F9" s="868"/>
      <c r="G9" s="868"/>
      <c r="H9" s="868"/>
      <c r="I9" s="869"/>
      <c r="J9" s="393"/>
    </row>
    <row r="10" spans="1:10">
      <c r="A10" s="382"/>
      <c r="B10" s="870" t="s">
        <v>41991</v>
      </c>
      <c r="C10" s="871"/>
      <c r="D10" s="871"/>
      <c r="E10" s="871"/>
      <c r="F10" s="871"/>
      <c r="G10" s="871"/>
      <c r="H10" s="872"/>
      <c r="I10" s="394" t="s">
        <v>41992</v>
      </c>
      <c r="J10" s="395"/>
    </row>
    <row r="11" spans="1:10">
      <c r="A11" s="388"/>
      <c r="B11" s="876" t="s">
        <v>42011</v>
      </c>
      <c r="C11" s="853"/>
      <c r="D11" s="853"/>
      <c r="E11" s="853"/>
      <c r="F11" s="853"/>
      <c r="G11" s="853"/>
      <c r="H11" s="854"/>
      <c r="I11" s="396">
        <v>3</v>
      </c>
      <c r="J11" s="397"/>
    </row>
    <row r="12" spans="1:10">
      <c r="A12" s="388"/>
      <c r="B12" s="852" t="s">
        <v>42012</v>
      </c>
      <c r="C12" s="853"/>
      <c r="D12" s="853"/>
      <c r="E12" s="853"/>
      <c r="F12" s="853"/>
      <c r="G12" s="853"/>
      <c r="H12" s="854"/>
      <c r="I12" s="396">
        <v>0.8</v>
      </c>
      <c r="J12" s="397"/>
    </row>
    <row r="13" spans="1:10">
      <c r="A13" s="388"/>
      <c r="B13" s="852" t="s">
        <v>42013</v>
      </c>
      <c r="C13" s="853"/>
      <c r="D13" s="853"/>
      <c r="E13" s="853"/>
      <c r="F13" s="853"/>
      <c r="G13" s="853"/>
      <c r="H13" s="854"/>
      <c r="I13" s="396">
        <v>1.27</v>
      </c>
      <c r="J13" s="397"/>
    </row>
    <row r="14" spans="1:10">
      <c r="A14" s="388"/>
      <c r="B14" s="398" t="s">
        <v>41993</v>
      </c>
      <c r="C14" s="399"/>
      <c r="D14" s="399"/>
      <c r="E14" s="399"/>
      <c r="F14" s="399"/>
      <c r="G14" s="400"/>
      <c r="H14" s="401"/>
      <c r="I14" s="402">
        <v>0</v>
      </c>
      <c r="J14" s="403"/>
    </row>
    <row r="15" spans="1:10" ht="18">
      <c r="A15" s="388"/>
      <c r="B15" s="855" t="s">
        <v>41994</v>
      </c>
      <c r="C15" s="856"/>
      <c r="D15" s="856"/>
      <c r="E15" s="856"/>
      <c r="F15" s="856"/>
      <c r="G15" s="856"/>
      <c r="H15" s="856"/>
      <c r="I15" s="404">
        <f>SUM(I11:I14)</f>
        <v>5.07</v>
      </c>
      <c r="J15" s="405"/>
    </row>
    <row r="16" spans="1:10">
      <c r="A16" s="392"/>
      <c r="B16" s="867" t="s">
        <v>41995</v>
      </c>
      <c r="C16" s="868"/>
      <c r="D16" s="868"/>
      <c r="E16" s="868"/>
      <c r="F16" s="868"/>
      <c r="G16" s="868"/>
      <c r="H16" s="868"/>
      <c r="I16" s="869"/>
      <c r="J16" s="393"/>
    </row>
    <row r="17" spans="1:10">
      <c r="A17" s="388"/>
      <c r="B17" s="870" t="s">
        <v>41991</v>
      </c>
      <c r="C17" s="871"/>
      <c r="D17" s="871"/>
      <c r="E17" s="871"/>
      <c r="F17" s="871"/>
      <c r="G17" s="871"/>
      <c r="H17" s="872"/>
      <c r="I17" s="394" t="s">
        <v>41992</v>
      </c>
      <c r="J17" s="395"/>
    </row>
    <row r="18" spans="1:10">
      <c r="A18" s="388"/>
      <c r="B18" s="852" t="s">
        <v>42014</v>
      </c>
      <c r="C18" s="853"/>
      <c r="D18" s="853"/>
      <c r="E18" s="853"/>
      <c r="F18" s="853"/>
      <c r="G18" s="853"/>
      <c r="H18" s="854"/>
      <c r="I18" s="396">
        <v>1.23</v>
      </c>
      <c r="J18" s="397"/>
    </row>
    <row r="19" spans="1:10" ht="18">
      <c r="A19" s="388"/>
      <c r="B19" s="855" t="s">
        <v>41996</v>
      </c>
      <c r="C19" s="856"/>
      <c r="D19" s="856"/>
      <c r="E19" s="856"/>
      <c r="F19" s="856"/>
      <c r="G19" s="856"/>
      <c r="H19" s="856"/>
      <c r="I19" s="404">
        <f>SUM(I18:I18)</f>
        <v>1.23</v>
      </c>
      <c r="J19" s="405"/>
    </row>
    <row r="20" spans="1:10">
      <c r="A20" s="392"/>
      <c r="B20" s="867" t="s">
        <v>41997</v>
      </c>
      <c r="C20" s="868"/>
      <c r="D20" s="868"/>
      <c r="E20" s="868"/>
      <c r="F20" s="868"/>
      <c r="G20" s="868"/>
      <c r="H20" s="868"/>
      <c r="I20" s="869"/>
      <c r="J20" s="393"/>
    </row>
    <row r="21" spans="1:10">
      <c r="A21" s="388"/>
      <c r="B21" s="870" t="s">
        <v>41991</v>
      </c>
      <c r="C21" s="871"/>
      <c r="D21" s="871"/>
      <c r="E21" s="871"/>
      <c r="F21" s="871"/>
      <c r="G21" s="871"/>
      <c r="H21" s="872"/>
      <c r="I21" s="394" t="s">
        <v>41992</v>
      </c>
      <c r="J21" s="395"/>
    </row>
    <row r="22" spans="1:10">
      <c r="A22" s="388"/>
      <c r="B22" s="849" t="s">
        <v>42015</v>
      </c>
      <c r="C22" s="850"/>
      <c r="D22" s="850"/>
      <c r="E22" s="850"/>
      <c r="F22" s="850"/>
      <c r="G22" s="850"/>
      <c r="H22" s="851"/>
      <c r="I22" s="396">
        <v>7.49</v>
      </c>
      <c r="J22" s="397"/>
    </row>
    <row r="23" spans="1:10" ht="18">
      <c r="A23" s="388"/>
      <c r="B23" s="855" t="s">
        <v>41998</v>
      </c>
      <c r="C23" s="856"/>
      <c r="D23" s="856"/>
      <c r="E23" s="856"/>
      <c r="F23" s="856"/>
      <c r="G23" s="856"/>
      <c r="H23" s="856"/>
      <c r="I23" s="404">
        <f>SUM(I22:I22)</f>
        <v>7.49</v>
      </c>
      <c r="J23" s="405"/>
    </row>
    <row r="24" spans="1:10">
      <c r="A24" s="392"/>
      <c r="B24" s="867" t="s">
        <v>41999</v>
      </c>
      <c r="C24" s="868"/>
      <c r="D24" s="868"/>
      <c r="E24" s="868"/>
      <c r="F24" s="868"/>
      <c r="G24" s="868"/>
      <c r="H24" s="868"/>
      <c r="I24" s="869"/>
      <c r="J24" s="393"/>
    </row>
    <row r="25" spans="1:10">
      <c r="A25" s="388"/>
      <c r="B25" s="870" t="s">
        <v>41991</v>
      </c>
      <c r="C25" s="871"/>
      <c r="D25" s="871"/>
      <c r="E25" s="871"/>
      <c r="F25" s="871"/>
      <c r="G25" s="871"/>
      <c r="H25" s="872"/>
      <c r="I25" s="394" t="s">
        <v>41992</v>
      </c>
      <c r="J25" s="395"/>
    </row>
    <row r="26" spans="1:10">
      <c r="A26" s="388"/>
      <c r="B26" s="852" t="s">
        <v>42016</v>
      </c>
      <c r="C26" s="853"/>
      <c r="D26" s="853"/>
      <c r="E26" s="853"/>
      <c r="F26" s="853"/>
      <c r="G26" s="853"/>
      <c r="H26" s="854"/>
      <c r="I26" s="406">
        <v>3</v>
      </c>
      <c r="J26" s="397"/>
    </row>
    <row r="27" spans="1:10">
      <c r="A27" s="388"/>
      <c r="B27" s="852" t="s">
        <v>42017</v>
      </c>
      <c r="C27" s="853"/>
      <c r="D27" s="853"/>
      <c r="E27" s="853"/>
      <c r="F27" s="853"/>
      <c r="G27" s="853"/>
      <c r="H27" s="854"/>
      <c r="I27" s="396">
        <v>3</v>
      </c>
      <c r="J27" s="397"/>
    </row>
    <row r="28" spans="1:10">
      <c r="A28" s="388"/>
      <c r="B28" s="852" t="s">
        <v>42018</v>
      </c>
      <c r="C28" s="853"/>
      <c r="D28" s="853"/>
      <c r="E28" s="853"/>
      <c r="F28" s="853"/>
      <c r="G28" s="853"/>
      <c r="H28" s="854"/>
      <c r="I28" s="396">
        <v>0.65</v>
      </c>
      <c r="J28" s="397"/>
    </row>
    <row r="29" spans="1:10">
      <c r="A29" s="388"/>
      <c r="B29" s="852" t="s">
        <v>42019</v>
      </c>
      <c r="C29" s="853"/>
      <c r="D29" s="853"/>
      <c r="E29" s="853"/>
      <c r="F29" s="853"/>
      <c r="G29" s="853"/>
      <c r="H29" s="854"/>
      <c r="I29" s="396">
        <v>4.5</v>
      </c>
      <c r="J29" s="397"/>
    </row>
    <row r="30" spans="1:10">
      <c r="A30" s="388"/>
      <c r="B30" s="852" t="s">
        <v>42020</v>
      </c>
      <c r="C30" s="853"/>
      <c r="D30" s="853"/>
      <c r="E30" s="853"/>
      <c r="F30" s="853"/>
      <c r="G30" s="853"/>
      <c r="H30" s="854"/>
      <c r="I30" s="396">
        <v>0</v>
      </c>
      <c r="J30" s="397"/>
    </row>
    <row r="31" spans="1:10" ht="18">
      <c r="A31" s="388"/>
      <c r="B31" s="855" t="s">
        <v>42000</v>
      </c>
      <c r="C31" s="856"/>
      <c r="D31" s="856"/>
      <c r="E31" s="856"/>
      <c r="F31" s="856"/>
      <c r="G31" s="856"/>
      <c r="H31" s="857"/>
      <c r="I31" s="404">
        <f>SUM(I26:I30)</f>
        <v>11.15</v>
      </c>
      <c r="J31" s="405"/>
    </row>
    <row r="32" spans="1:10" ht="15" thickBot="1">
      <c r="A32" s="382"/>
      <c r="B32" s="417"/>
      <c r="C32" s="417"/>
      <c r="D32" s="417"/>
      <c r="E32" s="417"/>
      <c r="F32" s="417"/>
      <c r="G32" s="417"/>
      <c r="H32" s="417"/>
      <c r="I32" s="417"/>
      <c r="J32" s="387"/>
    </row>
    <row r="33" spans="1:10">
      <c r="A33" s="382"/>
      <c r="B33" s="858" t="s">
        <v>42001</v>
      </c>
      <c r="C33" s="859"/>
      <c r="D33" s="859"/>
      <c r="E33" s="859"/>
      <c r="F33" s="864" t="s">
        <v>42002</v>
      </c>
      <c r="G33" s="864"/>
      <c r="H33" s="407"/>
      <c r="I33" s="873" t="s">
        <v>42003</v>
      </c>
      <c r="J33" s="408"/>
    </row>
    <row r="34" spans="1:10" ht="24" customHeight="1">
      <c r="A34" s="382"/>
      <c r="B34" s="860"/>
      <c r="C34" s="861"/>
      <c r="D34" s="861"/>
      <c r="E34" s="861"/>
      <c r="F34" s="865"/>
      <c r="G34" s="865"/>
      <c r="H34" s="418"/>
      <c r="I34" s="874"/>
      <c r="J34" s="409"/>
    </row>
    <row r="35" spans="1:10" ht="24.75" customHeight="1" thickBot="1">
      <c r="A35" s="382"/>
      <c r="B35" s="862"/>
      <c r="C35" s="863"/>
      <c r="D35" s="863"/>
      <c r="E35" s="863"/>
      <c r="F35" s="866"/>
      <c r="G35" s="866"/>
      <c r="H35" s="410"/>
      <c r="I35" s="875"/>
      <c r="J35" s="409"/>
    </row>
    <row r="36" spans="1:10">
      <c r="A36" s="382"/>
      <c r="B36" s="419"/>
      <c r="C36" s="420"/>
      <c r="D36" s="421"/>
      <c r="E36" s="421"/>
      <c r="F36" s="421"/>
      <c r="G36" s="421"/>
      <c r="H36" s="422"/>
      <c r="I36" s="423"/>
      <c r="J36" s="411"/>
    </row>
    <row r="37" spans="1:10" ht="15">
      <c r="A37" s="382"/>
      <c r="B37" s="886" t="s">
        <v>42004</v>
      </c>
      <c r="C37" s="886"/>
      <c r="D37" s="886"/>
      <c r="E37" s="886"/>
      <c r="F37" s="886"/>
      <c r="G37" s="886"/>
      <c r="H37" s="886"/>
      <c r="I37" s="886"/>
      <c r="J37" s="412"/>
    </row>
    <row r="38" spans="1:10" ht="15">
      <c r="A38" s="382"/>
      <c r="B38" s="886" t="s">
        <v>42005</v>
      </c>
      <c r="C38" s="886"/>
      <c r="D38" s="886"/>
      <c r="E38" s="886"/>
      <c r="F38" s="886"/>
      <c r="G38" s="886"/>
      <c r="H38" s="886"/>
      <c r="I38" s="886"/>
      <c r="J38" s="412"/>
    </row>
    <row r="39" spans="1:10" ht="15">
      <c r="A39" s="382"/>
      <c r="B39" s="886" t="s">
        <v>42006</v>
      </c>
      <c r="C39" s="886"/>
      <c r="D39" s="886"/>
      <c r="E39" s="886"/>
      <c r="F39" s="886"/>
      <c r="G39" s="886"/>
      <c r="H39" s="886"/>
      <c r="I39" s="886"/>
      <c r="J39" s="412"/>
    </row>
    <row r="40" spans="1:10" ht="15">
      <c r="A40" s="388"/>
      <c r="B40" s="886" t="s">
        <v>42007</v>
      </c>
      <c r="C40" s="886"/>
      <c r="D40" s="886"/>
      <c r="E40" s="886"/>
      <c r="F40" s="886"/>
      <c r="G40" s="886"/>
      <c r="H40" s="886"/>
      <c r="I40" s="886"/>
      <c r="J40" s="412"/>
    </row>
    <row r="41" spans="1:10" ht="15.75">
      <c r="A41" s="382"/>
      <c r="B41" s="424" t="s">
        <v>42008</v>
      </c>
      <c r="C41" s="424"/>
      <c r="D41" s="424"/>
      <c r="E41" s="424"/>
      <c r="F41" s="424"/>
      <c r="G41" s="424"/>
      <c r="H41" s="424"/>
      <c r="I41" s="423"/>
      <c r="J41" s="411"/>
    </row>
    <row r="42" spans="1:10" ht="15.75" thickBot="1">
      <c r="A42" s="382"/>
      <c r="B42" s="424"/>
      <c r="C42" s="424"/>
      <c r="D42" s="424"/>
      <c r="E42" s="424"/>
      <c r="F42" s="424"/>
      <c r="G42" s="424"/>
      <c r="H42" s="424"/>
      <c r="I42" s="423"/>
      <c r="J42" s="411"/>
    </row>
    <row r="43" spans="1:10">
      <c r="A43" s="382"/>
      <c r="B43" s="887" t="s">
        <v>42009</v>
      </c>
      <c r="C43" s="887"/>
      <c r="D43" s="887"/>
      <c r="E43" s="887"/>
      <c r="F43" s="887"/>
      <c r="G43" s="888" t="s">
        <v>42010</v>
      </c>
      <c r="H43" s="889"/>
      <c r="I43" s="892">
        <f>((1+I15/100)*(1+I19/100)*(1+I23/100)/(1-I31/100))-1</f>
        <v>0.2868</v>
      </c>
      <c r="J43" s="413"/>
    </row>
    <row r="44" spans="1:10" ht="38.25" customHeight="1" thickBot="1">
      <c r="A44" s="382"/>
      <c r="B44" s="887"/>
      <c r="C44" s="887"/>
      <c r="D44" s="887"/>
      <c r="E44" s="887"/>
      <c r="F44" s="887"/>
      <c r="G44" s="890"/>
      <c r="H44" s="891"/>
      <c r="I44" s="893"/>
      <c r="J44" s="413"/>
    </row>
    <row r="45" spans="1:10" ht="15" thickBot="1">
      <c r="A45" s="425"/>
      <c r="B45" s="426"/>
      <c r="C45" s="426"/>
      <c r="D45" s="426"/>
      <c r="E45" s="426"/>
      <c r="F45" s="426"/>
      <c r="G45" s="426"/>
      <c r="H45" s="426"/>
      <c r="I45" s="426"/>
      <c r="J45" s="427"/>
    </row>
  </sheetData>
  <mergeCells count="35">
    <mergeCell ref="B39:I39"/>
    <mergeCell ref="B40:I40"/>
    <mergeCell ref="B43:F44"/>
    <mergeCell ref="G43:H44"/>
    <mergeCell ref="I43:I44"/>
    <mergeCell ref="B38:I38"/>
    <mergeCell ref="B25:H25"/>
    <mergeCell ref="B26:H26"/>
    <mergeCell ref="B27:H27"/>
    <mergeCell ref="B28:H28"/>
    <mergeCell ref="B29:H29"/>
    <mergeCell ref="B30:H30"/>
    <mergeCell ref="B31:H31"/>
    <mergeCell ref="B33:E35"/>
    <mergeCell ref="F33:G35"/>
    <mergeCell ref="I33:I35"/>
    <mergeCell ref="B37:I37"/>
    <mergeCell ref="B24:I24"/>
    <mergeCell ref="B12:H12"/>
    <mergeCell ref="B13:H13"/>
    <mergeCell ref="B15:H15"/>
    <mergeCell ref="B16:I16"/>
    <mergeCell ref="B17:H17"/>
    <mergeCell ref="B18:H18"/>
    <mergeCell ref="B19:H19"/>
    <mergeCell ref="B20:I20"/>
    <mergeCell ref="B21:H21"/>
    <mergeCell ref="B22:H22"/>
    <mergeCell ref="B23:H23"/>
    <mergeCell ref="B11:H11"/>
    <mergeCell ref="B3:I3"/>
    <mergeCell ref="B5:I5"/>
    <mergeCell ref="B7:I7"/>
    <mergeCell ref="B9:I9"/>
    <mergeCell ref="B10:H10"/>
  </mergeCells>
  <printOptions horizontalCentered="1"/>
  <pageMargins left="0.98425196850393704" right="0.39370078740157483" top="0.98425196850393704" bottom="0.39370078740157483" header="0.31496062992125984" footer="0.31496062992125984"/>
  <pageSetup paperSize="9" scale="64" fitToHeight="22"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A966A6-C5AA-4A01-AE87-E8040D7095DB}">
  <sheetPr>
    <pageSetUpPr fitToPage="1"/>
  </sheetPr>
  <dimension ref="A1:J45"/>
  <sheetViews>
    <sheetView workbookViewId="0">
      <selection activeCell="B7" sqref="B7:I7"/>
    </sheetView>
  </sheetViews>
  <sheetFormatPr defaultRowHeight="14.25"/>
  <cols>
    <col min="2" max="2" width="12.875" customWidth="1"/>
    <col min="3" max="3" width="11.375" customWidth="1"/>
    <col min="5" max="5" width="13.25" customWidth="1"/>
    <col min="6" max="6" width="9.5" customWidth="1"/>
    <col min="7" max="7" width="12.625" customWidth="1"/>
    <col min="8" max="8" width="19.375" customWidth="1"/>
    <col min="9" max="9" width="18.5" customWidth="1"/>
  </cols>
  <sheetData>
    <row r="1" spans="1:10" ht="15" thickBot="1">
      <c r="A1" s="378"/>
      <c r="B1" s="379"/>
      <c r="C1" s="379"/>
      <c r="D1" s="379"/>
      <c r="E1" s="379"/>
      <c r="F1" s="379"/>
      <c r="G1" s="379"/>
      <c r="H1" s="379"/>
      <c r="I1" s="380"/>
      <c r="J1" s="381"/>
    </row>
    <row r="2" spans="1:10" ht="36" customHeight="1">
      <c r="A2" s="382"/>
      <c r="B2" s="378"/>
      <c r="C2" s="383"/>
      <c r="D2" s="379"/>
      <c r="E2" s="379"/>
      <c r="F2" s="379"/>
      <c r="G2" s="379"/>
      <c r="H2" s="379"/>
      <c r="I2" s="384"/>
      <c r="J2" s="385"/>
    </row>
    <row r="3" spans="1:10" ht="61.5" customHeight="1" thickBot="1">
      <c r="A3" s="382"/>
      <c r="B3" s="877"/>
      <c r="C3" s="878"/>
      <c r="D3" s="878"/>
      <c r="E3" s="878"/>
      <c r="F3" s="878"/>
      <c r="G3" s="878"/>
      <c r="H3" s="878"/>
      <c r="I3" s="879"/>
      <c r="J3" s="386"/>
    </row>
    <row r="4" spans="1:10" ht="15" thickBot="1">
      <c r="A4" s="382"/>
      <c r="B4" s="414"/>
      <c r="C4" s="414"/>
      <c r="D4" s="414"/>
      <c r="E4" s="414"/>
      <c r="F4" s="414"/>
      <c r="G4" s="414"/>
      <c r="H4" s="414"/>
      <c r="I4" s="414"/>
      <c r="J4" s="387"/>
    </row>
    <row r="5" spans="1:10" ht="24" thickBot="1">
      <c r="A5" s="388"/>
      <c r="B5" s="880" t="s">
        <v>42023</v>
      </c>
      <c r="C5" s="881"/>
      <c r="D5" s="881"/>
      <c r="E5" s="881"/>
      <c r="F5" s="881"/>
      <c r="G5" s="881"/>
      <c r="H5" s="881"/>
      <c r="I5" s="882"/>
      <c r="J5" s="389"/>
    </row>
    <row r="6" spans="1:10" ht="21" thickBot="1">
      <c r="A6" s="388"/>
      <c r="B6" s="415"/>
      <c r="C6" s="416"/>
      <c r="D6" s="416"/>
      <c r="E6" s="416"/>
      <c r="F6" s="416"/>
      <c r="G6" s="416"/>
      <c r="H6" s="416"/>
      <c r="I6" s="416"/>
      <c r="J6" s="389"/>
    </row>
    <row r="7" spans="1:10" ht="35.25" customHeight="1" thickBot="1">
      <c r="A7" s="382"/>
      <c r="B7" s="894" t="s">
        <v>42024</v>
      </c>
      <c r="C7" s="895"/>
      <c r="D7" s="895"/>
      <c r="E7" s="895"/>
      <c r="F7" s="895"/>
      <c r="G7" s="895"/>
      <c r="H7" s="895"/>
      <c r="I7" s="896"/>
      <c r="J7" s="390"/>
    </row>
    <row r="8" spans="1:10" ht="15.75">
      <c r="A8" s="382"/>
      <c r="B8" s="391"/>
      <c r="C8" s="391"/>
      <c r="D8" s="391"/>
      <c r="E8" s="391"/>
      <c r="F8" s="391"/>
      <c r="G8" s="391"/>
      <c r="H8" s="391"/>
      <c r="I8" s="391"/>
      <c r="J8" s="390"/>
    </row>
    <row r="9" spans="1:10">
      <c r="A9" s="392"/>
      <c r="B9" s="867" t="s">
        <v>41990</v>
      </c>
      <c r="C9" s="868"/>
      <c r="D9" s="868"/>
      <c r="E9" s="868"/>
      <c r="F9" s="868"/>
      <c r="G9" s="868"/>
      <c r="H9" s="868"/>
      <c r="I9" s="869"/>
      <c r="J9" s="393"/>
    </row>
    <row r="10" spans="1:10">
      <c r="A10" s="382"/>
      <c r="B10" s="870" t="s">
        <v>41991</v>
      </c>
      <c r="C10" s="871"/>
      <c r="D10" s="871"/>
      <c r="E10" s="871"/>
      <c r="F10" s="871"/>
      <c r="G10" s="871"/>
      <c r="H10" s="872"/>
      <c r="I10" s="394" t="s">
        <v>41992</v>
      </c>
      <c r="J10" s="395"/>
    </row>
    <row r="11" spans="1:10">
      <c r="A11" s="388"/>
      <c r="B11" s="876" t="s">
        <v>42011</v>
      </c>
      <c r="C11" s="853"/>
      <c r="D11" s="853"/>
      <c r="E11" s="853"/>
      <c r="F11" s="853"/>
      <c r="G11" s="853"/>
      <c r="H11" s="854"/>
      <c r="I11" s="396">
        <v>4.49</v>
      </c>
      <c r="J11" s="397"/>
    </row>
    <row r="12" spans="1:10">
      <c r="A12" s="388"/>
      <c r="B12" s="852" t="s">
        <v>42012</v>
      </c>
      <c r="C12" s="853"/>
      <c r="D12" s="853"/>
      <c r="E12" s="853"/>
      <c r="F12" s="853"/>
      <c r="G12" s="853"/>
      <c r="H12" s="854"/>
      <c r="I12" s="396">
        <v>0.82</v>
      </c>
      <c r="J12" s="397"/>
    </row>
    <row r="13" spans="1:10">
      <c r="A13" s="388"/>
      <c r="B13" s="852" t="s">
        <v>42013</v>
      </c>
      <c r="C13" s="853"/>
      <c r="D13" s="853"/>
      <c r="E13" s="853"/>
      <c r="F13" s="853"/>
      <c r="G13" s="853"/>
      <c r="H13" s="854"/>
      <c r="I13" s="396">
        <v>0.89</v>
      </c>
      <c r="J13" s="397"/>
    </row>
    <row r="14" spans="1:10">
      <c r="A14" s="388"/>
      <c r="B14" s="398" t="s">
        <v>41993</v>
      </c>
      <c r="C14" s="399"/>
      <c r="D14" s="399"/>
      <c r="E14" s="399"/>
      <c r="F14" s="399"/>
      <c r="G14" s="400"/>
      <c r="H14" s="401"/>
      <c r="I14" s="402">
        <v>0</v>
      </c>
      <c r="J14" s="403"/>
    </row>
    <row r="15" spans="1:10" ht="18">
      <c r="A15" s="388"/>
      <c r="B15" s="855" t="s">
        <v>41994</v>
      </c>
      <c r="C15" s="856"/>
      <c r="D15" s="856"/>
      <c r="E15" s="856"/>
      <c r="F15" s="856"/>
      <c r="G15" s="856"/>
      <c r="H15" s="856"/>
      <c r="I15" s="404">
        <f>SUM(I11:I14)</f>
        <v>6.2</v>
      </c>
      <c r="J15" s="405"/>
    </row>
    <row r="16" spans="1:10">
      <c r="A16" s="392"/>
      <c r="B16" s="867" t="s">
        <v>41995</v>
      </c>
      <c r="C16" s="868"/>
      <c r="D16" s="868"/>
      <c r="E16" s="868"/>
      <c r="F16" s="868"/>
      <c r="G16" s="868"/>
      <c r="H16" s="868"/>
      <c r="I16" s="869"/>
      <c r="J16" s="393"/>
    </row>
    <row r="17" spans="1:10">
      <c r="A17" s="388"/>
      <c r="B17" s="870" t="s">
        <v>41991</v>
      </c>
      <c r="C17" s="871"/>
      <c r="D17" s="871"/>
      <c r="E17" s="871"/>
      <c r="F17" s="871"/>
      <c r="G17" s="871"/>
      <c r="H17" s="872"/>
      <c r="I17" s="394" t="s">
        <v>41992</v>
      </c>
      <c r="J17" s="395"/>
    </row>
    <row r="18" spans="1:10">
      <c r="A18" s="388"/>
      <c r="B18" s="852" t="s">
        <v>42014</v>
      </c>
      <c r="C18" s="853"/>
      <c r="D18" s="853"/>
      <c r="E18" s="853"/>
      <c r="F18" s="853"/>
      <c r="G18" s="853"/>
      <c r="H18" s="854"/>
      <c r="I18" s="396">
        <v>1.1100000000000001</v>
      </c>
      <c r="J18" s="397"/>
    </row>
    <row r="19" spans="1:10" ht="18">
      <c r="A19" s="388"/>
      <c r="B19" s="855" t="s">
        <v>41996</v>
      </c>
      <c r="C19" s="856"/>
      <c r="D19" s="856"/>
      <c r="E19" s="856"/>
      <c r="F19" s="856"/>
      <c r="G19" s="856"/>
      <c r="H19" s="856"/>
      <c r="I19" s="404">
        <f>SUM(I18:I18)</f>
        <v>1.1100000000000001</v>
      </c>
      <c r="J19" s="405"/>
    </row>
    <row r="20" spans="1:10">
      <c r="A20" s="392"/>
      <c r="B20" s="867" t="s">
        <v>41997</v>
      </c>
      <c r="C20" s="868"/>
      <c r="D20" s="868"/>
      <c r="E20" s="868"/>
      <c r="F20" s="868"/>
      <c r="G20" s="868"/>
      <c r="H20" s="868"/>
      <c r="I20" s="869"/>
      <c r="J20" s="393"/>
    </row>
    <row r="21" spans="1:10">
      <c r="A21" s="388"/>
      <c r="B21" s="870" t="s">
        <v>41991</v>
      </c>
      <c r="C21" s="871"/>
      <c r="D21" s="871"/>
      <c r="E21" s="871"/>
      <c r="F21" s="871"/>
      <c r="G21" s="871"/>
      <c r="H21" s="872"/>
      <c r="I21" s="394" t="s">
        <v>41992</v>
      </c>
      <c r="J21" s="395"/>
    </row>
    <row r="22" spans="1:10">
      <c r="A22" s="388"/>
      <c r="B22" s="849" t="s">
        <v>42015</v>
      </c>
      <c r="C22" s="850"/>
      <c r="D22" s="850"/>
      <c r="E22" s="850"/>
      <c r="F22" s="850"/>
      <c r="G22" s="850"/>
      <c r="H22" s="851"/>
      <c r="I22" s="396">
        <v>4.8099999999999996</v>
      </c>
      <c r="J22" s="397"/>
    </row>
    <row r="23" spans="1:10" ht="18">
      <c r="A23" s="388"/>
      <c r="B23" s="855" t="s">
        <v>41998</v>
      </c>
      <c r="C23" s="856"/>
      <c r="D23" s="856"/>
      <c r="E23" s="856"/>
      <c r="F23" s="856"/>
      <c r="G23" s="856"/>
      <c r="H23" s="856"/>
      <c r="I23" s="404">
        <f>SUM(I22:I22)</f>
        <v>4.8099999999999996</v>
      </c>
      <c r="J23" s="405"/>
    </row>
    <row r="24" spans="1:10">
      <c r="A24" s="392"/>
      <c r="B24" s="867" t="s">
        <v>41999</v>
      </c>
      <c r="C24" s="868"/>
      <c r="D24" s="868"/>
      <c r="E24" s="868"/>
      <c r="F24" s="868"/>
      <c r="G24" s="868"/>
      <c r="H24" s="868"/>
      <c r="I24" s="869"/>
      <c r="J24" s="393"/>
    </row>
    <row r="25" spans="1:10">
      <c r="A25" s="388"/>
      <c r="B25" s="870" t="s">
        <v>41991</v>
      </c>
      <c r="C25" s="871"/>
      <c r="D25" s="871"/>
      <c r="E25" s="871"/>
      <c r="F25" s="871"/>
      <c r="G25" s="871"/>
      <c r="H25" s="872"/>
      <c r="I25" s="394" t="s">
        <v>41992</v>
      </c>
      <c r="J25" s="395"/>
    </row>
    <row r="26" spans="1:10">
      <c r="A26" s="388"/>
      <c r="B26" s="852" t="s">
        <v>42016</v>
      </c>
      <c r="C26" s="853"/>
      <c r="D26" s="853"/>
      <c r="E26" s="853"/>
      <c r="F26" s="853"/>
      <c r="G26" s="853"/>
      <c r="H26" s="854"/>
      <c r="I26" s="406">
        <v>0</v>
      </c>
      <c r="J26" s="397"/>
    </row>
    <row r="27" spans="1:10">
      <c r="A27" s="388"/>
      <c r="B27" s="852" t="s">
        <v>42017</v>
      </c>
      <c r="C27" s="853"/>
      <c r="D27" s="853"/>
      <c r="E27" s="853"/>
      <c r="F27" s="853"/>
      <c r="G27" s="853"/>
      <c r="H27" s="854"/>
      <c r="I27" s="396">
        <v>3</v>
      </c>
      <c r="J27" s="397"/>
    </row>
    <row r="28" spans="1:10">
      <c r="A28" s="388"/>
      <c r="B28" s="852" t="s">
        <v>42018</v>
      </c>
      <c r="C28" s="853"/>
      <c r="D28" s="853"/>
      <c r="E28" s="853"/>
      <c r="F28" s="853"/>
      <c r="G28" s="853"/>
      <c r="H28" s="854"/>
      <c r="I28" s="396">
        <v>0.65</v>
      </c>
      <c r="J28" s="397"/>
    </row>
    <row r="29" spans="1:10">
      <c r="A29" s="388"/>
      <c r="B29" s="852" t="s">
        <v>42019</v>
      </c>
      <c r="C29" s="853"/>
      <c r="D29" s="853"/>
      <c r="E29" s="853"/>
      <c r="F29" s="853"/>
      <c r="G29" s="853"/>
      <c r="H29" s="854"/>
      <c r="I29" s="396">
        <v>0</v>
      </c>
      <c r="J29" s="397"/>
    </row>
    <row r="30" spans="1:10">
      <c r="A30" s="388"/>
      <c r="B30" s="852" t="s">
        <v>42020</v>
      </c>
      <c r="C30" s="853"/>
      <c r="D30" s="853"/>
      <c r="E30" s="853"/>
      <c r="F30" s="853"/>
      <c r="G30" s="853"/>
      <c r="H30" s="854"/>
      <c r="I30" s="396">
        <v>0</v>
      </c>
      <c r="J30" s="397"/>
    </row>
    <row r="31" spans="1:10" ht="18">
      <c r="A31" s="388"/>
      <c r="B31" s="855" t="s">
        <v>42000</v>
      </c>
      <c r="C31" s="856"/>
      <c r="D31" s="856"/>
      <c r="E31" s="856"/>
      <c r="F31" s="856"/>
      <c r="G31" s="856"/>
      <c r="H31" s="857"/>
      <c r="I31" s="404">
        <f>SUM(I26:I30)</f>
        <v>3.65</v>
      </c>
      <c r="J31" s="405"/>
    </row>
    <row r="32" spans="1:10" ht="15" thickBot="1">
      <c r="A32" s="382"/>
      <c r="B32" s="417"/>
      <c r="C32" s="417"/>
      <c r="D32" s="417"/>
      <c r="E32" s="417"/>
      <c r="F32" s="417"/>
      <c r="G32" s="417"/>
      <c r="H32" s="417"/>
      <c r="I32" s="417"/>
      <c r="J32" s="387"/>
    </row>
    <row r="33" spans="1:10">
      <c r="A33" s="382"/>
      <c r="B33" s="858" t="s">
        <v>42001</v>
      </c>
      <c r="C33" s="859"/>
      <c r="D33" s="859"/>
      <c r="E33" s="859"/>
      <c r="F33" s="864" t="s">
        <v>42002</v>
      </c>
      <c r="G33" s="864"/>
      <c r="H33" s="407"/>
      <c r="I33" s="873" t="s">
        <v>42003</v>
      </c>
      <c r="J33" s="408"/>
    </row>
    <row r="34" spans="1:10" ht="24" customHeight="1">
      <c r="A34" s="382"/>
      <c r="B34" s="860"/>
      <c r="C34" s="861"/>
      <c r="D34" s="861"/>
      <c r="E34" s="861"/>
      <c r="F34" s="865"/>
      <c r="G34" s="865"/>
      <c r="H34" s="418"/>
      <c r="I34" s="874"/>
      <c r="J34" s="409"/>
    </row>
    <row r="35" spans="1:10" ht="24.75" customHeight="1" thickBot="1">
      <c r="A35" s="382"/>
      <c r="B35" s="862"/>
      <c r="C35" s="863"/>
      <c r="D35" s="863"/>
      <c r="E35" s="863"/>
      <c r="F35" s="866"/>
      <c r="G35" s="866"/>
      <c r="H35" s="410"/>
      <c r="I35" s="875"/>
      <c r="J35" s="409"/>
    </row>
    <row r="36" spans="1:10">
      <c r="A36" s="382"/>
      <c r="B36" s="419"/>
      <c r="C36" s="420"/>
      <c r="D36" s="421"/>
      <c r="E36" s="421"/>
      <c r="F36" s="421"/>
      <c r="G36" s="421"/>
      <c r="H36" s="422"/>
      <c r="I36" s="423"/>
      <c r="J36" s="411"/>
    </row>
    <row r="37" spans="1:10" ht="15">
      <c r="A37" s="382"/>
      <c r="B37" s="886" t="s">
        <v>42004</v>
      </c>
      <c r="C37" s="886"/>
      <c r="D37" s="886"/>
      <c r="E37" s="886"/>
      <c r="F37" s="886"/>
      <c r="G37" s="886"/>
      <c r="H37" s="886"/>
      <c r="I37" s="886"/>
      <c r="J37" s="412"/>
    </row>
    <row r="38" spans="1:10" ht="15">
      <c r="A38" s="382"/>
      <c r="B38" s="886" t="s">
        <v>42005</v>
      </c>
      <c r="C38" s="886"/>
      <c r="D38" s="886"/>
      <c r="E38" s="886"/>
      <c r="F38" s="886"/>
      <c r="G38" s="886"/>
      <c r="H38" s="886"/>
      <c r="I38" s="886"/>
      <c r="J38" s="412"/>
    </row>
    <row r="39" spans="1:10" ht="15">
      <c r="A39" s="382"/>
      <c r="B39" s="886" t="s">
        <v>42006</v>
      </c>
      <c r="C39" s="886"/>
      <c r="D39" s="886"/>
      <c r="E39" s="886"/>
      <c r="F39" s="886"/>
      <c r="G39" s="886"/>
      <c r="H39" s="886"/>
      <c r="I39" s="886"/>
      <c r="J39" s="412"/>
    </row>
    <row r="40" spans="1:10" ht="15">
      <c r="A40" s="388"/>
      <c r="B40" s="886" t="s">
        <v>42007</v>
      </c>
      <c r="C40" s="886"/>
      <c r="D40" s="886"/>
      <c r="E40" s="886"/>
      <c r="F40" s="886"/>
      <c r="G40" s="886"/>
      <c r="H40" s="886"/>
      <c r="I40" s="886"/>
      <c r="J40" s="412"/>
    </row>
    <row r="41" spans="1:10" ht="15.75">
      <c r="A41" s="382"/>
      <c r="B41" s="424" t="s">
        <v>42008</v>
      </c>
      <c r="C41" s="424"/>
      <c r="D41" s="424"/>
      <c r="E41" s="424"/>
      <c r="F41" s="424"/>
      <c r="G41" s="424"/>
      <c r="H41" s="424"/>
      <c r="I41" s="423"/>
      <c r="J41" s="411"/>
    </row>
    <row r="42" spans="1:10" ht="15.75" thickBot="1">
      <c r="A42" s="382"/>
      <c r="B42" s="424"/>
      <c r="C42" s="424"/>
      <c r="D42" s="424"/>
      <c r="E42" s="424"/>
      <c r="F42" s="424"/>
      <c r="G42" s="424"/>
      <c r="H42" s="424"/>
      <c r="I42" s="423"/>
      <c r="J42" s="411"/>
    </row>
    <row r="43" spans="1:10">
      <c r="A43" s="382"/>
      <c r="B43" s="887" t="s">
        <v>42009</v>
      </c>
      <c r="C43" s="887"/>
      <c r="D43" s="887"/>
      <c r="E43" s="887"/>
      <c r="F43" s="887"/>
      <c r="G43" s="888" t="s">
        <v>42010</v>
      </c>
      <c r="H43" s="889"/>
      <c r="I43" s="892">
        <v>0.16800000000000001</v>
      </c>
      <c r="J43" s="413"/>
    </row>
    <row r="44" spans="1:10" ht="38.25" customHeight="1" thickBot="1">
      <c r="A44" s="382"/>
      <c r="B44" s="887"/>
      <c r="C44" s="887"/>
      <c r="D44" s="887"/>
      <c r="E44" s="887"/>
      <c r="F44" s="887"/>
      <c r="G44" s="890"/>
      <c r="H44" s="891"/>
      <c r="I44" s="893"/>
      <c r="J44" s="413"/>
    </row>
    <row r="45" spans="1:10" ht="15" thickBot="1">
      <c r="A45" s="425"/>
      <c r="B45" s="426"/>
      <c r="C45" s="426"/>
      <c r="D45" s="426"/>
      <c r="E45" s="426"/>
      <c r="F45" s="426"/>
      <c r="G45" s="426"/>
      <c r="H45" s="426"/>
      <c r="I45" s="426"/>
      <c r="J45" s="427"/>
    </row>
  </sheetData>
  <mergeCells count="35">
    <mergeCell ref="B39:I39"/>
    <mergeCell ref="B40:I40"/>
    <mergeCell ref="B43:F44"/>
    <mergeCell ref="G43:H44"/>
    <mergeCell ref="I43:I44"/>
    <mergeCell ref="B38:I38"/>
    <mergeCell ref="B25:H25"/>
    <mergeCell ref="B26:H26"/>
    <mergeCell ref="B27:H27"/>
    <mergeCell ref="B28:H28"/>
    <mergeCell ref="B29:H29"/>
    <mergeCell ref="B30:H30"/>
    <mergeCell ref="B31:H31"/>
    <mergeCell ref="B33:E35"/>
    <mergeCell ref="F33:G35"/>
    <mergeCell ref="I33:I35"/>
    <mergeCell ref="B37:I37"/>
    <mergeCell ref="B24:I24"/>
    <mergeCell ref="B12:H12"/>
    <mergeCell ref="B13:H13"/>
    <mergeCell ref="B15:H15"/>
    <mergeCell ref="B16:I16"/>
    <mergeCell ref="B17:H17"/>
    <mergeCell ref="B18:H18"/>
    <mergeCell ref="B19:H19"/>
    <mergeCell ref="B20:I20"/>
    <mergeCell ref="B21:H21"/>
    <mergeCell ref="B22:H22"/>
    <mergeCell ref="B23:H23"/>
    <mergeCell ref="B11:H11"/>
    <mergeCell ref="B3:I3"/>
    <mergeCell ref="B5:I5"/>
    <mergeCell ref="B7:I7"/>
    <mergeCell ref="B9:I9"/>
    <mergeCell ref="B10:H10"/>
  </mergeCells>
  <printOptions horizontalCentered="1"/>
  <pageMargins left="0.98425196850393704" right="0.39370078740157483" top="0.98425196850393704" bottom="0.98425196850393704" header="0.31496062992125984" footer="0.31496062992125984"/>
  <pageSetup paperSize="9" scale="64" fitToHeight="22" orientation="portrait" r:id="rId1"/>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8B86F1-096E-4825-899E-C625D502A6C6}">
  <sheetPr codeName="Planilha6"/>
  <dimension ref="A1:Z1000"/>
  <sheetViews>
    <sheetView view="pageBreakPreview" zoomScaleNormal="100" zoomScaleSheetLayoutView="100" workbookViewId="0">
      <selection activeCell="B6" sqref="B6"/>
    </sheetView>
  </sheetViews>
  <sheetFormatPr defaultColWidth="12.625" defaultRowHeight="15" customHeight="1"/>
  <cols>
    <col min="1" max="1" width="31.25" style="86" customWidth="1"/>
    <col min="2" max="2" width="11.625" style="86" customWidth="1"/>
    <col min="3" max="3" width="9" style="86" customWidth="1"/>
    <col min="4" max="4" width="9.625" style="86" customWidth="1"/>
    <col min="5" max="5" width="8.375" style="86" customWidth="1"/>
    <col min="6" max="20" width="9" style="86" customWidth="1"/>
    <col min="21" max="26" width="8.625" style="86" customWidth="1"/>
    <col min="27" max="16384" width="12.625" style="86"/>
  </cols>
  <sheetData>
    <row r="1" spans="1:26" ht="12.75" customHeight="1">
      <c r="A1" s="84"/>
      <c r="B1" s="84"/>
      <c r="C1" s="84"/>
      <c r="D1" s="84"/>
      <c r="E1" s="84"/>
      <c r="F1" s="84"/>
      <c r="G1" s="84"/>
      <c r="H1" s="84"/>
      <c r="I1" s="84"/>
      <c r="J1" s="84"/>
      <c r="K1" s="84"/>
      <c r="L1" s="84"/>
      <c r="M1" s="84"/>
      <c r="N1" s="84"/>
      <c r="O1" s="84"/>
      <c r="P1" s="84"/>
      <c r="Q1" s="84"/>
      <c r="R1" s="84"/>
      <c r="S1" s="84"/>
      <c r="T1" s="84"/>
      <c r="U1" s="84"/>
      <c r="V1" s="84"/>
      <c r="W1" s="84"/>
      <c r="X1" s="84"/>
      <c r="Y1" s="84"/>
      <c r="Z1" s="84"/>
    </row>
    <row r="2" spans="1:26" ht="3" customHeight="1" thickBot="1">
      <c r="A2" s="84"/>
      <c r="B2" s="84"/>
      <c r="C2" s="84"/>
      <c r="D2" s="84"/>
      <c r="E2" s="84"/>
      <c r="F2" s="84"/>
      <c r="G2" s="84"/>
      <c r="H2" s="84"/>
      <c r="I2" s="84"/>
      <c r="J2" s="84"/>
      <c r="K2" s="84"/>
      <c r="L2" s="84"/>
      <c r="M2" s="84"/>
      <c r="N2" s="84"/>
      <c r="O2" s="84"/>
      <c r="P2" s="84"/>
      <c r="Q2" s="84"/>
      <c r="R2" s="84"/>
      <c r="S2" s="84"/>
      <c r="T2" s="84"/>
      <c r="U2" s="84"/>
      <c r="V2" s="84"/>
      <c r="W2" s="84"/>
      <c r="X2" s="84"/>
      <c r="Y2" s="84"/>
      <c r="Z2" s="84"/>
    </row>
    <row r="3" spans="1:26" ht="183.75" customHeight="1" thickBot="1">
      <c r="A3" s="914" t="s">
        <v>0</v>
      </c>
      <c r="B3" s="899"/>
      <c r="C3" s="897" t="s">
        <v>204</v>
      </c>
      <c r="D3" s="898"/>
      <c r="E3" s="899"/>
      <c r="F3" s="897" t="s">
        <v>205</v>
      </c>
      <c r="G3" s="898"/>
      <c r="H3" s="899"/>
      <c r="I3" s="897" t="s">
        <v>206</v>
      </c>
      <c r="J3" s="898"/>
      <c r="K3" s="899"/>
      <c r="L3" s="897" t="s">
        <v>207</v>
      </c>
      <c r="M3" s="898"/>
      <c r="N3" s="899"/>
      <c r="O3" s="897" t="s">
        <v>208</v>
      </c>
      <c r="P3" s="898"/>
      <c r="Q3" s="899"/>
      <c r="R3" s="897" t="s">
        <v>209</v>
      </c>
      <c r="S3" s="898"/>
      <c r="T3" s="899"/>
      <c r="U3" s="84"/>
      <c r="V3" s="84"/>
      <c r="W3" s="84"/>
      <c r="X3" s="84"/>
      <c r="Y3" s="84"/>
      <c r="Z3" s="84"/>
    </row>
    <row r="4" spans="1:26" ht="15.75" customHeight="1">
      <c r="A4" s="156" t="s">
        <v>210</v>
      </c>
      <c r="B4" s="92" t="s">
        <v>211</v>
      </c>
      <c r="C4" s="92" t="s">
        <v>212</v>
      </c>
      <c r="D4" s="92" t="s">
        <v>213</v>
      </c>
      <c r="E4" s="92" t="s">
        <v>214</v>
      </c>
      <c r="F4" s="157" t="s">
        <v>212</v>
      </c>
      <c r="G4" s="157" t="s">
        <v>213</v>
      </c>
      <c r="H4" s="157" t="s">
        <v>214</v>
      </c>
      <c r="I4" s="157" t="s">
        <v>212</v>
      </c>
      <c r="J4" s="157" t="s">
        <v>213</v>
      </c>
      <c r="K4" s="157" t="s">
        <v>214</v>
      </c>
      <c r="L4" s="157" t="s">
        <v>212</v>
      </c>
      <c r="M4" s="157" t="s">
        <v>213</v>
      </c>
      <c r="N4" s="157" t="s">
        <v>214</v>
      </c>
      <c r="O4" s="157" t="s">
        <v>212</v>
      </c>
      <c r="P4" s="157" t="s">
        <v>213</v>
      </c>
      <c r="Q4" s="157" t="s">
        <v>214</v>
      </c>
      <c r="R4" s="157" t="s">
        <v>212</v>
      </c>
      <c r="S4" s="157" t="s">
        <v>213</v>
      </c>
      <c r="T4" s="157" t="s">
        <v>214</v>
      </c>
      <c r="U4" s="84"/>
      <c r="V4" s="84"/>
      <c r="W4" s="84"/>
      <c r="X4" s="84"/>
      <c r="Y4" s="84"/>
      <c r="Z4" s="84"/>
    </row>
    <row r="5" spans="1:26" ht="12.75" customHeight="1">
      <c r="A5" s="158" t="s">
        <v>215</v>
      </c>
      <c r="B5" s="159">
        <v>3</v>
      </c>
      <c r="C5" s="98">
        <v>3</v>
      </c>
      <c r="D5" s="98">
        <v>4</v>
      </c>
      <c r="E5" s="98">
        <v>5.5</v>
      </c>
      <c r="F5" s="98">
        <v>3.8</v>
      </c>
      <c r="G5" s="160">
        <v>4.01</v>
      </c>
      <c r="H5" s="160">
        <v>4.67</v>
      </c>
      <c r="I5" s="160">
        <v>3.43</v>
      </c>
      <c r="J5" s="160">
        <v>4.93</v>
      </c>
      <c r="K5" s="160">
        <v>6.71</v>
      </c>
      <c r="L5" s="161">
        <v>1.5</v>
      </c>
      <c r="M5" s="161">
        <v>3.45</v>
      </c>
      <c r="N5" s="161">
        <v>4.49</v>
      </c>
      <c r="O5" s="161">
        <v>5.29</v>
      </c>
      <c r="P5" s="161">
        <v>5.92</v>
      </c>
      <c r="Q5" s="161">
        <v>7.93</v>
      </c>
      <c r="R5" s="160">
        <v>4</v>
      </c>
      <c r="S5" s="160">
        <v>5.52</v>
      </c>
      <c r="T5" s="160" t="s">
        <v>216</v>
      </c>
      <c r="U5" s="84"/>
      <c r="V5" s="84"/>
      <c r="W5" s="84"/>
      <c r="X5" s="84"/>
      <c r="Y5" s="84"/>
      <c r="Z5" s="84"/>
    </row>
    <row r="6" spans="1:26" ht="12.75" customHeight="1">
      <c r="A6" s="162" t="s">
        <v>217</v>
      </c>
      <c r="B6" s="163">
        <v>0.8</v>
      </c>
      <c r="C6" s="103">
        <v>0.8</v>
      </c>
      <c r="D6" s="103">
        <v>0.8</v>
      </c>
      <c r="E6" s="103">
        <v>1</v>
      </c>
      <c r="F6" s="103">
        <v>0.32</v>
      </c>
      <c r="G6" s="161">
        <v>0.4</v>
      </c>
      <c r="H6" s="161">
        <v>0.74</v>
      </c>
      <c r="I6" s="161">
        <v>0.28000000000000003</v>
      </c>
      <c r="J6" s="161">
        <v>0.49</v>
      </c>
      <c r="K6" s="161">
        <v>0.75</v>
      </c>
      <c r="L6" s="161">
        <v>0.3</v>
      </c>
      <c r="M6" s="161">
        <v>0.48</v>
      </c>
      <c r="N6" s="161">
        <v>0.82</v>
      </c>
      <c r="O6" s="161">
        <v>0.25</v>
      </c>
      <c r="P6" s="161">
        <v>0.51</v>
      </c>
      <c r="Q6" s="161">
        <v>0.56000000000000005</v>
      </c>
      <c r="R6" s="161">
        <v>0.81</v>
      </c>
      <c r="S6" s="161">
        <v>1.22</v>
      </c>
      <c r="T6" s="161">
        <v>1.99</v>
      </c>
      <c r="U6" s="84"/>
      <c r="V6" s="84"/>
      <c r="W6" s="84"/>
      <c r="X6" s="84"/>
      <c r="Y6" s="84"/>
      <c r="Z6" s="84"/>
    </row>
    <row r="7" spans="1:26" ht="12.75" customHeight="1">
      <c r="A7" s="162" t="s">
        <v>218</v>
      </c>
      <c r="B7" s="163">
        <v>1.27</v>
      </c>
      <c r="C7" s="103">
        <v>0.97</v>
      </c>
      <c r="D7" s="103">
        <v>1.27</v>
      </c>
      <c r="E7" s="103">
        <v>1.27</v>
      </c>
      <c r="F7" s="103">
        <v>0.5</v>
      </c>
      <c r="G7" s="161">
        <v>0.56000000000000005</v>
      </c>
      <c r="H7" s="161">
        <v>0.97</v>
      </c>
      <c r="I7" s="161">
        <v>1</v>
      </c>
      <c r="J7" s="161">
        <v>1.39</v>
      </c>
      <c r="K7" s="161">
        <v>1.74</v>
      </c>
      <c r="L7" s="161">
        <v>0.56000000000000005</v>
      </c>
      <c r="M7" s="161">
        <v>0.85</v>
      </c>
      <c r="N7" s="161">
        <v>0.89</v>
      </c>
      <c r="O7" s="161">
        <v>1</v>
      </c>
      <c r="P7" s="161">
        <v>1.48</v>
      </c>
      <c r="Q7" s="161">
        <v>1.97</v>
      </c>
      <c r="R7" s="161">
        <v>1.46</v>
      </c>
      <c r="S7" s="161">
        <v>2.3199999999999998</v>
      </c>
      <c r="T7" s="161">
        <v>3.16</v>
      </c>
      <c r="U7" s="84"/>
      <c r="V7" s="84"/>
      <c r="W7" s="84"/>
      <c r="X7" s="84"/>
      <c r="Y7" s="84"/>
      <c r="Z7" s="84"/>
    </row>
    <row r="8" spans="1:26" ht="12.75" customHeight="1">
      <c r="A8" s="162" t="s">
        <v>219</v>
      </c>
      <c r="B8" s="163">
        <v>1.23</v>
      </c>
      <c r="C8" s="103">
        <v>0.59</v>
      </c>
      <c r="D8" s="103">
        <v>1.23</v>
      </c>
      <c r="E8" s="103">
        <v>1.39</v>
      </c>
      <c r="F8" s="103">
        <v>1.02</v>
      </c>
      <c r="G8" s="161">
        <v>1.1100000000000001</v>
      </c>
      <c r="H8" s="103">
        <v>1.21</v>
      </c>
      <c r="I8" s="161">
        <v>0.94</v>
      </c>
      <c r="J8" s="161">
        <v>0.99</v>
      </c>
      <c r="K8" s="103">
        <v>1.17</v>
      </c>
      <c r="L8" s="161">
        <v>0.85</v>
      </c>
      <c r="M8" s="161">
        <v>0.85</v>
      </c>
      <c r="N8" s="103">
        <v>1.1100000000000001</v>
      </c>
      <c r="O8" s="161">
        <v>1.01</v>
      </c>
      <c r="P8" s="161">
        <v>1.07</v>
      </c>
      <c r="Q8" s="103">
        <v>1.1100000000000001</v>
      </c>
      <c r="R8" s="161">
        <v>0.94</v>
      </c>
      <c r="S8" s="161">
        <v>1.02</v>
      </c>
      <c r="T8" s="103">
        <v>1.33</v>
      </c>
      <c r="U8" s="84"/>
      <c r="V8" s="84"/>
      <c r="W8" s="84"/>
      <c r="X8" s="84"/>
      <c r="Y8" s="84"/>
      <c r="Z8" s="84"/>
    </row>
    <row r="9" spans="1:26" ht="12.75" customHeight="1">
      <c r="A9" s="162" t="s">
        <v>220</v>
      </c>
      <c r="B9" s="163">
        <v>7.4</v>
      </c>
      <c r="C9" s="164">
        <v>6.16</v>
      </c>
      <c r="D9" s="106">
        <v>7.4</v>
      </c>
      <c r="E9" s="164">
        <v>8.9600000000000009</v>
      </c>
      <c r="F9" s="165">
        <v>6.64</v>
      </c>
      <c r="G9" s="165">
        <v>7.3</v>
      </c>
      <c r="H9" s="164">
        <v>8.69</v>
      </c>
      <c r="I9" s="165">
        <v>6.74</v>
      </c>
      <c r="J9" s="165">
        <v>8.0399999999999991</v>
      </c>
      <c r="K9" s="164">
        <v>9.4</v>
      </c>
      <c r="L9" s="161">
        <v>3.5</v>
      </c>
      <c r="M9" s="161">
        <v>5.1100000000000003</v>
      </c>
      <c r="N9" s="164">
        <v>6.22</v>
      </c>
      <c r="O9" s="164">
        <v>8</v>
      </c>
      <c r="P9" s="165">
        <v>8.31</v>
      </c>
      <c r="Q9" s="164">
        <v>9.51</v>
      </c>
      <c r="R9" s="165">
        <v>7.14</v>
      </c>
      <c r="S9" s="165">
        <v>8.4</v>
      </c>
      <c r="T9" s="164">
        <v>10.43</v>
      </c>
      <c r="U9" s="84"/>
      <c r="V9" s="84"/>
      <c r="W9" s="84"/>
      <c r="X9" s="84"/>
      <c r="Y9" s="84"/>
      <c r="Z9" s="84"/>
    </row>
    <row r="10" spans="1:26" ht="12.75" customHeight="1">
      <c r="A10" s="166" t="s">
        <v>221</v>
      </c>
      <c r="B10" s="167">
        <v>11.15</v>
      </c>
      <c r="C10" s="906" t="s">
        <v>222</v>
      </c>
      <c r="D10" s="907"/>
      <c r="E10" s="907"/>
      <c r="F10" s="907"/>
      <c r="G10" s="907"/>
      <c r="H10" s="907"/>
      <c r="I10" s="907"/>
      <c r="J10" s="907"/>
      <c r="K10" s="907"/>
      <c r="L10" s="907"/>
      <c r="M10" s="907"/>
      <c r="N10" s="907"/>
      <c r="O10" s="907"/>
      <c r="P10" s="907"/>
      <c r="Q10" s="907"/>
      <c r="R10" s="907"/>
      <c r="S10" s="907"/>
      <c r="T10" s="908"/>
      <c r="U10" s="84"/>
      <c r="V10" s="84"/>
      <c r="W10" s="84"/>
      <c r="X10" s="84"/>
      <c r="Y10" s="84"/>
      <c r="Z10" s="84"/>
    </row>
    <row r="11" spans="1:26" ht="12.75" customHeight="1" thickBot="1">
      <c r="A11" s="84"/>
      <c r="B11" s="84"/>
      <c r="C11" s="110"/>
      <c r="D11" s="110"/>
      <c r="E11" s="110"/>
      <c r="F11" s="84"/>
      <c r="G11" s="84"/>
      <c r="H11" s="84"/>
      <c r="I11" s="84"/>
      <c r="J11" s="84"/>
      <c r="K11" s="84"/>
      <c r="L11" s="84"/>
      <c r="M11" s="84"/>
      <c r="N11" s="84"/>
      <c r="O11" s="84"/>
      <c r="P11" s="84"/>
      <c r="Q11" s="84"/>
      <c r="R11" s="84"/>
      <c r="S11" s="84"/>
      <c r="T11" s="84"/>
      <c r="U11" s="84"/>
      <c r="V11" s="84"/>
      <c r="W11" s="84"/>
      <c r="X11" s="84"/>
      <c r="Y11" s="84"/>
      <c r="Z11" s="84"/>
    </row>
    <row r="12" spans="1:26" ht="12.75" customHeight="1" thickBot="1">
      <c r="B12" s="111"/>
      <c r="C12" s="111"/>
      <c r="D12" s="111"/>
      <c r="E12" s="110"/>
      <c r="F12" s="909" t="s">
        <v>223</v>
      </c>
      <c r="G12" s="898"/>
      <c r="H12" s="898"/>
      <c r="I12" s="898"/>
      <c r="J12" s="898"/>
      <c r="K12" s="898"/>
      <c r="L12" s="898"/>
      <c r="M12" s="898"/>
      <c r="N12" s="899"/>
      <c r="O12" s="84"/>
      <c r="P12" s="84"/>
      <c r="Q12" s="84"/>
      <c r="R12" s="84"/>
      <c r="S12" s="84"/>
      <c r="T12" s="84"/>
      <c r="U12" s="84"/>
      <c r="V12" s="84"/>
      <c r="W12" s="84"/>
      <c r="X12" s="84"/>
      <c r="Y12" s="84"/>
      <c r="Z12" s="84"/>
    </row>
    <row r="13" spans="1:26" ht="18.75" customHeight="1" thickBot="1">
      <c r="A13" s="84"/>
      <c r="B13" s="84"/>
      <c r="C13" s="84"/>
      <c r="D13" s="84"/>
      <c r="E13" s="110"/>
      <c r="F13" s="909" t="s">
        <v>224</v>
      </c>
      <c r="G13" s="898"/>
      <c r="H13" s="898"/>
      <c r="I13" s="898"/>
      <c r="J13" s="898"/>
      <c r="K13" s="898"/>
      <c r="L13" s="114" t="s">
        <v>212</v>
      </c>
      <c r="M13" s="115" t="s">
        <v>213</v>
      </c>
      <c r="N13" s="116" t="s">
        <v>214</v>
      </c>
      <c r="O13" s="84"/>
      <c r="P13" s="111"/>
      <c r="Q13" s="84"/>
      <c r="R13" s="84"/>
      <c r="S13" s="84"/>
      <c r="T13" s="84"/>
      <c r="U13" s="84"/>
      <c r="V13" s="84"/>
      <c r="W13" s="84"/>
      <c r="X13" s="84"/>
      <c r="Y13" s="84"/>
      <c r="Z13" s="84"/>
    </row>
    <row r="14" spans="1:26" ht="25.5" customHeight="1">
      <c r="A14" s="112" t="s">
        <v>225</v>
      </c>
      <c r="B14" s="113">
        <v>0.28599999999999998</v>
      </c>
      <c r="C14" s="168"/>
      <c r="D14" s="168"/>
      <c r="E14" s="110"/>
      <c r="F14" s="910" t="s">
        <v>226</v>
      </c>
      <c r="G14" s="911"/>
      <c r="H14" s="911"/>
      <c r="I14" s="911"/>
      <c r="J14" s="911"/>
      <c r="K14" s="912"/>
      <c r="L14" s="169">
        <v>20.34</v>
      </c>
      <c r="M14" s="169">
        <v>22.12</v>
      </c>
      <c r="N14" s="169">
        <v>25</v>
      </c>
      <c r="O14" s="84"/>
      <c r="P14" s="111"/>
      <c r="Q14" s="84"/>
      <c r="R14" s="84"/>
      <c r="S14" s="84"/>
      <c r="T14" s="84"/>
      <c r="U14" s="84"/>
      <c r="V14" s="84"/>
      <c r="W14" s="84"/>
      <c r="X14" s="84"/>
      <c r="Y14" s="84"/>
      <c r="Z14" s="84"/>
    </row>
    <row r="15" spans="1:26" ht="25.5" customHeight="1">
      <c r="A15" s="913" t="s">
        <v>227</v>
      </c>
      <c r="B15" s="907"/>
      <c r="C15" s="907"/>
      <c r="D15" s="908"/>
      <c r="E15" s="110"/>
      <c r="F15" s="900" t="s">
        <v>228</v>
      </c>
      <c r="G15" s="901"/>
      <c r="H15" s="901"/>
      <c r="I15" s="901"/>
      <c r="J15" s="901"/>
      <c r="K15" s="902"/>
      <c r="L15" s="170">
        <v>19.600000000000001</v>
      </c>
      <c r="M15" s="170">
        <v>20.97</v>
      </c>
      <c r="N15" s="170">
        <v>24.23</v>
      </c>
      <c r="O15" s="84"/>
      <c r="P15" s="111"/>
      <c r="Q15" s="84"/>
      <c r="R15" s="84"/>
      <c r="S15" s="84"/>
      <c r="T15" s="84"/>
      <c r="U15" s="84"/>
      <c r="V15" s="84"/>
      <c r="W15" s="84"/>
      <c r="X15" s="84"/>
      <c r="Y15" s="84"/>
      <c r="Z15" s="84"/>
    </row>
    <row r="16" spans="1:26" ht="41.25" customHeight="1">
      <c r="A16" s="171"/>
      <c r="B16" s="168"/>
      <c r="C16" s="168"/>
      <c r="D16" s="168"/>
      <c r="E16" s="172"/>
      <c r="F16" s="900" t="s">
        <v>229</v>
      </c>
      <c r="G16" s="901"/>
      <c r="H16" s="901"/>
      <c r="I16" s="901"/>
      <c r="J16" s="901"/>
      <c r="K16" s="902"/>
      <c r="L16" s="170">
        <v>20.76</v>
      </c>
      <c r="M16" s="170">
        <v>24.18</v>
      </c>
      <c r="N16" s="170">
        <v>26.44</v>
      </c>
      <c r="O16" s="84"/>
      <c r="P16" s="111"/>
      <c r="Q16" s="84"/>
      <c r="R16" s="84"/>
      <c r="S16" s="84"/>
      <c r="T16" s="84"/>
      <c r="U16" s="84"/>
      <c r="V16" s="84"/>
      <c r="W16" s="84"/>
      <c r="X16" s="84"/>
      <c r="Y16" s="84"/>
      <c r="Z16" s="84"/>
    </row>
    <row r="17" spans="1:26" ht="29.25" customHeight="1">
      <c r="A17" s="173"/>
      <c r="B17" s="174"/>
      <c r="C17" s="175"/>
      <c r="D17" s="176"/>
      <c r="E17" s="172"/>
      <c r="F17" s="900" t="s">
        <v>230</v>
      </c>
      <c r="G17" s="901"/>
      <c r="H17" s="901"/>
      <c r="I17" s="901"/>
      <c r="J17" s="901"/>
      <c r="K17" s="902"/>
      <c r="L17" s="170">
        <v>24</v>
      </c>
      <c r="M17" s="170">
        <v>25.84</v>
      </c>
      <c r="N17" s="170">
        <v>27.86</v>
      </c>
      <c r="O17" s="84"/>
      <c r="P17" s="111"/>
      <c r="Q17" s="84"/>
      <c r="R17" s="84"/>
      <c r="S17" s="84"/>
      <c r="T17" s="84"/>
      <c r="U17" s="84"/>
      <c r="V17" s="84"/>
      <c r="W17" s="84"/>
      <c r="X17" s="84"/>
      <c r="Y17" s="84"/>
      <c r="Z17" s="84"/>
    </row>
    <row r="18" spans="1:26" ht="30.75" customHeight="1">
      <c r="A18" s="84"/>
      <c r="B18" s="84"/>
      <c r="C18" s="84"/>
      <c r="D18" s="84"/>
      <c r="E18" s="84"/>
      <c r="F18" s="900" t="s">
        <v>231</v>
      </c>
      <c r="G18" s="901"/>
      <c r="H18" s="901"/>
      <c r="I18" s="901"/>
      <c r="J18" s="901"/>
      <c r="K18" s="902"/>
      <c r="L18" s="170">
        <v>22.8</v>
      </c>
      <c r="M18" s="170">
        <v>27.48</v>
      </c>
      <c r="N18" s="170">
        <v>30.95</v>
      </c>
      <c r="O18" s="84"/>
      <c r="P18" s="111"/>
      <c r="Q18" s="84"/>
      <c r="R18" s="84"/>
      <c r="S18" s="84"/>
      <c r="T18" s="84"/>
      <c r="U18" s="84"/>
      <c r="V18" s="84"/>
      <c r="W18" s="84"/>
      <c r="X18" s="84"/>
      <c r="Y18" s="84"/>
      <c r="Z18" s="84"/>
    </row>
    <row r="19" spans="1:26" ht="22.5" customHeight="1">
      <c r="A19" s="84"/>
      <c r="B19" s="84"/>
      <c r="C19" s="84"/>
      <c r="D19" s="84"/>
      <c r="E19" s="84"/>
      <c r="F19" s="903" t="s">
        <v>232</v>
      </c>
      <c r="G19" s="904"/>
      <c r="H19" s="904"/>
      <c r="I19" s="904"/>
      <c r="J19" s="904"/>
      <c r="K19" s="905"/>
      <c r="L19" s="177">
        <v>11.1</v>
      </c>
      <c r="M19" s="177">
        <v>14.02</v>
      </c>
      <c r="N19" s="177">
        <v>16.8</v>
      </c>
      <c r="O19" s="84"/>
      <c r="P19" s="84"/>
      <c r="Q19" s="84"/>
      <c r="R19" s="84"/>
      <c r="S19" s="84"/>
      <c r="T19" s="84"/>
      <c r="U19" s="84"/>
      <c r="V19" s="84"/>
      <c r="W19" s="84"/>
      <c r="X19" s="84"/>
      <c r="Y19" s="84"/>
      <c r="Z19" s="84"/>
    </row>
    <row r="20" spans="1:26" ht="26.25" customHeight="1">
      <c r="A20" s="84"/>
      <c r="B20" s="84"/>
      <c r="C20" s="84"/>
      <c r="D20" s="84"/>
      <c r="E20" s="84"/>
      <c r="F20" s="84"/>
      <c r="G20" s="84"/>
      <c r="H20" s="84"/>
      <c r="I20" s="84"/>
      <c r="J20" s="84"/>
      <c r="K20" s="84"/>
      <c r="L20" s="84"/>
      <c r="M20" s="84"/>
      <c r="N20" s="84"/>
      <c r="O20" s="84"/>
      <c r="P20" s="84"/>
      <c r="Q20" s="84"/>
      <c r="R20" s="84"/>
      <c r="S20" s="84"/>
      <c r="T20" s="84"/>
      <c r="U20" s="84"/>
      <c r="V20" s="84"/>
      <c r="W20" s="84"/>
      <c r="X20" s="84"/>
      <c r="Y20" s="84"/>
      <c r="Z20" s="84"/>
    </row>
    <row r="21" spans="1:26" ht="12.75" customHeight="1">
      <c r="A21" s="84"/>
      <c r="B21" s="84"/>
      <c r="C21" s="84"/>
      <c r="D21" s="84"/>
      <c r="E21" s="84"/>
      <c r="F21" s="84"/>
      <c r="G21" s="84"/>
      <c r="H21" s="84"/>
      <c r="I21" s="84"/>
      <c r="J21" s="84"/>
      <c r="K21" s="84"/>
      <c r="L21" s="84"/>
      <c r="M21" s="84"/>
      <c r="N21" s="84"/>
      <c r="O21" s="84"/>
      <c r="P21" s="84"/>
      <c r="Q21" s="84"/>
      <c r="R21" s="84"/>
      <c r="S21" s="84"/>
      <c r="T21" s="84"/>
      <c r="U21" s="84"/>
      <c r="V21" s="84"/>
      <c r="W21" s="84"/>
      <c r="X21" s="84"/>
      <c r="Y21" s="84"/>
      <c r="Z21" s="84"/>
    </row>
    <row r="22" spans="1:26" ht="12.75" customHeight="1">
      <c r="A22" s="84"/>
      <c r="B22" s="84"/>
      <c r="C22" s="84"/>
      <c r="D22" s="84"/>
      <c r="E22" s="84"/>
      <c r="F22" s="84"/>
      <c r="G22" s="84"/>
      <c r="H22" s="84"/>
      <c r="I22" s="84"/>
      <c r="J22" s="84"/>
      <c r="K22" s="84"/>
      <c r="L22" s="84"/>
      <c r="M22" s="84"/>
      <c r="N22" s="84"/>
      <c r="O22" s="84"/>
      <c r="P22" s="84"/>
      <c r="Q22" s="84"/>
      <c r="R22" s="84"/>
      <c r="S22" s="84"/>
      <c r="T22" s="84"/>
      <c r="U22" s="84"/>
      <c r="V22" s="84"/>
      <c r="W22" s="84"/>
      <c r="X22" s="84"/>
      <c r="Y22" s="84"/>
      <c r="Z22" s="84"/>
    </row>
    <row r="23" spans="1:26" ht="12.75" customHeight="1" thickBot="1">
      <c r="A23" s="127" t="s">
        <v>41018</v>
      </c>
      <c r="B23" s="128"/>
      <c r="C23" s="128"/>
      <c r="D23" s="128"/>
      <c r="E23" s="84"/>
      <c r="F23" s="84"/>
      <c r="G23" s="84"/>
      <c r="H23" s="84"/>
      <c r="I23" s="84"/>
      <c r="J23" s="84"/>
      <c r="K23" s="84"/>
      <c r="L23" s="84"/>
      <c r="M23" s="84"/>
      <c r="N23" s="84"/>
      <c r="O23" s="84"/>
      <c r="P23" s="84"/>
      <c r="Q23" s="84"/>
      <c r="R23" s="84"/>
      <c r="S23" s="84"/>
      <c r="T23" s="84"/>
      <c r="U23" s="84"/>
      <c r="V23" s="84"/>
      <c r="W23" s="84"/>
      <c r="X23" s="84"/>
      <c r="Y23" s="84"/>
      <c r="Z23" s="84"/>
    </row>
    <row r="24" spans="1:26" ht="12.75" customHeight="1">
      <c r="A24" s="129" t="s">
        <v>41019</v>
      </c>
      <c r="B24" s="84"/>
      <c r="C24" s="84"/>
      <c r="D24" s="84"/>
      <c r="E24" s="84"/>
      <c r="F24" s="84"/>
      <c r="G24" s="84"/>
      <c r="H24" s="84"/>
      <c r="I24" s="84"/>
      <c r="J24" s="84"/>
      <c r="K24" s="84"/>
      <c r="L24" s="84"/>
      <c r="M24" s="84"/>
      <c r="N24" s="84"/>
      <c r="O24" s="84"/>
      <c r="P24" s="84"/>
      <c r="Q24" s="84"/>
      <c r="R24" s="84"/>
      <c r="S24" s="84"/>
      <c r="T24" s="84"/>
      <c r="U24" s="84"/>
      <c r="V24" s="84"/>
      <c r="W24" s="84"/>
      <c r="X24" s="84"/>
      <c r="Y24" s="84"/>
      <c r="Z24" s="84"/>
    </row>
    <row r="25" spans="1:26" ht="12.75" customHeight="1">
      <c r="A25" s="111" t="s">
        <v>41020</v>
      </c>
      <c r="B25" s="84"/>
      <c r="C25" s="84"/>
      <c r="D25" s="84"/>
      <c r="E25" s="84"/>
      <c r="F25" s="84"/>
      <c r="G25" s="84"/>
      <c r="H25" s="84"/>
      <c r="I25" s="84"/>
      <c r="J25" s="84"/>
      <c r="K25" s="84"/>
      <c r="L25" s="84"/>
      <c r="M25" s="84"/>
      <c r="N25" s="84"/>
      <c r="O25" s="84"/>
      <c r="P25" s="84"/>
      <c r="Q25" s="84"/>
      <c r="R25" s="84"/>
      <c r="S25" s="84"/>
      <c r="T25" s="84"/>
      <c r="U25" s="84"/>
      <c r="V25" s="84"/>
      <c r="W25" s="84"/>
      <c r="X25" s="84"/>
      <c r="Y25" s="84"/>
      <c r="Z25" s="84"/>
    </row>
    <row r="26" spans="1:26" ht="12.75" customHeight="1">
      <c r="A26" s="111" t="s">
        <v>41021</v>
      </c>
      <c r="B26" s="84"/>
      <c r="C26" s="84"/>
      <c r="D26" s="84"/>
      <c r="E26" s="84"/>
      <c r="F26" s="84"/>
      <c r="G26" s="84"/>
      <c r="H26" s="84"/>
      <c r="I26" s="84"/>
      <c r="J26" s="84"/>
      <c r="K26" s="84"/>
      <c r="L26" s="84"/>
      <c r="M26" s="84"/>
      <c r="N26" s="84"/>
      <c r="O26" s="84"/>
      <c r="P26" s="84"/>
      <c r="Q26" s="84"/>
      <c r="R26" s="84"/>
      <c r="S26" s="84"/>
      <c r="T26" s="84"/>
      <c r="U26" s="84"/>
      <c r="V26" s="84"/>
      <c r="W26" s="84"/>
      <c r="X26" s="84"/>
      <c r="Y26" s="84"/>
      <c r="Z26" s="84"/>
    </row>
    <row r="27" spans="1:26" ht="12.75" customHeight="1">
      <c r="A27" s="111" t="s">
        <v>41022</v>
      </c>
      <c r="B27" s="84"/>
      <c r="C27" s="84"/>
      <c r="D27" s="84"/>
      <c r="E27" s="84"/>
      <c r="F27" s="84"/>
      <c r="G27" s="84"/>
      <c r="H27" s="84"/>
      <c r="I27" s="84"/>
      <c r="J27" s="84"/>
      <c r="K27" s="84"/>
      <c r="L27" s="84"/>
      <c r="M27" s="84"/>
      <c r="N27" s="84"/>
      <c r="O27" s="84"/>
      <c r="P27" s="84"/>
      <c r="Q27" s="84"/>
      <c r="R27" s="84"/>
      <c r="S27" s="84"/>
      <c r="T27" s="84"/>
      <c r="U27" s="84"/>
      <c r="V27" s="84"/>
      <c r="W27" s="84"/>
      <c r="X27" s="84"/>
      <c r="Y27" s="84"/>
      <c r="Z27" s="84"/>
    </row>
    <row r="28" spans="1:26" ht="12.75" customHeight="1">
      <c r="A28" s="84"/>
      <c r="B28" s="84"/>
      <c r="C28" s="84"/>
      <c r="D28" s="84"/>
      <c r="E28" s="84"/>
      <c r="F28" s="84"/>
      <c r="G28" s="84"/>
      <c r="H28" s="84"/>
      <c r="I28" s="84"/>
      <c r="J28" s="84"/>
      <c r="K28" s="84"/>
      <c r="L28" s="84"/>
      <c r="M28" s="84"/>
      <c r="N28" s="84"/>
      <c r="O28" s="84"/>
      <c r="P28" s="84"/>
      <c r="Q28" s="84"/>
      <c r="R28" s="84"/>
      <c r="S28" s="84"/>
      <c r="T28" s="84"/>
      <c r="U28" s="84"/>
      <c r="V28" s="84"/>
      <c r="W28" s="84"/>
      <c r="X28" s="84"/>
      <c r="Y28" s="84"/>
      <c r="Z28" s="84"/>
    </row>
    <row r="29" spans="1:26" ht="12.75" customHeight="1">
      <c r="A29" s="84"/>
      <c r="B29" s="84"/>
      <c r="C29" s="84"/>
      <c r="D29" s="84"/>
      <c r="E29" s="84"/>
      <c r="F29" s="84"/>
      <c r="G29" s="84"/>
      <c r="H29" s="84"/>
      <c r="I29" s="84"/>
      <c r="J29" s="84"/>
      <c r="K29" s="84"/>
      <c r="L29" s="84"/>
      <c r="M29" s="84"/>
      <c r="N29" s="84"/>
      <c r="O29" s="84"/>
      <c r="P29" s="84"/>
      <c r="Q29" s="84"/>
      <c r="R29" s="84"/>
      <c r="S29" s="84"/>
      <c r="T29" s="84"/>
      <c r="U29" s="84"/>
      <c r="V29" s="84"/>
      <c r="W29" s="84"/>
      <c r="X29" s="84"/>
      <c r="Y29" s="84"/>
      <c r="Z29" s="84"/>
    </row>
    <row r="30" spans="1:26" ht="12.75" customHeight="1">
      <c r="A30" s="111" t="s">
        <v>41023</v>
      </c>
      <c r="B30" s="84"/>
      <c r="C30" s="84"/>
      <c r="D30" s="84"/>
      <c r="E30" s="84"/>
      <c r="F30" s="84"/>
      <c r="G30" s="84"/>
      <c r="H30" s="84"/>
      <c r="I30" s="84"/>
      <c r="J30" s="84"/>
      <c r="K30" s="84"/>
      <c r="L30" s="84"/>
      <c r="M30" s="84"/>
      <c r="N30" s="84"/>
      <c r="O30" s="84"/>
      <c r="P30" s="84"/>
      <c r="Q30" s="84"/>
      <c r="R30" s="84"/>
      <c r="S30" s="84"/>
      <c r="T30" s="84"/>
      <c r="U30" s="84"/>
      <c r="V30" s="84"/>
      <c r="W30" s="84"/>
      <c r="X30" s="84"/>
      <c r="Y30" s="84"/>
      <c r="Z30" s="84"/>
    </row>
    <row r="31" spans="1:26" ht="12.75" customHeight="1">
      <c r="A31" s="84"/>
      <c r="B31" s="84"/>
      <c r="C31" s="84"/>
      <c r="D31" s="84"/>
      <c r="E31" s="84"/>
      <c r="F31" s="84"/>
      <c r="G31" s="84"/>
      <c r="H31" s="84"/>
      <c r="I31" s="84"/>
      <c r="J31" s="84"/>
      <c r="K31" s="84"/>
      <c r="L31" s="84"/>
      <c r="M31" s="84"/>
      <c r="N31" s="84"/>
      <c r="O31" s="84"/>
      <c r="P31" s="84"/>
      <c r="Q31" s="84"/>
      <c r="R31" s="84"/>
      <c r="S31" s="84"/>
      <c r="T31" s="84"/>
      <c r="U31" s="84"/>
      <c r="V31" s="84"/>
      <c r="W31" s="84"/>
      <c r="X31" s="84"/>
      <c r="Y31" s="84"/>
      <c r="Z31" s="84"/>
    </row>
    <row r="32" spans="1:26" ht="12.75" customHeight="1">
      <c r="A32" s="84"/>
      <c r="B32" s="84"/>
      <c r="C32" s="84"/>
      <c r="D32" s="84"/>
      <c r="E32" s="84"/>
      <c r="F32" s="84"/>
      <c r="G32" s="84"/>
      <c r="H32" s="84"/>
      <c r="I32" s="84"/>
      <c r="J32" s="84"/>
      <c r="K32" s="84"/>
      <c r="L32" s="84"/>
      <c r="M32" s="84"/>
      <c r="N32" s="84"/>
      <c r="O32" s="84"/>
      <c r="P32" s="84"/>
      <c r="Q32" s="84"/>
      <c r="R32" s="84"/>
      <c r="S32" s="84"/>
      <c r="T32" s="84"/>
      <c r="U32" s="84"/>
      <c r="V32" s="84"/>
      <c r="W32" s="84"/>
      <c r="X32" s="84"/>
      <c r="Y32" s="84"/>
      <c r="Z32" s="84"/>
    </row>
    <row r="33" spans="1:26" ht="12.75" customHeight="1">
      <c r="A33" s="84"/>
      <c r="B33" s="84"/>
      <c r="C33" s="84"/>
      <c r="D33" s="84"/>
      <c r="E33" s="84"/>
      <c r="F33" s="84"/>
      <c r="G33" s="84"/>
      <c r="H33" s="84"/>
      <c r="I33" s="84"/>
      <c r="J33" s="84"/>
      <c r="K33" s="84"/>
      <c r="L33" s="84"/>
      <c r="M33" s="84"/>
      <c r="N33" s="84"/>
      <c r="O33" s="84"/>
      <c r="P33" s="84"/>
      <c r="Q33" s="84"/>
      <c r="R33" s="84"/>
      <c r="S33" s="84"/>
      <c r="T33" s="84"/>
      <c r="U33" s="84"/>
      <c r="V33" s="84"/>
      <c r="W33" s="84"/>
      <c r="X33" s="84"/>
      <c r="Y33" s="84"/>
      <c r="Z33" s="84"/>
    </row>
    <row r="34" spans="1:26" ht="12.75" customHeight="1">
      <c r="A34" s="84"/>
      <c r="B34" s="84"/>
      <c r="C34" s="84"/>
      <c r="D34" s="84"/>
      <c r="E34" s="84"/>
      <c r="F34" s="84"/>
      <c r="G34" s="84"/>
      <c r="H34" s="84"/>
      <c r="I34" s="84"/>
      <c r="J34" s="84"/>
      <c r="K34" s="84"/>
      <c r="L34" s="84"/>
      <c r="M34" s="84"/>
      <c r="N34" s="84"/>
      <c r="O34" s="84"/>
      <c r="P34" s="84"/>
      <c r="Q34" s="84"/>
      <c r="R34" s="84"/>
      <c r="S34" s="84"/>
      <c r="T34" s="84"/>
      <c r="U34" s="84"/>
      <c r="V34" s="84"/>
      <c r="W34" s="84"/>
      <c r="X34" s="84"/>
      <c r="Y34" s="84"/>
      <c r="Z34" s="84"/>
    </row>
    <row r="35" spans="1:26" ht="12.75" customHeight="1">
      <c r="A35" s="84"/>
      <c r="B35" s="84"/>
      <c r="C35" s="84"/>
      <c r="D35" s="84"/>
      <c r="E35" s="84"/>
      <c r="F35" s="84"/>
      <c r="G35" s="84"/>
      <c r="H35" s="84"/>
      <c r="I35" s="84"/>
      <c r="J35" s="84"/>
      <c r="K35" s="84"/>
      <c r="L35" s="84"/>
      <c r="M35" s="84"/>
      <c r="N35" s="84"/>
      <c r="O35" s="84"/>
      <c r="P35" s="84"/>
      <c r="Q35" s="84"/>
      <c r="R35" s="84"/>
      <c r="S35" s="84"/>
      <c r="T35" s="84"/>
      <c r="U35" s="84"/>
      <c r="V35" s="84"/>
      <c r="W35" s="84"/>
      <c r="X35" s="84"/>
      <c r="Y35" s="84"/>
      <c r="Z35" s="84"/>
    </row>
    <row r="36" spans="1:26" ht="12.75" customHeight="1">
      <c r="A36" s="84"/>
      <c r="B36" s="84"/>
      <c r="C36" s="84"/>
      <c r="D36" s="84"/>
      <c r="E36" s="84"/>
      <c r="F36" s="84"/>
      <c r="G36" s="84"/>
      <c r="H36" s="84"/>
      <c r="I36" s="84"/>
      <c r="J36" s="84"/>
      <c r="K36" s="84"/>
      <c r="L36" s="84"/>
      <c r="M36" s="84"/>
      <c r="N36" s="84"/>
      <c r="O36" s="84"/>
      <c r="P36" s="84"/>
      <c r="Q36" s="84"/>
      <c r="R36" s="84"/>
      <c r="S36" s="84"/>
      <c r="T36" s="84"/>
      <c r="U36" s="84"/>
      <c r="V36" s="84"/>
      <c r="W36" s="84"/>
      <c r="X36" s="84"/>
      <c r="Y36" s="84"/>
      <c r="Z36" s="84"/>
    </row>
    <row r="37" spans="1:26" ht="12.75" customHeight="1">
      <c r="A37" s="84"/>
      <c r="B37" s="84"/>
      <c r="C37" s="84"/>
      <c r="D37" s="84"/>
      <c r="E37" s="84"/>
      <c r="F37" s="84"/>
      <c r="G37" s="84"/>
      <c r="H37" s="84"/>
      <c r="I37" s="84"/>
      <c r="J37" s="84"/>
      <c r="K37" s="84"/>
      <c r="L37" s="84"/>
      <c r="M37" s="84"/>
      <c r="N37" s="84"/>
      <c r="O37" s="84"/>
      <c r="P37" s="84"/>
      <c r="Q37" s="84"/>
      <c r="R37" s="84"/>
      <c r="S37" s="84"/>
      <c r="T37" s="84"/>
      <c r="U37" s="84"/>
      <c r="V37" s="84"/>
      <c r="W37" s="84"/>
      <c r="X37" s="84"/>
      <c r="Y37" s="84"/>
      <c r="Z37" s="84"/>
    </row>
    <row r="38" spans="1:26" ht="12.75" customHeight="1">
      <c r="A38" s="84"/>
      <c r="B38" s="84"/>
      <c r="C38" s="84"/>
      <c r="D38" s="84"/>
      <c r="E38" s="84"/>
      <c r="F38" s="84"/>
      <c r="G38" s="84"/>
      <c r="H38" s="84"/>
      <c r="I38" s="84"/>
      <c r="J38" s="84"/>
      <c r="K38" s="84"/>
      <c r="L38" s="84"/>
      <c r="M38" s="84"/>
      <c r="N38" s="84"/>
      <c r="O38" s="84"/>
      <c r="P38" s="84"/>
      <c r="Q38" s="84"/>
      <c r="R38" s="84"/>
      <c r="S38" s="84"/>
      <c r="T38" s="84"/>
      <c r="U38" s="84"/>
      <c r="V38" s="84"/>
      <c r="W38" s="84"/>
      <c r="X38" s="84"/>
      <c r="Y38" s="84"/>
      <c r="Z38" s="84"/>
    </row>
    <row r="39" spans="1:26" ht="12.75" customHeight="1">
      <c r="A39" s="84"/>
      <c r="B39" s="84"/>
      <c r="C39" s="84"/>
      <c r="D39" s="84"/>
      <c r="E39" s="84"/>
      <c r="F39" s="84"/>
      <c r="G39" s="84"/>
      <c r="H39" s="84"/>
      <c r="I39" s="84"/>
      <c r="J39" s="84"/>
      <c r="K39" s="84"/>
      <c r="L39" s="84"/>
      <c r="M39" s="84"/>
      <c r="N39" s="84"/>
      <c r="O39" s="84"/>
      <c r="P39" s="84"/>
      <c r="Q39" s="84"/>
      <c r="R39" s="84"/>
      <c r="S39" s="84"/>
      <c r="T39" s="84"/>
      <c r="U39" s="84"/>
      <c r="V39" s="84"/>
      <c r="W39" s="84"/>
      <c r="X39" s="84"/>
      <c r="Y39" s="84"/>
      <c r="Z39" s="84"/>
    </row>
    <row r="40" spans="1:26" ht="12.75" customHeight="1">
      <c r="A40" s="84"/>
      <c r="B40" s="84"/>
      <c r="C40" s="84"/>
      <c r="D40" s="84"/>
      <c r="E40" s="84"/>
      <c r="F40" s="84"/>
      <c r="G40" s="84"/>
      <c r="H40" s="84"/>
      <c r="I40" s="84"/>
      <c r="J40" s="84"/>
      <c r="K40" s="84"/>
      <c r="L40" s="84"/>
      <c r="M40" s="84"/>
      <c r="N40" s="84"/>
      <c r="O40" s="84"/>
      <c r="P40" s="84"/>
      <c r="Q40" s="84"/>
      <c r="R40" s="84"/>
      <c r="S40" s="84"/>
      <c r="T40" s="84"/>
      <c r="U40" s="84"/>
      <c r="V40" s="84"/>
      <c r="W40" s="84"/>
      <c r="X40" s="84"/>
      <c r="Y40" s="84"/>
      <c r="Z40" s="84"/>
    </row>
    <row r="41" spans="1:26" ht="12.75" customHeight="1">
      <c r="A41" s="84"/>
      <c r="B41" s="84"/>
      <c r="C41" s="84"/>
      <c r="D41" s="84"/>
      <c r="E41" s="84"/>
      <c r="F41" s="84"/>
      <c r="G41" s="84"/>
      <c r="H41" s="84"/>
      <c r="I41" s="84"/>
      <c r="J41" s="84"/>
      <c r="K41" s="84"/>
      <c r="L41" s="84"/>
      <c r="M41" s="84"/>
      <c r="N41" s="84"/>
      <c r="O41" s="84"/>
      <c r="P41" s="84"/>
      <c r="Q41" s="84"/>
      <c r="R41" s="84"/>
      <c r="S41" s="84"/>
      <c r="T41" s="84"/>
      <c r="U41" s="84"/>
      <c r="V41" s="84"/>
      <c r="W41" s="84"/>
      <c r="X41" s="84"/>
      <c r="Y41" s="84"/>
      <c r="Z41" s="84"/>
    </row>
    <row r="42" spans="1:26" ht="12.75" customHeight="1">
      <c r="A42" s="84"/>
      <c r="B42" s="84"/>
      <c r="C42" s="84"/>
      <c r="D42" s="84"/>
      <c r="E42" s="84"/>
      <c r="F42" s="84"/>
      <c r="G42" s="84"/>
      <c r="H42" s="84"/>
      <c r="I42" s="84"/>
      <c r="J42" s="84"/>
      <c r="K42" s="84"/>
      <c r="L42" s="84"/>
      <c r="M42" s="84"/>
      <c r="N42" s="84"/>
      <c r="O42" s="84"/>
      <c r="P42" s="84"/>
      <c r="Q42" s="84"/>
      <c r="R42" s="84"/>
      <c r="S42" s="84"/>
      <c r="T42" s="84"/>
      <c r="U42" s="84"/>
      <c r="V42" s="84"/>
      <c r="W42" s="84"/>
      <c r="X42" s="84"/>
      <c r="Y42" s="84"/>
      <c r="Z42" s="84"/>
    </row>
    <row r="43" spans="1:26" ht="12.75" customHeight="1">
      <c r="A43" s="84"/>
      <c r="B43" s="84"/>
      <c r="C43" s="84"/>
      <c r="D43" s="84"/>
      <c r="E43" s="84"/>
      <c r="F43" s="84"/>
      <c r="G43" s="84"/>
      <c r="H43" s="84"/>
      <c r="I43" s="84"/>
      <c r="J43" s="84"/>
      <c r="K43" s="84"/>
      <c r="L43" s="84"/>
      <c r="M43" s="84"/>
      <c r="N43" s="84"/>
      <c r="O43" s="84"/>
      <c r="P43" s="84"/>
      <c r="Q43" s="84"/>
      <c r="R43" s="84"/>
      <c r="S43" s="84"/>
      <c r="T43" s="84"/>
      <c r="U43" s="84"/>
      <c r="V43" s="84"/>
      <c r="W43" s="84"/>
      <c r="X43" s="84"/>
      <c r="Y43" s="84"/>
      <c r="Z43" s="84"/>
    </row>
    <row r="44" spans="1:26" ht="12.75" customHeight="1">
      <c r="A44" s="84"/>
      <c r="B44" s="84"/>
      <c r="C44" s="84"/>
      <c r="D44" s="84"/>
      <c r="E44" s="84"/>
      <c r="F44" s="84"/>
      <c r="G44" s="84"/>
      <c r="H44" s="84"/>
      <c r="I44" s="84"/>
      <c r="J44" s="84"/>
      <c r="K44" s="84"/>
      <c r="L44" s="84"/>
      <c r="M44" s="84"/>
      <c r="N44" s="84"/>
      <c r="O44" s="84"/>
      <c r="P44" s="84"/>
      <c r="Q44" s="84"/>
      <c r="R44" s="84"/>
      <c r="S44" s="84"/>
      <c r="T44" s="84"/>
      <c r="U44" s="84"/>
      <c r="V44" s="84"/>
      <c r="W44" s="84"/>
      <c r="X44" s="84"/>
      <c r="Y44" s="84"/>
      <c r="Z44" s="84"/>
    </row>
    <row r="45" spans="1:26" ht="12.75" customHeight="1">
      <c r="A45" s="84"/>
      <c r="B45" s="84"/>
      <c r="C45" s="84"/>
      <c r="D45" s="84"/>
      <c r="E45" s="84"/>
      <c r="F45" s="84"/>
      <c r="G45" s="84"/>
      <c r="H45" s="84"/>
      <c r="I45" s="84"/>
      <c r="J45" s="84"/>
      <c r="K45" s="84"/>
      <c r="L45" s="84"/>
      <c r="M45" s="84"/>
      <c r="N45" s="84"/>
      <c r="O45" s="84"/>
      <c r="P45" s="84"/>
      <c r="Q45" s="84"/>
      <c r="R45" s="84"/>
      <c r="S45" s="84"/>
      <c r="T45" s="84"/>
      <c r="U45" s="84"/>
      <c r="V45" s="84"/>
      <c r="W45" s="84"/>
      <c r="X45" s="84"/>
      <c r="Y45" s="84"/>
      <c r="Z45" s="84"/>
    </row>
    <row r="46" spans="1:26" ht="12.75" customHeight="1">
      <c r="A46" s="84"/>
      <c r="B46" s="84"/>
      <c r="C46" s="84"/>
      <c r="D46" s="84"/>
      <c r="E46" s="84"/>
      <c r="F46" s="84"/>
      <c r="G46" s="84"/>
      <c r="H46" s="84"/>
      <c r="I46" s="84"/>
      <c r="J46" s="84"/>
      <c r="K46" s="84"/>
      <c r="L46" s="84"/>
      <c r="M46" s="84"/>
      <c r="N46" s="84"/>
      <c r="O46" s="84"/>
      <c r="P46" s="84"/>
      <c r="Q46" s="84"/>
      <c r="R46" s="84"/>
      <c r="S46" s="84"/>
      <c r="T46" s="84"/>
      <c r="U46" s="84"/>
      <c r="V46" s="84"/>
      <c r="W46" s="84"/>
      <c r="X46" s="84"/>
      <c r="Y46" s="84"/>
      <c r="Z46" s="84"/>
    </row>
    <row r="47" spans="1:26" ht="12.75" customHeight="1">
      <c r="A47" s="84"/>
      <c r="B47" s="84"/>
      <c r="C47" s="84"/>
      <c r="D47" s="84"/>
      <c r="E47" s="84"/>
      <c r="F47" s="84"/>
      <c r="G47" s="84"/>
      <c r="H47" s="84"/>
      <c r="I47" s="84"/>
      <c r="J47" s="84"/>
      <c r="K47" s="84"/>
      <c r="L47" s="84"/>
      <c r="M47" s="84"/>
      <c r="N47" s="84"/>
      <c r="O47" s="84"/>
      <c r="P47" s="84"/>
      <c r="Q47" s="84"/>
      <c r="R47" s="84"/>
      <c r="S47" s="84"/>
      <c r="T47" s="84"/>
      <c r="U47" s="84"/>
      <c r="V47" s="84"/>
      <c r="W47" s="84"/>
      <c r="X47" s="84"/>
      <c r="Y47" s="84"/>
      <c r="Z47" s="84"/>
    </row>
    <row r="48" spans="1:26" ht="12.75" customHeight="1">
      <c r="A48" s="84"/>
      <c r="B48" s="84"/>
      <c r="C48" s="84"/>
      <c r="D48" s="84"/>
      <c r="E48" s="84"/>
      <c r="F48" s="84"/>
      <c r="G48" s="84"/>
      <c r="H48" s="84"/>
      <c r="I48" s="84"/>
      <c r="J48" s="84"/>
      <c r="K48" s="84"/>
      <c r="L48" s="84"/>
      <c r="M48" s="84"/>
      <c r="N48" s="84"/>
      <c r="O48" s="84"/>
      <c r="P48" s="84"/>
      <c r="Q48" s="84"/>
      <c r="R48" s="84"/>
      <c r="S48" s="84"/>
      <c r="T48" s="84"/>
      <c r="U48" s="84"/>
      <c r="V48" s="84"/>
      <c r="W48" s="84"/>
      <c r="X48" s="84"/>
      <c r="Y48" s="84"/>
      <c r="Z48" s="84"/>
    </row>
    <row r="49" spans="1:26" ht="12.75" customHeight="1">
      <c r="A49" s="84"/>
      <c r="B49" s="84"/>
      <c r="C49" s="84"/>
      <c r="D49" s="84"/>
      <c r="E49" s="84"/>
      <c r="F49" s="84"/>
      <c r="G49" s="84"/>
      <c r="H49" s="84"/>
      <c r="I49" s="84"/>
      <c r="J49" s="84"/>
      <c r="K49" s="84"/>
      <c r="L49" s="84"/>
      <c r="M49" s="84"/>
      <c r="N49" s="84"/>
      <c r="O49" s="84"/>
      <c r="P49" s="84"/>
      <c r="Q49" s="84"/>
      <c r="R49" s="84"/>
      <c r="S49" s="84"/>
      <c r="T49" s="84"/>
      <c r="U49" s="84"/>
      <c r="V49" s="84"/>
      <c r="W49" s="84"/>
      <c r="X49" s="84"/>
      <c r="Y49" s="84"/>
      <c r="Z49" s="84"/>
    </row>
    <row r="50" spans="1:26" ht="12.75" customHeight="1">
      <c r="A50" s="84"/>
      <c r="B50" s="84"/>
      <c r="C50" s="84"/>
      <c r="D50" s="84"/>
      <c r="E50" s="84"/>
      <c r="F50" s="84"/>
      <c r="G50" s="84"/>
      <c r="H50" s="84"/>
      <c r="I50" s="84"/>
      <c r="J50" s="84"/>
      <c r="K50" s="84"/>
      <c r="L50" s="84"/>
      <c r="M50" s="84"/>
      <c r="N50" s="84"/>
      <c r="O50" s="84"/>
      <c r="P50" s="84"/>
      <c r="Q50" s="84"/>
      <c r="R50" s="84"/>
      <c r="S50" s="84"/>
      <c r="T50" s="84"/>
      <c r="U50" s="84"/>
      <c r="V50" s="84"/>
      <c r="W50" s="84"/>
      <c r="X50" s="84"/>
      <c r="Y50" s="84"/>
      <c r="Z50" s="84"/>
    </row>
    <row r="51" spans="1:26" ht="12.75" customHeight="1">
      <c r="A51" s="84"/>
      <c r="B51" s="84"/>
      <c r="C51" s="84"/>
      <c r="D51" s="84"/>
      <c r="E51" s="84"/>
      <c r="F51" s="84"/>
      <c r="G51" s="84"/>
      <c r="H51" s="84"/>
      <c r="I51" s="84"/>
      <c r="J51" s="84"/>
      <c r="K51" s="84"/>
      <c r="L51" s="84"/>
      <c r="M51" s="84"/>
      <c r="N51" s="84"/>
      <c r="O51" s="84"/>
      <c r="P51" s="84"/>
      <c r="Q51" s="84"/>
      <c r="R51" s="84"/>
      <c r="S51" s="84"/>
      <c r="T51" s="84"/>
      <c r="U51" s="84"/>
      <c r="V51" s="84"/>
      <c r="W51" s="84"/>
      <c r="X51" s="84"/>
      <c r="Y51" s="84"/>
      <c r="Z51" s="84"/>
    </row>
    <row r="52" spans="1:26" ht="12.75" customHeight="1">
      <c r="A52" s="84"/>
      <c r="B52" s="84"/>
      <c r="C52" s="84"/>
      <c r="D52" s="84"/>
      <c r="E52" s="84"/>
      <c r="F52" s="84"/>
      <c r="G52" s="84"/>
      <c r="H52" s="84"/>
      <c r="I52" s="84"/>
      <c r="J52" s="84"/>
      <c r="K52" s="84"/>
      <c r="L52" s="84"/>
      <c r="M52" s="84"/>
      <c r="N52" s="84"/>
      <c r="O52" s="84"/>
      <c r="P52" s="84"/>
      <c r="Q52" s="84"/>
      <c r="R52" s="84"/>
      <c r="S52" s="84"/>
      <c r="T52" s="84"/>
      <c r="U52" s="84"/>
      <c r="V52" s="84"/>
      <c r="W52" s="84"/>
      <c r="X52" s="84"/>
      <c r="Y52" s="84"/>
      <c r="Z52" s="84"/>
    </row>
    <row r="53" spans="1:26" ht="12.75" customHeight="1">
      <c r="A53" s="84"/>
      <c r="B53" s="84"/>
      <c r="C53" s="84"/>
      <c r="D53" s="84"/>
      <c r="E53" s="84"/>
      <c r="F53" s="84"/>
      <c r="G53" s="84"/>
      <c r="H53" s="84"/>
      <c r="I53" s="84"/>
      <c r="J53" s="84"/>
      <c r="K53" s="84"/>
      <c r="L53" s="84"/>
      <c r="M53" s="84"/>
      <c r="N53" s="84"/>
      <c r="O53" s="84"/>
      <c r="P53" s="84"/>
      <c r="Q53" s="84"/>
      <c r="R53" s="84"/>
      <c r="S53" s="84"/>
      <c r="T53" s="84"/>
      <c r="U53" s="84"/>
      <c r="V53" s="84"/>
      <c r="W53" s="84"/>
      <c r="X53" s="84"/>
      <c r="Y53" s="84"/>
      <c r="Z53" s="84"/>
    </row>
    <row r="54" spans="1:26" ht="12.75" customHeight="1">
      <c r="A54" s="84"/>
      <c r="B54" s="84"/>
      <c r="C54" s="84"/>
      <c r="D54" s="84"/>
      <c r="E54" s="84"/>
      <c r="F54" s="84"/>
      <c r="G54" s="84"/>
      <c r="H54" s="84"/>
      <c r="I54" s="84"/>
      <c r="J54" s="84"/>
      <c r="K54" s="84"/>
      <c r="L54" s="84"/>
      <c r="M54" s="84"/>
      <c r="N54" s="84"/>
      <c r="O54" s="84"/>
      <c r="P54" s="84"/>
      <c r="Q54" s="84"/>
      <c r="R54" s="84"/>
      <c r="S54" s="84"/>
      <c r="T54" s="84"/>
      <c r="U54" s="84"/>
      <c r="V54" s="84"/>
      <c r="W54" s="84"/>
      <c r="X54" s="84"/>
      <c r="Y54" s="84"/>
      <c r="Z54" s="84"/>
    </row>
    <row r="55" spans="1:26" ht="12.75" customHeight="1">
      <c r="A55" s="84"/>
      <c r="B55" s="84"/>
      <c r="C55" s="84"/>
      <c r="D55" s="84"/>
      <c r="E55" s="84"/>
      <c r="F55" s="84"/>
      <c r="G55" s="84"/>
      <c r="H55" s="84"/>
      <c r="I55" s="84"/>
      <c r="J55" s="84"/>
      <c r="K55" s="84"/>
      <c r="L55" s="84"/>
      <c r="M55" s="84"/>
      <c r="N55" s="84"/>
      <c r="O55" s="84"/>
      <c r="P55" s="84"/>
      <c r="Q55" s="84"/>
      <c r="R55" s="84"/>
      <c r="S55" s="84"/>
      <c r="T55" s="84"/>
      <c r="U55" s="84"/>
      <c r="V55" s="84"/>
      <c r="W55" s="84"/>
      <c r="X55" s="84"/>
      <c r="Y55" s="84"/>
      <c r="Z55" s="84"/>
    </row>
    <row r="56" spans="1:26" ht="12.75" customHeight="1">
      <c r="A56" s="84"/>
      <c r="B56" s="84"/>
      <c r="C56" s="84"/>
      <c r="D56" s="84"/>
      <c r="E56" s="84"/>
      <c r="F56" s="84"/>
      <c r="G56" s="84"/>
      <c r="H56" s="84"/>
      <c r="I56" s="84"/>
      <c r="J56" s="84"/>
      <c r="K56" s="84"/>
      <c r="L56" s="84"/>
      <c r="M56" s="84"/>
      <c r="N56" s="84"/>
      <c r="O56" s="84"/>
      <c r="P56" s="84"/>
      <c r="Q56" s="84"/>
      <c r="R56" s="84"/>
      <c r="S56" s="84"/>
      <c r="T56" s="84"/>
      <c r="U56" s="84"/>
      <c r="V56" s="84"/>
      <c r="W56" s="84"/>
      <c r="X56" s="84"/>
      <c r="Y56" s="84"/>
      <c r="Z56" s="84"/>
    </row>
    <row r="57" spans="1:26" ht="12.75" customHeight="1">
      <c r="A57" s="84"/>
      <c r="B57" s="84"/>
      <c r="C57" s="84"/>
      <c r="D57" s="84"/>
      <c r="E57" s="84"/>
      <c r="F57" s="84"/>
      <c r="G57" s="84"/>
      <c r="H57" s="84"/>
      <c r="I57" s="84"/>
      <c r="J57" s="84"/>
      <c r="K57" s="84"/>
      <c r="L57" s="84"/>
      <c r="M57" s="84"/>
      <c r="N57" s="84"/>
      <c r="O57" s="84"/>
      <c r="P57" s="84"/>
      <c r="Q57" s="84"/>
      <c r="R57" s="84"/>
      <c r="S57" s="84"/>
      <c r="T57" s="84"/>
      <c r="U57" s="84"/>
      <c r="V57" s="84"/>
      <c r="W57" s="84"/>
      <c r="X57" s="84"/>
      <c r="Y57" s="84"/>
      <c r="Z57" s="84"/>
    </row>
    <row r="58" spans="1:26" ht="12.75" customHeight="1">
      <c r="A58" s="84"/>
      <c r="B58" s="84"/>
      <c r="C58" s="84"/>
      <c r="D58" s="84"/>
      <c r="E58" s="84"/>
      <c r="F58" s="84"/>
      <c r="G58" s="84"/>
      <c r="H58" s="84"/>
      <c r="I58" s="84"/>
      <c r="J58" s="84"/>
      <c r="K58" s="84"/>
      <c r="L58" s="84"/>
      <c r="M58" s="84"/>
      <c r="N58" s="84"/>
      <c r="O58" s="84"/>
      <c r="P58" s="84"/>
      <c r="Q58" s="84"/>
      <c r="R58" s="84"/>
      <c r="S58" s="84"/>
      <c r="T58" s="84"/>
      <c r="U58" s="84"/>
      <c r="V58" s="84"/>
      <c r="W58" s="84"/>
      <c r="X58" s="84"/>
      <c r="Y58" s="84"/>
      <c r="Z58" s="84"/>
    </row>
    <row r="59" spans="1:26" ht="12.75" customHeight="1">
      <c r="A59" s="84"/>
      <c r="B59" s="84"/>
      <c r="C59" s="84"/>
      <c r="D59" s="84"/>
      <c r="E59" s="84"/>
      <c r="F59" s="84"/>
      <c r="G59" s="84"/>
      <c r="H59" s="84"/>
      <c r="I59" s="84"/>
      <c r="J59" s="84"/>
      <c r="K59" s="84"/>
      <c r="L59" s="84"/>
      <c r="M59" s="84"/>
      <c r="N59" s="84"/>
      <c r="O59" s="84"/>
      <c r="P59" s="84"/>
      <c r="Q59" s="84"/>
      <c r="R59" s="84"/>
      <c r="S59" s="84"/>
      <c r="T59" s="84"/>
      <c r="U59" s="84"/>
      <c r="V59" s="84"/>
      <c r="W59" s="84"/>
      <c r="X59" s="84"/>
      <c r="Y59" s="84"/>
      <c r="Z59" s="84"/>
    </row>
    <row r="60" spans="1:26" ht="12.75" customHeight="1">
      <c r="A60" s="84"/>
      <c r="B60" s="84"/>
      <c r="C60" s="84"/>
      <c r="D60" s="84"/>
      <c r="E60" s="84"/>
      <c r="F60" s="84"/>
      <c r="G60" s="84"/>
      <c r="H60" s="84"/>
      <c r="I60" s="84"/>
      <c r="J60" s="84"/>
      <c r="K60" s="84"/>
      <c r="L60" s="84"/>
      <c r="M60" s="84"/>
      <c r="N60" s="84"/>
      <c r="O60" s="84"/>
      <c r="P60" s="84"/>
      <c r="Q60" s="84"/>
      <c r="R60" s="84"/>
      <c r="S60" s="84"/>
      <c r="T60" s="84"/>
      <c r="U60" s="84"/>
      <c r="V60" s="84"/>
      <c r="W60" s="84"/>
      <c r="X60" s="84"/>
      <c r="Y60" s="84"/>
      <c r="Z60" s="84"/>
    </row>
    <row r="61" spans="1:26" ht="12.75" customHeight="1">
      <c r="A61" s="84"/>
      <c r="B61" s="84"/>
      <c r="C61" s="84"/>
      <c r="D61" s="84"/>
      <c r="E61" s="84"/>
      <c r="F61" s="84"/>
      <c r="G61" s="84"/>
      <c r="H61" s="84"/>
      <c r="I61" s="84"/>
      <c r="J61" s="84"/>
      <c r="K61" s="84"/>
      <c r="L61" s="84"/>
      <c r="M61" s="84"/>
      <c r="N61" s="84"/>
      <c r="O61" s="84"/>
      <c r="P61" s="84"/>
      <c r="Q61" s="84"/>
      <c r="R61" s="84"/>
      <c r="S61" s="84"/>
      <c r="T61" s="84"/>
      <c r="U61" s="84"/>
      <c r="V61" s="84"/>
      <c r="W61" s="84"/>
      <c r="X61" s="84"/>
      <c r="Y61" s="84"/>
      <c r="Z61" s="84"/>
    </row>
    <row r="62" spans="1:26" ht="12.75" customHeight="1">
      <c r="A62" s="84"/>
      <c r="B62" s="84"/>
      <c r="C62" s="84"/>
      <c r="D62" s="84"/>
      <c r="E62" s="84"/>
      <c r="F62" s="84"/>
      <c r="G62" s="84"/>
      <c r="H62" s="84"/>
      <c r="I62" s="84"/>
      <c r="J62" s="84"/>
      <c r="K62" s="84"/>
      <c r="L62" s="84"/>
      <c r="M62" s="84"/>
      <c r="N62" s="84"/>
      <c r="O62" s="84"/>
      <c r="P62" s="84"/>
      <c r="Q62" s="84"/>
      <c r="R62" s="84"/>
      <c r="S62" s="84"/>
      <c r="T62" s="84"/>
      <c r="U62" s="84"/>
      <c r="V62" s="84"/>
      <c r="W62" s="84"/>
      <c r="X62" s="84"/>
      <c r="Y62" s="84"/>
      <c r="Z62" s="84"/>
    </row>
    <row r="63" spans="1:26" ht="12.75" customHeight="1">
      <c r="A63" s="84"/>
      <c r="B63" s="84"/>
      <c r="C63" s="84"/>
      <c r="D63" s="84"/>
      <c r="E63" s="84"/>
      <c r="F63" s="84"/>
      <c r="G63" s="84"/>
      <c r="H63" s="84"/>
      <c r="I63" s="84"/>
      <c r="J63" s="84"/>
      <c r="K63" s="84"/>
      <c r="L63" s="84"/>
      <c r="M63" s="84"/>
      <c r="N63" s="84"/>
      <c r="O63" s="84"/>
      <c r="P63" s="84"/>
      <c r="Q63" s="84"/>
      <c r="R63" s="84"/>
      <c r="S63" s="84"/>
      <c r="T63" s="84"/>
      <c r="U63" s="84"/>
      <c r="V63" s="84"/>
      <c r="W63" s="84"/>
      <c r="X63" s="84"/>
      <c r="Y63" s="84"/>
      <c r="Z63" s="84"/>
    </row>
    <row r="64" spans="1:26" ht="12.75" customHeight="1">
      <c r="A64" s="84"/>
      <c r="B64" s="84"/>
      <c r="C64" s="84"/>
      <c r="D64" s="84"/>
      <c r="E64" s="84"/>
      <c r="F64" s="84"/>
      <c r="G64" s="84"/>
      <c r="H64" s="84"/>
      <c r="I64" s="84"/>
      <c r="J64" s="84"/>
      <c r="K64" s="84"/>
      <c r="L64" s="84"/>
      <c r="M64" s="84"/>
      <c r="N64" s="84"/>
      <c r="O64" s="84"/>
      <c r="P64" s="84"/>
      <c r="Q64" s="84"/>
      <c r="R64" s="84"/>
      <c r="S64" s="84"/>
      <c r="T64" s="84"/>
      <c r="U64" s="84"/>
      <c r="V64" s="84"/>
      <c r="W64" s="84"/>
      <c r="X64" s="84"/>
      <c r="Y64" s="84"/>
      <c r="Z64" s="84"/>
    </row>
    <row r="65" spans="1:26" ht="12.75" customHeight="1">
      <c r="A65" s="84"/>
      <c r="B65" s="84"/>
      <c r="C65" s="84"/>
      <c r="D65" s="84"/>
      <c r="E65" s="84"/>
      <c r="F65" s="84"/>
      <c r="G65" s="84"/>
      <c r="H65" s="84"/>
      <c r="I65" s="84"/>
      <c r="J65" s="84"/>
      <c r="K65" s="84"/>
      <c r="L65" s="84"/>
      <c r="M65" s="84"/>
      <c r="N65" s="84"/>
      <c r="O65" s="84"/>
      <c r="P65" s="84"/>
      <c r="Q65" s="84"/>
      <c r="R65" s="84"/>
      <c r="S65" s="84"/>
      <c r="T65" s="84"/>
      <c r="U65" s="84"/>
      <c r="V65" s="84"/>
      <c r="W65" s="84"/>
      <c r="X65" s="84"/>
      <c r="Y65" s="84"/>
      <c r="Z65" s="84"/>
    </row>
    <row r="66" spans="1:26" ht="12.75" customHeight="1">
      <c r="A66" s="84"/>
      <c r="B66" s="84"/>
      <c r="C66" s="84"/>
      <c r="D66" s="84"/>
      <c r="E66" s="84"/>
      <c r="F66" s="84"/>
      <c r="G66" s="84"/>
      <c r="H66" s="84"/>
      <c r="I66" s="84"/>
      <c r="J66" s="84"/>
      <c r="K66" s="84"/>
      <c r="L66" s="84"/>
      <c r="M66" s="84"/>
      <c r="N66" s="84"/>
      <c r="O66" s="84"/>
      <c r="P66" s="84"/>
      <c r="Q66" s="84"/>
      <c r="R66" s="84"/>
      <c r="S66" s="84"/>
      <c r="T66" s="84"/>
      <c r="U66" s="84"/>
      <c r="V66" s="84"/>
      <c r="W66" s="84"/>
      <c r="X66" s="84"/>
      <c r="Y66" s="84"/>
      <c r="Z66" s="84"/>
    </row>
    <row r="67" spans="1:26" ht="12.75" customHeight="1">
      <c r="A67" s="84"/>
      <c r="B67" s="84"/>
      <c r="C67" s="84"/>
      <c r="D67" s="84"/>
      <c r="E67" s="84"/>
      <c r="F67" s="84"/>
      <c r="G67" s="84"/>
      <c r="H67" s="84"/>
      <c r="I67" s="84"/>
      <c r="J67" s="84"/>
      <c r="K67" s="84"/>
      <c r="L67" s="84"/>
      <c r="M67" s="84"/>
      <c r="N67" s="84"/>
      <c r="O67" s="84"/>
      <c r="P67" s="84"/>
      <c r="Q67" s="84"/>
      <c r="R67" s="84"/>
      <c r="S67" s="84"/>
      <c r="T67" s="84"/>
      <c r="U67" s="84"/>
      <c r="V67" s="84"/>
      <c r="W67" s="84"/>
      <c r="X67" s="84"/>
      <c r="Y67" s="84"/>
      <c r="Z67" s="84"/>
    </row>
    <row r="68" spans="1:26" ht="12.75" customHeight="1">
      <c r="A68" s="84"/>
      <c r="B68" s="84"/>
      <c r="C68" s="84"/>
      <c r="D68" s="84"/>
      <c r="E68" s="84"/>
      <c r="F68" s="84"/>
      <c r="G68" s="84"/>
      <c r="H68" s="84"/>
      <c r="I68" s="84"/>
      <c r="J68" s="84"/>
      <c r="K68" s="84"/>
      <c r="L68" s="84"/>
      <c r="M68" s="84"/>
      <c r="N68" s="84"/>
      <c r="O68" s="84"/>
      <c r="P68" s="84"/>
      <c r="Q68" s="84"/>
      <c r="R68" s="84"/>
      <c r="S68" s="84"/>
      <c r="T68" s="84"/>
      <c r="U68" s="84"/>
      <c r="V68" s="84"/>
      <c r="W68" s="84"/>
      <c r="X68" s="84"/>
      <c r="Y68" s="84"/>
      <c r="Z68" s="84"/>
    </row>
    <row r="69" spans="1:26" ht="12.75" customHeight="1">
      <c r="A69" s="84"/>
      <c r="B69" s="84"/>
      <c r="C69" s="84"/>
      <c r="D69" s="84"/>
      <c r="E69" s="84"/>
      <c r="F69" s="84"/>
      <c r="G69" s="84"/>
      <c r="H69" s="84"/>
      <c r="I69" s="84"/>
      <c r="J69" s="84"/>
      <c r="K69" s="84"/>
      <c r="L69" s="84"/>
      <c r="M69" s="84"/>
      <c r="N69" s="84"/>
      <c r="O69" s="84"/>
      <c r="P69" s="84"/>
      <c r="Q69" s="84"/>
      <c r="R69" s="84"/>
      <c r="S69" s="84"/>
      <c r="T69" s="84"/>
      <c r="U69" s="84"/>
      <c r="V69" s="84"/>
      <c r="W69" s="84"/>
      <c r="X69" s="84"/>
      <c r="Y69" s="84"/>
      <c r="Z69" s="84"/>
    </row>
    <row r="70" spans="1:26" ht="12.75" customHeight="1">
      <c r="A70" s="84"/>
      <c r="B70" s="84"/>
      <c r="C70" s="84"/>
      <c r="D70" s="84"/>
      <c r="E70" s="84"/>
      <c r="F70" s="84"/>
      <c r="G70" s="84"/>
      <c r="H70" s="84"/>
      <c r="I70" s="84"/>
      <c r="J70" s="84"/>
      <c r="K70" s="84"/>
      <c r="L70" s="84"/>
      <c r="M70" s="84"/>
      <c r="N70" s="84"/>
      <c r="O70" s="84"/>
      <c r="P70" s="84"/>
      <c r="Q70" s="84"/>
      <c r="R70" s="84"/>
      <c r="S70" s="84"/>
      <c r="T70" s="84"/>
      <c r="U70" s="84"/>
      <c r="V70" s="84"/>
      <c r="W70" s="84"/>
      <c r="X70" s="84"/>
      <c r="Y70" s="84"/>
      <c r="Z70" s="84"/>
    </row>
    <row r="71" spans="1:26" ht="12.75" customHeight="1">
      <c r="A71" s="84"/>
      <c r="B71" s="84"/>
      <c r="C71" s="84"/>
      <c r="D71" s="84"/>
      <c r="E71" s="84"/>
      <c r="F71" s="84"/>
      <c r="G71" s="84"/>
      <c r="H71" s="84"/>
      <c r="I71" s="84"/>
      <c r="J71" s="84"/>
      <c r="K71" s="84"/>
      <c r="L71" s="84"/>
      <c r="M71" s="84"/>
      <c r="N71" s="84"/>
      <c r="O71" s="84"/>
      <c r="P71" s="84"/>
      <c r="Q71" s="84"/>
      <c r="R71" s="84"/>
      <c r="S71" s="84"/>
      <c r="T71" s="84"/>
      <c r="U71" s="84"/>
      <c r="V71" s="84"/>
      <c r="W71" s="84"/>
      <c r="X71" s="84"/>
      <c r="Y71" s="84"/>
      <c r="Z71" s="84"/>
    </row>
    <row r="72" spans="1:26" ht="12.75" customHeight="1">
      <c r="A72" s="84"/>
      <c r="B72" s="84"/>
      <c r="C72" s="84"/>
      <c r="D72" s="84"/>
      <c r="E72" s="84"/>
      <c r="F72" s="84"/>
      <c r="G72" s="84"/>
      <c r="H72" s="84"/>
      <c r="I72" s="84"/>
      <c r="J72" s="84"/>
      <c r="K72" s="84"/>
      <c r="L72" s="84"/>
      <c r="M72" s="84"/>
      <c r="N72" s="84"/>
      <c r="O72" s="84"/>
      <c r="P72" s="84"/>
      <c r="Q72" s="84"/>
      <c r="R72" s="84"/>
      <c r="S72" s="84"/>
      <c r="T72" s="84"/>
      <c r="U72" s="84"/>
      <c r="V72" s="84"/>
      <c r="W72" s="84"/>
      <c r="X72" s="84"/>
      <c r="Y72" s="84"/>
      <c r="Z72" s="84"/>
    </row>
    <row r="73" spans="1:26" ht="12.75" customHeight="1">
      <c r="A73" s="84"/>
      <c r="B73" s="84"/>
      <c r="C73" s="84"/>
      <c r="D73" s="84"/>
      <c r="E73" s="84"/>
      <c r="F73" s="84"/>
      <c r="G73" s="84"/>
      <c r="H73" s="84"/>
      <c r="I73" s="84"/>
      <c r="J73" s="84"/>
      <c r="K73" s="84"/>
      <c r="L73" s="84"/>
      <c r="M73" s="84"/>
      <c r="N73" s="84"/>
      <c r="O73" s="84"/>
      <c r="P73" s="84"/>
      <c r="Q73" s="84"/>
      <c r="R73" s="84"/>
      <c r="S73" s="84"/>
      <c r="T73" s="84"/>
      <c r="U73" s="84"/>
      <c r="V73" s="84"/>
      <c r="W73" s="84"/>
      <c r="X73" s="84"/>
      <c r="Y73" s="84"/>
      <c r="Z73" s="84"/>
    </row>
    <row r="74" spans="1:26" ht="12.75" customHeight="1">
      <c r="A74" s="84"/>
      <c r="B74" s="84"/>
      <c r="C74" s="84"/>
      <c r="D74" s="84"/>
      <c r="E74" s="84"/>
      <c r="F74" s="84"/>
      <c r="G74" s="84"/>
      <c r="H74" s="84"/>
      <c r="I74" s="84"/>
      <c r="J74" s="84"/>
      <c r="K74" s="84"/>
      <c r="L74" s="84"/>
      <c r="M74" s="84"/>
      <c r="N74" s="84"/>
      <c r="O74" s="84"/>
      <c r="P74" s="84"/>
      <c r="Q74" s="84"/>
      <c r="R74" s="84"/>
      <c r="S74" s="84"/>
      <c r="T74" s="84"/>
      <c r="U74" s="84"/>
      <c r="V74" s="84"/>
      <c r="W74" s="84"/>
      <c r="X74" s="84"/>
      <c r="Y74" s="84"/>
      <c r="Z74" s="84"/>
    </row>
    <row r="75" spans="1:26" ht="12.75" customHeight="1">
      <c r="A75" s="84"/>
      <c r="B75" s="84"/>
      <c r="C75" s="84"/>
      <c r="D75" s="84"/>
      <c r="E75" s="84"/>
      <c r="F75" s="84"/>
      <c r="G75" s="84"/>
      <c r="H75" s="84"/>
      <c r="I75" s="84"/>
      <c r="J75" s="84"/>
      <c r="K75" s="84"/>
      <c r="L75" s="84"/>
      <c r="M75" s="84"/>
      <c r="N75" s="84"/>
      <c r="O75" s="84"/>
      <c r="P75" s="84"/>
      <c r="Q75" s="84"/>
      <c r="R75" s="84"/>
      <c r="S75" s="84"/>
      <c r="T75" s="84"/>
      <c r="U75" s="84"/>
      <c r="V75" s="84"/>
      <c r="W75" s="84"/>
      <c r="X75" s="84"/>
      <c r="Y75" s="84"/>
      <c r="Z75" s="84"/>
    </row>
    <row r="76" spans="1:26" ht="12.75" customHeight="1">
      <c r="A76" s="84"/>
      <c r="B76" s="84"/>
      <c r="C76" s="84"/>
      <c r="D76" s="84"/>
      <c r="E76" s="84"/>
      <c r="F76" s="84"/>
      <c r="G76" s="84"/>
      <c r="H76" s="84"/>
      <c r="I76" s="84"/>
      <c r="J76" s="84"/>
      <c r="K76" s="84"/>
      <c r="L76" s="84"/>
      <c r="M76" s="84"/>
      <c r="N76" s="84"/>
      <c r="O76" s="84"/>
      <c r="P76" s="84"/>
      <c r="Q76" s="84"/>
      <c r="R76" s="84"/>
      <c r="S76" s="84"/>
      <c r="T76" s="84"/>
      <c r="U76" s="84"/>
      <c r="V76" s="84"/>
      <c r="W76" s="84"/>
      <c r="X76" s="84"/>
      <c r="Y76" s="84"/>
      <c r="Z76" s="84"/>
    </row>
    <row r="77" spans="1:26" ht="12.75" customHeight="1">
      <c r="A77" s="84"/>
      <c r="B77" s="84"/>
      <c r="C77" s="84"/>
      <c r="D77" s="84"/>
      <c r="E77" s="84"/>
      <c r="F77" s="84"/>
      <c r="G77" s="84"/>
      <c r="H77" s="84"/>
      <c r="I77" s="84"/>
      <c r="J77" s="84"/>
      <c r="K77" s="84"/>
      <c r="L77" s="84"/>
      <c r="M77" s="84"/>
      <c r="N77" s="84"/>
      <c r="O77" s="84"/>
      <c r="P77" s="84"/>
      <c r="Q77" s="84"/>
      <c r="R77" s="84"/>
      <c r="S77" s="84"/>
      <c r="T77" s="84"/>
      <c r="U77" s="84"/>
      <c r="V77" s="84"/>
      <c r="W77" s="84"/>
      <c r="X77" s="84"/>
      <c r="Y77" s="84"/>
      <c r="Z77" s="84"/>
    </row>
    <row r="78" spans="1:26" ht="12.75" customHeight="1">
      <c r="A78" s="84"/>
      <c r="B78" s="84"/>
      <c r="C78" s="84"/>
      <c r="D78" s="84"/>
      <c r="E78" s="84"/>
      <c r="F78" s="84"/>
      <c r="G78" s="84"/>
      <c r="H78" s="84"/>
      <c r="I78" s="84"/>
      <c r="J78" s="84"/>
      <c r="K78" s="84"/>
      <c r="L78" s="84"/>
      <c r="M78" s="84"/>
      <c r="N78" s="84"/>
      <c r="O78" s="84"/>
      <c r="P78" s="84"/>
      <c r="Q78" s="84"/>
      <c r="R78" s="84"/>
      <c r="S78" s="84"/>
      <c r="T78" s="84"/>
      <c r="U78" s="84"/>
      <c r="V78" s="84"/>
      <c r="W78" s="84"/>
      <c r="X78" s="84"/>
      <c r="Y78" s="84"/>
      <c r="Z78" s="84"/>
    </row>
    <row r="79" spans="1:26" ht="12.75" customHeight="1">
      <c r="A79" s="84"/>
      <c r="B79" s="84"/>
      <c r="C79" s="84"/>
      <c r="D79" s="84"/>
      <c r="E79" s="84"/>
      <c r="F79" s="84"/>
      <c r="G79" s="84"/>
      <c r="H79" s="84"/>
      <c r="I79" s="84"/>
      <c r="J79" s="84"/>
      <c r="K79" s="84"/>
      <c r="L79" s="84"/>
      <c r="M79" s="84"/>
      <c r="N79" s="84"/>
      <c r="O79" s="84"/>
      <c r="P79" s="84"/>
      <c r="Q79" s="84"/>
      <c r="R79" s="84"/>
      <c r="S79" s="84"/>
      <c r="T79" s="84"/>
      <c r="U79" s="84"/>
      <c r="V79" s="84"/>
      <c r="W79" s="84"/>
      <c r="X79" s="84"/>
      <c r="Y79" s="84"/>
      <c r="Z79" s="84"/>
    </row>
    <row r="80" spans="1:26" ht="12.75" customHeight="1">
      <c r="A80" s="84"/>
      <c r="B80" s="84"/>
      <c r="C80" s="84"/>
      <c r="D80" s="84"/>
      <c r="E80" s="84"/>
      <c r="F80" s="84"/>
      <c r="G80" s="84"/>
      <c r="H80" s="84"/>
      <c r="I80" s="84"/>
      <c r="J80" s="84"/>
      <c r="K80" s="84"/>
      <c r="L80" s="84"/>
      <c r="M80" s="84"/>
      <c r="N80" s="84"/>
      <c r="O80" s="84"/>
      <c r="P80" s="84"/>
      <c r="Q80" s="84"/>
      <c r="R80" s="84"/>
      <c r="S80" s="84"/>
      <c r="T80" s="84"/>
      <c r="U80" s="84"/>
      <c r="V80" s="84"/>
      <c r="W80" s="84"/>
      <c r="X80" s="84"/>
      <c r="Y80" s="84"/>
      <c r="Z80" s="84"/>
    </row>
    <row r="81" spans="1:26" ht="12.75" customHeight="1">
      <c r="A81" s="84"/>
      <c r="B81" s="84"/>
      <c r="C81" s="84"/>
      <c r="D81" s="84"/>
      <c r="E81" s="84"/>
      <c r="F81" s="84"/>
      <c r="G81" s="84"/>
      <c r="H81" s="84"/>
      <c r="I81" s="84"/>
      <c r="J81" s="84"/>
      <c r="K81" s="84"/>
      <c r="L81" s="84"/>
      <c r="M81" s="84"/>
      <c r="N81" s="84"/>
      <c r="O81" s="84"/>
      <c r="P81" s="84"/>
      <c r="Q81" s="84"/>
      <c r="R81" s="84"/>
      <c r="S81" s="84"/>
      <c r="T81" s="84"/>
      <c r="U81" s="84"/>
      <c r="V81" s="84"/>
      <c r="W81" s="84"/>
      <c r="X81" s="84"/>
      <c r="Y81" s="84"/>
      <c r="Z81" s="84"/>
    </row>
    <row r="82" spans="1:26" ht="12.75" customHeight="1">
      <c r="A82" s="84"/>
      <c r="B82" s="84"/>
      <c r="C82" s="84"/>
      <c r="D82" s="84"/>
      <c r="E82" s="84"/>
      <c r="F82" s="84"/>
      <c r="G82" s="84"/>
      <c r="H82" s="84"/>
      <c r="I82" s="84"/>
      <c r="J82" s="84"/>
      <c r="K82" s="84"/>
      <c r="L82" s="84"/>
      <c r="M82" s="84"/>
      <c r="N82" s="84"/>
      <c r="O82" s="84"/>
      <c r="P82" s="84"/>
      <c r="Q82" s="84"/>
      <c r="R82" s="84"/>
      <c r="S82" s="84"/>
      <c r="T82" s="84"/>
      <c r="U82" s="84"/>
      <c r="V82" s="84"/>
      <c r="W82" s="84"/>
      <c r="X82" s="84"/>
      <c r="Y82" s="84"/>
      <c r="Z82" s="84"/>
    </row>
    <row r="83" spans="1:26" ht="12.75" customHeight="1">
      <c r="A83" s="84"/>
      <c r="B83" s="84"/>
      <c r="C83" s="84"/>
      <c r="D83" s="84"/>
      <c r="E83" s="84"/>
      <c r="F83" s="84"/>
      <c r="G83" s="84"/>
      <c r="H83" s="84"/>
      <c r="I83" s="84"/>
      <c r="J83" s="84"/>
      <c r="K83" s="84"/>
      <c r="L83" s="84"/>
      <c r="M83" s="84"/>
      <c r="N83" s="84"/>
      <c r="O83" s="84"/>
      <c r="P83" s="84"/>
      <c r="Q83" s="84"/>
      <c r="R83" s="84"/>
      <c r="S83" s="84"/>
      <c r="T83" s="84"/>
      <c r="U83" s="84"/>
      <c r="V83" s="84"/>
      <c r="W83" s="84"/>
      <c r="X83" s="84"/>
      <c r="Y83" s="84"/>
      <c r="Z83" s="84"/>
    </row>
    <row r="84" spans="1:26" ht="12.75" customHeight="1">
      <c r="A84" s="84"/>
      <c r="B84" s="84"/>
      <c r="C84" s="84"/>
      <c r="D84" s="84"/>
      <c r="E84" s="84"/>
      <c r="F84" s="84"/>
      <c r="G84" s="84"/>
      <c r="H84" s="84"/>
      <c r="I84" s="84"/>
      <c r="J84" s="84"/>
      <c r="K84" s="84"/>
      <c r="L84" s="84"/>
      <c r="M84" s="84"/>
      <c r="N84" s="84"/>
      <c r="O84" s="84"/>
      <c r="P84" s="84"/>
      <c r="Q84" s="84"/>
      <c r="R84" s="84"/>
      <c r="S84" s="84"/>
      <c r="T84" s="84"/>
      <c r="U84" s="84"/>
      <c r="V84" s="84"/>
      <c r="W84" s="84"/>
      <c r="X84" s="84"/>
      <c r="Y84" s="84"/>
      <c r="Z84" s="84"/>
    </row>
    <row r="85" spans="1:26" ht="12.75" customHeight="1">
      <c r="A85" s="84"/>
      <c r="B85" s="84"/>
      <c r="C85" s="84"/>
      <c r="D85" s="84"/>
      <c r="E85" s="84"/>
      <c r="F85" s="84"/>
      <c r="G85" s="84"/>
      <c r="H85" s="84"/>
      <c r="I85" s="84"/>
      <c r="J85" s="84"/>
      <c r="K85" s="84"/>
      <c r="L85" s="84"/>
      <c r="M85" s="84"/>
      <c r="N85" s="84"/>
      <c r="O85" s="84"/>
      <c r="P85" s="84"/>
      <c r="Q85" s="84"/>
      <c r="R85" s="84"/>
      <c r="S85" s="84"/>
      <c r="T85" s="84"/>
      <c r="U85" s="84"/>
      <c r="V85" s="84"/>
      <c r="W85" s="84"/>
      <c r="X85" s="84"/>
      <c r="Y85" s="84"/>
      <c r="Z85" s="84"/>
    </row>
    <row r="86" spans="1:26" ht="12.75" customHeight="1">
      <c r="A86" s="84"/>
      <c r="B86" s="84"/>
      <c r="C86" s="84"/>
      <c r="D86" s="84"/>
      <c r="E86" s="84"/>
      <c r="F86" s="84"/>
      <c r="G86" s="84"/>
      <c r="H86" s="84"/>
      <c r="I86" s="84"/>
      <c r="J86" s="84"/>
      <c r="K86" s="84"/>
      <c r="L86" s="84"/>
      <c r="M86" s="84"/>
      <c r="N86" s="84"/>
      <c r="O86" s="84"/>
      <c r="P86" s="84"/>
      <c r="Q86" s="84"/>
      <c r="R86" s="84"/>
      <c r="S86" s="84"/>
      <c r="T86" s="84"/>
      <c r="U86" s="84"/>
      <c r="V86" s="84"/>
      <c r="W86" s="84"/>
      <c r="X86" s="84"/>
      <c r="Y86" s="84"/>
      <c r="Z86" s="84"/>
    </row>
    <row r="87" spans="1:26" ht="12.75" customHeight="1">
      <c r="A87" s="84"/>
      <c r="B87" s="84"/>
      <c r="C87" s="84"/>
      <c r="D87" s="84"/>
      <c r="E87" s="84"/>
      <c r="F87" s="84"/>
      <c r="G87" s="84"/>
      <c r="H87" s="84"/>
      <c r="I87" s="84"/>
      <c r="J87" s="84"/>
      <c r="K87" s="84"/>
      <c r="L87" s="84"/>
      <c r="M87" s="84"/>
      <c r="N87" s="84"/>
      <c r="O87" s="84"/>
      <c r="P87" s="84"/>
      <c r="Q87" s="84"/>
      <c r="R87" s="84"/>
      <c r="S87" s="84"/>
      <c r="T87" s="84"/>
      <c r="U87" s="84"/>
      <c r="V87" s="84"/>
      <c r="W87" s="84"/>
      <c r="X87" s="84"/>
      <c r="Y87" s="84"/>
      <c r="Z87" s="84"/>
    </row>
    <row r="88" spans="1:26" ht="12.75" customHeight="1">
      <c r="A88" s="84"/>
      <c r="B88" s="84"/>
      <c r="C88" s="84"/>
      <c r="D88" s="84"/>
      <c r="E88" s="84"/>
      <c r="F88" s="84"/>
      <c r="G88" s="84"/>
      <c r="H88" s="84"/>
      <c r="I88" s="84"/>
      <c r="J88" s="84"/>
      <c r="K88" s="84"/>
      <c r="L88" s="84"/>
      <c r="M88" s="84"/>
      <c r="N88" s="84"/>
      <c r="O88" s="84"/>
      <c r="P88" s="84"/>
      <c r="Q88" s="84"/>
      <c r="R88" s="84"/>
      <c r="S88" s="84"/>
      <c r="T88" s="84"/>
      <c r="U88" s="84"/>
      <c r="V88" s="84"/>
      <c r="W88" s="84"/>
      <c r="X88" s="84"/>
      <c r="Y88" s="84"/>
      <c r="Z88" s="84"/>
    </row>
    <row r="89" spans="1:26" ht="12.75" customHeight="1">
      <c r="A89" s="84"/>
      <c r="B89" s="84"/>
      <c r="C89" s="84"/>
      <c r="D89" s="84"/>
      <c r="E89" s="84"/>
      <c r="F89" s="84"/>
      <c r="G89" s="84"/>
      <c r="H89" s="84"/>
      <c r="I89" s="84"/>
      <c r="J89" s="84"/>
      <c r="K89" s="84"/>
      <c r="L89" s="84"/>
      <c r="M89" s="84"/>
      <c r="N89" s="84"/>
      <c r="O89" s="84"/>
      <c r="P89" s="84"/>
      <c r="Q89" s="84"/>
      <c r="R89" s="84"/>
      <c r="S89" s="84"/>
      <c r="T89" s="84"/>
      <c r="U89" s="84"/>
      <c r="V89" s="84"/>
      <c r="W89" s="84"/>
      <c r="X89" s="84"/>
      <c r="Y89" s="84"/>
      <c r="Z89" s="84"/>
    </row>
    <row r="90" spans="1:26" ht="12.75" customHeight="1">
      <c r="A90" s="84"/>
      <c r="B90" s="84"/>
      <c r="C90" s="84"/>
      <c r="D90" s="84"/>
      <c r="E90" s="84"/>
      <c r="F90" s="84"/>
      <c r="G90" s="84"/>
      <c r="H90" s="84"/>
      <c r="I90" s="84"/>
      <c r="J90" s="84"/>
      <c r="K90" s="84"/>
      <c r="L90" s="84"/>
      <c r="M90" s="84"/>
      <c r="N90" s="84"/>
      <c r="O90" s="84"/>
      <c r="P90" s="84"/>
      <c r="Q90" s="84"/>
      <c r="R90" s="84"/>
      <c r="S90" s="84"/>
      <c r="T90" s="84"/>
      <c r="U90" s="84"/>
      <c r="V90" s="84"/>
      <c r="W90" s="84"/>
      <c r="X90" s="84"/>
      <c r="Y90" s="84"/>
      <c r="Z90" s="84"/>
    </row>
    <row r="91" spans="1:26" ht="12.75" customHeight="1">
      <c r="A91" s="84"/>
      <c r="B91" s="84"/>
      <c r="C91" s="84"/>
      <c r="D91" s="84"/>
      <c r="E91" s="84"/>
      <c r="F91" s="84"/>
      <c r="G91" s="84"/>
      <c r="H91" s="84"/>
      <c r="I91" s="84"/>
      <c r="J91" s="84"/>
      <c r="K91" s="84"/>
      <c r="L91" s="84"/>
      <c r="M91" s="84"/>
      <c r="N91" s="84"/>
      <c r="O91" s="84"/>
      <c r="P91" s="84"/>
      <c r="Q91" s="84"/>
      <c r="R91" s="84"/>
      <c r="S91" s="84"/>
      <c r="T91" s="84"/>
      <c r="U91" s="84"/>
      <c r="V91" s="84"/>
      <c r="W91" s="84"/>
      <c r="X91" s="84"/>
      <c r="Y91" s="84"/>
      <c r="Z91" s="84"/>
    </row>
    <row r="92" spans="1:26" ht="12.75" customHeight="1">
      <c r="A92" s="84"/>
      <c r="B92" s="84"/>
      <c r="C92" s="84"/>
      <c r="D92" s="84"/>
      <c r="E92" s="84"/>
      <c r="F92" s="84"/>
      <c r="G92" s="84"/>
      <c r="H92" s="84"/>
      <c r="I92" s="84"/>
      <c r="J92" s="84"/>
      <c r="K92" s="84"/>
      <c r="L92" s="84"/>
      <c r="M92" s="84"/>
      <c r="N92" s="84"/>
      <c r="O92" s="84"/>
      <c r="P92" s="84"/>
      <c r="Q92" s="84"/>
      <c r="R92" s="84"/>
      <c r="S92" s="84"/>
      <c r="T92" s="84"/>
      <c r="U92" s="84"/>
      <c r="V92" s="84"/>
      <c r="W92" s="84"/>
      <c r="X92" s="84"/>
      <c r="Y92" s="84"/>
      <c r="Z92" s="84"/>
    </row>
    <row r="93" spans="1:26" ht="12.75" customHeight="1">
      <c r="A93" s="84"/>
      <c r="B93" s="84"/>
      <c r="C93" s="84"/>
      <c r="D93" s="84"/>
      <c r="E93" s="84"/>
      <c r="F93" s="84"/>
      <c r="G93" s="84"/>
      <c r="H93" s="84"/>
      <c r="I93" s="84"/>
      <c r="J93" s="84"/>
      <c r="K93" s="84"/>
      <c r="L93" s="84"/>
      <c r="M93" s="84"/>
      <c r="N93" s="84"/>
      <c r="O93" s="84"/>
      <c r="P93" s="84"/>
      <c r="Q93" s="84"/>
      <c r="R93" s="84"/>
      <c r="S93" s="84"/>
      <c r="T93" s="84"/>
      <c r="U93" s="84"/>
      <c r="V93" s="84"/>
      <c r="W93" s="84"/>
      <c r="X93" s="84"/>
      <c r="Y93" s="84"/>
      <c r="Z93" s="84"/>
    </row>
    <row r="94" spans="1:26" ht="12.75" customHeight="1">
      <c r="A94" s="84"/>
      <c r="B94" s="84"/>
      <c r="C94" s="84"/>
      <c r="D94" s="84"/>
      <c r="E94" s="84"/>
      <c r="F94" s="84"/>
      <c r="G94" s="84"/>
      <c r="H94" s="84"/>
      <c r="I94" s="84"/>
      <c r="J94" s="84"/>
      <c r="K94" s="84"/>
      <c r="L94" s="84"/>
      <c r="M94" s="84"/>
      <c r="N94" s="84"/>
      <c r="O94" s="84"/>
      <c r="P94" s="84"/>
      <c r="Q94" s="84"/>
      <c r="R94" s="84"/>
      <c r="S94" s="84"/>
      <c r="T94" s="84"/>
      <c r="U94" s="84"/>
      <c r="V94" s="84"/>
      <c r="W94" s="84"/>
      <c r="X94" s="84"/>
      <c r="Y94" s="84"/>
      <c r="Z94" s="84"/>
    </row>
    <row r="95" spans="1:26" ht="12.75" customHeight="1">
      <c r="A95" s="84"/>
      <c r="B95" s="84"/>
      <c r="C95" s="84"/>
      <c r="D95" s="84"/>
      <c r="E95" s="84"/>
      <c r="F95" s="84"/>
      <c r="G95" s="84"/>
      <c r="H95" s="84"/>
      <c r="I95" s="84"/>
      <c r="J95" s="84"/>
      <c r="K95" s="84"/>
      <c r="L95" s="84"/>
      <c r="M95" s="84"/>
      <c r="N95" s="84"/>
      <c r="O95" s="84"/>
      <c r="P95" s="84"/>
      <c r="Q95" s="84"/>
      <c r="R95" s="84"/>
      <c r="S95" s="84"/>
      <c r="T95" s="84"/>
      <c r="U95" s="84"/>
      <c r="V95" s="84"/>
      <c r="W95" s="84"/>
      <c r="X95" s="84"/>
      <c r="Y95" s="84"/>
      <c r="Z95" s="84"/>
    </row>
    <row r="96" spans="1:26" ht="12.75" customHeight="1">
      <c r="A96" s="84"/>
      <c r="B96" s="84"/>
      <c r="C96" s="84"/>
      <c r="D96" s="84"/>
      <c r="E96" s="84"/>
      <c r="F96" s="84"/>
      <c r="G96" s="84"/>
      <c r="H96" s="84"/>
      <c r="I96" s="84"/>
      <c r="J96" s="84"/>
      <c r="K96" s="84"/>
      <c r="L96" s="84"/>
      <c r="M96" s="84"/>
      <c r="N96" s="84"/>
      <c r="O96" s="84"/>
      <c r="P96" s="84"/>
      <c r="Q96" s="84"/>
      <c r="R96" s="84"/>
      <c r="S96" s="84"/>
      <c r="T96" s="84"/>
      <c r="U96" s="84"/>
      <c r="V96" s="84"/>
      <c r="W96" s="84"/>
      <c r="X96" s="84"/>
      <c r="Y96" s="84"/>
      <c r="Z96" s="84"/>
    </row>
    <row r="97" spans="1:26" ht="12.75" customHeight="1">
      <c r="A97" s="84"/>
      <c r="B97" s="84"/>
      <c r="C97" s="84"/>
      <c r="D97" s="84"/>
      <c r="E97" s="84"/>
      <c r="F97" s="84"/>
      <c r="G97" s="84"/>
      <c r="H97" s="84"/>
      <c r="I97" s="84"/>
      <c r="J97" s="84"/>
      <c r="K97" s="84"/>
      <c r="L97" s="84"/>
      <c r="M97" s="84"/>
      <c r="N97" s="84"/>
      <c r="O97" s="84"/>
      <c r="P97" s="84"/>
      <c r="Q97" s="84"/>
      <c r="R97" s="84"/>
      <c r="S97" s="84"/>
      <c r="T97" s="84"/>
      <c r="U97" s="84"/>
      <c r="V97" s="84"/>
      <c r="W97" s="84"/>
      <c r="X97" s="84"/>
      <c r="Y97" s="84"/>
      <c r="Z97" s="84"/>
    </row>
    <row r="98" spans="1:26" ht="12.75" customHeight="1">
      <c r="A98" s="84"/>
      <c r="B98" s="84"/>
      <c r="C98" s="84"/>
      <c r="D98" s="84"/>
      <c r="E98" s="84"/>
      <c r="F98" s="84"/>
      <c r="G98" s="84"/>
      <c r="H98" s="84"/>
      <c r="I98" s="84"/>
      <c r="J98" s="84"/>
      <c r="K98" s="84"/>
      <c r="L98" s="84"/>
      <c r="M98" s="84"/>
      <c r="N98" s="84"/>
      <c r="O98" s="84"/>
      <c r="P98" s="84"/>
      <c r="Q98" s="84"/>
      <c r="R98" s="84"/>
      <c r="S98" s="84"/>
      <c r="T98" s="84"/>
      <c r="U98" s="84"/>
      <c r="V98" s="84"/>
      <c r="W98" s="84"/>
      <c r="X98" s="84"/>
      <c r="Y98" s="84"/>
      <c r="Z98" s="84"/>
    </row>
    <row r="99" spans="1:26" ht="12.75" customHeight="1">
      <c r="A99" s="84"/>
      <c r="B99" s="84"/>
      <c r="C99" s="84"/>
      <c r="D99" s="84"/>
      <c r="E99" s="84"/>
      <c r="F99" s="84"/>
      <c r="G99" s="84"/>
      <c r="H99" s="84"/>
      <c r="I99" s="84"/>
      <c r="J99" s="84"/>
      <c r="K99" s="84"/>
      <c r="L99" s="84"/>
      <c r="M99" s="84"/>
      <c r="N99" s="84"/>
      <c r="O99" s="84"/>
      <c r="P99" s="84"/>
      <c r="Q99" s="84"/>
      <c r="R99" s="84"/>
      <c r="S99" s="84"/>
      <c r="T99" s="84"/>
      <c r="U99" s="84"/>
      <c r="V99" s="84"/>
      <c r="W99" s="84"/>
      <c r="X99" s="84"/>
      <c r="Y99" s="84"/>
      <c r="Z99" s="84"/>
    </row>
    <row r="100" spans="1:26" ht="12.75" customHeight="1">
      <c r="A100" s="84"/>
      <c r="B100" s="84"/>
      <c r="C100" s="84"/>
      <c r="D100" s="84"/>
      <c r="E100" s="84"/>
      <c r="F100" s="84"/>
      <c r="G100" s="84"/>
      <c r="H100" s="84"/>
      <c r="I100" s="84"/>
      <c r="J100" s="84"/>
      <c r="K100" s="84"/>
      <c r="L100" s="84"/>
      <c r="M100" s="84"/>
      <c r="N100" s="84"/>
      <c r="O100" s="84"/>
      <c r="P100" s="84"/>
      <c r="Q100" s="84"/>
      <c r="R100" s="84"/>
      <c r="S100" s="84"/>
      <c r="T100" s="84"/>
      <c r="U100" s="84"/>
      <c r="V100" s="84"/>
      <c r="W100" s="84"/>
      <c r="X100" s="84"/>
      <c r="Y100" s="84"/>
      <c r="Z100" s="84"/>
    </row>
    <row r="101" spans="1:26" ht="12.75" customHeight="1">
      <c r="A101" s="84"/>
      <c r="B101" s="84"/>
      <c r="C101" s="84"/>
      <c r="D101" s="84"/>
      <c r="E101" s="84"/>
      <c r="F101" s="84"/>
      <c r="G101" s="84"/>
      <c r="H101" s="84"/>
      <c r="I101" s="84"/>
      <c r="J101" s="84"/>
      <c r="K101" s="84"/>
      <c r="L101" s="84"/>
      <c r="M101" s="84"/>
      <c r="N101" s="84"/>
      <c r="O101" s="84"/>
      <c r="P101" s="84"/>
      <c r="Q101" s="84"/>
      <c r="R101" s="84"/>
      <c r="S101" s="84"/>
      <c r="T101" s="84"/>
      <c r="U101" s="84"/>
      <c r="V101" s="84"/>
      <c r="W101" s="84"/>
      <c r="X101" s="84"/>
      <c r="Y101" s="84"/>
      <c r="Z101" s="84"/>
    </row>
    <row r="102" spans="1:26" ht="12.75" customHeight="1">
      <c r="A102" s="84"/>
      <c r="B102" s="84"/>
      <c r="C102" s="84"/>
      <c r="D102" s="84"/>
      <c r="E102" s="84"/>
      <c r="F102" s="84"/>
      <c r="G102" s="84"/>
      <c r="H102" s="84"/>
      <c r="I102" s="84"/>
      <c r="J102" s="84"/>
      <c r="K102" s="84"/>
      <c r="L102" s="84"/>
      <c r="M102" s="84"/>
      <c r="N102" s="84"/>
      <c r="O102" s="84"/>
      <c r="P102" s="84"/>
      <c r="Q102" s="84"/>
      <c r="R102" s="84"/>
      <c r="S102" s="84"/>
      <c r="T102" s="84"/>
      <c r="U102" s="84"/>
      <c r="V102" s="84"/>
      <c r="W102" s="84"/>
      <c r="X102" s="84"/>
      <c r="Y102" s="84"/>
      <c r="Z102" s="84"/>
    </row>
    <row r="103" spans="1:26" ht="12.75" customHeight="1">
      <c r="A103" s="84"/>
      <c r="B103" s="84"/>
      <c r="C103" s="84"/>
      <c r="D103" s="84"/>
      <c r="E103" s="84"/>
      <c r="F103" s="84"/>
      <c r="G103" s="84"/>
      <c r="H103" s="84"/>
      <c r="I103" s="84"/>
      <c r="J103" s="84"/>
      <c r="K103" s="84"/>
      <c r="L103" s="84"/>
      <c r="M103" s="84"/>
      <c r="N103" s="84"/>
      <c r="O103" s="84"/>
      <c r="P103" s="84"/>
      <c r="Q103" s="84"/>
      <c r="R103" s="84"/>
      <c r="S103" s="84"/>
      <c r="T103" s="84"/>
      <c r="U103" s="84"/>
      <c r="V103" s="84"/>
      <c r="W103" s="84"/>
      <c r="X103" s="84"/>
      <c r="Y103" s="84"/>
      <c r="Z103" s="84"/>
    </row>
    <row r="104" spans="1:26" ht="12.75" customHeight="1">
      <c r="A104" s="84"/>
      <c r="B104" s="84"/>
      <c r="C104" s="84"/>
      <c r="D104" s="84"/>
      <c r="E104" s="84"/>
      <c r="F104" s="84"/>
      <c r="G104" s="84"/>
      <c r="H104" s="84"/>
      <c r="I104" s="84"/>
      <c r="J104" s="84"/>
      <c r="K104" s="84"/>
      <c r="L104" s="84"/>
      <c r="M104" s="84"/>
      <c r="N104" s="84"/>
      <c r="O104" s="84"/>
      <c r="P104" s="84"/>
      <c r="Q104" s="84"/>
      <c r="R104" s="84"/>
      <c r="S104" s="84"/>
      <c r="T104" s="84"/>
      <c r="U104" s="84"/>
      <c r="V104" s="84"/>
      <c r="W104" s="84"/>
      <c r="X104" s="84"/>
      <c r="Y104" s="84"/>
      <c r="Z104" s="84"/>
    </row>
    <row r="105" spans="1:26" ht="12.75" customHeight="1">
      <c r="A105" s="84"/>
      <c r="B105" s="84"/>
      <c r="C105" s="84"/>
      <c r="D105" s="84"/>
      <c r="E105" s="84"/>
      <c r="F105" s="84"/>
      <c r="G105" s="84"/>
      <c r="H105" s="84"/>
      <c r="I105" s="84"/>
      <c r="J105" s="84"/>
      <c r="K105" s="84"/>
      <c r="L105" s="84"/>
      <c r="M105" s="84"/>
      <c r="N105" s="84"/>
      <c r="O105" s="84"/>
      <c r="P105" s="84"/>
      <c r="Q105" s="84"/>
      <c r="R105" s="84"/>
      <c r="S105" s="84"/>
      <c r="T105" s="84"/>
      <c r="U105" s="84"/>
      <c r="V105" s="84"/>
      <c r="W105" s="84"/>
      <c r="X105" s="84"/>
      <c r="Y105" s="84"/>
      <c r="Z105" s="84"/>
    </row>
    <row r="106" spans="1:26" ht="12.75" customHeight="1">
      <c r="A106" s="84"/>
      <c r="B106" s="84"/>
      <c r="C106" s="84"/>
      <c r="D106" s="84"/>
      <c r="E106" s="84"/>
      <c r="F106" s="84"/>
      <c r="G106" s="84"/>
      <c r="H106" s="84"/>
      <c r="I106" s="84"/>
      <c r="J106" s="84"/>
      <c r="K106" s="84"/>
      <c r="L106" s="84"/>
      <c r="M106" s="84"/>
      <c r="N106" s="84"/>
      <c r="O106" s="84"/>
      <c r="P106" s="84"/>
      <c r="Q106" s="84"/>
      <c r="R106" s="84"/>
      <c r="S106" s="84"/>
      <c r="T106" s="84"/>
      <c r="U106" s="84"/>
      <c r="V106" s="84"/>
      <c r="W106" s="84"/>
      <c r="X106" s="84"/>
      <c r="Y106" s="84"/>
      <c r="Z106" s="84"/>
    </row>
    <row r="107" spans="1:26" ht="12.75" customHeight="1">
      <c r="A107" s="84"/>
      <c r="B107" s="84"/>
      <c r="C107" s="84"/>
      <c r="D107" s="84"/>
      <c r="E107" s="84"/>
      <c r="F107" s="84"/>
      <c r="G107" s="84"/>
      <c r="H107" s="84"/>
      <c r="I107" s="84"/>
      <c r="J107" s="84"/>
      <c r="K107" s="84"/>
      <c r="L107" s="84"/>
      <c r="M107" s="84"/>
      <c r="N107" s="84"/>
      <c r="O107" s="84"/>
      <c r="P107" s="84"/>
      <c r="Q107" s="84"/>
      <c r="R107" s="84"/>
      <c r="S107" s="84"/>
      <c r="T107" s="84"/>
      <c r="U107" s="84"/>
      <c r="V107" s="84"/>
      <c r="W107" s="84"/>
      <c r="X107" s="84"/>
      <c r="Y107" s="84"/>
      <c r="Z107" s="84"/>
    </row>
    <row r="108" spans="1:26" ht="12.75" customHeight="1">
      <c r="A108" s="84"/>
      <c r="B108" s="84"/>
      <c r="C108" s="84"/>
      <c r="D108" s="84"/>
      <c r="E108" s="84"/>
      <c r="F108" s="84"/>
      <c r="G108" s="84"/>
      <c r="H108" s="84"/>
      <c r="I108" s="84"/>
      <c r="J108" s="84"/>
      <c r="K108" s="84"/>
      <c r="L108" s="84"/>
      <c r="M108" s="84"/>
      <c r="N108" s="84"/>
      <c r="O108" s="84"/>
      <c r="P108" s="84"/>
      <c r="Q108" s="84"/>
      <c r="R108" s="84"/>
      <c r="S108" s="84"/>
      <c r="T108" s="84"/>
      <c r="U108" s="84"/>
      <c r="V108" s="84"/>
      <c r="W108" s="84"/>
      <c r="X108" s="84"/>
      <c r="Y108" s="84"/>
      <c r="Z108" s="84"/>
    </row>
    <row r="109" spans="1:26" ht="12.75" customHeight="1">
      <c r="A109" s="84"/>
      <c r="B109" s="84"/>
      <c r="C109" s="84"/>
      <c r="D109" s="84"/>
      <c r="E109" s="84"/>
      <c r="F109" s="84"/>
      <c r="G109" s="84"/>
      <c r="H109" s="84"/>
      <c r="I109" s="84"/>
      <c r="J109" s="84"/>
      <c r="K109" s="84"/>
      <c r="L109" s="84"/>
      <c r="M109" s="84"/>
      <c r="N109" s="84"/>
      <c r="O109" s="84"/>
      <c r="P109" s="84"/>
      <c r="Q109" s="84"/>
      <c r="R109" s="84"/>
      <c r="S109" s="84"/>
      <c r="T109" s="84"/>
      <c r="U109" s="84"/>
      <c r="V109" s="84"/>
      <c r="W109" s="84"/>
      <c r="X109" s="84"/>
      <c r="Y109" s="84"/>
      <c r="Z109" s="84"/>
    </row>
    <row r="110" spans="1:26" ht="12.75" customHeight="1">
      <c r="A110" s="84"/>
      <c r="B110" s="84"/>
      <c r="C110" s="84"/>
      <c r="D110" s="84"/>
      <c r="E110" s="84"/>
      <c r="F110" s="84"/>
      <c r="G110" s="84"/>
      <c r="H110" s="84"/>
      <c r="I110" s="84"/>
      <c r="J110" s="84"/>
      <c r="K110" s="84"/>
      <c r="L110" s="84"/>
      <c r="M110" s="84"/>
      <c r="N110" s="84"/>
      <c r="O110" s="84"/>
      <c r="P110" s="84"/>
      <c r="Q110" s="84"/>
      <c r="R110" s="84"/>
      <c r="S110" s="84"/>
      <c r="T110" s="84"/>
      <c r="U110" s="84"/>
      <c r="V110" s="84"/>
      <c r="W110" s="84"/>
      <c r="X110" s="84"/>
      <c r="Y110" s="84"/>
      <c r="Z110" s="84"/>
    </row>
    <row r="111" spans="1:26" ht="12.75" customHeight="1">
      <c r="A111" s="84"/>
      <c r="B111" s="84"/>
      <c r="C111" s="84"/>
      <c r="D111" s="84"/>
      <c r="E111" s="84"/>
      <c r="F111" s="84"/>
      <c r="G111" s="84"/>
      <c r="H111" s="84"/>
      <c r="I111" s="84"/>
      <c r="J111" s="84"/>
      <c r="K111" s="84"/>
      <c r="L111" s="84"/>
      <c r="M111" s="84"/>
      <c r="N111" s="84"/>
      <c r="O111" s="84"/>
      <c r="P111" s="84"/>
      <c r="Q111" s="84"/>
      <c r="R111" s="84"/>
      <c r="S111" s="84"/>
      <c r="T111" s="84"/>
      <c r="U111" s="84"/>
      <c r="V111" s="84"/>
      <c r="W111" s="84"/>
      <c r="X111" s="84"/>
      <c r="Y111" s="84"/>
      <c r="Z111" s="84"/>
    </row>
    <row r="112" spans="1:26" ht="12.75" customHeight="1">
      <c r="A112" s="84"/>
      <c r="B112" s="84"/>
      <c r="C112" s="84"/>
      <c r="D112" s="84"/>
      <c r="E112" s="84"/>
      <c r="F112" s="84"/>
      <c r="G112" s="84"/>
      <c r="H112" s="84"/>
      <c r="I112" s="84"/>
      <c r="J112" s="84"/>
      <c r="K112" s="84"/>
      <c r="L112" s="84"/>
      <c r="M112" s="84"/>
      <c r="N112" s="84"/>
      <c r="O112" s="84"/>
      <c r="P112" s="84"/>
      <c r="Q112" s="84"/>
      <c r="R112" s="84"/>
      <c r="S112" s="84"/>
      <c r="T112" s="84"/>
      <c r="U112" s="84"/>
      <c r="V112" s="84"/>
      <c r="W112" s="84"/>
      <c r="X112" s="84"/>
      <c r="Y112" s="84"/>
      <c r="Z112" s="84"/>
    </row>
    <row r="113" spans="1:26" ht="12.75" customHeight="1">
      <c r="A113" s="84"/>
      <c r="B113" s="84"/>
      <c r="C113" s="84"/>
      <c r="D113" s="84"/>
      <c r="E113" s="84"/>
      <c r="F113" s="84"/>
      <c r="G113" s="84"/>
      <c r="H113" s="84"/>
      <c r="I113" s="84"/>
      <c r="J113" s="84"/>
      <c r="K113" s="84"/>
      <c r="L113" s="84"/>
      <c r="M113" s="84"/>
      <c r="N113" s="84"/>
      <c r="O113" s="84"/>
      <c r="P113" s="84"/>
      <c r="Q113" s="84"/>
      <c r="R113" s="84"/>
      <c r="S113" s="84"/>
      <c r="T113" s="84"/>
      <c r="U113" s="84"/>
      <c r="V113" s="84"/>
      <c r="W113" s="84"/>
      <c r="X113" s="84"/>
      <c r="Y113" s="84"/>
      <c r="Z113" s="84"/>
    </row>
    <row r="114" spans="1:26" ht="12.75" customHeight="1">
      <c r="A114" s="84"/>
      <c r="B114" s="84"/>
      <c r="C114" s="84"/>
      <c r="D114" s="84"/>
      <c r="E114" s="84"/>
      <c r="F114" s="84"/>
      <c r="G114" s="84"/>
      <c r="H114" s="84"/>
      <c r="I114" s="84"/>
      <c r="J114" s="84"/>
      <c r="K114" s="84"/>
      <c r="L114" s="84"/>
      <c r="M114" s="84"/>
      <c r="N114" s="84"/>
      <c r="O114" s="84"/>
      <c r="P114" s="84"/>
      <c r="Q114" s="84"/>
      <c r="R114" s="84"/>
      <c r="S114" s="84"/>
      <c r="T114" s="84"/>
      <c r="U114" s="84"/>
      <c r="V114" s="84"/>
      <c r="W114" s="84"/>
      <c r="X114" s="84"/>
      <c r="Y114" s="84"/>
      <c r="Z114" s="84"/>
    </row>
    <row r="115" spans="1:26" ht="12.75" customHeight="1">
      <c r="A115" s="84"/>
      <c r="B115" s="84"/>
      <c r="C115" s="84"/>
      <c r="D115" s="84"/>
      <c r="E115" s="84"/>
      <c r="F115" s="84"/>
      <c r="G115" s="84"/>
      <c r="H115" s="84"/>
      <c r="I115" s="84"/>
      <c r="J115" s="84"/>
      <c r="K115" s="84"/>
      <c r="L115" s="84"/>
      <c r="M115" s="84"/>
      <c r="N115" s="84"/>
      <c r="O115" s="84"/>
      <c r="P115" s="84"/>
      <c r="Q115" s="84"/>
      <c r="R115" s="84"/>
      <c r="S115" s="84"/>
      <c r="T115" s="84"/>
      <c r="U115" s="84"/>
      <c r="V115" s="84"/>
      <c r="W115" s="84"/>
      <c r="X115" s="84"/>
      <c r="Y115" s="84"/>
      <c r="Z115" s="84"/>
    </row>
    <row r="116" spans="1:26" ht="12.75" customHeight="1">
      <c r="A116" s="84"/>
      <c r="B116" s="84"/>
      <c r="C116" s="84"/>
      <c r="D116" s="84"/>
      <c r="E116" s="84"/>
      <c r="F116" s="84"/>
      <c r="G116" s="84"/>
      <c r="H116" s="84"/>
      <c r="I116" s="84"/>
      <c r="J116" s="84"/>
      <c r="K116" s="84"/>
      <c r="L116" s="84"/>
      <c r="M116" s="84"/>
      <c r="N116" s="84"/>
      <c r="O116" s="84"/>
      <c r="P116" s="84"/>
      <c r="Q116" s="84"/>
      <c r="R116" s="84"/>
      <c r="S116" s="84"/>
      <c r="T116" s="84"/>
      <c r="U116" s="84"/>
      <c r="V116" s="84"/>
      <c r="W116" s="84"/>
      <c r="X116" s="84"/>
      <c r="Y116" s="84"/>
      <c r="Z116" s="84"/>
    </row>
    <row r="117" spans="1:26" ht="12.75" customHeight="1">
      <c r="A117" s="84"/>
      <c r="B117" s="84"/>
      <c r="C117" s="84"/>
      <c r="D117" s="84"/>
      <c r="E117" s="84"/>
      <c r="F117" s="84"/>
      <c r="G117" s="84"/>
      <c r="H117" s="84"/>
      <c r="I117" s="84"/>
      <c r="J117" s="84"/>
      <c r="K117" s="84"/>
      <c r="L117" s="84"/>
      <c r="M117" s="84"/>
      <c r="N117" s="84"/>
      <c r="O117" s="84"/>
      <c r="P117" s="84"/>
      <c r="Q117" s="84"/>
      <c r="R117" s="84"/>
      <c r="S117" s="84"/>
      <c r="T117" s="84"/>
      <c r="U117" s="84"/>
      <c r="V117" s="84"/>
      <c r="W117" s="84"/>
      <c r="X117" s="84"/>
      <c r="Y117" s="84"/>
      <c r="Z117" s="84"/>
    </row>
    <row r="118" spans="1:26" ht="12.75" customHeight="1">
      <c r="A118" s="84"/>
      <c r="B118" s="84"/>
      <c r="C118" s="84"/>
      <c r="D118" s="84"/>
      <c r="E118" s="84"/>
      <c r="F118" s="84"/>
      <c r="G118" s="84"/>
      <c r="H118" s="84"/>
      <c r="I118" s="84"/>
      <c r="J118" s="84"/>
      <c r="K118" s="84"/>
      <c r="L118" s="84"/>
      <c r="M118" s="84"/>
      <c r="N118" s="84"/>
      <c r="O118" s="84"/>
      <c r="P118" s="84"/>
      <c r="Q118" s="84"/>
      <c r="R118" s="84"/>
      <c r="S118" s="84"/>
      <c r="T118" s="84"/>
      <c r="U118" s="84"/>
      <c r="V118" s="84"/>
      <c r="W118" s="84"/>
      <c r="X118" s="84"/>
      <c r="Y118" s="84"/>
      <c r="Z118" s="84"/>
    </row>
    <row r="119" spans="1:26" ht="12.75" customHeight="1">
      <c r="A119" s="84"/>
      <c r="B119" s="84"/>
      <c r="C119" s="84"/>
      <c r="D119" s="84"/>
      <c r="E119" s="84"/>
      <c r="F119" s="84"/>
      <c r="G119" s="84"/>
      <c r="H119" s="84"/>
      <c r="I119" s="84"/>
      <c r="J119" s="84"/>
      <c r="K119" s="84"/>
      <c r="L119" s="84"/>
      <c r="M119" s="84"/>
      <c r="N119" s="84"/>
      <c r="O119" s="84"/>
      <c r="P119" s="84"/>
      <c r="Q119" s="84"/>
      <c r="R119" s="84"/>
      <c r="S119" s="84"/>
      <c r="T119" s="84"/>
      <c r="U119" s="84"/>
      <c r="V119" s="84"/>
      <c r="W119" s="84"/>
      <c r="X119" s="84"/>
      <c r="Y119" s="84"/>
      <c r="Z119" s="84"/>
    </row>
    <row r="120" spans="1:26" ht="12.75" customHeight="1">
      <c r="A120" s="84"/>
      <c r="B120" s="84"/>
      <c r="C120" s="84"/>
      <c r="D120" s="84"/>
      <c r="E120" s="84"/>
      <c r="F120" s="84"/>
      <c r="G120" s="84"/>
      <c r="H120" s="84"/>
      <c r="I120" s="84"/>
      <c r="J120" s="84"/>
      <c r="K120" s="84"/>
      <c r="L120" s="84"/>
      <c r="M120" s="84"/>
      <c r="N120" s="84"/>
      <c r="O120" s="84"/>
      <c r="P120" s="84"/>
      <c r="Q120" s="84"/>
      <c r="R120" s="84"/>
      <c r="S120" s="84"/>
      <c r="T120" s="84"/>
      <c r="U120" s="84"/>
      <c r="V120" s="84"/>
      <c r="W120" s="84"/>
      <c r="X120" s="84"/>
      <c r="Y120" s="84"/>
      <c r="Z120" s="84"/>
    </row>
    <row r="121" spans="1:26" ht="12.75" customHeight="1">
      <c r="A121" s="84"/>
      <c r="B121" s="84"/>
      <c r="C121" s="84"/>
      <c r="D121" s="84"/>
      <c r="E121" s="84"/>
      <c r="F121" s="84"/>
      <c r="G121" s="84"/>
      <c r="H121" s="84"/>
      <c r="I121" s="84"/>
      <c r="J121" s="84"/>
      <c r="K121" s="84"/>
      <c r="L121" s="84"/>
      <c r="M121" s="84"/>
      <c r="N121" s="84"/>
      <c r="O121" s="84"/>
      <c r="P121" s="84"/>
      <c r="Q121" s="84"/>
      <c r="R121" s="84"/>
      <c r="S121" s="84"/>
      <c r="T121" s="84"/>
      <c r="U121" s="84"/>
      <c r="V121" s="84"/>
      <c r="W121" s="84"/>
      <c r="X121" s="84"/>
      <c r="Y121" s="84"/>
      <c r="Z121" s="84"/>
    </row>
    <row r="122" spans="1:26" ht="12.75" customHeight="1">
      <c r="A122" s="84"/>
      <c r="B122" s="84"/>
      <c r="C122" s="84"/>
      <c r="D122" s="84"/>
      <c r="E122" s="84"/>
      <c r="F122" s="84"/>
      <c r="G122" s="84"/>
      <c r="H122" s="84"/>
      <c r="I122" s="84"/>
      <c r="J122" s="84"/>
      <c r="K122" s="84"/>
      <c r="L122" s="84"/>
      <c r="M122" s="84"/>
      <c r="N122" s="84"/>
      <c r="O122" s="84"/>
      <c r="P122" s="84"/>
      <c r="Q122" s="84"/>
      <c r="R122" s="84"/>
      <c r="S122" s="84"/>
      <c r="T122" s="84"/>
      <c r="U122" s="84"/>
      <c r="V122" s="84"/>
      <c r="W122" s="84"/>
      <c r="X122" s="84"/>
      <c r="Y122" s="84"/>
      <c r="Z122" s="84"/>
    </row>
    <row r="123" spans="1:26" ht="12.75" customHeight="1">
      <c r="A123" s="84"/>
      <c r="B123" s="84"/>
      <c r="C123" s="84"/>
      <c r="D123" s="84"/>
      <c r="E123" s="84"/>
      <c r="F123" s="84"/>
      <c r="G123" s="84"/>
      <c r="H123" s="84"/>
      <c r="I123" s="84"/>
      <c r="J123" s="84"/>
      <c r="K123" s="84"/>
      <c r="L123" s="84"/>
      <c r="M123" s="84"/>
      <c r="N123" s="84"/>
      <c r="O123" s="84"/>
      <c r="P123" s="84"/>
      <c r="Q123" s="84"/>
      <c r="R123" s="84"/>
      <c r="S123" s="84"/>
      <c r="T123" s="84"/>
      <c r="U123" s="84"/>
      <c r="V123" s="84"/>
      <c r="W123" s="84"/>
      <c r="X123" s="84"/>
      <c r="Y123" s="84"/>
      <c r="Z123" s="84"/>
    </row>
    <row r="124" spans="1:26" ht="12.75" customHeight="1">
      <c r="A124" s="84"/>
      <c r="B124" s="84"/>
      <c r="C124" s="84"/>
      <c r="D124" s="84"/>
      <c r="E124" s="84"/>
      <c r="F124" s="84"/>
      <c r="G124" s="84"/>
      <c r="H124" s="84"/>
      <c r="I124" s="84"/>
      <c r="J124" s="84"/>
      <c r="K124" s="84"/>
      <c r="L124" s="84"/>
      <c r="M124" s="84"/>
      <c r="N124" s="84"/>
      <c r="O124" s="84"/>
      <c r="P124" s="84"/>
      <c r="Q124" s="84"/>
      <c r="R124" s="84"/>
      <c r="S124" s="84"/>
      <c r="T124" s="84"/>
      <c r="U124" s="84"/>
      <c r="V124" s="84"/>
      <c r="W124" s="84"/>
      <c r="X124" s="84"/>
      <c r="Y124" s="84"/>
      <c r="Z124" s="84"/>
    </row>
    <row r="125" spans="1:26" ht="12.75" customHeight="1">
      <c r="A125" s="84"/>
      <c r="B125" s="84"/>
      <c r="C125" s="84"/>
      <c r="D125" s="84"/>
      <c r="E125" s="84"/>
      <c r="F125" s="84"/>
      <c r="G125" s="84"/>
      <c r="H125" s="84"/>
      <c r="I125" s="84"/>
      <c r="J125" s="84"/>
      <c r="K125" s="84"/>
      <c r="L125" s="84"/>
      <c r="M125" s="84"/>
      <c r="N125" s="84"/>
      <c r="O125" s="84"/>
      <c r="P125" s="84"/>
      <c r="Q125" s="84"/>
      <c r="R125" s="84"/>
      <c r="S125" s="84"/>
      <c r="T125" s="84"/>
      <c r="U125" s="84"/>
      <c r="V125" s="84"/>
      <c r="W125" s="84"/>
      <c r="X125" s="84"/>
      <c r="Y125" s="84"/>
      <c r="Z125" s="84"/>
    </row>
    <row r="126" spans="1:26" ht="12.75" customHeight="1">
      <c r="A126" s="84"/>
      <c r="B126" s="84"/>
      <c r="C126" s="84"/>
      <c r="D126" s="84"/>
      <c r="E126" s="84"/>
      <c r="F126" s="84"/>
      <c r="G126" s="84"/>
      <c r="H126" s="84"/>
      <c r="I126" s="84"/>
      <c r="J126" s="84"/>
      <c r="K126" s="84"/>
      <c r="L126" s="84"/>
      <c r="M126" s="84"/>
      <c r="N126" s="84"/>
      <c r="O126" s="84"/>
      <c r="P126" s="84"/>
      <c r="Q126" s="84"/>
      <c r="R126" s="84"/>
      <c r="S126" s="84"/>
      <c r="T126" s="84"/>
      <c r="U126" s="84"/>
      <c r="V126" s="84"/>
      <c r="W126" s="84"/>
      <c r="X126" s="84"/>
      <c r="Y126" s="84"/>
      <c r="Z126" s="84"/>
    </row>
    <row r="127" spans="1:26" ht="12.75" customHeight="1">
      <c r="A127" s="84"/>
      <c r="B127" s="84"/>
      <c r="C127" s="84"/>
      <c r="D127" s="84"/>
      <c r="E127" s="84"/>
      <c r="F127" s="84"/>
      <c r="G127" s="84"/>
      <c r="H127" s="84"/>
      <c r="I127" s="84"/>
      <c r="J127" s="84"/>
      <c r="K127" s="84"/>
      <c r="L127" s="84"/>
      <c r="M127" s="84"/>
      <c r="N127" s="84"/>
      <c r="O127" s="84"/>
      <c r="P127" s="84"/>
      <c r="Q127" s="84"/>
      <c r="R127" s="84"/>
      <c r="S127" s="84"/>
      <c r="T127" s="84"/>
      <c r="U127" s="84"/>
      <c r="V127" s="84"/>
      <c r="W127" s="84"/>
      <c r="X127" s="84"/>
      <c r="Y127" s="84"/>
      <c r="Z127" s="84"/>
    </row>
    <row r="128" spans="1:26" ht="12.75" customHeight="1">
      <c r="A128" s="84"/>
      <c r="B128" s="84"/>
      <c r="C128" s="84"/>
      <c r="D128" s="84"/>
      <c r="E128" s="84"/>
      <c r="F128" s="84"/>
      <c r="G128" s="84"/>
      <c r="H128" s="84"/>
      <c r="I128" s="84"/>
      <c r="J128" s="84"/>
      <c r="K128" s="84"/>
      <c r="L128" s="84"/>
      <c r="M128" s="84"/>
      <c r="N128" s="84"/>
      <c r="O128" s="84"/>
      <c r="P128" s="84"/>
      <c r="Q128" s="84"/>
      <c r="R128" s="84"/>
      <c r="S128" s="84"/>
      <c r="T128" s="84"/>
      <c r="U128" s="84"/>
      <c r="V128" s="84"/>
      <c r="W128" s="84"/>
      <c r="X128" s="84"/>
      <c r="Y128" s="84"/>
      <c r="Z128" s="84"/>
    </row>
    <row r="129" spans="1:26" ht="12.75" customHeight="1">
      <c r="A129" s="84"/>
      <c r="B129" s="84"/>
      <c r="C129" s="84"/>
      <c r="D129" s="84"/>
      <c r="E129" s="84"/>
      <c r="F129" s="84"/>
      <c r="G129" s="84"/>
      <c r="H129" s="84"/>
      <c r="I129" s="84"/>
      <c r="J129" s="84"/>
      <c r="K129" s="84"/>
      <c r="L129" s="84"/>
      <c r="M129" s="84"/>
      <c r="N129" s="84"/>
      <c r="O129" s="84"/>
      <c r="P129" s="84"/>
      <c r="Q129" s="84"/>
      <c r="R129" s="84"/>
      <c r="S129" s="84"/>
      <c r="T129" s="84"/>
      <c r="U129" s="84"/>
      <c r="V129" s="84"/>
      <c r="W129" s="84"/>
      <c r="X129" s="84"/>
      <c r="Y129" s="84"/>
      <c r="Z129" s="84"/>
    </row>
    <row r="130" spans="1:26" ht="12.75" customHeight="1">
      <c r="A130" s="84"/>
      <c r="B130" s="84"/>
      <c r="C130" s="84"/>
      <c r="D130" s="84"/>
      <c r="E130" s="84"/>
      <c r="F130" s="84"/>
      <c r="G130" s="84"/>
      <c r="H130" s="84"/>
      <c r="I130" s="84"/>
      <c r="J130" s="84"/>
      <c r="K130" s="84"/>
      <c r="L130" s="84"/>
      <c r="M130" s="84"/>
      <c r="N130" s="84"/>
      <c r="O130" s="84"/>
      <c r="P130" s="84"/>
      <c r="Q130" s="84"/>
      <c r="R130" s="84"/>
      <c r="S130" s="84"/>
      <c r="T130" s="84"/>
      <c r="U130" s="84"/>
      <c r="V130" s="84"/>
      <c r="W130" s="84"/>
      <c r="X130" s="84"/>
      <c r="Y130" s="84"/>
      <c r="Z130" s="84"/>
    </row>
    <row r="131" spans="1:26" ht="12.75" customHeight="1">
      <c r="A131" s="84"/>
      <c r="B131" s="84"/>
      <c r="C131" s="84"/>
      <c r="D131" s="84"/>
      <c r="E131" s="84"/>
      <c r="F131" s="84"/>
      <c r="G131" s="84"/>
      <c r="H131" s="84"/>
      <c r="I131" s="84"/>
      <c r="J131" s="84"/>
      <c r="K131" s="84"/>
      <c r="L131" s="84"/>
      <c r="M131" s="84"/>
      <c r="N131" s="84"/>
      <c r="O131" s="84"/>
      <c r="P131" s="84"/>
      <c r="Q131" s="84"/>
      <c r="R131" s="84"/>
      <c r="S131" s="84"/>
      <c r="T131" s="84"/>
      <c r="U131" s="84"/>
      <c r="V131" s="84"/>
      <c r="W131" s="84"/>
      <c r="X131" s="84"/>
      <c r="Y131" s="84"/>
      <c r="Z131" s="84"/>
    </row>
    <row r="132" spans="1:26" ht="12.75" customHeight="1">
      <c r="A132" s="84"/>
      <c r="B132" s="84"/>
      <c r="C132" s="84"/>
      <c r="D132" s="84"/>
      <c r="E132" s="84"/>
      <c r="F132" s="84"/>
      <c r="G132" s="84"/>
      <c r="H132" s="84"/>
      <c r="I132" s="84"/>
      <c r="J132" s="84"/>
      <c r="K132" s="84"/>
      <c r="L132" s="84"/>
      <c r="M132" s="84"/>
      <c r="N132" s="84"/>
      <c r="O132" s="84"/>
      <c r="P132" s="84"/>
      <c r="Q132" s="84"/>
      <c r="R132" s="84"/>
      <c r="S132" s="84"/>
      <c r="T132" s="84"/>
      <c r="U132" s="84"/>
      <c r="V132" s="84"/>
      <c r="W132" s="84"/>
      <c r="X132" s="84"/>
      <c r="Y132" s="84"/>
      <c r="Z132" s="84"/>
    </row>
    <row r="133" spans="1:26" ht="12.75" customHeight="1">
      <c r="A133" s="84"/>
      <c r="B133" s="84"/>
      <c r="C133" s="84"/>
      <c r="D133" s="84"/>
      <c r="E133" s="84"/>
      <c r="F133" s="84"/>
      <c r="G133" s="84"/>
      <c r="H133" s="84"/>
      <c r="I133" s="84"/>
      <c r="J133" s="84"/>
      <c r="K133" s="84"/>
      <c r="L133" s="84"/>
      <c r="M133" s="84"/>
      <c r="N133" s="84"/>
      <c r="O133" s="84"/>
      <c r="P133" s="84"/>
      <c r="Q133" s="84"/>
      <c r="R133" s="84"/>
      <c r="S133" s="84"/>
      <c r="T133" s="84"/>
      <c r="U133" s="84"/>
      <c r="V133" s="84"/>
      <c r="W133" s="84"/>
      <c r="X133" s="84"/>
      <c r="Y133" s="84"/>
      <c r="Z133" s="84"/>
    </row>
    <row r="134" spans="1:26" ht="12.75" customHeight="1">
      <c r="A134" s="84"/>
      <c r="B134" s="84"/>
      <c r="C134" s="84"/>
      <c r="D134" s="84"/>
      <c r="E134" s="84"/>
      <c r="F134" s="84"/>
      <c r="G134" s="84"/>
      <c r="H134" s="84"/>
      <c r="I134" s="84"/>
      <c r="J134" s="84"/>
      <c r="K134" s="84"/>
      <c r="L134" s="84"/>
      <c r="M134" s="84"/>
      <c r="N134" s="84"/>
      <c r="O134" s="84"/>
      <c r="P134" s="84"/>
      <c r="Q134" s="84"/>
      <c r="R134" s="84"/>
      <c r="S134" s="84"/>
      <c r="T134" s="84"/>
      <c r="U134" s="84"/>
      <c r="V134" s="84"/>
      <c r="W134" s="84"/>
      <c r="X134" s="84"/>
      <c r="Y134" s="84"/>
      <c r="Z134" s="84"/>
    </row>
    <row r="135" spans="1:26" ht="12.75" customHeight="1">
      <c r="A135" s="84"/>
      <c r="B135" s="84"/>
      <c r="C135" s="84"/>
      <c r="D135" s="84"/>
      <c r="E135" s="84"/>
      <c r="F135" s="84"/>
      <c r="G135" s="84"/>
      <c r="H135" s="84"/>
      <c r="I135" s="84"/>
      <c r="J135" s="84"/>
      <c r="K135" s="84"/>
      <c r="L135" s="84"/>
      <c r="M135" s="84"/>
      <c r="N135" s="84"/>
      <c r="O135" s="84"/>
      <c r="P135" s="84"/>
      <c r="Q135" s="84"/>
      <c r="R135" s="84"/>
      <c r="S135" s="84"/>
      <c r="T135" s="84"/>
      <c r="U135" s="84"/>
      <c r="V135" s="84"/>
      <c r="W135" s="84"/>
      <c r="X135" s="84"/>
      <c r="Y135" s="84"/>
      <c r="Z135" s="84"/>
    </row>
    <row r="136" spans="1:26" ht="12.75" customHeight="1">
      <c r="A136" s="84"/>
      <c r="B136" s="84"/>
      <c r="C136" s="84"/>
      <c r="D136" s="84"/>
      <c r="E136" s="84"/>
      <c r="F136" s="84"/>
      <c r="G136" s="84"/>
      <c r="H136" s="84"/>
      <c r="I136" s="84"/>
      <c r="J136" s="84"/>
      <c r="K136" s="84"/>
      <c r="L136" s="84"/>
      <c r="M136" s="84"/>
      <c r="N136" s="84"/>
      <c r="O136" s="84"/>
      <c r="P136" s="84"/>
      <c r="Q136" s="84"/>
      <c r="R136" s="84"/>
      <c r="S136" s="84"/>
      <c r="T136" s="84"/>
      <c r="U136" s="84"/>
      <c r="V136" s="84"/>
      <c r="W136" s="84"/>
      <c r="X136" s="84"/>
      <c r="Y136" s="84"/>
      <c r="Z136" s="84"/>
    </row>
    <row r="137" spans="1:26" ht="12.75" customHeight="1">
      <c r="A137" s="84"/>
      <c r="B137" s="84"/>
      <c r="C137" s="84"/>
      <c r="D137" s="84"/>
      <c r="E137" s="84"/>
      <c r="F137" s="84"/>
      <c r="G137" s="84"/>
      <c r="H137" s="84"/>
      <c r="I137" s="84"/>
      <c r="J137" s="84"/>
      <c r="K137" s="84"/>
      <c r="L137" s="84"/>
      <c r="M137" s="84"/>
      <c r="N137" s="84"/>
      <c r="O137" s="84"/>
      <c r="P137" s="84"/>
      <c r="Q137" s="84"/>
      <c r="R137" s="84"/>
      <c r="S137" s="84"/>
      <c r="T137" s="84"/>
      <c r="U137" s="84"/>
      <c r="V137" s="84"/>
      <c r="W137" s="84"/>
      <c r="X137" s="84"/>
      <c r="Y137" s="84"/>
      <c r="Z137" s="84"/>
    </row>
    <row r="138" spans="1:26" ht="12.75" customHeight="1">
      <c r="A138" s="84"/>
      <c r="B138" s="84"/>
      <c r="C138" s="84"/>
      <c r="D138" s="84"/>
      <c r="E138" s="84"/>
      <c r="F138" s="84"/>
      <c r="G138" s="84"/>
      <c r="H138" s="84"/>
      <c r="I138" s="84"/>
      <c r="J138" s="84"/>
      <c r="K138" s="84"/>
      <c r="L138" s="84"/>
      <c r="M138" s="84"/>
      <c r="N138" s="84"/>
      <c r="O138" s="84"/>
      <c r="P138" s="84"/>
      <c r="Q138" s="84"/>
      <c r="R138" s="84"/>
      <c r="S138" s="84"/>
      <c r="T138" s="84"/>
      <c r="U138" s="84"/>
      <c r="V138" s="84"/>
      <c r="W138" s="84"/>
      <c r="X138" s="84"/>
      <c r="Y138" s="84"/>
      <c r="Z138" s="84"/>
    </row>
    <row r="139" spans="1:26" ht="12.75" customHeight="1">
      <c r="A139" s="84"/>
      <c r="B139" s="84"/>
      <c r="C139" s="84"/>
      <c r="D139" s="84"/>
      <c r="E139" s="84"/>
      <c r="F139" s="84"/>
      <c r="G139" s="84"/>
      <c r="H139" s="84"/>
      <c r="I139" s="84"/>
      <c r="J139" s="84"/>
      <c r="K139" s="84"/>
      <c r="L139" s="84"/>
      <c r="M139" s="84"/>
      <c r="N139" s="84"/>
      <c r="O139" s="84"/>
      <c r="P139" s="84"/>
      <c r="Q139" s="84"/>
      <c r="R139" s="84"/>
      <c r="S139" s="84"/>
      <c r="T139" s="84"/>
      <c r="U139" s="84"/>
      <c r="V139" s="84"/>
      <c r="W139" s="84"/>
      <c r="X139" s="84"/>
      <c r="Y139" s="84"/>
      <c r="Z139" s="84"/>
    </row>
    <row r="140" spans="1:26" ht="12.75" customHeight="1">
      <c r="A140" s="84"/>
      <c r="B140" s="84"/>
      <c r="C140" s="84"/>
      <c r="D140" s="84"/>
      <c r="E140" s="84"/>
      <c r="F140" s="84"/>
      <c r="G140" s="84"/>
      <c r="H140" s="84"/>
      <c r="I140" s="84"/>
      <c r="J140" s="84"/>
      <c r="K140" s="84"/>
      <c r="L140" s="84"/>
      <c r="M140" s="84"/>
      <c r="N140" s="84"/>
      <c r="O140" s="84"/>
      <c r="P140" s="84"/>
      <c r="Q140" s="84"/>
      <c r="R140" s="84"/>
      <c r="S140" s="84"/>
      <c r="T140" s="84"/>
      <c r="U140" s="84"/>
      <c r="V140" s="84"/>
      <c r="W140" s="84"/>
      <c r="X140" s="84"/>
      <c r="Y140" s="84"/>
      <c r="Z140" s="84"/>
    </row>
    <row r="141" spans="1:26" ht="12.75" customHeight="1">
      <c r="A141" s="84"/>
      <c r="B141" s="84"/>
      <c r="C141" s="84"/>
      <c r="D141" s="84"/>
      <c r="E141" s="84"/>
      <c r="F141" s="84"/>
      <c r="G141" s="84"/>
      <c r="H141" s="84"/>
      <c r="I141" s="84"/>
      <c r="J141" s="84"/>
      <c r="K141" s="84"/>
      <c r="L141" s="84"/>
      <c r="M141" s="84"/>
      <c r="N141" s="84"/>
      <c r="O141" s="84"/>
      <c r="P141" s="84"/>
      <c r="Q141" s="84"/>
      <c r="R141" s="84"/>
      <c r="S141" s="84"/>
      <c r="T141" s="84"/>
      <c r="U141" s="84"/>
      <c r="V141" s="84"/>
      <c r="W141" s="84"/>
      <c r="X141" s="84"/>
      <c r="Y141" s="84"/>
      <c r="Z141" s="84"/>
    </row>
    <row r="142" spans="1:26" ht="12.75" customHeight="1">
      <c r="A142" s="84"/>
      <c r="B142" s="84"/>
      <c r="C142" s="84"/>
      <c r="D142" s="84"/>
      <c r="E142" s="84"/>
      <c r="F142" s="84"/>
      <c r="G142" s="84"/>
      <c r="H142" s="84"/>
      <c r="I142" s="84"/>
      <c r="J142" s="84"/>
      <c r="K142" s="84"/>
      <c r="L142" s="84"/>
      <c r="M142" s="84"/>
      <c r="N142" s="84"/>
      <c r="O142" s="84"/>
      <c r="P142" s="84"/>
      <c r="Q142" s="84"/>
      <c r="R142" s="84"/>
      <c r="S142" s="84"/>
      <c r="T142" s="84"/>
      <c r="U142" s="84"/>
      <c r="V142" s="84"/>
      <c r="W142" s="84"/>
      <c r="X142" s="84"/>
      <c r="Y142" s="84"/>
      <c r="Z142" s="84"/>
    </row>
    <row r="143" spans="1:26" ht="12.75" customHeight="1">
      <c r="A143" s="84"/>
      <c r="B143" s="84"/>
      <c r="C143" s="84"/>
      <c r="D143" s="84"/>
      <c r="E143" s="84"/>
      <c r="F143" s="84"/>
      <c r="G143" s="84"/>
      <c r="H143" s="84"/>
      <c r="I143" s="84"/>
      <c r="J143" s="84"/>
      <c r="K143" s="84"/>
      <c r="L143" s="84"/>
      <c r="M143" s="84"/>
      <c r="N143" s="84"/>
      <c r="O143" s="84"/>
      <c r="P143" s="84"/>
      <c r="Q143" s="84"/>
      <c r="R143" s="84"/>
      <c r="S143" s="84"/>
      <c r="T143" s="84"/>
      <c r="U143" s="84"/>
      <c r="V143" s="84"/>
      <c r="W143" s="84"/>
      <c r="X143" s="84"/>
      <c r="Y143" s="84"/>
      <c r="Z143" s="84"/>
    </row>
    <row r="144" spans="1:26" ht="12.75" customHeight="1">
      <c r="A144" s="84"/>
      <c r="B144" s="84"/>
      <c r="C144" s="84"/>
      <c r="D144" s="84"/>
      <c r="E144" s="84"/>
      <c r="F144" s="84"/>
      <c r="G144" s="84"/>
      <c r="H144" s="84"/>
      <c r="I144" s="84"/>
      <c r="J144" s="84"/>
      <c r="K144" s="84"/>
      <c r="L144" s="84"/>
      <c r="M144" s="84"/>
      <c r="N144" s="84"/>
      <c r="O144" s="84"/>
      <c r="P144" s="84"/>
      <c r="Q144" s="84"/>
      <c r="R144" s="84"/>
      <c r="S144" s="84"/>
      <c r="T144" s="84"/>
      <c r="U144" s="84"/>
      <c r="V144" s="84"/>
      <c r="W144" s="84"/>
      <c r="X144" s="84"/>
      <c r="Y144" s="84"/>
      <c r="Z144" s="84"/>
    </row>
    <row r="145" spans="1:26" ht="12.75" customHeight="1">
      <c r="A145" s="84"/>
      <c r="B145" s="84"/>
      <c r="C145" s="84"/>
      <c r="D145" s="84"/>
      <c r="E145" s="84"/>
      <c r="F145" s="84"/>
      <c r="G145" s="84"/>
      <c r="H145" s="84"/>
      <c r="I145" s="84"/>
      <c r="J145" s="84"/>
      <c r="K145" s="84"/>
      <c r="L145" s="84"/>
      <c r="M145" s="84"/>
      <c r="N145" s="84"/>
      <c r="O145" s="84"/>
      <c r="P145" s="84"/>
      <c r="Q145" s="84"/>
      <c r="R145" s="84"/>
      <c r="S145" s="84"/>
      <c r="T145" s="84"/>
      <c r="U145" s="84"/>
      <c r="V145" s="84"/>
      <c r="W145" s="84"/>
      <c r="X145" s="84"/>
      <c r="Y145" s="84"/>
      <c r="Z145" s="84"/>
    </row>
    <row r="146" spans="1:26" ht="12.75" customHeight="1">
      <c r="A146" s="84"/>
      <c r="B146" s="84"/>
      <c r="C146" s="84"/>
      <c r="D146" s="84"/>
      <c r="E146" s="84"/>
      <c r="F146" s="84"/>
      <c r="G146" s="84"/>
      <c r="H146" s="84"/>
      <c r="I146" s="84"/>
      <c r="J146" s="84"/>
      <c r="K146" s="84"/>
      <c r="L146" s="84"/>
      <c r="M146" s="84"/>
      <c r="N146" s="84"/>
      <c r="O146" s="84"/>
      <c r="P146" s="84"/>
      <c r="Q146" s="84"/>
      <c r="R146" s="84"/>
      <c r="S146" s="84"/>
      <c r="T146" s="84"/>
      <c r="U146" s="84"/>
      <c r="V146" s="84"/>
      <c r="W146" s="84"/>
      <c r="X146" s="84"/>
      <c r="Y146" s="84"/>
      <c r="Z146" s="84"/>
    </row>
    <row r="147" spans="1:26" ht="12.75" customHeight="1">
      <c r="A147" s="84"/>
      <c r="B147" s="84"/>
      <c r="C147" s="84"/>
      <c r="D147" s="84"/>
      <c r="E147" s="84"/>
      <c r="F147" s="84"/>
      <c r="G147" s="84"/>
      <c r="H147" s="84"/>
      <c r="I147" s="84"/>
      <c r="J147" s="84"/>
      <c r="K147" s="84"/>
      <c r="L147" s="84"/>
      <c r="M147" s="84"/>
      <c r="N147" s="84"/>
      <c r="O147" s="84"/>
      <c r="P147" s="84"/>
      <c r="Q147" s="84"/>
      <c r="R147" s="84"/>
      <c r="S147" s="84"/>
      <c r="T147" s="84"/>
      <c r="U147" s="84"/>
      <c r="V147" s="84"/>
      <c r="W147" s="84"/>
      <c r="X147" s="84"/>
      <c r="Y147" s="84"/>
      <c r="Z147" s="84"/>
    </row>
    <row r="148" spans="1:26" ht="12.75" customHeight="1">
      <c r="A148" s="84"/>
      <c r="B148" s="84"/>
      <c r="C148" s="84"/>
      <c r="D148" s="84"/>
      <c r="E148" s="84"/>
      <c r="F148" s="84"/>
      <c r="G148" s="84"/>
      <c r="H148" s="84"/>
      <c r="I148" s="84"/>
      <c r="J148" s="84"/>
      <c r="K148" s="84"/>
      <c r="L148" s="84"/>
      <c r="M148" s="84"/>
      <c r="N148" s="84"/>
      <c r="O148" s="84"/>
      <c r="P148" s="84"/>
      <c r="Q148" s="84"/>
      <c r="R148" s="84"/>
      <c r="S148" s="84"/>
      <c r="T148" s="84"/>
      <c r="U148" s="84"/>
      <c r="V148" s="84"/>
      <c r="W148" s="84"/>
      <c r="X148" s="84"/>
      <c r="Y148" s="84"/>
      <c r="Z148" s="84"/>
    </row>
    <row r="149" spans="1:26" ht="12.75" customHeight="1">
      <c r="A149" s="84"/>
      <c r="B149" s="84"/>
      <c r="C149" s="84"/>
      <c r="D149" s="84"/>
      <c r="E149" s="84"/>
      <c r="F149" s="84"/>
      <c r="G149" s="84"/>
      <c r="H149" s="84"/>
      <c r="I149" s="84"/>
      <c r="J149" s="84"/>
      <c r="K149" s="84"/>
      <c r="L149" s="84"/>
      <c r="M149" s="84"/>
      <c r="N149" s="84"/>
      <c r="O149" s="84"/>
      <c r="P149" s="84"/>
      <c r="Q149" s="84"/>
      <c r="R149" s="84"/>
      <c r="S149" s="84"/>
      <c r="T149" s="84"/>
      <c r="U149" s="84"/>
      <c r="V149" s="84"/>
      <c r="W149" s="84"/>
      <c r="X149" s="84"/>
      <c r="Y149" s="84"/>
      <c r="Z149" s="84"/>
    </row>
    <row r="150" spans="1:26" ht="12.75" customHeight="1">
      <c r="A150" s="84"/>
      <c r="B150" s="84"/>
      <c r="C150" s="84"/>
      <c r="D150" s="84"/>
      <c r="E150" s="84"/>
      <c r="F150" s="84"/>
      <c r="G150" s="84"/>
      <c r="H150" s="84"/>
      <c r="I150" s="84"/>
      <c r="J150" s="84"/>
      <c r="K150" s="84"/>
      <c r="L150" s="84"/>
      <c r="M150" s="84"/>
      <c r="N150" s="84"/>
      <c r="O150" s="84"/>
      <c r="P150" s="84"/>
      <c r="Q150" s="84"/>
      <c r="R150" s="84"/>
      <c r="S150" s="84"/>
      <c r="T150" s="84"/>
      <c r="U150" s="84"/>
      <c r="V150" s="84"/>
      <c r="W150" s="84"/>
      <c r="X150" s="84"/>
      <c r="Y150" s="84"/>
      <c r="Z150" s="84"/>
    </row>
    <row r="151" spans="1:26" ht="12.75" customHeight="1">
      <c r="A151" s="84"/>
      <c r="B151" s="84"/>
      <c r="C151" s="84"/>
      <c r="D151" s="84"/>
      <c r="E151" s="84"/>
      <c r="F151" s="84"/>
      <c r="G151" s="84"/>
      <c r="H151" s="84"/>
      <c r="I151" s="84"/>
      <c r="J151" s="84"/>
      <c r="K151" s="84"/>
      <c r="L151" s="84"/>
      <c r="M151" s="84"/>
      <c r="N151" s="84"/>
      <c r="O151" s="84"/>
      <c r="P151" s="84"/>
      <c r="Q151" s="84"/>
      <c r="R151" s="84"/>
      <c r="S151" s="84"/>
      <c r="T151" s="84"/>
      <c r="U151" s="84"/>
      <c r="V151" s="84"/>
      <c r="W151" s="84"/>
      <c r="X151" s="84"/>
      <c r="Y151" s="84"/>
      <c r="Z151" s="84"/>
    </row>
    <row r="152" spans="1:26" ht="12.75" customHeight="1">
      <c r="A152" s="84"/>
      <c r="B152" s="84"/>
      <c r="C152" s="84"/>
      <c r="D152" s="84"/>
      <c r="E152" s="84"/>
      <c r="F152" s="84"/>
      <c r="G152" s="84"/>
      <c r="H152" s="84"/>
      <c r="I152" s="84"/>
      <c r="J152" s="84"/>
      <c r="K152" s="84"/>
      <c r="L152" s="84"/>
      <c r="M152" s="84"/>
      <c r="N152" s="84"/>
      <c r="O152" s="84"/>
      <c r="P152" s="84"/>
      <c r="Q152" s="84"/>
      <c r="R152" s="84"/>
      <c r="S152" s="84"/>
      <c r="T152" s="84"/>
      <c r="U152" s="84"/>
      <c r="V152" s="84"/>
      <c r="W152" s="84"/>
      <c r="X152" s="84"/>
      <c r="Y152" s="84"/>
      <c r="Z152" s="84"/>
    </row>
    <row r="153" spans="1:26" ht="12.75" customHeight="1">
      <c r="A153" s="84"/>
      <c r="B153" s="84"/>
      <c r="C153" s="84"/>
      <c r="D153" s="84"/>
      <c r="E153" s="84"/>
      <c r="F153" s="84"/>
      <c r="G153" s="84"/>
      <c r="H153" s="84"/>
      <c r="I153" s="84"/>
      <c r="J153" s="84"/>
      <c r="K153" s="84"/>
      <c r="L153" s="84"/>
      <c r="M153" s="84"/>
      <c r="N153" s="84"/>
      <c r="O153" s="84"/>
      <c r="P153" s="84"/>
      <c r="Q153" s="84"/>
      <c r="R153" s="84"/>
      <c r="S153" s="84"/>
      <c r="T153" s="84"/>
      <c r="U153" s="84"/>
      <c r="V153" s="84"/>
      <c r="W153" s="84"/>
      <c r="X153" s="84"/>
      <c r="Y153" s="84"/>
      <c r="Z153" s="84"/>
    </row>
    <row r="154" spans="1:26" ht="12.75" customHeight="1">
      <c r="A154" s="84"/>
      <c r="B154" s="84"/>
      <c r="C154" s="84"/>
      <c r="D154" s="84"/>
      <c r="E154" s="84"/>
      <c r="F154" s="84"/>
      <c r="G154" s="84"/>
      <c r="H154" s="84"/>
      <c r="I154" s="84"/>
      <c r="J154" s="84"/>
      <c r="K154" s="84"/>
      <c r="L154" s="84"/>
      <c r="M154" s="84"/>
      <c r="N154" s="84"/>
      <c r="O154" s="84"/>
      <c r="P154" s="84"/>
      <c r="Q154" s="84"/>
      <c r="R154" s="84"/>
      <c r="S154" s="84"/>
      <c r="T154" s="84"/>
      <c r="U154" s="84"/>
      <c r="V154" s="84"/>
      <c r="W154" s="84"/>
      <c r="X154" s="84"/>
      <c r="Y154" s="84"/>
      <c r="Z154" s="84"/>
    </row>
    <row r="155" spans="1:26" ht="12.75" customHeight="1">
      <c r="A155" s="84"/>
      <c r="B155" s="84"/>
      <c r="C155" s="84"/>
      <c r="D155" s="84"/>
      <c r="E155" s="84"/>
      <c r="F155" s="84"/>
      <c r="G155" s="84"/>
      <c r="H155" s="84"/>
      <c r="I155" s="84"/>
      <c r="J155" s="84"/>
      <c r="K155" s="84"/>
      <c r="L155" s="84"/>
      <c r="M155" s="84"/>
      <c r="N155" s="84"/>
      <c r="O155" s="84"/>
      <c r="P155" s="84"/>
      <c r="Q155" s="84"/>
      <c r="R155" s="84"/>
      <c r="S155" s="84"/>
      <c r="T155" s="84"/>
      <c r="U155" s="84"/>
      <c r="V155" s="84"/>
      <c r="W155" s="84"/>
      <c r="X155" s="84"/>
      <c r="Y155" s="84"/>
      <c r="Z155" s="84"/>
    </row>
    <row r="156" spans="1:26" ht="12.75" customHeight="1">
      <c r="A156" s="84"/>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row>
    <row r="157" spans="1:26" ht="12.75" customHeight="1">
      <c r="A157" s="84"/>
      <c r="B157" s="84"/>
      <c r="C157" s="84"/>
      <c r="D157" s="84"/>
      <c r="E157" s="84"/>
      <c r="F157" s="84"/>
      <c r="G157" s="84"/>
      <c r="H157" s="84"/>
      <c r="I157" s="84"/>
      <c r="J157" s="84"/>
      <c r="K157" s="84"/>
      <c r="L157" s="84"/>
      <c r="M157" s="84"/>
      <c r="N157" s="84"/>
      <c r="O157" s="84"/>
      <c r="P157" s="84"/>
      <c r="Q157" s="84"/>
      <c r="R157" s="84"/>
      <c r="S157" s="84"/>
      <c r="T157" s="84"/>
      <c r="U157" s="84"/>
      <c r="V157" s="84"/>
      <c r="W157" s="84"/>
      <c r="X157" s="84"/>
      <c r="Y157" s="84"/>
      <c r="Z157" s="84"/>
    </row>
    <row r="158" spans="1:26" ht="12.75" customHeight="1">
      <c r="A158" s="84"/>
      <c r="B158" s="84"/>
      <c r="C158" s="84"/>
      <c r="D158" s="84"/>
      <c r="E158" s="84"/>
      <c r="F158" s="84"/>
      <c r="G158" s="84"/>
      <c r="H158" s="84"/>
      <c r="I158" s="84"/>
      <c r="J158" s="84"/>
      <c r="K158" s="84"/>
      <c r="L158" s="84"/>
      <c r="M158" s="84"/>
      <c r="N158" s="84"/>
      <c r="O158" s="84"/>
      <c r="P158" s="84"/>
      <c r="Q158" s="84"/>
      <c r="R158" s="84"/>
      <c r="S158" s="84"/>
      <c r="T158" s="84"/>
      <c r="U158" s="84"/>
      <c r="V158" s="84"/>
      <c r="W158" s="84"/>
      <c r="X158" s="84"/>
      <c r="Y158" s="84"/>
      <c r="Z158" s="84"/>
    </row>
    <row r="159" spans="1:26" ht="12.75" customHeight="1">
      <c r="A159" s="84"/>
      <c r="B159" s="84"/>
      <c r="C159" s="84"/>
      <c r="D159" s="84"/>
      <c r="E159" s="84"/>
      <c r="F159" s="84"/>
      <c r="G159" s="84"/>
      <c r="H159" s="84"/>
      <c r="I159" s="84"/>
      <c r="J159" s="84"/>
      <c r="K159" s="84"/>
      <c r="L159" s="84"/>
      <c r="M159" s="84"/>
      <c r="N159" s="84"/>
      <c r="O159" s="84"/>
      <c r="P159" s="84"/>
      <c r="Q159" s="84"/>
      <c r="R159" s="84"/>
      <c r="S159" s="84"/>
      <c r="T159" s="84"/>
      <c r="U159" s="84"/>
      <c r="V159" s="84"/>
      <c r="W159" s="84"/>
      <c r="X159" s="84"/>
      <c r="Y159" s="84"/>
      <c r="Z159" s="84"/>
    </row>
    <row r="160" spans="1:26" ht="12.75" customHeight="1">
      <c r="A160" s="84"/>
      <c r="B160" s="84"/>
      <c r="C160" s="84"/>
      <c r="D160" s="84"/>
      <c r="E160" s="84"/>
      <c r="F160" s="84"/>
      <c r="G160" s="84"/>
      <c r="H160" s="84"/>
      <c r="I160" s="84"/>
      <c r="J160" s="84"/>
      <c r="K160" s="84"/>
      <c r="L160" s="84"/>
      <c r="M160" s="84"/>
      <c r="N160" s="84"/>
      <c r="O160" s="84"/>
      <c r="P160" s="84"/>
      <c r="Q160" s="84"/>
      <c r="R160" s="84"/>
      <c r="S160" s="84"/>
      <c r="T160" s="84"/>
      <c r="U160" s="84"/>
      <c r="V160" s="84"/>
      <c r="W160" s="84"/>
      <c r="X160" s="84"/>
      <c r="Y160" s="84"/>
      <c r="Z160" s="84"/>
    </row>
    <row r="161" spans="1:26" ht="12.75" customHeight="1">
      <c r="A161" s="84"/>
      <c r="B161" s="84"/>
      <c r="C161" s="84"/>
      <c r="D161" s="84"/>
      <c r="E161" s="84"/>
      <c r="F161" s="84"/>
      <c r="G161" s="84"/>
      <c r="H161" s="84"/>
      <c r="I161" s="84"/>
      <c r="J161" s="84"/>
      <c r="K161" s="84"/>
      <c r="L161" s="84"/>
      <c r="M161" s="84"/>
      <c r="N161" s="84"/>
      <c r="O161" s="84"/>
      <c r="P161" s="84"/>
      <c r="Q161" s="84"/>
      <c r="R161" s="84"/>
      <c r="S161" s="84"/>
      <c r="T161" s="84"/>
      <c r="U161" s="84"/>
      <c r="V161" s="84"/>
      <c r="W161" s="84"/>
      <c r="X161" s="84"/>
      <c r="Y161" s="84"/>
      <c r="Z161" s="84"/>
    </row>
    <row r="162" spans="1:26" ht="12.75" customHeight="1">
      <c r="A162" s="84"/>
      <c r="B162" s="84"/>
      <c r="C162" s="84"/>
      <c r="D162" s="84"/>
      <c r="E162" s="84"/>
      <c r="F162" s="84"/>
      <c r="G162" s="84"/>
      <c r="H162" s="84"/>
      <c r="I162" s="84"/>
      <c r="J162" s="84"/>
      <c r="K162" s="84"/>
      <c r="L162" s="84"/>
      <c r="M162" s="84"/>
      <c r="N162" s="84"/>
      <c r="O162" s="84"/>
      <c r="P162" s="84"/>
      <c r="Q162" s="84"/>
      <c r="R162" s="84"/>
      <c r="S162" s="84"/>
      <c r="T162" s="84"/>
      <c r="U162" s="84"/>
      <c r="V162" s="84"/>
      <c r="W162" s="84"/>
      <c r="X162" s="84"/>
      <c r="Y162" s="84"/>
      <c r="Z162" s="84"/>
    </row>
    <row r="163" spans="1:26" ht="12.75" customHeight="1">
      <c r="A163" s="84"/>
      <c r="B163" s="84"/>
      <c r="C163" s="84"/>
      <c r="D163" s="84"/>
      <c r="E163" s="84"/>
      <c r="F163" s="84"/>
      <c r="G163" s="84"/>
      <c r="H163" s="84"/>
      <c r="I163" s="84"/>
      <c r="J163" s="84"/>
      <c r="K163" s="84"/>
      <c r="L163" s="84"/>
      <c r="M163" s="84"/>
      <c r="N163" s="84"/>
      <c r="O163" s="84"/>
      <c r="P163" s="84"/>
      <c r="Q163" s="84"/>
      <c r="R163" s="84"/>
      <c r="S163" s="84"/>
      <c r="T163" s="84"/>
      <c r="U163" s="84"/>
      <c r="V163" s="84"/>
      <c r="W163" s="84"/>
      <c r="X163" s="84"/>
      <c r="Y163" s="84"/>
      <c r="Z163" s="84"/>
    </row>
    <row r="164" spans="1:26" ht="12.75" customHeight="1">
      <c r="A164" s="84"/>
      <c r="B164" s="84"/>
      <c r="C164" s="84"/>
      <c r="D164" s="84"/>
      <c r="E164" s="84"/>
      <c r="F164" s="84"/>
      <c r="G164" s="84"/>
      <c r="H164" s="84"/>
      <c r="I164" s="84"/>
      <c r="J164" s="84"/>
      <c r="K164" s="84"/>
      <c r="L164" s="84"/>
      <c r="M164" s="84"/>
      <c r="N164" s="84"/>
      <c r="O164" s="84"/>
      <c r="P164" s="84"/>
      <c r="Q164" s="84"/>
      <c r="R164" s="84"/>
      <c r="S164" s="84"/>
      <c r="T164" s="84"/>
      <c r="U164" s="84"/>
      <c r="V164" s="84"/>
      <c r="W164" s="84"/>
      <c r="X164" s="84"/>
      <c r="Y164" s="84"/>
      <c r="Z164" s="84"/>
    </row>
    <row r="165" spans="1:26" ht="12.75" customHeight="1">
      <c r="A165" s="84"/>
      <c r="B165" s="84"/>
      <c r="C165" s="84"/>
      <c r="D165" s="84"/>
      <c r="E165" s="84"/>
      <c r="F165" s="84"/>
      <c r="G165" s="84"/>
      <c r="H165" s="84"/>
      <c r="I165" s="84"/>
      <c r="J165" s="84"/>
      <c r="K165" s="84"/>
      <c r="L165" s="84"/>
      <c r="M165" s="84"/>
      <c r="N165" s="84"/>
      <c r="O165" s="84"/>
      <c r="P165" s="84"/>
      <c r="Q165" s="84"/>
      <c r="R165" s="84"/>
      <c r="S165" s="84"/>
      <c r="T165" s="84"/>
      <c r="U165" s="84"/>
      <c r="V165" s="84"/>
      <c r="W165" s="84"/>
      <c r="X165" s="84"/>
      <c r="Y165" s="84"/>
      <c r="Z165" s="84"/>
    </row>
    <row r="166" spans="1:26" ht="12.75" customHeight="1">
      <c r="A166" s="84"/>
      <c r="B166" s="84"/>
      <c r="C166" s="84"/>
      <c r="D166" s="84"/>
      <c r="E166" s="84"/>
      <c r="F166" s="84"/>
      <c r="G166" s="84"/>
      <c r="H166" s="84"/>
      <c r="I166" s="84"/>
      <c r="J166" s="84"/>
      <c r="K166" s="84"/>
      <c r="L166" s="84"/>
      <c r="M166" s="84"/>
      <c r="N166" s="84"/>
      <c r="O166" s="84"/>
      <c r="P166" s="84"/>
      <c r="Q166" s="84"/>
      <c r="R166" s="84"/>
      <c r="S166" s="84"/>
      <c r="T166" s="84"/>
      <c r="U166" s="84"/>
      <c r="V166" s="84"/>
      <c r="W166" s="84"/>
      <c r="X166" s="84"/>
      <c r="Y166" s="84"/>
      <c r="Z166" s="84"/>
    </row>
    <row r="167" spans="1:26" ht="12.75" customHeight="1">
      <c r="A167" s="84"/>
      <c r="B167" s="84"/>
      <c r="C167" s="84"/>
      <c r="D167" s="84"/>
      <c r="E167" s="84"/>
      <c r="F167" s="84"/>
      <c r="G167" s="84"/>
      <c r="H167" s="84"/>
      <c r="I167" s="84"/>
      <c r="J167" s="84"/>
      <c r="K167" s="84"/>
      <c r="L167" s="84"/>
      <c r="M167" s="84"/>
      <c r="N167" s="84"/>
      <c r="O167" s="84"/>
      <c r="P167" s="84"/>
      <c r="Q167" s="84"/>
      <c r="R167" s="84"/>
      <c r="S167" s="84"/>
      <c r="T167" s="84"/>
      <c r="U167" s="84"/>
      <c r="V167" s="84"/>
      <c r="W167" s="84"/>
      <c r="X167" s="84"/>
      <c r="Y167" s="84"/>
      <c r="Z167" s="84"/>
    </row>
    <row r="168" spans="1:26" ht="12.75" customHeight="1">
      <c r="A168" s="84"/>
      <c r="B168" s="84"/>
      <c r="C168" s="84"/>
      <c r="D168" s="84"/>
      <c r="E168" s="84"/>
      <c r="F168" s="84"/>
      <c r="G168" s="84"/>
      <c r="H168" s="84"/>
      <c r="I168" s="84"/>
      <c r="J168" s="84"/>
      <c r="K168" s="84"/>
      <c r="L168" s="84"/>
      <c r="M168" s="84"/>
      <c r="N168" s="84"/>
      <c r="O168" s="84"/>
      <c r="P168" s="84"/>
      <c r="Q168" s="84"/>
      <c r="R168" s="84"/>
      <c r="S168" s="84"/>
      <c r="T168" s="84"/>
      <c r="U168" s="84"/>
      <c r="V168" s="84"/>
      <c r="W168" s="84"/>
      <c r="X168" s="84"/>
      <c r="Y168" s="84"/>
      <c r="Z168" s="84"/>
    </row>
    <row r="169" spans="1:26" ht="12.75" customHeight="1">
      <c r="A169" s="84"/>
      <c r="B169" s="84"/>
      <c r="C169" s="84"/>
      <c r="D169" s="84"/>
      <c r="E169" s="84"/>
      <c r="F169" s="84"/>
      <c r="G169" s="84"/>
      <c r="H169" s="84"/>
      <c r="I169" s="84"/>
      <c r="J169" s="84"/>
      <c r="K169" s="84"/>
      <c r="L169" s="84"/>
      <c r="M169" s="84"/>
      <c r="N169" s="84"/>
      <c r="O169" s="84"/>
      <c r="P169" s="84"/>
      <c r="Q169" s="84"/>
      <c r="R169" s="84"/>
      <c r="S169" s="84"/>
      <c r="T169" s="84"/>
      <c r="U169" s="84"/>
      <c r="V169" s="84"/>
      <c r="W169" s="84"/>
      <c r="X169" s="84"/>
      <c r="Y169" s="84"/>
      <c r="Z169" s="84"/>
    </row>
    <row r="170" spans="1:26" ht="12.75" customHeight="1">
      <c r="A170" s="84"/>
      <c r="B170" s="84"/>
      <c r="C170" s="84"/>
      <c r="D170" s="84"/>
      <c r="E170" s="84"/>
      <c r="F170" s="84"/>
      <c r="G170" s="84"/>
      <c r="H170" s="84"/>
      <c r="I170" s="84"/>
      <c r="J170" s="84"/>
      <c r="K170" s="84"/>
      <c r="L170" s="84"/>
      <c r="M170" s="84"/>
      <c r="N170" s="84"/>
      <c r="O170" s="84"/>
      <c r="P170" s="84"/>
      <c r="Q170" s="84"/>
      <c r="R170" s="84"/>
      <c r="S170" s="84"/>
      <c r="T170" s="84"/>
      <c r="U170" s="84"/>
      <c r="V170" s="84"/>
      <c r="W170" s="84"/>
      <c r="X170" s="84"/>
      <c r="Y170" s="84"/>
      <c r="Z170" s="84"/>
    </row>
    <row r="171" spans="1:26" ht="12.75" customHeight="1">
      <c r="A171" s="84"/>
      <c r="B171" s="84"/>
      <c r="C171" s="84"/>
      <c r="D171" s="84"/>
      <c r="E171" s="84"/>
      <c r="F171" s="84"/>
      <c r="G171" s="84"/>
      <c r="H171" s="84"/>
      <c r="I171" s="84"/>
      <c r="J171" s="84"/>
      <c r="K171" s="84"/>
      <c r="L171" s="84"/>
      <c r="M171" s="84"/>
      <c r="N171" s="84"/>
      <c r="O171" s="84"/>
      <c r="P171" s="84"/>
      <c r="Q171" s="84"/>
      <c r="R171" s="84"/>
      <c r="S171" s="84"/>
      <c r="T171" s="84"/>
      <c r="U171" s="84"/>
      <c r="V171" s="84"/>
      <c r="W171" s="84"/>
      <c r="X171" s="84"/>
      <c r="Y171" s="84"/>
      <c r="Z171" s="84"/>
    </row>
    <row r="172" spans="1:26" ht="12.75" customHeight="1">
      <c r="A172" s="84"/>
      <c r="B172" s="84"/>
      <c r="C172" s="84"/>
      <c r="D172" s="84"/>
      <c r="E172" s="84"/>
      <c r="F172" s="84"/>
      <c r="G172" s="84"/>
      <c r="H172" s="84"/>
      <c r="I172" s="84"/>
      <c r="J172" s="84"/>
      <c r="K172" s="84"/>
      <c r="L172" s="84"/>
      <c r="M172" s="84"/>
      <c r="N172" s="84"/>
      <c r="O172" s="84"/>
      <c r="P172" s="84"/>
      <c r="Q172" s="84"/>
      <c r="R172" s="84"/>
      <c r="S172" s="84"/>
      <c r="T172" s="84"/>
      <c r="U172" s="84"/>
      <c r="V172" s="84"/>
      <c r="W172" s="84"/>
      <c r="X172" s="84"/>
      <c r="Y172" s="84"/>
      <c r="Z172" s="84"/>
    </row>
    <row r="173" spans="1:26" ht="12.75" customHeight="1">
      <c r="A173" s="84"/>
      <c r="B173" s="84"/>
      <c r="C173" s="84"/>
      <c r="D173" s="84"/>
      <c r="E173" s="84"/>
      <c r="F173" s="84"/>
      <c r="G173" s="84"/>
      <c r="H173" s="84"/>
      <c r="I173" s="84"/>
      <c r="J173" s="84"/>
      <c r="K173" s="84"/>
      <c r="L173" s="84"/>
      <c r="M173" s="84"/>
      <c r="N173" s="84"/>
      <c r="O173" s="84"/>
      <c r="P173" s="84"/>
      <c r="Q173" s="84"/>
      <c r="R173" s="84"/>
      <c r="S173" s="84"/>
      <c r="T173" s="84"/>
      <c r="U173" s="84"/>
      <c r="V173" s="84"/>
      <c r="W173" s="84"/>
      <c r="X173" s="84"/>
      <c r="Y173" s="84"/>
      <c r="Z173" s="84"/>
    </row>
    <row r="174" spans="1:26" ht="12.75" customHeight="1">
      <c r="A174" s="84"/>
      <c r="B174" s="84"/>
      <c r="C174" s="84"/>
      <c r="D174" s="84"/>
      <c r="E174" s="84"/>
      <c r="F174" s="84"/>
      <c r="G174" s="84"/>
      <c r="H174" s="84"/>
      <c r="I174" s="84"/>
      <c r="J174" s="84"/>
      <c r="K174" s="84"/>
      <c r="L174" s="84"/>
      <c r="M174" s="84"/>
      <c r="N174" s="84"/>
      <c r="O174" s="84"/>
      <c r="P174" s="84"/>
      <c r="Q174" s="84"/>
      <c r="R174" s="84"/>
      <c r="S174" s="84"/>
      <c r="T174" s="84"/>
      <c r="U174" s="84"/>
      <c r="V174" s="84"/>
      <c r="W174" s="84"/>
      <c r="X174" s="84"/>
      <c r="Y174" s="84"/>
      <c r="Z174" s="84"/>
    </row>
    <row r="175" spans="1:26" ht="12.75" customHeight="1">
      <c r="A175" s="84"/>
      <c r="B175" s="84"/>
      <c r="C175" s="84"/>
      <c r="D175" s="84"/>
      <c r="E175" s="84"/>
      <c r="F175" s="84"/>
      <c r="G175" s="84"/>
      <c r="H175" s="84"/>
      <c r="I175" s="84"/>
      <c r="J175" s="84"/>
      <c r="K175" s="84"/>
      <c r="L175" s="84"/>
      <c r="M175" s="84"/>
      <c r="N175" s="84"/>
      <c r="O175" s="84"/>
      <c r="P175" s="84"/>
      <c r="Q175" s="84"/>
      <c r="R175" s="84"/>
      <c r="S175" s="84"/>
      <c r="T175" s="84"/>
      <c r="U175" s="84"/>
      <c r="V175" s="84"/>
      <c r="W175" s="84"/>
      <c r="X175" s="84"/>
      <c r="Y175" s="84"/>
      <c r="Z175" s="84"/>
    </row>
    <row r="176" spans="1:26" ht="12.75" customHeight="1">
      <c r="A176" s="84"/>
      <c r="B176" s="84"/>
      <c r="C176" s="84"/>
      <c r="D176" s="84"/>
      <c r="E176" s="84"/>
      <c r="F176" s="84"/>
      <c r="G176" s="84"/>
      <c r="H176" s="84"/>
      <c r="I176" s="84"/>
      <c r="J176" s="84"/>
      <c r="K176" s="84"/>
      <c r="L176" s="84"/>
      <c r="M176" s="84"/>
      <c r="N176" s="84"/>
      <c r="O176" s="84"/>
      <c r="P176" s="84"/>
      <c r="Q176" s="84"/>
      <c r="R176" s="84"/>
      <c r="S176" s="84"/>
      <c r="T176" s="84"/>
      <c r="U176" s="84"/>
      <c r="V176" s="84"/>
      <c r="W176" s="84"/>
      <c r="X176" s="84"/>
      <c r="Y176" s="84"/>
      <c r="Z176" s="84"/>
    </row>
    <row r="177" spans="1:26" ht="12.75" customHeight="1">
      <c r="A177" s="84"/>
      <c r="B177" s="84"/>
      <c r="C177" s="84"/>
      <c r="D177" s="84"/>
      <c r="E177" s="84"/>
      <c r="F177" s="84"/>
      <c r="G177" s="84"/>
      <c r="H177" s="84"/>
      <c r="I177" s="84"/>
      <c r="J177" s="84"/>
      <c r="K177" s="84"/>
      <c r="L177" s="84"/>
      <c r="M177" s="84"/>
      <c r="N177" s="84"/>
      <c r="O177" s="84"/>
      <c r="P177" s="84"/>
      <c r="Q177" s="84"/>
      <c r="R177" s="84"/>
      <c r="S177" s="84"/>
      <c r="T177" s="84"/>
      <c r="U177" s="84"/>
      <c r="V177" s="84"/>
      <c r="W177" s="84"/>
      <c r="X177" s="84"/>
      <c r="Y177" s="84"/>
      <c r="Z177" s="84"/>
    </row>
    <row r="178" spans="1:26" ht="12.75" customHeight="1">
      <c r="A178" s="84"/>
      <c r="B178" s="84"/>
      <c r="C178" s="84"/>
      <c r="D178" s="84"/>
      <c r="E178" s="84"/>
      <c r="F178" s="84"/>
      <c r="G178" s="84"/>
      <c r="H178" s="84"/>
      <c r="I178" s="84"/>
      <c r="J178" s="84"/>
      <c r="K178" s="84"/>
      <c r="L178" s="84"/>
      <c r="M178" s="84"/>
      <c r="N178" s="84"/>
      <c r="O178" s="84"/>
      <c r="P178" s="84"/>
      <c r="Q178" s="84"/>
      <c r="R178" s="84"/>
      <c r="S178" s="84"/>
      <c r="T178" s="84"/>
      <c r="U178" s="84"/>
      <c r="V178" s="84"/>
      <c r="W178" s="84"/>
      <c r="X178" s="84"/>
      <c r="Y178" s="84"/>
      <c r="Z178" s="84"/>
    </row>
    <row r="179" spans="1:26" ht="12.75" customHeight="1">
      <c r="A179" s="84"/>
      <c r="B179" s="84"/>
      <c r="C179" s="84"/>
      <c r="D179" s="84"/>
      <c r="E179" s="84"/>
      <c r="F179" s="84"/>
      <c r="G179" s="84"/>
      <c r="H179" s="84"/>
      <c r="I179" s="84"/>
      <c r="J179" s="84"/>
      <c r="K179" s="84"/>
      <c r="L179" s="84"/>
      <c r="M179" s="84"/>
      <c r="N179" s="84"/>
      <c r="O179" s="84"/>
      <c r="P179" s="84"/>
      <c r="Q179" s="84"/>
      <c r="R179" s="84"/>
      <c r="S179" s="84"/>
      <c r="T179" s="84"/>
      <c r="U179" s="84"/>
      <c r="V179" s="84"/>
      <c r="W179" s="84"/>
      <c r="X179" s="84"/>
      <c r="Y179" s="84"/>
      <c r="Z179" s="84"/>
    </row>
    <row r="180" spans="1:26" ht="12.75" customHeight="1">
      <c r="A180" s="84"/>
      <c r="B180" s="84"/>
      <c r="C180" s="84"/>
      <c r="D180" s="84"/>
      <c r="E180" s="84"/>
      <c r="F180" s="84"/>
      <c r="G180" s="84"/>
      <c r="H180" s="84"/>
      <c r="I180" s="84"/>
      <c r="J180" s="84"/>
      <c r="K180" s="84"/>
      <c r="L180" s="84"/>
      <c r="M180" s="84"/>
      <c r="N180" s="84"/>
      <c r="O180" s="84"/>
      <c r="P180" s="84"/>
      <c r="Q180" s="84"/>
      <c r="R180" s="84"/>
      <c r="S180" s="84"/>
      <c r="T180" s="84"/>
      <c r="U180" s="84"/>
      <c r="V180" s="84"/>
      <c r="W180" s="84"/>
      <c r="X180" s="84"/>
      <c r="Y180" s="84"/>
      <c r="Z180" s="84"/>
    </row>
    <row r="181" spans="1:26" ht="12.75" customHeight="1">
      <c r="A181" s="84"/>
      <c r="B181" s="84"/>
      <c r="C181" s="84"/>
      <c r="D181" s="84"/>
      <c r="E181" s="84"/>
      <c r="F181" s="84"/>
      <c r="G181" s="84"/>
      <c r="H181" s="84"/>
      <c r="I181" s="84"/>
      <c r="J181" s="84"/>
      <c r="K181" s="84"/>
      <c r="L181" s="84"/>
      <c r="M181" s="84"/>
      <c r="N181" s="84"/>
      <c r="O181" s="84"/>
      <c r="P181" s="84"/>
      <c r="Q181" s="84"/>
      <c r="R181" s="84"/>
      <c r="S181" s="84"/>
      <c r="T181" s="84"/>
      <c r="U181" s="84"/>
      <c r="V181" s="84"/>
      <c r="W181" s="84"/>
      <c r="X181" s="84"/>
      <c r="Y181" s="84"/>
      <c r="Z181" s="84"/>
    </row>
    <row r="182" spans="1:26" ht="12.75" customHeight="1">
      <c r="A182" s="84"/>
      <c r="B182" s="84"/>
      <c r="C182" s="84"/>
      <c r="D182" s="84"/>
      <c r="E182" s="84"/>
      <c r="F182" s="84"/>
      <c r="G182" s="84"/>
      <c r="H182" s="84"/>
      <c r="I182" s="84"/>
      <c r="J182" s="84"/>
      <c r="K182" s="84"/>
      <c r="L182" s="84"/>
      <c r="M182" s="84"/>
      <c r="N182" s="84"/>
      <c r="O182" s="84"/>
      <c r="P182" s="84"/>
      <c r="Q182" s="84"/>
      <c r="R182" s="84"/>
      <c r="S182" s="84"/>
      <c r="T182" s="84"/>
      <c r="U182" s="84"/>
      <c r="V182" s="84"/>
      <c r="W182" s="84"/>
      <c r="X182" s="84"/>
      <c r="Y182" s="84"/>
      <c r="Z182" s="84"/>
    </row>
    <row r="183" spans="1:26" ht="12.75" customHeight="1">
      <c r="A183" s="84"/>
      <c r="B183" s="84"/>
      <c r="C183" s="84"/>
      <c r="D183" s="84"/>
      <c r="E183" s="84"/>
      <c r="F183" s="84"/>
      <c r="G183" s="84"/>
      <c r="H183" s="84"/>
      <c r="I183" s="84"/>
      <c r="J183" s="84"/>
      <c r="K183" s="84"/>
      <c r="L183" s="84"/>
      <c r="M183" s="84"/>
      <c r="N183" s="84"/>
      <c r="O183" s="84"/>
      <c r="P183" s="84"/>
      <c r="Q183" s="84"/>
      <c r="R183" s="84"/>
      <c r="S183" s="84"/>
      <c r="T183" s="84"/>
      <c r="U183" s="84"/>
      <c r="V183" s="84"/>
      <c r="W183" s="84"/>
      <c r="X183" s="84"/>
      <c r="Y183" s="84"/>
      <c r="Z183" s="84"/>
    </row>
    <row r="184" spans="1:26" ht="12.75" customHeight="1">
      <c r="A184" s="84"/>
      <c r="B184" s="84"/>
      <c r="C184" s="84"/>
      <c r="D184" s="84"/>
      <c r="E184" s="84"/>
      <c r="F184" s="84"/>
      <c r="G184" s="84"/>
      <c r="H184" s="84"/>
      <c r="I184" s="84"/>
      <c r="J184" s="84"/>
      <c r="K184" s="84"/>
      <c r="L184" s="84"/>
      <c r="M184" s="84"/>
      <c r="N184" s="84"/>
      <c r="O184" s="84"/>
      <c r="P184" s="84"/>
      <c r="Q184" s="84"/>
      <c r="R184" s="84"/>
      <c r="S184" s="84"/>
      <c r="T184" s="84"/>
      <c r="U184" s="84"/>
      <c r="V184" s="84"/>
      <c r="W184" s="84"/>
      <c r="X184" s="84"/>
      <c r="Y184" s="84"/>
      <c r="Z184" s="84"/>
    </row>
    <row r="185" spans="1:26" ht="12.75" customHeight="1">
      <c r="A185" s="84"/>
      <c r="B185" s="84"/>
      <c r="C185" s="84"/>
      <c r="D185" s="84"/>
      <c r="E185" s="84"/>
      <c r="F185" s="84"/>
      <c r="G185" s="84"/>
      <c r="H185" s="84"/>
      <c r="I185" s="84"/>
      <c r="J185" s="84"/>
      <c r="K185" s="84"/>
      <c r="L185" s="84"/>
      <c r="M185" s="84"/>
      <c r="N185" s="84"/>
      <c r="O185" s="84"/>
      <c r="P185" s="84"/>
      <c r="Q185" s="84"/>
      <c r="R185" s="84"/>
      <c r="S185" s="84"/>
      <c r="T185" s="84"/>
      <c r="U185" s="84"/>
      <c r="V185" s="84"/>
      <c r="W185" s="84"/>
      <c r="X185" s="84"/>
      <c r="Y185" s="84"/>
      <c r="Z185" s="84"/>
    </row>
    <row r="186" spans="1:26" ht="12.75" customHeight="1">
      <c r="A186" s="84"/>
      <c r="B186" s="84"/>
      <c r="C186" s="84"/>
      <c r="D186" s="84"/>
      <c r="E186" s="84"/>
      <c r="F186" s="84"/>
      <c r="G186" s="84"/>
      <c r="H186" s="84"/>
      <c r="I186" s="84"/>
      <c r="J186" s="84"/>
      <c r="K186" s="84"/>
      <c r="L186" s="84"/>
      <c r="M186" s="84"/>
      <c r="N186" s="84"/>
      <c r="O186" s="84"/>
      <c r="P186" s="84"/>
      <c r="Q186" s="84"/>
      <c r="R186" s="84"/>
      <c r="S186" s="84"/>
      <c r="T186" s="84"/>
      <c r="U186" s="84"/>
      <c r="V186" s="84"/>
      <c r="W186" s="84"/>
      <c r="X186" s="84"/>
      <c r="Y186" s="84"/>
      <c r="Z186" s="84"/>
    </row>
    <row r="187" spans="1:26" ht="12.75" customHeight="1">
      <c r="A187" s="84"/>
      <c r="B187" s="84"/>
      <c r="C187" s="84"/>
      <c r="D187" s="84"/>
      <c r="E187" s="84"/>
      <c r="F187" s="84"/>
      <c r="G187" s="84"/>
      <c r="H187" s="84"/>
      <c r="I187" s="84"/>
      <c r="J187" s="84"/>
      <c r="K187" s="84"/>
      <c r="L187" s="84"/>
      <c r="M187" s="84"/>
      <c r="N187" s="84"/>
      <c r="O187" s="84"/>
      <c r="P187" s="84"/>
      <c r="Q187" s="84"/>
      <c r="R187" s="84"/>
      <c r="S187" s="84"/>
      <c r="T187" s="84"/>
      <c r="U187" s="84"/>
      <c r="V187" s="84"/>
      <c r="W187" s="84"/>
      <c r="X187" s="84"/>
      <c r="Y187" s="84"/>
      <c r="Z187" s="84"/>
    </row>
    <row r="188" spans="1:26" ht="12.75" customHeight="1">
      <c r="A188" s="84"/>
      <c r="B188" s="84"/>
      <c r="C188" s="84"/>
      <c r="D188" s="84"/>
      <c r="E188" s="84"/>
      <c r="F188" s="84"/>
      <c r="G188" s="84"/>
      <c r="H188" s="84"/>
      <c r="I188" s="84"/>
      <c r="J188" s="84"/>
      <c r="K188" s="84"/>
      <c r="L188" s="84"/>
      <c r="M188" s="84"/>
      <c r="N188" s="84"/>
      <c r="O188" s="84"/>
      <c r="P188" s="84"/>
      <c r="Q188" s="84"/>
      <c r="R188" s="84"/>
      <c r="S188" s="84"/>
      <c r="T188" s="84"/>
      <c r="U188" s="84"/>
      <c r="V188" s="84"/>
      <c r="W188" s="84"/>
      <c r="X188" s="84"/>
      <c r="Y188" s="84"/>
      <c r="Z188" s="84"/>
    </row>
    <row r="189" spans="1:26" ht="12.75" customHeight="1">
      <c r="A189" s="84"/>
      <c r="B189" s="84"/>
      <c r="C189" s="84"/>
      <c r="D189" s="84"/>
      <c r="E189" s="84"/>
      <c r="F189" s="84"/>
      <c r="G189" s="84"/>
      <c r="H189" s="84"/>
      <c r="I189" s="84"/>
      <c r="J189" s="84"/>
      <c r="K189" s="84"/>
      <c r="L189" s="84"/>
      <c r="M189" s="84"/>
      <c r="N189" s="84"/>
      <c r="O189" s="84"/>
      <c r="P189" s="84"/>
      <c r="Q189" s="84"/>
      <c r="R189" s="84"/>
      <c r="S189" s="84"/>
      <c r="T189" s="84"/>
      <c r="U189" s="84"/>
      <c r="V189" s="84"/>
      <c r="W189" s="84"/>
      <c r="X189" s="84"/>
      <c r="Y189" s="84"/>
      <c r="Z189" s="84"/>
    </row>
    <row r="190" spans="1:26" ht="12.75" customHeight="1">
      <c r="A190" s="84"/>
      <c r="B190" s="84"/>
      <c r="C190" s="84"/>
      <c r="D190" s="84"/>
      <c r="E190" s="84"/>
      <c r="F190" s="84"/>
      <c r="G190" s="84"/>
      <c r="H190" s="84"/>
      <c r="I190" s="84"/>
      <c r="J190" s="84"/>
      <c r="K190" s="84"/>
      <c r="L190" s="84"/>
      <c r="M190" s="84"/>
      <c r="N190" s="84"/>
      <c r="O190" s="84"/>
      <c r="P190" s="84"/>
      <c r="Q190" s="84"/>
      <c r="R190" s="84"/>
      <c r="S190" s="84"/>
      <c r="T190" s="84"/>
      <c r="U190" s="84"/>
      <c r="V190" s="84"/>
      <c r="W190" s="84"/>
      <c r="X190" s="84"/>
      <c r="Y190" s="84"/>
      <c r="Z190" s="84"/>
    </row>
    <row r="191" spans="1:26" ht="12.75" customHeight="1">
      <c r="A191" s="84"/>
      <c r="B191" s="84"/>
      <c r="C191" s="84"/>
      <c r="D191" s="84"/>
      <c r="E191" s="84"/>
      <c r="F191" s="84"/>
      <c r="G191" s="84"/>
      <c r="H191" s="84"/>
      <c r="I191" s="84"/>
      <c r="J191" s="84"/>
      <c r="K191" s="84"/>
      <c r="L191" s="84"/>
      <c r="M191" s="84"/>
      <c r="N191" s="84"/>
      <c r="O191" s="84"/>
      <c r="P191" s="84"/>
      <c r="Q191" s="84"/>
      <c r="R191" s="84"/>
      <c r="S191" s="84"/>
      <c r="T191" s="84"/>
      <c r="U191" s="84"/>
      <c r="V191" s="84"/>
      <c r="W191" s="84"/>
      <c r="X191" s="84"/>
      <c r="Y191" s="84"/>
      <c r="Z191" s="84"/>
    </row>
    <row r="192" spans="1:26" ht="12.75" customHeight="1">
      <c r="A192" s="84"/>
      <c r="B192" s="84"/>
      <c r="C192" s="84"/>
      <c r="D192" s="84"/>
      <c r="E192" s="84"/>
      <c r="F192" s="84"/>
      <c r="G192" s="84"/>
      <c r="H192" s="84"/>
      <c r="I192" s="84"/>
      <c r="J192" s="84"/>
      <c r="K192" s="84"/>
      <c r="L192" s="84"/>
      <c r="M192" s="84"/>
      <c r="N192" s="84"/>
      <c r="O192" s="84"/>
      <c r="P192" s="84"/>
      <c r="Q192" s="84"/>
      <c r="R192" s="84"/>
      <c r="S192" s="84"/>
      <c r="T192" s="84"/>
      <c r="U192" s="84"/>
      <c r="V192" s="84"/>
      <c r="W192" s="84"/>
      <c r="X192" s="84"/>
      <c r="Y192" s="84"/>
      <c r="Z192" s="84"/>
    </row>
    <row r="193" spans="1:26" ht="12.75" customHeight="1">
      <c r="A193" s="84"/>
      <c r="B193" s="84"/>
      <c r="C193" s="84"/>
      <c r="D193" s="84"/>
      <c r="E193" s="84"/>
      <c r="F193" s="84"/>
      <c r="G193" s="84"/>
      <c r="H193" s="84"/>
      <c r="I193" s="84"/>
      <c r="J193" s="84"/>
      <c r="K193" s="84"/>
      <c r="L193" s="84"/>
      <c r="M193" s="84"/>
      <c r="N193" s="84"/>
      <c r="O193" s="84"/>
      <c r="P193" s="84"/>
      <c r="Q193" s="84"/>
      <c r="R193" s="84"/>
      <c r="S193" s="84"/>
      <c r="T193" s="84"/>
      <c r="U193" s="84"/>
      <c r="V193" s="84"/>
      <c r="W193" s="84"/>
      <c r="X193" s="84"/>
      <c r="Y193" s="84"/>
      <c r="Z193" s="84"/>
    </row>
    <row r="194" spans="1:26" ht="12.75" customHeight="1">
      <c r="A194" s="84"/>
      <c r="B194" s="84"/>
      <c r="C194" s="84"/>
      <c r="D194" s="84"/>
      <c r="E194" s="84"/>
      <c r="F194" s="84"/>
      <c r="G194" s="84"/>
      <c r="H194" s="84"/>
      <c r="I194" s="84"/>
      <c r="J194" s="84"/>
      <c r="K194" s="84"/>
      <c r="L194" s="84"/>
      <c r="M194" s="84"/>
      <c r="N194" s="84"/>
      <c r="O194" s="84"/>
      <c r="P194" s="84"/>
      <c r="Q194" s="84"/>
      <c r="R194" s="84"/>
      <c r="S194" s="84"/>
      <c r="T194" s="84"/>
      <c r="U194" s="84"/>
      <c r="V194" s="84"/>
      <c r="W194" s="84"/>
      <c r="X194" s="84"/>
      <c r="Y194" s="84"/>
      <c r="Z194" s="84"/>
    </row>
    <row r="195" spans="1:26" ht="12.75" customHeight="1">
      <c r="A195" s="84"/>
      <c r="B195" s="84"/>
      <c r="C195" s="84"/>
      <c r="D195" s="84"/>
      <c r="E195" s="84"/>
      <c r="F195" s="84"/>
      <c r="G195" s="84"/>
      <c r="H195" s="84"/>
      <c r="I195" s="84"/>
      <c r="J195" s="84"/>
      <c r="K195" s="84"/>
      <c r="L195" s="84"/>
      <c r="M195" s="84"/>
      <c r="N195" s="84"/>
      <c r="O195" s="84"/>
      <c r="P195" s="84"/>
      <c r="Q195" s="84"/>
      <c r="R195" s="84"/>
      <c r="S195" s="84"/>
      <c r="T195" s="84"/>
      <c r="U195" s="84"/>
      <c r="V195" s="84"/>
      <c r="W195" s="84"/>
      <c r="X195" s="84"/>
      <c r="Y195" s="84"/>
      <c r="Z195" s="84"/>
    </row>
    <row r="196" spans="1:26" ht="12.75" customHeight="1">
      <c r="A196" s="84"/>
      <c r="B196" s="84"/>
      <c r="C196" s="84"/>
      <c r="D196" s="84"/>
      <c r="E196" s="84"/>
      <c r="F196" s="84"/>
      <c r="G196" s="84"/>
      <c r="H196" s="84"/>
      <c r="I196" s="84"/>
      <c r="J196" s="84"/>
      <c r="K196" s="84"/>
      <c r="L196" s="84"/>
      <c r="M196" s="84"/>
      <c r="N196" s="84"/>
      <c r="O196" s="84"/>
      <c r="P196" s="84"/>
      <c r="Q196" s="84"/>
      <c r="R196" s="84"/>
      <c r="S196" s="84"/>
      <c r="T196" s="84"/>
      <c r="U196" s="84"/>
      <c r="V196" s="84"/>
      <c r="W196" s="84"/>
      <c r="X196" s="84"/>
      <c r="Y196" s="84"/>
      <c r="Z196" s="84"/>
    </row>
    <row r="197" spans="1:26" ht="12.75" customHeight="1">
      <c r="A197" s="84"/>
      <c r="B197" s="84"/>
      <c r="C197" s="84"/>
      <c r="D197" s="84"/>
      <c r="E197" s="84"/>
      <c r="F197" s="84"/>
      <c r="G197" s="84"/>
      <c r="H197" s="84"/>
      <c r="I197" s="84"/>
      <c r="J197" s="84"/>
      <c r="K197" s="84"/>
      <c r="L197" s="84"/>
      <c r="M197" s="84"/>
      <c r="N197" s="84"/>
      <c r="O197" s="84"/>
      <c r="P197" s="84"/>
      <c r="Q197" s="84"/>
      <c r="R197" s="84"/>
      <c r="S197" s="84"/>
      <c r="T197" s="84"/>
      <c r="U197" s="84"/>
      <c r="V197" s="84"/>
      <c r="W197" s="84"/>
      <c r="X197" s="84"/>
      <c r="Y197" s="84"/>
      <c r="Z197" s="84"/>
    </row>
    <row r="198" spans="1:26" ht="12.75" customHeight="1">
      <c r="A198" s="84"/>
      <c r="B198" s="84"/>
      <c r="C198" s="84"/>
      <c r="D198" s="84"/>
      <c r="E198" s="84"/>
      <c r="F198" s="84"/>
      <c r="G198" s="84"/>
      <c r="H198" s="84"/>
      <c r="I198" s="84"/>
      <c r="J198" s="84"/>
      <c r="K198" s="84"/>
      <c r="L198" s="84"/>
      <c r="M198" s="84"/>
      <c r="N198" s="84"/>
      <c r="O198" s="84"/>
      <c r="P198" s="84"/>
      <c r="Q198" s="84"/>
      <c r="R198" s="84"/>
      <c r="S198" s="84"/>
      <c r="T198" s="84"/>
      <c r="U198" s="84"/>
      <c r="V198" s="84"/>
      <c r="W198" s="84"/>
      <c r="X198" s="84"/>
      <c r="Y198" s="84"/>
      <c r="Z198" s="84"/>
    </row>
    <row r="199" spans="1:26" ht="12.75" customHeight="1">
      <c r="A199" s="84"/>
      <c r="B199" s="84"/>
      <c r="C199" s="84"/>
      <c r="D199" s="84"/>
      <c r="E199" s="84"/>
      <c r="F199" s="84"/>
      <c r="G199" s="84"/>
      <c r="H199" s="84"/>
      <c r="I199" s="84"/>
      <c r="J199" s="84"/>
      <c r="K199" s="84"/>
      <c r="L199" s="84"/>
      <c r="M199" s="84"/>
      <c r="N199" s="84"/>
      <c r="O199" s="84"/>
      <c r="P199" s="84"/>
      <c r="Q199" s="84"/>
      <c r="R199" s="84"/>
      <c r="S199" s="84"/>
      <c r="T199" s="84"/>
      <c r="U199" s="84"/>
      <c r="V199" s="84"/>
      <c r="W199" s="84"/>
      <c r="X199" s="84"/>
      <c r="Y199" s="84"/>
      <c r="Z199" s="84"/>
    </row>
    <row r="200" spans="1:26" ht="12.75" customHeight="1">
      <c r="A200" s="84"/>
      <c r="B200" s="84"/>
      <c r="C200" s="84"/>
      <c r="D200" s="84"/>
      <c r="E200" s="84"/>
      <c r="F200" s="84"/>
      <c r="G200" s="84"/>
      <c r="H200" s="84"/>
      <c r="I200" s="84"/>
      <c r="J200" s="84"/>
      <c r="K200" s="84"/>
      <c r="L200" s="84"/>
      <c r="M200" s="84"/>
      <c r="N200" s="84"/>
      <c r="O200" s="84"/>
      <c r="P200" s="84"/>
      <c r="Q200" s="84"/>
      <c r="R200" s="84"/>
      <c r="S200" s="84"/>
      <c r="T200" s="84"/>
      <c r="U200" s="84"/>
      <c r="V200" s="84"/>
      <c r="W200" s="84"/>
      <c r="X200" s="84"/>
      <c r="Y200" s="84"/>
      <c r="Z200" s="84"/>
    </row>
    <row r="201" spans="1:26" ht="12.75" customHeight="1">
      <c r="A201" s="84"/>
      <c r="B201" s="84"/>
      <c r="C201" s="84"/>
      <c r="D201" s="84"/>
      <c r="E201" s="84"/>
      <c r="F201" s="84"/>
      <c r="G201" s="84"/>
      <c r="H201" s="84"/>
      <c r="I201" s="84"/>
      <c r="J201" s="84"/>
      <c r="K201" s="84"/>
      <c r="L201" s="84"/>
      <c r="M201" s="84"/>
      <c r="N201" s="84"/>
      <c r="O201" s="84"/>
      <c r="P201" s="84"/>
      <c r="Q201" s="84"/>
      <c r="R201" s="84"/>
      <c r="S201" s="84"/>
      <c r="T201" s="84"/>
      <c r="U201" s="84"/>
      <c r="V201" s="84"/>
      <c r="W201" s="84"/>
      <c r="X201" s="84"/>
      <c r="Y201" s="84"/>
      <c r="Z201" s="84"/>
    </row>
    <row r="202" spans="1:26" ht="12.75" customHeight="1">
      <c r="A202" s="84"/>
      <c r="B202" s="84"/>
      <c r="C202" s="84"/>
      <c r="D202" s="84"/>
      <c r="E202" s="84"/>
      <c r="F202" s="84"/>
      <c r="G202" s="84"/>
      <c r="H202" s="84"/>
      <c r="I202" s="84"/>
      <c r="J202" s="84"/>
      <c r="K202" s="84"/>
      <c r="L202" s="84"/>
      <c r="M202" s="84"/>
      <c r="N202" s="84"/>
      <c r="O202" s="84"/>
      <c r="P202" s="84"/>
      <c r="Q202" s="84"/>
      <c r="R202" s="84"/>
      <c r="S202" s="84"/>
      <c r="T202" s="84"/>
      <c r="U202" s="84"/>
      <c r="V202" s="84"/>
      <c r="W202" s="84"/>
      <c r="X202" s="84"/>
      <c r="Y202" s="84"/>
      <c r="Z202" s="84"/>
    </row>
    <row r="203" spans="1:26" ht="12.75" customHeight="1">
      <c r="A203" s="84"/>
      <c r="B203" s="84"/>
      <c r="C203" s="84"/>
      <c r="D203" s="84"/>
      <c r="E203" s="84"/>
      <c r="F203" s="84"/>
      <c r="G203" s="84"/>
      <c r="H203" s="84"/>
      <c r="I203" s="84"/>
      <c r="J203" s="84"/>
      <c r="K203" s="84"/>
      <c r="L203" s="84"/>
      <c r="M203" s="84"/>
      <c r="N203" s="84"/>
      <c r="O203" s="84"/>
      <c r="P203" s="84"/>
      <c r="Q203" s="84"/>
      <c r="R203" s="84"/>
      <c r="S203" s="84"/>
      <c r="T203" s="84"/>
      <c r="U203" s="84"/>
      <c r="V203" s="84"/>
      <c r="W203" s="84"/>
      <c r="X203" s="84"/>
      <c r="Y203" s="84"/>
      <c r="Z203" s="84"/>
    </row>
    <row r="204" spans="1:26" ht="12.75" customHeight="1">
      <c r="A204" s="84"/>
      <c r="B204" s="84"/>
      <c r="C204" s="84"/>
      <c r="D204" s="84"/>
      <c r="E204" s="84"/>
      <c r="F204" s="84"/>
      <c r="G204" s="84"/>
      <c r="H204" s="84"/>
      <c r="I204" s="84"/>
      <c r="J204" s="84"/>
      <c r="K204" s="84"/>
      <c r="L204" s="84"/>
      <c r="M204" s="84"/>
      <c r="N204" s="84"/>
      <c r="O204" s="84"/>
      <c r="P204" s="84"/>
      <c r="Q204" s="84"/>
      <c r="R204" s="84"/>
      <c r="S204" s="84"/>
      <c r="T204" s="84"/>
      <c r="U204" s="84"/>
      <c r="V204" s="84"/>
      <c r="W204" s="84"/>
      <c r="X204" s="84"/>
      <c r="Y204" s="84"/>
      <c r="Z204" s="84"/>
    </row>
    <row r="205" spans="1:26" ht="12.75" customHeight="1">
      <c r="A205" s="84"/>
      <c r="B205" s="84"/>
      <c r="C205" s="84"/>
      <c r="D205" s="84"/>
      <c r="E205" s="84"/>
      <c r="F205" s="84"/>
      <c r="G205" s="84"/>
      <c r="H205" s="84"/>
      <c r="I205" s="84"/>
      <c r="J205" s="84"/>
      <c r="K205" s="84"/>
      <c r="L205" s="84"/>
      <c r="M205" s="84"/>
      <c r="N205" s="84"/>
      <c r="O205" s="84"/>
      <c r="P205" s="84"/>
      <c r="Q205" s="84"/>
      <c r="R205" s="84"/>
      <c r="S205" s="84"/>
      <c r="T205" s="84"/>
      <c r="U205" s="84"/>
      <c r="V205" s="84"/>
      <c r="W205" s="84"/>
      <c r="X205" s="84"/>
      <c r="Y205" s="84"/>
      <c r="Z205" s="84"/>
    </row>
    <row r="206" spans="1:26" ht="12.75" customHeight="1">
      <c r="A206" s="84"/>
      <c r="B206" s="84"/>
      <c r="C206" s="84"/>
      <c r="D206" s="84"/>
      <c r="E206" s="84"/>
      <c r="F206" s="84"/>
      <c r="G206" s="84"/>
      <c r="H206" s="84"/>
      <c r="I206" s="84"/>
      <c r="J206" s="84"/>
      <c r="K206" s="84"/>
      <c r="L206" s="84"/>
      <c r="M206" s="84"/>
      <c r="N206" s="84"/>
      <c r="O206" s="84"/>
      <c r="P206" s="84"/>
      <c r="Q206" s="84"/>
      <c r="R206" s="84"/>
      <c r="S206" s="84"/>
      <c r="T206" s="84"/>
      <c r="U206" s="84"/>
      <c r="V206" s="84"/>
      <c r="W206" s="84"/>
      <c r="X206" s="84"/>
      <c r="Y206" s="84"/>
      <c r="Z206" s="84"/>
    </row>
    <row r="207" spans="1:26" ht="12.75" customHeight="1">
      <c r="A207" s="84"/>
      <c r="B207" s="84"/>
      <c r="C207" s="84"/>
      <c r="D207" s="84"/>
      <c r="E207" s="84"/>
      <c r="F207" s="84"/>
      <c r="G207" s="84"/>
      <c r="H207" s="84"/>
      <c r="I207" s="84"/>
      <c r="J207" s="84"/>
      <c r="K207" s="84"/>
      <c r="L207" s="84"/>
      <c r="M207" s="84"/>
      <c r="N207" s="84"/>
      <c r="O207" s="84"/>
      <c r="P207" s="84"/>
      <c r="Q207" s="84"/>
      <c r="R207" s="84"/>
      <c r="S207" s="84"/>
      <c r="T207" s="84"/>
      <c r="U207" s="84"/>
      <c r="V207" s="84"/>
      <c r="W207" s="84"/>
      <c r="X207" s="84"/>
      <c r="Y207" s="84"/>
      <c r="Z207" s="84"/>
    </row>
    <row r="208" spans="1:26" ht="12.75" customHeight="1">
      <c r="A208" s="84"/>
      <c r="B208" s="84"/>
      <c r="C208" s="84"/>
      <c r="D208" s="84"/>
      <c r="E208" s="84"/>
      <c r="F208" s="84"/>
      <c r="G208" s="84"/>
      <c r="H208" s="84"/>
      <c r="I208" s="84"/>
      <c r="J208" s="84"/>
      <c r="K208" s="84"/>
      <c r="L208" s="84"/>
      <c r="M208" s="84"/>
      <c r="N208" s="84"/>
      <c r="O208" s="84"/>
      <c r="P208" s="84"/>
      <c r="Q208" s="84"/>
      <c r="R208" s="84"/>
      <c r="S208" s="84"/>
      <c r="T208" s="84"/>
      <c r="U208" s="84"/>
      <c r="V208" s="84"/>
      <c r="W208" s="84"/>
      <c r="X208" s="84"/>
      <c r="Y208" s="84"/>
      <c r="Z208" s="84"/>
    </row>
    <row r="209" spans="1:26" ht="12.75" customHeight="1">
      <c r="A209" s="84"/>
      <c r="B209" s="84"/>
      <c r="C209" s="84"/>
      <c r="D209" s="84"/>
      <c r="E209" s="84"/>
      <c r="F209" s="84"/>
      <c r="G209" s="84"/>
      <c r="H209" s="84"/>
      <c r="I209" s="84"/>
      <c r="J209" s="84"/>
      <c r="K209" s="84"/>
      <c r="L209" s="84"/>
      <c r="M209" s="84"/>
      <c r="N209" s="84"/>
      <c r="O209" s="84"/>
      <c r="P209" s="84"/>
      <c r="Q209" s="84"/>
      <c r="R209" s="84"/>
      <c r="S209" s="84"/>
      <c r="T209" s="84"/>
      <c r="U209" s="84"/>
      <c r="V209" s="84"/>
      <c r="W209" s="84"/>
      <c r="X209" s="84"/>
      <c r="Y209" s="84"/>
      <c r="Z209" s="84"/>
    </row>
    <row r="210" spans="1:26" ht="12.75" customHeight="1">
      <c r="A210" s="84"/>
      <c r="B210" s="84"/>
      <c r="C210" s="84"/>
      <c r="D210" s="84"/>
      <c r="E210" s="84"/>
      <c r="F210" s="84"/>
      <c r="G210" s="84"/>
      <c r="H210" s="84"/>
      <c r="I210" s="84"/>
      <c r="J210" s="84"/>
      <c r="K210" s="84"/>
      <c r="L210" s="84"/>
      <c r="M210" s="84"/>
      <c r="N210" s="84"/>
      <c r="O210" s="84"/>
      <c r="P210" s="84"/>
      <c r="Q210" s="84"/>
      <c r="R210" s="84"/>
      <c r="S210" s="84"/>
      <c r="T210" s="84"/>
      <c r="U210" s="84"/>
      <c r="V210" s="84"/>
      <c r="W210" s="84"/>
      <c r="X210" s="84"/>
      <c r="Y210" s="84"/>
      <c r="Z210" s="84"/>
    </row>
    <row r="211" spans="1:26" ht="12.75" customHeight="1">
      <c r="A211" s="84"/>
      <c r="B211" s="84"/>
      <c r="C211" s="84"/>
      <c r="D211" s="84"/>
      <c r="E211" s="84"/>
      <c r="F211" s="84"/>
      <c r="G211" s="84"/>
      <c r="H211" s="84"/>
      <c r="I211" s="84"/>
      <c r="J211" s="84"/>
      <c r="K211" s="84"/>
      <c r="L211" s="84"/>
      <c r="M211" s="84"/>
      <c r="N211" s="84"/>
      <c r="O211" s="84"/>
      <c r="P211" s="84"/>
      <c r="Q211" s="84"/>
      <c r="R211" s="84"/>
      <c r="S211" s="84"/>
      <c r="T211" s="84"/>
      <c r="U211" s="84"/>
      <c r="V211" s="84"/>
      <c r="W211" s="84"/>
      <c r="X211" s="84"/>
      <c r="Y211" s="84"/>
      <c r="Z211" s="84"/>
    </row>
    <row r="212" spans="1:26" ht="12.75" customHeight="1">
      <c r="A212" s="84"/>
      <c r="B212" s="84"/>
      <c r="C212" s="84"/>
      <c r="D212" s="84"/>
      <c r="E212" s="84"/>
      <c r="F212" s="84"/>
      <c r="G212" s="84"/>
      <c r="H212" s="84"/>
      <c r="I212" s="84"/>
      <c r="J212" s="84"/>
      <c r="K212" s="84"/>
      <c r="L212" s="84"/>
      <c r="M212" s="84"/>
      <c r="N212" s="84"/>
      <c r="O212" s="84"/>
      <c r="P212" s="84"/>
      <c r="Q212" s="84"/>
      <c r="R212" s="84"/>
      <c r="S212" s="84"/>
      <c r="T212" s="84"/>
      <c r="U212" s="84"/>
      <c r="V212" s="84"/>
      <c r="W212" s="84"/>
      <c r="X212" s="84"/>
      <c r="Y212" s="84"/>
      <c r="Z212" s="84"/>
    </row>
    <row r="213" spans="1:26" ht="12.75" customHeight="1">
      <c r="A213" s="84"/>
      <c r="B213" s="84"/>
      <c r="C213" s="84"/>
      <c r="D213" s="84"/>
      <c r="E213" s="84"/>
      <c r="F213" s="84"/>
      <c r="G213" s="84"/>
      <c r="H213" s="84"/>
      <c r="I213" s="84"/>
      <c r="J213" s="84"/>
      <c r="K213" s="84"/>
      <c r="L213" s="84"/>
      <c r="M213" s="84"/>
      <c r="N213" s="84"/>
      <c r="O213" s="84"/>
      <c r="P213" s="84"/>
      <c r="Q213" s="84"/>
      <c r="R213" s="84"/>
      <c r="S213" s="84"/>
      <c r="T213" s="84"/>
      <c r="U213" s="84"/>
      <c r="V213" s="84"/>
      <c r="W213" s="84"/>
      <c r="X213" s="84"/>
      <c r="Y213" s="84"/>
      <c r="Z213" s="84"/>
    </row>
    <row r="214" spans="1:26" ht="12.75" customHeight="1">
      <c r="A214" s="84"/>
      <c r="B214" s="84"/>
      <c r="C214" s="84"/>
      <c r="D214" s="84"/>
      <c r="E214" s="84"/>
      <c r="F214" s="84"/>
      <c r="G214" s="84"/>
      <c r="H214" s="84"/>
      <c r="I214" s="84"/>
      <c r="J214" s="84"/>
      <c r="K214" s="84"/>
      <c r="L214" s="84"/>
      <c r="M214" s="84"/>
      <c r="N214" s="84"/>
      <c r="O214" s="84"/>
      <c r="P214" s="84"/>
      <c r="Q214" s="84"/>
      <c r="R214" s="84"/>
      <c r="S214" s="84"/>
      <c r="T214" s="84"/>
      <c r="U214" s="84"/>
      <c r="V214" s="84"/>
      <c r="W214" s="84"/>
      <c r="X214" s="84"/>
      <c r="Y214" s="84"/>
      <c r="Z214" s="84"/>
    </row>
    <row r="215" spans="1:26" ht="12.75" customHeight="1">
      <c r="A215" s="84"/>
      <c r="B215" s="84"/>
      <c r="C215" s="84"/>
      <c r="D215" s="84"/>
      <c r="E215" s="84"/>
      <c r="F215" s="84"/>
      <c r="G215" s="84"/>
      <c r="H215" s="84"/>
      <c r="I215" s="84"/>
      <c r="J215" s="84"/>
      <c r="K215" s="84"/>
      <c r="L215" s="84"/>
      <c r="M215" s="84"/>
      <c r="N215" s="84"/>
      <c r="O215" s="84"/>
      <c r="P215" s="84"/>
      <c r="Q215" s="84"/>
      <c r="R215" s="84"/>
      <c r="S215" s="84"/>
      <c r="T215" s="84"/>
      <c r="U215" s="84"/>
      <c r="V215" s="84"/>
      <c r="W215" s="84"/>
      <c r="X215" s="84"/>
      <c r="Y215" s="84"/>
      <c r="Z215" s="84"/>
    </row>
    <row r="216" spans="1:26" ht="12.75" customHeight="1">
      <c r="A216" s="84"/>
      <c r="B216" s="84"/>
      <c r="C216" s="84"/>
      <c r="D216" s="84"/>
      <c r="E216" s="84"/>
      <c r="F216" s="84"/>
      <c r="G216" s="84"/>
      <c r="H216" s="84"/>
      <c r="I216" s="84"/>
      <c r="J216" s="84"/>
      <c r="K216" s="84"/>
      <c r="L216" s="84"/>
      <c r="M216" s="84"/>
      <c r="N216" s="84"/>
      <c r="O216" s="84"/>
      <c r="P216" s="84"/>
      <c r="Q216" s="84"/>
      <c r="R216" s="84"/>
      <c r="S216" s="84"/>
      <c r="T216" s="84"/>
      <c r="U216" s="84"/>
      <c r="V216" s="84"/>
      <c r="W216" s="84"/>
      <c r="X216" s="84"/>
      <c r="Y216" s="84"/>
      <c r="Z216" s="84"/>
    </row>
    <row r="217" spans="1:26" ht="12.75" customHeight="1">
      <c r="A217" s="84"/>
      <c r="B217" s="84"/>
      <c r="C217" s="84"/>
      <c r="D217" s="84"/>
      <c r="E217" s="84"/>
      <c r="F217" s="84"/>
      <c r="G217" s="84"/>
      <c r="H217" s="84"/>
      <c r="I217" s="84"/>
      <c r="J217" s="84"/>
      <c r="K217" s="84"/>
      <c r="L217" s="84"/>
      <c r="M217" s="84"/>
      <c r="N217" s="84"/>
      <c r="O217" s="84"/>
      <c r="P217" s="84"/>
      <c r="Q217" s="84"/>
      <c r="R217" s="84"/>
      <c r="S217" s="84"/>
      <c r="T217" s="84"/>
      <c r="U217" s="84"/>
      <c r="V217" s="84"/>
      <c r="W217" s="84"/>
      <c r="X217" s="84"/>
      <c r="Y217" s="84"/>
      <c r="Z217" s="84"/>
    </row>
    <row r="218" spans="1:26" ht="12.75" customHeight="1">
      <c r="A218" s="84"/>
      <c r="B218" s="84"/>
      <c r="C218" s="84"/>
      <c r="D218" s="84"/>
      <c r="E218" s="84"/>
      <c r="F218" s="84"/>
      <c r="G218" s="84"/>
      <c r="H218" s="84"/>
      <c r="I218" s="84"/>
      <c r="J218" s="84"/>
      <c r="K218" s="84"/>
      <c r="L218" s="84"/>
      <c r="M218" s="84"/>
      <c r="N218" s="84"/>
      <c r="O218" s="84"/>
      <c r="P218" s="84"/>
      <c r="Q218" s="84"/>
      <c r="R218" s="84"/>
      <c r="S218" s="84"/>
      <c r="T218" s="84"/>
      <c r="U218" s="84"/>
      <c r="V218" s="84"/>
      <c r="W218" s="84"/>
      <c r="X218" s="84"/>
      <c r="Y218" s="84"/>
      <c r="Z218" s="84"/>
    </row>
    <row r="219" spans="1:26" ht="12.75" customHeight="1">
      <c r="A219" s="84"/>
      <c r="B219" s="84"/>
      <c r="C219" s="84"/>
      <c r="D219" s="84"/>
      <c r="E219" s="84"/>
      <c r="F219" s="84"/>
      <c r="G219" s="84"/>
      <c r="H219" s="84"/>
      <c r="I219" s="84"/>
      <c r="J219" s="84"/>
      <c r="K219" s="84"/>
      <c r="L219" s="84"/>
      <c r="M219" s="84"/>
      <c r="N219" s="84"/>
      <c r="O219" s="84"/>
      <c r="P219" s="84"/>
      <c r="Q219" s="84"/>
      <c r="R219" s="84"/>
      <c r="S219" s="84"/>
      <c r="T219" s="84"/>
      <c r="U219" s="84"/>
      <c r="V219" s="84"/>
      <c r="W219" s="84"/>
      <c r="X219" s="84"/>
      <c r="Y219" s="84"/>
      <c r="Z219" s="84"/>
    </row>
    <row r="220" spans="1:26" ht="12.75" customHeight="1">
      <c r="A220" s="84"/>
      <c r="B220" s="84"/>
      <c r="C220" s="84"/>
      <c r="D220" s="84"/>
      <c r="E220" s="84"/>
      <c r="F220" s="84"/>
      <c r="G220" s="84"/>
      <c r="H220" s="84"/>
      <c r="I220" s="84"/>
      <c r="J220" s="84"/>
      <c r="K220" s="84"/>
      <c r="L220" s="84"/>
      <c r="M220" s="84"/>
      <c r="N220" s="84"/>
      <c r="O220" s="84"/>
      <c r="P220" s="84"/>
      <c r="Q220" s="84"/>
      <c r="R220" s="84"/>
      <c r="S220" s="84"/>
      <c r="T220" s="84"/>
      <c r="U220" s="84"/>
      <c r="V220" s="84"/>
      <c r="W220" s="84"/>
      <c r="X220" s="84"/>
      <c r="Y220" s="84"/>
      <c r="Z220" s="84"/>
    </row>
    <row r="221" spans="1:26" ht="12.75" customHeight="1">
      <c r="A221" s="84"/>
      <c r="B221" s="84"/>
      <c r="C221" s="84"/>
      <c r="D221" s="84"/>
      <c r="E221" s="84"/>
      <c r="F221" s="84"/>
      <c r="G221" s="84"/>
      <c r="H221" s="84"/>
      <c r="I221" s="84"/>
      <c r="J221" s="84"/>
      <c r="K221" s="84"/>
      <c r="L221" s="84"/>
      <c r="M221" s="84"/>
      <c r="N221" s="84"/>
      <c r="O221" s="84"/>
      <c r="P221" s="84"/>
      <c r="Q221" s="84"/>
      <c r="R221" s="84"/>
      <c r="S221" s="84"/>
      <c r="T221" s="84"/>
      <c r="U221" s="84"/>
      <c r="V221" s="84"/>
      <c r="W221" s="84"/>
      <c r="X221" s="84"/>
      <c r="Y221" s="84"/>
      <c r="Z221" s="84"/>
    </row>
    <row r="222" spans="1:26" ht="12.75" customHeight="1">
      <c r="A222" s="84"/>
      <c r="B222" s="84"/>
      <c r="C222" s="84"/>
      <c r="D222" s="84"/>
      <c r="E222" s="84"/>
      <c r="F222" s="84"/>
      <c r="G222" s="84"/>
      <c r="H222" s="84"/>
      <c r="I222" s="84"/>
      <c r="J222" s="84"/>
      <c r="K222" s="84"/>
      <c r="L222" s="84"/>
      <c r="M222" s="84"/>
      <c r="N222" s="84"/>
      <c r="O222" s="84"/>
      <c r="P222" s="84"/>
      <c r="Q222" s="84"/>
      <c r="R222" s="84"/>
      <c r="S222" s="84"/>
      <c r="T222" s="84"/>
      <c r="U222" s="84"/>
      <c r="V222" s="84"/>
      <c r="W222" s="84"/>
      <c r="X222" s="84"/>
      <c r="Y222" s="84"/>
      <c r="Z222" s="84"/>
    </row>
    <row r="223" spans="1:26" ht="12.75" customHeight="1">
      <c r="A223" s="84"/>
      <c r="B223" s="84"/>
      <c r="C223" s="84"/>
      <c r="D223" s="84"/>
      <c r="E223" s="84"/>
      <c r="F223" s="84"/>
      <c r="G223" s="84"/>
      <c r="H223" s="84"/>
      <c r="I223" s="84"/>
      <c r="J223" s="84"/>
      <c r="K223" s="84"/>
      <c r="L223" s="84"/>
      <c r="M223" s="84"/>
      <c r="N223" s="84"/>
      <c r="O223" s="84"/>
      <c r="P223" s="84"/>
      <c r="Q223" s="84"/>
      <c r="R223" s="84"/>
      <c r="S223" s="84"/>
      <c r="T223" s="84"/>
      <c r="U223" s="84"/>
      <c r="V223" s="84"/>
      <c r="W223" s="84"/>
      <c r="X223" s="84"/>
      <c r="Y223" s="84"/>
      <c r="Z223" s="84"/>
    </row>
    <row r="224" spans="1:26" ht="12.75" customHeight="1">
      <c r="A224" s="84"/>
      <c r="B224" s="84"/>
      <c r="C224" s="84"/>
      <c r="D224" s="84"/>
      <c r="E224" s="84"/>
      <c r="F224" s="84"/>
      <c r="G224" s="84"/>
      <c r="H224" s="84"/>
      <c r="I224" s="84"/>
      <c r="J224" s="84"/>
      <c r="K224" s="84"/>
      <c r="L224" s="84"/>
      <c r="M224" s="84"/>
      <c r="N224" s="84"/>
      <c r="O224" s="84"/>
      <c r="P224" s="84"/>
      <c r="Q224" s="84"/>
      <c r="R224" s="84"/>
      <c r="S224" s="84"/>
      <c r="T224" s="84"/>
      <c r="U224" s="84"/>
      <c r="V224" s="84"/>
      <c r="W224" s="84"/>
      <c r="X224" s="84"/>
      <c r="Y224" s="84"/>
      <c r="Z224" s="84"/>
    </row>
    <row r="225" spans="1:26" ht="12.75" customHeight="1">
      <c r="A225" s="84"/>
      <c r="B225" s="84"/>
      <c r="C225" s="84"/>
      <c r="D225" s="84"/>
      <c r="E225" s="84"/>
      <c r="F225" s="84"/>
      <c r="G225" s="84"/>
      <c r="H225" s="84"/>
      <c r="I225" s="84"/>
      <c r="J225" s="84"/>
      <c r="K225" s="84"/>
      <c r="L225" s="84"/>
      <c r="M225" s="84"/>
      <c r="N225" s="84"/>
      <c r="O225" s="84"/>
      <c r="P225" s="84"/>
      <c r="Q225" s="84"/>
      <c r="R225" s="84"/>
      <c r="S225" s="84"/>
      <c r="T225" s="84"/>
      <c r="U225" s="84"/>
      <c r="V225" s="84"/>
      <c r="W225" s="84"/>
      <c r="X225" s="84"/>
      <c r="Y225" s="84"/>
      <c r="Z225" s="84"/>
    </row>
    <row r="226" spans="1:26" ht="12.75" customHeight="1">
      <c r="A226" s="84"/>
      <c r="B226" s="84"/>
      <c r="C226" s="84"/>
      <c r="D226" s="84"/>
      <c r="E226" s="84"/>
      <c r="F226" s="84"/>
      <c r="G226" s="84"/>
      <c r="H226" s="84"/>
      <c r="I226" s="84"/>
      <c r="J226" s="84"/>
      <c r="K226" s="84"/>
      <c r="L226" s="84"/>
      <c r="M226" s="84"/>
      <c r="N226" s="84"/>
      <c r="O226" s="84"/>
      <c r="P226" s="84"/>
      <c r="Q226" s="84"/>
      <c r="R226" s="84"/>
      <c r="S226" s="84"/>
      <c r="T226" s="84"/>
      <c r="U226" s="84"/>
      <c r="V226" s="84"/>
      <c r="W226" s="84"/>
      <c r="X226" s="84"/>
      <c r="Y226" s="84"/>
      <c r="Z226" s="84"/>
    </row>
    <row r="227" spans="1:26" ht="12.75" customHeight="1">
      <c r="A227" s="84"/>
      <c r="B227" s="84"/>
      <c r="C227" s="84"/>
      <c r="D227" s="84"/>
      <c r="E227" s="84"/>
      <c r="F227" s="84"/>
      <c r="G227" s="84"/>
      <c r="H227" s="84"/>
      <c r="I227" s="84"/>
      <c r="J227" s="84"/>
      <c r="K227" s="84"/>
      <c r="L227" s="84"/>
      <c r="M227" s="84"/>
      <c r="N227" s="84"/>
      <c r="O227" s="84"/>
      <c r="P227" s="84"/>
      <c r="Q227" s="84"/>
      <c r="R227" s="84"/>
      <c r="S227" s="84"/>
      <c r="T227" s="84"/>
      <c r="U227" s="84"/>
      <c r="V227" s="84"/>
      <c r="W227" s="84"/>
      <c r="X227" s="84"/>
      <c r="Y227" s="84"/>
      <c r="Z227" s="84"/>
    </row>
    <row r="228" spans="1:26" ht="12.75" customHeight="1">
      <c r="A228" s="84"/>
      <c r="B228" s="84"/>
      <c r="C228" s="84"/>
      <c r="D228" s="84"/>
      <c r="E228" s="84"/>
      <c r="F228" s="84"/>
      <c r="G228" s="84"/>
      <c r="H228" s="84"/>
      <c r="I228" s="84"/>
      <c r="J228" s="84"/>
      <c r="K228" s="84"/>
      <c r="L228" s="84"/>
      <c r="M228" s="84"/>
      <c r="N228" s="84"/>
      <c r="O228" s="84"/>
      <c r="P228" s="84"/>
      <c r="Q228" s="84"/>
      <c r="R228" s="84"/>
      <c r="S228" s="84"/>
      <c r="T228" s="84"/>
      <c r="U228" s="84"/>
      <c r="V228" s="84"/>
      <c r="W228" s="84"/>
      <c r="X228" s="84"/>
      <c r="Y228" s="84"/>
      <c r="Z228" s="84"/>
    </row>
    <row r="229" spans="1:26" ht="12.75" customHeight="1">
      <c r="A229" s="84"/>
      <c r="B229" s="84"/>
      <c r="C229" s="84"/>
      <c r="D229" s="84"/>
      <c r="E229" s="84"/>
      <c r="F229" s="84"/>
      <c r="G229" s="84"/>
      <c r="H229" s="84"/>
      <c r="I229" s="84"/>
      <c r="J229" s="84"/>
      <c r="K229" s="84"/>
      <c r="L229" s="84"/>
      <c r="M229" s="84"/>
      <c r="N229" s="84"/>
      <c r="O229" s="84"/>
      <c r="P229" s="84"/>
      <c r="Q229" s="84"/>
      <c r="R229" s="84"/>
      <c r="S229" s="84"/>
      <c r="T229" s="84"/>
      <c r="U229" s="84"/>
      <c r="V229" s="84"/>
      <c r="W229" s="84"/>
      <c r="X229" s="84"/>
      <c r="Y229" s="84"/>
      <c r="Z229" s="84"/>
    </row>
    <row r="230" spans="1:26" ht="12.75" customHeight="1">
      <c r="A230" s="84"/>
      <c r="B230" s="84"/>
      <c r="C230" s="84"/>
      <c r="D230" s="84"/>
      <c r="E230" s="84"/>
      <c r="F230" s="84"/>
      <c r="G230" s="84"/>
      <c r="H230" s="84"/>
      <c r="I230" s="84"/>
      <c r="J230" s="84"/>
      <c r="K230" s="84"/>
      <c r="L230" s="84"/>
      <c r="M230" s="84"/>
      <c r="N230" s="84"/>
      <c r="O230" s="84"/>
      <c r="P230" s="84"/>
      <c r="Q230" s="84"/>
      <c r="R230" s="84"/>
      <c r="S230" s="84"/>
      <c r="T230" s="84"/>
      <c r="U230" s="84"/>
      <c r="V230" s="84"/>
      <c r="W230" s="84"/>
      <c r="X230" s="84"/>
      <c r="Y230" s="84"/>
      <c r="Z230" s="84"/>
    </row>
    <row r="231" spans="1:26" ht="12.75" customHeight="1">
      <c r="A231" s="84"/>
      <c r="B231" s="84"/>
      <c r="C231" s="84"/>
      <c r="D231" s="84"/>
      <c r="E231" s="84"/>
      <c r="F231" s="84"/>
      <c r="G231" s="84"/>
      <c r="H231" s="84"/>
      <c r="I231" s="84"/>
      <c r="J231" s="84"/>
      <c r="K231" s="84"/>
      <c r="L231" s="84"/>
      <c r="M231" s="84"/>
      <c r="N231" s="84"/>
      <c r="O231" s="84"/>
      <c r="P231" s="84"/>
      <c r="Q231" s="84"/>
      <c r="R231" s="84"/>
      <c r="S231" s="84"/>
      <c r="T231" s="84"/>
      <c r="U231" s="84"/>
      <c r="V231" s="84"/>
      <c r="W231" s="84"/>
      <c r="X231" s="84"/>
      <c r="Y231" s="84"/>
      <c r="Z231" s="84"/>
    </row>
    <row r="232" spans="1:26" ht="12.75" customHeight="1">
      <c r="A232" s="84"/>
      <c r="B232" s="84"/>
      <c r="C232" s="84"/>
      <c r="D232" s="84"/>
      <c r="E232" s="84"/>
      <c r="F232" s="84"/>
      <c r="G232" s="84"/>
      <c r="H232" s="84"/>
      <c r="I232" s="84"/>
      <c r="J232" s="84"/>
      <c r="K232" s="84"/>
      <c r="L232" s="84"/>
      <c r="M232" s="84"/>
      <c r="N232" s="84"/>
      <c r="O232" s="84"/>
      <c r="P232" s="84"/>
      <c r="Q232" s="84"/>
      <c r="R232" s="84"/>
      <c r="S232" s="84"/>
      <c r="T232" s="84"/>
      <c r="U232" s="84"/>
      <c r="V232" s="84"/>
      <c r="W232" s="84"/>
      <c r="X232" s="84"/>
      <c r="Y232" s="84"/>
      <c r="Z232" s="84"/>
    </row>
    <row r="233" spans="1:26" ht="12.75" customHeight="1">
      <c r="A233" s="84"/>
      <c r="B233" s="84"/>
      <c r="C233" s="84"/>
      <c r="D233" s="84"/>
      <c r="E233" s="84"/>
      <c r="F233" s="84"/>
      <c r="G233" s="84"/>
      <c r="H233" s="84"/>
      <c r="I233" s="84"/>
      <c r="J233" s="84"/>
      <c r="K233" s="84"/>
      <c r="L233" s="84"/>
      <c r="M233" s="84"/>
      <c r="N233" s="84"/>
      <c r="O233" s="84"/>
      <c r="P233" s="84"/>
      <c r="Q233" s="84"/>
      <c r="R233" s="84"/>
      <c r="S233" s="84"/>
      <c r="T233" s="84"/>
      <c r="U233" s="84"/>
      <c r="V233" s="84"/>
      <c r="W233" s="84"/>
      <c r="X233" s="84"/>
      <c r="Y233" s="84"/>
      <c r="Z233" s="84"/>
    </row>
    <row r="234" spans="1:26" ht="12.75" customHeight="1">
      <c r="A234" s="84"/>
      <c r="B234" s="84"/>
      <c r="C234" s="84"/>
      <c r="D234" s="84"/>
      <c r="E234" s="84"/>
      <c r="F234" s="84"/>
      <c r="G234" s="84"/>
      <c r="H234" s="84"/>
      <c r="I234" s="84"/>
      <c r="J234" s="84"/>
      <c r="K234" s="84"/>
      <c r="L234" s="84"/>
      <c r="M234" s="84"/>
      <c r="N234" s="84"/>
      <c r="O234" s="84"/>
      <c r="P234" s="84"/>
      <c r="Q234" s="84"/>
      <c r="R234" s="84"/>
      <c r="S234" s="84"/>
      <c r="T234" s="84"/>
      <c r="U234" s="84"/>
      <c r="V234" s="84"/>
      <c r="W234" s="84"/>
      <c r="X234" s="84"/>
      <c r="Y234" s="84"/>
      <c r="Z234" s="84"/>
    </row>
    <row r="235" spans="1:26" ht="12.75" customHeight="1">
      <c r="A235" s="84"/>
      <c r="B235" s="84"/>
      <c r="C235" s="84"/>
      <c r="D235" s="84"/>
      <c r="E235" s="84"/>
      <c r="F235" s="84"/>
      <c r="G235" s="84"/>
      <c r="H235" s="84"/>
      <c r="I235" s="84"/>
      <c r="J235" s="84"/>
      <c r="K235" s="84"/>
      <c r="L235" s="84"/>
      <c r="M235" s="84"/>
      <c r="N235" s="84"/>
      <c r="O235" s="84"/>
      <c r="P235" s="84"/>
      <c r="Q235" s="84"/>
      <c r="R235" s="84"/>
      <c r="S235" s="84"/>
      <c r="T235" s="84"/>
      <c r="U235" s="84"/>
      <c r="V235" s="84"/>
      <c r="W235" s="84"/>
      <c r="X235" s="84"/>
      <c r="Y235" s="84"/>
      <c r="Z235" s="84"/>
    </row>
    <row r="236" spans="1:26" ht="12.75" customHeight="1">
      <c r="A236" s="84"/>
      <c r="B236" s="84"/>
      <c r="C236" s="84"/>
      <c r="D236" s="84"/>
      <c r="E236" s="84"/>
      <c r="F236" s="84"/>
      <c r="G236" s="84"/>
      <c r="H236" s="84"/>
      <c r="I236" s="84"/>
      <c r="J236" s="84"/>
      <c r="K236" s="84"/>
      <c r="L236" s="84"/>
      <c r="M236" s="84"/>
      <c r="N236" s="84"/>
      <c r="O236" s="84"/>
      <c r="P236" s="84"/>
      <c r="Q236" s="84"/>
      <c r="R236" s="84"/>
      <c r="S236" s="84"/>
      <c r="T236" s="84"/>
      <c r="U236" s="84"/>
      <c r="V236" s="84"/>
      <c r="W236" s="84"/>
      <c r="X236" s="84"/>
      <c r="Y236" s="84"/>
      <c r="Z236" s="84"/>
    </row>
    <row r="237" spans="1:26" ht="12.75" customHeight="1">
      <c r="A237" s="84"/>
      <c r="B237" s="84"/>
      <c r="C237" s="84"/>
      <c r="D237" s="84"/>
      <c r="E237" s="84"/>
      <c r="F237" s="84"/>
      <c r="G237" s="84"/>
      <c r="H237" s="84"/>
      <c r="I237" s="84"/>
      <c r="J237" s="84"/>
      <c r="K237" s="84"/>
      <c r="L237" s="84"/>
      <c r="M237" s="84"/>
      <c r="N237" s="84"/>
      <c r="O237" s="84"/>
      <c r="P237" s="84"/>
      <c r="Q237" s="84"/>
      <c r="R237" s="84"/>
      <c r="S237" s="84"/>
      <c r="T237" s="84"/>
      <c r="U237" s="84"/>
      <c r="V237" s="84"/>
      <c r="W237" s="84"/>
      <c r="X237" s="84"/>
      <c r="Y237" s="84"/>
      <c r="Z237" s="84"/>
    </row>
    <row r="238" spans="1:26" ht="12.75" customHeight="1">
      <c r="A238" s="84"/>
      <c r="B238" s="84"/>
      <c r="C238" s="84"/>
      <c r="D238" s="84"/>
      <c r="E238" s="84"/>
      <c r="F238" s="84"/>
      <c r="G238" s="84"/>
      <c r="H238" s="84"/>
      <c r="I238" s="84"/>
      <c r="J238" s="84"/>
      <c r="K238" s="84"/>
      <c r="L238" s="84"/>
      <c r="M238" s="84"/>
      <c r="N238" s="84"/>
      <c r="O238" s="84"/>
      <c r="P238" s="84"/>
      <c r="Q238" s="84"/>
      <c r="R238" s="84"/>
      <c r="S238" s="84"/>
      <c r="T238" s="84"/>
      <c r="U238" s="84"/>
      <c r="V238" s="84"/>
      <c r="W238" s="84"/>
      <c r="X238" s="84"/>
      <c r="Y238" s="84"/>
      <c r="Z238" s="84"/>
    </row>
    <row r="239" spans="1:26" ht="12.75" customHeight="1">
      <c r="A239" s="84"/>
      <c r="B239" s="84"/>
      <c r="C239" s="84"/>
      <c r="D239" s="84"/>
      <c r="E239" s="84"/>
      <c r="F239" s="84"/>
      <c r="G239" s="84"/>
      <c r="H239" s="84"/>
      <c r="I239" s="84"/>
      <c r="J239" s="84"/>
      <c r="K239" s="84"/>
      <c r="L239" s="84"/>
      <c r="M239" s="84"/>
      <c r="N239" s="84"/>
      <c r="O239" s="84"/>
      <c r="P239" s="84"/>
      <c r="Q239" s="84"/>
      <c r="R239" s="84"/>
      <c r="S239" s="84"/>
      <c r="T239" s="84"/>
      <c r="U239" s="84"/>
      <c r="V239" s="84"/>
      <c r="W239" s="84"/>
      <c r="X239" s="84"/>
      <c r="Y239" s="84"/>
      <c r="Z239" s="84"/>
    </row>
    <row r="240" spans="1:26" ht="12.75" customHeight="1">
      <c r="A240" s="84"/>
      <c r="B240" s="84"/>
      <c r="C240" s="84"/>
      <c r="D240" s="84"/>
      <c r="E240" s="84"/>
      <c r="F240" s="84"/>
      <c r="G240" s="84"/>
      <c r="H240" s="84"/>
      <c r="I240" s="84"/>
      <c r="J240" s="84"/>
      <c r="K240" s="84"/>
      <c r="L240" s="84"/>
      <c r="M240" s="84"/>
      <c r="N240" s="84"/>
      <c r="O240" s="84"/>
      <c r="P240" s="84"/>
      <c r="Q240" s="84"/>
      <c r="R240" s="84"/>
      <c r="S240" s="84"/>
      <c r="T240" s="84"/>
      <c r="U240" s="84"/>
      <c r="V240" s="84"/>
      <c r="W240" s="84"/>
      <c r="X240" s="84"/>
      <c r="Y240" s="84"/>
      <c r="Z240" s="84"/>
    </row>
    <row r="241" spans="1:26" ht="12.75" customHeight="1">
      <c r="A241" s="84"/>
      <c r="B241" s="84"/>
      <c r="C241" s="84"/>
      <c r="D241" s="84"/>
      <c r="E241" s="84"/>
      <c r="F241" s="84"/>
      <c r="G241" s="84"/>
      <c r="H241" s="84"/>
      <c r="I241" s="84"/>
      <c r="J241" s="84"/>
      <c r="K241" s="84"/>
      <c r="L241" s="84"/>
      <c r="M241" s="84"/>
      <c r="N241" s="84"/>
      <c r="O241" s="84"/>
      <c r="P241" s="84"/>
      <c r="Q241" s="84"/>
      <c r="R241" s="84"/>
      <c r="S241" s="84"/>
      <c r="T241" s="84"/>
      <c r="U241" s="84"/>
      <c r="V241" s="84"/>
      <c r="W241" s="84"/>
      <c r="X241" s="84"/>
      <c r="Y241" s="84"/>
      <c r="Z241" s="84"/>
    </row>
    <row r="242" spans="1:26" ht="12.75" customHeight="1">
      <c r="A242" s="84"/>
      <c r="B242" s="84"/>
      <c r="C242" s="84"/>
      <c r="D242" s="84"/>
      <c r="E242" s="84"/>
      <c r="F242" s="84"/>
      <c r="G242" s="84"/>
      <c r="H242" s="84"/>
      <c r="I242" s="84"/>
      <c r="J242" s="84"/>
      <c r="K242" s="84"/>
      <c r="L242" s="84"/>
      <c r="M242" s="84"/>
      <c r="N242" s="84"/>
      <c r="O242" s="84"/>
      <c r="P242" s="84"/>
      <c r="Q242" s="84"/>
      <c r="R242" s="84"/>
      <c r="S242" s="84"/>
      <c r="T242" s="84"/>
      <c r="U242" s="84"/>
      <c r="V242" s="84"/>
      <c r="W242" s="84"/>
      <c r="X242" s="84"/>
      <c r="Y242" s="84"/>
      <c r="Z242" s="84"/>
    </row>
    <row r="243" spans="1:26" ht="12.75" customHeight="1">
      <c r="A243" s="84"/>
      <c r="B243" s="84"/>
      <c r="C243" s="84"/>
      <c r="D243" s="84"/>
      <c r="E243" s="84"/>
      <c r="F243" s="84"/>
      <c r="G243" s="84"/>
      <c r="H243" s="84"/>
      <c r="I243" s="84"/>
      <c r="J243" s="84"/>
      <c r="K243" s="84"/>
      <c r="L243" s="84"/>
      <c r="M243" s="84"/>
      <c r="N243" s="84"/>
      <c r="O243" s="84"/>
      <c r="P243" s="84"/>
      <c r="Q243" s="84"/>
      <c r="R243" s="84"/>
      <c r="S243" s="84"/>
      <c r="T243" s="84"/>
      <c r="U243" s="84"/>
      <c r="V243" s="84"/>
      <c r="W243" s="84"/>
      <c r="X243" s="84"/>
      <c r="Y243" s="84"/>
      <c r="Z243" s="84"/>
    </row>
    <row r="244" spans="1:26" ht="12.75" customHeight="1">
      <c r="A244" s="84"/>
      <c r="B244" s="84"/>
      <c r="C244" s="84"/>
      <c r="D244" s="84"/>
      <c r="E244" s="84"/>
      <c r="F244" s="84"/>
      <c r="G244" s="84"/>
      <c r="H244" s="84"/>
      <c r="I244" s="84"/>
      <c r="J244" s="84"/>
      <c r="K244" s="84"/>
      <c r="L244" s="84"/>
      <c r="M244" s="84"/>
      <c r="N244" s="84"/>
      <c r="O244" s="84"/>
      <c r="P244" s="84"/>
      <c r="Q244" s="84"/>
      <c r="R244" s="84"/>
      <c r="S244" s="84"/>
      <c r="T244" s="84"/>
      <c r="U244" s="84"/>
      <c r="V244" s="84"/>
      <c r="W244" s="84"/>
      <c r="X244" s="84"/>
      <c r="Y244" s="84"/>
      <c r="Z244" s="84"/>
    </row>
    <row r="245" spans="1:26" ht="12.75" customHeight="1">
      <c r="A245" s="84"/>
      <c r="B245" s="84"/>
      <c r="C245" s="84"/>
      <c r="D245" s="84"/>
      <c r="E245" s="84"/>
      <c r="F245" s="84"/>
      <c r="G245" s="84"/>
      <c r="H245" s="84"/>
      <c r="I245" s="84"/>
      <c r="J245" s="84"/>
      <c r="K245" s="84"/>
      <c r="L245" s="84"/>
      <c r="M245" s="84"/>
      <c r="N245" s="84"/>
      <c r="O245" s="84"/>
      <c r="P245" s="84"/>
      <c r="Q245" s="84"/>
      <c r="R245" s="84"/>
      <c r="S245" s="84"/>
      <c r="T245" s="84"/>
      <c r="U245" s="84"/>
      <c r="V245" s="84"/>
      <c r="W245" s="84"/>
      <c r="X245" s="84"/>
      <c r="Y245" s="84"/>
      <c r="Z245" s="84"/>
    </row>
    <row r="246" spans="1:26" ht="12.75" customHeight="1">
      <c r="A246" s="84"/>
      <c r="B246" s="84"/>
      <c r="C246" s="84"/>
      <c r="D246" s="84"/>
      <c r="E246" s="84"/>
      <c r="F246" s="84"/>
      <c r="G246" s="84"/>
      <c r="H246" s="84"/>
      <c r="I246" s="84"/>
      <c r="J246" s="84"/>
      <c r="K246" s="84"/>
      <c r="L246" s="84"/>
      <c r="M246" s="84"/>
      <c r="N246" s="84"/>
      <c r="O246" s="84"/>
      <c r="P246" s="84"/>
      <c r="Q246" s="84"/>
      <c r="R246" s="84"/>
      <c r="S246" s="84"/>
      <c r="T246" s="84"/>
      <c r="U246" s="84"/>
      <c r="V246" s="84"/>
      <c r="W246" s="84"/>
      <c r="X246" s="84"/>
      <c r="Y246" s="84"/>
      <c r="Z246" s="84"/>
    </row>
    <row r="247" spans="1:26" ht="12.75" customHeight="1">
      <c r="A247" s="84"/>
      <c r="B247" s="84"/>
      <c r="C247" s="84"/>
      <c r="D247" s="84"/>
      <c r="E247" s="84"/>
      <c r="F247" s="84"/>
      <c r="G247" s="84"/>
      <c r="H247" s="84"/>
      <c r="I247" s="84"/>
      <c r="J247" s="84"/>
      <c r="K247" s="84"/>
      <c r="L247" s="84"/>
      <c r="M247" s="84"/>
      <c r="N247" s="84"/>
      <c r="O247" s="84"/>
      <c r="P247" s="84"/>
      <c r="Q247" s="84"/>
      <c r="R247" s="84"/>
      <c r="S247" s="84"/>
      <c r="T247" s="84"/>
      <c r="U247" s="84"/>
      <c r="V247" s="84"/>
      <c r="W247" s="84"/>
      <c r="X247" s="84"/>
      <c r="Y247" s="84"/>
      <c r="Z247" s="84"/>
    </row>
    <row r="248" spans="1:26" ht="12.75" customHeight="1">
      <c r="A248" s="84"/>
      <c r="B248" s="84"/>
      <c r="C248" s="84"/>
      <c r="D248" s="84"/>
      <c r="E248" s="84"/>
      <c r="F248" s="84"/>
      <c r="G248" s="84"/>
      <c r="H248" s="84"/>
      <c r="I248" s="84"/>
      <c r="J248" s="84"/>
      <c r="K248" s="84"/>
      <c r="L248" s="84"/>
      <c r="M248" s="84"/>
      <c r="N248" s="84"/>
      <c r="O248" s="84"/>
      <c r="P248" s="84"/>
      <c r="Q248" s="84"/>
      <c r="R248" s="84"/>
      <c r="S248" s="84"/>
      <c r="T248" s="84"/>
      <c r="U248" s="84"/>
      <c r="V248" s="84"/>
      <c r="W248" s="84"/>
      <c r="X248" s="84"/>
      <c r="Y248" s="84"/>
      <c r="Z248" s="84"/>
    </row>
    <row r="249" spans="1:26" ht="12.75" customHeight="1">
      <c r="A249" s="84"/>
      <c r="B249" s="84"/>
      <c r="C249" s="84"/>
      <c r="D249" s="84"/>
      <c r="E249" s="84"/>
      <c r="F249" s="84"/>
      <c r="G249" s="84"/>
      <c r="H249" s="84"/>
      <c r="I249" s="84"/>
      <c r="J249" s="84"/>
      <c r="K249" s="84"/>
      <c r="L249" s="84"/>
      <c r="M249" s="84"/>
      <c r="N249" s="84"/>
      <c r="O249" s="84"/>
      <c r="P249" s="84"/>
      <c r="Q249" s="84"/>
      <c r="R249" s="84"/>
      <c r="S249" s="84"/>
      <c r="T249" s="84"/>
      <c r="U249" s="84"/>
      <c r="V249" s="84"/>
      <c r="W249" s="84"/>
      <c r="X249" s="84"/>
      <c r="Y249" s="84"/>
      <c r="Z249" s="84"/>
    </row>
    <row r="250" spans="1:26" ht="12.75" customHeight="1">
      <c r="A250" s="84"/>
      <c r="B250" s="84"/>
      <c r="C250" s="84"/>
      <c r="D250" s="84"/>
      <c r="E250" s="84"/>
      <c r="F250" s="84"/>
      <c r="G250" s="84"/>
      <c r="H250" s="84"/>
      <c r="I250" s="84"/>
      <c r="J250" s="84"/>
      <c r="K250" s="84"/>
      <c r="L250" s="84"/>
      <c r="M250" s="84"/>
      <c r="N250" s="84"/>
      <c r="O250" s="84"/>
      <c r="P250" s="84"/>
      <c r="Q250" s="84"/>
      <c r="R250" s="84"/>
      <c r="S250" s="84"/>
      <c r="T250" s="84"/>
      <c r="U250" s="84"/>
      <c r="V250" s="84"/>
      <c r="W250" s="84"/>
      <c r="X250" s="84"/>
      <c r="Y250" s="84"/>
      <c r="Z250" s="84"/>
    </row>
    <row r="251" spans="1:26" ht="12.75" customHeight="1">
      <c r="A251" s="84"/>
      <c r="B251" s="84"/>
      <c r="C251" s="84"/>
      <c r="D251" s="84"/>
      <c r="E251" s="84"/>
      <c r="F251" s="84"/>
      <c r="G251" s="84"/>
      <c r="H251" s="84"/>
      <c r="I251" s="84"/>
      <c r="J251" s="84"/>
      <c r="K251" s="84"/>
      <c r="L251" s="84"/>
      <c r="M251" s="84"/>
      <c r="N251" s="84"/>
      <c r="O251" s="84"/>
      <c r="P251" s="84"/>
      <c r="Q251" s="84"/>
      <c r="R251" s="84"/>
      <c r="S251" s="84"/>
      <c r="T251" s="84"/>
      <c r="U251" s="84"/>
      <c r="V251" s="84"/>
      <c r="W251" s="84"/>
      <c r="X251" s="84"/>
      <c r="Y251" s="84"/>
      <c r="Z251" s="84"/>
    </row>
    <row r="252" spans="1:26" ht="12.75" customHeight="1">
      <c r="A252" s="84"/>
      <c r="B252" s="84"/>
      <c r="C252" s="84"/>
      <c r="D252" s="84"/>
      <c r="E252" s="84"/>
      <c r="F252" s="84"/>
      <c r="G252" s="84"/>
      <c r="H252" s="84"/>
      <c r="I252" s="84"/>
      <c r="J252" s="84"/>
      <c r="K252" s="84"/>
      <c r="L252" s="84"/>
      <c r="M252" s="84"/>
      <c r="N252" s="84"/>
      <c r="O252" s="84"/>
      <c r="P252" s="84"/>
      <c r="Q252" s="84"/>
      <c r="R252" s="84"/>
      <c r="S252" s="84"/>
      <c r="T252" s="84"/>
      <c r="U252" s="84"/>
      <c r="V252" s="84"/>
      <c r="W252" s="84"/>
      <c r="X252" s="84"/>
      <c r="Y252" s="84"/>
      <c r="Z252" s="84"/>
    </row>
    <row r="253" spans="1:26" ht="12.75" customHeight="1">
      <c r="A253" s="84"/>
      <c r="B253" s="84"/>
      <c r="C253" s="84"/>
      <c r="D253" s="84"/>
      <c r="E253" s="84"/>
      <c r="F253" s="84"/>
      <c r="G253" s="84"/>
      <c r="H253" s="84"/>
      <c r="I253" s="84"/>
      <c r="J253" s="84"/>
      <c r="K253" s="84"/>
      <c r="L253" s="84"/>
      <c r="M253" s="84"/>
      <c r="N253" s="84"/>
      <c r="O253" s="84"/>
      <c r="P253" s="84"/>
      <c r="Q253" s="84"/>
      <c r="R253" s="84"/>
      <c r="S253" s="84"/>
      <c r="T253" s="84"/>
      <c r="U253" s="84"/>
      <c r="V253" s="84"/>
      <c r="W253" s="84"/>
      <c r="X253" s="84"/>
      <c r="Y253" s="84"/>
      <c r="Z253" s="84"/>
    </row>
    <row r="254" spans="1:26" ht="12.75" customHeight="1">
      <c r="A254" s="84"/>
      <c r="B254" s="84"/>
      <c r="C254" s="84"/>
      <c r="D254" s="84"/>
      <c r="E254" s="84"/>
      <c r="F254" s="84"/>
      <c r="G254" s="84"/>
      <c r="H254" s="84"/>
      <c r="I254" s="84"/>
      <c r="J254" s="84"/>
      <c r="K254" s="84"/>
      <c r="L254" s="84"/>
      <c r="M254" s="84"/>
      <c r="N254" s="84"/>
      <c r="O254" s="84"/>
      <c r="P254" s="84"/>
      <c r="Q254" s="84"/>
      <c r="R254" s="84"/>
      <c r="S254" s="84"/>
      <c r="T254" s="84"/>
      <c r="U254" s="84"/>
      <c r="V254" s="84"/>
      <c r="W254" s="84"/>
      <c r="X254" s="84"/>
      <c r="Y254" s="84"/>
      <c r="Z254" s="84"/>
    </row>
    <row r="255" spans="1:26" ht="12.75" customHeight="1">
      <c r="A255" s="84"/>
      <c r="B255" s="84"/>
      <c r="C255" s="84"/>
      <c r="D255" s="84"/>
      <c r="E255" s="84"/>
      <c r="F255" s="84"/>
      <c r="G255" s="84"/>
      <c r="H255" s="84"/>
      <c r="I255" s="84"/>
      <c r="J255" s="84"/>
      <c r="K255" s="84"/>
      <c r="L255" s="84"/>
      <c r="M255" s="84"/>
      <c r="N255" s="84"/>
      <c r="O255" s="84"/>
      <c r="P255" s="84"/>
      <c r="Q255" s="84"/>
      <c r="R255" s="84"/>
      <c r="S255" s="84"/>
      <c r="T255" s="84"/>
      <c r="U255" s="84"/>
      <c r="V255" s="84"/>
      <c r="W255" s="84"/>
      <c r="X255" s="84"/>
      <c r="Y255" s="84"/>
      <c r="Z255" s="84"/>
    </row>
    <row r="256" spans="1:26" ht="12.75" customHeight="1">
      <c r="A256" s="84"/>
      <c r="B256" s="84"/>
      <c r="C256" s="84"/>
      <c r="D256" s="84"/>
      <c r="E256" s="84"/>
      <c r="F256" s="84"/>
      <c r="G256" s="84"/>
      <c r="H256" s="84"/>
      <c r="I256" s="84"/>
      <c r="J256" s="84"/>
      <c r="K256" s="84"/>
      <c r="L256" s="84"/>
      <c r="M256" s="84"/>
      <c r="N256" s="84"/>
      <c r="O256" s="84"/>
      <c r="P256" s="84"/>
      <c r="Q256" s="84"/>
      <c r="R256" s="84"/>
      <c r="S256" s="84"/>
      <c r="T256" s="84"/>
      <c r="U256" s="84"/>
      <c r="V256" s="84"/>
      <c r="W256" s="84"/>
      <c r="X256" s="84"/>
      <c r="Y256" s="84"/>
      <c r="Z256" s="84"/>
    </row>
    <row r="257" spans="1:26" ht="12.75" customHeight="1">
      <c r="A257" s="84"/>
      <c r="B257" s="84"/>
      <c r="C257" s="84"/>
      <c r="D257" s="84"/>
      <c r="E257" s="84"/>
      <c r="F257" s="84"/>
      <c r="G257" s="84"/>
      <c r="H257" s="84"/>
      <c r="I257" s="84"/>
      <c r="J257" s="84"/>
      <c r="K257" s="84"/>
      <c r="L257" s="84"/>
      <c r="M257" s="84"/>
      <c r="N257" s="84"/>
      <c r="O257" s="84"/>
      <c r="P257" s="84"/>
      <c r="Q257" s="84"/>
      <c r="R257" s="84"/>
      <c r="S257" s="84"/>
      <c r="T257" s="84"/>
      <c r="U257" s="84"/>
      <c r="V257" s="84"/>
      <c r="W257" s="84"/>
      <c r="X257" s="84"/>
      <c r="Y257" s="84"/>
      <c r="Z257" s="84"/>
    </row>
    <row r="258" spans="1:26" ht="12.75" customHeight="1">
      <c r="A258" s="84"/>
      <c r="B258" s="84"/>
      <c r="C258" s="84"/>
      <c r="D258" s="84"/>
      <c r="E258" s="84"/>
      <c r="F258" s="84"/>
      <c r="G258" s="84"/>
      <c r="H258" s="84"/>
      <c r="I258" s="84"/>
      <c r="J258" s="84"/>
      <c r="K258" s="84"/>
      <c r="L258" s="84"/>
      <c r="M258" s="84"/>
      <c r="N258" s="84"/>
      <c r="O258" s="84"/>
      <c r="P258" s="84"/>
      <c r="Q258" s="84"/>
      <c r="R258" s="84"/>
      <c r="S258" s="84"/>
      <c r="T258" s="84"/>
      <c r="U258" s="84"/>
      <c r="V258" s="84"/>
      <c r="W258" s="84"/>
      <c r="X258" s="84"/>
      <c r="Y258" s="84"/>
      <c r="Z258" s="84"/>
    </row>
    <row r="259" spans="1:26" ht="12.75" customHeight="1">
      <c r="A259" s="84"/>
      <c r="B259" s="84"/>
      <c r="C259" s="84"/>
      <c r="D259" s="84"/>
      <c r="E259" s="84"/>
      <c r="F259" s="84"/>
      <c r="G259" s="84"/>
      <c r="H259" s="84"/>
      <c r="I259" s="84"/>
      <c r="J259" s="84"/>
      <c r="K259" s="84"/>
      <c r="L259" s="84"/>
      <c r="M259" s="84"/>
      <c r="N259" s="84"/>
      <c r="O259" s="84"/>
      <c r="P259" s="84"/>
      <c r="Q259" s="84"/>
      <c r="R259" s="84"/>
      <c r="S259" s="84"/>
      <c r="T259" s="84"/>
      <c r="U259" s="84"/>
      <c r="V259" s="84"/>
      <c r="W259" s="84"/>
      <c r="X259" s="84"/>
      <c r="Y259" s="84"/>
      <c r="Z259" s="84"/>
    </row>
    <row r="260" spans="1:26" ht="12.75" customHeight="1">
      <c r="A260" s="84"/>
      <c r="B260" s="84"/>
      <c r="C260" s="84"/>
      <c r="D260" s="84"/>
      <c r="E260" s="84"/>
      <c r="F260" s="84"/>
      <c r="G260" s="84"/>
      <c r="H260" s="84"/>
      <c r="I260" s="84"/>
      <c r="J260" s="84"/>
      <c r="K260" s="84"/>
      <c r="L260" s="84"/>
      <c r="M260" s="84"/>
      <c r="N260" s="84"/>
      <c r="O260" s="84"/>
      <c r="P260" s="84"/>
      <c r="Q260" s="84"/>
      <c r="R260" s="84"/>
      <c r="S260" s="84"/>
      <c r="T260" s="84"/>
      <c r="U260" s="84"/>
      <c r="V260" s="84"/>
      <c r="W260" s="84"/>
      <c r="X260" s="84"/>
      <c r="Y260" s="84"/>
      <c r="Z260" s="84"/>
    </row>
    <row r="261" spans="1:26" ht="12.75" customHeight="1">
      <c r="A261" s="84"/>
      <c r="B261" s="84"/>
      <c r="C261" s="84"/>
      <c r="D261" s="84"/>
      <c r="E261" s="84"/>
      <c r="F261" s="84"/>
      <c r="G261" s="84"/>
      <c r="H261" s="84"/>
      <c r="I261" s="84"/>
      <c r="J261" s="84"/>
      <c r="K261" s="84"/>
      <c r="L261" s="84"/>
      <c r="M261" s="84"/>
      <c r="N261" s="84"/>
      <c r="O261" s="84"/>
      <c r="P261" s="84"/>
      <c r="Q261" s="84"/>
      <c r="R261" s="84"/>
      <c r="S261" s="84"/>
      <c r="T261" s="84"/>
      <c r="U261" s="84"/>
      <c r="V261" s="84"/>
      <c r="W261" s="84"/>
      <c r="X261" s="84"/>
      <c r="Y261" s="84"/>
      <c r="Z261" s="84"/>
    </row>
    <row r="262" spans="1:26" ht="12.75" customHeight="1">
      <c r="A262" s="84"/>
      <c r="B262" s="84"/>
      <c r="C262" s="84"/>
      <c r="D262" s="84"/>
      <c r="E262" s="84"/>
      <c r="F262" s="84"/>
      <c r="G262" s="84"/>
      <c r="H262" s="84"/>
      <c r="I262" s="84"/>
      <c r="J262" s="84"/>
      <c r="K262" s="84"/>
      <c r="L262" s="84"/>
      <c r="M262" s="84"/>
      <c r="N262" s="84"/>
      <c r="O262" s="84"/>
      <c r="P262" s="84"/>
      <c r="Q262" s="84"/>
      <c r="R262" s="84"/>
      <c r="S262" s="84"/>
      <c r="T262" s="84"/>
      <c r="U262" s="84"/>
      <c r="V262" s="84"/>
      <c r="W262" s="84"/>
      <c r="X262" s="84"/>
      <c r="Y262" s="84"/>
      <c r="Z262" s="84"/>
    </row>
    <row r="263" spans="1:26" ht="12.75" customHeight="1">
      <c r="A263" s="84"/>
      <c r="B263" s="84"/>
      <c r="C263" s="84"/>
      <c r="D263" s="84"/>
      <c r="E263" s="84"/>
      <c r="F263" s="84"/>
      <c r="G263" s="84"/>
      <c r="H263" s="84"/>
      <c r="I263" s="84"/>
      <c r="J263" s="84"/>
      <c r="K263" s="84"/>
      <c r="L263" s="84"/>
      <c r="M263" s="84"/>
      <c r="N263" s="84"/>
      <c r="O263" s="84"/>
      <c r="P263" s="84"/>
      <c r="Q263" s="84"/>
      <c r="R263" s="84"/>
      <c r="S263" s="84"/>
      <c r="T263" s="84"/>
      <c r="U263" s="84"/>
      <c r="V263" s="84"/>
      <c r="W263" s="84"/>
      <c r="X263" s="84"/>
      <c r="Y263" s="84"/>
      <c r="Z263" s="84"/>
    </row>
    <row r="264" spans="1:26" ht="12.75" customHeight="1">
      <c r="A264" s="84"/>
      <c r="B264" s="84"/>
      <c r="C264" s="84"/>
      <c r="D264" s="84"/>
      <c r="E264" s="84"/>
      <c r="F264" s="84"/>
      <c r="G264" s="84"/>
      <c r="H264" s="84"/>
      <c r="I264" s="84"/>
      <c r="J264" s="84"/>
      <c r="K264" s="84"/>
      <c r="L264" s="84"/>
      <c r="M264" s="84"/>
      <c r="N264" s="84"/>
      <c r="O264" s="84"/>
      <c r="P264" s="84"/>
      <c r="Q264" s="84"/>
      <c r="R264" s="84"/>
      <c r="S264" s="84"/>
      <c r="T264" s="84"/>
      <c r="U264" s="84"/>
      <c r="V264" s="84"/>
      <c r="W264" s="84"/>
      <c r="X264" s="84"/>
      <c r="Y264" s="84"/>
      <c r="Z264" s="84"/>
    </row>
    <row r="265" spans="1:26" ht="12.75" customHeight="1">
      <c r="A265" s="84"/>
      <c r="B265" s="84"/>
      <c r="C265" s="84"/>
      <c r="D265" s="84"/>
      <c r="E265" s="84"/>
      <c r="F265" s="84"/>
      <c r="G265" s="84"/>
      <c r="H265" s="84"/>
      <c r="I265" s="84"/>
      <c r="J265" s="84"/>
      <c r="K265" s="84"/>
      <c r="L265" s="84"/>
      <c r="M265" s="84"/>
      <c r="N265" s="84"/>
      <c r="O265" s="84"/>
      <c r="P265" s="84"/>
      <c r="Q265" s="84"/>
      <c r="R265" s="84"/>
      <c r="S265" s="84"/>
      <c r="T265" s="84"/>
      <c r="U265" s="84"/>
      <c r="V265" s="84"/>
      <c r="W265" s="84"/>
      <c r="X265" s="84"/>
      <c r="Y265" s="84"/>
      <c r="Z265" s="84"/>
    </row>
    <row r="266" spans="1:26" ht="12.75" customHeight="1">
      <c r="A266" s="84"/>
      <c r="B266" s="84"/>
      <c r="C266" s="84"/>
      <c r="D266" s="84"/>
      <c r="E266" s="84"/>
      <c r="F266" s="84"/>
      <c r="G266" s="84"/>
      <c r="H266" s="84"/>
      <c r="I266" s="84"/>
      <c r="J266" s="84"/>
      <c r="K266" s="84"/>
      <c r="L266" s="84"/>
      <c r="M266" s="84"/>
      <c r="N266" s="84"/>
      <c r="O266" s="84"/>
      <c r="P266" s="84"/>
      <c r="Q266" s="84"/>
      <c r="R266" s="84"/>
      <c r="S266" s="84"/>
      <c r="T266" s="84"/>
      <c r="U266" s="84"/>
      <c r="V266" s="84"/>
      <c r="W266" s="84"/>
      <c r="X266" s="84"/>
      <c r="Y266" s="84"/>
      <c r="Z266" s="84"/>
    </row>
    <row r="267" spans="1:26" ht="12.75" customHeight="1">
      <c r="A267" s="84"/>
      <c r="B267" s="84"/>
      <c r="C267" s="84"/>
      <c r="D267" s="84"/>
      <c r="E267" s="84"/>
      <c r="F267" s="84"/>
      <c r="G267" s="84"/>
      <c r="H267" s="84"/>
      <c r="I267" s="84"/>
      <c r="J267" s="84"/>
      <c r="K267" s="84"/>
      <c r="L267" s="84"/>
      <c r="M267" s="84"/>
      <c r="N267" s="84"/>
      <c r="O267" s="84"/>
      <c r="P267" s="84"/>
      <c r="Q267" s="84"/>
      <c r="R267" s="84"/>
      <c r="S267" s="84"/>
      <c r="T267" s="84"/>
      <c r="U267" s="84"/>
      <c r="V267" s="84"/>
      <c r="W267" s="84"/>
      <c r="X267" s="84"/>
      <c r="Y267" s="84"/>
      <c r="Z267" s="84"/>
    </row>
    <row r="268" spans="1:26" ht="12.75" customHeight="1">
      <c r="A268" s="84"/>
      <c r="B268" s="84"/>
      <c r="C268" s="84"/>
      <c r="D268" s="84"/>
      <c r="E268" s="84"/>
      <c r="F268" s="84"/>
      <c r="G268" s="84"/>
      <c r="H268" s="84"/>
      <c r="I268" s="84"/>
      <c r="J268" s="84"/>
      <c r="K268" s="84"/>
      <c r="L268" s="84"/>
      <c r="M268" s="84"/>
      <c r="N268" s="84"/>
      <c r="O268" s="84"/>
      <c r="P268" s="84"/>
      <c r="Q268" s="84"/>
      <c r="R268" s="84"/>
      <c r="S268" s="84"/>
      <c r="T268" s="84"/>
      <c r="U268" s="84"/>
      <c r="V268" s="84"/>
      <c r="W268" s="84"/>
      <c r="X268" s="84"/>
      <c r="Y268" s="84"/>
      <c r="Z268" s="84"/>
    </row>
    <row r="269" spans="1:26" ht="12.75" customHeight="1">
      <c r="A269" s="84"/>
      <c r="B269" s="84"/>
      <c r="C269" s="84"/>
      <c r="D269" s="84"/>
      <c r="E269" s="84"/>
      <c r="F269" s="84"/>
      <c r="G269" s="84"/>
      <c r="H269" s="84"/>
      <c r="I269" s="84"/>
      <c r="J269" s="84"/>
      <c r="K269" s="84"/>
      <c r="L269" s="84"/>
      <c r="M269" s="84"/>
      <c r="N269" s="84"/>
      <c r="O269" s="84"/>
      <c r="P269" s="84"/>
      <c r="Q269" s="84"/>
      <c r="R269" s="84"/>
      <c r="S269" s="84"/>
      <c r="T269" s="84"/>
      <c r="U269" s="84"/>
      <c r="V269" s="84"/>
      <c r="W269" s="84"/>
      <c r="X269" s="84"/>
      <c r="Y269" s="84"/>
      <c r="Z269" s="84"/>
    </row>
    <row r="270" spans="1:26" ht="12.75" customHeight="1">
      <c r="A270" s="84"/>
      <c r="B270" s="84"/>
      <c r="C270" s="84"/>
      <c r="D270" s="84"/>
      <c r="E270" s="84"/>
      <c r="F270" s="84"/>
      <c r="G270" s="84"/>
      <c r="H270" s="84"/>
      <c r="I270" s="84"/>
      <c r="J270" s="84"/>
      <c r="K270" s="84"/>
      <c r="L270" s="84"/>
      <c r="M270" s="84"/>
      <c r="N270" s="84"/>
      <c r="O270" s="84"/>
      <c r="P270" s="84"/>
      <c r="Q270" s="84"/>
      <c r="R270" s="84"/>
      <c r="S270" s="84"/>
      <c r="T270" s="84"/>
      <c r="U270" s="84"/>
      <c r="V270" s="84"/>
      <c r="W270" s="84"/>
      <c r="X270" s="84"/>
      <c r="Y270" s="84"/>
      <c r="Z270" s="84"/>
    </row>
    <row r="271" spans="1:26" ht="12.75" customHeight="1">
      <c r="A271" s="84"/>
      <c r="B271" s="84"/>
      <c r="C271" s="84"/>
      <c r="D271" s="84"/>
      <c r="E271" s="84"/>
      <c r="F271" s="84"/>
      <c r="G271" s="84"/>
      <c r="H271" s="84"/>
      <c r="I271" s="84"/>
      <c r="J271" s="84"/>
      <c r="K271" s="84"/>
      <c r="L271" s="84"/>
      <c r="M271" s="84"/>
      <c r="N271" s="84"/>
      <c r="O271" s="84"/>
      <c r="P271" s="84"/>
      <c r="Q271" s="84"/>
      <c r="R271" s="84"/>
      <c r="S271" s="84"/>
      <c r="T271" s="84"/>
      <c r="U271" s="84"/>
      <c r="V271" s="84"/>
      <c r="W271" s="84"/>
      <c r="X271" s="84"/>
      <c r="Y271" s="84"/>
      <c r="Z271" s="84"/>
    </row>
    <row r="272" spans="1:26" ht="12.75" customHeight="1">
      <c r="A272" s="84"/>
      <c r="B272" s="84"/>
      <c r="C272" s="84"/>
      <c r="D272" s="84"/>
      <c r="E272" s="84"/>
      <c r="F272" s="84"/>
      <c r="G272" s="84"/>
      <c r="H272" s="84"/>
      <c r="I272" s="84"/>
      <c r="J272" s="84"/>
      <c r="K272" s="84"/>
      <c r="L272" s="84"/>
      <c r="M272" s="84"/>
      <c r="N272" s="84"/>
      <c r="O272" s="84"/>
      <c r="P272" s="84"/>
      <c r="Q272" s="84"/>
      <c r="R272" s="84"/>
      <c r="S272" s="84"/>
      <c r="T272" s="84"/>
      <c r="U272" s="84"/>
      <c r="V272" s="84"/>
      <c r="W272" s="84"/>
      <c r="X272" s="84"/>
      <c r="Y272" s="84"/>
      <c r="Z272" s="84"/>
    </row>
    <row r="273" spans="1:26" ht="12.75" customHeight="1">
      <c r="A273" s="84"/>
      <c r="B273" s="84"/>
      <c r="C273" s="84"/>
      <c r="D273" s="84"/>
      <c r="E273" s="84"/>
      <c r="F273" s="84"/>
      <c r="G273" s="84"/>
      <c r="H273" s="84"/>
      <c r="I273" s="84"/>
      <c r="J273" s="84"/>
      <c r="K273" s="84"/>
      <c r="L273" s="84"/>
      <c r="M273" s="84"/>
      <c r="N273" s="84"/>
      <c r="O273" s="84"/>
      <c r="P273" s="84"/>
      <c r="Q273" s="84"/>
      <c r="R273" s="84"/>
      <c r="S273" s="84"/>
      <c r="T273" s="84"/>
      <c r="U273" s="84"/>
      <c r="V273" s="84"/>
      <c r="W273" s="84"/>
      <c r="X273" s="84"/>
      <c r="Y273" s="84"/>
      <c r="Z273" s="84"/>
    </row>
    <row r="274" spans="1:26" ht="12.75" customHeight="1">
      <c r="A274" s="84"/>
      <c r="B274" s="84"/>
      <c r="C274" s="84"/>
      <c r="D274" s="84"/>
      <c r="E274" s="84"/>
      <c r="F274" s="84"/>
      <c r="G274" s="84"/>
      <c r="H274" s="84"/>
      <c r="I274" s="84"/>
      <c r="J274" s="84"/>
      <c r="K274" s="84"/>
      <c r="L274" s="84"/>
      <c r="M274" s="84"/>
      <c r="N274" s="84"/>
      <c r="O274" s="84"/>
      <c r="P274" s="84"/>
      <c r="Q274" s="84"/>
      <c r="R274" s="84"/>
      <c r="S274" s="84"/>
      <c r="T274" s="84"/>
      <c r="U274" s="84"/>
      <c r="V274" s="84"/>
      <c r="W274" s="84"/>
      <c r="X274" s="84"/>
      <c r="Y274" s="84"/>
      <c r="Z274" s="84"/>
    </row>
    <row r="275" spans="1:26" ht="12.75" customHeight="1">
      <c r="A275" s="84"/>
      <c r="B275" s="84"/>
      <c r="C275" s="84"/>
      <c r="D275" s="84"/>
      <c r="E275" s="84"/>
      <c r="F275" s="84"/>
      <c r="G275" s="84"/>
      <c r="H275" s="84"/>
      <c r="I275" s="84"/>
      <c r="J275" s="84"/>
      <c r="K275" s="84"/>
      <c r="L275" s="84"/>
      <c r="M275" s="84"/>
      <c r="N275" s="84"/>
      <c r="O275" s="84"/>
      <c r="P275" s="84"/>
      <c r="Q275" s="84"/>
      <c r="R275" s="84"/>
      <c r="S275" s="84"/>
      <c r="T275" s="84"/>
      <c r="U275" s="84"/>
      <c r="V275" s="84"/>
      <c r="W275" s="84"/>
      <c r="X275" s="84"/>
      <c r="Y275" s="84"/>
      <c r="Z275" s="84"/>
    </row>
    <row r="276" spans="1:26" ht="12.75" customHeight="1">
      <c r="A276" s="84"/>
      <c r="B276" s="84"/>
      <c r="C276" s="84"/>
      <c r="D276" s="84"/>
      <c r="E276" s="84"/>
      <c r="F276" s="84"/>
      <c r="G276" s="84"/>
      <c r="H276" s="84"/>
      <c r="I276" s="84"/>
      <c r="J276" s="84"/>
      <c r="K276" s="84"/>
      <c r="L276" s="84"/>
      <c r="M276" s="84"/>
      <c r="N276" s="84"/>
      <c r="O276" s="84"/>
      <c r="P276" s="84"/>
      <c r="Q276" s="84"/>
      <c r="R276" s="84"/>
      <c r="S276" s="84"/>
      <c r="T276" s="84"/>
      <c r="U276" s="84"/>
      <c r="V276" s="84"/>
      <c r="W276" s="84"/>
      <c r="X276" s="84"/>
      <c r="Y276" s="84"/>
      <c r="Z276" s="84"/>
    </row>
    <row r="277" spans="1:26" ht="12.75" customHeight="1">
      <c r="A277" s="84"/>
      <c r="B277" s="84"/>
      <c r="C277" s="84"/>
      <c r="D277" s="84"/>
      <c r="E277" s="84"/>
      <c r="F277" s="84"/>
      <c r="G277" s="84"/>
      <c r="H277" s="84"/>
      <c r="I277" s="84"/>
      <c r="J277" s="84"/>
      <c r="K277" s="84"/>
      <c r="L277" s="84"/>
      <c r="M277" s="84"/>
      <c r="N277" s="84"/>
      <c r="O277" s="84"/>
      <c r="P277" s="84"/>
      <c r="Q277" s="84"/>
      <c r="R277" s="84"/>
      <c r="S277" s="84"/>
      <c r="T277" s="84"/>
      <c r="U277" s="84"/>
      <c r="V277" s="84"/>
      <c r="W277" s="84"/>
      <c r="X277" s="84"/>
      <c r="Y277" s="84"/>
      <c r="Z277" s="84"/>
    </row>
    <row r="278" spans="1:26" ht="12.75" customHeight="1">
      <c r="A278" s="84"/>
      <c r="B278" s="84"/>
      <c r="C278" s="84"/>
      <c r="D278" s="84"/>
      <c r="E278" s="84"/>
      <c r="F278" s="84"/>
      <c r="G278" s="84"/>
      <c r="H278" s="84"/>
      <c r="I278" s="84"/>
      <c r="J278" s="84"/>
      <c r="K278" s="84"/>
      <c r="L278" s="84"/>
      <c r="M278" s="84"/>
      <c r="N278" s="84"/>
      <c r="O278" s="84"/>
      <c r="P278" s="84"/>
      <c r="Q278" s="84"/>
      <c r="R278" s="84"/>
      <c r="S278" s="84"/>
      <c r="T278" s="84"/>
      <c r="U278" s="84"/>
      <c r="V278" s="84"/>
      <c r="W278" s="84"/>
      <c r="X278" s="84"/>
      <c r="Y278" s="84"/>
      <c r="Z278" s="84"/>
    </row>
    <row r="279" spans="1:26" ht="12.75" customHeight="1">
      <c r="A279" s="84"/>
      <c r="B279" s="84"/>
      <c r="C279" s="84"/>
      <c r="D279" s="84"/>
      <c r="E279" s="84"/>
      <c r="F279" s="84"/>
      <c r="G279" s="84"/>
      <c r="H279" s="84"/>
      <c r="I279" s="84"/>
      <c r="J279" s="84"/>
      <c r="K279" s="84"/>
      <c r="L279" s="84"/>
      <c r="M279" s="84"/>
      <c r="N279" s="84"/>
      <c r="O279" s="84"/>
      <c r="P279" s="84"/>
      <c r="Q279" s="84"/>
      <c r="R279" s="84"/>
      <c r="S279" s="84"/>
      <c r="T279" s="84"/>
      <c r="U279" s="84"/>
      <c r="V279" s="84"/>
      <c r="W279" s="84"/>
      <c r="X279" s="84"/>
      <c r="Y279" s="84"/>
      <c r="Z279" s="84"/>
    </row>
    <row r="280" spans="1:26" ht="12.75" customHeight="1">
      <c r="A280" s="84"/>
      <c r="B280" s="84"/>
      <c r="C280" s="84"/>
      <c r="D280" s="84"/>
      <c r="E280" s="84"/>
      <c r="F280" s="84"/>
      <c r="G280" s="84"/>
      <c r="H280" s="84"/>
      <c r="I280" s="84"/>
      <c r="J280" s="84"/>
      <c r="K280" s="84"/>
      <c r="L280" s="84"/>
      <c r="M280" s="84"/>
      <c r="N280" s="84"/>
      <c r="O280" s="84"/>
      <c r="P280" s="84"/>
      <c r="Q280" s="84"/>
      <c r="R280" s="84"/>
      <c r="S280" s="84"/>
      <c r="T280" s="84"/>
      <c r="U280" s="84"/>
      <c r="V280" s="84"/>
      <c r="W280" s="84"/>
      <c r="X280" s="84"/>
      <c r="Y280" s="84"/>
      <c r="Z280" s="84"/>
    </row>
    <row r="281" spans="1:26" ht="12.75" customHeight="1">
      <c r="A281" s="84"/>
      <c r="B281" s="84"/>
      <c r="C281" s="84"/>
      <c r="D281" s="84"/>
      <c r="E281" s="84"/>
      <c r="F281" s="84"/>
      <c r="G281" s="84"/>
      <c r="H281" s="84"/>
      <c r="I281" s="84"/>
      <c r="J281" s="84"/>
      <c r="K281" s="84"/>
      <c r="L281" s="84"/>
      <c r="M281" s="84"/>
      <c r="N281" s="84"/>
      <c r="O281" s="84"/>
      <c r="P281" s="84"/>
      <c r="Q281" s="84"/>
      <c r="R281" s="84"/>
      <c r="S281" s="84"/>
      <c r="T281" s="84"/>
      <c r="U281" s="84"/>
      <c r="V281" s="84"/>
      <c r="W281" s="84"/>
      <c r="X281" s="84"/>
      <c r="Y281" s="84"/>
      <c r="Z281" s="84"/>
    </row>
    <row r="282" spans="1:26" ht="12.75" customHeight="1">
      <c r="A282" s="84"/>
      <c r="B282" s="84"/>
      <c r="C282" s="84"/>
      <c r="D282" s="84"/>
      <c r="E282" s="84"/>
      <c r="F282" s="84"/>
      <c r="G282" s="84"/>
      <c r="H282" s="84"/>
      <c r="I282" s="84"/>
      <c r="J282" s="84"/>
      <c r="K282" s="84"/>
      <c r="L282" s="84"/>
      <c r="M282" s="84"/>
      <c r="N282" s="84"/>
      <c r="O282" s="84"/>
      <c r="P282" s="84"/>
      <c r="Q282" s="84"/>
      <c r="R282" s="84"/>
      <c r="S282" s="84"/>
      <c r="T282" s="84"/>
      <c r="U282" s="84"/>
      <c r="V282" s="84"/>
      <c r="W282" s="84"/>
      <c r="X282" s="84"/>
      <c r="Y282" s="84"/>
      <c r="Z282" s="84"/>
    </row>
    <row r="283" spans="1:26" ht="12.75" customHeight="1">
      <c r="A283" s="84"/>
      <c r="B283" s="84"/>
      <c r="C283" s="84"/>
      <c r="D283" s="84"/>
      <c r="E283" s="84"/>
      <c r="F283" s="84"/>
      <c r="G283" s="84"/>
      <c r="H283" s="84"/>
      <c r="I283" s="84"/>
      <c r="J283" s="84"/>
      <c r="K283" s="84"/>
      <c r="L283" s="84"/>
      <c r="M283" s="84"/>
      <c r="N283" s="84"/>
      <c r="O283" s="84"/>
      <c r="P283" s="84"/>
      <c r="Q283" s="84"/>
      <c r="R283" s="84"/>
      <c r="S283" s="84"/>
      <c r="T283" s="84"/>
      <c r="U283" s="84"/>
      <c r="V283" s="84"/>
      <c r="W283" s="84"/>
      <c r="X283" s="84"/>
      <c r="Y283" s="84"/>
      <c r="Z283" s="84"/>
    </row>
    <row r="284" spans="1:26" ht="12.75" customHeight="1">
      <c r="A284" s="84"/>
      <c r="B284" s="84"/>
      <c r="C284" s="84"/>
      <c r="D284" s="84"/>
      <c r="E284" s="84"/>
      <c r="F284" s="84"/>
      <c r="G284" s="84"/>
      <c r="H284" s="84"/>
      <c r="I284" s="84"/>
      <c r="J284" s="84"/>
      <c r="K284" s="84"/>
      <c r="L284" s="84"/>
      <c r="M284" s="84"/>
      <c r="N284" s="84"/>
      <c r="O284" s="84"/>
      <c r="P284" s="84"/>
      <c r="Q284" s="84"/>
      <c r="R284" s="84"/>
      <c r="S284" s="84"/>
      <c r="T284" s="84"/>
      <c r="U284" s="84"/>
      <c r="V284" s="84"/>
      <c r="W284" s="84"/>
      <c r="X284" s="84"/>
      <c r="Y284" s="84"/>
      <c r="Z284" s="84"/>
    </row>
    <row r="285" spans="1:26" ht="12.75" customHeight="1">
      <c r="A285" s="84"/>
      <c r="B285" s="84"/>
      <c r="C285" s="84"/>
      <c r="D285" s="84"/>
      <c r="E285" s="84"/>
      <c r="F285" s="84"/>
      <c r="G285" s="84"/>
      <c r="H285" s="84"/>
      <c r="I285" s="84"/>
      <c r="J285" s="84"/>
      <c r="K285" s="84"/>
      <c r="L285" s="84"/>
      <c r="M285" s="84"/>
      <c r="N285" s="84"/>
      <c r="O285" s="84"/>
      <c r="P285" s="84"/>
      <c r="Q285" s="84"/>
      <c r="R285" s="84"/>
      <c r="S285" s="84"/>
      <c r="T285" s="84"/>
      <c r="U285" s="84"/>
      <c r="V285" s="84"/>
      <c r="W285" s="84"/>
      <c r="X285" s="84"/>
      <c r="Y285" s="84"/>
      <c r="Z285" s="84"/>
    </row>
    <row r="286" spans="1:26" ht="12.75" customHeight="1">
      <c r="A286" s="84"/>
      <c r="B286" s="84"/>
      <c r="C286" s="84"/>
      <c r="D286" s="84"/>
      <c r="E286" s="84"/>
      <c r="F286" s="84"/>
      <c r="G286" s="84"/>
      <c r="H286" s="84"/>
      <c r="I286" s="84"/>
      <c r="J286" s="84"/>
      <c r="K286" s="84"/>
      <c r="L286" s="84"/>
      <c r="M286" s="84"/>
      <c r="N286" s="84"/>
      <c r="O286" s="84"/>
      <c r="P286" s="84"/>
      <c r="Q286" s="84"/>
      <c r="R286" s="84"/>
      <c r="S286" s="84"/>
      <c r="T286" s="84"/>
      <c r="U286" s="84"/>
      <c r="V286" s="84"/>
      <c r="W286" s="84"/>
      <c r="X286" s="84"/>
      <c r="Y286" s="84"/>
      <c r="Z286" s="84"/>
    </row>
    <row r="287" spans="1:26" ht="12.75" customHeight="1">
      <c r="A287" s="84"/>
      <c r="B287" s="84"/>
      <c r="C287" s="84"/>
      <c r="D287" s="84"/>
      <c r="E287" s="84"/>
      <c r="F287" s="84"/>
      <c r="G287" s="84"/>
      <c r="H287" s="84"/>
      <c r="I287" s="84"/>
      <c r="J287" s="84"/>
      <c r="K287" s="84"/>
      <c r="L287" s="84"/>
      <c r="M287" s="84"/>
      <c r="N287" s="84"/>
      <c r="O287" s="84"/>
      <c r="P287" s="84"/>
      <c r="Q287" s="84"/>
      <c r="R287" s="84"/>
      <c r="S287" s="84"/>
      <c r="T287" s="84"/>
      <c r="U287" s="84"/>
      <c r="V287" s="84"/>
      <c r="W287" s="84"/>
      <c r="X287" s="84"/>
      <c r="Y287" s="84"/>
      <c r="Z287" s="84"/>
    </row>
    <row r="288" spans="1:26" ht="12.75" customHeight="1">
      <c r="A288" s="84"/>
      <c r="B288" s="84"/>
      <c r="C288" s="84"/>
      <c r="D288" s="84"/>
      <c r="E288" s="84"/>
      <c r="F288" s="84"/>
      <c r="G288" s="84"/>
      <c r="H288" s="84"/>
      <c r="I288" s="84"/>
      <c r="J288" s="84"/>
      <c r="K288" s="84"/>
      <c r="L288" s="84"/>
      <c r="M288" s="84"/>
      <c r="N288" s="84"/>
      <c r="O288" s="84"/>
      <c r="P288" s="84"/>
      <c r="Q288" s="84"/>
      <c r="R288" s="84"/>
      <c r="S288" s="84"/>
      <c r="T288" s="84"/>
      <c r="U288" s="84"/>
      <c r="V288" s="84"/>
      <c r="W288" s="84"/>
      <c r="X288" s="84"/>
      <c r="Y288" s="84"/>
      <c r="Z288" s="84"/>
    </row>
    <row r="289" spans="1:26" ht="12.75" customHeight="1">
      <c r="A289" s="84"/>
      <c r="B289" s="84"/>
      <c r="C289" s="84"/>
      <c r="D289" s="84"/>
      <c r="E289" s="84"/>
      <c r="F289" s="84"/>
      <c r="G289" s="84"/>
      <c r="H289" s="84"/>
      <c r="I289" s="84"/>
      <c r="J289" s="84"/>
      <c r="K289" s="84"/>
      <c r="L289" s="84"/>
      <c r="M289" s="84"/>
      <c r="N289" s="84"/>
      <c r="O289" s="84"/>
      <c r="P289" s="84"/>
      <c r="Q289" s="84"/>
      <c r="R289" s="84"/>
      <c r="S289" s="84"/>
      <c r="T289" s="84"/>
      <c r="U289" s="84"/>
      <c r="V289" s="84"/>
      <c r="W289" s="84"/>
      <c r="X289" s="84"/>
      <c r="Y289" s="84"/>
      <c r="Z289" s="84"/>
    </row>
    <row r="290" spans="1:26" ht="12.75" customHeight="1">
      <c r="A290" s="84"/>
      <c r="B290" s="84"/>
      <c r="C290" s="84"/>
      <c r="D290" s="84"/>
      <c r="E290" s="84"/>
      <c r="F290" s="84"/>
      <c r="G290" s="84"/>
      <c r="H290" s="84"/>
      <c r="I290" s="84"/>
      <c r="J290" s="84"/>
      <c r="K290" s="84"/>
      <c r="L290" s="84"/>
      <c r="M290" s="84"/>
      <c r="N290" s="84"/>
      <c r="O290" s="84"/>
      <c r="P290" s="84"/>
      <c r="Q290" s="84"/>
      <c r="R290" s="84"/>
      <c r="S290" s="84"/>
      <c r="T290" s="84"/>
      <c r="U290" s="84"/>
      <c r="V290" s="84"/>
      <c r="W290" s="84"/>
      <c r="X290" s="84"/>
      <c r="Y290" s="84"/>
      <c r="Z290" s="84"/>
    </row>
    <row r="291" spans="1:26" ht="12.75" customHeight="1">
      <c r="A291" s="84"/>
      <c r="B291" s="84"/>
      <c r="C291" s="84"/>
      <c r="D291" s="84"/>
      <c r="E291" s="84"/>
      <c r="F291" s="84"/>
      <c r="G291" s="84"/>
      <c r="H291" s="84"/>
      <c r="I291" s="84"/>
      <c r="J291" s="84"/>
      <c r="K291" s="84"/>
      <c r="L291" s="84"/>
      <c r="M291" s="84"/>
      <c r="N291" s="84"/>
      <c r="O291" s="84"/>
      <c r="P291" s="84"/>
      <c r="Q291" s="84"/>
      <c r="R291" s="84"/>
      <c r="S291" s="84"/>
      <c r="T291" s="84"/>
      <c r="U291" s="84"/>
      <c r="V291" s="84"/>
      <c r="W291" s="84"/>
      <c r="X291" s="84"/>
      <c r="Y291" s="84"/>
      <c r="Z291" s="84"/>
    </row>
    <row r="292" spans="1:26" ht="12.75" customHeight="1">
      <c r="A292" s="84"/>
      <c r="B292" s="84"/>
      <c r="C292" s="84"/>
      <c r="D292" s="84"/>
      <c r="E292" s="84"/>
      <c r="F292" s="84"/>
      <c r="G292" s="84"/>
      <c r="H292" s="84"/>
      <c r="I292" s="84"/>
      <c r="J292" s="84"/>
      <c r="K292" s="84"/>
      <c r="L292" s="84"/>
      <c r="M292" s="84"/>
      <c r="N292" s="84"/>
      <c r="O292" s="84"/>
      <c r="P292" s="84"/>
      <c r="Q292" s="84"/>
      <c r="R292" s="84"/>
      <c r="S292" s="84"/>
      <c r="T292" s="84"/>
      <c r="U292" s="84"/>
      <c r="V292" s="84"/>
      <c r="W292" s="84"/>
      <c r="X292" s="84"/>
      <c r="Y292" s="84"/>
      <c r="Z292" s="84"/>
    </row>
    <row r="293" spans="1:26" ht="12.75" customHeight="1">
      <c r="A293" s="84"/>
      <c r="B293" s="84"/>
      <c r="C293" s="84"/>
      <c r="D293" s="84"/>
      <c r="E293" s="84"/>
      <c r="F293" s="84"/>
      <c r="G293" s="84"/>
      <c r="H293" s="84"/>
      <c r="I293" s="84"/>
      <c r="J293" s="84"/>
      <c r="K293" s="84"/>
      <c r="L293" s="84"/>
      <c r="M293" s="84"/>
      <c r="N293" s="84"/>
      <c r="O293" s="84"/>
      <c r="P293" s="84"/>
      <c r="Q293" s="84"/>
      <c r="R293" s="84"/>
      <c r="S293" s="84"/>
      <c r="T293" s="84"/>
      <c r="U293" s="84"/>
      <c r="V293" s="84"/>
      <c r="W293" s="84"/>
      <c r="X293" s="84"/>
      <c r="Y293" s="84"/>
      <c r="Z293" s="84"/>
    </row>
    <row r="294" spans="1:26" ht="12.75" customHeight="1">
      <c r="A294" s="84"/>
      <c r="B294" s="84"/>
      <c r="C294" s="84"/>
      <c r="D294" s="84"/>
      <c r="E294" s="84"/>
      <c r="F294" s="84"/>
      <c r="G294" s="84"/>
      <c r="H294" s="84"/>
      <c r="I294" s="84"/>
      <c r="J294" s="84"/>
      <c r="K294" s="84"/>
      <c r="L294" s="84"/>
      <c r="M294" s="84"/>
      <c r="N294" s="84"/>
      <c r="O294" s="84"/>
      <c r="P294" s="84"/>
      <c r="Q294" s="84"/>
      <c r="R294" s="84"/>
      <c r="S294" s="84"/>
      <c r="T294" s="84"/>
      <c r="U294" s="84"/>
      <c r="V294" s="84"/>
      <c r="W294" s="84"/>
      <c r="X294" s="84"/>
      <c r="Y294" s="84"/>
      <c r="Z294" s="84"/>
    </row>
    <row r="295" spans="1:26" ht="12.75" customHeight="1">
      <c r="A295" s="84"/>
      <c r="B295" s="84"/>
      <c r="C295" s="84"/>
      <c r="D295" s="84"/>
      <c r="E295" s="84"/>
      <c r="F295" s="84"/>
      <c r="G295" s="84"/>
      <c r="H295" s="84"/>
      <c r="I295" s="84"/>
      <c r="J295" s="84"/>
      <c r="K295" s="84"/>
      <c r="L295" s="84"/>
      <c r="M295" s="84"/>
      <c r="N295" s="84"/>
      <c r="O295" s="84"/>
      <c r="P295" s="84"/>
      <c r="Q295" s="84"/>
      <c r="R295" s="84"/>
      <c r="S295" s="84"/>
      <c r="T295" s="84"/>
      <c r="U295" s="84"/>
      <c r="V295" s="84"/>
      <c r="W295" s="84"/>
      <c r="X295" s="84"/>
      <c r="Y295" s="84"/>
      <c r="Z295" s="84"/>
    </row>
    <row r="296" spans="1:26" ht="12.75" customHeight="1">
      <c r="A296" s="84"/>
      <c r="B296" s="84"/>
      <c r="C296" s="84"/>
      <c r="D296" s="84"/>
      <c r="E296" s="84"/>
      <c r="F296" s="84"/>
      <c r="G296" s="84"/>
      <c r="H296" s="84"/>
      <c r="I296" s="84"/>
      <c r="J296" s="84"/>
      <c r="K296" s="84"/>
      <c r="L296" s="84"/>
      <c r="M296" s="84"/>
      <c r="N296" s="84"/>
      <c r="O296" s="84"/>
      <c r="P296" s="84"/>
      <c r="Q296" s="84"/>
      <c r="R296" s="84"/>
      <c r="S296" s="84"/>
      <c r="T296" s="84"/>
      <c r="U296" s="84"/>
      <c r="V296" s="84"/>
      <c r="W296" s="84"/>
      <c r="X296" s="84"/>
      <c r="Y296" s="84"/>
      <c r="Z296" s="84"/>
    </row>
    <row r="297" spans="1:26" ht="12.75" customHeight="1">
      <c r="A297" s="84"/>
      <c r="B297" s="84"/>
      <c r="C297" s="84"/>
      <c r="D297" s="84"/>
      <c r="E297" s="84"/>
      <c r="F297" s="84"/>
      <c r="G297" s="84"/>
      <c r="H297" s="84"/>
      <c r="I297" s="84"/>
      <c r="J297" s="84"/>
      <c r="K297" s="84"/>
      <c r="L297" s="84"/>
      <c r="M297" s="84"/>
      <c r="N297" s="84"/>
      <c r="O297" s="84"/>
      <c r="P297" s="84"/>
      <c r="Q297" s="84"/>
      <c r="R297" s="84"/>
      <c r="S297" s="84"/>
      <c r="T297" s="84"/>
      <c r="U297" s="84"/>
      <c r="V297" s="84"/>
      <c r="W297" s="84"/>
      <c r="X297" s="84"/>
      <c r="Y297" s="84"/>
      <c r="Z297" s="84"/>
    </row>
    <row r="298" spans="1:26" ht="12.75" customHeight="1">
      <c r="A298" s="84"/>
      <c r="B298" s="84"/>
      <c r="C298" s="84"/>
      <c r="D298" s="84"/>
      <c r="E298" s="84"/>
      <c r="F298" s="84"/>
      <c r="G298" s="84"/>
      <c r="H298" s="84"/>
      <c r="I298" s="84"/>
      <c r="J298" s="84"/>
      <c r="K298" s="84"/>
      <c r="L298" s="84"/>
      <c r="M298" s="84"/>
      <c r="N298" s="84"/>
      <c r="O298" s="84"/>
      <c r="P298" s="84"/>
      <c r="Q298" s="84"/>
      <c r="R298" s="84"/>
      <c r="S298" s="84"/>
      <c r="T298" s="84"/>
      <c r="U298" s="84"/>
      <c r="V298" s="84"/>
      <c r="W298" s="84"/>
      <c r="X298" s="84"/>
      <c r="Y298" s="84"/>
      <c r="Z298" s="84"/>
    </row>
    <row r="299" spans="1:26" ht="12.75" customHeight="1">
      <c r="A299" s="84"/>
      <c r="B299" s="84"/>
      <c r="C299" s="84"/>
      <c r="D299" s="84"/>
      <c r="E299" s="84"/>
      <c r="F299" s="84"/>
      <c r="G299" s="84"/>
      <c r="H299" s="84"/>
      <c r="I299" s="84"/>
      <c r="J299" s="84"/>
      <c r="K299" s="84"/>
      <c r="L299" s="84"/>
      <c r="M299" s="84"/>
      <c r="N299" s="84"/>
      <c r="O299" s="84"/>
      <c r="P299" s="84"/>
      <c r="Q299" s="84"/>
      <c r="R299" s="84"/>
      <c r="S299" s="84"/>
      <c r="T299" s="84"/>
      <c r="U299" s="84"/>
      <c r="V299" s="84"/>
      <c r="W299" s="84"/>
      <c r="X299" s="84"/>
      <c r="Y299" s="84"/>
      <c r="Z299" s="84"/>
    </row>
    <row r="300" spans="1:26" ht="12.75" customHeight="1">
      <c r="A300" s="84"/>
      <c r="B300" s="84"/>
      <c r="C300" s="84"/>
      <c r="D300" s="84"/>
      <c r="E300" s="84"/>
      <c r="F300" s="84"/>
      <c r="G300" s="84"/>
      <c r="H300" s="84"/>
      <c r="I300" s="84"/>
      <c r="J300" s="84"/>
      <c r="K300" s="84"/>
      <c r="L300" s="84"/>
      <c r="M300" s="84"/>
      <c r="N300" s="84"/>
      <c r="O300" s="84"/>
      <c r="P300" s="84"/>
      <c r="Q300" s="84"/>
      <c r="R300" s="84"/>
      <c r="S300" s="84"/>
      <c r="T300" s="84"/>
      <c r="U300" s="84"/>
      <c r="V300" s="84"/>
      <c r="W300" s="84"/>
      <c r="X300" s="84"/>
      <c r="Y300" s="84"/>
      <c r="Z300" s="84"/>
    </row>
    <row r="301" spans="1:26" ht="12.75" customHeight="1">
      <c r="A301" s="84"/>
      <c r="B301" s="84"/>
      <c r="C301" s="84"/>
      <c r="D301" s="84"/>
      <c r="E301" s="84"/>
      <c r="F301" s="84"/>
      <c r="G301" s="84"/>
      <c r="H301" s="84"/>
      <c r="I301" s="84"/>
      <c r="J301" s="84"/>
      <c r="K301" s="84"/>
      <c r="L301" s="84"/>
      <c r="M301" s="84"/>
      <c r="N301" s="84"/>
      <c r="O301" s="84"/>
      <c r="P301" s="84"/>
      <c r="Q301" s="84"/>
      <c r="R301" s="84"/>
      <c r="S301" s="84"/>
      <c r="T301" s="84"/>
      <c r="U301" s="84"/>
      <c r="V301" s="84"/>
      <c r="W301" s="84"/>
      <c r="X301" s="84"/>
      <c r="Y301" s="84"/>
      <c r="Z301" s="84"/>
    </row>
    <row r="302" spans="1:26" ht="12.75" customHeight="1">
      <c r="A302" s="84"/>
      <c r="B302" s="84"/>
      <c r="C302" s="84"/>
      <c r="D302" s="84"/>
      <c r="E302" s="84"/>
      <c r="F302" s="84"/>
      <c r="G302" s="84"/>
      <c r="H302" s="84"/>
      <c r="I302" s="84"/>
      <c r="J302" s="84"/>
      <c r="K302" s="84"/>
      <c r="L302" s="84"/>
      <c r="M302" s="84"/>
      <c r="N302" s="84"/>
      <c r="O302" s="84"/>
      <c r="P302" s="84"/>
      <c r="Q302" s="84"/>
      <c r="R302" s="84"/>
      <c r="S302" s="84"/>
      <c r="T302" s="84"/>
      <c r="U302" s="84"/>
      <c r="V302" s="84"/>
      <c r="W302" s="84"/>
      <c r="X302" s="84"/>
      <c r="Y302" s="84"/>
      <c r="Z302" s="84"/>
    </row>
    <row r="303" spans="1:26" ht="12.75" customHeight="1">
      <c r="A303" s="84"/>
      <c r="B303" s="84"/>
      <c r="C303" s="84"/>
      <c r="D303" s="84"/>
      <c r="E303" s="84"/>
      <c r="F303" s="84"/>
      <c r="G303" s="84"/>
      <c r="H303" s="84"/>
      <c r="I303" s="84"/>
      <c r="J303" s="84"/>
      <c r="K303" s="84"/>
      <c r="L303" s="84"/>
      <c r="M303" s="84"/>
      <c r="N303" s="84"/>
      <c r="O303" s="84"/>
      <c r="P303" s="84"/>
      <c r="Q303" s="84"/>
      <c r="R303" s="84"/>
      <c r="S303" s="84"/>
      <c r="T303" s="84"/>
      <c r="U303" s="84"/>
      <c r="V303" s="84"/>
      <c r="W303" s="84"/>
      <c r="X303" s="84"/>
      <c r="Y303" s="84"/>
      <c r="Z303" s="84"/>
    </row>
    <row r="304" spans="1:26" ht="12.75" customHeight="1">
      <c r="A304" s="84"/>
      <c r="B304" s="84"/>
      <c r="C304" s="84"/>
      <c r="D304" s="84"/>
      <c r="E304" s="84"/>
      <c r="F304" s="84"/>
      <c r="G304" s="84"/>
      <c r="H304" s="84"/>
      <c r="I304" s="84"/>
      <c r="J304" s="84"/>
      <c r="K304" s="84"/>
      <c r="L304" s="84"/>
      <c r="M304" s="84"/>
      <c r="N304" s="84"/>
      <c r="O304" s="84"/>
      <c r="P304" s="84"/>
      <c r="Q304" s="84"/>
      <c r="R304" s="84"/>
      <c r="S304" s="84"/>
      <c r="T304" s="84"/>
      <c r="U304" s="84"/>
      <c r="V304" s="84"/>
      <c r="W304" s="84"/>
      <c r="X304" s="84"/>
      <c r="Y304" s="84"/>
      <c r="Z304" s="84"/>
    </row>
    <row r="305" spans="1:26" ht="12.75" customHeight="1">
      <c r="A305" s="84"/>
      <c r="B305" s="84"/>
      <c r="C305" s="84"/>
      <c r="D305" s="84"/>
      <c r="E305" s="84"/>
      <c r="F305" s="84"/>
      <c r="G305" s="84"/>
      <c r="H305" s="84"/>
      <c r="I305" s="84"/>
      <c r="J305" s="84"/>
      <c r="K305" s="84"/>
      <c r="L305" s="84"/>
      <c r="M305" s="84"/>
      <c r="N305" s="84"/>
      <c r="O305" s="84"/>
      <c r="P305" s="84"/>
      <c r="Q305" s="84"/>
      <c r="R305" s="84"/>
      <c r="S305" s="84"/>
      <c r="T305" s="84"/>
      <c r="U305" s="84"/>
      <c r="V305" s="84"/>
      <c r="W305" s="84"/>
      <c r="X305" s="84"/>
      <c r="Y305" s="84"/>
      <c r="Z305" s="84"/>
    </row>
    <row r="306" spans="1:26" ht="12.75" customHeight="1">
      <c r="A306" s="84"/>
      <c r="B306" s="84"/>
      <c r="C306" s="84"/>
      <c r="D306" s="84"/>
      <c r="E306" s="84"/>
      <c r="F306" s="84"/>
      <c r="G306" s="84"/>
      <c r="H306" s="84"/>
      <c r="I306" s="84"/>
      <c r="J306" s="84"/>
      <c r="K306" s="84"/>
      <c r="L306" s="84"/>
      <c r="M306" s="84"/>
      <c r="N306" s="84"/>
      <c r="O306" s="84"/>
      <c r="P306" s="84"/>
      <c r="Q306" s="84"/>
      <c r="R306" s="84"/>
      <c r="S306" s="84"/>
      <c r="T306" s="84"/>
      <c r="U306" s="84"/>
      <c r="V306" s="84"/>
      <c r="W306" s="84"/>
      <c r="X306" s="84"/>
      <c r="Y306" s="84"/>
      <c r="Z306" s="84"/>
    </row>
    <row r="307" spans="1:26" ht="12.75" customHeight="1">
      <c r="A307" s="84"/>
      <c r="B307" s="84"/>
      <c r="C307" s="84"/>
      <c r="D307" s="84"/>
      <c r="E307" s="84"/>
      <c r="F307" s="84"/>
      <c r="G307" s="84"/>
      <c r="H307" s="84"/>
      <c r="I307" s="84"/>
      <c r="J307" s="84"/>
      <c r="K307" s="84"/>
      <c r="L307" s="84"/>
      <c r="M307" s="84"/>
      <c r="N307" s="84"/>
      <c r="O307" s="84"/>
      <c r="P307" s="84"/>
      <c r="Q307" s="84"/>
      <c r="R307" s="84"/>
      <c r="S307" s="84"/>
      <c r="T307" s="84"/>
      <c r="U307" s="84"/>
      <c r="V307" s="84"/>
      <c r="W307" s="84"/>
      <c r="X307" s="84"/>
      <c r="Y307" s="84"/>
      <c r="Z307" s="84"/>
    </row>
    <row r="308" spans="1:26" ht="12.75" customHeight="1">
      <c r="A308" s="84"/>
      <c r="B308" s="84"/>
      <c r="C308" s="84"/>
      <c r="D308" s="84"/>
      <c r="E308" s="84"/>
      <c r="F308" s="84"/>
      <c r="G308" s="84"/>
      <c r="H308" s="84"/>
      <c r="I308" s="84"/>
      <c r="J308" s="84"/>
      <c r="K308" s="84"/>
      <c r="L308" s="84"/>
      <c r="M308" s="84"/>
      <c r="N308" s="84"/>
      <c r="O308" s="84"/>
      <c r="P308" s="84"/>
      <c r="Q308" s="84"/>
      <c r="R308" s="84"/>
      <c r="S308" s="84"/>
      <c r="T308" s="84"/>
      <c r="U308" s="84"/>
      <c r="V308" s="84"/>
      <c r="W308" s="84"/>
      <c r="X308" s="84"/>
      <c r="Y308" s="84"/>
      <c r="Z308" s="84"/>
    </row>
    <row r="309" spans="1:26" ht="12.75" customHeight="1">
      <c r="A309" s="84"/>
      <c r="B309" s="84"/>
      <c r="C309" s="84"/>
      <c r="D309" s="84"/>
      <c r="E309" s="84"/>
      <c r="F309" s="84"/>
      <c r="G309" s="84"/>
      <c r="H309" s="84"/>
      <c r="I309" s="84"/>
      <c r="J309" s="84"/>
      <c r="K309" s="84"/>
      <c r="L309" s="84"/>
      <c r="M309" s="84"/>
      <c r="N309" s="84"/>
      <c r="O309" s="84"/>
      <c r="P309" s="84"/>
      <c r="Q309" s="84"/>
      <c r="R309" s="84"/>
      <c r="S309" s="84"/>
      <c r="T309" s="84"/>
      <c r="U309" s="84"/>
      <c r="V309" s="84"/>
      <c r="W309" s="84"/>
      <c r="X309" s="84"/>
      <c r="Y309" s="84"/>
      <c r="Z309" s="84"/>
    </row>
    <row r="310" spans="1:26" ht="12.75" customHeight="1">
      <c r="A310" s="84"/>
      <c r="B310" s="84"/>
      <c r="C310" s="84"/>
      <c r="D310" s="84"/>
      <c r="E310" s="84"/>
      <c r="F310" s="84"/>
      <c r="G310" s="84"/>
      <c r="H310" s="84"/>
      <c r="I310" s="84"/>
      <c r="J310" s="84"/>
      <c r="K310" s="84"/>
      <c r="L310" s="84"/>
      <c r="M310" s="84"/>
      <c r="N310" s="84"/>
      <c r="O310" s="84"/>
      <c r="P310" s="84"/>
      <c r="Q310" s="84"/>
      <c r="R310" s="84"/>
      <c r="S310" s="84"/>
      <c r="T310" s="84"/>
      <c r="U310" s="84"/>
      <c r="V310" s="84"/>
      <c r="W310" s="84"/>
      <c r="X310" s="84"/>
      <c r="Y310" s="84"/>
      <c r="Z310" s="84"/>
    </row>
    <row r="311" spans="1:26" ht="12.75" customHeight="1">
      <c r="A311" s="84"/>
      <c r="B311" s="84"/>
      <c r="C311" s="84"/>
      <c r="D311" s="84"/>
      <c r="E311" s="84"/>
      <c r="F311" s="84"/>
      <c r="G311" s="84"/>
      <c r="H311" s="84"/>
      <c r="I311" s="84"/>
      <c r="J311" s="84"/>
      <c r="K311" s="84"/>
      <c r="L311" s="84"/>
      <c r="M311" s="84"/>
      <c r="N311" s="84"/>
      <c r="O311" s="84"/>
      <c r="P311" s="84"/>
      <c r="Q311" s="84"/>
      <c r="R311" s="84"/>
      <c r="S311" s="84"/>
      <c r="T311" s="84"/>
      <c r="U311" s="84"/>
      <c r="V311" s="84"/>
      <c r="W311" s="84"/>
      <c r="X311" s="84"/>
      <c r="Y311" s="84"/>
      <c r="Z311" s="84"/>
    </row>
    <row r="312" spans="1:26" ht="12.75" customHeight="1">
      <c r="A312" s="84"/>
      <c r="B312" s="84"/>
      <c r="C312" s="84"/>
      <c r="D312" s="84"/>
      <c r="E312" s="84"/>
      <c r="F312" s="84"/>
      <c r="G312" s="84"/>
      <c r="H312" s="84"/>
      <c r="I312" s="84"/>
      <c r="J312" s="84"/>
      <c r="K312" s="84"/>
      <c r="L312" s="84"/>
      <c r="M312" s="84"/>
      <c r="N312" s="84"/>
      <c r="O312" s="84"/>
      <c r="P312" s="84"/>
      <c r="Q312" s="84"/>
      <c r="R312" s="84"/>
      <c r="S312" s="84"/>
      <c r="T312" s="84"/>
      <c r="U312" s="84"/>
      <c r="V312" s="84"/>
      <c r="W312" s="84"/>
      <c r="X312" s="84"/>
      <c r="Y312" s="84"/>
      <c r="Z312" s="84"/>
    </row>
    <row r="313" spans="1:26" ht="12.75" customHeight="1">
      <c r="A313" s="84"/>
      <c r="B313" s="84"/>
      <c r="C313" s="84"/>
      <c r="D313" s="84"/>
      <c r="E313" s="84"/>
      <c r="F313" s="84"/>
      <c r="G313" s="84"/>
      <c r="H313" s="84"/>
      <c r="I313" s="84"/>
      <c r="J313" s="84"/>
      <c r="K313" s="84"/>
      <c r="L313" s="84"/>
      <c r="M313" s="84"/>
      <c r="N313" s="84"/>
      <c r="O313" s="84"/>
      <c r="P313" s="84"/>
      <c r="Q313" s="84"/>
      <c r="R313" s="84"/>
      <c r="S313" s="84"/>
      <c r="T313" s="84"/>
      <c r="U313" s="84"/>
      <c r="V313" s="84"/>
      <c r="W313" s="84"/>
      <c r="X313" s="84"/>
      <c r="Y313" s="84"/>
      <c r="Z313" s="84"/>
    </row>
    <row r="314" spans="1:26" ht="12.75" customHeight="1">
      <c r="A314" s="84"/>
      <c r="B314" s="84"/>
      <c r="C314" s="84"/>
      <c r="D314" s="84"/>
      <c r="E314" s="84"/>
      <c r="F314" s="84"/>
      <c r="G314" s="84"/>
      <c r="H314" s="84"/>
      <c r="I314" s="84"/>
      <c r="J314" s="84"/>
      <c r="K314" s="84"/>
      <c r="L314" s="84"/>
      <c r="M314" s="84"/>
      <c r="N314" s="84"/>
      <c r="O314" s="84"/>
      <c r="P314" s="84"/>
      <c r="Q314" s="84"/>
      <c r="R314" s="84"/>
      <c r="S314" s="84"/>
      <c r="T314" s="84"/>
      <c r="U314" s="84"/>
      <c r="V314" s="84"/>
      <c r="W314" s="84"/>
      <c r="X314" s="84"/>
      <c r="Y314" s="84"/>
      <c r="Z314" s="84"/>
    </row>
    <row r="315" spans="1:26" ht="12.75" customHeight="1">
      <c r="A315" s="84"/>
      <c r="B315" s="84"/>
      <c r="C315" s="84"/>
      <c r="D315" s="84"/>
      <c r="E315" s="84"/>
      <c r="F315" s="84"/>
      <c r="G315" s="84"/>
      <c r="H315" s="84"/>
      <c r="I315" s="84"/>
      <c r="J315" s="84"/>
      <c r="K315" s="84"/>
      <c r="L315" s="84"/>
      <c r="M315" s="84"/>
      <c r="N315" s="84"/>
      <c r="O315" s="84"/>
      <c r="P315" s="84"/>
      <c r="Q315" s="84"/>
      <c r="R315" s="84"/>
      <c r="S315" s="84"/>
      <c r="T315" s="84"/>
      <c r="U315" s="84"/>
      <c r="V315" s="84"/>
      <c r="W315" s="84"/>
      <c r="X315" s="84"/>
      <c r="Y315" s="84"/>
      <c r="Z315" s="84"/>
    </row>
    <row r="316" spans="1:26" ht="12.75" customHeight="1">
      <c r="A316" s="84"/>
      <c r="B316" s="84"/>
      <c r="C316" s="84"/>
      <c r="D316" s="84"/>
      <c r="E316" s="84"/>
      <c r="F316" s="84"/>
      <c r="G316" s="84"/>
      <c r="H316" s="84"/>
      <c r="I316" s="84"/>
      <c r="J316" s="84"/>
      <c r="K316" s="84"/>
      <c r="L316" s="84"/>
      <c r="M316" s="84"/>
      <c r="N316" s="84"/>
      <c r="O316" s="84"/>
      <c r="P316" s="84"/>
      <c r="Q316" s="84"/>
      <c r="R316" s="84"/>
      <c r="S316" s="84"/>
      <c r="T316" s="84"/>
      <c r="U316" s="84"/>
      <c r="V316" s="84"/>
      <c r="W316" s="84"/>
      <c r="X316" s="84"/>
      <c r="Y316" s="84"/>
      <c r="Z316" s="84"/>
    </row>
    <row r="317" spans="1:26" ht="12.75" customHeight="1">
      <c r="A317" s="84"/>
      <c r="B317" s="84"/>
      <c r="C317" s="84"/>
      <c r="D317" s="84"/>
      <c r="E317" s="84"/>
      <c r="F317" s="84"/>
      <c r="G317" s="84"/>
      <c r="H317" s="84"/>
      <c r="I317" s="84"/>
      <c r="J317" s="84"/>
      <c r="K317" s="84"/>
      <c r="L317" s="84"/>
      <c r="M317" s="84"/>
      <c r="N317" s="84"/>
      <c r="O317" s="84"/>
      <c r="P317" s="84"/>
      <c r="Q317" s="84"/>
      <c r="R317" s="84"/>
      <c r="S317" s="84"/>
      <c r="T317" s="84"/>
      <c r="U317" s="84"/>
      <c r="V317" s="84"/>
      <c r="W317" s="84"/>
      <c r="X317" s="84"/>
      <c r="Y317" s="84"/>
      <c r="Z317" s="84"/>
    </row>
    <row r="318" spans="1:26" ht="12.75" customHeight="1">
      <c r="A318" s="84"/>
      <c r="B318" s="84"/>
      <c r="C318" s="84"/>
      <c r="D318" s="84"/>
      <c r="E318" s="84"/>
      <c r="F318" s="84"/>
      <c r="G318" s="84"/>
      <c r="H318" s="84"/>
      <c r="I318" s="84"/>
      <c r="J318" s="84"/>
      <c r="K318" s="84"/>
      <c r="L318" s="84"/>
      <c r="M318" s="84"/>
      <c r="N318" s="84"/>
      <c r="O318" s="84"/>
      <c r="P318" s="84"/>
      <c r="Q318" s="84"/>
      <c r="R318" s="84"/>
      <c r="S318" s="84"/>
      <c r="T318" s="84"/>
      <c r="U318" s="84"/>
      <c r="V318" s="84"/>
      <c r="W318" s="84"/>
      <c r="X318" s="84"/>
      <c r="Y318" s="84"/>
      <c r="Z318" s="84"/>
    </row>
    <row r="319" spans="1:26" ht="12.75" customHeight="1">
      <c r="A319" s="84"/>
      <c r="B319" s="84"/>
      <c r="C319" s="84"/>
      <c r="D319" s="84"/>
      <c r="E319" s="84"/>
      <c r="F319" s="84"/>
      <c r="G319" s="84"/>
      <c r="H319" s="84"/>
      <c r="I319" s="84"/>
      <c r="J319" s="84"/>
      <c r="K319" s="84"/>
      <c r="L319" s="84"/>
      <c r="M319" s="84"/>
      <c r="N319" s="84"/>
      <c r="O319" s="84"/>
      <c r="P319" s="84"/>
      <c r="Q319" s="84"/>
      <c r="R319" s="84"/>
      <c r="S319" s="84"/>
      <c r="T319" s="84"/>
      <c r="U319" s="84"/>
      <c r="V319" s="84"/>
      <c r="W319" s="84"/>
      <c r="X319" s="84"/>
      <c r="Y319" s="84"/>
      <c r="Z319" s="84"/>
    </row>
    <row r="320" spans="1:26" ht="12.75" customHeight="1">
      <c r="A320" s="84"/>
      <c r="B320" s="84"/>
      <c r="C320" s="84"/>
      <c r="D320" s="84"/>
      <c r="E320" s="84"/>
      <c r="F320" s="84"/>
      <c r="G320" s="84"/>
      <c r="H320" s="84"/>
      <c r="I320" s="84"/>
      <c r="J320" s="84"/>
      <c r="K320" s="84"/>
      <c r="L320" s="84"/>
      <c r="M320" s="84"/>
      <c r="N320" s="84"/>
      <c r="O320" s="84"/>
      <c r="P320" s="84"/>
      <c r="Q320" s="84"/>
      <c r="R320" s="84"/>
      <c r="S320" s="84"/>
      <c r="T320" s="84"/>
      <c r="U320" s="84"/>
      <c r="V320" s="84"/>
      <c r="W320" s="84"/>
      <c r="X320" s="84"/>
      <c r="Y320" s="84"/>
      <c r="Z320" s="84"/>
    </row>
    <row r="321" spans="1:26" ht="12.75" customHeight="1">
      <c r="A321" s="84"/>
      <c r="B321" s="84"/>
      <c r="C321" s="84"/>
      <c r="D321" s="84"/>
      <c r="E321" s="84"/>
      <c r="F321" s="84"/>
      <c r="G321" s="84"/>
      <c r="H321" s="84"/>
      <c r="I321" s="84"/>
      <c r="J321" s="84"/>
      <c r="K321" s="84"/>
      <c r="L321" s="84"/>
      <c r="M321" s="84"/>
      <c r="N321" s="84"/>
      <c r="O321" s="84"/>
      <c r="P321" s="84"/>
      <c r="Q321" s="84"/>
      <c r="R321" s="84"/>
      <c r="S321" s="84"/>
      <c r="T321" s="84"/>
      <c r="U321" s="84"/>
      <c r="V321" s="84"/>
      <c r="W321" s="84"/>
      <c r="X321" s="84"/>
      <c r="Y321" s="84"/>
      <c r="Z321" s="84"/>
    </row>
    <row r="322" spans="1:26" ht="12.75" customHeight="1">
      <c r="A322" s="84"/>
      <c r="B322" s="84"/>
      <c r="C322" s="84"/>
      <c r="D322" s="84"/>
      <c r="E322" s="84"/>
      <c r="F322" s="84"/>
      <c r="G322" s="84"/>
      <c r="H322" s="84"/>
      <c r="I322" s="84"/>
      <c r="J322" s="84"/>
      <c r="K322" s="84"/>
      <c r="L322" s="84"/>
      <c r="M322" s="84"/>
      <c r="N322" s="84"/>
      <c r="O322" s="84"/>
      <c r="P322" s="84"/>
      <c r="Q322" s="84"/>
      <c r="R322" s="84"/>
      <c r="S322" s="84"/>
      <c r="T322" s="84"/>
      <c r="U322" s="84"/>
      <c r="V322" s="84"/>
      <c r="W322" s="84"/>
      <c r="X322" s="84"/>
      <c r="Y322" s="84"/>
      <c r="Z322" s="84"/>
    </row>
    <row r="323" spans="1:26" ht="12.75" customHeight="1">
      <c r="A323" s="84"/>
      <c r="B323" s="84"/>
      <c r="C323" s="84"/>
      <c r="D323" s="84"/>
      <c r="E323" s="84"/>
      <c r="F323" s="84"/>
      <c r="G323" s="84"/>
      <c r="H323" s="84"/>
      <c r="I323" s="84"/>
      <c r="J323" s="84"/>
      <c r="K323" s="84"/>
      <c r="L323" s="84"/>
      <c r="M323" s="84"/>
      <c r="N323" s="84"/>
      <c r="O323" s="84"/>
      <c r="P323" s="84"/>
      <c r="Q323" s="84"/>
      <c r="R323" s="84"/>
      <c r="S323" s="84"/>
      <c r="T323" s="84"/>
      <c r="U323" s="84"/>
      <c r="V323" s="84"/>
      <c r="W323" s="84"/>
      <c r="X323" s="84"/>
      <c r="Y323" s="84"/>
      <c r="Z323" s="84"/>
    </row>
    <row r="324" spans="1:26" ht="12.75" customHeight="1">
      <c r="A324" s="84"/>
      <c r="B324" s="84"/>
      <c r="C324" s="84"/>
      <c r="D324" s="84"/>
      <c r="E324" s="84"/>
      <c r="F324" s="84"/>
      <c r="G324" s="84"/>
      <c r="H324" s="84"/>
      <c r="I324" s="84"/>
      <c r="J324" s="84"/>
      <c r="K324" s="84"/>
      <c r="L324" s="84"/>
      <c r="M324" s="84"/>
      <c r="N324" s="84"/>
      <c r="O324" s="84"/>
      <c r="P324" s="84"/>
      <c r="Q324" s="84"/>
      <c r="R324" s="84"/>
      <c r="S324" s="84"/>
      <c r="T324" s="84"/>
      <c r="U324" s="84"/>
      <c r="V324" s="84"/>
      <c r="W324" s="84"/>
      <c r="X324" s="84"/>
      <c r="Y324" s="84"/>
      <c r="Z324" s="84"/>
    </row>
    <row r="325" spans="1:26" ht="12.75" customHeight="1">
      <c r="A325" s="84"/>
      <c r="B325" s="84"/>
      <c r="C325" s="84"/>
      <c r="D325" s="84"/>
      <c r="E325" s="84"/>
      <c r="F325" s="84"/>
      <c r="G325" s="84"/>
      <c r="H325" s="84"/>
      <c r="I325" s="84"/>
      <c r="J325" s="84"/>
      <c r="K325" s="84"/>
      <c r="L325" s="84"/>
      <c r="M325" s="84"/>
      <c r="N325" s="84"/>
      <c r="O325" s="84"/>
      <c r="P325" s="84"/>
      <c r="Q325" s="84"/>
      <c r="R325" s="84"/>
      <c r="S325" s="84"/>
      <c r="T325" s="84"/>
      <c r="U325" s="84"/>
      <c r="V325" s="84"/>
      <c r="W325" s="84"/>
      <c r="X325" s="84"/>
      <c r="Y325" s="84"/>
      <c r="Z325" s="84"/>
    </row>
    <row r="326" spans="1:26" ht="12.75" customHeight="1">
      <c r="A326" s="84"/>
      <c r="B326" s="84"/>
      <c r="C326" s="84"/>
      <c r="D326" s="84"/>
      <c r="E326" s="84"/>
      <c r="F326" s="84"/>
      <c r="G326" s="84"/>
      <c r="H326" s="84"/>
      <c r="I326" s="84"/>
      <c r="J326" s="84"/>
      <c r="K326" s="84"/>
      <c r="L326" s="84"/>
      <c r="M326" s="84"/>
      <c r="N326" s="84"/>
      <c r="O326" s="84"/>
      <c r="P326" s="84"/>
      <c r="Q326" s="84"/>
      <c r="R326" s="84"/>
      <c r="S326" s="84"/>
      <c r="T326" s="84"/>
      <c r="U326" s="84"/>
      <c r="V326" s="84"/>
      <c r="W326" s="84"/>
      <c r="X326" s="84"/>
      <c r="Y326" s="84"/>
      <c r="Z326" s="84"/>
    </row>
    <row r="327" spans="1:26" ht="12.75" customHeight="1">
      <c r="A327" s="84"/>
      <c r="B327" s="84"/>
      <c r="C327" s="84"/>
      <c r="D327" s="84"/>
      <c r="E327" s="84"/>
      <c r="F327" s="84"/>
      <c r="G327" s="84"/>
      <c r="H327" s="84"/>
      <c r="I327" s="84"/>
      <c r="J327" s="84"/>
      <c r="K327" s="84"/>
      <c r="L327" s="84"/>
      <c r="M327" s="84"/>
      <c r="N327" s="84"/>
      <c r="O327" s="84"/>
      <c r="P327" s="84"/>
      <c r="Q327" s="84"/>
      <c r="R327" s="84"/>
      <c r="S327" s="84"/>
      <c r="T327" s="84"/>
      <c r="U327" s="84"/>
      <c r="V327" s="84"/>
      <c r="W327" s="84"/>
      <c r="X327" s="84"/>
      <c r="Y327" s="84"/>
      <c r="Z327" s="84"/>
    </row>
    <row r="328" spans="1:26" ht="12.75" customHeight="1">
      <c r="A328" s="84"/>
      <c r="B328" s="84"/>
      <c r="C328" s="84"/>
      <c r="D328" s="84"/>
      <c r="E328" s="84"/>
      <c r="F328" s="84"/>
      <c r="G328" s="84"/>
      <c r="H328" s="84"/>
      <c r="I328" s="84"/>
      <c r="J328" s="84"/>
      <c r="K328" s="84"/>
      <c r="L328" s="84"/>
      <c r="M328" s="84"/>
      <c r="N328" s="84"/>
      <c r="O328" s="84"/>
      <c r="P328" s="84"/>
      <c r="Q328" s="84"/>
      <c r="R328" s="84"/>
      <c r="S328" s="84"/>
      <c r="T328" s="84"/>
      <c r="U328" s="84"/>
      <c r="V328" s="84"/>
      <c r="W328" s="84"/>
      <c r="X328" s="84"/>
      <c r="Y328" s="84"/>
      <c r="Z328" s="84"/>
    </row>
    <row r="329" spans="1:26" ht="12.75" customHeight="1">
      <c r="A329" s="84"/>
      <c r="B329" s="84"/>
      <c r="C329" s="84"/>
      <c r="D329" s="84"/>
      <c r="E329" s="84"/>
      <c r="F329" s="84"/>
      <c r="G329" s="84"/>
      <c r="H329" s="84"/>
      <c r="I329" s="84"/>
      <c r="J329" s="84"/>
      <c r="K329" s="84"/>
      <c r="L329" s="84"/>
      <c r="M329" s="84"/>
      <c r="N329" s="84"/>
      <c r="O329" s="84"/>
      <c r="P329" s="84"/>
      <c r="Q329" s="84"/>
      <c r="R329" s="84"/>
      <c r="S329" s="84"/>
      <c r="T329" s="84"/>
      <c r="U329" s="84"/>
      <c r="V329" s="84"/>
      <c r="W329" s="84"/>
      <c r="X329" s="84"/>
      <c r="Y329" s="84"/>
      <c r="Z329" s="84"/>
    </row>
    <row r="330" spans="1:26" ht="12.75" customHeight="1">
      <c r="A330" s="84"/>
      <c r="B330" s="84"/>
      <c r="C330" s="84"/>
      <c r="D330" s="84"/>
      <c r="E330" s="84"/>
      <c r="F330" s="84"/>
      <c r="G330" s="84"/>
      <c r="H330" s="84"/>
      <c r="I330" s="84"/>
      <c r="J330" s="84"/>
      <c r="K330" s="84"/>
      <c r="L330" s="84"/>
      <c r="M330" s="84"/>
      <c r="N330" s="84"/>
      <c r="O330" s="84"/>
      <c r="P330" s="84"/>
      <c r="Q330" s="84"/>
      <c r="R330" s="84"/>
      <c r="S330" s="84"/>
      <c r="T330" s="84"/>
      <c r="U330" s="84"/>
      <c r="V330" s="84"/>
      <c r="W330" s="84"/>
      <c r="X330" s="84"/>
      <c r="Y330" s="84"/>
      <c r="Z330" s="84"/>
    </row>
    <row r="331" spans="1:26" ht="12.75" customHeight="1">
      <c r="A331" s="84"/>
      <c r="B331" s="84"/>
      <c r="C331" s="84"/>
      <c r="D331" s="84"/>
      <c r="E331" s="84"/>
      <c r="F331" s="84"/>
      <c r="G331" s="84"/>
      <c r="H331" s="84"/>
      <c r="I331" s="84"/>
      <c r="J331" s="84"/>
      <c r="K331" s="84"/>
      <c r="L331" s="84"/>
      <c r="M331" s="84"/>
      <c r="N331" s="84"/>
      <c r="O331" s="84"/>
      <c r="P331" s="84"/>
      <c r="Q331" s="84"/>
      <c r="R331" s="84"/>
      <c r="S331" s="84"/>
      <c r="T331" s="84"/>
      <c r="U331" s="84"/>
      <c r="V331" s="84"/>
      <c r="W331" s="84"/>
      <c r="X331" s="84"/>
      <c r="Y331" s="84"/>
      <c r="Z331" s="84"/>
    </row>
    <row r="332" spans="1:26" ht="12.75" customHeight="1">
      <c r="A332" s="84"/>
      <c r="B332" s="84"/>
      <c r="C332" s="84"/>
      <c r="D332" s="84"/>
      <c r="E332" s="84"/>
      <c r="F332" s="84"/>
      <c r="G332" s="84"/>
      <c r="H332" s="84"/>
      <c r="I332" s="84"/>
      <c r="J332" s="84"/>
      <c r="K332" s="84"/>
      <c r="L332" s="84"/>
      <c r="M332" s="84"/>
      <c r="N332" s="84"/>
      <c r="O332" s="84"/>
      <c r="P332" s="84"/>
      <c r="Q332" s="84"/>
      <c r="R332" s="84"/>
      <c r="S332" s="84"/>
      <c r="T332" s="84"/>
      <c r="U332" s="84"/>
      <c r="V332" s="84"/>
      <c r="W332" s="84"/>
      <c r="X332" s="84"/>
      <c r="Y332" s="84"/>
      <c r="Z332" s="84"/>
    </row>
    <row r="333" spans="1:26" ht="12.75" customHeight="1">
      <c r="A333" s="84"/>
      <c r="B333" s="84"/>
      <c r="C333" s="84"/>
      <c r="D333" s="84"/>
      <c r="E333" s="84"/>
      <c r="F333" s="84"/>
      <c r="G333" s="84"/>
      <c r="H333" s="84"/>
      <c r="I333" s="84"/>
      <c r="J333" s="84"/>
      <c r="K333" s="84"/>
      <c r="L333" s="84"/>
      <c r="M333" s="84"/>
      <c r="N333" s="84"/>
      <c r="O333" s="84"/>
      <c r="P333" s="84"/>
      <c r="Q333" s="84"/>
      <c r="R333" s="84"/>
      <c r="S333" s="84"/>
      <c r="T333" s="84"/>
      <c r="U333" s="84"/>
      <c r="V333" s="84"/>
      <c r="W333" s="84"/>
      <c r="X333" s="84"/>
      <c r="Y333" s="84"/>
      <c r="Z333" s="84"/>
    </row>
    <row r="334" spans="1:26" ht="12.75" customHeight="1">
      <c r="A334" s="84"/>
      <c r="B334" s="84"/>
      <c r="C334" s="84"/>
      <c r="D334" s="84"/>
      <c r="E334" s="84"/>
      <c r="F334" s="84"/>
      <c r="G334" s="84"/>
      <c r="H334" s="84"/>
      <c r="I334" s="84"/>
      <c r="J334" s="84"/>
      <c r="K334" s="84"/>
      <c r="L334" s="84"/>
      <c r="M334" s="84"/>
      <c r="N334" s="84"/>
      <c r="O334" s="84"/>
      <c r="P334" s="84"/>
      <c r="Q334" s="84"/>
      <c r="R334" s="84"/>
      <c r="S334" s="84"/>
      <c r="T334" s="84"/>
      <c r="U334" s="84"/>
      <c r="V334" s="84"/>
      <c r="W334" s="84"/>
      <c r="X334" s="84"/>
      <c r="Y334" s="84"/>
      <c r="Z334" s="84"/>
    </row>
    <row r="335" spans="1:26" ht="12.75" customHeight="1">
      <c r="A335" s="84"/>
      <c r="B335" s="84"/>
      <c r="C335" s="84"/>
      <c r="D335" s="84"/>
      <c r="E335" s="84"/>
      <c r="F335" s="84"/>
      <c r="G335" s="84"/>
      <c r="H335" s="84"/>
      <c r="I335" s="84"/>
      <c r="J335" s="84"/>
      <c r="K335" s="84"/>
      <c r="L335" s="84"/>
      <c r="M335" s="84"/>
      <c r="N335" s="84"/>
      <c r="O335" s="84"/>
      <c r="P335" s="84"/>
      <c r="Q335" s="84"/>
      <c r="R335" s="84"/>
      <c r="S335" s="84"/>
      <c r="T335" s="84"/>
      <c r="U335" s="84"/>
      <c r="V335" s="84"/>
      <c r="W335" s="84"/>
      <c r="X335" s="84"/>
      <c r="Y335" s="84"/>
      <c r="Z335" s="84"/>
    </row>
    <row r="336" spans="1:26" ht="12.75" customHeight="1">
      <c r="A336" s="84"/>
      <c r="B336" s="84"/>
      <c r="C336" s="84"/>
      <c r="D336" s="84"/>
      <c r="E336" s="84"/>
      <c r="F336" s="84"/>
      <c r="G336" s="84"/>
      <c r="H336" s="84"/>
      <c r="I336" s="84"/>
      <c r="J336" s="84"/>
      <c r="K336" s="84"/>
      <c r="L336" s="84"/>
      <c r="M336" s="84"/>
      <c r="N336" s="84"/>
      <c r="O336" s="84"/>
      <c r="P336" s="84"/>
      <c r="Q336" s="84"/>
      <c r="R336" s="84"/>
      <c r="S336" s="84"/>
      <c r="T336" s="84"/>
      <c r="U336" s="84"/>
      <c r="V336" s="84"/>
      <c r="W336" s="84"/>
      <c r="X336" s="84"/>
      <c r="Y336" s="84"/>
      <c r="Z336" s="84"/>
    </row>
    <row r="337" spans="1:26" ht="12.75" customHeight="1">
      <c r="A337" s="84"/>
      <c r="B337" s="84"/>
      <c r="C337" s="84"/>
      <c r="D337" s="84"/>
      <c r="E337" s="84"/>
      <c r="F337" s="84"/>
      <c r="G337" s="84"/>
      <c r="H337" s="84"/>
      <c r="I337" s="84"/>
      <c r="J337" s="84"/>
      <c r="K337" s="84"/>
      <c r="L337" s="84"/>
      <c r="M337" s="84"/>
      <c r="N337" s="84"/>
      <c r="O337" s="84"/>
      <c r="P337" s="84"/>
      <c r="Q337" s="84"/>
      <c r="R337" s="84"/>
      <c r="S337" s="84"/>
      <c r="T337" s="84"/>
      <c r="U337" s="84"/>
      <c r="V337" s="84"/>
      <c r="W337" s="84"/>
      <c r="X337" s="84"/>
      <c r="Y337" s="84"/>
      <c r="Z337" s="84"/>
    </row>
    <row r="338" spans="1:26" ht="12.75" customHeight="1">
      <c r="A338" s="84"/>
      <c r="B338" s="84"/>
      <c r="C338" s="84"/>
      <c r="D338" s="84"/>
      <c r="E338" s="84"/>
      <c r="F338" s="84"/>
      <c r="G338" s="84"/>
      <c r="H338" s="84"/>
      <c r="I338" s="84"/>
      <c r="J338" s="84"/>
      <c r="K338" s="84"/>
      <c r="L338" s="84"/>
      <c r="M338" s="84"/>
      <c r="N338" s="84"/>
      <c r="O338" s="84"/>
      <c r="P338" s="84"/>
      <c r="Q338" s="84"/>
      <c r="R338" s="84"/>
      <c r="S338" s="84"/>
      <c r="T338" s="84"/>
      <c r="U338" s="84"/>
      <c r="V338" s="84"/>
      <c r="W338" s="84"/>
      <c r="X338" s="84"/>
      <c r="Y338" s="84"/>
      <c r="Z338" s="84"/>
    </row>
    <row r="339" spans="1:26" ht="12.75" customHeight="1">
      <c r="A339" s="84"/>
      <c r="B339" s="84"/>
      <c r="C339" s="84"/>
      <c r="D339" s="84"/>
      <c r="E339" s="84"/>
      <c r="F339" s="84"/>
      <c r="G339" s="84"/>
      <c r="H339" s="84"/>
      <c r="I339" s="84"/>
      <c r="J339" s="84"/>
      <c r="K339" s="84"/>
      <c r="L339" s="84"/>
      <c r="M339" s="84"/>
      <c r="N339" s="84"/>
      <c r="O339" s="84"/>
      <c r="P339" s="84"/>
      <c r="Q339" s="84"/>
      <c r="R339" s="84"/>
      <c r="S339" s="84"/>
      <c r="T339" s="84"/>
      <c r="U339" s="84"/>
      <c r="V339" s="84"/>
      <c r="W339" s="84"/>
      <c r="X339" s="84"/>
      <c r="Y339" s="84"/>
      <c r="Z339" s="84"/>
    </row>
    <row r="340" spans="1:26" ht="12.75" customHeight="1">
      <c r="A340" s="84"/>
      <c r="B340" s="84"/>
      <c r="C340" s="84"/>
      <c r="D340" s="84"/>
      <c r="E340" s="84"/>
      <c r="F340" s="84"/>
      <c r="G340" s="84"/>
      <c r="H340" s="84"/>
      <c r="I340" s="84"/>
      <c r="J340" s="84"/>
      <c r="K340" s="84"/>
      <c r="L340" s="84"/>
      <c r="M340" s="84"/>
      <c r="N340" s="84"/>
      <c r="O340" s="84"/>
      <c r="P340" s="84"/>
      <c r="Q340" s="84"/>
      <c r="R340" s="84"/>
      <c r="S340" s="84"/>
      <c r="T340" s="84"/>
      <c r="U340" s="84"/>
      <c r="V340" s="84"/>
      <c r="W340" s="84"/>
      <c r="X340" s="84"/>
      <c r="Y340" s="84"/>
      <c r="Z340" s="84"/>
    </row>
    <row r="341" spans="1:26" ht="12.75" customHeight="1">
      <c r="A341" s="84"/>
      <c r="B341" s="84"/>
      <c r="C341" s="84"/>
      <c r="D341" s="84"/>
      <c r="E341" s="84"/>
      <c r="F341" s="84"/>
      <c r="G341" s="84"/>
      <c r="H341" s="84"/>
      <c r="I341" s="84"/>
      <c r="J341" s="84"/>
      <c r="K341" s="84"/>
      <c r="L341" s="84"/>
      <c r="M341" s="84"/>
      <c r="N341" s="84"/>
      <c r="O341" s="84"/>
      <c r="P341" s="84"/>
      <c r="Q341" s="84"/>
      <c r="R341" s="84"/>
      <c r="S341" s="84"/>
      <c r="T341" s="84"/>
      <c r="U341" s="84"/>
      <c r="V341" s="84"/>
      <c r="W341" s="84"/>
      <c r="X341" s="84"/>
      <c r="Y341" s="84"/>
      <c r="Z341" s="84"/>
    </row>
    <row r="342" spans="1:26" ht="12.75" customHeight="1">
      <c r="A342" s="84"/>
      <c r="B342" s="84"/>
      <c r="C342" s="84"/>
      <c r="D342" s="84"/>
      <c r="E342" s="84"/>
      <c r="F342" s="84"/>
      <c r="G342" s="84"/>
      <c r="H342" s="84"/>
      <c r="I342" s="84"/>
      <c r="J342" s="84"/>
      <c r="K342" s="84"/>
      <c r="L342" s="84"/>
      <c r="M342" s="84"/>
      <c r="N342" s="84"/>
      <c r="O342" s="84"/>
      <c r="P342" s="84"/>
      <c r="Q342" s="84"/>
      <c r="R342" s="84"/>
      <c r="S342" s="84"/>
      <c r="T342" s="84"/>
      <c r="U342" s="84"/>
      <c r="V342" s="84"/>
      <c r="W342" s="84"/>
      <c r="X342" s="84"/>
      <c r="Y342" s="84"/>
      <c r="Z342" s="84"/>
    </row>
    <row r="343" spans="1:26" ht="12.75" customHeight="1">
      <c r="A343" s="84"/>
      <c r="B343" s="84"/>
      <c r="C343" s="84"/>
      <c r="D343" s="84"/>
      <c r="E343" s="84"/>
      <c r="F343" s="84"/>
      <c r="G343" s="84"/>
      <c r="H343" s="84"/>
      <c r="I343" s="84"/>
      <c r="J343" s="84"/>
      <c r="K343" s="84"/>
      <c r="L343" s="84"/>
      <c r="M343" s="84"/>
      <c r="N343" s="84"/>
      <c r="O343" s="84"/>
      <c r="P343" s="84"/>
      <c r="Q343" s="84"/>
      <c r="R343" s="84"/>
      <c r="S343" s="84"/>
      <c r="T343" s="84"/>
      <c r="U343" s="84"/>
      <c r="V343" s="84"/>
      <c r="W343" s="84"/>
      <c r="X343" s="84"/>
      <c r="Y343" s="84"/>
      <c r="Z343" s="84"/>
    </row>
    <row r="344" spans="1:26" ht="12.75" customHeight="1">
      <c r="A344" s="84"/>
      <c r="B344" s="84"/>
      <c r="C344" s="84"/>
      <c r="D344" s="84"/>
      <c r="E344" s="84"/>
      <c r="F344" s="84"/>
      <c r="G344" s="84"/>
      <c r="H344" s="84"/>
      <c r="I344" s="84"/>
      <c r="J344" s="84"/>
      <c r="K344" s="84"/>
      <c r="L344" s="84"/>
      <c r="M344" s="84"/>
      <c r="N344" s="84"/>
      <c r="O344" s="84"/>
      <c r="P344" s="84"/>
      <c r="Q344" s="84"/>
      <c r="R344" s="84"/>
      <c r="S344" s="84"/>
      <c r="T344" s="84"/>
      <c r="U344" s="84"/>
      <c r="V344" s="84"/>
      <c r="W344" s="84"/>
      <c r="X344" s="84"/>
      <c r="Y344" s="84"/>
      <c r="Z344" s="84"/>
    </row>
    <row r="345" spans="1:26" ht="12.75" customHeight="1">
      <c r="A345" s="84"/>
      <c r="B345" s="84"/>
      <c r="C345" s="84"/>
      <c r="D345" s="84"/>
      <c r="E345" s="84"/>
      <c r="F345" s="84"/>
      <c r="G345" s="84"/>
      <c r="H345" s="84"/>
      <c r="I345" s="84"/>
      <c r="J345" s="84"/>
      <c r="K345" s="84"/>
      <c r="L345" s="84"/>
      <c r="M345" s="84"/>
      <c r="N345" s="84"/>
      <c r="O345" s="84"/>
      <c r="P345" s="84"/>
      <c r="Q345" s="84"/>
      <c r="R345" s="84"/>
      <c r="S345" s="84"/>
      <c r="T345" s="84"/>
      <c r="U345" s="84"/>
      <c r="V345" s="84"/>
      <c r="W345" s="84"/>
      <c r="X345" s="84"/>
      <c r="Y345" s="84"/>
      <c r="Z345" s="84"/>
    </row>
    <row r="346" spans="1:26" ht="12.75" customHeight="1">
      <c r="A346" s="84"/>
      <c r="B346" s="84"/>
      <c r="C346" s="84"/>
      <c r="D346" s="84"/>
      <c r="E346" s="84"/>
      <c r="F346" s="84"/>
      <c r="G346" s="84"/>
      <c r="H346" s="84"/>
      <c r="I346" s="84"/>
      <c r="J346" s="84"/>
      <c r="K346" s="84"/>
      <c r="L346" s="84"/>
      <c r="M346" s="84"/>
      <c r="N346" s="84"/>
      <c r="O346" s="84"/>
      <c r="P346" s="84"/>
      <c r="Q346" s="84"/>
      <c r="R346" s="84"/>
      <c r="S346" s="84"/>
      <c r="T346" s="84"/>
      <c r="U346" s="84"/>
      <c r="V346" s="84"/>
      <c r="W346" s="84"/>
      <c r="X346" s="84"/>
      <c r="Y346" s="84"/>
      <c r="Z346" s="84"/>
    </row>
    <row r="347" spans="1:26" ht="12.75" customHeight="1">
      <c r="A347" s="84"/>
      <c r="B347" s="84"/>
      <c r="C347" s="84"/>
      <c r="D347" s="84"/>
      <c r="E347" s="84"/>
      <c r="F347" s="84"/>
      <c r="G347" s="84"/>
      <c r="H347" s="84"/>
      <c r="I347" s="84"/>
      <c r="J347" s="84"/>
      <c r="K347" s="84"/>
      <c r="L347" s="84"/>
      <c r="M347" s="84"/>
      <c r="N347" s="84"/>
      <c r="O347" s="84"/>
      <c r="P347" s="84"/>
      <c r="Q347" s="84"/>
      <c r="R347" s="84"/>
      <c r="S347" s="84"/>
      <c r="T347" s="84"/>
      <c r="U347" s="84"/>
      <c r="V347" s="84"/>
      <c r="W347" s="84"/>
      <c r="X347" s="84"/>
      <c r="Y347" s="84"/>
      <c r="Z347" s="84"/>
    </row>
    <row r="348" spans="1:26" ht="12.75" customHeight="1">
      <c r="A348" s="84"/>
      <c r="B348" s="84"/>
      <c r="C348" s="84"/>
      <c r="D348" s="84"/>
      <c r="E348" s="84"/>
      <c r="F348" s="84"/>
      <c r="G348" s="84"/>
      <c r="H348" s="84"/>
      <c r="I348" s="84"/>
      <c r="J348" s="84"/>
      <c r="K348" s="84"/>
      <c r="L348" s="84"/>
      <c r="M348" s="84"/>
      <c r="N348" s="84"/>
      <c r="O348" s="84"/>
      <c r="P348" s="84"/>
      <c r="Q348" s="84"/>
      <c r="R348" s="84"/>
      <c r="S348" s="84"/>
      <c r="T348" s="84"/>
      <c r="U348" s="84"/>
      <c r="V348" s="84"/>
      <c r="W348" s="84"/>
      <c r="X348" s="84"/>
      <c r="Y348" s="84"/>
      <c r="Z348" s="84"/>
    </row>
    <row r="349" spans="1:26" ht="12.75" customHeight="1">
      <c r="A349" s="84"/>
      <c r="B349" s="84"/>
      <c r="C349" s="84"/>
      <c r="D349" s="84"/>
      <c r="E349" s="84"/>
      <c r="F349" s="84"/>
      <c r="G349" s="84"/>
      <c r="H349" s="84"/>
      <c r="I349" s="84"/>
      <c r="J349" s="84"/>
      <c r="K349" s="84"/>
      <c r="L349" s="84"/>
      <c r="M349" s="84"/>
      <c r="N349" s="84"/>
      <c r="O349" s="84"/>
      <c r="P349" s="84"/>
      <c r="Q349" s="84"/>
      <c r="R349" s="84"/>
      <c r="S349" s="84"/>
      <c r="T349" s="84"/>
      <c r="U349" s="84"/>
      <c r="V349" s="84"/>
      <c r="W349" s="84"/>
      <c r="X349" s="84"/>
      <c r="Y349" s="84"/>
      <c r="Z349" s="84"/>
    </row>
    <row r="350" spans="1:26" ht="12.75" customHeight="1">
      <c r="A350" s="84"/>
      <c r="B350" s="84"/>
      <c r="C350" s="84"/>
      <c r="D350" s="84"/>
      <c r="E350" s="84"/>
      <c r="F350" s="84"/>
      <c r="G350" s="84"/>
      <c r="H350" s="84"/>
      <c r="I350" s="84"/>
      <c r="J350" s="84"/>
      <c r="K350" s="84"/>
      <c r="L350" s="84"/>
      <c r="M350" s="84"/>
      <c r="N350" s="84"/>
      <c r="O350" s="84"/>
      <c r="P350" s="84"/>
      <c r="Q350" s="84"/>
      <c r="R350" s="84"/>
      <c r="S350" s="84"/>
      <c r="T350" s="84"/>
      <c r="U350" s="84"/>
      <c r="V350" s="84"/>
      <c r="W350" s="84"/>
      <c r="X350" s="84"/>
      <c r="Y350" s="84"/>
      <c r="Z350" s="84"/>
    </row>
    <row r="351" spans="1:26" ht="12.75" customHeight="1">
      <c r="A351" s="84"/>
      <c r="B351" s="84"/>
      <c r="C351" s="84"/>
      <c r="D351" s="84"/>
      <c r="E351" s="84"/>
      <c r="F351" s="84"/>
      <c r="G351" s="84"/>
      <c r="H351" s="84"/>
      <c r="I351" s="84"/>
      <c r="J351" s="84"/>
      <c r="K351" s="84"/>
      <c r="L351" s="84"/>
      <c r="M351" s="84"/>
      <c r="N351" s="84"/>
      <c r="O351" s="84"/>
      <c r="P351" s="84"/>
      <c r="Q351" s="84"/>
      <c r="R351" s="84"/>
      <c r="S351" s="84"/>
      <c r="T351" s="84"/>
      <c r="U351" s="84"/>
      <c r="V351" s="84"/>
      <c r="W351" s="84"/>
      <c r="X351" s="84"/>
      <c r="Y351" s="84"/>
      <c r="Z351" s="84"/>
    </row>
    <row r="352" spans="1:26" ht="12.75" customHeight="1">
      <c r="A352" s="84"/>
      <c r="B352" s="84"/>
      <c r="C352" s="84"/>
      <c r="D352" s="84"/>
      <c r="E352" s="84"/>
      <c r="F352" s="84"/>
      <c r="G352" s="84"/>
      <c r="H352" s="84"/>
      <c r="I352" s="84"/>
      <c r="J352" s="84"/>
      <c r="K352" s="84"/>
      <c r="L352" s="84"/>
      <c r="M352" s="84"/>
      <c r="N352" s="84"/>
      <c r="O352" s="84"/>
      <c r="P352" s="84"/>
      <c r="Q352" s="84"/>
      <c r="R352" s="84"/>
      <c r="S352" s="84"/>
      <c r="T352" s="84"/>
      <c r="U352" s="84"/>
      <c r="V352" s="84"/>
      <c r="W352" s="84"/>
      <c r="X352" s="84"/>
      <c r="Y352" s="84"/>
      <c r="Z352" s="84"/>
    </row>
    <row r="353" spans="1:26" ht="12.75" customHeight="1">
      <c r="A353" s="84"/>
      <c r="B353" s="84"/>
      <c r="C353" s="84"/>
      <c r="D353" s="84"/>
      <c r="E353" s="84"/>
      <c r="F353" s="84"/>
      <c r="G353" s="84"/>
      <c r="H353" s="84"/>
      <c r="I353" s="84"/>
      <c r="J353" s="84"/>
      <c r="K353" s="84"/>
      <c r="L353" s="84"/>
      <c r="M353" s="84"/>
      <c r="N353" s="84"/>
      <c r="O353" s="84"/>
      <c r="P353" s="84"/>
      <c r="Q353" s="84"/>
      <c r="R353" s="84"/>
      <c r="S353" s="84"/>
      <c r="T353" s="84"/>
      <c r="U353" s="84"/>
      <c r="V353" s="84"/>
      <c r="W353" s="84"/>
      <c r="X353" s="84"/>
      <c r="Y353" s="84"/>
      <c r="Z353" s="84"/>
    </row>
    <row r="354" spans="1:26" ht="12.75" customHeight="1">
      <c r="A354" s="84"/>
      <c r="B354" s="84"/>
      <c r="C354" s="84"/>
      <c r="D354" s="84"/>
      <c r="E354" s="84"/>
      <c r="F354" s="84"/>
      <c r="G354" s="84"/>
      <c r="H354" s="84"/>
      <c r="I354" s="84"/>
      <c r="J354" s="84"/>
      <c r="K354" s="84"/>
      <c r="L354" s="84"/>
      <c r="M354" s="84"/>
      <c r="N354" s="84"/>
      <c r="O354" s="84"/>
      <c r="P354" s="84"/>
      <c r="Q354" s="84"/>
      <c r="R354" s="84"/>
      <c r="S354" s="84"/>
      <c r="T354" s="84"/>
      <c r="U354" s="84"/>
      <c r="V354" s="84"/>
      <c r="W354" s="84"/>
      <c r="X354" s="84"/>
      <c r="Y354" s="84"/>
      <c r="Z354" s="84"/>
    </row>
    <row r="355" spans="1:26" ht="12.75" customHeight="1">
      <c r="A355" s="84"/>
      <c r="B355" s="84"/>
      <c r="C355" s="84"/>
      <c r="D355" s="84"/>
      <c r="E355" s="84"/>
      <c r="F355" s="84"/>
      <c r="G355" s="84"/>
      <c r="H355" s="84"/>
      <c r="I355" s="84"/>
      <c r="J355" s="84"/>
      <c r="K355" s="84"/>
      <c r="L355" s="84"/>
      <c r="M355" s="84"/>
      <c r="N355" s="84"/>
      <c r="O355" s="84"/>
      <c r="P355" s="84"/>
      <c r="Q355" s="84"/>
      <c r="R355" s="84"/>
      <c r="S355" s="84"/>
      <c r="T355" s="84"/>
      <c r="U355" s="84"/>
      <c r="V355" s="84"/>
      <c r="W355" s="84"/>
      <c r="X355" s="84"/>
      <c r="Y355" s="84"/>
      <c r="Z355" s="84"/>
    </row>
    <row r="356" spans="1:26" ht="12.75" customHeight="1">
      <c r="A356" s="84"/>
      <c r="B356" s="84"/>
      <c r="C356" s="84"/>
      <c r="D356" s="84"/>
      <c r="E356" s="84"/>
      <c r="F356" s="84"/>
      <c r="G356" s="84"/>
      <c r="H356" s="84"/>
      <c r="I356" s="84"/>
      <c r="J356" s="84"/>
      <c r="K356" s="84"/>
      <c r="L356" s="84"/>
      <c r="M356" s="84"/>
      <c r="N356" s="84"/>
      <c r="O356" s="84"/>
      <c r="P356" s="84"/>
      <c r="Q356" s="84"/>
      <c r="R356" s="84"/>
      <c r="S356" s="84"/>
      <c r="T356" s="84"/>
      <c r="U356" s="84"/>
      <c r="V356" s="84"/>
      <c r="W356" s="84"/>
      <c r="X356" s="84"/>
      <c r="Y356" s="84"/>
      <c r="Z356" s="84"/>
    </row>
    <row r="357" spans="1:26" ht="12.75" customHeight="1">
      <c r="A357" s="84"/>
      <c r="B357" s="84"/>
      <c r="C357" s="84"/>
      <c r="D357" s="84"/>
      <c r="E357" s="84"/>
      <c r="F357" s="84"/>
      <c r="G357" s="84"/>
      <c r="H357" s="84"/>
      <c r="I357" s="84"/>
      <c r="J357" s="84"/>
      <c r="K357" s="84"/>
      <c r="L357" s="84"/>
      <c r="M357" s="84"/>
      <c r="N357" s="84"/>
      <c r="O357" s="84"/>
      <c r="P357" s="84"/>
      <c r="Q357" s="84"/>
      <c r="R357" s="84"/>
      <c r="S357" s="84"/>
      <c r="T357" s="84"/>
      <c r="U357" s="84"/>
      <c r="V357" s="84"/>
      <c r="W357" s="84"/>
      <c r="X357" s="84"/>
      <c r="Y357" s="84"/>
      <c r="Z357" s="84"/>
    </row>
    <row r="358" spans="1:26" ht="12.75" customHeight="1">
      <c r="A358" s="84"/>
      <c r="B358" s="84"/>
      <c r="C358" s="84"/>
      <c r="D358" s="84"/>
      <c r="E358" s="84"/>
      <c r="F358" s="84"/>
      <c r="G358" s="84"/>
      <c r="H358" s="84"/>
      <c r="I358" s="84"/>
      <c r="J358" s="84"/>
      <c r="K358" s="84"/>
      <c r="L358" s="84"/>
      <c r="M358" s="84"/>
      <c r="N358" s="84"/>
      <c r="O358" s="84"/>
      <c r="P358" s="84"/>
      <c r="Q358" s="84"/>
      <c r="R358" s="84"/>
      <c r="S358" s="84"/>
      <c r="T358" s="84"/>
      <c r="U358" s="84"/>
      <c r="V358" s="84"/>
      <c r="W358" s="84"/>
      <c r="X358" s="84"/>
      <c r="Y358" s="84"/>
      <c r="Z358" s="84"/>
    </row>
    <row r="359" spans="1:26" ht="12.75" customHeight="1">
      <c r="A359" s="84"/>
      <c r="B359" s="84"/>
      <c r="C359" s="84"/>
      <c r="D359" s="84"/>
      <c r="E359" s="84"/>
      <c r="F359" s="84"/>
      <c r="G359" s="84"/>
      <c r="H359" s="84"/>
      <c r="I359" s="84"/>
      <c r="J359" s="84"/>
      <c r="K359" s="84"/>
      <c r="L359" s="84"/>
      <c r="M359" s="84"/>
      <c r="N359" s="84"/>
      <c r="O359" s="84"/>
      <c r="P359" s="84"/>
      <c r="Q359" s="84"/>
      <c r="R359" s="84"/>
      <c r="S359" s="84"/>
      <c r="T359" s="84"/>
      <c r="U359" s="84"/>
      <c r="V359" s="84"/>
      <c r="W359" s="84"/>
      <c r="X359" s="84"/>
      <c r="Y359" s="84"/>
      <c r="Z359" s="84"/>
    </row>
    <row r="360" spans="1:26" ht="12.75" customHeight="1">
      <c r="A360" s="84"/>
      <c r="B360" s="84"/>
      <c r="C360" s="84"/>
      <c r="D360" s="84"/>
      <c r="E360" s="84"/>
      <c r="F360" s="84"/>
      <c r="G360" s="84"/>
      <c r="H360" s="84"/>
      <c r="I360" s="84"/>
      <c r="J360" s="84"/>
      <c r="K360" s="84"/>
      <c r="L360" s="84"/>
      <c r="M360" s="84"/>
      <c r="N360" s="84"/>
      <c r="O360" s="84"/>
      <c r="P360" s="84"/>
      <c r="Q360" s="84"/>
      <c r="R360" s="84"/>
      <c r="S360" s="84"/>
      <c r="T360" s="84"/>
      <c r="U360" s="84"/>
      <c r="V360" s="84"/>
      <c r="W360" s="84"/>
      <c r="X360" s="84"/>
      <c r="Y360" s="84"/>
      <c r="Z360" s="84"/>
    </row>
    <row r="361" spans="1:26" ht="12.75" customHeight="1">
      <c r="A361" s="84"/>
      <c r="B361" s="84"/>
      <c r="C361" s="84"/>
      <c r="D361" s="84"/>
      <c r="E361" s="84"/>
      <c r="F361" s="84"/>
      <c r="G361" s="84"/>
      <c r="H361" s="84"/>
      <c r="I361" s="84"/>
      <c r="J361" s="84"/>
      <c r="K361" s="84"/>
      <c r="L361" s="84"/>
      <c r="M361" s="84"/>
      <c r="N361" s="84"/>
      <c r="O361" s="84"/>
      <c r="P361" s="84"/>
      <c r="Q361" s="84"/>
      <c r="R361" s="84"/>
      <c r="S361" s="84"/>
      <c r="T361" s="84"/>
      <c r="U361" s="84"/>
      <c r="V361" s="84"/>
      <c r="W361" s="84"/>
      <c r="X361" s="84"/>
      <c r="Y361" s="84"/>
      <c r="Z361" s="84"/>
    </row>
    <row r="362" spans="1:26" ht="12.75" customHeight="1">
      <c r="A362" s="84"/>
      <c r="B362" s="84"/>
      <c r="C362" s="84"/>
      <c r="D362" s="84"/>
      <c r="E362" s="84"/>
      <c r="F362" s="84"/>
      <c r="G362" s="84"/>
      <c r="H362" s="84"/>
      <c r="I362" s="84"/>
      <c r="J362" s="84"/>
      <c r="K362" s="84"/>
      <c r="L362" s="84"/>
      <c r="M362" s="84"/>
      <c r="N362" s="84"/>
      <c r="O362" s="84"/>
      <c r="P362" s="84"/>
      <c r="Q362" s="84"/>
      <c r="R362" s="84"/>
      <c r="S362" s="84"/>
      <c r="T362" s="84"/>
      <c r="U362" s="84"/>
      <c r="V362" s="84"/>
      <c r="W362" s="84"/>
      <c r="X362" s="84"/>
      <c r="Y362" s="84"/>
      <c r="Z362" s="84"/>
    </row>
    <row r="363" spans="1:26" ht="12.75" customHeight="1">
      <c r="A363" s="84"/>
      <c r="B363" s="84"/>
      <c r="C363" s="84"/>
      <c r="D363" s="84"/>
      <c r="E363" s="84"/>
      <c r="F363" s="84"/>
      <c r="G363" s="84"/>
      <c r="H363" s="84"/>
      <c r="I363" s="84"/>
      <c r="J363" s="84"/>
      <c r="K363" s="84"/>
      <c r="L363" s="84"/>
      <c r="M363" s="84"/>
      <c r="N363" s="84"/>
      <c r="O363" s="84"/>
      <c r="P363" s="84"/>
      <c r="Q363" s="84"/>
      <c r="R363" s="84"/>
      <c r="S363" s="84"/>
      <c r="T363" s="84"/>
      <c r="U363" s="84"/>
      <c r="V363" s="84"/>
      <c r="W363" s="84"/>
      <c r="X363" s="84"/>
      <c r="Y363" s="84"/>
      <c r="Z363" s="84"/>
    </row>
    <row r="364" spans="1:26" ht="12.75" customHeight="1">
      <c r="A364" s="84"/>
      <c r="B364" s="84"/>
      <c r="C364" s="84"/>
      <c r="D364" s="84"/>
      <c r="E364" s="84"/>
      <c r="F364" s="84"/>
      <c r="G364" s="84"/>
      <c r="H364" s="84"/>
      <c r="I364" s="84"/>
      <c r="J364" s="84"/>
      <c r="K364" s="84"/>
      <c r="L364" s="84"/>
      <c r="M364" s="84"/>
      <c r="N364" s="84"/>
      <c r="O364" s="84"/>
      <c r="P364" s="84"/>
      <c r="Q364" s="84"/>
      <c r="R364" s="84"/>
      <c r="S364" s="84"/>
      <c r="T364" s="84"/>
      <c r="U364" s="84"/>
      <c r="V364" s="84"/>
      <c r="W364" s="84"/>
      <c r="X364" s="84"/>
      <c r="Y364" s="84"/>
      <c r="Z364" s="84"/>
    </row>
    <row r="365" spans="1:26" ht="12.75" customHeight="1">
      <c r="A365" s="84"/>
      <c r="B365" s="84"/>
      <c r="C365" s="84"/>
      <c r="D365" s="84"/>
      <c r="E365" s="84"/>
      <c r="F365" s="84"/>
      <c r="G365" s="84"/>
      <c r="H365" s="84"/>
      <c r="I365" s="84"/>
      <c r="J365" s="84"/>
      <c r="K365" s="84"/>
      <c r="L365" s="84"/>
      <c r="M365" s="84"/>
      <c r="N365" s="84"/>
      <c r="O365" s="84"/>
      <c r="P365" s="84"/>
      <c r="Q365" s="84"/>
      <c r="R365" s="84"/>
      <c r="S365" s="84"/>
      <c r="T365" s="84"/>
      <c r="U365" s="84"/>
      <c r="V365" s="84"/>
      <c r="W365" s="84"/>
      <c r="X365" s="84"/>
      <c r="Y365" s="84"/>
      <c r="Z365" s="84"/>
    </row>
    <row r="366" spans="1:26" ht="12.75" customHeight="1">
      <c r="A366" s="84"/>
      <c r="B366" s="84"/>
      <c r="C366" s="84"/>
      <c r="D366" s="84"/>
      <c r="E366" s="84"/>
      <c r="F366" s="84"/>
      <c r="G366" s="84"/>
      <c r="H366" s="84"/>
      <c r="I366" s="84"/>
      <c r="J366" s="84"/>
      <c r="K366" s="84"/>
      <c r="L366" s="84"/>
      <c r="M366" s="84"/>
      <c r="N366" s="84"/>
      <c r="O366" s="84"/>
      <c r="P366" s="84"/>
      <c r="Q366" s="84"/>
      <c r="R366" s="84"/>
      <c r="S366" s="84"/>
      <c r="T366" s="84"/>
      <c r="U366" s="84"/>
      <c r="V366" s="84"/>
      <c r="W366" s="84"/>
      <c r="X366" s="84"/>
      <c r="Y366" s="84"/>
      <c r="Z366" s="84"/>
    </row>
    <row r="367" spans="1:26" ht="12.75" customHeight="1">
      <c r="A367" s="84"/>
      <c r="B367" s="84"/>
      <c r="C367" s="84"/>
      <c r="D367" s="84"/>
      <c r="E367" s="84"/>
      <c r="F367" s="84"/>
      <c r="G367" s="84"/>
      <c r="H367" s="84"/>
      <c r="I367" s="84"/>
      <c r="J367" s="84"/>
      <c r="K367" s="84"/>
      <c r="L367" s="84"/>
      <c r="M367" s="84"/>
      <c r="N367" s="84"/>
      <c r="O367" s="84"/>
      <c r="P367" s="84"/>
      <c r="Q367" s="84"/>
      <c r="R367" s="84"/>
      <c r="S367" s="84"/>
      <c r="T367" s="84"/>
      <c r="U367" s="84"/>
      <c r="V367" s="84"/>
      <c r="W367" s="84"/>
      <c r="X367" s="84"/>
      <c r="Y367" s="84"/>
      <c r="Z367" s="84"/>
    </row>
    <row r="368" spans="1:26" ht="12.75" customHeight="1">
      <c r="A368" s="84"/>
      <c r="B368" s="84"/>
      <c r="C368" s="84"/>
      <c r="D368" s="84"/>
      <c r="E368" s="84"/>
      <c r="F368" s="84"/>
      <c r="G368" s="84"/>
      <c r="H368" s="84"/>
      <c r="I368" s="84"/>
      <c r="J368" s="84"/>
      <c r="K368" s="84"/>
      <c r="L368" s="84"/>
      <c r="M368" s="84"/>
      <c r="N368" s="84"/>
      <c r="O368" s="84"/>
      <c r="P368" s="84"/>
      <c r="Q368" s="84"/>
      <c r="R368" s="84"/>
      <c r="S368" s="84"/>
      <c r="T368" s="84"/>
      <c r="U368" s="84"/>
      <c r="V368" s="84"/>
      <c r="W368" s="84"/>
      <c r="X368" s="84"/>
      <c r="Y368" s="84"/>
      <c r="Z368" s="84"/>
    </row>
    <row r="369" spans="1:26" ht="12.75" customHeight="1">
      <c r="A369" s="84"/>
      <c r="B369" s="84"/>
      <c r="C369" s="84"/>
      <c r="D369" s="84"/>
      <c r="E369" s="84"/>
      <c r="F369" s="84"/>
      <c r="G369" s="84"/>
      <c r="H369" s="84"/>
      <c r="I369" s="84"/>
      <c r="J369" s="84"/>
      <c r="K369" s="84"/>
      <c r="L369" s="84"/>
      <c r="M369" s="84"/>
      <c r="N369" s="84"/>
      <c r="O369" s="84"/>
      <c r="P369" s="84"/>
      <c r="Q369" s="84"/>
      <c r="R369" s="84"/>
      <c r="S369" s="84"/>
      <c r="T369" s="84"/>
      <c r="U369" s="84"/>
      <c r="V369" s="84"/>
      <c r="W369" s="84"/>
      <c r="X369" s="84"/>
      <c r="Y369" s="84"/>
      <c r="Z369" s="84"/>
    </row>
    <row r="370" spans="1:26" ht="12.75" customHeight="1">
      <c r="A370" s="84"/>
      <c r="B370" s="84"/>
      <c r="C370" s="84"/>
      <c r="D370" s="84"/>
      <c r="E370" s="84"/>
      <c r="F370" s="84"/>
      <c r="G370" s="84"/>
      <c r="H370" s="84"/>
      <c r="I370" s="84"/>
      <c r="J370" s="84"/>
      <c r="K370" s="84"/>
      <c r="L370" s="84"/>
      <c r="M370" s="84"/>
      <c r="N370" s="84"/>
      <c r="O370" s="84"/>
      <c r="P370" s="84"/>
      <c r="Q370" s="84"/>
      <c r="R370" s="84"/>
      <c r="S370" s="84"/>
      <c r="T370" s="84"/>
      <c r="U370" s="84"/>
      <c r="V370" s="84"/>
      <c r="W370" s="84"/>
      <c r="X370" s="84"/>
      <c r="Y370" s="84"/>
      <c r="Z370" s="84"/>
    </row>
    <row r="371" spans="1:26" ht="12.75" customHeight="1">
      <c r="A371" s="84"/>
      <c r="B371" s="84"/>
      <c r="C371" s="84"/>
      <c r="D371" s="84"/>
      <c r="E371" s="84"/>
      <c r="F371" s="84"/>
      <c r="G371" s="84"/>
      <c r="H371" s="84"/>
      <c r="I371" s="84"/>
      <c r="J371" s="84"/>
      <c r="K371" s="84"/>
      <c r="L371" s="84"/>
      <c r="M371" s="84"/>
      <c r="N371" s="84"/>
      <c r="O371" s="84"/>
      <c r="P371" s="84"/>
      <c r="Q371" s="84"/>
      <c r="R371" s="84"/>
      <c r="S371" s="84"/>
      <c r="T371" s="84"/>
      <c r="U371" s="84"/>
      <c r="V371" s="84"/>
      <c r="W371" s="84"/>
      <c r="X371" s="84"/>
      <c r="Y371" s="84"/>
      <c r="Z371" s="84"/>
    </row>
    <row r="372" spans="1:26" ht="12.75" customHeight="1">
      <c r="A372" s="84"/>
      <c r="B372" s="84"/>
      <c r="C372" s="84"/>
      <c r="D372" s="84"/>
      <c r="E372" s="84"/>
      <c r="F372" s="84"/>
      <c r="G372" s="84"/>
      <c r="H372" s="84"/>
      <c r="I372" s="84"/>
      <c r="J372" s="84"/>
      <c r="K372" s="84"/>
      <c r="L372" s="84"/>
      <c r="M372" s="84"/>
      <c r="N372" s="84"/>
      <c r="O372" s="84"/>
      <c r="P372" s="84"/>
      <c r="Q372" s="84"/>
      <c r="R372" s="84"/>
      <c r="S372" s="84"/>
      <c r="T372" s="84"/>
      <c r="U372" s="84"/>
      <c r="V372" s="84"/>
      <c r="W372" s="84"/>
      <c r="X372" s="84"/>
      <c r="Y372" s="84"/>
      <c r="Z372" s="84"/>
    </row>
    <row r="373" spans="1:26" ht="12.75" customHeight="1">
      <c r="A373" s="84"/>
      <c r="B373" s="84"/>
      <c r="C373" s="84"/>
      <c r="D373" s="84"/>
      <c r="E373" s="84"/>
      <c r="F373" s="84"/>
      <c r="G373" s="84"/>
      <c r="H373" s="84"/>
      <c r="I373" s="84"/>
      <c r="J373" s="84"/>
      <c r="K373" s="84"/>
      <c r="L373" s="84"/>
      <c r="M373" s="84"/>
      <c r="N373" s="84"/>
      <c r="O373" s="84"/>
      <c r="P373" s="84"/>
      <c r="Q373" s="84"/>
      <c r="R373" s="84"/>
      <c r="S373" s="84"/>
      <c r="T373" s="84"/>
      <c r="U373" s="84"/>
      <c r="V373" s="84"/>
      <c r="W373" s="84"/>
      <c r="X373" s="84"/>
      <c r="Y373" s="84"/>
      <c r="Z373" s="84"/>
    </row>
    <row r="374" spans="1:26" ht="12.75" customHeight="1">
      <c r="A374" s="84"/>
      <c r="B374" s="84"/>
      <c r="C374" s="84"/>
      <c r="D374" s="84"/>
      <c r="E374" s="84"/>
      <c r="F374" s="84"/>
      <c r="G374" s="84"/>
      <c r="H374" s="84"/>
      <c r="I374" s="84"/>
      <c r="J374" s="84"/>
      <c r="K374" s="84"/>
      <c r="L374" s="84"/>
      <c r="M374" s="84"/>
      <c r="N374" s="84"/>
      <c r="O374" s="84"/>
      <c r="P374" s="84"/>
      <c r="Q374" s="84"/>
      <c r="R374" s="84"/>
      <c r="S374" s="84"/>
      <c r="T374" s="84"/>
      <c r="U374" s="84"/>
      <c r="V374" s="84"/>
      <c r="W374" s="84"/>
      <c r="X374" s="84"/>
      <c r="Y374" s="84"/>
      <c r="Z374" s="84"/>
    </row>
    <row r="375" spans="1:26" ht="12.75" customHeight="1">
      <c r="A375" s="84"/>
      <c r="B375" s="84"/>
      <c r="C375" s="84"/>
      <c r="D375" s="84"/>
      <c r="E375" s="84"/>
      <c r="F375" s="84"/>
      <c r="G375" s="84"/>
      <c r="H375" s="84"/>
      <c r="I375" s="84"/>
      <c r="J375" s="84"/>
      <c r="K375" s="84"/>
      <c r="L375" s="84"/>
      <c r="M375" s="84"/>
      <c r="N375" s="84"/>
      <c r="O375" s="84"/>
      <c r="P375" s="84"/>
      <c r="Q375" s="84"/>
      <c r="R375" s="84"/>
      <c r="S375" s="84"/>
      <c r="T375" s="84"/>
      <c r="U375" s="84"/>
      <c r="V375" s="84"/>
      <c r="W375" s="84"/>
      <c r="X375" s="84"/>
      <c r="Y375" s="84"/>
      <c r="Z375" s="84"/>
    </row>
    <row r="376" spans="1:26" ht="12.75" customHeight="1">
      <c r="A376" s="84"/>
      <c r="B376" s="84"/>
      <c r="C376" s="84"/>
      <c r="D376" s="84"/>
      <c r="E376" s="84"/>
      <c r="F376" s="84"/>
      <c r="G376" s="84"/>
      <c r="H376" s="84"/>
      <c r="I376" s="84"/>
      <c r="J376" s="84"/>
      <c r="K376" s="84"/>
      <c r="L376" s="84"/>
      <c r="M376" s="84"/>
      <c r="N376" s="84"/>
      <c r="O376" s="84"/>
      <c r="P376" s="84"/>
      <c r="Q376" s="84"/>
      <c r="R376" s="84"/>
      <c r="S376" s="84"/>
      <c r="T376" s="84"/>
      <c r="U376" s="84"/>
      <c r="V376" s="84"/>
      <c r="W376" s="84"/>
      <c r="X376" s="84"/>
      <c r="Y376" s="84"/>
      <c r="Z376" s="84"/>
    </row>
    <row r="377" spans="1:26" ht="12.75" customHeight="1">
      <c r="A377" s="84"/>
      <c r="B377" s="84"/>
      <c r="C377" s="84"/>
      <c r="D377" s="84"/>
      <c r="E377" s="84"/>
      <c r="F377" s="84"/>
      <c r="G377" s="84"/>
      <c r="H377" s="84"/>
      <c r="I377" s="84"/>
      <c r="J377" s="84"/>
      <c r="K377" s="84"/>
      <c r="L377" s="84"/>
      <c r="M377" s="84"/>
      <c r="N377" s="84"/>
      <c r="O377" s="84"/>
      <c r="P377" s="84"/>
      <c r="Q377" s="84"/>
      <c r="R377" s="84"/>
      <c r="S377" s="84"/>
      <c r="T377" s="84"/>
      <c r="U377" s="84"/>
      <c r="V377" s="84"/>
      <c r="W377" s="84"/>
      <c r="X377" s="84"/>
      <c r="Y377" s="84"/>
      <c r="Z377" s="84"/>
    </row>
    <row r="378" spans="1:26" ht="12.75" customHeight="1">
      <c r="A378" s="84"/>
      <c r="B378" s="84"/>
      <c r="C378" s="84"/>
      <c r="D378" s="84"/>
      <c r="E378" s="84"/>
      <c r="F378" s="84"/>
      <c r="G378" s="84"/>
      <c r="H378" s="84"/>
      <c r="I378" s="84"/>
      <c r="J378" s="84"/>
      <c r="K378" s="84"/>
      <c r="L378" s="84"/>
      <c r="M378" s="84"/>
      <c r="N378" s="84"/>
      <c r="O378" s="84"/>
      <c r="P378" s="84"/>
      <c r="Q378" s="84"/>
      <c r="R378" s="84"/>
      <c r="S378" s="84"/>
      <c r="T378" s="84"/>
      <c r="U378" s="84"/>
      <c r="V378" s="84"/>
      <c r="W378" s="84"/>
      <c r="X378" s="84"/>
      <c r="Y378" s="84"/>
      <c r="Z378" s="84"/>
    </row>
    <row r="379" spans="1:26" ht="12.75" customHeight="1">
      <c r="A379" s="84"/>
      <c r="B379" s="84"/>
      <c r="C379" s="84"/>
      <c r="D379" s="84"/>
      <c r="E379" s="84"/>
      <c r="F379" s="84"/>
      <c r="G379" s="84"/>
      <c r="H379" s="84"/>
      <c r="I379" s="84"/>
      <c r="J379" s="84"/>
      <c r="K379" s="84"/>
      <c r="L379" s="84"/>
      <c r="M379" s="84"/>
      <c r="N379" s="84"/>
      <c r="O379" s="84"/>
      <c r="P379" s="84"/>
      <c r="Q379" s="84"/>
      <c r="R379" s="84"/>
      <c r="S379" s="84"/>
      <c r="T379" s="84"/>
      <c r="U379" s="84"/>
      <c r="V379" s="84"/>
      <c r="W379" s="84"/>
      <c r="X379" s="84"/>
      <c r="Y379" s="84"/>
      <c r="Z379" s="84"/>
    </row>
    <row r="380" spans="1:26" ht="12.75" customHeight="1">
      <c r="A380" s="84"/>
      <c r="B380" s="84"/>
      <c r="C380" s="84"/>
      <c r="D380" s="84"/>
      <c r="E380" s="84"/>
      <c r="F380" s="84"/>
      <c r="G380" s="84"/>
      <c r="H380" s="84"/>
      <c r="I380" s="84"/>
      <c r="J380" s="84"/>
      <c r="K380" s="84"/>
      <c r="L380" s="84"/>
      <c r="M380" s="84"/>
      <c r="N380" s="84"/>
      <c r="O380" s="84"/>
      <c r="P380" s="84"/>
      <c r="Q380" s="84"/>
      <c r="R380" s="84"/>
      <c r="S380" s="84"/>
      <c r="T380" s="84"/>
      <c r="U380" s="84"/>
      <c r="V380" s="84"/>
      <c r="W380" s="84"/>
      <c r="X380" s="84"/>
      <c r="Y380" s="84"/>
      <c r="Z380" s="84"/>
    </row>
    <row r="381" spans="1:26" ht="12.75" customHeight="1">
      <c r="A381" s="84"/>
      <c r="B381" s="84"/>
      <c r="C381" s="84"/>
      <c r="D381" s="84"/>
      <c r="E381" s="84"/>
      <c r="F381" s="84"/>
      <c r="G381" s="84"/>
      <c r="H381" s="84"/>
      <c r="I381" s="84"/>
      <c r="J381" s="84"/>
      <c r="K381" s="84"/>
      <c r="L381" s="84"/>
      <c r="M381" s="84"/>
      <c r="N381" s="84"/>
      <c r="O381" s="84"/>
      <c r="P381" s="84"/>
      <c r="Q381" s="84"/>
      <c r="R381" s="84"/>
      <c r="S381" s="84"/>
      <c r="T381" s="84"/>
      <c r="U381" s="84"/>
      <c r="V381" s="84"/>
      <c r="W381" s="84"/>
      <c r="X381" s="84"/>
      <c r="Y381" s="84"/>
      <c r="Z381" s="84"/>
    </row>
    <row r="382" spans="1:26" ht="12.75" customHeight="1">
      <c r="A382" s="84"/>
      <c r="B382" s="84"/>
      <c r="C382" s="84"/>
      <c r="D382" s="84"/>
      <c r="E382" s="84"/>
      <c r="F382" s="84"/>
      <c r="G382" s="84"/>
      <c r="H382" s="84"/>
      <c r="I382" s="84"/>
      <c r="J382" s="84"/>
      <c r="K382" s="84"/>
      <c r="L382" s="84"/>
      <c r="M382" s="84"/>
      <c r="N382" s="84"/>
      <c r="O382" s="84"/>
      <c r="P382" s="84"/>
      <c r="Q382" s="84"/>
      <c r="R382" s="84"/>
      <c r="S382" s="84"/>
      <c r="T382" s="84"/>
      <c r="U382" s="84"/>
      <c r="V382" s="84"/>
      <c r="W382" s="84"/>
      <c r="X382" s="84"/>
      <c r="Y382" s="84"/>
      <c r="Z382" s="84"/>
    </row>
    <row r="383" spans="1:26" ht="12.75" customHeight="1">
      <c r="A383" s="84"/>
      <c r="B383" s="84"/>
      <c r="C383" s="84"/>
      <c r="D383" s="84"/>
      <c r="E383" s="84"/>
      <c r="F383" s="84"/>
      <c r="G383" s="84"/>
      <c r="H383" s="84"/>
      <c r="I383" s="84"/>
      <c r="J383" s="84"/>
      <c r="K383" s="84"/>
      <c r="L383" s="84"/>
      <c r="M383" s="84"/>
      <c r="N383" s="84"/>
      <c r="O383" s="84"/>
      <c r="P383" s="84"/>
      <c r="Q383" s="84"/>
      <c r="R383" s="84"/>
      <c r="S383" s="84"/>
      <c r="T383" s="84"/>
      <c r="U383" s="84"/>
      <c r="V383" s="84"/>
      <c r="W383" s="84"/>
      <c r="X383" s="84"/>
      <c r="Y383" s="84"/>
      <c r="Z383" s="84"/>
    </row>
    <row r="384" spans="1:26" ht="12.75" customHeight="1">
      <c r="A384" s="84"/>
      <c r="B384" s="84"/>
      <c r="C384" s="84"/>
      <c r="D384" s="84"/>
      <c r="E384" s="84"/>
      <c r="F384" s="84"/>
      <c r="G384" s="84"/>
      <c r="H384" s="84"/>
      <c r="I384" s="84"/>
      <c r="J384" s="84"/>
      <c r="K384" s="84"/>
      <c r="L384" s="84"/>
      <c r="M384" s="84"/>
      <c r="N384" s="84"/>
      <c r="O384" s="84"/>
      <c r="P384" s="84"/>
      <c r="Q384" s="84"/>
      <c r="R384" s="84"/>
      <c r="S384" s="84"/>
      <c r="T384" s="84"/>
      <c r="U384" s="84"/>
      <c r="V384" s="84"/>
      <c r="W384" s="84"/>
      <c r="X384" s="84"/>
      <c r="Y384" s="84"/>
      <c r="Z384" s="84"/>
    </row>
    <row r="385" spans="1:26" ht="12.75" customHeight="1">
      <c r="A385" s="84"/>
      <c r="B385" s="84"/>
      <c r="C385" s="84"/>
      <c r="D385" s="84"/>
      <c r="E385" s="84"/>
      <c r="F385" s="84"/>
      <c r="G385" s="84"/>
      <c r="H385" s="84"/>
      <c r="I385" s="84"/>
      <c r="J385" s="84"/>
      <c r="K385" s="84"/>
      <c r="L385" s="84"/>
      <c r="M385" s="84"/>
      <c r="N385" s="84"/>
      <c r="O385" s="84"/>
      <c r="P385" s="84"/>
      <c r="Q385" s="84"/>
      <c r="R385" s="84"/>
      <c r="S385" s="84"/>
      <c r="T385" s="84"/>
      <c r="U385" s="84"/>
      <c r="V385" s="84"/>
      <c r="W385" s="84"/>
      <c r="X385" s="84"/>
      <c r="Y385" s="84"/>
      <c r="Z385" s="84"/>
    </row>
    <row r="386" spans="1:26" ht="12.75" customHeight="1">
      <c r="A386" s="84"/>
      <c r="B386" s="84"/>
      <c r="C386" s="84"/>
      <c r="D386" s="84"/>
      <c r="E386" s="84"/>
      <c r="F386" s="84"/>
      <c r="G386" s="84"/>
      <c r="H386" s="84"/>
      <c r="I386" s="84"/>
      <c r="J386" s="84"/>
      <c r="K386" s="84"/>
      <c r="L386" s="84"/>
      <c r="M386" s="84"/>
      <c r="N386" s="84"/>
      <c r="O386" s="84"/>
      <c r="P386" s="84"/>
      <c r="Q386" s="84"/>
      <c r="R386" s="84"/>
      <c r="S386" s="84"/>
      <c r="T386" s="84"/>
      <c r="U386" s="84"/>
      <c r="V386" s="84"/>
      <c r="W386" s="84"/>
      <c r="X386" s="84"/>
      <c r="Y386" s="84"/>
      <c r="Z386" s="84"/>
    </row>
    <row r="387" spans="1:26" ht="12.75" customHeight="1">
      <c r="A387" s="84"/>
      <c r="B387" s="84"/>
      <c r="C387" s="84"/>
      <c r="D387" s="84"/>
      <c r="E387" s="84"/>
      <c r="F387" s="84"/>
      <c r="G387" s="84"/>
      <c r="H387" s="84"/>
      <c r="I387" s="84"/>
      <c r="J387" s="84"/>
      <c r="K387" s="84"/>
      <c r="L387" s="84"/>
      <c r="M387" s="84"/>
      <c r="N387" s="84"/>
      <c r="O387" s="84"/>
      <c r="P387" s="84"/>
      <c r="Q387" s="84"/>
      <c r="R387" s="84"/>
      <c r="S387" s="84"/>
      <c r="T387" s="84"/>
      <c r="U387" s="84"/>
      <c r="V387" s="84"/>
      <c r="W387" s="84"/>
      <c r="X387" s="84"/>
      <c r="Y387" s="84"/>
      <c r="Z387" s="84"/>
    </row>
    <row r="388" spans="1:26" ht="12.75" customHeight="1">
      <c r="A388" s="84"/>
      <c r="B388" s="84"/>
      <c r="C388" s="84"/>
      <c r="D388" s="84"/>
      <c r="E388" s="84"/>
      <c r="F388" s="84"/>
      <c r="G388" s="84"/>
      <c r="H388" s="84"/>
      <c r="I388" s="84"/>
      <c r="J388" s="84"/>
      <c r="K388" s="84"/>
      <c r="L388" s="84"/>
      <c r="M388" s="84"/>
      <c r="N388" s="84"/>
      <c r="O388" s="84"/>
      <c r="P388" s="84"/>
      <c r="Q388" s="84"/>
      <c r="R388" s="84"/>
      <c r="S388" s="84"/>
      <c r="T388" s="84"/>
      <c r="U388" s="84"/>
      <c r="V388" s="84"/>
      <c r="W388" s="84"/>
      <c r="X388" s="84"/>
      <c r="Y388" s="84"/>
      <c r="Z388" s="84"/>
    </row>
    <row r="389" spans="1:26" ht="12.75" customHeight="1">
      <c r="A389" s="84"/>
      <c r="B389" s="84"/>
      <c r="C389" s="84"/>
      <c r="D389" s="84"/>
      <c r="E389" s="84"/>
      <c r="F389" s="84"/>
      <c r="G389" s="84"/>
      <c r="H389" s="84"/>
      <c r="I389" s="84"/>
      <c r="J389" s="84"/>
      <c r="K389" s="84"/>
      <c r="L389" s="84"/>
      <c r="M389" s="84"/>
      <c r="N389" s="84"/>
      <c r="O389" s="84"/>
      <c r="P389" s="84"/>
      <c r="Q389" s="84"/>
      <c r="R389" s="84"/>
      <c r="S389" s="84"/>
      <c r="T389" s="84"/>
      <c r="U389" s="84"/>
      <c r="V389" s="84"/>
      <c r="W389" s="84"/>
      <c r="X389" s="84"/>
      <c r="Y389" s="84"/>
      <c r="Z389" s="84"/>
    </row>
    <row r="390" spans="1:26" ht="12.75" customHeight="1">
      <c r="A390" s="84"/>
      <c r="B390" s="84"/>
      <c r="C390" s="84"/>
      <c r="D390" s="84"/>
      <c r="E390" s="84"/>
      <c r="F390" s="84"/>
      <c r="G390" s="84"/>
      <c r="H390" s="84"/>
      <c r="I390" s="84"/>
      <c r="J390" s="84"/>
      <c r="K390" s="84"/>
      <c r="L390" s="84"/>
      <c r="M390" s="84"/>
      <c r="N390" s="84"/>
      <c r="O390" s="84"/>
      <c r="P390" s="84"/>
      <c r="Q390" s="84"/>
      <c r="R390" s="84"/>
      <c r="S390" s="84"/>
      <c r="T390" s="84"/>
      <c r="U390" s="84"/>
      <c r="V390" s="84"/>
      <c r="W390" s="84"/>
      <c r="X390" s="84"/>
      <c r="Y390" s="84"/>
      <c r="Z390" s="84"/>
    </row>
    <row r="391" spans="1:26" ht="12.75" customHeight="1">
      <c r="A391" s="84"/>
      <c r="B391" s="84"/>
      <c r="C391" s="84"/>
      <c r="D391" s="84"/>
      <c r="E391" s="84"/>
      <c r="F391" s="84"/>
      <c r="G391" s="84"/>
      <c r="H391" s="84"/>
      <c r="I391" s="84"/>
      <c r="J391" s="84"/>
      <c r="K391" s="84"/>
      <c r="L391" s="84"/>
      <c r="M391" s="84"/>
      <c r="N391" s="84"/>
      <c r="O391" s="84"/>
      <c r="P391" s="84"/>
      <c r="Q391" s="84"/>
      <c r="R391" s="84"/>
      <c r="S391" s="84"/>
      <c r="T391" s="84"/>
      <c r="U391" s="84"/>
      <c r="V391" s="84"/>
      <c r="W391" s="84"/>
      <c r="X391" s="84"/>
      <c r="Y391" s="84"/>
      <c r="Z391" s="84"/>
    </row>
    <row r="392" spans="1:26" ht="12.75" customHeight="1">
      <c r="A392" s="84"/>
      <c r="B392" s="84"/>
      <c r="C392" s="84"/>
      <c r="D392" s="84"/>
      <c r="E392" s="84"/>
      <c r="F392" s="84"/>
      <c r="G392" s="84"/>
      <c r="H392" s="84"/>
      <c r="I392" s="84"/>
      <c r="J392" s="84"/>
      <c r="K392" s="84"/>
      <c r="L392" s="84"/>
      <c r="M392" s="84"/>
      <c r="N392" s="84"/>
      <c r="O392" s="84"/>
      <c r="P392" s="84"/>
      <c r="Q392" s="84"/>
      <c r="R392" s="84"/>
      <c r="S392" s="84"/>
      <c r="T392" s="84"/>
      <c r="U392" s="84"/>
      <c r="V392" s="84"/>
      <c r="W392" s="84"/>
      <c r="X392" s="84"/>
      <c r="Y392" s="84"/>
      <c r="Z392" s="84"/>
    </row>
    <row r="393" spans="1:26" ht="12.75" customHeight="1">
      <c r="A393" s="84"/>
      <c r="B393" s="84"/>
      <c r="C393" s="84"/>
      <c r="D393" s="84"/>
      <c r="E393" s="84"/>
      <c r="F393" s="84"/>
      <c r="G393" s="84"/>
      <c r="H393" s="84"/>
      <c r="I393" s="84"/>
      <c r="J393" s="84"/>
      <c r="K393" s="84"/>
      <c r="L393" s="84"/>
      <c r="M393" s="84"/>
      <c r="N393" s="84"/>
      <c r="O393" s="84"/>
      <c r="P393" s="84"/>
      <c r="Q393" s="84"/>
      <c r="R393" s="84"/>
      <c r="S393" s="84"/>
      <c r="T393" s="84"/>
      <c r="U393" s="84"/>
      <c r="V393" s="84"/>
      <c r="W393" s="84"/>
      <c r="X393" s="84"/>
      <c r="Y393" s="84"/>
      <c r="Z393" s="84"/>
    </row>
    <row r="394" spans="1:26" ht="12.75" customHeight="1">
      <c r="A394" s="84"/>
      <c r="B394" s="84"/>
      <c r="C394" s="84"/>
      <c r="D394" s="84"/>
      <c r="E394" s="84"/>
      <c r="F394" s="84"/>
      <c r="G394" s="84"/>
      <c r="H394" s="84"/>
      <c r="I394" s="84"/>
      <c r="J394" s="84"/>
      <c r="K394" s="84"/>
      <c r="L394" s="84"/>
      <c r="M394" s="84"/>
      <c r="N394" s="84"/>
      <c r="O394" s="84"/>
      <c r="P394" s="84"/>
      <c r="Q394" s="84"/>
      <c r="R394" s="84"/>
      <c r="S394" s="84"/>
      <c r="T394" s="84"/>
      <c r="U394" s="84"/>
      <c r="V394" s="84"/>
      <c r="W394" s="84"/>
      <c r="X394" s="84"/>
      <c r="Y394" s="84"/>
      <c r="Z394" s="84"/>
    </row>
    <row r="395" spans="1:26" ht="12.75" customHeight="1">
      <c r="A395" s="84"/>
      <c r="B395" s="84"/>
      <c r="C395" s="84"/>
      <c r="D395" s="84"/>
      <c r="E395" s="84"/>
      <c r="F395" s="84"/>
      <c r="G395" s="84"/>
      <c r="H395" s="84"/>
      <c r="I395" s="84"/>
      <c r="J395" s="84"/>
      <c r="K395" s="84"/>
      <c r="L395" s="84"/>
      <c r="M395" s="84"/>
      <c r="N395" s="84"/>
      <c r="O395" s="84"/>
      <c r="P395" s="84"/>
      <c r="Q395" s="84"/>
      <c r="R395" s="84"/>
      <c r="S395" s="84"/>
      <c r="T395" s="84"/>
      <c r="U395" s="84"/>
      <c r="V395" s="84"/>
      <c r="W395" s="84"/>
      <c r="X395" s="84"/>
      <c r="Y395" s="84"/>
      <c r="Z395" s="84"/>
    </row>
    <row r="396" spans="1:26" ht="12.75" customHeight="1">
      <c r="A396" s="84"/>
      <c r="B396" s="84"/>
      <c r="C396" s="84"/>
      <c r="D396" s="84"/>
      <c r="E396" s="84"/>
      <c r="F396" s="84"/>
      <c r="G396" s="84"/>
      <c r="H396" s="84"/>
      <c r="I396" s="84"/>
      <c r="J396" s="84"/>
      <c r="K396" s="84"/>
      <c r="L396" s="84"/>
      <c r="M396" s="84"/>
      <c r="N396" s="84"/>
      <c r="O396" s="84"/>
      <c r="P396" s="84"/>
      <c r="Q396" s="84"/>
      <c r="R396" s="84"/>
      <c r="S396" s="84"/>
      <c r="T396" s="84"/>
      <c r="U396" s="84"/>
      <c r="V396" s="84"/>
      <c r="W396" s="84"/>
      <c r="X396" s="84"/>
      <c r="Y396" s="84"/>
      <c r="Z396" s="84"/>
    </row>
    <row r="397" spans="1:26" ht="12.75" customHeight="1">
      <c r="A397" s="84"/>
      <c r="B397" s="84"/>
      <c r="C397" s="84"/>
      <c r="D397" s="84"/>
      <c r="E397" s="84"/>
      <c r="F397" s="84"/>
      <c r="G397" s="84"/>
      <c r="H397" s="84"/>
      <c r="I397" s="84"/>
      <c r="J397" s="84"/>
      <c r="K397" s="84"/>
      <c r="L397" s="84"/>
      <c r="M397" s="84"/>
      <c r="N397" s="84"/>
      <c r="O397" s="84"/>
      <c r="P397" s="84"/>
      <c r="Q397" s="84"/>
      <c r="R397" s="84"/>
      <c r="S397" s="84"/>
      <c r="T397" s="84"/>
      <c r="U397" s="84"/>
      <c r="V397" s="84"/>
      <c r="W397" s="84"/>
      <c r="X397" s="84"/>
      <c r="Y397" s="84"/>
      <c r="Z397" s="84"/>
    </row>
    <row r="398" spans="1:26" ht="12.75" customHeight="1">
      <c r="A398" s="84"/>
      <c r="B398" s="84"/>
      <c r="C398" s="84"/>
      <c r="D398" s="84"/>
      <c r="E398" s="84"/>
      <c r="F398" s="84"/>
      <c r="G398" s="84"/>
      <c r="H398" s="84"/>
      <c r="I398" s="84"/>
      <c r="J398" s="84"/>
      <c r="K398" s="84"/>
      <c r="L398" s="84"/>
      <c r="M398" s="84"/>
      <c r="N398" s="84"/>
      <c r="O398" s="84"/>
      <c r="P398" s="84"/>
      <c r="Q398" s="84"/>
      <c r="R398" s="84"/>
      <c r="S398" s="84"/>
      <c r="T398" s="84"/>
      <c r="U398" s="84"/>
      <c r="V398" s="84"/>
      <c r="W398" s="84"/>
      <c r="X398" s="84"/>
      <c r="Y398" s="84"/>
      <c r="Z398" s="84"/>
    </row>
    <row r="399" spans="1:26" ht="12.75" customHeight="1">
      <c r="A399" s="84"/>
      <c r="B399" s="84"/>
      <c r="C399" s="84"/>
      <c r="D399" s="84"/>
      <c r="E399" s="84"/>
      <c r="F399" s="84"/>
      <c r="G399" s="84"/>
      <c r="H399" s="84"/>
      <c r="I399" s="84"/>
      <c r="J399" s="84"/>
      <c r="K399" s="84"/>
      <c r="L399" s="84"/>
      <c r="M399" s="84"/>
      <c r="N399" s="84"/>
      <c r="O399" s="84"/>
      <c r="P399" s="84"/>
      <c r="Q399" s="84"/>
      <c r="R399" s="84"/>
      <c r="S399" s="84"/>
      <c r="T399" s="84"/>
      <c r="U399" s="84"/>
      <c r="V399" s="84"/>
      <c r="W399" s="84"/>
      <c r="X399" s="84"/>
      <c r="Y399" s="84"/>
      <c r="Z399" s="84"/>
    </row>
    <row r="400" spans="1:26" ht="12.75" customHeight="1">
      <c r="A400" s="84"/>
      <c r="B400" s="84"/>
      <c r="C400" s="84"/>
      <c r="D400" s="84"/>
      <c r="E400" s="84"/>
      <c r="F400" s="84"/>
      <c r="G400" s="84"/>
      <c r="H400" s="84"/>
      <c r="I400" s="84"/>
      <c r="J400" s="84"/>
      <c r="K400" s="84"/>
      <c r="L400" s="84"/>
      <c r="M400" s="84"/>
      <c r="N400" s="84"/>
      <c r="O400" s="84"/>
      <c r="P400" s="84"/>
      <c r="Q400" s="84"/>
      <c r="R400" s="84"/>
      <c r="S400" s="84"/>
      <c r="T400" s="84"/>
      <c r="U400" s="84"/>
      <c r="V400" s="84"/>
      <c r="W400" s="84"/>
      <c r="X400" s="84"/>
      <c r="Y400" s="84"/>
      <c r="Z400" s="84"/>
    </row>
    <row r="401" spans="1:26" ht="12.75" customHeight="1">
      <c r="A401" s="84"/>
      <c r="B401" s="84"/>
      <c r="C401" s="84"/>
      <c r="D401" s="84"/>
      <c r="E401" s="84"/>
      <c r="F401" s="84"/>
      <c r="G401" s="84"/>
      <c r="H401" s="84"/>
      <c r="I401" s="84"/>
      <c r="J401" s="84"/>
      <c r="K401" s="84"/>
      <c r="L401" s="84"/>
      <c r="M401" s="84"/>
      <c r="N401" s="84"/>
      <c r="O401" s="84"/>
      <c r="P401" s="84"/>
      <c r="Q401" s="84"/>
      <c r="R401" s="84"/>
      <c r="S401" s="84"/>
      <c r="T401" s="84"/>
      <c r="U401" s="84"/>
      <c r="V401" s="84"/>
      <c r="W401" s="84"/>
      <c r="X401" s="84"/>
      <c r="Y401" s="84"/>
      <c r="Z401" s="84"/>
    </row>
    <row r="402" spans="1:26" ht="12.75" customHeight="1">
      <c r="A402" s="84"/>
      <c r="B402" s="84"/>
      <c r="C402" s="84"/>
      <c r="D402" s="84"/>
      <c r="E402" s="84"/>
      <c r="F402" s="84"/>
      <c r="G402" s="84"/>
      <c r="H402" s="84"/>
      <c r="I402" s="84"/>
      <c r="J402" s="84"/>
      <c r="K402" s="84"/>
      <c r="L402" s="84"/>
      <c r="M402" s="84"/>
      <c r="N402" s="84"/>
      <c r="O402" s="84"/>
      <c r="P402" s="84"/>
      <c r="Q402" s="84"/>
      <c r="R402" s="84"/>
      <c r="S402" s="84"/>
      <c r="T402" s="84"/>
      <c r="U402" s="84"/>
      <c r="V402" s="84"/>
      <c r="W402" s="84"/>
      <c r="X402" s="84"/>
      <c r="Y402" s="84"/>
      <c r="Z402" s="84"/>
    </row>
    <row r="403" spans="1:26" ht="12.75" customHeight="1">
      <c r="A403" s="84"/>
      <c r="B403" s="84"/>
      <c r="C403" s="84"/>
      <c r="D403" s="84"/>
      <c r="E403" s="84"/>
      <c r="F403" s="84"/>
      <c r="G403" s="84"/>
      <c r="H403" s="84"/>
      <c r="I403" s="84"/>
      <c r="J403" s="84"/>
      <c r="K403" s="84"/>
      <c r="L403" s="84"/>
      <c r="M403" s="84"/>
      <c r="N403" s="84"/>
      <c r="O403" s="84"/>
      <c r="P403" s="84"/>
      <c r="Q403" s="84"/>
      <c r="R403" s="84"/>
      <c r="S403" s="84"/>
      <c r="T403" s="84"/>
      <c r="U403" s="84"/>
      <c r="V403" s="84"/>
      <c r="W403" s="84"/>
      <c r="X403" s="84"/>
      <c r="Y403" s="84"/>
      <c r="Z403" s="84"/>
    </row>
    <row r="404" spans="1:26" ht="12.75" customHeight="1">
      <c r="A404" s="84"/>
      <c r="B404" s="84"/>
      <c r="C404" s="84"/>
      <c r="D404" s="84"/>
      <c r="E404" s="84"/>
      <c r="F404" s="84"/>
      <c r="G404" s="84"/>
      <c r="H404" s="84"/>
      <c r="I404" s="84"/>
      <c r="J404" s="84"/>
      <c r="K404" s="84"/>
      <c r="L404" s="84"/>
      <c r="M404" s="84"/>
      <c r="N404" s="84"/>
      <c r="O404" s="84"/>
      <c r="P404" s="84"/>
      <c r="Q404" s="84"/>
      <c r="R404" s="84"/>
      <c r="S404" s="84"/>
      <c r="T404" s="84"/>
      <c r="U404" s="84"/>
      <c r="V404" s="84"/>
      <c r="W404" s="84"/>
      <c r="X404" s="84"/>
      <c r="Y404" s="84"/>
      <c r="Z404" s="84"/>
    </row>
    <row r="405" spans="1:26" ht="12.75" customHeight="1">
      <c r="A405" s="84"/>
      <c r="B405" s="84"/>
      <c r="C405" s="84"/>
      <c r="D405" s="84"/>
      <c r="E405" s="84"/>
      <c r="F405" s="84"/>
      <c r="G405" s="84"/>
      <c r="H405" s="84"/>
      <c r="I405" s="84"/>
      <c r="J405" s="84"/>
      <c r="K405" s="84"/>
      <c r="L405" s="84"/>
      <c r="M405" s="84"/>
      <c r="N405" s="84"/>
      <c r="O405" s="84"/>
      <c r="P405" s="84"/>
      <c r="Q405" s="84"/>
      <c r="R405" s="84"/>
      <c r="S405" s="84"/>
      <c r="T405" s="84"/>
      <c r="U405" s="84"/>
      <c r="V405" s="84"/>
      <c r="W405" s="84"/>
      <c r="X405" s="84"/>
      <c r="Y405" s="84"/>
      <c r="Z405" s="84"/>
    </row>
    <row r="406" spans="1:26" ht="12.75" customHeight="1">
      <c r="A406" s="84"/>
      <c r="B406" s="84"/>
      <c r="C406" s="84"/>
      <c r="D406" s="84"/>
      <c r="E406" s="84"/>
      <c r="F406" s="84"/>
      <c r="G406" s="84"/>
      <c r="H406" s="84"/>
      <c r="I406" s="84"/>
      <c r="J406" s="84"/>
      <c r="K406" s="84"/>
      <c r="L406" s="84"/>
      <c r="M406" s="84"/>
      <c r="N406" s="84"/>
      <c r="O406" s="84"/>
      <c r="P406" s="84"/>
      <c r="Q406" s="84"/>
      <c r="R406" s="84"/>
      <c r="S406" s="84"/>
      <c r="T406" s="84"/>
      <c r="U406" s="84"/>
      <c r="V406" s="84"/>
      <c r="W406" s="84"/>
      <c r="X406" s="84"/>
      <c r="Y406" s="84"/>
      <c r="Z406" s="84"/>
    </row>
    <row r="407" spans="1:26" ht="12.75" customHeight="1">
      <c r="A407" s="84"/>
      <c r="B407" s="84"/>
      <c r="C407" s="84"/>
      <c r="D407" s="84"/>
      <c r="E407" s="84"/>
      <c r="F407" s="84"/>
      <c r="G407" s="84"/>
      <c r="H407" s="84"/>
      <c r="I407" s="84"/>
      <c r="J407" s="84"/>
      <c r="K407" s="84"/>
      <c r="L407" s="84"/>
      <c r="M407" s="84"/>
      <c r="N407" s="84"/>
      <c r="O407" s="84"/>
      <c r="P407" s="84"/>
      <c r="Q407" s="84"/>
      <c r="R407" s="84"/>
      <c r="S407" s="84"/>
      <c r="T407" s="84"/>
      <c r="U407" s="84"/>
      <c r="V407" s="84"/>
      <c r="W407" s="84"/>
      <c r="X407" s="84"/>
      <c r="Y407" s="84"/>
      <c r="Z407" s="84"/>
    </row>
    <row r="408" spans="1:26" ht="12.75" customHeight="1">
      <c r="A408" s="84"/>
      <c r="B408" s="84"/>
      <c r="C408" s="84"/>
      <c r="D408" s="84"/>
      <c r="E408" s="84"/>
      <c r="F408" s="84"/>
      <c r="G408" s="84"/>
      <c r="H408" s="84"/>
      <c r="I408" s="84"/>
      <c r="J408" s="84"/>
      <c r="K408" s="84"/>
      <c r="L408" s="84"/>
      <c r="M408" s="84"/>
      <c r="N408" s="84"/>
      <c r="O408" s="84"/>
      <c r="P408" s="84"/>
      <c r="Q408" s="84"/>
      <c r="R408" s="84"/>
      <c r="S408" s="84"/>
      <c r="T408" s="84"/>
      <c r="U408" s="84"/>
      <c r="V408" s="84"/>
      <c r="W408" s="84"/>
      <c r="X408" s="84"/>
      <c r="Y408" s="84"/>
      <c r="Z408" s="84"/>
    </row>
    <row r="409" spans="1:26" ht="12.75" customHeight="1">
      <c r="A409" s="84"/>
      <c r="B409" s="84"/>
      <c r="C409" s="84"/>
      <c r="D409" s="84"/>
      <c r="E409" s="84"/>
      <c r="F409" s="84"/>
      <c r="G409" s="84"/>
      <c r="H409" s="84"/>
      <c r="I409" s="84"/>
      <c r="J409" s="84"/>
      <c r="K409" s="84"/>
      <c r="L409" s="84"/>
      <c r="M409" s="84"/>
      <c r="N409" s="84"/>
      <c r="O409" s="84"/>
      <c r="P409" s="84"/>
      <c r="Q409" s="84"/>
      <c r="R409" s="84"/>
      <c r="S409" s="84"/>
      <c r="T409" s="84"/>
      <c r="U409" s="84"/>
      <c r="V409" s="84"/>
      <c r="W409" s="84"/>
      <c r="X409" s="84"/>
      <c r="Y409" s="84"/>
      <c r="Z409" s="84"/>
    </row>
    <row r="410" spans="1:26" ht="12.75" customHeight="1">
      <c r="A410" s="84"/>
      <c r="B410" s="84"/>
      <c r="C410" s="84"/>
      <c r="D410" s="84"/>
      <c r="E410" s="84"/>
      <c r="F410" s="84"/>
      <c r="G410" s="84"/>
      <c r="H410" s="84"/>
      <c r="I410" s="84"/>
      <c r="J410" s="84"/>
      <c r="K410" s="84"/>
      <c r="L410" s="84"/>
      <c r="M410" s="84"/>
      <c r="N410" s="84"/>
      <c r="O410" s="84"/>
      <c r="P410" s="84"/>
      <c r="Q410" s="84"/>
      <c r="R410" s="84"/>
      <c r="S410" s="84"/>
      <c r="T410" s="84"/>
      <c r="U410" s="84"/>
      <c r="V410" s="84"/>
      <c r="W410" s="84"/>
      <c r="X410" s="84"/>
      <c r="Y410" s="84"/>
      <c r="Z410" s="84"/>
    </row>
    <row r="411" spans="1:26" ht="12.75" customHeight="1">
      <c r="A411" s="84"/>
      <c r="B411" s="84"/>
      <c r="C411" s="84"/>
      <c r="D411" s="84"/>
      <c r="E411" s="84"/>
      <c r="F411" s="84"/>
      <c r="G411" s="84"/>
      <c r="H411" s="84"/>
      <c r="I411" s="84"/>
      <c r="J411" s="84"/>
      <c r="K411" s="84"/>
      <c r="L411" s="84"/>
      <c r="M411" s="84"/>
      <c r="N411" s="84"/>
      <c r="O411" s="84"/>
      <c r="P411" s="84"/>
      <c r="Q411" s="84"/>
      <c r="R411" s="84"/>
      <c r="S411" s="84"/>
      <c r="T411" s="84"/>
      <c r="U411" s="84"/>
      <c r="V411" s="84"/>
      <c r="W411" s="84"/>
      <c r="X411" s="84"/>
      <c r="Y411" s="84"/>
      <c r="Z411" s="84"/>
    </row>
    <row r="412" spans="1:26" ht="12.75" customHeight="1">
      <c r="A412" s="84"/>
      <c r="B412" s="84"/>
      <c r="C412" s="84"/>
      <c r="D412" s="84"/>
      <c r="E412" s="84"/>
      <c r="F412" s="84"/>
      <c r="G412" s="84"/>
      <c r="H412" s="84"/>
      <c r="I412" s="84"/>
      <c r="J412" s="84"/>
      <c r="K412" s="84"/>
      <c r="L412" s="84"/>
      <c r="M412" s="84"/>
      <c r="N412" s="84"/>
      <c r="O412" s="84"/>
      <c r="P412" s="84"/>
      <c r="Q412" s="84"/>
      <c r="R412" s="84"/>
      <c r="S412" s="84"/>
      <c r="T412" s="84"/>
      <c r="U412" s="84"/>
      <c r="V412" s="84"/>
      <c r="W412" s="84"/>
      <c r="X412" s="84"/>
      <c r="Y412" s="84"/>
      <c r="Z412" s="84"/>
    </row>
    <row r="413" spans="1:26" ht="12.75" customHeight="1">
      <c r="A413" s="84"/>
      <c r="B413" s="84"/>
      <c r="C413" s="84"/>
      <c r="D413" s="84"/>
      <c r="E413" s="84"/>
      <c r="F413" s="84"/>
      <c r="G413" s="84"/>
      <c r="H413" s="84"/>
      <c r="I413" s="84"/>
      <c r="J413" s="84"/>
      <c r="K413" s="84"/>
      <c r="L413" s="84"/>
      <c r="M413" s="84"/>
      <c r="N413" s="84"/>
      <c r="O413" s="84"/>
      <c r="P413" s="84"/>
      <c r="Q413" s="84"/>
      <c r="R413" s="84"/>
      <c r="S413" s="84"/>
      <c r="T413" s="84"/>
      <c r="U413" s="84"/>
      <c r="V413" s="84"/>
      <c r="W413" s="84"/>
      <c r="X413" s="84"/>
      <c r="Y413" s="84"/>
      <c r="Z413" s="84"/>
    </row>
    <row r="414" spans="1:26" ht="12.75" customHeight="1">
      <c r="A414" s="84"/>
      <c r="B414" s="84"/>
      <c r="C414" s="84"/>
      <c r="D414" s="84"/>
      <c r="E414" s="84"/>
      <c r="F414" s="84"/>
      <c r="G414" s="84"/>
      <c r="H414" s="84"/>
      <c r="I414" s="84"/>
      <c r="J414" s="84"/>
      <c r="K414" s="84"/>
      <c r="L414" s="84"/>
      <c r="M414" s="84"/>
      <c r="N414" s="84"/>
      <c r="O414" s="84"/>
      <c r="P414" s="84"/>
      <c r="Q414" s="84"/>
      <c r="R414" s="84"/>
      <c r="S414" s="84"/>
      <c r="T414" s="84"/>
      <c r="U414" s="84"/>
      <c r="V414" s="84"/>
      <c r="W414" s="84"/>
      <c r="X414" s="84"/>
      <c r="Y414" s="84"/>
      <c r="Z414" s="84"/>
    </row>
    <row r="415" spans="1:26" ht="12.75" customHeight="1">
      <c r="A415" s="84"/>
      <c r="B415" s="84"/>
      <c r="C415" s="84"/>
      <c r="D415" s="84"/>
      <c r="E415" s="84"/>
      <c r="F415" s="84"/>
      <c r="G415" s="84"/>
      <c r="H415" s="84"/>
      <c r="I415" s="84"/>
      <c r="J415" s="84"/>
      <c r="K415" s="84"/>
      <c r="L415" s="84"/>
      <c r="M415" s="84"/>
      <c r="N415" s="84"/>
      <c r="O415" s="84"/>
      <c r="P415" s="84"/>
      <c r="Q415" s="84"/>
      <c r="R415" s="84"/>
      <c r="S415" s="84"/>
      <c r="T415" s="84"/>
      <c r="U415" s="84"/>
      <c r="V415" s="84"/>
      <c r="W415" s="84"/>
      <c r="X415" s="84"/>
      <c r="Y415" s="84"/>
      <c r="Z415" s="84"/>
    </row>
    <row r="416" spans="1:26" ht="12.75" customHeight="1">
      <c r="A416" s="84"/>
      <c r="B416" s="84"/>
      <c r="C416" s="84"/>
      <c r="D416" s="84"/>
      <c r="E416" s="84"/>
      <c r="F416" s="84"/>
      <c r="G416" s="84"/>
      <c r="H416" s="84"/>
      <c r="I416" s="84"/>
      <c r="J416" s="84"/>
      <c r="K416" s="84"/>
      <c r="L416" s="84"/>
      <c r="M416" s="84"/>
      <c r="N416" s="84"/>
      <c r="O416" s="84"/>
      <c r="P416" s="84"/>
      <c r="Q416" s="84"/>
      <c r="R416" s="84"/>
      <c r="S416" s="84"/>
      <c r="T416" s="84"/>
      <c r="U416" s="84"/>
      <c r="V416" s="84"/>
      <c r="W416" s="84"/>
      <c r="X416" s="84"/>
      <c r="Y416" s="84"/>
      <c r="Z416" s="84"/>
    </row>
    <row r="417" spans="1:26" ht="12.75" customHeight="1">
      <c r="A417" s="84"/>
      <c r="B417" s="84"/>
      <c r="C417" s="84"/>
      <c r="D417" s="84"/>
      <c r="E417" s="84"/>
      <c r="F417" s="84"/>
      <c r="G417" s="84"/>
      <c r="H417" s="84"/>
      <c r="I417" s="84"/>
      <c r="J417" s="84"/>
      <c r="K417" s="84"/>
      <c r="L417" s="84"/>
      <c r="M417" s="84"/>
      <c r="N417" s="84"/>
      <c r="O417" s="84"/>
      <c r="P417" s="84"/>
      <c r="Q417" s="84"/>
      <c r="R417" s="84"/>
      <c r="S417" s="84"/>
      <c r="T417" s="84"/>
      <c r="U417" s="84"/>
      <c r="V417" s="84"/>
      <c r="W417" s="84"/>
      <c r="X417" s="84"/>
      <c r="Y417" s="84"/>
      <c r="Z417" s="84"/>
    </row>
    <row r="418" spans="1:26" ht="12.75" customHeight="1">
      <c r="A418" s="84"/>
      <c r="B418" s="84"/>
      <c r="C418" s="84"/>
      <c r="D418" s="84"/>
      <c r="E418" s="84"/>
      <c r="F418" s="84"/>
      <c r="G418" s="84"/>
      <c r="H418" s="84"/>
      <c r="I418" s="84"/>
      <c r="J418" s="84"/>
      <c r="K418" s="84"/>
      <c r="L418" s="84"/>
      <c r="M418" s="84"/>
      <c r="N418" s="84"/>
      <c r="O418" s="84"/>
      <c r="P418" s="84"/>
      <c r="Q418" s="84"/>
      <c r="R418" s="84"/>
      <c r="S418" s="84"/>
      <c r="T418" s="84"/>
      <c r="U418" s="84"/>
      <c r="V418" s="84"/>
      <c r="W418" s="84"/>
      <c r="X418" s="84"/>
      <c r="Y418" s="84"/>
      <c r="Z418" s="84"/>
    </row>
    <row r="419" spans="1:26" ht="12.75" customHeight="1">
      <c r="A419" s="84"/>
      <c r="B419" s="84"/>
      <c r="C419" s="84"/>
      <c r="D419" s="84"/>
      <c r="E419" s="84"/>
      <c r="F419" s="84"/>
      <c r="G419" s="84"/>
      <c r="H419" s="84"/>
      <c r="I419" s="84"/>
      <c r="J419" s="84"/>
      <c r="K419" s="84"/>
      <c r="L419" s="84"/>
      <c r="M419" s="84"/>
      <c r="N419" s="84"/>
      <c r="O419" s="84"/>
      <c r="P419" s="84"/>
      <c r="Q419" s="84"/>
      <c r="R419" s="84"/>
      <c r="S419" s="84"/>
      <c r="T419" s="84"/>
      <c r="U419" s="84"/>
      <c r="V419" s="84"/>
      <c r="W419" s="84"/>
      <c r="X419" s="84"/>
      <c r="Y419" s="84"/>
      <c r="Z419" s="84"/>
    </row>
    <row r="420" spans="1:26" ht="12.75" customHeight="1">
      <c r="A420" s="84"/>
      <c r="B420" s="84"/>
      <c r="C420" s="84"/>
      <c r="D420" s="84"/>
      <c r="E420" s="84"/>
      <c r="F420" s="84"/>
      <c r="G420" s="84"/>
      <c r="H420" s="84"/>
      <c r="I420" s="84"/>
      <c r="J420" s="84"/>
      <c r="K420" s="84"/>
      <c r="L420" s="84"/>
      <c r="M420" s="84"/>
      <c r="N420" s="84"/>
      <c r="O420" s="84"/>
      <c r="P420" s="84"/>
      <c r="Q420" s="84"/>
      <c r="R420" s="84"/>
      <c r="S420" s="84"/>
      <c r="T420" s="84"/>
      <c r="U420" s="84"/>
      <c r="V420" s="84"/>
      <c r="W420" s="84"/>
      <c r="X420" s="84"/>
      <c r="Y420" s="84"/>
      <c r="Z420" s="84"/>
    </row>
    <row r="421" spans="1:26" ht="12.75" customHeight="1">
      <c r="A421" s="84"/>
      <c r="B421" s="84"/>
      <c r="C421" s="84"/>
      <c r="D421" s="84"/>
      <c r="E421" s="84"/>
      <c r="F421" s="84"/>
      <c r="G421" s="84"/>
      <c r="H421" s="84"/>
      <c r="I421" s="84"/>
      <c r="J421" s="84"/>
      <c r="K421" s="84"/>
      <c r="L421" s="84"/>
      <c r="M421" s="84"/>
      <c r="N421" s="84"/>
      <c r="O421" s="84"/>
      <c r="P421" s="84"/>
      <c r="Q421" s="84"/>
      <c r="R421" s="84"/>
      <c r="S421" s="84"/>
      <c r="T421" s="84"/>
      <c r="U421" s="84"/>
      <c r="V421" s="84"/>
      <c r="W421" s="84"/>
      <c r="X421" s="84"/>
      <c r="Y421" s="84"/>
      <c r="Z421" s="84"/>
    </row>
    <row r="422" spans="1:26" ht="12.75" customHeight="1">
      <c r="A422" s="84"/>
      <c r="B422" s="84"/>
      <c r="C422" s="84"/>
      <c r="D422" s="84"/>
      <c r="E422" s="84"/>
      <c r="F422" s="84"/>
      <c r="G422" s="84"/>
      <c r="H422" s="84"/>
      <c r="I422" s="84"/>
      <c r="J422" s="84"/>
      <c r="K422" s="84"/>
      <c r="L422" s="84"/>
      <c r="M422" s="84"/>
      <c r="N422" s="84"/>
      <c r="O422" s="84"/>
      <c r="P422" s="84"/>
      <c r="Q422" s="84"/>
      <c r="R422" s="84"/>
      <c r="S422" s="84"/>
      <c r="T422" s="84"/>
      <c r="U422" s="84"/>
      <c r="V422" s="84"/>
      <c r="W422" s="84"/>
      <c r="X422" s="84"/>
      <c r="Y422" s="84"/>
      <c r="Z422" s="84"/>
    </row>
    <row r="423" spans="1:26" ht="12.75" customHeight="1">
      <c r="A423" s="84"/>
      <c r="B423" s="84"/>
      <c r="C423" s="84"/>
      <c r="D423" s="84"/>
      <c r="E423" s="84"/>
      <c r="F423" s="84"/>
      <c r="G423" s="84"/>
      <c r="H423" s="84"/>
      <c r="I423" s="84"/>
      <c r="J423" s="84"/>
      <c r="K423" s="84"/>
      <c r="L423" s="84"/>
      <c r="M423" s="84"/>
      <c r="N423" s="84"/>
      <c r="O423" s="84"/>
      <c r="P423" s="84"/>
      <c r="Q423" s="84"/>
      <c r="R423" s="84"/>
      <c r="S423" s="84"/>
      <c r="T423" s="84"/>
      <c r="U423" s="84"/>
      <c r="V423" s="84"/>
      <c r="W423" s="84"/>
      <c r="X423" s="84"/>
      <c r="Y423" s="84"/>
      <c r="Z423" s="84"/>
    </row>
    <row r="424" spans="1:26" ht="12.75" customHeight="1">
      <c r="A424" s="84"/>
      <c r="B424" s="84"/>
      <c r="C424" s="84"/>
      <c r="D424" s="84"/>
      <c r="E424" s="84"/>
      <c r="F424" s="84"/>
      <c r="G424" s="84"/>
      <c r="H424" s="84"/>
      <c r="I424" s="84"/>
      <c r="J424" s="84"/>
      <c r="K424" s="84"/>
      <c r="L424" s="84"/>
      <c r="M424" s="84"/>
      <c r="N424" s="84"/>
      <c r="O424" s="84"/>
      <c r="P424" s="84"/>
      <c r="Q424" s="84"/>
      <c r="R424" s="84"/>
      <c r="S424" s="84"/>
      <c r="T424" s="84"/>
      <c r="U424" s="84"/>
      <c r="V424" s="84"/>
      <c r="W424" s="84"/>
      <c r="X424" s="84"/>
      <c r="Y424" s="84"/>
      <c r="Z424" s="84"/>
    </row>
    <row r="425" spans="1:26" ht="12.75" customHeight="1">
      <c r="A425" s="84"/>
      <c r="B425" s="84"/>
      <c r="C425" s="84"/>
      <c r="D425" s="84"/>
      <c r="E425" s="84"/>
      <c r="F425" s="84"/>
      <c r="G425" s="84"/>
      <c r="H425" s="84"/>
      <c r="I425" s="84"/>
      <c r="J425" s="84"/>
      <c r="K425" s="84"/>
      <c r="L425" s="84"/>
      <c r="M425" s="84"/>
      <c r="N425" s="84"/>
      <c r="O425" s="84"/>
      <c r="P425" s="84"/>
      <c r="Q425" s="84"/>
      <c r="R425" s="84"/>
      <c r="S425" s="84"/>
      <c r="T425" s="84"/>
      <c r="U425" s="84"/>
      <c r="V425" s="84"/>
      <c r="W425" s="84"/>
      <c r="X425" s="84"/>
      <c r="Y425" s="84"/>
      <c r="Z425" s="84"/>
    </row>
    <row r="426" spans="1:26" ht="12.75" customHeight="1">
      <c r="A426" s="84"/>
      <c r="B426" s="84"/>
      <c r="C426" s="84"/>
      <c r="D426" s="84"/>
      <c r="E426" s="84"/>
      <c r="F426" s="84"/>
      <c r="G426" s="84"/>
      <c r="H426" s="84"/>
      <c r="I426" s="84"/>
      <c r="J426" s="84"/>
      <c r="K426" s="84"/>
      <c r="L426" s="84"/>
      <c r="M426" s="84"/>
      <c r="N426" s="84"/>
      <c r="O426" s="84"/>
      <c r="P426" s="84"/>
      <c r="Q426" s="84"/>
      <c r="R426" s="84"/>
      <c r="S426" s="84"/>
      <c r="T426" s="84"/>
      <c r="U426" s="84"/>
      <c r="V426" s="84"/>
      <c r="W426" s="84"/>
      <c r="X426" s="84"/>
      <c r="Y426" s="84"/>
      <c r="Z426" s="84"/>
    </row>
    <row r="427" spans="1:26" ht="12.75" customHeight="1">
      <c r="A427" s="84"/>
      <c r="B427" s="84"/>
      <c r="C427" s="84"/>
      <c r="D427" s="84"/>
      <c r="E427" s="84"/>
      <c r="F427" s="84"/>
      <c r="G427" s="84"/>
      <c r="H427" s="84"/>
      <c r="I427" s="84"/>
      <c r="J427" s="84"/>
      <c r="K427" s="84"/>
      <c r="L427" s="84"/>
      <c r="M427" s="84"/>
      <c r="N427" s="84"/>
      <c r="O427" s="84"/>
      <c r="P427" s="84"/>
      <c r="Q427" s="84"/>
      <c r="R427" s="84"/>
      <c r="S427" s="84"/>
      <c r="T427" s="84"/>
      <c r="U427" s="84"/>
      <c r="V427" s="84"/>
      <c r="W427" s="84"/>
      <c r="X427" s="84"/>
      <c r="Y427" s="84"/>
      <c r="Z427" s="84"/>
    </row>
    <row r="428" spans="1:26" ht="12.75" customHeight="1">
      <c r="A428" s="84"/>
      <c r="B428" s="84"/>
      <c r="C428" s="84"/>
      <c r="D428" s="84"/>
      <c r="E428" s="84"/>
      <c r="F428" s="84"/>
      <c r="G428" s="84"/>
      <c r="H428" s="84"/>
      <c r="I428" s="84"/>
      <c r="J428" s="84"/>
      <c r="K428" s="84"/>
      <c r="L428" s="84"/>
      <c r="M428" s="84"/>
      <c r="N428" s="84"/>
      <c r="O428" s="84"/>
      <c r="P428" s="84"/>
      <c r="Q428" s="84"/>
      <c r="R428" s="84"/>
      <c r="S428" s="84"/>
      <c r="T428" s="84"/>
      <c r="U428" s="84"/>
      <c r="V428" s="84"/>
      <c r="W428" s="84"/>
      <c r="X428" s="84"/>
      <c r="Y428" s="84"/>
      <c r="Z428" s="84"/>
    </row>
    <row r="429" spans="1:26" ht="12.75" customHeight="1">
      <c r="A429" s="84"/>
      <c r="B429" s="84"/>
      <c r="C429" s="84"/>
      <c r="D429" s="84"/>
      <c r="E429" s="84"/>
      <c r="F429" s="84"/>
      <c r="G429" s="84"/>
      <c r="H429" s="84"/>
      <c r="I429" s="84"/>
      <c r="J429" s="84"/>
      <c r="K429" s="84"/>
      <c r="L429" s="84"/>
      <c r="M429" s="84"/>
      <c r="N429" s="84"/>
      <c r="O429" s="84"/>
      <c r="P429" s="84"/>
      <c r="Q429" s="84"/>
      <c r="R429" s="84"/>
      <c r="S429" s="84"/>
      <c r="T429" s="84"/>
      <c r="U429" s="84"/>
      <c r="V429" s="84"/>
      <c r="W429" s="84"/>
      <c r="X429" s="84"/>
      <c r="Y429" s="84"/>
      <c r="Z429" s="84"/>
    </row>
    <row r="430" spans="1:26" ht="12.75" customHeight="1">
      <c r="A430" s="84"/>
      <c r="B430" s="84"/>
      <c r="C430" s="84"/>
      <c r="D430" s="84"/>
      <c r="E430" s="84"/>
      <c r="F430" s="84"/>
      <c r="G430" s="84"/>
      <c r="H430" s="84"/>
      <c r="I430" s="84"/>
      <c r="J430" s="84"/>
      <c r="K430" s="84"/>
      <c r="L430" s="84"/>
      <c r="M430" s="84"/>
      <c r="N430" s="84"/>
      <c r="O430" s="84"/>
      <c r="P430" s="84"/>
      <c r="Q430" s="84"/>
      <c r="R430" s="84"/>
      <c r="S430" s="84"/>
      <c r="T430" s="84"/>
      <c r="U430" s="84"/>
      <c r="V430" s="84"/>
      <c r="W430" s="84"/>
      <c r="X430" s="84"/>
      <c r="Y430" s="84"/>
      <c r="Z430" s="84"/>
    </row>
    <row r="431" spans="1:26" ht="12.75" customHeight="1">
      <c r="A431" s="84"/>
      <c r="B431" s="84"/>
      <c r="C431" s="84"/>
      <c r="D431" s="84"/>
      <c r="E431" s="84"/>
      <c r="F431" s="84"/>
      <c r="G431" s="84"/>
      <c r="H431" s="84"/>
      <c r="I431" s="84"/>
      <c r="J431" s="84"/>
      <c r="K431" s="84"/>
      <c r="L431" s="84"/>
      <c r="M431" s="84"/>
      <c r="N431" s="84"/>
      <c r="O431" s="84"/>
      <c r="P431" s="84"/>
      <c r="Q431" s="84"/>
      <c r="R431" s="84"/>
      <c r="S431" s="84"/>
      <c r="T431" s="84"/>
      <c r="U431" s="84"/>
      <c r="V431" s="84"/>
      <c r="W431" s="84"/>
      <c r="X431" s="84"/>
      <c r="Y431" s="84"/>
      <c r="Z431" s="84"/>
    </row>
    <row r="432" spans="1:26" ht="12.75" customHeight="1">
      <c r="A432" s="84"/>
      <c r="B432" s="84"/>
      <c r="C432" s="84"/>
      <c r="D432" s="84"/>
      <c r="E432" s="84"/>
      <c r="F432" s="84"/>
      <c r="G432" s="84"/>
      <c r="H432" s="84"/>
      <c r="I432" s="84"/>
      <c r="J432" s="84"/>
      <c r="K432" s="84"/>
      <c r="L432" s="84"/>
      <c r="M432" s="84"/>
      <c r="N432" s="84"/>
      <c r="O432" s="84"/>
      <c r="P432" s="84"/>
      <c r="Q432" s="84"/>
      <c r="R432" s="84"/>
      <c r="S432" s="84"/>
      <c r="T432" s="84"/>
      <c r="U432" s="84"/>
      <c r="V432" s="84"/>
      <c r="W432" s="84"/>
      <c r="X432" s="84"/>
      <c r="Y432" s="84"/>
      <c r="Z432" s="84"/>
    </row>
    <row r="433" spans="1:26" ht="12.75" customHeight="1">
      <c r="A433" s="84"/>
      <c r="B433" s="84"/>
      <c r="C433" s="84"/>
      <c r="D433" s="84"/>
      <c r="E433" s="84"/>
      <c r="F433" s="84"/>
      <c r="G433" s="84"/>
      <c r="H433" s="84"/>
      <c r="I433" s="84"/>
      <c r="J433" s="84"/>
      <c r="K433" s="84"/>
      <c r="L433" s="84"/>
      <c r="M433" s="84"/>
      <c r="N433" s="84"/>
      <c r="O433" s="84"/>
      <c r="P433" s="84"/>
      <c r="Q433" s="84"/>
      <c r="R433" s="84"/>
      <c r="S433" s="84"/>
      <c r="T433" s="84"/>
      <c r="U433" s="84"/>
      <c r="V433" s="84"/>
      <c r="W433" s="84"/>
      <c r="X433" s="84"/>
      <c r="Y433" s="84"/>
      <c r="Z433" s="84"/>
    </row>
    <row r="434" spans="1:26" ht="12.75" customHeight="1">
      <c r="A434" s="84"/>
      <c r="B434" s="84"/>
      <c r="C434" s="84"/>
      <c r="D434" s="84"/>
      <c r="E434" s="84"/>
      <c r="F434" s="84"/>
      <c r="G434" s="84"/>
      <c r="H434" s="84"/>
      <c r="I434" s="84"/>
      <c r="J434" s="84"/>
      <c r="K434" s="84"/>
      <c r="L434" s="84"/>
      <c r="M434" s="84"/>
      <c r="N434" s="84"/>
      <c r="O434" s="84"/>
      <c r="P434" s="84"/>
      <c r="Q434" s="84"/>
      <c r="R434" s="84"/>
      <c r="S434" s="84"/>
      <c r="T434" s="84"/>
      <c r="U434" s="84"/>
      <c r="V434" s="84"/>
      <c r="W434" s="84"/>
      <c r="X434" s="84"/>
      <c r="Y434" s="84"/>
      <c r="Z434" s="84"/>
    </row>
    <row r="435" spans="1:26" ht="12.75" customHeight="1">
      <c r="A435" s="84"/>
      <c r="B435" s="84"/>
      <c r="C435" s="84"/>
      <c r="D435" s="84"/>
      <c r="E435" s="84"/>
      <c r="F435" s="84"/>
      <c r="G435" s="84"/>
      <c r="H435" s="84"/>
      <c r="I435" s="84"/>
      <c r="J435" s="84"/>
      <c r="K435" s="84"/>
      <c r="L435" s="84"/>
      <c r="M435" s="84"/>
      <c r="N435" s="84"/>
      <c r="O435" s="84"/>
      <c r="P435" s="84"/>
      <c r="Q435" s="84"/>
      <c r="R435" s="84"/>
      <c r="S435" s="84"/>
      <c r="T435" s="84"/>
      <c r="U435" s="84"/>
      <c r="V435" s="84"/>
      <c r="W435" s="84"/>
      <c r="X435" s="84"/>
      <c r="Y435" s="84"/>
      <c r="Z435" s="84"/>
    </row>
    <row r="436" spans="1:26" ht="12.75" customHeight="1">
      <c r="A436" s="84"/>
      <c r="B436" s="84"/>
      <c r="C436" s="84"/>
      <c r="D436" s="84"/>
      <c r="E436" s="84"/>
      <c r="F436" s="84"/>
      <c r="G436" s="84"/>
      <c r="H436" s="84"/>
      <c r="I436" s="84"/>
      <c r="J436" s="84"/>
      <c r="K436" s="84"/>
      <c r="L436" s="84"/>
      <c r="M436" s="84"/>
      <c r="N436" s="84"/>
      <c r="O436" s="84"/>
      <c r="P436" s="84"/>
      <c r="Q436" s="84"/>
      <c r="R436" s="84"/>
      <c r="S436" s="84"/>
      <c r="T436" s="84"/>
      <c r="U436" s="84"/>
      <c r="V436" s="84"/>
      <c r="W436" s="84"/>
      <c r="X436" s="84"/>
      <c r="Y436" s="84"/>
      <c r="Z436" s="84"/>
    </row>
    <row r="437" spans="1:26" ht="12.75" customHeight="1">
      <c r="A437" s="84"/>
      <c r="B437" s="84"/>
      <c r="C437" s="84"/>
      <c r="D437" s="84"/>
      <c r="E437" s="84"/>
      <c r="F437" s="84"/>
      <c r="G437" s="84"/>
      <c r="H437" s="84"/>
      <c r="I437" s="84"/>
      <c r="J437" s="84"/>
      <c r="K437" s="84"/>
      <c r="L437" s="84"/>
      <c r="M437" s="84"/>
      <c r="N437" s="84"/>
      <c r="O437" s="84"/>
      <c r="P437" s="84"/>
      <c r="Q437" s="84"/>
      <c r="R437" s="84"/>
      <c r="S437" s="84"/>
      <c r="T437" s="84"/>
      <c r="U437" s="84"/>
      <c r="V437" s="84"/>
      <c r="W437" s="84"/>
      <c r="X437" s="84"/>
      <c r="Y437" s="84"/>
      <c r="Z437" s="84"/>
    </row>
    <row r="438" spans="1:26" ht="12.75" customHeight="1">
      <c r="A438" s="84"/>
      <c r="B438" s="84"/>
      <c r="C438" s="84"/>
      <c r="D438" s="84"/>
      <c r="E438" s="84"/>
      <c r="F438" s="84"/>
      <c r="G438" s="84"/>
      <c r="H438" s="84"/>
      <c r="I438" s="84"/>
      <c r="J438" s="84"/>
      <c r="K438" s="84"/>
      <c r="L438" s="84"/>
      <c r="M438" s="84"/>
      <c r="N438" s="84"/>
      <c r="O438" s="84"/>
      <c r="P438" s="84"/>
      <c r="Q438" s="84"/>
      <c r="R438" s="84"/>
      <c r="S438" s="84"/>
      <c r="T438" s="84"/>
      <c r="U438" s="84"/>
      <c r="V438" s="84"/>
      <c r="W438" s="84"/>
      <c r="X438" s="84"/>
      <c r="Y438" s="84"/>
      <c r="Z438" s="84"/>
    </row>
    <row r="439" spans="1:26" ht="12.75" customHeight="1">
      <c r="A439" s="84"/>
      <c r="B439" s="84"/>
      <c r="C439" s="84"/>
      <c r="D439" s="84"/>
      <c r="E439" s="84"/>
      <c r="F439" s="84"/>
      <c r="G439" s="84"/>
      <c r="H439" s="84"/>
      <c r="I439" s="84"/>
      <c r="J439" s="84"/>
      <c r="K439" s="84"/>
      <c r="L439" s="84"/>
      <c r="M439" s="84"/>
      <c r="N439" s="84"/>
      <c r="O439" s="84"/>
      <c r="P439" s="84"/>
      <c r="Q439" s="84"/>
      <c r="R439" s="84"/>
      <c r="S439" s="84"/>
      <c r="T439" s="84"/>
      <c r="U439" s="84"/>
      <c r="V439" s="84"/>
      <c r="W439" s="84"/>
      <c r="X439" s="84"/>
      <c r="Y439" s="84"/>
      <c r="Z439" s="84"/>
    </row>
    <row r="440" spans="1:26" ht="12.75" customHeight="1">
      <c r="A440" s="84"/>
      <c r="B440" s="84"/>
      <c r="C440" s="84"/>
      <c r="D440" s="84"/>
      <c r="E440" s="84"/>
      <c r="F440" s="84"/>
      <c r="G440" s="84"/>
      <c r="H440" s="84"/>
      <c r="I440" s="84"/>
      <c r="J440" s="84"/>
      <c r="K440" s="84"/>
      <c r="L440" s="84"/>
      <c r="M440" s="84"/>
      <c r="N440" s="84"/>
      <c r="O440" s="84"/>
      <c r="P440" s="84"/>
      <c r="Q440" s="84"/>
      <c r="R440" s="84"/>
      <c r="S440" s="84"/>
      <c r="T440" s="84"/>
      <c r="U440" s="84"/>
      <c r="V440" s="84"/>
      <c r="W440" s="84"/>
      <c r="X440" s="84"/>
      <c r="Y440" s="84"/>
      <c r="Z440" s="84"/>
    </row>
    <row r="441" spans="1:26" ht="12.75" customHeight="1">
      <c r="A441" s="84"/>
      <c r="B441" s="84"/>
      <c r="C441" s="84"/>
      <c r="D441" s="84"/>
      <c r="E441" s="84"/>
      <c r="F441" s="84"/>
      <c r="G441" s="84"/>
      <c r="H441" s="84"/>
      <c r="I441" s="84"/>
      <c r="J441" s="84"/>
      <c r="K441" s="84"/>
      <c r="L441" s="84"/>
      <c r="M441" s="84"/>
      <c r="N441" s="84"/>
      <c r="O441" s="84"/>
      <c r="P441" s="84"/>
      <c r="Q441" s="84"/>
      <c r="R441" s="84"/>
      <c r="S441" s="84"/>
      <c r="T441" s="84"/>
      <c r="U441" s="84"/>
      <c r="V441" s="84"/>
      <c r="W441" s="84"/>
      <c r="X441" s="84"/>
      <c r="Y441" s="84"/>
      <c r="Z441" s="84"/>
    </row>
    <row r="442" spans="1:26" ht="12.75" customHeight="1">
      <c r="A442" s="84"/>
      <c r="B442" s="84"/>
      <c r="C442" s="84"/>
      <c r="D442" s="84"/>
      <c r="E442" s="84"/>
      <c r="F442" s="84"/>
      <c r="G442" s="84"/>
      <c r="H442" s="84"/>
      <c r="I442" s="84"/>
      <c r="J442" s="84"/>
      <c r="K442" s="84"/>
      <c r="L442" s="84"/>
      <c r="M442" s="84"/>
      <c r="N442" s="84"/>
      <c r="O442" s="84"/>
      <c r="P442" s="84"/>
      <c r="Q442" s="84"/>
      <c r="R442" s="84"/>
      <c r="S442" s="84"/>
      <c r="T442" s="84"/>
      <c r="U442" s="84"/>
      <c r="V442" s="84"/>
      <c r="W442" s="84"/>
      <c r="X442" s="84"/>
      <c r="Y442" s="84"/>
      <c r="Z442" s="84"/>
    </row>
    <row r="443" spans="1:26" ht="12.75" customHeight="1">
      <c r="A443" s="84"/>
      <c r="B443" s="84"/>
      <c r="C443" s="84"/>
      <c r="D443" s="84"/>
      <c r="E443" s="84"/>
      <c r="F443" s="84"/>
      <c r="G443" s="84"/>
      <c r="H443" s="84"/>
      <c r="I443" s="84"/>
      <c r="J443" s="84"/>
      <c r="K443" s="84"/>
      <c r="L443" s="84"/>
      <c r="M443" s="84"/>
      <c r="N443" s="84"/>
      <c r="O443" s="84"/>
      <c r="P443" s="84"/>
      <c r="Q443" s="84"/>
      <c r="R443" s="84"/>
      <c r="S443" s="84"/>
      <c r="T443" s="84"/>
      <c r="U443" s="84"/>
      <c r="V443" s="84"/>
      <c r="W443" s="84"/>
      <c r="X443" s="84"/>
      <c r="Y443" s="84"/>
      <c r="Z443" s="84"/>
    </row>
    <row r="444" spans="1:26" ht="12.75" customHeight="1">
      <c r="A444" s="84"/>
      <c r="B444" s="84"/>
      <c r="C444" s="84"/>
      <c r="D444" s="84"/>
      <c r="E444" s="84"/>
      <c r="F444" s="84"/>
      <c r="G444" s="84"/>
      <c r="H444" s="84"/>
      <c r="I444" s="84"/>
      <c r="J444" s="84"/>
      <c r="K444" s="84"/>
      <c r="L444" s="84"/>
      <c r="M444" s="84"/>
      <c r="N444" s="84"/>
      <c r="O444" s="84"/>
      <c r="P444" s="84"/>
      <c r="Q444" s="84"/>
      <c r="R444" s="84"/>
      <c r="S444" s="84"/>
      <c r="T444" s="84"/>
      <c r="U444" s="84"/>
      <c r="V444" s="84"/>
      <c r="W444" s="84"/>
      <c r="X444" s="84"/>
      <c r="Y444" s="84"/>
      <c r="Z444" s="84"/>
    </row>
    <row r="445" spans="1:26" ht="12.75" customHeight="1">
      <c r="A445" s="84"/>
      <c r="B445" s="84"/>
      <c r="C445" s="84"/>
      <c r="D445" s="84"/>
      <c r="E445" s="84"/>
      <c r="F445" s="84"/>
      <c r="G445" s="84"/>
      <c r="H445" s="84"/>
      <c r="I445" s="84"/>
      <c r="J445" s="84"/>
      <c r="K445" s="84"/>
      <c r="L445" s="84"/>
      <c r="M445" s="84"/>
      <c r="N445" s="84"/>
      <c r="O445" s="84"/>
      <c r="P445" s="84"/>
      <c r="Q445" s="84"/>
      <c r="R445" s="84"/>
      <c r="S445" s="84"/>
      <c r="T445" s="84"/>
      <c r="U445" s="84"/>
      <c r="V445" s="84"/>
      <c r="W445" s="84"/>
      <c r="X445" s="84"/>
      <c r="Y445" s="84"/>
      <c r="Z445" s="84"/>
    </row>
    <row r="446" spans="1:26" ht="12.75" customHeight="1">
      <c r="A446" s="84"/>
      <c r="B446" s="84"/>
      <c r="C446" s="84"/>
      <c r="D446" s="84"/>
      <c r="E446" s="84"/>
      <c r="F446" s="84"/>
      <c r="G446" s="84"/>
      <c r="H446" s="84"/>
      <c r="I446" s="84"/>
      <c r="J446" s="84"/>
      <c r="K446" s="84"/>
      <c r="L446" s="84"/>
      <c r="M446" s="84"/>
      <c r="N446" s="84"/>
      <c r="O446" s="84"/>
      <c r="P446" s="84"/>
      <c r="Q446" s="84"/>
      <c r="R446" s="84"/>
      <c r="S446" s="84"/>
      <c r="T446" s="84"/>
      <c r="U446" s="84"/>
      <c r="V446" s="84"/>
      <c r="W446" s="84"/>
      <c r="X446" s="84"/>
      <c r="Y446" s="84"/>
      <c r="Z446" s="84"/>
    </row>
    <row r="447" spans="1:26" ht="12.75" customHeight="1">
      <c r="A447" s="84"/>
      <c r="B447" s="84"/>
      <c r="C447" s="84"/>
      <c r="D447" s="84"/>
      <c r="E447" s="84"/>
      <c r="F447" s="84"/>
      <c r="G447" s="84"/>
      <c r="H447" s="84"/>
      <c r="I447" s="84"/>
      <c r="J447" s="84"/>
      <c r="K447" s="84"/>
      <c r="L447" s="84"/>
      <c r="M447" s="84"/>
      <c r="N447" s="84"/>
      <c r="O447" s="84"/>
      <c r="P447" s="84"/>
      <c r="Q447" s="84"/>
      <c r="R447" s="84"/>
      <c r="S447" s="84"/>
      <c r="T447" s="84"/>
      <c r="U447" s="84"/>
      <c r="V447" s="84"/>
      <c r="W447" s="84"/>
      <c r="X447" s="84"/>
      <c r="Y447" s="84"/>
      <c r="Z447" s="84"/>
    </row>
    <row r="448" spans="1:26" ht="12.75" customHeight="1">
      <c r="A448" s="84"/>
      <c r="B448" s="84"/>
      <c r="C448" s="84"/>
      <c r="D448" s="84"/>
      <c r="E448" s="84"/>
      <c r="F448" s="84"/>
      <c r="G448" s="84"/>
      <c r="H448" s="84"/>
      <c r="I448" s="84"/>
      <c r="J448" s="84"/>
      <c r="K448" s="84"/>
      <c r="L448" s="84"/>
      <c r="M448" s="84"/>
      <c r="N448" s="84"/>
      <c r="O448" s="84"/>
      <c r="P448" s="84"/>
      <c r="Q448" s="84"/>
      <c r="R448" s="84"/>
      <c r="S448" s="84"/>
      <c r="T448" s="84"/>
      <c r="U448" s="84"/>
      <c r="V448" s="84"/>
      <c r="W448" s="84"/>
      <c r="X448" s="84"/>
      <c r="Y448" s="84"/>
      <c r="Z448" s="84"/>
    </row>
    <row r="449" spans="1:26" ht="12.75" customHeight="1">
      <c r="A449" s="84"/>
      <c r="B449" s="84"/>
      <c r="C449" s="84"/>
      <c r="D449" s="84"/>
      <c r="E449" s="84"/>
      <c r="F449" s="84"/>
      <c r="G449" s="84"/>
      <c r="H449" s="84"/>
      <c r="I449" s="84"/>
      <c r="J449" s="84"/>
      <c r="K449" s="84"/>
      <c r="L449" s="84"/>
      <c r="M449" s="84"/>
      <c r="N449" s="84"/>
      <c r="O449" s="84"/>
      <c r="P449" s="84"/>
      <c r="Q449" s="84"/>
      <c r="R449" s="84"/>
      <c r="S449" s="84"/>
      <c r="T449" s="84"/>
      <c r="U449" s="84"/>
      <c r="V449" s="84"/>
      <c r="W449" s="84"/>
      <c r="X449" s="84"/>
      <c r="Y449" s="84"/>
      <c r="Z449" s="84"/>
    </row>
    <row r="450" spans="1:26" ht="12.75" customHeight="1">
      <c r="A450" s="84"/>
      <c r="B450" s="84"/>
      <c r="C450" s="84"/>
      <c r="D450" s="84"/>
      <c r="E450" s="84"/>
      <c r="F450" s="84"/>
      <c r="G450" s="84"/>
      <c r="H450" s="84"/>
      <c r="I450" s="84"/>
      <c r="J450" s="84"/>
      <c r="K450" s="84"/>
      <c r="L450" s="84"/>
      <c r="M450" s="84"/>
      <c r="N450" s="84"/>
      <c r="O450" s="84"/>
      <c r="P450" s="84"/>
      <c r="Q450" s="84"/>
      <c r="R450" s="84"/>
      <c r="S450" s="84"/>
      <c r="T450" s="84"/>
      <c r="U450" s="84"/>
      <c r="V450" s="84"/>
      <c r="W450" s="84"/>
      <c r="X450" s="84"/>
      <c r="Y450" s="84"/>
      <c r="Z450" s="84"/>
    </row>
    <row r="451" spans="1:26" ht="12.75" customHeight="1">
      <c r="A451" s="84"/>
      <c r="B451" s="84"/>
      <c r="C451" s="84"/>
      <c r="D451" s="84"/>
      <c r="E451" s="84"/>
      <c r="F451" s="84"/>
      <c r="G451" s="84"/>
      <c r="H451" s="84"/>
      <c r="I451" s="84"/>
      <c r="J451" s="84"/>
      <c r="K451" s="84"/>
      <c r="L451" s="84"/>
      <c r="M451" s="84"/>
      <c r="N451" s="84"/>
      <c r="O451" s="84"/>
      <c r="P451" s="84"/>
      <c r="Q451" s="84"/>
      <c r="R451" s="84"/>
      <c r="S451" s="84"/>
      <c r="T451" s="84"/>
      <c r="U451" s="84"/>
      <c r="V451" s="84"/>
      <c r="W451" s="84"/>
      <c r="X451" s="84"/>
      <c r="Y451" s="84"/>
      <c r="Z451" s="84"/>
    </row>
    <row r="452" spans="1:26" ht="12.75" customHeight="1">
      <c r="A452" s="84"/>
      <c r="B452" s="84"/>
      <c r="C452" s="84"/>
      <c r="D452" s="84"/>
      <c r="E452" s="84"/>
      <c r="F452" s="84"/>
      <c r="G452" s="84"/>
      <c r="H452" s="84"/>
      <c r="I452" s="84"/>
      <c r="J452" s="84"/>
      <c r="K452" s="84"/>
      <c r="L452" s="84"/>
      <c r="M452" s="84"/>
      <c r="N452" s="84"/>
      <c r="O452" s="84"/>
      <c r="P452" s="84"/>
      <c r="Q452" s="84"/>
      <c r="R452" s="84"/>
      <c r="S452" s="84"/>
      <c r="T452" s="84"/>
      <c r="U452" s="84"/>
      <c r="V452" s="84"/>
      <c r="W452" s="84"/>
      <c r="X452" s="84"/>
      <c r="Y452" s="84"/>
      <c r="Z452" s="84"/>
    </row>
    <row r="453" spans="1:26" ht="12.75" customHeight="1">
      <c r="A453" s="84"/>
      <c r="B453" s="84"/>
      <c r="C453" s="84"/>
      <c r="D453" s="84"/>
      <c r="E453" s="84"/>
      <c r="F453" s="84"/>
      <c r="G453" s="84"/>
      <c r="H453" s="84"/>
      <c r="I453" s="84"/>
      <c r="J453" s="84"/>
      <c r="K453" s="84"/>
      <c r="L453" s="84"/>
      <c r="M453" s="84"/>
      <c r="N453" s="84"/>
      <c r="O453" s="84"/>
      <c r="P453" s="84"/>
      <c r="Q453" s="84"/>
      <c r="R453" s="84"/>
      <c r="S453" s="84"/>
      <c r="T453" s="84"/>
      <c r="U453" s="84"/>
      <c r="V453" s="84"/>
      <c r="W453" s="84"/>
      <c r="X453" s="84"/>
      <c r="Y453" s="84"/>
      <c r="Z453" s="84"/>
    </row>
    <row r="454" spans="1:26" ht="12.75" customHeight="1">
      <c r="A454" s="84"/>
      <c r="B454" s="84"/>
      <c r="C454" s="84"/>
      <c r="D454" s="84"/>
      <c r="E454" s="84"/>
      <c r="F454" s="84"/>
      <c r="G454" s="84"/>
      <c r="H454" s="84"/>
      <c r="I454" s="84"/>
      <c r="J454" s="84"/>
      <c r="K454" s="84"/>
      <c r="L454" s="84"/>
      <c r="M454" s="84"/>
      <c r="N454" s="84"/>
      <c r="O454" s="84"/>
      <c r="P454" s="84"/>
      <c r="Q454" s="84"/>
      <c r="R454" s="84"/>
      <c r="S454" s="84"/>
      <c r="T454" s="84"/>
      <c r="U454" s="84"/>
      <c r="V454" s="84"/>
      <c r="W454" s="84"/>
      <c r="X454" s="84"/>
      <c r="Y454" s="84"/>
      <c r="Z454" s="84"/>
    </row>
    <row r="455" spans="1:26" ht="12.75" customHeight="1">
      <c r="A455" s="84"/>
      <c r="B455" s="84"/>
      <c r="C455" s="84"/>
      <c r="D455" s="84"/>
      <c r="E455" s="84"/>
      <c r="F455" s="84"/>
      <c r="G455" s="84"/>
      <c r="H455" s="84"/>
      <c r="I455" s="84"/>
      <c r="J455" s="84"/>
      <c r="K455" s="84"/>
      <c r="L455" s="84"/>
      <c r="M455" s="84"/>
      <c r="N455" s="84"/>
      <c r="O455" s="84"/>
      <c r="P455" s="84"/>
      <c r="Q455" s="84"/>
      <c r="R455" s="84"/>
      <c r="S455" s="84"/>
      <c r="T455" s="84"/>
      <c r="U455" s="84"/>
      <c r="V455" s="84"/>
      <c r="W455" s="84"/>
      <c r="X455" s="84"/>
      <c r="Y455" s="84"/>
      <c r="Z455" s="84"/>
    </row>
    <row r="456" spans="1:26" ht="12.75" customHeight="1">
      <c r="A456" s="84"/>
      <c r="B456" s="84"/>
      <c r="C456" s="84"/>
      <c r="D456" s="84"/>
      <c r="E456" s="84"/>
      <c r="F456" s="84"/>
      <c r="G456" s="84"/>
      <c r="H456" s="84"/>
      <c r="I456" s="84"/>
      <c r="J456" s="84"/>
      <c r="K456" s="84"/>
      <c r="L456" s="84"/>
      <c r="M456" s="84"/>
      <c r="N456" s="84"/>
      <c r="O456" s="84"/>
      <c r="P456" s="84"/>
      <c r="Q456" s="84"/>
      <c r="R456" s="84"/>
      <c r="S456" s="84"/>
      <c r="T456" s="84"/>
      <c r="U456" s="84"/>
      <c r="V456" s="84"/>
      <c r="W456" s="84"/>
      <c r="X456" s="84"/>
      <c r="Y456" s="84"/>
      <c r="Z456" s="84"/>
    </row>
    <row r="457" spans="1:26" ht="12.75" customHeight="1">
      <c r="A457" s="84"/>
      <c r="B457" s="84"/>
      <c r="C457" s="84"/>
      <c r="D457" s="84"/>
      <c r="E457" s="84"/>
      <c r="F457" s="84"/>
      <c r="G457" s="84"/>
      <c r="H457" s="84"/>
      <c r="I457" s="84"/>
      <c r="J457" s="84"/>
      <c r="K457" s="84"/>
      <c r="L457" s="84"/>
      <c r="M457" s="84"/>
      <c r="N457" s="84"/>
      <c r="O457" s="84"/>
      <c r="P457" s="84"/>
      <c r="Q457" s="84"/>
      <c r="R457" s="84"/>
      <c r="S457" s="84"/>
      <c r="T457" s="84"/>
      <c r="U457" s="84"/>
      <c r="V457" s="84"/>
      <c r="W457" s="84"/>
      <c r="X457" s="84"/>
      <c r="Y457" s="84"/>
      <c r="Z457" s="84"/>
    </row>
    <row r="458" spans="1:26" ht="12.75" customHeight="1">
      <c r="A458" s="84"/>
      <c r="B458" s="84"/>
      <c r="C458" s="84"/>
      <c r="D458" s="84"/>
      <c r="E458" s="84"/>
      <c r="F458" s="84"/>
      <c r="G458" s="84"/>
      <c r="H458" s="84"/>
      <c r="I458" s="84"/>
      <c r="J458" s="84"/>
      <c r="K458" s="84"/>
      <c r="L458" s="84"/>
      <c r="M458" s="84"/>
      <c r="N458" s="84"/>
      <c r="O458" s="84"/>
      <c r="P458" s="84"/>
      <c r="Q458" s="84"/>
      <c r="R458" s="84"/>
      <c r="S458" s="84"/>
      <c r="T458" s="84"/>
      <c r="U458" s="84"/>
      <c r="V458" s="84"/>
      <c r="W458" s="84"/>
      <c r="X458" s="84"/>
      <c r="Y458" s="84"/>
      <c r="Z458" s="84"/>
    </row>
    <row r="459" spans="1:26" ht="12.75" customHeight="1">
      <c r="A459" s="84"/>
      <c r="B459" s="84"/>
      <c r="C459" s="84"/>
      <c r="D459" s="84"/>
      <c r="E459" s="84"/>
      <c r="F459" s="84"/>
      <c r="G459" s="84"/>
      <c r="H459" s="84"/>
      <c r="I459" s="84"/>
      <c r="J459" s="84"/>
      <c r="K459" s="84"/>
      <c r="L459" s="84"/>
      <c r="M459" s="84"/>
      <c r="N459" s="84"/>
      <c r="O459" s="84"/>
      <c r="P459" s="84"/>
      <c r="Q459" s="84"/>
      <c r="R459" s="84"/>
      <c r="S459" s="84"/>
      <c r="T459" s="84"/>
      <c r="U459" s="84"/>
      <c r="V459" s="84"/>
      <c r="W459" s="84"/>
      <c r="X459" s="84"/>
      <c r="Y459" s="84"/>
      <c r="Z459" s="84"/>
    </row>
    <row r="460" spans="1:26" ht="12.75" customHeight="1">
      <c r="A460" s="84"/>
      <c r="B460" s="84"/>
      <c r="C460" s="84"/>
      <c r="D460" s="84"/>
      <c r="E460" s="84"/>
      <c r="F460" s="84"/>
      <c r="G460" s="84"/>
      <c r="H460" s="84"/>
      <c r="I460" s="84"/>
      <c r="J460" s="84"/>
      <c r="K460" s="84"/>
      <c r="L460" s="84"/>
      <c r="M460" s="84"/>
      <c r="N460" s="84"/>
      <c r="O460" s="84"/>
      <c r="P460" s="84"/>
      <c r="Q460" s="84"/>
      <c r="R460" s="84"/>
      <c r="S460" s="84"/>
      <c r="T460" s="84"/>
      <c r="U460" s="84"/>
      <c r="V460" s="84"/>
      <c r="W460" s="84"/>
      <c r="X460" s="84"/>
      <c r="Y460" s="84"/>
      <c r="Z460" s="84"/>
    </row>
    <row r="461" spans="1:26" ht="12.75" customHeight="1">
      <c r="A461" s="84"/>
      <c r="B461" s="84"/>
      <c r="C461" s="84"/>
      <c r="D461" s="84"/>
      <c r="E461" s="84"/>
      <c r="F461" s="84"/>
      <c r="G461" s="84"/>
      <c r="H461" s="84"/>
      <c r="I461" s="84"/>
      <c r="J461" s="84"/>
      <c r="K461" s="84"/>
      <c r="L461" s="84"/>
      <c r="M461" s="84"/>
      <c r="N461" s="84"/>
      <c r="O461" s="84"/>
      <c r="P461" s="84"/>
      <c r="Q461" s="84"/>
      <c r="R461" s="84"/>
      <c r="S461" s="84"/>
      <c r="T461" s="84"/>
      <c r="U461" s="84"/>
      <c r="V461" s="84"/>
      <c r="W461" s="84"/>
      <c r="X461" s="84"/>
      <c r="Y461" s="84"/>
      <c r="Z461" s="84"/>
    </row>
    <row r="462" spans="1:26" ht="12.75" customHeight="1">
      <c r="A462" s="84"/>
      <c r="B462" s="84"/>
      <c r="C462" s="84"/>
      <c r="D462" s="84"/>
      <c r="E462" s="84"/>
      <c r="F462" s="84"/>
      <c r="G462" s="84"/>
      <c r="H462" s="84"/>
      <c r="I462" s="84"/>
      <c r="J462" s="84"/>
      <c r="K462" s="84"/>
      <c r="L462" s="84"/>
      <c r="M462" s="84"/>
      <c r="N462" s="84"/>
      <c r="O462" s="84"/>
      <c r="P462" s="84"/>
      <c r="Q462" s="84"/>
      <c r="R462" s="84"/>
      <c r="S462" s="84"/>
      <c r="T462" s="84"/>
      <c r="U462" s="84"/>
      <c r="V462" s="84"/>
      <c r="W462" s="84"/>
      <c r="X462" s="84"/>
      <c r="Y462" s="84"/>
      <c r="Z462" s="84"/>
    </row>
    <row r="463" spans="1:26" ht="12.75" customHeight="1">
      <c r="A463" s="84"/>
      <c r="B463" s="84"/>
      <c r="C463" s="84"/>
      <c r="D463" s="84"/>
      <c r="E463" s="84"/>
      <c r="F463" s="84"/>
      <c r="G463" s="84"/>
      <c r="H463" s="84"/>
      <c r="I463" s="84"/>
      <c r="J463" s="84"/>
      <c r="K463" s="84"/>
      <c r="L463" s="84"/>
      <c r="M463" s="84"/>
      <c r="N463" s="84"/>
      <c r="O463" s="84"/>
      <c r="P463" s="84"/>
      <c r="Q463" s="84"/>
      <c r="R463" s="84"/>
      <c r="S463" s="84"/>
      <c r="T463" s="84"/>
      <c r="U463" s="84"/>
      <c r="V463" s="84"/>
      <c r="W463" s="84"/>
      <c r="X463" s="84"/>
      <c r="Y463" s="84"/>
      <c r="Z463" s="84"/>
    </row>
    <row r="464" spans="1:26" ht="12.75" customHeight="1">
      <c r="A464" s="84"/>
      <c r="B464" s="84"/>
      <c r="C464" s="84"/>
      <c r="D464" s="84"/>
      <c r="E464" s="84"/>
      <c r="F464" s="84"/>
      <c r="G464" s="84"/>
      <c r="H464" s="84"/>
      <c r="I464" s="84"/>
      <c r="J464" s="84"/>
      <c r="K464" s="84"/>
      <c r="L464" s="84"/>
      <c r="M464" s="84"/>
      <c r="N464" s="84"/>
      <c r="O464" s="84"/>
      <c r="P464" s="84"/>
      <c r="Q464" s="84"/>
      <c r="R464" s="84"/>
      <c r="S464" s="84"/>
      <c r="T464" s="84"/>
      <c r="U464" s="84"/>
      <c r="V464" s="84"/>
      <c r="W464" s="84"/>
      <c r="X464" s="84"/>
      <c r="Y464" s="84"/>
      <c r="Z464" s="84"/>
    </row>
    <row r="465" spans="1:26" ht="12.75" customHeight="1">
      <c r="A465" s="84"/>
      <c r="B465" s="84"/>
      <c r="C465" s="84"/>
      <c r="D465" s="84"/>
      <c r="E465" s="84"/>
      <c r="F465" s="84"/>
      <c r="G465" s="84"/>
      <c r="H465" s="84"/>
      <c r="I465" s="84"/>
      <c r="J465" s="84"/>
      <c r="K465" s="84"/>
      <c r="L465" s="84"/>
      <c r="M465" s="84"/>
      <c r="N465" s="84"/>
      <c r="O465" s="84"/>
      <c r="P465" s="84"/>
      <c r="Q465" s="84"/>
      <c r="R465" s="84"/>
      <c r="S465" s="84"/>
      <c r="T465" s="84"/>
      <c r="U465" s="84"/>
      <c r="V465" s="84"/>
      <c r="W465" s="84"/>
      <c r="X465" s="84"/>
      <c r="Y465" s="84"/>
      <c r="Z465" s="84"/>
    </row>
    <row r="466" spans="1:26" ht="12.75" customHeight="1">
      <c r="A466" s="84"/>
      <c r="B466" s="84"/>
      <c r="C466" s="84"/>
      <c r="D466" s="84"/>
      <c r="E466" s="84"/>
      <c r="F466" s="84"/>
      <c r="G466" s="84"/>
      <c r="H466" s="84"/>
      <c r="I466" s="84"/>
      <c r="J466" s="84"/>
      <c r="K466" s="84"/>
      <c r="L466" s="84"/>
      <c r="M466" s="84"/>
      <c r="N466" s="84"/>
      <c r="O466" s="84"/>
      <c r="P466" s="84"/>
      <c r="Q466" s="84"/>
      <c r="R466" s="84"/>
      <c r="S466" s="84"/>
      <c r="T466" s="84"/>
      <c r="U466" s="84"/>
      <c r="V466" s="84"/>
      <c r="W466" s="84"/>
      <c r="X466" s="84"/>
      <c r="Y466" s="84"/>
      <c r="Z466" s="84"/>
    </row>
    <row r="467" spans="1:26" ht="12.75" customHeight="1">
      <c r="A467" s="84"/>
      <c r="B467" s="84"/>
      <c r="C467" s="84"/>
      <c r="D467" s="84"/>
      <c r="E467" s="84"/>
      <c r="F467" s="84"/>
      <c r="G467" s="84"/>
      <c r="H467" s="84"/>
      <c r="I467" s="84"/>
      <c r="J467" s="84"/>
      <c r="K467" s="84"/>
      <c r="L467" s="84"/>
      <c r="M467" s="84"/>
      <c r="N467" s="84"/>
      <c r="O467" s="84"/>
      <c r="P467" s="84"/>
      <c r="Q467" s="84"/>
      <c r="R467" s="84"/>
      <c r="S467" s="84"/>
      <c r="T467" s="84"/>
      <c r="U467" s="84"/>
      <c r="V467" s="84"/>
      <c r="W467" s="84"/>
      <c r="X467" s="84"/>
      <c r="Y467" s="84"/>
      <c r="Z467" s="84"/>
    </row>
    <row r="468" spans="1:26" ht="12.75" customHeight="1">
      <c r="A468" s="84"/>
      <c r="B468" s="84"/>
      <c r="C468" s="84"/>
      <c r="D468" s="84"/>
      <c r="E468" s="84"/>
      <c r="F468" s="84"/>
      <c r="G468" s="84"/>
      <c r="H468" s="84"/>
      <c r="I468" s="84"/>
      <c r="J468" s="84"/>
      <c r="K468" s="84"/>
      <c r="L468" s="84"/>
      <c r="M468" s="84"/>
      <c r="N468" s="84"/>
      <c r="O468" s="84"/>
      <c r="P468" s="84"/>
      <c r="Q468" s="84"/>
      <c r="R468" s="84"/>
      <c r="S468" s="84"/>
      <c r="T468" s="84"/>
      <c r="U468" s="84"/>
      <c r="V468" s="84"/>
      <c r="W468" s="84"/>
      <c r="X468" s="84"/>
      <c r="Y468" s="84"/>
      <c r="Z468" s="84"/>
    </row>
    <row r="469" spans="1:26" ht="12.75" customHeight="1">
      <c r="A469" s="84"/>
      <c r="B469" s="84"/>
      <c r="C469" s="84"/>
      <c r="D469" s="84"/>
      <c r="E469" s="84"/>
      <c r="F469" s="84"/>
      <c r="G469" s="84"/>
      <c r="H469" s="84"/>
      <c r="I469" s="84"/>
      <c r="J469" s="84"/>
      <c r="K469" s="84"/>
      <c r="L469" s="84"/>
      <c r="M469" s="84"/>
      <c r="N469" s="84"/>
      <c r="O469" s="84"/>
      <c r="P469" s="84"/>
      <c r="Q469" s="84"/>
      <c r="R469" s="84"/>
      <c r="S469" s="84"/>
      <c r="T469" s="84"/>
      <c r="U469" s="84"/>
      <c r="V469" s="84"/>
      <c r="W469" s="84"/>
      <c r="X469" s="84"/>
      <c r="Y469" s="84"/>
      <c r="Z469" s="84"/>
    </row>
    <row r="470" spans="1:26" ht="12.75" customHeight="1">
      <c r="A470" s="84"/>
      <c r="B470" s="84"/>
      <c r="C470" s="84"/>
      <c r="D470" s="84"/>
      <c r="E470" s="84"/>
      <c r="F470" s="84"/>
      <c r="G470" s="84"/>
      <c r="H470" s="84"/>
      <c r="I470" s="84"/>
      <c r="J470" s="84"/>
      <c r="K470" s="84"/>
      <c r="L470" s="84"/>
      <c r="M470" s="84"/>
      <c r="N470" s="84"/>
      <c r="O470" s="84"/>
      <c r="P470" s="84"/>
      <c r="Q470" s="84"/>
      <c r="R470" s="84"/>
      <c r="S470" s="84"/>
      <c r="T470" s="84"/>
      <c r="U470" s="84"/>
      <c r="V470" s="84"/>
      <c r="W470" s="84"/>
      <c r="X470" s="84"/>
      <c r="Y470" s="84"/>
      <c r="Z470" s="84"/>
    </row>
    <row r="471" spans="1:26" ht="12.75" customHeight="1">
      <c r="A471" s="84"/>
      <c r="B471" s="84"/>
      <c r="C471" s="84"/>
      <c r="D471" s="84"/>
      <c r="E471" s="84"/>
      <c r="F471" s="84"/>
      <c r="G471" s="84"/>
      <c r="H471" s="84"/>
      <c r="I471" s="84"/>
      <c r="J471" s="84"/>
      <c r="K471" s="84"/>
      <c r="L471" s="84"/>
      <c r="M471" s="84"/>
      <c r="N471" s="84"/>
      <c r="O471" s="84"/>
      <c r="P471" s="84"/>
      <c r="Q471" s="84"/>
      <c r="R471" s="84"/>
      <c r="S471" s="84"/>
      <c r="T471" s="84"/>
      <c r="U471" s="84"/>
      <c r="V471" s="84"/>
      <c r="W471" s="84"/>
      <c r="X471" s="84"/>
      <c r="Y471" s="84"/>
      <c r="Z471" s="84"/>
    </row>
    <row r="472" spans="1:26" ht="12.75" customHeight="1">
      <c r="A472" s="84"/>
      <c r="B472" s="84"/>
      <c r="C472" s="84"/>
      <c r="D472" s="84"/>
      <c r="E472" s="84"/>
      <c r="F472" s="84"/>
      <c r="G472" s="84"/>
      <c r="H472" s="84"/>
      <c r="I472" s="84"/>
      <c r="J472" s="84"/>
      <c r="K472" s="84"/>
      <c r="L472" s="84"/>
      <c r="M472" s="84"/>
      <c r="N472" s="84"/>
      <c r="O472" s="84"/>
      <c r="P472" s="84"/>
      <c r="Q472" s="84"/>
      <c r="R472" s="84"/>
      <c r="S472" s="84"/>
      <c r="T472" s="84"/>
      <c r="U472" s="84"/>
      <c r="V472" s="84"/>
      <c r="W472" s="84"/>
      <c r="X472" s="84"/>
      <c r="Y472" s="84"/>
      <c r="Z472" s="84"/>
    </row>
    <row r="473" spans="1:26" ht="12.75" customHeight="1">
      <c r="A473" s="84"/>
      <c r="B473" s="84"/>
      <c r="C473" s="84"/>
      <c r="D473" s="84"/>
      <c r="E473" s="84"/>
      <c r="F473" s="84"/>
      <c r="G473" s="84"/>
      <c r="H473" s="84"/>
      <c r="I473" s="84"/>
      <c r="J473" s="84"/>
      <c r="K473" s="84"/>
      <c r="L473" s="84"/>
      <c r="M473" s="84"/>
      <c r="N473" s="84"/>
      <c r="O473" s="84"/>
      <c r="P473" s="84"/>
      <c r="Q473" s="84"/>
      <c r="R473" s="84"/>
      <c r="S473" s="84"/>
      <c r="T473" s="84"/>
      <c r="U473" s="84"/>
      <c r="V473" s="84"/>
      <c r="W473" s="84"/>
      <c r="X473" s="84"/>
      <c r="Y473" s="84"/>
      <c r="Z473" s="84"/>
    </row>
    <row r="474" spans="1:26" ht="12.75" customHeight="1">
      <c r="A474" s="84"/>
      <c r="B474" s="84"/>
      <c r="C474" s="84"/>
      <c r="D474" s="84"/>
      <c r="E474" s="84"/>
      <c r="F474" s="84"/>
      <c r="G474" s="84"/>
      <c r="H474" s="84"/>
      <c r="I474" s="84"/>
      <c r="J474" s="84"/>
      <c r="K474" s="84"/>
      <c r="L474" s="84"/>
      <c r="M474" s="84"/>
      <c r="N474" s="84"/>
      <c r="O474" s="84"/>
      <c r="P474" s="84"/>
      <c r="Q474" s="84"/>
      <c r="R474" s="84"/>
      <c r="S474" s="84"/>
      <c r="T474" s="84"/>
      <c r="U474" s="84"/>
      <c r="V474" s="84"/>
      <c r="W474" s="84"/>
      <c r="X474" s="84"/>
      <c r="Y474" s="84"/>
      <c r="Z474" s="84"/>
    </row>
    <row r="475" spans="1:26" ht="12.75" customHeight="1">
      <c r="A475" s="84"/>
      <c r="B475" s="84"/>
      <c r="C475" s="84"/>
      <c r="D475" s="84"/>
      <c r="E475" s="84"/>
      <c r="F475" s="84"/>
      <c r="G475" s="84"/>
      <c r="H475" s="84"/>
      <c r="I475" s="84"/>
      <c r="J475" s="84"/>
      <c r="K475" s="84"/>
      <c r="L475" s="84"/>
      <c r="M475" s="84"/>
      <c r="N475" s="84"/>
      <c r="O475" s="84"/>
      <c r="P475" s="84"/>
      <c r="Q475" s="84"/>
      <c r="R475" s="84"/>
      <c r="S475" s="84"/>
      <c r="T475" s="84"/>
      <c r="U475" s="84"/>
      <c r="V475" s="84"/>
      <c r="W475" s="84"/>
      <c r="X475" s="84"/>
      <c r="Y475" s="84"/>
      <c r="Z475" s="84"/>
    </row>
    <row r="476" spans="1:26" ht="12.75" customHeight="1">
      <c r="A476" s="84"/>
      <c r="B476" s="84"/>
      <c r="C476" s="84"/>
      <c r="D476" s="84"/>
      <c r="E476" s="84"/>
      <c r="F476" s="84"/>
      <c r="G476" s="84"/>
      <c r="H476" s="84"/>
      <c r="I476" s="84"/>
      <c r="J476" s="84"/>
      <c r="K476" s="84"/>
      <c r="L476" s="84"/>
      <c r="M476" s="84"/>
      <c r="N476" s="84"/>
      <c r="O476" s="84"/>
      <c r="P476" s="84"/>
      <c r="Q476" s="84"/>
      <c r="R476" s="84"/>
      <c r="S476" s="84"/>
      <c r="T476" s="84"/>
      <c r="U476" s="84"/>
      <c r="V476" s="84"/>
      <c r="W476" s="84"/>
      <c r="X476" s="84"/>
      <c r="Y476" s="84"/>
      <c r="Z476" s="84"/>
    </row>
    <row r="477" spans="1:26" ht="12.75" customHeight="1">
      <c r="A477" s="84"/>
      <c r="B477" s="84"/>
      <c r="C477" s="84"/>
      <c r="D477" s="84"/>
      <c r="E477" s="84"/>
      <c r="F477" s="84"/>
      <c r="G477" s="84"/>
      <c r="H477" s="84"/>
      <c r="I477" s="84"/>
      <c r="J477" s="84"/>
      <c r="K477" s="84"/>
      <c r="L477" s="84"/>
      <c r="M477" s="84"/>
      <c r="N477" s="84"/>
      <c r="O477" s="84"/>
      <c r="P477" s="84"/>
      <c r="Q477" s="84"/>
      <c r="R477" s="84"/>
      <c r="S477" s="84"/>
      <c r="T477" s="84"/>
      <c r="U477" s="84"/>
      <c r="V477" s="84"/>
      <c r="W477" s="84"/>
      <c r="X477" s="84"/>
      <c r="Y477" s="84"/>
      <c r="Z477" s="84"/>
    </row>
    <row r="478" spans="1:26" ht="12.75" customHeight="1">
      <c r="A478" s="84"/>
      <c r="B478" s="84"/>
      <c r="C478" s="84"/>
      <c r="D478" s="84"/>
      <c r="E478" s="84"/>
      <c r="F478" s="84"/>
      <c r="G478" s="84"/>
      <c r="H478" s="84"/>
      <c r="I478" s="84"/>
      <c r="J478" s="84"/>
      <c r="K478" s="84"/>
      <c r="L478" s="84"/>
      <c r="M478" s="84"/>
      <c r="N478" s="84"/>
      <c r="O478" s="84"/>
      <c r="P478" s="84"/>
      <c r="Q478" s="84"/>
      <c r="R478" s="84"/>
      <c r="S478" s="84"/>
      <c r="T478" s="84"/>
      <c r="U478" s="84"/>
      <c r="V478" s="84"/>
      <c r="W478" s="84"/>
      <c r="X478" s="84"/>
      <c r="Y478" s="84"/>
      <c r="Z478" s="84"/>
    </row>
    <row r="479" spans="1:26" ht="12.75" customHeight="1">
      <c r="A479" s="84"/>
      <c r="B479" s="84"/>
      <c r="C479" s="84"/>
      <c r="D479" s="84"/>
      <c r="E479" s="84"/>
      <c r="F479" s="84"/>
      <c r="G479" s="84"/>
      <c r="H479" s="84"/>
      <c r="I479" s="84"/>
      <c r="J479" s="84"/>
      <c r="K479" s="84"/>
      <c r="L479" s="84"/>
      <c r="M479" s="84"/>
      <c r="N479" s="84"/>
      <c r="O479" s="84"/>
      <c r="P479" s="84"/>
      <c r="Q479" s="84"/>
      <c r="R479" s="84"/>
      <c r="S479" s="84"/>
      <c r="T479" s="84"/>
      <c r="U479" s="84"/>
      <c r="V479" s="84"/>
      <c r="W479" s="84"/>
      <c r="X479" s="84"/>
      <c r="Y479" s="84"/>
      <c r="Z479" s="84"/>
    </row>
    <row r="480" spans="1:26" ht="12.75" customHeight="1">
      <c r="A480" s="84"/>
      <c r="B480" s="84"/>
      <c r="C480" s="84"/>
      <c r="D480" s="84"/>
      <c r="E480" s="84"/>
      <c r="F480" s="84"/>
      <c r="G480" s="84"/>
      <c r="H480" s="84"/>
      <c r="I480" s="84"/>
      <c r="J480" s="84"/>
      <c r="K480" s="84"/>
      <c r="L480" s="84"/>
      <c r="M480" s="84"/>
      <c r="N480" s="84"/>
      <c r="O480" s="84"/>
      <c r="P480" s="84"/>
      <c r="Q480" s="84"/>
      <c r="R480" s="84"/>
      <c r="S480" s="84"/>
      <c r="T480" s="84"/>
      <c r="U480" s="84"/>
      <c r="V480" s="84"/>
      <c r="W480" s="84"/>
      <c r="X480" s="84"/>
      <c r="Y480" s="84"/>
      <c r="Z480" s="84"/>
    </row>
    <row r="481" spans="1:26" ht="12.75" customHeight="1">
      <c r="A481" s="84"/>
      <c r="B481" s="84"/>
      <c r="C481" s="84"/>
      <c r="D481" s="84"/>
      <c r="E481" s="84"/>
      <c r="F481" s="84"/>
      <c r="G481" s="84"/>
      <c r="H481" s="84"/>
      <c r="I481" s="84"/>
      <c r="J481" s="84"/>
      <c r="K481" s="84"/>
      <c r="L481" s="84"/>
      <c r="M481" s="84"/>
      <c r="N481" s="84"/>
      <c r="O481" s="84"/>
      <c r="P481" s="84"/>
      <c r="Q481" s="84"/>
      <c r="R481" s="84"/>
      <c r="S481" s="84"/>
      <c r="T481" s="84"/>
      <c r="U481" s="84"/>
      <c r="V481" s="84"/>
      <c r="W481" s="84"/>
      <c r="X481" s="84"/>
      <c r="Y481" s="84"/>
      <c r="Z481" s="84"/>
    </row>
    <row r="482" spans="1:26" ht="12.75" customHeight="1">
      <c r="A482" s="84"/>
      <c r="B482" s="84"/>
      <c r="C482" s="84"/>
      <c r="D482" s="84"/>
      <c r="E482" s="84"/>
      <c r="F482" s="84"/>
      <c r="G482" s="84"/>
      <c r="H482" s="84"/>
      <c r="I482" s="84"/>
      <c r="J482" s="84"/>
      <c r="K482" s="84"/>
      <c r="L482" s="84"/>
      <c r="M482" s="84"/>
      <c r="N482" s="84"/>
      <c r="O482" s="84"/>
      <c r="P482" s="84"/>
      <c r="Q482" s="84"/>
      <c r="R482" s="84"/>
      <c r="S482" s="84"/>
      <c r="T482" s="84"/>
      <c r="U482" s="84"/>
      <c r="V482" s="84"/>
      <c r="W482" s="84"/>
      <c r="X482" s="84"/>
      <c r="Y482" s="84"/>
      <c r="Z482" s="84"/>
    </row>
    <row r="483" spans="1:26" ht="12.75" customHeight="1">
      <c r="A483" s="84"/>
      <c r="B483" s="84"/>
      <c r="C483" s="84"/>
      <c r="D483" s="84"/>
      <c r="E483" s="84"/>
      <c r="F483" s="84"/>
      <c r="G483" s="84"/>
      <c r="H483" s="84"/>
      <c r="I483" s="84"/>
      <c r="J483" s="84"/>
      <c r="K483" s="84"/>
      <c r="L483" s="84"/>
      <c r="M483" s="84"/>
      <c r="N483" s="84"/>
      <c r="O483" s="84"/>
      <c r="P483" s="84"/>
      <c r="Q483" s="84"/>
      <c r="R483" s="84"/>
      <c r="S483" s="84"/>
      <c r="T483" s="84"/>
      <c r="U483" s="84"/>
      <c r="V483" s="84"/>
      <c r="W483" s="84"/>
      <c r="X483" s="84"/>
      <c r="Y483" s="84"/>
      <c r="Z483" s="84"/>
    </row>
    <row r="484" spans="1:26" ht="12.75" customHeight="1">
      <c r="A484" s="84"/>
      <c r="B484" s="84"/>
      <c r="C484" s="84"/>
      <c r="D484" s="84"/>
      <c r="E484" s="84"/>
      <c r="F484" s="84"/>
      <c r="G484" s="84"/>
      <c r="H484" s="84"/>
      <c r="I484" s="84"/>
      <c r="J484" s="84"/>
      <c r="K484" s="84"/>
      <c r="L484" s="84"/>
      <c r="M484" s="84"/>
      <c r="N484" s="84"/>
      <c r="O484" s="84"/>
      <c r="P484" s="84"/>
      <c r="Q484" s="84"/>
      <c r="R484" s="84"/>
      <c r="S484" s="84"/>
      <c r="T484" s="84"/>
      <c r="U484" s="84"/>
      <c r="V484" s="84"/>
      <c r="W484" s="84"/>
      <c r="X484" s="84"/>
      <c r="Y484" s="84"/>
      <c r="Z484" s="84"/>
    </row>
    <row r="485" spans="1:26" ht="12.75" customHeight="1">
      <c r="A485" s="84"/>
      <c r="B485" s="84"/>
      <c r="C485" s="84"/>
      <c r="D485" s="84"/>
      <c r="E485" s="84"/>
      <c r="F485" s="84"/>
      <c r="G485" s="84"/>
      <c r="H485" s="84"/>
      <c r="I485" s="84"/>
      <c r="J485" s="84"/>
      <c r="K485" s="84"/>
      <c r="L485" s="84"/>
      <c r="M485" s="84"/>
      <c r="N485" s="84"/>
      <c r="O485" s="84"/>
      <c r="P485" s="84"/>
      <c r="Q485" s="84"/>
      <c r="R485" s="84"/>
      <c r="S485" s="84"/>
      <c r="T485" s="84"/>
      <c r="U485" s="84"/>
      <c r="V485" s="84"/>
      <c r="W485" s="84"/>
      <c r="X485" s="84"/>
      <c r="Y485" s="84"/>
      <c r="Z485" s="84"/>
    </row>
    <row r="486" spans="1:26" ht="12.75" customHeight="1">
      <c r="A486" s="84"/>
      <c r="B486" s="84"/>
      <c r="C486" s="84"/>
      <c r="D486" s="84"/>
      <c r="E486" s="84"/>
      <c r="F486" s="84"/>
      <c r="G486" s="84"/>
      <c r="H486" s="84"/>
      <c r="I486" s="84"/>
      <c r="J486" s="84"/>
      <c r="K486" s="84"/>
      <c r="L486" s="84"/>
      <c r="M486" s="84"/>
      <c r="N486" s="84"/>
      <c r="O486" s="84"/>
      <c r="P486" s="84"/>
      <c r="Q486" s="84"/>
      <c r="R486" s="84"/>
      <c r="S486" s="84"/>
      <c r="T486" s="84"/>
      <c r="U486" s="84"/>
      <c r="V486" s="84"/>
      <c r="W486" s="84"/>
      <c r="X486" s="84"/>
      <c r="Y486" s="84"/>
      <c r="Z486" s="84"/>
    </row>
    <row r="487" spans="1:26" ht="12.75" customHeight="1">
      <c r="A487" s="84"/>
      <c r="B487" s="84"/>
      <c r="C487" s="84"/>
      <c r="D487" s="84"/>
      <c r="E487" s="84"/>
      <c r="F487" s="84"/>
      <c r="G487" s="84"/>
      <c r="H487" s="84"/>
      <c r="I487" s="84"/>
      <c r="J487" s="84"/>
      <c r="K487" s="84"/>
      <c r="L487" s="84"/>
      <c r="M487" s="84"/>
      <c r="N487" s="84"/>
      <c r="O487" s="84"/>
      <c r="P487" s="84"/>
      <c r="Q487" s="84"/>
      <c r="R487" s="84"/>
      <c r="S487" s="84"/>
      <c r="T487" s="84"/>
      <c r="U487" s="84"/>
      <c r="V487" s="84"/>
      <c r="W487" s="84"/>
      <c r="X487" s="84"/>
      <c r="Y487" s="84"/>
      <c r="Z487" s="84"/>
    </row>
    <row r="488" spans="1:26" ht="12.75" customHeight="1">
      <c r="A488" s="84"/>
      <c r="B488" s="84"/>
      <c r="C488" s="84"/>
      <c r="D488" s="84"/>
      <c r="E488" s="84"/>
      <c r="F488" s="84"/>
      <c r="G488" s="84"/>
      <c r="H488" s="84"/>
      <c r="I488" s="84"/>
      <c r="J488" s="84"/>
      <c r="K488" s="84"/>
      <c r="L488" s="84"/>
      <c r="M488" s="84"/>
      <c r="N488" s="84"/>
      <c r="O488" s="84"/>
      <c r="P488" s="84"/>
      <c r="Q488" s="84"/>
      <c r="R488" s="84"/>
      <c r="S488" s="84"/>
      <c r="T488" s="84"/>
      <c r="U488" s="84"/>
      <c r="V488" s="84"/>
      <c r="W488" s="84"/>
      <c r="X488" s="84"/>
      <c r="Y488" s="84"/>
      <c r="Z488" s="84"/>
    </row>
    <row r="489" spans="1:26" ht="12.75" customHeight="1">
      <c r="A489" s="84"/>
      <c r="B489" s="84"/>
      <c r="C489" s="84"/>
      <c r="D489" s="84"/>
      <c r="E489" s="84"/>
      <c r="F489" s="84"/>
      <c r="G489" s="84"/>
      <c r="H489" s="84"/>
      <c r="I489" s="84"/>
      <c r="J489" s="84"/>
      <c r="K489" s="84"/>
      <c r="L489" s="84"/>
      <c r="M489" s="84"/>
      <c r="N489" s="84"/>
      <c r="O489" s="84"/>
      <c r="P489" s="84"/>
      <c r="Q489" s="84"/>
      <c r="R489" s="84"/>
      <c r="S489" s="84"/>
      <c r="T489" s="84"/>
      <c r="U489" s="84"/>
      <c r="V489" s="84"/>
      <c r="W489" s="84"/>
      <c r="X489" s="84"/>
      <c r="Y489" s="84"/>
      <c r="Z489" s="84"/>
    </row>
    <row r="490" spans="1:26" ht="12.75" customHeight="1">
      <c r="A490" s="84"/>
      <c r="B490" s="84"/>
      <c r="C490" s="84"/>
      <c r="D490" s="84"/>
      <c r="E490" s="84"/>
      <c r="F490" s="84"/>
      <c r="G490" s="84"/>
      <c r="H490" s="84"/>
      <c r="I490" s="84"/>
      <c r="J490" s="84"/>
      <c r="K490" s="84"/>
      <c r="L490" s="84"/>
      <c r="M490" s="84"/>
      <c r="N490" s="84"/>
      <c r="O490" s="84"/>
      <c r="P490" s="84"/>
      <c r="Q490" s="84"/>
      <c r="R490" s="84"/>
      <c r="S490" s="84"/>
      <c r="T490" s="84"/>
      <c r="U490" s="84"/>
      <c r="V490" s="84"/>
      <c r="W490" s="84"/>
      <c r="X490" s="84"/>
      <c r="Y490" s="84"/>
      <c r="Z490" s="84"/>
    </row>
    <row r="491" spans="1:26" ht="12.75" customHeight="1">
      <c r="A491" s="84"/>
      <c r="B491" s="84"/>
      <c r="C491" s="84"/>
      <c r="D491" s="84"/>
      <c r="E491" s="84"/>
      <c r="F491" s="84"/>
      <c r="G491" s="84"/>
      <c r="H491" s="84"/>
      <c r="I491" s="84"/>
      <c r="J491" s="84"/>
      <c r="K491" s="84"/>
      <c r="L491" s="84"/>
      <c r="M491" s="84"/>
      <c r="N491" s="84"/>
      <c r="O491" s="84"/>
      <c r="P491" s="84"/>
      <c r="Q491" s="84"/>
      <c r="R491" s="84"/>
      <c r="S491" s="84"/>
      <c r="T491" s="84"/>
      <c r="U491" s="84"/>
      <c r="V491" s="84"/>
      <c r="W491" s="84"/>
      <c r="X491" s="84"/>
      <c r="Y491" s="84"/>
      <c r="Z491" s="84"/>
    </row>
    <row r="492" spans="1:26" ht="12.75" customHeight="1">
      <c r="A492" s="84"/>
      <c r="B492" s="84"/>
      <c r="C492" s="84"/>
      <c r="D492" s="84"/>
      <c r="E492" s="84"/>
      <c r="F492" s="84"/>
      <c r="G492" s="84"/>
      <c r="H492" s="84"/>
      <c r="I492" s="84"/>
      <c r="J492" s="84"/>
      <c r="K492" s="84"/>
      <c r="L492" s="84"/>
      <c r="M492" s="84"/>
      <c r="N492" s="84"/>
      <c r="O492" s="84"/>
      <c r="P492" s="84"/>
      <c r="Q492" s="84"/>
      <c r="R492" s="84"/>
      <c r="S492" s="84"/>
      <c r="T492" s="84"/>
      <c r="U492" s="84"/>
      <c r="V492" s="84"/>
      <c r="W492" s="84"/>
      <c r="X492" s="84"/>
      <c r="Y492" s="84"/>
      <c r="Z492" s="84"/>
    </row>
    <row r="493" spans="1:26" ht="12.75" customHeight="1">
      <c r="A493" s="84"/>
      <c r="B493" s="84"/>
      <c r="C493" s="84"/>
      <c r="D493" s="84"/>
      <c r="E493" s="84"/>
      <c r="F493" s="84"/>
      <c r="G493" s="84"/>
      <c r="H493" s="84"/>
      <c r="I493" s="84"/>
      <c r="J493" s="84"/>
      <c r="K493" s="84"/>
      <c r="L493" s="84"/>
      <c r="M493" s="84"/>
      <c r="N493" s="84"/>
      <c r="O493" s="84"/>
      <c r="P493" s="84"/>
      <c r="Q493" s="84"/>
      <c r="R493" s="84"/>
      <c r="S493" s="84"/>
      <c r="T493" s="84"/>
      <c r="U493" s="84"/>
      <c r="V493" s="84"/>
      <c r="W493" s="84"/>
      <c r="X493" s="84"/>
      <c r="Y493" s="84"/>
      <c r="Z493" s="84"/>
    </row>
    <row r="494" spans="1:26" ht="12.75" customHeight="1">
      <c r="A494" s="84"/>
      <c r="B494" s="84"/>
      <c r="C494" s="84"/>
      <c r="D494" s="84"/>
      <c r="E494" s="84"/>
      <c r="F494" s="84"/>
      <c r="G494" s="84"/>
      <c r="H494" s="84"/>
      <c r="I494" s="84"/>
      <c r="J494" s="84"/>
      <c r="K494" s="84"/>
      <c r="L494" s="84"/>
      <c r="M494" s="84"/>
      <c r="N494" s="84"/>
      <c r="O494" s="84"/>
      <c r="P494" s="84"/>
      <c r="Q494" s="84"/>
      <c r="R494" s="84"/>
      <c r="S494" s="84"/>
      <c r="T494" s="84"/>
      <c r="U494" s="84"/>
      <c r="V494" s="84"/>
      <c r="W494" s="84"/>
      <c r="X494" s="84"/>
      <c r="Y494" s="84"/>
      <c r="Z494" s="84"/>
    </row>
    <row r="495" spans="1:26" ht="12.75" customHeight="1">
      <c r="A495" s="84"/>
      <c r="B495" s="84"/>
      <c r="C495" s="84"/>
      <c r="D495" s="84"/>
      <c r="E495" s="84"/>
      <c r="F495" s="84"/>
      <c r="G495" s="84"/>
      <c r="H495" s="84"/>
      <c r="I495" s="84"/>
      <c r="J495" s="84"/>
      <c r="K495" s="84"/>
      <c r="L495" s="84"/>
      <c r="M495" s="84"/>
      <c r="N495" s="84"/>
      <c r="O495" s="84"/>
      <c r="P495" s="84"/>
      <c r="Q495" s="84"/>
      <c r="R495" s="84"/>
      <c r="S495" s="84"/>
      <c r="T495" s="84"/>
      <c r="U495" s="84"/>
      <c r="V495" s="84"/>
      <c r="W495" s="84"/>
      <c r="X495" s="84"/>
      <c r="Y495" s="84"/>
      <c r="Z495" s="84"/>
    </row>
    <row r="496" spans="1:26" ht="12.75" customHeight="1">
      <c r="A496" s="84"/>
      <c r="B496" s="84"/>
      <c r="C496" s="84"/>
      <c r="D496" s="84"/>
      <c r="E496" s="84"/>
      <c r="F496" s="84"/>
      <c r="G496" s="84"/>
      <c r="H496" s="84"/>
      <c r="I496" s="84"/>
      <c r="J496" s="84"/>
      <c r="K496" s="84"/>
      <c r="L496" s="84"/>
      <c r="M496" s="84"/>
      <c r="N496" s="84"/>
      <c r="O496" s="84"/>
      <c r="P496" s="84"/>
      <c r="Q496" s="84"/>
      <c r="R496" s="84"/>
      <c r="S496" s="84"/>
      <c r="T496" s="84"/>
      <c r="U496" s="84"/>
      <c r="V496" s="84"/>
      <c r="W496" s="84"/>
      <c r="X496" s="84"/>
      <c r="Y496" s="84"/>
      <c r="Z496" s="84"/>
    </row>
    <row r="497" spans="1:26" ht="12.75" customHeight="1">
      <c r="A497" s="84"/>
      <c r="B497" s="84"/>
      <c r="C497" s="84"/>
      <c r="D497" s="84"/>
      <c r="E497" s="84"/>
      <c r="F497" s="84"/>
      <c r="G497" s="84"/>
      <c r="H497" s="84"/>
      <c r="I497" s="84"/>
      <c r="J497" s="84"/>
      <c r="K497" s="84"/>
      <c r="L497" s="84"/>
      <c r="M497" s="84"/>
      <c r="N497" s="84"/>
      <c r="O497" s="84"/>
      <c r="P497" s="84"/>
      <c r="Q497" s="84"/>
      <c r="R497" s="84"/>
      <c r="S497" s="84"/>
      <c r="T497" s="84"/>
      <c r="U497" s="84"/>
      <c r="V497" s="84"/>
      <c r="W497" s="84"/>
      <c r="X497" s="84"/>
      <c r="Y497" s="84"/>
      <c r="Z497" s="84"/>
    </row>
    <row r="498" spans="1:26" ht="12.75" customHeight="1">
      <c r="A498" s="84"/>
      <c r="B498" s="84"/>
      <c r="C498" s="84"/>
      <c r="D498" s="84"/>
      <c r="E498" s="84"/>
      <c r="F498" s="84"/>
      <c r="G498" s="84"/>
      <c r="H498" s="84"/>
      <c r="I498" s="84"/>
      <c r="J498" s="84"/>
      <c r="K498" s="84"/>
      <c r="L498" s="84"/>
      <c r="M498" s="84"/>
      <c r="N498" s="84"/>
      <c r="O498" s="84"/>
      <c r="P498" s="84"/>
      <c r="Q498" s="84"/>
      <c r="R498" s="84"/>
      <c r="S498" s="84"/>
      <c r="T498" s="84"/>
      <c r="U498" s="84"/>
      <c r="V498" s="84"/>
      <c r="W498" s="84"/>
      <c r="X498" s="84"/>
      <c r="Y498" s="84"/>
      <c r="Z498" s="84"/>
    </row>
    <row r="499" spans="1:26" ht="12.75" customHeight="1">
      <c r="A499" s="84"/>
      <c r="B499" s="84"/>
      <c r="C499" s="84"/>
      <c r="D499" s="84"/>
      <c r="E499" s="84"/>
      <c r="F499" s="84"/>
      <c r="G499" s="84"/>
      <c r="H499" s="84"/>
      <c r="I499" s="84"/>
      <c r="J499" s="84"/>
      <c r="K499" s="84"/>
      <c r="L499" s="84"/>
      <c r="M499" s="84"/>
      <c r="N499" s="84"/>
      <c r="O499" s="84"/>
      <c r="P499" s="84"/>
      <c r="Q499" s="84"/>
      <c r="R499" s="84"/>
      <c r="S499" s="84"/>
      <c r="T499" s="84"/>
      <c r="U499" s="84"/>
      <c r="V499" s="84"/>
      <c r="W499" s="84"/>
      <c r="X499" s="84"/>
      <c r="Y499" s="84"/>
      <c r="Z499" s="84"/>
    </row>
    <row r="500" spans="1:26" ht="12.75" customHeight="1">
      <c r="A500" s="84"/>
      <c r="B500" s="84"/>
      <c r="C500" s="84"/>
      <c r="D500" s="84"/>
      <c r="E500" s="84"/>
      <c r="F500" s="84"/>
      <c r="G500" s="84"/>
      <c r="H500" s="84"/>
      <c r="I500" s="84"/>
      <c r="J500" s="84"/>
      <c r="K500" s="84"/>
      <c r="L500" s="84"/>
      <c r="M500" s="84"/>
      <c r="N500" s="84"/>
      <c r="O500" s="84"/>
      <c r="P500" s="84"/>
      <c r="Q500" s="84"/>
      <c r="R500" s="84"/>
      <c r="S500" s="84"/>
      <c r="T500" s="84"/>
      <c r="U500" s="84"/>
      <c r="V500" s="84"/>
      <c r="W500" s="84"/>
      <c r="X500" s="84"/>
      <c r="Y500" s="84"/>
      <c r="Z500" s="84"/>
    </row>
    <row r="501" spans="1:26" ht="12.75" customHeight="1">
      <c r="A501" s="84"/>
      <c r="B501" s="84"/>
      <c r="C501" s="84"/>
      <c r="D501" s="84"/>
      <c r="E501" s="84"/>
      <c r="F501" s="84"/>
      <c r="G501" s="84"/>
      <c r="H501" s="84"/>
      <c r="I501" s="84"/>
      <c r="J501" s="84"/>
      <c r="K501" s="84"/>
      <c r="L501" s="84"/>
      <c r="M501" s="84"/>
      <c r="N501" s="84"/>
      <c r="O501" s="84"/>
      <c r="P501" s="84"/>
      <c r="Q501" s="84"/>
      <c r="R501" s="84"/>
      <c r="S501" s="84"/>
      <c r="T501" s="84"/>
      <c r="U501" s="84"/>
      <c r="V501" s="84"/>
      <c r="W501" s="84"/>
      <c r="X501" s="84"/>
      <c r="Y501" s="84"/>
      <c r="Z501" s="84"/>
    </row>
    <row r="502" spans="1:26" ht="12.75" customHeight="1">
      <c r="A502" s="84"/>
      <c r="B502" s="84"/>
      <c r="C502" s="84"/>
      <c r="D502" s="84"/>
      <c r="E502" s="84"/>
      <c r="F502" s="84"/>
      <c r="G502" s="84"/>
      <c r="H502" s="84"/>
      <c r="I502" s="84"/>
      <c r="J502" s="84"/>
      <c r="K502" s="84"/>
      <c r="L502" s="84"/>
      <c r="M502" s="84"/>
      <c r="N502" s="84"/>
      <c r="O502" s="84"/>
      <c r="P502" s="84"/>
      <c r="Q502" s="84"/>
      <c r="R502" s="84"/>
      <c r="S502" s="84"/>
      <c r="T502" s="84"/>
      <c r="U502" s="84"/>
      <c r="V502" s="84"/>
      <c r="W502" s="84"/>
      <c r="X502" s="84"/>
      <c r="Y502" s="84"/>
      <c r="Z502" s="84"/>
    </row>
    <row r="503" spans="1:26" ht="12.75" customHeight="1">
      <c r="A503" s="84"/>
      <c r="B503" s="84"/>
      <c r="C503" s="84"/>
      <c r="D503" s="84"/>
      <c r="E503" s="84"/>
      <c r="F503" s="84"/>
      <c r="G503" s="84"/>
      <c r="H503" s="84"/>
      <c r="I503" s="84"/>
      <c r="J503" s="84"/>
      <c r="K503" s="84"/>
      <c r="L503" s="84"/>
      <c r="M503" s="84"/>
      <c r="N503" s="84"/>
      <c r="O503" s="84"/>
      <c r="P503" s="84"/>
      <c r="Q503" s="84"/>
      <c r="R503" s="84"/>
      <c r="S503" s="84"/>
      <c r="T503" s="84"/>
      <c r="U503" s="84"/>
      <c r="V503" s="84"/>
      <c r="W503" s="84"/>
      <c r="X503" s="84"/>
      <c r="Y503" s="84"/>
      <c r="Z503" s="84"/>
    </row>
    <row r="504" spans="1:26" ht="12.75" customHeight="1">
      <c r="A504" s="84"/>
      <c r="B504" s="84"/>
      <c r="C504" s="84"/>
      <c r="D504" s="84"/>
      <c r="E504" s="84"/>
      <c r="F504" s="84"/>
      <c r="G504" s="84"/>
      <c r="H504" s="84"/>
      <c r="I504" s="84"/>
      <c r="J504" s="84"/>
      <c r="K504" s="84"/>
      <c r="L504" s="84"/>
      <c r="M504" s="84"/>
      <c r="N504" s="84"/>
      <c r="O504" s="84"/>
      <c r="P504" s="84"/>
      <c r="Q504" s="84"/>
      <c r="R504" s="84"/>
      <c r="S504" s="84"/>
      <c r="T504" s="84"/>
      <c r="U504" s="84"/>
      <c r="V504" s="84"/>
      <c r="W504" s="84"/>
      <c r="X504" s="84"/>
      <c r="Y504" s="84"/>
      <c r="Z504" s="84"/>
    </row>
    <row r="505" spans="1:26" ht="12.75" customHeight="1">
      <c r="A505" s="84"/>
      <c r="B505" s="84"/>
      <c r="C505" s="84"/>
      <c r="D505" s="84"/>
      <c r="E505" s="84"/>
      <c r="F505" s="84"/>
      <c r="G505" s="84"/>
      <c r="H505" s="84"/>
      <c r="I505" s="84"/>
      <c r="J505" s="84"/>
      <c r="K505" s="84"/>
      <c r="L505" s="84"/>
      <c r="M505" s="84"/>
      <c r="N505" s="84"/>
      <c r="O505" s="84"/>
      <c r="P505" s="84"/>
      <c r="Q505" s="84"/>
      <c r="R505" s="84"/>
      <c r="S505" s="84"/>
      <c r="T505" s="84"/>
      <c r="U505" s="84"/>
      <c r="V505" s="84"/>
      <c r="W505" s="84"/>
      <c r="X505" s="84"/>
      <c r="Y505" s="84"/>
      <c r="Z505" s="84"/>
    </row>
    <row r="506" spans="1:26" ht="12.75" customHeight="1">
      <c r="A506" s="84"/>
      <c r="B506" s="84"/>
      <c r="C506" s="84"/>
      <c r="D506" s="84"/>
      <c r="E506" s="84"/>
      <c r="F506" s="84"/>
      <c r="G506" s="84"/>
      <c r="H506" s="84"/>
      <c r="I506" s="84"/>
      <c r="J506" s="84"/>
      <c r="K506" s="84"/>
      <c r="L506" s="84"/>
      <c r="M506" s="84"/>
      <c r="N506" s="84"/>
      <c r="O506" s="84"/>
      <c r="P506" s="84"/>
      <c r="Q506" s="84"/>
      <c r="R506" s="84"/>
      <c r="S506" s="84"/>
      <c r="T506" s="84"/>
      <c r="U506" s="84"/>
      <c r="V506" s="84"/>
      <c r="W506" s="84"/>
      <c r="X506" s="84"/>
      <c r="Y506" s="84"/>
      <c r="Z506" s="84"/>
    </row>
    <row r="507" spans="1:26" ht="12.75" customHeight="1">
      <c r="A507" s="84"/>
      <c r="B507" s="84"/>
      <c r="C507" s="84"/>
      <c r="D507" s="84"/>
      <c r="E507" s="84"/>
      <c r="F507" s="84"/>
      <c r="G507" s="84"/>
      <c r="H507" s="84"/>
      <c r="I507" s="84"/>
      <c r="J507" s="84"/>
      <c r="K507" s="84"/>
      <c r="L507" s="84"/>
      <c r="M507" s="84"/>
      <c r="N507" s="84"/>
      <c r="O507" s="84"/>
      <c r="P507" s="84"/>
      <c r="Q507" s="84"/>
      <c r="R507" s="84"/>
      <c r="S507" s="84"/>
      <c r="T507" s="84"/>
      <c r="U507" s="84"/>
      <c r="V507" s="84"/>
      <c r="W507" s="84"/>
      <c r="X507" s="84"/>
      <c r="Y507" s="84"/>
      <c r="Z507" s="84"/>
    </row>
    <row r="508" spans="1:26" ht="12.75" customHeight="1">
      <c r="A508" s="84"/>
      <c r="B508" s="84"/>
      <c r="C508" s="84"/>
      <c r="D508" s="84"/>
      <c r="E508" s="84"/>
      <c r="F508" s="84"/>
      <c r="G508" s="84"/>
      <c r="H508" s="84"/>
      <c r="I508" s="84"/>
      <c r="J508" s="84"/>
      <c r="K508" s="84"/>
      <c r="L508" s="84"/>
      <c r="M508" s="84"/>
      <c r="N508" s="84"/>
      <c r="O508" s="84"/>
      <c r="P508" s="84"/>
      <c r="Q508" s="84"/>
      <c r="R508" s="84"/>
      <c r="S508" s="84"/>
      <c r="T508" s="84"/>
      <c r="U508" s="84"/>
      <c r="V508" s="84"/>
      <c r="W508" s="84"/>
      <c r="X508" s="84"/>
      <c r="Y508" s="84"/>
      <c r="Z508" s="84"/>
    </row>
    <row r="509" spans="1:26" ht="12.75" customHeight="1">
      <c r="A509" s="84"/>
      <c r="B509" s="84"/>
      <c r="C509" s="84"/>
      <c r="D509" s="84"/>
      <c r="E509" s="84"/>
      <c r="F509" s="84"/>
      <c r="G509" s="84"/>
      <c r="H509" s="84"/>
      <c r="I509" s="84"/>
      <c r="J509" s="84"/>
      <c r="K509" s="84"/>
      <c r="L509" s="84"/>
      <c r="M509" s="84"/>
      <c r="N509" s="84"/>
      <c r="O509" s="84"/>
      <c r="P509" s="84"/>
      <c r="Q509" s="84"/>
      <c r="R509" s="84"/>
      <c r="S509" s="84"/>
      <c r="T509" s="84"/>
      <c r="U509" s="84"/>
      <c r="V509" s="84"/>
      <c r="W509" s="84"/>
      <c r="X509" s="84"/>
      <c r="Y509" s="84"/>
      <c r="Z509" s="84"/>
    </row>
    <row r="510" spans="1:26" ht="12.75" customHeight="1">
      <c r="A510" s="84"/>
      <c r="B510" s="84"/>
      <c r="C510" s="84"/>
      <c r="D510" s="84"/>
      <c r="E510" s="84"/>
      <c r="F510" s="84"/>
      <c r="G510" s="84"/>
      <c r="H510" s="84"/>
      <c r="I510" s="84"/>
      <c r="J510" s="84"/>
      <c r="K510" s="84"/>
      <c r="L510" s="84"/>
      <c r="M510" s="84"/>
      <c r="N510" s="84"/>
      <c r="O510" s="84"/>
      <c r="P510" s="84"/>
      <c r="Q510" s="84"/>
      <c r="R510" s="84"/>
      <c r="S510" s="84"/>
      <c r="T510" s="84"/>
      <c r="U510" s="84"/>
      <c r="V510" s="84"/>
      <c r="W510" s="84"/>
      <c r="X510" s="84"/>
      <c r="Y510" s="84"/>
      <c r="Z510" s="84"/>
    </row>
    <row r="511" spans="1:26" ht="12.75" customHeight="1">
      <c r="A511" s="84"/>
      <c r="B511" s="84"/>
      <c r="C511" s="84"/>
      <c r="D511" s="84"/>
      <c r="E511" s="84"/>
      <c r="F511" s="84"/>
      <c r="G511" s="84"/>
      <c r="H511" s="84"/>
      <c r="I511" s="84"/>
      <c r="J511" s="84"/>
      <c r="K511" s="84"/>
      <c r="L511" s="84"/>
      <c r="M511" s="84"/>
      <c r="N511" s="84"/>
      <c r="O511" s="84"/>
      <c r="P511" s="84"/>
      <c r="Q511" s="84"/>
      <c r="R511" s="84"/>
      <c r="S511" s="84"/>
      <c r="T511" s="84"/>
      <c r="U511" s="84"/>
      <c r="V511" s="84"/>
      <c r="W511" s="84"/>
      <c r="X511" s="84"/>
      <c r="Y511" s="84"/>
      <c r="Z511" s="84"/>
    </row>
    <row r="512" spans="1:26" ht="12.75" customHeight="1">
      <c r="A512" s="84"/>
      <c r="B512" s="84"/>
      <c r="C512" s="84"/>
      <c r="D512" s="84"/>
      <c r="E512" s="84"/>
      <c r="F512" s="84"/>
      <c r="G512" s="84"/>
      <c r="H512" s="84"/>
      <c r="I512" s="84"/>
      <c r="J512" s="84"/>
      <c r="K512" s="84"/>
      <c r="L512" s="84"/>
      <c r="M512" s="84"/>
      <c r="N512" s="84"/>
      <c r="O512" s="84"/>
      <c r="P512" s="84"/>
      <c r="Q512" s="84"/>
      <c r="R512" s="84"/>
      <c r="S512" s="84"/>
      <c r="T512" s="84"/>
      <c r="U512" s="84"/>
      <c r="V512" s="84"/>
      <c r="W512" s="84"/>
      <c r="X512" s="84"/>
      <c r="Y512" s="84"/>
      <c r="Z512" s="84"/>
    </row>
    <row r="513" spans="1:26" ht="12.75" customHeight="1">
      <c r="A513" s="84"/>
      <c r="B513" s="84"/>
      <c r="C513" s="84"/>
      <c r="D513" s="84"/>
      <c r="E513" s="84"/>
      <c r="F513" s="84"/>
      <c r="G513" s="84"/>
      <c r="H513" s="84"/>
      <c r="I513" s="84"/>
      <c r="J513" s="84"/>
      <c r="K513" s="84"/>
      <c r="L513" s="84"/>
      <c r="M513" s="84"/>
      <c r="N513" s="84"/>
      <c r="O513" s="84"/>
      <c r="P513" s="84"/>
      <c r="Q513" s="84"/>
      <c r="R513" s="84"/>
      <c r="S513" s="84"/>
      <c r="T513" s="84"/>
      <c r="U513" s="84"/>
      <c r="V513" s="84"/>
      <c r="W513" s="84"/>
      <c r="X513" s="84"/>
      <c r="Y513" s="84"/>
      <c r="Z513" s="84"/>
    </row>
    <row r="514" spans="1:26" ht="12.75" customHeight="1">
      <c r="A514" s="84"/>
      <c r="B514" s="84"/>
      <c r="C514" s="84"/>
      <c r="D514" s="84"/>
      <c r="E514" s="84"/>
      <c r="F514" s="84"/>
      <c r="G514" s="84"/>
      <c r="H514" s="84"/>
      <c r="I514" s="84"/>
      <c r="J514" s="84"/>
      <c r="K514" s="84"/>
      <c r="L514" s="84"/>
      <c r="M514" s="84"/>
      <c r="N514" s="84"/>
      <c r="O514" s="84"/>
      <c r="P514" s="84"/>
      <c r="Q514" s="84"/>
      <c r="R514" s="84"/>
      <c r="S514" s="84"/>
      <c r="T514" s="84"/>
      <c r="U514" s="84"/>
      <c r="V514" s="84"/>
      <c r="W514" s="84"/>
      <c r="X514" s="84"/>
      <c r="Y514" s="84"/>
      <c r="Z514" s="84"/>
    </row>
    <row r="515" spans="1:26" ht="12.75" customHeight="1">
      <c r="A515" s="84"/>
      <c r="B515" s="84"/>
      <c r="C515" s="84"/>
      <c r="D515" s="84"/>
      <c r="E515" s="84"/>
      <c r="F515" s="84"/>
      <c r="G515" s="84"/>
      <c r="H515" s="84"/>
      <c r="I515" s="84"/>
      <c r="J515" s="84"/>
      <c r="K515" s="84"/>
      <c r="L515" s="84"/>
      <c r="M515" s="84"/>
      <c r="N515" s="84"/>
      <c r="O515" s="84"/>
      <c r="P515" s="84"/>
      <c r="Q515" s="84"/>
      <c r="R515" s="84"/>
      <c r="S515" s="84"/>
      <c r="T515" s="84"/>
      <c r="U515" s="84"/>
      <c r="V515" s="84"/>
      <c r="W515" s="84"/>
      <c r="X515" s="84"/>
      <c r="Y515" s="84"/>
      <c r="Z515" s="84"/>
    </row>
    <row r="516" spans="1:26" ht="12.75" customHeight="1">
      <c r="A516" s="84"/>
      <c r="B516" s="84"/>
      <c r="C516" s="84"/>
      <c r="D516" s="84"/>
      <c r="E516" s="84"/>
      <c r="F516" s="84"/>
      <c r="G516" s="84"/>
      <c r="H516" s="84"/>
      <c r="I516" s="84"/>
      <c r="J516" s="84"/>
      <c r="K516" s="84"/>
      <c r="L516" s="84"/>
      <c r="M516" s="84"/>
      <c r="N516" s="84"/>
      <c r="O516" s="84"/>
      <c r="P516" s="84"/>
      <c r="Q516" s="84"/>
      <c r="R516" s="84"/>
      <c r="S516" s="84"/>
      <c r="T516" s="84"/>
      <c r="U516" s="84"/>
      <c r="V516" s="84"/>
      <c r="W516" s="84"/>
      <c r="X516" s="84"/>
      <c r="Y516" s="84"/>
      <c r="Z516" s="84"/>
    </row>
    <row r="517" spans="1:26" ht="12.75" customHeight="1">
      <c r="A517" s="84"/>
      <c r="B517" s="84"/>
      <c r="C517" s="84"/>
      <c r="D517" s="84"/>
      <c r="E517" s="84"/>
      <c r="F517" s="84"/>
      <c r="G517" s="84"/>
      <c r="H517" s="84"/>
      <c r="I517" s="84"/>
      <c r="J517" s="84"/>
      <c r="K517" s="84"/>
      <c r="L517" s="84"/>
      <c r="M517" s="84"/>
      <c r="N517" s="84"/>
      <c r="O517" s="84"/>
      <c r="P517" s="84"/>
      <c r="Q517" s="84"/>
      <c r="R517" s="84"/>
      <c r="S517" s="84"/>
      <c r="T517" s="84"/>
      <c r="U517" s="84"/>
      <c r="V517" s="84"/>
      <c r="W517" s="84"/>
      <c r="X517" s="84"/>
      <c r="Y517" s="84"/>
      <c r="Z517" s="84"/>
    </row>
    <row r="518" spans="1:26" ht="12.75" customHeight="1">
      <c r="A518" s="84"/>
      <c r="B518" s="84"/>
      <c r="C518" s="84"/>
      <c r="D518" s="84"/>
      <c r="E518" s="84"/>
      <c r="F518" s="84"/>
      <c r="G518" s="84"/>
      <c r="H518" s="84"/>
      <c r="I518" s="84"/>
      <c r="J518" s="84"/>
      <c r="K518" s="84"/>
      <c r="L518" s="84"/>
      <c r="M518" s="84"/>
      <c r="N518" s="84"/>
      <c r="O518" s="84"/>
      <c r="P518" s="84"/>
      <c r="Q518" s="84"/>
      <c r="R518" s="84"/>
      <c r="S518" s="84"/>
      <c r="T518" s="84"/>
      <c r="U518" s="84"/>
      <c r="V518" s="84"/>
      <c r="W518" s="84"/>
      <c r="X518" s="84"/>
      <c r="Y518" s="84"/>
      <c r="Z518" s="84"/>
    </row>
    <row r="519" spans="1:26" ht="12.75" customHeight="1">
      <c r="A519" s="84"/>
      <c r="B519" s="84"/>
      <c r="C519" s="84"/>
      <c r="D519" s="84"/>
      <c r="E519" s="84"/>
      <c r="F519" s="84"/>
      <c r="G519" s="84"/>
      <c r="H519" s="84"/>
      <c r="I519" s="84"/>
      <c r="J519" s="84"/>
      <c r="K519" s="84"/>
      <c r="L519" s="84"/>
      <c r="M519" s="84"/>
      <c r="N519" s="84"/>
      <c r="O519" s="84"/>
      <c r="P519" s="84"/>
      <c r="Q519" s="84"/>
      <c r="R519" s="84"/>
      <c r="S519" s="84"/>
      <c r="T519" s="84"/>
      <c r="U519" s="84"/>
      <c r="V519" s="84"/>
      <c r="W519" s="84"/>
      <c r="X519" s="84"/>
      <c r="Y519" s="84"/>
      <c r="Z519" s="84"/>
    </row>
    <row r="520" spans="1:26" ht="12.75" customHeight="1">
      <c r="A520" s="84"/>
      <c r="B520" s="84"/>
      <c r="C520" s="84"/>
      <c r="D520" s="84"/>
      <c r="E520" s="84"/>
      <c r="F520" s="84"/>
      <c r="G520" s="84"/>
      <c r="H520" s="84"/>
      <c r="I520" s="84"/>
      <c r="J520" s="84"/>
      <c r="K520" s="84"/>
      <c r="L520" s="84"/>
      <c r="M520" s="84"/>
      <c r="N520" s="84"/>
      <c r="O520" s="84"/>
      <c r="P520" s="84"/>
      <c r="Q520" s="84"/>
      <c r="R520" s="84"/>
      <c r="S520" s="84"/>
      <c r="T520" s="84"/>
      <c r="U520" s="84"/>
      <c r="V520" s="84"/>
      <c r="W520" s="84"/>
      <c r="X520" s="84"/>
      <c r="Y520" s="84"/>
      <c r="Z520" s="84"/>
    </row>
    <row r="521" spans="1:26" ht="12.75" customHeight="1">
      <c r="A521" s="84"/>
      <c r="B521" s="84"/>
      <c r="C521" s="84"/>
      <c r="D521" s="84"/>
      <c r="E521" s="84"/>
      <c r="F521" s="84"/>
      <c r="G521" s="84"/>
      <c r="H521" s="84"/>
      <c r="I521" s="84"/>
      <c r="J521" s="84"/>
      <c r="K521" s="84"/>
      <c r="L521" s="84"/>
      <c r="M521" s="84"/>
      <c r="N521" s="84"/>
      <c r="O521" s="84"/>
      <c r="P521" s="84"/>
      <c r="Q521" s="84"/>
      <c r="R521" s="84"/>
      <c r="S521" s="84"/>
      <c r="T521" s="84"/>
      <c r="U521" s="84"/>
      <c r="V521" s="84"/>
      <c r="W521" s="84"/>
      <c r="X521" s="84"/>
      <c r="Y521" s="84"/>
      <c r="Z521" s="84"/>
    </row>
    <row r="522" spans="1:26" ht="12.75" customHeight="1">
      <c r="A522" s="84"/>
      <c r="B522" s="84"/>
      <c r="C522" s="84"/>
      <c r="D522" s="84"/>
      <c r="E522" s="84"/>
      <c r="F522" s="84"/>
      <c r="G522" s="84"/>
      <c r="H522" s="84"/>
      <c r="I522" s="84"/>
      <c r="J522" s="84"/>
      <c r="K522" s="84"/>
      <c r="L522" s="84"/>
      <c r="M522" s="84"/>
      <c r="N522" s="84"/>
      <c r="O522" s="84"/>
      <c r="P522" s="84"/>
      <c r="Q522" s="84"/>
      <c r="R522" s="84"/>
      <c r="S522" s="84"/>
      <c r="T522" s="84"/>
      <c r="U522" s="84"/>
      <c r="V522" s="84"/>
      <c r="W522" s="84"/>
      <c r="X522" s="84"/>
      <c r="Y522" s="84"/>
      <c r="Z522" s="84"/>
    </row>
    <row r="523" spans="1:26" ht="12.75" customHeight="1">
      <c r="A523" s="84"/>
      <c r="B523" s="84"/>
      <c r="C523" s="84"/>
      <c r="D523" s="84"/>
      <c r="E523" s="84"/>
      <c r="F523" s="84"/>
      <c r="G523" s="84"/>
      <c r="H523" s="84"/>
      <c r="I523" s="84"/>
      <c r="J523" s="84"/>
      <c r="K523" s="84"/>
      <c r="L523" s="84"/>
      <c r="M523" s="84"/>
      <c r="N523" s="84"/>
      <c r="O523" s="84"/>
      <c r="P523" s="84"/>
      <c r="Q523" s="84"/>
      <c r="R523" s="84"/>
      <c r="S523" s="84"/>
      <c r="T523" s="84"/>
      <c r="U523" s="84"/>
      <c r="V523" s="84"/>
      <c r="W523" s="84"/>
      <c r="X523" s="84"/>
      <c r="Y523" s="84"/>
      <c r="Z523" s="84"/>
    </row>
    <row r="524" spans="1:26" ht="12.75" customHeight="1">
      <c r="A524" s="84"/>
      <c r="B524" s="84"/>
      <c r="C524" s="84"/>
      <c r="D524" s="84"/>
      <c r="E524" s="84"/>
      <c r="F524" s="84"/>
      <c r="G524" s="84"/>
      <c r="H524" s="84"/>
      <c r="I524" s="84"/>
      <c r="J524" s="84"/>
      <c r="K524" s="84"/>
      <c r="L524" s="84"/>
      <c r="M524" s="84"/>
      <c r="N524" s="84"/>
      <c r="O524" s="84"/>
      <c r="P524" s="84"/>
      <c r="Q524" s="84"/>
      <c r="R524" s="84"/>
      <c r="S524" s="84"/>
      <c r="T524" s="84"/>
      <c r="U524" s="84"/>
      <c r="V524" s="84"/>
      <c r="W524" s="84"/>
      <c r="X524" s="84"/>
      <c r="Y524" s="84"/>
      <c r="Z524" s="84"/>
    </row>
    <row r="525" spans="1:26" ht="12.75" customHeight="1">
      <c r="A525" s="84"/>
      <c r="B525" s="84"/>
      <c r="C525" s="84"/>
      <c r="D525" s="84"/>
      <c r="E525" s="84"/>
      <c r="F525" s="84"/>
      <c r="G525" s="84"/>
      <c r="H525" s="84"/>
      <c r="I525" s="84"/>
      <c r="J525" s="84"/>
      <c r="K525" s="84"/>
      <c r="L525" s="84"/>
      <c r="M525" s="84"/>
      <c r="N525" s="84"/>
      <c r="O525" s="84"/>
      <c r="P525" s="84"/>
      <c r="Q525" s="84"/>
      <c r="R525" s="84"/>
      <c r="S525" s="84"/>
      <c r="T525" s="84"/>
      <c r="U525" s="84"/>
      <c r="V525" s="84"/>
      <c r="W525" s="84"/>
      <c r="X525" s="84"/>
      <c r="Y525" s="84"/>
      <c r="Z525" s="84"/>
    </row>
    <row r="526" spans="1:26" ht="12.75" customHeight="1">
      <c r="A526" s="84"/>
      <c r="B526" s="84"/>
      <c r="C526" s="84"/>
      <c r="D526" s="84"/>
      <c r="E526" s="84"/>
      <c r="F526" s="84"/>
      <c r="G526" s="84"/>
      <c r="H526" s="84"/>
      <c r="I526" s="84"/>
      <c r="J526" s="84"/>
      <c r="K526" s="84"/>
      <c r="L526" s="84"/>
      <c r="M526" s="84"/>
      <c r="N526" s="84"/>
      <c r="O526" s="84"/>
      <c r="P526" s="84"/>
      <c r="Q526" s="84"/>
      <c r="R526" s="84"/>
      <c r="S526" s="84"/>
      <c r="T526" s="84"/>
      <c r="U526" s="84"/>
      <c r="V526" s="84"/>
      <c r="W526" s="84"/>
      <c r="X526" s="84"/>
      <c r="Y526" s="84"/>
      <c r="Z526" s="84"/>
    </row>
    <row r="527" spans="1:26" ht="12.75" customHeight="1">
      <c r="A527" s="84"/>
      <c r="B527" s="84"/>
      <c r="C527" s="84"/>
      <c r="D527" s="84"/>
      <c r="E527" s="84"/>
      <c r="F527" s="84"/>
      <c r="G527" s="84"/>
      <c r="H527" s="84"/>
      <c r="I527" s="84"/>
      <c r="J527" s="84"/>
      <c r="K527" s="84"/>
      <c r="L527" s="84"/>
      <c r="M527" s="84"/>
      <c r="N527" s="84"/>
      <c r="O527" s="84"/>
      <c r="P527" s="84"/>
      <c r="Q527" s="84"/>
      <c r="R527" s="84"/>
      <c r="S527" s="84"/>
      <c r="T527" s="84"/>
      <c r="U527" s="84"/>
      <c r="V527" s="84"/>
      <c r="W527" s="84"/>
      <c r="X527" s="84"/>
      <c r="Y527" s="84"/>
      <c r="Z527" s="84"/>
    </row>
    <row r="528" spans="1:26" ht="12.75" customHeight="1">
      <c r="A528" s="84"/>
      <c r="B528" s="84"/>
      <c r="C528" s="84"/>
      <c r="D528" s="84"/>
      <c r="E528" s="84"/>
      <c r="F528" s="84"/>
      <c r="G528" s="84"/>
      <c r="H528" s="84"/>
      <c r="I528" s="84"/>
      <c r="J528" s="84"/>
      <c r="K528" s="84"/>
      <c r="L528" s="84"/>
      <c r="M528" s="84"/>
      <c r="N528" s="84"/>
      <c r="O528" s="84"/>
      <c r="P528" s="84"/>
      <c r="Q528" s="84"/>
      <c r="R528" s="84"/>
      <c r="S528" s="84"/>
      <c r="T528" s="84"/>
      <c r="U528" s="84"/>
      <c r="V528" s="84"/>
      <c r="W528" s="84"/>
      <c r="X528" s="84"/>
      <c r="Y528" s="84"/>
      <c r="Z528" s="84"/>
    </row>
    <row r="529" spans="1:26" ht="12.75" customHeight="1">
      <c r="A529" s="84"/>
      <c r="B529" s="84"/>
      <c r="C529" s="84"/>
      <c r="D529" s="84"/>
      <c r="E529" s="84"/>
      <c r="F529" s="84"/>
      <c r="G529" s="84"/>
      <c r="H529" s="84"/>
      <c r="I529" s="84"/>
      <c r="J529" s="84"/>
      <c r="K529" s="84"/>
      <c r="L529" s="84"/>
      <c r="M529" s="84"/>
      <c r="N529" s="84"/>
      <c r="O529" s="84"/>
      <c r="P529" s="84"/>
      <c r="Q529" s="84"/>
      <c r="R529" s="84"/>
      <c r="S529" s="84"/>
      <c r="T529" s="84"/>
      <c r="U529" s="84"/>
      <c r="V529" s="84"/>
      <c r="W529" s="84"/>
      <c r="X529" s="84"/>
      <c r="Y529" s="84"/>
      <c r="Z529" s="84"/>
    </row>
    <row r="530" spans="1:26" ht="12.75" customHeight="1">
      <c r="A530" s="84"/>
      <c r="B530" s="84"/>
      <c r="C530" s="84"/>
      <c r="D530" s="84"/>
      <c r="E530" s="84"/>
      <c r="F530" s="84"/>
      <c r="G530" s="84"/>
      <c r="H530" s="84"/>
      <c r="I530" s="84"/>
      <c r="J530" s="84"/>
      <c r="K530" s="84"/>
      <c r="L530" s="84"/>
      <c r="M530" s="84"/>
      <c r="N530" s="84"/>
      <c r="O530" s="84"/>
      <c r="P530" s="84"/>
      <c r="Q530" s="84"/>
      <c r="R530" s="84"/>
      <c r="S530" s="84"/>
      <c r="T530" s="84"/>
      <c r="U530" s="84"/>
      <c r="V530" s="84"/>
      <c r="W530" s="84"/>
      <c r="X530" s="84"/>
      <c r="Y530" s="84"/>
      <c r="Z530" s="84"/>
    </row>
    <row r="531" spans="1:26" ht="12.75" customHeight="1">
      <c r="A531" s="84"/>
      <c r="B531" s="84"/>
      <c r="C531" s="84"/>
      <c r="D531" s="84"/>
      <c r="E531" s="84"/>
      <c r="F531" s="84"/>
      <c r="G531" s="84"/>
      <c r="H531" s="84"/>
      <c r="I531" s="84"/>
      <c r="J531" s="84"/>
      <c r="K531" s="84"/>
      <c r="L531" s="84"/>
      <c r="M531" s="84"/>
      <c r="N531" s="84"/>
      <c r="O531" s="84"/>
      <c r="P531" s="84"/>
      <c r="Q531" s="84"/>
      <c r="R531" s="84"/>
      <c r="S531" s="84"/>
      <c r="T531" s="84"/>
      <c r="U531" s="84"/>
      <c r="V531" s="84"/>
      <c r="W531" s="84"/>
      <c r="X531" s="84"/>
      <c r="Y531" s="84"/>
      <c r="Z531" s="84"/>
    </row>
    <row r="532" spans="1:26" ht="12.75" customHeight="1">
      <c r="A532" s="84"/>
      <c r="B532" s="84"/>
      <c r="C532" s="84"/>
      <c r="D532" s="84"/>
      <c r="E532" s="84"/>
      <c r="F532" s="84"/>
      <c r="G532" s="84"/>
      <c r="H532" s="84"/>
      <c r="I532" s="84"/>
      <c r="J532" s="84"/>
      <c r="K532" s="84"/>
      <c r="L532" s="84"/>
      <c r="M532" s="84"/>
      <c r="N532" s="84"/>
      <c r="O532" s="84"/>
      <c r="P532" s="84"/>
      <c r="Q532" s="84"/>
      <c r="R532" s="84"/>
      <c r="S532" s="84"/>
      <c r="T532" s="84"/>
      <c r="U532" s="84"/>
      <c r="V532" s="84"/>
      <c r="W532" s="84"/>
      <c r="X532" s="84"/>
      <c r="Y532" s="84"/>
      <c r="Z532" s="84"/>
    </row>
    <row r="533" spans="1:26" ht="12.75" customHeight="1">
      <c r="A533" s="84"/>
      <c r="B533" s="84"/>
      <c r="C533" s="84"/>
      <c r="D533" s="84"/>
      <c r="E533" s="84"/>
      <c r="F533" s="84"/>
      <c r="G533" s="84"/>
      <c r="H533" s="84"/>
      <c r="I533" s="84"/>
      <c r="J533" s="84"/>
      <c r="K533" s="84"/>
      <c r="L533" s="84"/>
      <c r="M533" s="84"/>
      <c r="N533" s="84"/>
      <c r="O533" s="84"/>
      <c r="P533" s="84"/>
      <c r="Q533" s="84"/>
      <c r="R533" s="84"/>
      <c r="S533" s="84"/>
      <c r="T533" s="84"/>
      <c r="U533" s="84"/>
      <c r="V533" s="84"/>
      <c r="W533" s="84"/>
      <c r="X533" s="84"/>
      <c r="Y533" s="84"/>
      <c r="Z533" s="84"/>
    </row>
    <row r="534" spans="1:26" ht="12.75" customHeight="1">
      <c r="A534" s="84"/>
      <c r="B534" s="84"/>
      <c r="C534" s="84"/>
      <c r="D534" s="84"/>
      <c r="E534" s="84"/>
      <c r="F534" s="84"/>
      <c r="G534" s="84"/>
      <c r="H534" s="84"/>
      <c r="I534" s="84"/>
      <c r="J534" s="84"/>
      <c r="K534" s="84"/>
      <c r="L534" s="84"/>
      <c r="M534" s="84"/>
      <c r="N534" s="84"/>
      <c r="O534" s="84"/>
      <c r="P534" s="84"/>
      <c r="Q534" s="84"/>
      <c r="R534" s="84"/>
      <c r="S534" s="84"/>
      <c r="T534" s="84"/>
      <c r="U534" s="84"/>
      <c r="V534" s="84"/>
      <c r="W534" s="84"/>
      <c r="X534" s="84"/>
      <c r="Y534" s="84"/>
      <c r="Z534" s="84"/>
    </row>
    <row r="535" spans="1:26" ht="12.75" customHeight="1">
      <c r="A535" s="84"/>
      <c r="B535" s="84"/>
      <c r="C535" s="84"/>
      <c r="D535" s="84"/>
      <c r="E535" s="84"/>
      <c r="F535" s="84"/>
      <c r="G535" s="84"/>
      <c r="H535" s="84"/>
      <c r="I535" s="84"/>
      <c r="J535" s="84"/>
      <c r="K535" s="84"/>
      <c r="L535" s="84"/>
      <c r="M535" s="84"/>
      <c r="N535" s="84"/>
      <c r="O535" s="84"/>
      <c r="P535" s="84"/>
      <c r="Q535" s="84"/>
      <c r="R535" s="84"/>
      <c r="S535" s="84"/>
      <c r="T535" s="84"/>
      <c r="U535" s="84"/>
      <c r="V535" s="84"/>
      <c r="W535" s="84"/>
      <c r="X535" s="84"/>
      <c r="Y535" s="84"/>
      <c r="Z535" s="84"/>
    </row>
    <row r="536" spans="1:26" ht="12.75" customHeight="1">
      <c r="A536" s="84"/>
      <c r="B536" s="84"/>
      <c r="C536" s="84"/>
      <c r="D536" s="84"/>
      <c r="E536" s="84"/>
      <c r="F536" s="84"/>
      <c r="G536" s="84"/>
      <c r="H536" s="84"/>
      <c r="I536" s="84"/>
      <c r="J536" s="84"/>
      <c r="K536" s="84"/>
      <c r="L536" s="84"/>
      <c r="M536" s="84"/>
      <c r="N536" s="84"/>
      <c r="O536" s="84"/>
      <c r="P536" s="84"/>
      <c r="Q536" s="84"/>
      <c r="R536" s="84"/>
      <c r="S536" s="84"/>
      <c r="T536" s="84"/>
      <c r="U536" s="84"/>
      <c r="V536" s="84"/>
      <c r="W536" s="84"/>
      <c r="X536" s="84"/>
      <c r="Y536" s="84"/>
      <c r="Z536" s="84"/>
    </row>
    <row r="537" spans="1:26" ht="12.75" customHeight="1">
      <c r="A537" s="84"/>
      <c r="B537" s="84"/>
      <c r="C537" s="84"/>
      <c r="D537" s="84"/>
      <c r="E537" s="84"/>
      <c r="F537" s="84"/>
      <c r="G537" s="84"/>
      <c r="H537" s="84"/>
      <c r="I537" s="84"/>
      <c r="J537" s="84"/>
      <c r="K537" s="84"/>
      <c r="L537" s="84"/>
      <c r="M537" s="84"/>
      <c r="N537" s="84"/>
      <c r="O537" s="84"/>
      <c r="P537" s="84"/>
      <c r="Q537" s="84"/>
      <c r="R537" s="84"/>
      <c r="S537" s="84"/>
      <c r="T537" s="84"/>
      <c r="U537" s="84"/>
      <c r="V537" s="84"/>
      <c r="W537" s="84"/>
      <c r="X537" s="84"/>
      <c r="Y537" s="84"/>
      <c r="Z537" s="84"/>
    </row>
    <row r="538" spans="1:26" ht="12.75" customHeight="1">
      <c r="A538" s="84"/>
      <c r="B538" s="84"/>
      <c r="C538" s="84"/>
      <c r="D538" s="84"/>
      <c r="E538" s="84"/>
      <c r="F538" s="84"/>
      <c r="G538" s="84"/>
      <c r="H538" s="84"/>
      <c r="I538" s="84"/>
      <c r="J538" s="84"/>
      <c r="K538" s="84"/>
      <c r="L538" s="84"/>
      <c r="M538" s="84"/>
      <c r="N538" s="84"/>
      <c r="O538" s="84"/>
      <c r="P538" s="84"/>
      <c r="Q538" s="84"/>
      <c r="R538" s="84"/>
      <c r="S538" s="84"/>
      <c r="T538" s="84"/>
      <c r="U538" s="84"/>
      <c r="V538" s="84"/>
      <c r="W538" s="84"/>
      <c r="X538" s="84"/>
      <c r="Y538" s="84"/>
      <c r="Z538" s="84"/>
    </row>
    <row r="539" spans="1:26" ht="12.75" customHeight="1">
      <c r="A539" s="84"/>
      <c r="B539" s="84"/>
      <c r="C539" s="84"/>
      <c r="D539" s="84"/>
      <c r="E539" s="84"/>
      <c r="F539" s="84"/>
      <c r="G539" s="84"/>
      <c r="H539" s="84"/>
      <c r="I539" s="84"/>
      <c r="J539" s="84"/>
      <c r="K539" s="84"/>
      <c r="L539" s="84"/>
      <c r="M539" s="84"/>
      <c r="N539" s="84"/>
      <c r="O539" s="84"/>
      <c r="P539" s="84"/>
      <c r="Q539" s="84"/>
      <c r="R539" s="84"/>
      <c r="S539" s="84"/>
      <c r="T539" s="84"/>
      <c r="U539" s="84"/>
      <c r="V539" s="84"/>
      <c r="W539" s="84"/>
      <c r="X539" s="84"/>
      <c r="Y539" s="84"/>
      <c r="Z539" s="84"/>
    </row>
    <row r="540" spans="1:26" ht="12.75" customHeight="1">
      <c r="A540" s="84"/>
      <c r="B540" s="84"/>
      <c r="C540" s="84"/>
      <c r="D540" s="84"/>
      <c r="E540" s="84"/>
      <c r="F540" s="84"/>
      <c r="G540" s="84"/>
      <c r="H540" s="84"/>
      <c r="I540" s="84"/>
      <c r="J540" s="84"/>
      <c r="K540" s="84"/>
      <c r="L540" s="84"/>
      <c r="M540" s="84"/>
      <c r="N540" s="84"/>
      <c r="O540" s="84"/>
      <c r="P540" s="84"/>
      <c r="Q540" s="84"/>
      <c r="R540" s="84"/>
      <c r="S540" s="84"/>
      <c r="T540" s="84"/>
      <c r="U540" s="84"/>
      <c r="V540" s="84"/>
      <c r="W540" s="84"/>
      <c r="X540" s="84"/>
      <c r="Y540" s="84"/>
      <c r="Z540" s="84"/>
    </row>
    <row r="541" spans="1:26" ht="12.75" customHeight="1">
      <c r="A541" s="84"/>
      <c r="B541" s="84"/>
      <c r="C541" s="84"/>
      <c r="D541" s="84"/>
      <c r="E541" s="84"/>
      <c r="F541" s="84"/>
      <c r="G541" s="84"/>
      <c r="H541" s="84"/>
      <c r="I541" s="84"/>
      <c r="J541" s="84"/>
      <c r="K541" s="84"/>
      <c r="L541" s="84"/>
      <c r="M541" s="84"/>
      <c r="N541" s="84"/>
      <c r="O541" s="84"/>
      <c r="P541" s="84"/>
      <c r="Q541" s="84"/>
      <c r="R541" s="84"/>
      <c r="S541" s="84"/>
      <c r="T541" s="84"/>
      <c r="U541" s="84"/>
      <c r="V541" s="84"/>
      <c r="W541" s="84"/>
      <c r="X541" s="84"/>
      <c r="Y541" s="84"/>
      <c r="Z541" s="84"/>
    </row>
    <row r="542" spans="1:26" ht="12.75" customHeight="1">
      <c r="A542" s="84"/>
      <c r="B542" s="84"/>
      <c r="C542" s="84"/>
      <c r="D542" s="84"/>
      <c r="E542" s="84"/>
      <c r="F542" s="84"/>
      <c r="G542" s="84"/>
      <c r="H542" s="84"/>
      <c r="I542" s="84"/>
      <c r="J542" s="84"/>
      <c r="K542" s="84"/>
      <c r="L542" s="84"/>
      <c r="M542" s="84"/>
      <c r="N542" s="84"/>
      <c r="O542" s="84"/>
      <c r="P542" s="84"/>
      <c r="Q542" s="84"/>
      <c r="R542" s="84"/>
      <c r="S542" s="84"/>
      <c r="T542" s="84"/>
      <c r="U542" s="84"/>
      <c r="V542" s="84"/>
      <c r="W542" s="84"/>
      <c r="X542" s="84"/>
      <c r="Y542" s="84"/>
      <c r="Z542" s="84"/>
    </row>
    <row r="543" spans="1:26" ht="12.75" customHeight="1">
      <c r="A543" s="84"/>
      <c r="B543" s="84"/>
      <c r="C543" s="84"/>
      <c r="D543" s="84"/>
      <c r="E543" s="84"/>
      <c r="F543" s="84"/>
      <c r="G543" s="84"/>
      <c r="H543" s="84"/>
      <c r="I543" s="84"/>
      <c r="J543" s="84"/>
      <c r="K543" s="84"/>
      <c r="L543" s="84"/>
      <c r="M543" s="84"/>
      <c r="N543" s="84"/>
      <c r="O543" s="84"/>
      <c r="P543" s="84"/>
      <c r="Q543" s="84"/>
      <c r="R543" s="84"/>
      <c r="S543" s="84"/>
      <c r="T543" s="84"/>
      <c r="U543" s="84"/>
      <c r="V543" s="84"/>
      <c r="W543" s="84"/>
      <c r="X543" s="84"/>
      <c r="Y543" s="84"/>
      <c r="Z543" s="84"/>
    </row>
    <row r="544" spans="1:26" ht="12.75" customHeight="1">
      <c r="A544" s="84"/>
      <c r="B544" s="84"/>
      <c r="C544" s="84"/>
      <c r="D544" s="84"/>
      <c r="E544" s="84"/>
      <c r="F544" s="84"/>
      <c r="G544" s="84"/>
      <c r="H544" s="84"/>
      <c r="I544" s="84"/>
      <c r="J544" s="84"/>
      <c r="K544" s="84"/>
      <c r="L544" s="84"/>
      <c r="M544" s="84"/>
      <c r="N544" s="84"/>
      <c r="O544" s="84"/>
      <c r="P544" s="84"/>
      <c r="Q544" s="84"/>
      <c r="R544" s="84"/>
      <c r="S544" s="84"/>
      <c r="T544" s="84"/>
      <c r="U544" s="84"/>
      <c r="V544" s="84"/>
      <c r="W544" s="84"/>
      <c r="X544" s="84"/>
      <c r="Y544" s="84"/>
      <c r="Z544" s="84"/>
    </row>
    <row r="545" spans="1:26" ht="12.75" customHeight="1">
      <c r="A545" s="84"/>
      <c r="B545" s="84"/>
      <c r="C545" s="84"/>
      <c r="D545" s="84"/>
      <c r="E545" s="84"/>
      <c r="F545" s="84"/>
      <c r="G545" s="84"/>
      <c r="H545" s="84"/>
      <c r="I545" s="84"/>
      <c r="J545" s="84"/>
      <c r="K545" s="84"/>
      <c r="L545" s="84"/>
      <c r="M545" s="84"/>
      <c r="N545" s="84"/>
      <c r="O545" s="84"/>
      <c r="P545" s="84"/>
      <c r="Q545" s="84"/>
      <c r="R545" s="84"/>
      <c r="S545" s="84"/>
      <c r="T545" s="84"/>
      <c r="U545" s="84"/>
      <c r="V545" s="84"/>
      <c r="W545" s="84"/>
      <c r="X545" s="84"/>
      <c r="Y545" s="84"/>
      <c r="Z545" s="84"/>
    </row>
    <row r="546" spans="1:26" ht="12.75" customHeight="1">
      <c r="A546" s="84"/>
      <c r="B546" s="84"/>
      <c r="C546" s="84"/>
      <c r="D546" s="84"/>
      <c r="E546" s="84"/>
      <c r="F546" s="84"/>
      <c r="G546" s="84"/>
      <c r="H546" s="84"/>
      <c r="I546" s="84"/>
      <c r="J546" s="84"/>
      <c r="K546" s="84"/>
      <c r="L546" s="84"/>
      <c r="M546" s="84"/>
      <c r="N546" s="84"/>
      <c r="O546" s="84"/>
      <c r="P546" s="84"/>
      <c r="Q546" s="84"/>
      <c r="R546" s="84"/>
      <c r="S546" s="84"/>
      <c r="T546" s="84"/>
      <c r="U546" s="84"/>
      <c r="V546" s="84"/>
      <c r="W546" s="84"/>
      <c r="X546" s="84"/>
      <c r="Y546" s="84"/>
      <c r="Z546" s="84"/>
    </row>
    <row r="547" spans="1:26" ht="12.75" customHeight="1">
      <c r="A547" s="84"/>
      <c r="B547" s="84"/>
      <c r="C547" s="84"/>
      <c r="D547" s="84"/>
      <c r="E547" s="84"/>
      <c r="F547" s="84"/>
      <c r="G547" s="84"/>
      <c r="H547" s="84"/>
      <c r="I547" s="84"/>
      <c r="J547" s="84"/>
      <c r="K547" s="84"/>
      <c r="L547" s="84"/>
      <c r="M547" s="84"/>
      <c r="N547" s="84"/>
      <c r="O547" s="84"/>
      <c r="P547" s="84"/>
      <c r="Q547" s="84"/>
      <c r="R547" s="84"/>
      <c r="S547" s="84"/>
      <c r="T547" s="84"/>
      <c r="U547" s="84"/>
      <c r="V547" s="84"/>
      <c r="W547" s="84"/>
      <c r="X547" s="84"/>
      <c r="Y547" s="84"/>
      <c r="Z547" s="84"/>
    </row>
    <row r="548" spans="1:26" ht="12.75" customHeight="1">
      <c r="A548" s="84"/>
      <c r="B548" s="84"/>
      <c r="C548" s="84"/>
      <c r="D548" s="84"/>
      <c r="E548" s="84"/>
      <c r="F548" s="84"/>
      <c r="G548" s="84"/>
      <c r="H548" s="84"/>
      <c r="I548" s="84"/>
      <c r="J548" s="84"/>
      <c r="K548" s="84"/>
      <c r="L548" s="84"/>
      <c r="M548" s="84"/>
      <c r="N548" s="84"/>
      <c r="O548" s="84"/>
      <c r="P548" s="84"/>
      <c r="Q548" s="84"/>
      <c r="R548" s="84"/>
      <c r="S548" s="84"/>
      <c r="T548" s="84"/>
      <c r="U548" s="84"/>
      <c r="V548" s="84"/>
      <c r="W548" s="84"/>
      <c r="X548" s="84"/>
      <c r="Y548" s="84"/>
      <c r="Z548" s="84"/>
    </row>
    <row r="549" spans="1:26" ht="12.75" customHeight="1">
      <c r="A549" s="84"/>
      <c r="B549" s="84"/>
      <c r="C549" s="84"/>
      <c r="D549" s="84"/>
      <c r="E549" s="84"/>
      <c r="F549" s="84"/>
      <c r="G549" s="84"/>
      <c r="H549" s="84"/>
      <c r="I549" s="84"/>
      <c r="J549" s="84"/>
      <c r="K549" s="84"/>
      <c r="L549" s="84"/>
      <c r="M549" s="84"/>
      <c r="N549" s="84"/>
      <c r="O549" s="84"/>
      <c r="P549" s="84"/>
      <c r="Q549" s="84"/>
      <c r="R549" s="84"/>
      <c r="S549" s="84"/>
      <c r="T549" s="84"/>
      <c r="U549" s="84"/>
      <c r="V549" s="84"/>
      <c r="W549" s="84"/>
      <c r="X549" s="84"/>
      <c r="Y549" s="84"/>
      <c r="Z549" s="84"/>
    </row>
    <row r="550" spans="1:26" ht="12.75" customHeight="1">
      <c r="A550" s="84"/>
      <c r="B550" s="84"/>
      <c r="C550" s="84"/>
      <c r="D550" s="84"/>
      <c r="E550" s="84"/>
      <c r="F550" s="84"/>
      <c r="G550" s="84"/>
      <c r="H550" s="84"/>
      <c r="I550" s="84"/>
      <c r="J550" s="84"/>
      <c r="K550" s="84"/>
      <c r="L550" s="84"/>
      <c r="M550" s="84"/>
      <c r="N550" s="84"/>
      <c r="O550" s="84"/>
      <c r="P550" s="84"/>
      <c r="Q550" s="84"/>
      <c r="R550" s="84"/>
      <c r="S550" s="84"/>
      <c r="T550" s="84"/>
      <c r="U550" s="84"/>
      <c r="V550" s="84"/>
      <c r="W550" s="84"/>
      <c r="X550" s="84"/>
      <c r="Y550" s="84"/>
      <c r="Z550" s="84"/>
    </row>
    <row r="551" spans="1:26" ht="12.75" customHeight="1">
      <c r="A551" s="84"/>
      <c r="B551" s="84"/>
      <c r="C551" s="84"/>
      <c r="D551" s="84"/>
      <c r="E551" s="84"/>
      <c r="F551" s="84"/>
      <c r="G551" s="84"/>
      <c r="H551" s="84"/>
      <c r="I551" s="84"/>
      <c r="J551" s="84"/>
      <c r="K551" s="84"/>
      <c r="L551" s="84"/>
      <c r="M551" s="84"/>
      <c r="N551" s="84"/>
      <c r="O551" s="84"/>
      <c r="P551" s="84"/>
      <c r="Q551" s="84"/>
      <c r="R551" s="84"/>
      <c r="S551" s="84"/>
      <c r="T551" s="84"/>
      <c r="U551" s="84"/>
      <c r="V551" s="84"/>
      <c r="W551" s="84"/>
      <c r="X551" s="84"/>
      <c r="Y551" s="84"/>
      <c r="Z551" s="84"/>
    </row>
    <row r="552" spans="1:26" ht="12.75" customHeight="1">
      <c r="A552" s="84"/>
      <c r="B552" s="84"/>
      <c r="C552" s="84"/>
      <c r="D552" s="84"/>
      <c r="E552" s="84"/>
      <c r="F552" s="84"/>
      <c r="G552" s="84"/>
      <c r="H552" s="84"/>
      <c r="I552" s="84"/>
      <c r="J552" s="84"/>
      <c r="K552" s="84"/>
      <c r="L552" s="84"/>
      <c r="M552" s="84"/>
      <c r="N552" s="84"/>
      <c r="O552" s="84"/>
      <c r="P552" s="84"/>
      <c r="Q552" s="84"/>
      <c r="R552" s="84"/>
      <c r="S552" s="84"/>
      <c r="T552" s="84"/>
      <c r="U552" s="84"/>
      <c r="V552" s="84"/>
      <c r="W552" s="84"/>
      <c r="X552" s="84"/>
      <c r="Y552" s="84"/>
      <c r="Z552" s="84"/>
    </row>
    <row r="553" spans="1:26" ht="12.75" customHeight="1">
      <c r="A553" s="84"/>
      <c r="B553" s="84"/>
      <c r="C553" s="84"/>
      <c r="D553" s="84"/>
      <c r="E553" s="84"/>
      <c r="F553" s="84"/>
      <c r="G553" s="84"/>
      <c r="H553" s="84"/>
      <c r="I553" s="84"/>
      <c r="J553" s="84"/>
      <c r="K553" s="84"/>
      <c r="L553" s="84"/>
      <c r="M553" s="84"/>
      <c r="N553" s="84"/>
      <c r="O553" s="84"/>
      <c r="P553" s="84"/>
      <c r="Q553" s="84"/>
      <c r="R553" s="84"/>
      <c r="S553" s="84"/>
      <c r="T553" s="84"/>
      <c r="U553" s="84"/>
      <c r="V553" s="84"/>
      <c r="W553" s="84"/>
      <c r="X553" s="84"/>
      <c r="Y553" s="84"/>
      <c r="Z553" s="84"/>
    </row>
    <row r="554" spans="1:26" ht="12.75" customHeight="1">
      <c r="A554" s="84"/>
      <c r="B554" s="84"/>
      <c r="C554" s="84"/>
      <c r="D554" s="84"/>
      <c r="E554" s="84"/>
      <c r="F554" s="84"/>
      <c r="G554" s="84"/>
      <c r="H554" s="84"/>
      <c r="I554" s="84"/>
      <c r="J554" s="84"/>
      <c r="K554" s="84"/>
      <c r="L554" s="84"/>
      <c r="M554" s="84"/>
      <c r="N554" s="84"/>
      <c r="O554" s="84"/>
      <c r="P554" s="84"/>
      <c r="Q554" s="84"/>
      <c r="R554" s="84"/>
      <c r="S554" s="84"/>
      <c r="T554" s="84"/>
      <c r="U554" s="84"/>
      <c r="V554" s="84"/>
      <c r="W554" s="84"/>
      <c r="X554" s="84"/>
      <c r="Y554" s="84"/>
      <c r="Z554" s="84"/>
    </row>
    <row r="555" spans="1:26" ht="12.75" customHeight="1">
      <c r="A555" s="84"/>
      <c r="B555" s="84"/>
      <c r="C555" s="84"/>
      <c r="D555" s="84"/>
      <c r="E555" s="84"/>
      <c r="F555" s="84"/>
      <c r="G555" s="84"/>
      <c r="H555" s="84"/>
      <c r="I555" s="84"/>
      <c r="J555" s="84"/>
      <c r="K555" s="84"/>
      <c r="L555" s="84"/>
      <c r="M555" s="84"/>
      <c r="N555" s="84"/>
      <c r="O555" s="84"/>
      <c r="P555" s="84"/>
      <c r="Q555" s="84"/>
      <c r="R555" s="84"/>
      <c r="S555" s="84"/>
      <c r="T555" s="84"/>
      <c r="U555" s="84"/>
      <c r="V555" s="84"/>
      <c r="W555" s="84"/>
      <c r="X555" s="84"/>
      <c r="Y555" s="84"/>
      <c r="Z555" s="84"/>
    </row>
    <row r="556" spans="1:26" ht="12.75" customHeight="1">
      <c r="A556" s="84"/>
      <c r="B556" s="84"/>
      <c r="C556" s="84"/>
      <c r="D556" s="84"/>
      <c r="E556" s="84"/>
      <c r="F556" s="84"/>
      <c r="G556" s="84"/>
      <c r="H556" s="84"/>
      <c r="I556" s="84"/>
      <c r="J556" s="84"/>
      <c r="K556" s="84"/>
      <c r="L556" s="84"/>
      <c r="M556" s="84"/>
      <c r="N556" s="84"/>
      <c r="O556" s="84"/>
      <c r="P556" s="84"/>
      <c r="Q556" s="84"/>
      <c r="R556" s="84"/>
      <c r="S556" s="84"/>
      <c r="T556" s="84"/>
      <c r="U556" s="84"/>
      <c r="V556" s="84"/>
      <c r="W556" s="84"/>
      <c r="X556" s="84"/>
      <c r="Y556" s="84"/>
      <c r="Z556" s="84"/>
    </row>
    <row r="557" spans="1:26" ht="12.75" customHeight="1">
      <c r="A557" s="84"/>
      <c r="B557" s="84"/>
      <c r="C557" s="84"/>
      <c r="D557" s="84"/>
      <c r="E557" s="84"/>
      <c r="F557" s="84"/>
      <c r="G557" s="84"/>
      <c r="H557" s="84"/>
      <c r="I557" s="84"/>
      <c r="J557" s="84"/>
      <c r="K557" s="84"/>
      <c r="L557" s="84"/>
      <c r="M557" s="84"/>
      <c r="N557" s="84"/>
      <c r="O557" s="84"/>
      <c r="P557" s="84"/>
      <c r="Q557" s="84"/>
      <c r="R557" s="84"/>
      <c r="S557" s="84"/>
      <c r="T557" s="84"/>
      <c r="U557" s="84"/>
      <c r="V557" s="84"/>
      <c r="W557" s="84"/>
      <c r="X557" s="84"/>
      <c r="Y557" s="84"/>
      <c r="Z557" s="84"/>
    </row>
    <row r="558" spans="1:26" ht="12.75" customHeight="1">
      <c r="A558" s="84"/>
      <c r="B558" s="84"/>
      <c r="C558" s="84"/>
      <c r="D558" s="84"/>
      <c r="E558" s="84"/>
      <c r="F558" s="84"/>
      <c r="G558" s="84"/>
      <c r="H558" s="84"/>
      <c r="I558" s="84"/>
      <c r="J558" s="84"/>
      <c r="K558" s="84"/>
      <c r="L558" s="84"/>
      <c r="M558" s="84"/>
      <c r="N558" s="84"/>
      <c r="O558" s="84"/>
      <c r="P558" s="84"/>
      <c r="Q558" s="84"/>
      <c r="R558" s="84"/>
      <c r="S558" s="84"/>
      <c r="T558" s="84"/>
      <c r="U558" s="84"/>
      <c r="V558" s="84"/>
      <c r="W558" s="84"/>
      <c r="X558" s="84"/>
      <c r="Y558" s="84"/>
      <c r="Z558" s="84"/>
    </row>
    <row r="559" spans="1:26" ht="12.75" customHeight="1">
      <c r="A559" s="84"/>
      <c r="B559" s="84"/>
      <c r="C559" s="84"/>
      <c r="D559" s="84"/>
      <c r="E559" s="84"/>
      <c r="F559" s="84"/>
      <c r="G559" s="84"/>
      <c r="H559" s="84"/>
      <c r="I559" s="84"/>
      <c r="J559" s="84"/>
      <c r="K559" s="84"/>
      <c r="L559" s="84"/>
      <c r="M559" s="84"/>
      <c r="N559" s="84"/>
      <c r="O559" s="84"/>
      <c r="P559" s="84"/>
      <c r="Q559" s="84"/>
      <c r="R559" s="84"/>
      <c r="S559" s="84"/>
      <c r="T559" s="84"/>
      <c r="U559" s="84"/>
      <c r="V559" s="84"/>
      <c r="W559" s="84"/>
      <c r="X559" s="84"/>
      <c r="Y559" s="84"/>
      <c r="Z559" s="84"/>
    </row>
    <row r="560" spans="1:26" ht="12.75" customHeight="1">
      <c r="A560" s="84"/>
      <c r="B560" s="84"/>
      <c r="C560" s="84"/>
      <c r="D560" s="84"/>
      <c r="E560" s="84"/>
      <c r="F560" s="84"/>
      <c r="G560" s="84"/>
      <c r="H560" s="84"/>
      <c r="I560" s="84"/>
      <c r="J560" s="84"/>
      <c r="K560" s="84"/>
      <c r="L560" s="84"/>
      <c r="M560" s="84"/>
      <c r="N560" s="84"/>
      <c r="O560" s="84"/>
      <c r="P560" s="84"/>
      <c r="Q560" s="84"/>
      <c r="R560" s="84"/>
      <c r="S560" s="84"/>
      <c r="T560" s="84"/>
      <c r="U560" s="84"/>
      <c r="V560" s="84"/>
      <c r="W560" s="84"/>
      <c r="X560" s="84"/>
      <c r="Y560" s="84"/>
      <c r="Z560" s="84"/>
    </row>
    <row r="561" spans="1:26" ht="12.75" customHeight="1">
      <c r="A561" s="84"/>
      <c r="B561" s="84"/>
      <c r="C561" s="84"/>
      <c r="D561" s="84"/>
      <c r="E561" s="84"/>
      <c r="F561" s="84"/>
      <c r="G561" s="84"/>
      <c r="H561" s="84"/>
      <c r="I561" s="84"/>
      <c r="J561" s="84"/>
      <c r="K561" s="84"/>
      <c r="L561" s="84"/>
      <c r="M561" s="84"/>
      <c r="N561" s="84"/>
      <c r="O561" s="84"/>
      <c r="P561" s="84"/>
      <c r="Q561" s="84"/>
      <c r="R561" s="84"/>
      <c r="S561" s="84"/>
      <c r="T561" s="84"/>
      <c r="U561" s="84"/>
      <c r="V561" s="84"/>
      <c r="W561" s="84"/>
      <c r="X561" s="84"/>
      <c r="Y561" s="84"/>
      <c r="Z561" s="84"/>
    </row>
    <row r="562" spans="1:26" ht="12.75" customHeight="1">
      <c r="A562" s="84"/>
      <c r="B562" s="84"/>
      <c r="C562" s="84"/>
      <c r="D562" s="84"/>
      <c r="E562" s="84"/>
      <c r="F562" s="84"/>
      <c r="G562" s="84"/>
      <c r="H562" s="84"/>
      <c r="I562" s="84"/>
      <c r="J562" s="84"/>
      <c r="K562" s="84"/>
      <c r="L562" s="84"/>
      <c r="M562" s="84"/>
      <c r="N562" s="84"/>
      <c r="O562" s="84"/>
      <c r="P562" s="84"/>
      <c r="Q562" s="84"/>
      <c r="R562" s="84"/>
      <c r="S562" s="84"/>
      <c r="T562" s="84"/>
      <c r="U562" s="84"/>
      <c r="V562" s="84"/>
      <c r="W562" s="84"/>
      <c r="X562" s="84"/>
      <c r="Y562" s="84"/>
      <c r="Z562" s="84"/>
    </row>
    <row r="563" spans="1:26" ht="12.75" customHeight="1">
      <c r="A563" s="84"/>
      <c r="B563" s="84"/>
      <c r="C563" s="84"/>
      <c r="D563" s="84"/>
      <c r="E563" s="84"/>
      <c r="F563" s="84"/>
      <c r="G563" s="84"/>
      <c r="H563" s="84"/>
      <c r="I563" s="84"/>
      <c r="J563" s="84"/>
      <c r="K563" s="84"/>
      <c r="L563" s="84"/>
      <c r="M563" s="84"/>
      <c r="N563" s="84"/>
      <c r="O563" s="84"/>
      <c r="P563" s="84"/>
      <c r="Q563" s="84"/>
      <c r="R563" s="84"/>
      <c r="S563" s="84"/>
      <c r="T563" s="84"/>
      <c r="U563" s="84"/>
      <c r="V563" s="84"/>
      <c r="W563" s="84"/>
      <c r="X563" s="84"/>
      <c r="Y563" s="84"/>
      <c r="Z563" s="84"/>
    </row>
    <row r="564" spans="1:26" ht="12.75" customHeight="1">
      <c r="A564" s="84"/>
      <c r="B564" s="84"/>
      <c r="C564" s="84"/>
      <c r="D564" s="84"/>
      <c r="E564" s="84"/>
      <c r="F564" s="84"/>
      <c r="G564" s="84"/>
      <c r="H564" s="84"/>
      <c r="I564" s="84"/>
      <c r="J564" s="84"/>
      <c r="K564" s="84"/>
      <c r="L564" s="84"/>
      <c r="M564" s="84"/>
      <c r="N564" s="84"/>
      <c r="O564" s="84"/>
      <c r="P564" s="84"/>
      <c r="Q564" s="84"/>
      <c r="R564" s="84"/>
      <c r="S564" s="84"/>
      <c r="T564" s="84"/>
      <c r="U564" s="84"/>
      <c r="V564" s="84"/>
      <c r="W564" s="84"/>
      <c r="X564" s="84"/>
      <c r="Y564" s="84"/>
      <c r="Z564" s="84"/>
    </row>
    <row r="565" spans="1:26" ht="12.75" customHeight="1">
      <c r="A565" s="84"/>
      <c r="B565" s="84"/>
      <c r="C565" s="84"/>
      <c r="D565" s="84"/>
      <c r="E565" s="84"/>
      <c r="F565" s="84"/>
      <c r="G565" s="84"/>
      <c r="H565" s="84"/>
      <c r="I565" s="84"/>
      <c r="J565" s="84"/>
      <c r="K565" s="84"/>
      <c r="L565" s="84"/>
      <c r="M565" s="84"/>
      <c r="N565" s="84"/>
      <c r="O565" s="84"/>
      <c r="P565" s="84"/>
      <c r="Q565" s="84"/>
      <c r="R565" s="84"/>
      <c r="S565" s="84"/>
      <c r="T565" s="84"/>
      <c r="U565" s="84"/>
      <c r="V565" s="84"/>
      <c r="W565" s="84"/>
      <c r="X565" s="84"/>
      <c r="Y565" s="84"/>
      <c r="Z565" s="84"/>
    </row>
    <row r="566" spans="1:26" ht="12.75" customHeight="1">
      <c r="A566" s="84"/>
      <c r="B566" s="84"/>
      <c r="C566" s="84"/>
      <c r="D566" s="84"/>
      <c r="E566" s="84"/>
      <c r="F566" s="84"/>
      <c r="G566" s="84"/>
      <c r="H566" s="84"/>
      <c r="I566" s="84"/>
      <c r="J566" s="84"/>
      <c r="K566" s="84"/>
      <c r="L566" s="84"/>
      <c r="M566" s="84"/>
      <c r="N566" s="84"/>
      <c r="O566" s="84"/>
      <c r="P566" s="84"/>
      <c r="Q566" s="84"/>
      <c r="R566" s="84"/>
      <c r="S566" s="84"/>
      <c r="T566" s="84"/>
      <c r="U566" s="84"/>
      <c r="V566" s="84"/>
      <c r="W566" s="84"/>
      <c r="X566" s="84"/>
      <c r="Y566" s="84"/>
      <c r="Z566" s="84"/>
    </row>
    <row r="567" spans="1:26" ht="12.75" customHeight="1">
      <c r="A567" s="84"/>
      <c r="B567" s="84"/>
      <c r="C567" s="84"/>
      <c r="D567" s="84"/>
      <c r="E567" s="84"/>
      <c r="F567" s="84"/>
      <c r="G567" s="84"/>
      <c r="H567" s="84"/>
      <c r="I567" s="84"/>
      <c r="J567" s="84"/>
      <c r="K567" s="84"/>
      <c r="L567" s="84"/>
      <c r="M567" s="84"/>
      <c r="N567" s="84"/>
      <c r="O567" s="84"/>
      <c r="P567" s="84"/>
      <c r="Q567" s="84"/>
      <c r="R567" s="84"/>
      <c r="S567" s="84"/>
      <c r="T567" s="84"/>
      <c r="U567" s="84"/>
      <c r="V567" s="84"/>
      <c r="W567" s="84"/>
      <c r="X567" s="84"/>
      <c r="Y567" s="84"/>
      <c r="Z567" s="84"/>
    </row>
    <row r="568" spans="1:26" ht="12.75" customHeight="1">
      <c r="A568" s="84"/>
      <c r="B568" s="84"/>
      <c r="C568" s="84"/>
      <c r="D568" s="84"/>
      <c r="E568" s="84"/>
      <c r="F568" s="84"/>
      <c r="G568" s="84"/>
      <c r="H568" s="84"/>
      <c r="I568" s="84"/>
      <c r="J568" s="84"/>
      <c r="K568" s="84"/>
      <c r="L568" s="84"/>
      <c r="M568" s="84"/>
      <c r="N568" s="84"/>
      <c r="O568" s="84"/>
      <c r="P568" s="84"/>
      <c r="Q568" s="84"/>
      <c r="R568" s="84"/>
      <c r="S568" s="84"/>
      <c r="T568" s="84"/>
      <c r="U568" s="84"/>
      <c r="V568" s="84"/>
      <c r="W568" s="84"/>
      <c r="X568" s="84"/>
      <c r="Y568" s="84"/>
      <c r="Z568" s="84"/>
    </row>
    <row r="569" spans="1:26" ht="12.75" customHeight="1">
      <c r="A569" s="84"/>
      <c r="B569" s="84"/>
      <c r="C569" s="84"/>
      <c r="D569" s="84"/>
      <c r="E569" s="84"/>
      <c r="F569" s="84"/>
      <c r="G569" s="84"/>
      <c r="H569" s="84"/>
      <c r="I569" s="84"/>
      <c r="J569" s="84"/>
      <c r="K569" s="84"/>
      <c r="L569" s="84"/>
      <c r="M569" s="84"/>
      <c r="N569" s="84"/>
      <c r="O569" s="84"/>
      <c r="P569" s="84"/>
      <c r="Q569" s="84"/>
      <c r="R569" s="84"/>
      <c r="S569" s="84"/>
      <c r="T569" s="84"/>
      <c r="U569" s="84"/>
      <c r="V569" s="84"/>
      <c r="W569" s="84"/>
      <c r="X569" s="84"/>
      <c r="Y569" s="84"/>
      <c r="Z569" s="84"/>
    </row>
    <row r="570" spans="1:26" ht="12.75" customHeight="1">
      <c r="A570" s="84"/>
      <c r="B570" s="84"/>
      <c r="C570" s="84"/>
      <c r="D570" s="84"/>
      <c r="E570" s="84"/>
      <c r="F570" s="84"/>
      <c r="G570" s="84"/>
      <c r="H570" s="84"/>
      <c r="I570" s="84"/>
      <c r="J570" s="84"/>
      <c r="K570" s="84"/>
      <c r="L570" s="84"/>
      <c r="M570" s="84"/>
      <c r="N570" s="84"/>
      <c r="O570" s="84"/>
      <c r="P570" s="84"/>
      <c r="Q570" s="84"/>
      <c r="R570" s="84"/>
      <c r="S570" s="84"/>
      <c r="T570" s="84"/>
      <c r="U570" s="84"/>
      <c r="V570" s="84"/>
      <c r="W570" s="84"/>
      <c r="X570" s="84"/>
      <c r="Y570" s="84"/>
      <c r="Z570" s="84"/>
    </row>
    <row r="571" spans="1:26" ht="12.75" customHeight="1">
      <c r="A571" s="84"/>
      <c r="B571" s="84"/>
      <c r="C571" s="84"/>
      <c r="D571" s="84"/>
      <c r="E571" s="84"/>
      <c r="F571" s="84"/>
      <c r="G571" s="84"/>
      <c r="H571" s="84"/>
      <c r="I571" s="84"/>
      <c r="J571" s="84"/>
      <c r="K571" s="84"/>
      <c r="L571" s="84"/>
      <c r="M571" s="84"/>
      <c r="N571" s="84"/>
      <c r="O571" s="84"/>
      <c r="P571" s="84"/>
      <c r="Q571" s="84"/>
      <c r="R571" s="84"/>
      <c r="S571" s="84"/>
      <c r="T571" s="84"/>
      <c r="U571" s="84"/>
      <c r="V571" s="84"/>
      <c r="W571" s="84"/>
      <c r="X571" s="84"/>
      <c r="Y571" s="84"/>
      <c r="Z571" s="84"/>
    </row>
    <row r="572" spans="1:26" ht="12.75" customHeight="1">
      <c r="A572" s="84"/>
      <c r="B572" s="84"/>
      <c r="C572" s="84"/>
      <c r="D572" s="84"/>
      <c r="E572" s="84"/>
      <c r="F572" s="84"/>
      <c r="G572" s="84"/>
      <c r="H572" s="84"/>
      <c r="I572" s="84"/>
      <c r="J572" s="84"/>
      <c r="K572" s="84"/>
      <c r="L572" s="84"/>
      <c r="M572" s="84"/>
      <c r="N572" s="84"/>
      <c r="O572" s="84"/>
      <c r="P572" s="84"/>
      <c r="Q572" s="84"/>
      <c r="R572" s="84"/>
      <c r="S572" s="84"/>
      <c r="T572" s="84"/>
      <c r="U572" s="84"/>
      <c r="V572" s="84"/>
      <c r="W572" s="84"/>
      <c r="X572" s="84"/>
      <c r="Y572" s="84"/>
      <c r="Z572" s="84"/>
    </row>
    <row r="573" spans="1:26" ht="12.75" customHeight="1">
      <c r="A573" s="84"/>
      <c r="B573" s="84"/>
      <c r="C573" s="84"/>
      <c r="D573" s="84"/>
      <c r="E573" s="84"/>
      <c r="F573" s="84"/>
      <c r="G573" s="84"/>
      <c r="H573" s="84"/>
      <c r="I573" s="84"/>
      <c r="J573" s="84"/>
      <c r="K573" s="84"/>
      <c r="L573" s="84"/>
      <c r="M573" s="84"/>
      <c r="N573" s="84"/>
      <c r="O573" s="84"/>
      <c r="P573" s="84"/>
      <c r="Q573" s="84"/>
      <c r="R573" s="84"/>
      <c r="S573" s="84"/>
      <c r="T573" s="84"/>
      <c r="U573" s="84"/>
      <c r="V573" s="84"/>
      <c r="W573" s="84"/>
      <c r="X573" s="84"/>
      <c r="Y573" s="84"/>
      <c r="Z573" s="84"/>
    </row>
    <row r="574" spans="1:26" ht="12.75" customHeight="1">
      <c r="A574" s="84"/>
      <c r="B574" s="84"/>
      <c r="C574" s="84"/>
      <c r="D574" s="84"/>
      <c r="E574" s="84"/>
      <c r="F574" s="84"/>
      <c r="G574" s="84"/>
      <c r="H574" s="84"/>
      <c r="I574" s="84"/>
      <c r="J574" s="84"/>
      <c r="K574" s="84"/>
      <c r="L574" s="84"/>
      <c r="M574" s="84"/>
      <c r="N574" s="84"/>
      <c r="O574" s="84"/>
      <c r="P574" s="84"/>
      <c r="Q574" s="84"/>
      <c r="R574" s="84"/>
      <c r="S574" s="84"/>
      <c r="T574" s="84"/>
      <c r="U574" s="84"/>
      <c r="V574" s="84"/>
      <c r="W574" s="84"/>
      <c r="X574" s="84"/>
      <c r="Y574" s="84"/>
      <c r="Z574" s="84"/>
    </row>
    <row r="575" spans="1:26" ht="12.75" customHeight="1">
      <c r="A575" s="84"/>
      <c r="B575" s="84"/>
      <c r="C575" s="84"/>
      <c r="D575" s="84"/>
      <c r="E575" s="84"/>
      <c r="F575" s="84"/>
      <c r="G575" s="84"/>
      <c r="H575" s="84"/>
      <c r="I575" s="84"/>
      <c r="J575" s="84"/>
      <c r="K575" s="84"/>
      <c r="L575" s="84"/>
      <c r="M575" s="84"/>
      <c r="N575" s="84"/>
      <c r="O575" s="84"/>
      <c r="P575" s="84"/>
      <c r="Q575" s="84"/>
      <c r="R575" s="84"/>
      <c r="S575" s="84"/>
      <c r="T575" s="84"/>
      <c r="U575" s="84"/>
      <c r="V575" s="84"/>
      <c r="W575" s="84"/>
      <c r="X575" s="84"/>
      <c r="Y575" s="84"/>
      <c r="Z575" s="84"/>
    </row>
    <row r="576" spans="1:26" ht="12.75" customHeight="1">
      <c r="A576" s="84"/>
      <c r="B576" s="84"/>
      <c r="C576" s="84"/>
      <c r="D576" s="84"/>
      <c r="E576" s="84"/>
      <c r="F576" s="84"/>
      <c r="G576" s="84"/>
      <c r="H576" s="84"/>
      <c r="I576" s="84"/>
      <c r="J576" s="84"/>
      <c r="K576" s="84"/>
      <c r="L576" s="84"/>
      <c r="M576" s="84"/>
      <c r="N576" s="84"/>
      <c r="O576" s="84"/>
      <c r="P576" s="84"/>
      <c r="Q576" s="84"/>
      <c r="R576" s="84"/>
      <c r="S576" s="84"/>
      <c r="T576" s="84"/>
      <c r="U576" s="84"/>
      <c r="V576" s="84"/>
      <c r="W576" s="84"/>
      <c r="X576" s="84"/>
      <c r="Y576" s="84"/>
      <c r="Z576" s="84"/>
    </row>
    <row r="577" spans="1:26" ht="12.75" customHeight="1">
      <c r="A577" s="84"/>
      <c r="B577" s="84"/>
      <c r="C577" s="84"/>
      <c r="D577" s="84"/>
      <c r="E577" s="84"/>
      <c r="F577" s="84"/>
      <c r="G577" s="84"/>
      <c r="H577" s="84"/>
      <c r="I577" s="84"/>
      <c r="J577" s="84"/>
      <c r="K577" s="84"/>
      <c r="L577" s="84"/>
      <c r="M577" s="84"/>
      <c r="N577" s="84"/>
      <c r="O577" s="84"/>
      <c r="P577" s="84"/>
      <c r="Q577" s="84"/>
      <c r="R577" s="84"/>
      <c r="S577" s="84"/>
      <c r="T577" s="84"/>
      <c r="U577" s="84"/>
      <c r="V577" s="84"/>
      <c r="W577" s="84"/>
      <c r="X577" s="84"/>
      <c r="Y577" s="84"/>
      <c r="Z577" s="84"/>
    </row>
    <row r="578" spans="1:26" ht="12.75" customHeight="1">
      <c r="A578" s="84"/>
      <c r="B578" s="84"/>
      <c r="C578" s="84"/>
      <c r="D578" s="84"/>
      <c r="E578" s="84"/>
      <c r="F578" s="84"/>
      <c r="G578" s="84"/>
      <c r="H578" s="84"/>
      <c r="I578" s="84"/>
      <c r="J578" s="84"/>
      <c r="K578" s="84"/>
      <c r="L578" s="84"/>
      <c r="M578" s="84"/>
      <c r="N578" s="84"/>
      <c r="O578" s="84"/>
      <c r="P578" s="84"/>
      <c r="Q578" s="84"/>
      <c r="R578" s="84"/>
      <c r="S578" s="84"/>
      <c r="T578" s="84"/>
      <c r="U578" s="84"/>
      <c r="V578" s="84"/>
      <c r="W578" s="84"/>
      <c r="X578" s="84"/>
      <c r="Y578" s="84"/>
      <c r="Z578" s="84"/>
    </row>
    <row r="579" spans="1:26" ht="12.75" customHeight="1">
      <c r="A579" s="84"/>
      <c r="B579" s="84"/>
      <c r="C579" s="84"/>
      <c r="D579" s="84"/>
      <c r="E579" s="84"/>
      <c r="F579" s="84"/>
      <c r="G579" s="84"/>
      <c r="H579" s="84"/>
      <c r="I579" s="84"/>
      <c r="J579" s="84"/>
      <c r="K579" s="84"/>
      <c r="L579" s="84"/>
      <c r="M579" s="84"/>
      <c r="N579" s="84"/>
      <c r="O579" s="84"/>
      <c r="P579" s="84"/>
      <c r="Q579" s="84"/>
      <c r="R579" s="84"/>
      <c r="S579" s="84"/>
      <c r="T579" s="84"/>
      <c r="U579" s="84"/>
      <c r="V579" s="84"/>
      <c r="W579" s="84"/>
      <c r="X579" s="84"/>
      <c r="Y579" s="84"/>
      <c r="Z579" s="84"/>
    </row>
    <row r="580" spans="1:26" ht="12.75" customHeight="1">
      <c r="A580" s="84"/>
      <c r="B580" s="84"/>
      <c r="C580" s="84"/>
      <c r="D580" s="84"/>
      <c r="E580" s="84"/>
      <c r="F580" s="84"/>
      <c r="G580" s="84"/>
      <c r="H580" s="84"/>
      <c r="I580" s="84"/>
      <c r="J580" s="84"/>
      <c r="K580" s="84"/>
      <c r="L580" s="84"/>
      <c r="M580" s="84"/>
      <c r="N580" s="84"/>
      <c r="O580" s="84"/>
      <c r="P580" s="84"/>
      <c r="Q580" s="84"/>
      <c r="R580" s="84"/>
      <c r="S580" s="84"/>
      <c r="T580" s="84"/>
      <c r="U580" s="84"/>
      <c r="V580" s="84"/>
      <c r="W580" s="84"/>
      <c r="X580" s="84"/>
      <c r="Y580" s="84"/>
      <c r="Z580" s="84"/>
    </row>
    <row r="581" spans="1:26" ht="12.75" customHeight="1">
      <c r="A581" s="84"/>
      <c r="B581" s="84"/>
      <c r="C581" s="84"/>
      <c r="D581" s="84"/>
      <c r="E581" s="84"/>
      <c r="F581" s="84"/>
      <c r="G581" s="84"/>
      <c r="H581" s="84"/>
      <c r="I581" s="84"/>
      <c r="J581" s="84"/>
      <c r="K581" s="84"/>
      <c r="L581" s="84"/>
      <c r="M581" s="84"/>
      <c r="N581" s="84"/>
      <c r="O581" s="84"/>
      <c r="P581" s="84"/>
      <c r="Q581" s="84"/>
      <c r="R581" s="84"/>
      <c r="S581" s="84"/>
      <c r="T581" s="84"/>
      <c r="U581" s="84"/>
      <c r="V581" s="84"/>
      <c r="W581" s="84"/>
      <c r="X581" s="84"/>
      <c r="Y581" s="84"/>
      <c r="Z581" s="84"/>
    </row>
    <row r="582" spans="1:26" ht="12.75" customHeight="1">
      <c r="A582" s="84"/>
      <c r="B582" s="84"/>
      <c r="C582" s="84"/>
      <c r="D582" s="84"/>
      <c r="E582" s="84"/>
      <c r="F582" s="84"/>
      <c r="G582" s="84"/>
      <c r="H582" s="84"/>
      <c r="I582" s="84"/>
      <c r="J582" s="84"/>
      <c r="K582" s="84"/>
      <c r="L582" s="84"/>
      <c r="M582" s="84"/>
      <c r="N582" s="84"/>
      <c r="O582" s="84"/>
      <c r="P582" s="84"/>
      <c r="Q582" s="84"/>
      <c r="R582" s="84"/>
      <c r="S582" s="84"/>
      <c r="T582" s="84"/>
      <c r="U582" s="84"/>
      <c r="V582" s="84"/>
      <c r="W582" s="84"/>
      <c r="X582" s="84"/>
      <c r="Y582" s="84"/>
      <c r="Z582" s="84"/>
    </row>
    <row r="583" spans="1:26" ht="12.75" customHeight="1">
      <c r="A583" s="84"/>
      <c r="B583" s="84"/>
      <c r="C583" s="84"/>
      <c r="D583" s="84"/>
      <c r="E583" s="84"/>
      <c r="F583" s="84"/>
      <c r="G583" s="84"/>
      <c r="H583" s="84"/>
      <c r="I583" s="84"/>
      <c r="J583" s="84"/>
      <c r="K583" s="84"/>
      <c r="L583" s="84"/>
      <c r="M583" s="84"/>
      <c r="N583" s="84"/>
      <c r="O583" s="84"/>
      <c r="P583" s="84"/>
      <c r="Q583" s="84"/>
      <c r="R583" s="84"/>
      <c r="S583" s="84"/>
      <c r="T583" s="84"/>
      <c r="U583" s="84"/>
      <c r="V583" s="84"/>
      <c r="W583" s="84"/>
      <c r="X583" s="84"/>
      <c r="Y583" s="84"/>
      <c r="Z583" s="84"/>
    </row>
    <row r="584" spans="1:26" ht="12.75" customHeight="1">
      <c r="A584" s="84"/>
      <c r="B584" s="84"/>
      <c r="C584" s="84"/>
      <c r="D584" s="84"/>
      <c r="E584" s="84"/>
      <c r="F584" s="84"/>
      <c r="G584" s="84"/>
      <c r="H584" s="84"/>
      <c r="I584" s="84"/>
      <c r="J584" s="84"/>
      <c r="K584" s="84"/>
      <c r="L584" s="84"/>
      <c r="M584" s="84"/>
      <c r="N584" s="84"/>
      <c r="O584" s="84"/>
      <c r="P584" s="84"/>
      <c r="Q584" s="84"/>
      <c r="R584" s="84"/>
      <c r="S584" s="84"/>
      <c r="T584" s="84"/>
      <c r="U584" s="84"/>
      <c r="V584" s="84"/>
      <c r="W584" s="84"/>
      <c r="X584" s="84"/>
      <c r="Y584" s="84"/>
      <c r="Z584" s="84"/>
    </row>
    <row r="585" spans="1:26" ht="12.75" customHeight="1">
      <c r="A585" s="84"/>
      <c r="B585" s="84"/>
      <c r="C585" s="84"/>
      <c r="D585" s="84"/>
      <c r="E585" s="84"/>
      <c r="F585" s="84"/>
      <c r="G585" s="84"/>
      <c r="H585" s="84"/>
      <c r="I585" s="84"/>
      <c r="J585" s="84"/>
      <c r="K585" s="84"/>
      <c r="L585" s="84"/>
      <c r="M585" s="84"/>
      <c r="N585" s="84"/>
      <c r="O585" s="84"/>
      <c r="P585" s="84"/>
      <c r="Q585" s="84"/>
      <c r="R585" s="84"/>
      <c r="S585" s="84"/>
      <c r="T585" s="84"/>
      <c r="U585" s="84"/>
      <c r="V585" s="84"/>
      <c r="W585" s="84"/>
      <c r="X585" s="84"/>
      <c r="Y585" s="84"/>
      <c r="Z585" s="84"/>
    </row>
    <row r="586" spans="1:26" ht="12.75" customHeight="1">
      <c r="A586" s="84"/>
      <c r="B586" s="84"/>
      <c r="C586" s="84"/>
      <c r="D586" s="84"/>
      <c r="E586" s="84"/>
      <c r="F586" s="84"/>
      <c r="G586" s="84"/>
      <c r="H586" s="84"/>
      <c r="I586" s="84"/>
      <c r="J586" s="84"/>
      <c r="K586" s="84"/>
      <c r="L586" s="84"/>
      <c r="M586" s="84"/>
      <c r="N586" s="84"/>
      <c r="O586" s="84"/>
      <c r="P586" s="84"/>
      <c r="Q586" s="84"/>
      <c r="R586" s="84"/>
      <c r="S586" s="84"/>
      <c r="T586" s="84"/>
      <c r="U586" s="84"/>
      <c r="V586" s="84"/>
      <c r="W586" s="84"/>
      <c r="X586" s="84"/>
      <c r="Y586" s="84"/>
      <c r="Z586" s="84"/>
    </row>
    <row r="587" spans="1:26" ht="12.75" customHeight="1">
      <c r="A587" s="84"/>
      <c r="B587" s="84"/>
      <c r="C587" s="84"/>
      <c r="D587" s="84"/>
      <c r="E587" s="84"/>
      <c r="F587" s="84"/>
      <c r="G587" s="84"/>
      <c r="H587" s="84"/>
      <c r="I587" s="84"/>
      <c r="J587" s="84"/>
      <c r="K587" s="84"/>
      <c r="L587" s="84"/>
      <c r="M587" s="84"/>
      <c r="N587" s="84"/>
      <c r="O587" s="84"/>
      <c r="P587" s="84"/>
      <c r="Q587" s="84"/>
      <c r="R587" s="84"/>
      <c r="S587" s="84"/>
      <c r="T587" s="84"/>
      <c r="U587" s="84"/>
      <c r="V587" s="84"/>
      <c r="W587" s="84"/>
      <c r="X587" s="84"/>
      <c r="Y587" s="84"/>
      <c r="Z587" s="84"/>
    </row>
    <row r="588" spans="1:26" ht="12.75" customHeight="1">
      <c r="A588" s="84"/>
      <c r="B588" s="84"/>
      <c r="C588" s="84"/>
      <c r="D588" s="84"/>
      <c r="E588" s="84"/>
      <c r="F588" s="84"/>
      <c r="G588" s="84"/>
      <c r="H588" s="84"/>
      <c r="I588" s="84"/>
      <c r="J588" s="84"/>
      <c r="K588" s="84"/>
      <c r="L588" s="84"/>
      <c r="M588" s="84"/>
      <c r="N588" s="84"/>
      <c r="O588" s="84"/>
      <c r="P588" s="84"/>
      <c r="Q588" s="84"/>
      <c r="R588" s="84"/>
      <c r="S588" s="84"/>
      <c r="T588" s="84"/>
      <c r="U588" s="84"/>
      <c r="V588" s="84"/>
      <c r="W588" s="84"/>
      <c r="X588" s="84"/>
      <c r="Y588" s="84"/>
      <c r="Z588" s="84"/>
    </row>
    <row r="589" spans="1:26" ht="12.75" customHeight="1">
      <c r="A589" s="84"/>
      <c r="B589" s="84"/>
      <c r="C589" s="84"/>
      <c r="D589" s="84"/>
      <c r="E589" s="84"/>
      <c r="F589" s="84"/>
      <c r="G589" s="84"/>
      <c r="H589" s="84"/>
      <c r="I589" s="84"/>
      <c r="J589" s="84"/>
      <c r="K589" s="84"/>
      <c r="L589" s="84"/>
      <c r="M589" s="84"/>
      <c r="N589" s="84"/>
      <c r="O589" s="84"/>
      <c r="P589" s="84"/>
      <c r="Q589" s="84"/>
      <c r="R589" s="84"/>
      <c r="S589" s="84"/>
      <c r="T589" s="84"/>
      <c r="U589" s="84"/>
      <c r="V589" s="84"/>
      <c r="W589" s="84"/>
      <c r="X589" s="84"/>
      <c r="Y589" s="84"/>
      <c r="Z589" s="84"/>
    </row>
    <row r="590" spans="1:26" ht="12.75" customHeight="1">
      <c r="A590" s="84"/>
      <c r="B590" s="84"/>
      <c r="C590" s="84"/>
      <c r="D590" s="84"/>
      <c r="E590" s="84"/>
      <c r="F590" s="84"/>
      <c r="G590" s="84"/>
      <c r="H590" s="84"/>
      <c r="I590" s="84"/>
      <c r="J590" s="84"/>
      <c r="K590" s="84"/>
      <c r="L590" s="84"/>
      <c r="M590" s="84"/>
      <c r="N590" s="84"/>
      <c r="O590" s="84"/>
      <c r="P590" s="84"/>
      <c r="Q590" s="84"/>
      <c r="R590" s="84"/>
      <c r="S590" s="84"/>
      <c r="T590" s="84"/>
      <c r="U590" s="84"/>
      <c r="V590" s="84"/>
      <c r="W590" s="84"/>
      <c r="X590" s="84"/>
      <c r="Y590" s="84"/>
      <c r="Z590" s="84"/>
    </row>
    <row r="591" spans="1:26" ht="12.75" customHeight="1">
      <c r="A591" s="84"/>
      <c r="B591" s="84"/>
      <c r="C591" s="84"/>
      <c r="D591" s="84"/>
      <c r="E591" s="84"/>
      <c r="F591" s="84"/>
      <c r="G591" s="84"/>
      <c r="H591" s="84"/>
      <c r="I591" s="84"/>
      <c r="J591" s="84"/>
      <c r="K591" s="84"/>
      <c r="L591" s="84"/>
      <c r="M591" s="84"/>
      <c r="N591" s="84"/>
      <c r="O591" s="84"/>
      <c r="P591" s="84"/>
      <c r="Q591" s="84"/>
      <c r="R591" s="84"/>
      <c r="S591" s="84"/>
      <c r="T591" s="84"/>
      <c r="U591" s="84"/>
      <c r="V591" s="84"/>
      <c r="W591" s="84"/>
      <c r="X591" s="84"/>
      <c r="Y591" s="84"/>
      <c r="Z591" s="84"/>
    </row>
    <row r="592" spans="1:26" ht="12.75" customHeight="1">
      <c r="A592" s="84"/>
      <c r="B592" s="84"/>
      <c r="C592" s="84"/>
      <c r="D592" s="84"/>
      <c r="E592" s="84"/>
      <c r="F592" s="84"/>
      <c r="G592" s="84"/>
      <c r="H592" s="84"/>
      <c r="I592" s="84"/>
      <c r="J592" s="84"/>
      <c r="K592" s="84"/>
      <c r="L592" s="84"/>
      <c r="M592" s="84"/>
      <c r="N592" s="84"/>
      <c r="O592" s="84"/>
      <c r="P592" s="84"/>
      <c r="Q592" s="84"/>
      <c r="R592" s="84"/>
      <c r="S592" s="84"/>
      <c r="T592" s="84"/>
      <c r="U592" s="84"/>
      <c r="V592" s="84"/>
      <c r="W592" s="84"/>
      <c r="X592" s="84"/>
      <c r="Y592" s="84"/>
      <c r="Z592" s="84"/>
    </row>
    <row r="593" spans="1:26" ht="12.75" customHeight="1">
      <c r="A593" s="84"/>
      <c r="B593" s="84"/>
      <c r="C593" s="84"/>
      <c r="D593" s="84"/>
      <c r="E593" s="84"/>
      <c r="F593" s="84"/>
      <c r="G593" s="84"/>
      <c r="H593" s="84"/>
      <c r="I593" s="84"/>
      <c r="J593" s="84"/>
      <c r="K593" s="84"/>
      <c r="L593" s="84"/>
      <c r="M593" s="84"/>
      <c r="N593" s="84"/>
      <c r="O593" s="84"/>
      <c r="P593" s="84"/>
      <c r="Q593" s="84"/>
      <c r="R593" s="84"/>
      <c r="S593" s="84"/>
      <c r="T593" s="84"/>
      <c r="U593" s="84"/>
      <c r="V593" s="84"/>
      <c r="W593" s="84"/>
      <c r="X593" s="84"/>
      <c r="Y593" s="84"/>
      <c r="Z593" s="84"/>
    </row>
    <row r="594" spans="1:26" ht="12.75" customHeight="1">
      <c r="A594" s="84"/>
      <c r="B594" s="84"/>
      <c r="C594" s="84"/>
      <c r="D594" s="84"/>
      <c r="E594" s="84"/>
      <c r="F594" s="84"/>
      <c r="G594" s="84"/>
      <c r="H594" s="84"/>
      <c r="I594" s="84"/>
      <c r="J594" s="84"/>
      <c r="K594" s="84"/>
      <c r="L594" s="84"/>
      <c r="M594" s="84"/>
      <c r="N594" s="84"/>
      <c r="O594" s="84"/>
      <c r="P594" s="84"/>
      <c r="Q594" s="84"/>
      <c r="R594" s="84"/>
      <c r="S594" s="84"/>
      <c r="T594" s="84"/>
      <c r="U594" s="84"/>
      <c r="V594" s="84"/>
      <c r="W594" s="84"/>
      <c r="X594" s="84"/>
      <c r="Y594" s="84"/>
      <c r="Z594" s="84"/>
    </row>
    <row r="595" spans="1:26" ht="12.75" customHeight="1">
      <c r="A595" s="84"/>
      <c r="B595" s="84"/>
      <c r="C595" s="84"/>
      <c r="D595" s="84"/>
      <c r="E595" s="84"/>
      <c r="F595" s="84"/>
      <c r="G595" s="84"/>
      <c r="H595" s="84"/>
      <c r="I595" s="84"/>
      <c r="J595" s="84"/>
      <c r="K595" s="84"/>
      <c r="L595" s="84"/>
      <c r="M595" s="84"/>
      <c r="N595" s="84"/>
      <c r="O595" s="84"/>
      <c r="P595" s="84"/>
      <c r="Q595" s="84"/>
      <c r="R595" s="84"/>
      <c r="S595" s="84"/>
      <c r="T595" s="84"/>
      <c r="U595" s="84"/>
      <c r="V595" s="84"/>
      <c r="W595" s="84"/>
      <c r="X595" s="84"/>
      <c r="Y595" s="84"/>
      <c r="Z595" s="84"/>
    </row>
    <row r="596" spans="1:26" ht="12.75" customHeight="1">
      <c r="A596" s="84"/>
      <c r="B596" s="84"/>
      <c r="C596" s="84"/>
      <c r="D596" s="84"/>
      <c r="E596" s="84"/>
      <c r="F596" s="84"/>
      <c r="G596" s="84"/>
      <c r="H596" s="84"/>
      <c r="I596" s="84"/>
      <c r="J596" s="84"/>
      <c r="K596" s="84"/>
      <c r="L596" s="84"/>
      <c r="M596" s="84"/>
      <c r="N596" s="84"/>
      <c r="O596" s="84"/>
      <c r="P596" s="84"/>
      <c r="Q596" s="84"/>
      <c r="R596" s="84"/>
      <c r="S596" s="84"/>
      <c r="T596" s="84"/>
      <c r="U596" s="84"/>
      <c r="V596" s="84"/>
      <c r="W596" s="84"/>
      <c r="X596" s="84"/>
      <c r="Y596" s="84"/>
      <c r="Z596" s="84"/>
    </row>
    <row r="597" spans="1:26" ht="12.75" customHeight="1">
      <c r="A597" s="84"/>
      <c r="B597" s="84"/>
      <c r="C597" s="84"/>
      <c r="D597" s="84"/>
      <c r="E597" s="84"/>
      <c r="F597" s="84"/>
      <c r="G597" s="84"/>
      <c r="H597" s="84"/>
      <c r="I597" s="84"/>
      <c r="J597" s="84"/>
      <c r="K597" s="84"/>
      <c r="L597" s="84"/>
      <c r="M597" s="84"/>
      <c r="N597" s="84"/>
      <c r="O597" s="84"/>
      <c r="P597" s="84"/>
      <c r="Q597" s="84"/>
      <c r="R597" s="84"/>
      <c r="S597" s="84"/>
      <c r="T597" s="84"/>
      <c r="U597" s="84"/>
      <c r="V597" s="84"/>
      <c r="W597" s="84"/>
      <c r="X597" s="84"/>
      <c r="Y597" s="84"/>
      <c r="Z597" s="84"/>
    </row>
    <row r="598" spans="1:26" ht="12.75" customHeight="1">
      <c r="A598" s="84"/>
      <c r="B598" s="84"/>
      <c r="C598" s="84"/>
      <c r="D598" s="84"/>
      <c r="E598" s="84"/>
      <c r="F598" s="84"/>
      <c r="G598" s="84"/>
      <c r="H598" s="84"/>
      <c r="I598" s="84"/>
      <c r="J598" s="84"/>
      <c r="K598" s="84"/>
      <c r="L598" s="84"/>
      <c r="M598" s="84"/>
      <c r="N598" s="84"/>
      <c r="O598" s="84"/>
      <c r="P598" s="84"/>
      <c r="Q598" s="84"/>
      <c r="R598" s="84"/>
      <c r="S598" s="84"/>
      <c r="T598" s="84"/>
      <c r="U598" s="84"/>
      <c r="V598" s="84"/>
      <c r="W598" s="84"/>
      <c r="X598" s="84"/>
      <c r="Y598" s="84"/>
      <c r="Z598" s="84"/>
    </row>
    <row r="599" spans="1:26" ht="12.75" customHeight="1">
      <c r="A599" s="84"/>
      <c r="B599" s="84"/>
      <c r="C599" s="84"/>
      <c r="D599" s="84"/>
      <c r="E599" s="84"/>
      <c r="F599" s="84"/>
      <c r="G599" s="84"/>
      <c r="H599" s="84"/>
      <c r="I599" s="84"/>
      <c r="J599" s="84"/>
      <c r="K599" s="84"/>
      <c r="L599" s="84"/>
      <c r="M599" s="84"/>
      <c r="N599" s="84"/>
      <c r="O599" s="84"/>
      <c r="P599" s="84"/>
      <c r="Q599" s="84"/>
      <c r="R599" s="84"/>
      <c r="S599" s="84"/>
      <c r="T599" s="84"/>
      <c r="U599" s="84"/>
      <c r="V599" s="84"/>
      <c r="W599" s="84"/>
      <c r="X599" s="84"/>
      <c r="Y599" s="84"/>
      <c r="Z599" s="84"/>
    </row>
    <row r="600" spans="1:26" ht="12.75" customHeight="1">
      <c r="A600" s="84"/>
      <c r="B600" s="84"/>
      <c r="C600" s="84"/>
      <c r="D600" s="84"/>
      <c r="E600" s="84"/>
      <c r="F600" s="84"/>
      <c r="G600" s="84"/>
      <c r="H600" s="84"/>
      <c r="I600" s="84"/>
      <c r="J600" s="84"/>
      <c r="K600" s="84"/>
      <c r="L600" s="84"/>
      <c r="M600" s="84"/>
      <c r="N600" s="84"/>
      <c r="O600" s="84"/>
      <c r="P600" s="84"/>
      <c r="Q600" s="84"/>
      <c r="R600" s="84"/>
      <c r="S600" s="84"/>
      <c r="T600" s="84"/>
      <c r="U600" s="84"/>
      <c r="V600" s="84"/>
      <c r="W600" s="84"/>
      <c r="X600" s="84"/>
      <c r="Y600" s="84"/>
      <c r="Z600" s="84"/>
    </row>
    <row r="601" spans="1:26" ht="12.75" customHeight="1">
      <c r="A601" s="84"/>
      <c r="B601" s="84"/>
      <c r="C601" s="84"/>
      <c r="D601" s="84"/>
      <c r="E601" s="84"/>
      <c r="F601" s="84"/>
      <c r="G601" s="84"/>
      <c r="H601" s="84"/>
      <c r="I601" s="84"/>
      <c r="J601" s="84"/>
      <c r="K601" s="84"/>
      <c r="L601" s="84"/>
      <c r="M601" s="84"/>
      <c r="N601" s="84"/>
      <c r="O601" s="84"/>
      <c r="P601" s="84"/>
      <c r="Q601" s="84"/>
      <c r="R601" s="84"/>
      <c r="S601" s="84"/>
      <c r="T601" s="84"/>
      <c r="U601" s="84"/>
      <c r="V601" s="84"/>
      <c r="W601" s="84"/>
      <c r="X601" s="84"/>
      <c r="Y601" s="84"/>
      <c r="Z601" s="84"/>
    </row>
    <row r="602" spans="1:26" ht="12.75" customHeight="1">
      <c r="A602" s="84"/>
      <c r="B602" s="84"/>
      <c r="C602" s="84"/>
      <c r="D602" s="84"/>
      <c r="E602" s="84"/>
      <c r="F602" s="84"/>
      <c r="G602" s="84"/>
      <c r="H602" s="84"/>
      <c r="I602" s="84"/>
      <c r="J602" s="84"/>
      <c r="K602" s="84"/>
      <c r="L602" s="84"/>
      <c r="M602" s="84"/>
      <c r="N602" s="84"/>
      <c r="O602" s="84"/>
      <c r="P602" s="84"/>
      <c r="Q602" s="84"/>
      <c r="R602" s="84"/>
      <c r="S602" s="84"/>
      <c r="T602" s="84"/>
      <c r="U602" s="84"/>
      <c r="V602" s="84"/>
      <c r="W602" s="84"/>
      <c r="X602" s="84"/>
      <c r="Y602" s="84"/>
      <c r="Z602" s="84"/>
    </row>
    <row r="603" spans="1:26" ht="12.75" customHeight="1">
      <c r="A603" s="84"/>
      <c r="B603" s="84"/>
      <c r="C603" s="84"/>
      <c r="D603" s="84"/>
      <c r="E603" s="84"/>
      <c r="F603" s="84"/>
      <c r="G603" s="84"/>
      <c r="H603" s="84"/>
      <c r="I603" s="84"/>
      <c r="J603" s="84"/>
      <c r="K603" s="84"/>
      <c r="L603" s="84"/>
      <c r="M603" s="84"/>
      <c r="N603" s="84"/>
      <c r="O603" s="84"/>
      <c r="P603" s="84"/>
      <c r="Q603" s="84"/>
      <c r="R603" s="84"/>
      <c r="S603" s="84"/>
      <c r="T603" s="84"/>
      <c r="U603" s="84"/>
      <c r="V603" s="84"/>
      <c r="W603" s="84"/>
      <c r="X603" s="84"/>
      <c r="Y603" s="84"/>
      <c r="Z603" s="84"/>
    </row>
    <row r="604" spans="1:26" ht="12.75" customHeight="1">
      <c r="A604" s="84"/>
      <c r="B604" s="84"/>
      <c r="C604" s="84"/>
      <c r="D604" s="84"/>
      <c r="E604" s="84"/>
      <c r="F604" s="84"/>
      <c r="G604" s="84"/>
      <c r="H604" s="84"/>
      <c r="I604" s="84"/>
      <c r="J604" s="84"/>
      <c r="K604" s="84"/>
      <c r="L604" s="84"/>
      <c r="M604" s="84"/>
      <c r="N604" s="84"/>
      <c r="O604" s="84"/>
      <c r="P604" s="84"/>
      <c r="Q604" s="84"/>
      <c r="R604" s="84"/>
      <c r="S604" s="84"/>
      <c r="T604" s="84"/>
      <c r="U604" s="84"/>
      <c r="V604" s="84"/>
      <c r="W604" s="84"/>
      <c r="X604" s="84"/>
      <c r="Y604" s="84"/>
      <c r="Z604" s="84"/>
    </row>
    <row r="605" spans="1:26" ht="12.75" customHeight="1">
      <c r="A605" s="84"/>
      <c r="B605" s="84"/>
      <c r="C605" s="84"/>
      <c r="D605" s="84"/>
      <c r="E605" s="84"/>
      <c r="F605" s="84"/>
      <c r="G605" s="84"/>
      <c r="H605" s="84"/>
      <c r="I605" s="84"/>
      <c r="J605" s="84"/>
      <c r="K605" s="84"/>
      <c r="L605" s="84"/>
      <c r="M605" s="84"/>
      <c r="N605" s="84"/>
      <c r="O605" s="84"/>
      <c r="P605" s="84"/>
      <c r="Q605" s="84"/>
      <c r="R605" s="84"/>
      <c r="S605" s="84"/>
      <c r="T605" s="84"/>
      <c r="U605" s="84"/>
      <c r="V605" s="84"/>
      <c r="W605" s="84"/>
      <c r="X605" s="84"/>
      <c r="Y605" s="84"/>
      <c r="Z605" s="84"/>
    </row>
    <row r="606" spans="1:26" ht="12.75" customHeight="1">
      <c r="A606" s="84"/>
      <c r="B606" s="84"/>
      <c r="C606" s="84"/>
      <c r="D606" s="84"/>
      <c r="E606" s="84"/>
      <c r="F606" s="84"/>
      <c r="G606" s="84"/>
      <c r="H606" s="84"/>
      <c r="I606" s="84"/>
      <c r="J606" s="84"/>
      <c r="K606" s="84"/>
      <c r="L606" s="84"/>
      <c r="M606" s="84"/>
      <c r="N606" s="84"/>
      <c r="O606" s="84"/>
      <c r="P606" s="84"/>
      <c r="Q606" s="84"/>
      <c r="R606" s="84"/>
      <c r="S606" s="84"/>
      <c r="T606" s="84"/>
      <c r="U606" s="84"/>
      <c r="V606" s="84"/>
      <c r="W606" s="84"/>
      <c r="X606" s="84"/>
      <c r="Y606" s="84"/>
      <c r="Z606" s="84"/>
    </row>
    <row r="607" spans="1:26" ht="12.75" customHeight="1">
      <c r="A607" s="84"/>
      <c r="B607" s="84"/>
      <c r="C607" s="84"/>
      <c r="D607" s="84"/>
      <c r="E607" s="84"/>
      <c r="F607" s="84"/>
      <c r="G607" s="84"/>
      <c r="H607" s="84"/>
      <c r="I607" s="84"/>
      <c r="J607" s="84"/>
      <c r="K607" s="84"/>
      <c r="L607" s="84"/>
      <c r="M607" s="84"/>
      <c r="N607" s="84"/>
      <c r="O607" s="84"/>
      <c r="P607" s="84"/>
      <c r="Q607" s="84"/>
      <c r="R607" s="84"/>
      <c r="S607" s="84"/>
      <c r="T607" s="84"/>
      <c r="U607" s="84"/>
      <c r="V607" s="84"/>
      <c r="W607" s="84"/>
      <c r="X607" s="84"/>
      <c r="Y607" s="84"/>
      <c r="Z607" s="84"/>
    </row>
    <row r="608" spans="1:26" ht="12.75" customHeight="1">
      <c r="A608" s="84"/>
      <c r="B608" s="84"/>
      <c r="C608" s="84"/>
      <c r="D608" s="84"/>
      <c r="E608" s="84"/>
      <c r="F608" s="84"/>
      <c r="G608" s="84"/>
      <c r="H608" s="84"/>
      <c r="I608" s="84"/>
      <c r="J608" s="84"/>
      <c r="K608" s="84"/>
      <c r="L608" s="84"/>
      <c r="M608" s="84"/>
      <c r="N608" s="84"/>
      <c r="O608" s="84"/>
      <c r="P608" s="84"/>
      <c r="Q608" s="84"/>
      <c r="R608" s="84"/>
      <c r="S608" s="84"/>
      <c r="T608" s="84"/>
      <c r="U608" s="84"/>
      <c r="V608" s="84"/>
      <c r="W608" s="84"/>
      <c r="X608" s="84"/>
      <c r="Y608" s="84"/>
      <c r="Z608" s="84"/>
    </row>
    <row r="609" spans="1:26" ht="12.75" customHeight="1">
      <c r="A609" s="84"/>
      <c r="B609" s="84"/>
      <c r="C609" s="84"/>
      <c r="D609" s="84"/>
      <c r="E609" s="84"/>
      <c r="F609" s="84"/>
      <c r="G609" s="84"/>
      <c r="H609" s="84"/>
      <c r="I609" s="84"/>
      <c r="J609" s="84"/>
      <c r="K609" s="84"/>
      <c r="L609" s="84"/>
      <c r="M609" s="84"/>
      <c r="N609" s="84"/>
      <c r="O609" s="84"/>
      <c r="P609" s="84"/>
      <c r="Q609" s="84"/>
      <c r="R609" s="84"/>
      <c r="S609" s="84"/>
      <c r="T609" s="84"/>
      <c r="U609" s="84"/>
      <c r="V609" s="84"/>
      <c r="W609" s="84"/>
      <c r="X609" s="84"/>
      <c r="Y609" s="84"/>
      <c r="Z609" s="84"/>
    </row>
    <row r="610" spans="1:26" ht="12.75" customHeight="1">
      <c r="A610" s="84"/>
      <c r="B610" s="84"/>
      <c r="C610" s="84"/>
      <c r="D610" s="84"/>
      <c r="E610" s="84"/>
      <c r="F610" s="84"/>
      <c r="G610" s="84"/>
      <c r="H610" s="84"/>
      <c r="I610" s="84"/>
      <c r="J610" s="84"/>
      <c r="K610" s="84"/>
      <c r="L610" s="84"/>
      <c r="M610" s="84"/>
      <c r="N610" s="84"/>
      <c r="O610" s="84"/>
      <c r="P610" s="84"/>
      <c r="Q610" s="84"/>
      <c r="R610" s="84"/>
      <c r="S610" s="84"/>
      <c r="T610" s="84"/>
      <c r="U610" s="84"/>
      <c r="V610" s="84"/>
      <c r="W610" s="84"/>
      <c r="X610" s="84"/>
      <c r="Y610" s="84"/>
      <c r="Z610" s="84"/>
    </row>
    <row r="611" spans="1:26" ht="12.75" customHeight="1">
      <c r="A611" s="84"/>
      <c r="B611" s="84"/>
      <c r="C611" s="84"/>
      <c r="D611" s="84"/>
      <c r="E611" s="84"/>
      <c r="F611" s="84"/>
      <c r="G611" s="84"/>
      <c r="H611" s="84"/>
      <c r="I611" s="84"/>
      <c r="J611" s="84"/>
      <c r="K611" s="84"/>
      <c r="L611" s="84"/>
      <c r="M611" s="84"/>
      <c r="N611" s="84"/>
      <c r="O611" s="84"/>
      <c r="P611" s="84"/>
      <c r="Q611" s="84"/>
      <c r="R611" s="84"/>
      <c r="S611" s="84"/>
      <c r="T611" s="84"/>
      <c r="U611" s="84"/>
      <c r="V611" s="84"/>
      <c r="W611" s="84"/>
      <c r="X611" s="84"/>
      <c r="Y611" s="84"/>
      <c r="Z611" s="84"/>
    </row>
    <row r="612" spans="1:26" ht="12.75" customHeight="1">
      <c r="A612" s="84"/>
      <c r="B612" s="84"/>
      <c r="C612" s="84"/>
      <c r="D612" s="84"/>
      <c r="E612" s="84"/>
      <c r="F612" s="84"/>
      <c r="G612" s="84"/>
      <c r="H612" s="84"/>
      <c r="I612" s="84"/>
      <c r="J612" s="84"/>
      <c r="K612" s="84"/>
      <c r="L612" s="84"/>
      <c r="M612" s="84"/>
      <c r="N612" s="84"/>
      <c r="O612" s="84"/>
      <c r="P612" s="84"/>
      <c r="Q612" s="84"/>
      <c r="R612" s="84"/>
      <c r="S612" s="84"/>
      <c r="T612" s="84"/>
      <c r="U612" s="84"/>
      <c r="V612" s="84"/>
      <c r="W612" s="84"/>
      <c r="X612" s="84"/>
      <c r="Y612" s="84"/>
      <c r="Z612" s="84"/>
    </row>
    <row r="613" spans="1:26" ht="12.75" customHeight="1">
      <c r="A613" s="84"/>
      <c r="B613" s="84"/>
      <c r="C613" s="84"/>
      <c r="D613" s="84"/>
      <c r="E613" s="84"/>
      <c r="F613" s="84"/>
      <c r="G613" s="84"/>
      <c r="H613" s="84"/>
      <c r="I613" s="84"/>
      <c r="J613" s="84"/>
      <c r="K613" s="84"/>
      <c r="L613" s="84"/>
      <c r="M613" s="84"/>
      <c r="N613" s="84"/>
      <c r="O613" s="84"/>
      <c r="P613" s="84"/>
      <c r="Q613" s="84"/>
      <c r="R613" s="84"/>
      <c r="S613" s="84"/>
      <c r="T613" s="84"/>
      <c r="U613" s="84"/>
      <c r="V613" s="84"/>
      <c r="W613" s="84"/>
      <c r="X613" s="84"/>
      <c r="Y613" s="84"/>
      <c r="Z613" s="84"/>
    </row>
    <row r="614" spans="1:26" ht="12.75" customHeight="1">
      <c r="A614" s="84"/>
      <c r="B614" s="84"/>
      <c r="C614" s="84"/>
      <c r="D614" s="84"/>
      <c r="E614" s="84"/>
      <c r="F614" s="84"/>
      <c r="G614" s="84"/>
      <c r="H614" s="84"/>
      <c r="I614" s="84"/>
      <c r="J614" s="84"/>
      <c r="K614" s="84"/>
      <c r="L614" s="84"/>
      <c r="M614" s="84"/>
      <c r="N614" s="84"/>
      <c r="O614" s="84"/>
      <c r="P614" s="84"/>
      <c r="Q614" s="84"/>
      <c r="R614" s="84"/>
      <c r="S614" s="84"/>
      <c r="T614" s="84"/>
      <c r="U614" s="84"/>
      <c r="V614" s="84"/>
      <c r="W614" s="84"/>
      <c r="X614" s="84"/>
      <c r="Y614" s="84"/>
      <c r="Z614" s="84"/>
    </row>
    <row r="615" spans="1:26" ht="12.75" customHeight="1">
      <c r="A615" s="84"/>
      <c r="B615" s="84"/>
      <c r="C615" s="84"/>
      <c r="D615" s="84"/>
      <c r="E615" s="84"/>
      <c r="F615" s="84"/>
      <c r="G615" s="84"/>
      <c r="H615" s="84"/>
      <c r="I615" s="84"/>
      <c r="J615" s="84"/>
      <c r="K615" s="84"/>
      <c r="L615" s="84"/>
      <c r="M615" s="84"/>
      <c r="N615" s="84"/>
      <c r="O615" s="84"/>
      <c r="P615" s="84"/>
      <c r="Q615" s="84"/>
      <c r="R615" s="84"/>
      <c r="S615" s="84"/>
      <c r="T615" s="84"/>
      <c r="U615" s="84"/>
      <c r="V615" s="84"/>
      <c r="W615" s="84"/>
      <c r="X615" s="84"/>
      <c r="Y615" s="84"/>
      <c r="Z615" s="84"/>
    </row>
    <row r="616" spans="1:26" ht="12.75" customHeight="1">
      <c r="A616" s="84"/>
      <c r="B616" s="84"/>
      <c r="C616" s="84"/>
      <c r="D616" s="84"/>
      <c r="E616" s="84"/>
      <c r="F616" s="84"/>
      <c r="G616" s="84"/>
      <c r="H616" s="84"/>
      <c r="I616" s="84"/>
      <c r="J616" s="84"/>
      <c r="K616" s="84"/>
      <c r="L616" s="84"/>
      <c r="M616" s="84"/>
      <c r="N616" s="84"/>
      <c r="O616" s="84"/>
      <c r="P616" s="84"/>
      <c r="Q616" s="84"/>
      <c r="R616" s="84"/>
      <c r="S616" s="84"/>
      <c r="T616" s="84"/>
      <c r="U616" s="84"/>
      <c r="V616" s="84"/>
      <c r="W616" s="84"/>
      <c r="X616" s="84"/>
      <c r="Y616" s="84"/>
      <c r="Z616" s="84"/>
    </row>
    <row r="617" spans="1:26" ht="12.75" customHeight="1">
      <c r="A617" s="84"/>
      <c r="B617" s="84"/>
      <c r="C617" s="84"/>
      <c r="D617" s="84"/>
      <c r="E617" s="84"/>
      <c r="F617" s="84"/>
      <c r="G617" s="84"/>
      <c r="H617" s="84"/>
      <c r="I617" s="84"/>
      <c r="J617" s="84"/>
      <c r="K617" s="84"/>
      <c r="L617" s="84"/>
      <c r="M617" s="84"/>
      <c r="N617" s="84"/>
      <c r="O617" s="84"/>
      <c r="P617" s="84"/>
      <c r="Q617" s="84"/>
      <c r="R617" s="84"/>
      <c r="S617" s="84"/>
      <c r="T617" s="84"/>
      <c r="U617" s="84"/>
      <c r="V617" s="84"/>
      <c r="W617" s="84"/>
      <c r="X617" s="84"/>
      <c r="Y617" s="84"/>
      <c r="Z617" s="84"/>
    </row>
    <row r="618" spans="1:26" ht="12.75" customHeight="1">
      <c r="A618" s="84"/>
      <c r="B618" s="84"/>
      <c r="C618" s="84"/>
      <c r="D618" s="84"/>
      <c r="E618" s="84"/>
      <c r="F618" s="84"/>
      <c r="G618" s="84"/>
      <c r="H618" s="84"/>
      <c r="I618" s="84"/>
      <c r="J618" s="84"/>
      <c r="K618" s="84"/>
      <c r="L618" s="84"/>
      <c r="M618" s="84"/>
      <c r="N618" s="84"/>
      <c r="O618" s="84"/>
      <c r="P618" s="84"/>
      <c r="Q618" s="84"/>
      <c r="R618" s="84"/>
      <c r="S618" s="84"/>
      <c r="T618" s="84"/>
      <c r="U618" s="84"/>
      <c r="V618" s="84"/>
      <c r="W618" s="84"/>
      <c r="X618" s="84"/>
      <c r="Y618" s="84"/>
      <c r="Z618" s="84"/>
    </row>
    <row r="619" spans="1:26" ht="12.75" customHeight="1">
      <c r="A619" s="84"/>
      <c r="B619" s="84"/>
      <c r="C619" s="84"/>
      <c r="D619" s="84"/>
      <c r="E619" s="84"/>
      <c r="F619" s="84"/>
      <c r="G619" s="84"/>
      <c r="H619" s="84"/>
      <c r="I619" s="84"/>
      <c r="J619" s="84"/>
      <c r="K619" s="84"/>
      <c r="L619" s="84"/>
      <c r="M619" s="84"/>
      <c r="N619" s="84"/>
      <c r="O619" s="84"/>
      <c r="P619" s="84"/>
      <c r="Q619" s="84"/>
      <c r="R619" s="84"/>
      <c r="S619" s="84"/>
      <c r="T619" s="84"/>
      <c r="U619" s="84"/>
      <c r="V619" s="84"/>
      <c r="W619" s="84"/>
      <c r="X619" s="84"/>
      <c r="Y619" s="84"/>
      <c r="Z619" s="84"/>
    </row>
    <row r="620" spans="1:26" ht="12.75" customHeight="1">
      <c r="A620" s="84"/>
      <c r="B620" s="84"/>
      <c r="C620" s="84"/>
      <c r="D620" s="84"/>
      <c r="E620" s="84"/>
      <c r="F620" s="84"/>
      <c r="G620" s="84"/>
      <c r="H620" s="84"/>
      <c r="I620" s="84"/>
      <c r="J620" s="84"/>
      <c r="K620" s="84"/>
      <c r="L620" s="84"/>
      <c r="M620" s="84"/>
      <c r="N620" s="84"/>
      <c r="O620" s="84"/>
      <c r="P620" s="84"/>
      <c r="Q620" s="84"/>
      <c r="R620" s="84"/>
      <c r="S620" s="84"/>
      <c r="T620" s="84"/>
      <c r="U620" s="84"/>
      <c r="V620" s="84"/>
      <c r="W620" s="84"/>
      <c r="X620" s="84"/>
      <c r="Y620" s="84"/>
      <c r="Z620" s="84"/>
    </row>
    <row r="621" spans="1:26" ht="12.75" customHeight="1">
      <c r="A621" s="84"/>
      <c r="B621" s="84"/>
      <c r="C621" s="84"/>
      <c r="D621" s="84"/>
      <c r="E621" s="84"/>
      <c r="F621" s="84"/>
      <c r="G621" s="84"/>
      <c r="H621" s="84"/>
      <c r="I621" s="84"/>
      <c r="J621" s="84"/>
      <c r="K621" s="84"/>
      <c r="L621" s="84"/>
      <c r="M621" s="84"/>
      <c r="N621" s="84"/>
      <c r="O621" s="84"/>
      <c r="P621" s="84"/>
      <c r="Q621" s="84"/>
      <c r="R621" s="84"/>
      <c r="S621" s="84"/>
      <c r="T621" s="84"/>
      <c r="U621" s="84"/>
      <c r="V621" s="84"/>
      <c r="W621" s="84"/>
      <c r="X621" s="84"/>
      <c r="Y621" s="84"/>
      <c r="Z621" s="84"/>
    </row>
    <row r="622" spans="1:26" ht="12.75" customHeight="1">
      <c r="A622" s="84"/>
      <c r="B622" s="84"/>
      <c r="C622" s="84"/>
      <c r="D622" s="84"/>
      <c r="E622" s="84"/>
      <c r="F622" s="84"/>
      <c r="G622" s="84"/>
      <c r="H622" s="84"/>
      <c r="I622" s="84"/>
      <c r="J622" s="84"/>
      <c r="K622" s="84"/>
      <c r="L622" s="84"/>
      <c r="M622" s="84"/>
      <c r="N622" s="84"/>
      <c r="O622" s="84"/>
      <c r="P622" s="84"/>
      <c r="Q622" s="84"/>
      <c r="R622" s="84"/>
      <c r="S622" s="84"/>
      <c r="T622" s="84"/>
      <c r="U622" s="84"/>
      <c r="V622" s="84"/>
      <c r="W622" s="84"/>
      <c r="X622" s="84"/>
      <c r="Y622" s="84"/>
      <c r="Z622" s="84"/>
    </row>
    <row r="623" spans="1:26" ht="12.75" customHeight="1">
      <c r="A623" s="84"/>
      <c r="B623" s="84"/>
      <c r="C623" s="84"/>
      <c r="D623" s="84"/>
      <c r="E623" s="84"/>
      <c r="F623" s="84"/>
      <c r="G623" s="84"/>
      <c r="H623" s="84"/>
      <c r="I623" s="84"/>
      <c r="J623" s="84"/>
      <c r="K623" s="84"/>
      <c r="L623" s="84"/>
      <c r="M623" s="84"/>
      <c r="N623" s="84"/>
      <c r="O623" s="84"/>
      <c r="P623" s="84"/>
      <c r="Q623" s="84"/>
      <c r="R623" s="84"/>
      <c r="S623" s="84"/>
      <c r="T623" s="84"/>
      <c r="U623" s="84"/>
      <c r="V623" s="84"/>
      <c r="W623" s="84"/>
      <c r="X623" s="84"/>
      <c r="Y623" s="84"/>
      <c r="Z623" s="84"/>
    </row>
    <row r="624" spans="1:26" ht="12.75" customHeight="1">
      <c r="A624" s="84"/>
      <c r="B624" s="84"/>
      <c r="C624" s="84"/>
      <c r="D624" s="84"/>
      <c r="E624" s="84"/>
      <c r="F624" s="84"/>
      <c r="G624" s="84"/>
      <c r="H624" s="84"/>
      <c r="I624" s="84"/>
      <c r="J624" s="84"/>
      <c r="K624" s="84"/>
      <c r="L624" s="84"/>
      <c r="M624" s="84"/>
      <c r="N624" s="84"/>
      <c r="O624" s="84"/>
      <c r="P624" s="84"/>
      <c r="Q624" s="84"/>
      <c r="R624" s="84"/>
      <c r="S624" s="84"/>
      <c r="T624" s="84"/>
      <c r="U624" s="84"/>
      <c r="V624" s="84"/>
      <c r="W624" s="84"/>
      <c r="X624" s="84"/>
      <c r="Y624" s="84"/>
      <c r="Z624" s="84"/>
    </row>
    <row r="625" spans="1:26" ht="12.75" customHeight="1">
      <c r="A625" s="84"/>
      <c r="B625" s="84"/>
      <c r="C625" s="84"/>
      <c r="D625" s="84"/>
      <c r="E625" s="84"/>
      <c r="F625" s="84"/>
      <c r="G625" s="84"/>
      <c r="H625" s="84"/>
      <c r="I625" s="84"/>
      <c r="J625" s="84"/>
      <c r="K625" s="84"/>
      <c r="L625" s="84"/>
      <c r="M625" s="84"/>
      <c r="N625" s="84"/>
      <c r="O625" s="84"/>
      <c r="P625" s="84"/>
      <c r="Q625" s="84"/>
      <c r="R625" s="84"/>
      <c r="S625" s="84"/>
      <c r="T625" s="84"/>
      <c r="U625" s="84"/>
      <c r="V625" s="84"/>
      <c r="W625" s="84"/>
      <c r="X625" s="84"/>
      <c r="Y625" s="84"/>
      <c r="Z625" s="84"/>
    </row>
    <row r="626" spans="1:26" ht="12.75" customHeight="1">
      <c r="A626" s="84"/>
      <c r="B626" s="84"/>
      <c r="C626" s="84"/>
      <c r="D626" s="84"/>
      <c r="E626" s="84"/>
      <c r="F626" s="84"/>
      <c r="G626" s="84"/>
      <c r="H626" s="84"/>
      <c r="I626" s="84"/>
      <c r="J626" s="84"/>
      <c r="K626" s="84"/>
      <c r="L626" s="84"/>
      <c r="M626" s="84"/>
      <c r="N626" s="84"/>
      <c r="O626" s="84"/>
      <c r="P626" s="84"/>
      <c r="Q626" s="84"/>
      <c r="R626" s="84"/>
      <c r="S626" s="84"/>
      <c r="T626" s="84"/>
      <c r="U626" s="84"/>
      <c r="V626" s="84"/>
      <c r="W626" s="84"/>
      <c r="X626" s="84"/>
      <c r="Y626" s="84"/>
      <c r="Z626" s="84"/>
    </row>
    <row r="627" spans="1:26" ht="12.75" customHeight="1">
      <c r="A627" s="84"/>
      <c r="B627" s="84"/>
      <c r="C627" s="84"/>
      <c r="D627" s="84"/>
      <c r="E627" s="84"/>
      <c r="F627" s="84"/>
      <c r="G627" s="84"/>
      <c r="H627" s="84"/>
      <c r="I627" s="84"/>
      <c r="J627" s="84"/>
      <c r="K627" s="84"/>
      <c r="L627" s="84"/>
      <c r="M627" s="84"/>
      <c r="N627" s="84"/>
      <c r="O627" s="84"/>
      <c r="P627" s="84"/>
      <c r="Q627" s="84"/>
      <c r="R627" s="84"/>
      <c r="S627" s="84"/>
      <c r="T627" s="84"/>
      <c r="U627" s="84"/>
      <c r="V627" s="84"/>
      <c r="W627" s="84"/>
      <c r="X627" s="84"/>
      <c r="Y627" s="84"/>
      <c r="Z627" s="84"/>
    </row>
    <row r="628" spans="1:26" ht="12.75" customHeight="1">
      <c r="A628" s="84"/>
      <c r="B628" s="84"/>
      <c r="C628" s="84"/>
      <c r="D628" s="84"/>
      <c r="E628" s="84"/>
      <c r="F628" s="84"/>
      <c r="G628" s="84"/>
      <c r="H628" s="84"/>
      <c r="I628" s="84"/>
      <c r="J628" s="84"/>
      <c r="K628" s="84"/>
      <c r="L628" s="84"/>
      <c r="M628" s="84"/>
      <c r="N628" s="84"/>
      <c r="O628" s="84"/>
      <c r="P628" s="84"/>
      <c r="Q628" s="84"/>
      <c r="R628" s="84"/>
      <c r="S628" s="84"/>
      <c r="T628" s="84"/>
      <c r="U628" s="84"/>
      <c r="V628" s="84"/>
      <c r="W628" s="84"/>
      <c r="X628" s="84"/>
      <c r="Y628" s="84"/>
      <c r="Z628" s="84"/>
    </row>
    <row r="629" spans="1:26" ht="12.75" customHeight="1">
      <c r="A629" s="84"/>
      <c r="B629" s="84"/>
      <c r="C629" s="84"/>
      <c r="D629" s="84"/>
      <c r="E629" s="84"/>
      <c r="F629" s="84"/>
      <c r="G629" s="84"/>
      <c r="H629" s="84"/>
      <c r="I629" s="84"/>
      <c r="J629" s="84"/>
      <c r="K629" s="84"/>
      <c r="L629" s="84"/>
      <c r="M629" s="84"/>
      <c r="N629" s="84"/>
      <c r="O629" s="84"/>
      <c r="P629" s="84"/>
      <c r="Q629" s="84"/>
      <c r="R629" s="84"/>
      <c r="S629" s="84"/>
      <c r="T629" s="84"/>
      <c r="U629" s="84"/>
      <c r="V629" s="84"/>
      <c r="W629" s="84"/>
      <c r="X629" s="84"/>
      <c r="Y629" s="84"/>
      <c r="Z629" s="84"/>
    </row>
    <row r="630" spans="1:26" ht="12.75" customHeight="1">
      <c r="A630" s="84"/>
      <c r="B630" s="84"/>
      <c r="C630" s="84"/>
      <c r="D630" s="84"/>
      <c r="E630" s="84"/>
      <c r="F630" s="84"/>
      <c r="G630" s="84"/>
      <c r="H630" s="84"/>
      <c r="I630" s="84"/>
      <c r="J630" s="84"/>
      <c r="K630" s="84"/>
      <c r="L630" s="84"/>
      <c r="M630" s="84"/>
      <c r="N630" s="84"/>
      <c r="O630" s="84"/>
      <c r="P630" s="84"/>
      <c r="Q630" s="84"/>
      <c r="R630" s="84"/>
      <c r="S630" s="84"/>
      <c r="T630" s="84"/>
      <c r="U630" s="84"/>
      <c r="V630" s="84"/>
      <c r="W630" s="84"/>
      <c r="X630" s="84"/>
      <c r="Y630" s="84"/>
      <c r="Z630" s="84"/>
    </row>
    <row r="631" spans="1:26" ht="12.75" customHeight="1">
      <c r="A631" s="84"/>
      <c r="B631" s="84"/>
      <c r="C631" s="84"/>
      <c r="D631" s="84"/>
      <c r="E631" s="84"/>
      <c r="F631" s="84"/>
      <c r="G631" s="84"/>
      <c r="H631" s="84"/>
      <c r="I631" s="84"/>
      <c r="J631" s="84"/>
      <c r="K631" s="84"/>
      <c r="L631" s="84"/>
      <c r="M631" s="84"/>
      <c r="N631" s="84"/>
      <c r="O631" s="84"/>
      <c r="P631" s="84"/>
      <c r="Q631" s="84"/>
      <c r="R631" s="84"/>
      <c r="S631" s="84"/>
      <c r="T631" s="84"/>
      <c r="U631" s="84"/>
      <c r="V631" s="84"/>
      <c r="W631" s="84"/>
      <c r="X631" s="84"/>
      <c r="Y631" s="84"/>
      <c r="Z631" s="84"/>
    </row>
    <row r="632" spans="1:26" ht="12.75" customHeight="1">
      <c r="A632" s="84"/>
      <c r="B632" s="84"/>
      <c r="C632" s="84"/>
      <c r="D632" s="84"/>
      <c r="E632" s="84"/>
      <c r="F632" s="84"/>
      <c r="G632" s="84"/>
      <c r="H632" s="84"/>
      <c r="I632" s="84"/>
      <c r="J632" s="84"/>
      <c r="K632" s="84"/>
      <c r="L632" s="84"/>
      <c r="M632" s="84"/>
      <c r="N632" s="84"/>
      <c r="O632" s="84"/>
      <c r="P632" s="84"/>
      <c r="Q632" s="84"/>
      <c r="R632" s="84"/>
      <c r="S632" s="84"/>
      <c r="T632" s="84"/>
      <c r="U632" s="84"/>
      <c r="V632" s="84"/>
      <c r="W632" s="84"/>
      <c r="X632" s="84"/>
      <c r="Y632" s="84"/>
      <c r="Z632" s="84"/>
    </row>
    <row r="633" spans="1:26" ht="12.75" customHeight="1">
      <c r="A633" s="84"/>
      <c r="B633" s="84"/>
      <c r="C633" s="84"/>
      <c r="D633" s="84"/>
      <c r="E633" s="84"/>
      <c r="F633" s="84"/>
      <c r="G633" s="84"/>
      <c r="H633" s="84"/>
      <c r="I633" s="84"/>
      <c r="J633" s="84"/>
      <c r="K633" s="84"/>
      <c r="L633" s="84"/>
      <c r="M633" s="84"/>
      <c r="N633" s="84"/>
      <c r="O633" s="84"/>
      <c r="P633" s="84"/>
      <c r="Q633" s="84"/>
      <c r="R633" s="84"/>
      <c r="S633" s="84"/>
      <c r="T633" s="84"/>
      <c r="U633" s="84"/>
      <c r="V633" s="84"/>
      <c r="W633" s="84"/>
      <c r="X633" s="84"/>
      <c r="Y633" s="84"/>
      <c r="Z633" s="84"/>
    </row>
    <row r="634" spans="1:26" ht="12.75" customHeight="1">
      <c r="A634" s="84"/>
      <c r="B634" s="84"/>
      <c r="C634" s="84"/>
      <c r="D634" s="84"/>
      <c r="E634" s="84"/>
      <c r="F634" s="84"/>
      <c r="G634" s="84"/>
      <c r="H634" s="84"/>
      <c r="I634" s="84"/>
      <c r="J634" s="84"/>
      <c r="K634" s="84"/>
      <c r="L634" s="84"/>
      <c r="M634" s="84"/>
      <c r="N634" s="84"/>
      <c r="O634" s="84"/>
      <c r="P634" s="84"/>
      <c r="Q634" s="84"/>
      <c r="R634" s="84"/>
      <c r="S634" s="84"/>
      <c r="T634" s="84"/>
      <c r="U634" s="84"/>
      <c r="V634" s="84"/>
      <c r="W634" s="84"/>
      <c r="X634" s="84"/>
      <c r="Y634" s="84"/>
      <c r="Z634" s="84"/>
    </row>
    <row r="635" spans="1:26" ht="12.75" customHeight="1">
      <c r="A635" s="84"/>
      <c r="B635" s="84"/>
      <c r="C635" s="84"/>
      <c r="D635" s="84"/>
      <c r="E635" s="84"/>
      <c r="F635" s="84"/>
      <c r="G635" s="84"/>
      <c r="H635" s="84"/>
      <c r="I635" s="84"/>
      <c r="J635" s="84"/>
      <c r="K635" s="84"/>
      <c r="L635" s="84"/>
      <c r="M635" s="84"/>
      <c r="N635" s="84"/>
      <c r="O635" s="84"/>
      <c r="P635" s="84"/>
      <c r="Q635" s="84"/>
      <c r="R635" s="84"/>
      <c r="S635" s="84"/>
      <c r="T635" s="84"/>
      <c r="U635" s="84"/>
      <c r="V635" s="84"/>
      <c r="W635" s="84"/>
      <c r="X635" s="84"/>
      <c r="Y635" s="84"/>
      <c r="Z635" s="84"/>
    </row>
    <row r="636" spans="1:26" ht="12.75" customHeight="1">
      <c r="A636" s="84"/>
      <c r="B636" s="84"/>
      <c r="C636" s="84"/>
      <c r="D636" s="84"/>
      <c r="E636" s="84"/>
      <c r="F636" s="84"/>
      <c r="G636" s="84"/>
      <c r="H636" s="84"/>
      <c r="I636" s="84"/>
      <c r="J636" s="84"/>
      <c r="K636" s="84"/>
      <c r="L636" s="84"/>
      <c r="M636" s="84"/>
      <c r="N636" s="84"/>
      <c r="O636" s="84"/>
      <c r="P636" s="84"/>
      <c r="Q636" s="84"/>
      <c r="R636" s="84"/>
      <c r="S636" s="84"/>
      <c r="T636" s="84"/>
      <c r="U636" s="84"/>
      <c r="V636" s="84"/>
      <c r="W636" s="84"/>
      <c r="X636" s="84"/>
      <c r="Y636" s="84"/>
      <c r="Z636" s="84"/>
    </row>
    <row r="637" spans="1:26" ht="12.75" customHeight="1">
      <c r="A637" s="84"/>
      <c r="B637" s="84"/>
      <c r="C637" s="84"/>
      <c r="D637" s="84"/>
      <c r="E637" s="84"/>
      <c r="F637" s="84"/>
      <c r="G637" s="84"/>
      <c r="H637" s="84"/>
      <c r="I637" s="84"/>
      <c r="J637" s="84"/>
      <c r="K637" s="84"/>
      <c r="L637" s="84"/>
      <c r="M637" s="84"/>
      <c r="N637" s="84"/>
      <c r="O637" s="84"/>
      <c r="P637" s="84"/>
      <c r="Q637" s="84"/>
      <c r="R637" s="84"/>
      <c r="S637" s="84"/>
      <c r="T637" s="84"/>
      <c r="U637" s="84"/>
      <c r="V637" s="84"/>
      <c r="W637" s="84"/>
      <c r="X637" s="84"/>
      <c r="Y637" s="84"/>
      <c r="Z637" s="84"/>
    </row>
    <row r="638" spans="1:26" ht="12.75" customHeight="1">
      <c r="A638" s="84"/>
      <c r="B638" s="84"/>
      <c r="C638" s="84"/>
      <c r="D638" s="84"/>
      <c r="E638" s="84"/>
      <c r="F638" s="84"/>
      <c r="G638" s="84"/>
      <c r="H638" s="84"/>
      <c r="I638" s="84"/>
      <c r="J638" s="84"/>
      <c r="K638" s="84"/>
      <c r="L638" s="84"/>
      <c r="M638" s="84"/>
      <c r="N638" s="84"/>
      <c r="O638" s="84"/>
      <c r="P638" s="84"/>
      <c r="Q638" s="84"/>
      <c r="R638" s="84"/>
      <c r="S638" s="84"/>
      <c r="T638" s="84"/>
      <c r="U638" s="84"/>
      <c r="V638" s="84"/>
      <c r="W638" s="84"/>
      <c r="X638" s="84"/>
      <c r="Y638" s="84"/>
      <c r="Z638" s="84"/>
    </row>
    <row r="639" spans="1:26" ht="12.75" customHeight="1">
      <c r="A639" s="84"/>
      <c r="B639" s="84"/>
      <c r="C639" s="84"/>
      <c r="D639" s="84"/>
      <c r="E639" s="84"/>
      <c r="F639" s="84"/>
      <c r="G639" s="84"/>
      <c r="H639" s="84"/>
      <c r="I639" s="84"/>
      <c r="J639" s="84"/>
      <c r="K639" s="84"/>
      <c r="L639" s="84"/>
      <c r="M639" s="84"/>
      <c r="N639" s="84"/>
      <c r="O639" s="84"/>
      <c r="P639" s="84"/>
      <c r="Q639" s="84"/>
      <c r="R639" s="84"/>
      <c r="S639" s="84"/>
      <c r="T639" s="84"/>
      <c r="U639" s="84"/>
      <c r="V639" s="84"/>
      <c r="W639" s="84"/>
      <c r="X639" s="84"/>
      <c r="Y639" s="84"/>
      <c r="Z639" s="84"/>
    </row>
    <row r="640" spans="1:26" ht="12.75" customHeight="1">
      <c r="A640" s="84"/>
      <c r="B640" s="84"/>
      <c r="C640" s="84"/>
      <c r="D640" s="84"/>
      <c r="E640" s="84"/>
      <c r="F640" s="84"/>
      <c r="G640" s="84"/>
      <c r="H640" s="84"/>
      <c r="I640" s="84"/>
      <c r="J640" s="84"/>
      <c r="K640" s="84"/>
      <c r="L640" s="84"/>
      <c r="M640" s="84"/>
      <c r="N640" s="84"/>
      <c r="O640" s="84"/>
      <c r="P640" s="84"/>
      <c r="Q640" s="84"/>
      <c r="R640" s="84"/>
      <c r="S640" s="84"/>
      <c r="T640" s="84"/>
      <c r="U640" s="84"/>
      <c r="V640" s="84"/>
      <c r="W640" s="84"/>
      <c r="X640" s="84"/>
      <c r="Y640" s="84"/>
      <c r="Z640" s="84"/>
    </row>
    <row r="641" spans="1:26" ht="12.75" customHeight="1">
      <c r="A641" s="84"/>
      <c r="B641" s="84"/>
      <c r="C641" s="84"/>
      <c r="D641" s="84"/>
      <c r="E641" s="84"/>
      <c r="F641" s="84"/>
      <c r="G641" s="84"/>
      <c r="H641" s="84"/>
      <c r="I641" s="84"/>
      <c r="J641" s="84"/>
      <c r="K641" s="84"/>
      <c r="L641" s="84"/>
      <c r="M641" s="84"/>
      <c r="N641" s="84"/>
      <c r="O641" s="84"/>
      <c r="P641" s="84"/>
      <c r="Q641" s="84"/>
      <c r="R641" s="84"/>
      <c r="S641" s="84"/>
      <c r="T641" s="84"/>
      <c r="U641" s="84"/>
      <c r="V641" s="84"/>
      <c r="W641" s="84"/>
      <c r="X641" s="84"/>
      <c r="Y641" s="84"/>
      <c r="Z641" s="84"/>
    </row>
    <row r="642" spans="1:26" ht="12.75" customHeight="1">
      <c r="A642" s="84"/>
      <c r="B642" s="84"/>
      <c r="C642" s="84"/>
      <c r="D642" s="84"/>
      <c r="E642" s="84"/>
      <c r="F642" s="84"/>
      <c r="G642" s="84"/>
      <c r="H642" s="84"/>
      <c r="I642" s="84"/>
      <c r="J642" s="84"/>
      <c r="K642" s="84"/>
      <c r="L642" s="84"/>
      <c r="M642" s="84"/>
      <c r="N642" s="84"/>
      <c r="O642" s="84"/>
      <c r="P642" s="84"/>
      <c r="Q642" s="84"/>
      <c r="R642" s="84"/>
      <c r="S642" s="84"/>
      <c r="T642" s="84"/>
      <c r="U642" s="84"/>
      <c r="V642" s="84"/>
      <c r="W642" s="84"/>
      <c r="X642" s="84"/>
      <c r="Y642" s="84"/>
      <c r="Z642" s="84"/>
    </row>
    <row r="643" spans="1:26" ht="12.75" customHeight="1">
      <c r="A643" s="84"/>
      <c r="B643" s="84"/>
      <c r="C643" s="84"/>
      <c r="D643" s="84"/>
      <c r="E643" s="84"/>
      <c r="F643" s="84"/>
      <c r="G643" s="84"/>
      <c r="H643" s="84"/>
      <c r="I643" s="84"/>
      <c r="J643" s="84"/>
      <c r="K643" s="84"/>
      <c r="L643" s="84"/>
      <c r="M643" s="84"/>
      <c r="N643" s="84"/>
      <c r="O643" s="84"/>
      <c r="P643" s="84"/>
      <c r="Q643" s="84"/>
      <c r="R643" s="84"/>
      <c r="S643" s="84"/>
      <c r="T643" s="84"/>
      <c r="U643" s="84"/>
      <c r="V643" s="84"/>
      <c r="W643" s="84"/>
      <c r="X643" s="84"/>
      <c r="Y643" s="84"/>
      <c r="Z643" s="84"/>
    </row>
    <row r="644" spans="1:26" ht="12.75" customHeight="1">
      <c r="A644" s="84"/>
      <c r="B644" s="84"/>
      <c r="C644" s="84"/>
      <c r="D644" s="84"/>
      <c r="E644" s="84"/>
      <c r="F644" s="84"/>
      <c r="G644" s="84"/>
      <c r="H644" s="84"/>
      <c r="I644" s="84"/>
      <c r="J644" s="84"/>
      <c r="K644" s="84"/>
      <c r="L644" s="84"/>
      <c r="M644" s="84"/>
      <c r="N644" s="84"/>
      <c r="O644" s="84"/>
      <c r="P644" s="84"/>
      <c r="Q644" s="84"/>
      <c r="R644" s="84"/>
      <c r="S644" s="84"/>
      <c r="T644" s="84"/>
      <c r="U644" s="84"/>
      <c r="V644" s="84"/>
      <c r="W644" s="84"/>
      <c r="X644" s="84"/>
      <c r="Y644" s="84"/>
      <c r="Z644" s="84"/>
    </row>
    <row r="645" spans="1:26" ht="12.75" customHeight="1">
      <c r="A645" s="84"/>
      <c r="B645" s="84"/>
      <c r="C645" s="84"/>
      <c r="D645" s="84"/>
      <c r="E645" s="84"/>
      <c r="F645" s="84"/>
      <c r="G645" s="84"/>
      <c r="H645" s="84"/>
      <c r="I645" s="84"/>
      <c r="J645" s="84"/>
      <c r="K645" s="84"/>
      <c r="L645" s="84"/>
      <c r="M645" s="84"/>
      <c r="N645" s="84"/>
      <c r="O645" s="84"/>
      <c r="P645" s="84"/>
      <c r="Q645" s="84"/>
      <c r="R645" s="84"/>
      <c r="S645" s="84"/>
      <c r="T645" s="84"/>
      <c r="U645" s="84"/>
      <c r="V645" s="84"/>
      <c r="W645" s="84"/>
      <c r="X645" s="84"/>
      <c r="Y645" s="84"/>
      <c r="Z645" s="84"/>
    </row>
    <row r="646" spans="1:26" ht="12.75" customHeight="1">
      <c r="A646" s="84"/>
      <c r="B646" s="84"/>
      <c r="C646" s="84"/>
      <c r="D646" s="84"/>
      <c r="E646" s="84"/>
      <c r="F646" s="84"/>
      <c r="G646" s="84"/>
      <c r="H646" s="84"/>
      <c r="I646" s="84"/>
      <c r="J646" s="84"/>
      <c r="K646" s="84"/>
      <c r="L646" s="84"/>
      <c r="M646" s="84"/>
      <c r="N646" s="84"/>
      <c r="O646" s="84"/>
      <c r="P646" s="84"/>
      <c r="Q646" s="84"/>
      <c r="R646" s="84"/>
      <c r="S646" s="84"/>
      <c r="T646" s="84"/>
      <c r="U646" s="84"/>
      <c r="V646" s="84"/>
      <c r="W646" s="84"/>
      <c r="X646" s="84"/>
      <c r="Y646" s="84"/>
      <c r="Z646" s="84"/>
    </row>
    <row r="647" spans="1:26" ht="12.75" customHeight="1">
      <c r="A647" s="84"/>
      <c r="B647" s="84"/>
      <c r="C647" s="84"/>
      <c r="D647" s="84"/>
      <c r="E647" s="84"/>
      <c r="F647" s="84"/>
      <c r="G647" s="84"/>
      <c r="H647" s="84"/>
      <c r="I647" s="84"/>
      <c r="J647" s="84"/>
      <c r="K647" s="84"/>
      <c r="L647" s="84"/>
      <c r="M647" s="84"/>
      <c r="N647" s="84"/>
      <c r="O647" s="84"/>
      <c r="P647" s="84"/>
      <c r="Q647" s="84"/>
      <c r="R647" s="84"/>
      <c r="S647" s="84"/>
      <c r="T647" s="84"/>
      <c r="U647" s="84"/>
      <c r="V647" s="84"/>
      <c r="W647" s="84"/>
      <c r="X647" s="84"/>
      <c r="Y647" s="84"/>
      <c r="Z647" s="84"/>
    </row>
    <row r="648" spans="1:26" ht="12.75" customHeight="1">
      <c r="A648" s="84"/>
      <c r="B648" s="84"/>
      <c r="C648" s="84"/>
      <c r="D648" s="84"/>
      <c r="E648" s="84"/>
      <c r="F648" s="84"/>
      <c r="G648" s="84"/>
      <c r="H648" s="84"/>
      <c r="I648" s="84"/>
      <c r="J648" s="84"/>
      <c r="K648" s="84"/>
      <c r="L648" s="84"/>
      <c r="M648" s="84"/>
      <c r="N648" s="84"/>
      <c r="O648" s="84"/>
      <c r="P648" s="84"/>
      <c r="Q648" s="84"/>
      <c r="R648" s="84"/>
      <c r="S648" s="84"/>
      <c r="T648" s="84"/>
      <c r="U648" s="84"/>
      <c r="V648" s="84"/>
      <c r="W648" s="84"/>
      <c r="X648" s="84"/>
      <c r="Y648" s="84"/>
      <c r="Z648" s="84"/>
    </row>
    <row r="649" spans="1:26" ht="12.75" customHeight="1">
      <c r="A649" s="84"/>
      <c r="B649" s="84"/>
      <c r="C649" s="84"/>
      <c r="D649" s="84"/>
      <c r="E649" s="84"/>
      <c r="F649" s="84"/>
      <c r="G649" s="84"/>
      <c r="H649" s="84"/>
      <c r="I649" s="84"/>
      <c r="J649" s="84"/>
      <c r="K649" s="84"/>
      <c r="L649" s="84"/>
      <c r="M649" s="84"/>
      <c r="N649" s="84"/>
      <c r="O649" s="84"/>
      <c r="P649" s="84"/>
      <c r="Q649" s="84"/>
      <c r="R649" s="84"/>
      <c r="S649" s="84"/>
      <c r="T649" s="84"/>
      <c r="U649" s="84"/>
      <c r="V649" s="84"/>
      <c r="W649" s="84"/>
      <c r="X649" s="84"/>
      <c r="Y649" s="84"/>
      <c r="Z649" s="84"/>
    </row>
    <row r="650" spans="1:26" ht="12.75" customHeight="1">
      <c r="A650" s="84"/>
      <c r="B650" s="84"/>
      <c r="C650" s="84"/>
      <c r="D650" s="84"/>
      <c r="E650" s="84"/>
      <c r="F650" s="84"/>
      <c r="G650" s="84"/>
      <c r="H650" s="84"/>
      <c r="I650" s="84"/>
      <c r="J650" s="84"/>
      <c r="K650" s="84"/>
      <c r="L650" s="84"/>
      <c r="M650" s="84"/>
      <c r="N650" s="84"/>
      <c r="O650" s="84"/>
      <c r="P650" s="84"/>
      <c r="Q650" s="84"/>
      <c r="R650" s="84"/>
      <c r="S650" s="84"/>
      <c r="T650" s="84"/>
      <c r="U650" s="84"/>
      <c r="V650" s="84"/>
      <c r="W650" s="84"/>
      <c r="X650" s="84"/>
      <c r="Y650" s="84"/>
      <c r="Z650" s="84"/>
    </row>
    <row r="651" spans="1:26" ht="12.75" customHeight="1">
      <c r="A651" s="84"/>
      <c r="B651" s="84"/>
      <c r="C651" s="84"/>
      <c r="D651" s="84"/>
      <c r="E651" s="84"/>
      <c r="F651" s="84"/>
      <c r="G651" s="84"/>
      <c r="H651" s="84"/>
      <c r="I651" s="84"/>
      <c r="J651" s="84"/>
      <c r="K651" s="84"/>
      <c r="L651" s="84"/>
      <c r="M651" s="84"/>
      <c r="N651" s="84"/>
      <c r="O651" s="84"/>
      <c r="P651" s="84"/>
      <c r="Q651" s="84"/>
      <c r="R651" s="84"/>
      <c r="S651" s="84"/>
      <c r="T651" s="84"/>
      <c r="U651" s="84"/>
      <c r="V651" s="84"/>
      <c r="W651" s="84"/>
      <c r="X651" s="84"/>
      <c r="Y651" s="84"/>
      <c r="Z651" s="84"/>
    </row>
    <row r="652" spans="1:26" ht="12.75" customHeight="1">
      <c r="A652" s="84"/>
      <c r="B652" s="84"/>
      <c r="C652" s="84"/>
      <c r="D652" s="84"/>
      <c r="E652" s="84"/>
      <c r="F652" s="84"/>
      <c r="G652" s="84"/>
      <c r="H652" s="84"/>
      <c r="I652" s="84"/>
      <c r="J652" s="84"/>
      <c r="K652" s="84"/>
      <c r="L652" s="84"/>
      <c r="M652" s="84"/>
      <c r="N652" s="84"/>
      <c r="O652" s="84"/>
      <c r="P652" s="84"/>
      <c r="Q652" s="84"/>
      <c r="R652" s="84"/>
      <c r="S652" s="84"/>
      <c r="T652" s="84"/>
      <c r="U652" s="84"/>
      <c r="V652" s="84"/>
      <c r="W652" s="84"/>
      <c r="X652" s="84"/>
      <c r="Y652" s="84"/>
      <c r="Z652" s="84"/>
    </row>
    <row r="653" spans="1:26" ht="12.75" customHeight="1">
      <c r="A653" s="84"/>
      <c r="B653" s="84"/>
      <c r="C653" s="84"/>
      <c r="D653" s="84"/>
      <c r="E653" s="84"/>
      <c r="F653" s="84"/>
      <c r="G653" s="84"/>
      <c r="H653" s="84"/>
      <c r="I653" s="84"/>
      <c r="J653" s="84"/>
      <c r="K653" s="84"/>
      <c r="L653" s="84"/>
      <c r="M653" s="84"/>
      <c r="N653" s="84"/>
      <c r="O653" s="84"/>
      <c r="P653" s="84"/>
      <c r="Q653" s="84"/>
      <c r="R653" s="84"/>
      <c r="S653" s="84"/>
      <c r="T653" s="84"/>
      <c r="U653" s="84"/>
      <c r="V653" s="84"/>
      <c r="W653" s="84"/>
      <c r="X653" s="84"/>
      <c r="Y653" s="84"/>
      <c r="Z653" s="84"/>
    </row>
    <row r="654" spans="1:26" ht="12.75" customHeight="1">
      <c r="A654" s="84"/>
      <c r="B654" s="84"/>
      <c r="C654" s="84"/>
      <c r="D654" s="84"/>
      <c r="E654" s="84"/>
      <c r="F654" s="84"/>
      <c r="G654" s="84"/>
      <c r="H654" s="84"/>
      <c r="I654" s="84"/>
      <c r="J654" s="84"/>
      <c r="K654" s="84"/>
      <c r="L654" s="84"/>
      <c r="M654" s="84"/>
      <c r="N654" s="84"/>
      <c r="O654" s="84"/>
      <c r="P654" s="84"/>
      <c r="Q654" s="84"/>
      <c r="R654" s="84"/>
      <c r="S654" s="84"/>
      <c r="T654" s="84"/>
      <c r="U654" s="84"/>
      <c r="V654" s="84"/>
      <c r="W654" s="84"/>
      <c r="X654" s="84"/>
      <c r="Y654" s="84"/>
      <c r="Z654" s="84"/>
    </row>
    <row r="655" spans="1:26" ht="12.75" customHeight="1">
      <c r="A655" s="84"/>
      <c r="B655" s="84"/>
      <c r="C655" s="84"/>
      <c r="D655" s="84"/>
      <c r="E655" s="84"/>
      <c r="F655" s="84"/>
      <c r="G655" s="84"/>
      <c r="H655" s="84"/>
      <c r="I655" s="84"/>
      <c r="J655" s="84"/>
      <c r="K655" s="84"/>
      <c r="L655" s="84"/>
      <c r="M655" s="84"/>
      <c r="N655" s="84"/>
      <c r="O655" s="84"/>
      <c r="P655" s="84"/>
      <c r="Q655" s="84"/>
      <c r="R655" s="84"/>
      <c r="S655" s="84"/>
      <c r="T655" s="84"/>
      <c r="U655" s="84"/>
      <c r="V655" s="84"/>
      <c r="W655" s="84"/>
      <c r="X655" s="84"/>
      <c r="Y655" s="84"/>
      <c r="Z655" s="84"/>
    </row>
    <row r="656" spans="1:26" ht="12.75" customHeight="1">
      <c r="A656" s="84"/>
      <c r="B656" s="84"/>
      <c r="C656" s="84"/>
      <c r="D656" s="84"/>
      <c r="E656" s="84"/>
      <c r="F656" s="84"/>
      <c r="G656" s="84"/>
      <c r="H656" s="84"/>
      <c r="I656" s="84"/>
      <c r="J656" s="84"/>
      <c r="K656" s="84"/>
      <c r="L656" s="84"/>
      <c r="M656" s="84"/>
      <c r="N656" s="84"/>
      <c r="O656" s="84"/>
      <c r="P656" s="84"/>
      <c r="Q656" s="84"/>
      <c r="R656" s="84"/>
      <c r="S656" s="84"/>
      <c r="T656" s="84"/>
      <c r="U656" s="84"/>
      <c r="V656" s="84"/>
      <c r="W656" s="84"/>
      <c r="X656" s="84"/>
      <c r="Y656" s="84"/>
      <c r="Z656" s="84"/>
    </row>
    <row r="657" spans="1:26" ht="12.75" customHeight="1">
      <c r="A657" s="84"/>
      <c r="B657" s="84"/>
      <c r="C657" s="84"/>
      <c r="D657" s="84"/>
      <c r="E657" s="84"/>
      <c r="F657" s="84"/>
      <c r="G657" s="84"/>
      <c r="H657" s="84"/>
      <c r="I657" s="84"/>
      <c r="J657" s="84"/>
      <c r="K657" s="84"/>
      <c r="L657" s="84"/>
      <c r="M657" s="84"/>
      <c r="N657" s="84"/>
      <c r="O657" s="84"/>
      <c r="P657" s="84"/>
      <c r="Q657" s="84"/>
      <c r="R657" s="84"/>
      <c r="S657" s="84"/>
      <c r="T657" s="84"/>
      <c r="U657" s="84"/>
      <c r="V657" s="84"/>
      <c r="W657" s="84"/>
      <c r="X657" s="84"/>
      <c r="Y657" s="84"/>
      <c r="Z657" s="84"/>
    </row>
    <row r="658" spans="1:26" ht="12.75" customHeight="1">
      <c r="A658" s="84"/>
      <c r="B658" s="84"/>
      <c r="C658" s="84"/>
      <c r="D658" s="84"/>
      <c r="E658" s="84"/>
      <c r="F658" s="84"/>
      <c r="G658" s="84"/>
      <c r="H658" s="84"/>
      <c r="I658" s="84"/>
      <c r="J658" s="84"/>
      <c r="K658" s="84"/>
      <c r="L658" s="84"/>
      <c r="M658" s="84"/>
      <c r="N658" s="84"/>
      <c r="O658" s="84"/>
      <c r="P658" s="84"/>
      <c r="Q658" s="84"/>
      <c r="R658" s="84"/>
      <c r="S658" s="84"/>
      <c r="T658" s="84"/>
      <c r="U658" s="84"/>
      <c r="V658" s="84"/>
      <c r="W658" s="84"/>
      <c r="X658" s="84"/>
      <c r="Y658" s="84"/>
      <c r="Z658" s="84"/>
    </row>
    <row r="659" spans="1:26" ht="12.75" customHeight="1">
      <c r="A659" s="84"/>
      <c r="B659" s="84"/>
      <c r="C659" s="84"/>
      <c r="D659" s="84"/>
      <c r="E659" s="84"/>
      <c r="F659" s="84"/>
      <c r="G659" s="84"/>
      <c r="H659" s="84"/>
      <c r="I659" s="84"/>
      <c r="J659" s="84"/>
      <c r="K659" s="84"/>
      <c r="L659" s="84"/>
      <c r="M659" s="84"/>
      <c r="N659" s="84"/>
      <c r="O659" s="84"/>
      <c r="P659" s="84"/>
      <c r="Q659" s="84"/>
      <c r="R659" s="84"/>
      <c r="S659" s="84"/>
      <c r="T659" s="84"/>
      <c r="U659" s="84"/>
      <c r="V659" s="84"/>
      <c r="W659" s="84"/>
      <c r="X659" s="84"/>
      <c r="Y659" s="84"/>
      <c r="Z659" s="84"/>
    </row>
    <row r="660" spans="1:26" ht="12.75" customHeight="1">
      <c r="A660" s="84"/>
      <c r="B660" s="84"/>
      <c r="C660" s="84"/>
      <c r="D660" s="84"/>
      <c r="E660" s="84"/>
      <c r="F660" s="84"/>
      <c r="G660" s="84"/>
      <c r="H660" s="84"/>
      <c r="I660" s="84"/>
      <c r="J660" s="84"/>
      <c r="K660" s="84"/>
      <c r="L660" s="84"/>
      <c r="M660" s="84"/>
      <c r="N660" s="84"/>
      <c r="O660" s="84"/>
      <c r="P660" s="84"/>
      <c r="Q660" s="84"/>
      <c r="R660" s="84"/>
      <c r="S660" s="84"/>
      <c r="T660" s="84"/>
      <c r="U660" s="84"/>
      <c r="V660" s="84"/>
      <c r="W660" s="84"/>
      <c r="X660" s="84"/>
      <c r="Y660" s="84"/>
      <c r="Z660" s="84"/>
    </row>
    <row r="661" spans="1:26" ht="12.75" customHeight="1">
      <c r="A661" s="84"/>
      <c r="B661" s="84"/>
      <c r="C661" s="84"/>
      <c r="D661" s="84"/>
      <c r="E661" s="84"/>
      <c r="F661" s="84"/>
      <c r="G661" s="84"/>
      <c r="H661" s="84"/>
      <c r="I661" s="84"/>
      <c r="J661" s="84"/>
      <c r="K661" s="84"/>
      <c r="L661" s="84"/>
      <c r="M661" s="84"/>
      <c r="N661" s="84"/>
      <c r="O661" s="84"/>
      <c r="P661" s="84"/>
      <c r="Q661" s="84"/>
      <c r="R661" s="84"/>
      <c r="S661" s="84"/>
      <c r="T661" s="84"/>
      <c r="U661" s="84"/>
      <c r="V661" s="84"/>
      <c r="W661" s="84"/>
      <c r="X661" s="84"/>
      <c r="Y661" s="84"/>
      <c r="Z661" s="84"/>
    </row>
    <row r="662" spans="1:26" ht="12.75" customHeight="1">
      <c r="A662" s="84"/>
      <c r="B662" s="84"/>
      <c r="C662" s="84"/>
      <c r="D662" s="84"/>
      <c r="E662" s="84"/>
      <c r="F662" s="84"/>
      <c r="G662" s="84"/>
      <c r="H662" s="84"/>
      <c r="I662" s="84"/>
      <c r="J662" s="84"/>
      <c r="K662" s="84"/>
      <c r="L662" s="84"/>
      <c r="M662" s="84"/>
      <c r="N662" s="84"/>
      <c r="O662" s="84"/>
      <c r="P662" s="84"/>
      <c r="Q662" s="84"/>
      <c r="R662" s="84"/>
      <c r="S662" s="84"/>
      <c r="T662" s="84"/>
      <c r="U662" s="84"/>
      <c r="V662" s="84"/>
      <c r="W662" s="84"/>
      <c r="X662" s="84"/>
      <c r="Y662" s="84"/>
      <c r="Z662" s="84"/>
    </row>
    <row r="663" spans="1:26" ht="12.75" customHeight="1">
      <c r="A663" s="84"/>
      <c r="B663" s="84"/>
      <c r="C663" s="84"/>
      <c r="D663" s="84"/>
      <c r="E663" s="84"/>
      <c r="F663" s="84"/>
      <c r="G663" s="84"/>
      <c r="H663" s="84"/>
      <c r="I663" s="84"/>
      <c r="J663" s="84"/>
      <c r="K663" s="84"/>
      <c r="L663" s="84"/>
      <c r="M663" s="84"/>
      <c r="N663" s="84"/>
      <c r="O663" s="84"/>
      <c r="P663" s="84"/>
      <c r="Q663" s="84"/>
      <c r="R663" s="84"/>
      <c r="S663" s="84"/>
      <c r="T663" s="84"/>
      <c r="U663" s="84"/>
      <c r="V663" s="84"/>
      <c r="W663" s="84"/>
      <c r="X663" s="84"/>
      <c r="Y663" s="84"/>
      <c r="Z663" s="84"/>
    </row>
    <row r="664" spans="1:26" ht="12.75" customHeight="1">
      <c r="A664" s="84"/>
      <c r="B664" s="84"/>
      <c r="C664" s="84"/>
      <c r="D664" s="84"/>
      <c r="E664" s="84"/>
      <c r="F664" s="84"/>
      <c r="G664" s="84"/>
      <c r="H664" s="84"/>
      <c r="I664" s="84"/>
      <c r="J664" s="84"/>
      <c r="K664" s="84"/>
      <c r="L664" s="84"/>
      <c r="M664" s="84"/>
      <c r="N664" s="84"/>
      <c r="O664" s="84"/>
      <c r="P664" s="84"/>
      <c r="Q664" s="84"/>
      <c r="R664" s="84"/>
      <c r="S664" s="84"/>
      <c r="T664" s="84"/>
      <c r="U664" s="84"/>
      <c r="V664" s="84"/>
      <c r="W664" s="84"/>
      <c r="X664" s="84"/>
      <c r="Y664" s="84"/>
      <c r="Z664" s="84"/>
    </row>
    <row r="665" spans="1:26" ht="12.75" customHeight="1">
      <c r="A665" s="84"/>
      <c r="B665" s="84"/>
      <c r="C665" s="84"/>
      <c r="D665" s="84"/>
      <c r="E665" s="84"/>
      <c r="F665" s="84"/>
      <c r="G665" s="84"/>
      <c r="H665" s="84"/>
      <c r="I665" s="84"/>
      <c r="J665" s="84"/>
      <c r="K665" s="84"/>
      <c r="L665" s="84"/>
      <c r="M665" s="84"/>
      <c r="N665" s="84"/>
      <c r="O665" s="84"/>
      <c r="P665" s="84"/>
      <c r="Q665" s="84"/>
      <c r="R665" s="84"/>
      <c r="S665" s="84"/>
      <c r="T665" s="84"/>
      <c r="U665" s="84"/>
      <c r="V665" s="84"/>
      <c r="W665" s="84"/>
      <c r="X665" s="84"/>
      <c r="Y665" s="84"/>
      <c r="Z665" s="84"/>
    </row>
    <row r="666" spans="1:26" ht="12.75" customHeight="1">
      <c r="A666" s="84"/>
      <c r="B666" s="84"/>
      <c r="C666" s="84"/>
      <c r="D666" s="84"/>
      <c r="E666" s="84"/>
      <c r="F666" s="84"/>
      <c r="G666" s="84"/>
      <c r="H666" s="84"/>
      <c r="I666" s="84"/>
      <c r="J666" s="84"/>
      <c r="K666" s="84"/>
      <c r="L666" s="84"/>
      <c r="M666" s="84"/>
      <c r="N666" s="84"/>
      <c r="O666" s="84"/>
      <c r="P666" s="84"/>
      <c r="Q666" s="84"/>
      <c r="R666" s="84"/>
      <c r="S666" s="84"/>
      <c r="T666" s="84"/>
      <c r="U666" s="84"/>
      <c r="V666" s="84"/>
      <c r="W666" s="84"/>
      <c r="X666" s="84"/>
      <c r="Y666" s="84"/>
      <c r="Z666" s="84"/>
    </row>
    <row r="667" spans="1:26" ht="12.75" customHeight="1">
      <c r="A667" s="84"/>
      <c r="B667" s="84"/>
      <c r="C667" s="84"/>
      <c r="D667" s="84"/>
      <c r="E667" s="84"/>
      <c r="F667" s="84"/>
      <c r="G667" s="84"/>
      <c r="H667" s="84"/>
      <c r="I667" s="84"/>
      <c r="J667" s="84"/>
      <c r="K667" s="84"/>
      <c r="L667" s="84"/>
      <c r="M667" s="84"/>
      <c r="N667" s="84"/>
      <c r="O667" s="84"/>
      <c r="P667" s="84"/>
      <c r="Q667" s="84"/>
      <c r="R667" s="84"/>
      <c r="S667" s="84"/>
      <c r="T667" s="84"/>
      <c r="U667" s="84"/>
      <c r="V667" s="84"/>
      <c r="W667" s="84"/>
      <c r="X667" s="84"/>
      <c r="Y667" s="84"/>
      <c r="Z667" s="84"/>
    </row>
    <row r="668" spans="1:26" ht="12.75" customHeight="1">
      <c r="A668" s="84"/>
      <c r="B668" s="84"/>
      <c r="C668" s="84"/>
      <c r="D668" s="84"/>
      <c r="E668" s="84"/>
      <c r="F668" s="84"/>
      <c r="G668" s="84"/>
      <c r="H668" s="84"/>
      <c r="I668" s="84"/>
      <c r="J668" s="84"/>
      <c r="K668" s="84"/>
      <c r="L668" s="84"/>
      <c r="M668" s="84"/>
      <c r="N668" s="84"/>
      <c r="O668" s="84"/>
      <c r="P668" s="84"/>
      <c r="Q668" s="84"/>
      <c r="R668" s="84"/>
      <c r="S668" s="84"/>
      <c r="T668" s="84"/>
      <c r="U668" s="84"/>
      <c r="V668" s="84"/>
      <c r="W668" s="84"/>
      <c r="X668" s="84"/>
      <c r="Y668" s="84"/>
      <c r="Z668" s="84"/>
    </row>
    <row r="669" spans="1:26" ht="12.75" customHeight="1">
      <c r="A669" s="84"/>
      <c r="B669" s="84"/>
      <c r="C669" s="84"/>
      <c r="D669" s="84"/>
      <c r="E669" s="84"/>
      <c r="F669" s="84"/>
      <c r="G669" s="84"/>
      <c r="H669" s="84"/>
      <c r="I669" s="84"/>
      <c r="J669" s="84"/>
      <c r="K669" s="84"/>
      <c r="L669" s="84"/>
      <c r="M669" s="84"/>
      <c r="N669" s="84"/>
      <c r="O669" s="84"/>
      <c r="P669" s="84"/>
      <c r="Q669" s="84"/>
      <c r="R669" s="84"/>
      <c r="S669" s="84"/>
      <c r="T669" s="84"/>
      <c r="U669" s="84"/>
      <c r="V669" s="84"/>
      <c r="W669" s="84"/>
      <c r="X669" s="84"/>
      <c r="Y669" s="84"/>
      <c r="Z669" s="84"/>
    </row>
    <row r="670" spans="1:26" ht="12.75" customHeight="1">
      <c r="A670" s="84"/>
      <c r="B670" s="84"/>
      <c r="C670" s="84"/>
      <c r="D670" s="84"/>
      <c r="E670" s="84"/>
      <c r="F670" s="84"/>
      <c r="G670" s="84"/>
      <c r="H670" s="84"/>
      <c r="I670" s="84"/>
      <c r="J670" s="84"/>
      <c r="K670" s="84"/>
      <c r="L670" s="84"/>
      <c r="M670" s="84"/>
      <c r="N670" s="84"/>
      <c r="O670" s="84"/>
      <c r="P670" s="84"/>
      <c r="Q670" s="84"/>
      <c r="R670" s="84"/>
      <c r="S670" s="84"/>
      <c r="T670" s="84"/>
      <c r="U670" s="84"/>
      <c r="V670" s="84"/>
      <c r="W670" s="84"/>
      <c r="X670" s="84"/>
      <c r="Y670" s="84"/>
      <c r="Z670" s="84"/>
    </row>
    <row r="671" spans="1:26" ht="12.75" customHeight="1">
      <c r="A671" s="84"/>
      <c r="B671" s="84"/>
      <c r="C671" s="84"/>
      <c r="D671" s="84"/>
      <c r="E671" s="84"/>
      <c r="F671" s="84"/>
      <c r="G671" s="84"/>
      <c r="H671" s="84"/>
      <c r="I671" s="84"/>
      <c r="J671" s="84"/>
      <c r="K671" s="84"/>
      <c r="L671" s="84"/>
      <c r="M671" s="84"/>
      <c r="N671" s="84"/>
      <c r="O671" s="84"/>
      <c r="P671" s="84"/>
      <c r="Q671" s="84"/>
      <c r="R671" s="84"/>
      <c r="S671" s="84"/>
      <c r="T671" s="84"/>
      <c r="U671" s="84"/>
      <c r="V671" s="84"/>
      <c r="W671" s="84"/>
      <c r="X671" s="84"/>
      <c r="Y671" s="84"/>
      <c r="Z671" s="84"/>
    </row>
    <row r="672" spans="1:26" ht="12.75" customHeight="1">
      <c r="A672" s="84"/>
      <c r="B672" s="84"/>
      <c r="C672" s="84"/>
      <c r="D672" s="84"/>
      <c r="E672" s="84"/>
      <c r="F672" s="84"/>
      <c r="G672" s="84"/>
      <c r="H672" s="84"/>
      <c r="I672" s="84"/>
      <c r="J672" s="84"/>
      <c r="K672" s="84"/>
      <c r="L672" s="84"/>
      <c r="M672" s="84"/>
      <c r="N672" s="84"/>
      <c r="O672" s="84"/>
      <c r="P672" s="84"/>
      <c r="Q672" s="84"/>
      <c r="R672" s="84"/>
      <c r="S672" s="84"/>
      <c r="T672" s="84"/>
      <c r="U672" s="84"/>
      <c r="V672" s="84"/>
      <c r="W672" s="84"/>
      <c r="X672" s="84"/>
      <c r="Y672" s="84"/>
      <c r="Z672" s="84"/>
    </row>
    <row r="673" spans="1:26" ht="12.75" customHeight="1">
      <c r="A673" s="84"/>
      <c r="B673" s="84"/>
      <c r="C673" s="84"/>
      <c r="D673" s="84"/>
      <c r="E673" s="84"/>
      <c r="F673" s="84"/>
      <c r="G673" s="84"/>
      <c r="H673" s="84"/>
      <c r="I673" s="84"/>
      <c r="J673" s="84"/>
      <c r="K673" s="84"/>
      <c r="L673" s="84"/>
      <c r="M673" s="84"/>
      <c r="N673" s="84"/>
      <c r="O673" s="84"/>
      <c r="P673" s="84"/>
      <c r="Q673" s="84"/>
      <c r="R673" s="84"/>
      <c r="S673" s="84"/>
      <c r="T673" s="84"/>
      <c r="U673" s="84"/>
      <c r="V673" s="84"/>
      <c r="W673" s="84"/>
      <c r="X673" s="84"/>
      <c r="Y673" s="84"/>
      <c r="Z673" s="84"/>
    </row>
    <row r="674" spans="1:26" ht="12.75" customHeight="1">
      <c r="A674" s="84"/>
      <c r="B674" s="84"/>
      <c r="C674" s="84"/>
      <c r="D674" s="84"/>
      <c r="E674" s="84"/>
      <c r="F674" s="84"/>
      <c r="G674" s="84"/>
      <c r="H674" s="84"/>
      <c r="I674" s="84"/>
      <c r="J674" s="84"/>
      <c r="K674" s="84"/>
      <c r="L674" s="84"/>
      <c r="M674" s="84"/>
      <c r="N674" s="84"/>
      <c r="O674" s="84"/>
      <c r="P674" s="84"/>
      <c r="Q674" s="84"/>
      <c r="R674" s="84"/>
      <c r="S674" s="84"/>
      <c r="T674" s="84"/>
      <c r="U674" s="84"/>
      <c r="V674" s="84"/>
      <c r="W674" s="84"/>
      <c r="X674" s="84"/>
      <c r="Y674" s="84"/>
      <c r="Z674" s="84"/>
    </row>
    <row r="675" spans="1:26" ht="12.75" customHeight="1">
      <c r="A675" s="84"/>
      <c r="B675" s="84"/>
      <c r="C675" s="84"/>
      <c r="D675" s="84"/>
      <c r="E675" s="84"/>
      <c r="F675" s="84"/>
      <c r="G675" s="84"/>
      <c r="H675" s="84"/>
      <c r="I675" s="84"/>
      <c r="J675" s="84"/>
      <c r="K675" s="84"/>
      <c r="L675" s="84"/>
      <c r="M675" s="84"/>
      <c r="N675" s="84"/>
      <c r="O675" s="84"/>
      <c r="P675" s="84"/>
      <c r="Q675" s="84"/>
      <c r="R675" s="84"/>
      <c r="S675" s="84"/>
      <c r="T675" s="84"/>
      <c r="U675" s="84"/>
      <c r="V675" s="84"/>
      <c r="W675" s="84"/>
      <c r="X675" s="84"/>
      <c r="Y675" s="84"/>
      <c r="Z675" s="84"/>
    </row>
    <row r="676" spans="1:26" ht="12.75" customHeight="1">
      <c r="A676" s="84"/>
      <c r="B676" s="84"/>
      <c r="C676" s="84"/>
      <c r="D676" s="84"/>
      <c r="E676" s="84"/>
      <c r="F676" s="84"/>
      <c r="G676" s="84"/>
      <c r="H676" s="84"/>
      <c r="I676" s="84"/>
      <c r="J676" s="84"/>
      <c r="K676" s="84"/>
      <c r="L676" s="84"/>
      <c r="M676" s="84"/>
      <c r="N676" s="84"/>
      <c r="O676" s="84"/>
      <c r="P676" s="84"/>
      <c r="Q676" s="84"/>
      <c r="R676" s="84"/>
      <c r="S676" s="84"/>
      <c r="T676" s="84"/>
      <c r="U676" s="84"/>
      <c r="V676" s="84"/>
      <c r="W676" s="84"/>
      <c r="X676" s="84"/>
      <c r="Y676" s="84"/>
      <c r="Z676" s="84"/>
    </row>
    <row r="677" spans="1:26" ht="12.75" customHeight="1">
      <c r="A677" s="84"/>
      <c r="B677" s="84"/>
      <c r="C677" s="84"/>
      <c r="D677" s="84"/>
      <c r="E677" s="84"/>
      <c r="F677" s="84"/>
      <c r="G677" s="84"/>
      <c r="H677" s="84"/>
      <c r="I677" s="84"/>
      <c r="J677" s="84"/>
      <c r="K677" s="84"/>
      <c r="L677" s="84"/>
      <c r="M677" s="84"/>
      <c r="N677" s="84"/>
      <c r="O677" s="84"/>
      <c r="P677" s="84"/>
      <c r="Q677" s="84"/>
      <c r="R677" s="84"/>
      <c r="S677" s="84"/>
      <c r="T677" s="84"/>
      <c r="U677" s="84"/>
      <c r="V677" s="84"/>
      <c r="W677" s="84"/>
      <c r="X677" s="84"/>
      <c r="Y677" s="84"/>
      <c r="Z677" s="84"/>
    </row>
    <row r="678" spans="1:26" ht="12.75" customHeight="1">
      <c r="A678" s="84"/>
      <c r="B678" s="84"/>
      <c r="C678" s="84"/>
      <c r="D678" s="84"/>
      <c r="E678" s="84"/>
      <c r="F678" s="84"/>
      <c r="G678" s="84"/>
      <c r="H678" s="84"/>
      <c r="I678" s="84"/>
      <c r="J678" s="84"/>
      <c r="K678" s="84"/>
      <c r="L678" s="84"/>
      <c r="M678" s="84"/>
      <c r="N678" s="84"/>
      <c r="O678" s="84"/>
      <c r="P678" s="84"/>
      <c r="Q678" s="84"/>
      <c r="R678" s="84"/>
      <c r="S678" s="84"/>
      <c r="T678" s="84"/>
      <c r="U678" s="84"/>
      <c r="V678" s="84"/>
      <c r="W678" s="84"/>
      <c r="X678" s="84"/>
      <c r="Y678" s="84"/>
      <c r="Z678" s="84"/>
    </row>
    <row r="679" spans="1:26" ht="12.75" customHeight="1">
      <c r="A679" s="84"/>
      <c r="B679" s="84"/>
      <c r="C679" s="84"/>
      <c r="D679" s="84"/>
      <c r="E679" s="84"/>
      <c r="F679" s="84"/>
      <c r="G679" s="84"/>
      <c r="H679" s="84"/>
      <c r="I679" s="84"/>
      <c r="J679" s="84"/>
      <c r="K679" s="84"/>
      <c r="L679" s="84"/>
      <c r="M679" s="84"/>
      <c r="N679" s="84"/>
      <c r="O679" s="84"/>
      <c r="P679" s="84"/>
      <c r="Q679" s="84"/>
      <c r="R679" s="84"/>
      <c r="S679" s="84"/>
      <c r="T679" s="84"/>
      <c r="U679" s="84"/>
      <c r="V679" s="84"/>
      <c r="W679" s="84"/>
      <c r="X679" s="84"/>
      <c r="Y679" s="84"/>
      <c r="Z679" s="84"/>
    </row>
    <row r="680" spans="1:26" ht="12.75" customHeight="1">
      <c r="A680" s="84"/>
      <c r="B680" s="84"/>
      <c r="C680" s="84"/>
      <c r="D680" s="84"/>
      <c r="E680" s="84"/>
      <c r="F680" s="84"/>
      <c r="G680" s="84"/>
      <c r="H680" s="84"/>
      <c r="I680" s="84"/>
      <c r="J680" s="84"/>
      <c r="K680" s="84"/>
      <c r="L680" s="84"/>
      <c r="M680" s="84"/>
      <c r="N680" s="84"/>
      <c r="O680" s="84"/>
      <c r="P680" s="84"/>
      <c r="Q680" s="84"/>
      <c r="R680" s="84"/>
      <c r="S680" s="84"/>
      <c r="T680" s="84"/>
      <c r="U680" s="84"/>
      <c r="V680" s="84"/>
      <c r="W680" s="84"/>
      <c r="X680" s="84"/>
      <c r="Y680" s="84"/>
      <c r="Z680" s="84"/>
    </row>
    <row r="681" spans="1:26" ht="12.75" customHeight="1">
      <c r="A681" s="84"/>
      <c r="B681" s="84"/>
      <c r="C681" s="84"/>
      <c r="D681" s="84"/>
      <c r="E681" s="84"/>
      <c r="F681" s="84"/>
      <c r="G681" s="84"/>
      <c r="H681" s="84"/>
      <c r="I681" s="84"/>
      <c r="J681" s="84"/>
      <c r="K681" s="84"/>
      <c r="L681" s="84"/>
      <c r="M681" s="84"/>
      <c r="N681" s="84"/>
      <c r="O681" s="84"/>
      <c r="P681" s="84"/>
      <c r="Q681" s="84"/>
      <c r="R681" s="84"/>
      <c r="S681" s="84"/>
      <c r="T681" s="84"/>
      <c r="U681" s="84"/>
      <c r="V681" s="84"/>
      <c r="W681" s="84"/>
      <c r="X681" s="84"/>
      <c r="Y681" s="84"/>
      <c r="Z681" s="84"/>
    </row>
    <row r="682" spans="1:26" ht="12.75" customHeight="1">
      <c r="A682" s="84"/>
      <c r="B682" s="84"/>
      <c r="C682" s="84"/>
      <c r="D682" s="84"/>
      <c r="E682" s="84"/>
      <c r="F682" s="84"/>
      <c r="G682" s="84"/>
      <c r="H682" s="84"/>
      <c r="I682" s="84"/>
      <c r="J682" s="84"/>
      <c r="K682" s="84"/>
      <c r="L682" s="84"/>
      <c r="M682" s="84"/>
      <c r="N682" s="84"/>
      <c r="O682" s="84"/>
      <c r="P682" s="84"/>
      <c r="Q682" s="84"/>
      <c r="R682" s="84"/>
      <c r="S682" s="84"/>
      <c r="T682" s="84"/>
      <c r="U682" s="84"/>
      <c r="V682" s="84"/>
      <c r="W682" s="84"/>
      <c r="X682" s="84"/>
      <c r="Y682" s="84"/>
      <c r="Z682" s="84"/>
    </row>
    <row r="683" spans="1:26" ht="12.75" customHeight="1">
      <c r="A683" s="84"/>
      <c r="B683" s="84"/>
      <c r="C683" s="84"/>
      <c r="D683" s="84"/>
      <c r="E683" s="84"/>
      <c r="F683" s="84"/>
      <c r="G683" s="84"/>
      <c r="H683" s="84"/>
      <c r="I683" s="84"/>
      <c r="J683" s="84"/>
      <c r="K683" s="84"/>
      <c r="L683" s="84"/>
      <c r="M683" s="84"/>
      <c r="N683" s="84"/>
      <c r="O683" s="84"/>
      <c r="P683" s="84"/>
      <c r="Q683" s="84"/>
      <c r="R683" s="84"/>
      <c r="S683" s="84"/>
      <c r="T683" s="84"/>
      <c r="U683" s="84"/>
      <c r="V683" s="84"/>
      <c r="W683" s="84"/>
      <c r="X683" s="84"/>
      <c r="Y683" s="84"/>
      <c r="Z683" s="84"/>
    </row>
    <row r="684" spans="1:26" ht="12.75" customHeight="1">
      <c r="A684" s="84"/>
      <c r="B684" s="84"/>
      <c r="C684" s="84"/>
      <c r="D684" s="84"/>
      <c r="E684" s="84"/>
      <c r="F684" s="84"/>
      <c r="G684" s="84"/>
      <c r="H684" s="84"/>
      <c r="I684" s="84"/>
      <c r="J684" s="84"/>
      <c r="K684" s="84"/>
      <c r="L684" s="84"/>
      <c r="M684" s="84"/>
      <c r="N684" s="84"/>
      <c r="O684" s="84"/>
      <c r="P684" s="84"/>
      <c r="Q684" s="84"/>
      <c r="R684" s="84"/>
      <c r="S684" s="84"/>
      <c r="T684" s="84"/>
      <c r="U684" s="84"/>
      <c r="V684" s="84"/>
      <c r="W684" s="84"/>
      <c r="X684" s="84"/>
      <c r="Y684" s="84"/>
      <c r="Z684" s="84"/>
    </row>
    <row r="685" spans="1:26" ht="12.75" customHeight="1">
      <c r="A685" s="84"/>
      <c r="B685" s="84"/>
      <c r="C685" s="84"/>
      <c r="D685" s="84"/>
      <c r="E685" s="84"/>
      <c r="F685" s="84"/>
      <c r="G685" s="84"/>
      <c r="H685" s="84"/>
      <c r="I685" s="84"/>
      <c r="J685" s="84"/>
      <c r="K685" s="84"/>
      <c r="L685" s="84"/>
      <c r="M685" s="84"/>
      <c r="N685" s="84"/>
      <c r="O685" s="84"/>
      <c r="P685" s="84"/>
      <c r="Q685" s="84"/>
      <c r="R685" s="84"/>
      <c r="S685" s="84"/>
      <c r="T685" s="84"/>
      <c r="U685" s="84"/>
      <c r="V685" s="84"/>
      <c r="W685" s="84"/>
      <c r="X685" s="84"/>
      <c r="Y685" s="84"/>
      <c r="Z685" s="84"/>
    </row>
    <row r="686" spans="1:26" ht="12.75" customHeight="1">
      <c r="A686" s="84"/>
      <c r="B686" s="84"/>
      <c r="C686" s="84"/>
      <c r="D686" s="84"/>
      <c r="E686" s="84"/>
      <c r="F686" s="84"/>
      <c r="G686" s="84"/>
      <c r="H686" s="84"/>
      <c r="I686" s="84"/>
      <c r="J686" s="84"/>
      <c r="K686" s="84"/>
      <c r="L686" s="84"/>
      <c r="M686" s="84"/>
      <c r="N686" s="84"/>
      <c r="O686" s="84"/>
      <c r="P686" s="84"/>
      <c r="Q686" s="84"/>
      <c r="R686" s="84"/>
      <c r="S686" s="84"/>
      <c r="T686" s="84"/>
      <c r="U686" s="84"/>
      <c r="V686" s="84"/>
      <c r="W686" s="84"/>
      <c r="X686" s="84"/>
      <c r="Y686" s="84"/>
      <c r="Z686" s="84"/>
    </row>
    <row r="687" spans="1:26" ht="12.75" customHeight="1">
      <c r="A687" s="84"/>
      <c r="B687" s="84"/>
      <c r="C687" s="84"/>
      <c r="D687" s="84"/>
      <c r="E687" s="84"/>
      <c r="F687" s="84"/>
      <c r="G687" s="84"/>
      <c r="H687" s="84"/>
      <c r="I687" s="84"/>
      <c r="J687" s="84"/>
      <c r="K687" s="84"/>
      <c r="L687" s="84"/>
      <c r="M687" s="84"/>
      <c r="N687" s="84"/>
      <c r="O687" s="84"/>
      <c r="P687" s="84"/>
      <c r="Q687" s="84"/>
      <c r="R687" s="84"/>
      <c r="S687" s="84"/>
      <c r="T687" s="84"/>
      <c r="U687" s="84"/>
      <c r="V687" s="84"/>
      <c r="W687" s="84"/>
      <c r="X687" s="84"/>
      <c r="Y687" s="84"/>
      <c r="Z687" s="84"/>
    </row>
    <row r="688" spans="1:26" ht="12.75" customHeight="1">
      <c r="A688" s="84"/>
      <c r="B688" s="84"/>
      <c r="C688" s="84"/>
      <c r="D688" s="84"/>
      <c r="E688" s="84"/>
      <c r="F688" s="84"/>
      <c r="G688" s="84"/>
      <c r="H688" s="84"/>
      <c r="I688" s="84"/>
      <c r="J688" s="84"/>
      <c r="K688" s="84"/>
      <c r="L688" s="84"/>
      <c r="M688" s="84"/>
      <c r="N688" s="84"/>
      <c r="O688" s="84"/>
      <c r="P688" s="84"/>
      <c r="Q688" s="84"/>
      <c r="R688" s="84"/>
      <c r="S688" s="84"/>
      <c r="T688" s="84"/>
      <c r="U688" s="84"/>
      <c r="V688" s="84"/>
      <c r="W688" s="84"/>
      <c r="X688" s="84"/>
      <c r="Y688" s="84"/>
      <c r="Z688" s="84"/>
    </row>
    <row r="689" spans="1:26" ht="12.75" customHeight="1">
      <c r="A689" s="84"/>
      <c r="B689" s="84"/>
      <c r="C689" s="84"/>
      <c r="D689" s="84"/>
      <c r="E689" s="84"/>
      <c r="F689" s="84"/>
      <c r="G689" s="84"/>
      <c r="H689" s="84"/>
      <c r="I689" s="84"/>
      <c r="J689" s="84"/>
      <c r="K689" s="84"/>
      <c r="L689" s="84"/>
      <c r="M689" s="84"/>
      <c r="N689" s="84"/>
      <c r="O689" s="84"/>
      <c r="P689" s="84"/>
      <c r="Q689" s="84"/>
      <c r="R689" s="84"/>
      <c r="S689" s="84"/>
      <c r="T689" s="84"/>
      <c r="U689" s="84"/>
      <c r="V689" s="84"/>
      <c r="W689" s="84"/>
      <c r="X689" s="84"/>
      <c r="Y689" s="84"/>
      <c r="Z689" s="84"/>
    </row>
    <row r="690" spans="1:26" ht="12.75" customHeight="1">
      <c r="A690" s="84"/>
      <c r="B690" s="84"/>
      <c r="C690" s="84"/>
      <c r="D690" s="84"/>
      <c r="E690" s="84"/>
      <c r="F690" s="84"/>
      <c r="G690" s="84"/>
      <c r="H690" s="84"/>
      <c r="I690" s="84"/>
      <c r="J690" s="84"/>
      <c r="K690" s="84"/>
      <c r="L690" s="84"/>
      <c r="M690" s="84"/>
      <c r="N690" s="84"/>
      <c r="O690" s="84"/>
      <c r="P690" s="84"/>
      <c r="Q690" s="84"/>
      <c r="R690" s="84"/>
      <c r="S690" s="84"/>
      <c r="T690" s="84"/>
      <c r="U690" s="84"/>
      <c r="V690" s="84"/>
      <c r="W690" s="84"/>
      <c r="X690" s="84"/>
      <c r="Y690" s="84"/>
      <c r="Z690" s="84"/>
    </row>
    <row r="691" spans="1:26" ht="12.75" customHeight="1">
      <c r="A691" s="84"/>
      <c r="B691" s="84"/>
      <c r="C691" s="84"/>
      <c r="D691" s="84"/>
      <c r="E691" s="84"/>
      <c r="F691" s="84"/>
      <c r="G691" s="84"/>
      <c r="H691" s="84"/>
      <c r="I691" s="84"/>
      <c r="J691" s="84"/>
      <c r="K691" s="84"/>
      <c r="L691" s="84"/>
      <c r="M691" s="84"/>
      <c r="N691" s="84"/>
      <c r="O691" s="84"/>
      <c r="P691" s="84"/>
      <c r="Q691" s="84"/>
      <c r="R691" s="84"/>
      <c r="S691" s="84"/>
      <c r="T691" s="84"/>
      <c r="U691" s="84"/>
      <c r="V691" s="84"/>
      <c r="W691" s="84"/>
      <c r="X691" s="84"/>
      <c r="Y691" s="84"/>
      <c r="Z691" s="84"/>
    </row>
    <row r="692" spans="1:26" ht="12.75" customHeight="1">
      <c r="A692" s="84"/>
      <c r="B692" s="84"/>
      <c r="C692" s="84"/>
      <c r="D692" s="84"/>
      <c r="E692" s="84"/>
      <c r="F692" s="84"/>
      <c r="G692" s="84"/>
      <c r="H692" s="84"/>
      <c r="I692" s="84"/>
      <c r="J692" s="84"/>
      <c r="K692" s="84"/>
      <c r="L692" s="84"/>
      <c r="M692" s="84"/>
      <c r="N692" s="84"/>
      <c r="O692" s="84"/>
      <c r="P692" s="84"/>
      <c r="Q692" s="84"/>
      <c r="R692" s="84"/>
      <c r="S692" s="84"/>
      <c r="T692" s="84"/>
      <c r="U692" s="84"/>
      <c r="V692" s="84"/>
      <c r="W692" s="84"/>
      <c r="X692" s="84"/>
      <c r="Y692" s="84"/>
      <c r="Z692" s="84"/>
    </row>
    <row r="693" spans="1:26" ht="12.75" customHeight="1">
      <c r="A693" s="84"/>
      <c r="B693" s="84"/>
      <c r="C693" s="84"/>
      <c r="D693" s="84"/>
      <c r="E693" s="84"/>
      <c r="F693" s="84"/>
      <c r="G693" s="84"/>
      <c r="H693" s="84"/>
      <c r="I693" s="84"/>
      <c r="J693" s="84"/>
      <c r="K693" s="84"/>
      <c r="L693" s="84"/>
      <c r="M693" s="84"/>
      <c r="N693" s="84"/>
      <c r="O693" s="84"/>
      <c r="P693" s="84"/>
      <c r="Q693" s="84"/>
      <c r="R693" s="84"/>
      <c r="S693" s="84"/>
      <c r="T693" s="84"/>
      <c r="U693" s="84"/>
      <c r="V693" s="84"/>
      <c r="W693" s="84"/>
      <c r="X693" s="84"/>
      <c r="Y693" s="84"/>
      <c r="Z693" s="84"/>
    </row>
    <row r="694" spans="1:26" ht="12.75" customHeight="1">
      <c r="A694" s="84"/>
      <c r="B694" s="84"/>
      <c r="C694" s="84"/>
      <c r="D694" s="84"/>
      <c r="E694" s="84"/>
      <c r="F694" s="84"/>
      <c r="G694" s="84"/>
      <c r="H694" s="84"/>
      <c r="I694" s="84"/>
      <c r="J694" s="84"/>
      <c r="K694" s="84"/>
      <c r="L694" s="84"/>
      <c r="M694" s="84"/>
      <c r="N694" s="84"/>
      <c r="O694" s="84"/>
      <c r="P694" s="84"/>
      <c r="Q694" s="84"/>
      <c r="R694" s="84"/>
      <c r="S694" s="84"/>
      <c r="T694" s="84"/>
      <c r="U694" s="84"/>
      <c r="V694" s="84"/>
      <c r="W694" s="84"/>
      <c r="X694" s="84"/>
      <c r="Y694" s="84"/>
      <c r="Z694" s="84"/>
    </row>
    <row r="695" spans="1:26" ht="12.75" customHeight="1">
      <c r="A695" s="84"/>
      <c r="B695" s="84"/>
      <c r="C695" s="84"/>
      <c r="D695" s="84"/>
      <c r="E695" s="84"/>
      <c r="F695" s="84"/>
      <c r="G695" s="84"/>
      <c r="H695" s="84"/>
      <c r="I695" s="84"/>
      <c r="J695" s="84"/>
      <c r="K695" s="84"/>
      <c r="L695" s="84"/>
      <c r="M695" s="84"/>
      <c r="N695" s="84"/>
      <c r="O695" s="84"/>
      <c r="P695" s="84"/>
      <c r="Q695" s="84"/>
      <c r="R695" s="84"/>
      <c r="S695" s="84"/>
      <c r="T695" s="84"/>
      <c r="U695" s="84"/>
      <c r="V695" s="84"/>
      <c r="W695" s="84"/>
      <c r="X695" s="84"/>
      <c r="Y695" s="84"/>
      <c r="Z695" s="84"/>
    </row>
    <row r="696" spans="1:26" ht="12.75" customHeight="1">
      <c r="A696" s="84"/>
      <c r="B696" s="84"/>
      <c r="C696" s="84"/>
      <c r="D696" s="84"/>
      <c r="E696" s="84"/>
      <c r="F696" s="84"/>
      <c r="G696" s="84"/>
      <c r="H696" s="84"/>
      <c r="I696" s="84"/>
      <c r="J696" s="84"/>
      <c r="K696" s="84"/>
      <c r="L696" s="84"/>
      <c r="M696" s="84"/>
      <c r="N696" s="84"/>
      <c r="O696" s="84"/>
      <c r="P696" s="84"/>
      <c r="Q696" s="84"/>
      <c r="R696" s="84"/>
      <c r="S696" s="84"/>
      <c r="T696" s="84"/>
      <c r="U696" s="84"/>
      <c r="V696" s="84"/>
      <c r="W696" s="84"/>
      <c r="X696" s="84"/>
      <c r="Y696" s="84"/>
      <c r="Z696" s="84"/>
    </row>
    <row r="697" spans="1:26" ht="12.75" customHeight="1">
      <c r="A697" s="84"/>
      <c r="B697" s="84"/>
      <c r="C697" s="84"/>
      <c r="D697" s="84"/>
      <c r="E697" s="84"/>
      <c r="F697" s="84"/>
      <c r="G697" s="84"/>
      <c r="H697" s="84"/>
      <c r="I697" s="84"/>
      <c r="J697" s="84"/>
      <c r="K697" s="84"/>
      <c r="L697" s="84"/>
      <c r="M697" s="84"/>
      <c r="N697" s="84"/>
      <c r="O697" s="84"/>
      <c r="P697" s="84"/>
      <c r="Q697" s="84"/>
      <c r="R697" s="84"/>
      <c r="S697" s="84"/>
      <c r="T697" s="84"/>
      <c r="U697" s="84"/>
      <c r="V697" s="84"/>
      <c r="W697" s="84"/>
      <c r="X697" s="84"/>
      <c r="Y697" s="84"/>
      <c r="Z697" s="84"/>
    </row>
    <row r="698" spans="1:26" ht="12.75" customHeight="1">
      <c r="A698" s="84"/>
      <c r="B698" s="84"/>
      <c r="C698" s="84"/>
      <c r="D698" s="84"/>
      <c r="E698" s="84"/>
      <c r="F698" s="84"/>
      <c r="G698" s="84"/>
      <c r="H698" s="84"/>
      <c r="I698" s="84"/>
      <c r="J698" s="84"/>
      <c r="K698" s="84"/>
      <c r="L698" s="84"/>
      <c r="M698" s="84"/>
      <c r="N698" s="84"/>
      <c r="O698" s="84"/>
      <c r="P698" s="84"/>
      <c r="Q698" s="84"/>
      <c r="R698" s="84"/>
      <c r="S698" s="84"/>
      <c r="T698" s="84"/>
      <c r="U698" s="84"/>
      <c r="V698" s="84"/>
      <c r="W698" s="84"/>
      <c r="X698" s="84"/>
      <c r="Y698" s="84"/>
      <c r="Z698" s="84"/>
    </row>
    <row r="699" spans="1:26" ht="12.75" customHeight="1">
      <c r="A699" s="84"/>
      <c r="B699" s="84"/>
      <c r="C699" s="84"/>
      <c r="D699" s="84"/>
      <c r="E699" s="84"/>
      <c r="F699" s="84"/>
      <c r="G699" s="84"/>
      <c r="H699" s="84"/>
      <c r="I699" s="84"/>
      <c r="J699" s="84"/>
      <c r="K699" s="84"/>
      <c r="L699" s="84"/>
      <c r="M699" s="84"/>
      <c r="N699" s="84"/>
      <c r="O699" s="84"/>
      <c r="P699" s="84"/>
      <c r="Q699" s="84"/>
      <c r="R699" s="84"/>
      <c r="S699" s="84"/>
      <c r="T699" s="84"/>
      <c r="U699" s="84"/>
      <c r="V699" s="84"/>
      <c r="W699" s="84"/>
      <c r="X699" s="84"/>
      <c r="Y699" s="84"/>
      <c r="Z699" s="84"/>
    </row>
    <row r="700" spans="1:26" ht="12.75" customHeight="1">
      <c r="A700" s="84"/>
      <c r="B700" s="84"/>
      <c r="C700" s="84"/>
      <c r="D700" s="84"/>
      <c r="E700" s="84"/>
      <c r="F700" s="84"/>
      <c r="G700" s="84"/>
      <c r="H700" s="84"/>
      <c r="I700" s="84"/>
      <c r="J700" s="84"/>
      <c r="K700" s="84"/>
      <c r="L700" s="84"/>
      <c r="M700" s="84"/>
      <c r="N700" s="84"/>
      <c r="O700" s="84"/>
      <c r="P700" s="84"/>
      <c r="Q700" s="84"/>
      <c r="R700" s="84"/>
      <c r="S700" s="84"/>
      <c r="T700" s="84"/>
      <c r="U700" s="84"/>
      <c r="V700" s="84"/>
      <c r="W700" s="84"/>
      <c r="X700" s="84"/>
      <c r="Y700" s="84"/>
      <c r="Z700" s="84"/>
    </row>
    <row r="701" spans="1:26" ht="12.75" customHeight="1">
      <c r="A701" s="84"/>
      <c r="B701" s="84"/>
      <c r="C701" s="84"/>
      <c r="D701" s="84"/>
      <c r="E701" s="84"/>
      <c r="F701" s="84"/>
      <c r="G701" s="84"/>
      <c r="H701" s="84"/>
      <c r="I701" s="84"/>
      <c r="J701" s="84"/>
      <c r="K701" s="84"/>
      <c r="L701" s="84"/>
      <c r="M701" s="84"/>
      <c r="N701" s="84"/>
      <c r="O701" s="84"/>
      <c r="P701" s="84"/>
      <c r="Q701" s="84"/>
      <c r="R701" s="84"/>
      <c r="S701" s="84"/>
      <c r="T701" s="84"/>
      <c r="U701" s="84"/>
      <c r="V701" s="84"/>
      <c r="W701" s="84"/>
      <c r="X701" s="84"/>
      <c r="Y701" s="84"/>
      <c r="Z701" s="84"/>
    </row>
    <row r="702" spans="1:26" ht="12.75" customHeight="1">
      <c r="A702" s="84"/>
      <c r="B702" s="84"/>
      <c r="C702" s="84"/>
      <c r="D702" s="84"/>
      <c r="E702" s="84"/>
      <c r="F702" s="84"/>
      <c r="G702" s="84"/>
      <c r="H702" s="84"/>
      <c r="I702" s="84"/>
      <c r="J702" s="84"/>
      <c r="K702" s="84"/>
      <c r="L702" s="84"/>
      <c r="M702" s="84"/>
      <c r="N702" s="84"/>
      <c r="O702" s="84"/>
      <c r="P702" s="84"/>
      <c r="Q702" s="84"/>
      <c r="R702" s="84"/>
      <c r="S702" s="84"/>
      <c r="T702" s="84"/>
      <c r="U702" s="84"/>
      <c r="V702" s="84"/>
      <c r="W702" s="84"/>
      <c r="X702" s="84"/>
      <c r="Y702" s="84"/>
      <c r="Z702" s="84"/>
    </row>
    <row r="703" spans="1:26" ht="12.75" customHeight="1">
      <c r="A703" s="84"/>
      <c r="B703" s="84"/>
      <c r="C703" s="84"/>
      <c r="D703" s="84"/>
      <c r="E703" s="84"/>
      <c r="F703" s="84"/>
      <c r="G703" s="84"/>
      <c r="H703" s="84"/>
      <c r="I703" s="84"/>
      <c r="J703" s="84"/>
      <c r="K703" s="84"/>
      <c r="L703" s="84"/>
      <c r="M703" s="84"/>
      <c r="N703" s="84"/>
      <c r="O703" s="84"/>
      <c r="P703" s="84"/>
      <c r="Q703" s="84"/>
      <c r="R703" s="84"/>
      <c r="S703" s="84"/>
      <c r="T703" s="84"/>
      <c r="U703" s="84"/>
      <c r="V703" s="84"/>
      <c r="W703" s="84"/>
      <c r="X703" s="84"/>
      <c r="Y703" s="84"/>
      <c r="Z703" s="84"/>
    </row>
    <row r="704" spans="1:26" ht="12.75" customHeight="1">
      <c r="A704" s="84"/>
      <c r="B704" s="84"/>
      <c r="C704" s="84"/>
      <c r="D704" s="84"/>
      <c r="E704" s="84"/>
      <c r="F704" s="84"/>
      <c r="G704" s="84"/>
      <c r="H704" s="84"/>
      <c r="I704" s="84"/>
      <c r="J704" s="84"/>
      <c r="K704" s="84"/>
      <c r="L704" s="84"/>
      <c r="M704" s="84"/>
      <c r="N704" s="84"/>
      <c r="O704" s="84"/>
      <c r="P704" s="84"/>
      <c r="Q704" s="84"/>
      <c r="R704" s="84"/>
      <c r="S704" s="84"/>
      <c r="T704" s="84"/>
      <c r="U704" s="84"/>
      <c r="V704" s="84"/>
      <c r="W704" s="84"/>
      <c r="X704" s="84"/>
      <c r="Y704" s="84"/>
      <c r="Z704" s="84"/>
    </row>
    <row r="705" spans="1:26" ht="12.75" customHeight="1">
      <c r="A705" s="84"/>
      <c r="B705" s="84"/>
      <c r="C705" s="84"/>
      <c r="D705" s="84"/>
      <c r="E705" s="84"/>
      <c r="F705" s="84"/>
      <c r="G705" s="84"/>
      <c r="H705" s="84"/>
      <c r="I705" s="84"/>
      <c r="J705" s="84"/>
      <c r="K705" s="84"/>
      <c r="L705" s="84"/>
      <c r="M705" s="84"/>
      <c r="N705" s="84"/>
      <c r="O705" s="84"/>
      <c r="P705" s="84"/>
      <c r="Q705" s="84"/>
      <c r="R705" s="84"/>
      <c r="S705" s="84"/>
      <c r="T705" s="84"/>
      <c r="U705" s="84"/>
      <c r="V705" s="84"/>
      <c r="W705" s="84"/>
      <c r="X705" s="84"/>
      <c r="Y705" s="84"/>
      <c r="Z705" s="84"/>
    </row>
    <row r="706" spans="1:26" ht="12.75" customHeight="1">
      <c r="A706" s="84"/>
      <c r="B706" s="84"/>
      <c r="C706" s="84"/>
      <c r="D706" s="84"/>
      <c r="E706" s="84"/>
      <c r="F706" s="84"/>
      <c r="G706" s="84"/>
      <c r="H706" s="84"/>
      <c r="I706" s="84"/>
      <c r="J706" s="84"/>
      <c r="K706" s="84"/>
      <c r="L706" s="84"/>
      <c r="M706" s="84"/>
      <c r="N706" s="84"/>
      <c r="O706" s="84"/>
      <c r="P706" s="84"/>
      <c r="Q706" s="84"/>
      <c r="R706" s="84"/>
      <c r="S706" s="84"/>
      <c r="T706" s="84"/>
      <c r="U706" s="84"/>
      <c r="V706" s="84"/>
      <c r="W706" s="84"/>
      <c r="X706" s="84"/>
      <c r="Y706" s="84"/>
      <c r="Z706" s="84"/>
    </row>
    <row r="707" spans="1:26" ht="12.75" customHeight="1">
      <c r="A707" s="84"/>
      <c r="B707" s="84"/>
      <c r="C707" s="84"/>
      <c r="D707" s="84"/>
      <c r="E707" s="84"/>
      <c r="F707" s="84"/>
      <c r="G707" s="84"/>
      <c r="H707" s="84"/>
      <c r="I707" s="84"/>
      <c r="J707" s="84"/>
      <c r="K707" s="84"/>
      <c r="L707" s="84"/>
      <c r="M707" s="84"/>
      <c r="N707" s="84"/>
      <c r="O707" s="84"/>
      <c r="P707" s="84"/>
      <c r="Q707" s="84"/>
      <c r="R707" s="84"/>
      <c r="S707" s="84"/>
      <c r="T707" s="84"/>
      <c r="U707" s="84"/>
      <c r="V707" s="84"/>
      <c r="W707" s="84"/>
      <c r="X707" s="84"/>
      <c r="Y707" s="84"/>
      <c r="Z707" s="84"/>
    </row>
    <row r="708" spans="1:26" ht="12.75" customHeight="1">
      <c r="A708" s="84"/>
      <c r="B708" s="84"/>
      <c r="C708" s="84"/>
      <c r="D708" s="84"/>
      <c r="E708" s="84"/>
      <c r="F708" s="84"/>
      <c r="G708" s="84"/>
      <c r="H708" s="84"/>
      <c r="I708" s="84"/>
      <c r="J708" s="84"/>
      <c r="K708" s="84"/>
      <c r="L708" s="84"/>
      <c r="M708" s="84"/>
      <c r="N708" s="84"/>
      <c r="O708" s="84"/>
      <c r="P708" s="84"/>
      <c r="Q708" s="84"/>
      <c r="R708" s="84"/>
      <c r="S708" s="84"/>
      <c r="T708" s="84"/>
      <c r="U708" s="84"/>
      <c r="V708" s="84"/>
      <c r="W708" s="84"/>
      <c r="X708" s="84"/>
      <c r="Y708" s="84"/>
      <c r="Z708" s="84"/>
    </row>
    <row r="709" spans="1:26" ht="12.75" customHeight="1">
      <c r="A709" s="84"/>
      <c r="B709" s="84"/>
      <c r="C709" s="84"/>
      <c r="D709" s="84"/>
      <c r="E709" s="84"/>
      <c r="F709" s="84"/>
      <c r="G709" s="84"/>
      <c r="H709" s="84"/>
      <c r="I709" s="84"/>
      <c r="J709" s="84"/>
      <c r="K709" s="84"/>
      <c r="L709" s="84"/>
      <c r="M709" s="84"/>
      <c r="N709" s="84"/>
      <c r="O709" s="84"/>
      <c r="P709" s="84"/>
      <c r="Q709" s="84"/>
      <c r="R709" s="84"/>
      <c r="S709" s="84"/>
      <c r="T709" s="84"/>
      <c r="U709" s="84"/>
      <c r="V709" s="84"/>
      <c r="W709" s="84"/>
      <c r="X709" s="84"/>
      <c r="Y709" s="84"/>
      <c r="Z709" s="84"/>
    </row>
    <row r="710" spans="1:26" ht="12.75" customHeight="1">
      <c r="A710" s="84"/>
      <c r="B710" s="84"/>
      <c r="C710" s="84"/>
      <c r="D710" s="84"/>
      <c r="E710" s="84"/>
      <c r="F710" s="84"/>
      <c r="G710" s="84"/>
      <c r="H710" s="84"/>
      <c r="I710" s="84"/>
      <c r="J710" s="84"/>
      <c r="K710" s="84"/>
      <c r="L710" s="84"/>
      <c r="M710" s="84"/>
      <c r="N710" s="84"/>
      <c r="O710" s="84"/>
      <c r="P710" s="84"/>
      <c r="Q710" s="84"/>
      <c r="R710" s="84"/>
      <c r="S710" s="84"/>
      <c r="T710" s="84"/>
      <c r="U710" s="84"/>
      <c r="V710" s="84"/>
      <c r="W710" s="84"/>
      <c r="X710" s="84"/>
      <c r="Y710" s="84"/>
      <c r="Z710" s="84"/>
    </row>
    <row r="711" spans="1:26" ht="12.75" customHeight="1">
      <c r="A711" s="84"/>
      <c r="B711" s="84"/>
      <c r="C711" s="84"/>
      <c r="D711" s="84"/>
      <c r="E711" s="84"/>
      <c r="F711" s="84"/>
      <c r="G711" s="84"/>
      <c r="H711" s="84"/>
      <c r="I711" s="84"/>
      <c r="J711" s="84"/>
      <c r="K711" s="84"/>
      <c r="L711" s="84"/>
      <c r="M711" s="84"/>
      <c r="N711" s="84"/>
      <c r="O711" s="84"/>
      <c r="P711" s="84"/>
      <c r="Q711" s="84"/>
      <c r="R711" s="84"/>
      <c r="S711" s="84"/>
      <c r="T711" s="84"/>
      <c r="U711" s="84"/>
      <c r="V711" s="84"/>
      <c r="W711" s="84"/>
      <c r="X711" s="84"/>
      <c r="Y711" s="84"/>
      <c r="Z711" s="84"/>
    </row>
    <row r="712" spans="1:26" ht="12.75" customHeight="1">
      <c r="A712" s="84"/>
      <c r="B712" s="84"/>
      <c r="C712" s="84"/>
      <c r="D712" s="84"/>
      <c r="E712" s="84"/>
      <c r="F712" s="84"/>
      <c r="G712" s="84"/>
      <c r="H712" s="84"/>
      <c r="I712" s="84"/>
      <c r="J712" s="84"/>
      <c r="K712" s="84"/>
      <c r="L712" s="84"/>
      <c r="M712" s="84"/>
      <c r="N712" s="84"/>
      <c r="O712" s="84"/>
      <c r="P712" s="84"/>
      <c r="Q712" s="84"/>
      <c r="R712" s="84"/>
      <c r="S712" s="84"/>
      <c r="T712" s="84"/>
      <c r="U712" s="84"/>
      <c r="V712" s="84"/>
      <c r="W712" s="84"/>
      <c r="X712" s="84"/>
      <c r="Y712" s="84"/>
      <c r="Z712" s="84"/>
    </row>
    <row r="713" spans="1:26" ht="12.75" customHeight="1">
      <c r="A713" s="84"/>
      <c r="B713" s="84"/>
      <c r="C713" s="84"/>
      <c r="D713" s="84"/>
      <c r="E713" s="84"/>
      <c r="F713" s="84"/>
      <c r="G713" s="84"/>
      <c r="H713" s="84"/>
      <c r="I713" s="84"/>
      <c r="J713" s="84"/>
      <c r="K713" s="84"/>
      <c r="L713" s="84"/>
      <c r="M713" s="84"/>
      <c r="N713" s="84"/>
      <c r="O713" s="84"/>
      <c r="P713" s="84"/>
      <c r="Q713" s="84"/>
      <c r="R713" s="84"/>
      <c r="S713" s="84"/>
      <c r="T713" s="84"/>
      <c r="U713" s="84"/>
      <c r="V713" s="84"/>
      <c r="W713" s="84"/>
      <c r="X713" s="84"/>
      <c r="Y713" s="84"/>
      <c r="Z713" s="84"/>
    </row>
    <row r="714" spans="1:26" ht="12.75" customHeight="1">
      <c r="A714" s="84"/>
      <c r="B714" s="84"/>
      <c r="C714" s="84"/>
      <c r="D714" s="84"/>
      <c r="E714" s="84"/>
      <c r="F714" s="84"/>
      <c r="G714" s="84"/>
      <c r="H714" s="84"/>
      <c r="I714" s="84"/>
      <c r="J714" s="84"/>
      <c r="K714" s="84"/>
      <c r="L714" s="84"/>
      <c r="M714" s="84"/>
      <c r="N714" s="84"/>
      <c r="O714" s="84"/>
      <c r="P714" s="84"/>
      <c r="Q714" s="84"/>
      <c r="R714" s="84"/>
      <c r="S714" s="84"/>
      <c r="T714" s="84"/>
      <c r="U714" s="84"/>
      <c r="V714" s="84"/>
      <c r="W714" s="84"/>
      <c r="X714" s="84"/>
      <c r="Y714" s="84"/>
      <c r="Z714" s="84"/>
    </row>
    <row r="715" spans="1:26" ht="12.75" customHeight="1">
      <c r="A715" s="84"/>
      <c r="B715" s="84"/>
      <c r="C715" s="84"/>
      <c r="D715" s="84"/>
      <c r="E715" s="84"/>
      <c r="F715" s="84"/>
      <c r="G715" s="84"/>
      <c r="H715" s="84"/>
      <c r="I715" s="84"/>
      <c r="J715" s="84"/>
      <c r="K715" s="84"/>
      <c r="L715" s="84"/>
      <c r="M715" s="84"/>
      <c r="N715" s="84"/>
      <c r="O715" s="84"/>
      <c r="P715" s="84"/>
      <c r="Q715" s="84"/>
      <c r="R715" s="84"/>
      <c r="S715" s="84"/>
      <c r="T715" s="84"/>
      <c r="U715" s="84"/>
      <c r="V715" s="84"/>
      <c r="W715" s="84"/>
      <c r="X715" s="84"/>
      <c r="Y715" s="84"/>
      <c r="Z715" s="84"/>
    </row>
    <row r="716" spans="1:26" ht="12.75" customHeight="1">
      <c r="A716" s="84"/>
      <c r="B716" s="84"/>
      <c r="C716" s="84"/>
      <c r="D716" s="84"/>
      <c r="E716" s="84"/>
      <c r="F716" s="84"/>
      <c r="G716" s="84"/>
      <c r="H716" s="84"/>
      <c r="I716" s="84"/>
      <c r="J716" s="84"/>
      <c r="K716" s="84"/>
      <c r="L716" s="84"/>
      <c r="M716" s="84"/>
      <c r="N716" s="84"/>
      <c r="O716" s="84"/>
      <c r="P716" s="84"/>
      <c r="Q716" s="84"/>
      <c r="R716" s="84"/>
      <c r="S716" s="84"/>
      <c r="T716" s="84"/>
      <c r="U716" s="84"/>
      <c r="V716" s="84"/>
      <c r="W716" s="84"/>
      <c r="X716" s="84"/>
      <c r="Y716" s="84"/>
      <c r="Z716" s="84"/>
    </row>
    <row r="717" spans="1:26" ht="12.75" customHeight="1">
      <c r="A717" s="84"/>
      <c r="B717" s="84"/>
      <c r="C717" s="84"/>
      <c r="D717" s="84"/>
      <c r="E717" s="84"/>
      <c r="F717" s="84"/>
      <c r="G717" s="84"/>
      <c r="H717" s="84"/>
      <c r="I717" s="84"/>
      <c r="J717" s="84"/>
      <c r="K717" s="84"/>
      <c r="L717" s="84"/>
      <c r="M717" s="84"/>
      <c r="N717" s="84"/>
      <c r="O717" s="84"/>
      <c r="P717" s="84"/>
      <c r="Q717" s="84"/>
      <c r="R717" s="84"/>
      <c r="S717" s="84"/>
      <c r="T717" s="84"/>
      <c r="U717" s="84"/>
      <c r="V717" s="84"/>
      <c r="W717" s="84"/>
      <c r="X717" s="84"/>
      <c r="Y717" s="84"/>
      <c r="Z717" s="84"/>
    </row>
    <row r="718" spans="1:26" ht="12.75" customHeight="1">
      <c r="A718" s="84"/>
      <c r="B718" s="84"/>
      <c r="C718" s="84"/>
      <c r="D718" s="84"/>
      <c r="E718" s="84"/>
      <c r="F718" s="84"/>
      <c r="G718" s="84"/>
      <c r="H718" s="84"/>
      <c r="I718" s="84"/>
      <c r="J718" s="84"/>
      <c r="K718" s="84"/>
      <c r="L718" s="84"/>
      <c r="M718" s="84"/>
      <c r="N718" s="84"/>
      <c r="O718" s="84"/>
      <c r="P718" s="84"/>
      <c r="Q718" s="84"/>
      <c r="R718" s="84"/>
      <c r="S718" s="84"/>
      <c r="T718" s="84"/>
      <c r="U718" s="84"/>
      <c r="V718" s="84"/>
      <c r="W718" s="84"/>
      <c r="X718" s="84"/>
      <c r="Y718" s="84"/>
      <c r="Z718" s="84"/>
    </row>
    <row r="719" spans="1:26" ht="12.75" customHeight="1">
      <c r="A719" s="84"/>
      <c r="B719" s="84"/>
      <c r="C719" s="84"/>
      <c r="D719" s="84"/>
      <c r="E719" s="84"/>
      <c r="F719" s="84"/>
      <c r="G719" s="84"/>
      <c r="H719" s="84"/>
      <c r="I719" s="84"/>
      <c r="J719" s="84"/>
      <c r="K719" s="84"/>
      <c r="L719" s="84"/>
      <c r="M719" s="84"/>
      <c r="N719" s="84"/>
      <c r="O719" s="84"/>
      <c r="P719" s="84"/>
      <c r="Q719" s="84"/>
      <c r="R719" s="84"/>
      <c r="S719" s="84"/>
      <c r="T719" s="84"/>
      <c r="U719" s="84"/>
      <c r="V719" s="84"/>
      <c r="W719" s="84"/>
      <c r="X719" s="84"/>
      <c r="Y719" s="84"/>
      <c r="Z719" s="84"/>
    </row>
    <row r="720" spans="1:26" ht="12.75" customHeight="1">
      <c r="A720" s="84"/>
      <c r="B720" s="84"/>
      <c r="C720" s="84"/>
      <c r="D720" s="84"/>
      <c r="E720" s="84"/>
      <c r="F720" s="84"/>
      <c r="G720" s="84"/>
      <c r="H720" s="84"/>
      <c r="I720" s="84"/>
      <c r="J720" s="84"/>
      <c r="K720" s="84"/>
      <c r="L720" s="84"/>
      <c r="M720" s="84"/>
      <c r="N720" s="84"/>
      <c r="O720" s="84"/>
      <c r="P720" s="84"/>
      <c r="Q720" s="84"/>
      <c r="R720" s="84"/>
      <c r="S720" s="84"/>
      <c r="T720" s="84"/>
      <c r="U720" s="84"/>
      <c r="V720" s="84"/>
      <c r="W720" s="84"/>
      <c r="X720" s="84"/>
      <c r="Y720" s="84"/>
      <c r="Z720" s="84"/>
    </row>
    <row r="721" spans="1:26" ht="12.75" customHeight="1">
      <c r="A721" s="84"/>
      <c r="B721" s="84"/>
      <c r="C721" s="84"/>
      <c r="D721" s="84"/>
      <c r="E721" s="84"/>
      <c r="F721" s="84"/>
      <c r="G721" s="84"/>
      <c r="H721" s="84"/>
      <c r="I721" s="84"/>
      <c r="J721" s="84"/>
      <c r="K721" s="84"/>
      <c r="L721" s="84"/>
      <c r="M721" s="84"/>
      <c r="N721" s="84"/>
      <c r="O721" s="84"/>
      <c r="P721" s="84"/>
      <c r="Q721" s="84"/>
      <c r="R721" s="84"/>
      <c r="S721" s="84"/>
      <c r="T721" s="84"/>
      <c r="U721" s="84"/>
      <c r="V721" s="84"/>
      <c r="W721" s="84"/>
      <c r="X721" s="84"/>
      <c r="Y721" s="84"/>
      <c r="Z721" s="84"/>
    </row>
    <row r="722" spans="1:26" ht="12.75" customHeight="1">
      <c r="A722" s="84"/>
      <c r="B722" s="84"/>
      <c r="C722" s="84"/>
      <c r="D722" s="84"/>
      <c r="E722" s="84"/>
      <c r="F722" s="84"/>
      <c r="G722" s="84"/>
      <c r="H722" s="84"/>
      <c r="I722" s="84"/>
      <c r="J722" s="84"/>
      <c r="K722" s="84"/>
      <c r="L722" s="84"/>
      <c r="M722" s="84"/>
      <c r="N722" s="84"/>
      <c r="O722" s="84"/>
      <c r="P722" s="84"/>
      <c r="Q722" s="84"/>
      <c r="R722" s="84"/>
      <c r="S722" s="84"/>
      <c r="T722" s="84"/>
      <c r="U722" s="84"/>
      <c r="V722" s="84"/>
      <c r="W722" s="84"/>
      <c r="X722" s="84"/>
      <c r="Y722" s="84"/>
      <c r="Z722" s="84"/>
    </row>
    <row r="723" spans="1:26" ht="12.75" customHeight="1">
      <c r="A723" s="84"/>
      <c r="B723" s="84"/>
      <c r="C723" s="84"/>
      <c r="D723" s="84"/>
      <c r="E723" s="84"/>
      <c r="F723" s="84"/>
      <c r="G723" s="84"/>
      <c r="H723" s="84"/>
      <c r="I723" s="84"/>
      <c r="J723" s="84"/>
      <c r="K723" s="84"/>
      <c r="L723" s="84"/>
      <c r="M723" s="84"/>
      <c r="N723" s="84"/>
      <c r="O723" s="84"/>
      <c r="P723" s="84"/>
      <c r="Q723" s="84"/>
      <c r="R723" s="84"/>
      <c r="S723" s="84"/>
      <c r="T723" s="84"/>
      <c r="U723" s="84"/>
      <c r="V723" s="84"/>
      <c r="W723" s="84"/>
      <c r="X723" s="84"/>
      <c r="Y723" s="84"/>
      <c r="Z723" s="84"/>
    </row>
    <row r="724" spans="1:26" ht="12.75" customHeight="1">
      <c r="A724" s="84"/>
      <c r="B724" s="84"/>
      <c r="C724" s="84"/>
      <c r="D724" s="84"/>
      <c r="E724" s="84"/>
      <c r="F724" s="84"/>
      <c r="G724" s="84"/>
      <c r="H724" s="84"/>
      <c r="I724" s="84"/>
      <c r="J724" s="84"/>
      <c r="K724" s="84"/>
      <c r="L724" s="84"/>
      <c r="M724" s="84"/>
      <c r="N724" s="84"/>
      <c r="O724" s="84"/>
      <c r="P724" s="84"/>
      <c r="Q724" s="84"/>
      <c r="R724" s="84"/>
      <c r="S724" s="84"/>
      <c r="T724" s="84"/>
      <c r="U724" s="84"/>
      <c r="V724" s="84"/>
      <c r="W724" s="84"/>
      <c r="X724" s="84"/>
      <c r="Y724" s="84"/>
      <c r="Z724" s="84"/>
    </row>
    <row r="725" spans="1:26" ht="12.75" customHeight="1">
      <c r="A725" s="84"/>
      <c r="B725" s="84"/>
      <c r="C725" s="84"/>
      <c r="D725" s="84"/>
      <c r="E725" s="84"/>
      <c r="F725" s="84"/>
      <c r="G725" s="84"/>
      <c r="H725" s="84"/>
      <c r="I725" s="84"/>
      <c r="J725" s="84"/>
      <c r="K725" s="84"/>
      <c r="L725" s="84"/>
      <c r="M725" s="84"/>
      <c r="N725" s="84"/>
      <c r="O725" s="84"/>
      <c r="P725" s="84"/>
      <c r="Q725" s="84"/>
      <c r="R725" s="84"/>
      <c r="S725" s="84"/>
      <c r="T725" s="84"/>
      <c r="U725" s="84"/>
      <c r="V725" s="84"/>
      <c r="W725" s="84"/>
      <c r="X725" s="84"/>
      <c r="Y725" s="84"/>
      <c r="Z725" s="84"/>
    </row>
    <row r="726" spans="1:26" ht="12.75" customHeight="1">
      <c r="A726" s="84"/>
      <c r="B726" s="84"/>
      <c r="C726" s="84"/>
      <c r="D726" s="84"/>
      <c r="E726" s="84"/>
      <c r="F726" s="84"/>
      <c r="G726" s="84"/>
      <c r="H726" s="84"/>
      <c r="I726" s="84"/>
      <c r="J726" s="84"/>
      <c r="K726" s="84"/>
      <c r="L726" s="84"/>
      <c r="M726" s="84"/>
      <c r="N726" s="84"/>
      <c r="O726" s="84"/>
      <c r="P726" s="84"/>
      <c r="Q726" s="84"/>
      <c r="R726" s="84"/>
      <c r="S726" s="84"/>
      <c r="T726" s="84"/>
      <c r="U726" s="84"/>
      <c r="V726" s="84"/>
      <c r="W726" s="84"/>
      <c r="X726" s="84"/>
      <c r="Y726" s="84"/>
      <c r="Z726" s="84"/>
    </row>
    <row r="727" spans="1:26" ht="12.75" customHeight="1">
      <c r="A727" s="84"/>
      <c r="B727" s="84"/>
      <c r="C727" s="84"/>
      <c r="D727" s="84"/>
      <c r="E727" s="84"/>
      <c r="F727" s="84"/>
      <c r="G727" s="84"/>
      <c r="H727" s="84"/>
      <c r="I727" s="84"/>
      <c r="J727" s="84"/>
      <c r="K727" s="84"/>
      <c r="L727" s="84"/>
      <c r="M727" s="84"/>
      <c r="N727" s="84"/>
      <c r="O727" s="84"/>
      <c r="P727" s="84"/>
      <c r="Q727" s="84"/>
      <c r="R727" s="84"/>
      <c r="S727" s="84"/>
      <c r="T727" s="84"/>
      <c r="U727" s="84"/>
      <c r="V727" s="84"/>
      <c r="W727" s="84"/>
      <c r="X727" s="84"/>
      <c r="Y727" s="84"/>
      <c r="Z727" s="84"/>
    </row>
    <row r="728" spans="1:26" ht="12.75" customHeight="1">
      <c r="A728" s="84"/>
      <c r="B728" s="84"/>
      <c r="C728" s="84"/>
      <c r="D728" s="84"/>
      <c r="E728" s="84"/>
      <c r="F728" s="84"/>
      <c r="G728" s="84"/>
      <c r="H728" s="84"/>
      <c r="I728" s="84"/>
      <c r="J728" s="84"/>
      <c r="K728" s="84"/>
      <c r="L728" s="84"/>
      <c r="M728" s="84"/>
      <c r="N728" s="84"/>
      <c r="O728" s="84"/>
      <c r="P728" s="84"/>
      <c r="Q728" s="84"/>
      <c r="R728" s="84"/>
      <c r="S728" s="84"/>
      <c r="T728" s="84"/>
      <c r="U728" s="84"/>
      <c r="V728" s="84"/>
      <c r="W728" s="84"/>
      <c r="X728" s="84"/>
      <c r="Y728" s="84"/>
      <c r="Z728" s="84"/>
    </row>
    <row r="729" spans="1:26" ht="12.75" customHeight="1">
      <c r="A729" s="84"/>
      <c r="B729" s="84"/>
      <c r="C729" s="84"/>
      <c r="D729" s="84"/>
      <c r="E729" s="84"/>
      <c r="F729" s="84"/>
      <c r="G729" s="84"/>
      <c r="H729" s="84"/>
      <c r="I729" s="84"/>
      <c r="J729" s="84"/>
      <c r="K729" s="84"/>
      <c r="L729" s="84"/>
      <c r="M729" s="84"/>
      <c r="N729" s="84"/>
      <c r="O729" s="84"/>
      <c r="P729" s="84"/>
      <c r="Q729" s="84"/>
      <c r="R729" s="84"/>
      <c r="S729" s="84"/>
      <c r="T729" s="84"/>
      <c r="U729" s="84"/>
      <c r="V729" s="84"/>
      <c r="W729" s="84"/>
      <c r="X729" s="84"/>
      <c r="Y729" s="84"/>
      <c r="Z729" s="84"/>
    </row>
    <row r="730" spans="1:26" ht="12.75" customHeight="1">
      <c r="A730" s="84"/>
      <c r="B730" s="84"/>
      <c r="C730" s="84"/>
      <c r="D730" s="84"/>
      <c r="E730" s="84"/>
      <c r="F730" s="84"/>
      <c r="G730" s="84"/>
      <c r="H730" s="84"/>
      <c r="I730" s="84"/>
      <c r="J730" s="84"/>
      <c r="K730" s="84"/>
      <c r="L730" s="84"/>
      <c r="M730" s="84"/>
      <c r="N730" s="84"/>
      <c r="O730" s="84"/>
      <c r="P730" s="84"/>
      <c r="Q730" s="84"/>
      <c r="R730" s="84"/>
      <c r="S730" s="84"/>
      <c r="T730" s="84"/>
      <c r="U730" s="84"/>
      <c r="V730" s="84"/>
      <c r="W730" s="84"/>
      <c r="X730" s="84"/>
      <c r="Y730" s="84"/>
      <c r="Z730" s="84"/>
    </row>
    <row r="731" spans="1:26" ht="12.75" customHeight="1">
      <c r="A731" s="84"/>
      <c r="B731" s="84"/>
      <c r="C731" s="84"/>
      <c r="D731" s="84"/>
      <c r="E731" s="84"/>
      <c r="F731" s="84"/>
      <c r="G731" s="84"/>
      <c r="H731" s="84"/>
      <c r="I731" s="84"/>
      <c r="J731" s="84"/>
      <c r="K731" s="84"/>
      <c r="L731" s="84"/>
      <c r="M731" s="84"/>
      <c r="N731" s="84"/>
      <c r="O731" s="84"/>
      <c r="P731" s="84"/>
      <c r="Q731" s="84"/>
      <c r="R731" s="84"/>
      <c r="S731" s="84"/>
      <c r="T731" s="84"/>
      <c r="U731" s="84"/>
      <c r="V731" s="84"/>
      <c r="W731" s="84"/>
      <c r="X731" s="84"/>
      <c r="Y731" s="84"/>
      <c r="Z731" s="84"/>
    </row>
    <row r="732" spans="1:26" ht="12.75" customHeight="1">
      <c r="A732" s="84"/>
      <c r="B732" s="84"/>
      <c r="C732" s="84"/>
      <c r="D732" s="84"/>
      <c r="E732" s="84"/>
      <c r="F732" s="84"/>
      <c r="G732" s="84"/>
      <c r="H732" s="84"/>
      <c r="I732" s="84"/>
      <c r="J732" s="84"/>
      <c r="K732" s="84"/>
      <c r="L732" s="84"/>
      <c r="M732" s="84"/>
      <c r="N732" s="84"/>
      <c r="O732" s="84"/>
      <c r="P732" s="84"/>
      <c r="Q732" s="84"/>
      <c r="R732" s="84"/>
      <c r="S732" s="84"/>
      <c r="T732" s="84"/>
      <c r="U732" s="84"/>
      <c r="V732" s="84"/>
      <c r="W732" s="84"/>
      <c r="X732" s="84"/>
      <c r="Y732" s="84"/>
      <c r="Z732" s="84"/>
    </row>
    <row r="733" spans="1:26" ht="12.75" customHeight="1">
      <c r="A733" s="84"/>
      <c r="B733" s="84"/>
      <c r="C733" s="84"/>
      <c r="D733" s="84"/>
      <c r="E733" s="84"/>
      <c r="F733" s="84"/>
      <c r="G733" s="84"/>
      <c r="H733" s="84"/>
      <c r="I733" s="84"/>
      <c r="J733" s="84"/>
      <c r="K733" s="84"/>
      <c r="L733" s="84"/>
      <c r="M733" s="84"/>
      <c r="N733" s="84"/>
      <c r="O733" s="84"/>
      <c r="P733" s="84"/>
      <c r="Q733" s="84"/>
      <c r="R733" s="84"/>
      <c r="S733" s="84"/>
      <c r="T733" s="84"/>
      <c r="U733" s="84"/>
      <c r="V733" s="84"/>
      <c r="W733" s="84"/>
      <c r="X733" s="84"/>
      <c r="Y733" s="84"/>
      <c r="Z733" s="84"/>
    </row>
    <row r="734" spans="1:26" ht="12.75" customHeight="1">
      <c r="A734" s="84"/>
      <c r="B734" s="84"/>
      <c r="C734" s="84"/>
      <c r="D734" s="84"/>
      <c r="E734" s="84"/>
      <c r="F734" s="84"/>
      <c r="G734" s="84"/>
      <c r="H734" s="84"/>
      <c r="I734" s="84"/>
      <c r="J734" s="84"/>
      <c r="K734" s="84"/>
      <c r="L734" s="84"/>
      <c r="M734" s="84"/>
      <c r="N734" s="84"/>
      <c r="O734" s="84"/>
      <c r="P734" s="84"/>
      <c r="Q734" s="84"/>
      <c r="R734" s="84"/>
      <c r="S734" s="84"/>
      <c r="T734" s="84"/>
      <c r="U734" s="84"/>
      <c r="V734" s="84"/>
      <c r="W734" s="84"/>
      <c r="X734" s="84"/>
      <c r="Y734" s="84"/>
      <c r="Z734" s="84"/>
    </row>
    <row r="735" spans="1:26" ht="12.75" customHeight="1">
      <c r="A735" s="84"/>
      <c r="B735" s="84"/>
      <c r="C735" s="84"/>
      <c r="D735" s="84"/>
      <c r="E735" s="84"/>
      <c r="F735" s="84"/>
      <c r="G735" s="84"/>
      <c r="H735" s="84"/>
      <c r="I735" s="84"/>
      <c r="J735" s="84"/>
      <c r="K735" s="84"/>
      <c r="L735" s="84"/>
      <c r="M735" s="84"/>
      <c r="N735" s="84"/>
      <c r="O735" s="84"/>
      <c r="P735" s="84"/>
      <c r="Q735" s="84"/>
      <c r="R735" s="84"/>
      <c r="S735" s="84"/>
      <c r="T735" s="84"/>
      <c r="U735" s="84"/>
      <c r="V735" s="84"/>
      <c r="W735" s="84"/>
      <c r="X735" s="84"/>
      <c r="Y735" s="84"/>
      <c r="Z735" s="84"/>
    </row>
    <row r="736" spans="1:26" ht="12.75" customHeight="1">
      <c r="A736" s="84"/>
      <c r="B736" s="84"/>
      <c r="C736" s="84"/>
      <c r="D736" s="84"/>
      <c r="E736" s="84"/>
      <c r="F736" s="84"/>
      <c r="G736" s="84"/>
      <c r="H736" s="84"/>
      <c r="I736" s="84"/>
      <c r="J736" s="84"/>
      <c r="K736" s="84"/>
      <c r="L736" s="84"/>
      <c r="M736" s="84"/>
      <c r="N736" s="84"/>
      <c r="O736" s="84"/>
      <c r="P736" s="84"/>
      <c r="Q736" s="84"/>
      <c r="R736" s="84"/>
      <c r="S736" s="84"/>
      <c r="T736" s="84"/>
      <c r="U736" s="84"/>
      <c r="V736" s="84"/>
      <c r="W736" s="84"/>
      <c r="X736" s="84"/>
      <c r="Y736" s="84"/>
      <c r="Z736" s="84"/>
    </row>
    <row r="737" spans="1:26" ht="12.75" customHeight="1">
      <c r="A737" s="84"/>
      <c r="B737" s="84"/>
      <c r="C737" s="84"/>
      <c r="D737" s="84"/>
      <c r="E737" s="84"/>
      <c r="F737" s="84"/>
      <c r="G737" s="84"/>
      <c r="H737" s="84"/>
      <c r="I737" s="84"/>
      <c r="J737" s="84"/>
      <c r="K737" s="84"/>
      <c r="L737" s="84"/>
      <c r="M737" s="84"/>
      <c r="N737" s="84"/>
      <c r="O737" s="84"/>
      <c r="P737" s="84"/>
      <c r="Q737" s="84"/>
      <c r="R737" s="84"/>
      <c r="S737" s="84"/>
      <c r="T737" s="84"/>
      <c r="U737" s="84"/>
      <c r="V737" s="84"/>
      <c r="W737" s="84"/>
      <c r="X737" s="84"/>
      <c r="Y737" s="84"/>
      <c r="Z737" s="84"/>
    </row>
    <row r="738" spans="1:26" ht="12.75" customHeight="1">
      <c r="A738" s="84"/>
      <c r="B738" s="84"/>
      <c r="C738" s="84"/>
      <c r="D738" s="84"/>
      <c r="E738" s="84"/>
      <c r="F738" s="84"/>
      <c r="G738" s="84"/>
      <c r="H738" s="84"/>
      <c r="I738" s="84"/>
      <c r="J738" s="84"/>
      <c r="K738" s="84"/>
      <c r="L738" s="84"/>
      <c r="M738" s="84"/>
      <c r="N738" s="84"/>
      <c r="O738" s="84"/>
      <c r="P738" s="84"/>
      <c r="Q738" s="84"/>
      <c r="R738" s="84"/>
      <c r="S738" s="84"/>
      <c r="T738" s="84"/>
      <c r="U738" s="84"/>
      <c r="V738" s="84"/>
      <c r="W738" s="84"/>
      <c r="X738" s="84"/>
      <c r="Y738" s="84"/>
      <c r="Z738" s="84"/>
    </row>
    <row r="739" spans="1:26" ht="12.75" customHeight="1">
      <c r="A739" s="84"/>
      <c r="B739" s="84"/>
      <c r="C739" s="84"/>
      <c r="D739" s="84"/>
      <c r="E739" s="84"/>
      <c r="F739" s="84"/>
      <c r="G739" s="84"/>
      <c r="H739" s="84"/>
      <c r="I739" s="84"/>
      <c r="J739" s="84"/>
      <c r="K739" s="84"/>
      <c r="L739" s="84"/>
      <c r="M739" s="84"/>
      <c r="N739" s="84"/>
      <c r="O739" s="84"/>
      <c r="P739" s="84"/>
      <c r="Q739" s="84"/>
      <c r="R739" s="84"/>
      <c r="S739" s="84"/>
      <c r="T739" s="84"/>
      <c r="U739" s="84"/>
      <c r="V739" s="84"/>
      <c r="W739" s="84"/>
      <c r="X739" s="84"/>
      <c r="Y739" s="84"/>
      <c r="Z739" s="84"/>
    </row>
    <row r="740" spans="1:26" ht="12.75" customHeight="1">
      <c r="A740" s="84"/>
      <c r="B740" s="84"/>
      <c r="C740" s="84"/>
      <c r="D740" s="84"/>
      <c r="E740" s="84"/>
      <c r="F740" s="84"/>
      <c r="G740" s="84"/>
      <c r="H740" s="84"/>
      <c r="I740" s="84"/>
      <c r="J740" s="84"/>
      <c r="K740" s="84"/>
      <c r="L740" s="84"/>
      <c r="M740" s="84"/>
      <c r="N740" s="84"/>
      <c r="O740" s="84"/>
      <c r="P740" s="84"/>
      <c r="Q740" s="84"/>
      <c r="R740" s="84"/>
      <c r="S740" s="84"/>
      <c r="T740" s="84"/>
      <c r="U740" s="84"/>
      <c r="V740" s="84"/>
      <c r="W740" s="84"/>
      <c r="X740" s="84"/>
      <c r="Y740" s="84"/>
      <c r="Z740" s="84"/>
    </row>
    <row r="741" spans="1:26" ht="12.75" customHeight="1">
      <c r="A741" s="84"/>
      <c r="B741" s="84"/>
      <c r="C741" s="84"/>
      <c r="D741" s="84"/>
      <c r="E741" s="84"/>
      <c r="F741" s="84"/>
      <c r="G741" s="84"/>
      <c r="H741" s="84"/>
      <c r="I741" s="84"/>
      <c r="J741" s="84"/>
      <c r="K741" s="84"/>
      <c r="L741" s="84"/>
      <c r="M741" s="84"/>
      <c r="N741" s="84"/>
      <c r="O741" s="84"/>
      <c r="P741" s="84"/>
      <c r="Q741" s="84"/>
      <c r="R741" s="84"/>
      <c r="S741" s="84"/>
      <c r="T741" s="84"/>
      <c r="U741" s="84"/>
      <c r="V741" s="84"/>
      <c r="W741" s="84"/>
      <c r="X741" s="84"/>
      <c r="Y741" s="84"/>
      <c r="Z741" s="84"/>
    </row>
    <row r="742" spans="1:26" ht="12.75" customHeight="1">
      <c r="A742" s="84"/>
      <c r="B742" s="84"/>
      <c r="C742" s="84"/>
      <c r="D742" s="84"/>
      <c r="E742" s="84"/>
      <c r="F742" s="84"/>
      <c r="G742" s="84"/>
      <c r="H742" s="84"/>
      <c r="I742" s="84"/>
      <c r="J742" s="84"/>
      <c r="K742" s="84"/>
      <c r="L742" s="84"/>
      <c r="M742" s="84"/>
      <c r="N742" s="84"/>
      <c r="O742" s="84"/>
      <c r="P742" s="84"/>
      <c r="Q742" s="84"/>
      <c r="R742" s="84"/>
      <c r="S742" s="84"/>
      <c r="T742" s="84"/>
      <c r="U742" s="84"/>
      <c r="V742" s="84"/>
      <c r="W742" s="84"/>
      <c r="X742" s="84"/>
      <c r="Y742" s="84"/>
      <c r="Z742" s="84"/>
    </row>
    <row r="743" spans="1:26" ht="12.75" customHeight="1">
      <c r="A743" s="84"/>
      <c r="B743" s="84"/>
      <c r="C743" s="84"/>
      <c r="D743" s="84"/>
      <c r="E743" s="84"/>
      <c r="F743" s="84"/>
      <c r="G743" s="84"/>
      <c r="H743" s="84"/>
      <c r="I743" s="84"/>
      <c r="J743" s="84"/>
      <c r="K743" s="84"/>
      <c r="L743" s="84"/>
      <c r="M743" s="84"/>
      <c r="N743" s="84"/>
      <c r="O743" s="84"/>
      <c r="P743" s="84"/>
      <c r="Q743" s="84"/>
      <c r="R743" s="84"/>
      <c r="S743" s="84"/>
      <c r="T743" s="84"/>
      <c r="U743" s="84"/>
      <c r="V743" s="84"/>
      <c r="W743" s="84"/>
      <c r="X743" s="84"/>
      <c r="Y743" s="84"/>
      <c r="Z743" s="84"/>
    </row>
    <row r="744" spans="1:26" ht="12.75" customHeight="1">
      <c r="A744" s="84"/>
      <c r="B744" s="84"/>
      <c r="C744" s="84"/>
      <c r="D744" s="84"/>
      <c r="E744" s="84"/>
      <c r="F744" s="84"/>
      <c r="G744" s="84"/>
      <c r="H744" s="84"/>
      <c r="I744" s="84"/>
      <c r="J744" s="84"/>
      <c r="K744" s="84"/>
      <c r="L744" s="84"/>
      <c r="M744" s="84"/>
      <c r="N744" s="84"/>
      <c r="O744" s="84"/>
      <c r="P744" s="84"/>
      <c r="Q744" s="84"/>
      <c r="R744" s="84"/>
      <c r="S744" s="84"/>
      <c r="T744" s="84"/>
      <c r="U744" s="84"/>
      <c r="V744" s="84"/>
      <c r="W744" s="84"/>
      <c r="X744" s="84"/>
      <c r="Y744" s="84"/>
      <c r="Z744" s="84"/>
    </row>
    <row r="745" spans="1:26" ht="12.75" customHeight="1">
      <c r="A745" s="84"/>
      <c r="B745" s="84"/>
      <c r="C745" s="84"/>
      <c r="D745" s="84"/>
      <c r="E745" s="84"/>
      <c r="F745" s="84"/>
      <c r="G745" s="84"/>
      <c r="H745" s="84"/>
      <c r="I745" s="84"/>
      <c r="J745" s="84"/>
      <c r="K745" s="84"/>
      <c r="L745" s="84"/>
      <c r="M745" s="84"/>
      <c r="N745" s="84"/>
      <c r="O745" s="84"/>
      <c r="P745" s="84"/>
      <c r="Q745" s="84"/>
      <c r="R745" s="84"/>
      <c r="S745" s="84"/>
      <c r="T745" s="84"/>
      <c r="U745" s="84"/>
      <c r="V745" s="84"/>
      <c r="W745" s="84"/>
      <c r="X745" s="84"/>
      <c r="Y745" s="84"/>
      <c r="Z745" s="84"/>
    </row>
    <row r="746" spans="1:26" ht="12.75" customHeight="1">
      <c r="A746" s="84"/>
      <c r="B746" s="84"/>
      <c r="C746" s="84"/>
      <c r="D746" s="84"/>
      <c r="E746" s="84"/>
      <c r="F746" s="84"/>
      <c r="G746" s="84"/>
      <c r="H746" s="84"/>
      <c r="I746" s="84"/>
      <c r="J746" s="84"/>
      <c r="K746" s="84"/>
      <c r="L746" s="84"/>
      <c r="M746" s="84"/>
      <c r="N746" s="84"/>
      <c r="O746" s="84"/>
      <c r="P746" s="84"/>
      <c r="Q746" s="84"/>
      <c r="R746" s="84"/>
      <c r="S746" s="84"/>
      <c r="T746" s="84"/>
      <c r="U746" s="84"/>
      <c r="V746" s="84"/>
      <c r="W746" s="84"/>
      <c r="X746" s="84"/>
      <c r="Y746" s="84"/>
      <c r="Z746" s="84"/>
    </row>
    <row r="747" spans="1:26" ht="12.75" customHeight="1">
      <c r="A747" s="84"/>
      <c r="B747" s="84"/>
      <c r="C747" s="84"/>
      <c r="D747" s="84"/>
      <c r="E747" s="84"/>
      <c r="F747" s="84"/>
      <c r="G747" s="84"/>
      <c r="H747" s="84"/>
      <c r="I747" s="84"/>
      <c r="J747" s="84"/>
      <c r="K747" s="84"/>
      <c r="L747" s="84"/>
      <c r="M747" s="84"/>
      <c r="N747" s="84"/>
      <c r="O747" s="84"/>
      <c r="P747" s="84"/>
      <c r="Q747" s="84"/>
      <c r="R747" s="84"/>
      <c r="S747" s="84"/>
      <c r="T747" s="84"/>
      <c r="U747" s="84"/>
      <c r="V747" s="84"/>
      <c r="W747" s="84"/>
      <c r="X747" s="84"/>
      <c r="Y747" s="84"/>
      <c r="Z747" s="84"/>
    </row>
    <row r="748" spans="1:26" ht="12.75" customHeight="1">
      <c r="A748" s="84"/>
      <c r="B748" s="84"/>
      <c r="C748" s="84"/>
      <c r="D748" s="84"/>
      <c r="E748" s="84"/>
      <c r="F748" s="84"/>
      <c r="G748" s="84"/>
      <c r="H748" s="84"/>
      <c r="I748" s="84"/>
      <c r="J748" s="84"/>
      <c r="K748" s="84"/>
      <c r="L748" s="84"/>
      <c r="M748" s="84"/>
      <c r="N748" s="84"/>
      <c r="O748" s="84"/>
      <c r="P748" s="84"/>
      <c r="Q748" s="84"/>
      <c r="R748" s="84"/>
      <c r="S748" s="84"/>
      <c r="T748" s="84"/>
      <c r="U748" s="84"/>
      <c r="V748" s="84"/>
      <c r="W748" s="84"/>
      <c r="X748" s="84"/>
      <c r="Y748" s="84"/>
      <c r="Z748" s="84"/>
    </row>
    <row r="749" spans="1:26" ht="12.75" customHeight="1">
      <c r="A749" s="84"/>
      <c r="B749" s="84"/>
      <c r="C749" s="84"/>
      <c r="D749" s="84"/>
      <c r="E749" s="84"/>
      <c r="F749" s="84"/>
      <c r="G749" s="84"/>
      <c r="H749" s="84"/>
      <c r="I749" s="84"/>
      <c r="J749" s="84"/>
      <c r="K749" s="84"/>
      <c r="L749" s="84"/>
      <c r="M749" s="84"/>
      <c r="N749" s="84"/>
      <c r="O749" s="84"/>
      <c r="P749" s="84"/>
      <c r="Q749" s="84"/>
      <c r="R749" s="84"/>
      <c r="S749" s="84"/>
      <c r="T749" s="84"/>
      <c r="U749" s="84"/>
      <c r="V749" s="84"/>
      <c r="W749" s="84"/>
      <c r="X749" s="84"/>
      <c r="Y749" s="84"/>
      <c r="Z749" s="84"/>
    </row>
    <row r="750" spans="1:26" ht="12.75" customHeight="1">
      <c r="A750" s="84"/>
      <c r="B750" s="84"/>
      <c r="C750" s="84"/>
      <c r="D750" s="84"/>
      <c r="E750" s="84"/>
      <c r="F750" s="84"/>
      <c r="G750" s="84"/>
      <c r="H750" s="84"/>
      <c r="I750" s="84"/>
      <c r="J750" s="84"/>
      <c r="K750" s="84"/>
      <c r="L750" s="84"/>
      <c r="M750" s="84"/>
      <c r="N750" s="84"/>
      <c r="O750" s="84"/>
      <c r="P750" s="84"/>
      <c r="Q750" s="84"/>
      <c r="R750" s="84"/>
      <c r="S750" s="84"/>
      <c r="T750" s="84"/>
      <c r="U750" s="84"/>
      <c r="V750" s="84"/>
      <c r="W750" s="84"/>
      <c r="X750" s="84"/>
      <c r="Y750" s="84"/>
      <c r="Z750" s="84"/>
    </row>
    <row r="751" spans="1:26" ht="12.75" customHeight="1">
      <c r="A751" s="84"/>
      <c r="B751" s="84"/>
      <c r="C751" s="84"/>
      <c r="D751" s="84"/>
      <c r="E751" s="84"/>
      <c r="F751" s="84"/>
      <c r="G751" s="84"/>
      <c r="H751" s="84"/>
      <c r="I751" s="84"/>
      <c r="J751" s="84"/>
      <c r="K751" s="84"/>
      <c r="L751" s="84"/>
      <c r="M751" s="84"/>
      <c r="N751" s="84"/>
      <c r="O751" s="84"/>
      <c r="P751" s="84"/>
      <c r="Q751" s="84"/>
      <c r="R751" s="84"/>
      <c r="S751" s="84"/>
      <c r="T751" s="84"/>
      <c r="U751" s="84"/>
      <c r="V751" s="84"/>
      <c r="W751" s="84"/>
      <c r="X751" s="84"/>
      <c r="Y751" s="84"/>
      <c r="Z751" s="84"/>
    </row>
    <row r="752" spans="1:26" ht="12.75" customHeight="1">
      <c r="A752" s="84"/>
      <c r="B752" s="84"/>
      <c r="C752" s="84"/>
      <c r="D752" s="84"/>
      <c r="E752" s="84"/>
      <c r="F752" s="84"/>
      <c r="G752" s="84"/>
      <c r="H752" s="84"/>
      <c r="I752" s="84"/>
      <c r="J752" s="84"/>
      <c r="K752" s="84"/>
      <c r="L752" s="84"/>
      <c r="M752" s="84"/>
      <c r="N752" s="84"/>
      <c r="O752" s="84"/>
      <c r="P752" s="84"/>
      <c r="Q752" s="84"/>
      <c r="R752" s="84"/>
      <c r="S752" s="84"/>
      <c r="T752" s="84"/>
      <c r="U752" s="84"/>
      <c r="V752" s="84"/>
      <c r="W752" s="84"/>
      <c r="X752" s="84"/>
      <c r="Y752" s="84"/>
      <c r="Z752" s="84"/>
    </row>
    <row r="753" spans="1:26" ht="12.75" customHeight="1">
      <c r="A753" s="84"/>
      <c r="B753" s="84"/>
      <c r="C753" s="84"/>
      <c r="D753" s="84"/>
      <c r="E753" s="84"/>
      <c r="F753" s="84"/>
      <c r="G753" s="84"/>
      <c r="H753" s="84"/>
      <c r="I753" s="84"/>
      <c r="J753" s="84"/>
      <c r="K753" s="84"/>
      <c r="L753" s="84"/>
      <c r="M753" s="84"/>
      <c r="N753" s="84"/>
      <c r="O753" s="84"/>
      <c r="P753" s="84"/>
      <c r="Q753" s="84"/>
      <c r="R753" s="84"/>
      <c r="S753" s="84"/>
      <c r="T753" s="84"/>
      <c r="U753" s="84"/>
      <c r="V753" s="84"/>
      <c r="W753" s="84"/>
      <c r="X753" s="84"/>
      <c r="Y753" s="84"/>
      <c r="Z753" s="84"/>
    </row>
    <row r="754" spans="1:26" ht="12.75" customHeight="1">
      <c r="A754" s="84"/>
      <c r="B754" s="84"/>
      <c r="C754" s="84"/>
      <c r="D754" s="84"/>
      <c r="E754" s="84"/>
      <c r="F754" s="84"/>
      <c r="G754" s="84"/>
      <c r="H754" s="84"/>
      <c r="I754" s="84"/>
      <c r="J754" s="84"/>
      <c r="K754" s="84"/>
      <c r="L754" s="84"/>
      <c r="M754" s="84"/>
      <c r="N754" s="84"/>
      <c r="O754" s="84"/>
      <c r="P754" s="84"/>
      <c r="Q754" s="84"/>
      <c r="R754" s="84"/>
      <c r="S754" s="84"/>
      <c r="T754" s="84"/>
      <c r="U754" s="84"/>
      <c r="V754" s="84"/>
      <c r="W754" s="84"/>
      <c r="X754" s="84"/>
      <c r="Y754" s="84"/>
      <c r="Z754" s="84"/>
    </row>
    <row r="755" spans="1:26" ht="12.75" customHeight="1">
      <c r="A755" s="84"/>
      <c r="B755" s="84"/>
      <c r="C755" s="84"/>
      <c r="D755" s="84"/>
      <c r="E755" s="84"/>
      <c r="F755" s="84"/>
      <c r="G755" s="84"/>
      <c r="H755" s="84"/>
      <c r="I755" s="84"/>
      <c r="J755" s="84"/>
      <c r="K755" s="84"/>
      <c r="L755" s="84"/>
      <c r="M755" s="84"/>
      <c r="N755" s="84"/>
      <c r="O755" s="84"/>
      <c r="P755" s="84"/>
      <c r="Q755" s="84"/>
      <c r="R755" s="84"/>
      <c r="S755" s="84"/>
      <c r="T755" s="84"/>
      <c r="U755" s="84"/>
      <c r="V755" s="84"/>
      <c r="W755" s="84"/>
      <c r="X755" s="84"/>
      <c r="Y755" s="84"/>
      <c r="Z755" s="84"/>
    </row>
    <row r="756" spans="1:26" ht="12.75" customHeight="1">
      <c r="A756" s="84"/>
      <c r="B756" s="84"/>
      <c r="C756" s="84"/>
      <c r="D756" s="84"/>
      <c r="E756" s="84"/>
      <c r="F756" s="84"/>
      <c r="G756" s="84"/>
      <c r="H756" s="84"/>
      <c r="I756" s="84"/>
      <c r="J756" s="84"/>
      <c r="K756" s="84"/>
      <c r="L756" s="84"/>
      <c r="M756" s="84"/>
      <c r="N756" s="84"/>
      <c r="O756" s="84"/>
      <c r="P756" s="84"/>
      <c r="Q756" s="84"/>
      <c r="R756" s="84"/>
      <c r="S756" s="84"/>
      <c r="T756" s="84"/>
      <c r="U756" s="84"/>
      <c r="V756" s="84"/>
      <c r="W756" s="84"/>
      <c r="X756" s="84"/>
      <c r="Y756" s="84"/>
      <c r="Z756" s="84"/>
    </row>
    <row r="757" spans="1:26" ht="12.75" customHeight="1">
      <c r="A757" s="84"/>
      <c r="B757" s="84"/>
      <c r="C757" s="84"/>
      <c r="D757" s="84"/>
      <c r="E757" s="84"/>
      <c r="F757" s="84"/>
      <c r="G757" s="84"/>
      <c r="H757" s="84"/>
      <c r="I757" s="84"/>
      <c r="J757" s="84"/>
      <c r="K757" s="84"/>
      <c r="L757" s="84"/>
      <c r="M757" s="84"/>
      <c r="N757" s="84"/>
      <c r="O757" s="84"/>
      <c r="P757" s="84"/>
      <c r="Q757" s="84"/>
      <c r="R757" s="84"/>
      <c r="S757" s="84"/>
      <c r="T757" s="84"/>
      <c r="U757" s="84"/>
      <c r="V757" s="84"/>
      <c r="W757" s="84"/>
      <c r="X757" s="84"/>
      <c r="Y757" s="84"/>
      <c r="Z757" s="84"/>
    </row>
    <row r="758" spans="1:26" ht="12.75" customHeight="1">
      <c r="A758" s="84"/>
      <c r="B758" s="84"/>
      <c r="C758" s="84"/>
      <c r="D758" s="84"/>
      <c r="E758" s="84"/>
      <c r="F758" s="84"/>
      <c r="G758" s="84"/>
      <c r="H758" s="84"/>
      <c r="I758" s="84"/>
      <c r="J758" s="84"/>
      <c r="K758" s="84"/>
      <c r="L758" s="84"/>
      <c r="M758" s="84"/>
      <c r="N758" s="84"/>
      <c r="O758" s="84"/>
      <c r="P758" s="84"/>
      <c r="Q758" s="84"/>
      <c r="R758" s="84"/>
      <c r="S758" s="84"/>
      <c r="T758" s="84"/>
      <c r="U758" s="84"/>
      <c r="V758" s="84"/>
      <c r="W758" s="84"/>
      <c r="X758" s="84"/>
      <c r="Y758" s="84"/>
      <c r="Z758" s="84"/>
    </row>
    <row r="759" spans="1:26" ht="12.75" customHeight="1">
      <c r="A759" s="84"/>
      <c r="B759" s="84"/>
      <c r="C759" s="84"/>
      <c r="D759" s="84"/>
      <c r="E759" s="84"/>
      <c r="F759" s="84"/>
      <c r="G759" s="84"/>
      <c r="H759" s="84"/>
      <c r="I759" s="84"/>
      <c r="J759" s="84"/>
      <c r="K759" s="84"/>
      <c r="L759" s="84"/>
      <c r="M759" s="84"/>
      <c r="N759" s="84"/>
      <c r="O759" s="84"/>
      <c r="P759" s="84"/>
      <c r="Q759" s="84"/>
      <c r="R759" s="84"/>
      <c r="S759" s="84"/>
      <c r="T759" s="84"/>
      <c r="U759" s="84"/>
      <c r="V759" s="84"/>
      <c r="W759" s="84"/>
      <c r="X759" s="84"/>
      <c r="Y759" s="84"/>
      <c r="Z759" s="84"/>
    </row>
    <row r="760" spans="1:26" ht="12.75" customHeight="1">
      <c r="A760" s="84"/>
      <c r="B760" s="84"/>
      <c r="C760" s="84"/>
      <c r="D760" s="84"/>
      <c r="E760" s="84"/>
      <c r="F760" s="84"/>
      <c r="G760" s="84"/>
      <c r="H760" s="84"/>
      <c r="I760" s="84"/>
      <c r="J760" s="84"/>
      <c r="K760" s="84"/>
      <c r="L760" s="84"/>
      <c r="M760" s="84"/>
      <c r="N760" s="84"/>
      <c r="O760" s="84"/>
      <c r="P760" s="84"/>
      <c r="Q760" s="84"/>
      <c r="R760" s="84"/>
      <c r="S760" s="84"/>
      <c r="T760" s="84"/>
      <c r="U760" s="84"/>
      <c r="V760" s="84"/>
      <c r="W760" s="84"/>
      <c r="X760" s="84"/>
      <c r="Y760" s="84"/>
      <c r="Z760" s="84"/>
    </row>
    <row r="761" spans="1:26" ht="12.75" customHeight="1">
      <c r="A761" s="84"/>
      <c r="B761" s="84"/>
      <c r="C761" s="84"/>
      <c r="D761" s="84"/>
      <c r="E761" s="84"/>
      <c r="F761" s="84"/>
      <c r="G761" s="84"/>
      <c r="H761" s="84"/>
      <c r="I761" s="84"/>
      <c r="J761" s="84"/>
      <c r="K761" s="84"/>
      <c r="L761" s="84"/>
      <c r="M761" s="84"/>
      <c r="N761" s="84"/>
      <c r="O761" s="84"/>
      <c r="P761" s="84"/>
      <c r="Q761" s="84"/>
      <c r="R761" s="84"/>
      <c r="S761" s="84"/>
      <c r="T761" s="84"/>
      <c r="U761" s="84"/>
      <c r="V761" s="84"/>
      <c r="W761" s="84"/>
      <c r="X761" s="84"/>
      <c r="Y761" s="84"/>
      <c r="Z761" s="84"/>
    </row>
    <row r="762" spans="1:26" ht="12.75" customHeight="1">
      <c r="A762" s="84"/>
      <c r="B762" s="84"/>
      <c r="C762" s="84"/>
      <c r="D762" s="84"/>
      <c r="E762" s="84"/>
      <c r="F762" s="84"/>
      <c r="G762" s="84"/>
      <c r="H762" s="84"/>
      <c r="I762" s="84"/>
      <c r="J762" s="84"/>
      <c r="K762" s="84"/>
      <c r="L762" s="84"/>
      <c r="M762" s="84"/>
      <c r="N762" s="84"/>
      <c r="O762" s="84"/>
      <c r="P762" s="84"/>
      <c r="Q762" s="84"/>
      <c r="R762" s="84"/>
      <c r="S762" s="84"/>
      <c r="T762" s="84"/>
      <c r="U762" s="84"/>
      <c r="V762" s="84"/>
      <c r="W762" s="84"/>
      <c r="X762" s="84"/>
      <c r="Y762" s="84"/>
      <c r="Z762" s="84"/>
    </row>
    <row r="763" spans="1:26" ht="12.75" customHeight="1">
      <c r="A763" s="84"/>
      <c r="B763" s="84"/>
      <c r="C763" s="84"/>
      <c r="D763" s="84"/>
      <c r="E763" s="84"/>
      <c r="F763" s="84"/>
      <c r="G763" s="84"/>
      <c r="H763" s="84"/>
      <c r="I763" s="84"/>
      <c r="J763" s="84"/>
      <c r="K763" s="84"/>
      <c r="L763" s="84"/>
      <c r="M763" s="84"/>
      <c r="N763" s="84"/>
      <c r="O763" s="84"/>
      <c r="P763" s="84"/>
      <c r="Q763" s="84"/>
      <c r="R763" s="84"/>
      <c r="S763" s="84"/>
      <c r="T763" s="84"/>
      <c r="U763" s="84"/>
      <c r="V763" s="84"/>
      <c r="W763" s="84"/>
      <c r="X763" s="84"/>
      <c r="Y763" s="84"/>
      <c r="Z763" s="84"/>
    </row>
    <row r="764" spans="1:26" ht="12.75" customHeight="1">
      <c r="A764" s="84"/>
      <c r="B764" s="84"/>
      <c r="C764" s="84"/>
      <c r="D764" s="84"/>
      <c r="E764" s="84"/>
      <c r="F764" s="84"/>
      <c r="G764" s="84"/>
      <c r="H764" s="84"/>
      <c r="I764" s="84"/>
      <c r="J764" s="84"/>
      <c r="K764" s="84"/>
      <c r="L764" s="84"/>
      <c r="M764" s="84"/>
      <c r="N764" s="84"/>
      <c r="O764" s="84"/>
      <c r="P764" s="84"/>
      <c r="Q764" s="84"/>
      <c r="R764" s="84"/>
      <c r="S764" s="84"/>
      <c r="T764" s="84"/>
      <c r="U764" s="84"/>
      <c r="V764" s="84"/>
      <c r="W764" s="84"/>
      <c r="X764" s="84"/>
      <c r="Y764" s="84"/>
      <c r="Z764" s="84"/>
    </row>
    <row r="765" spans="1:26" ht="12.75" customHeight="1">
      <c r="A765" s="84"/>
      <c r="B765" s="84"/>
      <c r="C765" s="84"/>
      <c r="D765" s="84"/>
      <c r="E765" s="84"/>
      <c r="F765" s="84"/>
      <c r="G765" s="84"/>
      <c r="H765" s="84"/>
      <c r="I765" s="84"/>
      <c r="J765" s="84"/>
      <c r="K765" s="84"/>
      <c r="L765" s="84"/>
      <c r="M765" s="84"/>
      <c r="N765" s="84"/>
      <c r="O765" s="84"/>
      <c r="P765" s="84"/>
      <c r="Q765" s="84"/>
      <c r="R765" s="84"/>
      <c r="S765" s="84"/>
      <c r="T765" s="84"/>
      <c r="U765" s="84"/>
      <c r="V765" s="84"/>
      <c r="W765" s="84"/>
      <c r="X765" s="84"/>
      <c r="Y765" s="84"/>
      <c r="Z765" s="84"/>
    </row>
    <row r="766" spans="1:26" ht="12.75" customHeight="1">
      <c r="A766" s="84"/>
      <c r="B766" s="84"/>
      <c r="C766" s="84"/>
      <c r="D766" s="84"/>
      <c r="E766" s="84"/>
      <c r="F766" s="84"/>
      <c r="G766" s="84"/>
      <c r="H766" s="84"/>
      <c r="I766" s="84"/>
      <c r="J766" s="84"/>
      <c r="K766" s="84"/>
      <c r="L766" s="84"/>
      <c r="M766" s="84"/>
      <c r="N766" s="84"/>
      <c r="O766" s="84"/>
      <c r="P766" s="84"/>
      <c r="Q766" s="84"/>
      <c r="R766" s="84"/>
      <c r="S766" s="84"/>
      <c r="T766" s="84"/>
      <c r="U766" s="84"/>
      <c r="V766" s="84"/>
      <c r="W766" s="84"/>
      <c r="X766" s="84"/>
      <c r="Y766" s="84"/>
      <c r="Z766" s="84"/>
    </row>
    <row r="767" spans="1:26" ht="12.75" customHeight="1">
      <c r="A767" s="84"/>
      <c r="B767" s="84"/>
      <c r="C767" s="84"/>
      <c r="D767" s="84"/>
      <c r="E767" s="84"/>
      <c r="F767" s="84"/>
      <c r="G767" s="84"/>
      <c r="H767" s="84"/>
      <c r="I767" s="84"/>
      <c r="J767" s="84"/>
      <c r="K767" s="84"/>
      <c r="L767" s="84"/>
      <c r="M767" s="84"/>
      <c r="N767" s="84"/>
      <c r="O767" s="84"/>
      <c r="P767" s="84"/>
      <c r="Q767" s="84"/>
      <c r="R767" s="84"/>
      <c r="S767" s="84"/>
      <c r="T767" s="84"/>
      <c r="U767" s="84"/>
      <c r="V767" s="84"/>
      <c r="W767" s="84"/>
      <c r="X767" s="84"/>
      <c r="Y767" s="84"/>
      <c r="Z767" s="84"/>
    </row>
    <row r="768" spans="1:26" ht="12.75" customHeight="1">
      <c r="A768" s="84"/>
      <c r="B768" s="84"/>
      <c r="C768" s="84"/>
      <c r="D768" s="84"/>
      <c r="E768" s="84"/>
      <c r="F768" s="84"/>
      <c r="G768" s="84"/>
      <c r="H768" s="84"/>
      <c r="I768" s="84"/>
      <c r="J768" s="84"/>
      <c r="K768" s="84"/>
      <c r="L768" s="84"/>
      <c r="M768" s="84"/>
      <c r="N768" s="84"/>
      <c r="O768" s="84"/>
      <c r="P768" s="84"/>
      <c r="Q768" s="84"/>
      <c r="R768" s="84"/>
      <c r="S768" s="84"/>
      <c r="T768" s="84"/>
      <c r="U768" s="84"/>
      <c r="V768" s="84"/>
      <c r="W768" s="84"/>
      <c r="X768" s="84"/>
      <c r="Y768" s="84"/>
      <c r="Z768" s="84"/>
    </row>
    <row r="769" spans="1:26" ht="12.75" customHeight="1">
      <c r="A769" s="84"/>
      <c r="B769" s="84"/>
      <c r="C769" s="84"/>
      <c r="D769" s="84"/>
      <c r="E769" s="84"/>
      <c r="F769" s="84"/>
      <c r="G769" s="84"/>
      <c r="H769" s="84"/>
      <c r="I769" s="84"/>
      <c r="J769" s="84"/>
      <c r="K769" s="84"/>
      <c r="L769" s="84"/>
      <c r="M769" s="84"/>
      <c r="N769" s="84"/>
      <c r="O769" s="84"/>
      <c r="P769" s="84"/>
      <c r="Q769" s="84"/>
      <c r="R769" s="84"/>
      <c r="S769" s="84"/>
      <c r="T769" s="84"/>
      <c r="U769" s="84"/>
      <c r="V769" s="84"/>
      <c r="W769" s="84"/>
      <c r="X769" s="84"/>
      <c r="Y769" s="84"/>
      <c r="Z769" s="84"/>
    </row>
    <row r="770" spans="1:26" ht="12.75" customHeight="1">
      <c r="A770" s="84"/>
      <c r="B770" s="84"/>
      <c r="C770" s="84"/>
      <c r="D770" s="84"/>
      <c r="E770" s="84"/>
      <c r="F770" s="84"/>
      <c r="G770" s="84"/>
      <c r="H770" s="84"/>
      <c r="I770" s="84"/>
      <c r="J770" s="84"/>
      <c r="K770" s="84"/>
      <c r="L770" s="84"/>
      <c r="M770" s="84"/>
      <c r="N770" s="84"/>
      <c r="O770" s="84"/>
      <c r="P770" s="84"/>
      <c r="Q770" s="84"/>
      <c r="R770" s="84"/>
      <c r="S770" s="84"/>
      <c r="T770" s="84"/>
      <c r="U770" s="84"/>
      <c r="V770" s="84"/>
      <c r="W770" s="84"/>
      <c r="X770" s="84"/>
      <c r="Y770" s="84"/>
      <c r="Z770" s="84"/>
    </row>
    <row r="771" spans="1:26" ht="12.75" customHeight="1">
      <c r="A771" s="84"/>
      <c r="B771" s="84"/>
      <c r="C771" s="84"/>
      <c r="D771" s="84"/>
      <c r="E771" s="84"/>
      <c r="F771" s="84"/>
      <c r="G771" s="84"/>
      <c r="H771" s="84"/>
      <c r="I771" s="84"/>
      <c r="J771" s="84"/>
      <c r="K771" s="84"/>
      <c r="L771" s="84"/>
      <c r="M771" s="84"/>
      <c r="N771" s="84"/>
      <c r="O771" s="84"/>
      <c r="P771" s="84"/>
      <c r="Q771" s="84"/>
      <c r="R771" s="84"/>
      <c r="S771" s="84"/>
      <c r="T771" s="84"/>
      <c r="U771" s="84"/>
      <c r="V771" s="84"/>
      <c r="W771" s="84"/>
      <c r="X771" s="84"/>
      <c r="Y771" s="84"/>
      <c r="Z771" s="84"/>
    </row>
    <row r="772" spans="1:26" ht="12.75" customHeight="1">
      <c r="A772" s="84"/>
      <c r="B772" s="84"/>
      <c r="C772" s="84"/>
      <c r="D772" s="84"/>
      <c r="E772" s="84"/>
      <c r="F772" s="84"/>
      <c r="G772" s="84"/>
      <c r="H772" s="84"/>
      <c r="I772" s="84"/>
      <c r="J772" s="84"/>
      <c r="K772" s="84"/>
      <c r="L772" s="84"/>
      <c r="M772" s="84"/>
      <c r="N772" s="84"/>
      <c r="O772" s="84"/>
      <c r="P772" s="84"/>
      <c r="Q772" s="84"/>
      <c r="R772" s="84"/>
      <c r="S772" s="84"/>
      <c r="T772" s="84"/>
      <c r="U772" s="84"/>
      <c r="V772" s="84"/>
      <c r="W772" s="84"/>
      <c r="X772" s="84"/>
      <c r="Y772" s="84"/>
      <c r="Z772" s="84"/>
    </row>
    <row r="773" spans="1:26" ht="12.75" customHeight="1">
      <c r="A773" s="84"/>
      <c r="B773" s="84"/>
      <c r="C773" s="84"/>
      <c r="D773" s="84"/>
      <c r="E773" s="84"/>
      <c r="F773" s="84"/>
      <c r="G773" s="84"/>
      <c r="H773" s="84"/>
      <c r="I773" s="84"/>
      <c r="J773" s="84"/>
      <c r="K773" s="84"/>
      <c r="L773" s="84"/>
      <c r="M773" s="84"/>
      <c r="N773" s="84"/>
      <c r="O773" s="84"/>
      <c r="P773" s="84"/>
      <c r="Q773" s="84"/>
      <c r="R773" s="84"/>
      <c r="S773" s="84"/>
      <c r="T773" s="84"/>
      <c r="U773" s="84"/>
      <c r="V773" s="84"/>
      <c r="W773" s="84"/>
      <c r="X773" s="84"/>
      <c r="Y773" s="84"/>
      <c r="Z773" s="84"/>
    </row>
    <row r="774" spans="1:26" ht="12.75" customHeight="1">
      <c r="A774" s="84"/>
      <c r="B774" s="84"/>
      <c r="C774" s="84"/>
      <c r="D774" s="84"/>
      <c r="E774" s="84"/>
      <c r="F774" s="84"/>
      <c r="G774" s="84"/>
      <c r="H774" s="84"/>
      <c r="I774" s="84"/>
      <c r="J774" s="84"/>
      <c r="K774" s="84"/>
      <c r="L774" s="84"/>
      <c r="M774" s="84"/>
      <c r="N774" s="84"/>
      <c r="O774" s="84"/>
      <c r="P774" s="84"/>
      <c r="Q774" s="84"/>
      <c r="R774" s="84"/>
      <c r="S774" s="84"/>
      <c r="T774" s="84"/>
      <c r="U774" s="84"/>
      <c r="V774" s="84"/>
      <c r="W774" s="84"/>
      <c r="X774" s="84"/>
      <c r="Y774" s="84"/>
      <c r="Z774" s="84"/>
    </row>
    <row r="775" spans="1:26" ht="12.75" customHeight="1">
      <c r="A775" s="84"/>
      <c r="B775" s="84"/>
      <c r="C775" s="84"/>
      <c r="D775" s="84"/>
      <c r="E775" s="84"/>
      <c r="F775" s="84"/>
      <c r="G775" s="84"/>
      <c r="H775" s="84"/>
      <c r="I775" s="84"/>
      <c r="J775" s="84"/>
      <c r="K775" s="84"/>
      <c r="L775" s="84"/>
      <c r="M775" s="84"/>
      <c r="N775" s="84"/>
      <c r="O775" s="84"/>
      <c r="P775" s="84"/>
      <c r="Q775" s="84"/>
      <c r="R775" s="84"/>
      <c r="S775" s="84"/>
      <c r="T775" s="84"/>
      <c r="U775" s="84"/>
      <c r="V775" s="84"/>
      <c r="W775" s="84"/>
      <c r="X775" s="84"/>
      <c r="Y775" s="84"/>
      <c r="Z775" s="84"/>
    </row>
    <row r="776" spans="1:26" ht="12.75" customHeight="1">
      <c r="A776" s="84"/>
      <c r="B776" s="84"/>
      <c r="C776" s="84"/>
      <c r="D776" s="84"/>
      <c r="E776" s="84"/>
      <c r="F776" s="84"/>
      <c r="G776" s="84"/>
      <c r="H776" s="84"/>
      <c r="I776" s="84"/>
      <c r="J776" s="84"/>
      <c r="K776" s="84"/>
      <c r="L776" s="84"/>
      <c r="M776" s="84"/>
      <c r="N776" s="84"/>
      <c r="O776" s="84"/>
      <c r="P776" s="84"/>
      <c r="Q776" s="84"/>
      <c r="R776" s="84"/>
      <c r="S776" s="84"/>
      <c r="T776" s="84"/>
      <c r="U776" s="84"/>
      <c r="V776" s="84"/>
      <c r="W776" s="84"/>
      <c r="X776" s="84"/>
      <c r="Y776" s="84"/>
      <c r="Z776" s="84"/>
    </row>
    <row r="777" spans="1:26" ht="12.75" customHeight="1">
      <c r="A777" s="84"/>
      <c r="B777" s="84"/>
      <c r="C777" s="84"/>
      <c r="D777" s="84"/>
      <c r="E777" s="84"/>
      <c r="F777" s="84"/>
      <c r="G777" s="84"/>
      <c r="H777" s="84"/>
      <c r="I777" s="84"/>
      <c r="J777" s="84"/>
      <c r="K777" s="84"/>
      <c r="L777" s="84"/>
      <c r="M777" s="84"/>
      <c r="N777" s="84"/>
      <c r="O777" s="84"/>
      <c r="P777" s="84"/>
      <c r="Q777" s="84"/>
      <c r="R777" s="84"/>
      <c r="S777" s="84"/>
      <c r="T777" s="84"/>
      <c r="U777" s="84"/>
      <c r="V777" s="84"/>
      <c r="W777" s="84"/>
      <c r="X777" s="84"/>
      <c r="Y777" s="84"/>
      <c r="Z777" s="84"/>
    </row>
    <row r="778" spans="1:26" ht="12.75" customHeight="1">
      <c r="A778" s="84"/>
      <c r="B778" s="84"/>
      <c r="C778" s="84"/>
      <c r="D778" s="84"/>
      <c r="E778" s="84"/>
      <c r="F778" s="84"/>
      <c r="G778" s="84"/>
      <c r="H778" s="84"/>
      <c r="I778" s="84"/>
      <c r="J778" s="84"/>
      <c r="K778" s="84"/>
      <c r="L778" s="84"/>
      <c r="M778" s="84"/>
      <c r="N778" s="84"/>
      <c r="O778" s="84"/>
      <c r="P778" s="84"/>
      <c r="Q778" s="84"/>
      <c r="R778" s="84"/>
      <c r="S778" s="84"/>
      <c r="T778" s="84"/>
      <c r="U778" s="84"/>
      <c r="V778" s="84"/>
      <c r="W778" s="84"/>
      <c r="X778" s="84"/>
      <c r="Y778" s="84"/>
      <c r="Z778" s="84"/>
    </row>
    <row r="779" spans="1:26" ht="12.75" customHeight="1">
      <c r="A779" s="84"/>
      <c r="B779" s="84"/>
      <c r="C779" s="84"/>
      <c r="D779" s="84"/>
      <c r="E779" s="84"/>
      <c r="F779" s="84"/>
      <c r="G779" s="84"/>
      <c r="H779" s="84"/>
      <c r="I779" s="84"/>
      <c r="J779" s="84"/>
      <c r="K779" s="84"/>
      <c r="L779" s="84"/>
      <c r="M779" s="84"/>
      <c r="N779" s="84"/>
      <c r="O779" s="84"/>
      <c r="P779" s="84"/>
      <c r="Q779" s="84"/>
      <c r="R779" s="84"/>
      <c r="S779" s="84"/>
      <c r="T779" s="84"/>
      <c r="U779" s="84"/>
      <c r="V779" s="84"/>
      <c r="W779" s="84"/>
      <c r="X779" s="84"/>
      <c r="Y779" s="84"/>
      <c r="Z779" s="84"/>
    </row>
    <row r="780" spans="1:26" ht="12.75" customHeight="1">
      <c r="A780" s="84"/>
      <c r="B780" s="84"/>
      <c r="C780" s="84"/>
      <c r="D780" s="84"/>
      <c r="E780" s="84"/>
      <c r="F780" s="84"/>
      <c r="G780" s="84"/>
      <c r="H780" s="84"/>
      <c r="I780" s="84"/>
      <c r="J780" s="84"/>
      <c r="K780" s="84"/>
      <c r="L780" s="84"/>
      <c r="M780" s="84"/>
      <c r="N780" s="84"/>
      <c r="O780" s="84"/>
      <c r="P780" s="84"/>
      <c r="Q780" s="84"/>
      <c r="R780" s="84"/>
      <c r="S780" s="84"/>
      <c r="T780" s="84"/>
      <c r="U780" s="84"/>
      <c r="V780" s="84"/>
      <c r="W780" s="84"/>
      <c r="X780" s="84"/>
      <c r="Y780" s="84"/>
      <c r="Z780" s="84"/>
    </row>
    <row r="781" spans="1:26" ht="12.75" customHeight="1">
      <c r="A781" s="84"/>
      <c r="B781" s="84"/>
      <c r="C781" s="84"/>
      <c r="D781" s="84"/>
      <c r="E781" s="84"/>
      <c r="F781" s="84"/>
      <c r="G781" s="84"/>
      <c r="H781" s="84"/>
      <c r="I781" s="84"/>
      <c r="J781" s="84"/>
      <c r="K781" s="84"/>
      <c r="L781" s="84"/>
      <c r="M781" s="84"/>
      <c r="N781" s="84"/>
      <c r="O781" s="84"/>
      <c r="P781" s="84"/>
      <c r="Q781" s="84"/>
      <c r="R781" s="84"/>
      <c r="S781" s="84"/>
      <c r="T781" s="84"/>
      <c r="U781" s="84"/>
      <c r="V781" s="84"/>
      <c r="W781" s="84"/>
      <c r="X781" s="84"/>
      <c r="Y781" s="84"/>
      <c r="Z781" s="84"/>
    </row>
    <row r="782" spans="1:26" ht="12.75" customHeight="1">
      <c r="A782" s="84"/>
      <c r="B782" s="84"/>
      <c r="C782" s="84"/>
      <c r="D782" s="84"/>
      <c r="E782" s="84"/>
      <c r="F782" s="84"/>
      <c r="G782" s="84"/>
      <c r="H782" s="84"/>
      <c r="I782" s="84"/>
      <c r="J782" s="84"/>
      <c r="K782" s="84"/>
      <c r="L782" s="84"/>
      <c r="M782" s="84"/>
      <c r="N782" s="84"/>
      <c r="O782" s="84"/>
      <c r="P782" s="84"/>
      <c r="Q782" s="84"/>
      <c r="R782" s="84"/>
      <c r="S782" s="84"/>
      <c r="T782" s="84"/>
      <c r="U782" s="84"/>
      <c r="V782" s="84"/>
      <c r="W782" s="84"/>
      <c r="X782" s="84"/>
      <c r="Y782" s="84"/>
      <c r="Z782" s="84"/>
    </row>
    <row r="783" spans="1:26" ht="12.75" customHeight="1">
      <c r="A783" s="84"/>
      <c r="B783" s="84"/>
      <c r="C783" s="84"/>
      <c r="D783" s="84"/>
      <c r="E783" s="84"/>
      <c r="F783" s="84"/>
      <c r="G783" s="84"/>
      <c r="H783" s="84"/>
      <c r="I783" s="84"/>
      <c r="J783" s="84"/>
      <c r="K783" s="84"/>
      <c r="L783" s="84"/>
      <c r="M783" s="84"/>
      <c r="N783" s="84"/>
      <c r="O783" s="84"/>
      <c r="P783" s="84"/>
      <c r="Q783" s="84"/>
      <c r="R783" s="84"/>
      <c r="S783" s="84"/>
      <c r="T783" s="84"/>
      <c r="U783" s="84"/>
      <c r="V783" s="84"/>
      <c r="W783" s="84"/>
      <c r="X783" s="84"/>
      <c r="Y783" s="84"/>
      <c r="Z783" s="84"/>
    </row>
    <row r="784" spans="1:26" ht="12.75" customHeight="1">
      <c r="A784" s="84"/>
      <c r="B784" s="84"/>
      <c r="C784" s="84"/>
      <c r="D784" s="84"/>
      <c r="E784" s="84"/>
      <c r="F784" s="84"/>
      <c r="G784" s="84"/>
      <c r="H784" s="84"/>
      <c r="I784" s="84"/>
      <c r="J784" s="84"/>
      <c r="K784" s="84"/>
      <c r="L784" s="84"/>
      <c r="M784" s="84"/>
      <c r="N784" s="84"/>
      <c r="O784" s="84"/>
      <c r="P784" s="84"/>
      <c r="Q784" s="84"/>
      <c r="R784" s="84"/>
      <c r="S784" s="84"/>
      <c r="T784" s="84"/>
      <c r="U784" s="84"/>
      <c r="V784" s="84"/>
      <c r="W784" s="84"/>
      <c r="X784" s="84"/>
      <c r="Y784" s="84"/>
      <c r="Z784" s="84"/>
    </row>
    <row r="785" spans="1:26" ht="12.75" customHeight="1">
      <c r="A785" s="84"/>
      <c r="B785" s="84"/>
      <c r="C785" s="84"/>
      <c r="D785" s="84"/>
      <c r="E785" s="84"/>
      <c r="F785" s="84"/>
      <c r="G785" s="84"/>
      <c r="H785" s="84"/>
      <c r="I785" s="84"/>
      <c r="J785" s="84"/>
      <c r="K785" s="84"/>
      <c r="L785" s="84"/>
      <c r="M785" s="84"/>
      <c r="N785" s="84"/>
      <c r="O785" s="84"/>
      <c r="P785" s="84"/>
      <c r="Q785" s="84"/>
      <c r="R785" s="84"/>
      <c r="S785" s="84"/>
      <c r="T785" s="84"/>
      <c r="U785" s="84"/>
      <c r="V785" s="84"/>
      <c r="W785" s="84"/>
      <c r="X785" s="84"/>
      <c r="Y785" s="84"/>
      <c r="Z785" s="84"/>
    </row>
    <row r="786" spans="1:26" ht="12.75" customHeight="1">
      <c r="A786" s="84"/>
      <c r="B786" s="84"/>
      <c r="C786" s="84"/>
      <c r="D786" s="84"/>
      <c r="E786" s="84"/>
      <c r="F786" s="84"/>
      <c r="G786" s="84"/>
      <c r="H786" s="84"/>
      <c r="I786" s="84"/>
      <c r="J786" s="84"/>
      <c r="K786" s="84"/>
      <c r="L786" s="84"/>
      <c r="M786" s="84"/>
      <c r="N786" s="84"/>
      <c r="O786" s="84"/>
      <c r="P786" s="84"/>
      <c r="Q786" s="84"/>
      <c r="R786" s="84"/>
      <c r="S786" s="84"/>
      <c r="T786" s="84"/>
      <c r="U786" s="84"/>
      <c r="V786" s="84"/>
      <c r="W786" s="84"/>
      <c r="X786" s="84"/>
      <c r="Y786" s="84"/>
      <c r="Z786" s="84"/>
    </row>
    <row r="787" spans="1:26" ht="12.75" customHeight="1">
      <c r="A787" s="84"/>
      <c r="B787" s="84"/>
      <c r="C787" s="84"/>
      <c r="D787" s="84"/>
      <c r="E787" s="84"/>
      <c r="F787" s="84"/>
      <c r="G787" s="84"/>
      <c r="H787" s="84"/>
      <c r="I787" s="84"/>
      <c r="J787" s="84"/>
      <c r="K787" s="84"/>
      <c r="L787" s="84"/>
      <c r="M787" s="84"/>
      <c r="N787" s="84"/>
      <c r="O787" s="84"/>
      <c r="P787" s="84"/>
      <c r="Q787" s="84"/>
      <c r="R787" s="84"/>
      <c r="S787" s="84"/>
      <c r="T787" s="84"/>
      <c r="U787" s="84"/>
      <c r="V787" s="84"/>
      <c r="W787" s="84"/>
      <c r="X787" s="84"/>
      <c r="Y787" s="84"/>
      <c r="Z787" s="84"/>
    </row>
    <row r="788" spans="1:26" ht="12.75" customHeight="1">
      <c r="A788" s="84"/>
      <c r="B788" s="84"/>
      <c r="C788" s="84"/>
      <c r="D788" s="84"/>
      <c r="E788" s="84"/>
      <c r="F788" s="84"/>
      <c r="G788" s="84"/>
      <c r="H788" s="84"/>
      <c r="I788" s="84"/>
      <c r="J788" s="84"/>
      <c r="K788" s="84"/>
      <c r="L788" s="84"/>
      <c r="M788" s="84"/>
      <c r="N788" s="84"/>
      <c r="O788" s="84"/>
      <c r="P788" s="84"/>
      <c r="Q788" s="84"/>
      <c r="R788" s="84"/>
      <c r="S788" s="84"/>
      <c r="T788" s="84"/>
      <c r="U788" s="84"/>
      <c r="V788" s="84"/>
      <c r="W788" s="84"/>
      <c r="X788" s="84"/>
      <c r="Y788" s="84"/>
      <c r="Z788" s="84"/>
    </row>
    <row r="789" spans="1:26" ht="12.75" customHeight="1">
      <c r="A789" s="84"/>
      <c r="B789" s="84"/>
      <c r="C789" s="84"/>
      <c r="D789" s="84"/>
      <c r="E789" s="84"/>
      <c r="F789" s="84"/>
      <c r="G789" s="84"/>
      <c r="H789" s="84"/>
      <c r="I789" s="84"/>
      <c r="J789" s="84"/>
      <c r="K789" s="84"/>
      <c r="L789" s="84"/>
      <c r="M789" s="84"/>
      <c r="N789" s="84"/>
      <c r="O789" s="84"/>
      <c r="P789" s="84"/>
      <c r="Q789" s="84"/>
      <c r="R789" s="84"/>
      <c r="S789" s="84"/>
      <c r="T789" s="84"/>
      <c r="U789" s="84"/>
      <c r="V789" s="84"/>
      <c r="W789" s="84"/>
      <c r="X789" s="84"/>
      <c r="Y789" s="84"/>
      <c r="Z789" s="84"/>
    </row>
    <row r="790" spans="1:26" ht="12.75" customHeight="1">
      <c r="A790" s="84"/>
      <c r="B790" s="84"/>
      <c r="C790" s="84"/>
      <c r="D790" s="84"/>
      <c r="E790" s="84"/>
      <c r="F790" s="84"/>
      <c r="G790" s="84"/>
      <c r="H790" s="84"/>
      <c r="I790" s="84"/>
      <c r="J790" s="84"/>
      <c r="K790" s="84"/>
      <c r="L790" s="84"/>
      <c r="M790" s="84"/>
      <c r="N790" s="84"/>
      <c r="O790" s="84"/>
      <c r="P790" s="84"/>
      <c r="Q790" s="84"/>
      <c r="R790" s="84"/>
      <c r="S790" s="84"/>
      <c r="T790" s="84"/>
      <c r="U790" s="84"/>
      <c r="V790" s="84"/>
      <c r="W790" s="84"/>
      <c r="X790" s="84"/>
      <c r="Y790" s="84"/>
      <c r="Z790" s="84"/>
    </row>
    <row r="791" spans="1:26" ht="12.75" customHeight="1">
      <c r="A791" s="84"/>
      <c r="B791" s="84"/>
      <c r="C791" s="84"/>
      <c r="D791" s="84"/>
      <c r="E791" s="84"/>
      <c r="F791" s="84"/>
      <c r="G791" s="84"/>
      <c r="H791" s="84"/>
      <c r="I791" s="84"/>
      <c r="J791" s="84"/>
      <c r="K791" s="84"/>
      <c r="L791" s="84"/>
      <c r="M791" s="84"/>
      <c r="N791" s="84"/>
      <c r="O791" s="84"/>
      <c r="P791" s="84"/>
      <c r="Q791" s="84"/>
      <c r="R791" s="84"/>
      <c r="S791" s="84"/>
      <c r="T791" s="84"/>
      <c r="U791" s="84"/>
      <c r="V791" s="84"/>
      <c r="W791" s="84"/>
      <c r="X791" s="84"/>
      <c r="Y791" s="84"/>
      <c r="Z791" s="84"/>
    </row>
    <row r="792" spans="1:26" ht="12.75" customHeight="1">
      <c r="A792" s="84"/>
      <c r="B792" s="84"/>
      <c r="C792" s="84"/>
      <c r="D792" s="84"/>
      <c r="E792" s="84"/>
      <c r="F792" s="84"/>
      <c r="G792" s="84"/>
      <c r="H792" s="84"/>
      <c r="I792" s="84"/>
      <c r="J792" s="84"/>
      <c r="K792" s="84"/>
      <c r="L792" s="84"/>
      <c r="M792" s="84"/>
      <c r="N792" s="84"/>
      <c r="O792" s="84"/>
      <c r="P792" s="84"/>
      <c r="Q792" s="84"/>
      <c r="R792" s="84"/>
      <c r="S792" s="84"/>
      <c r="T792" s="84"/>
      <c r="U792" s="84"/>
      <c r="V792" s="84"/>
      <c r="W792" s="84"/>
      <c r="X792" s="84"/>
      <c r="Y792" s="84"/>
      <c r="Z792" s="84"/>
    </row>
    <row r="793" spans="1:26" ht="12.75" customHeight="1">
      <c r="A793" s="84"/>
      <c r="B793" s="84"/>
      <c r="C793" s="84"/>
      <c r="D793" s="84"/>
      <c r="E793" s="84"/>
      <c r="F793" s="84"/>
      <c r="G793" s="84"/>
      <c r="H793" s="84"/>
      <c r="I793" s="84"/>
      <c r="J793" s="84"/>
      <c r="K793" s="84"/>
      <c r="L793" s="84"/>
      <c r="M793" s="84"/>
      <c r="N793" s="84"/>
      <c r="O793" s="84"/>
      <c r="P793" s="84"/>
      <c r="Q793" s="84"/>
      <c r="R793" s="84"/>
      <c r="S793" s="84"/>
      <c r="T793" s="84"/>
      <c r="U793" s="84"/>
      <c r="V793" s="84"/>
      <c r="W793" s="84"/>
      <c r="X793" s="84"/>
      <c r="Y793" s="84"/>
      <c r="Z793" s="84"/>
    </row>
    <row r="794" spans="1:26" ht="12.75" customHeight="1">
      <c r="A794" s="84"/>
      <c r="B794" s="84"/>
      <c r="C794" s="84"/>
      <c r="D794" s="84"/>
      <c r="E794" s="84"/>
      <c r="F794" s="84"/>
      <c r="G794" s="84"/>
      <c r="H794" s="84"/>
      <c r="I794" s="84"/>
      <c r="J794" s="84"/>
      <c r="K794" s="84"/>
      <c r="L794" s="84"/>
      <c r="M794" s="84"/>
      <c r="N794" s="84"/>
      <c r="O794" s="84"/>
      <c r="P794" s="84"/>
      <c r="Q794" s="84"/>
      <c r="R794" s="84"/>
      <c r="S794" s="84"/>
      <c r="T794" s="84"/>
      <c r="U794" s="84"/>
      <c r="V794" s="84"/>
      <c r="W794" s="84"/>
      <c r="X794" s="84"/>
      <c r="Y794" s="84"/>
      <c r="Z794" s="84"/>
    </row>
    <row r="795" spans="1:26" ht="12.75" customHeight="1">
      <c r="A795" s="84"/>
      <c r="B795" s="84"/>
      <c r="C795" s="84"/>
      <c r="D795" s="84"/>
      <c r="E795" s="84"/>
      <c r="F795" s="84"/>
      <c r="G795" s="84"/>
      <c r="H795" s="84"/>
      <c r="I795" s="84"/>
      <c r="J795" s="84"/>
      <c r="K795" s="84"/>
      <c r="L795" s="84"/>
      <c r="M795" s="84"/>
      <c r="N795" s="84"/>
      <c r="O795" s="84"/>
      <c r="P795" s="84"/>
      <c r="Q795" s="84"/>
      <c r="R795" s="84"/>
      <c r="S795" s="84"/>
      <c r="T795" s="84"/>
      <c r="U795" s="84"/>
      <c r="V795" s="84"/>
      <c r="W795" s="84"/>
      <c r="X795" s="84"/>
      <c r="Y795" s="84"/>
      <c r="Z795" s="84"/>
    </row>
    <row r="796" spans="1:26" ht="12.75" customHeight="1">
      <c r="A796" s="84"/>
      <c r="B796" s="84"/>
      <c r="C796" s="84"/>
      <c r="D796" s="84"/>
      <c r="E796" s="84"/>
      <c r="F796" s="84"/>
      <c r="G796" s="84"/>
      <c r="H796" s="84"/>
      <c r="I796" s="84"/>
      <c r="J796" s="84"/>
      <c r="K796" s="84"/>
      <c r="L796" s="84"/>
      <c r="M796" s="84"/>
      <c r="N796" s="84"/>
      <c r="O796" s="84"/>
      <c r="P796" s="84"/>
      <c r="Q796" s="84"/>
      <c r="R796" s="84"/>
      <c r="S796" s="84"/>
      <c r="T796" s="84"/>
      <c r="U796" s="84"/>
      <c r="V796" s="84"/>
      <c r="W796" s="84"/>
      <c r="X796" s="84"/>
      <c r="Y796" s="84"/>
      <c r="Z796" s="84"/>
    </row>
    <row r="797" spans="1:26" ht="12.75" customHeight="1">
      <c r="A797" s="84"/>
      <c r="B797" s="84"/>
      <c r="C797" s="84"/>
      <c r="D797" s="84"/>
      <c r="E797" s="84"/>
      <c r="F797" s="84"/>
      <c r="G797" s="84"/>
      <c r="H797" s="84"/>
      <c r="I797" s="84"/>
      <c r="J797" s="84"/>
      <c r="K797" s="84"/>
      <c r="L797" s="84"/>
      <c r="M797" s="84"/>
      <c r="N797" s="84"/>
      <c r="O797" s="84"/>
      <c r="P797" s="84"/>
      <c r="Q797" s="84"/>
      <c r="R797" s="84"/>
      <c r="S797" s="84"/>
      <c r="T797" s="84"/>
      <c r="U797" s="84"/>
      <c r="V797" s="84"/>
      <c r="W797" s="84"/>
      <c r="X797" s="84"/>
      <c r="Y797" s="84"/>
      <c r="Z797" s="84"/>
    </row>
    <row r="798" spans="1:26" ht="12.75" customHeight="1">
      <c r="A798" s="84"/>
      <c r="B798" s="84"/>
      <c r="C798" s="84"/>
      <c r="D798" s="84"/>
      <c r="E798" s="84"/>
      <c r="F798" s="84"/>
      <c r="G798" s="84"/>
      <c r="H798" s="84"/>
      <c r="I798" s="84"/>
      <c r="J798" s="84"/>
      <c r="K798" s="84"/>
      <c r="L798" s="84"/>
      <c r="M798" s="84"/>
      <c r="N798" s="84"/>
      <c r="O798" s="84"/>
      <c r="P798" s="84"/>
      <c r="Q798" s="84"/>
      <c r="R798" s="84"/>
      <c r="S798" s="84"/>
      <c r="T798" s="84"/>
      <c r="U798" s="84"/>
      <c r="V798" s="84"/>
      <c r="W798" s="84"/>
      <c r="X798" s="84"/>
      <c r="Y798" s="84"/>
      <c r="Z798" s="84"/>
    </row>
    <row r="799" spans="1:26" ht="12.75" customHeight="1">
      <c r="A799" s="84"/>
      <c r="B799" s="84"/>
      <c r="C799" s="84"/>
      <c r="D799" s="84"/>
      <c r="E799" s="84"/>
      <c r="F799" s="84"/>
      <c r="G799" s="84"/>
      <c r="H799" s="84"/>
      <c r="I799" s="84"/>
      <c r="J799" s="84"/>
      <c r="K799" s="84"/>
      <c r="L799" s="84"/>
      <c r="M799" s="84"/>
      <c r="N799" s="84"/>
      <c r="O799" s="84"/>
      <c r="P799" s="84"/>
      <c r="Q799" s="84"/>
      <c r="R799" s="84"/>
      <c r="S799" s="84"/>
      <c r="T799" s="84"/>
      <c r="U799" s="84"/>
      <c r="V799" s="84"/>
      <c r="W799" s="84"/>
      <c r="X799" s="84"/>
      <c r="Y799" s="84"/>
      <c r="Z799" s="84"/>
    </row>
    <row r="800" spans="1:26" ht="12.75" customHeight="1">
      <c r="A800" s="84"/>
      <c r="B800" s="84"/>
      <c r="C800" s="84"/>
      <c r="D800" s="84"/>
      <c r="E800" s="84"/>
      <c r="F800" s="84"/>
      <c r="G800" s="84"/>
      <c r="H800" s="84"/>
      <c r="I800" s="84"/>
      <c r="J800" s="84"/>
      <c r="K800" s="84"/>
      <c r="L800" s="84"/>
      <c r="M800" s="84"/>
      <c r="N800" s="84"/>
      <c r="O800" s="84"/>
      <c r="P800" s="84"/>
      <c r="Q800" s="84"/>
      <c r="R800" s="84"/>
      <c r="S800" s="84"/>
      <c r="T800" s="84"/>
      <c r="U800" s="84"/>
      <c r="V800" s="84"/>
      <c r="W800" s="84"/>
      <c r="X800" s="84"/>
      <c r="Y800" s="84"/>
      <c r="Z800" s="84"/>
    </row>
    <row r="801" spans="1:26" ht="12.75" customHeight="1">
      <c r="A801" s="84"/>
      <c r="B801" s="84"/>
      <c r="C801" s="84"/>
      <c r="D801" s="84"/>
      <c r="E801" s="84"/>
      <c r="F801" s="84"/>
      <c r="G801" s="84"/>
      <c r="H801" s="84"/>
      <c r="I801" s="84"/>
      <c r="J801" s="84"/>
      <c r="K801" s="84"/>
      <c r="L801" s="84"/>
      <c r="M801" s="84"/>
      <c r="N801" s="84"/>
      <c r="O801" s="84"/>
      <c r="P801" s="84"/>
      <c r="Q801" s="84"/>
      <c r="R801" s="84"/>
      <c r="S801" s="84"/>
      <c r="T801" s="84"/>
      <c r="U801" s="84"/>
      <c r="V801" s="84"/>
      <c r="W801" s="84"/>
      <c r="X801" s="84"/>
      <c r="Y801" s="84"/>
      <c r="Z801" s="84"/>
    </row>
    <row r="802" spans="1:26" ht="12.75" customHeight="1">
      <c r="A802" s="84"/>
      <c r="B802" s="84"/>
      <c r="C802" s="84"/>
      <c r="D802" s="84"/>
      <c r="E802" s="84"/>
      <c r="F802" s="84"/>
      <c r="G802" s="84"/>
      <c r="H802" s="84"/>
      <c r="I802" s="84"/>
      <c r="J802" s="84"/>
      <c r="K802" s="84"/>
      <c r="L802" s="84"/>
      <c r="M802" s="84"/>
      <c r="N802" s="84"/>
      <c r="O802" s="84"/>
      <c r="P802" s="84"/>
      <c r="Q802" s="84"/>
      <c r="R802" s="84"/>
      <c r="S802" s="84"/>
      <c r="T802" s="84"/>
      <c r="U802" s="84"/>
      <c r="V802" s="84"/>
      <c r="W802" s="84"/>
      <c r="X802" s="84"/>
      <c r="Y802" s="84"/>
      <c r="Z802" s="84"/>
    </row>
    <row r="803" spans="1:26" ht="12.75" customHeight="1">
      <c r="A803" s="84"/>
      <c r="B803" s="84"/>
      <c r="C803" s="84"/>
      <c r="D803" s="84"/>
      <c r="E803" s="84"/>
      <c r="F803" s="84"/>
      <c r="G803" s="84"/>
      <c r="H803" s="84"/>
      <c r="I803" s="84"/>
      <c r="J803" s="84"/>
      <c r="K803" s="84"/>
      <c r="L803" s="84"/>
      <c r="M803" s="84"/>
      <c r="N803" s="84"/>
      <c r="O803" s="84"/>
      <c r="P803" s="84"/>
      <c r="Q803" s="84"/>
      <c r="R803" s="84"/>
      <c r="S803" s="84"/>
      <c r="T803" s="84"/>
      <c r="U803" s="84"/>
      <c r="V803" s="84"/>
      <c r="W803" s="84"/>
      <c r="X803" s="84"/>
      <c r="Y803" s="84"/>
      <c r="Z803" s="84"/>
    </row>
    <row r="804" spans="1:26" ht="12.75" customHeight="1">
      <c r="A804" s="84"/>
      <c r="B804" s="84"/>
      <c r="C804" s="84"/>
      <c r="D804" s="84"/>
      <c r="E804" s="84"/>
      <c r="F804" s="84"/>
      <c r="G804" s="84"/>
      <c r="H804" s="84"/>
      <c r="I804" s="84"/>
      <c r="J804" s="84"/>
      <c r="K804" s="84"/>
      <c r="L804" s="84"/>
      <c r="M804" s="84"/>
      <c r="N804" s="84"/>
      <c r="O804" s="84"/>
      <c r="P804" s="84"/>
      <c r="Q804" s="84"/>
      <c r="R804" s="84"/>
      <c r="S804" s="84"/>
      <c r="T804" s="84"/>
      <c r="U804" s="84"/>
      <c r="V804" s="84"/>
      <c r="W804" s="84"/>
      <c r="X804" s="84"/>
      <c r="Y804" s="84"/>
      <c r="Z804" s="84"/>
    </row>
    <row r="805" spans="1:26" ht="12.75" customHeight="1">
      <c r="A805" s="84"/>
      <c r="B805" s="84"/>
      <c r="C805" s="84"/>
      <c r="D805" s="84"/>
      <c r="E805" s="84"/>
      <c r="F805" s="84"/>
      <c r="G805" s="84"/>
      <c r="H805" s="84"/>
      <c r="I805" s="84"/>
      <c r="J805" s="84"/>
      <c r="K805" s="84"/>
      <c r="L805" s="84"/>
      <c r="M805" s="84"/>
      <c r="N805" s="84"/>
      <c r="O805" s="84"/>
      <c r="P805" s="84"/>
      <c r="Q805" s="84"/>
      <c r="R805" s="84"/>
      <c r="S805" s="84"/>
      <c r="T805" s="84"/>
      <c r="U805" s="84"/>
      <c r="V805" s="84"/>
      <c r="W805" s="84"/>
      <c r="X805" s="84"/>
      <c r="Y805" s="84"/>
      <c r="Z805" s="84"/>
    </row>
    <row r="806" spans="1:26" ht="12.75" customHeight="1">
      <c r="A806" s="84"/>
      <c r="B806" s="84"/>
      <c r="C806" s="84"/>
      <c r="D806" s="84"/>
      <c r="E806" s="84"/>
      <c r="F806" s="84"/>
      <c r="G806" s="84"/>
      <c r="H806" s="84"/>
      <c r="I806" s="84"/>
      <c r="J806" s="84"/>
      <c r="K806" s="84"/>
      <c r="L806" s="84"/>
      <c r="M806" s="84"/>
      <c r="N806" s="84"/>
      <c r="O806" s="84"/>
      <c r="P806" s="84"/>
      <c r="Q806" s="84"/>
      <c r="R806" s="84"/>
      <c r="S806" s="84"/>
      <c r="T806" s="84"/>
      <c r="U806" s="84"/>
      <c r="V806" s="84"/>
      <c r="W806" s="84"/>
      <c r="X806" s="84"/>
      <c r="Y806" s="84"/>
      <c r="Z806" s="84"/>
    </row>
    <row r="807" spans="1:26" ht="12.75" customHeight="1">
      <c r="A807" s="84"/>
      <c r="B807" s="84"/>
      <c r="C807" s="84"/>
      <c r="D807" s="84"/>
      <c r="E807" s="84"/>
      <c r="F807" s="84"/>
      <c r="G807" s="84"/>
      <c r="H807" s="84"/>
      <c r="I807" s="84"/>
      <c r="J807" s="84"/>
      <c r="K807" s="84"/>
      <c r="L807" s="84"/>
      <c r="M807" s="84"/>
      <c r="N807" s="84"/>
      <c r="O807" s="84"/>
      <c r="P807" s="84"/>
      <c r="Q807" s="84"/>
      <c r="R807" s="84"/>
      <c r="S807" s="84"/>
      <c r="T807" s="84"/>
      <c r="U807" s="84"/>
      <c r="V807" s="84"/>
      <c r="W807" s="84"/>
      <c r="X807" s="84"/>
      <c r="Y807" s="84"/>
      <c r="Z807" s="84"/>
    </row>
    <row r="808" spans="1:26" ht="12.75" customHeight="1">
      <c r="A808" s="84"/>
      <c r="B808" s="84"/>
      <c r="C808" s="84"/>
      <c r="D808" s="84"/>
      <c r="E808" s="84"/>
      <c r="F808" s="84"/>
      <c r="G808" s="84"/>
      <c r="H808" s="84"/>
      <c r="I808" s="84"/>
      <c r="J808" s="84"/>
      <c r="K808" s="84"/>
      <c r="L808" s="84"/>
      <c r="M808" s="84"/>
      <c r="N808" s="84"/>
      <c r="O808" s="84"/>
      <c r="P808" s="84"/>
      <c r="Q808" s="84"/>
      <c r="R808" s="84"/>
      <c r="S808" s="84"/>
      <c r="T808" s="84"/>
      <c r="U808" s="84"/>
      <c r="V808" s="84"/>
      <c r="W808" s="84"/>
      <c r="X808" s="84"/>
      <c r="Y808" s="84"/>
      <c r="Z808" s="84"/>
    </row>
    <row r="809" spans="1:26" ht="12.75" customHeight="1">
      <c r="A809" s="84"/>
      <c r="B809" s="84"/>
      <c r="C809" s="84"/>
      <c r="D809" s="84"/>
      <c r="E809" s="84"/>
      <c r="F809" s="84"/>
      <c r="G809" s="84"/>
      <c r="H809" s="84"/>
      <c r="I809" s="84"/>
      <c r="J809" s="84"/>
      <c r="K809" s="84"/>
      <c r="L809" s="84"/>
      <c r="M809" s="84"/>
      <c r="N809" s="84"/>
      <c r="O809" s="84"/>
      <c r="P809" s="84"/>
      <c r="Q809" s="84"/>
      <c r="R809" s="84"/>
      <c r="S809" s="84"/>
      <c r="T809" s="84"/>
      <c r="U809" s="84"/>
      <c r="V809" s="84"/>
      <c r="W809" s="84"/>
      <c r="X809" s="84"/>
      <c r="Y809" s="84"/>
      <c r="Z809" s="84"/>
    </row>
    <row r="810" spans="1:26" ht="12.75" customHeight="1">
      <c r="A810" s="84"/>
      <c r="B810" s="84"/>
      <c r="C810" s="84"/>
      <c r="D810" s="84"/>
      <c r="E810" s="84"/>
      <c r="F810" s="84"/>
      <c r="G810" s="84"/>
      <c r="H810" s="84"/>
      <c r="I810" s="84"/>
      <c r="J810" s="84"/>
      <c r="K810" s="84"/>
      <c r="L810" s="84"/>
      <c r="M810" s="84"/>
      <c r="N810" s="84"/>
      <c r="O810" s="84"/>
      <c r="P810" s="84"/>
      <c r="Q810" s="84"/>
      <c r="R810" s="84"/>
      <c r="S810" s="84"/>
      <c r="T810" s="84"/>
      <c r="U810" s="84"/>
      <c r="V810" s="84"/>
      <c r="W810" s="84"/>
      <c r="X810" s="84"/>
      <c r="Y810" s="84"/>
      <c r="Z810" s="84"/>
    </row>
    <row r="811" spans="1:26" ht="12.75" customHeight="1">
      <c r="A811" s="84"/>
      <c r="B811" s="84"/>
      <c r="C811" s="84"/>
      <c r="D811" s="84"/>
      <c r="E811" s="84"/>
      <c r="F811" s="84"/>
      <c r="G811" s="84"/>
      <c r="H811" s="84"/>
      <c r="I811" s="84"/>
      <c r="J811" s="84"/>
      <c r="K811" s="84"/>
      <c r="L811" s="84"/>
      <c r="M811" s="84"/>
      <c r="N811" s="84"/>
      <c r="O811" s="84"/>
      <c r="P811" s="84"/>
      <c r="Q811" s="84"/>
      <c r="R811" s="84"/>
      <c r="S811" s="84"/>
      <c r="T811" s="84"/>
      <c r="U811" s="84"/>
      <c r="V811" s="84"/>
      <c r="W811" s="84"/>
      <c r="X811" s="84"/>
      <c r="Y811" s="84"/>
      <c r="Z811" s="84"/>
    </row>
    <row r="812" spans="1:26" ht="12.75" customHeight="1">
      <c r="A812" s="84"/>
      <c r="B812" s="84"/>
      <c r="C812" s="84"/>
      <c r="D812" s="84"/>
      <c r="E812" s="84"/>
      <c r="F812" s="84"/>
      <c r="G812" s="84"/>
      <c r="H812" s="84"/>
      <c r="I812" s="84"/>
      <c r="J812" s="84"/>
      <c r="K812" s="84"/>
      <c r="L812" s="84"/>
      <c r="M812" s="84"/>
      <c r="N812" s="84"/>
      <c r="O812" s="84"/>
      <c r="P812" s="84"/>
      <c r="Q812" s="84"/>
      <c r="R812" s="84"/>
      <c r="S812" s="84"/>
      <c r="T812" s="84"/>
      <c r="U812" s="84"/>
      <c r="V812" s="84"/>
      <c r="W812" s="84"/>
      <c r="X812" s="84"/>
      <c r="Y812" s="84"/>
      <c r="Z812" s="84"/>
    </row>
    <row r="813" spans="1:26" ht="12.75" customHeight="1">
      <c r="A813" s="84"/>
      <c r="B813" s="84"/>
      <c r="C813" s="84"/>
      <c r="D813" s="84"/>
      <c r="E813" s="84"/>
      <c r="F813" s="84"/>
      <c r="G813" s="84"/>
      <c r="H813" s="84"/>
      <c r="I813" s="84"/>
      <c r="J813" s="84"/>
      <c r="K813" s="84"/>
      <c r="L813" s="84"/>
      <c r="M813" s="84"/>
      <c r="N813" s="84"/>
      <c r="O813" s="84"/>
      <c r="P813" s="84"/>
      <c r="Q813" s="84"/>
      <c r="R813" s="84"/>
      <c r="S813" s="84"/>
      <c r="T813" s="84"/>
      <c r="U813" s="84"/>
      <c r="V813" s="84"/>
      <c r="W813" s="84"/>
      <c r="X813" s="84"/>
      <c r="Y813" s="84"/>
      <c r="Z813" s="84"/>
    </row>
    <row r="814" spans="1:26" ht="12.75" customHeight="1">
      <c r="A814" s="84"/>
      <c r="B814" s="84"/>
      <c r="C814" s="84"/>
      <c r="D814" s="84"/>
      <c r="E814" s="84"/>
      <c r="F814" s="84"/>
      <c r="G814" s="84"/>
      <c r="H814" s="84"/>
      <c r="I814" s="84"/>
      <c r="J814" s="84"/>
      <c r="K814" s="84"/>
      <c r="L814" s="84"/>
      <c r="M814" s="84"/>
      <c r="N814" s="84"/>
      <c r="O814" s="84"/>
      <c r="P814" s="84"/>
      <c r="Q814" s="84"/>
      <c r="R814" s="84"/>
      <c r="S814" s="84"/>
      <c r="T814" s="84"/>
      <c r="U814" s="84"/>
      <c r="V814" s="84"/>
      <c r="W814" s="84"/>
      <c r="X814" s="84"/>
      <c r="Y814" s="84"/>
      <c r="Z814" s="84"/>
    </row>
    <row r="815" spans="1:26" ht="12.75" customHeight="1">
      <c r="A815" s="84"/>
      <c r="B815" s="84"/>
      <c r="C815" s="84"/>
      <c r="D815" s="84"/>
      <c r="E815" s="84"/>
      <c r="F815" s="84"/>
      <c r="G815" s="84"/>
      <c r="H815" s="84"/>
      <c r="I815" s="84"/>
      <c r="J815" s="84"/>
      <c r="K815" s="84"/>
      <c r="L815" s="84"/>
      <c r="M815" s="84"/>
      <c r="N815" s="84"/>
      <c r="O815" s="84"/>
      <c r="P815" s="84"/>
      <c r="Q815" s="84"/>
      <c r="R815" s="84"/>
      <c r="S815" s="84"/>
      <c r="T815" s="84"/>
      <c r="U815" s="84"/>
      <c r="V815" s="84"/>
      <c r="W815" s="84"/>
      <c r="X815" s="84"/>
      <c r="Y815" s="84"/>
      <c r="Z815" s="84"/>
    </row>
    <row r="816" spans="1:26" ht="12.75" customHeight="1">
      <c r="A816" s="84"/>
      <c r="B816" s="84"/>
      <c r="C816" s="84"/>
      <c r="D816" s="84"/>
      <c r="E816" s="84"/>
      <c r="F816" s="84"/>
      <c r="G816" s="84"/>
      <c r="H816" s="84"/>
      <c r="I816" s="84"/>
      <c r="J816" s="84"/>
      <c r="K816" s="84"/>
      <c r="L816" s="84"/>
      <c r="M816" s="84"/>
      <c r="N816" s="84"/>
      <c r="O816" s="84"/>
      <c r="P816" s="84"/>
      <c r="Q816" s="84"/>
      <c r="R816" s="84"/>
      <c r="S816" s="84"/>
      <c r="T816" s="84"/>
      <c r="U816" s="84"/>
      <c r="V816" s="84"/>
      <c r="W816" s="84"/>
      <c r="X816" s="84"/>
      <c r="Y816" s="84"/>
      <c r="Z816" s="84"/>
    </row>
    <row r="817" spans="1:26" ht="12.75" customHeight="1">
      <c r="A817" s="84"/>
      <c r="B817" s="84"/>
      <c r="C817" s="84"/>
      <c r="D817" s="84"/>
      <c r="E817" s="84"/>
      <c r="F817" s="84"/>
      <c r="G817" s="84"/>
      <c r="H817" s="84"/>
      <c r="I817" s="84"/>
      <c r="J817" s="84"/>
      <c r="K817" s="84"/>
      <c r="L817" s="84"/>
      <c r="M817" s="84"/>
      <c r="N817" s="84"/>
      <c r="O817" s="84"/>
      <c r="P817" s="84"/>
      <c r="Q817" s="84"/>
      <c r="R817" s="84"/>
      <c r="S817" s="84"/>
      <c r="T817" s="84"/>
      <c r="U817" s="84"/>
      <c r="V817" s="84"/>
      <c r="W817" s="84"/>
      <c r="X817" s="84"/>
      <c r="Y817" s="84"/>
      <c r="Z817" s="84"/>
    </row>
    <row r="818" spans="1:26" ht="12.75" customHeight="1">
      <c r="A818" s="84"/>
      <c r="B818" s="84"/>
      <c r="C818" s="84"/>
      <c r="D818" s="84"/>
      <c r="E818" s="84"/>
      <c r="F818" s="84"/>
      <c r="G818" s="84"/>
      <c r="H818" s="84"/>
      <c r="I818" s="84"/>
      <c r="J818" s="84"/>
      <c r="K818" s="84"/>
      <c r="L818" s="84"/>
      <c r="M818" s="84"/>
      <c r="N818" s="84"/>
      <c r="O818" s="84"/>
      <c r="P818" s="84"/>
      <c r="Q818" s="84"/>
      <c r="R818" s="84"/>
      <c r="S818" s="84"/>
      <c r="T818" s="84"/>
      <c r="U818" s="84"/>
      <c r="V818" s="84"/>
      <c r="W818" s="84"/>
      <c r="X818" s="84"/>
      <c r="Y818" s="84"/>
      <c r="Z818" s="84"/>
    </row>
    <row r="819" spans="1:26" ht="12.75" customHeight="1">
      <c r="A819" s="84"/>
      <c r="B819" s="84"/>
      <c r="C819" s="84"/>
      <c r="D819" s="84"/>
      <c r="E819" s="84"/>
      <c r="F819" s="84"/>
      <c r="G819" s="84"/>
      <c r="H819" s="84"/>
      <c r="I819" s="84"/>
      <c r="J819" s="84"/>
      <c r="K819" s="84"/>
      <c r="L819" s="84"/>
      <c r="M819" s="84"/>
      <c r="N819" s="84"/>
      <c r="O819" s="84"/>
      <c r="P819" s="84"/>
      <c r="Q819" s="84"/>
      <c r="R819" s="84"/>
      <c r="S819" s="84"/>
      <c r="T819" s="84"/>
      <c r="U819" s="84"/>
      <c r="V819" s="84"/>
      <c r="W819" s="84"/>
      <c r="X819" s="84"/>
      <c r="Y819" s="84"/>
      <c r="Z819" s="84"/>
    </row>
    <row r="820" spans="1:26" ht="12.75" customHeight="1">
      <c r="A820" s="84"/>
      <c r="B820" s="84"/>
      <c r="C820" s="84"/>
      <c r="D820" s="84"/>
      <c r="E820" s="84"/>
      <c r="F820" s="84"/>
      <c r="G820" s="84"/>
      <c r="H820" s="84"/>
      <c r="I820" s="84"/>
      <c r="J820" s="84"/>
      <c r="K820" s="84"/>
      <c r="L820" s="84"/>
      <c r="M820" s="84"/>
      <c r="N820" s="84"/>
      <c r="O820" s="84"/>
      <c r="P820" s="84"/>
      <c r="Q820" s="84"/>
      <c r="R820" s="84"/>
      <c r="S820" s="84"/>
      <c r="T820" s="84"/>
      <c r="U820" s="84"/>
      <c r="V820" s="84"/>
      <c r="W820" s="84"/>
      <c r="X820" s="84"/>
      <c r="Y820" s="84"/>
      <c r="Z820" s="84"/>
    </row>
    <row r="821" spans="1:26" ht="12.75" customHeight="1">
      <c r="A821" s="84"/>
      <c r="B821" s="84"/>
      <c r="C821" s="84"/>
      <c r="D821" s="84"/>
      <c r="E821" s="84"/>
      <c r="F821" s="84"/>
      <c r="G821" s="84"/>
      <c r="H821" s="84"/>
      <c r="I821" s="84"/>
      <c r="J821" s="84"/>
      <c r="K821" s="84"/>
      <c r="L821" s="84"/>
      <c r="M821" s="84"/>
      <c r="N821" s="84"/>
      <c r="O821" s="84"/>
      <c r="P821" s="84"/>
      <c r="Q821" s="84"/>
      <c r="R821" s="84"/>
      <c r="S821" s="84"/>
      <c r="T821" s="84"/>
      <c r="U821" s="84"/>
      <c r="V821" s="84"/>
      <c r="W821" s="84"/>
      <c r="X821" s="84"/>
      <c r="Y821" s="84"/>
      <c r="Z821" s="84"/>
    </row>
    <row r="822" spans="1:26" ht="12.75" customHeight="1">
      <c r="A822" s="84"/>
      <c r="B822" s="84"/>
      <c r="C822" s="84"/>
      <c r="D822" s="84"/>
      <c r="E822" s="84"/>
      <c r="F822" s="84"/>
      <c r="G822" s="84"/>
      <c r="H822" s="84"/>
      <c r="I822" s="84"/>
      <c r="J822" s="84"/>
      <c r="K822" s="84"/>
      <c r="L822" s="84"/>
      <c r="M822" s="84"/>
      <c r="N822" s="84"/>
      <c r="O822" s="84"/>
      <c r="P822" s="84"/>
      <c r="Q822" s="84"/>
      <c r="R822" s="84"/>
      <c r="S822" s="84"/>
      <c r="T822" s="84"/>
      <c r="U822" s="84"/>
      <c r="V822" s="84"/>
      <c r="W822" s="84"/>
      <c r="X822" s="84"/>
      <c r="Y822" s="84"/>
      <c r="Z822" s="84"/>
    </row>
    <row r="823" spans="1:26" ht="12.75" customHeight="1">
      <c r="A823" s="84"/>
      <c r="B823" s="84"/>
      <c r="C823" s="84"/>
      <c r="D823" s="84"/>
      <c r="E823" s="84"/>
      <c r="F823" s="84"/>
      <c r="G823" s="84"/>
      <c r="H823" s="84"/>
      <c r="I823" s="84"/>
      <c r="J823" s="84"/>
      <c r="K823" s="84"/>
      <c r="L823" s="84"/>
      <c r="M823" s="84"/>
      <c r="N823" s="84"/>
      <c r="O823" s="84"/>
      <c r="P823" s="84"/>
      <c r="Q823" s="84"/>
      <c r="R823" s="84"/>
      <c r="S823" s="84"/>
      <c r="T823" s="84"/>
      <c r="U823" s="84"/>
      <c r="V823" s="84"/>
      <c r="W823" s="84"/>
      <c r="X823" s="84"/>
      <c r="Y823" s="84"/>
      <c r="Z823" s="84"/>
    </row>
    <row r="824" spans="1:26" ht="12.75" customHeight="1">
      <c r="A824" s="84"/>
      <c r="B824" s="84"/>
      <c r="C824" s="84"/>
      <c r="D824" s="84"/>
      <c r="E824" s="84"/>
      <c r="F824" s="84"/>
      <c r="G824" s="84"/>
      <c r="H824" s="84"/>
      <c r="I824" s="84"/>
      <c r="J824" s="84"/>
      <c r="K824" s="84"/>
      <c r="L824" s="84"/>
      <c r="M824" s="84"/>
      <c r="N824" s="84"/>
      <c r="O824" s="84"/>
      <c r="P824" s="84"/>
      <c r="Q824" s="84"/>
      <c r="R824" s="84"/>
      <c r="S824" s="84"/>
      <c r="T824" s="84"/>
      <c r="U824" s="84"/>
      <c r="V824" s="84"/>
      <c r="W824" s="84"/>
      <c r="X824" s="84"/>
      <c r="Y824" s="84"/>
      <c r="Z824" s="84"/>
    </row>
    <row r="825" spans="1:26" ht="12.75" customHeight="1">
      <c r="A825" s="84"/>
      <c r="B825" s="84"/>
      <c r="C825" s="84"/>
      <c r="D825" s="84"/>
      <c r="E825" s="84"/>
      <c r="F825" s="84"/>
      <c r="G825" s="84"/>
      <c r="H825" s="84"/>
      <c r="I825" s="84"/>
      <c r="J825" s="84"/>
      <c r="K825" s="84"/>
      <c r="L825" s="84"/>
      <c r="M825" s="84"/>
      <c r="N825" s="84"/>
      <c r="O825" s="84"/>
      <c r="P825" s="84"/>
      <c r="Q825" s="84"/>
      <c r="R825" s="84"/>
      <c r="S825" s="84"/>
      <c r="T825" s="84"/>
      <c r="U825" s="84"/>
      <c r="V825" s="84"/>
      <c r="W825" s="84"/>
      <c r="X825" s="84"/>
      <c r="Y825" s="84"/>
      <c r="Z825" s="84"/>
    </row>
    <row r="826" spans="1:26" ht="12.75" customHeight="1">
      <c r="A826" s="84"/>
      <c r="B826" s="84"/>
      <c r="C826" s="84"/>
      <c r="D826" s="84"/>
      <c r="E826" s="84"/>
      <c r="F826" s="84"/>
      <c r="G826" s="84"/>
      <c r="H826" s="84"/>
      <c r="I826" s="84"/>
      <c r="J826" s="84"/>
      <c r="K826" s="84"/>
      <c r="L826" s="84"/>
      <c r="M826" s="84"/>
      <c r="N826" s="84"/>
      <c r="O826" s="84"/>
      <c r="P826" s="84"/>
      <c r="Q826" s="84"/>
      <c r="R826" s="84"/>
      <c r="S826" s="84"/>
      <c r="T826" s="84"/>
      <c r="U826" s="84"/>
      <c r="V826" s="84"/>
      <c r="W826" s="84"/>
      <c r="X826" s="84"/>
      <c r="Y826" s="84"/>
      <c r="Z826" s="84"/>
    </row>
    <row r="827" spans="1:26" ht="12.75" customHeight="1">
      <c r="A827" s="84"/>
      <c r="B827" s="84"/>
      <c r="C827" s="84"/>
      <c r="D827" s="84"/>
      <c r="E827" s="84"/>
      <c r="F827" s="84"/>
      <c r="G827" s="84"/>
      <c r="H827" s="84"/>
      <c r="I827" s="84"/>
      <c r="J827" s="84"/>
      <c r="K827" s="84"/>
      <c r="L827" s="84"/>
      <c r="M827" s="84"/>
      <c r="N827" s="84"/>
      <c r="O827" s="84"/>
      <c r="P827" s="84"/>
      <c r="Q827" s="84"/>
      <c r="R827" s="84"/>
      <c r="S827" s="84"/>
      <c r="T827" s="84"/>
      <c r="U827" s="84"/>
      <c r="V827" s="84"/>
      <c r="W827" s="84"/>
      <c r="X827" s="84"/>
      <c r="Y827" s="84"/>
      <c r="Z827" s="84"/>
    </row>
    <row r="828" spans="1:26" ht="12.75" customHeight="1">
      <c r="A828" s="84"/>
      <c r="B828" s="84"/>
      <c r="C828" s="84"/>
      <c r="D828" s="84"/>
      <c r="E828" s="84"/>
      <c r="F828" s="84"/>
      <c r="G828" s="84"/>
      <c r="H828" s="84"/>
      <c r="I828" s="84"/>
      <c r="J828" s="84"/>
      <c r="K828" s="84"/>
      <c r="L828" s="84"/>
      <c r="M828" s="84"/>
      <c r="N828" s="84"/>
      <c r="O828" s="84"/>
      <c r="P828" s="84"/>
      <c r="Q828" s="84"/>
      <c r="R828" s="84"/>
      <c r="S828" s="84"/>
      <c r="T828" s="84"/>
      <c r="U828" s="84"/>
      <c r="V828" s="84"/>
      <c r="W828" s="84"/>
      <c r="X828" s="84"/>
      <c r="Y828" s="84"/>
      <c r="Z828" s="84"/>
    </row>
    <row r="829" spans="1:26" ht="12.75" customHeight="1">
      <c r="A829" s="84"/>
      <c r="B829" s="84"/>
      <c r="C829" s="84"/>
      <c r="D829" s="84"/>
      <c r="E829" s="84"/>
      <c r="F829" s="84"/>
      <c r="G829" s="84"/>
      <c r="H829" s="84"/>
      <c r="I829" s="84"/>
      <c r="J829" s="84"/>
      <c r="K829" s="84"/>
      <c r="L829" s="84"/>
      <c r="M829" s="84"/>
      <c r="N829" s="84"/>
      <c r="O829" s="84"/>
      <c r="P829" s="84"/>
      <c r="Q829" s="84"/>
      <c r="R829" s="84"/>
      <c r="S829" s="84"/>
      <c r="T829" s="84"/>
      <c r="U829" s="84"/>
      <c r="V829" s="84"/>
      <c r="W829" s="84"/>
      <c r="X829" s="84"/>
      <c r="Y829" s="84"/>
      <c r="Z829" s="84"/>
    </row>
    <row r="830" spans="1:26" ht="12.75" customHeight="1">
      <c r="A830" s="84"/>
      <c r="B830" s="84"/>
      <c r="C830" s="84"/>
      <c r="D830" s="84"/>
      <c r="E830" s="84"/>
      <c r="F830" s="84"/>
      <c r="G830" s="84"/>
      <c r="H830" s="84"/>
      <c r="I830" s="84"/>
      <c r="J830" s="84"/>
      <c r="K830" s="84"/>
      <c r="L830" s="84"/>
      <c r="M830" s="84"/>
      <c r="N830" s="84"/>
      <c r="O830" s="84"/>
      <c r="P830" s="84"/>
      <c r="Q830" s="84"/>
      <c r="R830" s="84"/>
      <c r="S830" s="84"/>
      <c r="T830" s="84"/>
      <c r="U830" s="84"/>
      <c r="V830" s="84"/>
      <c r="W830" s="84"/>
      <c r="X830" s="84"/>
      <c r="Y830" s="84"/>
      <c r="Z830" s="84"/>
    </row>
    <row r="831" spans="1:26" ht="12.75" customHeight="1">
      <c r="A831" s="84"/>
      <c r="B831" s="84"/>
      <c r="C831" s="84"/>
      <c r="D831" s="84"/>
      <c r="E831" s="84"/>
      <c r="F831" s="84"/>
      <c r="G831" s="84"/>
      <c r="H831" s="84"/>
      <c r="I831" s="84"/>
      <c r="J831" s="84"/>
      <c r="K831" s="84"/>
      <c r="L831" s="84"/>
      <c r="M831" s="84"/>
      <c r="N831" s="84"/>
      <c r="O831" s="84"/>
      <c r="P831" s="84"/>
      <c r="Q831" s="84"/>
      <c r="R831" s="84"/>
      <c r="S831" s="84"/>
      <c r="T831" s="84"/>
      <c r="U831" s="84"/>
      <c r="V831" s="84"/>
      <c r="W831" s="84"/>
      <c r="X831" s="84"/>
      <c r="Y831" s="84"/>
      <c r="Z831" s="84"/>
    </row>
    <row r="832" spans="1:26" ht="12.75" customHeight="1">
      <c r="A832" s="84"/>
      <c r="B832" s="84"/>
      <c r="C832" s="84"/>
      <c r="D832" s="84"/>
      <c r="E832" s="84"/>
      <c r="F832" s="84"/>
      <c r="G832" s="84"/>
      <c r="H832" s="84"/>
      <c r="I832" s="84"/>
      <c r="J832" s="84"/>
      <c r="K832" s="84"/>
      <c r="L832" s="84"/>
      <c r="M832" s="84"/>
      <c r="N832" s="84"/>
      <c r="O832" s="84"/>
      <c r="P832" s="84"/>
      <c r="Q832" s="84"/>
      <c r="R832" s="84"/>
      <c r="S832" s="84"/>
      <c r="T832" s="84"/>
      <c r="U832" s="84"/>
      <c r="V832" s="84"/>
      <c r="W832" s="84"/>
      <c r="X832" s="84"/>
      <c r="Y832" s="84"/>
      <c r="Z832" s="84"/>
    </row>
    <row r="833" spans="1:26" ht="12.75" customHeight="1">
      <c r="A833" s="84"/>
      <c r="B833" s="84"/>
      <c r="C833" s="84"/>
      <c r="D833" s="84"/>
      <c r="E833" s="84"/>
      <c r="F833" s="84"/>
      <c r="G833" s="84"/>
      <c r="H833" s="84"/>
      <c r="I833" s="84"/>
      <c r="J833" s="84"/>
      <c r="K833" s="84"/>
      <c r="L833" s="84"/>
      <c r="M833" s="84"/>
      <c r="N833" s="84"/>
      <c r="O833" s="84"/>
      <c r="P833" s="84"/>
      <c r="Q833" s="84"/>
      <c r="R833" s="84"/>
      <c r="S833" s="84"/>
      <c r="T833" s="84"/>
      <c r="U833" s="84"/>
      <c r="V833" s="84"/>
      <c r="W833" s="84"/>
      <c r="X833" s="84"/>
      <c r="Y833" s="84"/>
      <c r="Z833" s="84"/>
    </row>
    <row r="834" spans="1:26" ht="12.75" customHeight="1">
      <c r="A834" s="84"/>
      <c r="B834" s="84"/>
      <c r="C834" s="84"/>
      <c r="D834" s="84"/>
      <c r="E834" s="84"/>
      <c r="F834" s="84"/>
      <c r="G834" s="84"/>
      <c r="H834" s="84"/>
      <c r="I834" s="84"/>
      <c r="J834" s="84"/>
      <c r="K834" s="84"/>
      <c r="L834" s="84"/>
      <c r="M834" s="84"/>
      <c r="N834" s="84"/>
      <c r="O834" s="84"/>
      <c r="P834" s="84"/>
      <c r="Q834" s="84"/>
      <c r="R834" s="84"/>
      <c r="S834" s="84"/>
      <c r="T834" s="84"/>
      <c r="U834" s="84"/>
      <c r="V834" s="84"/>
      <c r="W834" s="84"/>
      <c r="X834" s="84"/>
      <c r="Y834" s="84"/>
      <c r="Z834" s="84"/>
    </row>
    <row r="835" spans="1:26" ht="12.75" customHeight="1">
      <c r="A835" s="84"/>
      <c r="B835" s="84"/>
      <c r="C835" s="84"/>
      <c r="D835" s="84"/>
      <c r="E835" s="84"/>
      <c r="F835" s="84"/>
      <c r="G835" s="84"/>
      <c r="H835" s="84"/>
      <c r="I835" s="84"/>
      <c r="J835" s="84"/>
      <c r="K835" s="84"/>
      <c r="L835" s="84"/>
      <c r="M835" s="84"/>
      <c r="N835" s="84"/>
      <c r="O835" s="84"/>
      <c r="P835" s="84"/>
      <c r="Q835" s="84"/>
      <c r="R835" s="84"/>
      <c r="S835" s="84"/>
      <c r="T835" s="84"/>
      <c r="U835" s="84"/>
      <c r="V835" s="84"/>
      <c r="W835" s="84"/>
      <c r="X835" s="84"/>
      <c r="Y835" s="84"/>
      <c r="Z835" s="84"/>
    </row>
    <row r="836" spans="1:26" ht="12.75" customHeight="1">
      <c r="A836" s="84"/>
      <c r="B836" s="84"/>
      <c r="C836" s="84"/>
      <c r="D836" s="84"/>
      <c r="E836" s="84"/>
      <c r="F836" s="84"/>
      <c r="G836" s="84"/>
      <c r="H836" s="84"/>
      <c r="I836" s="84"/>
      <c r="J836" s="84"/>
      <c r="K836" s="84"/>
      <c r="L836" s="84"/>
      <c r="M836" s="84"/>
      <c r="N836" s="84"/>
      <c r="O836" s="84"/>
      <c r="P836" s="84"/>
      <c r="Q836" s="84"/>
      <c r="R836" s="84"/>
      <c r="S836" s="84"/>
      <c r="T836" s="84"/>
      <c r="U836" s="84"/>
      <c r="V836" s="84"/>
      <c r="W836" s="84"/>
      <c r="X836" s="84"/>
      <c r="Y836" s="84"/>
      <c r="Z836" s="84"/>
    </row>
    <row r="837" spans="1:26" ht="12.75" customHeight="1">
      <c r="A837" s="84"/>
      <c r="B837" s="84"/>
      <c r="C837" s="84"/>
      <c r="D837" s="84"/>
      <c r="E837" s="84"/>
      <c r="F837" s="84"/>
      <c r="G837" s="84"/>
      <c r="H837" s="84"/>
      <c r="I837" s="84"/>
      <c r="J837" s="84"/>
      <c r="K837" s="84"/>
      <c r="L837" s="84"/>
      <c r="M837" s="84"/>
      <c r="N837" s="84"/>
      <c r="O837" s="84"/>
      <c r="P837" s="84"/>
      <c r="Q837" s="84"/>
      <c r="R837" s="84"/>
      <c r="S837" s="84"/>
      <c r="T837" s="84"/>
      <c r="U837" s="84"/>
      <c r="V837" s="84"/>
      <c r="W837" s="84"/>
      <c r="X837" s="84"/>
      <c r="Y837" s="84"/>
      <c r="Z837" s="84"/>
    </row>
    <row r="838" spans="1:26" ht="12.75" customHeight="1">
      <c r="A838" s="84"/>
      <c r="B838" s="84"/>
      <c r="C838" s="84"/>
      <c r="D838" s="84"/>
      <c r="E838" s="84"/>
      <c r="F838" s="84"/>
      <c r="G838" s="84"/>
      <c r="H838" s="84"/>
      <c r="I838" s="84"/>
      <c r="J838" s="84"/>
      <c r="K838" s="84"/>
      <c r="L838" s="84"/>
      <c r="M838" s="84"/>
      <c r="N838" s="84"/>
      <c r="O838" s="84"/>
      <c r="P838" s="84"/>
      <c r="Q838" s="84"/>
      <c r="R838" s="84"/>
      <c r="S838" s="84"/>
      <c r="T838" s="84"/>
      <c r="U838" s="84"/>
      <c r="V838" s="84"/>
      <c r="W838" s="84"/>
      <c r="X838" s="84"/>
      <c r="Y838" s="84"/>
      <c r="Z838" s="84"/>
    </row>
    <row r="839" spans="1:26" ht="12.75" customHeight="1">
      <c r="A839" s="84"/>
      <c r="B839" s="84"/>
      <c r="C839" s="84"/>
      <c r="D839" s="84"/>
      <c r="E839" s="84"/>
      <c r="F839" s="84"/>
      <c r="G839" s="84"/>
      <c r="H839" s="84"/>
      <c r="I839" s="84"/>
      <c r="J839" s="84"/>
      <c r="K839" s="84"/>
      <c r="L839" s="84"/>
      <c r="M839" s="84"/>
      <c r="N839" s="84"/>
      <c r="O839" s="84"/>
      <c r="P839" s="84"/>
      <c r="Q839" s="84"/>
      <c r="R839" s="84"/>
      <c r="S839" s="84"/>
      <c r="T839" s="84"/>
      <c r="U839" s="84"/>
      <c r="V839" s="84"/>
      <c r="W839" s="84"/>
      <c r="X839" s="84"/>
      <c r="Y839" s="84"/>
      <c r="Z839" s="84"/>
    </row>
    <row r="840" spans="1:26" ht="12.75" customHeight="1">
      <c r="A840" s="84"/>
      <c r="B840" s="84"/>
      <c r="C840" s="84"/>
      <c r="D840" s="84"/>
      <c r="E840" s="84"/>
      <c r="F840" s="84"/>
      <c r="G840" s="84"/>
      <c r="H840" s="84"/>
      <c r="I840" s="84"/>
      <c r="J840" s="84"/>
      <c r="K840" s="84"/>
      <c r="L840" s="84"/>
      <c r="M840" s="84"/>
      <c r="N840" s="84"/>
      <c r="O840" s="84"/>
      <c r="P840" s="84"/>
      <c r="Q840" s="84"/>
      <c r="R840" s="84"/>
      <c r="S840" s="84"/>
      <c r="T840" s="84"/>
      <c r="U840" s="84"/>
      <c r="V840" s="84"/>
      <c r="W840" s="84"/>
      <c r="X840" s="84"/>
      <c r="Y840" s="84"/>
      <c r="Z840" s="84"/>
    </row>
    <row r="841" spans="1:26" ht="12.75" customHeight="1">
      <c r="A841" s="84"/>
      <c r="B841" s="84"/>
      <c r="C841" s="84"/>
      <c r="D841" s="84"/>
      <c r="E841" s="84"/>
      <c r="F841" s="84"/>
      <c r="G841" s="84"/>
      <c r="H841" s="84"/>
      <c r="I841" s="84"/>
      <c r="J841" s="84"/>
      <c r="K841" s="84"/>
      <c r="L841" s="84"/>
      <c r="M841" s="84"/>
      <c r="N841" s="84"/>
      <c r="O841" s="84"/>
      <c r="P841" s="84"/>
      <c r="Q841" s="84"/>
      <c r="R841" s="84"/>
      <c r="S841" s="84"/>
      <c r="T841" s="84"/>
      <c r="U841" s="84"/>
      <c r="V841" s="84"/>
      <c r="W841" s="84"/>
      <c r="X841" s="84"/>
      <c r="Y841" s="84"/>
      <c r="Z841" s="84"/>
    </row>
    <row r="842" spans="1:26" ht="12.75" customHeight="1">
      <c r="A842" s="84"/>
      <c r="B842" s="84"/>
      <c r="C842" s="84"/>
      <c r="D842" s="84"/>
      <c r="E842" s="84"/>
      <c r="F842" s="84"/>
      <c r="G842" s="84"/>
      <c r="H842" s="84"/>
      <c r="I842" s="84"/>
      <c r="J842" s="84"/>
      <c r="K842" s="84"/>
      <c r="L842" s="84"/>
      <c r="M842" s="84"/>
      <c r="N842" s="84"/>
      <c r="O842" s="84"/>
      <c r="P842" s="84"/>
      <c r="Q842" s="84"/>
      <c r="R842" s="84"/>
      <c r="S842" s="84"/>
      <c r="T842" s="84"/>
      <c r="U842" s="84"/>
      <c r="V842" s="84"/>
      <c r="W842" s="84"/>
      <c r="X842" s="84"/>
      <c r="Y842" s="84"/>
      <c r="Z842" s="84"/>
    </row>
    <row r="843" spans="1:26" ht="12.75" customHeight="1">
      <c r="A843" s="84"/>
      <c r="B843" s="84"/>
      <c r="C843" s="84"/>
      <c r="D843" s="84"/>
      <c r="E843" s="84"/>
      <c r="F843" s="84"/>
      <c r="G843" s="84"/>
      <c r="H843" s="84"/>
      <c r="I843" s="84"/>
      <c r="J843" s="84"/>
      <c r="K843" s="84"/>
      <c r="L843" s="84"/>
      <c r="M843" s="84"/>
      <c r="N843" s="84"/>
      <c r="O843" s="84"/>
      <c r="P843" s="84"/>
      <c r="Q843" s="84"/>
      <c r="R843" s="84"/>
      <c r="S843" s="84"/>
      <c r="T843" s="84"/>
      <c r="U843" s="84"/>
      <c r="V843" s="84"/>
      <c r="W843" s="84"/>
      <c r="X843" s="84"/>
      <c r="Y843" s="84"/>
      <c r="Z843" s="84"/>
    </row>
    <row r="844" spans="1:26" ht="12.75" customHeight="1">
      <c r="A844" s="84"/>
      <c r="B844" s="84"/>
      <c r="C844" s="84"/>
      <c r="D844" s="84"/>
      <c r="E844" s="84"/>
      <c r="F844" s="84"/>
      <c r="G844" s="84"/>
      <c r="H844" s="84"/>
      <c r="I844" s="84"/>
      <c r="J844" s="84"/>
      <c r="K844" s="84"/>
      <c r="L844" s="84"/>
      <c r="M844" s="84"/>
      <c r="N844" s="84"/>
      <c r="O844" s="84"/>
      <c r="P844" s="84"/>
      <c r="Q844" s="84"/>
      <c r="R844" s="84"/>
      <c r="S844" s="84"/>
      <c r="T844" s="84"/>
      <c r="U844" s="84"/>
      <c r="V844" s="84"/>
      <c r="W844" s="84"/>
      <c r="X844" s="84"/>
      <c r="Y844" s="84"/>
      <c r="Z844" s="84"/>
    </row>
    <row r="845" spans="1:26" ht="12.75" customHeight="1">
      <c r="A845" s="84"/>
      <c r="B845" s="84"/>
      <c r="C845" s="84"/>
      <c r="D845" s="84"/>
      <c r="E845" s="84"/>
      <c r="F845" s="84"/>
      <c r="G845" s="84"/>
      <c r="H845" s="84"/>
      <c r="I845" s="84"/>
      <c r="J845" s="84"/>
      <c r="K845" s="84"/>
      <c r="L845" s="84"/>
      <c r="M845" s="84"/>
      <c r="N845" s="84"/>
      <c r="O845" s="84"/>
      <c r="P845" s="84"/>
      <c r="Q845" s="84"/>
      <c r="R845" s="84"/>
      <c r="S845" s="84"/>
      <c r="T845" s="84"/>
      <c r="U845" s="84"/>
      <c r="V845" s="84"/>
      <c r="W845" s="84"/>
      <c r="X845" s="84"/>
      <c r="Y845" s="84"/>
      <c r="Z845" s="84"/>
    </row>
    <row r="846" spans="1:26" ht="12.75" customHeight="1">
      <c r="A846" s="84"/>
      <c r="B846" s="84"/>
      <c r="C846" s="84"/>
      <c r="D846" s="84"/>
      <c r="E846" s="84"/>
      <c r="F846" s="84"/>
      <c r="G846" s="84"/>
      <c r="H846" s="84"/>
      <c r="I846" s="84"/>
      <c r="J846" s="84"/>
      <c r="K846" s="84"/>
      <c r="L846" s="84"/>
      <c r="M846" s="84"/>
      <c r="N846" s="84"/>
      <c r="O846" s="84"/>
      <c r="P846" s="84"/>
      <c r="Q846" s="84"/>
      <c r="R846" s="84"/>
      <c r="S846" s="84"/>
      <c r="T846" s="84"/>
      <c r="U846" s="84"/>
      <c r="V846" s="84"/>
      <c r="W846" s="84"/>
      <c r="X846" s="84"/>
      <c r="Y846" s="84"/>
      <c r="Z846" s="84"/>
    </row>
    <row r="847" spans="1:26" ht="12.75" customHeight="1">
      <c r="A847" s="84"/>
      <c r="B847" s="84"/>
      <c r="C847" s="84"/>
      <c r="D847" s="84"/>
      <c r="E847" s="84"/>
      <c r="F847" s="84"/>
      <c r="G847" s="84"/>
      <c r="H847" s="84"/>
      <c r="I847" s="84"/>
      <c r="J847" s="84"/>
      <c r="K847" s="84"/>
      <c r="L847" s="84"/>
      <c r="M847" s="84"/>
      <c r="N847" s="84"/>
      <c r="O847" s="84"/>
      <c r="P847" s="84"/>
      <c r="Q847" s="84"/>
      <c r="R847" s="84"/>
      <c r="S847" s="84"/>
      <c r="T847" s="84"/>
      <c r="U847" s="84"/>
      <c r="V847" s="84"/>
      <c r="W847" s="84"/>
      <c r="X847" s="84"/>
      <c r="Y847" s="84"/>
      <c r="Z847" s="84"/>
    </row>
    <row r="848" spans="1:26" ht="12.75" customHeight="1">
      <c r="A848" s="84"/>
      <c r="B848" s="84"/>
      <c r="C848" s="84"/>
      <c r="D848" s="84"/>
      <c r="E848" s="84"/>
      <c r="F848" s="84"/>
      <c r="G848" s="84"/>
      <c r="H848" s="84"/>
      <c r="I848" s="84"/>
      <c r="J848" s="84"/>
      <c r="K848" s="84"/>
      <c r="L848" s="84"/>
      <c r="M848" s="84"/>
      <c r="N848" s="84"/>
      <c r="O848" s="84"/>
      <c r="P848" s="84"/>
      <c r="Q848" s="84"/>
      <c r="R848" s="84"/>
      <c r="S848" s="84"/>
      <c r="T848" s="84"/>
      <c r="U848" s="84"/>
      <c r="V848" s="84"/>
      <c r="W848" s="84"/>
      <c r="X848" s="84"/>
      <c r="Y848" s="84"/>
      <c r="Z848" s="84"/>
    </row>
    <row r="849" spans="1:26" ht="12.75" customHeight="1">
      <c r="A849" s="84"/>
      <c r="B849" s="84"/>
      <c r="C849" s="84"/>
      <c r="D849" s="84"/>
      <c r="E849" s="84"/>
      <c r="F849" s="84"/>
      <c r="G849" s="84"/>
      <c r="H849" s="84"/>
      <c r="I849" s="84"/>
      <c r="J849" s="84"/>
      <c r="K849" s="84"/>
      <c r="L849" s="84"/>
      <c r="M849" s="84"/>
      <c r="N849" s="84"/>
      <c r="O849" s="84"/>
      <c r="P849" s="84"/>
      <c r="Q849" s="84"/>
      <c r="R849" s="84"/>
      <c r="S849" s="84"/>
      <c r="T849" s="84"/>
      <c r="U849" s="84"/>
      <c r="V849" s="84"/>
      <c r="W849" s="84"/>
      <c r="X849" s="84"/>
      <c r="Y849" s="84"/>
      <c r="Z849" s="84"/>
    </row>
    <row r="850" spans="1:26" ht="12.75" customHeight="1">
      <c r="A850" s="84"/>
      <c r="B850" s="84"/>
      <c r="C850" s="84"/>
      <c r="D850" s="84"/>
      <c r="E850" s="84"/>
      <c r="F850" s="84"/>
      <c r="G850" s="84"/>
      <c r="H850" s="84"/>
      <c r="I850" s="84"/>
      <c r="J850" s="84"/>
      <c r="K850" s="84"/>
      <c r="L850" s="84"/>
      <c r="M850" s="84"/>
      <c r="N850" s="84"/>
      <c r="O850" s="84"/>
      <c r="P850" s="84"/>
      <c r="Q850" s="84"/>
      <c r="R850" s="84"/>
      <c r="S850" s="84"/>
      <c r="T850" s="84"/>
      <c r="U850" s="84"/>
      <c r="V850" s="84"/>
      <c r="W850" s="84"/>
      <c r="X850" s="84"/>
      <c r="Y850" s="84"/>
      <c r="Z850" s="84"/>
    </row>
    <row r="851" spans="1:26" ht="12.75" customHeight="1">
      <c r="A851" s="84"/>
      <c r="B851" s="84"/>
      <c r="C851" s="84"/>
      <c r="D851" s="84"/>
      <c r="E851" s="84"/>
      <c r="F851" s="84"/>
      <c r="G851" s="84"/>
      <c r="H851" s="84"/>
      <c r="I851" s="84"/>
      <c r="J851" s="84"/>
      <c r="K851" s="84"/>
      <c r="L851" s="84"/>
      <c r="M851" s="84"/>
      <c r="N851" s="84"/>
      <c r="O851" s="84"/>
      <c r="P851" s="84"/>
      <c r="Q851" s="84"/>
      <c r="R851" s="84"/>
      <c r="S851" s="84"/>
      <c r="T851" s="84"/>
      <c r="U851" s="84"/>
      <c r="V851" s="84"/>
      <c r="W851" s="84"/>
      <c r="X851" s="84"/>
      <c r="Y851" s="84"/>
      <c r="Z851" s="84"/>
    </row>
    <row r="852" spans="1:26" ht="12.75" customHeight="1">
      <c r="A852" s="84"/>
      <c r="B852" s="84"/>
      <c r="C852" s="84"/>
      <c r="D852" s="84"/>
      <c r="E852" s="84"/>
      <c r="F852" s="84"/>
      <c r="G852" s="84"/>
      <c r="H852" s="84"/>
      <c r="I852" s="84"/>
      <c r="J852" s="84"/>
      <c r="K852" s="84"/>
      <c r="L852" s="84"/>
      <c r="M852" s="84"/>
      <c r="N852" s="84"/>
      <c r="O852" s="84"/>
      <c r="P852" s="84"/>
      <c r="Q852" s="84"/>
      <c r="R852" s="84"/>
      <c r="S852" s="84"/>
      <c r="T852" s="84"/>
      <c r="U852" s="84"/>
      <c r="V852" s="84"/>
      <c r="W852" s="84"/>
      <c r="X852" s="84"/>
      <c r="Y852" s="84"/>
      <c r="Z852" s="84"/>
    </row>
    <row r="853" spans="1:26" ht="12.75" customHeight="1">
      <c r="A853" s="84"/>
      <c r="B853" s="84"/>
      <c r="C853" s="84"/>
      <c r="D853" s="84"/>
      <c r="E853" s="84"/>
      <c r="F853" s="84"/>
      <c r="G853" s="84"/>
      <c r="H853" s="84"/>
      <c r="I853" s="84"/>
      <c r="J853" s="84"/>
      <c r="K853" s="84"/>
      <c r="L853" s="84"/>
      <c r="M853" s="84"/>
      <c r="N853" s="84"/>
      <c r="O853" s="84"/>
      <c r="P853" s="84"/>
      <c r="Q853" s="84"/>
      <c r="R853" s="84"/>
      <c r="S853" s="84"/>
      <c r="T853" s="84"/>
      <c r="U853" s="84"/>
      <c r="V853" s="84"/>
      <c r="W853" s="84"/>
      <c r="X853" s="84"/>
      <c r="Y853" s="84"/>
      <c r="Z853" s="84"/>
    </row>
    <row r="854" spans="1:26" ht="12.75" customHeight="1">
      <c r="A854" s="84"/>
      <c r="B854" s="84"/>
      <c r="C854" s="84"/>
      <c r="D854" s="84"/>
      <c r="E854" s="84"/>
      <c r="F854" s="84"/>
      <c r="G854" s="84"/>
      <c r="H854" s="84"/>
      <c r="I854" s="84"/>
      <c r="J854" s="84"/>
      <c r="K854" s="84"/>
      <c r="L854" s="84"/>
      <c r="M854" s="84"/>
      <c r="N854" s="84"/>
      <c r="O854" s="84"/>
      <c r="P854" s="84"/>
      <c r="Q854" s="84"/>
      <c r="R854" s="84"/>
      <c r="S854" s="84"/>
      <c r="T854" s="84"/>
      <c r="U854" s="84"/>
      <c r="V854" s="84"/>
      <c r="W854" s="84"/>
      <c r="X854" s="84"/>
      <c r="Y854" s="84"/>
      <c r="Z854" s="84"/>
    </row>
    <row r="855" spans="1:26" ht="12.75" customHeight="1">
      <c r="A855" s="84"/>
      <c r="B855" s="84"/>
      <c r="C855" s="84"/>
      <c r="D855" s="84"/>
      <c r="E855" s="84"/>
      <c r="F855" s="84"/>
      <c r="G855" s="84"/>
      <c r="H855" s="84"/>
      <c r="I855" s="84"/>
      <c r="J855" s="84"/>
      <c r="K855" s="84"/>
      <c r="L855" s="84"/>
      <c r="M855" s="84"/>
      <c r="N855" s="84"/>
      <c r="O855" s="84"/>
      <c r="P855" s="84"/>
      <c r="Q855" s="84"/>
      <c r="R855" s="84"/>
      <c r="S855" s="84"/>
      <c r="T855" s="84"/>
      <c r="U855" s="84"/>
      <c r="V855" s="84"/>
      <c r="W855" s="84"/>
      <c r="X855" s="84"/>
      <c r="Y855" s="84"/>
      <c r="Z855" s="84"/>
    </row>
    <row r="856" spans="1:26" ht="12.75" customHeight="1">
      <c r="A856" s="84"/>
      <c r="B856" s="84"/>
      <c r="C856" s="84"/>
      <c r="D856" s="84"/>
      <c r="E856" s="84"/>
      <c r="F856" s="84"/>
      <c r="G856" s="84"/>
      <c r="H856" s="84"/>
      <c r="I856" s="84"/>
      <c r="J856" s="84"/>
      <c r="K856" s="84"/>
      <c r="L856" s="84"/>
      <c r="M856" s="84"/>
      <c r="N856" s="84"/>
      <c r="O856" s="84"/>
      <c r="P856" s="84"/>
      <c r="Q856" s="84"/>
      <c r="R856" s="84"/>
      <c r="S856" s="84"/>
      <c r="T856" s="84"/>
      <c r="U856" s="84"/>
      <c r="V856" s="84"/>
      <c r="W856" s="84"/>
      <c r="X856" s="84"/>
      <c r="Y856" s="84"/>
      <c r="Z856" s="84"/>
    </row>
    <row r="857" spans="1:26" ht="12.75" customHeight="1">
      <c r="A857" s="84"/>
      <c r="B857" s="84"/>
      <c r="C857" s="84"/>
      <c r="D857" s="84"/>
      <c r="E857" s="84"/>
      <c r="F857" s="84"/>
      <c r="G857" s="84"/>
      <c r="H857" s="84"/>
      <c r="I857" s="84"/>
      <c r="J857" s="84"/>
      <c r="K857" s="84"/>
      <c r="L857" s="84"/>
      <c r="M857" s="84"/>
      <c r="N857" s="84"/>
      <c r="O857" s="84"/>
      <c r="P857" s="84"/>
      <c r="Q857" s="84"/>
      <c r="R857" s="84"/>
      <c r="S857" s="84"/>
      <c r="T857" s="84"/>
      <c r="U857" s="84"/>
      <c r="V857" s="84"/>
      <c r="W857" s="84"/>
      <c r="X857" s="84"/>
      <c r="Y857" s="84"/>
      <c r="Z857" s="84"/>
    </row>
    <row r="858" spans="1:26" ht="12.75" customHeight="1">
      <c r="A858" s="84"/>
      <c r="B858" s="84"/>
      <c r="C858" s="84"/>
      <c r="D858" s="84"/>
      <c r="E858" s="84"/>
      <c r="F858" s="84"/>
      <c r="G858" s="84"/>
      <c r="H858" s="84"/>
      <c r="I858" s="84"/>
      <c r="J858" s="84"/>
      <c r="K858" s="84"/>
      <c r="L858" s="84"/>
      <c r="M858" s="84"/>
      <c r="N858" s="84"/>
      <c r="O858" s="84"/>
      <c r="P858" s="84"/>
      <c r="Q858" s="84"/>
      <c r="R858" s="84"/>
      <c r="S858" s="84"/>
      <c r="T858" s="84"/>
      <c r="U858" s="84"/>
      <c r="V858" s="84"/>
      <c r="W858" s="84"/>
      <c r="X858" s="84"/>
      <c r="Y858" s="84"/>
      <c r="Z858" s="84"/>
    </row>
    <row r="859" spans="1:26" ht="12.75" customHeight="1">
      <c r="A859" s="84"/>
      <c r="B859" s="84"/>
      <c r="C859" s="84"/>
      <c r="D859" s="84"/>
      <c r="E859" s="84"/>
      <c r="F859" s="84"/>
      <c r="G859" s="84"/>
      <c r="H859" s="84"/>
      <c r="I859" s="84"/>
      <c r="J859" s="84"/>
      <c r="K859" s="84"/>
      <c r="L859" s="84"/>
      <c r="M859" s="84"/>
      <c r="N859" s="84"/>
      <c r="O859" s="84"/>
      <c r="P859" s="84"/>
      <c r="Q859" s="84"/>
      <c r="R859" s="84"/>
      <c r="S859" s="84"/>
      <c r="T859" s="84"/>
      <c r="U859" s="84"/>
      <c r="V859" s="84"/>
      <c r="W859" s="84"/>
      <c r="X859" s="84"/>
      <c r="Y859" s="84"/>
      <c r="Z859" s="84"/>
    </row>
    <row r="860" spans="1:26" ht="12.75" customHeight="1">
      <c r="A860" s="84"/>
      <c r="B860" s="84"/>
      <c r="C860" s="84"/>
      <c r="D860" s="84"/>
      <c r="E860" s="84"/>
      <c r="F860" s="84"/>
      <c r="G860" s="84"/>
      <c r="H860" s="84"/>
      <c r="I860" s="84"/>
      <c r="J860" s="84"/>
      <c r="K860" s="84"/>
      <c r="L860" s="84"/>
      <c r="M860" s="84"/>
      <c r="N860" s="84"/>
      <c r="O860" s="84"/>
      <c r="P860" s="84"/>
      <c r="Q860" s="84"/>
      <c r="R860" s="84"/>
      <c r="S860" s="84"/>
      <c r="T860" s="84"/>
      <c r="U860" s="84"/>
      <c r="V860" s="84"/>
      <c r="W860" s="84"/>
      <c r="X860" s="84"/>
      <c r="Y860" s="84"/>
      <c r="Z860" s="84"/>
    </row>
    <row r="861" spans="1:26" ht="12.75" customHeight="1">
      <c r="A861" s="84"/>
      <c r="B861" s="84"/>
      <c r="C861" s="84"/>
      <c r="D861" s="84"/>
      <c r="E861" s="84"/>
      <c r="F861" s="84"/>
      <c r="G861" s="84"/>
      <c r="H861" s="84"/>
      <c r="I861" s="84"/>
      <c r="J861" s="84"/>
      <c r="K861" s="84"/>
      <c r="L861" s="84"/>
      <c r="M861" s="84"/>
      <c r="N861" s="84"/>
      <c r="O861" s="84"/>
      <c r="P861" s="84"/>
      <c r="Q861" s="84"/>
      <c r="R861" s="84"/>
      <c r="S861" s="84"/>
      <c r="T861" s="84"/>
      <c r="U861" s="84"/>
      <c r="V861" s="84"/>
      <c r="W861" s="84"/>
      <c r="X861" s="84"/>
      <c r="Y861" s="84"/>
      <c r="Z861" s="84"/>
    </row>
    <row r="862" spans="1:26" ht="12.75" customHeight="1">
      <c r="A862" s="84"/>
      <c r="B862" s="84"/>
      <c r="C862" s="84"/>
      <c r="D862" s="84"/>
      <c r="E862" s="84"/>
      <c r="F862" s="84"/>
      <c r="G862" s="84"/>
      <c r="H862" s="84"/>
      <c r="I862" s="84"/>
      <c r="J862" s="84"/>
      <c r="K862" s="84"/>
      <c r="L862" s="84"/>
      <c r="M862" s="84"/>
      <c r="N862" s="84"/>
      <c r="O862" s="84"/>
      <c r="P862" s="84"/>
      <c r="Q862" s="84"/>
      <c r="R862" s="84"/>
      <c r="S862" s="84"/>
      <c r="T862" s="84"/>
      <c r="U862" s="84"/>
      <c r="V862" s="84"/>
      <c r="W862" s="84"/>
      <c r="X862" s="84"/>
      <c r="Y862" s="84"/>
      <c r="Z862" s="84"/>
    </row>
    <row r="863" spans="1:26" ht="12.75" customHeight="1">
      <c r="A863" s="84"/>
      <c r="B863" s="84"/>
      <c r="C863" s="84"/>
      <c r="D863" s="84"/>
      <c r="E863" s="84"/>
      <c r="F863" s="84"/>
      <c r="G863" s="84"/>
      <c r="H863" s="84"/>
      <c r="I863" s="84"/>
      <c r="J863" s="84"/>
      <c r="K863" s="84"/>
      <c r="L863" s="84"/>
      <c r="M863" s="84"/>
      <c r="N863" s="84"/>
      <c r="O863" s="84"/>
      <c r="P863" s="84"/>
      <c r="Q863" s="84"/>
      <c r="R863" s="84"/>
      <c r="S863" s="84"/>
      <c r="T863" s="84"/>
      <c r="U863" s="84"/>
      <c r="V863" s="84"/>
      <c r="W863" s="84"/>
      <c r="X863" s="84"/>
      <c r="Y863" s="84"/>
      <c r="Z863" s="84"/>
    </row>
    <row r="864" spans="1:26" ht="12.75" customHeight="1">
      <c r="A864" s="84"/>
      <c r="B864" s="84"/>
      <c r="C864" s="84"/>
      <c r="D864" s="84"/>
      <c r="E864" s="84"/>
      <c r="F864" s="84"/>
      <c r="G864" s="84"/>
      <c r="H864" s="84"/>
      <c r="I864" s="84"/>
      <c r="J864" s="84"/>
      <c r="K864" s="84"/>
      <c r="L864" s="84"/>
      <c r="M864" s="84"/>
      <c r="N864" s="84"/>
      <c r="O864" s="84"/>
      <c r="P864" s="84"/>
      <c r="Q864" s="84"/>
      <c r="R864" s="84"/>
      <c r="S864" s="84"/>
      <c r="T864" s="84"/>
      <c r="U864" s="84"/>
      <c r="V864" s="84"/>
      <c r="W864" s="84"/>
      <c r="X864" s="84"/>
      <c r="Y864" s="84"/>
      <c r="Z864" s="84"/>
    </row>
    <row r="865" spans="1:26" ht="12.75" customHeight="1">
      <c r="A865" s="84"/>
      <c r="B865" s="84"/>
      <c r="C865" s="84"/>
      <c r="D865" s="84"/>
      <c r="E865" s="84"/>
      <c r="F865" s="84"/>
      <c r="G865" s="84"/>
      <c r="H865" s="84"/>
      <c r="I865" s="84"/>
      <c r="J865" s="84"/>
      <c r="K865" s="84"/>
      <c r="L865" s="84"/>
      <c r="M865" s="84"/>
      <c r="N865" s="84"/>
      <c r="O865" s="84"/>
      <c r="P865" s="84"/>
      <c r="Q865" s="84"/>
      <c r="R865" s="84"/>
      <c r="S865" s="84"/>
      <c r="T865" s="84"/>
      <c r="U865" s="84"/>
      <c r="V865" s="84"/>
      <c r="W865" s="84"/>
      <c r="X865" s="84"/>
      <c r="Y865" s="84"/>
      <c r="Z865" s="84"/>
    </row>
    <row r="866" spans="1:26" ht="12.75" customHeight="1">
      <c r="A866" s="84"/>
      <c r="B866" s="84"/>
      <c r="C866" s="84"/>
      <c r="D866" s="84"/>
      <c r="E866" s="84"/>
      <c r="F866" s="84"/>
      <c r="G866" s="84"/>
      <c r="H866" s="84"/>
      <c r="I866" s="84"/>
      <c r="J866" s="84"/>
      <c r="K866" s="84"/>
      <c r="L866" s="84"/>
      <c r="M866" s="84"/>
      <c r="N866" s="84"/>
      <c r="O866" s="84"/>
      <c r="P866" s="84"/>
      <c r="Q866" s="84"/>
      <c r="R866" s="84"/>
      <c r="S866" s="84"/>
      <c r="T866" s="84"/>
      <c r="U866" s="84"/>
      <c r="V866" s="84"/>
      <c r="W866" s="84"/>
      <c r="X866" s="84"/>
      <c r="Y866" s="84"/>
      <c r="Z866" s="84"/>
    </row>
    <row r="867" spans="1:26" ht="12.75" customHeight="1">
      <c r="A867" s="84"/>
      <c r="B867" s="84"/>
      <c r="C867" s="84"/>
      <c r="D867" s="84"/>
      <c r="E867" s="84"/>
      <c r="F867" s="84"/>
      <c r="G867" s="84"/>
      <c r="H867" s="84"/>
      <c r="I867" s="84"/>
      <c r="J867" s="84"/>
      <c r="K867" s="84"/>
      <c r="L867" s="84"/>
      <c r="M867" s="84"/>
      <c r="N867" s="84"/>
      <c r="O867" s="84"/>
      <c r="P867" s="84"/>
      <c r="Q867" s="84"/>
      <c r="R867" s="84"/>
      <c r="S867" s="84"/>
      <c r="T867" s="84"/>
      <c r="U867" s="84"/>
      <c r="V867" s="84"/>
      <c r="W867" s="84"/>
      <c r="X867" s="84"/>
      <c r="Y867" s="84"/>
      <c r="Z867" s="84"/>
    </row>
    <row r="868" spans="1:26" ht="12.75" customHeight="1">
      <c r="A868" s="84"/>
      <c r="B868" s="84"/>
      <c r="C868" s="84"/>
      <c r="D868" s="84"/>
      <c r="E868" s="84"/>
      <c r="F868" s="84"/>
      <c r="G868" s="84"/>
      <c r="H868" s="84"/>
      <c r="I868" s="84"/>
      <c r="J868" s="84"/>
      <c r="K868" s="84"/>
      <c r="L868" s="84"/>
      <c r="M868" s="84"/>
      <c r="N868" s="84"/>
      <c r="O868" s="84"/>
      <c r="P868" s="84"/>
      <c r="Q868" s="84"/>
      <c r="R868" s="84"/>
      <c r="S868" s="84"/>
      <c r="T868" s="84"/>
      <c r="U868" s="84"/>
      <c r="V868" s="84"/>
      <c r="W868" s="84"/>
      <c r="X868" s="84"/>
      <c r="Y868" s="84"/>
      <c r="Z868" s="84"/>
    </row>
    <row r="869" spans="1:26" ht="12.75" customHeight="1">
      <c r="A869" s="84"/>
      <c r="B869" s="84"/>
      <c r="C869" s="84"/>
      <c r="D869" s="84"/>
      <c r="E869" s="84"/>
      <c r="F869" s="84"/>
      <c r="G869" s="84"/>
      <c r="H869" s="84"/>
      <c r="I869" s="84"/>
      <c r="J869" s="84"/>
      <c r="K869" s="84"/>
      <c r="L869" s="84"/>
      <c r="M869" s="84"/>
      <c r="N869" s="84"/>
      <c r="O869" s="84"/>
      <c r="P869" s="84"/>
      <c r="Q869" s="84"/>
      <c r="R869" s="84"/>
      <c r="S869" s="84"/>
      <c r="T869" s="84"/>
      <c r="U869" s="84"/>
      <c r="V869" s="84"/>
      <c r="W869" s="84"/>
      <c r="X869" s="84"/>
      <c r="Y869" s="84"/>
      <c r="Z869" s="84"/>
    </row>
    <row r="870" spans="1:26" ht="12.75" customHeight="1">
      <c r="A870" s="84"/>
      <c r="B870" s="84"/>
      <c r="C870" s="84"/>
      <c r="D870" s="84"/>
      <c r="E870" s="84"/>
      <c r="F870" s="84"/>
      <c r="G870" s="84"/>
      <c r="H870" s="84"/>
      <c r="I870" s="84"/>
      <c r="J870" s="84"/>
      <c r="K870" s="84"/>
      <c r="L870" s="84"/>
      <c r="M870" s="84"/>
      <c r="N870" s="84"/>
      <c r="O870" s="84"/>
      <c r="P870" s="84"/>
      <c r="Q870" s="84"/>
      <c r="R870" s="84"/>
      <c r="S870" s="84"/>
      <c r="T870" s="84"/>
      <c r="U870" s="84"/>
      <c r="V870" s="84"/>
      <c r="W870" s="84"/>
      <c r="X870" s="84"/>
      <c r="Y870" s="84"/>
      <c r="Z870" s="84"/>
    </row>
    <row r="871" spans="1:26" ht="12.75" customHeight="1">
      <c r="A871" s="84"/>
      <c r="B871" s="84"/>
      <c r="C871" s="84"/>
      <c r="D871" s="84"/>
      <c r="E871" s="84"/>
      <c r="F871" s="84"/>
      <c r="G871" s="84"/>
      <c r="H871" s="84"/>
      <c r="I871" s="84"/>
      <c r="J871" s="84"/>
      <c r="K871" s="84"/>
      <c r="L871" s="84"/>
      <c r="M871" s="84"/>
      <c r="N871" s="84"/>
      <c r="O871" s="84"/>
      <c r="P871" s="84"/>
      <c r="Q871" s="84"/>
      <c r="R871" s="84"/>
      <c r="S871" s="84"/>
      <c r="T871" s="84"/>
      <c r="U871" s="84"/>
      <c r="V871" s="84"/>
      <c r="W871" s="84"/>
      <c r="X871" s="84"/>
      <c r="Y871" s="84"/>
      <c r="Z871" s="84"/>
    </row>
    <row r="872" spans="1:26" ht="12.75" customHeight="1">
      <c r="A872" s="84"/>
      <c r="B872" s="84"/>
      <c r="C872" s="84"/>
      <c r="D872" s="84"/>
      <c r="E872" s="84"/>
      <c r="F872" s="84"/>
      <c r="G872" s="84"/>
      <c r="H872" s="84"/>
      <c r="I872" s="84"/>
      <c r="J872" s="84"/>
      <c r="K872" s="84"/>
      <c r="L872" s="84"/>
      <c r="M872" s="84"/>
      <c r="N872" s="84"/>
      <c r="O872" s="84"/>
      <c r="P872" s="84"/>
      <c r="Q872" s="84"/>
      <c r="R872" s="84"/>
      <c r="S872" s="84"/>
      <c r="T872" s="84"/>
      <c r="U872" s="84"/>
      <c r="V872" s="84"/>
      <c r="W872" s="84"/>
      <c r="X872" s="84"/>
      <c r="Y872" s="84"/>
      <c r="Z872" s="84"/>
    </row>
    <row r="873" spans="1:26" ht="12.75" customHeight="1">
      <c r="A873" s="84"/>
      <c r="B873" s="84"/>
      <c r="C873" s="84"/>
      <c r="D873" s="84"/>
      <c r="E873" s="84"/>
      <c r="F873" s="84"/>
      <c r="G873" s="84"/>
      <c r="H873" s="84"/>
      <c r="I873" s="84"/>
      <c r="J873" s="84"/>
      <c r="K873" s="84"/>
      <c r="L873" s="84"/>
      <c r="M873" s="84"/>
      <c r="N873" s="84"/>
      <c r="O873" s="84"/>
      <c r="P873" s="84"/>
      <c r="Q873" s="84"/>
      <c r="R873" s="84"/>
      <c r="S873" s="84"/>
      <c r="T873" s="84"/>
      <c r="U873" s="84"/>
      <c r="V873" s="84"/>
      <c r="W873" s="84"/>
      <c r="X873" s="84"/>
      <c r="Y873" s="84"/>
      <c r="Z873" s="84"/>
    </row>
    <row r="874" spans="1:26" ht="12.75" customHeight="1">
      <c r="A874" s="84"/>
      <c r="B874" s="84"/>
      <c r="C874" s="84"/>
      <c r="D874" s="84"/>
      <c r="E874" s="84"/>
      <c r="F874" s="84"/>
      <c r="G874" s="84"/>
      <c r="H874" s="84"/>
      <c r="I874" s="84"/>
      <c r="J874" s="84"/>
      <c r="K874" s="84"/>
      <c r="L874" s="84"/>
      <c r="M874" s="84"/>
      <c r="N874" s="84"/>
      <c r="O874" s="84"/>
      <c r="P874" s="84"/>
      <c r="Q874" s="84"/>
      <c r="R874" s="84"/>
      <c r="S874" s="84"/>
      <c r="T874" s="84"/>
      <c r="U874" s="84"/>
      <c r="V874" s="84"/>
      <c r="W874" s="84"/>
      <c r="X874" s="84"/>
      <c r="Y874" s="84"/>
      <c r="Z874" s="84"/>
    </row>
    <row r="875" spans="1:26" ht="12.75" customHeight="1">
      <c r="A875" s="84"/>
      <c r="B875" s="84"/>
      <c r="C875" s="84"/>
      <c r="D875" s="84"/>
      <c r="E875" s="84"/>
      <c r="F875" s="84"/>
      <c r="G875" s="84"/>
      <c r="H875" s="84"/>
      <c r="I875" s="84"/>
      <c r="J875" s="84"/>
      <c r="K875" s="84"/>
      <c r="L875" s="84"/>
      <c r="M875" s="84"/>
      <c r="N875" s="84"/>
      <c r="O875" s="84"/>
      <c r="P875" s="84"/>
      <c r="Q875" s="84"/>
      <c r="R875" s="84"/>
      <c r="S875" s="84"/>
      <c r="T875" s="84"/>
      <c r="U875" s="84"/>
      <c r="V875" s="84"/>
      <c r="W875" s="84"/>
      <c r="X875" s="84"/>
      <c r="Y875" s="84"/>
      <c r="Z875" s="84"/>
    </row>
    <row r="876" spans="1:26" ht="12.75" customHeight="1">
      <c r="A876" s="84"/>
      <c r="B876" s="84"/>
      <c r="C876" s="84"/>
      <c r="D876" s="84"/>
      <c r="E876" s="84"/>
      <c r="F876" s="84"/>
      <c r="G876" s="84"/>
      <c r="H876" s="84"/>
      <c r="I876" s="84"/>
      <c r="J876" s="84"/>
      <c r="K876" s="84"/>
      <c r="L876" s="84"/>
      <c r="M876" s="84"/>
      <c r="N876" s="84"/>
      <c r="O876" s="84"/>
      <c r="P876" s="84"/>
      <c r="Q876" s="84"/>
      <c r="R876" s="84"/>
      <c r="S876" s="84"/>
      <c r="T876" s="84"/>
      <c r="U876" s="84"/>
      <c r="V876" s="84"/>
      <c r="W876" s="84"/>
      <c r="X876" s="84"/>
      <c r="Y876" s="84"/>
      <c r="Z876" s="84"/>
    </row>
    <row r="877" spans="1:26" ht="12.75" customHeight="1">
      <c r="A877" s="84"/>
      <c r="B877" s="84"/>
      <c r="C877" s="84"/>
      <c r="D877" s="84"/>
      <c r="E877" s="84"/>
      <c r="F877" s="84"/>
      <c r="G877" s="84"/>
      <c r="H877" s="84"/>
      <c r="I877" s="84"/>
      <c r="J877" s="84"/>
      <c r="K877" s="84"/>
      <c r="L877" s="84"/>
      <c r="M877" s="84"/>
      <c r="N877" s="84"/>
      <c r="O877" s="84"/>
      <c r="P877" s="84"/>
      <c r="Q877" s="84"/>
      <c r="R877" s="84"/>
      <c r="S877" s="84"/>
      <c r="T877" s="84"/>
      <c r="U877" s="84"/>
      <c r="V877" s="84"/>
      <c r="W877" s="84"/>
      <c r="X877" s="84"/>
      <c r="Y877" s="84"/>
      <c r="Z877" s="84"/>
    </row>
    <row r="878" spans="1:26" ht="12.75" customHeight="1">
      <c r="A878" s="84"/>
      <c r="B878" s="84"/>
      <c r="C878" s="84"/>
      <c r="D878" s="84"/>
      <c r="E878" s="84"/>
      <c r="F878" s="84"/>
      <c r="G878" s="84"/>
      <c r="H878" s="84"/>
      <c r="I878" s="84"/>
      <c r="J878" s="84"/>
      <c r="K878" s="84"/>
      <c r="L878" s="84"/>
      <c r="M878" s="84"/>
      <c r="N878" s="84"/>
      <c r="O878" s="84"/>
      <c r="P878" s="84"/>
      <c r="Q878" s="84"/>
      <c r="R878" s="84"/>
      <c r="S878" s="84"/>
      <c r="T878" s="84"/>
      <c r="U878" s="84"/>
      <c r="V878" s="84"/>
      <c r="W878" s="84"/>
      <c r="X878" s="84"/>
      <c r="Y878" s="84"/>
      <c r="Z878" s="84"/>
    </row>
    <row r="879" spans="1:26" ht="12.75" customHeight="1">
      <c r="A879" s="84"/>
      <c r="B879" s="84"/>
      <c r="C879" s="84"/>
      <c r="D879" s="84"/>
      <c r="E879" s="84"/>
      <c r="F879" s="84"/>
      <c r="G879" s="84"/>
      <c r="H879" s="84"/>
      <c r="I879" s="84"/>
      <c r="J879" s="84"/>
      <c r="K879" s="84"/>
      <c r="L879" s="84"/>
      <c r="M879" s="84"/>
      <c r="N879" s="84"/>
      <c r="O879" s="84"/>
      <c r="P879" s="84"/>
      <c r="Q879" s="84"/>
      <c r="R879" s="84"/>
      <c r="S879" s="84"/>
      <c r="T879" s="84"/>
      <c r="U879" s="84"/>
      <c r="V879" s="84"/>
      <c r="W879" s="84"/>
      <c r="X879" s="84"/>
      <c r="Y879" s="84"/>
      <c r="Z879" s="84"/>
    </row>
    <row r="880" spans="1:26" ht="12.75" customHeight="1">
      <c r="A880" s="84"/>
      <c r="B880" s="84"/>
      <c r="C880" s="84"/>
      <c r="D880" s="84"/>
      <c r="E880" s="84"/>
      <c r="F880" s="84"/>
      <c r="G880" s="84"/>
      <c r="H880" s="84"/>
      <c r="I880" s="84"/>
      <c r="J880" s="84"/>
      <c r="K880" s="84"/>
      <c r="L880" s="84"/>
      <c r="M880" s="84"/>
      <c r="N880" s="84"/>
      <c r="O880" s="84"/>
      <c r="P880" s="84"/>
      <c r="Q880" s="84"/>
      <c r="R880" s="84"/>
      <c r="S880" s="84"/>
      <c r="T880" s="84"/>
      <c r="U880" s="84"/>
      <c r="V880" s="84"/>
      <c r="W880" s="84"/>
      <c r="X880" s="84"/>
      <c r="Y880" s="84"/>
      <c r="Z880" s="84"/>
    </row>
    <row r="881" spans="1:26" ht="12.75" customHeight="1">
      <c r="A881" s="84"/>
      <c r="B881" s="84"/>
      <c r="C881" s="84"/>
      <c r="D881" s="84"/>
      <c r="E881" s="84"/>
      <c r="F881" s="84"/>
      <c r="G881" s="84"/>
      <c r="H881" s="84"/>
      <c r="I881" s="84"/>
      <c r="J881" s="84"/>
      <c r="K881" s="84"/>
      <c r="L881" s="84"/>
      <c r="M881" s="84"/>
      <c r="N881" s="84"/>
      <c r="O881" s="84"/>
      <c r="P881" s="84"/>
      <c r="Q881" s="84"/>
      <c r="R881" s="84"/>
      <c r="S881" s="84"/>
      <c r="T881" s="84"/>
      <c r="U881" s="84"/>
      <c r="V881" s="84"/>
      <c r="W881" s="84"/>
      <c r="X881" s="84"/>
      <c r="Y881" s="84"/>
      <c r="Z881" s="84"/>
    </row>
    <row r="882" spans="1:26" ht="12.75" customHeight="1">
      <c r="A882" s="84"/>
      <c r="B882" s="84"/>
      <c r="C882" s="84"/>
      <c r="D882" s="84"/>
      <c r="E882" s="84"/>
      <c r="F882" s="84"/>
      <c r="G882" s="84"/>
      <c r="H882" s="84"/>
      <c r="I882" s="84"/>
      <c r="J882" s="84"/>
      <c r="K882" s="84"/>
      <c r="L882" s="84"/>
      <c r="M882" s="84"/>
      <c r="N882" s="84"/>
      <c r="O882" s="84"/>
      <c r="P882" s="84"/>
      <c r="Q882" s="84"/>
      <c r="R882" s="84"/>
      <c r="S882" s="84"/>
      <c r="T882" s="84"/>
      <c r="U882" s="84"/>
      <c r="V882" s="84"/>
      <c r="W882" s="84"/>
      <c r="X882" s="84"/>
      <c r="Y882" s="84"/>
      <c r="Z882" s="84"/>
    </row>
    <row r="883" spans="1:26" ht="12.75" customHeight="1">
      <c r="A883" s="84"/>
      <c r="B883" s="84"/>
      <c r="C883" s="84"/>
      <c r="D883" s="84"/>
      <c r="E883" s="84"/>
      <c r="F883" s="84"/>
      <c r="G883" s="84"/>
      <c r="H883" s="84"/>
      <c r="I883" s="84"/>
      <c r="J883" s="84"/>
      <c r="K883" s="84"/>
      <c r="L883" s="84"/>
      <c r="M883" s="84"/>
      <c r="N883" s="84"/>
      <c r="O883" s="84"/>
      <c r="P883" s="84"/>
      <c r="Q883" s="84"/>
      <c r="R883" s="84"/>
      <c r="S883" s="84"/>
      <c r="T883" s="84"/>
      <c r="U883" s="84"/>
      <c r="V883" s="84"/>
      <c r="W883" s="84"/>
      <c r="X883" s="84"/>
      <c r="Y883" s="84"/>
      <c r="Z883" s="84"/>
    </row>
    <row r="884" spans="1:26" ht="12.75" customHeight="1">
      <c r="A884" s="84"/>
      <c r="B884" s="84"/>
      <c r="C884" s="84"/>
      <c r="D884" s="84"/>
      <c r="E884" s="84"/>
      <c r="F884" s="84"/>
      <c r="G884" s="84"/>
      <c r="H884" s="84"/>
      <c r="I884" s="84"/>
      <c r="J884" s="84"/>
      <c r="K884" s="84"/>
      <c r="L884" s="84"/>
      <c r="M884" s="84"/>
      <c r="N884" s="84"/>
      <c r="O884" s="84"/>
      <c r="P884" s="84"/>
      <c r="Q884" s="84"/>
      <c r="R884" s="84"/>
      <c r="S884" s="84"/>
      <c r="T884" s="84"/>
      <c r="U884" s="84"/>
      <c r="V884" s="84"/>
      <c r="W884" s="84"/>
      <c r="X884" s="84"/>
      <c r="Y884" s="84"/>
      <c r="Z884" s="84"/>
    </row>
    <row r="885" spans="1:26" ht="12.75" customHeight="1">
      <c r="A885" s="84"/>
      <c r="B885" s="84"/>
      <c r="C885" s="84"/>
      <c r="D885" s="84"/>
      <c r="E885" s="84"/>
      <c r="F885" s="84"/>
      <c r="G885" s="84"/>
      <c r="H885" s="84"/>
      <c r="I885" s="84"/>
      <c r="J885" s="84"/>
      <c r="K885" s="84"/>
      <c r="L885" s="84"/>
      <c r="M885" s="84"/>
      <c r="N885" s="84"/>
      <c r="O885" s="84"/>
      <c r="P885" s="84"/>
      <c r="Q885" s="84"/>
      <c r="R885" s="84"/>
      <c r="S885" s="84"/>
      <c r="T885" s="84"/>
      <c r="U885" s="84"/>
      <c r="V885" s="84"/>
      <c r="W885" s="84"/>
      <c r="X885" s="84"/>
      <c r="Y885" s="84"/>
      <c r="Z885" s="84"/>
    </row>
    <row r="886" spans="1:26" ht="12.75" customHeight="1">
      <c r="A886" s="84"/>
      <c r="B886" s="84"/>
      <c r="C886" s="84"/>
      <c r="D886" s="84"/>
      <c r="E886" s="84"/>
      <c r="F886" s="84"/>
      <c r="G886" s="84"/>
      <c r="H886" s="84"/>
      <c r="I886" s="84"/>
      <c r="J886" s="84"/>
      <c r="K886" s="84"/>
      <c r="L886" s="84"/>
      <c r="M886" s="84"/>
      <c r="N886" s="84"/>
      <c r="O886" s="84"/>
      <c r="P886" s="84"/>
      <c r="Q886" s="84"/>
      <c r="R886" s="84"/>
      <c r="S886" s="84"/>
      <c r="T886" s="84"/>
      <c r="U886" s="84"/>
      <c r="V886" s="84"/>
      <c r="W886" s="84"/>
      <c r="X886" s="84"/>
      <c r="Y886" s="84"/>
      <c r="Z886" s="84"/>
    </row>
    <row r="887" spans="1:26" ht="12.75" customHeight="1">
      <c r="A887" s="84"/>
      <c r="B887" s="84"/>
      <c r="C887" s="84"/>
      <c r="D887" s="84"/>
      <c r="E887" s="84"/>
      <c r="F887" s="84"/>
      <c r="G887" s="84"/>
      <c r="H887" s="84"/>
      <c r="I887" s="84"/>
      <c r="J887" s="84"/>
      <c r="K887" s="84"/>
      <c r="L887" s="84"/>
      <c r="M887" s="84"/>
      <c r="N887" s="84"/>
      <c r="O887" s="84"/>
      <c r="P887" s="84"/>
      <c r="Q887" s="84"/>
      <c r="R887" s="84"/>
      <c r="S887" s="84"/>
      <c r="T887" s="84"/>
      <c r="U887" s="84"/>
      <c r="V887" s="84"/>
      <c r="W887" s="84"/>
      <c r="X887" s="84"/>
      <c r="Y887" s="84"/>
      <c r="Z887" s="84"/>
    </row>
    <row r="888" spans="1:26" ht="12.75" customHeight="1">
      <c r="A888" s="84"/>
      <c r="B888" s="84"/>
      <c r="C888" s="84"/>
      <c r="D888" s="84"/>
      <c r="E888" s="84"/>
      <c r="F888" s="84"/>
      <c r="G888" s="84"/>
      <c r="H888" s="84"/>
      <c r="I888" s="84"/>
      <c r="J888" s="84"/>
      <c r="K888" s="84"/>
      <c r="L888" s="84"/>
      <c r="M888" s="84"/>
      <c r="N888" s="84"/>
      <c r="O888" s="84"/>
      <c r="P888" s="84"/>
      <c r="Q888" s="84"/>
      <c r="R888" s="84"/>
      <c r="S888" s="84"/>
      <c r="T888" s="84"/>
      <c r="U888" s="84"/>
      <c r="V888" s="84"/>
      <c r="W888" s="84"/>
      <c r="X888" s="84"/>
      <c r="Y888" s="84"/>
      <c r="Z888" s="84"/>
    </row>
    <row r="889" spans="1:26" ht="12.75" customHeight="1">
      <c r="A889" s="84"/>
      <c r="B889" s="84"/>
      <c r="C889" s="84"/>
      <c r="D889" s="84"/>
      <c r="E889" s="84"/>
      <c r="F889" s="84"/>
      <c r="G889" s="84"/>
      <c r="H889" s="84"/>
      <c r="I889" s="84"/>
      <c r="J889" s="84"/>
      <c r="K889" s="84"/>
      <c r="L889" s="84"/>
      <c r="M889" s="84"/>
      <c r="N889" s="84"/>
      <c r="O889" s="84"/>
      <c r="P889" s="84"/>
      <c r="Q889" s="84"/>
      <c r="R889" s="84"/>
      <c r="S889" s="84"/>
      <c r="T889" s="84"/>
      <c r="U889" s="84"/>
      <c r="V889" s="84"/>
      <c r="W889" s="84"/>
      <c r="X889" s="84"/>
      <c r="Y889" s="84"/>
      <c r="Z889" s="84"/>
    </row>
    <row r="890" spans="1:26" ht="12.75" customHeight="1">
      <c r="A890" s="84"/>
      <c r="B890" s="84"/>
      <c r="C890" s="84"/>
      <c r="D890" s="84"/>
      <c r="E890" s="84"/>
      <c r="F890" s="84"/>
      <c r="G890" s="84"/>
      <c r="H890" s="84"/>
      <c r="I890" s="84"/>
      <c r="J890" s="84"/>
      <c r="K890" s="84"/>
      <c r="L890" s="84"/>
      <c r="M890" s="84"/>
      <c r="N890" s="84"/>
      <c r="O890" s="84"/>
      <c r="P890" s="84"/>
      <c r="Q890" s="84"/>
      <c r="R890" s="84"/>
      <c r="S890" s="84"/>
      <c r="T890" s="84"/>
      <c r="U890" s="84"/>
      <c r="V890" s="84"/>
      <c r="W890" s="84"/>
      <c r="X890" s="84"/>
      <c r="Y890" s="84"/>
      <c r="Z890" s="84"/>
    </row>
    <row r="891" spans="1:26" ht="12.75" customHeight="1">
      <c r="A891" s="84"/>
      <c r="B891" s="84"/>
      <c r="C891" s="84"/>
      <c r="D891" s="84"/>
      <c r="E891" s="84"/>
      <c r="F891" s="84"/>
      <c r="G891" s="84"/>
      <c r="H891" s="84"/>
      <c r="I891" s="84"/>
      <c r="J891" s="84"/>
      <c r="K891" s="84"/>
      <c r="L891" s="84"/>
      <c r="M891" s="84"/>
      <c r="N891" s="84"/>
      <c r="O891" s="84"/>
      <c r="P891" s="84"/>
      <c r="Q891" s="84"/>
      <c r="R891" s="84"/>
      <c r="S891" s="84"/>
      <c r="T891" s="84"/>
      <c r="U891" s="84"/>
      <c r="V891" s="84"/>
      <c r="W891" s="84"/>
      <c r="X891" s="84"/>
      <c r="Y891" s="84"/>
      <c r="Z891" s="84"/>
    </row>
    <row r="892" spans="1:26" ht="12.75" customHeight="1">
      <c r="A892" s="84"/>
      <c r="B892" s="84"/>
      <c r="C892" s="84"/>
      <c r="D892" s="84"/>
      <c r="E892" s="84"/>
      <c r="F892" s="84"/>
      <c r="G892" s="84"/>
      <c r="H892" s="84"/>
      <c r="I892" s="84"/>
      <c r="J892" s="84"/>
      <c r="K892" s="84"/>
      <c r="L892" s="84"/>
      <c r="M892" s="84"/>
      <c r="N892" s="84"/>
      <c r="O892" s="84"/>
      <c r="P892" s="84"/>
      <c r="Q892" s="84"/>
      <c r="R892" s="84"/>
      <c r="S892" s="84"/>
      <c r="T892" s="84"/>
      <c r="U892" s="84"/>
      <c r="V892" s="84"/>
      <c r="W892" s="84"/>
      <c r="X892" s="84"/>
      <c r="Y892" s="84"/>
      <c r="Z892" s="84"/>
    </row>
    <row r="893" spans="1:26" ht="12.75" customHeight="1">
      <c r="A893" s="84"/>
      <c r="B893" s="84"/>
      <c r="C893" s="84"/>
      <c r="D893" s="84"/>
      <c r="E893" s="84"/>
      <c r="F893" s="84"/>
      <c r="G893" s="84"/>
      <c r="H893" s="84"/>
      <c r="I893" s="84"/>
      <c r="J893" s="84"/>
      <c r="K893" s="84"/>
      <c r="L893" s="84"/>
      <c r="M893" s="84"/>
      <c r="N893" s="84"/>
      <c r="O893" s="84"/>
      <c r="P893" s="84"/>
      <c r="Q893" s="84"/>
      <c r="R893" s="84"/>
      <c r="S893" s="84"/>
      <c r="T893" s="84"/>
      <c r="U893" s="84"/>
      <c r="V893" s="84"/>
      <c r="W893" s="84"/>
      <c r="X893" s="84"/>
      <c r="Y893" s="84"/>
      <c r="Z893" s="84"/>
    </row>
    <row r="894" spans="1:26" ht="12.75" customHeight="1">
      <c r="A894" s="84"/>
      <c r="B894" s="84"/>
      <c r="C894" s="84"/>
      <c r="D894" s="84"/>
      <c r="E894" s="84"/>
      <c r="F894" s="84"/>
      <c r="G894" s="84"/>
      <c r="H894" s="84"/>
      <c r="I894" s="84"/>
      <c r="J894" s="84"/>
      <c r="K894" s="84"/>
      <c r="L894" s="84"/>
      <c r="M894" s="84"/>
      <c r="N894" s="84"/>
      <c r="O894" s="84"/>
      <c r="P894" s="84"/>
      <c r="Q894" s="84"/>
      <c r="R894" s="84"/>
      <c r="S894" s="84"/>
      <c r="T894" s="84"/>
      <c r="U894" s="84"/>
      <c r="V894" s="84"/>
      <c r="W894" s="84"/>
      <c r="X894" s="84"/>
      <c r="Y894" s="84"/>
      <c r="Z894" s="84"/>
    </row>
    <row r="895" spans="1:26" ht="12.75" customHeight="1">
      <c r="A895" s="84"/>
      <c r="B895" s="84"/>
      <c r="C895" s="84"/>
      <c r="D895" s="84"/>
      <c r="E895" s="84"/>
      <c r="F895" s="84"/>
      <c r="G895" s="84"/>
      <c r="H895" s="84"/>
      <c r="I895" s="84"/>
      <c r="J895" s="84"/>
      <c r="K895" s="84"/>
      <c r="L895" s="84"/>
      <c r="M895" s="84"/>
      <c r="N895" s="84"/>
      <c r="O895" s="84"/>
      <c r="P895" s="84"/>
      <c r="Q895" s="84"/>
      <c r="R895" s="84"/>
      <c r="S895" s="84"/>
      <c r="T895" s="84"/>
      <c r="U895" s="84"/>
      <c r="V895" s="84"/>
      <c r="W895" s="84"/>
      <c r="X895" s="84"/>
      <c r="Y895" s="84"/>
      <c r="Z895" s="84"/>
    </row>
    <row r="896" spans="1:26" ht="12.75" customHeight="1">
      <c r="A896" s="84"/>
      <c r="B896" s="84"/>
      <c r="C896" s="84"/>
      <c r="D896" s="84"/>
      <c r="E896" s="84"/>
      <c r="F896" s="84"/>
      <c r="G896" s="84"/>
      <c r="H896" s="84"/>
      <c r="I896" s="84"/>
      <c r="J896" s="84"/>
      <c r="K896" s="84"/>
      <c r="L896" s="84"/>
      <c r="M896" s="84"/>
      <c r="N896" s="84"/>
      <c r="O896" s="84"/>
      <c r="P896" s="84"/>
      <c r="Q896" s="84"/>
      <c r="R896" s="84"/>
      <c r="S896" s="84"/>
      <c r="T896" s="84"/>
      <c r="U896" s="84"/>
      <c r="V896" s="84"/>
      <c r="W896" s="84"/>
      <c r="X896" s="84"/>
      <c r="Y896" s="84"/>
      <c r="Z896" s="84"/>
    </row>
    <row r="897" spans="1:26" ht="12.75" customHeight="1">
      <c r="A897" s="84"/>
      <c r="B897" s="84"/>
      <c r="C897" s="84"/>
      <c r="D897" s="84"/>
      <c r="E897" s="84"/>
      <c r="F897" s="84"/>
      <c r="G897" s="84"/>
      <c r="H897" s="84"/>
      <c r="I897" s="84"/>
      <c r="J897" s="84"/>
      <c r="K897" s="84"/>
      <c r="L897" s="84"/>
      <c r="M897" s="84"/>
      <c r="N897" s="84"/>
      <c r="O897" s="84"/>
      <c r="P897" s="84"/>
      <c r="Q897" s="84"/>
      <c r="R897" s="84"/>
      <c r="S897" s="84"/>
      <c r="T897" s="84"/>
      <c r="U897" s="84"/>
      <c r="V897" s="84"/>
      <c r="W897" s="84"/>
      <c r="X897" s="84"/>
      <c r="Y897" s="84"/>
      <c r="Z897" s="84"/>
    </row>
    <row r="898" spans="1:26" ht="12.75" customHeight="1">
      <c r="A898" s="84"/>
      <c r="B898" s="84"/>
      <c r="C898" s="84"/>
      <c r="D898" s="84"/>
      <c r="E898" s="84"/>
      <c r="F898" s="84"/>
      <c r="G898" s="84"/>
      <c r="H898" s="84"/>
      <c r="I898" s="84"/>
      <c r="J898" s="84"/>
      <c r="K898" s="84"/>
      <c r="L898" s="84"/>
      <c r="M898" s="84"/>
      <c r="N898" s="84"/>
      <c r="O898" s="84"/>
      <c r="P898" s="84"/>
      <c r="Q898" s="84"/>
      <c r="R898" s="84"/>
      <c r="S898" s="84"/>
      <c r="T898" s="84"/>
      <c r="U898" s="84"/>
      <c r="V898" s="84"/>
      <c r="W898" s="84"/>
      <c r="X898" s="84"/>
      <c r="Y898" s="84"/>
      <c r="Z898" s="84"/>
    </row>
    <row r="899" spans="1:26" ht="12.75" customHeight="1">
      <c r="A899" s="84"/>
      <c r="B899" s="84"/>
      <c r="C899" s="84"/>
      <c r="D899" s="84"/>
      <c r="E899" s="84"/>
      <c r="F899" s="84"/>
      <c r="G899" s="84"/>
      <c r="H899" s="84"/>
      <c r="I899" s="84"/>
      <c r="J899" s="84"/>
      <c r="K899" s="84"/>
      <c r="L899" s="84"/>
      <c r="M899" s="84"/>
      <c r="N899" s="84"/>
      <c r="O899" s="84"/>
      <c r="P899" s="84"/>
      <c r="Q899" s="84"/>
      <c r="R899" s="84"/>
      <c r="S899" s="84"/>
      <c r="T899" s="84"/>
      <c r="U899" s="84"/>
      <c r="V899" s="84"/>
      <c r="W899" s="84"/>
      <c r="X899" s="84"/>
      <c r="Y899" s="84"/>
      <c r="Z899" s="84"/>
    </row>
    <row r="900" spans="1:26" ht="12.75" customHeight="1">
      <c r="A900" s="84"/>
      <c r="B900" s="84"/>
      <c r="C900" s="84"/>
      <c r="D900" s="84"/>
      <c r="E900" s="84"/>
      <c r="F900" s="84"/>
      <c r="G900" s="84"/>
      <c r="H900" s="84"/>
      <c r="I900" s="84"/>
      <c r="J900" s="84"/>
      <c r="K900" s="84"/>
      <c r="L900" s="84"/>
      <c r="M900" s="84"/>
      <c r="N900" s="84"/>
      <c r="O900" s="84"/>
      <c r="P900" s="84"/>
      <c r="Q900" s="84"/>
      <c r="R900" s="84"/>
      <c r="S900" s="84"/>
      <c r="T900" s="84"/>
      <c r="U900" s="84"/>
      <c r="V900" s="84"/>
      <c r="W900" s="84"/>
      <c r="X900" s="84"/>
      <c r="Y900" s="84"/>
      <c r="Z900" s="84"/>
    </row>
    <row r="901" spans="1:26" ht="12.75" customHeight="1">
      <c r="A901" s="84"/>
      <c r="B901" s="84"/>
      <c r="C901" s="84"/>
      <c r="D901" s="84"/>
      <c r="E901" s="84"/>
      <c r="F901" s="84"/>
      <c r="G901" s="84"/>
      <c r="H901" s="84"/>
      <c r="I901" s="84"/>
      <c r="J901" s="84"/>
      <c r="K901" s="84"/>
      <c r="L901" s="84"/>
      <c r="M901" s="84"/>
      <c r="N901" s="84"/>
      <c r="O901" s="84"/>
      <c r="P901" s="84"/>
      <c r="Q901" s="84"/>
      <c r="R901" s="84"/>
      <c r="S901" s="84"/>
      <c r="T901" s="84"/>
      <c r="U901" s="84"/>
      <c r="V901" s="84"/>
      <c r="W901" s="84"/>
      <c r="X901" s="84"/>
      <c r="Y901" s="84"/>
      <c r="Z901" s="84"/>
    </row>
    <row r="902" spans="1:26" ht="12.75" customHeight="1">
      <c r="A902" s="84"/>
      <c r="B902" s="84"/>
      <c r="C902" s="84"/>
      <c r="D902" s="84"/>
      <c r="E902" s="84"/>
      <c r="F902" s="84"/>
      <c r="G902" s="84"/>
      <c r="H902" s="84"/>
      <c r="I902" s="84"/>
      <c r="J902" s="84"/>
      <c r="K902" s="84"/>
      <c r="L902" s="84"/>
      <c r="M902" s="84"/>
      <c r="N902" s="84"/>
      <c r="O902" s="84"/>
      <c r="P902" s="84"/>
      <c r="Q902" s="84"/>
      <c r="R902" s="84"/>
      <c r="S902" s="84"/>
      <c r="T902" s="84"/>
      <c r="U902" s="84"/>
      <c r="V902" s="84"/>
      <c r="W902" s="84"/>
      <c r="X902" s="84"/>
      <c r="Y902" s="84"/>
      <c r="Z902" s="84"/>
    </row>
    <row r="903" spans="1:26" ht="12.75" customHeight="1">
      <c r="A903" s="84"/>
      <c r="B903" s="84"/>
      <c r="C903" s="84"/>
      <c r="D903" s="84"/>
      <c r="E903" s="84"/>
      <c r="F903" s="84"/>
      <c r="G903" s="84"/>
      <c r="H903" s="84"/>
      <c r="I903" s="84"/>
      <c r="J903" s="84"/>
      <c r="K903" s="84"/>
      <c r="L903" s="84"/>
      <c r="M903" s="84"/>
      <c r="N903" s="84"/>
      <c r="O903" s="84"/>
      <c r="P903" s="84"/>
      <c r="Q903" s="84"/>
      <c r="R903" s="84"/>
      <c r="S903" s="84"/>
      <c r="T903" s="84"/>
      <c r="U903" s="84"/>
      <c r="V903" s="84"/>
      <c r="W903" s="84"/>
      <c r="X903" s="84"/>
      <c r="Y903" s="84"/>
      <c r="Z903" s="84"/>
    </row>
    <row r="904" spans="1:26" ht="12.75" customHeight="1">
      <c r="A904" s="84"/>
      <c r="B904" s="84"/>
      <c r="C904" s="84"/>
      <c r="D904" s="84"/>
      <c r="E904" s="84"/>
      <c r="F904" s="84"/>
      <c r="G904" s="84"/>
      <c r="H904" s="84"/>
      <c r="I904" s="84"/>
      <c r="J904" s="84"/>
      <c r="K904" s="84"/>
      <c r="L904" s="84"/>
      <c r="M904" s="84"/>
      <c r="N904" s="84"/>
      <c r="O904" s="84"/>
      <c r="P904" s="84"/>
      <c r="Q904" s="84"/>
      <c r="R904" s="84"/>
      <c r="S904" s="84"/>
      <c r="T904" s="84"/>
      <c r="U904" s="84"/>
      <c r="V904" s="84"/>
      <c r="W904" s="84"/>
      <c r="X904" s="84"/>
      <c r="Y904" s="84"/>
      <c r="Z904" s="84"/>
    </row>
    <row r="905" spans="1:26" ht="12.75" customHeight="1">
      <c r="A905" s="84"/>
      <c r="B905" s="84"/>
      <c r="C905" s="84"/>
      <c r="D905" s="84"/>
      <c r="E905" s="84"/>
      <c r="F905" s="84"/>
      <c r="G905" s="84"/>
      <c r="H905" s="84"/>
      <c r="I905" s="84"/>
      <c r="J905" s="84"/>
      <c r="K905" s="84"/>
      <c r="L905" s="84"/>
      <c r="M905" s="84"/>
      <c r="N905" s="84"/>
      <c r="O905" s="84"/>
      <c r="P905" s="84"/>
      <c r="Q905" s="84"/>
      <c r="R905" s="84"/>
      <c r="S905" s="84"/>
      <c r="T905" s="84"/>
      <c r="U905" s="84"/>
      <c r="V905" s="84"/>
      <c r="W905" s="84"/>
      <c r="X905" s="84"/>
      <c r="Y905" s="84"/>
      <c r="Z905" s="84"/>
    </row>
    <row r="906" spans="1:26" ht="12.75" customHeight="1">
      <c r="A906" s="84"/>
      <c r="B906" s="84"/>
      <c r="C906" s="84"/>
      <c r="D906" s="84"/>
      <c r="E906" s="84"/>
      <c r="F906" s="84"/>
      <c r="G906" s="84"/>
      <c r="H906" s="84"/>
      <c r="I906" s="84"/>
      <c r="J906" s="84"/>
      <c r="K906" s="84"/>
      <c r="L906" s="84"/>
      <c r="M906" s="84"/>
      <c r="N906" s="84"/>
      <c r="O906" s="84"/>
      <c r="P906" s="84"/>
      <c r="Q906" s="84"/>
      <c r="R906" s="84"/>
      <c r="S906" s="84"/>
      <c r="T906" s="84"/>
      <c r="U906" s="84"/>
      <c r="V906" s="84"/>
      <c r="W906" s="84"/>
      <c r="X906" s="84"/>
      <c r="Y906" s="84"/>
      <c r="Z906" s="84"/>
    </row>
    <row r="907" spans="1:26" ht="12.75" customHeight="1">
      <c r="A907" s="84"/>
      <c r="B907" s="84"/>
      <c r="C907" s="84"/>
      <c r="D907" s="84"/>
      <c r="E907" s="84"/>
      <c r="F907" s="84"/>
      <c r="G907" s="84"/>
      <c r="H907" s="84"/>
      <c r="I907" s="84"/>
      <c r="J907" s="84"/>
      <c r="K907" s="84"/>
      <c r="L907" s="84"/>
      <c r="M907" s="84"/>
      <c r="N907" s="84"/>
      <c r="O907" s="84"/>
      <c r="P907" s="84"/>
      <c r="Q907" s="84"/>
      <c r="R907" s="84"/>
      <c r="S907" s="84"/>
      <c r="T907" s="84"/>
      <c r="U907" s="84"/>
      <c r="V907" s="84"/>
      <c r="W907" s="84"/>
      <c r="X907" s="84"/>
      <c r="Y907" s="84"/>
      <c r="Z907" s="84"/>
    </row>
    <row r="908" spans="1:26" ht="12.75" customHeight="1">
      <c r="A908" s="84"/>
      <c r="B908" s="84"/>
      <c r="C908" s="84"/>
      <c r="D908" s="84"/>
      <c r="E908" s="84"/>
      <c r="F908" s="84"/>
      <c r="G908" s="84"/>
      <c r="H908" s="84"/>
      <c r="I908" s="84"/>
      <c r="J908" s="84"/>
      <c r="K908" s="84"/>
      <c r="L908" s="84"/>
      <c r="M908" s="84"/>
      <c r="N908" s="84"/>
      <c r="O908" s="84"/>
      <c r="P908" s="84"/>
      <c r="Q908" s="84"/>
      <c r="R908" s="84"/>
      <c r="S908" s="84"/>
      <c r="T908" s="84"/>
      <c r="U908" s="84"/>
      <c r="V908" s="84"/>
      <c r="W908" s="84"/>
      <c r="X908" s="84"/>
      <c r="Y908" s="84"/>
      <c r="Z908" s="84"/>
    </row>
    <row r="909" spans="1:26" ht="12.75" customHeight="1">
      <c r="A909" s="84"/>
      <c r="B909" s="84"/>
      <c r="C909" s="84"/>
      <c r="D909" s="84"/>
      <c r="E909" s="84"/>
      <c r="F909" s="84"/>
      <c r="G909" s="84"/>
      <c r="H909" s="84"/>
      <c r="I909" s="84"/>
      <c r="J909" s="84"/>
      <c r="K909" s="84"/>
      <c r="L909" s="84"/>
      <c r="M909" s="84"/>
      <c r="N909" s="84"/>
      <c r="O909" s="84"/>
      <c r="P909" s="84"/>
      <c r="Q909" s="84"/>
      <c r="R909" s="84"/>
      <c r="S909" s="84"/>
      <c r="T909" s="84"/>
      <c r="U909" s="84"/>
      <c r="V909" s="84"/>
      <c r="W909" s="84"/>
      <c r="X909" s="84"/>
      <c r="Y909" s="84"/>
      <c r="Z909" s="84"/>
    </row>
    <row r="910" spans="1:26" ht="12.75" customHeight="1">
      <c r="A910" s="84"/>
      <c r="B910" s="84"/>
      <c r="C910" s="84"/>
      <c r="D910" s="84"/>
      <c r="E910" s="84"/>
      <c r="F910" s="84"/>
      <c r="G910" s="84"/>
      <c r="H910" s="84"/>
      <c r="I910" s="84"/>
      <c r="J910" s="84"/>
      <c r="K910" s="84"/>
      <c r="L910" s="84"/>
      <c r="M910" s="84"/>
      <c r="N910" s="84"/>
      <c r="O910" s="84"/>
      <c r="P910" s="84"/>
      <c r="Q910" s="84"/>
      <c r="R910" s="84"/>
      <c r="S910" s="84"/>
      <c r="T910" s="84"/>
      <c r="U910" s="84"/>
      <c r="V910" s="84"/>
      <c r="W910" s="84"/>
      <c r="X910" s="84"/>
      <c r="Y910" s="84"/>
      <c r="Z910" s="84"/>
    </row>
    <row r="911" spans="1:26" ht="12.75" customHeight="1">
      <c r="A911" s="84"/>
      <c r="B911" s="84"/>
      <c r="C911" s="84"/>
      <c r="D911" s="84"/>
      <c r="E911" s="84"/>
      <c r="F911" s="84"/>
      <c r="G911" s="84"/>
      <c r="H911" s="84"/>
      <c r="I911" s="84"/>
      <c r="J911" s="84"/>
      <c r="K911" s="84"/>
      <c r="L911" s="84"/>
      <c r="M911" s="84"/>
      <c r="N911" s="84"/>
      <c r="O911" s="84"/>
      <c r="P911" s="84"/>
      <c r="Q911" s="84"/>
      <c r="R911" s="84"/>
      <c r="S911" s="84"/>
      <c r="T911" s="84"/>
      <c r="U911" s="84"/>
      <c r="V911" s="84"/>
      <c r="W911" s="84"/>
      <c r="X911" s="84"/>
      <c r="Y911" s="84"/>
      <c r="Z911" s="84"/>
    </row>
    <row r="912" spans="1:26" ht="12.75" customHeight="1">
      <c r="A912" s="84"/>
      <c r="B912" s="84"/>
      <c r="C912" s="84"/>
      <c r="D912" s="84"/>
      <c r="E912" s="84"/>
      <c r="F912" s="84"/>
      <c r="G912" s="84"/>
      <c r="H912" s="84"/>
      <c r="I912" s="84"/>
      <c r="J912" s="84"/>
      <c r="K912" s="84"/>
      <c r="L912" s="84"/>
      <c r="M912" s="84"/>
      <c r="N912" s="84"/>
      <c r="O912" s="84"/>
      <c r="P912" s="84"/>
      <c r="Q912" s="84"/>
      <c r="R912" s="84"/>
      <c r="S912" s="84"/>
      <c r="T912" s="84"/>
      <c r="U912" s="84"/>
      <c r="V912" s="84"/>
      <c r="W912" s="84"/>
      <c r="X912" s="84"/>
      <c r="Y912" s="84"/>
      <c r="Z912" s="84"/>
    </row>
    <row r="913" spans="1:26" ht="12.75" customHeight="1">
      <c r="A913" s="84"/>
      <c r="B913" s="84"/>
      <c r="C913" s="84"/>
      <c r="D913" s="84"/>
      <c r="E913" s="84"/>
      <c r="F913" s="84"/>
      <c r="G913" s="84"/>
      <c r="H913" s="84"/>
      <c r="I913" s="84"/>
      <c r="J913" s="84"/>
      <c r="K913" s="84"/>
      <c r="L913" s="84"/>
      <c r="M913" s="84"/>
      <c r="N913" s="84"/>
      <c r="O913" s="84"/>
      <c r="P913" s="84"/>
      <c r="Q913" s="84"/>
      <c r="R913" s="84"/>
      <c r="S913" s="84"/>
      <c r="T913" s="84"/>
      <c r="U913" s="84"/>
      <c r="V913" s="84"/>
      <c r="W913" s="84"/>
      <c r="X913" s="84"/>
      <c r="Y913" s="84"/>
      <c r="Z913" s="84"/>
    </row>
    <row r="914" spans="1:26" ht="12.75" customHeight="1">
      <c r="A914" s="84"/>
      <c r="B914" s="84"/>
      <c r="C914" s="84"/>
      <c r="D914" s="84"/>
      <c r="E914" s="84"/>
      <c r="F914" s="84"/>
      <c r="G914" s="84"/>
      <c r="H914" s="84"/>
      <c r="I914" s="84"/>
      <c r="J914" s="84"/>
      <c r="K914" s="84"/>
      <c r="L914" s="84"/>
      <c r="M914" s="84"/>
      <c r="N914" s="84"/>
      <c r="O914" s="84"/>
      <c r="P914" s="84"/>
      <c r="Q914" s="84"/>
      <c r="R914" s="84"/>
      <c r="S914" s="84"/>
      <c r="T914" s="84"/>
      <c r="U914" s="84"/>
      <c r="V914" s="84"/>
      <c r="W914" s="84"/>
      <c r="X914" s="84"/>
      <c r="Y914" s="84"/>
      <c r="Z914" s="84"/>
    </row>
    <row r="915" spans="1:26" ht="12.75" customHeight="1">
      <c r="A915" s="84"/>
      <c r="B915" s="84"/>
      <c r="C915" s="84"/>
      <c r="D915" s="84"/>
      <c r="E915" s="84"/>
      <c r="F915" s="84"/>
      <c r="G915" s="84"/>
      <c r="H915" s="84"/>
      <c r="I915" s="84"/>
      <c r="J915" s="84"/>
      <c r="K915" s="84"/>
      <c r="L915" s="84"/>
      <c r="M915" s="84"/>
      <c r="N915" s="84"/>
      <c r="O915" s="84"/>
      <c r="P915" s="84"/>
      <c r="Q915" s="84"/>
      <c r="R915" s="84"/>
      <c r="S915" s="84"/>
      <c r="T915" s="84"/>
      <c r="U915" s="84"/>
      <c r="V915" s="84"/>
      <c r="W915" s="84"/>
      <c r="X915" s="84"/>
      <c r="Y915" s="84"/>
      <c r="Z915" s="84"/>
    </row>
    <row r="916" spans="1:26" ht="12.75" customHeight="1">
      <c r="A916" s="84"/>
      <c r="B916" s="84"/>
      <c r="C916" s="84"/>
      <c r="D916" s="84"/>
      <c r="E916" s="84"/>
      <c r="F916" s="84"/>
      <c r="G916" s="84"/>
      <c r="H916" s="84"/>
      <c r="I916" s="84"/>
      <c r="J916" s="84"/>
      <c r="K916" s="84"/>
      <c r="L916" s="84"/>
      <c r="M916" s="84"/>
      <c r="N916" s="84"/>
      <c r="O916" s="84"/>
      <c r="P916" s="84"/>
      <c r="Q916" s="84"/>
      <c r="R916" s="84"/>
      <c r="S916" s="84"/>
      <c r="T916" s="84"/>
      <c r="U916" s="84"/>
      <c r="V916" s="84"/>
      <c r="W916" s="84"/>
      <c r="X916" s="84"/>
      <c r="Y916" s="84"/>
      <c r="Z916" s="84"/>
    </row>
    <row r="917" spans="1:26" ht="12.75" customHeight="1">
      <c r="A917" s="84"/>
      <c r="B917" s="84"/>
      <c r="C917" s="84"/>
      <c r="D917" s="84"/>
      <c r="E917" s="84"/>
      <c r="F917" s="84"/>
      <c r="G917" s="84"/>
      <c r="H917" s="84"/>
      <c r="I917" s="84"/>
      <c r="J917" s="84"/>
      <c r="K917" s="84"/>
      <c r="L917" s="84"/>
      <c r="M917" s="84"/>
      <c r="N917" s="84"/>
      <c r="O917" s="84"/>
      <c r="P917" s="84"/>
      <c r="Q917" s="84"/>
      <c r="R917" s="84"/>
      <c r="S917" s="84"/>
      <c r="T917" s="84"/>
      <c r="U917" s="84"/>
      <c r="V917" s="84"/>
      <c r="W917" s="84"/>
      <c r="X917" s="84"/>
      <c r="Y917" s="84"/>
      <c r="Z917" s="84"/>
    </row>
    <row r="918" spans="1:26" ht="12.75" customHeight="1">
      <c r="A918" s="84"/>
      <c r="B918" s="84"/>
      <c r="C918" s="84"/>
      <c r="D918" s="84"/>
      <c r="E918" s="84"/>
      <c r="F918" s="84"/>
      <c r="G918" s="84"/>
      <c r="H918" s="84"/>
      <c r="I918" s="84"/>
      <c r="J918" s="84"/>
      <c r="K918" s="84"/>
      <c r="L918" s="84"/>
      <c r="M918" s="84"/>
      <c r="N918" s="84"/>
      <c r="O918" s="84"/>
      <c r="P918" s="84"/>
      <c r="Q918" s="84"/>
      <c r="R918" s="84"/>
      <c r="S918" s="84"/>
      <c r="T918" s="84"/>
      <c r="U918" s="84"/>
      <c r="V918" s="84"/>
      <c r="W918" s="84"/>
      <c r="X918" s="84"/>
      <c r="Y918" s="84"/>
      <c r="Z918" s="84"/>
    </row>
    <row r="919" spans="1:26" ht="12.75" customHeight="1">
      <c r="A919" s="84"/>
      <c r="B919" s="84"/>
      <c r="C919" s="84"/>
      <c r="D919" s="84"/>
      <c r="E919" s="84"/>
      <c r="F919" s="84"/>
      <c r="G919" s="84"/>
      <c r="H919" s="84"/>
      <c r="I919" s="84"/>
      <c r="J919" s="84"/>
      <c r="K919" s="84"/>
      <c r="L919" s="84"/>
      <c r="M919" s="84"/>
      <c r="N919" s="84"/>
      <c r="O919" s="84"/>
      <c r="P919" s="84"/>
      <c r="Q919" s="84"/>
      <c r="R919" s="84"/>
      <c r="S919" s="84"/>
      <c r="T919" s="84"/>
      <c r="U919" s="84"/>
      <c r="V919" s="84"/>
      <c r="W919" s="84"/>
      <c r="X919" s="84"/>
      <c r="Y919" s="84"/>
      <c r="Z919" s="84"/>
    </row>
    <row r="920" spans="1:26" ht="12.75" customHeight="1">
      <c r="A920" s="84"/>
      <c r="B920" s="84"/>
      <c r="C920" s="84"/>
      <c r="D920" s="84"/>
      <c r="E920" s="84"/>
      <c r="F920" s="84"/>
      <c r="G920" s="84"/>
      <c r="H920" s="84"/>
      <c r="I920" s="84"/>
      <c r="J920" s="84"/>
      <c r="K920" s="84"/>
      <c r="L920" s="84"/>
      <c r="M920" s="84"/>
      <c r="N920" s="84"/>
      <c r="O920" s="84"/>
      <c r="P920" s="84"/>
      <c r="Q920" s="84"/>
      <c r="R920" s="84"/>
      <c r="S920" s="84"/>
      <c r="T920" s="84"/>
      <c r="U920" s="84"/>
      <c r="V920" s="84"/>
      <c r="W920" s="84"/>
      <c r="X920" s="84"/>
      <c r="Y920" s="84"/>
      <c r="Z920" s="84"/>
    </row>
    <row r="921" spans="1:26" ht="12.75" customHeight="1">
      <c r="A921" s="84"/>
      <c r="B921" s="84"/>
      <c r="C921" s="84"/>
      <c r="D921" s="84"/>
      <c r="E921" s="84"/>
      <c r="F921" s="84"/>
      <c r="G921" s="84"/>
      <c r="H921" s="84"/>
      <c r="I921" s="84"/>
      <c r="J921" s="84"/>
      <c r="K921" s="84"/>
      <c r="L921" s="84"/>
      <c r="M921" s="84"/>
      <c r="N921" s="84"/>
      <c r="O921" s="84"/>
      <c r="P921" s="84"/>
      <c r="Q921" s="84"/>
      <c r="R921" s="84"/>
      <c r="S921" s="84"/>
      <c r="T921" s="84"/>
      <c r="U921" s="84"/>
      <c r="V921" s="84"/>
      <c r="W921" s="84"/>
      <c r="X921" s="84"/>
      <c r="Y921" s="84"/>
      <c r="Z921" s="84"/>
    </row>
    <row r="922" spans="1:26" ht="12.75" customHeight="1">
      <c r="A922" s="84"/>
      <c r="B922" s="84"/>
      <c r="C922" s="84"/>
      <c r="D922" s="84"/>
      <c r="E922" s="84"/>
      <c r="F922" s="84"/>
      <c r="G922" s="84"/>
      <c r="H922" s="84"/>
      <c r="I922" s="84"/>
      <c r="J922" s="84"/>
      <c r="K922" s="84"/>
      <c r="L922" s="84"/>
      <c r="M922" s="84"/>
      <c r="N922" s="84"/>
      <c r="O922" s="84"/>
      <c r="P922" s="84"/>
      <c r="Q922" s="84"/>
      <c r="R922" s="84"/>
      <c r="S922" s="84"/>
      <c r="T922" s="84"/>
      <c r="U922" s="84"/>
      <c r="V922" s="84"/>
      <c r="W922" s="84"/>
      <c r="X922" s="84"/>
      <c r="Y922" s="84"/>
      <c r="Z922" s="84"/>
    </row>
    <row r="923" spans="1:26" ht="12.75" customHeight="1">
      <c r="A923" s="84"/>
      <c r="B923" s="84"/>
      <c r="C923" s="84"/>
      <c r="D923" s="84"/>
      <c r="E923" s="84"/>
      <c r="F923" s="84"/>
      <c r="G923" s="84"/>
      <c r="H923" s="84"/>
      <c r="I923" s="84"/>
      <c r="J923" s="84"/>
      <c r="K923" s="84"/>
      <c r="L923" s="84"/>
      <c r="M923" s="84"/>
      <c r="N923" s="84"/>
      <c r="O923" s="84"/>
      <c r="P923" s="84"/>
      <c r="Q923" s="84"/>
      <c r="R923" s="84"/>
      <c r="S923" s="84"/>
      <c r="T923" s="84"/>
      <c r="U923" s="84"/>
      <c r="V923" s="84"/>
      <c r="W923" s="84"/>
      <c r="X923" s="84"/>
      <c r="Y923" s="84"/>
      <c r="Z923" s="84"/>
    </row>
    <row r="924" spans="1:26" ht="12.75" customHeight="1">
      <c r="A924" s="84"/>
      <c r="B924" s="84"/>
      <c r="C924" s="84"/>
      <c r="D924" s="84"/>
      <c r="E924" s="84"/>
      <c r="F924" s="84"/>
      <c r="G924" s="84"/>
      <c r="H924" s="84"/>
      <c r="I924" s="84"/>
      <c r="J924" s="84"/>
      <c r="K924" s="84"/>
      <c r="L924" s="84"/>
      <c r="M924" s="84"/>
      <c r="N924" s="84"/>
      <c r="O924" s="84"/>
      <c r="P924" s="84"/>
      <c r="Q924" s="84"/>
      <c r="R924" s="84"/>
      <c r="S924" s="84"/>
      <c r="T924" s="84"/>
      <c r="U924" s="84"/>
      <c r="V924" s="84"/>
      <c r="W924" s="84"/>
      <c r="X924" s="84"/>
      <c r="Y924" s="84"/>
      <c r="Z924" s="84"/>
    </row>
    <row r="925" spans="1:26" ht="12.75" customHeight="1">
      <c r="A925" s="84"/>
      <c r="B925" s="84"/>
      <c r="C925" s="84"/>
      <c r="D925" s="84"/>
      <c r="E925" s="84"/>
      <c r="F925" s="84"/>
      <c r="G925" s="84"/>
      <c r="H925" s="84"/>
      <c r="I925" s="84"/>
      <c r="J925" s="84"/>
      <c r="K925" s="84"/>
      <c r="L925" s="84"/>
      <c r="M925" s="84"/>
      <c r="N925" s="84"/>
      <c r="O925" s="84"/>
      <c r="P925" s="84"/>
      <c r="Q925" s="84"/>
      <c r="R925" s="84"/>
      <c r="S925" s="84"/>
      <c r="T925" s="84"/>
      <c r="U925" s="84"/>
      <c r="V925" s="84"/>
      <c r="W925" s="84"/>
      <c r="X925" s="84"/>
      <c r="Y925" s="84"/>
      <c r="Z925" s="84"/>
    </row>
    <row r="926" spans="1:26" ht="12.75" customHeight="1">
      <c r="A926" s="84"/>
      <c r="B926" s="84"/>
      <c r="C926" s="84"/>
      <c r="D926" s="84"/>
      <c r="E926" s="84"/>
      <c r="F926" s="84"/>
      <c r="G926" s="84"/>
      <c r="H926" s="84"/>
      <c r="I926" s="84"/>
      <c r="J926" s="84"/>
      <c r="K926" s="84"/>
      <c r="L926" s="84"/>
      <c r="M926" s="84"/>
      <c r="N926" s="84"/>
      <c r="O926" s="84"/>
      <c r="P926" s="84"/>
      <c r="Q926" s="84"/>
      <c r="R926" s="84"/>
      <c r="S926" s="84"/>
      <c r="T926" s="84"/>
      <c r="U926" s="84"/>
      <c r="V926" s="84"/>
      <c r="W926" s="84"/>
      <c r="X926" s="84"/>
      <c r="Y926" s="84"/>
      <c r="Z926" s="84"/>
    </row>
    <row r="927" spans="1:26" ht="12.75" customHeight="1">
      <c r="A927" s="84"/>
      <c r="B927" s="84"/>
      <c r="C927" s="84"/>
      <c r="D927" s="84"/>
      <c r="E927" s="84"/>
      <c r="F927" s="84"/>
      <c r="G927" s="84"/>
      <c r="H927" s="84"/>
      <c r="I927" s="84"/>
      <c r="J927" s="84"/>
      <c r="K927" s="84"/>
      <c r="L927" s="84"/>
      <c r="M927" s="84"/>
      <c r="N927" s="84"/>
      <c r="O927" s="84"/>
      <c r="P927" s="84"/>
      <c r="Q927" s="84"/>
      <c r="R927" s="84"/>
      <c r="S927" s="84"/>
      <c r="T927" s="84"/>
      <c r="U927" s="84"/>
      <c r="V927" s="84"/>
      <c r="W927" s="84"/>
      <c r="X927" s="84"/>
      <c r="Y927" s="84"/>
      <c r="Z927" s="84"/>
    </row>
    <row r="928" spans="1:26" ht="12.75" customHeight="1">
      <c r="A928" s="84"/>
      <c r="B928" s="84"/>
      <c r="C928" s="84"/>
      <c r="D928" s="84"/>
      <c r="E928" s="84"/>
      <c r="F928" s="84"/>
      <c r="G928" s="84"/>
      <c r="H928" s="84"/>
      <c r="I928" s="84"/>
      <c r="J928" s="84"/>
      <c r="K928" s="84"/>
      <c r="L928" s="84"/>
      <c r="M928" s="84"/>
      <c r="N928" s="84"/>
      <c r="O928" s="84"/>
      <c r="P928" s="84"/>
      <c r="Q928" s="84"/>
      <c r="R928" s="84"/>
      <c r="S928" s="84"/>
      <c r="T928" s="84"/>
      <c r="U928" s="84"/>
      <c r="V928" s="84"/>
      <c r="W928" s="84"/>
      <c r="X928" s="84"/>
      <c r="Y928" s="84"/>
      <c r="Z928" s="84"/>
    </row>
    <row r="929" spans="1:26" ht="12.75" customHeight="1">
      <c r="A929" s="84"/>
      <c r="B929" s="84"/>
      <c r="C929" s="84"/>
      <c r="D929" s="84"/>
      <c r="E929" s="84"/>
      <c r="F929" s="84"/>
      <c r="G929" s="84"/>
      <c r="H929" s="84"/>
      <c r="I929" s="84"/>
      <c r="J929" s="84"/>
      <c r="K929" s="84"/>
      <c r="L929" s="84"/>
      <c r="M929" s="84"/>
      <c r="N929" s="84"/>
      <c r="O929" s="84"/>
      <c r="P929" s="84"/>
      <c r="Q929" s="84"/>
      <c r="R929" s="84"/>
      <c r="S929" s="84"/>
      <c r="T929" s="84"/>
      <c r="U929" s="84"/>
      <c r="V929" s="84"/>
      <c r="W929" s="84"/>
      <c r="X929" s="84"/>
      <c r="Y929" s="84"/>
      <c r="Z929" s="84"/>
    </row>
    <row r="930" spans="1:26" ht="12.75" customHeight="1">
      <c r="A930" s="84"/>
      <c r="B930" s="84"/>
      <c r="C930" s="84"/>
      <c r="D930" s="84"/>
      <c r="E930" s="84"/>
      <c r="F930" s="84"/>
      <c r="G930" s="84"/>
      <c r="H930" s="84"/>
      <c r="I930" s="84"/>
      <c r="J930" s="84"/>
      <c r="K930" s="84"/>
      <c r="L930" s="84"/>
      <c r="M930" s="84"/>
      <c r="N930" s="84"/>
      <c r="O930" s="84"/>
      <c r="P930" s="84"/>
      <c r="Q930" s="84"/>
      <c r="R930" s="84"/>
      <c r="S930" s="84"/>
      <c r="T930" s="84"/>
      <c r="U930" s="84"/>
      <c r="V930" s="84"/>
      <c r="W930" s="84"/>
      <c r="X930" s="84"/>
      <c r="Y930" s="84"/>
      <c r="Z930" s="84"/>
    </row>
    <row r="931" spans="1:26" ht="12.75" customHeight="1">
      <c r="A931" s="84"/>
      <c r="B931" s="84"/>
      <c r="C931" s="84"/>
      <c r="D931" s="84"/>
      <c r="E931" s="84"/>
      <c r="F931" s="84"/>
      <c r="G931" s="84"/>
      <c r="H931" s="84"/>
      <c r="I931" s="84"/>
      <c r="J931" s="84"/>
      <c r="K931" s="84"/>
      <c r="L931" s="84"/>
      <c r="M931" s="84"/>
      <c r="N931" s="84"/>
      <c r="O931" s="84"/>
      <c r="P931" s="84"/>
      <c r="Q931" s="84"/>
      <c r="R931" s="84"/>
      <c r="S931" s="84"/>
      <c r="T931" s="84"/>
      <c r="U931" s="84"/>
      <c r="V931" s="84"/>
      <c r="W931" s="84"/>
      <c r="X931" s="84"/>
      <c r="Y931" s="84"/>
      <c r="Z931" s="84"/>
    </row>
    <row r="932" spans="1:26" ht="12.75" customHeight="1">
      <c r="A932" s="84"/>
      <c r="B932" s="84"/>
      <c r="C932" s="84"/>
      <c r="D932" s="84"/>
      <c r="E932" s="84"/>
      <c r="F932" s="84"/>
      <c r="G932" s="84"/>
      <c r="H932" s="84"/>
      <c r="I932" s="84"/>
      <c r="J932" s="84"/>
      <c r="K932" s="84"/>
      <c r="L932" s="84"/>
      <c r="M932" s="84"/>
      <c r="N932" s="84"/>
      <c r="O932" s="84"/>
      <c r="P932" s="84"/>
      <c r="Q932" s="84"/>
      <c r="R932" s="84"/>
      <c r="S932" s="84"/>
      <c r="T932" s="84"/>
      <c r="U932" s="84"/>
      <c r="V932" s="84"/>
      <c r="W932" s="84"/>
      <c r="X932" s="84"/>
      <c r="Y932" s="84"/>
      <c r="Z932" s="84"/>
    </row>
    <row r="933" spans="1:26" ht="12.75" customHeight="1">
      <c r="A933" s="84"/>
      <c r="B933" s="84"/>
      <c r="C933" s="84"/>
      <c r="D933" s="84"/>
      <c r="E933" s="84"/>
      <c r="F933" s="84"/>
      <c r="G933" s="84"/>
      <c r="H933" s="84"/>
      <c r="I933" s="84"/>
      <c r="J933" s="84"/>
      <c r="K933" s="84"/>
      <c r="L933" s="84"/>
      <c r="M933" s="84"/>
      <c r="N933" s="84"/>
      <c r="O933" s="84"/>
      <c r="P933" s="84"/>
      <c r="Q933" s="84"/>
      <c r="R933" s="84"/>
      <c r="S933" s="84"/>
      <c r="T933" s="84"/>
      <c r="U933" s="84"/>
      <c r="V933" s="84"/>
      <c r="W933" s="84"/>
      <c r="X933" s="84"/>
      <c r="Y933" s="84"/>
      <c r="Z933" s="84"/>
    </row>
    <row r="934" spans="1:26" ht="12.75" customHeight="1">
      <c r="A934" s="84"/>
      <c r="B934" s="84"/>
      <c r="C934" s="84"/>
      <c r="D934" s="84"/>
      <c r="E934" s="84"/>
      <c r="F934" s="84"/>
      <c r="G934" s="84"/>
      <c r="H934" s="84"/>
      <c r="I934" s="84"/>
      <c r="J934" s="84"/>
      <c r="K934" s="84"/>
      <c r="L934" s="84"/>
      <c r="M934" s="84"/>
      <c r="N934" s="84"/>
      <c r="O934" s="84"/>
      <c r="P934" s="84"/>
      <c r="Q934" s="84"/>
      <c r="R934" s="84"/>
      <c r="S934" s="84"/>
      <c r="T934" s="84"/>
      <c r="U934" s="84"/>
      <c r="V934" s="84"/>
      <c r="W934" s="84"/>
      <c r="X934" s="84"/>
      <c r="Y934" s="84"/>
      <c r="Z934" s="84"/>
    </row>
    <row r="935" spans="1:26" ht="12.75" customHeight="1">
      <c r="A935" s="84"/>
      <c r="B935" s="84"/>
      <c r="C935" s="84"/>
      <c r="D935" s="84"/>
      <c r="E935" s="84"/>
      <c r="F935" s="84"/>
      <c r="G935" s="84"/>
      <c r="H935" s="84"/>
      <c r="I935" s="84"/>
      <c r="J935" s="84"/>
      <c r="K935" s="84"/>
      <c r="L935" s="84"/>
      <c r="M935" s="84"/>
      <c r="N935" s="84"/>
      <c r="O935" s="84"/>
      <c r="P935" s="84"/>
      <c r="Q935" s="84"/>
      <c r="R935" s="84"/>
      <c r="S935" s="84"/>
      <c r="T935" s="84"/>
      <c r="U935" s="84"/>
      <c r="V935" s="84"/>
      <c r="W935" s="84"/>
      <c r="X935" s="84"/>
      <c r="Y935" s="84"/>
      <c r="Z935" s="84"/>
    </row>
    <row r="936" spans="1:26" ht="12.75" customHeight="1">
      <c r="A936" s="84"/>
      <c r="B936" s="84"/>
      <c r="C936" s="84"/>
      <c r="D936" s="84"/>
      <c r="E936" s="84"/>
      <c r="F936" s="84"/>
      <c r="G936" s="84"/>
      <c r="H936" s="84"/>
      <c r="I936" s="84"/>
      <c r="J936" s="84"/>
      <c r="K936" s="84"/>
      <c r="L936" s="84"/>
      <c r="M936" s="84"/>
      <c r="N936" s="84"/>
      <c r="O936" s="84"/>
      <c r="P936" s="84"/>
      <c r="Q936" s="84"/>
      <c r="R936" s="84"/>
      <c r="S936" s="84"/>
      <c r="T936" s="84"/>
      <c r="U936" s="84"/>
      <c r="V936" s="84"/>
      <c r="W936" s="84"/>
      <c r="X936" s="84"/>
      <c r="Y936" s="84"/>
      <c r="Z936" s="84"/>
    </row>
    <row r="937" spans="1:26" ht="12.75" customHeight="1">
      <c r="A937" s="84"/>
      <c r="B937" s="84"/>
      <c r="C937" s="84"/>
      <c r="D937" s="84"/>
      <c r="E937" s="84"/>
      <c r="F937" s="84"/>
      <c r="G937" s="84"/>
      <c r="H937" s="84"/>
      <c r="I937" s="84"/>
      <c r="J937" s="84"/>
      <c r="K937" s="84"/>
      <c r="L937" s="84"/>
      <c r="M937" s="84"/>
      <c r="N937" s="84"/>
      <c r="O937" s="84"/>
      <c r="P937" s="84"/>
      <c r="Q937" s="84"/>
      <c r="R937" s="84"/>
      <c r="S937" s="84"/>
      <c r="T937" s="84"/>
      <c r="U937" s="84"/>
      <c r="V937" s="84"/>
      <c r="W937" s="84"/>
      <c r="X937" s="84"/>
      <c r="Y937" s="84"/>
      <c r="Z937" s="84"/>
    </row>
    <row r="938" spans="1:26" ht="12.75" customHeight="1">
      <c r="A938" s="84"/>
      <c r="B938" s="84"/>
      <c r="C938" s="84"/>
      <c r="D938" s="84"/>
      <c r="E938" s="84"/>
      <c r="F938" s="84"/>
      <c r="G938" s="84"/>
      <c r="H938" s="84"/>
      <c r="I938" s="84"/>
      <c r="J938" s="84"/>
      <c r="K938" s="84"/>
      <c r="L938" s="84"/>
      <c r="M938" s="84"/>
      <c r="N938" s="84"/>
      <c r="O938" s="84"/>
      <c r="P938" s="84"/>
      <c r="Q938" s="84"/>
      <c r="R938" s="84"/>
      <c r="S938" s="84"/>
      <c r="T938" s="84"/>
      <c r="U938" s="84"/>
      <c r="V938" s="84"/>
      <c r="W938" s="84"/>
      <c r="X938" s="84"/>
      <c r="Y938" s="84"/>
      <c r="Z938" s="84"/>
    </row>
    <row r="939" spans="1:26" ht="12.75" customHeight="1">
      <c r="A939" s="84"/>
      <c r="B939" s="84"/>
      <c r="C939" s="84"/>
      <c r="D939" s="84"/>
      <c r="E939" s="84"/>
      <c r="F939" s="84"/>
      <c r="G939" s="84"/>
      <c r="H939" s="84"/>
      <c r="I939" s="84"/>
      <c r="J939" s="84"/>
      <c r="K939" s="84"/>
      <c r="L939" s="84"/>
      <c r="M939" s="84"/>
      <c r="N939" s="84"/>
      <c r="O939" s="84"/>
      <c r="P939" s="84"/>
      <c r="Q939" s="84"/>
      <c r="R939" s="84"/>
      <c r="S939" s="84"/>
      <c r="T939" s="84"/>
      <c r="U939" s="84"/>
      <c r="V939" s="84"/>
      <c r="W939" s="84"/>
      <c r="X939" s="84"/>
      <c r="Y939" s="84"/>
      <c r="Z939" s="84"/>
    </row>
    <row r="940" spans="1:26" ht="12.75" customHeight="1">
      <c r="A940" s="84"/>
      <c r="B940" s="84"/>
      <c r="C940" s="84"/>
      <c r="D940" s="84"/>
      <c r="E940" s="84"/>
      <c r="F940" s="84"/>
      <c r="G940" s="84"/>
      <c r="H940" s="84"/>
      <c r="I940" s="84"/>
      <c r="J940" s="84"/>
      <c r="K940" s="84"/>
      <c r="L940" s="84"/>
      <c r="M940" s="84"/>
      <c r="N940" s="84"/>
      <c r="O940" s="84"/>
      <c r="P940" s="84"/>
      <c r="Q940" s="84"/>
      <c r="R940" s="84"/>
      <c r="S940" s="84"/>
      <c r="T940" s="84"/>
      <c r="U940" s="84"/>
      <c r="V940" s="84"/>
      <c r="W940" s="84"/>
      <c r="X940" s="84"/>
      <c r="Y940" s="84"/>
      <c r="Z940" s="84"/>
    </row>
    <row r="941" spans="1:26" ht="12.75" customHeight="1">
      <c r="A941" s="84"/>
      <c r="B941" s="84"/>
      <c r="C941" s="84"/>
      <c r="D941" s="84"/>
      <c r="E941" s="84"/>
      <c r="F941" s="84"/>
      <c r="G941" s="84"/>
      <c r="H941" s="84"/>
      <c r="I941" s="84"/>
      <c r="J941" s="84"/>
      <c r="K941" s="84"/>
      <c r="L941" s="84"/>
      <c r="M941" s="84"/>
      <c r="N941" s="84"/>
      <c r="O941" s="84"/>
      <c r="P941" s="84"/>
      <c r="Q941" s="84"/>
      <c r="R941" s="84"/>
      <c r="S941" s="84"/>
      <c r="T941" s="84"/>
      <c r="U941" s="84"/>
      <c r="V941" s="84"/>
      <c r="W941" s="84"/>
      <c r="X941" s="84"/>
      <c r="Y941" s="84"/>
      <c r="Z941" s="84"/>
    </row>
    <row r="942" spans="1:26" ht="12.75" customHeight="1">
      <c r="A942" s="84"/>
      <c r="B942" s="84"/>
      <c r="C942" s="84"/>
      <c r="D942" s="84"/>
      <c r="E942" s="84"/>
      <c r="F942" s="84"/>
      <c r="G942" s="84"/>
      <c r="H942" s="84"/>
      <c r="I942" s="84"/>
      <c r="J942" s="84"/>
      <c r="K942" s="84"/>
      <c r="L942" s="84"/>
      <c r="M942" s="84"/>
      <c r="N942" s="84"/>
      <c r="O942" s="84"/>
      <c r="P942" s="84"/>
      <c r="Q942" s="84"/>
      <c r="R942" s="84"/>
      <c r="S942" s="84"/>
      <c r="T942" s="84"/>
      <c r="U942" s="84"/>
      <c r="V942" s="84"/>
      <c r="W942" s="84"/>
      <c r="X942" s="84"/>
      <c r="Y942" s="84"/>
      <c r="Z942" s="84"/>
    </row>
    <row r="943" spans="1:26" ht="12.75" customHeight="1">
      <c r="A943" s="84"/>
      <c r="B943" s="84"/>
      <c r="C943" s="84"/>
      <c r="D943" s="84"/>
      <c r="E943" s="84"/>
      <c r="F943" s="84"/>
      <c r="G943" s="84"/>
      <c r="H943" s="84"/>
      <c r="I943" s="84"/>
      <c r="J943" s="84"/>
      <c r="K943" s="84"/>
      <c r="L943" s="84"/>
      <c r="M943" s="84"/>
      <c r="N943" s="84"/>
      <c r="O943" s="84"/>
      <c r="P943" s="84"/>
      <c r="Q943" s="84"/>
      <c r="R943" s="84"/>
      <c r="S943" s="84"/>
      <c r="T943" s="84"/>
      <c r="U943" s="84"/>
      <c r="V943" s="84"/>
      <c r="W943" s="84"/>
      <c r="X943" s="84"/>
      <c r="Y943" s="84"/>
      <c r="Z943" s="84"/>
    </row>
    <row r="944" spans="1:26" ht="12.75" customHeight="1">
      <c r="A944" s="84"/>
      <c r="B944" s="84"/>
      <c r="C944" s="84"/>
      <c r="D944" s="84"/>
      <c r="E944" s="84"/>
      <c r="F944" s="84"/>
      <c r="G944" s="84"/>
      <c r="H944" s="84"/>
      <c r="I944" s="84"/>
      <c r="J944" s="84"/>
      <c r="K944" s="84"/>
      <c r="L944" s="84"/>
      <c r="M944" s="84"/>
      <c r="N944" s="84"/>
      <c r="O944" s="84"/>
      <c r="P944" s="84"/>
      <c r="Q944" s="84"/>
      <c r="R944" s="84"/>
      <c r="S944" s="84"/>
      <c r="T944" s="84"/>
      <c r="U944" s="84"/>
      <c r="V944" s="84"/>
      <c r="W944" s="84"/>
      <c r="X944" s="84"/>
      <c r="Y944" s="84"/>
      <c r="Z944" s="84"/>
    </row>
    <row r="945" spans="1:26" ht="12.75" customHeight="1">
      <c r="A945" s="84"/>
      <c r="B945" s="84"/>
      <c r="C945" s="84"/>
      <c r="D945" s="84"/>
      <c r="E945" s="84"/>
      <c r="F945" s="84"/>
      <c r="G945" s="84"/>
      <c r="H945" s="84"/>
      <c r="I945" s="84"/>
      <c r="J945" s="84"/>
      <c r="K945" s="84"/>
      <c r="L945" s="84"/>
      <c r="M945" s="84"/>
      <c r="N945" s="84"/>
      <c r="O945" s="84"/>
      <c r="P945" s="84"/>
      <c r="Q945" s="84"/>
      <c r="R945" s="84"/>
      <c r="S945" s="84"/>
      <c r="T945" s="84"/>
      <c r="U945" s="84"/>
      <c r="V945" s="84"/>
      <c r="W945" s="84"/>
      <c r="X945" s="84"/>
      <c r="Y945" s="84"/>
      <c r="Z945" s="84"/>
    </row>
    <row r="946" spans="1:26" ht="12.75" customHeight="1">
      <c r="A946" s="84"/>
      <c r="B946" s="84"/>
      <c r="C946" s="84"/>
      <c r="D946" s="84"/>
      <c r="E946" s="84"/>
      <c r="F946" s="84"/>
      <c r="G946" s="84"/>
      <c r="H946" s="84"/>
      <c r="I946" s="84"/>
      <c r="J946" s="84"/>
      <c r="K946" s="84"/>
      <c r="L946" s="84"/>
      <c r="M946" s="84"/>
      <c r="N946" s="84"/>
      <c r="O946" s="84"/>
      <c r="P946" s="84"/>
      <c r="Q946" s="84"/>
      <c r="R946" s="84"/>
      <c r="S946" s="84"/>
      <c r="T946" s="84"/>
      <c r="U946" s="84"/>
      <c r="V946" s="84"/>
      <c r="W946" s="84"/>
      <c r="X946" s="84"/>
      <c r="Y946" s="84"/>
      <c r="Z946" s="84"/>
    </row>
    <row r="947" spans="1:26" ht="12.75" customHeight="1">
      <c r="A947" s="84"/>
      <c r="B947" s="84"/>
      <c r="C947" s="84"/>
      <c r="D947" s="84"/>
      <c r="E947" s="84"/>
      <c r="F947" s="84"/>
      <c r="G947" s="84"/>
      <c r="H947" s="84"/>
      <c r="I947" s="84"/>
      <c r="J947" s="84"/>
      <c r="K947" s="84"/>
      <c r="L947" s="84"/>
      <c r="M947" s="84"/>
      <c r="N947" s="84"/>
      <c r="O947" s="84"/>
      <c r="P947" s="84"/>
      <c r="Q947" s="84"/>
      <c r="R947" s="84"/>
      <c r="S947" s="84"/>
      <c r="T947" s="84"/>
      <c r="U947" s="84"/>
      <c r="V947" s="84"/>
      <c r="W947" s="84"/>
      <c r="X947" s="84"/>
      <c r="Y947" s="84"/>
      <c r="Z947" s="84"/>
    </row>
    <row r="948" spans="1:26" ht="12.75" customHeight="1">
      <c r="A948" s="84"/>
      <c r="B948" s="84"/>
      <c r="C948" s="84"/>
      <c r="D948" s="84"/>
      <c r="E948" s="84"/>
      <c r="F948" s="84"/>
      <c r="G948" s="84"/>
      <c r="H948" s="84"/>
      <c r="I948" s="84"/>
      <c r="J948" s="84"/>
      <c r="K948" s="84"/>
      <c r="L948" s="84"/>
      <c r="M948" s="84"/>
      <c r="N948" s="84"/>
      <c r="O948" s="84"/>
      <c r="P948" s="84"/>
      <c r="Q948" s="84"/>
      <c r="R948" s="84"/>
      <c r="S948" s="84"/>
      <c r="T948" s="84"/>
      <c r="U948" s="84"/>
      <c r="V948" s="84"/>
      <c r="W948" s="84"/>
      <c r="X948" s="84"/>
      <c r="Y948" s="84"/>
      <c r="Z948" s="84"/>
    </row>
    <row r="949" spans="1:26" ht="12.75" customHeight="1">
      <c r="A949" s="84"/>
      <c r="B949" s="84"/>
      <c r="C949" s="84"/>
      <c r="D949" s="84"/>
      <c r="E949" s="84"/>
      <c r="F949" s="84"/>
      <c r="G949" s="84"/>
      <c r="H949" s="84"/>
      <c r="I949" s="84"/>
      <c r="J949" s="84"/>
      <c r="K949" s="84"/>
      <c r="L949" s="84"/>
      <c r="M949" s="84"/>
      <c r="N949" s="84"/>
      <c r="O949" s="84"/>
      <c r="P949" s="84"/>
      <c r="Q949" s="84"/>
      <c r="R949" s="84"/>
      <c r="S949" s="84"/>
      <c r="T949" s="84"/>
      <c r="U949" s="84"/>
      <c r="V949" s="84"/>
      <c r="W949" s="84"/>
      <c r="X949" s="84"/>
      <c r="Y949" s="84"/>
      <c r="Z949" s="84"/>
    </row>
    <row r="950" spans="1:26" ht="12.75" customHeight="1">
      <c r="A950" s="84"/>
      <c r="B950" s="84"/>
      <c r="C950" s="84"/>
      <c r="D950" s="84"/>
      <c r="E950" s="84"/>
      <c r="F950" s="84"/>
      <c r="G950" s="84"/>
      <c r="H950" s="84"/>
      <c r="I950" s="84"/>
      <c r="J950" s="84"/>
      <c r="K950" s="84"/>
      <c r="L950" s="84"/>
      <c r="M950" s="84"/>
      <c r="N950" s="84"/>
      <c r="O950" s="84"/>
      <c r="P950" s="84"/>
      <c r="Q950" s="84"/>
      <c r="R950" s="84"/>
      <c r="S950" s="84"/>
      <c r="T950" s="84"/>
      <c r="U950" s="84"/>
      <c r="V950" s="84"/>
      <c r="W950" s="84"/>
      <c r="X950" s="84"/>
      <c r="Y950" s="84"/>
      <c r="Z950" s="84"/>
    </row>
    <row r="951" spans="1:26" ht="12.75" customHeight="1">
      <c r="A951" s="84"/>
      <c r="B951" s="84"/>
      <c r="C951" s="84"/>
      <c r="D951" s="84"/>
      <c r="E951" s="84"/>
      <c r="F951" s="84"/>
      <c r="G951" s="84"/>
      <c r="H951" s="84"/>
      <c r="I951" s="84"/>
      <c r="J951" s="84"/>
      <c r="K951" s="84"/>
      <c r="L951" s="84"/>
      <c r="M951" s="84"/>
      <c r="N951" s="84"/>
      <c r="O951" s="84"/>
      <c r="P951" s="84"/>
      <c r="Q951" s="84"/>
      <c r="R951" s="84"/>
      <c r="S951" s="84"/>
      <c r="T951" s="84"/>
      <c r="U951" s="84"/>
      <c r="V951" s="84"/>
      <c r="W951" s="84"/>
      <c r="X951" s="84"/>
      <c r="Y951" s="84"/>
      <c r="Z951" s="84"/>
    </row>
    <row r="952" spans="1:26" ht="12.75" customHeight="1">
      <c r="A952" s="84"/>
      <c r="B952" s="84"/>
      <c r="C952" s="84"/>
      <c r="D952" s="84"/>
      <c r="E952" s="84"/>
      <c r="F952" s="84"/>
      <c r="G952" s="84"/>
      <c r="H952" s="84"/>
      <c r="I952" s="84"/>
      <c r="J952" s="84"/>
      <c r="K952" s="84"/>
      <c r="L952" s="84"/>
      <c r="M952" s="84"/>
      <c r="N952" s="84"/>
      <c r="O952" s="84"/>
      <c r="P952" s="84"/>
      <c r="Q952" s="84"/>
      <c r="R952" s="84"/>
      <c r="S952" s="84"/>
      <c r="T952" s="84"/>
      <c r="U952" s="84"/>
      <c r="V952" s="84"/>
      <c r="W952" s="84"/>
      <c r="X952" s="84"/>
      <c r="Y952" s="84"/>
      <c r="Z952" s="84"/>
    </row>
    <row r="953" spans="1:26" ht="12.75" customHeight="1">
      <c r="A953" s="84"/>
      <c r="B953" s="84"/>
      <c r="C953" s="84"/>
      <c r="D953" s="84"/>
      <c r="E953" s="84"/>
      <c r="F953" s="84"/>
      <c r="G953" s="84"/>
      <c r="H953" s="84"/>
      <c r="I953" s="84"/>
      <c r="J953" s="84"/>
      <c r="K953" s="84"/>
      <c r="L953" s="84"/>
      <c r="M953" s="84"/>
      <c r="N953" s="84"/>
      <c r="O953" s="84"/>
      <c r="P953" s="84"/>
      <c r="Q953" s="84"/>
      <c r="R953" s="84"/>
      <c r="S953" s="84"/>
      <c r="T953" s="84"/>
      <c r="U953" s="84"/>
      <c r="V953" s="84"/>
      <c r="W953" s="84"/>
      <c r="X953" s="84"/>
      <c r="Y953" s="84"/>
      <c r="Z953" s="84"/>
    </row>
    <row r="954" spans="1:26" ht="12.75" customHeight="1">
      <c r="A954" s="84"/>
      <c r="B954" s="84"/>
      <c r="C954" s="84"/>
      <c r="D954" s="84"/>
      <c r="E954" s="84"/>
      <c r="F954" s="84"/>
      <c r="G954" s="84"/>
      <c r="H954" s="84"/>
      <c r="I954" s="84"/>
      <c r="J954" s="84"/>
      <c r="K954" s="84"/>
      <c r="L954" s="84"/>
      <c r="M954" s="84"/>
      <c r="N954" s="84"/>
      <c r="O954" s="84"/>
      <c r="P954" s="84"/>
      <c r="Q954" s="84"/>
      <c r="R954" s="84"/>
      <c r="S954" s="84"/>
      <c r="T954" s="84"/>
      <c r="U954" s="84"/>
      <c r="V954" s="84"/>
      <c r="W954" s="84"/>
      <c r="X954" s="84"/>
      <c r="Y954" s="84"/>
      <c r="Z954" s="84"/>
    </row>
    <row r="955" spans="1:26" ht="12.75" customHeight="1">
      <c r="A955" s="84"/>
      <c r="B955" s="84"/>
      <c r="C955" s="84"/>
      <c r="D955" s="84"/>
      <c r="E955" s="84"/>
      <c r="F955" s="84"/>
      <c r="G955" s="84"/>
      <c r="H955" s="84"/>
      <c r="I955" s="84"/>
      <c r="J955" s="84"/>
      <c r="K955" s="84"/>
      <c r="L955" s="84"/>
      <c r="M955" s="84"/>
      <c r="N955" s="84"/>
      <c r="O955" s="84"/>
      <c r="P955" s="84"/>
      <c r="Q955" s="84"/>
      <c r="R955" s="84"/>
      <c r="S955" s="84"/>
      <c r="T955" s="84"/>
      <c r="U955" s="84"/>
      <c r="V955" s="84"/>
      <c r="W955" s="84"/>
      <c r="X955" s="84"/>
      <c r="Y955" s="84"/>
      <c r="Z955" s="84"/>
    </row>
    <row r="956" spans="1:26" ht="12.75" customHeight="1">
      <c r="A956" s="84"/>
      <c r="B956" s="84"/>
      <c r="C956" s="84"/>
      <c r="D956" s="84"/>
      <c r="E956" s="84"/>
      <c r="F956" s="84"/>
      <c r="G956" s="84"/>
      <c r="H956" s="84"/>
      <c r="I956" s="84"/>
      <c r="J956" s="84"/>
      <c r="K956" s="84"/>
      <c r="L956" s="84"/>
      <c r="M956" s="84"/>
      <c r="N956" s="84"/>
      <c r="O956" s="84"/>
      <c r="P956" s="84"/>
      <c r="Q956" s="84"/>
      <c r="R956" s="84"/>
      <c r="S956" s="84"/>
      <c r="T956" s="84"/>
      <c r="U956" s="84"/>
      <c r="V956" s="84"/>
      <c r="W956" s="84"/>
      <c r="X956" s="84"/>
      <c r="Y956" s="84"/>
      <c r="Z956" s="84"/>
    </row>
    <row r="957" spans="1:26" ht="12.75" customHeight="1">
      <c r="A957" s="84"/>
      <c r="B957" s="84"/>
      <c r="C957" s="84"/>
      <c r="D957" s="84"/>
      <c r="E957" s="84"/>
      <c r="F957" s="84"/>
      <c r="G957" s="84"/>
      <c r="H957" s="84"/>
      <c r="I957" s="84"/>
      <c r="J957" s="84"/>
      <c r="K957" s="84"/>
      <c r="L957" s="84"/>
      <c r="M957" s="84"/>
      <c r="N957" s="84"/>
      <c r="O957" s="84"/>
      <c r="P957" s="84"/>
      <c r="Q957" s="84"/>
      <c r="R957" s="84"/>
      <c r="S957" s="84"/>
      <c r="T957" s="84"/>
      <c r="U957" s="84"/>
      <c r="V957" s="84"/>
      <c r="W957" s="84"/>
      <c r="X957" s="84"/>
      <c r="Y957" s="84"/>
      <c r="Z957" s="84"/>
    </row>
    <row r="958" spans="1:26" ht="12.75" customHeight="1">
      <c r="A958" s="84"/>
      <c r="B958" s="84"/>
      <c r="C958" s="84"/>
      <c r="D958" s="84"/>
      <c r="E958" s="84"/>
      <c r="F958" s="84"/>
      <c r="G958" s="84"/>
      <c r="H958" s="84"/>
      <c r="I958" s="84"/>
      <c r="J958" s="84"/>
      <c r="K958" s="84"/>
      <c r="L958" s="84"/>
      <c r="M958" s="84"/>
      <c r="N958" s="84"/>
      <c r="O958" s="84"/>
      <c r="P958" s="84"/>
      <c r="Q958" s="84"/>
      <c r="R958" s="84"/>
      <c r="S958" s="84"/>
      <c r="T958" s="84"/>
      <c r="U958" s="84"/>
      <c r="V958" s="84"/>
      <c r="W958" s="84"/>
      <c r="X958" s="84"/>
      <c r="Y958" s="84"/>
      <c r="Z958" s="84"/>
    </row>
    <row r="959" spans="1:26" ht="12.75" customHeight="1">
      <c r="A959" s="84"/>
      <c r="B959" s="84"/>
      <c r="C959" s="84"/>
      <c r="D959" s="84"/>
      <c r="E959" s="84"/>
      <c r="F959" s="84"/>
      <c r="G959" s="84"/>
      <c r="H959" s="84"/>
      <c r="I959" s="84"/>
      <c r="J959" s="84"/>
      <c r="K959" s="84"/>
      <c r="L959" s="84"/>
      <c r="M959" s="84"/>
      <c r="N959" s="84"/>
      <c r="O959" s="84"/>
      <c r="P959" s="84"/>
      <c r="Q959" s="84"/>
      <c r="R959" s="84"/>
      <c r="S959" s="84"/>
      <c r="T959" s="84"/>
      <c r="U959" s="84"/>
      <c r="V959" s="84"/>
      <c r="W959" s="84"/>
      <c r="X959" s="84"/>
      <c r="Y959" s="84"/>
      <c r="Z959" s="84"/>
    </row>
    <row r="960" spans="1:26" ht="12.75" customHeight="1">
      <c r="A960" s="84"/>
      <c r="B960" s="84"/>
      <c r="C960" s="84"/>
      <c r="D960" s="84"/>
      <c r="E960" s="84"/>
      <c r="F960" s="84"/>
      <c r="G960" s="84"/>
      <c r="H960" s="84"/>
      <c r="I960" s="84"/>
      <c r="J960" s="84"/>
      <c r="K960" s="84"/>
      <c r="L960" s="84"/>
      <c r="M960" s="84"/>
      <c r="N960" s="84"/>
      <c r="O960" s="84"/>
      <c r="P960" s="84"/>
      <c r="Q960" s="84"/>
      <c r="R960" s="84"/>
      <c r="S960" s="84"/>
      <c r="T960" s="84"/>
      <c r="U960" s="84"/>
      <c r="V960" s="84"/>
      <c r="W960" s="84"/>
      <c r="X960" s="84"/>
      <c r="Y960" s="84"/>
      <c r="Z960" s="84"/>
    </row>
    <row r="961" spans="1:26" ht="12.75" customHeight="1">
      <c r="A961" s="84"/>
      <c r="B961" s="84"/>
      <c r="C961" s="84"/>
      <c r="D961" s="84"/>
      <c r="E961" s="84"/>
      <c r="F961" s="84"/>
      <c r="G961" s="84"/>
      <c r="H961" s="84"/>
      <c r="I961" s="84"/>
      <c r="J961" s="84"/>
      <c r="K961" s="84"/>
      <c r="L961" s="84"/>
      <c r="M961" s="84"/>
      <c r="N961" s="84"/>
      <c r="O961" s="84"/>
      <c r="P961" s="84"/>
      <c r="Q961" s="84"/>
      <c r="R961" s="84"/>
      <c r="S961" s="84"/>
      <c r="T961" s="84"/>
      <c r="U961" s="84"/>
      <c r="V961" s="84"/>
      <c r="W961" s="84"/>
      <c r="X961" s="84"/>
      <c r="Y961" s="84"/>
      <c r="Z961" s="84"/>
    </row>
    <row r="962" spans="1:26" ht="12.75" customHeight="1">
      <c r="A962" s="84"/>
      <c r="B962" s="84"/>
      <c r="C962" s="84"/>
      <c r="D962" s="84"/>
      <c r="E962" s="84"/>
      <c r="F962" s="84"/>
      <c r="G962" s="84"/>
      <c r="H962" s="84"/>
      <c r="I962" s="84"/>
      <c r="J962" s="84"/>
      <c r="K962" s="84"/>
      <c r="L962" s="84"/>
      <c r="M962" s="84"/>
      <c r="N962" s="84"/>
      <c r="O962" s="84"/>
      <c r="P962" s="84"/>
      <c r="Q962" s="84"/>
      <c r="R962" s="84"/>
      <c r="S962" s="84"/>
      <c r="T962" s="84"/>
      <c r="U962" s="84"/>
      <c r="V962" s="84"/>
      <c r="W962" s="84"/>
      <c r="X962" s="84"/>
      <c r="Y962" s="84"/>
      <c r="Z962" s="84"/>
    </row>
    <row r="963" spans="1:26" ht="12.75" customHeight="1">
      <c r="A963" s="84"/>
      <c r="B963" s="84"/>
      <c r="C963" s="84"/>
      <c r="D963" s="84"/>
      <c r="E963" s="84"/>
      <c r="F963" s="84"/>
      <c r="G963" s="84"/>
      <c r="H963" s="84"/>
      <c r="I963" s="84"/>
      <c r="J963" s="84"/>
      <c r="K963" s="84"/>
      <c r="L963" s="84"/>
      <c r="M963" s="84"/>
      <c r="N963" s="84"/>
      <c r="O963" s="84"/>
      <c r="P963" s="84"/>
      <c r="Q963" s="84"/>
      <c r="R963" s="84"/>
      <c r="S963" s="84"/>
      <c r="T963" s="84"/>
      <c r="U963" s="84"/>
      <c r="V963" s="84"/>
      <c r="W963" s="84"/>
      <c r="X963" s="84"/>
      <c r="Y963" s="84"/>
      <c r="Z963" s="84"/>
    </row>
    <row r="964" spans="1:26" ht="12.75" customHeight="1">
      <c r="A964" s="84"/>
      <c r="B964" s="84"/>
      <c r="C964" s="84"/>
      <c r="D964" s="84"/>
      <c r="E964" s="84"/>
      <c r="F964" s="84"/>
      <c r="G964" s="84"/>
      <c r="H964" s="84"/>
      <c r="I964" s="84"/>
      <c r="J964" s="84"/>
      <c r="K964" s="84"/>
      <c r="L964" s="84"/>
      <c r="M964" s="84"/>
      <c r="N964" s="84"/>
      <c r="O964" s="84"/>
      <c r="P964" s="84"/>
      <c r="Q964" s="84"/>
      <c r="R964" s="84"/>
      <c r="S964" s="84"/>
      <c r="T964" s="84"/>
      <c r="U964" s="84"/>
      <c r="V964" s="84"/>
      <c r="W964" s="84"/>
      <c r="X964" s="84"/>
      <c r="Y964" s="84"/>
      <c r="Z964" s="84"/>
    </row>
    <row r="965" spans="1:26" ht="12.75" customHeight="1">
      <c r="A965" s="84"/>
      <c r="B965" s="84"/>
      <c r="C965" s="84"/>
      <c r="D965" s="84"/>
      <c r="E965" s="84"/>
      <c r="F965" s="84"/>
      <c r="G965" s="84"/>
      <c r="H965" s="84"/>
      <c r="I965" s="84"/>
      <c r="J965" s="84"/>
      <c r="K965" s="84"/>
      <c r="L965" s="84"/>
      <c r="M965" s="84"/>
      <c r="N965" s="84"/>
      <c r="O965" s="84"/>
      <c r="P965" s="84"/>
      <c r="Q965" s="84"/>
      <c r="R965" s="84"/>
      <c r="S965" s="84"/>
      <c r="T965" s="84"/>
      <c r="U965" s="84"/>
      <c r="V965" s="84"/>
      <c r="W965" s="84"/>
      <c r="X965" s="84"/>
      <c r="Y965" s="84"/>
      <c r="Z965" s="84"/>
    </row>
    <row r="966" spans="1:26" ht="12.75" customHeight="1">
      <c r="A966" s="84"/>
      <c r="B966" s="84"/>
      <c r="C966" s="84"/>
      <c r="D966" s="84"/>
      <c r="E966" s="84"/>
      <c r="F966" s="84"/>
      <c r="G966" s="84"/>
      <c r="H966" s="84"/>
      <c r="I966" s="84"/>
      <c r="J966" s="84"/>
      <c r="K966" s="84"/>
      <c r="L966" s="84"/>
      <c r="M966" s="84"/>
      <c r="N966" s="84"/>
      <c r="O966" s="84"/>
      <c r="P966" s="84"/>
      <c r="Q966" s="84"/>
      <c r="R966" s="84"/>
      <c r="S966" s="84"/>
      <c r="T966" s="84"/>
      <c r="U966" s="84"/>
      <c r="V966" s="84"/>
      <c r="W966" s="84"/>
      <c r="X966" s="84"/>
      <c r="Y966" s="84"/>
      <c r="Z966" s="84"/>
    </row>
    <row r="967" spans="1:26" ht="12.75" customHeight="1">
      <c r="A967" s="84"/>
      <c r="B967" s="84"/>
      <c r="C967" s="84"/>
      <c r="D967" s="84"/>
      <c r="E967" s="84"/>
      <c r="F967" s="84"/>
      <c r="G967" s="84"/>
      <c r="H967" s="84"/>
      <c r="I967" s="84"/>
      <c r="J967" s="84"/>
      <c r="K967" s="84"/>
      <c r="L967" s="84"/>
      <c r="M967" s="84"/>
      <c r="N967" s="84"/>
      <c r="O967" s="84"/>
      <c r="P967" s="84"/>
      <c r="Q967" s="84"/>
      <c r="R967" s="84"/>
      <c r="S967" s="84"/>
      <c r="T967" s="84"/>
      <c r="U967" s="84"/>
      <c r="V967" s="84"/>
      <c r="W967" s="84"/>
      <c r="X967" s="84"/>
      <c r="Y967" s="84"/>
      <c r="Z967" s="84"/>
    </row>
    <row r="968" spans="1:26" ht="12.75" customHeight="1">
      <c r="A968" s="84"/>
      <c r="B968" s="84"/>
      <c r="C968" s="84"/>
      <c r="D968" s="84"/>
      <c r="E968" s="84"/>
      <c r="F968" s="84"/>
      <c r="G968" s="84"/>
      <c r="H968" s="84"/>
      <c r="I968" s="84"/>
      <c r="J968" s="84"/>
      <c r="K968" s="84"/>
      <c r="L968" s="84"/>
      <c r="M968" s="84"/>
      <c r="N968" s="84"/>
      <c r="O968" s="84"/>
      <c r="P968" s="84"/>
      <c r="Q968" s="84"/>
      <c r="R968" s="84"/>
      <c r="S968" s="84"/>
      <c r="T968" s="84"/>
      <c r="U968" s="84"/>
      <c r="V968" s="84"/>
      <c r="W968" s="84"/>
      <c r="X968" s="84"/>
      <c r="Y968" s="84"/>
      <c r="Z968" s="84"/>
    </row>
    <row r="969" spans="1:26" ht="12.75" customHeight="1">
      <c r="A969" s="84"/>
      <c r="B969" s="84"/>
      <c r="C969" s="84"/>
      <c r="D969" s="84"/>
      <c r="E969" s="84"/>
      <c r="F969" s="84"/>
      <c r="G969" s="84"/>
      <c r="H969" s="84"/>
      <c r="I969" s="84"/>
      <c r="J969" s="84"/>
      <c r="K969" s="84"/>
      <c r="L969" s="84"/>
      <c r="M969" s="84"/>
      <c r="N969" s="84"/>
      <c r="O969" s="84"/>
      <c r="P969" s="84"/>
      <c r="Q969" s="84"/>
      <c r="R969" s="84"/>
      <c r="S969" s="84"/>
      <c r="T969" s="84"/>
      <c r="U969" s="84"/>
      <c r="V969" s="84"/>
      <c r="W969" s="84"/>
      <c r="X969" s="84"/>
      <c r="Y969" s="84"/>
      <c r="Z969" s="84"/>
    </row>
    <row r="970" spans="1:26" ht="12.75" customHeight="1">
      <c r="A970" s="84"/>
      <c r="B970" s="84"/>
      <c r="C970" s="84"/>
      <c r="D970" s="84"/>
      <c r="E970" s="84"/>
      <c r="F970" s="84"/>
      <c r="G970" s="84"/>
      <c r="H970" s="84"/>
      <c r="I970" s="84"/>
      <c r="J970" s="84"/>
      <c r="K970" s="84"/>
      <c r="L970" s="84"/>
      <c r="M970" s="84"/>
      <c r="N970" s="84"/>
      <c r="O970" s="84"/>
      <c r="P970" s="84"/>
      <c r="Q970" s="84"/>
      <c r="R970" s="84"/>
      <c r="S970" s="84"/>
      <c r="T970" s="84"/>
      <c r="U970" s="84"/>
      <c r="V970" s="84"/>
      <c r="W970" s="84"/>
      <c r="X970" s="84"/>
      <c r="Y970" s="84"/>
      <c r="Z970" s="84"/>
    </row>
    <row r="971" spans="1:26" ht="12.75" customHeight="1">
      <c r="A971" s="84"/>
      <c r="B971" s="84"/>
      <c r="C971" s="84"/>
      <c r="D971" s="84"/>
      <c r="E971" s="84"/>
      <c r="F971" s="84"/>
      <c r="G971" s="84"/>
      <c r="H971" s="84"/>
      <c r="I971" s="84"/>
      <c r="J971" s="84"/>
      <c r="K971" s="84"/>
      <c r="L971" s="84"/>
      <c r="M971" s="84"/>
      <c r="N971" s="84"/>
      <c r="O971" s="84"/>
      <c r="P971" s="84"/>
      <c r="Q971" s="84"/>
      <c r="R971" s="84"/>
      <c r="S971" s="84"/>
      <c r="T971" s="84"/>
      <c r="U971" s="84"/>
      <c r="V971" s="84"/>
      <c r="W971" s="84"/>
      <c r="X971" s="84"/>
      <c r="Y971" s="84"/>
      <c r="Z971" s="84"/>
    </row>
    <row r="972" spans="1:26" ht="12.75" customHeight="1">
      <c r="A972" s="84"/>
      <c r="B972" s="84"/>
      <c r="C972" s="84"/>
      <c r="D972" s="84"/>
      <c r="E972" s="84"/>
      <c r="F972" s="84"/>
      <c r="G972" s="84"/>
      <c r="H972" s="84"/>
      <c r="I972" s="84"/>
      <c r="J972" s="84"/>
      <c r="K972" s="84"/>
      <c r="L972" s="84"/>
      <c r="M972" s="84"/>
      <c r="N972" s="84"/>
      <c r="O972" s="84"/>
      <c r="P972" s="84"/>
      <c r="Q972" s="84"/>
      <c r="R972" s="84"/>
      <c r="S972" s="84"/>
      <c r="T972" s="84"/>
      <c r="U972" s="84"/>
      <c r="V972" s="84"/>
      <c r="W972" s="84"/>
      <c r="X972" s="84"/>
      <c r="Y972" s="84"/>
      <c r="Z972" s="84"/>
    </row>
    <row r="973" spans="1:26" ht="12.75" customHeight="1">
      <c r="A973" s="84"/>
      <c r="B973" s="84"/>
      <c r="C973" s="84"/>
      <c r="D973" s="84"/>
      <c r="E973" s="84"/>
      <c r="F973" s="84"/>
      <c r="G973" s="84"/>
      <c r="H973" s="84"/>
      <c r="I973" s="84"/>
      <c r="J973" s="84"/>
      <c r="K973" s="84"/>
      <c r="L973" s="84"/>
      <c r="M973" s="84"/>
      <c r="N973" s="84"/>
      <c r="O973" s="84"/>
      <c r="P973" s="84"/>
      <c r="Q973" s="84"/>
      <c r="R973" s="84"/>
      <c r="S973" s="84"/>
      <c r="T973" s="84"/>
      <c r="U973" s="84"/>
      <c r="V973" s="84"/>
      <c r="W973" s="84"/>
      <c r="X973" s="84"/>
      <c r="Y973" s="84"/>
      <c r="Z973" s="84"/>
    </row>
    <row r="974" spans="1:26" ht="12.75" customHeight="1">
      <c r="A974" s="84"/>
      <c r="B974" s="84"/>
      <c r="C974" s="84"/>
      <c r="D974" s="84"/>
      <c r="E974" s="84"/>
      <c r="F974" s="84"/>
      <c r="G974" s="84"/>
      <c r="H974" s="84"/>
      <c r="I974" s="84"/>
      <c r="J974" s="84"/>
      <c r="K974" s="84"/>
      <c r="L974" s="84"/>
      <c r="M974" s="84"/>
      <c r="N974" s="84"/>
      <c r="O974" s="84"/>
      <c r="P974" s="84"/>
      <c r="Q974" s="84"/>
      <c r="R974" s="84"/>
      <c r="S974" s="84"/>
      <c r="T974" s="84"/>
      <c r="U974" s="84"/>
      <c r="V974" s="84"/>
      <c r="W974" s="84"/>
      <c r="X974" s="84"/>
      <c r="Y974" s="84"/>
      <c r="Z974" s="84"/>
    </row>
    <row r="975" spans="1:26" ht="12.75" customHeight="1">
      <c r="A975" s="84"/>
      <c r="B975" s="84"/>
      <c r="C975" s="84"/>
      <c r="D975" s="84"/>
      <c r="E975" s="84"/>
      <c r="F975" s="84"/>
      <c r="G975" s="84"/>
      <c r="H975" s="84"/>
      <c r="I975" s="84"/>
      <c r="J975" s="84"/>
      <c r="K975" s="84"/>
      <c r="L975" s="84"/>
      <c r="M975" s="84"/>
      <c r="N975" s="84"/>
      <c r="O975" s="84"/>
      <c r="P975" s="84"/>
      <c r="Q975" s="84"/>
      <c r="R975" s="84"/>
      <c r="S975" s="84"/>
      <c r="T975" s="84"/>
      <c r="U975" s="84"/>
      <c r="V975" s="84"/>
      <c r="W975" s="84"/>
      <c r="X975" s="84"/>
      <c r="Y975" s="84"/>
      <c r="Z975" s="84"/>
    </row>
    <row r="976" spans="1:26" ht="12.75" customHeight="1">
      <c r="A976" s="84"/>
      <c r="B976" s="84"/>
      <c r="C976" s="84"/>
      <c r="D976" s="84"/>
      <c r="E976" s="84"/>
      <c r="F976" s="84"/>
      <c r="G976" s="84"/>
      <c r="H976" s="84"/>
      <c r="I976" s="84"/>
      <c r="J976" s="84"/>
      <c r="K976" s="84"/>
      <c r="L976" s="84"/>
      <c r="M976" s="84"/>
      <c r="N976" s="84"/>
      <c r="O976" s="84"/>
      <c r="P976" s="84"/>
      <c r="Q976" s="84"/>
      <c r="R976" s="84"/>
      <c r="S976" s="84"/>
      <c r="T976" s="84"/>
      <c r="U976" s="84"/>
      <c r="V976" s="84"/>
      <c r="W976" s="84"/>
      <c r="X976" s="84"/>
      <c r="Y976" s="84"/>
      <c r="Z976" s="84"/>
    </row>
    <row r="977" spans="1:26" ht="12.75" customHeight="1">
      <c r="A977" s="84"/>
      <c r="B977" s="84"/>
      <c r="C977" s="84"/>
      <c r="D977" s="84"/>
      <c r="E977" s="84"/>
      <c r="F977" s="84"/>
      <c r="G977" s="84"/>
      <c r="H977" s="84"/>
      <c r="I977" s="84"/>
      <c r="J977" s="84"/>
      <c r="K977" s="84"/>
      <c r="L977" s="84"/>
      <c r="M977" s="84"/>
      <c r="N977" s="84"/>
      <c r="O977" s="84"/>
      <c r="P977" s="84"/>
      <c r="Q977" s="84"/>
      <c r="R977" s="84"/>
      <c r="S977" s="84"/>
      <c r="T977" s="84"/>
      <c r="U977" s="84"/>
      <c r="V977" s="84"/>
      <c r="W977" s="84"/>
      <c r="X977" s="84"/>
      <c r="Y977" s="84"/>
      <c r="Z977" s="84"/>
    </row>
    <row r="978" spans="1:26" ht="12.75" customHeight="1">
      <c r="A978" s="84"/>
      <c r="B978" s="84"/>
      <c r="C978" s="84"/>
      <c r="D978" s="84"/>
      <c r="E978" s="84"/>
      <c r="F978" s="84"/>
      <c r="G978" s="84"/>
      <c r="H978" s="84"/>
      <c r="I978" s="84"/>
      <c r="J978" s="84"/>
      <c r="K978" s="84"/>
      <c r="L978" s="84"/>
      <c r="M978" s="84"/>
      <c r="N978" s="84"/>
      <c r="O978" s="84"/>
      <c r="P978" s="84"/>
      <c r="Q978" s="84"/>
      <c r="R978" s="84"/>
      <c r="S978" s="84"/>
      <c r="T978" s="84"/>
      <c r="U978" s="84"/>
      <c r="V978" s="84"/>
      <c r="W978" s="84"/>
      <c r="X978" s="84"/>
      <c r="Y978" s="84"/>
      <c r="Z978" s="84"/>
    </row>
    <row r="979" spans="1:26" ht="12.75" customHeight="1">
      <c r="A979" s="84"/>
      <c r="B979" s="84"/>
      <c r="C979" s="84"/>
      <c r="D979" s="84"/>
      <c r="E979" s="84"/>
      <c r="F979" s="84"/>
      <c r="G979" s="84"/>
      <c r="H979" s="84"/>
      <c r="I979" s="84"/>
      <c r="J979" s="84"/>
      <c r="K979" s="84"/>
      <c r="L979" s="84"/>
      <c r="M979" s="84"/>
      <c r="N979" s="84"/>
      <c r="O979" s="84"/>
      <c r="P979" s="84"/>
      <c r="Q979" s="84"/>
      <c r="R979" s="84"/>
      <c r="S979" s="84"/>
      <c r="T979" s="84"/>
      <c r="U979" s="84"/>
      <c r="V979" s="84"/>
      <c r="W979" s="84"/>
      <c r="X979" s="84"/>
      <c r="Y979" s="84"/>
      <c r="Z979" s="84"/>
    </row>
    <row r="980" spans="1:26" ht="12.75" customHeight="1">
      <c r="A980" s="84"/>
      <c r="B980" s="84"/>
      <c r="C980" s="84"/>
      <c r="D980" s="84"/>
      <c r="E980" s="84"/>
      <c r="F980" s="84"/>
      <c r="G980" s="84"/>
      <c r="H980" s="84"/>
      <c r="I980" s="84"/>
      <c r="J980" s="84"/>
      <c r="K980" s="84"/>
      <c r="L980" s="84"/>
      <c r="M980" s="84"/>
      <c r="N980" s="84"/>
      <c r="O980" s="84"/>
      <c r="P980" s="84"/>
      <c r="Q980" s="84"/>
      <c r="R980" s="84"/>
      <c r="S980" s="84"/>
      <c r="T980" s="84"/>
      <c r="U980" s="84"/>
      <c r="V980" s="84"/>
      <c r="W980" s="84"/>
      <c r="X980" s="84"/>
      <c r="Y980" s="84"/>
      <c r="Z980" s="84"/>
    </row>
    <row r="981" spans="1:26" ht="12.75" customHeight="1">
      <c r="A981" s="84"/>
      <c r="B981" s="84"/>
      <c r="C981" s="84"/>
      <c r="D981" s="84"/>
      <c r="E981" s="84"/>
      <c r="F981" s="84"/>
      <c r="G981" s="84"/>
      <c r="H981" s="84"/>
      <c r="I981" s="84"/>
      <c r="J981" s="84"/>
      <c r="K981" s="84"/>
      <c r="L981" s="84"/>
      <c r="M981" s="84"/>
      <c r="N981" s="84"/>
      <c r="O981" s="84"/>
      <c r="P981" s="84"/>
      <c r="Q981" s="84"/>
      <c r="R981" s="84"/>
      <c r="S981" s="84"/>
      <c r="T981" s="84"/>
      <c r="U981" s="84"/>
      <c r="V981" s="84"/>
      <c r="W981" s="84"/>
      <c r="X981" s="84"/>
      <c r="Y981" s="84"/>
      <c r="Z981" s="84"/>
    </row>
    <row r="982" spans="1:26" ht="12.75" customHeight="1">
      <c r="A982" s="84"/>
      <c r="B982" s="84"/>
      <c r="C982" s="84"/>
      <c r="D982" s="84"/>
      <c r="E982" s="84"/>
      <c r="F982" s="84"/>
      <c r="G982" s="84"/>
      <c r="H982" s="84"/>
      <c r="I982" s="84"/>
      <c r="J982" s="84"/>
      <c r="K982" s="84"/>
      <c r="L982" s="84"/>
      <c r="M982" s="84"/>
      <c r="N982" s="84"/>
      <c r="O982" s="84"/>
      <c r="P982" s="84"/>
      <c r="Q982" s="84"/>
      <c r="R982" s="84"/>
      <c r="S982" s="84"/>
      <c r="T982" s="84"/>
      <c r="U982" s="84"/>
      <c r="V982" s="84"/>
      <c r="W982" s="84"/>
      <c r="X982" s="84"/>
      <c r="Y982" s="84"/>
      <c r="Z982" s="84"/>
    </row>
    <row r="983" spans="1:26" ht="12.75" customHeight="1">
      <c r="A983" s="84"/>
      <c r="B983" s="84"/>
      <c r="C983" s="84"/>
      <c r="D983" s="84"/>
      <c r="E983" s="84"/>
      <c r="F983" s="84"/>
      <c r="G983" s="84"/>
      <c r="H983" s="84"/>
      <c r="I983" s="84"/>
      <c r="J983" s="84"/>
      <c r="K983" s="84"/>
      <c r="L983" s="84"/>
      <c r="M983" s="84"/>
      <c r="N983" s="84"/>
      <c r="O983" s="84"/>
      <c r="P983" s="84"/>
      <c r="Q983" s="84"/>
      <c r="R983" s="84"/>
      <c r="S983" s="84"/>
      <c r="T983" s="84"/>
      <c r="U983" s="84"/>
      <c r="V983" s="84"/>
      <c r="W983" s="84"/>
      <c r="X983" s="84"/>
      <c r="Y983" s="84"/>
      <c r="Z983" s="84"/>
    </row>
    <row r="984" spans="1:26" ht="12.75" customHeight="1">
      <c r="A984" s="84"/>
      <c r="B984" s="84"/>
      <c r="C984" s="84"/>
      <c r="D984" s="84"/>
      <c r="E984" s="84"/>
      <c r="F984" s="84"/>
      <c r="G984" s="84"/>
      <c r="H984" s="84"/>
      <c r="I984" s="84"/>
      <c r="J984" s="84"/>
      <c r="K984" s="84"/>
      <c r="L984" s="84"/>
      <c r="M984" s="84"/>
      <c r="N984" s="84"/>
      <c r="O984" s="84"/>
      <c r="P984" s="84"/>
      <c r="Q984" s="84"/>
      <c r="R984" s="84"/>
      <c r="S984" s="84"/>
      <c r="T984" s="84"/>
      <c r="U984" s="84"/>
      <c r="V984" s="84"/>
      <c r="W984" s="84"/>
      <c r="X984" s="84"/>
      <c r="Y984" s="84"/>
      <c r="Z984" s="84"/>
    </row>
    <row r="985" spans="1:26" ht="12.75" customHeight="1">
      <c r="A985" s="84"/>
      <c r="B985" s="84"/>
      <c r="C985" s="84"/>
      <c r="D985" s="84"/>
      <c r="E985" s="84"/>
      <c r="F985" s="84"/>
      <c r="G985" s="84"/>
      <c r="H985" s="84"/>
      <c r="I985" s="84"/>
      <c r="J985" s="84"/>
      <c r="K985" s="84"/>
      <c r="L985" s="84"/>
      <c r="M985" s="84"/>
      <c r="N985" s="84"/>
      <c r="O985" s="84"/>
      <c r="P985" s="84"/>
      <c r="Q985" s="84"/>
      <c r="R985" s="84"/>
      <c r="S985" s="84"/>
      <c r="T985" s="84"/>
      <c r="U985" s="84"/>
      <c r="V985" s="84"/>
      <c r="W985" s="84"/>
      <c r="X985" s="84"/>
      <c r="Y985" s="84"/>
      <c r="Z985" s="84"/>
    </row>
    <row r="986" spans="1:26" ht="12.75" customHeight="1">
      <c r="A986" s="84"/>
      <c r="B986" s="84"/>
      <c r="C986" s="84"/>
      <c r="D986" s="84"/>
      <c r="E986" s="84"/>
      <c r="F986" s="84"/>
      <c r="G986" s="84"/>
      <c r="H986" s="84"/>
      <c r="I986" s="84"/>
      <c r="J986" s="84"/>
      <c r="K986" s="84"/>
      <c r="L986" s="84"/>
      <c r="M986" s="84"/>
      <c r="N986" s="84"/>
      <c r="O986" s="84"/>
      <c r="P986" s="84"/>
      <c r="Q986" s="84"/>
      <c r="R986" s="84"/>
      <c r="S986" s="84"/>
      <c r="T986" s="84"/>
      <c r="U986" s="84"/>
      <c r="V986" s="84"/>
      <c r="W986" s="84"/>
      <c r="X986" s="84"/>
      <c r="Y986" s="84"/>
      <c r="Z986" s="84"/>
    </row>
    <row r="987" spans="1:26" ht="12.75" customHeight="1">
      <c r="A987" s="84"/>
      <c r="B987" s="84"/>
      <c r="C987" s="84"/>
      <c r="D987" s="84"/>
      <c r="E987" s="84"/>
      <c r="F987" s="84"/>
      <c r="G987" s="84"/>
      <c r="H987" s="84"/>
      <c r="I987" s="84"/>
      <c r="J987" s="84"/>
      <c r="K987" s="84"/>
      <c r="L987" s="84"/>
      <c r="M987" s="84"/>
      <c r="N987" s="84"/>
      <c r="O987" s="84"/>
      <c r="P987" s="84"/>
      <c r="Q987" s="84"/>
      <c r="R987" s="84"/>
      <c r="S987" s="84"/>
      <c r="T987" s="84"/>
      <c r="U987" s="84"/>
      <c r="V987" s="84"/>
      <c r="W987" s="84"/>
      <c r="X987" s="84"/>
      <c r="Y987" s="84"/>
      <c r="Z987" s="84"/>
    </row>
    <row r="988" spans="1:26" ht="12.75" customHeight="1">
      <c r="A988" s="84"/>
      <c r="B988" s="84"/>
      <c r="C988" s="84"/>
      <c r="D988" s="84"/>
      <c r="E988" s="84"/>
      <c r="F988" s="84"/>
      <c r="G988" s="84"/>
      <c r="H988" s="84"/>
      <c r="I988" s="84"/>
      <c r="J988" s="84"/>
      <c r="K988" s="84"/>
      <c r="L988" s="84"/>
      <c r="M988" s="84"/>
      <c r="N988" s="84"/>
      <c r="O988" s="84"/>
      <c r="P988" s="84"/>
      <c r="Q988" s="84"/>
      <c r="R988" s="84"/>
      <c r="S988" s="84"/>
      <c r="T988" s="84"/>
      <c r="U988" s="84"/>
      <c r="V988" s="84"/>
      <c r="W988" s="84"/>
      <c r="X988" s="84"/>
      <c r="Y988" s="84"/>
      <c r="Z988" s="84"/>
    </row>
    <row r="989" spans="1:26" ht="12.75" customHeight="1">
      <c r="A989" s="84"/>
      <c r="B989" s="84"/>
      <c r="C989" s="84"/>
      <c r="D989" s="84"/>
      <c r="E989" s="84"/>
      <c r="F989" s="84"/>
      <c r="G989" s="84"/>
      <c r="H989" s="84"/>
      <c r="I989" s="84"/>
      <c r="J989" s="84"/>
      <c r="K989" s="84"/>
      <c r="L989" s="84"/>
      <c r="M989" s="84"/>
      <c r="N989" s="84"/>
      <c r="O989" s="84"/>
      <c r="P989" s="84"/>
      <c r="Q989" s="84"/>
      <c r="R989" s="84"/>
      <c r="S989" s="84"/>
      <c r="T989" s="84"/>
      <c r="U989" s="84"/>
      <c r="V989" s="84"/>
      <c r="W989" s="84"/>
      <c r="X989" s="84"/>
      <c r="Y989" s="84"/>
      <c r="Z989" s="84"/>
    </row>
    <row r="990" spans="1:26" ht="12.75" customHeight="1">
      <c r="A990" s="84"/>
      <c r="B990" s="84"/>
      <c r="C990" s="84"/>
      <c r="D990" s="84"/>
      <c r="E990" s="84"/>
      <c r="F990" s="84"/>
      <c r="G990" s="84"/>
      <c r="H990" s="84"/>
      <c r="I990" s="84"/>
      <c r="J990" s="84"/>
      <c r="K990" s="84"/>
      <c r="L990" s="84"/>
      <c r="M990" s="84"/>
      <c r="N990" s="84"/>
      <c r="O990" s="84"/>
      <c r="P990" s="84"/>
      <c r="Q990" s="84"/>
      <c r="R990" s="84"/>
      <c r="S990" s="84"/>
      <c r="T990" s="84"/>
      <c r="U990" s="84"/>
      <c r="V990" s="84"/>
      <c r="W990" s="84"/>
      <c r="X990" s="84"/>
      <c r="Y990" s="84"/>
      <c r="Z990" s="84"/>
    </row>
    <row r="991" spans="1:26" ht="12.75" customHeight="1">
      <c r="A991" s="84"/>
      <c r="B991" s="84"/>
      <c r="C991" s="84"/>
      <c r="D991" s="84"/>
      <c r="E991" s="84"/>
      <c r="F991" s="84"/>
      <c r="G991" s="84"/>
      <c r="H991" s="84"/>
      <c r="I991" s="84"/>
      <c r="J991" s="84"/>
      <c r="K991" s="84"/>
      <c r="L991" s="84"/>
      <c r="M991" s="84"/>
      <c r="N991" s="84"/>
      <c r="O991" s="84"/>
      <c r="P991" s="84"/>
      <c r="Q991" s="84"/>
      <c r="R991" s="84"/>
      <c r="S991" s="84"/>
      <c r="T991" s="84"/>
      <c r="U991" s="84"/>
      <c r="V991" s="84"/>
      <c r="W991" s="84"/>
      <c r="X991" s="84"/>
      <c r="Y991" s="84"/>
      <c r="Z991" s="84"/>
    </row>
    <row r="992" spans="1:26" ht="12.75" customHeight="1">
      <c r="A992" s="84"/>
      <c r="B992" s="84"/>
      <c r="C992" s="84"/>
      <c r="D992" s="84"/>
      <c r="E992" s="84"/>
      <c r="F992" s="84"/>
      <c r="G992" s="84"/>
      <c r="H992" s="84"/>
      <c r="I992" s="84"/>
      <c r="J992" s="84"/>
      <c r="K992" s="84"/>
      <c r="L992" s="84"/>
      <c r="M992" s="84"/>
      <c r="N992" s="84"/>
      <c r="O992" s="84"/>
      <c r="P992" s="84"/>
      <c r="Q992" s="84"/>
      <c r="R992" s="84"/>
      <c r="S992" s="84"/>
      <c r="T992" s="84"/>
      <c r="U992" s="84"/>
      <c r="V992" s="84"/>
      <c r="W992" s="84"/>
      <c r="X992" s="84"/>
      <c r="Y992" s="84"/>
      <c r="Z992" s="84"/>
    </row>
    <row r="993" spans="1:26" ht="12.75" customHeight="1">
      <c r="A993" s="84"/>
      <c r="B993" s="84"/>
      <c r="C993" s="84"/>
      <c r="D993" s="84"/>
      <c r="E993" s="84"/>
      <c r="F993" s="84"/>
      <c r="G993" s="84"/>
      <c r="H993" s="84"/>
      <c r="I993" s="84"/>
      <c r="J993" s="84"/>
      <c r="K993" s="84"/>
      <c r="L993" s="84"/>
      <c r="M993" s="84"/>
      <c r="N993" s="84"/>
      <c r="O993" s="84"/>
      <c r="P993" s="84"/>
      <c r="Q993" s="84"/>
      <c r="R993" s="84"/>
      <c r="S993" s="84"/>
      <c r="T993" s="84"/>
      <c r="U993" s="84"/>
      <c r="V993" s="84"/>
      <c r="W993" s="84"/>
      <c r="X993" s="84"/>
      <c r="Y993" s="84"/>
      <c r="Z993" s="84"/>
    </row>
    <row r="994" spans="1:26" ht="12.75" customHeight="1">
      <c r="A994" s="84"/>
      <c r="B994" s="84"/>
      <c r="C994" s="84"/>
      <c r="D994" s="84"/>
      <c r="E994" s="84"/>
      <c r="F994" s="84"/>
      <c r="G994" s="84"/>
      <c r="H994" s="84"/>
      <c r="I994" s="84"/>
      <c r="J994" s="84"/>
      <c r="K994" s="84"/>
      <c r="L994" s="84"/>
      <c r="M994" s="84"/>
      <c r="N994" s="84"/>
      <c r="O994" s="84"/>
      <c r="P994" s="84"/>
      <c r="Q994" s="84"/>
      <c r="R994" s="84"/>
      <c r="S994" s="84"/>
      <c r="T994" s="84"/>
      <c r="U994" s="84"/>
      <c r="V994" s="84"/>
      <c r="W994" s="84"/>
      <c r="X994" s="84"/>
      <c r="Y994" s="84"/>
      <c r="Z994" s="84"/>
    </row>
    <row r="995" spans="1:26" ht="12.75" customHeight="1">
      <c r="A995" s="84"/>
      <c r="B995" s="84"/>
      <c r="C995" s="84"/>
      <c r="D995" s="84"/>
      <c r="E995" s="84"/>
      <c r="F995" s="84"/>
      <c r="G995" s="84"/>
      <c r="H995" s="84"/>
      <c r="I995" s="84"/>
      <c r="J995" s="84"/>
      <c r="K995" s="84"/>
      <c r="L995" s="84"/>
      <c r="M995" s="84"/>
      <c r="N995" s="84"/>
      <c r="O995" s="84"/>
      <c r="P995" s="84"/>
      <c r="Q995" s="84"/>
      <c r="R995" s="84"/>
      <c r="S995" s="84"/>
      <c r="T995" s="84"/>
      <c r="U995" s="84"/>
      <c r="V995" s="84"/>
      <c r="W995" s="84"/>
      <c r="X995" s="84"/>
      <c r="Y995" s="84"/>
      <c r="Z995" s="84"/>
    </row>
    <row r="996" spans="1:26" ht="12.75" customHeight="1">
      <c r="A996" s="84"/>
      <c r="B996" s="84"/>
      <c r="C996" s="84"/>
      <c r="D996" s="84"/>
      <c r="E996" s="84"/>
      <c r="F996" s="84"/>
      <c r="G996" s="84"/>
      <c r="H996" s="84"/>
      <c r="I996" s="84"/>
      <c r="J996" s="84"/>
      <c r="K996" s="84"/>
      <c r="L996" s="84"/>
      <c r="M996" s="84"/>
      <c r="N996" s="84"/>
      <c r="O996" s="84"/>
      <c r="P996" s="84"/>
      <c r="Q996" s="84"/>
      <c r="R996" s="84"/>
      <c r="S996" s="84"/>
      <c r="T996" s="84"/>
      <c r="U996" s="84"/>
      <c r="V996" s="84"/>
      <c r="W996" s="84"/>
      <c r="X996" s="84"/>
      <c r="Y996" s="84"/>
      <c r="Z996" s="84"/>
    </row>
    <row r="997" spans="1:26" ht="12.75" customHeight="1">
      <c r="A997" s="84"/>
      <c r="B997" s="84"/>
      <c r="C997" s="84"/>
      <c r="D997" s="84"/>
      <c r="E997" s="84"/>
      <c r="F997" s="84"/>
      <c r="G997" s="84"/>
      <c r="H997" s="84"/>
      <c r="I997" s="84"/>
      <c r="J997" s="84"/>
      <c r="K997" s="84"/>
      <c r="L997" s="84"/>
      <c r="M997" s="84"/>
      <c r="N997" s="84"/>
      <c r="O997" s="84"/>
      <c r="P997" s="84"/>
      <c r="Q997" s="84"/>
      <c r="R997" s="84"/>
      <c r="S997" s="84"/>
      <c r="T997" s="84"/>
      <c r="U997" s="84"/>
      <c r="V997" s="84"/>
      <c r="W997" s="84"/>
      <c r="X997" s="84"/>
      <c r="Y997" s="84"/>
      <c r="Z997" s="84"/>
    </row>
    <row r="998" spans="1:26" ht="12.75" customHeight="1">
      <c r="A998" s="84"/>
      <c r="B998" s="84"/>
      <c r="C998" s="84"/>
      <c r="D998" s="84"/>
      <c r="E998" s="84"/>
      <c r="F998" s="84"/>
      <c r="G998" s="84"/>
      <c r="H998" s="84"/>
      <c r="I998" s="84"/>
      <c r="J998" s="84"/>
      <c r="K998" s="84"/>
      <c r="L998" s="84"/>
      <c r="M998" s="84"/>
      <c r="N998" s="84"/>
      <c r="O998" s="84"/>
      <c r="P998" s="84"/>
      <c r="Q998" s="84"/>
      <c r="R998" s="84"/>
      <c r="S998" s="84"/>
      <c r="T998" s="84"/>
      <c r="U998" s="84"/>
      <c r="V998" s="84"/>
      <c r="W998" s="84"/>
      <c r="X998" s="84"/>
      <c r="Y998" s="84"/>
      <c r="Z998" s="84"/>
    </row>
    <row r="999" spans="1:26" ht="12.75" customHeight="1">
      <c r="A999" s="84"/>
      <c r="B999" s="84"/>
      <c r="C999" s="84"/>
      <c r="D999" s="84"/>
      <c r="E999" s="84"/>
      <c r="F999" s="84"/>
      <c r="G999" s="84"/>
      <c r="H999" s="84"/>
      <c r="I999" s="84"/>
      <c r="J999" s="84"/>
      <c r="K999" s="84"/>
      <c r="L999" s="84"/>
      <c r="M999" s="84"/>
      <c r="N999" s="84"/>
      <c r="O999" s="84"/>
      <c r="P999" s="84"/>
      <c r="Q999" s="84"/>
      <c r="R999" s="84"/>
      <c r="S999" s="84"/>
      <c r="T999" s="84"/>
      <c r="U999" s="84"/>
      <c r="V999" s="84"/>
      <c r="W999" s="84"/>
      <c r="X999" s="84"/>
      <c r="Y999" s="84"/>
      <c r="Z999" s="84"/>
    </row>
    <row r="1000" spans="1:26" ht="12.75" customHeight="1">
      <c r="A1000" s="84"/>
      <c r="B1000" s="84"/>
      <c r="C1000" s="84"/>
      <c r="D1000" s="84"/>
      <c r="E1000" s="84"/>
      <c r="F1000" s="84"/>
      <c r="G1000" s="84"/>
      <c r="H1000" s="84"/>
      <c r="I1000" s="84"/>
      <c r="J1000" s="84"/>
      <c r="K1000" s="84"/>
      <c r="L1000" s="84"/>
      <c r="M1000" s="84"/>
      <c r="N1000" s="84"/>
      <c r="O1000" s="84"/>
      <c r="P1000" s="84"/>
      <c r="Q1000" s="84"/>
      <c r="R1000" s="84"/>
      <c r="S1000" s="84"/>
      <c r="T1000" s="84"/>
      <c r="U1000" s="84"/>
      <c r="V1000" s="84"/>
      <c r="W1000" s="84"/>
      <c r="X1000" s="84"/>
      <c r="Y1000" s="84"/>
      <c r="Z1000" s="84"/>
    </row>
  </sheetData>
  <mergeCells count="17">
    <mergeCell ref="A15:D15"/>
    <mergeCell ref="F15:K15"/>
    <mergeCell ref="A3:B3"/>
    <mergeCell ref="C3:E3"/>
    <mergeCell ref="R3:T3"/>
    <mergeCell ref="C10:T10"/>
    <mergeCell ref="F12:N12"/>
    <mergeCell ref="F13:K13"/>
    <mergeCell ref="F14:K14"/>
    <mergeCell ref="L3:N3"/>
    <mergeCell ref="O3:Q3"/>
    <mergeCell ref="I3:K3"/>
    <mergeCell ref="F3:H3"/>
    <mergeCell ref="F16:K16"/>
    <mergeCell ref="F17:K17"/>
    <mergeCell ref="F18:K18"/>
    <mergeCell ref="F19:K19"/>
  </mergeCells>
  <printOptions horizontalCentered="1"/>
  <pageMargins left="0.51181102362204722" right="3.937007874015748E-2" top="0.78740157480314965" bottom="0.78740157480314965" header="0" footer="0"/>
  <pageSetup paperSize="9" scale="76"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C5A25F-C585-43D5-9C1B-B73B561E4CEE}">
  <sheetPr codeName="Planilha7"/>
  <dimension ref="A1:Z1000"/>
  <sheetViews>
    <sheetView view="pageBreakPreview" zoomScaleNormal="100" zoomScaleSheetLayoutView="100" workbookViewId="0">
      <selection activeCell="F16" sqref="F16:K16"/>
    </sheetView>
  </sheetViews>
  <sheetFormatPr defaultColWidth="12.625" defaultRowHeight="15" customHeight="1"/>
  <cols>
    <col min="1" max="1" width="31.25" style="86" customWidth="1"/>
    <col min="2" max="2" width="11.625" style="86" customWidth="1"/>
    <col min="3" max="3" width="9" style="86" customWidth="1"/>
    <col min="4" max="4" width="9.625" style="86" customWidth="1"/>
    <col min="5" max="5" width="8.375" style="86" customWidth="1"/>
    <col min="6" max="20" width="9" style="86" customWidth="1"/>
    <col min="21" max="26" width="8.625" style="86" customWidth="1"/>
    <col min="27" max="16384" width="12.625" style="86"/>
  </cols>
  <sheetData>
    <row r="1" spans="1:26" ht="12.75" customHeight="1">
      <c r="A1" s="84"/>
      <c r="B1" s="84"/>
      <c r="C1" s="84"/>
      <c r="D1" s="84"/>
      <c r="E1" s="84"/>
      <c r="F1" s="84"/>
      <c r="G1" s="84"/>
      <c r="H1" s="84"/>
      <c r="I1" s="84"/>
      <c r="J1" s="84"/>
      <c r="K1" s="84"/>
      <c r="L1" s="84"/>
      <c r="M1" s="84"/>
      <c r="N1" s="84"/>
      <c r="O1" s="84"/>
      <c r="P1" s="84"/>
      <c r="Q1" s="84"/>
      <c r="R1" s="84"/>
      <c r="S1" s="84"/>
      <c r="T1" s="84"/>
      <c r="U1" s="84"/>
      <c r="V1" s="84"/>
      <c r="W1" s="84"/>
      <c r="X1" s="84"/>
      <c r="Y1" s="84"/>
      <c r="Z1" s="84"/>
    </row>
    <row r="2" spans="1:26" ht="3" customHeight="1" thickBot="1">
      <c r="A2" s="84"/>
      <c r="B2" s="84"/>
      <c r="C2" s="84"/>
      <c r="D2" s="84"/>
      <c r="E2" s="84"/>
      <c r="F2" s="84"/>
      <c r="G2" s="84"/>
      <c r="H2" s="84"/>
      <c r="I2" s="84"/>
      <c r="J2" s="84"/>
      <c r="K2" s="84"/>
      <c r="L2" s="84"/>
      <c r="M2" s="84"/>
      <c r="N2" s="84"/>
      <c r="O2" s="84"/>
      <c r="P2" s="84"/>
      <c r="Q2" s="84"/>
      <c r="R2" s="84"/>
      <c r="S2" s="84"/>
      <c r="T2" s="84"/>
      <c r="U2" s="84"/>
      <c r="V2" s="84"/>
      <c r="W2" s="84"/>
      <c r="X2" s="84"/>
      <c r="Y2" s="84"/>
      <c r="Z2" s="84"/>
    </row>
    <row r="3" spans="1:26" ht="183.75" customHeight="1" thickBot="1">
      <c r="A3" s="914" t="s">
        <v>0</v>
      </c>
      <c r="B3" s="899"/>
      <c r="C3" s="897" t="s">
        <v>204</v>
      </c>
      <c r="D3" s="898"/>
      <c r="E3" s="899"/>
      <c r="F3" s="897" t="s">
        <v>205</v>
      </c>
      <c r="G3" s="898"/>
      <c r="H3" s="899"/>
      <c r="I3" s="897" t="s">
        <v>206</v>
      </c>
      <c r="J3" s="898"/>
      <c r="K3" s="899"/>
      <c r="L3" s="897" t="s">
        <v>207</v>
      </c>
      <c r="M3" s="898"/>
      <c r="N3" s="899"/>
      <c r="O3" s="897" t="s">
        <v>208</v>
      </c>
      <c r="P3" s="898"/>
      <c r="Q3" s="899"/>
      <c r="R3" s="897" t="s">
        <v>209</v>
      </c>
      <c r="S3" s="898"/>
      <c r="T3" s="899"/>
      <c r="U3" s="84"/>
      <c r="V3" s="84"/>
      <c r="W3" s="84"/>
      <c r="X3" s="84"/>
      <c r="Y3" s="84"/>
      <c r="Z3" s="84"/>
    </row>
    <row r="4" spans="1:26" ht="15.75" customHeight="1">
      <c r="A4" s="156" t="s">
        <v>210</v>
      </c>
      <c r="B4" s="92" t="s">
        <v>211</v>
      </c>
      <c r="C4" s="92" t="s">
        <v>212</v>
      </c>
      <c r="D4" s="92" t="s">
        <v>213</v>
      </c>
      <c r="E4" s="92" t="s">
        <v>214</v>
      </c>
      <c r="F4" s="157" t="s">
        <v>212</v>
      </c>
      <c r="G4" s="157" t="s">
        <v>213</v>
      </c>
      <c r="H4" s="157" t="s">
        <v>214</v>
      </c>
      <c r="I4" s="157" t="s">
        <v>212</v>
      </c>
      <c r="J4" s="157" t="s">
        <v>213</v>
      </c>
      <c r="K4" s="157" t="s">
        <v>214</v>
      </c>
      <c r="L4" s="157" t="s">
        <v>212</v>
      </c>
      <c r="M4" s="157" t="s">
        <v>213</v>
      </c>
      <c r="N4" s="157" t="s">
        <v>214</v>
      </c>
      <c r="O4" s="157" t="s">
        <v>212</v>
      </c>
      <c r="P4" s="157" t="s">
        <v>213</v>
      </c>
      <c r="Q4" s="157" t="s">
        <v>214</v>
      </c>
      <c r="R4" s="157" t="s">
        <v>212</v>
      </c>
      <c r="S4" s="157" t="s">
        <v>213</v>
      </c>
      <c r="T4" s="157" t="s">
        <v>214</v>
      </c>
      <c r="U4" s="84"/>
      <c r="V4" s="84"/>
      <c r="W4" s="84"/>
      <c r="X4" s="84"/>
      <c r="Y4" s="84"/>
      <c r="Z4" s="84"/>
    </row>
    <row r="5" spans="1:26" ht="12.75" customHeight="1">
      <c r="A5" s="158" t="s">
        <v>215</v>
      </c>
      <c r="B5" s="159">
        <v>5.5</v>
      </c>
      <c r="C5" s="98">
        <v>3</v>
      </c>
      <c r="D5" s="98">
        <v>4</v>
      </c>
      <c r="E5" s="98">
        <v>5.5</v>
      </c>
      <c r="F5" s="98">
        <v>3.8</v>
      </c>
      <c r="G5" s="160">
        <v>4.01</v>
      </c>
      <c r="H5" s="160">
        <v>4.67</v>
      </c>
      <c r="I5" s="160">
        <v>3.43</v>
      </c>
      <c r="J5" s="160">
        <v>4.93</v>
      </c>
      <c r="K5" s="160">
        <v>6.71</v>
      </c>
      <c r="L5" s="161">
        <v>1.5</v>
      </c>
      <c r="M5" s="161">
        <v>3.45</v>
      </c>
      <c r="N5" s="161">
        <v>4.49</v>
      </c>
      <c r="O5" s="161">
        <v>5.29</v>
      </c>
      <c r="P5" s="161">
        <v>5.92</v>
      </c>
      <c r="Q5" s="161">
        <v>7.93</v>
      </c>
      <c r="R5" s="160">
        <v>4</v>
      </c>
      <c r="S5" s="160">
        <v>5.52</v>
      </c>
      <c r="T5" s="160" t="s">
        <v>216</v>
      </c>
      <c r="U5" s="84"/>
      <c r="V5" s="84"/>
      <c r="W5" s="84"/>
      <c r="X5" s="84"/>
      <c r="Y5" s="84"/>
      <c r="Z5" s="84"/>
    </row>
    <row r="6" spans="1:26" ht="12.75" customHeight="1">
      <c r="A6" s="162" t="s">
        <v>217</v>
      </c>
      <c r="B6" s="163">
        <v>1</v>
      </c>
      <c r="C6" s="103">
        <v>0.8</v>
      </c>
      <c r="D6" s="103">
        <v>0.8</v>
      </c>
      <c r="E6" s="103">
        <v>1</v>
      </c>
      <c r="F6" s="103">
        <v>0.32</v>
      </c>
      <c r="G6" s="161">
        <v>0.4</v>
      </c>
      <c r="H6" s="161">
        <v>0.74</v>
      </c>
      <c r="I6" s="161">
        <v>0.28000000000000003</v>
      </c>
      <c r="J6" s="161">
        <v>0.49</v>
      </c>
      <c r="K6" s="161">
        <v>0.75</v>
      </c>
      <c r="L6" s="161">
        <v>0.3</v>
      </c>
      <c r="M6" s="161">
        <v>0.48</v>
      </c>
      <c r="N6" s="161">
        <v>0.82</v>
      </c>
      <c r="O6" s="161">
        <v>0.25</v>
      </c>
      <c r="P6" s="161">
        <v>0.51</v>
      </c>
      <c r="Q6" s="161">
        <v>0.56000000000000005</v>
      </c>
      <c r="R6" s="161">
        <v>0.81</v>
      </c>
      <c r="S6" s="161">
        <v>1.22</v>
      </c>
      <c r="T6" s="161">
        <v>1.99</v>
      </c>
      <c r="U6" s="84"/>
      <c r="V6" s="84"/>
      <c r="W6" s="84"/>
      <c r="X6" s="84"/>
      <c r="Y6" s="84"/>
      <c r="Z6" s="84"/>
    </row>
    <row r="7" spans="1:26" ht="12.75" customHeight="1">
      <c r="A7" s="162" t="s">
        <v>218</v>
      </c>
      <c r="B7" s="163">
        <v>1.27</v>
      </c>
      <c r="C7" s="103">
        <v>0.97</v>
      </c>
      <c r="D7" s="103">
        <v>1.27</v>
      </c>
      <c r="E7" s="103">
        <v>1.27</v>
      </c>
      <c r="F7" s="103">
        <v>0.5</v>
      </c>
      <c r="G7" s="161">
        <v>0.56000000000000005</v>
      </c>
      <c r="H7" s="161">
        <v>0.97</v>
      </c>
      <c r="I7" s="161">
        <v>1</v>
      </c>
      <c r="J7" s="161">
        <v>1.39</v>
      </c>
      <c r="K7" s="161">
        <v>1.74</v>
      </c>
      <c r="L7" s="161">
        <v>0.56000000000000005</v>
      </c>
      <c r="M7" s="161">
        <v>0.85</v>
      </c>
      <c r="N7" s="161">
        <v>0.89</v>
      </c>
      <c r="O7" s="161">
        <v>1</v>
      </c>
      <c r="P7" s="161">
        <v>1.48</v>
      </c>
      <c r="Q7" s="161">
        <v>1.97</v>
      </c>
      <c r="R7" s="161">
        <v>1.46</v>
      </c>
      <c r="S7" s="161">
        <v>2.3199999999999998</v>
      </c>
      <c r="T7" s="161">
        <v>3.16</v>
      </c>
      <c r="U7" s="84"/>
      <c r="V7" s="84"/>
      <c r="W7" s="84"/>
      <c r="X7" s="84"/>
      <c r="Y7" s="84"/>
      <c r="Z7" s="84"/>
    </row>
    <row r="8" spans="1:26" ht="12.75" customHeight="1">
      <c r="A8" s="162" t="s">
        <v>219</v>
      </c>
      <c r="B8" s="163">
        <v>1.39</v>
      </c>
      <c r="C8" s="103">
        <v>0.59</v>
      </c>
      <c r="D8" s="103">
        <v>1.23</v>
      </c>
      <c r="E8" s="103">
        <v>1.39</v>
      </c>
      <c r="F8" s="103">
        <v>1.02</v>
      </c>
      <c r="G8" s="161">
        <v>1.1100000000000001</v>
      </c>
      <c r="H8" s="103">
        <v>1.21</v>
      </c>
      <c r="I8" s="161">
        <v>0.94</v>
      </c>
      <c r="J8" s="161">
        <v>0.99</v>
      </c>
      <c r="K8" s="103">
        <v>1.17</v>
      </c>
      <c r="L8" s="161">
        <v>0.85</v>
      </c>
      <c r="M8" s="161">
        <v>0.85</v>
      </c>
      <c r="N8" s="103">
        <v>1.1100000000000001</v>
      </c>
      <c r="O8" s="161">
        <v>1.01</v>
      </c>
      <c r="P8" s="161">
        <v>1.07</v>
      </c>
      <c r="Q8" s="103">
        <v>1.1100000000000001</v>
      </c>
      <c r="R8" s="161">
        <v>0.94</v>
      </c>
      <c r="S8" s="161">
        <v>1.02</v>
      </c>
      <c r="T8" s="103">
        <v>1.33</v>
      </c>
      <c r="U8" s="84"/>
      <c r="V8" s="84"/>
      <c r="W8" s="84"/>
      <c r="X8" s="84"/>
      <c r="Y8" s="84"/>
      <c r="Z8" s="84"/>
    </row>
    <row r="9" spans="1:26" ht="12.75" customHeight="1">
      <c r="A9" s="162" t="s">
        <v>220</v>
      </c>
      <c r="B9" s="163">
        <v>7.93</v>
      </c>
      <c r="C9" s="164">
        <v>6.16</v>
      </c>
      <c r="D9" s="106">
        <v>7.4</v>
      </c>
      <c r="E9" s="164">
        <v>8.9600000000000009</v>
      </c>
      <c r="F9" s="165">
        <v>6.64</v>
      </c>
      <c r="G9" s="165">
        <v>7.3</v>
      </c>
      <c r="H9" s="164">
        <v>8.69</v>
      </c>
      <c r="I9" s="165">
        <v>6.74</v>
      </c>
      <c r="J9" s="165">
        <v>8.0399999999999991</v>
      </c>
      <c r="K9" s="164">
        <v>9.4</v>
      </c>
      <c r="L9" s="161">
        <v>3.5</v>
      </c>
      <c r="M9" s="161">
        <v>5.1100000000000003</v>
      </c>
      <c r="N9" s="164">
        <v>6.22</v>
      </c>
      <c r="O9" s="164">
        <v>8</v>
      </c>
      <c r="P9" s="165">
        <v>8.31</v>
      </c>
      <c r="Q9" s="164">
        <v>9.51</v>
      </c>
      <c r="R9" s="165">
        <v>7.14</v>
      </c>
      <c r="S9" s="165">
        <v>8.4</v>
      </c>
      <c r="T9" s="164">
        <v>10.43</v>
      </c>
      <c r="U9" s="84"/>
      <c r="V9" s="84"/>
      <c r="W9" s="84"/>
      <c r="X9" s="84"/>
      <c r="Y9" s="84"/>
      <c r="Z9" s="84"/>
    </row>
    <row r="10" spans="1:26" ht="12.75" customHeight="1">
      <c r="A10" s="166" t="s">
        <v>221</v>
      </c>
      <c r="B10" s="167">
        <v>5.65</v>
      </c>
      <c r="C10" s="906" t="s">
        <v>222</v>
      </c>
      <c r="D10" s="907"/>
      <c r="E10" s="907"/>
      <c r="F10" s="907"/>
      <c r="G10" s="907"/>
      <c r="H10" s="907"/>
      <c r="I10" s="907"/>
      <c r="J10" s="907"/>
      <c r="K10" s="907"/>
      <c r="L10" s="907"/>
      <c r="M10" s="907"/>
      <c r="N10" s="907"/>
      <c r="O10" s="907"/>
      <c r="P10" s="907"/>
      <c r="Q10" s="907"/>
      <c r="R10" s="907"/>
      <c r="S10" s="907"/>
      <c r="T10" s="908"/>
      <c r="U10" s="84"/>
      <c r="V10" s="84"/>
      <c r="W10" s="84"/>
      <c r="X10" s="84"/>
      <c r="Y10" s="84"/>
      <c r="Z10" s="84"/>
    </row>
    <row r="11" spans="1:26" ht="12.75" customHeight="1" thickBot="1">
      <c r="A11" s="84"/>
      <c r="B11" s="84"/>
      <c r="C11" s="110"/>
      <c r="D11" s="110"/>
      <c r="E11" s="110"/>
      <c r="F11" s="84"/>
      <c r="G11" s="84"/>
      <c r="H11" s="84"/>
      <c r="I11" s="84"/>
      <c r="J11" s="84"/>
      <c r="K11" s="84"/>
      <c r="L11" s="84"/>
      <c r="M11" s="84"/>
      <c r="N11" s="84"/>
      <c r="O11" s="84"/>
      <c r="P11" s="84"/>
      <c r="Q11" s="84"/>
      <c r="R11" s="84"/>
      <c r="S11" s="84"/>
      <c r="T11" s="84"/>
      <c r="U11" s="84"/>
      <c r="V11" s="84"/>
      <c r="W11" s="84"/>
      <c r="X11" s="84"/>
      <c r="Y11" s="84"/>
      <c r="Z11" s="84"/>
    </row>
    <row r="12" spans="1:26" ht="12.75" customHeight="1" thickBot="1">
      <c r="B12" s="111"/>
      <c r="C12" s="111"/>
      <c r="D12" s="111"/>
      <c r="E12" s="110"/>
      <c r="F12" s="909" t="s">
        <v>223</v>
      </c>
      <c r="G12" s="898"/>
      <c r="H12" s="898"/>
      <c r="I12" s="898"/>
      <c r="J12" s="898"/>
      <c r="K12" s="898"/>
      <c r="L12" s="898"/>
      <c r="M12" s="898"/>
      <c r="N12" s="899"/>
      <c r="O12" s="84"/>
      <c r="P12" s="84"/>
      <c r="Q12" s="84"/>
      <c r="R12" s="84"/>
      <c r="S12" s="84"/>
      <c r="T12" s="84"/>
      <c r="U12" s="84"/>
      <c r="V12" s="84"/>
      <c r="W12" s="84"/>
      <c r="X12" s="84"/>
      <c r="Y12" s="84"/>
      <c r="Z12" s="84"/>
    </row>
    <row r="13" spans="1:26" ht="18.75" customHeight="1" thickBot="1">
      <c r="A13" s="84"/>
      <c r="B13" s="84"/>
      <c r="C13" s="84"/>
      <c r="D13" s="84"/>
      <c r="E13" s="110"/>
      <c r="F13" s="909" t="s">
        <v>224</v>
      </c>
      <c r="G13" s="898"/>
      <c r="H13" s="898"/>
      <c r="I13" s="898"/>
      <c r="J13" s="898"/>
      <c r="K13" s="898"/>
      <c r="L13" s="114" t="s">
        <v>212</v>
      </c>
      <c r="M13" s="115" t="s">
        <v>213</v>
      </c>
      <c r="N13" s="116" t="s">
        <v>214</v>
      </c>
      <c r="O13" s="84"/>
      <c r="P13" s="111"/>
      <c r="Q13" s="84"/>
      <c r="R13" s="84"/>
      <c r="S13" s="84"/>
      <c r="T13" s="84"/>
      <c r="U13" s="84"/>
      <c r="V13" s="84"/>
      <c r="W13" s="84"/>
      <c r="X13" s="84"/>
      <c r="Y13" s="84"/>
      <c r="Z13" s="84"/>
    </row>
    <row r="14" spans="1:26" ht="25.5" customHeight="1">
      <c r="A14" s="112" t="s">
        <v>225</v>
      </c>
      <c r="B14" s="113">
        <v>0.22470000000000001</v>
      </c>
      <c r="C14" s="168"/>
      <c r="D14" s="168"/>
      <c r="E14" s="110"/>
      <c r="F14" s="910" t="s">
        <v>226</v>
      </c>
      <c r="G14" s="911"/>
      <c r="H14" s="911"/>
      <c r="I14" s="911"/>
      <c r="J14" s="911"/>
      <c r="K14" s="912"/>
      <c r="L14" s="169">
        <v>20.34</v>
      </c>
      <c r="M14" s="169">
        <v>22.12</v>
      </c>
      <c r="N14" s="169">
        <v>25</v>
      </c>
      <c r="O14" s="84"/>
      <c r="P14" s="111"/>
      <c r="Q14" s="84"/>
      <c r="R14" s="84"/>
      <c r="S14" s="84"/>
      <c r="T14" s="84"/>
      <c r="U14" s="84"/>
      <c r="V14" s="84"/>
      <c r="W14" s="84"/>
      <c r="X14" s="84"/>
      <c r="Y14" s="84"/>
      <c r="Z14" s="84"/>
    </row>
    <row r="15" spans="1:26" ht="25.5" customHeight="1">
      <c r="A15" s="913" t="s">
        <v>227</v>
      </c>
      <c r="B15" s="907"/>
      <c r="C15" s="907"/>
      <c r="D15" s="908"/>
      <c r="E15" s="110"/>
      <c r="F15" s="900" t="s">
        <v>228</v>
      </c>
      <c r="G15" s="901"/>
      <c r="H15" s="901"/>
      <c r="I15" s="901"/>
      <c r="J15" s="901"/>
      <c r="K15" s="902"/>
      <c r="L15" s="170">
        <v>19.600000000000001</v>
      </c>
      <c r="M15" s="170">
        <v>20.97</v>
      </c>
      <c r="N15" s="170">
        <v>24.23</v>
      </c>
      <c r="O15" s="84"/>
      <c r="P15" s="111"/>
      <c r="Q15" s="84"/>
      <c r="R15" s="84"/>
      <c r="S15" s="84"/>
      <c r="T15" s="84"/>
      <c r="U15" s="84"/>
      <c r="V15" s="84"/>
      <c r="W15" s="84"/>
      <c r="X15" s="84"/>
      <c r="Y15" s="84"/>
      <c r="Z15" s="84"/>
    </row>
    <row r="16" spans="1:26" ht="41.25" customHeight="1">
      <c r="A16" s="171"/>
      <c r="B16" s="168"/>
      <c r="C16" s="168"/>
      <c r="D16" s="168"/>
      <c r="E16" s="172"/>
      <c r="F16" s="900" t="s">
        <v>229</v>
      </c>
      <c r="G16" s="901"/>
      <c r="H16" s="901"/>
      <c r="I16" s="901"/>
      <c r="J16" s="901"/>
      <c r="K16" s="902"/>
      <c r="L16" s="170">
        <v>20.76</v>
      </c>
      <c r="M16" s="170">
        <v>24.18</v>
      </c>
      <c r="N16" s="170">
        <v>26.44</v>
      </c>
      <c r="O16" s="84"/>
      <c r="P16" s="111"/>
      <c r="Q16" s="84"/>
      <c r="R16" s="84"/>
      <c r="S16" s="84"/>
      <c r="T16" s="84"/>
      <c r="U16" s="84"/>
      <c r="V16" s="84"/>
      <c r="W16" s="84"/>
      <c r="X16" s="84"/>
      <c r="Y16" s="84"/>
      <c r="Z16" s="84"/>
    </row>
    <row r="17" spans="1:26" ht="29.25" customHeight="1">
      <c r="A17" s="173"/>
      <c r="B17" s="174"/>
      <c r="C17" s="175"/>
      <c r="D17" s="176"/>
      <c r="E17" s="172"/>
      <c r="F17" s="900" t="s">
        <v>230</v>
      </c>
      <c r="G17" s="901"/>
      <c r="H17" s="901"/>
      <c r="I17" s="901"/>
      <c r="J17" s="901"/>
      <c r="K17" s="902"/>
      <c r="L17" s="170">
        <v>24</v>
      </c>
      <c r="M17" s="170">
        <v>25.84</v>
      </c>
      <c r="N17" s="170">
        <v>27.86</v>
      </c>
      <c r="O17" s="84"/>
      <c r="P17" s="111"/>
      <c r="Q17" s="84"/>
      <c r="R17" s="84"/>
      <c r="S17" s="84"/>
      <c r="T17" s="84"/>
      <c r="U17" s="84"/>
      <c r="V17" s="84"/>
      <c r="W17" s="84"/>
      <c r="X17" s="84"/>
      <c r="Y17" s="84"/>
      <c r="Z17" s="84"/>
    </row>
    <row r="18" spans="1:26" ht="30.75" customHeight="1">
      <c r="A18" s="84"/>
      <c r="B18" s="84"/>
      <c r="C18" s="84"/>
      <c r="D18" s="84"/>
      <c r="E18" s="84"/>
      <c r="F18" s="900" t="s">
        <v>231</v>
      </c>
      <c r="G18" s="901"/>
      <c r="H18" s="901"/>
      <c r="I18" s="901"/>
      <c r="J18" s="901"/>
      <c r="K18" s="902"/>
      <c r="L18" s="170">
        <v>22.8</v>
      </c>
      <c r="M18" s="170">
        <v>27.48</v>
      </c>
      <c r="N18" s="170">
        <v>30.95</v>
      </c>
      <c r="O18" s="84"/>
      <c r="P18" s="111"/>
      <c r="Q18" s="84"/>
      <c r="R18" s="84"/>
      <c r="S18" s="84"/>
      <c r="T18" s="84"/>
      <c r="U18" s="84"/>
      <c r="V18" s="84"/>
      <c r="W18" s="84"/>
      <c r="X18" s="84"/>
      <c r="Y18" s="84"/>
      <c r="Z18" s="84"/>
    </row>
    <row r="19" spans="1:26" ht="22.5" customHeight="1">
      <c r="A19" s="84"/>
      <c r="B19" s="84"/>
      <c r="C19" s="84"/>
      <c r="D19" s="84"/>
      <c r="E19" s="84"/>
      <c r="F19" s="903" t="s">
        <v>232</v>
      </c>
      <c r="G19" s="904"/>
      <c r="H19" s="904"/>
      <c r="I19" s="904"/>
      <c r="J19" s="904"/>
      <c r="K19" s="905"/>
      <c r="L19" s="177">
        <v>11.1</v>
      </c>
      <c r="M19" s="177">
        <v>14.02</v>
      </c>
      <c r="N19" s="177">
        <v>16.8</v>
      </c>
      <c r="O19" s="84"/>
      <c r="P19" s="84"/>
      <c r="Q19" s="84"/>
      <c r="R19" s="84"/>
      <c r="S19" s="84"/>
      <c r="T19" s="84"/>
      <c r="U19" s="84"/>
      <c r="V19" s="84"/>
      <c r="W19" s="84"/>
      <c r="X19" s="84"/>
      <c r="Y19" s="84"/>
      <c r="Z19" s="84"/>
    </row>
    <row r="20" spans="1:26" ht="26.25" customHeight="1">
      <c r="A20" s="84"/>
      <c r="B20" s="84"/>
      <c r="C20" s="84"/>
      <c r="D20" s="84"/>
      <c r="E20" s="84"/>
      <c r="F20" s="84"/>
      <c r="G20" s="84"/>
      <c r="H20" s="84"/>
      <c r="I20" s="84"/>
      <c r="J20" s="84"/>
      <c r="K20" s="84"/>
      <c r="L20" s="84"/>
      <c r="M20" s="84"/>
      <c r="N20" s="84"/>
      <c r="O20" s="84"/>
      <c r="P20" s="84"/>
      <c r="Q20" s="84"/>
      <c r="R20" s="84"/>
      <c r="S20" s="84"/>
      <c r="T20" s="84"/>
      <c r="U20" s="84"/>
      <c r="V20" s="84"/>
      <c r="W20" s="84"/>
      <c r="X20" s="84"/>
      <c r="Y20" s="84"/>
      <c r="Z20" s="84"/>
    </row>
    <row r="21" spans="1:26" ht="12.75" customHeight="1">
      <c r="A21" s="84"/>
      <c r="B21" s="84"/>
      <c r="C21" s="84"/>
      <c r="D21" s="84"/>
      <c r="E21" s="84"/>
      <c r="F21" s="84"/>
      <c r="G21" s="84"/>
      <c r="H21" s="84"/>
      <c r="I21" s="84"/>
      <c r="J21" s="84"/>
      <c r="K21" s="84"/>
      <c r="L21" s="84"/>
      <c r="M21" s="84"/>
      <c r="N21" s="84"/>
      <c r="O21" s="84"/>
      <c r="P21" s="84"/>
      <c r="Q21" s="84"/>
      <c r="R21" s="84"/>
      <c r="S21" s="84"/>
      <c r="T21" s="84"/>
      <c r="U21" s="84"/>
      <c r="V21" s="84"/>
      <c r="W21" s="84"/>
      <c r="X21" s="84"/>
      <c r="Y21" s="84"/>
      <c r="Z21" s="84"/>
    </row>
    <row r="22" spans="1:26" ht="12.75" customHeight="1">
      <c r="A22" s="84"/>
      <c r="B22" s="84"/>
      <c r="C22" s="84"/>
      <c r="D22" s="84"/>
      <c r="E22" s="84"/>
      <c r="F22" s="84"/>
      <c r="G22" s="84"/>
      <c r="H22" s="84"/>
      <c r="I22" s="84"/>
      <c r="J22" s="84"/>
      <c r="K22" s="84"/>
      <c r="L22" s="84"/>
      <c r="M22" s="84"/>
      <c r="N22" s="84"/>
      <c r="O22" s="84"/>
      <c r="P22" s="84"/>
      <c r="Q22" s="84"/>
      <c r="R22" s="84"/>
      <c r="S22" s="84"/>
      <c r="T22" s="84"/>
      <c r="U22" s="84"/>
      <c r="V22" s="84"/>
      <c r="W22" s="84"/>
      <c r="X22" s="84"/>
      <c r="Y22" s="84"/>
      <c r="Z22" s="84"/>
    </row>
    <row r="23" spans="1:26" ht="12.75" customHeight="1" thickBot="1">
      <c r="A23" s="127" t="s">
        <v>41018</v>
      </c>
      <c r="B23" s="128"/>
      <c r="C23" s="128"/>
      <c r="D23" s="128"/>
      <c r="E23" s="84"/>
      <c r="F23" s="84"/>
      <c r="G23" s="84"/>
      <c r="H23" s="84"/>
      <c r="I23" s="84"/>
      <c r="J23" s="84"/>
      <c r="K23" s="84"/>
      <c r="L23" s="84"/>
      <c r="M23" s="84"/>
      <c r="N23" s="84"/>
      <c r="O23" s="84"/>
      <c r="P23" s="84"/>
      <c r="Q23" s="84"/>
      <c r="R23" s="84"/>
      <c r="S23" s="84"/>
      <c r="T23" s="84"/>
      <c r="U23" s="84"/>
      <c r="V23" s="84"/>
      <c r="W23" s="84"/>
      <c r="X23" s="84"/>
      <c r="Y23" s="84"/>
      <c r="Z23" s="84"/>
    </row>
    <row r="24" spans="1:26" ht="12.75" customHeight="1">
      <c r="A24" s="129" t="s">
        <v>41019</v>
      </c>
      <c r="B24" s="84"/>
      <c r="C24" s="84"/>
      <c r="D24" s="84"/>
      <c r="E24" s="84"/>
      <c r="F24" s="84"/>
      <c r="G24" s="84"/>
      <c r="H24" s="84"/>
      <c r="I24" s="84"/>
      <c r="J24" s="84"/>
      <c r="K24" s="84"/>
      <c r="L24" s="84"/>
      <c r="M24" s="84"/>
      <c r="N24" s="84"/>
      <c r="O24" s="84"/>
      <c r="P24" s="84"/>
      <c r="Q24" s="84"/>
      <c r="R24" s="84"/>
      <c r="S24" s="84"/>
      <c r="T24" s="84"/>
      <c r="U24" s="84"/>
      <c r="V24" s="84"/>
      <c r="W24" s="84"/>
      <c r="X24" s="84"/>
      <c r="Y24" s="84"/>
      <c r="Z24" s="84"/>
    </row>
    <row r="25" spans="1:26" ht="12.75" customHeight="1">
      <c r="A25" s="111" t="s">
        <v>41020</v>
      </c>
      <c r="B25" s="84"/>
      <c r="C25" s="84"/>
      <c r="D25" s="84"/>
      <c r="E25" s="84"/>
      <c r="F25" s="84"/>
      <c r="G25" s="84"/>
      <c r="H25" s="84"/>
      <c r="I25" s="84"/>
      <c r="J25" s="84"/>
      <c r="K25" s="84"/>
      <c r="L25" s="84"/>
      <c r="M25" s="84"/>
      <c r="N25" s="84"/>
      <c r="O25" s="84"/>
      <c r="P25" s="84"/>
      <c r="Q25" s="84"/>
      <c r="R25" s="84"/>
      <c r="S25" s="84"/>
      <c r="T25" s="84"/>
      <c r="U25" s="84"/>
      <c r="V25" s="84"/>
      <c r="W25" s="84"/>
      <c r="X25" s="84"/>
      <c r="Y25" s="84"/>
      <c r="Z25" s="84"/>
    </row>
    <row r="26" spans="1:26" ht="12.75" customHeight="1">
      <c r="A26" s="111" t="s">
        <v>41021</v>
      </c>
      <c r="B26" s="84"/>
      <c r="C26" s="84"/>
      <c r="D26" s="84"/>
      <c r="E26" s="84"/>
      <c r="F26" s="84"/>
      <c r="G26" s="84"/>
      <c r="H26" s="84"/>
      <c r="I26" s="84"/>
      <c r="J26" s="84"/>
      <c r="K26" s="84"/>
      <c r="L26" s="84"/>
      <c r="M26" s="84"/>
      <c r="N26" s="84"/>
      <c r="O26" s="84"/>
      <c r="P26" s="84"/>
      <c r="Q26" s="84"/>
      <c r="R26" s="84"/>
      <c r="S26" s="84"/>
      <c r="T26" s="84"/>
      <c r="U26" s="84"/>
      <c r="V26" s="84"/>
      <c r="W26" s="84"/>
      <c r="X26" s="84"/>
      <c r="Y26" s="84"/>
      <c r="Z26" s="84"/>
    </row>
    <row r="27" spans="1:26" ht="12.75" customHeight="1">
      <c r="A27" s="111" t="s">
        <v>41022</v>
      </c>
      <c r="B27" s="84"/>
      <c r="C27" s="84"/>
      <c r="D27" s="84"/>
      <c r="E27" s="84"/>
      <c r="F27" s="84"/>
      <c r="G27" s="84"/>
      <c r="H27" s="84"/>
      <c r="I27" s="84"/>
      <c r="J27" s="84"/>
      <c r="K27" s="84"/>
      <c r="L27" s="84"/>
      <c r="M27" s="84"/>
      <c r="N27" s="84"/>
      <c r="O27" s="84"/>
      <c r="P27" s="84"/>
      <c r="Q27" s="84"/>
      <c r="R27" s="84"/>
      <c r="S27" s="84"/>
      <c r="T27" s="84"/>
      <c r="U27" s="84"/>
      <c r="V27" s="84"/>
      <c r="W27" s="84"/>
      <c r="X27" s="84"/>
      <c r="Y27" s="84"/>
      <c r="Z27" s="84"/>
    </row>
    <row r="28" spans="1:26" ht="12.75" customHeight="1">
      <c r="A28" s="84"/>
      <c r="B28" s="84"/>
      <c r="C28" s="84"/>
      <c r="D28" s="84"/>
      <c r="E28" s="84"/>
      <c r="F28" s="84"/>
      <c r="G28" s="84"/>
      <c r="H28" s="84"/>
      <c r="I28" s="84"/>
      <c r="J28" s="84"/>
      <c r="K28" s="84"/>
      <c r="L28" s="84"/>
      <c r="M28" s="84"/>
      <c r="N28" s="84"/>
      <c r="O28" s="84"/>
      <c r="P28" s="84"/>
      <c r="Q28" s="84"/>
      <c r="R28" s="84"/>
      <c r="S28" s="84"/>
      <c r="T28" s="84"/>
      <c r="U28" s="84"/>
      <c r="V28" s="84"/>
      <c r="W28" s="84"/>
      <c r="X28" s="84"/>
      <c r="Y28" s="84"/>
      <c r="Z28" s="84"/>
    </row>
    <row r="29" spans="1:26" ht="12.75" customHeight="1">
      <c r="A29" s="84"/>
      <c r="B29" s="84"/>
      <c r="C29" s="84"/>
      <c r="D29" s="84"/>
      <c r="E29" s="84"/>
      <c r="F29" s="84"/>
      <c r="G29" s="84"/>
      <c r="H29" s="84"/>
      <c r="I29" s="84"/>
      <c r="J29" s="84"/>
      <c r="K29" s="84"/>
      <c r="L29" s="84"/>
      <c r="M29" s="84"/>
      <c r="N29" s="84"/>
      <c r="O29" s="84"/>
      <c r="P29" s="84"/>
      <c r="Q29" s="84"/>
      <c r="R29" s="84"/>
      <c r="S29" s="84"/>
      <c r="T29" s="84"/>
      <c r="U29" s="84"/>
      <c r="V29" s="84"/>
      <c r="W29" s="84"/>
      <c r="X29" s="84"/>
      <c r="Y29" s="84"/>
      <c r="Z29" s="84"/>
    </row>
    <row r="30" spans="1:26" ht="12.75" customHeight="1">
      <c r="A30" s="111" t="s">
        <v>41023</v>
      </c>
      <c r="B30" s="84"/>
      <c r="C30" s="84"/>
      <c r="D30" s="84"/>
      <c r="E30" s="84"/>
      <c r="F30" s="84"/>
      <c r="G30" s="84"/>
      <c r="H30" s="84"/>
      <c r="I30" s="84"/>
      <c r="J30" s="84"/>
      <c r="K30" s="84"/>
      <c r="L30" s="84"/>
      <c r="M30" s="84"/>
      <c r="N30" s="84"/>
      <c r="O30" s="84"/>
      <c r="P30" s="84"/>
      <c r="Q30" s="84"/>
      <c r="R30" s="84"/>
      <c r="S30" s="84"/>
      <c r="T30" s="84"/>
      <c r="U30" s="84"/>
      <c r="V30" s="84"/>
      <c r="W30" s="84"/>
      <c r="X30" s="84"/>
      <c r="Y30" s="84"/>
      <c r="Z30" s="84"/>
    </row>
    <row r="31" spans="1:26" ht="12.75" customHeight="1">
      <c r="A31" s="84"/>
      <c r="B31" s="84"/>
      <c r="C31" s="84"/>
      <c r="D31" s="84"/>
      <c r="E31" s="84"/>
      <c r="F31" s="84"/>
      <c r="G31" s="84"/>
      <c r="H31" s="84"/>
      <c r="I31" s="84"/>
      <c r="J31" s="84"/>
      <c r="K31" s="84"/>
      <c r="L31" s="84"/>
      <c r="M31" s="84"/>
      <c r="N31" s="84"/>
      <c r="O31" s="84"/>
      <c r="P31" s="84"/>
      <c r="Q31" s="84"/>
      <c r="R31" s="84"/>
      <c r="S31" s="84"/>
      <c r="T31" s="84"/>
      <c r="U31" s="84"/>
      <c r="V31" s="84"/>
      <c r="W31" s="84"/>
      <c r="X31" s="84"/>
      <c r="Y31" s="84"/>
      <c r="Z31" s="84"/>
    </row>
    <row r="32" spans="1:26" ht="12.75" customHeight="1">
      <c r="A32" s="84"/>
      <c r="B32" s="84"/>
      <c r="C32" s="84"/>
      <c r="D32" s="84"/>
      <c r="E32" s="84"/>
      <c r="F32" s="84"/>
      <c r="G32" s="84"/>
      <c r="H32" s="84"/>
      <c r="I32" s="84"/>
      <c r="J32" s="84"/>
      <c r="K32" s="84"/>
      <c r="L32" s="84"/>
      <c r="M32" s="84"/>
      <c r="N32" s="84"/>
      <c r="O32" s="84"/>
      <c r="P32" s="84"/>
      <c r="Q32" s="84"/>
      <c r="R32" s="84"/>
      <c r="S32" s="84"/>
      <c r="T32" s="84"/>
      <c r="U32" s="84"/>
      <c r="V32" s="84"/>
      <c r="W32" s="84"/>
      <c r="X32" s="84"/>
      <c r="Y32" s="84"/>
      <c r="Z32" s="84"/>
    </row>
    <row r="33" spans="1:26" ht="12.75" customHeight="1">
      <c r="A33" s="84"/>
      <c r="B33" s="84"/>
      <c r="C33" s="84"/>
      <c r="D33" s="84"/>
      <c r="E33" s="84"/>
      <c r="F33" s="84"/>
      <c r="G33" s="84"/>
      <c r="H33" s="84"/>
      <c r="I33" s="84"/>
      <c r="J33" s="84"/>
      <c r="K33" s="84"/>
      <c r="L33" s="84"/>
      <c r="M33" s="84"/>
      <c r="N33" s="84"/>
      <c r="O33" s="84"/>
      <c r="P33" s="84"/>
      <c r="Q33" s="84"/>
      <c r="R33" s="84"/>
      <c r="S33" s="84"/>
      <c r="T33" s="84"/>
      <c r="U33" s="84"/>
      <c r="V33" s="84"/>
      <c r="W33" s="84"/>
      <c r="X33" s="84"/>
      <c r="Y33" s="84"/>
      <c r="Z33" s="84"/>
    </row>
    <row r="34" spans="1:26" ht="12.75" customHeight="1">
      <c r="A34" s="84"/>
      <c r="B34" s="84"/>
      <c r="C34" s="84"/>
      <c r="D34" s="84"/>
      <c r="E34" s="84"/>
      <c r="F34" s="84"/>
      <c r="G34" s="84"/>
      <c r="H34" s="84"/>
      <c r="I34" s="84"/>
      <c r="J34" s="84"/>
      <c r="K34" s="84"/>
      <c r="L34" s="84"/>
      <c r="M34" s="84"/>
      <c r="N34" s="84"/>
      <c r="O34" s="84"/>
      <c r="P34" s="84"/>
      <c r="Q34" s="84"/>
      <c r="R34" s="84"/>
      <c r="S34" s="84"/>
      <c r="T34" s="84"/>
      <c r="U34" s="84"/>
      <c r="V34" s="84"/>
      <c r="W34" s="84"/>
      <c r="X34" s="84"/>
      <c r="Y34" s="84"/>
      <c r="Z34" s="84"/>
    </row>
    <row r="35" spans="1:26" ht="12.75" customHeight="1">
      <c r="A35" s="84"/>
      <c r="B35" s="84"/>
      <c r="C35" s="84"/>
      <c r="D35" s="84"/>
      <c r="E35" s="84"/>
      <c r="F35" s="84"/>
      <c r="G35" s="84"/>
      <c r="H35" s="84"/>
      <c r="I35" s="84"/>
      <c r="J35" s="84"/>
      <c r="K35" s="84"/>
      <c r="L35" s="84"/>
      <c r="M35" s="84"/>
      <c r="N35" s="84"/>
      <c r="O35" s="84"/>
      <c r="P35" s="84"/>
      <c r="Q35" s="84"/>
      <c r="R35" s="84"/>
      <c r="S35" s="84"/>
      <c r="T35" s="84"/>
      <c r="U35" s="84"/>
      <c r="V35" s="84"/>
      <c r="W35" s="84"/>
      <c r="X35" s="84"/>
      <c r="Y35" s="84"/>
      <c r="Z35" s="84"/>
    </row>
    <row r="36" spans="1:26" ht="12.75" customHeight="1">
      <c r="A36" s="84"/>
      <c r="B36" s="84"/>
      <c r="C36" s="84"/>
      <c r="D36" s="84"/>
      <c r="E36" s="84"/>
      <c r="F36" s="84"/>
      <c r="G36" s="84"/>
      <c r="H36" s="84"/>
      <c r="I36" s="84"/>
      <c r="J36" s="84"/>
      <c r="K36" s="84"/>
      <c r="L36" s="84"/>
      <c r="M36" s="84"/>
      <c r="N36" s="84"/>
      <c r="O36" s="84"/>
      <c r="P36" s="84"/>
      <c r="Q36" s="84"/>
      <c r="R36" s="84"/>
      <c r="S36" s="84"/>
      <c r="T36" s="84"/>
      <c r="U36" s="84"/>
      <c r="V36" s="84"/>
      <c r="W36" s="84"/>
      <c r="X36" s="84"/>
      <c r="Y36" s="84"/>
      <c r="Z36" s="84"/>
    </row>
    <row r="37" spans="1:26" ht="12.75" customHeight="1">
      <c r="A37" s="84"/>
      <c r="B37" s="84"/>
      <c r="C37" s="84"/>
      <c r="D37" s="84"/>
      <c r="E37" s="84"/>
      <c r="F37" s="84"/>
      <c r="G37" s="84"/>
      <c r="H37" s="84"/>
      <c r="I37" s="84"/>
      <c r="J37" s="84"/>
      <c r="K37" s="84"/>
      <c r="L37" s="84"/>
      <c r="M37" s="84"/>
      <c r="N37" s="84"/>
      <c r="O37" s="84"/>
      <c r="P37" s="84"/>
      <c r="Q37" s="84"/>
      <c r="R37" s="84"/>
      <c r="S37" s="84"/>
      <c r="T37" s="84"/>
      <c r="U37" s="84"/>
      <c r="V37" s="84"/>
      <c r="W37" s="84"/>
      <c r="X37" s="84"/>
      <c r="Y37" s="84"/>
      <c r="Z37" s="84"/>
    </row>
    <row r="38" spans="1:26" ht="12.75" customHeight="1">
      <c r="A38" s="84"/>
      <c r="B38" s="84"/>
      <c r="C38" s="84"/>
      <c r="D38" s="84"/>
      <c r="E38" s="84"/>
      <c r="F38" s="84"/>
      <c r="G38" s="84"/>
      <c r="H38" s="84"/>
      <c r="I38" s="84"/>
      <c r="J38" s="84"/>
      <c r="K38" s="84"/>
      <c r="L38" s="84"/>
      <c r="M38" s="84"/>
      <c r="N38" s="84"/>
      <c r="O38" s="84"/>
      <c r="P38" s="84"/>
      <c r="Q38" s="84"/>
      <c r="R38" s="84"/>
      <c r="S38" s="84"/>
      <c r="T38" s="84"/>
      <c r="U38" s="84"/>
      <c r="V38" s="84"/>
      <c r="W38" s="84"/>
      <c r="X38" s="84"/>
      <c r="Y38" s="84"/>
      <c r="Z38" s="84"/>
    </row>
    <row r="39" spans="1:26" ht="12.75" customHeight="1">
      <c r="A39" s="84"/>
      <c r="B39" s="84"/>
      <c r="C39" s="84"/>
      <c r="D39" s="84"/>
      <c r="E39" s="84"/>
      <c r="F39" s="84"/>
      <c r="G39" s="84"/>
      <c r="H39" s="84"/>
      <c r="I39" s="84"/>
      <c r="J39" s="84"/>
      <c r="K39" s="84"/>
      <c r="L39" s="84"/>
      <c r="M39" s="84"/>
      <c r="N39" s="84"/>
      <c r="O39" s="84"/>
      <c r="P39" s="84"/>
      <c r="Q39" s="84"/>
      <c r="R39" s="84"/>
      <c r="S39" s="84"/>
      <c r="T39" s="84"/>
      <c r="U39" s="84"/>
      <c r="V39" s="84"/>
      <c r="W39" s="84"/>
      <c r="X39" s="84"/>
      <c r="Y39" s="84"/>
      <c r="Z39" s="84"/>
    </row>
    <row r="40" spans="1:26" ht="12.75" customHeight="1">
      <c r="A40" s="84"/>
      <c r="B40" s="84"/>
      <c r="C40" s="84"/>
      <c r="D40" s="84"/>
      <c r="E40" s="84"/>
      <c r="F40" s="84"/>
      <c r="G40" s="84"/>
      <c r="H40" s="84"/>
      <c r="I40" s="84"/>
      <c r="J40" s="84"/>
      <c r="K40" s="84"/>
      <c r="L40" s="84"/>
      <c r="M40" s="84"/>
      <c r="N40" s="84"/>
      <c r="O40" s="84"/>
      <c r="P40" s="84"/>
      <c r="Q40" s="84"/>
      <c r="R40" s="84"/>
      <c r="S40" s="84"/>
      <c r="T40" s="84"/>
      <c r="U40" s="84"/>
      <c r="V40" s="84"/>
      <c r="W40" s="84"/>
      <c r="X40" s="84"/>
      <c r="Y40" s="84"/>
      <c r="Z40" s="84"/>
    </row>
    <row r="41" spans="1:26" ht="12.75" customHeight="1">
      <c r="A41" s="84"/>
      <c r="B41" s="84"/>
      <c r="C41" s="84"/>
      <c r="D41" s="84"/>
      <c r="E41" s="84"/>
      <c r="F41" s="84"/>
      <c r="G41" s="84"/>
      <c r="H41" s="84"/>
      <c r="I41" s="84"/>
      <c r="J41" s="84"/>
      <c r="K41" s="84"/>
      <c r="L41" s="84"/>
      <c r="M41" s="84"/>
      <c r="N41" s="84"/>
      <c r="O41" s="84"/>
      <c r="P41" s="84"/>
      <c r="Q41" s="84"/>
      <c r="R41" s="84"/>
      <c r="S41" s="84"/>
      <c r="T41" s="84"/>
      <c r="U41" s="84"/>
      <c r="V41" s="84"/>
      <c r="W41" s="84"/>
      <c r="X41" s="84"/>
      <c r="Y41" s="84"/>
      <c r="Z41" s="84"/>
    </row>
    <row r="42" spans="1:26" ht="12.75" customHeight="1">
      <c r="A42" s="84"/>
      <c r="B42" s="84"/>
      <c r="C42" s="84"/>
      <c r="D42" s="84"/>
      <c r="E42" s="84"/>
      <c r="F42" s="84"/>
      <c r="G42" s="84"/>
      <c r="H42" s="84"/>
      <c r="I42" s="84"/>
      <c r="J42" s="84"/>
      <c r="K42" s="84"/>
      <c r="L42" s="84"/>
      <c r="M42" s="84"/>
      <c r="N42" s="84"/>
      <c r="O42" s="84"/>
      <c r="P42" s="84"/>
      <c r="Q42" s="84"/>
      <c r="R42" s="84"/>
      <c r="S42" s="84"/>
      <c r="T42" s="84"/>
      <c r="U42" s="84"/>
      <c r="V42" s="84"/>
      <c r="W42" s="84"/>
      <c r="X42" s="84"/>
      <c r="Y42" s="84"/>
      <c r="Z42" s="84"/>
    </row>
    <row r="43" spans="1:26" ht="12.75" customHeight="1">
      <c r="A43" s="84"/>
      <c r="B43" s="84"/>
      <c r="C43" s="84"/>
      <c r="D43" s="84"/>
      <c r="E43" s="84"/>
      <c r="F43" s="84"/>
      <c r="G43" s="84"/>
      <c r="H43" s="84"/>
      <c r="I43" s="84"/>
      <c r="J43" s="84"/>
      <c r="K43" s="84"/>
      <c r="L43" s="84"/>
      <c r="M43" s="84"/>
      <c r="N43" s="84"/>
      <c r="O43" s="84"/>
      <c r="P43" s="84"/>
      <c r="Q43" s="84"/>
      <c r="R43" s="84"/>
      <c r="S43" s="84"/>
      <c r="T43" s="84"/>
      <c r="U43" s="84"/>
      <c r="V43" s="84"/>
      <c r="W43" s="84"/>
      <c r="X43" s="84"/>
      <c r="Y43" s="84"/>
      <c r="Z43" s="84"/>
    </row>
    <row r="44" spans="1:26" ht="12.75" customHeight="1">
      <c r="A44" s="84"/>
      <c r="B44" s="84"/>
      <c r="C44" s="84"/>
      <c r="D44" s="84"/>
      <c r="E44" s="84"/>
      <c r="F44" s="84"/>
      <c r="G44" s="84"/>
      <c r="H44" s="84"/>
      <c r="I44" s="84"/>
      <c r="J44" s="84"/>
      <c r="K44" s="84"/>
      <c r="L44" s="84"/>
      <c r="M44" s="84"/>
      <c r="N44" s="84"/>
      <c r="O44" s="84"/>
      <c r="P44" s="84"/>
      <c r="Q44" s="84"/>
      <c r="R44" s="84"/>
      <c r="S44" s="84"/>
      <c r="T44" s="84"/>
      <c r="U44" s="84"/>
      <c r="V44" s="84"/>
      <c r="W44" s="84"/>
      <c r="X44" s="84"/>
      <c r="Y44" s="84"/>
      <c r="Z44" s="84"/>
    </row>
    <row r="45" spans="1:26" ht="12.75" customHeight="1">
      <c r="A45" s="84"/>
      <c r="B45" s="84"/>
      <c r="C45" s="84"/>
      <c r="D45" s="84"/>
      <c r="E45" s="84"/>
      <c r="F45" s="84"/>
      <c r="G45" s="84"/>
      <c r="H45" s="84"/>
      <c r="I45" s="84"/>
      <c r="J45" s="84"/>
      <c r="K45" s="84"/>
      <c r="L45" s="84"/>
      <c r="M45" s="84"/>
      <c r="N45" s="84"/>
      <c r="O45" s="84"/>
      <c r="P45" s="84"/>
      <c r="Q45" s="84"/>
      <c r="R45" s="84"/>
      <c r="S45" s="84"/>
      <c r="T45" s="84"/>
      <c r="U45" s="84"/>
      <c r="V45" s="84"/>
      <c r="W45" s="84"/>
      <c r="X45" s="84"/>
      <c r="Y45" s="84"/>
      <c r="Z45" s="84"/>
    </row>
    <row r="46" spans="1:26" ht="12.75" customHeight="1">
      <c r="A46" s="84"/>
      <c r="B46" s="84"/>
      <c r="C46" s="84"/>
      <c r="D46" s="84"/>
      <c r="E46" s="84"/>
      <c r="F46" s="84"/>
      <c r="G46" s="84"/>
      <c r="H46" s="84"/>
      <c r="I46" s="84"/>
      <c r="J46" s="84"/>
      <c r="K46" s="84"/>
      <c r="L46" s="84"/>
      <c r="M46" s="84"/>
      <c r="N46" s="84"/>
      <c r="O46" s="84"/>
      <c r="P46" s="84"/>
      <c r="Q46" s="84"/>
      <c r="R46" s="84"/>
      <c r="S46" s="84"/>
      <c r="T46" s="84"/>
      <c r="U46" s="84"/>
      <c r="V46" s="84"/>
      <c r="W46" s="84"/>
      <c r="X46" s="84"/>
      <c r="Y46" s="84"/>
      <c r="Z46" s="84"/>
    </row>
    <row r="47" spans="1:26" ht="12.75" customHeight="1">
      <c r="A47" s="84"/>
      <c r="B47" s="84"/>
      <c r="C47" s="84"/>
      <c r="D47" s="84"/>
      <c r="E47" s="84"/>
      <c r="F47" s="84"/>
      <c r="G47" s="84"/>
      <c r="H47" s="84"/>
      <c r="I47" s="84"/>
      <c r="J47" s="84"/>
      <c r="K47" s="84"/>
      <c r="L47" s="84"/>
      <c r="M47" s="84"/>
      <c r="N47" s="84"/>
      <c r="O47" s="84"/>
      <c r="P47" s="84"/>
      <c r="Q47" s="84"/>
      <c r="R47" s="84"/>
      <c r="S47" s="84"/>
      <c r="T47" s="84"/>
      <c r="U47" s="84"/>
      <c r="V47" s="84"/>
      <c r="W47" s="84"/>
      <c r="X47" s="84"/>
      <c r="Y47" s="84"/>
      <c r="Z47" s="84"/>
    </row>
    <row r="48" spans="1:26" ht="12.75" customHeight="1">
      <c r="A48" s="84"/>
      <c r="B48" s="84"/>
      <c r="C48" s="84"/>
      <c r="D48" s="84"/>
      <c r="E48" s="84"/>
      <c r="F48" s="84"/>
      <c r="G48" s="84"/>
      <c r="H48" s="84"/>
      <c r="I48" s="84"/>
      <c r="J48" s="84"/>
      <c r="K48" s="84"/>
      <c r="L48" s="84"/>
      <c r="M48" s="84"/>
      <c r="N48" s="84"/>
      <c r="O48" s="84"/>
      <c r="P48" s="84"/>
      <c r="Q48" s="84"/>
      <c r="R48" s="84"/>
      <c r="S48" s="84"/>
      <c r="T48" s="84"/>
      <c r="U48" s="84"/>
      <c r="V48" s="84"/>
      <c r="W48" s="84"/>
      <c r="X48" s="84"/>
      <c r="Y48" s="84"/>
      <c r="Z48" s="84"/>
    </row>
    <row r="49" spans="1:26" ht="12.75" customHeight="1">
      <c r="A49" s="84"/>
      <c r="B49" s="84"/>
      <c r="C49" s="84"/>
      <c r="D49" s="84"/>
      <c r="E49" s="84"/>
      <c r="F49" s="84"/>
      <c r="G49" s="84"/>
      <c r="H49" s="84"/>
      <c r="I49" s="84"/>
      <c r="J49" s="84"/>
      <c r="K49" s="84"/>
      <c r="L49" s="84"/>
      <c r="M49" s="84"/>
      <c r="N49" s="84"/>
      <c r="O49" s="84"/>
      <c r="P49" s="84"/>
      <c r="Q49" s="84"/>
      <c r="R49" s="84"/>
      <c r="S49" s="84"/>
      <c r="T49" s="84"/>
      <c r="U49" s="84"/>
      <c r="V49" s="84"/>
      <c r="W49" s="84"/>
      <c r="X49" s="84"/>
      <c r="Y49" s="84"/>
      <c r="Z49" s="84"/>
    </row>
    <row r="50" spans="1:26" ht="12.75" customHeight="1">
      <c r="A50" s="84"/>
      <c r="B50" s="84"/>
      <c r="C50" s="84"/>
      <c r="D50" s="84"/>
      <c r="E50" s="84"/>
      <c r="F50" s="84"/>
      <c r="G50" s="84"/>
      <c r="H50" s="84"/>
      <c r="I50" s="84"/>
      <c r="J50" s="84"/>
      <c r="K50" s="84"/>
      <c r="L50" s="84"/>
      <c r="M50" s="84"/>
      <c r="N50" s="84"/>
      <c r="O50" s="84"/>
      <c r="P50" s="84"/>
      <c r="Q50" s="84"/>
      <c r="R50" s="84"/>
      <c r="S50" s="84"/>
      <c r="T50" s="84"/>
      <c r="U50" s="84"/>
      <c r="V50" s="84"/>
      <c r="W50" s="84"/>
      <c r="X50" s="84"/>
      <c r="Y50" s="84"/>
      <c r="Z50" s="84"/>
    </row>
    <row r="51" spans="1:26" ht="12.75" customHeight="1">
      <c r="A51" s="84"/>
      <c r="B51" s="84"/>
      <c r="C51" s="84"/>
      <c r="D51" s="84"/>
      <c r="E51" s="84"/>
      <c r="F51" s="84"/>
      <c r="G51" s="84"/>
      <c r="H51" s="84"/>
      <c r="I51" s="84"/>
      <c r="J51" s="84"/>
      <c r="K51" s="84"/>
      <c r="L51" s="84"/>
      <c r="M51" s="84"/>
      <c r="N51" s="84"/>
      <c r="O51" s="84"/>
      <c r="P51" s="84"/>
      <c r="Q51" s="84"/>
      <c r="R51" s="84"/>
      <c r="S51" s="84"/>
      <c r="T51" s="84"/>
      <c r="U51" s="84"/>
      <c r="V51" s="84"/>
      <c r="W51" s="84"/>
      <c r="X51" s="84"/>
      <c r="Y51" s="84"/>
      <c r="Z51" s="84"/>
    </row>
    <row r="52" spans="1:26" ht="12.75" customHeight="1">
      <c r="A52" s="84"/>
      <c r="B52" s="84"/>
      <c r="C52" s="84"/>
      <c r="D52" s="84"/>
      <c r="E52" s="84"/>
      <c r="F52" s="84"/>
      <c r="G52" s="84"/>
      <c r="H52" s="84"/>
      <c r="I52" s="84"/>
      <c r="J52" s="84"/>
      <c r="K52" s="84"/>
      <c r="L52" s="84"/>
      <c r="M52" s="84"/>
      <c r="N52" s="84"/>
      <c r="O52" s="84"/>
      <c r="P52" s="84"/>
      <c r="Q52" s="84"/>
      <c r="R52" s="84"/>
      <c r="S52" s="84"/>
      <c r="T52" s="84"/>
      <c r="U52" s="84"/>
      <c r="V52" s="84"/>
      <c r="W52" s="84"/>
      <c r="X52" s="84"/>
      <c r="Y52" s="84"/>
      <c r="Z52" s="84"/>
    </row>
    <row r="53" spans="1:26" ht="12.75" customHeight="1">
      <c r="A53" s="84"/>
      <c r="B53" s="84"/>
      <c r="C53" s="84"/>
      <c r="D53" s="84"/>
      <c r="E53" s="84"/>
      <c r="F53" s="84"/>
      <c r="G53" s="84"/>
      <c r="H53" s="84"/>
      <c r="I53" s="84"/>
      <c r="J53" s="84"/>
      <c r="K53" s="84"/>
      <c r="L53" s="84"/>
      <c r="M53" s="84"/>
      <c r="N53" s="84"/>
      <c r="O53" s="84"/>
      <c r="P53" s="84"/>
      <c r="Q53" s="84"/>
      <c r="R53" s="84"/>
      <c r="S53" s="84"/>
      <c r="T53" s="84"/>
      <c r="U53" s="84"/>
      <c r="V53" s="84"/>
      <c r="W53" s="84"/>
      <c r="X53" s="84"/>
      <c r="Y53" s="84"/>
      <c r="Z53" s="84"/>
    </row>
    <row r="54" spans="1:26" ht="12.75" customHeight="1">
      <c r="A54" s="84"/>
      <c r="B54" s="84"/>
      <c r="C54" s="84"/>
      <c r="D54" s="84"/>
      <c r="E54" s="84"/>
      <c r="F54" s="84"/>
      <c r="G54" s="84"/>
      <c r="H54" s="84"/>
      <c r="I54" s="84"/>
      <c r="J54" s="84"/>
      <c r="K54" s="84"/>
      <c r="L54" s="84"/>
      <c r="M54" s="84"/>
      <c r="N54" s="84"/>
      <c r="O54" s="84"/>
      <c r="P54" s="84"/>
      <c r="Q54" s="84"/>
      <c r="R54" s="84"/>
      <c r="S54" s="84"/>
      <c r="T54" s="84"/>
      <c r="U54" s="84"/>
      <c r="V54" s="84"/>
      <c r="W54" s="84"/>
      <c r="X54" s="84"/>
      <c r="Y54" s="84"/>
      <c r="Z54" s="84"/>
    </row>
    <row r="55" spans="1:26" ht="12.75" customHeight="1">
      <c r="A55" s="84"/>
      <c r="B55" s="84"/>
      <c r="C55" s="84"/>
      <c r="D55" s="84"/>
      <c r="E55" s="84"/>
      <c r="F55" s="84"/>
      <c r="G55" s="84"/>
      <c r="H55" s="84"/>
      <c r="I55" s="84"/>
      <c r="J55" s="84"/>
      <c r="K55" s="84"/>
      <c r="L55" s="84"/>
      <c r="M55" s="84"/>
      <c r="N55" s="84"/>
      <c r="O55" s="84"/>
      <c r="P55" s="84"/>
      <c r="Q55" s="84"/>
      <c r="R55" s="84"/>
      <c r="S55" s="84"/>
      <c r="T55" s="84"/>
      <c r="U55" s="84"/>
      <c r="V55" s="84"/>
      <c r="W55" s="84"/>
      <c r="X55" s="84"/>
      <c r="Y55" s="84"/>
      <c r="Z55" s="84"/>
    </row>
    <row r="56" spans="1:26" ht="12.75" customHeight="1">
      <c r="A56" s="84"/>
      <c r="B56" s="84"/>
      <c r="C56" s="84"/>
      <c r="D56" s="84"/>
      <c r="E56" s="84"/>
      <c r="F56" s="84"/>
      <c r="G56" s="84"/>
      <c r="H56" s="84"/>
      <c r="I56" s="84"/>
      <c r="J56" s="84"/>
      <c r="K56" s="84"/>
      <c r="L56" s="84"/>
      <c r="M56" s="84"/>
      <c r="N56" s="84"/>
      <c r="O56" s="84"/>
      <c r="P56" s="84"/>
      <c r="Q56" s="84"/>
      <c r="R56" s="84"/>
      <c r="S56" s="84"/>
      <c r="T56" s="84"/>
      <c r="U56" s="84"/>
      <c r="V56" s="84"/>
      <c r="W56" s="84"/>
      <c r="X56" s="84"/>
      <c r="Y56" s="84"/>
      <c r="Z56" s="84"/>
    </row>
    <row r="57" spans="1:26" ht="12.75" customHeight="1">
      <c r="A57" s="84"/>
      <c r="B57" s="84"/>
      <c r="C57" s="84"/>
      <c r="D57" s="84"/>
      <c r="E57" s="84"/>
      <c r="F57" s="84"/>
      <c r="G57" s="84"/>
      <c r="H57" s="84"/>
      <c r="I57" s="84"/>
      <c r="J57" s="84"/>
      <c r="K57" s="84"/>
      <c r="L57" s="84"/>
      <c r="M57" s="84"/>
      <c r="N57" s="84"/>
      <c r="O57" s="84"/>
      <c r="P57" s="84"/>
      <c r="Q57" s="84"/>
      <c r="R57" s="84"/>
      <c r="S57" s="84"/>
      <c r="T57" s="84"/>
      <c r="U57" s="84"/>
      <c r="V57" s="84"/>
      <c r="W57" s="84"/>
      <c r="X57" s="84"/>
      <c r="Y57" s="84"/>
      <c r="Z57" s="84"/>
    </row>
    <row r="58" spans="1:26" ht="12.75" customHeight="1">
      <c r="A58" s="84"/>
      <c r="B58" s="84"/>
      <c r="C58" s="84"/>
      <c r="D58" s="84"/>
      <c r="E58" s="84"/>
      <c r="F58" s="84"/>
      <c r="G58" s="84"/>
      <c r="H58" s="84"/>
      <c r="I58" s="84"/>
      <c r="J58" s="84"/>
      <c r="K58" s="84"/>
      <c r="L58" s="84"/>
      <c r="M58" s="84"/>
      <c r="N58" s="84"/>
      <c r="O58" s="84"/>
      <c r="P58" s="84"/>
      <c r="Q58" s="84"/>
      <c r="R58" s="84"/>
      <c r="S58" s="84"/>
      <c r="T58" s="84"/>
      <c r="U58" s="84"/>
      <c r="V58" s="84"/>
      <c r="W58" s="84"/>
      <c r="X58" s="84"/>
      <c r="Y58" s="84"/>
      <c r="Z58" s="84"/>
    </row>
    <row r="59" spans="1:26" ht="12.75" customHeight="1">
      <c r="A59" s="84"/>
      <c r="B59" s="84"/>
      <c r="C59" s="84"/>
      <c r="D59" s="84"/>
      <c r="E59" s="84"/>
      <c r="F59" s="84"/>
      <c r="G59" s="84"/>
      <c r="H59" s="84"/>
      <c r="I59" s="84"/>
      <c r="J59" s="84"/>
      <c r="K59" s="84"/>
      <c r="L59" s="84"/>
      <c r="M59" s="84"/>
      <c r="N59" s="84"/>
      <c r="O59" s="84"/>
      <c r="P59" s="84"/>
      <c r="Q59" s="84"/>
      <c r="R59" s="84"/>
      <c r="S59" s="84"/>
      <c r="T59" s="84"/>
      <c r="U59" s="84"/>
      <c r="V59" s="84"/>
      <c r="W59" s="84"/>
      <c r="X59" s="84"/>
      <c r="Y59" s="84"/>
      <c r="Z59" s="84"/>
    </row>
    <row r="60" spans="1:26" ht="12.75" customHeight="1">
      <c r="A60" s="84"/>
      <c r="B60" s="84"/>
      <c r="C60" s="84"/>
      <c r="D60" s="84"/>
      <c r="E60" s="84"/>
      <c r="F60" s="84"/>
      <c r="G60" s="84"/>
      <c r="H60" s="84"/>
      <c r="I60" s="84"/>
      <c r="J60" s="84"/>
      <c r="K60" s="84"/>
      <c r="L60" s="84"/>
      <c r="M60" s="84"/>
      <c r="N60" s="84"/>
      <c r="O60" s="84"/>
      <c r="P60" s="84"/>
      <c r="Q60" s="84"/>
      <c r="R60" s="84"/>
      <c r="S60" s="84"/>
      <c r="T60" s="84"/>
      <c r="U60" s="84"/>
      <c r="V60" s="84"/>
      <c r="W60" s="84"/>
      <c r="X60" s="84"/>
      <c r="Y60" s="84"/>
      <c r="Z60" s="84"/>
    </row>
    <row r="61" spans="1:26" ht="12.75" customHeight="1">
      <c r="A61" s="84"/>
      <c r="B61" s="84"/>
      <c r="C61" s="84"/>
      <c r="D61" s="84"/>
      <c r="E61" s="84"/>
      <c r="F61" s="84"/>
      <c r="G61" s="84"/>
      <c r="H61" s="84"/>
      <c r="I61" s="84"/>
      <c r="J61" s="84"/>
      <c r="K61" s="84"/>
      <c r="L61" s="84"/>
      <c r="M61" s="84"/>
      <c r="N61" s="84"/>
      <c r="O61" s="84"/>
      <c r="P61" s="84"/>
      <c r="Q61" s="84"/>
      <c r="R61" s="84"/>
      <c r="S61" s="84"/>
      <c r="T61" s="84"/>
      <c r="U61" s="84"/>
      <c r="V61" s="84"/>
      <c r="W61" s="84"/>
      <c r="X61" s="84"/>
      <c r="Y61" s="84"/>
      <c r="Z61" s="84"/>
    </row>
    <row r="62" spans="1:26" ht="12.75" customHeight="1">
      <c r="A62" s="84"/>
      <c r="B62" s="84"/>
      <c r="C62" s="84"/>
      <c r="D62" s="84"/>
      <c r="E62" s="84"/>
      <c r="F62" s="84"/>
      <c r="G62" s="84"/>
      <c r="H62" s="84"/>
      <c r="I62" s="84"/>
      <c r="J62" s="84"/>
      <c r="K62" s="84"/>
      <c r="L62" s="84"/>
      <c r="M62" s="84"/>
      <c r="N62" s="84"/>
      <c r="O62" s="84"/>
      <c r="P62" s="84"/>
      <c r="Q62" s="84"/>
      <c r="R62" s="84"/>
      <c r="S62" s="84"/>
      <c r="T62" s="84"/>
      <c r="U62" s="84"/>
      <c r="V62" s="84"/>
      <c r="W62" s="84"/>
      <c r="X62" s="84"/>
      <c r="Y62" s="84"/>
      <c r="Z62" s="84"/>
    </row>
    <row r="63" spans="1:26" ht="12.75" customHeight="1">
      <c r="A63" s="84"/>
      <c r="B63" s="84"/>
      <c r="C63" s="84"/>
      <c r="D63" s="84"/>
      <c r="E63" s="84"/>
      <c r="F63" s="84"/>
      <c r="G63" s="84"/>
      <c r="H63" s="84"/>
      <c r="I63" s="84"/>
      <c r="J63" s="84"/>
      <c r="K63" s="84"/>
      <c r="L63" s="84"/>
      <c r="M63" s="84"/>
      <c r="N63" s="84"/>
      <c r="O63" s="84"/>
      <c r="P63" s="84"/>
      <c r="Q63" s="84"/>
      <c r="R63" s="84"/>
      <c r="S63" s="84"/>
      <c r="T63" s="84"/>
      <c r="U63" s="84"/>
      <c r="V63" s="84"/>
      <c r="W63" s="84"/>
      <c r="X63" s="84"/>
      <c r="Y63" s="84"/>
      <c r="Z63" s="84"/>
    </row>
    <row r="64" spans="1:26" ht="12.75" customHeight="1">
      <c r="A64" s="84"/>
      <c r="B64" s="84"/>
      <c r="C64" s="84"/>
      <c r="D64" s="84"/>
      <c r="E64" s="84"/>
      <c r="F64" s="84"/>
      <c r="G64" s="84"/>
      <c r="H64" s="84"/>
      <c r="I64" s="84"/>
      <c r="J64" s="84"/>
      <c r="K64" s="84"/>
      <c r="L64" s="84"/>
      <c r="M64" s="84"/>
      <c r="N64" s="84"/>
      <c r="O64" s="84"/>
      <c r="P64" s="84"/>
      <c r="Q64" s="84"/>
      <c r="R64" s="84"/>
      <c r="S64" s="84"/>
      <c r="T64" s="84"/>
      <c r="U64" s="84"/>
      <c r="V64" s="84"/>
      <c r="W64" s="84"/>
      <c r="X64" s="84"/>
      <c r="Y64" s="84"/>
      <c r="Z64" s="84"/>
    </row>
    <row r="65" spans="1:26" ht="12.75" customHeight="1">
      <c r="A65" s="84"/>
      <c r="B65" s="84"/>
      <c r="C65" s="84"/>
      <c r="D65" s="84"/>
      <c r="E65" s="84"/>
      <c r="F65" s="84"/>
      <c r="G65" s="84"/>
      <c r="H65" s="84"/>
      <c r="I65" s="84"/>
      <c r="J65" s="84"/>
      <c r="K65" s="84"/>
      <c r="L65" s="84"/>
      <c r="M65" s="84"/>
      <c r="N65" s="84"/>
      <c r="O65" s="84"/>
      <c r="P65" s="84"/>
      <c r="Q65" s="84"/>
      <c r="R65" s="84"/>
      <c r="S65" s="84"/>
      <c r="T65" s="84"/>
      <c r="U65" s="84"/>
      <c r="V65" s="84"/>
      <c r="W65" s="84"/>
      <c r="X65" s="84"/>
      <c r="Y65" s="84"/>
      <c r="Z65" s="84"/>
    </row>
    <row r="66" spans="1:26" ht="12.75" customHeight="1">
      <c r="A66" s="84"/>
      <c r="B66" s="84"/>
      <c r="C66" s="84"/>
      <c r="D66" s="84"/>
      <c r="E66" s="84"/>
      <c r="F66" s="84"/>
      <c r="G66" s="84"/>
      <c r="H66" s="84"/>
      <c r="I66" s="84"/>
      <c r="J66" s="84"/>
      <c r="K66" s="84"/>
      <c r="L66" s="84"/>
      <c r="M66" s="84"/>
      <c r="N66" s="84"/>
      <c r="O66" s="84"/>
      <c r="P66" s="84"/>
      <c r="Q66" s="84"/>
      <c r="R66" s="84"/>
      <c r="S66" s="84"/>
      <c r="T66" s="84"/>
      <c r="U66" s="84"/>
      <c r="V66" s="84"/>
      <c r="W66" s="84"/>
      <c r="X66" s="84"/>
      <c r="Y66" s="84"/>
      <c r="Z66" s="84"/>
    </row>
    <row r="67" spans="1:26" ht="12.75" customHeight="1">
      <c r="A67" s="84"/>
      <c r="B67" s="84"/>
      <c r="C67" s="84"/>
      <c r="D67" s="84"/>
      <c r="E67" s="84"/>
      <c r="F67" s="84"/>
      <c r="G67" s="84"/>
      <c r="H67" s="84"/>
      <c r="I67" s="84"/>
      <c r="J67" s="84"/>
      <c r="K67" s="84"/>
      <c r="L67" s="84"/>
      <c r="M67" s="84"/>
      <c r="N67" s="84"/>
      <c r="O67" s="84"/>
      <c r="P67" s="84"/>
      <c r="Q67" s="84"/>
      <c r="R67" s="84"/>
      <c r="S67" s="84"/>
      <c r="T67" s="84"/>
      <c r="U67" s="84"/>
      <c r="V67" s="84"/>
      <c r="W67" s="84"/>
      <c r="X67" s="84"/>
      <c r="Y67" s="84"/>
      <c r="Z67" s="84"/>
    </row>
    <row r="68" spans="1:26" ht="12.75" customHeight="1">
      <c r="A68" s="84"/>
      <c r="B68" s="84"/>
      <c r="C68" s="84"/>
      <c r="D68" s="84"/>
      <c r="E68" s="84"/>
      <c r="F68" s="84"/>
      <c r="G68" s="84"/>
      <c r="H68" s="84"/>
      <c r="I68" s="84"/>
      <c r="J68" s="84"/>
      <c r="K68" s="84"/>
      <c r="L68" s="84"/>
      <c r="M68" s="84"/>
      <c r="N68" s="84"/>
      <c r="O68" s="84"/>
      <c r="P68" s="84"/>
      <c r="Q68" s="84"/>
      <c r="R68" s="84"/>
      <c r="S68" s="84"/>
      <c r="T68" s="84"/>
      <c r="U68" s="84"/>
      <c r="V68" s="84"/>
      <c r="W68" s="84"/>
      <c r="X68" s="84"/>
      <c r="Y68" s="84"/>
      <c r="Z68" s="84"/>
    </row>
    <row r="69" spans="1:26" ht="12.75" customHeight="1">
      <c r="A69" s="84"/>
      <c r="B69" s="84"/>
      <c r="C69" s="84"/>
      <c r="D69" s="84"/>
      <c r="E69" s="84"/>
      <c r="F69" s="84"/>
      <c r="G69" s="84"/>
      <c r="H69" s="84"/>
      <c r="I69" s="84"/>
      <c r="J69" s="84"/>
      <c r="K69" s="84"/>
      <c r="L69" s="84"/>
      <c r="M69" s="84"/>
      <c r="N69" s="84"/>
      <c r="O69" s="84"/>
      <c r="P69" s="84"/>
      <c r="Q69" s="84"/>
      <c r="R69" s="84"/>
      <c r="S69" s="84"/>
      <c r="T69" s="84"/>
      <c r="U69" s="84"/>
      <c r="V69" s="84"/>
      <c r="W69" s="84"/>
      <c r="X69" s="84"/>
      <c r="Y69" s="84"/>
      <c r="Z69" s="84"/>
    </row>
    <row r="70" spans="1:26" ht="12.75" customHeight="1">
      <c r="A70" s="84"/>
      <c r="B70" s="84"/>
      <c r="C70" s="84"/>
      <c r="D70" s="84"/>
      <c r="E70" s="84"/>
      <c r="F70" s="84"/>
      <c r="G70" s="84"/>
      <c r="H70" s="84"/>
      <c r="I70" s="84"/>
      <c r="J70" s="84"/>
      <c r="K70" s="84"/>
      <c r="L70" s="84"/>
      <c r="M70" s="84"/>
      <c r="N70" s="84"/>
      <c r="O70" s="84"/>
      <c r="P70" s="84"/>
      <c r="Q70" s="84"/>
      <c r="R70" s="84"/>
      <c r="S70" s="84"/>
      <c r="T70" s="84"/>
      <c r="U70" s="84"/>
      <c r="V70" s="84"/>
      <c r="W70" s="84"/>
      <c r="X70" s="84"/>
      <c r="Y70" s="84"/>
      <c r="Z70" s="84"/>
    </row>
    <row r="71" spans="1:26" ht="12.75" customHeight="1">
      <c r="A71" s="84"/>
      <c r="B71" s="84"/>
      <c r="C71" s="84"/>
      <c r="D71" s="84"/>
      <c r="E71" s="84"/>
      <c r="F71" s="84"/>
      <c r="G71" s="84"/>
      <c r="H71" s="84"/>
      <c r="I71" s="84"/>
      <c r="J71" s="84"/>
      <c r="K71" s="84"/>
      <c r="L71" s="84"/>
      <c r="M71" s="84"/>
      <c r="N71" s="84"/>
      <c r="O71" s="84"/>
      <c r="P71" s="84"/>
      <c r="Q71" s="84"/>
      <c r="R71" s="84"/>
      <c r="S71" s="84"/>
      <c r="T71" s="84"/>
      <c r="U71" s="84"/>
      <c r="V71" s="84"/>
      <c r="W71" s="84"/>
      <c r="X71" s="84"/>
      <c r="Y71" s="84"/>
      <c r="Z71" s="84"/>
    </row>
    <row r="72" spans="1:26" ht="12.75" customHeight="1">
      <c r="A72" s="84"/>
      <c r="B72" s="84"/>
      <c r="C72" s="84"/>
      <c r="D72" s="84"/>
      <c r="E72" s="84"/>
      <c r="F72" s="84"/>
      <c r="G72" s="84"/>
      <c r="H72" s="84"/>
      <c r="I72" s="84"/>
      <c r="J72" s="84"/>
      <c r="K72" s="84"/>
      <c r="L72" s="84"/>
      <c r="M72" s="84"/>
      <c r="N72" s="84"/>
      <c r="O72" s="84"/>
      <c r="P72" s="84"/>
      <c r="Q72" s="84"/>
      <c r="R72" s="84"/>
      <c r="S72" s="84"/>
      <c r="T72" s="84"/>
      <c r="U72" s="84"/>
      <c r="V72" s="84"/>
      <c r="W72" s="84"/>
      <c r="X72" s="84"/>
      <c r="Y72" s="84"/>
      <c r="Z72" s="84"/>
    </row>
    <row r="73" spans="1:26" ht="12.75" customHeight="1">
      <c r="A73" s="84"/>
      <c r="B73" s="84"/>
      <c r="C73" s="84"/>
      <c r="D73" s="84"/>
      <c r="E73" s="84"/>
      <c r="F73" s="84"/>
      <c r="G73" s="84"/>
      <c r="H73" s="84"/>
      <c r="I73" s="84"/>
      <c r="J73" s="84"/>
      <c r="K73" s="84"/>
      <c r="L73" s="84"/>
      <c r="M73" s="84"/>
      <c r="N73" s="84"/>
      <c r="O73" s="84"/>
      <c r="P73" s="84"/>
      <c r="Q73" s="84"/>
      <c r="R73" s="84"/>
      <c r="S73" s="84"/>
      <c r="T73" s="84"/>
      <c r="U73" s="84"/>
      <c r="V73" s="84"/>
      <c r="W73" s="84"/>
      <c r="X73" s="84"/>
      <c r="Y73" s="84"/>
      <c r="Z73" s="84"/>
    </row>
    <row r="74" spans="1:26" ht="12.75" customHeight="1">
      <c r="A74" s="84"/>
      <c r="B74" s="84"/>
      <c r="C74" s="84"/>
      <c r="D74" s="84"/>
      <c r="E74" s="84"/>
      <c r="F74" s="84"/>
      <c r="G74" s="84"/>
      <c r="H74" s="84"/>
      <c r="I74" s="84"/>
      <c r="J74" s="84"/>
      <c r="K74" s="84"/>
      <c r="L74" s="84"/>
      <c r="M74" s="84"/>
      <c r="N74" s="84"/>
      <c r="O74" s="84"/>
      <c r="P74" s="84"/>
      <c r="Q74" s="84"/>
      <c r="R74" s="84"/>
      <c r="S74" s="84"/>
      <c r="T74" s="84"/>
      <c r="U74" s="84"/>
      <c r="V74" s="84"/>
      <c r="W74" s="84"/>
      <c r="X74" s="84"/>
      <c r="Y74" s="84"/>
      <c r="Z74" s="84"/>
    </row>
    <row r="75" spans="1:26" ht="12.75" customHeight="1">
      <c r="A75" s="84"/>
      <c r="B75" s="84"/>
      <c r="C75" s="84"/>
      <c r="D75" s="84"/>
      <c r="E75" s="84"/>
      <c r="F75" s="84"/>
      <c r="G75" s="84"/>
      <c r="H75" s="84"/>
      <c r="I75" s="84"/>
      <c r="J75" s="84"/>
      <c r="K75" s="84"/>
      <c r="L75" s="84"/>
      <c r="M75" s="84"/>
      <c r="N75" s="84"/>
      <c r="O75" s="84"/>
      <c r="P75" s="84"/>
      <c r="Q75" s="84"/>
      <c r="R75" s="84"/>
      <c r="S75" s="84"/>
      <c r="T75" s="84"/>
      <c r="U75" s="84"/>
      <c r="V75" s="84"/>
      <c r="W75" s="84"/>
      <c r="X75" s="84"/>
      <c r="Y75" s="84"/>
      <c r="Z75" s="84"/>
    </row>
    <row r="76" spans="1:26" ht="12.75" customHeight="1">
      <c r="A76" s="84"/>
      <c r="B76" s="84"/>
      <c r="C76" s="84"/>
      <c r="D76" s="84"/>
      <c r="E76" s="84"/>
      <c r="F76" s="84"/>
      <c r="G76" s="84"/>
      <c r="H76" s="84"/>
      <c r="I76" s="84"/>
      <c r="J76" s="84"/>
      <c r="K76" s="84"/>
      <c r="L76" s="84"/>
      <c r="M76" s="84"/>
      <c r="N76" s="84"/>
      <c r="O76" s="84"/>
      <c r="P76" s="84"/>
      <c r="Q76" s="84"/>
      <c r="R76" s="84"/>
      <c r="S76" s="84"/>
      <c r="T76" s="84"/>
      <c r="U76" s="84"/>
      <c r="V76" s="84"/>
      <c r="W76" s="84"/>
      <c r="X76" s="84"/>
      <c r="Y76" s="84"/>
      <c r="Z76" s="84"/>
    </row>
    <row r="77" spans="1:26" ht="12.75" customHeight="1">
      <c r="A77" s="84"/>
      <c r="B77" s="84"/>
      <c r="C77" s="84"/>
      <c r="D77" s="84"/>
      <c r="E77" s="84"/>
      <c r="F77" s="84"/>
      <c r="G77" s="84"/>
      <c r="H77" s="84"/>
      <c r="I77" s="84"/>
      <c r="J77" s="84"/>
      <c r="K77" s="84"/>
      <c r="L77" s="84"/>
      <c r="M77" s="84"/>
      <c r="N77" s="84"/>
      <c r="O77" s="84"/>
      <c r="P77" s="84"/>
      <c r="Q77" s="84"/>
      <c r="R77" s="84"/>
      <c r="S77" s="84"/>
      <c r="T77" s="84"/>
      <c r="U77" s="84"/>
      <c r="V77" s="84"/>
      <c r="W77" s="84"/>
      <c r="X77" s="84"/>
      <c r="Y77" s="84"/>
      <c r="Z77" s="84"/>
    </row>
    <row r="78" spans="1:26" ht="12.75" customHeight="1">
      <c r="A78" s="84"/>
      <c r="B78" s="84"/>
      <c r="C78" s="84"/>
      <c r="D78" s="84"/>
      <c r="E78" s="84"/>
      <c r="F78" s="84"/>
      <c r="G78" s="84"/>
      <c r="H78" s="84"/>
      <c r="I78" s="84"/>
      <c r="J78" s="84"/>
      <c r="K78" s="84"/>
      <c r="L78" s="84"/>
      <c r="M78" s="84"/>
      <c r="N78" s="84"/>
      <c r="O78" s="84"/>
      <c r="P78" s="84"/>
      <c r="Q78" s="84"/>
      <c r="R78" s="84"/>
      <c r="S78" s="84"/>
      <c r="T78" s="84"/>
      <c r="U78" s="84"/>
      <c r="V78" s="84"/>
      <c r="W78" s="84"/>
      <c r="X78" s="84"/>
      <c r="Y78" s="84"/>
      <c r="Z78" s="84"/>
    </row>
    <row r="79" spans="1:26" ht="12.75" customHeight="1">
      <c r="A79" s="84"/>
      <c r="B79" s="84"/>
      <c r="C79" s="84"/>
      <c r="D79" s="84"/>
      <c r="E79" s="84"/>
      <c r="F79" s="84"/>
      <c r="G79" s="84"/>
      <c r="H79" s="84"/>
      <c r="I79" s="84"/>
      <c r="J79" s="84"/>
      <c r="K79" s="84"/>
      <c r="L79" s="84"/>
      <c r="M79" s="84"/>
      <c r="N79" s="84"/>
      <c r="O79" s="84"/>
      <c r="P79" s="84"/>
      <c r="Q79" s="84"/>
      <c r="R79" s="84"/>
      <c r="S79" s="84"/>
      <c r="T79" s="84"/>
      <c r="U79" s="84"/>
      <c r="V79" s="84"/>
      <c r="W79" s="84"/>
      <c r="X79" s="84"/>
      <c r="Y79" s="84"/>
      <c r="Z79" s="84"/>
    </row>
    <row r="80" spans="1:26" ht="12.75" customHeight="1">
      <c r="A80" s="84"/>
      <c r="B80" s="84"/>
      <c r="C80" s="84"/>
      <c r="D80" s="84"/>
      <c r="E80" s="84"/>
      <c r="F80" s="84"/>
      <c r="G80" s="84"/>
      <c r="H80" s="84"/>
      <c r="I80" s="84"/>
      <c r="J80" s="84"/>
      <c r="K80" s="84"/>
      <c r="L80" s="84"/>
      <c r="M80" s="84"/>
      <c r="N80" s="84"/>
      <c r="O80" s="84"/>
      <c r="P80" s="84"/>
      <c r="Q80" s="84"/>
      <c r="R80" s="84"/>
      <c r="S80" s="84"/>
      <c r="T80" s="84"/>
      <c r="U80" s="84"/>
      <c r="V80" s="84"/>
      <c r="W80" s="84"/>
      <c r="X80" s="84"/>
      <c r="Y80" s="84"/>
      <c r="Z80" s="84"/>
    </row>
    <row r="81" spans="1:26" ht="12.75" customHeight="1">
      <c r="A81" s="84"/>
      <c r="B81" s="84"/>
      <c r="C81" s="84"/>
      <c r="D81" s="84"/>
      <c r="E81" s="84"/>
      <c r="F81" s="84"/>
      <c r="G81" s="84"/>
      <c r="H81" s="84"/>
      <c r="I81" s="84"/>
      <c r="J81" s="84"/>
      <c r="K81" s="84"/>
      <c r="L81" s="84"/>
      <c r="M81" s="84"/>
      <c r="N81" s="84"/>
      <c r="O81" s="84"/>
      <c r="P81" s="84"/>
      <c r="Q81" s="84"/>
      <c r="R81" s="84"/>
      <c r="S81" s="84"/>
      <c r="T81" s="84"/>
      <c r="U81" s="84"/>
      <c r="V81" s="84"/>
      <c r="W81" s="84"/>
      <c r="X81" s="84"/>
      <c r="Y81" s="84"/>
      <c r="Z81" s="84"/>
    </row>
    <row r="82" spans="1:26" ht="12.75" customHeight="1">
      <c r="A82" s="84"/>
      <c r="B82" s="84"/>
      <c r="C82" s="84"/>
      <c r="D82" s="84"/>
      <c r="E82" s="84"/>
      <c r="F82" s="84"/>
      <c r="G82" s="84"/>
      <c r="H82" s="84"/>
      <c r="I82" s="84"/>
      <c r="J82" s="84"/>
      <c r="K82" s="84"/>
      <c r="L82" s="84"/>
      <c r="M82" s="84"/>
      <c r="N82" s="84"/>
      <c r="O82" s="84"/>
      <c r="P82" s="84"/>
      <c r="Q82" s="84"/>
      <c r="R82" s="84"/>
      <c r="S82" s="84"/>
      <c r="T82" s="84"/>
      <c r="U82" s="84"/>
      <c r="V82" s="84"/>
      <c r="W82" s="84"/>
      <c r="X82" s="84"/>
      <c r="Y82" s="84"/>
      <c r="Z82" s="84"/>
    </row>
    <row r="83" spans="1:26" ht="12.75" customHeight="1">
      <c r="A83" s="84"/>
      <c r="B83" s="84"/>
      <c r="C83" s="84"/>
      <c r="D83" s="84"/>
      <c r="E83" s="84"/>
      <c r="F83" s="84"/>
      <c r="G83" s="84"/>
      <c r="H83" s="84"/>
      <c r="I83" s="84"/>
      <c r="J83" s="84"/>
      <c r="K83" s="84"/>
      <c r="L83" s="84"/>
      <c r="M83" s="84"/>
      <c r="N83" s="84"/>
      <c r="O83" s="84"/>
      <c r="P83" s="84"/>
      <c r="Q83" s="84"/>
      <c r="R83" s="84"/>
      <c r="S83" s="84"/>
      <c r="T83" s="84"/>
      <c r="U83" s="84"/>
      <c r="V83" s="84"/>
      <c r="W83" s="84"/>
      <c r="X83" s="84"/>
      <c r="Y83" s="84"/>
      <c r="Z83" s="84"/>
    </row>
    <row r="84" spans="1:26" ht="12.75" customHeight="1">
      <c r="A84" s="84"/>
      <c r="B84" s="84"/>
      <c r="C84" s="84"/>
      <c r="D84" s="84"/>
      <c r="E84" s="84"/>
      <c r="F84" s="84"/>
      <c r="G84" s="84"/>
      <c r="H84" s="84"/>
      <c r="I84" s="84"/>
      <c r="J84" s="84"/>
      <c r="K84" s="84"/>
      <c r="L84" s="84"/>
      <c r="M84" s="84"/>
      <c r="N84" s="84"/>
      <c r="O84" s="84"/>
      <c r="P84" s="84"/>
      <c r="Q84" s="84"/>
      <c r="R84" s="84"/>
      <c r="S84" s="84"/>
      <c r="T84" s="84"/>
      <c r="U84" s="84"/>
      <c r="V84" s="84"/>
      <c r="W84" s="84"/>
      <c r="X84" s="84"/>
      <c r="Y84" s="84"/>
      <c r="Z84" s="84"/>
    </row>
    <row r="85" spans="1:26" ht="12.75" customHeight="1">
      <c r="A85" s="84"/>
      <c r="B85" s="84"/>
      <c r="C85" s="84"/>
      <c r="D85" s="84"/>
      <c r="E85" s="84"/>
      <c r="F85" s="84"/>
      <c r="G85" s="84"/>
      <c r="H85" s="84"/>
      <c r="I85" s="84"/>
      <c r="J85" s="84"/>
      <c r="K85" s="84"/>
      <c r="L85" s="84"/>
      <c r="M85" s="84"/>
      <c r="N85" s="84"/>
      <c r="O85" s="84"/>
      <c r="P85" s="84"/>
      <c r="Q85" s="84"/>
      <c r="R85" s="84"/>
      <c r="S85" s="84"/>
      <c r="T85" s="84"/>
      <c r="U85" s="84"/>
      <c r="V85" s="84"/>
      <c r="W85" s="84"/>
      <c r="X85" s="84"/>
      <c r="Y85" s="84"/>
      <c r="Z85" s="84"/>
    </row>
    <row r="86" spans="1:26" ht="12.75" customHeight="1">
      <c r="A86" s="84"/>
      <c r="B86" s="84"/>
      <c r="C86" s="84"/>
      <c r="D86" s="84"/>
      <c r="E86" s="84"/>
      <c r="F86" s="84"/>
      <c r="G86" s="84"/>
      <c r="H86" s="84"/>
      <c r="I86" s="84"/>
      <c r="J86" s="84"/>
      <c r="K86" s="84"/>
      <c r="L86" s="84"/>
      <c r="M86" s="84"/>
      <c r="N86" s="84"/>
      <c r="O86" s="84"/>
      <c r="P86" s="84"/>
      <c r="Q86" s="84"/>
      <c r="R86" s="84"/>
      <c r="S86" s="84"/>
      <c r="T86" s="84"/>
      <c r="U86" s="84"/>
      <c r="V86" s="84"/>
      <c r="W86" s="84"/>
      <c r="X86" s="84"/>
      <c r="Y86" s="84"/>
      <c r="Z86" s="84"/>
    </row>
    <row r="87" spans="1:26" ht="12.75" customHeight="1">
      <c r="A87" s="84"/>
      <c r="B87" s="84"/>
      <c r="C87" s="84"/>
      <c r="D87" s="84"/>
      <c r="E87" s="84"/>
      <c r="F87" s="84"/>
      <c r="G87" s="84"/>
      <c r="H87" s="84"/>
      <c r="I87" s="84"/>
      <c r="J87" s="84"/>
      <c r="K87" s="84"/>
      <c r="L87" s="84"/>
      <c r="M87" s="84"/>
      <c r="N87" s="84"/>
      <c r="O87" s="84"/>
      <c r="P87" s="84"/>
      <c r="Q87" s="84"/>
      <c r="R87" s="84"/>
      <c r="S87" s="84"/>
      <c r="T87" s="84"/>
      <c r="U87" s="84"/>
      <c r="V87" s="84"/>
      <c r="W87" s="84"/>
      <c r="X87" s="84"/>
      <c r="Y87" s="84"/>
      <c r="Z87" s="84"/>
    </row>
    <row r="88" spans="1:26" ht="12.75" customHeight="1">
      <c r="A88" s="84"/>
      <c r="B88" s="84"/>
      <c r="C88" s="84"/>
      <c r="D88" s="84"/>
      <c r="E88" s="84"/>
      <c r="F88" s="84"/>
      <c r="G88" s="84"/>
      <c r="H88" s="84"/>
      <c r="I88" s="84"/>
      <c r="J88" s="84"/>
      <c r="K88" s="84"/>
      <c r="L88" s="84"/>
      <c r="M88" s="84"/>
      <c r="N88" s="84"/>
      <c r="O88" s="84"/>
      <c r="P88" s="84"/>
      <c r="Q88" s="84"/>
      <c r="R88" s="84"/>
      <c r="S88" s="84"/>
      <c r="T88" s="84"/>
      <c r="U88" s="84"/>
      <c r="V88" s="84"/>
      <c r="W88" s="84"/>
      <c r="X88" s="84"/>
      <c r="Y88" s="84"/>
      <c r="Z88" s="84"/>
    </row>
    <row r="89" spans="1:26" ht="12.75" customHeight="1">
      <c r="A89" s="84"/>
      <c r="B89" s="84"/>
      <c r="C89" s="84"/>
      <c r="D89" s="84"/>
      <c r="E89" s="84"/>
      <c r="F89" s="84"/>
      <c r="G89" s="84"/>
      <c r="H89" s="84"/>
      <c r="I89" s="84"/>
      <c r="J89" s="84"/>
      <c r="K89" s="84"/>
      <c r="L89" s="84"/>
      <c r="M89" s="84"/>
      <c r="N89" s="84"/>
      <c r="O89" s="84"/>
      <c r="P89" s="84"/>
      <c r="Q89" s="84"/>
      <c r="R89" s="84"/>
      <c r="S89" s="84"/>
      <c r="T89" s="84"/>
      <c r="U89" s="84"/>
      <c r="V89" s="84"/>
      <c r="W89" s="84"/>
      <c r="X89" s="84"/>
      <c r="Y89" s="84"/>
      <c r="Z89" s="84"/>
    </row>
    <row r="90" spans="1:26" ht="12.75" customHeight="1">
      <c r="A90" s="84"/>
      <c r="B90" s="84"/>
      <c r="C90" s="84"/>
      <c r="D90" s="84"/>
      <c r="E90" s="84"/>
      <c r="F90" s="84"/>
      <c r="G90" s="84"/>
      <c r="H90" s="84"/>
      <c r="I90" s="84"/>
      <c r="J90" s="84"/>
      <c r="K90" s="84"/>
      <c r="L90" s="84"/>
      <c r="M90" s="84"/>
      <c r="N90" s="84"/>
      <c r="O90" s="84"/>
      <c r="P90" s="84"/>
      <c r="Q90" s="84"/>
      <c r="R90" s="84"/>
      <c r="S90" s="84"/>
      <c r="T90" s="84"/>
      <c r="U90" s="84"/>
      <c r="V90" s="84"/>
      <c r="W90" s="84"/>
      <c r="X90" s="84"/>
      <c r="Y90" s="84"/>
      <c r="Z90" s="84"/>
    </row>
    <row r="91" spans="1:26" ht="12.75" customHeight="1">
      <c r="A91" s="84"/>
      <c r="B91" s="84"/>
      <c r="C91" s="84"/>
      <c r="D91" s="84"/>
      <c r="E91" s="84"/>
      <c r="F91" s="84"/>
      <c r="G91" s="84"/>
      <c r="H91" s="84"/>
      <c r="I91" s="84"/>
      <c r="J91" s="84"/>
      <c r="K91" s="84"/>
      <c r="L91" s="84"/>
      <c r="M91" s="84"/>
      <c r="N91" s="84"/>
      <c r="O91" s="84"/>
      <c r="P91" s="84"/>
      <c r="Q91" s="84"/>
      <c r="R91" s="84"/>
      <c r="S91" s="84"/>
      <c r="T91" s="84"/>
      <c r="U91" s="84"/>
      <c r="V91" s="84"/>
      <c r="W91" s="84"/>
      <c r="X91" s="84"/>
      <c r="Y91" s="84"/>
      <c r="Z91" s="84"/>
    </row>
    <row r="92" spans="1:26" ht="12.75" customHeight="1">
      <c r="A92" s="84"/>
      <c r="B92" s="84"/>
      <c r="C92" s="84"/>
      <c r="D92" s="84"/>
      <c r="E92" s="84"/>
      <c r="F92" s="84"/>
      <c r="G92" s="84"/>
      <c r="H92" s="84"/>
      <c r="I92" s="84"/>
      <c r="J92" s="84"/>
      <c r="K92" s="84"/>
      <c r="L92" s="84"/>
      <c r="M92" s="84"/>
      <c r="N92" s="84"/>
      <c r="O92" s="84"/>
      <c r="P92" s="84"/>
      <c r="Q92" s="84"/>
      <c r="R92" s="84"/>
      <c r="S92" s="84"/>
      <c r="T92" s="84"/>
      <c r="U92" s="84"/>
      <c r="V92" s="84"/>
      <c r="W92" s="84"/>
      <c r="X92" s="84"/>
      <c r="Y92" s="84"/>
      <c r="Z92" s="84"/>
    </row>
    <row r="93" spans="1:26" ht="12.75" customHeight="1">
      <c r="A93" s="84"/>
      <c r="B93" s="84"/>
      <c r="C93" s="84"/>
      <c r="D93" s="84"/>
      <c r="E93" s="84"/>
      <c r="F93" s="84"/>
      <c r="G93" s="84"/>
      <c r="H93" s="84"/>
      <c r="I93" s="84"/>
      <c r="J93" s="84"/>
      <c r="K93" s="84"/>
      <c r="L93" s="84"/>
      <c r="M93" s="84"/>
      <c r="N93" s="84"/>
      <c r="O93" s="84"/>
      <c r="P93" s="84"/>
      <c r="Q93" s="84"/>
      <c r="R93" s="84"/>
      <c r="S93" s="84"/>
      <c r="T93" s="84"/>
      <c r="U93" s="84"/>
      <c r="V93" s="84"/>
      <c r="W93" s="84"/>
      <c r="X93" s="84"/>
      <c r="Y93" s="84"/>
      <c r="Z93" s="84"/>
    </row>
    <row r="94" spans="1:26" ht="12.75" customHeight="1">
      <c r="A94" s="84"/>
      <c r="B94" s="84"/>
      <c r="C94" s="84"/>
      <c r="D94" s="84"/>
      <c r="E94" s="84"/>
      <c r="F94" s="84"/>
      <c r="G94" s="84"/>
      <c r="H94" s="84"/>
      <c r="I94" s="84"/>
      <c r="J94" s="84"/>
      <c r="K94" s="84"/>
      <c r="L94" s="84"/>
      <c r="M94" s="84"/>
      <c r="N94" s="84"/>
      <c r="O94" s="84"/>
      <c r="P94" s="84"/>
      <c r="Q94" s="84"/>
      <c r="R94" s="84"/>
      <c r="S94" s="84"/>
      <c r="T94" s="84"/>
      <c r="U94" s="84"/>
      <c r="V94" s="84"/>
      <c r="W94" s="84"/>
      <c r="X94" s="84"/>
      <c r="Y94" s="84"/>
      <c r="Z94" s="84"/>
    </row>
    <row r="95" spans="1:26" ht="12.75" customHeight="1">
      <c r="A95" s="84"/>
      <c r="B95" s="84"/>
      <c r="C95" s="84"/>
      <c r="D95" s="84"/>
      <c r="E95" s="84"/>
      <c r="F95" s="84"/>
      <c r="G95" s="84"/>
      <c r="H95" s="84"/>
      <c r="I95" s="84"/>
      <c r="J95" s="84"/>
      <c r="K95" s="84"/>
      <c r="L95" s="84"/>
      <c r="M95" s="84"/>
      <c r="N95" s="84"/>
      <c r="O95" s="84"/>
      <c r="P95" s="84"/>
      <c r="Q95" s="84"/>
      <c r="R95" s="84"/>
      <c r="S95" s="84"/>
      <c r="T95" s="84"/>
      <c r="U95" s="84"/>
      <c r="V95" s="84"/>
      <c r="W95" s="84"/>
      <c r="X95" s="84"/>
      <c r="Y95" s="84"/>
      <c r="Z95" s="84"/>
    </row>
    <row r="96" spans="1:26" ht="12.75" customHeight="1">
      <c r="A96" s="84"/>
      <c r="B96" s="84"/>
      <c r="C96" s="84"/>
      <c r="D96" s="84"/>
      <c r="E96" s="84"/>
      <c r="F96" s="84"/>
      <c r="G96" s="84"/>
      <c r="H96" s="84"/>
      <c r="I96" s="84"/>
      <c r="J96" s="84"/>
      <c r="K96" s="84"/>
      <c r="L96" s="84"/>
      <c r="M96" s="84"/>
      <c r="N96" s="84"/>
      <c r="O96" s="84"/>
      <c r="P96" s="84"/>
      <c r="Q96" s="84"/>
      <c r="R96" s="84"/>
      <c r="S96" s="84"/>
      <c r="T96" s="84"/>
      <c r="U96" s="84"/>
      <c r="V96" s="84"/>
      <c r="W96" s="84"/>
      <c r="X96" s="84"/>
      <c r="Y96" s="84"/>
      <c r="Z96" s="84"/>
    </row>
    <row r="97" spans="1:26" ht="12.75" customHeight="1">
      <c r="A97" s="84"/>
      <c r="B97" s="84"/>
      <c r="C97" s="84"/>
      <c r="D97" s="84"/>
      <c r="E97" s="84"/>
      <c r="F97" s="84"/>
      <c r="G97" s="84"/>
      <c r="H97" s="84"/>
      <c r="I97" s="84"/>
      <c r="J97" s="84"/>
      <c r="K97" s="84"/>
      <c r="L97" s="84"/>
      <c r="M97" s="84"/>
      <c r="N97" s="84"/>
      <c r="O97" s="84"/>
      <c r="P97" s="84"/>
      <c r="Q97" s="84"/>
      <c r="R97" s="84"/>
      <c r="S97" s="84"/>
      <c r="T97" s="84"/>
      <c r="U97" s="84"/>
      <c r="V97" s="84"/>
      <c r="W97" s="84"/>
      <c r="X97" s="84"/>
      <c r="Y97" s="84"/>
      <c r="Z97" s="84"/>
    </row>
    <row r="98" spans="1:26" ht="12.75" customHeight="1">
      <c r="A98" s="84"/>
      <c r="B98" s="84"/>
      <c r="C98" s="84"/>
      <c r="D98" s="84"/>
      <c r="E98" s="84"/>
      <c r="F98" s="84"/>
      <c r="G98" s="84"/>
      <c r="H98" s="84"/>
      <c r="I98" s="84"/>
      <c r="J98" s="84"/>
      <c r="K98" s="84"/>
      <c r="L98" s="84"/>
      <c r="M98" s="84"/>
      <c r="N98" s="84"/>
      <c r="O98" s="84"/>
      <c r="P98" s="84"/>
      <c r="Q98" s="84"/>
      <c r="R98" s="84"/>
      <c r="S98" s="84"/>
      <c r="T98" s="84"/>
      <c r="U98" s="84"/>
      <c r="V98" s="84"/>
      <c r="W98" s="84"/>
      <c r="X98" s="84"/>
      <c r="Y98" s="84"/>
      <c r="Z98" s="84"/>
    </row>
    <row r="99" spans="1:26" ht="12.75" customHeight="1">
      <c r="A99" s="84"/>
      <c r="B99" s="84"/>
      <c r="C99" s="84"/>
      <c r="D99" s="84"/>
      <c r="E99" s="84"/>
      <c r="F99" s="84"/>
      <c r="G99" s="84"/>
      <c r="H99" s="84"/>
      <c r="I99" s="84"/>
      <c r="J99" s="84"/>
      <c r="K99" s="84"/>
      <c r="L99" s="84"/>
      <c r="M99" s="84"/>
      <c r="N99" s="84"/>
      <c r="O99" s="84"/>
      <c r="P99" s="84"/>
      <c r="Q99" s="84"/>
      <c r="R99" s="84"/>
      <c r="S99" s="84"/>
      <c r="T99" s="84"/>
      <c r="U99" s="84"/>
      <c r="V99" s="84"/>
      <c r="W99" s="84"/>
      <c r="X99" s="84"/>
      <c r="Y99" s="84"/>
      <c r="Z99" s="84"/>
    </row>
    <row r="100" spans="1:26" ht="12.75" customHeight="1">
      <c r="A100" s="84"/>
      <c r="B100" s="84"/>
      <c r="C100" s="84"/>
      <c r="D100" s="84"/>
      <c r="E100" s="84"/>
      <c r="F100" s="84"/>
      <c r="G100" s="84"/>
      <c r="H100" s="84"/>
      <c r="I100" s="84"/>
      <c r="J100" s="84"/>
      <c r="K100" s="84"/>
      <c r="L100" s="84"/>
      <c r="M100" s="84"/>
      <c r="N100" s="84"/>
      <c r="O100" s="84"/>
      <c r="P100" s="84"/>
      <c r="Q100" s="84"/>
      <c r="R100" s="84"/>
      <c r="S100" s="84"/>
      <c r="T100" s="84"/>
      <c r="U100" s="84"/>
      <c r="V100" s="84"/>
      <c r="W100" s="84"/>
      <c r="X100" s="84"/>
      <c r="Y100" s="84"/>
      <c r="Z100" s="84"/>
    </row>
    <row r="101" spans="1:26" ht="12.75" customHeight="1">
      <c r="A101" s="84"/>
      <c r="B101" s="84"/>
      <c r="C101" s="84"/>
      <c r="D101" s="84"/>
      <c r="E101" s="84"/>
      <c r="F101" s="84"/>
      <c r="G101" s="84"/>
      <c r="H101" s="84"/>
      <c r="I101" s="84"/>
      <c r="J101" s="84"/>
      <c r="K101" s="84"/>
      <c r="L101" s="84"/>
      <c r="M101" s="84"/>
      <c r="N101" s="84"/>
      <c r="O101" s="84"/>
      <c r="P101" s="84"/>
      <c r="Q101" s="84"/>
      <c r="R101" s="84"/>
      <c r="S101" s="84"/>
      <c r="T101" s="84"/>
      <c r="U101" s="84"/>
      <c r="V101" s="84"/>
      <c r="W101" s="84"/>
      <c r="X101" s="84"/>
      <c r="Y101" s="84"/>
      <c r="Z101" s="84"/>
    </row>
    <row r="102" spans="1:26" ht="12.75" customHeight="1">
      <c r="A102" s="84"/>
      <c r="B102" s="84"/>
      <c r="C102" s="84"/>
      <c r="D102" s="84"/>
      <c r="E102" s="84"/>
      <c r="F102" s="84"/>
      <c r="G102" s="84"/>
      <c r="H102" s="84"/>
      <c r="I102" s="84"/>
      <c r="J102" s="84"/>
      <c r="K102" s="84"/>
      <c r="L102" s="84"/>
      <c r="M102" s="84"/>
      <c r="N102" s="84"/>
      <c r="O102" s="84"/>
      <c r="P102" s="84"/>
      <c r="Q102" s="84"/>
      <c r="R102" s="84"/>
      <c r="S102" s="84"/>
      <c r="T102" s="84"/>
      <c r="U102" s="84"/>
      <c r="V102" s="84"/>
      <c r="W102" s="84"/>
      <c r="X102" s="84"/>
      <c r="Y102" s="84"/>
      <c r="Z102" s="84"/>
    </row>
    <row r="103" spans="1:26" ht="12.75" customHeight="1">
      <c r="A103" s="84"/>
      <c r="B103" s="84"/>
      <c r="C103" s="84"/>
      <c r="D103" s="84"/>
      <c r="E103" s="84"/>
      <c r="F103" s="84"/>
      <c r="G103" s="84"/>
      <c r="H103" s="84"/>
      <c r="I103" s="84"/>
      <c r="J103" s="84"/>
      <c r="K103" s="84"/>
      <c r="L103" s="84"/>
      <c r="M103" s="84"/>
      <c r="N103" s="84"/>
      <c r="O103" s="84"/>
      <c r="P103" s="84"/>
      <c r="Q103" s="84"/>
      <c r="R103" s="84"/>
      <c r="S103" s="84"/>
      <c r="T103" s="84"/>
      <c r="U103" s="84"/>
      <c r="V103" s="84"/>
      <c r="W103" s="84"/>
      <c r="X103" s="84"/>
      <c r="Y103" s="84"/>
      <c r="Z103" s="84"/>
    </row>
    <row r="104" spans="1:26" ht="12.75" customHeight="1">
      <c r="A104" s="84"/>
      <c r="B104" s="84"/>
      <c r="C104" s="84"/>
      <c r="D104" s="84"/>
      <c r="E104" s="84"/>
      <c r="F104" s="84"/>
      <c r="G104" s="84"/>
      <c r="H104" s="84"/>
      <c r="I104" s="84"/>
      <c r="J104" s="84"/>
      <c r="K104" s="84"/>
      <c r="L104" s="84"/>
      <c r="M104" s="84"/>
      <c r="N104" s="84"/>
      <c r="O104" s="84"/>
      <c r="P104" s="84"/>
      <c r="Q104" s="84"/>
      <c r="R104" s="84"/>
      <c r="S104" s="84"/>
      <c r="T104" s="84"/>
      <c r="U104" s="84"/>
      <c r="V104" s="84"/>
      <c r="W104" s="84"/>
      <c r="X104" s="84"/>
      <c r="Y104" s="84"/>
      <c r="Z104" s="84"/>
    </row>
    <row r="105" spans="1:26" ht="12.75" customHeight="1">
      <c r="A105" s="84"/>
      <c r="B105" s="84"/>
      <c r="C105" s="84"/>
      <c r="D105" s="84"/>
      <c r="E105" s="84"/>
      <c r="F105" s="84"/>
      <c r="G105" s="84"/>
      <c r="H105" s="84"/>
      <c r="I105" s="84"/>
      <c r="J105" s="84"/>
      <c r="K105" s="84"/>
      <c r="L105" s="84"/>
      <c r="M105" s="84"/>
      <c r="N105" s="84"/>
      <c r="O105" s="84"/>
      <c r="P105" s="84"/>
      <c r="Q105" s="84"/>
      <c r="R105" s="84"/>
      <c r="S105" s="84"/>
      <c r="T105" s="84"/>
      <c r="U105" s="84"/>
      <c r="V105" s="84"/>
      <c r="W105" s="84"/>
      <c r="X105" s="84"/>
      <c r="Y105" s="84"/>
      <c r="Z105" s="84"/>
    </row>
    <row r="106" spans="1:26" ht="12.75" customHeight="1">
      <c r="A106" s="84"/>
      <c r="B106" s="84"/>
      <c r="C106" s="84"/>
      <c r="D106" s="84"/>
      <c r="E106" s="84"/>
      <c r="F106" s="84"/>
      <c r="G106" s="84"/>
      <c r="H106" s="84"/>
      <c r="I106" s="84"/>
      <c r="J106" s="84"/>
      <c r="K106" s="84"/>
      <c r="L106" s="84"/>
      <c r="M106" s="84"/>
      <c r="N106" s="84"/>
      <c r="O106" s="84"/>
      <c r="P106" s="84"/>
      <c r="Q106" s="84"/>
      <c r="R106" s="84"/>
      <c r="S106" s="84"/>
      <c r="T106" s="84"/>
      <c r="U106" s="84"/>
      <c r="V106" s="84"/>
      <c r="W106" s="84"/>
      <c r="X106" s="84"/>
      <c r="Y106" s="84"/>
      <c r="Z106" s="84"/>
    </row>
    <row r="107" spans="1:26" ht="12.75" customHeight="1">
      <c r="A107" s="84"/>
      <c r="B107" s="84"/>
      <c r="C107" s="84"/>
      <c r="D107" s="84"/>
      <c r="E107" s="84"/>
      <c r="F107" s="84"/>
      <c r="G107" s="84"/>
      <c r="H107" s="84"/>
      <c r="I107" s="84"/>
      <c r="J107" s="84"/>
      <c r="K107" s="84"/>
      <c r="L107" s="84"/>
      <c r="M107" s="84"/>
      <c r="N107" s="84"/>
      <c r="O107" s="84"/>
      <c r="P107" s="84"/>
      <c r="Q107" s="84"/>
      <c r="R107" s="84"/>
      <c r="S107" s="84"/>
      <c r="T107" s="84"/>
      <c r="U107" s="84"/>
      <c r="V107" s="84"/>
      <c r="W107" s="84"/>
      <c r="X107" s="84"/>
      <c r="Y107" s="84"/>
      <c r="Z107" s="84"/>
    </row>
    <row r="108" spans="1:26" ht="12.75" customHeight="1">
      <c r="A108" s="84"/>
      <c r="B108" s="84"/>
      <c r="C108" s="84"/>
      <c r="D108" s="84"/>
      <c r="E108" s="84"/>
      <c r="F108" s="84"/>
      <c r="G108" s="84"/>
      <c r="H108" s="84"/>
      <c r="I108" s="84"/>
      <c r="J108" s="84"/>
      <c r="K108" s="84"/>
      <c r="L108" s="84"/>
      <c r="M108" s="84"/>
      <c r="N108" s="84"/>
      <c r="O108" s="84"/>
      <c r="P108" s="84"/>
      <c r="Q108" s="84"/>
      <c r="R108" s="84"/>
      <c r="S108" s="84"/>
      <c r="T108" s="84"/>
      <c r="U108" s="84"/>
      <c r="V108" s="84"/>
      <c r="W108" s="84"/>
      <c r="X108" s="84"/>
      <c r="Y108" s="84"/>
      <c r="Z108" s="84"/>
    </row>
    <row r="109" spans="1:26" ht="12.75" customHeight="1">
      <c r="A109" s="84"/>
      <c r="B109" s="84"/>
      <c r="C109" s="84"/>
      <c r="D109" s="84"/>
      <c r="E109" s="84"/>
      <c r="F109" s="84"/>
      <c r="G109" s="84"/>
      <c r="H109" s="84"/>
      <c r="I109" s="84"/>
      <c r="J109" s="84"/>
      <c r="K109" s="84"/>
      <c r="L109" s="84"/>
      <c r="M109" s="84"/>
      <c r="N109" s="84"/>
      <c r="O109" s="84"/>
      <c r="P109" s="84"/>
      <c r="Q109" s="84"/>
      <c r="R109" s="84"/>
      <c r="S109" s="84"/>
      <c r="T109" s="84"/>
      <c r="U109" s="84"/>
      <c r="V109" s="84"/>
      <c r="W109" s="84"/>
      <c r="X109" s="84"/>
      <c r="Y109" s="84"/>
      <c r="Z109" s="84"/>
    </row>
    <row r="110" spans="1:26" ht="12.75" customHeight="1">
      <c r="A110" s="84"/>
      <c r="B110" s="84"/>
      <c r="C110" s="84"/>
      <c r="D110" s="84"/>
      <c r="E110" s="84"/>
      <c r="F110" s="84"/>
      <c r="G110" s="84"/>
      <c r="H110" s="84"/>
      <c r="I110" s="84"/>
      <c r="J110" s="84"/>
      <c r="K110" s="84"/>
      <c r="L110" s="84"/>
      <c r="M110" s="84"/>
      <c r="N110" s="84"/>
      <c r="O110" s="84"/>
      <c r="P110" s="84"/>
      <c r="Q110" s="84"/>
      <c r="R110" s="84"/>
      <c r="S110" s="84"/>
      <c r="T110" s="84"/>
      <c r="U110" s="84"/>
      <c r="V110" s="84"/>
      <c r="W110" s="84"/>
      <c r="X110" s="84"/>
      <c r="Y110" s="84"/>
      <c r="Z110" s="84"/>
    </row>
    <row r="111" spans="1:26" ht="12.75" customHeight="1">
      <c r="A111" s="84"/>
      <c r="B111" s="84"/>
      <c r="C111" s="84"/>
      <c r="D111" s="84"/>
      <c r="E111" s="84"/>
      <c r="F111" s="84"/>
      <c r="G111" s="84"/>
      <c r="H111" s="84"/>
      <c r="I111" s="84"/>
      <c r="J111" s="84"/>
      <c r="K111" s="84"/>
      <c r="L111" s="84"/>
      <c r="M111" s="84"/>
      <c r="N111" s="84"/>
      <c r="O111" s="84"/>
      <c r="P111" s="84"/>
      <c r="Q111" s="84"/>
      <c r="R111" s="84"/>
      <c r="S111" s="84"/>
      <c r="T111" s="84"/>
      <c r="U111" s="84"/>
      <c r="V111" s="84"/>
      <c r="W111" s="84"/>
      <c r="X111" s="84"/>
      <c r="Y111" s="84"/>
      <c r="Z111" s="84"/>
    </row>
    <row r="112" spans="1:26" ht="12.75" customHeight="1">
      <c r="A112" s="84"/>
      <c r="B112" s="84"/>
      <c r="C112" s="84"/>
      <c r="D112" s="84"/>
      <c r="E112" s="84"/>
      <c r="F112" s="84"/>
      <c r="G112" s="84"/>
      <c r="H112" s="84"/>
      <c r="I112" s="84"/>
      <c r="J112" s="84"/>
      <c r="K112" s="84"/>
      <c r="L112" s="84"/>
      <c r="M112" s="84"/>
      <c r="N112" s="84"/>
      <c r="O112" s="84"/>
      <c r="P112" s="84"/>
      <c r="Q112" s="84"/>
      <c r="R112" s="84"/>
      <c r="S112" s="84"/>
      <c r="T112" s="84"/>
      <c r="U112" s="84"/>
      <c r="V112" s="84"/>
      <c r="W112" s="84"/>
      <c r="X112" s="84"/>
      <c r="Y112" s="84"/>
      <c r="Z112" s="84"/>
    </row>
    <row r="113" spans="1:26" ht="12.75" customHeight="1">
      <c r="A113" s="84"/>
      <c r="B113" s="84"/>
      <c r="C113" s="84"/>
      <c r="D113" s="84"/>
      <c r="E113" s="84"/>
      <c r="F113" s="84"/>
      <c r="G113" s="84"/>
      <c r="H113" s="84"/>
      <c r="I113" s="84"/>
      <c r="J113" s="84"/>
      <c r="K113" s="84"/>
      <c r="L113" s="84"/>
      <c r="M113" s="84"/>
      <c r="N113" s="84"/>
      <c r="O113" s="84"/>
      <c r="P113" s="84"/>
      <c r="Q113" s="84"/>
      <c r="R113" s="84"/>
      <c r="S113" s="84"/>
      <c r="T113" s="84"/>
      <c r="U113" s="84"/>
      <c r="V113" s="84"/>
      <c r="W113" s="84"/>
      <c r="X113" s="84"/>
      <c r="Y113" s="84"/>
      <c r="Z113" s="84"/>
    </row>
    <row r="114" spans="1:26" ht="12.75" customHeight="1">
      <c r="A114" s="84"/>
      <c r="B114" s="84"/>
      <c r="C114" s="84"/>
      <c r="D114" s="84"/>
      <c r="E114" s="84"/>
      <c r="F114" s="84"/>
      <c r="G114" s="84"/>
      <c r="H114" s="84"/>
      <c r="I114" s="84"/>
      <c r="J114" s="84"/>
      <c r="K114" s="84"/>
      <c r="L114" s="84"/>
      <c r="M114" s="84"/>
      <c r="N114" s="84"/>
      <c r="O114" s="84"/>
      <c r="P114" s="84"/>
      <c r="Q114" s="84"/>
      <c r="R114" s="84"/>
      <c r="S114" s="84"/>
      <c r="T114" s="84"/>
      <c r="U114" s="84"/>
      <c r="V114" s="84"/>
      <c r="W114" s="84"/>
      <c r="X114" s="84"/>
      <c r="Y114" s="84"/>
      <c r="Z114" s="84"/>
    </row>
    <row r="115" spans="1:26" ht="12.75" customHeight="1">
      <c r="A115" s="84"/>
      <c r="B115" s="84"/>
      <c r="C115" s="84"/>
      <c r="D115" s="84"/>
      <c r="E115" s="84"/>
      <c r="F115" s="84"/>
      <c r="G115" s="84"/>
      <c r="H115" s="84"/>
      <c r="I115" s="84"/>
      <c r="J115" s="84"/>
      <c r="K115" s="84"/>
      <c r="L115" s="84"/>
      <c r="M115" s="84"/>
      <c r="N115" s="84"/>
      <c r="O115" s="84"/>
      <c r="P115" s="84"/>
      <c r="Q115" s="84"/>
      <c r="R115" s="84"/>
      <c r="S115" s="84"/>
      <c r="T115" s="84"/>
      <c r="U115" s="84"/>
      <c r="V115" s="84"/>
      <c r="W115" s="84"/>
      <c r="X115" s="84"/>
      <c r="Y115" s="84"/>
      <c r="Z115" s="84"/>
    </row>
    <row r="116" spans="1:26" ht="12.75" customHeight="1">
      <c r="A116" s="84"/>
      <c r="B116" s="84"/>
      <c r="C116" s="84"/>
      <c r="D116" s="84"/>
      <c r="E116" s="84"/>
      <c r="F116" s="84"/>
      <c r="G116" s="84"/>
      <c r="H116" s="84"/>
      <c r="I116" s="84"/>
      <c r="J116" s="84"/>
      <c r="K116" s="84"/>
      <c r="L116" s="84"/>
      <c r="M116" s="84"/>
      <c r="N116" s="84"/>
      <c r="O116" s="84"/>
      <c r="P116" s="84"/>
      <c r="Q116" s="84"/>
      <c r="R116" s="84"/>
      <c r="S116" s="84"/>
      <c r="T116" s="84"/>
      <c r="U116" s="84"/>
      <c r="V116" s="84"/>
      <c r="W116" s="84"/>
      <c r="X116" s="84"/>
      <c r="Y116" s="84"/>
      <c r="Z116" s="84"/>
    </row>
    <row r="117" spans="1:26" ht="12.75" customHeight="1">
      <c r="A117" s="84"/>
      <c r="B117" s="84"/>
      <c r="C117" s="84"/>
      <c r="D117" s="84"/>
      <c r="E117" s="84"/>
      <c r="F117" s="84"/>
      <c r="G117" s="84"/>
      <c r="H117" s="84"/>
      <c r="I117" s="84"/>
      <c r="J117" s="84"/>
      <c r="K117" s="84"/>
      <c r="L117" s="84"/>
      <c r="M117" s="84"/>
      <c r="N117" s="84"/>
      <c r="O117" s="84"/>
      <c r="P117" s="84"/>
      <c r="Q117" s="84"/>
      <c r="R117" s="84"/>
      <c r="S117" s="84"/>
      <c r="T117" s="84"/>
      <c r="U117" s="84"/>
      <c r="V117" s="84"/>
      <c r="W117" s="84"/>
      <c r="X117" s="84"/>
      <c r="Y117" s="84"/>
      <c r="Z117" s="84"/>
    </row>
    <row r="118" spans="1:26" ht="12.75" customHeight="1">
      <c r="A118" s="84"/>
      <c r="B118" s="84"/>
      <c r="C118" s="84"/>
      <c r="D118" s="84"/>
      <c r="E118" s="84"/>
      <c r="F118" s="84"/>
      <c r="G118" s="84"/>
      <c r="H118" s="84"/>
      <c r="I118" s="84"/>
      <c r="J118" s="84"/>
      <c r="K118" s="84"/>
      <c r="L118" s="84"/>
      <c r="M118" s="84"/>
      <c r="N118" s="84"/>
      <c r="O118" s="84"/>
      <c r="P118" s="84"/>
      <c r="Q118" s="84"/>
      <c r="R118" s="84"/>
      <c r="S118" s="84"/>
      <c r="T118" s="84"/>
      <c r="U118" s="84"/>
      <c r="V118" s="84"/>
      <c r="W118" s="84"/>
      <c r="X118" s="84"/>
      <c r="Y118" s="84"/>
      <c r="Z118" s="84"/>
    </row>
    <row r="119" spans="1:26" ht="12.75" customHeight="1">
      <c r="A119" s="84"/>
      <c r="B119" s="84"/>
      <c r="C119" s="84"/>
      <c r="D119" s="84"/>
      <c r="E119" s="84"/>
      <c r="F119" s="84"/>
      <c r="G119" s="84"/>
      <c r="H119" s="84"/>
      <c r="I119" s="84"/>
      <c r="J119" s="84"/>
      <c r="K119" s="84"/>
      <c r="L119" s="84"/>
      <c r="M119" s="84"/>
      <c r="N119" s="84"/>
      <c r="O119" s="84"/>
      <c r="P119" s="84"/>
      <c r="Q119" s="84"/>
      <c r="R119" s="84"/>
      <c r="S119" s="84"/>
      <c r="T119" s="84"/>
      <c r="U119" s="84"/>
      <c r="V119" s="84"/>
      <c r="W119" s="84"/>
      <c r="X119" s="84"/>
      <c r="Y119" s="84"/>
      <c r="Z119" s="84"/>
    </row>
    <row r="120" spans="1:26" ht="12.75" customHeight="1">
      <c r="A120" s="84"/>
      <c r="B120" s="84"/>
      <c r="C120" s="84"/>
      <c r="D120" s="84"/>
      <c r="E120" s="84"/>
      <c r="F120" s="84"/>
      <c r="G120" s="84"/>
      <c r="H120" s="84"/>
      <c r="I120" s="84"/>
      <c r="J120" s="84"/>
      <c r="K120" s="84"/>
      <c r="L120" s="84"/>
      <c r="M120" s="84"/>
      <c r="N120" s="84"/>
      <c r="O120" s="84"/>
      <c r="P120" s="84"/>
      <c r="Q120" s="84"/>
      <c r="R120" s="84"/>
      <c r="S120" s="84"/>
      <c r="T120" s="84"/>
      <c r="U120" s="84"/>
      <c r="V120" s="84"/>
      <c r="W120" s="84"/>
      <c r="X120" s="84"/>
      <c r="Y120" s="84"/>
      <c r="Z120" s="84"/>
    </row>
    <row r="121" spans="1:26" ht="12.75" customHeight="1">
      <c r="A121" s="84"/>
      <c r="B121" s="84"/>
      <c r="C121" s="84"/>
      <c r="D121" s="84"/>
      <c r="E121" s="84"/>
      <c r="F121" s="84"/>
      <c r="G121" s="84"/>
      <c r="H121" s="84"/>
      <c r="I121" s="84"/>
      <c r="J121" s="84"/>
      <c r="K121" s="84"/>
      <c r="L121" s="84"/>
      <c r="M121" s="84"/>
      <c r="N121" s="84"/>
      <c r="O121" s="84"/>
      <c r="P121" s="84"/>
      <c r="Q121" s="84"/>
      <c r="R121" s="84"/>
      <c r="S121" s="84"/>
      <c r="T121" s="84"/>
      <c r="U121" s="84"/>
      <c r="V121" s="84"/>
      <c r="W121" s="84"/>
      <c r="X121" s="84"/>
      <c r="Y121" s="84"/>
      <c r="Z121" s="84"/>
    </row>
    <row r="122" spans="1:26" ht="12.75" customHeight="1">
      <c r="A122" s="84"/>
      <c r="B122" s="84"/>
      <c r="C122" s="84"/>
      <c r="D122" s="84"/>
      <c r="E122" s="84"/>
      <c r="F122" s="84"/>
      <c r="G122" s="84"/>
      <c r="H122" s="84"/>
      <c r="I122" s="84"/>
      <c r="J122" s="84"/>
      <c r="K122" s="84"/>
      <c r="L122" s="84"/>
      <c r="M122" s="84"/>
      <c r="N122" s="84"/>
      <c r="O122" s="84"/>
      <c r="P122" s="84"/>
      <c r="Q122" s="84"/>
      <c r="R122" s="84"/>
      <c r="S122" s="84"/>
      <c r="T122" s="84"/>
      <c r="U122" s="84"/>
      <c r="V122" s="84"/>
      <c r="W122" s="84"/>
      <c r="X122" s="84"/>
      <c r="Y122" s="84"/>
      <c r="Z122" s="84"/>
    </row>
    <row r="123" spans="1:26" ht="12.75" customHeight="1">
      <c r="A123" s="84"/>
      <c r="B123" s="84"/>
      <c r="C123" s="84"/>
      <c r="D123" s="84"/>
      <c r="E123" s="84"/>
      <c r="F123" s="84"/>
      <c r="G123" s="84"/>
      <c r="H123" s="84"/>
      <c r="I123" s="84"/>
      <c r="J123" s="84"/>
      <c r="K123" s="84"/>
      <c r="L123" s="84"/>
      <c r="M123" s="84"/>
      <c r="N123" s="84"/>
      <c r="O123" s="84"/>
      <c r="P123" s="84"/>
      <c r="Q123" s="84"/>
      <c r="R123" s="84"/>
      <c r="S123" s="84"/>
      <c r="T123" s="84"/>
      <c r="U123" s="84"/>
      <c r="V123" s="84"/>
      <c r="W123" s="84"/>
      <c r="X123" s="84"/>
      <c r="Y123" s="84"/>
      <c r="Z123" s="84"/>
    </row>
    <row r="124" spans="1:26" ht="12.75" customHeight="1">
      <c r="A124" s="84"/>
      <c r="B124" s="84"/>
      <c r="C124" s="84"/>
      <c r="D124" s="84"/>
      <c r="E124" s="84"/>
      <c r="F124" s="84"/>
      <c r="G124" s="84"/>
      <c r="H124" s="84"/>
      <c r="I124" s="84"/>
      <c r="J124" s="84"/>
      <c r="K124" s="84"/>
      <c r="L124" s="84"/>
      <c r="M124" s="84"/>
      <c r="N124" s="84"/>
      <c r="O124" s="84"/>
      <c r="P124" s="84"/>
      <c r="Q124" s="84"/>
      <c r="R124" s="84"/>
      <c r="S124" s="84"/>
      <c r="T124" s="84"/>
      <c r="U124" s="84"/>
      <c r="V124" s="84"/>
      <c r="W124" s="84"/>
      <c r="X124" s="84"/>
      <c r="Y124" s="84"/>
      <c r="Z124" s="84"/>
    </row>
    <row r="125" spans="1:26" ht="12.75" customHeight="1">
      <c r="A125" s="84"/>
      <c r="B125" s="84"/>
      <c r="C125" s="84"/>
      <c r="D125" s="84"/>
      <c r="E125" s="84"/>
      <c r="F125" s="84"/>
      <c r="G125" s="84"/>
      <c r="H125" s="84"/>
      <c r="I125" s="84"/>
      <c r="J125" s="84"/>
      <c r="K125" s="84"/>
      <c r="L125" s="84"/>
      <c r="M125" s="84"/>
      <c r="N125" s="84"/>
      <c r="O125" s="84"/>
      <c r="P125" s="84"/>
      <c r="Q125" s="84"/>
      <c r="R125" s="84"/>
      <c r="S125" s="84"/>
      <c r="T125" s="84"/>
      <c r="U125" s="84"/>
      <c r="V125" s="84"/>
      <c r="W125" s="84"/>
      <c r="X125" s="84"/>
      <c r="Y125" s="84"/>
      <c r="Z125" s="84"/>
    </row>
    <row r="126" spans="1:26" ht="12.75" customHeight="1">
      <c r="A126" s="84"/>
      <c r="B126" s="84"/>
      <c r="C126" s="84"/>
      <c r="D126" s="84"/>
      <c r="E126" s="84"/>
      <c r="F126" s="84"/>
      <c r="G126" s="84"/>
      <c r="H126" s="84"/>
      <c r="I126" s="84"/>
      <c r="J126" s="84"/>
      <c r="K126" s="84"/>
      <c r="L126" s="84"/>
      <c r="M126" s="84"/>
      <c r="N126" s="84"/>
      <c r="O126" s="84"/>
      <c r="P126" s="84"/>
      <c r="Q126" s="84"/>
      <c r="R126" s="84"/>
      <c r="S126" s="84"/>
      <c r="T126" s="84"/>
      <c r="U126" s="84"/>
      <c r="V126" s="84"/>
      <c r="W126" s="84"/>
      <c r="X126" s="84"/>
      <c r="Y126" s="84"/>
      <c r="Z126" s="84"/>
    </row>
    <row r="127" spans="1:26" ht="12.75" customHeight="1">
      <c r="A127" s="84"/>
      <c r="B127" s="84"/>
      <c r="C127" s="84"/>
      <c r="D127" s="84"/>
      <c r="E127" s="84"/>
      <c r="F127" s="84"/>
      <c r="G127" s="84"/>
      <c r="H127" s="84"/>
      <c r="I127" s="84"/>
      <c r="J127" s="84"/>
      <c r="K127" s="84"/>
      <c r="L127" s="84"/>
      <c r="M127" s="84"/>
      <c r="N127" s="84"/>
      <c r="O127" s="84"/>
      <c r="P127" s="84"/>
      <c r="Q127" s="84"/>
      <c r="R127" s="84"/>
      <c r="S127" s="84"/>
      <c r="T127" s="84"/>
      <c r="U127" s="84"/>
      <c r="V127" s="84"/>
      <c r="W127" s="84"/>
      <c r="X127" s="84"/>
      <c r="Y127" s="84"/>
      <c r="Z127" s="84"/>
    </row>
    <row r="128" spans="1:26" ht="12.75" customHeight="1">
      <c r="A128" s="84"/>
      <c r="B128" s="84"/>
      <c r="C128" s="84"/>
      <c r="D128" s="84"/>
      <c r="E128" s="84"/>
      <c r="F128" s="84"/>
      <c r="G128" s="84"/>
      <c r="H128" s="84"/>
      <c r="I128" s="84"/>
      <c r="J128" s="84"/>
      <c r="K128" s="84"/>
      <c r="L128" s="84"/>
      <c r="M128" s="84"/>
      <c r="N128" s="84"/>
      <c r="O128" s="84"/>
      <c r="P128" s="84"/>
      <c r="Q128" s="84"/>
      <c r="R128" s="84"/>
      <c r="S128" s="84"/>
      <c r="T128" s="84"/>
      <c r="U128" s="84"/>
      <c r="V128" s="84"/>
      <c r="W128" s="84"/>
      <c r="X128" s="84"/>
      <c r="Y128" s="84"/>
      <c r="Z128" s="84"/>
    </row>
    <row r="129" spans="1:26" ht="12.75" customHeight="1">
      <c r="A129" s="84"/>
      <c r="B129" s="84"/>
      <c r="C129" s="84"/>
      <c r="D129" s="84"/>
      <c r="E129" s="84"/>
      <c r="F129" s="84"/>
      <c r="G129" s="84"/>
      <c r="H129" s="84"/>
      <c r="I129" s="84"/>
      <c r="J129" s="84"/>
      <c r="K129" s="84"/>
      <c r="L129" s="84"/>
      <c r="M129" s="84"/>
      <c r="N129" s="84"/>
      <c r="O129" s="84"/>
      <c r="P129" s="84"/>
      <c r="Q129" s="84"/>
      <c r="R129" s="84"/>
      <c r="S129" s="84"/>
      <c r="T129" s="84"/>
      <c r="U129" s="84"/>
      <c r="V129" s="84"/>
      <c r="W129" s="84"/>
      <c r="X129" s="84"/>
      <c r="Y129" s="84"/>
      <c r="Z129" s="84"/>
    </row>
    <row r="130" spans="1:26" ht="12.75" customHeight="1">
      <c r="A130" s="84"/>
      <c r="B130" s="84"/>
      <c r="C130" s="84"/>
      <c r="D130" s="84"/>
      <c r="E130" s="84"/>
      <c r="F130" s="84"/>
      <c r="G130" s="84"/>
      <c r="H130" s="84"/>
      <c r="I130" s="84"/>
      <c r="J130" s="84"/>
      <c r="K130" s="84"/>
      <c r="L130" s="84"/>
      <c r="M130" s="84"/>
      <c r="N130" s="84"/>
      <c r="O130" s="84"/>
      <c r="P130" s="84"/>
      <c r="Q130" s="84"/>
      <c r="R130" s="84"/>
      <c r="S130" s="84"/>
      <c r="T130" s="84"/>
      <c r="U130" s="84"/>
      <c r="V130" s="84"/>
      <c r="W130" s="84"/>
      <c r="X130" s="84"/>
      <c r="Y130" s="84"/>
      <c r="Z130" s="84"/>
    </row>
    <row r="131" spans="1:26" ht="12.75" customHeight="1">
      <c r="A131" s="84"/>
      <c r="B131" s="84"/>
      <c r="C131" s="84"/>
      <c r="D131" s="84"/>
      <c r="E131" s="84"/>
      <c r="F131" s="84"/>
      <c r="G131" s="84"/>
      <c r="H131" s="84"/>
      <c r="I131" s="84"/>
      <c r="J131" s="84"/>
      <c r="K131" s="84"/>
      <c r="L131" s="84"/>
      <c r="M131" s="84"/>
      <c r="N131" s="84"/>
      <c r="O131" s="84"/>
      <c r="P131" s="84"/>
      <c r="Q131" s="84"/>
      <c r="R131" s="84"/>
      <c r="S131" s="84"/>
      <c r="T131" s="84"/>
      <c r="U131" s="84"/>
      <c r="V131" s="84"/>
      <c r="W131" s="84"/>
      <c r="X131" s="84"/>
      <c r="Y131" s="84"/>
      <c r="Z131" s="84"/>
    </row>
    <row r="132" spans="1:26" ht="12.75" customHeight="1">
      <c r="A132" s="84"/>
      <c r="B132" s="84"/>
      <c r="C132" s="84"/>
      <c r="D132" s="84"/>
      <c r="E132" s="84"/>
      <c r="F132" s="84"/>
      <c r="G132" s="84"/>
      <c r="H132" s="84"/>
      <c r="I132" s="84"/>
      <c r="J132" s="84"/>
      <c r="K132" s="84"/>
      <c r="L132" s="84"/>
      <c r="M132" s="84"/>
      <c r="N132" s="84"/>
      <c r="O132" s="84"/>
      <c r="P132" s="84"/>
      <c r="Q132" s="84"/>
      <c r="R132" s="84"/>
      <c r="S132" s="84"/>
      <c r="T132" s="84"/>
      <c r="U132" s="84"/>
      <c r="V132" s="84"/>
      <c r="W132" s="84"/>
      <c r="X132" s="84"/>
      <c r="Y132" s="84"/>
      <c r="Z132" s="84"/>
    </row>
    <row r="133" spans="1:26" ht="12.75" customHeight="1">
      <c r="A133" s="84"/>
      <c r="B133" s="84"/>
      <c r="C133" s="84"/>
      <c r="D133" s="84"/>
      <c r="E133" s="84"/>
      <c r="F133" s="84"/>
      <c r="G133" s="84"/>
      <c r="H133" s="84"/>
      <c r="I133" s="84"/>
      <c r="J133" s="84"/>
      <c r="K133" s="84"/>
      <c r="L133" s="84"/>
      <c r="M133" s="84"/>
      <c r="N133" s="84"/>
      <c r="O133" s="84"/>
      <c r="P133" s="84"/>
      <c r="Q133" s="84"/>
      <c r="R133" s="84"/>
      <c r="S133" s="84"/>
      <c r="T133" s="84"/>
      <c r="U133" s="84"/>
      <c r="V133" s="84"/>
      <c r="W133" s="84"/>
      <c r="X133" s="84"/>
      <c r="Y133" s="84"/>
      <c r="Z133" s="84"/>
    </row>
    <row r="134" spans="1:26" ht="12.75" customHeight="1">
      <c r="A134" s="84"/>
      <c r="B134" s="84"/>
      <c r="C134" s="84"/>
      <c r="D134" s="84"/>
      <c r="E134" s="84"/>
      <c r="F134" s="84"/>
      <c r="G134" s="84"/>
      <c r="H134" s="84"/>
      <c r="I134" s="84"/>
      <c r="J134" s="84"/>
      <c r="K134" s="84"/>
      <c r="L134" s="84"/>
      <c r="M134" s="84"/>
      <c r="N134" s="84"/>
      <c r="O134" s="84"/>
      <c r="P134" s="84"/>
      <c r="Q134" s="84"/>
      <c r="R134" s="84"/>
      <c r="S134" s="84"/>
      <c r="T134" s="84"/>
      <c r="U134" s="84"/>
      <c r="V134" s="84"/>
      <c r="W134" s="84"/>
      <c r="X134" s="84"/>
      <c r="Y134" s="84"/>
      <c r="Z134" s="84"/>
    </row>
    <row r="135" spans="1:26" ht="12.75" customHeight="1">
      <c r="A135" s="84"/>
      <c r="B135" s="84"/>
      <c r="C135" s="84"/>
      <c r="D135" s="84"/>
      <c r="E135" s="84"/>
      <c r="F135" s="84"/>
      <c r="G135" s="84"/>
      <c r="H135" s="84"/>
      <c r="I135" s="84"/>
      <c r="J135" s="84"/>
      <c r="K135" s="84"/>
      <c r="L135" s="84"/>
      <c r="M135" s="84"/>
      <c r="N135" s="84"/>
      <c r="O135" s="84"/>
      <c r="P135" s="84"/>
      <c r="Q135" s="84"/>
      <c r="R135" s="84"/>
      <c r="S135" s="84"/>
      <c r="T135" s="84"/>
      <c r="U135" s="84"/>
      <c r="V135" s="84"/>
      <c r="W135" s="84"/>
      <c r="X135" s="84"/>
      <c r="Y135" s="84"/>
      <c r="Z135" s="84"/>
    </row>
    <row r="136" spans="1:26" ht="12.75" customHeight="1">
      <c r="A136" s="84"/>
      <c r="B136" s="84"/>
      <c r="C136" s="84"/>
      <c r="D136" s="84"/>
      <c r="E136" s="84"/>
      <c r="F136" s="84"/>
      <c r="G136" s="84"/>
      <c r="H136" s="84"/>
      <c r="I136" s="84"/>
      <c r="J136" s="84"/>
      <c r="K136" s="84"/>
      <c r="L136" s="84"/>
      <c r="M136" s="84"/>
      <c r="N136" s="84"/>
      <c r="O136" s="84"/>
      <c r="P136" s="84"/>
      <c r="Q136" s="84"/>
      <c r="R136" s="84"/>
      <c r="S136" s="84"/>
      <c r="T136" s="84"/>
      <c r="U136" s="84"/>
      <c r="V136" s="84"/>
      <c r="W136" s="84"/>
      <c r="X136" s="84"/>
      <c r="Y136" s="84"/>
      <c r="Z136" s="84"/>
    </row>
    <row r="137" spans="1:26" ht="12.75" customHeight="1">
      <c r="A137" s="84"/>
      <c r="B137" s="84"/>
      <c r="C137" s="84"/>
      <c r="D137" s="84"/>
      <c r="E137" s="84"/>
      <c r="F137" s="84"/>
      <c r="G137" s="84"/>
      <c r="H137" s="84"/>
      <c r="I137" s="84"/>
      <c r="J137" s="84"/>
      <c r="K137" s="84"/>
      <c r="L137" s="84"/>
      <c r="M137" s="84"/>
      <c r="N137" s="84"/>
      <c r="O137" s="84"/>
      <c r="P137" s="84"/>
      <c r="Q137" s="84"/>
      <c r="R137" s="84"/>
      <c r="S137" s="84"/>
      <c r="T137" s="84"/>
      <c r="U137" s="84"/>
      <c r="V137" s="84"/>
      <c r="W137" s="84"/>
      <c r="X137" s="84"/>
      <c r="Y137" s="84"/>
      <c r="Z137" s="84"/>
    </row>
    <row r="138" spans="1:26" ht="12.75" customHeight="1">
      <c r="A138" s="84"/>
      <c r="B138" s="84"/>
      <c r="C138" s="84"/>
      <c r="D138" s="84"/>
      <c r="E138" s="84"/>
      <c r="F138" s="84"/>
      <c r="G138" s="84"/>
      <c r="H138" s="84"/>
      <c r="I138" s="84"/>
      <c r="J138" s="84"/>
      <c r="K138" s="84"/>
      <c r="L138" s="84"/>
      <c r="M138" s="84"/>
      <c r="N138" s="84"/>
      <c r="O138" s="84"/>
      <c r="P138" s="84"/>
      <c r="Q138" s="84"/>
      <c r="R138" s="84"/>
      <c r="S138" s="84"/>
      <c r="T138" s="84"/>
      <c r="U138" s="84"/>
      <c r="V138" s="84"/>
      <c r="W138" s="84"/>
      <c r="X138" s="84"/>
      <c r="Y138" s="84"/>
      <c r="Z138" s="84"/>
    </row>
    <row r="139" spans="1:26" ht="12.75" customHeight="1">
      <c r="A139" s="84"/>
      <c r="B139" s="84"/>
      <c r="C139" s="84"/>
      <c r="D139" s="84"/>
      <c r="E139" s="84"/>
      <c r="F139" s="84"/>
      <c r="G139" s="84"/>
      <c r="H139" s="84"/>
      <c r="I139" s="84"/>
      <c r="J139" s="84"/>
      <c r="K139" s="84"/>
      <c r="L139" s="84"/>
      <c r="M139" s="84"/>
      <c r="N139" s="84"/>
      <c r="O139" s="84"/>
      <c r="P139" s="84"/>
      <c r="Q139" s="84"/>
      <c r="R139" s="84"/>
      <c r="S139" s="84"/>
      <c r="T139" s="84"/>
      <c r="U139" s="84"/>
      <c r="V139" s="84"/>
      <c r="W139" s="84"/>
      <c r="X139" s="84"/>
      <c r="Y139" s="84"/>
      <c r="Z139" s="84"/>
    </row>
    <row r="140" spans="1:26" ht="12.75" customHeight="1">
      <c r="A140" s="84"/>
      <c r="B140" s="84"/>
      <c r="C140" s="84"/>
      <c r="D140" s="84"/>
      <c r="E140" s="84"/>
      <c r="F140" s="84"/>
      <c r="G140" s="84"/>
      <c r="H140" s="84"/>
      <c r="I140" s="84"/>
      <c r="J140" s="84"/>
      <c r="K140" s="84"/>
      <c r="L140" s="84"/>
      <c r="M140" s="84"/>
      <c r="N140" s="84"/>
      <c r="O140" s="84"/>
      <c r="P140" s="84"/>
      <c r="Q140" s="84"/>
      <c r="R140" s="84"/>
      <c r="S140" s="84"/>
      <c r="T140" s="84"/>
      <c r="U140" s="84"/>
      <c r="V140" s="84"/>
      <c r="W140" s="84"/>
      <c r="X140" s="84"/>
      <c r="Y140" s="84"/>
      <c r="Z140" s="84"/>
    </row>
    <row r="141" spans="1:26" ht="12.75" customHeight="1">
      <c r="A141" s="84"/>
      <c r="B141" s="84"/>
      <c r="C141" s="84"/>
      <c r="D141" s="84"/>
      <c r="E141" s="84"/>
      <c r="F141" s="84"/>
      <c r="G141" s="84"/>
      <c r="H141" s="84"/>
      <c r="I141" s="84"/>
      <c r="J141" s="84"/>
      <c r="K141" s="84"/>
      <c r="L141" s="84"/>
      <c r="M141" s="84"/>
      <c r="N141" s="84"/>
      <c r="O141" s="84"/>
      <c r="P141" s="84"/>
      <c r="Q141" s="84"/>
      <c r="R141" s="84"/>
      <c r="S141" s="84"/>
      <c r="T141" s="84"/>
      <c r="U141" s="84"/>
      <c r="V141" s="84"/>
      <c r="W141" s="84"/>
      <c r="X141" s="84"/>
      <c r="Y141" s="84"/>
      <c r="Z141" s="84"/>
    </row>
    <row r="142" spans="1:26" ht="12.75" customHeight="1">
      <c r="A142" s="84"/>
      <c r="B142" s="84"/>
      <c r="C142" s="84"/>
      <c r="D142" s="84"/>
      <c r="E142" s="84"/>
      <c r="F142" s="84"/>
      <c r="G142" s="84"/>
      <c r="H142" s="84"/>
      <c r="I142" s="84"/>
      <c r="J142" s="84"/>
      <c r="K142" s="84"/>
      <c r="L142" s="84"/>
      <c r="M142" s="84"/>
      <c r="N142" s="84"/>
      <c r="O142" s="84"/>
      <c r="P142" s="84"/>
      <c r="Q142" s="84"/>
      <c r="R142" s="84"/>
      <c r="S142" s="84"/>
      <c r="T142" s="84"/>
      <c r="U142" s="84"/>
      <c r="V142" s="84"/>
      <c r="W142" s="84"/>
      <c r="X142" s="84"/>
      <c r="Y142" s="84"/>
      <c r="Z142" s="84"/>
    </row>
    <row r="143" spans="1:26" ht="12.75" customHeight="1">
      <c r="A143" s="84"/>
      <c r="B143" s="84"/>
      <c r="C143" s="84"/>
      <c r="D143" s="84"/>
      <c r="E143" s="84"/>
      <c r="F143" s="84"/>
      <c r="G143" s="84"/>
      <c r="H143" s="84"/>
      <c r="I143" s="84"/>
      <c r="J143" s="84"/>
      <c r="K143" s="84"/>
      <c r="L143" s="84"/>
      <c r="M143" s="84"/>
      <c r="N143" s="84"/>
      <c r="O143" s="84"/>
      <c r="P143" s="84"/>
      <c r="Q143" s="84"/>
      <c r="R143" s="84"/>
      <c r="S143" s="84"/>
      <c r="T143" s="84"/>
      <c r="U143" s="84"/>
      <c r="V143" s="84"/>
      <c r="W143" s="84"/>
      <c r="X143" s="84"/>
      <c r="Y143" s="84"/>
      <c r="Z143" s="84"/>
    </row>
    <row r="144" spans="1:26" ht="12.75" customHeight="1">
      <c r="A144" s="84"/>
      <c r="B144" s="84"/>
      <c r="C144" s="84"/>
      <c r="D144" s="84"/>
      <c r="E144" s="84"/>
      <c r="F144" s="84"/>
      <c r="G144" s="84"/>
      <c r="H144" s="84"/>
      <c r="I144" s="84"/>
      <c r="J144" s="84"/>
      <c r="K144" s="84"/>
      <c r="L144" s="84"/>
      <c r="M144" s="84"/>
      <c r="N144" s="84"/>
      <c r="O144" s="84"/>
      <c r="P144" s="84"/>
      <c r="Q144" s="84"/>
      <c r="R144" s="84"/>
      <c r="S144" s="84"/>
      <c r="T144" s="84"/>
      <c r="U144" s="84"/>
      <c r="V144" s="84"/>
      <c r="W144" s="84"/>
      <c r="X144" s="84"/>
      <c r="Y144" s="84"/>
      <c r="Z144" s="84"/>
    </row>
    <row r="145" spans="1:26" ht="12.75" customHeight="1">
      <c r="A145" s="84"/>
      <c r="B145" s="84"/>
      <c r="C145" s="84"/>
      <c r="D145" s="84"/>
      <c r="E145" s="84"/>
      <c r="F145" s="84"/>
      <c r="G145" s="84"/>
      <c r="H145" s="84"/>
      <c r="I145" s="84"/>
      <c r="J145" s="84"/>
      <c r="K145" s="84"/>
      <c r="L145" s="84"/>
      <c r="M145" s="84"/>
      <c r="N145" s="84"/>
      <c r="O145" s="84"/>
      <c r="P145" s="84"/>
      <c r="Q145" s="84"/>
      <c r="R145" s="84"/>
      <c r="S145" s="84"/>
      <c r="T145" s="84"/>
      <c r="U145" s="84"/>
      <c r="V145" s="84"/>
      <c r="W145" s="84"/>
      <c r="X145" s="84"/>
      <c r="Y145" s="84"/>
      <c r="Z145" s="84"/>
    </row>
    <row r="146" spans="1:26" ht="12.75" customHeight="1">
      <c r="A146" s="84"/>
      <c r="B146" s="84"/>
      <c r="C146" s="84"/>
      <c r="D146" s="84"/>
      <c r="E146" s="84"/>
      <c r="F146" s="84"/>
      <c r="G146" s="84"/>
      <c r="H146" s="84"/>
      <c r="I146" s="84"/>
      <c r="J146" s="84"/>
      <c r="K146" s="84"/>
      <c r="L146" s="84"/>
      <c r="M146" s="84"/>
      <c r="N146" s="84"/>
      <c r="O146" s="84"/>
      <c r="P146" s="84"/>
      <c r="Q146" s="84"/>
      <c r="R146" s="84"/>
      <c r="S146" s="84"/>
      <c r="T146" s="84"/>
      <c r="U146" s="84"/>
      <c r="V146" s="84"/>
      <c r="W146" s="84"/>
      <c r="X146" s="84"/>
      <c r="Y146" s="84"/>
      <c r="Z146" s="84"/>
    </row>
    <row r="147" spans="1:26" ht="12.75" customHeight="1">
      <c r="A147" s="84"/>
      <c r="B147" s="84"/>
      <c r="C147" s="84"/>
      <c r="D147" s="84"/>
      <c r="E147" s="84"/>
      <c r="F147" s="84"/>
      <c r="G147" s="84"/>
      <c r="H147" s="84"/>
      <c r="I147" s="84"/>
      <c r="J147" s="84"/>
      <c r="K147" s="84"/>
      <c r="L147" s="84"/>
      <c r="M147" s="84"/>
      <c r="N147" s="84"/>
      <c r="O147" s="84"/>
      <c r="P147" s="84"/>
      <c r="Q147" s="84"/>
      <c r="R147" s="84"/>
      <c r="S147" s="84"/>
      <c r="T147" s="84"/>
      <c r="U147" s="84"/>
      <c r="V147" s="84"/>
      <c r="W147" s="84"/>
      <c r="X147" s="84"/>
      <c r="Y147" s="84"/>
      <c r="Z147" s="84"/>
    </row>
    <row r="148" spans="1:26" ht="12.75" customHeight="1">
      <c r="A148" s="84"/>
      <c r="B148" s="84"/>
      <c r="C148" s="84"/>
      <c r="D148" s="84"/>
      <c r="E148" s="84"/>
      <c r="F148" s="84"/>
      <c r="G148" s="84"/>
      <c r="H148" s="84"/>
      <c r="I148" s="84"/>
      <c r="J148" s="84"/>
      <c r="K148" s="84"/>
      <c r="L148" s="84"/>
      <c r="M148" s="84"/>
      <c r="N148" s="84"/>
      <c r="O148" s="84"/>
      <c r="P148" s="84"/>
      <c r="Q148" s="84"/>
      <c r="R148" s="84"/>
      <c r="S148" s="84"/>
      <c r="T148" s="84"/>
      <c r="U148" s="84"/>
      <c r="V148" s="84"/>
      <c r="W148" s="84"/>
      <c r="X148" s="84"/>
      <c r="Y148" s="84"/>
      <c r="Z148" s="84"/>
    </row>
    <row r="149" spans="1:26" ht="12.75" customHeight="1">
      <c r="A149" s="84"/>
      <c r="B149" s="84"/>
      <c r="C149" s="84"/>
      <c r="D149" s="84"/>
      <c r="E149" s="84"/>
      <c r="F149" s="84"/>
      <c r="G149" s="84"/>
      <c r="H149" s="84"/>
      <c r="I149" s="84"/>
      <c r="J149" s="84"/>
      <c r="K149" s="84"/>
      <c r="L149" s="84"/>
      <c r="M149" s="84"/>
      <c r="N149" s="84"/>
      <c r="O149" s="84"/>
      <c r="P149" s="84"/>
      <c r="Q149" s="84"/>
      <c r="R149" s="84"/>
      <c r="S149" s="84"/>
      <c r="T149" s="84"/>
      <c r="U149" s="84"/>
      <c r="V149" s="84"/>
      <c r="W149" s="84"/>
      <c r="X149" s="84"/>
      <c r="Y149" s="84"/>
      <c r="Z149" s="84"/>
    </row>
    <row r="150" spans="1:26" ht="12.75" customHeight="1">
      <c r="A150" s="84"/>
      <c r="B150" s="84"/>
      <c r="C150" s="84"/>
      <c r="D150" s="84"/>
      <c r="E150" s="84"/>
      <c r="F150" s="84"/>
      <c r="G150" s="84"/>
      <c r="H150" s="84"/>
      <c r="I150" s="84"/>
      <c r="J150" s="84"/>
      <c r="K150" s="84"/>
      <c r="L150" s="84"/>
      <c r="M150" s="84"/>
      <c r="N150" s="84"/>
      <c r="O150" s="84"/>
      <c r="P150" s="84"/>
      <c r="Q150" s="84"/>
      <c r="R150" s="84"/>
      <c r="S150" s="84"/>
      <c r="T150" s="84"/>
      <c r="U150" s="84"/>
      <c r="V150" s="84"/>
      <c r="W150" s="84"/>
      <c r="X150" s="84"/>
      <c r="Y150" s="84"/>
      <c r="Z150" s="84"/>
    </row>
    <row r="151" spans="1:26" ht="12.75" customHeight="1">
      <c r="A151" s="84"/>
      <c r="B151" s="84"/>
      <c r="C151" s="84"/>
      <c r="D151" s="84"/>
      <c r="E151" s="84"/>
      <c r="F151" s="84"/>
      <c r="G151" s="84"/>
      <c r="H151" s="84"/>
      <c r="I151" s="84"/>
      <c r="J151" s="84"/>
      <c r="K151" s="84"/>
      <c r="L151" s="84"/>
      <c r="M151" s="84"/>
      <c r="N151" s="84"/>
      <c r="O151" s="84"/>
      <c r="P151" s="84"/>
      <c r="Q151" s="84"/>
      <c r="R151" s="84"/>
      <c r="S151" s="84"/>
      <c r="T151" s="84"/>
      <c r="U151" s="84"/>
      <c r="V151" s="84"/>
      <c r="W151" s="84"/>
      <c r="X151" s="84"/>
      <c r="Y151" s="84"/>
      <c r="Z151" s="84"/>
    </row>
    <row r="152" spans="1:26" ht="12.75" customHeight="1">
      <c r="A152" s="84"/>
      <c r="B152" s="84"/>
      <c r="C152" s="84"/>
      <c r="D152" s="84"/>
      <c r="E152" s="84"/>
      <c r="F152" s="84"/>
      <c r="G152" s="84"/>
      <c r="H152" s="84"/>
      <c r="I152" s="84"/>
      <c r="J152" s="84"/>
      <c r="K152" s="84"/>
      <c r="L152" s="84"/>
      <c r="M152" s="84"/>
      <c r="N152" s="84"/>
      <c r="O152" s="84"/>
      <c r="P152" s="84"/>
      <c r="Q152" s="84"/>
      <c r="R152" s="84"/>
      <c r="S152" s="84"/>
      <c r="T152" s="84"/>
      <c r="U152" s="84"/>
      <c r="V152" s="84"/>
      <c r="W152" s="84"/>
      <c r="X152" s="84"/>
      <c r="Y152" s="84"/>
      <c r="Z152" s="84"/>
    </row>
    <row r="153" spans="1:26" ht="12.75" customHeight="1">
      <c r="A153" s="84"/>
      <c r="B153" s="84"/>
      <c r="C153" s="84"/>
      <c r="D153" s="84"/>
      <c r="E153" s="84"/>
      <c r="F153" s="84"/>
      <c r="G153" s="84"/>
      <c r="H153" s="84"/>
      <c r="I153" s="84"/>
      <c r="J153" s="84"/>
      <c r="K153" s="84"/>
      <c r="L153" s="84"/>
      <c r="M153" s="84"/>
      <c r="N153" s="84"/>
      <c r="O153" s="84"/>
      <c r="P153" s="84"/>
      <c r="Q153" s="84"/>
      <c r="R153" s="84"/>
      <c r="S153" s="84"/>
      <c r="T153" s="84"/>
      <c r="U153" s="84"/>
      <c r="V153" s="84"/>
      <c r="W153" s="84"/>
      <c r="X153" s="84"/>
      <c r="Y153" s="84"/>
      <c r="Z153" s="84"/>
    </row>
    <row r="154" spans="1:26" ht="12.75" customHeight="1">
      <c r="A154" s="84"/>
      <c r="B154" s="84"/>
      <c r="C154" s="84"/>
      <c r="D154" s="84"/>
      <c r="E154" s="84"/>
      <c r="F154" s="84"/>
      <c r="G154" s="84"/>
      <c r="H154" s="84"/>
      <c r="I154" s="84"/>
      <c r="J154" s="84"/>
      <c r="K154" s="84"/>
      <c r="L154" s="84"/>
      <c r="M154" s="84"/>
      <c r="N154" s="84"/>
      <c r="O154" s="84"/>
      <c r="P154" s="84"/>
      <c r="Q154" s="84"/>
      <c r="R154" s="84"/>
      <c r="S154" s="84"/>
      <c r="T154" s="84"/>
      <c r="U154" s="84"/>
      <c r="V154" s="84"/>
      <c r="W154" s="84"/>
      <c r="X154" s="84"/>
      <c r="Y154" s="84"/>
      <c r="Z154" s="84"/>
    </row>
    <row r="155" spans="1:26" ht="12.75" customHeight="1">
      <c r="A155" s="84"/>
      <c r="B155" s="84"/>
      <c r="C155" s="84"/>
      <c r="D155" s="84"/>
      <c r="E155" s="84"/>
      <c r="F155" s="84"/>
      <c r="G155" s="84"/>
      <c r="H155" s="84"/>
      <c r="I155" s="84"/>
      <c r="J155" s="84"/>
      <c r="K155" s="84"/>
      <c r="L155" s="84"/>
      <c r="M155" s="84"/>
      <c r="N155" s="84"/>
      <c r="O155" s="84"/>
      <c r="P155" s="84"/>
      <c r="Q155" s="84"/>
      <c r="R155" s="84"/>
      <c r="S155" s="84"/>
      <c r="T155" s="84"/>
      <c r="U155" s="84"/>
      <c r="V155" s="84"/>
      <c r="W155" s="84"/>
      <c r="X155" s="84"/>
      <c r="Y155" s="84"/>
      <c r="Z155" s="84"/>
    </row>
    <row r="156" spans="1:26" ht="12.75" customHeight="1">
      <c r="A156" s="84"/>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row>
    <row r="157" spans="1:26" ht="12.75" customHeight="1">
      <c r="A157" s="84"/>
      <c r="B157" s="84"/>
      <c r="C157" s="84"/>
      <c r="D157" s="84"/>
      <c r="E157" s="84"/>
      <c r="F157" s="84"/>
      <c r="G157" s="84"/>
      <c r="H157" s="84"/>
      <c r="I157" s="84"/>
      <c r="J157" s="84"/>
      <c r="K157" s="84"/>
      <c r="L157" s="84"/>
      <c r="M157" s="84"/>
      <c r="N157" s="84"/>
      <c r="O157" s="84"/>
      <c r="P157" s="84"/>
      <c r="Q157" s="84"/>
      <c r="R157" s="84"/>
      <c r="S157" s="84"/>
      <c r="T157" s="84"/>
      <c r="U157" s="84"/>
      <c r="V157" s="84"/>
      <c r="W157" s="84"/>
      <c r="X157" s="84"/>
      <c r="Y157" s="84"/>
      <c r="Z157" s="84"/>
    </row>
    <row r="158" spans="1:26" ht="12.75" customHeight="1">
      <c r="A158" s="84"/>
      <c r="B158" s="84"/>
      <c r="C158" s="84"/>
      <c r="D158" s="84"/>
      <c r="E158" s="84"/>
      <c r="F158" s="84"/>
      <c r="G158" s="84"/>
      <c r="H158" s="84"/>
      <c r="I158" s="84"/>
      <c r="J158" s="84"/>
      <c r="K158" s="84"/>
      <c r="L158" s="84"/>
      <c r="M158" s="84"/>
      <c r="N158" s="84"/>
      <c r="O158" s="84"/>
      <c r="P158" s="84"/>
      <c r="Q158" s="84"/>
      <c r="R158" s="84"/>
      <c r="S158" s="84"/>
      <c r="T158" s="84"/>
      <c r="U158" s="84"/>
      <c r="V158" s="84"/>
      <c r="W158" s="84"/>
      <c r="X158" s="84"/>
      <c r="Y158" s="84"/>
      <c r="Z158" s="84"/>
    </row>
    <row r="159" spans="1:26" ht="12.75" customHeight="1">
      <c r="A159" s="84"/>
      <c r="B159" s="84"/>
      <c r="C159" s="84"/>
      <c r="D159" s="84"/>
      <c r="E159" s="84"/>
      <c r="F159" s="84"/>
      <c r="G159" s="84"/>
      <c r="H159" s="84"/>
      <c r="I159" s="84"/>
      <c r="J159" s="84"/>
      <c r="K159" s="84"/>
      <c r="L159" s="84"/>
      <c r="M159" s="84"/>
      <c r="N159" s="84"/>
      <c r="O159" s="84"/>
      <c r="P159" s="84"/>
      <c r="Q159" s="84"/>
      <c r="R159" s="84"/>
      <c r="S159" s="84"/>
      <c r="T159" s="84"/>
      <c r="U159" s="84"/>
      <c r="V159" s="84"/>
      <c r="W159" s="84"/>
      <c r="X159" s="84"/>
      <c r="Y159" s="84"/>
      <c r="Z159" s="84"/>
    </row>
    <row r="160" spans="1:26" ht="12.75" customHeight="1">
      <c r="A160" s="84"/>
      <c r="B160" s="84"/>
      <c r="C160" s="84"/>
      <c r="D160" s="84"/>
      <c r="E160" s="84"/>
      <c r="F160" s="84"/>
      <c r="G160" s="84"/>
      <c r="H160" s="84"/>
      <c r="I160" s="84"/>
      <c r="J160" s="84"/>
      <c r="K160" s="84"/>
      <c r="L160" s="84"/>
      <c r="M160" s="84"/>
      <c r="N160" s="84"/>
      <c r="O160" s="84"/>
      <c r="P160" s="84"/>
      <c r="Q160" s="84"/>
      <c r="R160" s="84"/>
      <c r="S160" s="84"/>
      <c r="T160" s="84"/>
      <c r="U160" s="84"/>
      <c r="V160" s="84"/>
      <c r="W160" s="84"/>
      <c r="X160" s="84"/>
      <c r="Y160" s="84"/>
      <c r="Z160" s="84"/>
    </row>
    <row r="161" spans="1:26" ht="12.75" customHeight="1">
      <c r="A161" s="84"/>
      <c r="B161" s="84"/>
      <c r="C161" s="84"/>
      <c r="D161" s="84"/>
      <c r="E161" s="84"/>
      <c r="F161" s="84"/>
      <c r="G161" s="84"/>
      <c r="H161" s="84"/>
      <c r="I161" s="84"/>
      <c r="J161" s="84"/>
      <c r="K161" s="84"/>
      <c r="L161" s="84"/>
      <c r="M161" s="84"/>
      <c r="N161" s="84"/>
      <c r="O161" s="84"/>
      <c r="P161" s="84"/>
      <c r="Q161" s="84"/>
      <c r="R161" s="84"/>
      <c r="S161" s="84"/>
      <c r="T161" s="84"/>
      <c r="U161" s="84"/>
      <c r="V161" s="84"/>
      <c r="W161" s="84"/>
      <c r="X161" s="84"/>
      <c r="Y161" s="84"/>
      <c r="Z161" s="84"/>
    </row>
    <row r="162" spans="1:26" ht="12.75" customHeight="1">
      <c r="A162" s="84"/>
      <c r="B162" s="84"/>
      <c r="C162" s="84"/>
      <c r="D162" s="84"/>
      <c r="E162" s="84"/>
      <c r="F162" s="84"/>
      <c r="G162" s="84"/>
      <c r="H162" s="84"/>
      <c r="I162" s="84"/>
      <c r="J162" s="84"/>
      <c r="K162" s="84"/>
      <c r="L162" s="84"/>
      <c r="M162" s="84"/>
      <c r="N162" s="84"/>
      <c r="O162" s="84"/>
      <c r="P162" s="84"/>
      <c r="Q162" s="84"/>
      <c r="R162" s="84"/>
      <c r="S162" s="84"/>
      <c r="T162" s="84"/>
      <c r="U162" s="84"/>
      <c r="V162" s="84"/>
      <c r="W162" s="84"/>
      <c r="X162" s="84"/>
      <c r="Y162" s="84"/>
      <c r="Z162" s="84"/>
    </row>
    <row r="163" spans="1:26" ht="12.75" customHeight="1">
      <c r="A163" s="84"/>
      <c r="B163" s="84"/>
      <c r="C163" s="84"/>
      <c r="D163" s="84"/>
      <c r="E163" s="84"/>
      <c r="F163" s="84"/>
      <c r="G163" s="84"/>
      <c r="H163" s="84"/>
      <c r="I163" s="84"/>
      <c r="J163" s="84"/>
      <c r="K163" s="84"/>
      <c r="L163" s="84"/>
      <c r="M163" s="84"/>
      <c r="N163" s="84"/>
      <c r="O163" s="84"/>
      <c r="P163" s="84"/>
      <c r="Q163" s="84"/>
      <c r="R163" s="84"/>
      <c r="S163" s="84"/>
      <c r="T163" s="84"/>
      <c r="U163" s="84"/>
      <c r="V163" s="84"/>
      <c r="W163" s="84"/>
      <c r="X163" s="84"/>
      <c r="Y163" s="84"/>
      <c r="Z163" s="84"/>
    </row>
    <row r="164" spans="1:26" ht="12.75" customHeight="1">
      <c r="A164" s="84"/>
      <c r="B164" s="84"/>
      <c r="C164" s="84"/>
      <c r="D164" s="84"/>
      <c r="E164" s="84"/>
      <c r="F164" s="84"/>
      <c r="G164" s="84"/>
      <c r="H164" s="84"/>
      <c r="I164" s="84"/>
      <c r="J164" s="84"/>
      <c r="K164" s="84"/>
      <c r="L164" s="84"/>
      <c r="M164" s="84"/>
      <c r="N164" s="84"/>
      <c r="O164" s="84"/>
      <c r="P164" s="84"/>
      <c r="Q164" s="84"/>
      <c r="R164" s="84"/>
      <c r="S164" s="84"/>
      <c r="T164" s="84"/>
      <c r="U164" s="84"/>
      <c r="V164" s="84"/>
      <c r="W164" s="84"/>
      <c r="X164" s="84"/>
      <c r="Y164" s="84"/>
      <c r="Z164" s="84"/>
    </row>
    <row r="165" spans="1:26" ht="12.75" customHeight="1">
      <c r="A165" s="84"/>
      <c r="B165" s="84"/>
      <c r="C165" s="84"/>
      <c r="D165" s="84"/>
      <c r="E165" s="84"/>
      <c r="F165" s="84"/>
      <c r="G165" s="84"/>
      <c r="H165" s="84"/>
      <c r="I165" s="84"/>
      <c r="J165" s="84"/>
      <c r="K165" s="84"/>
      <c r="L165" s="84"/>
      <c r="M165" s="84"/>
      <c r="N165" s="84"/>
      <c r="O165" s="84"/>
      <c r="P165" s="84"/>
      <c r="Q165" s="84"/>
      <c r="R165" s="84"/>
      <c r="S165" s="84"/>
      <c r="T165" s="84"/>
      <c r="U165" s="84"/>
      <c r="V165" s="84"/>
      <c r="W165" s="84"/>
      <c r="X165" s="84"/>
      <c r="Y165" s="84"/>
      <c r="Z165" s="84"/>
    </row>
    <row r="166" spans="1:26" ht="12.75" customHeight="1">
      <c r="A166" s="84"/>
      <c r="B166" s="84"/>
      <c r="C166" s="84"/>
      <c r="D166" s="84"/>
      <c r="E166" s="84"/>
      <c r="F166" s="84"/>
      <c r="G166" s="84"/>
      <c r="H166" s="84"/>
      <c r="I166" s="84"/>
      <c r="J166" s="84"/>
      <c r="K166" s="84"/>
      <c r="L166" s="84"/>
      <c r="M166" s="84"/>
      <c r="N166" s="84"/>
      <c r="O166" s="84"/>
      <c r="P166" s="84"/>
      <c r="Q166" s="84"/>
      <c r="R166" s="84"/>
      <c r="S166" s="84"/>
      <c r="T166" s="84"/>
      <c r="U166" s="84"/>
      <c r="V166" s="84"/>
      <c r="W166" s="84"/>
      <c r="X166" s="84"/>
      <c r="Y166" s="84"/>
      <c r="Z166" s="84"/>
    </row>
    <row r="167" spans="1:26" ht="12.75" customHeight="1">
      <c r="A167" s="84"/>
      <c r="B167" s="84"/>
      <c r="C167" s="84"/>
      <c r="D167" s="84"/>
      <c r="E167" s="84"/>
      <c r="F167" s="84"/>
      <c r="G167" s="84"/>
      <c r="H167" s="84"/>
      <c r="I167" s="84"/>
      <c r="J167" s="84"/>
      <c r="K167" s="84"/>
      <c r="L167" s="84"/>
      <c r="M167" s="84"/>
      <c r="N167" s="84"/>
      <c r="O167" s="84"/>
      <c r="P167" s="84"/>
      <c r="Q167" s="84"/>
      <c r="R167" s="84"/>
      <c r="S167" s="84"/>
      <c r="T167" s="84"/>
      <c r="U167" s="84"/>
      <c r="V167" s="84"/>
      <c r="W167" s="84"/>
      <c r="X167" s="84"/>
      <c r="Y167" s="84"/>
      <c r="Z167" s="84"/>
    </row>
    <row r="168" spans="1:26" ht="12.75" customHeight="1">
      <c r="A168" s="84"/>
      <c r="B168" s="84"/>
      <c r="C168" s="84"/>
      <c r="D168" s="84"/>
      <c r="E168" s="84"/>
      <c r="F168" s="84"/>
      <c r="G168" s="84"/>
      <c r="H168" s="84"/>
      <c r="I168" s="84"/>
      <c r="J168" s="84"/>
      <c r="K168" s="84"/>
      <c r="L168" s="84"/>
      <c r="M168" s="84"/>
      <c r="N168" s="84"/>
      <c r="O168" s="84"/>
      <c r="P168" s="84"/>
      <c r="Q168" s="84"/>
      <c r="R168" s="84"/>
      <c r="S168" s="84"/>
      <c r="T168" s="84"/>
      <c r="U168" s="84"/>
      <c r="V168" s="84"/>
      <c r="W168" s="84"/>
      <c r="X168" s="84"/>
      <c r="Y168" s="84"/>
      <c r="Z168" s="84"/>
    </row>
    <row r="169" spans="1:26" ht="12.75" customHeight="1">
      <c r="A169" s="84"/>
      <c r="B169" s="84"/>
      <c r="C169" s="84"/>
      <c r="D169" s="84"/>
      <c r="E169" s="84"/>
      <c r="F169" s="84"/>
      <c r="G169" s="84"/>
      <c r="H169" s="84"/>
      <c r="I169" s="84"/>
      <c r="J169" s="84"/>
      <c r="K169" s="84"/>
      <c r="L169" s="84"/>
      <c r="M169" s="84"/>
      <c r="N169" s="84"/>
      <c r="O169" s="84"/>
      <c r="P169" s="84"/>
      <c r="Q169" s="84"/>
      <c r="R169" s="84"/>
      <c r="S169" s="84"/>
      <c r="T169" s="84"/>
      <c r="U169" s="84"/>
      <c r="V169" s="84"/>
      <c r="W169" s="84"/>
      <c r="X169" s="84"/>
      <c r="Y169" s="84"/>
      <c r="Z169" s="84"/>
    </row>
    <row r="170" spans="1:26" ht="12.75" customHeight="1">
      <c r="A170" s="84"/>
      <c r="B170" s="84"/>
      <c r="C170" s="84"/>
      <c r="D170" s="84"/>
      <c r="E170" s="84"/>
      <c r="F170" s="84"/>
      <c r="G170" s="84"/>
      <c r="H170" s="84"/>
      <c r="I170" s="84"/>
      <c r="J170" s="84"/>
      <c r="K170" s="84"/>
      <c r="L170" s="84"/>
      <c r="M170" s="84"/>
      <c r="N170" s="84"/>
      <c r="O170" s="84"/>
      <c r="P170" s="84"/>
      <c r="Q170" s="84"/>
      <c r="R170" s="84"/>
      <c r="S170" s="84"/>
      <c r="T170" s="84"/>
      <c r="U170" s="84"/>
      <c r="V170" s="84"/>
      <c r="W170" s="84"/>
      <c r="X170" s="84"/>
      <c r="Y170" s="84"/>
      <c r="Z170" s="84"/>
    </row>
    <row r="171" spans="1:26" ht="12.75" customHeight="1">
      <c r="A171" s="84"/>
      <c r="B171" s="84"/>
      <c r="C171" s="84"/>
      <c r="D171" s="84"/>
      <c r="E171" s="84"/>
      <c r="F171" s="84"/>
      <c r="G171" s="84"/>
      <c r="H171" s="84"/>
      <c r="I171" s="84"/>
      <c r="J171" s="84"/>
      <c r="K171" s="84"/>
      <c r="L171" s="84"/>
      <c r="M171" s="84"/>
      <c r="N171" s="84"/>
      <c r="O171" s="84"/>
      <c r="P171" s="84"/>
      <c r="Q171" s="84"/>
      <c r="R171" s="84"/>
      <c r="S171" s="84"/>
      <c r="T171" s="84"/>
      <c r="U171" s="84"/>
      <c r="V171" s="84"/>
      <c r="W171" s="84"/>
      <c r="X171" s="84"/>
      <c r="Y171" s="84"/>
      <c r="Z171" s="84"/>
    </row>
    <row r="172" spans="1:26" ht="12.75" customHeight="1">
      <c r="A172" s="84"/>
      <c r="B172" s="84"/>
      <c r="C172" s="84"/>
      <c r="D172" s="84"/>
      <c r="E172" s="84"/>
      <c r="F172" s="84"/>
      <c r="G172" s="84"/>
      <c r="H172" s="84"/>
      <c r="I172" s="84"/>
      <c r="J172" s="84"/>
      <c r="K172" s="84"/>
      <c r="L172" s="84"/>
      <c r="M172" s="84"/>
      <c r="N172" s="84"/>
      <c r="O172" s="84"/>
      <c r="P172" s="84"/>
      <c r="Q172" s="84"/>
      <c r="R172" s="84"/>
      <c r="S172" s="84"/>
      <c r="T172" s="84"/>
      <c r="U172" s="84"/>
      <c r="V172" s="84"/>
      <c r="W172" s="84"/>
      <c r="X172" s="84"/>
      <c r="Y172" s="84"/>
      <c r="Z172" s="84"/>
    </row>
    <row r="173" spans="1:26" ht="12.75" customHeight="1">
      <c r="A173" s="84"/>
      <c r="B173" s="84"/>
      <c r="C173" s="84"/>
      <c r="D173" s="84"/>
      <c r="E173" s="84"/>
      <c r="F173" s="84"/>
      <c r="G173" s="84"/>
      <c r="H173" s="84"/>
      <c r="I173" s="84"/>
      <c r="J173" s="84"/>
      <c r="K173" s="84"/>
      <c r="L173" s="84"/>
      <c r="M173" s="84"/>
      <c r="N173" s="84"/>
      <c r="O173" s="84"/>
      <c r="P173" s="84"/>
      <c r="Q173" s="84"/>
      <c r="R173" s="84"/>
      <c r="S173" s="84"/>
      <c r="T173" s="84"/>
      <c r="U173" s="84"/>
      <c r="V173" s="84"/>
      <c r="W173" s="84"/>
      <c r="X173" s="84"/>
      <c r="Y173" s="84"/>
      <c r="Z173" s="84"/>
    </row>
    <row r="174" spans="1:26" ht="12.75" customHeight="1">
      <c r="A174" s="84"/>
      <c r="B174" s="84"/>
      <c r="C174" s="84"/>
      <c r="D174" s="84"/>
      <c r="E174" s="84"/>
      <c r="F174" s="84"/>
      <c r="G174" s="84"/>
      <c r="H174" s="84"/>
      <c r="I174" s="84"/>
      <c r="J174" s="84"/>
      <c r="K174" s="84"/>
      <c r="L174" s="84"/>
      <c r="M174" s="84"/>
      <c r="N174" s="84"/>
      <c r="O174" s="84"/>
      <c r="P174" s="84"/>
      <c r="Q174" s="84"/>
      <c r="R174" s="84"/>
      <c r="S174" s="84"/>
      <c r="T174" s="84"/>
      <c r="U174" s="84"/>
      <c r="V174" s="84"/>
      <c r="W174" s="84"/>
      <c r="X174" s="84"/>
      <c r="Y174" s="84"/>
      <c r="Z174" s="84"/>
    </row>
    <row r="175" spans="1:26" ht="12.75" customHeight="1">
      <c r="A175" s="84"/>
      <c r="B175" s="84"/>
      <c r="C175" s="84"/>
      <c r="D175" s="84"/>
      <c r="E175" s="84"/>
      <c r="F175" s="84"/>
      <c r="G175" s="84"/>
      <c r="H175" s="84"/>
      <c r="I175" s="84"/>
      <c r="J175" s="84"/>
      <c r="K175" s="84"/>
      <c r="L175" s="84"/>
      <c r="M175" s="84"/>
      <c r="N175" s="84"/>
      <c r="O175" s="84"/>
      <c r="P175" s="84"/>
      <c r="Q175" s="84"/>
      <c r="R175" s="84"/>
      <c r="S175" s="84"/>
      <c r="T175" s="84"/>
      <c r="U175" s="84"/>
      <c r="V175" s="84"/>
      <c r="W175" s="84"/>
      <c r="X175" s="84"/>
      <c r="Y175" s="84"/>
      <c r="Z175" s="84"/>
    </row>
    <row r="176" spans="1:26" ht="12.75" customHeight="1">
      <c r="A176" s="84"/>
      <c r="B176" s="84"/>
      <c r="C176" s="84"/>
      <c r="D176" s="84"/>
      <c r="E176" s="84"/>
      <c r="F176" s="84"/>
      <c r="G176" s="84"/>
      <c r="H176" s="84"/>
      <c r="I176" s="84"/>
      <c r="J176" s="84"/>
      <c r="K176" s="84"/>
      <c r="L176" s="84"/>
      <c r="M176" s="84"/>
      <c r="N176" s="84"/>
      <c r="O176" s="84"/>
      <c r="P176" s="84"/>
      <c r="Q176" s="84"/>
      <c r="R176" s="84"/>
      <c r="S176" s="84"/>
      <c r="T176" s="84"/>
      <c r="U176" s="84"/>
      <c r="V176" s="84"/>
      <c r="W176" s="84"/>
      <c r="X176" s="84"/>
      <c r="Y176" s="84"/>
      <c r="Z176" s="84"/>
    </row>
    <row r="177" spans="1:26" ht="12.75" customHeight="1">
      <c r="A177" s="84"/>
      <c r="B177" s="84"/>
      <c r="C177" s="84"/>
      <c r="D177" s="84"/>
      <c r="E177" s="84"/>
      <c r="F177" s="84"/>
      <c r="G177" s="84"/>
      <c r="H177" s="84"/>
      <c r="I177" s="84"/>
      <c r="J177" s="84"/>
      <c r="K177" s="84"/>
      <c r="L177" s="84"/>
      <c r="M177" s="84"/>
      <c r="N177" s="84"/>
      <c r="O177" s="84"/>
      <c r="P177" s="84"/>
      <c r="Q177" s="84"/>
      <c r="R177" s="84"/>
      <c r="S177" s="84"/>
      <c r="T177" s="84"/>
      <c r="U177" s="84"/>
      <c r="V177" s="84"/>
      <c r="W177" s="84"/>
      <c r="X177" s="84"/>
      <c r="Y177" s="84"/>
      <c r="Z177" s="84"/>
    </row>
    <row r="178" spans="1:26" ht="12.75" customHeight="1">
      <c r="A178" s="84"/>
      <c r="B178" s="84"/>
      <c r="C178" s="84"/>
      <c r="D178" s="84"/>
      <c r="E178" s="84"/>
      <c r="F178" s="84"/>
      <c r="G178" s="84"/>
      <c r="H178" s="84"/>
      <c r="I178" s="84"/>
      <c r="J178" s="84"/>
      <c r="K178" s="84"/>
      <c r="L178" s="84"/>
      <c r="M178" s="84"/>
      <c r="N178" s="84"/>
      <c r="O178" s="84"/>
      <c r="P178" s="84"/>
      <c r="Q178" s="84"/>
      <c r="R178" s="84"/>
      <c r="S178" s="84"/>
      <c r="T178" s="84"/>
      <c r="U178" s="84"/>
      <c r="V178" s="84"/>
      <c r="W178" s="84"/>
      <c r="X178" s="84"/>
      <c r="Y178" s="84"/>
      <c r="Z178" s="84"/>
    </row>
    <row r="179" spans="1:26" ht="12.75" customHeight="1">
      <c r="A179" s="84"/>
      <c r="B179" s="84"/>
      <c r="C179" s="84"/>
      <c r="D179" s="84"/>
      <c r="E179" s="84"/>
      <c r="F179" s="84"/>
      <c r="G179" s="84"/>
      <c r="H179" s="84"/>
      <c r="I179" s="84"/>
      <c r="J179" s="84"/>
      <c r="K179" s="84"/>
      <c r="L179" s="84"/>
      <c r="M179" s="84"/>
      <c r="N179" s="84"/>
      <c r="O179" s="84"/>
      <c r="P179" s="84"/>
      <c r="Q179" s="84"/>
      <c r="R179" s="84"/>
      <c r="S179" s="84"/>
      <c r="T179" s="84"/>
      <c r="U179" s="84"/>
      <c r="V179" s="84"/>
      <c r="W179" s="84"/>
      <c r="X179" s="84"/>
      <c r="Y179" s="84"/>
      <c r="Z179" s="84"/>
    </row>
    <row r="180" spans="1:26" ht="12.75" customHeight="1">
      <c r="A180" s="84"/>
      <c r="B180" s="84"/>
      <c r="C180" s="84"/>
      <c r="D180" s="84"/>
      <c r="E180" s="84"/>
      <c r="F180" s="84"/>
      <c r="G180" s="84"/>
      <c r="H180" s="84"/>
      <c r="I180" s="84"/>
      <c r="J180" s="84"/>
      <c r="K180" s="84"/>
      <c r="L180" s="84"/>
      <c r="M180" s="84"/>
      <c r="N180" s="84"/>
      <c r="O180" s="84"/>
      <c r="P180" s="84"/>
      <c r="Q180" s="84"/>
      <c r="R180" s="84"/>
      <c r="S180" s="84"/>
      <c r="T180" s="84"/>
      <c r="U180" s="84"/>
      <c r="V180" s="84"/>
      <c r="W180" s="84"/>
      <c r="X180" s="84"/>
      <c r="Y180" s="84"/>
      <c r="Z180" s="84"/>
    </row>
    <row r="181" spans="1:26" ht="12.75" customHeight="1">
      <c r="A181" s="84"/>
      <c r="B181" s="84"/>
      <c r="C181" s="84"/>
      <c r="D181" s="84"/>
      <c r="E181" s="84"/>
      <c r="F181" s="84"/>
      <c r="G181" s="84"/>
      <c r="H181" s="84"/>
      <c r="I181" s="84"/>
      <c r="J181" s="84"/>
      <c r="K181" s="84"/>
      <c r="L181" s="84"/>
      <c r="M181" s="84"/>
      <c r="N181" s="84"/>
      <c r="O181" s="84"/>
      <c r="P181" s="84"/>
      <c r="Q181" s="84"/>
      <c r="R181" s="84"/>
      <c r="S181" s="84"/>
      <c r="T181" s="84"/>
      <c r="U181" s="84"/>
      <c r="V181" s="84"/>
      <c r="W181" s="84"/>
      <c r="X181" s="84"/>
      <c r="Y181" s="84"/>
      <c r="Z181" s="84"/>
    </row>
    <row r="182" spans="1:26" ht="12.75" customHeight="1">
      <c r="A182" s="84"/>
      <c r="B182" s="84"/>
      <c r="C182" s="84"/>
      <c r="D182" s="84"/>
      <c r="E182" s="84"/>
      <c r="F182" s="84"/>
      <c r="G182" s="84"/>
      <c r="H182" s="84"/>
      <c r="I182" s="84"/>
      <c r="J182" s="84"/>
      <c r="K182" s="84"/>
      <c r="L182" s="84"/>
      <c r="M182" s="84"/>
      <c r="N182" s="84"/>
      <c r="O182" s="84"/>
      <c r="P182" s="84"/>
      <c r="Q182" s="84"/>
      <c r="R182" s="84"/>
      <c r="S182" s="84"/>
      <c r="T182" s="84"/>
      <c r="U182" s="84"/>
      <c r="V182" s="84"/>
      <c r="W182" s="84"/>
      <c r="X182" s="84"/>
      <c r="Y182" s="84"/>
      <c r="Z182" s="84"/>
    </row>
    <row r="183" spans="1:26" ht="12.75" customHeight="1">
      <c r="A183" s="84"/>
      <c r="B183" s="84"/>
      <c r="C183" s="84"/>
      <c r="D183" s="84"/>
      <c r="E183" s="84"/>
      <c r="F183" s="84"/>
      <c r="G183" s="84"/>
      <c r="H183" s="84"/>
      <c r="I183" s="84"/>
      <c r="J183" s="84"/>
      <c r="K183" s="84"/>
      <c r="L183" s="84"/>
      <c r="M183" s="84"/>
      <c r="N183" s="84"/>
      <c r="O183" s="84"/>
      <c r="P183" s="84"/>
      <c r="Q183" s="84"/>
      <c r="R183" s="84"/>
      <c r="S183" s="84"/>
      <c r="T183" s="84"/>
      <c r="U183" s="84"/>
      <c r="V183" s="84"/>
      <c r="W183" s="84"/>
      <c r="X183" s="84"/>
      <c r="Y183" s="84"/>
      <c r="Z183" s="84"/>
    </row>
    <row r="184" spans="1:26" ht="12.75" customHeight="1">
      <c r="A184" s="84"/>
      <c r="B184" s="84"/>
      <c r="C184" s="84"/>
      <c r="D184" s="84"/>
      <c r="E184" s="84"/>
      <c r="F184" s="84"/>
      <c r="G184" s="84"/>
      <c r="H184" s="84"/>
      <c r="I184" s="84"/>
      <c r="J184" s="84"/>
      <c r="K184" s="84"/>
      <c r="L184" s="84"/>
      <c r="M184" s="84"/>
      <c r="N184" s="84"/>
      <c r="O184" s="84"/>
      <c r="P184" s="84"/>
      <c r="Q184" s="84"/>
      <c r="R184" s="84"/>
      <c r="S184" s="84"/>
      <c r="T184" s="84"/>
      <c r="U184" s="84"/>
      <c r="V184" s="84"/>
      <c r="W184" s="84"/>
      <c r="X184" s="84"/>
      <c r="Y184" s="84"/>
      <c r="Z184" s="84"/>
    </row>
    <row r="185" spans="1:26" ht="12.75" customHeight="1">
      <c r="A185" s="84"/>
      <c r="B185" s="84"/>
      <c r="C185" s="84"/>
      <c r="D185" s="84"/>
      <c r="E185" s="84"/>
      <c r="F185" s="84"/>
      <c r="G185" s="84"/>
      <c r="H185" s="84"/>
      <c r="I185" s="84"/>
      <c r="J185" s="84"/>
      <c r="K185" s="84"/>
      <c r="L185" s="84"/>
      <c r="M185" s="84"/>
      <c r="N185" s="84"/>
      <c r="O185" s="84"/>
      <c r="P185" s="84"/>
      <c r="Q185" s="84"/>
      <c r="R185" s="84"/>
      <c r="S185" s="84"/>
      <c r="T185" s="84"/>
      <c r="U185" s="84"/>
      <c r="V185" s="84"/>
      <c r="W185" s="84"/>
      <c r="X185" s="84"/>
      <c r="Y185" s="84"/>
      <c r="Z185" s="84"/>
    </row>
    <row r="186" spans="1:26" ht="12.75" customHeight="1">
      <c r="A186" s="84"/>
      <c r="B186" s="84"/>
      <c r="C186" s="84"/>
      <c r="D186" s="84"/>
      <c r="E186" s="84"/>
      <c r="F186" s="84"/>
      <c r="G186" s="84"/>
      <c r="H186" s="84"/>
      <c r="I186" s="84"/>
      <c r="J186" s="84"/>
      <c r="K186" s="84"/>
      <c r="L186" s="84"/>
      <c r="M186" s="84"/>
      <c r="N186" s="84"/>
      <c r="O186" s="84"/>
      <c r="P186" s="84"/>
      <c r="Q186" s="84"/>
      <c r="R186" s="84"/>
      <c r="S186" s="84"/>
      <c r="T186" s="84"/>
      <c r="U186" s="84"/>
      <c r="V186" s="84"/>
      <c r="W186" s="84"/>
      <c r="X186" s="84"/>
      <c r="Y186" s="84"/>
      <c r="Z186" s="84"/>
    </row>
    <row r="187" spans="1:26" ht="12.75" customHeight="1">
      <c r="A187" s="84"/>
      <c r="B187" s="84"/>
      <c r="C187" s="84"/>
      <c r="D187" s="84"/>
      <c r="E187" s="84"/>
      <c r="F187" s="84"/>
      <c r="G187" s="84"/>
      <c r="H187" s="84"/>
      <c r="I187" s="84"/>
      <c r="J187" s="84"/>
      <c r="K187" s="84"/>
      <c r="L187" s="84"/>
      <c r="M187" s="84"/>
      <c r="N187" s="84"/>
      <c r="O187" s="84"/>
      <c r="P187" s="84"/>
      <c r="Q187" s="84"/>
      <c r="R187" s="84"/>
      <c r="S187" s="84"/>
      <c r="T187" s="84"/>
      <c r="U187" s="84"/>
      <c r="V187" s="84"/>
      <c r="W187" s="84"/>
      <c r="X187" s="84"/>
      <c r="Y187" s="84"/>
      <c r="Z187" s="84"/>
    </row>
    <row r="188" spans="1:26" ht="12.75" customHeight="1">
      <c r="A188" s="84"/>
      <c r="B188" s="84"/>
      <c r="C188" s="84"/>
      <c r="D188" s="84"/>
      <c r="E188" s="84"/>
      <c r="F188" s="84"/>
      <c r="G188" s="84"/>
      <c r="H188" s="84"/>
      <c r="I188" s="84"/>
      <c r="J188" s="84"/>
      <c r="K188" s="84"/>
      <c r="L188" s="84"/>
      <c r="M188" s="84"/>
      <c r="N188" s="84"/>
      <c r="O188" s="84"/>
      <c r="P188" s="84"/>
      <c r="Q188" s="84"/>
      <c r="R188" s="84"/>
      <c r="S188" s="84"/>
      <c r="T188" s="84"/>
      <c r="U188" s="84"/>
      <c r="V188" s="84"/>
      <c r="W188" s="84"/>
      <c r="X188" s="84"/>
      <c r="Y188" s="84"/>
      <c r="Z188" s="84"/>
    </row>
    <row r="189" spans="1:26" ht="12.75" customHeight="1">
      <c r="A189" s="84"/>
      <c r="B189" s="84"/>
      <c r="C189" s="84"/>
      <c r="D189" s="84"/>
      <c r="E189" s="84"/>
      <c r="F189" s="84"/>
      <c r="G189" s="84"/>
      <c r="H189" s="84"/>
      <c r="I189" s="84"/>
      <c r="J189" s="84"/>
      <c r="K189" s="84"/>
      <c r="L189" s="84"/>
      <c r="M189" s="84"/>
      <c r="N189" s="84"/>
      <c r="O189" s="84"/>
      <c r="P189" s="84"/>
      <c r="Q189" s="84"/>
      <c r="R189" s="84"/>
      <c r="S189" s="84"/>
      <c r="T189" s="84"/>
      <c r="U189" s="84"/>
      <c r="V189" s="84"/>
      <c r="W189" s="84"/>
      <c r="X189" s="84"/>
      <c r="Y189" s="84"/>
      <c r="Z189" s="84"/>
    </row>
    <row r="190" spans="1:26" ht="12.75" customHeight="1">
      <c r="A190" s="84"/>
      <c r="B190" s="84"/>
      <c r="C190" s="84"/>
      <c r="D190" s="84"/>
      <c r="E190" s="84"/>
      <c r="F190" s="84"/>
      <c r="G190" s="84"/>
      <c r="H190" s="84"/>
      <c r="I190" s="84"/>
      <c r="J190" s="84"/>
      <c r="K190" s="84"/>
      <c r="L190" s="84"/>
      <c r="M190" s="84"/>
      <c r="N190" s="84"/>
      <c r="O190" s="84"/>
      <c r="P190" s="84"/>
      <c r="Q190" s="84"/>
      <c r="R190" s="84"/>
      <c r="S190" s="84"/>
      <c r="T190" s="84"/>
      <c r="U190" s="84"/>
      <c r="V190" s="84"/>
      <c r="W190" s="84"/>
      <c r="X190" s="84"/>
      <c r="Y190" s="84"/>
      <c r="Z190" s="84"/>
    </row>
    <row r="191" spans="1:26" ht="12.75" customHeight="1">
      <c r="A191" s="84"/>
      <c r="B191" s="84"/>
      <c r="C191" s="84"/>
      <c r="D191" s="84"/>
      <c r="E191" s="84"/>
      <c r="F191" s="84"/>
      <c r="G191" s="84"/>
      <c r="H191" s="84"/>
      <c r="I191" s="84"/>
      <c r="J191" s="84"/>
      <c r="K191" s="84"/>
      <c r="L191" s="84"/>
      <c r="M191" s="84"/>
      <c r="N191" s="84"/>
      <c r="O191" s="84"/>
      <c r="P191" s="84"/>
      <c r="Q191" s="84"/>
      <c r="R191" s="84"/>
      <c r="S191" s="84"/>
      <c r="T191" s="84"/>
      <c r="U191" s="84"/>
      <c r="V191" s="84"/>
      <c r="W191" s="84"/>
      <c r="X191" s="84"/>
      <c r="Y191" s="84"/>
      <c r="Z191" s="84"/>
    </row>
    <row r="192" spans="1:26" ht="12.75" customHeight="1">
      <c r="A192" s="84"/>
      <c r="B192" s="84"/>
      <c r="C192" s="84"/>
      <c r="D192" s="84"/>
      <c r="E192" s="84"/>
      <c r="F192" s="84"/>
      <c r="G192" s="84"/>
      <c r="H192" s="84"/>
      <c r="I192" s="84"/>
      <c r="J192" s="84"/>
      <c r="K192" s="84"/>
      <c r="L192" s="84"/>
      <c r="M192" s="84"/>
      <c r="N192" s="84"/>
      <c r="O192" s="84"/>
      <c r="P192" s="84"/>
      <c r="Q192" s="84"/>
      <c r="R192" s="84"/>
      <c r="S192" s="84"/>
      <c r="T192" s="84"/>
      <c r="U192" s="84"/>
      <c r="V192" s="84"/>
      <c r="W192" s="84"/>
      <c r="X192" s="84"/>
      <c r="Y192" s="84"/>
      <c r="Z192" s="84"/>
    </row>
    <row r="193" spans="1:26" ht="12.75" customHeight="1">
      <c r="A193" s="84"/>
      <c r="B193" s="84"/>
      <c r="C193" s="84"/>
      <c r="D193" s="84"/>
      <c r="E193" s="84"/>
      <c r="F193" s="84"/>
      <c r="G193" s="84"/>
      <c r="H193" s="84"/>
      <c r="I193" s="84"/>
      <c r="J193" s="84"/>
      <c r="K193" s="84"/>
      <c r="L193" s="84"/>
      <c r="M193" s="84"/>
      <c r="N193" s="84"/>
      <c r="O193" s="84"/>
      <c r="P193" s="84"/>
      <c r="Q193" s="84"/>
      <c r="R193" s="84"/>
      <c r="S193" s="84"/>
      <c r="T193" s="84"/>
      <c r="U193" s="84"/>
      <c r="V193" s="84"/>
      <c r="W193" s="84"/>
      <c r="X193" s="84"/>
      <c r="Y193" s="84"/>
      <c r="Z193" s="84"/>
    </row>
    <row r="194" spans="1:26" ht="12.75" customHeight="1">
      <c r="A194" s="84"/>
      <c r="B194" s="84"/>
      <c r="C194" s="84"/>
      <c r="D194" s="84"/>
      <c r="E194" s="84"/>
      <c r="F194" s="84"/>
      <c r="G194" s="84"/>
      <c r="H194" s="84"/>
      <c r="I194" s="84"/>
      <c r="J194" s="84"/>
      <c r="K194" s="84"/>
      <c r="L194" s="84"/>
      <c r="M194" s="84"/>
      <c r="N194" s="84"/>
      <c r="O194" s="84"/>
      <c r="P194" s="84"/>
      <c r="Q194" s="84"/>
      <c r="R194" s="84"/>
      <c r="S194" s="84"/>
      <c r="T194" s="84"/>
      <c r="U194" s="84"/>
      <c r="V194" s="84"/>
      <c r="W194" s="84"/>
      <c r="X194" s="84"/>
      <c r="Y194" s="84"/>
      <c r="Z194" s="84"/>
    </row>
    <row r="195" spans="1:26" ht="12.75" customHeight="1">
      <c r="A195" s="84"/>
      <c r="B195" s="84"/>
      <c r="C195" s="84"/>
      <c r="D195" s="84"/>
      <c r="E195" s="84"/>
      <c r="F195" s="84"/>
      <c r="G195" s="84"/>
      <c r="H195" s="84"/>
      <c r="I195" s="84"/>
      <c r="J195" s="84"/>
      <c r="K195" s="84"/>
      <c r="L195" s="84"/>
      <c r="M195" s="84"/>
      <c r="N195" s="84"/>
      <c r="O195" s="84"/>
      <c r="P195" s="84"/>
      <c r="Q195" s="84"/>
      <c r="R195" s="84"/>
      <c r="S195" s="84"/>
      <c r="T195" s="84"/>
      <c r="U195" s="84"/>
      <c r="V195" s="84"/>
      <c r="W195" s="84"/>
      <c r="X195" s="84"/>
      <c r="Y195" s="84"/>
      <c r="Z195" s="84"/>
    </row>
    <row r="196" spans="1:26" ht="12.75" customHeight="1">
      <c r="A196" s="84"/>
      <c r="B196" s="84"/>
      <c r="C196" s="84"/>
      <c r="D196" s="84"/>
      <c r="E196" s="84"/>
      <c r="F196" s="84"/>
      <c r="G196" s="84"/>
      <c r="H196" s="84"/>
      <c r="I196" s="84"/>
      <c r="J196" s="84"/>
      <c r="K196" s="84"/>
      <c r="L196" s="84"/>
      <c r="M196" s="84"/>
      <c r="N196" s="84"/>
      <c r="O196" s="84"/>
      <c r="P196" s="84"/>
      <c r="Q196" s="84"/>
      <c r="R196" s="84"/>
      <c r="S196" s="84"/>
      <c r="T196" s="84"/>
      <c r="U196" s="84"/>
      <c r="V196" s="84"/>
      <c r="W196" s="84"/>
      <c r="X196" s="84"/>
      <c r="Y196" s="84"/>
      <c r="Z196" s="84"/>
    </row>
    <row r="197" spans="1:26" ht="12.75" customHeight="1">
      <c r="A197" s="84"/>
      <c r="B197" s="84"/>
      <c r="C197" s="84"/>
      <c r="D197" s="84"/>
      <c r="E197" s="84"/>
      <c r="F197" s="84"/>
      <c r="G197" s="84"/>
      <c r="H197" s="84"/>
      <c r="I197" s="84"/>
      <c r="J197" s="84"/>
      <c r="K197" s="84"/>
      <c r="L197" s="84"/>
      <c r="M197" s="84"/>
      <c r="N197" s="84"/>
      <c r="O197" s="84"/>
      <c r="P197" s="84"/>
      <c r="Q197" s="84"/>
      <c r="R197" s="84"/>
      <c r="S197" s="84"/>
      <c r="T197" s="84"/>
      <c r="U197" s="84"/>
      <c r="V197" s="84"/>
      <c r="W197" s="84"/>
      <c r="X197" s="84"/>
      <c r="Y197" s="84"/>
      <c r="Z197" s="84"/>
    </row>
    <row r="198" spans="1:26" ht="12.75" customHeight="1">
      <c r="A198" s="84"/>
      <c r="B198" s="84"/>
      <c r="C198" s="84"/>
      <c r="D198" s="84"/>
      <c r="E198" s="84"/>
      <c r="F198" s="84"/>
      <c r="G198" s="84"/>
      <c r="H198" s="84"/>
      <c r="I198" s="84"/>
      <c r="J198" s="84"/>
      <c r="K198" s="84"/>
      <c r="L198" s="84"/>
      <c r="M198" s="84"/>
      <c r="N198" s="84"/>
      <c r="O198" s="84"/>
      <c r="P198" s="84"/>
      <c r="Q198" s="84"/>
      <c r="R198" s="84"/>
      <c r="S198" s="84"/>
      <c r="T198" s="84"/>
      <c r="U198" s="84"/>
      <c r="V198" s="84"/>
      <c r="W198" s="84"/>
      <c r="X198" s="84"/>
      <c r="Y198" s="84"/>
      <c r="Z198" s="84"/>
    </row>
    <row r="199" spans="1:26" ht="12.75" customHeight="1">
      <c r="A199" s="84"/>
      <c r="B199" s="84"/>
      <c r="C199" s="84"/>
      <c r="D199" s="84"/>
      <c r="E199" s="84"/>
      <c r="F199" s="84"/>
      <c r="G199" s="84"/>
      <c r="H199" s="84"/>
      <c r="I199" s="84"/>
      <c r="J199" s="84"/>
      <c r="K199" s="84"/>
      <c r="L199" s="84"/>
      <c r="M199" s="84"/>
      <c r="N199" s="84"/>
      <c r="O199" s="84"/>
      <c r="P199" s="84"/>
      <c r="Q199" s="84"/>
      <c r="R199" s="84"/>
      <c r="S199" s="84"/>
      <c r="T199" s="84"/>
      <c r="U199" s="84"/>
      <c r="V199" s="84"/>
      <c r="W199" s="84"/>
      <c r="X199" s="84"/>
      <c r="Y199" s="84"/>
      <c r="Z199" s="84"/>
    </row>
    <row r="200" spans="1:26" ht="12.75" customHeight="1">
      <c r="A200" s="84"/>
      <c r="B200" s="84"/>
      <c r="C200" s="84"/>
      <c r="D200" s="84"/>
      <c r="E200" s="84"/>
      <c r="F200" s="84"/>
      <c r="G200" s="84"/>
      <c r="H200" s="84"/>
      <c r="I200" s="84"/>
      <c r="J200" s="84"/>
      <c r="K200" s="84"/>
      <c r="L200" s="84"/>
      <c r="M200" s="84"/>
      <c r="N200" s="84"/>
      <c r="O200" s="84"/>
      <c r="P200" s="84"/>
      <c r="Q200" s="84"/>
      <c r="R200" s="84"/>
      <c r="S200" s="84"/>
      <c r="T200" s="84"/>
      <c r="U200" s="84"/>
      <c r="V200" s="84"/>
      <c r="W200" s="84"/>
      <c r="X200" s="84"/>
      <c r="Y200" s="84"/>
      <c r="Z200" s="84"/>
    </row>
    <row r="201" spans="1:26" ht="12.75" customHeight="1">
      <c r="A201" s="84"/>
      <c r="B201" s="84"/>
      <c r="C201" s="84"/>
      <c r="D201" s="84"/>
      <c r="E201" s="84"/>
      <c r="F201" s="84"/>
      <c r="G201" s="84"/>
      <c r="H201" s="84"/>
      <c r="I201" s="84"/>
      <c r="J201" s="84"/>
      <c r="K201" s="84"/>
      <c r="L201" s="84"/>
      <c r="M201" s="84"/>
      <c r="N201" s="84"/>
      <c r="O201" s="84"/>
      <c r="P201" s="84"/>
      <c r="Q201" s="84"/>
      <c r="R201" s="84"/>
      <c r="S201" s="84"/>
      <c r="T201" s="84"/>
      <c r="U201" s="84"/>
      <c r="V201" s="84"/>
      <c r="W201" s="84"/>
      <c r="X201" s="84"/>
      <c r="Y201" s="84"/>
      <c r="Z201" s="84"/>
    </row>
    <row r="202" spans="1:26" ht="12.75" customHeight="1">
      <c r="A202" s="84"/>
      <c r="B202" s="84"/>
      <c r="C202" s="84"/>
      <c r="D202" s="84"/>
      <c r="E202" s="84"/>
      <c r="F202" s="84"/>
      <c r="G202" s="84"/>
      <c r="H202" s="84"/>
      <c r="I202" s="84"/>
      <c r="J202" s="84"/>
      <c r="K202" s="84"/>
      <c r="L202" s="84"/>
      <c r="M202" s="84"/>
      <c r="N202" s="84"/>
      <c r="O202" s="84"/>
      <c r="P202" s="84"/>
      <c r="Q202" s="84"/>
      <c r="R202" s="84"/>
      <c r="S202" s="84"/>
      <c r="T202" s="84"/>
      <c r="U202" s="84"/>
      <c r="V202" s="84"/>
      <c r="W202" s="84"/>
      <c r="X202" s="84"/>
      <c r="Y202" s="84"/>
      <c r="Z202" s="84"/>
    </row>
    <row r="203" spans="1:26" ht="12.75" customHeight="1">
      <c r="A203" s="84"/>
      <c r="B203" s="84"/>
      <c r="C203" s="84"/>
      <c r="D203" s="84"/>
      <c r="E203" s="84"/>
      <c r="F203" s="84"/>
      <c r="G203" s="84"/>
      <c r="H203" s="84"/>
      <c r="I203" s="84"/>
      <c r="J203" s="84"/>
      <c r="K203" s="84"/>
      <c r="L203" s="84"/>
      <c r="M203" s="84"/>
      <c r="N203" s="84"/>
      <c r="O203" s="84"/>
      <c r="P203" s="84"/>
      <c r="Q203" s="84"/>
      <c r="R203" s="84"/>
      <c r="S203" s="84"/>
      <c r="T203" s="84"/>
      <c r="U203" s="84"/>
      <c r="V203" s="84"/>
      <c r="W203" s="84"/>
      <c r="X203" s="84"/>
      <c r="Y203" s="84"/>
      <c r="Z203" s="84"/>
    </row>
    <row r="204" spans="1:26" ht="12.75" customHeight="1">
      <c r="A204" s="84"/>
      <c r="B204" s="84"/>
      <c r="C204" s="84"/>
      <c r="D204" s="84"/>
      <c r="E204" s="84"/>
      <c r="F204" s="84"/>
      <c r="G204" s="84"/>
      <c r="H204" s="84"/>
      <c r="I204" s="84"/>
      <c r="J204" s="84"/>
      <c r="K204" s="84"/>
      <c r="L204" s="84"/>
      <c r="M204" s="84"/>
      <c r="N204" s="84"/>
      <c r="O204" s="84"/>
      <c r="P204" s="84"/>
      <c r="Q204" s="84"/>
      <c r="R204" s="84"/>
      <c r="S204" s="84"/>
      <c r="T204" s="84"/>
      <c r="U204" s="84"/>
      <c r="V204" s="84"/>
      <c r="W204" s="84"/>
      <c r="X204" s="84"/>
      <c r="Y204" s="84"/>
      <c r="Z204" s="84"/>
    </row>
    <row r="205" spans="1:26" ht="12.75" customHeight="1">
      <c r="A205" s="84"/>
      <c r="B205" s="84"/>
      <c r="C205" s="84"/>
      <c r="D205" s="84"/>
      <c r="E205" s="84"/>
      <c r="F205" s="84"/>
      <c r="G205" s="84"/>
      <c r="H205" s="84"/>
      <c r="I205" s="84"/>
      <c r="J205" s="84"/>
      <c r="K205" s="84"/>
      <c r="L205" s="84"/>
      <c r="M205" s="84"/>
      <c r="N205" s="84"/>
      <c r="O205" s="84"/>
      <c r="P205" s="84"/>
      <c r="Q205" s="84"/>
      <c r="R205" s="84"/>
      <c r="S205" s="84"/>
      <c r="T205" s="84"/>
      <c r="U205" s="84"/>
      <c r="V205" s="84"/>
      <c r="W205" s="84"/>
      <c r="X205" s="84"/>
      <c r="Y205" s="84"/>
      <c r="Z205" s="84"/>
    </row>
    <row r="206" spans="1:26" ht="12.75" customHeight="1">
      <c r="A206" s="84"/>
      <c r="B206" s="84"/>
      <c r="C206" s="84"/>
      <c r="D206" s="84"/>
      <c r="E206" s="84"/>
      <c r="F206" s="84"/>
      <c r="G206" s="84"/>
      <c r="H206" s="84"/>
      <c r="I206" s="84"/>
      <c r="J206" s="84"/>
      <c r="K206" s="84"/>
      <c r="L206" s="84"/>
      <c r="M206" s="84"/>
      <c r="N206" s="84"/>
      <c r="O206" s="84"/>
      <c r="P206" s="84"/>
      <c r="Q206" s="84"/>
      <c r="R206" s="84"/>
      <c r="S206" s="84"/>
      <c r="T206" s="84"/>
      <c r="U206" s="84"/>
      <c r="V206" s="84"/>
      <c r="W206" s="84"/>
      <c r="X206" s="84"/>
      <c r="Y206" s="84"/>
      <c r="Z206" s="84"/>
    </row>
    <row r="207" spans="1:26" ht="12.75" customHeight="1">
      <c r="A207" s="84"/>
      <c r="B207" s="84"/>
      <c r="C207" s="84"/>
      <c r="D207" s="84"/>
      <c r="E207" s="84"/>
      <c r="F207" s="84"/>
      <c r="G207" s="84"/>
      <c r="H207" s="84"/>
      <c r="I207" s="84"/>
      <c r="J207" s="84"/>
      <c r="K207" s="84"/>
      <c r="L207" s="84"/>
      <c r="M207" s="84"/>
      <c r="N207" s="84"/>
      <c r="O207" s="84"/>
      <c r="P207" s="84"/>
      <c r="Q207" s="84"/>
      <c r="R207" s="84"/>
      <c r="S207" s="84"/>
      <c r="T207" s="84"/>
      <c r="U207" s="84"/>
      <c r="V207" s="84"/>
      <c r="W207" s="84"/>
      <c r="X207" s="84"/>
      <c r="Y207" s="84"/>
      <c r="Z207" s="84"/>
    </row>
    <row r="208" spans="1:26" ht="12.75" customHeight="1">
      <c r="A208" s="84"/>
      <c r="B208" s="84"/>
      <c r="C208" s="84"/>
      <c r="D208" s="84"/>
      <c r="E208" s="84"/>
      <c r="F208" s="84"/>
      <c r="G208" s="84"/>
      <c r="H208" s="84"/>
      <c r="I208" s="84"/>
      <c r="J208" s="84"/>
      <c r="K208" s="84"/>
      <c r="L208" s="84"/>
      <c r="M208" s="84"/>
      <c r="N208" s="84"/>
      <c r="O208" s="84"/>
      <c r="P208" s="84"/>
      <c r="Q208" s="84"/>
      <c r="R208" s="84"/>
      <c r="S208" s="84"/>
      <c r="T208" s="84"/>
      <c r="U208" s="84"/>
      <c r="V208" s="84"/>
      <c r="W208" s="84"/>
      <c r="X208" s="84"/>
      <c r="Y208" s="84"/>
      <c r="Z208" s="84"/>
    </row>
    <row r="209" spans="1:26" ht="12.75" customHeight="1">
      <c r="A209" s="84"/>
      <c r="B209" s="84"/>
      <c r="C209" s="84"/>
      <c r="D209" s="84"/>
      <c r="E209" s="84"/>
      <c r="F209" s="84"/>
      <c r="G209" s="84"/>
      <c r="H209" s="84"/>
      <c r="I209" s="84"/>
      <c r="J209" s="84"/>
      <c r="K209" s="84"/>
      <c r="L209" s="84"/>
      <c r="M209" s="84"/>
      <c r="N209" s="84"/>
      <c r="O209" s="84"/>
      <c r="P209" s="84"/>
      <c r="Q209" s="84"/>
      <c r="R209" s="84"/>
      <c r="S209" s="84"/>
      <c r="T209" s="84"/>
      <c r="U209" s="84"/>
      <c r="V209" s="84"/>
      <c r="W209" s="84"/>
      <c r="X209" s="84"/>
      <c r="Y209" s="84"/>
      <c r="Z209" s="84"/>
    </row>
    <row r="210" spans="1:26" ht="12.75" customHeight="1">
      <c r="A210" s="84"/>
      <c r="B210" s="84"/>
      <c r="C210" s="84"/>
      <c r="D210" s="84"/>
      <c r="E210" s="84"/>
      <c r="F210" s="84"/>
      <c r="G210" s="84"/>
      <c r="H210" s="84"/>
      <c r="I210" s="84"/>
      <c r="J210" s="84"/>
      <c r="K210" s="84"/>
      <c r="L210" s="84"/>
      <c r="M210" s="84"/>
      <c r="N210" s="84"/>
      <c r="O210" s="84"/>
      <c r="P210" s="84"/>
      <c r="Q210" s="84"/>
      <c r="R210" s="84"/>
      <c r="S210" s="84"/>
      <c r="T210" s="84"/>
      <c r="U210" s="84"/>
      <c r="V210" s="84"/>
      <c r="W210" s="84"/>
      <c r="X210" s="84"/>
      <c r="Y210" s="84"/>
      <c r="Z210" s="84"/>
    </row>
    <row r="211" spans="1:26" ht="12.75" customHeight="1">
      <c r="A211" s="84"/>
      <c r="B211" s="84"/>
      <c r="C211" s="84"/>
      <c r="D211" s="84"/>
      <c r="E211" s="84"/>
      <c r="F211" s="84"/>
      <c r="G211" s="84"/>
      <c r="H211" s="84"/>
      <c r="I211" s="84"/>
      <c r="J211" s="84"/>
      <c r="K211" s="84"/>
      <c r="L211" s="84"/>
      <c r="M211" s="84"/>
      <c r="N211" s="84"/>
      <c r="O211" s="84"/>
      <c r="P211" s="84"/>
      <c r="Q211" s="84"/>
      <c r="R211" s="84"/>
      <c r="S211" s="84"/>
      <c r="T211" s="84"/>
      <c r="U211" s="84"/>
      <c r="V211" s="84"/>
      <c r="W211" s="84"/>
      <c r="X211" s="84"/>
      <c r="Y211" s="84"/>
      <c r="Z211" s="84"/>
    </row>
    <row r="212" spans="1:26" ht="12.75" customHeight="1">
      <c r="A212" s="84"/>
      <c r="B212" s="84"/>
      <c r="C212" s="84"/>
      <c r="D212" s="84"/>
      <c r="E212" s="84"/>
      <c r="F212" s="84"/>
      <c r="G212" s="84"/>
      <c r="H212" s="84"/>
      <c r="I212" s="84"/>
      <c r="J212" s="84"/>
      <c r="K212" s="84"/>
      <c r="L212" s="84"/>
      <c r="M212" s="84"/>
      <c r="N212" s="84"/>
      <c r="O212" s="84"/>
      <c r="P212" s="84"/>
      <c r="Q212" s="84"/>
      <c r="R212" s="84"/>
      <c r="S212" s="84"/>
      <c r="T212" s="84"/>
      <c r="U212" s="84"/>
      <c r="V212" s="84"/>
      <c r="W212" s="84"/>
      <c r="X212" s="84"/>
      <c r="Y212" s="84"/>
      <c r="Z212" s="84"/>
    </row>
    <row r="213" spans="1:26" ht="12.75" customHeight="1">
      <c r="A213" s="84"/>
      <c r="B213" s="84"/>
      <c r="C213" s="84"/>
      <c r="D213" s="84"/>
      <c r="E213" s="84"/>
      <c r="F213" s="84"/>
      <c r="G213" s="84"/>
      <c r="H213" s="84"/>
      <c r="I213" s="84"/>
      <c r="J213" s="84"/>
      <c r="K213" s="84"/>
      <c r="L213" s="84"/>
      <c r="M213" s="84"/>
      <c r="N213" s="84"/>
      <c r="O213" s="84"/>
      <c r="P213" s="84"/>
      <c r="Q213" s="84"/>
      <c r="R213" s="84"/>
      <c r="S213" s="84"/>
      <c r="T213" s="84"/>
      <c r="U213" s="84"/>
      <c r="V213" s="84"/>
      <c r="W213" s="84"/>
      <c r="X213" s="84"/>
      <c r="Y213" s="84"/>
      <c r="Z213" s="84"/>
    </row>
    <row r="214" spans="1:26" ht="12.75" customHeight="1">
      <c r="A214" s="84"/>
      <c r="B214" s="84"/>
      <c r="C214" s="84"/>
      <c r="D214" s="84"/>
      <c r="E214" s="84"/>
      <c r="F214" s="84"/>
      <c r="G214" s="84"/>
      <c r="H214" s="84"/>
      <c r="I214" s="84"/>
      <c r="J214" s="84"/>
      <c r="K214" s="84"/>
      <c r="L214" s="84"/>
      <c r="M214" s="84"/>
      <c r="N214" s="84"/>
      <c r="O214" s="84"/>
      <c r="P214" s="84"/>
      <c r="Q214" s="84"/>
      <c r="R214" s="84"/>
      <c r="S214" s="84"/>
      <c r="T214" s="84"/>
      <c r="U214" s="84"/>
      <c r="V214" s="84"/>
      <c r="W214" s="84"/>
      <c r="X214" s="84"/>
      <c r="Y214" s="84"/>
      <c r="Z214" s="84"/>
    </row>
    <row r="215" spans="1:26" ht="12.75" customHeight="1">
      <c r="A215" s="84"/>
      <c r="B215" s="84"/>
      <c r="C215" s="84"/>
      <c r="D215" s="84"/>
      <c r="E215" s="84"/>
      <c r="F215" s="84"/>
      <c r="G215" s="84"/>
      <c r="H215" s="84"/>
      <c r="I215" s="84"/>
      <c r="J215" s="84"/>
      <c r="K215" s="84"/>
      <c r="L215" s="84"/>
      <c r="M215" s="84"/>
      <c r="N215" s="84"/>
      <c r="O215" s="84"/>
      <c r="P215" s="84"/>
      <c r="Q215" s="84"/>
      <c r="R215" s="84"/>
      <c r="S215" s="84"/>
      <c r="T215" s="84"/>
      <c r="U215" s="84"/>
      <c r="V215" s="84"/>
      <c r="W215" s="84"/>
      <c r="X215" s="84"/>
      <c r="Y215" s="84"/>
      <c r="Z215" s="84"/>
    </row>
    <row r="216" spans="1:26" ht="12.75" customHeight="1">
      <c r="A216" s="84"/>
      <c r="B216" s="84"/>
      <c r="C216" s="84"/>
      <c r="D216" s="84"/>
      <c r="E216" s="84"/>
      <c r="F216" s="84"/>
      <c r="G216" s="84"/>
      <c r="H216" s="84"/>
      <c r="I216" s="84"/>
      <c r="J216" s="84"/>
      <c r="K216" s="84"/>
      <c r="L216" s="84"/>
      <c r="M216" s="84"/>
      <c r="N216" s="84"/>
      <c r="O216" s="84"/>
      <c r="P216" s="84"/>
      <c r="Q216" s="84"/>
      <c r="R216" s="84"/>
      <c r="S216" s="84"/>
      <c r="T216" s="84"/>
      <c r="U216" s="84"/>
      <c r="V216" s="84"/>
      <c r="W216" s="84"/>
      <c r="X216" s="84"/>
      <c r="Y216" s="84"/>
      <c r="Z216" s="84"/>
    </row>
    <row r="217" spans="1:26" ht="12.75" customHeight="1">
      <c r="A217" s="84"/>
      <c r="B217" s="84"/>
      <c r="C217" s="84"/>
      <c r="D217" s="84"/>
      <c r="E217" s="84"/>
      <c r="F217" s="84"/>
      <c r="G217" s="84"/>
      <c r="H217" s="84"/>
      <c r="I217" s="84"/>
      <c r="J217" s="84"/>
      <c r="K217" s="84"/>
      <c r="L217" s="84"/>
      <c r="M217" s="84"/>
      <c r="N217" s="84"/>
      <c r="O217" s="84"/>
      <c r="P217" s="84"/>
      <c r="Q217" s="84"/>
      <c r="R217" s="84"/>
      <c r="S217" s="84"/>
      <c r="T217" s="84"/>
      <c r="U217" s="84"/>
      <c r="V217" s="84"/>
      <c r="W217" s="84"/>
      <c r="X217" s="84"/>
      <c r="Y217" s="84"/>
      <c r="Z217" s="84"/>
    </row>
    <row r="218" spans="1:26" ht="12.75" customHeight="1">
      <c r="A218" s="84"/>
      <c r="B218" s="84"/>
      <c r="C218" s="84"/>
      <c r="D218" s="84"/>
      <c r="E218" s="84"/>
      <c r="F218" s="84"/>
      <c r="G218" s="84"/>
      <c r="H218" s="84"/>
      <c r="I218" s="84"/>
      <c r="J218" s="84"/>
      <c r="K218" s="84"/>
      <c r="L218" s="84"/>
      <c r="M218" s="84"/>
      <c r="N218" s="84"/>
      <c r="O218" s="84"/>
      <c r="P218" s="84"/>
      <c r="Q218" s="84"/>
      <c r="R218" s="84"/>
      <c r="S218" s="84"/>
      <c r="T218" s="84"/>
      <c r="U218" s="84"/>
      <c r="V218" s="84"/>
      <c r="W218" s="84"/>
      <c r="X218" s="84"/>
      <c r="Y218" s="84"/>
      <c r="Z218" s="84"/>
    </row>
    <row r="219" spans="1:26" ht="12.75" customHeight="1">
      <c r="A219" s="84"/>
      <c r="B219" s="84"/>
      <c r="C219" s="84"/>
      <c r="D219" s="84"/>
      <c r="E219" s="84"/>
      <c r="F219" s="84"/>
      <c r="G219" s="84"/>
      <c r="H219" s="84"/>
      <c r="I219" s="84"/>
      <c r="J219" s="84"/>
      <c r="K219" s="84"/>
      <c r="L219" s="84"/>
      <c r="M219" s="84"/>
      <c r="N219" s="84"/>
      <c r="O219" s="84"/>
      <c r="P219" s="84"/>
      <c r="Q219" s="84"/>
      <c r="R219" s="84"/>
      <c r="S219" s="84"/>
      <c r="T219" s="84"/>
      <c r="U219" s="84"/>
      <c r="V219" s="84"/>
      <c r="W219" s="84"/>
      <c r="X219" s="84"/>
      <c r="Y219" s="84"/>
      <c r="Z219" s="84"/>
    </row>
    <row r="220" spans="1:26" ht="12.75" customHeight="1">
      <c r="A220" s="84"/>
      <c r="B220" s="84"/>
      <c r="C220" s="84"/>
      <c r="D220" s="84"/>
      <c r="E220" s="84"/>
      <c r="F220" s="84"/>
      <c r="G220" s="84"/>
      <c r="H220" s="84"/>
      <c r="I220" s="84"/>
      <c r="J220" s="84"/>
      <c r="K220" s="84"/>
      <c r="L220" s="84"/>
      <c r="M220" s="84"/>
      <c r="N220" s="84"/>
      <c r="O220" s="84"/>
      <c r="P220" s="84"/>
      <c r="Q220" s="84"/>
      <c r="R220" s="84"/>
      <c r="S220" s="84"/>
      <c r="T220" s="84"/>
      <c r="U220" s="84"/>
      <c r="V220" s="84"/>
      <c r="W220" s="84"/>
      <c r="X220" s="84"/>
      <c r="Y220" s="84"/>
      <c r="Z220" s="84"/>
    </row>
    <row r="221" spans="1:26" ht="12.75" customHeight="1">
      <c r="A221" s="84"/>
      <c r="B221" s="84"/>
      <c r="C221" s="84"/>
      <c r="D221" s="84"/>
      <c r="E221" s="84"/>
      <c r="F221" s="84"/>
      <c r="G221" s="84"/>
      <c r="H221" s="84"/>
      <c r="I221" s="84"/>
      <c r="J221" s="84"/>
      <c r="K221" s="84"/>
      <c r="L221" s="84"/>
      <c r="M221" s="84"/>
      <c r="N221" s="84"/>
      <c r="O221" s="84"/>
      <c r="P221" s="84"/>
      <c r="Q221" s="84"/>
      <c r="R221" s="84"/>
      <c r="S221" s="84"/>
      <c r="T221" s="84"/>
      <c r="U221" s="84"/>
      <c r="V221" s="84"/>
      <c r="W221" s="84"/>
      <c r="X221" s="84"/>
      <c r="Y221" s="84"/>
      <c r="Z221" s="84"/>
    </row>
    <row r="222" spans="1:26" ht="12.75" customHeight="1">
      <c r="A222" s="84"/>
      <c r="B222" s="84"/>
      <c r="C222" s="84"/>
      <c r="D222" s="84"/>
      <c r="E222" s="84"/>
      <c r="F222" s="84"/>
      <c r="G222" s="84"/>
      <c r="H222" s="84"/>
      <c r="I222" s="84"/>
      <c r="J222" s="84"/>
      <c r="K222" s="84"/>
      <c r="L222" s="84"/>
      <c r="M222" s="84"/>
      <c r="N222" s="84"/>
      <c r="O222" s="84"/>
      <c r="P222" s="84"/>
      <c r="Q222" s="84"/>
      <c r="R222" s="84"/>
      <c r="S222" s="84"/>
      <c r="T222" s="84"/>
      <c r="U222" s="84"/>
      <c r="V222" s="84"/>
      <c r="W222" s="84"/>
      <c r="X222" s="84"/>
      <c r="Y222" s="84"/>
      <c r="Z222" s="84"/>
    </row>
    <row r="223" spans="1:26" ht="12.75" customHeight="1">
      <c r="A223" s="84"/>
      <c r="B223" s="84"/>
      <c r="C223" s="84"/>
      <c r="D223" s="84"/>
      <c r="E223" s="84"/>
      <c r="F223" s="84"/>
      <c r="G223" s="84"/>
      <c r="H223" s="84"/>
      <c r="I223" s="84"/>
      <c r="J223" s="84"/>
      <c r="K223" s="84"/>
      <c r="L223" s="84"/>
      <c r="M223" s="84"/>
      <c r="N223" s="84"/>
      <c r="O223" s="84"/>
      <c r="P223" s="84"/>
      <c r="Q223" s="84"/>
      <c r="R223" s="84"/>
      <c r="S223" s="84"/>
      <c r="T223" s="84"/>
      <c r="U223" s="84"/>
      <c r="V223" s="84"/>
      <c r="W223" s="84"/>
      <c r="X223" s="84"/>
      <c r="Y223" s="84"/>
      <c r="Z223" s="84"/>
    </row>
    <row r="224" spans="1:26" ht="12.75" customHeight="1">
      <c r="A224" s="84"/>
      <c r="B224" s="84"/>
      <c r="C224" s="84"/>
      <c r="D224" s="84"/>
      <c r="E224" s="84"/>
      <c r="F224" s="84"/>
      <c r="G224" s="84"/>
      <c r="H224" s="84"/>
      <c r="I224" s="84"/>
      <c r="J224" s="84"/>
      <c r="K224" s="84"/>
      <c r="L224" s="84"/>
      <c r="M224" s="84"/>
      <c r="N224" s="84"/>
      <c r="O224" s="84"/>
      <c r="P224" s="84"/>
      <c r="Q224" s="84"/>
      <c r="R224" s="84"/>
      <c r="S224" s="84"/>
      <c r="T224" s="84"/>
      <c r="U224" s="84"/>
      <c r="V224" s="84"/>
      <c r="W224" s="84"/>
      <c r="X224" s="84"/>
      <c r="Y224" s="84"/>
      <c r="Z224" s="84"/>
    </row>
    <row r="225" spans="1:26" ht="12.75" customHeight="1">
      <c r="A225" s="84"/>
      <c r="B225" s="84"/>
      <c r="C225" s="84"/>
      <c r="D225" s="84"/>
      <c r="E225" s="84"/>
      <c r="F225" s="84"/>
      <c r="G225" s="84"/>
      <c r="H225" s="84"/>
      <c r="I225" s="84"/>
      <c r="J225" s="84"/>
      <c r="K225" s="84"/>
      <c r="L225" s="84"/>
      <c r="M225" s="84"/>
      <c r="N225" s="84"/>
      <c r="O225" s="84"/>
      <c r="P225" s="84"/>
      <c r="Q225" s="84"/>
      <c r="R225" s="84"/>
      <c r="S225" s="84"/>
      <c r="T225" s="84"/>
      <c r="U225" s="84"/>
      <c r="V225" s="84"/>
      <c r="W225" s="84"/>
      <c r="X225" s="84"/>
      <c r="Y225" s="84"/>
      <c r="Z225" s="84"/>
    </row>
    <row r="226" spans="1:26" ht="12.75" customHeight="1">
      <c r="A226" s="84"/>
      <c r="B226" s="84"/>
      <c r="C226" s="84"/>
      <c r="D226" s="84"/>
      <c r="E226" s="84"/>
      <c r="F226" s="84"/>
      <c r="G226" s="84"/>
      <c r="H226" s="84"/>
      <c r="I226" s="84"/>
      <c r="J226" s="84"/>
      <c r="K226" s="84"/>
      <c r="L226" s="84"/>
      <c r="M226" s="84"/>
      <c r="N226" s="84"/>
      <c r="O226" s="84"/>
      <c r="P226" s="84"/>
      <c r="Q226" s="84"/>
      <c r="R226" s="84"/>
      <c r="S226" s="84"/>
      <c r="T226" s="84"/>
      <c r="U226" s="84"/>
      <c r="V226" s="84"/>
      <c r="W226" s="84"/>
      <c r="X226" s="84"/>
      <c r="Y226" s="84"/>
      <c r="Z226" s="84"/>
    </row>
    <row r="227" spans="1:26" ht="12.75" customHeight="1">
      <c r="A227" s="84"/>
      <c r="B227" s="84"/>
      <c r="C227" s="84"/>
      <c r="D227" s="84"/>
      <c r="E227" s="84"/>
      <c r="F227" s="84"/>
      <c r="G227" s="84"/>
      <c r="H227" s="84"/>
      <c r="I227" s="84"/>
      <c r="J227" s="84"/>
      <c r="K227" s="84"/>
      <c r="L227" s="84"/>
      <c r="M227" s="84"/>
      <c r="N227" s="84"/>
      <c r="O227" s="84"/>
      <c r="P227" s="84"/>
      <c r="Q227" s="84"/>
      <c r="R227" s="84"/>
      <c r="S227" s="84"/>
      <c r="T227" s="84"/>
      <c r="U227" s="84"/>
      <c r="V227" s="84"/>
      <c r="W227" s="84"/>
      <c r="X227" s="84"/>
      <c r="Y227" s="84"/>
      <c r="Z227" s="84"/>
    </row>
    <row r="228" spans="1:26" ht="12.75" customHeight="1">
      <c r="A228" s="84"/>
      <c r="B228" s="84"/>
      <c r="C228" s="84"/>
      <c r="D228" s="84"/>
      <c r="E228" s="84"/>
      <c r="F228" s="84"/>
      <c r="G228" s="84"/>
      <c r="H228" s="84"/>
      <c r="I228" s="84"/>
      <c r="J228" s="84"/>
      <c r="K228" s="84"/>
      <c r="L228" s="84"/>
      <c r="M228" s="84"/>
      <c r="N228" s="84"/>
      <c r="O228" s="84"/>
      <c r="P228" s="84"/>
      <c r="Q228" s="84"/>
      <c r="R228" s="84"/>
      <c r="S228" s="84"/>
      <c r="T228" s="84"/>
      <c r="U228" s="84"/>
      <c r="V228" s="84"/>
      <c r="W228" s="84"/>
      <c r="X228" s="84"/>
      <c r="Y228" s="84"/>
      <c r="Z228" s="84"/>
    </row>
    <row r="229" spans="1:26" ht="12.75" customHeight="1">
      <c r="A229" s="84"/>
      <c r="B229" s="84"/>
      <c r="C229" s="84"/>
      <c r="D229" s="84"/>
      <c r="E229" s="84"/>
      <c r="F229" s="84"/>
      <c r="G229" s="84"/>
      <c r="H229" s="84"/>
      <c r="I229" s="84"/>
      <c r="J229" s="84"/>
      <c r="K229" s="84"/>
      <c r="L229" s="84"/>
      <c r="M229" s="84"/>
      <c r="N229" s="84"/>
      <c r="O229" s="84"/>
      <c r="P229" s="84"/>
      <c r="Q229" s="84"/>
      <c r="R229" s="84"/>
      <c r="S229" s="84"/>
      <c r="T229" s="84"/>
      <c r="U229" s="84"/>
      <c r="V229" s="84"/>
      <c r="W229" s="84"/>
      <c r="X229" s="84"/>
      <c r="Y229" s="84"/>
      <c r="Z229" s="84"/>
    </row>
    <row r="230" spans="1:26" ht="12.75" customHeight="1">
      <c r="A230" s="84"/>
      <c r="B230" s="84"/>
      <c r="C230" s="84"/>
      <c r="D230" s="84"/>
      <c r="E230" s="84"/>
      <c r="F230" s="84"/>
      <c r="G230" s="84"/>
      <c r="H230" s="84"/>
      <c r="I230" s="84"/>
      <c r="J230" s="84"/>
      <c r="K230" s="84"/>
      <c r="L230" s="84"/>
      <c r="M230" s="84"/>
      <c r="N230" s="84"/>
      <c r="O230" s="84"/>
      <c r="P230" s="84"/>
      <c r="Q230" s="84"/>
      <c r="R230" s="84"/>
      <c r="S230" s="84"/>
      <c r="T230" s="84"/>
      <c r="U230" s="84"/>
      <c r="V230" s="84"/>
      <c r="W230" s="84"/>
      <c r="X230" s="84"/>
      <c r="Y230" s="84"/>
      <c r="Z230" s="84"/>
    </row>
    <row r="231" spans="1:26" ht="12.75" customHeight="1">
      <c r="A231" s="84"/>
      <c r="B231" s="84"/>
      <c r="C231" s="84"/>
      <c r="D231" s="84"/>
      <c r="E231" s="84"/>
      <c r="F231" s="84"/>
      <c r="G231" s="84"/>
      <c r="H231" s="84"/>
      <c r="I231" s="84"/>
      <c r="J231" s="84"/>
      <c r="K231" s="84"/>
      <c r="L231" s="84"/>
      <c r="M231" s="84"/>
      <c r="N231" s="84"/>
      <c r="O231" s="84"/>
      <c r="P231" s="84"/>
      <c r="Q231" s="84"/>
      <c r="R231" s="84"/>
      <c r="S231" s="84"/>
      <c r="T231" s="84"/>
      <c r="U231" s="84"/>
      <c r="V231" s="84"/>
      <c r="W231" s="84"/>
      <c r="X231" s="84"/>
      <c r="Y231" s="84"/>
      <c r="Z231" s="84"/>
    </row>
    <row r="232" spans="1:26" ht="12.75" customHeight="1">
      <c r="A232" s="84"/>
      <c r="B232" s="84"/>
      <c r="C232" s="84"/>
      <c r="D232" s="84"/>
      <c r="E232" s="84"/>
      <c r="F232" s="84"/>
      <c r="G232" s="84"/>
      <c r="H232" s="84"/>
      <c r="I232" s="84"/>
      <c r="J232" s="84"/>
      <c r="K232" s="84"/>
      <c r="L232" s="84"/>
      <c r="M232" s="84"/>
      <c r="N232" s="84"/>
      <c r="O232" s="84"/>
      <c r="P232" s="84"/>
      <c r="Q232" s="84"/>
      <c r="R232" s="84"/>
      <c r="S232" s="84"/>
      <c r="T232" s="84"/>
      <c r="U232" s="84"/>
      <c r="V232" s="84"/>
      <c r="W232" s="84"/>
      <c r="X232" s="84"/>
      <c r="Y232" s="84"/>
      <c r="Z232" s="84"/>
    </row>
    <row r="233" spans="1:26" ht="12.75" customHeight="1">
      <c r="A233" s="84"/>
      <c r="B233" s="84"/>
      <c r="C233" s="84"/>
      <c r="D233" s="84"/>
      <c r="E233" s="84"/>
      <c r="F233" s="84"/>
      <c r="G233" s="84"/>
      <c r="H233" s="84"/>
      <c r="I233" s="84"/>
      <c r="J233" s="84"/>
      <c r="K233" s="84"/>
      <c r="L233" s="84"/>
      <c r="M233" s="84"/>
      <c r="N233" s="84"/>
      <c r="O233" s="84"/>
      <c r="P233" s="84"/>
      <c r="Q233" s="84"/>
      <c r="R233" s="84"/>
      <c r="S233" s="84"/>
      <c r="T233" s="84"/>
      <c r="U233" s="84"/>
      <c r="V233" s="84"/>
      <c r="W233" s="84"/>
      <c r="X233" s="84"/>
      <c r="Y233" s="84"/>
      <c r="Z233" s="84"/>
    </row>
    <row r="234" spans="1:26" ht="12.75" customHeight="1">
      <c r="A234" s="84"/>
      <c r="B234" s="84"/>
      <c r="C234" s="84"/>
      <c r="D234" s="84"/>
      <c r="E234" s="84"/>
      <c r="F234" s="84"/>
      <c r="G234" s="84"/>
      <c r="H234" s="84"/>
      <c r="I234" s="84"/>
      <c r="J234" s="84"/>
      <c r="K234" s="84"/>
      <c r="L234" s="84"/>
      <c r="M234" s="84"/>
      <c r="N234" s="84"/>
      <c r="O234" s="84"/>
      <c r="P234" s="84"/>
      <c r="Q234" s="84"/>
      <c r="R234" s="84"/>
      <c r="S234" s="84"/>
      <c r="T234" s="84"/>
      <c r="U234" s="84"/>
      <c r="V234" s="84"/>
      <c r="W234" s="84"/>
      <c r="X234" s="84"/>
      <c r="Y234" s="84"/>
      <c r="Z234" s="84"/>
    </row>
    <row r="235" spans="1:26" ht="12.75" customHeight="1">
      <c r="A235" s="84"/>
      <c r="B235" s="84"/>
      <c r="C235" s="84"/>
      <c r="D235" s="84"/>
      <c r="E235" s="84"/>
      <c r="F235" s="84"/>
      <c r="G235" s="84"/>
      <c r="H235" s="84"/>
      <c r="I235" s="84"/>
      <c r="J235" s="84"/>
      <c r="K235" s="84"/>
      <c r="L235" s="84"/>
      <c r="M235" s="84"/>
      <c r="N235" s="84"/>
      <c r="O235" s="84"/>
      <c r="P235" s="84"/>
      <c r="Q235" s="84"/>
      <c r="R235" s="84"/>
      <c r="S235" s="84"/>
      <c r="T235" s="84"/>
      <c r="U235" s="84"/>
      <c r="V235" s="84"/>
      <c r="W235" s="84"/>
      <c r="X235" s="84"/>
      <c r="Y235" s="84"/>
      <c r="Z235" s="84"/>
    </row>
    <row r="236" spans="1:26" ht="12.75" customHeight="1">
      <c r="A236" s="84"/>
      <c r="B236" s="84"/>
      <c r="C236" s="84"/>
      <c r="D236" s="84"/>
      <c r="E236" s="84"/>
      <c r="F236" s="84"/>
      <c r="G236" s="84"/>
      <c r="H236" s="84"/>
      <c r="I236" s="84"/>
      <c r="J236" s="84"/>
      <c r="K236" s="84"/>
      <c r="L236" s="84"/>
      <c r="M236" s="84"/>
      <c r="N236" s="84"/>
      <c r="O236" s="84"/>
      <c r="P236" s="84"/>
      <c r="Q236" s="84"/>
      <c r="R236" s="84"/>
      <c r="S236" s="84"/>
      <c r="T236" s="84"/>
      <c r="U236" s="84"/>
      <c r="V236" s="84"/>
      <c r="W236" s="84"/>
      <c r="X236" s="84"/>
      <c r="Y236" s="84"/>
      <c r="Z236" s="84"/>
    </row>
    <row r="237" spans="1:26" ht="12.75" customHeight="1">
      <c r="A237" s="84"/>
      <c r="B237" s="84"/>
      <c r="C237" s="84"/>
      <c r="D237" s="84"/>
      <c r="E237" s="84"/>
      <c r="F237" s="84"/>
      <c r="G237" s="84"/>
      <c r="H237" s="84"/>
      <c r="I237" s="84"/>
      <c r="J237" s="84"/>
      <c r="K237" s="84"/>
      <c r="L237" s="84"/>
      <c r="M237" s="84"/>
      <c r="N237" s="84"/>
      <c r="O237" s="84"/>
      <c r="P237" s="84"/>
      <c r="Q237" s="84"/>
      <c r="R237" s="84"/>
      <c r="S237" s="84"/>
      <c r="T237" s="84"/>
      <c r="U237" s="84"/>
      <c r="V237" s="84"/>
      <c r="W237" s="84"/>
      <c r="X237" s="84"/>
      <c r="Y237" s="84"/>
      <c r="Z237" s="84"/>
    </row>
    <row r="238" spans="1:26" ht="12.75" customHeight="1">
      <c r="A238" s="84"/>
      <c r="B238" s="84"/>
      <c r="C238" s="84"/>
      <c r="D238" s="84"/>
      <c r="E238" s="84"/>
      <c r="F238" s="84"/>
      <c r="G238" s="84"/>
      <c r="H238" s="84"/>
      <c r="I238" s="84"/>
      <c r="J238" s="84"/>
      <c r="K238" s="84"/>
      <c r="L238" s="84"/>
      <c r="M238" s="84"/>
      <c r="N238" s="84"/>
      <c r="O238" s="84"/>
      <c r="P238" s="84"/>
      <c r="Q238" s="84"/>
      <c r="R238" s="84"/>
      <c r="S238" s="84"/>
      <c r="T238" s="84"/>
      <c r="U238" s="84"/>
      <c r="V238" s="84"/>
      <c r="W238" s="84"/>
      <c r="X238" s="84"/>
      <c r="Y238" s="84"/>
      <c r="Z238" s="84"/>
    </row>
    <row r="239" spans="1:26" ht="12.75" customHeight="1">
      <c r="A239" s="84"/>
      <c r="B239" s="84"/>
      <c r="C239" s="84"/>
      <c r="D239" s="84"/>
      <c r="E239" s="84"/>
      <c r="F239" s="84"/>
      <c r="G239" s="84"/>
      <c r="H239" s="84"/>
      <c r="I239" s="84"/>
      <c r="J239" s="84"/>
      <c r="K239" s="84"/>
      <c r="L239" s="84"/>
      <c r="M239" s="84"/>
      <c r="N239" s="84"/>
      <c r="O239" s="84"/>
      <c r="P239" s="84"/>
      <c r="Q239" s="84"/>
      <c r="R239" s="84"/>
      <c r="S239" s="84"/>
      <c r="T239" s="84"/>
      <c r="U239" s="84"/>
      <c r="V239" s="84"/>
      <c r="W239" s="84"/>
      <c r="X239" s="84"/>
      <c r="Y239" s="84"/>
      <c r="Z239" s="84"/>
    </row>
    <row r="240" spans="1:26" ht="12.75" customHeight="1">
      <c r="A240" s="84"/>
      <c r="B240" s="84"/>
      <c r="C240" s="84"/>
      <c r="D240" s="84"/>
      <c r="E240" s="84"/>
      <c r="F240" s="84"/>
      <c r="G240" s="84"/>
      <c r="H240" s="84"/>
      <c r="I240" s="84"/>
      <c r="J240" s="84"/>
      <c r="K240" s="84"/>
      <c r="L240" s="84"/>
      <c r="M240" s="84"/>
      <c r="N240" s="84"/>
      <c r="O240" s="84"/>
      <c r="P240" s="84"/>
      <c r="Q240" s="84"/>
      <c r="R240" s="84"/>
      <c r="S240" s="84"/>
      <c r="T240" s="84"/>
      <c r="U240" s="84"/>
      <c r="V240" s="84"/>
      <c r="W240" s="84"/>
      <c r="X240" s="84"/>
      <c r="Y240" s="84"/>
      <c r="Z240" s="84"/>
    </row>
    <row r="241" spans="1:26" ht="12.75" customHeight="1">
      <c r="A241" s="84"/>
      <c r="B241" s="84"/>
      <c r="C241" s="84"/>
      <c r="D241" s="84"/>
      <c r="E241" s="84"/>
      <c r="F241" s="84"/>
      <c r="G241" s="84"/>
      <c r="H241" s="84"/>
      <c r="I241" s="84"/>
      <c r="J241" s="84"/>
      <c r="K241" s="84"/>
      <c r="L241" s="84"/>
      <c r="M241" s="84"/>
      <c r="N241" s="84"/>
      <c r="O241" s="84"/>
      <c r="P241" s="84"/>
      <c r="Q241" s="84"/>
      <c r="R241" s="84"/>
      <c r="S241" s="84"/>
      <c r="T241" s="84"/>
      <c r="U241" s="84"/>
      <c r="V241" s="84"/>
      <c r="W241" s="84"/>
      <c r="X241" s="84"/>
      <c r="Y241" s="84"/>
      <c r="Z241" s="84"/>
    </row>
    <row r="242" spans="1:26" ht="12.75" customHeight="1">
      <c r="A242" s="84"/>
      <c r="B242" s="84"/>
      <c r="C242" s="84"/>
      <c r="D242" s="84"/>
      <c r="E242" s="84"/>
      <c r="F242" s="84"/>
      <c r="G242" s="84"/>
      <c r="H242" s="84"/>
      <c r="I242" s="84"/>
      <c r="J242" s="84"/>
      <c r="K242" s="84"/>
      <c r="L242" s="84"/>
      <c r="M242" s="84"/>
      <c r="N242" s="84"/>
      <c r="O242" s="84"/>
      <c r="P242" s="84"/>
      <c r="Q242" s="84"/>
      <c r="R242" s="84"/>
      <c r="S242" s="84"/>
      <c r="T242" s="84"/>
      <c r="U242" s="84"/>
      <c r="V242" s="84"/>
      <c r="W242" s="84"/>
      <c r="X242" s="84"/>
      <c r="Y242" s="84"/>
      <c r="Z242" s="84"/>
    </row>
    <row r="243" spans="1:26" ht="12.75" customHeight="1">
      <c r="A243" s="84"/>
      <c r="B243" s="84"/>
      <c r="C243" s="84"/>
      <c r="D243" s="84"/>
      <c r="E243" s="84"/>
      <c r="F243" s="84"/>
      <c r="G243" s="84"/>
      <c r="H243" s="84"/>
      <c r="I243" s="84"/>
      <c r="J243" s="84"/>
      <c r="K243" s="84"/>
      <c r="L243" s="84"/>
      <c r="M243" s="84"/>
      <c r="N243" s="84"/>
      <c r="O243" s="84"/>
      <c r="P243" s="84"/>
      <c r="Q243" s="84"/>
      <c r="R243" s="84"/>
      <c r="S243" s="84"/>
      <c r="T243" s="84"/>
      <c r="U243" s="84"/>
      <c r="V243" s="84"/>
      <c r="W243" s="84"/>
      <c r="X243" s="84"/>
      <c r="Y243" s="84"/>
      <c r="Z243" s="84"/>
    </row>
    <row r="244" spans="1:26" ht="12.75" customHeight="1">
      <c r="A244" s="84"/>
      <c r="B244" s="84"/>
      <c r="C244" s="84"/>
      <c r="D244" s="84"/>
      <c r="E244" s="84"/>
      <c r="F244" s="84"/>
      <c r="G244" s="84"/>
      <c r="H244" s="84"/>
      <c r="I244" s="84"/>
      <c r="J244" s="84"/>
      <c r="K244" s="84"/>
      <c r="L244" s="84"/>
      <c r="M244" s="84"/>
      <c r="N244" s="84"/>
      <c r="O244" s="84"/>
      <c r="P244" s="84"/>
      <c r="Q244" s="84"/>
      <c r="R244" s="84"/>
      <c r="S244" s="84"/>
      <c r="T244" s="84"/>
      <c r="U244" s="84"/>
      <c r="V244" s="84"/>
      <c r="W244" s="84"/>
      <c r="X244" s="84"/>
      <c r="Y244" s="84"/>
      <c r="Z244" s="84"/>
    </row>
    <row r="245" spans="1:26" ht="12.75" customHeight="1">
      <c r="A245" s="84"/>
      <c r="B245" s="84"/>
      <c r="C245" s="84"/>
      <c r="D245" s="84"/>
      <c r="E245" s="84"/>
      <c r="F245" s="84"/>
      <c r="G245" s="84"/>
      <c r="H245" s="84"/>
      <c r="I245" s="84"/>
      <c r="J245" s="84"/>
      <c r="K245" s="84"/>
      <c r="L245" s="84"/>
      <c r="M245" s="84"/>
      <c r="N245" s="84"/>
      <c r="O245" s="84"/>
      <c r="P245" s="84"/>
      <c r="Q245" s="84"/>
      <c r="R245" s="84"/>
      <c r="S245" s="84"/>
      <c r="T245" s="84"/>
      <c r="U245" s="84"/>
      <c r="V245" s="84"/>
      <c r="W245" s="84"/>
      <c r="X245" s="84"/>
      <c r="Y245" s="84"/>
      <c r="Z245" s="84"/>
    </row>
    <row r="246" spans="1:26" ht="12.75" customHeight="1">
      <c r="A246" s="84"/>
      <c r="B246" s="84"/>
      <c r="C246" s="84"/>
      <c r="D246" s="84"/>
      <c r="E246" s="84"/>
      <c r="F246" s="84"/>
      <c r="G246" s="84"/>
      <c r="H246" s="84"/>
      <c r="I246" s="84"/>
      <c r="J246" s="84"/>
      <c r="K246" s="84"/>
      <c r="L246" s="84"/>
      <c r="M246" s="84"/>
      <c r="N246" s="84"/>
      <c r="O246" s="84"/>
      <c r="P246" s="84"/>
      <c r="Q246" s="84"/>
      <c r="R246" s="84"/>
      <c r="S246" s="84"/>
      <c r="T246" s="84"/>
      <c r="U246" s="84"/>
      <c r="V246" s="84"/>
      <c r="W246" s="84"/>
      <c r="X246" s="84"/>
      <c r="Y246" s="84"/>
      <c r="Z246" s="84"/>
    </row>
    <row r="247" spans="1:26" ht="12.75" customHeight="1">
      <c r="A247" s="84"/>
      <c r="B247" s="84"/>
      <c r="C247" s="84"/>
      <c r="D247" s="84"/>
      <c r="E247" s="84"/>
      <c r="F247" s="84"/>
      <c r="G247" s="84"/>
      <c r="H247" s="84"/>
      <c r="I247" s="84"/>
      <c r="J247" s="84"/>
      <c r="K247" s="84"/>
      <c r="L247" s="84"/>
      <c r="M247" s="84"/>
      <c r="N247" s="84"/>
      <c r="O247" s="84"/>
      <c r="P247" s="84"/>
      <c r="Q247" s="84"/>
      <c r="R247" s="84"/>
      <c r="S247" s="84"/>
      <c r="T247" s="84"/>
      <c r="U247" s="84"/>
      <c r="V247" s="84"/>
      <c r="W247" s="84"/>
      <c r="X247" s="84"/>
      <c r="Y247" s="84"/>
      <c r="Z247" s="84"/>
    </row>
    <row r="248" spans="1:26" ht="12.75" customHeight="1">
      <c r="A248" s="84"/>
      <c r="B248" s="84"/>
      <c r="C248" s="84"/>
      <c r="D248" s="84"/>
      <c r="E248" s="84"/>
      <c r="F248" s="84"/>
      <c r="G248" s="84"/>
      <c r="H248" s="84"/>
      <c r="I248" s="84"/>
      <c r="J248" s="84"/>
      <c r="K248" s="84"/>
      <c r="L248" s="84"/>
      <c r="M248" s="84"/>
      <c r="N248" s="84"/>
      <c r="O248" s="84"/>
      <c r="P248" s="84"/>
      <c r="Q248" s="84"/>
      <c r="R248" s="84"/>
      <c r="S248" s="84"/>
      <c r="T248" s="84"/>
      <c r="U248" s="84"/>
      <c r="V248" s="84"/>
      <c r="W248" s="84"/>
      <c r="X248" s="84"/>
      <c r="Y248" s="84"/>
      <c r="Z248" s="84"/>
    </row>
    <row r="249" spans="1:26" ht="12.75" customHeight="1">
      <c r="A249" s="84"/>
      <c r="B249" s="84"/>
      <c r="C249" s="84"/>
      <c r="D249" s="84"/>
      <c r="E249" s="84"/>
      <c r="F249" s="84"/>
      <c r="G249" s="84"/>
      <c r="H249" s="84"/>
      <c r="I249" s="84"/>
      <c r="J249" s="84"/>
      <c r="K249" s="84"/>
      <c r="L249" s="84"/>
      <c r="M249" s="84"/>
      <c r="N249" s="84"/>
      <c r="O249" s="84"/>
      <c r="P249" s="84"/>
      <c r="Q249" s="84"/>
      <c r="R249" s="84"/>
      <c r="S249" s="84"/>
      <c r="T249" s="84"/>
      <c r="U249" s="84"/>
      <c r="V249" s="84"/>
      <c r="W249" s="84"/>
      <c r="X249" s="84"/>
      <c r="Y249" s="84"/>
      <c r="Z249" s="84"/>
    </row>
    <row r="250" spans="1:26" ht="12.75" customHeight="1">
      <c r="A250" s="84"/>
      <c r="B250" s="84"/>
      <c r="C250" s="84"/>
      <c r="D250" s="84"/>
      <c r="E250" s="84"/>
      <c r="F250" s="84"/>
      <c r="G250" s="84"/>
      <c r="H250" s="84"/>
      <c r="I250" s="84"/>
      <c r="J250" s="84"/>
      <c r="K250" s="84"/>
      <c r="L250" s="84"/>
      <c r="M250" s="84"/>
      <c r="N250" s="84"/>
      <c r="O250" s="84"/>
      <c r="P250" s="84"/>
      <c r="Q250" s="84"/>
      <c r="R250" s="84"/>
      <c r="S250" s="84"/>
      <c r="T250" s="84"/>
      <c r="U250" s="84"/>
      <c r="V250" s="84"/>
      <c r="W250" s="84"/>
      <c r="X250" s="84"/>
      <c r="Y250" s="84"/>
      <c r="Z250" s="84"/>
    </row>
    <row r="251" spans="1:26" ht="12.75" customHeight="1">
      <c r="A251" s="84"/>
      <c r="B251" s="84"/>
      <c r="C251" s="84"/>
      <c r="D251" s="84"/>
      <c r="E251" s="84"/>
      <c r="F251" s="84"/>
      <c r="G251" s="84"/>
      <c r="H251" s="84"/>
      <c r="I251" s="84"/>
      <c r="J251" s="84"/>
      <c r="K251" s="84"/>
      <c r="L251" s="84"/>
      <c r="M251" s="84"/>
      <c r="N251" s="84"/>
      <c r="O251" s="84"/>
      <c r="P251" s="84"/>
      <c r="Q251" s="84"/>
      <c r="R251" s="84"/>
      <c r="S251" s="84"/>
      <c r="T251" s="84"/>
      <c r="U251" s="84"/>
      <c r="V251" s="84"/>
      <c r="W251" s="84"/>
      <c r="X251" s="84"/>
      <c r="Y251" s="84"/>
      <c r="Z251" s="84"/>
    </row>
    <row r="252" spans="1:26" ht="12.75" customHeight="1">
      <c r="A252" s="84"/>
      <c r="B252" s="84"/>
      <c r="C252" s="84"/>
      <c r="D252" s="84"/>
      <c r="E252" s="84"/>
      <c r="F252" s="84"/>
      <c r="G252" s="84"/>
      <c r="H252" s="84"/>
      <c r="I252" s="84"/>
      <c r="J252" s="84"/>
      <c r="K252" s="84"/>
      <c r="L252" s="84"/>
      <c r="M252" s="84"/>
      <c r="N252" s="84"/>
      <c r="O252" s="84"/>
      <c r="P252" s="84"/>
      <c r="Q252" s="84"/>
      <c r="R252" s="84"/>
      <c r="S252" s="84"/>
      <c r="T252" s="84"/>
      <c r="U252" s="84"/>
      <c r="V252" s="84"/>
      <c r="W252" s="84"/>
      <c r="X252" s="84"/>
      <c r="Y252" s="84"/>
      <c r="Z252" s="84"/>
    </row>
    <row r="253" spans="1:26" ht="12.75" customHeight="1">
      <c r="A253" s="84"/>
      <c r="B253" s="84"/>
      <c r="C253" s="84"/>
      <c r="D253" s="84"/>
      <c r="E253" s="84"/>
      <c r="F253" s="84"/>
      <c r="G253" s="84"/>
      <c r="H253" s="84"/>
      <c r="I253" s="84"/>
      <c r="J253" s="84"/>
      <c r="K253" s="84"/>
      <c r="L253" s="84"/>
      <c r="M253" s="84"/>
      <c r="N253" s="84"/>
      <c r="O253" s="84"/>
      <c r="P253" s="84"/>
      <c r="Q253" s="84"/>
      <c r="R253" s="84"/>
      <c r="S253" s="84"/>
      <c r="T253" s="84"/>
      <c r="U253" s="84"/>
      <c r="V253" s="84"/>
      <c r="W253" s="84"/>
      <c r="X253" s="84"/>
      <c r="Y253" s="84"/>
      <c r="Z253" s="84"/>
    </row>
    <row r="254" spans="1:26" ht="12.75" customHeight="1">
      <c r="A254" s="84"/>
      <c r="B254" s="84"/>
      <c r="C254" s="84"/>
      <c r="D254" s="84"/>
      <c r="E254" s="84"/>
      <c r="F254" s="84"/>
      <c r="G254" s="84"/>
      <c r="H254" s="84"/>
      <c r="I254" s="84"/>
      <c r="J254" s="84"/>
      <c r="K254" s="84"/>
      <c r="L254" s="84"/>
      <c r="M254" s="84"/>
      <c r="N254" s="84"/>
      <c r="O254" s="84"/>
      <c r="P254" s="84"/>
      <c r="Q254" s="84"/>
      <c r="R254" s="84"/>
      <c r="S254" s="84"/>
      <c r="T254" s="84"/>
      <c r="U254" s="84"/>
      <c r="V254" s="84"/>
      <c r="W254" s="84"/>
      <c r="X254" s="84"/>
      <c r="Y254" s="84"/>
      <c r="Z254" s="84"/>
    </row>
    <row r="255" spans="1:26" ht="12.75" customHeight="1">
      <c r="A255" s="84"/>
      <c r="B255" s="84"/>
      <c r="C255" s="84"/>
      <c r="D255" s="84"/>
      <c r="E255" s="84"/>
      <c r="F255" s="84"/>
      <c r="G255" s="84"/>
      <c r="H255" s="84"/>
      <c r="I255" s="84"/>
      <c r="J255" s="84"/>
      <c r="K255" s="84"/>
      <c r="L255" s="84"/>
      <c r="M255" s="84"/>
      <c r="N255" s="84"/>
      <c r="O255" s="84"/>
      <c r="P255" s="84"/>
      <c r="Q255" s="84"/>
      <c r="R255" s="84"/>
      <c r="S255" s="84"/>
      <c r="T255" s="84"/>
      <c r="U255" s="84"/>
      <c r="V255" s="84"/>
      <c r="W255" s="84"/>
      <c r="X255" s="84"/>
      <c r="Y255" s="84"/>
      <c r="Z255" s="84"/>
    </row>
    <row r="256" spans="1:26" ht="12.75" customHeight="1">
      <c r="A256" s="84"/>
      <c r="B256" s="84"/>
      <c r="C256" s="84"/>
      <c r="D256" s="84"/>
      <c r="E256" s="84"/>
      <c r="F256" s="84"/>
      <c r="G256" s="84"/>
      <c r="H256" s="84"/>
      <c r="I256" s="84"/>
      <c r="J256" s="84"/>
      <c r="K256" s="84"/>
      <c r="L256" s="84"/>
      <c r="M256" s="84"/>
      <c r="N256" s="84"/>
      <c r="O256" s="84"/>
      <c r="P256" s="84"/>
      <c r="Q256" s="84"/>
      <c r="R256" s="84"/>
      <c r="S256" s="84"/>
      <c r="T256" s="84"/>
      <c r="U256" s="84"/>
      <c r="V256" s="84"/>
      <c r="W256" s="84"/>
      <c r="X256" s="84"/>
      <c r="Y256" s="84"/>
      <c r="Z256" s="84"/>
    </row>
    <row r="257" spans="1:26" ht="12.75" customHeight="1">
      <c r="A257" s="84"/>
      <c r="B257" s="84"/>
      <c r="C257" s="84"/>
      <c r="D257" s="84"/>
      <c r="E257" s="84"/>
      <c r="F257" s="84"/>
      <c r="G257" s="84"/>
      <c r="H257" s="84"/>
      <c r="I257" s="84"/>
      <c r="J257" s="84"/>
      <c r="K257" s="84"/>
      <c r="L257" s="84"/>
      <c r="M257" s="84"/>
      <c r="N257" s="84"/>
      <c r="O257" s="84"/>
      <c r="P257" s="84"/>
      <c r="Q257" s="84"/>
      <c r="R257" s="84"/>
      <c r="S257" s="84"/>
      <c r="T257" s="84"/>
      <c r="U257" s="84"/>
      <c r="V257" s="84"/>
      <c r="W257" s="84"/>
      <c r="X257" s="84"/>
      <c r="Y257" s="84"/>
      <c r="Z257" s="84"/>
    </row>
    <row r="258" spans="1:26" ht="12.75" customHeight="1">
      <c r="A258" s="84"/>
      <c r="B258" s="84"/>
      <c r="C258" s="84"/>
      <c r="D258" s="84"/>
      <c r="E258" s="84"/>
      <c r="F258" s="84"/>
      <c r="G258" s="84"/>
      <c r="H258" s="84"/>
      <c r="I258" s="84"/>
      <c r="J258" s="84"/>
      <c r="K258" s="84"/>
      <c r="L258" s="84"/>
      <c r="M258" s="84"/>
      <c r="N258" s="84"/>
      <c r="O258" s="84"/>
      <c r="P258" s="84"/>
      <c r="Q258" s="84"/>
      <c r="R258" s="84"/>
      <c r="S258" s="84"/>
      <c r="T258" s="84"/>
      <c r="U258" s="84"/>
      <c r="V258" s="84"/>
      <c r="W258" s="84"/>
      <c r="X258" s="84"/>
      <c r="Y258" s="84"/>
      <c r="Z258" s="84"/>
    </row>
    <row r="259" spans="1:26" ht="12.75" customHeight="1">
      <c r="A259" s="84"/>
      <c r="B259" s="84"/>
      <c r="C259" s="84"/>
      <c r="D259" s="84"/>
      <c r="E259" s="84"/>
      <c r="F259" s="84"/>
      <c r="G259" s="84"/>
      <c r="H259" s="84"/>
      <c r="I259" s="84"/>
      <c r="J259" s="84"/>
      <c r="K259" s="84"/>
      <c r="L259" s="84"/>
      <c r="M259" s="84"/>
      <c r="N259" s="84"/>
      <c r="O259" s="84"/>
      <c r="P259" s="84"/>
      <c r="Q259" s="84"/>
      <c r="R259" s="84"/>
      <c r="S259" s="84"/>
      <c r="T259" s="84"/>
      <c r="U259" s="84"/>
      <c r="V259" s="84"/>
      <c r="W259" s="84"/>
      <c r="X259" s="84"/>
      <c r="Y259" s="84"/>
      <c r="Z259" s="84"/>
    </row>
    <row r="260" spans="1:26" ht="12.75" customHeight="1">
      <c r="A260" s="84"/>
      <c r="B260" s="84"/>
      <c r="C260" s="84"/>
      <c r="D260" s="84"/>
      <c r="E260" s="84"/>
      <c r="F260" s="84"/>
      <c r="G260" s="84"/>
      <c r="H260" s="84"/>
      <c r="I260" s="84"/>
      <c r="J260" s="84"/>
      <c r="K260" s="84"/>
      <c r="L260" s="84"/>
      <c r="M260" s="84"/>
      <c r="N260" s="84"/>
      <c r="O260" s="84"/>
      <c r="P260" s="84"/>
      <c r="Q260" s="84"/>
      <c r="R260" s="84"/>
      <c r="S260" s="84"/>
      <c r="T260" s="84"/>
      <c r="U260" s="84"/>
      <c r="V260" s="84"/>
      <c r="W260" s="84"/>
      <c r="X260" s="84"/>
      <c r="Y260" s="84"/>
      <c r="Z260" s="84"/>
    </row>
    <row r="261" spans="1:26" ht="12.75" customHeight="1">
      <c r="A261" s="84"/>
      <c r="B261" s="84"/>
      <c r="C261" s="84"/>
      <c r="D261" s="84"/>
      <c r="E261" s="84"/>
      <c r="F261" s="84"/>
      <c r="G261" s="84"/>
      <c r="H261" s="84"/>
      <c r="I261" s="84"/>
      <c r="J261" s="84"/>
      <c r="K261" s="84"/>
      <c r="L261" s="84"/>
      <c r="M261" s="84"/>
      <c r="N261" s="84"/>
      <c r="O261" s="84"/>
      <c r="P261" s="84"/>
      <c r="Q261" s="84"/>
      <c r="R261" s="84"/>
      <c r="S261" s="84"/>
      <c r="T261" s="84"/>
      <c r="U261" s="84"/>
      <c r="V261" s="84"/>
      <c r="W261" s="84"/>
      <c r="X261" s="84"/>
      <c r="Y261" s="84"/>
      <c r="Z261" s="84"/>
    </row>
    <row r="262" spans="1:26" ht="12.75" customHeight="1">
      <c r="A262" s="84"/>
      <c r="B262" s="84"/>
      <c r="C262" s="84"/>
      <c r="D262" s="84"/>
      <c r="E262" s="84"/>
      <c r="F262" s="84"/>
      <c r="G262" s="84"/>
      <c r="H262" s="84"/>
      <c r="I262" s="84"/>
      <c r="J262" s="84"/>
      <c r="K262" s="84"/>
      <c r="L262" s="84"/>
      <c r="M262" s="84"/>
      <c r="N262" s="84"/>
      <c r="O262" s="84"/>
      <c r="P262" s="84"/>
      <c r="Q262" s="84"/>
      <c r="R262" s="84"/>
      <c r="S262" s="84"/>
      <c r="T262" s="84"/>
      <c r="U262" s="84"/>
      <c r="V262" s="84"/>
      <c r="W262" s="84"/>
      <c r="X262" s="84"/>
      <c r="Y262" s="84"/>
      <c r="Z262" s="84"/>
    </row>
    <row r="263" spans="1:26" ht="12.75" customHeight="1">
      <c r="A263" s="84"/>
      <c r="B263" s="84"/>
      <c r="C263" s="84"/>
      <c r="D263" s="84"/>
      <c r="E263" s="84"/>
      <c r="F263" s="84"/>
      <c r="G263" s="84"/>
      <c r="H263" s="84"/>
      <c r="I263" s="84"/>
      <c r="J263" s="84"/>
      <c r="K263" s="84"/>
      <c r="L263" s="84"/>
      <c r="M263" s="84"/>
      <c r="N263" s="84"/>
      <c r="O263" s="84"/>
      <c r="P263" s="84"/>
      <c r="Q263" s="84"/>
      <c r="R263" s="84"/>
      <c r="S263" s="84"/>
      <c r="T263" s="84"/>
      <c r="U263" s="84"/>
      <c r="V263" s="84"/>
      <c r="W263" s="84"/>
      <c r="X263" s="84"/>
      <c r="Y263" s="84"/>
      <c r="Z263" s="84"/>
    </row>
    <row r="264" spans="1:26" ht="12.75" customHeight="1">
      <c r="A264" s="84"/>
      <c r="B264" s="84"/>
      <c r="C264" s="84"/>
      <c r="D264" s="84"/>
      <c r="E264" s="84"/>
      <c r="F264" s="84"/>
      <c r="G264" s="84"/>
      <c r="H264" s="84"/>
      <c r="I264" s="84"/>
      <c r="J264" s="84"/>
      <c r="K264" s="84"/>
      <c r="L264" s="84"/>
      <c r="M264" s="84"/>
      <c r="N264" s="84"/>
      <c r="O264" s="84"/>
      <c r="P264" s="84"/>
      <c r="Q264" s="84"/>
      <c r="R264" s="84"/>
      <c r="S264" s="84"/>
      <c r="T264" s="84"/>
      <c r="U264" s="84"/>
      <c r="V264" s="84"/>
      <c r="W264" s="84"/>
      <c r="X264" s="84"/>
      <c r="Y264" s="84"/>
      <c r="Z264" s="84"/>
    </row>
    <row r="265" spans="1:26" ht="12.75" customHeight="1">
      <c r="A265" s="84"/>
      <c r="B265" s="84"/>
      <c r="C265" s="84"/>
      <c r="D265" s="84"/>
      <c r="E265" s="84"/>
      <c r="F265" s="84"/>
      <c r="G265" s="84"/>
      <c r="H265" s="84"/>
      <c r="I265" s="84"/>
      <c r="J265" s="84"/>
      <c r="K265" s="84"/>
      <c r="L265" s="84"/>
      <c r="M265" s="84"/>
      <c r="N265" s="84"/>
      <c r="O265" s="84"/>
      <c r="P265" s="84"/>
      <c r="Q265" s="84"/>
      <c r="R265" s="84"/>
      <c r="S265" s="84"/>
      <c r="T265" s="84"/>
      <c r="U265" s="84"/>
      <c r="V265" s="84"/>
      <c r="W265" s="84"/>
      <c r="X265" s="84"/>
      <c r="Y265" s="84"/>
      <c r="Z265" s="84"/>
    </row>
    <row r="266" spans="1:26" ht="12.75" customHeight="1">
      <c r="A266" s="84"/>
      <c r="B266" s="84"/>
      <c r="C266" s="84"/>
      <c r="D266" s="84"/>
      <c r="E266" s="84"/>
      <c r="F266" s="84"/>
      <c r="G266" s="84"/>
      <c r="H266" s="84"/>
      <c r="I266" s="84"/>
      <c r="J266" s="84"/>
      <c r="K266" s="84"/>
      <c r="L266" s="84"/>
      <c r="M266" s="84"/>
      <c r="N266" s="84"/>
      <c r="O266" s="84"/>
      <c r="P266" s="84"/>
      <c r="Q266" s="84"/>
      <c r="R266" s="84"/>
      <c r="S266" s="84"/>
      <c r="T266" s="84"/>
      <c r="U266" s="84"/>
      <c r="V266" s="84"/>
      <c r="W266" s="84"/>
      <c r="X266" s="84"/>
      <c r="Y266" s="84"/>
      <c r="Z266" s="84"/>
    </row>
    <row r="267" spans="1:26" ht="12.75" customHeight="1">
      <c r="A267" s="84"/>
      <c r="B267" s="84"/>
      <c r="C267" s="84"/>
      <c r="D267" s="84"/>
      <c r="E267" s="84"/>
      <c r="F267" s="84"/>
      <c r="G267" s="84"/>
      <c r="H267" s="84"/>
      <c r="I267" s="84"/>
      <c r="J267" s="84"/>
      <c r="K267" s="84"/>
      <c r="L267" s="84"/>
      <c r="M267" s="84"/>
      <c r="N267" s="84"/>
      <c r="O267" s="84"/>
      <c r="P267" s="84"/>
      <c r="Q267" s="84"/>
      <c r="R267" s="84"/>
      <c r="S267" s="84"/>
      <c r="T267" s="84"/>
      <c r="U267" s="84"/>
      <c r="V267" s="84"/>
      <c r="W267" s="84"/>
      <c r="X267" s="84"/>
      <c r="Y267" s="84"/>
      <c r="Z267" s="84"/>
    </row>
    <row r="268" spans="1:26" ht="12.75" customHeight="1">
      <c r="A268" s="84"/>
      <c r="B268" s="84"/>
      <c r="C268" s="84"/>
      <c r="D268" s="84"/>
      <c r="E268" s="84"/>
      <c r="F268" s="84"/>
      <c r="G268" s="84"/>
      <c r="H268" s="84"/>
      <c r="I268" s="84"/>
      <c r="J268" s="84"/>
      <c r="K268" s="84"/>
      <c r="L268" s="84"/>
      <c r="M268" s="84"/>
      <c r="N268" s="84"/>
      <c r="O268" s="84"/>
      <c r="P268" s="84"/>
      <c r="Q268" s="84"/>
      <c r="R268" s="84"/>
      <c r="S268" s="84"/>
      <c r="T268" s="84"/>
      <c r="U268" s="84"/>
      <c r="V268" s="84"/>
      <c r="W268" s="84"/>
      <c r="X268" s="84"/>
      <c r="Y268" s="84"/>
      <c r="Z268" s="84"/>
    </row>
    <row r="269" spans="1:26" ht="12.75" customHeight="1">
      <c r="A269" s="84"/>
      <c r="B269" s="84"/>
      <c r="C269" s="84"/>
      <c r="D269" s="84"/>
      <c r="E269" s="84"/>
      <c r="F269" s="84"/>
      <c r="G269" s="84"/>
      <c r="H269" s="84"/>
      <c r="I269" s="84"/>
      <c r="J269" s="84"/>
      <c r="K269" s="84"/>
      <c r="L269" s="84"/>
      <c r="M269" s="84"/>
      <c r="N269" s="84"/>
      <c r="O269" s="84"/>
      <c r="P269" s="84"/>
      <c r="Q269" s="84"/>
      <c r="R269" s="84"/>
      <c r="S269" s="84"/>
      <c r="T269" s="84"/>
      <c r="U269" s="84"/>
      <c r="V269" s="84"/>
      <c r="W269" s="84"/>
      <c r="X269" s="84"/>
      <c r="Y269" s="84"/>
      <c r="Z269" s="84"/>
    </row>
    <row r="270" spans="1:26" ht="12.75" customHeight="1">
      <c r="A270" s="84"/>
      <c r="B270" s="84"/>
      <c r="C270" s="84"/>
      <c r="D270" s="84"/>
      <c r="E270" s="84"/>
      <c r="F270" s="84"/>
      <c r="G270" s="84"/>
      <c r="H270" s="84"/>
      <c r="I270" s="84"/>
      <c r="J270" s="84"/>
      <c r="K270" s="84"/>
      <c r="L270" s="84"/>
      <c r="M270" s="84"/>
      <c r="N270" s="84"/>
      <c r="O270" s="84"/>
      <c r="P270" s="84"/>
      <c r="Q270" s="84"/>
      <c r="R270" s="84"/>
      <c r="S270" s="84"/>
      <c r="T270" s="84"/>
      <c r="U270" s="84"/>
      <c r="V270" s="84"/>
      <c r="W270" s="84"/>
      <c r="X270" s="84"/>
      <c r="Y270" s="84"/>
      <c r="Z270" s="84"/>
    </row>
    <row r="271" spans="1:26" ht="12.75" customHeight="1">
      <c r="A271" s="84"/>
      <c r="B271" s="84"/>
      <c r="C271" s="84"/>
      <c r="D271" s="84"/>
      <c r="E271" s="84"/>
      <c r="F271" s="84"/>
      <c r="G271" s="84"/>
      <c r="H271" s="84"/>
      <c r="I271" s="84"/>
      <c r="J271" s="84"/>
      <c r="K271" s="84"/>
      <c r="L271" s="84"/>
      <c r="M271" s="84"/>
      <c r="N271" s="84"/>
      <c r="O271" s="84"/>
      <c r="P271" s="84"/>
      <c r="Q271" s="84"/>
      <c r="R271" s="84"/>
      <c r="S271" s="84"/>
      <c r="T271" s="84"/>
      <c r="U271" s="84"/>
      <c r="V271" s="84"/>
      <c r="W271" s="84"/>
      <c r="X271" s="84"/>
      <c r="Y271" s="84"/>
      <c r="Z271" s="84"/>
    </row>
    <row r="272" spans="1:26" ht="12.75" customHeight="1">
      <c r="A272" s="84"/>
      <c r="B272" s="84"/>
      <c r="C272" s="84"/>
      <c r="D272" s="84"/>
      <c r="E272" s="84"/>
      <c r="F272" s="84"/>
      <c r="G272" s="84"/>
      <c r="H272" s="84"/>
      <c r="I272" s="84"/>
      <c r="J272" s="84"/>
      <c r="K272" s="84"/>
      <c r="L272" s="84"/>
      <c r="M272" s="84"/>
      <c r="N272" s="84"/>
      <c r="O272" s="84"/>
      <c r="P272" s="84"/>
      <c r="Q272" s="84"/>
      <c r="R272" s="84"/>
      <c r="S272" s="84"/>
      <c r="T272" s="84"/>
      <c r="U272" s="84"/>
      <c r="V272" s="84"/>
      <c r="W272" s="84"/>
      <c r="X272" s="84"/>
      <c r="Y272" s="84"/>
      <c r="Z272" s="84"/>
    </row>
    <row r="273" spans="1:26" ht="12.75" customHeight="1">
      <c r="A273" s="84"/>
      <c r="B273" s="84"/>
      <c r="C273" s="84"/>
      <c r="D273" s="84"/>
      <c r="E273" s="84"/>
      <c r="F273" s="84"/>
      <c r="G273" s="84"/>
      <c r="H273" s="84"/>
      <c r="I273" s="84"/>
      <c r="J273" s="84"/>
      <c r="K273" s="84"/>
      <c r="L273" s="84"/>
      <c r="M273" s="84"/>
      <c r="N273" s="84"/>
      <c r="O273" s="84"/>
      <c r="P273" s="84"/>
      <c r="Q273" s="84"/>
      <c r="R273" s="84"/>
      <c r="S273" s="84"/>
      <c r="T273" s="84"/>
      <c r="U273" s="84"/>
      <c r="V273" s="84"/>
      <c r="W273" s="84"/>
      <c r="X273" s="84"/>
      <c r="Y273" s="84"/>
      <c r="Z273" s="84"/>
    </row>
    <row r="274" spans="1:26" ht="12.75" customHeight="1">
      <c r="A274" s="84"/>
      <c r="B274" s="84"/>
      <c r="C274" s="84"/>
      <c r="D274" s="84"/>
      <c r="E274" s="84"/>
      <c r="F274" s="84"/>
      <c r="G274" s="84"/>
      <c r="H274" s="84"/>
      <c r="I274" s="84"/>
      <c r="J274" s="84"/>
      <c r="K274" s="84"/>
      <c r="L274" s="84"/>
      <c r="M274" s="84"/>
      <c r="N274" s="84"/>
      <c r="O274" s="84"/>
      <c r="P274" s="84"/>
      <c r="Q274" s="84"/>
      <c r="R274" s="84"/>
      <c r="S274" s="84"/>
      <c r="T274" s="84"/>
      <c r="U274" s="84"/>
      <c r="V274" s="84"/>
      <c r="W274" s="84"/>
      <c r="X274" s="84"/>
      <c r="Y274" s="84"/>
      <c r="Z274" s="84"/>
    </row>
    <row r="275" spans="1:26" ht="12.75" customHeight="1">
      <c r="A275" s="84"/>
      <c r="B275" s="84"/>
      <c r="C275" s="84"/>
      <c r="D275" s="84"/>
      <c r="E275" s="84"/>
      <c r="F275" s="84"/>
      <c r="G275" s="84"/>
      <c r="H275" s="84"/>
      <c r="I275" s="84"/>
      <c r="J275" s="84"/>
      <c r="K275" s="84"/>
      <c r="L275" s="84"/>
      <c r="M275" s="84"/>
      <c r="N275" s="84"/>
      <c r="O275" s="84"/>
      <c r="P275" s="84"/>
      <c r="Q275" s="84"/>
      <c r="R275" s="84"/>
      <c r="S275" s="84"/>
      <c r="T275" s="84"/>
      <c r="U275" s="84"/>
      <c r="V275" s="84"/>
      <c r="W275" s="84"/>
      <c r="X275" s="84"/>
      <c r="Y275" s="84"/>
      <c r="Z275" s="84"/>
    </row>
    <row r="276" spans="1:26" ht="12.75" customHeight="1">
      <c r="A276" s="84"/>
      <c r="B276" s="84"/>
      <c r="C276" s="84"/>
      <c r="D276" s="84"/>
      <c r="E276" s="84"/>
      <c r="F276" s="84"/>
      <c r="G276" s="84"/>
      <c r="H276" s="84"/>
      <c r="I276" s="84"/>
      <c r="J276" s="84"/>
      <c r="K276" s="84"/>
      <c r="L276" s="84"/>
      <c r="M276" s="84"/>
      <c r="N276" s="84"/>
      <c r="O276" s="84"/>
      <c r="P276" s="84"/>
      <c r="Q276" s="84"/>
      <c r="R276" s="84"/>
      <c r="S276" s="84"/>
      <c r="T276" s="84"/>
      <c r="U276" s="84"/>
      <c r="V276" s="84"/>
      <c r="W276" s="84"/>
      <c r="X276" s="84"/>
      <c r="Y276" s="84"/>
      <c r="Z276" s="84"/>
    </row>
    <row r="277" spans="1:26" ht="12.75" customHeight="1">
      <c r="A277" s="84"/>
      <c r="B277" s="84"/>
      <c r="C277" s="84"/>
      <c r="D277" s="84"/>
      <c r="E277" s="84"/>
      <c r="F277" s="84"/>
      <c r="G277" s="84"/>
      <c r="H277" s="84"/>
      <c r="I277" s="84"/>
      <c r="J277" s="84"/>
      <c r="K277" s="84"/>
      <c r="L277" s="84"/>
      <c r="M277" s="84"/>
      <c r="N277" s="84"/>
      <c r="O277" s="84"/>
      <c r="P277" s="84"/>
      <c r="Q277" s="84"/>
      <c r="R277" s="84"/>
      <c r="S277" s="84"/>
      <c r="T277" s="84"/>
      <c r="U277" s="84"/>
      <c r="V277" s="84"/>
      <c r="W277" s="84"/>
      <c r="X277" s="84"/>
      <c r="Y277" s="84"/>
      <c r="Z277" s="84"/>
    </row>
    <row r="278" spans="1:26" ht="12.75" customHeight="1">
      <c r="A278" s="84"/>
      <c r="B278" s="84"/>
      <c r="C278" s="84"/>
      <c r="D278" s="84"/>
      <c r="E278" s="84"/>
      <c r="F278" s="84"/>
      <c r="G278" s="84"/>
      <c r="H278" s="84"/>
      <c r="I278" s="84"/>
      <c r="J278" s="84"/>
      <c r="K278" s="84"/>
      <c r="L278" s="84"/>
      <c r="M278" s="84"/>
      <c r="N278" s="84"/>
      <c r="O278" s="84"/>
      <c r="P278" s="84"/>
      <c r="Q278" s="84"/>
      <c r="R278" s="84"/>
      <c r="S278" s="84"/>
      <c r="T278" s="84"/>
      <c r="U278" s="84"/>
      <c r="V278" s="84"/>
      <c r="W278" s="84"/>
      <c r="X278" s="84"/>
      <c r="Y278" s="84"/>
      <c r="Z278" s="84"/>
    </row>
    <row r="279" spans="1:26" ht="12.75" customHeight="1">
      <c r="A279" s="84"/>
      <c r="B279" s="84"/>
      <c r="C279" s="84"/>
      <c r="D279" s="84"/>
      <c r="E279" s="84"/>
      <c r="F279" s="84"/>
      <c r="G279" s="84"/>
      <c r="H279" s="84"/>
      <c r="I279" s="84"/>
      <c r="J279" s="84"/>
      <c r="K279" s="84"/>
      <c r="L279" s="84"/>
      <c r="M279" s="84"/>
      <c r="N279" s="84"/>
      <c r="O279" s="84"/>
      <c r="P279" s="84"/>
      <c r="Q279" s="84"/>
      <c r="R279" s="84"/>
      <c r="S279" s="84"/>
      <c r="T279" s="84"/>
      <c r="U279" s="84"/>
      <c r="V279" s="84"/>
      <c r="W279" s="84"/>
      <c r="X279" s="84"/>
      <c r="Y279" s="84"/>
      <c r="Z279" s="84"/>
    </row>
    <row r="280" spans="1:26" ht="12.75" customHeight="1">
      <c r="A280" s="84"/>
      <c r="B280" s="84"/>
      <c r="C280" s="84"/>
      <c r="D280" s="84"/>
      <c r="E280" s="84"/>
      <c r="F280" s="84"/>
      <c r="G280" s="84"/>
      <c r="H280" s="84"/>
      <c r="I280" s="84"/>
      <c r="J280" s="84"/>
      <c r="K280" s="84"/>
      <c r="L280" s="84"/>
      <c r="M280" s="84"/>
      <c r="N280" s="84"/>
      <c r="O280" s="84"/>
      <c r="P280" s="84"/>
      <c r="Q280" s="84"/>
      <c r="R280" s="84"/>
      <c r="S280" s="84"/>
      <c r="T280" s="84"/>
      <c r="U280" s="84"/>
      <c r="V280" s="84"/>
      <c r="W280" s="84"/>
      <c r="X280" s="84"/>
      <c r="Y280" s="84"/>
      <c r="Z280" s="84"/>
    </row>
    <row r="281" spans="1:26" ht="12.75" customHeight="1">
      <c r="A281" s="84"/>
      <c r="B281" s="84"/>
      <c r="C281" s="84"/>
      <c r="D281" s="84"/>
      <c r="E281" s="84"/>
      <c r="F281" s="84"/>
      <c r="G281" s="84"/>
      <c r="H281" s="84"/>
      <c r="I281" s="84"/>
      <c r="J281" s="84"/>
      <c r="K281" s="84"/>
      <c r="L281" s="84"/>
      <c r="M281" s="84"/>
      <c r="N281" s="84"/>
      <c r="O281" s="84"/>
      <c r="P281" s="84"/>
      <c r="Q281" s="84"/>
      <c r="R281" s="84"/>
      <c r="S281" s="84"/>
      <c r="T281" s="84"/>
      <c r="U281" s="84"/>
      <c r="V281" s="84"/>
      <c r="W281" s="84"/>
      <c r="X281" s="84"/>
      <c r="Y281" s="84"/>
      <c r="Z281" s="84"/>
    </row>
    <row r="282" spans="1:26" ht="12.75" customHeight="1">
      <c r="A282" s="84"/>
      <c r="B282" s="84"/>
      <c r="C282" s="84"/>
      <c r="D282" s="84"/>
      <c r="E282" s="84"/>
      <c r="F282" s="84"/>
      <c r="G282" s="84"/>
      <c r="H282" s="84"/>
      <c r="I282" s="84"/>
      <c r="J282" s="84"/>
      <c r="K282" s="84"/>
      <c r="L282" s="84"/>
      <c r="M282" s="84"/>
      <c r="N282" s="84"/>
      <c r="O282" s="84"/>
      <c r="P282" s="84"/>
      <c r="Q282" s="84"/>
      <c r="R282" s="84"/>
      <c r="S282" s="84"/>
      <c r="T282" s="84"/>
      <c r="U282" s="84"/>
      <c r="V282" s="84"/>
      <c r="W282" s="84"/>
      <c r="X282" s="84"/>
      <c r="Y282" s="84"/>
      <c r="Z282" s="84"/>
    </row>
    <row r="283" spans="1:26" ht="12.75" customHeight="1">
      <c r="A283" s="84"/>
      <c r="B283" s="84"/>
      <c r="C283" s="84"/>
      <c r="D283" s="84"/>
      <c r="E283" s="84"/>
      <c r="F283" s="84"/>
      <c r="G283" s="84"/>
      <c r="H283" s="84"/>
      <c r="I283" s="84"/>
      <c r="J283" s="84"/>
      <c r="K283" s="84"/>
      <c r="L283" s="84"/>
      <c r="M283" s="84"/>
      <c r="N283" s="84"/>
      <c r="O283" s="84"/>
      <c r="P283" s="84"/>
      <c r="Q283" s="84"/>
      <c r="R283" s="84"/>
      <c r="S283" s="84"/>
      <c r="T283" s="84"/>
      <c r="U283" s="84"/>
      <c r="V283" s="84"/>
      <c r="W283" s="84"/>
      <c r="X283" s="84"/>
      <c r="Y283" s="84"/>
      <c r="Z283" s="84"/>
    </row>
    <row r="284" spans="1:26" ht="12.75" customHeight="1">
      <c r="A284" s="84"/>
      <c r="B284" s="84"/>
      <c r="C284" s="84"/>
      <c r="D284" s="84"/>
      <c r="E284" s="84"/>
      <c r="F284" s="84"/>
      <c r="G284" s="84"/>
      <c r="H284" s="84"/>
      <c r="I284" s="84"/>
      <c r="J284" s="84"/>
      <c r="K284" s="84"/>
      <c r="L284" s="84"/>
      <c r="M284" s="84"/>
      <c r="N284" s="84"/>
      <c r="O284" s="84"/>
      <c r="P284" s="84"/>
      <c r="Q284" s="84"/>
      <c r="R284" s="84"/>
      <c r="S284" s="84"/>
      <c r="T284" s="84"/>
      <c r="U284" s="84"/>
      <c r="V284" s="84"/>
      <c r="W284" s="84"/>
      <c r="X284" s="84"/>
      <c r="Y284" s="84"/>
      <c r="Z284" s="84"/>
    </row>
    <row r="285" spans="1:26" ht="12.75" customHeight="1">
      <c r="A285" s="84"/>
      <c r="B285" s="84"/>
      <c r="C285" s="84"/>
      <c r="D285" s="84"/>
      <c r="E285" s="84"/>
      <c r="F285" s="84"/>
      <c r="G285" s="84"/>
      <c r="H285" s="84"/>
      <c r="I285" s="84"/>
      <c r="J285" s="84"/>
      <c r="K285" s="84"/>
      <c r="L285" s="84"/>
      <c r="M285" s="84"/>
      <c r="N285" s="84"/>
      <c r="O285" s="84"/>
      <c r="P285" s="84"/>
      <c r="Q285" s="84"/>
      <c r="R285" s="84"/>
      <c r="S285" s="84"/>
      <c r="T285" s="84"/>
      <c r="U285" s="84"/>
      <c r="V285" s="84"/>
      <c r="W285" s="84"/>
      <c r="X285" s="84"/>
      <c r="Y285" s="84"/>
      <c r="Z285" s="84"/>
    </row>
    <row r="286" spans="1:26" ht="12.75" customHeight="1">
      <c r="A286" s="84"/>
      <c r="B286" s="84"/>
      <c r="C286" s="84"/>
      <c r="D286" s="84"/>
      <c r="E286" s="84"/>
      <c r="F286" s="84"/>
      <c r="G286" s="84"/>
      <c r="H286" s="84"/>
      <c r="I286" s="84"/>
      <c r="J286" s="84"/>
      <c r="K286" s="84"/>
      <c r="L286" s="84"/>
      <c r="M286" s="84"/>
      <c r="N286" s="84"/>
      <c r="O286" s="84"/>
      <c r="P286" s="84"/>
      <c r="Q286" s="84"/>
      <c r="R286" s="84"/>
      <c r="S286" s="84"/>
      <c r="T286" s="84"/>
      <c r="U286" s="84"/>
      <c r="V286" s="84"/>
      <c r="W286" s="84"/>
      <c r="X286" s="84"/>
      <c r="Y286" s="84"/>
      <c r="Z286" s="84"/>
    </row>
    <row r="287" spans="1:26" ht="12.75" customHeight="1">
      <c r="A287" s="84"/>
      <c r="B287" s="84"/>
      <c r="C287" s="84"/>
      <c r="D287" s="84"/>
      <c r="E287" s="84"/>
      <c r="F287" s="84"/>
      <c r="G287" s="84"/>
      <c r="H287" s="84"/>
      <c r="I287" s="84"/>
      <c r="J287" s="84"/>
      <c r="K287" s="84"/>
      <c r="L287" s="84"/>
      <c r="M287" s="84"/>
      <c r="N287" s="84"/>
      <c r="O287" s="84"/>
      <c r="P287" s="84"/>
      <c r="Q287" s="84"/>
      <c r="R287" s="84"/>
      <c r="S287" s="84"/>
      <c r="T287" s="84"/>
      <c r="U287" s="84"/>
      <c r="V287" s="84"/>
      <c r="W287" s="84"/>
      <c r="X287" s="84"/>
      <c r="Y287" s="84"/>
      <c r="Z287" s="84"/>
    </row>
    <row r="288" spans="1:26" ht="12.75" customHeight="1">
      <c r="A288" s="84"/>
      <c r="B288" s="84"/>
      <c r="C288" s="84"/>
      <c r="D288" s="84"/>
      <c r="E288" s="84"/>
      <c r="F288" s="84"/>
      <c r="G288" s="84"/>
      <c r="H288" s="84"/>
      <c r="I288" s="84"/>
      <c r="J288" s="84"/>
      <c r="K288" s="84"/>
      <c r="L288" s="84"/>
      <c r="M288" s="84"/>
      <c r="N288" s="84"/>
      <c r="O288" s="84"/>
      <c r="P288" s="84"/>
      <c r="Q288" s="84"/>
      <c r="R288" s="84"/>
      <c r="S288" s="84"/>
      <c r="T288" s="84"/>
      <c r="U288" s="84"/>
      <c r="V288" s="84"/>
      <c r="W288" s="84"/>
      <c r="X288" s="84"/>
      <c r="Y288" s="84"/>
      <c r="Z288" s="84"/>
    </row>
    <row r="289" spans="1:26" ht="12.75" customHeight="1">
      <c r="A289" s="84"/>
      <c r="B289" s="84"/>
      <c r="C289" s="84"/>
      <c r="D289" s="84"/>
      <c r="E289" s="84"/>
      <c r="F289" s="84"/>
      <c r="G289" s="84"/>
      <c r="H289" s="84"/>
      <c r="I289" s="84"/>
      <c r="J289" s="84"/>
      <c r="K289" s="84"/>
      <c r="L289" s="84"/>
      <c r="M289" s="84"/>
      <c r="N289" s="84"/>
      <c r="O289" s="84"/>
      <c r="P289" s="84"/>
      <c r="Q289" s="84"/>
      <c r="R289" s="84"/>
      <c r="S289" s="84"/>
      <c r="T289" s="84"/>
      <c r="U289" s="84"/>
      <c r="V289" s="84"/>
      <c r="W289" s="84"/>
      <c r="X289" s="84"/>
      <c r="Y289" s="84"/>
      <c r="Z289" s="84"/>
    </row>
    <row r="290" spans="1:26" ht="12.75" customHeight="1">
      <c r="A290" s="84"/>
      <c r="B290" s="84"/>
      <c r="C290" s="84"/>
      <c r="D290" s="84"/>
      <c r="E290" s="84"/>
      <c r="F290" s="84"/>
      <c r="G290" s="84"/>
      <c r="H290" s="84"/>
      <c r="I290" s="84"/>
      <c r="J290" s="84"/>
      <c r="K290" s="84"/>
      <c r="L290" s="84"/>
      <c r="M290" s="84"/>
      <c r="N290" s="84"/>
      <c r="O290" s="84"/>
      <c r="P290" s="84"/>
      <c r="Q290" s="84"/>
      <c r="R290" s="84"/>
      <c r="S290" s="84"/>
      <c r="T290" s="84"/>
      <c r="U290" s="84"/>
      <c r="V290" s="84"/>
      <c r="W290" s="84"/>
      <c r="X290" s="84"/>
      <c r="Y290" s="84"/>
      <c r="Z290" s="84"/>
    </row>
    <row r="291" spans="1:26" ht="12.75" customHeight="1">
      <c r="A291" s="84"/>
      <c r="B291" s="84"/>
      <c r="C291" s="84"/>
      <c r="D291" s="84"/>
      <c r="E291" s="84"/>
      <c r="F291" s="84"/>
      <c r="G291" s="84"/>
      <c r="H291" s="84"/>
      <c r="I291" s="84"/>
      <c r="J291" s="84"/>
      <c r="K291" s="84"/>
      <c r="L291" s="84"/>
      <c r="M291" s="84"/>
      <c r="N291" s="84"/>
      <c r="O291" s="84"/>
      <c r="P291" s="84"/>
      <c r="Q291" s="84"/>
      <c r="R291" s="84"/>
      <c r="S291" s="84"/>
      <c r="T291" s="84"/>
      <c r="U291" s="84"/>
      <c r="V291" s="84"/>
      <c r="W291" s="84"/>
      <c r="X291" s="84"/>
      <c r="Y291" s="84"/>
      <c r="Z291" s="84"/>
    </row>
    <row r="292" spans="1:26" ht="12.75" customHeight="1">
      <c r="A292" s="84"/>
      <c r="B292" s="84"/>
      <c r="C292" s="84"/>
      <c r="D292" s="84"/>
      <c r="E292" s="84"/>
      <c r="F292" s="84"/>
      <c r="G292" s="84"/>
      <c r="H292" s="84"/>
      <c r="I292" s="84"/>
      <c r="J292" s="84"/>
      <c r="K292" s="84"/>
      <c r="L292" s="84"/>
      <c r="M292" s="84"/>
      <c r="N292" s="84"/>
      <c r="O292" s="84"/>
      <c r="P292" s="84"/>
      <c r="Q292" s="84"/>
      <c r="R292" s="84"/>
      <c r="S292" s="84"/>
      <c r="T292" s="84"/>
      <c r="U292" s="84"/>
      <c r="V292" s="84"/>
      <c r="W292" s="84"/>
      <c r="X292" s="84"/>
      <c r="Y292" s="84"/>
      <c r="Z292" s="84"/>
    </row>
    <row r="293" spans="1:26" ht="12.75" customHeight="1">
      <c r="A293" s="84"/>
      <c r="B293" s="84"/>
      <c r="C293" s="84"/>
      <c r="D293" s="84"/>
      <c r="E293" s="84"/>
      <c r="F293" s="84"/>
      <c r="G293" s="84"/>
      <c r="H293" s="84"/>
      <c r="I293" s="84"/>
      <c r="J293" s="84"/>
      <c r="K293" s="84"/>
      <c r="L293" s="84"/>
      <c r="M293" s="84"/>
      <c r="N293" s="84"/>
      <c r="O293" s="84"/>
      <c r="P293" s="84"/>
      <c r="Q293" s="84"/>
      <c r="R293" s="84"/>
      <c r="S293" s="84"/>
      <c r="T293" s="84"/>
      <c r="U293" s="84"/>
      <c r="V293" s="84"/>
      <c r="W293" s="84"/>
      <c r="X293" s="84"/>
      <c r="Y293" s="84"/>
      <c r="Z293" s="84"/>
    </row>
    <row r="294" spans="1:26" ht="12.75" customHeight="1">
      <c r="A294" s="84"/>
      <c r="B294" s="84"/>
      <c r="C294" s="84"/>
      <c r="D294" s="84"/>
      <c r="E294" s="84"/>
      <c r="F294" s="84"/>
      <c r="G294" s="84"/>
      <c r="H294" s="84"/>
      <c r="I294" s="84"/>
      <c r="J294" s="84"/>
      <c r="K294" s="84"/>
      <c r="L294" s="84"/>
      <c r="M294" s="84"/>
      <c r="N294" s="84"/>
      <c r="O294" s="84"/>
      <c r="P294" s="84"/>
      <c r="Q294" s="84"/>
      <c r="R294" s="84"/>
      <c r="S294" s="84"/>
      <c r="T294" s="84"/>
      <c r="U294" s="84"/>
      <c r="V294" s="84"/>
      <c r="W294" s="84"/>
      <c r="X294" s="84"/>
      <c r="Y294" s="84"/>
      <c r="Z294" s="84"/>
    </row>
    <row r="295" spans="1:26" ht="12.75" customHeight="1">
      <c r="A295" s="84"/>
      <c r="B295" s="84"/>
      <c r="C295" s="84"/>
      <c r="D295" s="84"/>
      <c r="E295" s="84"/>
      <c r="F295" s="84"/>
      <c r="G295" s="84"/>
      <c r="H295" s="84"/>
      <c r="I295" s="84"/>
      <c r="J295" s="84"/>
      <c r="K295" s="84"/>
      <c r="L295" s="84"/>
      <c r="M295" s="84"/>
      <c r="N295" s="84"/>
      <c r="O295" s="84"/>
      <c r="P295" s="84"/>
      <c r="Q295" s="84"/>
      <c r="R295" s="84"/>
      <c r="S295" s="84"/>
      <c r="T295" s="84"/>
      <c r="U295" s="84"/>
      <c r="V295" s="84"/>
      <c r="W295" s="84"/>
      <c r="X295" s="84"/>
      <c r="Y295" s="84"/>
      <c r="Z295" s="84"/>
    </row>
    <row r="296" spans="1:26" ht="12.75" customHeight="1">
      <c r="A296" s="84"/>
      <c r="B296" s="84"/>
      <c r="C296" s="84"/>
      <c r="D296" s="84"/>
      <c r="E296" s="84"/>
      <c r="F296" s="84"/>
      <c r="G296" s="84"/>
      <c r="H296" s="84"/>
      <c r="I296" s="84"/>
      <c r="J296" s="84"/>
      <c r="K296" s="84"/>
      <c r="L296" s="84"/>
      <c r="M296" s="84"/>
      <c r="N296" s="84"/>
      <c r="O296" s="84"/>
      <c r="P296" s="84"/>
      <c r="Q296" s="84"/>
      <c r="R296" s="84"/>
      <c r="S296" s="84"/>
      <c r="T296" s="84"/>
      <c r="U296" s="84"/>
      <c r="V296" s="84"/>
      <c r="W296" s="84"/>
      <c r="X296" s="84"/>
      <c r="Y296" s="84"/>
      <c r="Z296" s="84"/>
    </row>
    <row r="297" spans="1:26" ht="12.75" customHeight="1">
      <c r="A297" s="84"/>
      <c r="B297" s="84"/>
      <c r="C297" s="84"/>
      <c r="D297" s="84"/>
      <c r="E297" s="84"/>
      <c r="F297" s="84"/>
      <c r="G297" s="84"/>
      <c r="H297" s="84"/>
      <c r="I297" s="84"/>
      <c r="J297" s="84"/>
      <c r="K297" s="84"/>
      <c r="L297" s="84"/>
      <c r="M297" s="84"/>
      <c r="N297" s="84"/>
      <c r="O297" s="84"/>
      <c r="P297" s="84"/>
      <c r="Q297" s="84"/>
      <c r="R297" s="84"/>
      <c r="S297" s="84"/>
      <c r="T297" s="84"/>
      <c r="U297" s="84"/>
      <c r="V297" s="84"/>
      <c r="W297" s="84"/>
      <c r="X297" s="84"/>
      <c r="Y297" s="84"/>
      <c r="Z297" s="84"/>
    </row>
    <row r="298" spans="1:26" ht="12.75" customHeight="1">
      <c r="A298" s="84"/>
      <c r="B298" s="84"/>
      <c r="C298" s="84"/>
      <c r="D298" s="84"/>
      <c r="E298" s="84"/>
      <c r="F298" s="84"/>
      <c r="G298" s="84"/>
      <c r="H298" s="84"/>
      <c r="I298" s="84"/>
      <c r="J298" s="84"/>
      <c r="K298" s="84"/>
      <c r="L298" s="84"/>
      <c r="M298" s="84"/>
      <c r="N298" s="84"/>
      <c r="O298" s="84"/>
      <c r="P298" s="84"/>
      <c r="Q298" s="84"/>
      <c r="R298" s="84"/>
      <c r="S298" s="84"/>
      <c r="T298" s="84"/>
      <c r="U298" s="84"/>
      <c r="V298" s="84"/>
      <c r="W298" s="84"/>
      <c r="X298" s="84"/>
      <c r="Y298" s="84"/>
      <c r="Z298" s="84"/>
    </row>
    <row r="299" spans="1:26" ht="12.75" customHeight="1">
      <c r="A299" s="84"/>
      <c r="B299" s="84"/>
      <c r="C299" s="84"/>
      <c r="D299" s="84"/>
      <c r="E299" s="84"/>
      <c r="F299" s="84"/>
      <c r="G299" s="84"/>
      <c r="H299" s="84"/>
      <c r="I299" s="84"/>
      <c r="J299" s="84"/>
      <c r="K299" s="84"/>
      <c r="L299" s="84"/>
      <c r="M299" s="84"/>
      <c r="N299" s="84"/>
      <c r="O299" s="84"/>
      <c r="P299" s="84"/>
      <c r="Q299" s="84"/>
      <c r="R299" s="84"/>
      <c r="S299" s="84"/>
      <c r="T299" s="84"/>
      <c r="U299" s="84"/>
      <c r="V299" s="84"/>
      <c r="W299" s="84"/>
      <c r="X299" s="84"/>
      <c r="Y299" s="84"/>
      <c r="Z299" s="84"/>
    </row>
    <row r="300" spans="1:26" ht="12.75" customHeight="1">
      <c r="A300" s="84"/>
      <c r="B300" s="84"/>
      <c r="C300" s="84"/>
      <c r="D300" s="84"/>
      <c r="E300" s="84"/>
      <c r="F300" s="84"/>
      <c r="G300" s="84"/>
      <c r="H300" s="84"/>
      <c r="I300" s="84"/>
      <c r="J300" s="84"/>
      <c r="K300" s="84"/>
      <c r="L300" s="84"/>
      <c r="M300" s="84"/>
      <c r="N300" s="84"/>
      <c r="O300" s="84"/>
      <c r="P300" s="84"/>
      <c r="Q300" s="84"/>
      <c r="R300" s="84"/>
      <c r="S300" s="84"/>
      <c r="T300" s="84"/>
      <c r="U300" s="84"/>
      <c r="V300" s="84"/>
      <c r="W300" s="84"/>
      <c r="X300" s="84"/>
      <c r="Y300" s="84"/>
      <c r="Z300" s="84"/>
    </row>
    <row r="301" spans="1:26" ht="12.75" customHeight="1">
      <c r="A301" s="84"/>
      <c r="B301" s="84"/>
      <c r="C301" s="84"/>
      <c r="D301" s="84"/>
      <c r="E301" s="84"/>
      <c r="F301" s="84"/>
      <c r="G301" s="84"/>
      <c r="H301" s="84"/>
      <c r="I301" s="84"/>
      <c r="J301" s="84"/>
      <c r="K301" s="84"/>
      <c r="L301" s="84"/>
      <c r="M301" s="84"/>
      <c r="N301" s="84"/>
      <c r="O301" s="84"/>
      <c r="P301" s="84"/>
      <c r="Q301" s="84"/>
      <c r="R301" s="84"/>
      <c r="S301" s="84"/>
      <c r="T301" s="84"/>
      <c r="U301" s="84"/>
      <c r="V301" s="84"/>
      <c r="W301" s="84"/>
      <c r="X301" s="84"/>
      <c r="Y301" s="84"/>
      <c r="Z301" s="84"/>
    </row>
    <row r="302" spans="1:26" ht="12.75" customHeight="1">
      <c r="A302" s="84"/>
      <c r="B302" s="84"/>
      <c r="C302" s="84"/>
      <c r="D302" s="84"/>
      <c r="E302" s="84"/>
      <c r="F302" s="84"/>
      <c r="G302" s="84"/>
      <c r="H302" s="84"/>
      <c r="I302" s="84"/>
      <c r="J302" s="84"/>
      <c r="K302" s="84"/>
      <c r="L302" s="84"/>
      <c r="M302" s="84"/>
      <c r="N302" s="84"/>
      <c r="O302" s="84"/>
      <c r="P302" s="84"/>
      <c r="Q302" s="84"/>
      <c r="R302" s="84"/>
      <c r="S302" s="84"/>
      <c r="T302" s="84"/>
      <c r="U302" s="84"/>
      <c r="V302" s="84"/>
      <c r="W302" s="84"/>
      <c r="X302" s="84"/>
      <c r="Y302" s="84"/>
      <c r="Z302" s="84"/>
    </row>
    <row r="303" spans="1:26" ht="12.75" customHeight="1">
      <c r="A303" s="84"/>
      <c r="B303" s="84"/>
      <c r="C303" s="84"/>
      <c r="D303" s="84"/>
      <c r="E303" s="84"/>
      <c r="F303" s="84"/>
      <c r="G303" s="84"/>
      <c r="H303" s="84"/>
      <c r="I303" s="84"/>
      <c r="J303" s="84"/>
      <c r="K303" s="84"/>
      <c r="L303" s="84"/>
      <c r="M303" s="84"/>
      <c r="N303" s="84"/>
      <c r="O303" s="84"/>
      <c r="P303" s="84"/>
      <c r="Q303" s="84"/>
      <c r="R303" s="84"/>
      <c r="S303" s="84"/>
      <c r="T303" s="84"/>
      <c r="U303" s="84"/>
      <c r="V303" s="84"/>
      <c r="W303" s="84"/>
      <c r="X303" s="84"/>
      <c r="Y303" s="84"/>
      <c r="Z303" s="84"/>
    </row>
    <row r="304" spans="1:26" ht="12.75" customHeight="1">
      <c r="A304" s="84"/>
      <c r="B304" s="84"/>
      <c r="C304" s="84"/>
      <c r="D304" s="84"/>
      <c r="E304" s="84"/>
      <c r="F304" s="84"/>
      <c r="G304" s="84"/>
      <c r="H304" s="84"/>
      <c r="I304" s="84"/>
      <c r="J304" s="84"/>
      <c r="K304" s="84"/>
      <c r="L304" s="84"/>
      <c r="M304" s="84"/>
      <c r="N304" s="84"/>
      <c r="O304" s="84"/>
      <c r="P304" s="84"/>
      <c r="Q304" s="84"/>
      <c r="R304" s="84"/>
      <c r="S304" s="84"/>
      <c r="T304" s="84"/>
      <c r="U304" s="84"/>
      <c r="V304" s="84"/>
      <c r="W304" s="84"/>
      <c r="X304" s="84"/>
      <c r="Y304" s="84"/>
      <c r="Z304" s="84"/>
    </row>
    <row r="305" spans="1:26" ht="12.75" customHeight="1">
      <c r="A305" s="84"/>
      <c r="B305" s="84"/>
      <c r="C305" s="84"/>
      <c r="D305" s="84"/>
      <c r="E305" s="84"/>
      <c r="F305" s="84"/>
      <c r="G305" s="84"/>
      <c r="H305" s="84"/>
      <c r="I305" s="84"/>
      <c r="J305" s="84"/>
      <c r="K305" s="84"/>
      <c r="L305" s="84"/>
      <c r="M305" s="84"/>
      <c r="N305" s="84"/>
      <c r="O305" s="84"/>
      <c r="P305" s="84"/>
      <c r="Q305" s="84"/>
      <c r="R305" s="84"/>
      <c r="S305" s="84"/>
      <c r="T305" s="84"/>
      <c r="U305" s="84"/>
      <c r="V305" s="84"/>
      <c r="W305" s="84"/>
      <c r="X305" s="84"/>
      <c r="Y305" s="84"/>
      <c r="Z305" s="84"/>
    </row>
    <row r="306" spans="1:26" ht="12.75" customHeight="1">
      <c r="A306" s="84"/>
      <c r="B306" s="84"/>
      <c r="C306" s="84"/>
      <c r="D306" s="84"/>
      <c r="E306" s="84"/>
      <c r="F306" s="84"/>
      <c r="G306" s="84"/>
      <c r="H306" s="84"/>
      <c r="I306" s="84"/>
      <c r="J306" s="84"/>
      <c r="K306" s="84"/>
      <c r="L306" s="84"/>
      <c r="M306" s="84"/>
      <c r="N306" s="84"/>
      <c r="O306" s="84"/>
      <c r="P306" s="84"/>
      <c r="Q306" s="84"/>
      <c r="R306" s="84"/>
      <c r="S306" s="84"/>
      <c r="T306" s="84"/>
      <c r="U306" s="84"/>
      <c r="V306" s="84"/>
      <c r="W306" s="84"/>
      <c r="X306" s="84"/>
      <c r="Y306" s="84"/>
      <c r="Z306" s="84"/>
    </row>
    <row r="307" spans="1:26" ht="12.75" customHeight="1">
      <c r="A307" s="84"/>
      <c r="B307" s="84"/>
      <c r="C307" s="84"/>
      <c r="D307" s="84"/>
      <c r="E307" s="84"/>
      <c r="F307" s="84"/>
      <c r="G307" s="84"/>
      <c r="H307" s="84"/>
      <c r="I307" s="84"/>
      <c r="J307" s="84"/>
      <c r="K307" s="84"/>
      <c r="L307" s="84"/>
      <c r="M307" s="84"/>
      <c r="N307" s="84"/>
      <c r="O307" s="84"/>
      <c r="P307" s="84"/>
      <c r="Q307" s="84"/>
      <c r="R307" s="84"/>
      <c r="S307" s="84"/>
      <c r="T307" s="84"/>
      <c r="U307" s="84"/>
      <c r="V307" s="84"/>
      <c r="W307" s="84"/>
      <c r="X307" s="84"/>
      <c r="Y307" s="84"/>
      <c r="Z307" s="84"/>
    </row>
    <row r="308" spans="1:26" ht="12.75" customHeight="1">
      <c r="A308" s="84"/>
      <c r="B308" s="84"/>
      <c r="C308" s="84"/>
      <c r="D308" s="84"/>
      <c r="E308" s="84"/>
      <c r="F308" s="84"/>
      <c r="G308" s="84"/>
      <c r="H308" s="84"/>
      <c r="I308" s="84"/>
      <c r="J308" s="84"/>
      <c r="K308" s="84"/>
      <c r="L308" s="84"/>
      <c r="M308" s="84"/>
      <c r="N308" s="84"/>
      <c r="O308" s="84"/>
      <c r="P308" s="84"/>
      <c r="Q308" s="84"/>
      <c r="R308" s="84"/>
      <c r="S308" s="84"/>
      <c r="T308" s="84"/>
      <c r="U308" s="84"/>
      <c r="V308" s="84"/>
      <c r="W308" s="84"/>
      <c r="X308" s="84"/>
      <c r="Y308" s="84"/>
      <c r="Z308" s="84"/>
    </row>
    <row r="309" spans="1:26" ht="12.75" customHeight="1">
      <c r="A309" s="84"/>
      <c r="B309" s="84"/>
      <c r="C309" s="84"/>
      <c r="D309" s="84"/>
      <c r="E309" s="84"/>
      <c r="F309" s="84"/>
      <c r="G309" s="84"/>
      <c r="H309" s="84"/>
      <c r="I309" s="84"/>
      <c r="J309" s="84"/>
      <c r="K309" s="84"/>
      <c r="L309" s="84"/>
      <c r="M309" s="84"/>
      <c r="N309" s="84"/>
      <c r="O309" s="84"/>
      <c r="P309" s="84"/>
      <c r="Q309" s="84"/>
      <c r="R309" s="84"/>
      <c r="S309" s="84"/>
      <c r="T309" s="84"/>
      <c r="U309" s="84"/>
      <c r="V309" s="84"/>
      <c r="W309" s="84"/>
      <c r="X309" s="84"/>
      <c r="Y309" s="84"/>
      <c r="Z309" s="84"/>
    </row>
    <row r="310" spans="1:26" ht="12.75" customHeight="1">
      <c r="A310" s="84"/>
      <c r="B310" s="84"/>
      <c r="C310" s="84"/>
      <c r="D310" s="84"/>
      <c r="E310" s="84"/>
      <c r="F310" s="84"/>
      <c r="G310" s="84"/>
      <c r="H310" s="84"/>
      <c r="I310" s="84"/>
      <c r="J310" s="84"/>
      <c r="K310" s="84"/>
      <c r="L310" s="84"/>
      <c r="M310" s="84"/>
      <c r="N310" s="84"/>
      <c r="O310" s="84"/>
      <c r="P310" s="84"/>
      <c r="Q310" s="84"/>
      <c r="R310" s="84"/>
      <c r="S310" s="84"/>
      <c r="T310" s="84"/>
      <c r="U310" s="84"/>
      <c r="V310" s="84"/>
      <c r="W310" s="84"/>
      <c r="X310" s="84"/>
      <c r="Y310" s="84"/>
      <c r="Z310" s="84"/>
    </row>
    <row r="311" spans="1:26" ht="12.75" customHeight="1">
      <c r="A311" s="84"/>
      <c r="B311" s="84"/>
      <c r="C311" s="84"/>
      <c r="D311" s="84"/>
      <c r="E311" s="84"/>
      <c r="F311" s="84"/>
      <c r="G311" s="84"/>
      <c r="H311" s="84"/>
      <c r="I311" s="84"/>
      <c r="J311" s="84"/>
      <c r="K311" s="84"/>
      <c r="L311" s="84"/>
      <c r="M311" s="84"/>
      <c r="N311" s="84"/>
      <c r="O311" s="84"/>
      <c r="P311" s="84"/>
      <c r="Q311" s="84"/>
      <c r="R311" s="84"/>
      <c r="S311" s="84"/>
      <c r="T311" s="84"/>
      <c r="U311" s="84"/>
      <c r="V311" s="84"/>
      <c r="W311" s="84"/>
      <c r="X311" s="84"/>
      <c r="Y311" s="84"/>
      <c r="Z311" s="84"/>
    </row>
    <row r="312" spans="1:26" ht="12.75" customHeight="1">
      <c r="A312" s="84"/>
      <c r="B312" s="84"/>
      <c r="C312" s="84"/>
      <c r="D312" s="84"/>
      <c r="E312" s="84"/>
      <c r="F312" s="84"/>
      <c r="G312" s="84"/>
      <c r="H312" s="84"/>
      <c r="I312" s="84"/>
      <c r="J312" s="84"/>
      <c r="K312" s="84"/>
      <c r="L312" s="84"/>
      <c r="M312" s="84"/>
      <c r="N312" s="84"/>
      <c r="O312" s="84"/>
      <c r="P312" s="84"/>
      <c r="Q312" s="84"/>
      <c r="R312" s="84"/>
      <c r="S312" s="84"/>
      <c r="T312" s="84"/>
      <c r="U312" s="84"/>
      <c r="V312" s="84"/>
      <c r="W312" s="84"/>
      <c r="X312" s="84"/>
      <c r="Y312" s="84"/>
      <c r="Z312" s="84"/>
    </row>
    <row r="313" spans="1:26" ht="12.75" customHeight="1">
      <c r="A313" s="84"/>
      <c r="B313" s="84"/>
      <c r="C313" s="84"/>
      <c r="D313" s="84"/>
      <c r="E313" s="84"/>
      <c r="F313" s="84"/>
      <c r="G313" s="84"/>
      <c r="H313" s="84"/>
      <c r="I313" s="84"/>
      <c r="J313" s="84"/>
      <c r="K313" s="84"/>
      <c r="L313" s="84"/>
      <c r="M313" s="84"/>
      <c r="N313" s="84"/>
      <c r="O313" s="84"/>
      <c r="P313" s="84"/>
      <c r="Q313" s="84"/>
      <c r="R313" s="84"/>
      <c r="S313" s="84"/>
      <c r="T313" s="84"/>
      <c r="U313" s="84"/>
      <c r="V313" s="84"/>
      <c r="W313" s="84"/>
      <c r="X313" s="84"/>
      <c r="Y313" s="84"/>
      <c r="Z313" s="84"/>
    </row>
    <row r="314" spans="1:26" ht="12.75" customHeight="1">
      <c r="A314" s="84"/>
      <c r="B314" s="84"/>
      <c r="C314" s="84"/>
      <c r="D314" s="84"/>
      <c r="E314" s="84"/>
      <c r="F314" s="84"/>
      <c r="G314" s="84"/>
      <c r="H314" s="84"/>
      <c r="I314" s="84"/>
      <c r="J314" s="84"/>
      <c r="K314" s="84"/>
      <c r="L314" s="84"/>
      <c r="M314" s="84"/>
      <c r="N314" s="84"/>
      <c r="O314" s="84"/>
      <c r="P314" s="84"/>
      <c r="Q314" s="84"/>
      <c r="R314" s="84"/>
      <c r="S314" s="84"/>
      <c r="T314" s="84"/>
      <c r="U314" s="84"/>
      <c r="V314" s="84"/>
      <c r="W314" s="84"/>
      <c r="X314" s="84"/>
      <c r="Y314" s="84"/>
      <c r="Z314" s="84"/>
    </row>
    <row r="315" spans="1:26" ht="12.75" customHeight="1">
      <c r="A315" s="84"/>
      <c r="B315" s="84"/>
      <c r="C315" s="84"/>
      <c r="D315" s="84"/>
      <c r="E315" s="84"/>
      <c r="F315" s="84"/>
      <c r="G315" s="84"/>
      <c r="H315" s="84"/>
      <c r="I315" s="84"/>
      <c r="J315" s="84"/>
      <c r="K315" s="84"/>
      <c r="L315" s="84"/>
      <c r="M315" s="84"/>
      <c r="N315" s="84"/>
      <c r="O315" s="84"/>
      <c r="P315" s="84"/>
      <c r="Q315" s="84"/>
      <c r="R315" s="84"/>
      <c r="S315" s="84"/>
      <c r="T315" s="84"/>
      <c r="U315" s="84"/>
      <c r="V315" s="84"/>
      <c r="W315" s="84"/>
      <c r="X315" s="84"/>
      <c r="Y315" s="84"/>
      <c r="Z315" s="84"/>
    </row>
    <row r="316" spans="1:26" ht="12.75" customHeight="1">
      <c r="A316" s="84"/>
      <c r="B316" s="84"/>
      <c r="C316" s="84"/>
      <c r="D316" s="84"/>
      <c r="E316" s="84"/>
      <c r="F316" s="84"/>
      <c r="G316" s="84"/>
      <c r="H316" s="84"/>
      <c r="I316" s="84"/>
      <c r="J316" s="84"/>
      <c r="K316" s="84"/>
      <c r="L316" s="84"/>
      <c r="M316" s="84"/>
      <c r="N316" s="84"/>
      <c r="O316" s="84"/>
      <c r="P316" s="84"/>
      <c r="Q316" s="84"/>
      <c r="R316" s="84"/>
      <c r="S316" s="84"/>
      <c r="T316" s="84"/>
      <c r="U316" s="84"/>
      <c r="V316" s="84"/>
      <c r="W316" s="84"/>
      <c r="X316" s="84"/>
      <c r="Y316" s="84"/>
      <c r="Z316" s="84"/>
    </row>
    <row r="317" spans="1:26" ht="12.75" customHeight="1">
      <c r="A317" s="84"/>
      <c r="B317" s="84"/>
      <c r="C317" s="84"/>
      <c r="D317" s="84"/>
      <c r="E317" s="84"/>
      <c r="F317" s="84"/>
      <c r="G317" s="84"/>
      <c r="H317" s="84"/>
      <c r="I317" s="84"/>
      <c r="J317" s="84"/>
      <c r="K317" s="84"/>
      <c r="L317" s="84"/>
      <c r="M317" s="84"/>
      <c r="N317" s="84"/>
      <c r="O317" s="84"/>
      <c r="P317" s="84"/>
      <c r="Q317" s="84"/>
      <c r="R317" s="84"/>
      <c r="S317" s="84"/>
      <c r="T317" s="84"/>
      <c r="U317" s="84"/>
      <c r="V317" s="84"/>
      <c r="W317" s="84"/>
      <c r="X317" s="84"/>
      <c r="Y317" s="84"/>
      <c r="Z317" s="84"/>
    </row>
    <row r="318" spans="1:26" ht="12.75" customHeight="1">
      <c r="A318" s="84"/>
      <c r="B318" s="84"/>
      <c r="C318" s="84"/>
      <c r="D318" s="84"/>
      <c r="E318" s="84"/>
      <c r="F318" s="84"/>
      <c r="G318" s="84"/>
      <c r="H318" s="84"/>
      <c r="I318" s="84"/>
      <c r="J318" s="84"/>
      <c r="K318" s="84"/>
      <c r="L318" s="84"/>
      <c r="M318" s="84"/>
      <c r="N318" s="84"/>
      <c r="O318" s="84"/>
      <c r="P318" s="84"/>
      <c r="Q318" s="84"/>
      <c r="R318" s="84"/>
      <c r="S318" s="84"/>
      <c r="T318" s="84"/>
      <c r="U318" s="84"/>
      <c r="V318" s="84"/>
      <c r="W318" s="84"/>
      <c r="X318" s="84"/>
      <c r="Y318" s="84"/>
      <c r="Z318" s="84"/>
    </row>
    <row r="319" spans="1:26" ht="12.75" customHeight="1">
      <c r="A319" s="84"/>
      <c r="B319" s="84"/>
      <c r="C319" s="84"/>
      <c r="D319" s="84"/>
      <c r="E319" s="84"/>
      <c r="F319" s="84"/>
      <c r="G319" s="84"/>
      <c r="H319" s="84"/>
      <c r="I319" s="84"/>
      <c r="J319" s="84"/>
      <c r="K319" s="84"/>
      <c r="L319" s="84"/>
      <c r="M319" s="84"/>
      <c r="N319" s="84"/>
      <c r="O319" s="84"/>
      <c r="P319" s="84"/>
      <c r="Q319" s="84"/>
      <c r="R319" s="84"/>
      <c r="S319" s="84"/>
      <c r="T319" s="84"/>
      <c r="U319" s="84"/>
      <c r="V319" s="84"/>
      <c r="W319" s="84"/>
      <c r="X319" s="84"/>
      <c r="Y319" s="84"/>
      <c r="Z319" s="84"/>
    </row>
    <row r="320" spans="1:26" ht="12.75" customHeight="1">
      <c r="A320" s="84"/>
      <c r="B320" s="84"/>
      <c r="C320" s="84"/>
      <c r="D320" s="84"/>
      <c r="E320" s="84"/>
      <c r="F320" s="84"/>
      <c r="G320" s="84"/>
      <c r="H320" s="84"/>
      <c r="I320" s="84"/>
      <c r="J320" s="84"/>
      <c r="K320" s="84"/>
      <c r="L320" s="84"/>
      <c r="M320" s="84"/>
      <c r="N320" s="84"/>
      <c r="O320" s="84"/>
      <c r="P320" s="84"/>
      <c r="Q320" s="84"/>
      <c r="R320" s="84"/>
      <c r="S320" s="84"/>
      <c r="T320" s="84"/>
      <c r="U320" s="84"/>
      <c r="V320" s="84"/>
      <c r="W320" s="84"/>
      <c r="X320" s="84"/>
      <c r="Y320" s="84"/>
      <c r="Z320" s="84"/>
    </row>
    <row r="321" spans="1:26" ht="12.75" customHeight="1">
      <c r="A321" s="84"/>
      <c r="B321" s="84"/>
      <c r="C321" s="84"/>
      <c r="D321" s="84"/>
      <c r="E321" s="84"/>
      <c r="F321" s="84"/>
      <c r="G321" s="84"/>
      <c r="H321" s="84"/>
      <c r="I321" s="84"/>
      <c r="J321" s="84"/>
      <c r="K321" s="84"/>
      <c r="L321" s="84"/>
      <c r="M321" s="84"/>
      <c r="N321" s="84"/>
      <c r="O321" s="84"/>
      <c r="P321" s="84"/>
      <c r="Q321" s="84"/>
      <c r="R321" s="84"/>
      <c r="S321" s="84"/>
      <c r="T321" s="84"/>
      <c r="U321" s="84"/>
      <c r="V321" s="84"/>
      <c r="W321" s="84"/>
      <c r="X321" s="84"/>
      <c r="Y321" s="84"/>
      <c r="Z321" s="84"/>
    </row>
    <row r="322" spans="1:26" ht="12.75" customHeight="1">
      <c r="A322" s="84"/>
      <c r="B322" s="84"/>
      <c r="C322" s="84"/>
      <c r="D322" s="84"/>
      <c r="E322" s="84"/>
      <c r="F322" s="84"/>
      <c r="G322" s="84"/>
      <c r="H322" s="84"/>
      <c r="I322" s="84"/>
      <c r="J322" s="84"/>
      <c r="K322" s="84"/>
      <c r="L322" s="84"/>
      <c r="M322" s="84"/>
      <c r="N322" s="84"/>
      <c r="O322" s="84"/>
      <c r="P322" s="84"/>
      <c r="Q322" s="84"/>
      <c r="R322" s="84"/>
      <c r="S322" s="84"/>
      <c r="T322" s="84"/>
      <c r="U322" s="84"/>
      <c r="V322" s="84"/>
      <c r="W322" s="84"/>
      <c r="X322" s="84"/>
      <c r="Y322" s="84"/>
      <c r="Z322" s="84"/>
    </row>
    <row r="323" spans="1:26" ht="12.75" customHeight="1">
      <c r="A323" s="84"/>
      <c r="B323" s="84"/>
      <c r="C323" s="84"/>
      <c r="D323" s="84"/>
      <c r="E323" s="84"/>
      <c r="F323" s="84"/>
      <c r="G323" s="84"/>
      <c r="H323" s="84"/>
      <c r="I323" s="84"/>
      <c r="J323" s="84"/>
      <c r="K323" s="84"/>
      <c r="L323" s="84"/>
      <c r="M323" s="84"/>
      <c r="N323" s="84"/>
      <c r="O323" s="84"/>
      <c r="P323" s="84"/>
      <c r="Q323" s="84"/>
      <c r="R323" s="84"/>
      <c r="S323" s="84"/>
      <c r="T323" s="84"/>
      <c r="U323" s="84"/>
      <c r="V323" s="84"/>
      <c r="W323" s="84"/>
      <c r="X323" s="84"/>
      <c r="Y323" s="84"/>
      <c r="Z323" s="84"/>
    </row>
    <row r="324" spans="1:26" ht="12.75" customHeight="1">
      <c r="A324" s="84"/>
      <c r="B324" s="84"/>
      <c r="C324" s="84"/>
      <c r="D324" s="84"/>
      <c r="E324" s="84"/>
      <c r="F324" s="84"/>
      <c r="G324" s="84"/>
      <c r="H324" s="84"/>
      <c r="I324" s="84"/>
      <c r="J324" s="84"/>
      <c r="K324" s="84"/>
      <c r="L324" s="84"/>
      <c r="M324" s="84"/>
      <c r="N324" s="84"/>
      <c r="O324" s="84"/>
      <c r="P324" s="84"/>
      <c r="Q324" s="84"/>
      <c r="R324" s="84"/>
      <c r="S324" s="84"/>
      <c r="T324" s="84"/>
      <c r="U324" s="84"/>
      <c r="V324" s="84"/>
      <c r="W324" s="84"/>
      <c r="X324" s="84"/>
      <c r="Y324" s="84"/>
      <c r="Z324" s="84"/>
    </row>
    <row r="325" spans="1:26" ht="12.75" customHeight="1">
      <c r="A325" s="84"/>
      <c r="B325" s="84"/>
      <c r="C325" s="84"/>
      <c r="D325" s="84"/>
      <c r="E325" s="84"/>
      <c r="F325" s="84"/>
      <c r="G325" s="84"/>
      <c r="H325" s="84"/>
      <c r="I325" s="84"/>
      <c r="J325" s="84"/>
      <c r="K325" s="84"/>
      <c r="L325" s="84"/>
      <c r="M325" s="84"/>
      <c r="N325" s="84"/>
      <c r="O325" s="84"/>
      <c r="P325" s="84"/>
      <c r="Q325" s="84"/>
      <c r="R325" s="84"/>
      <c r="S325" s="84"/>
      <c r="T325" s="84"/>
      <c r="U325" s="84"/>
      <c r="V325" s="84"/>
      <c r="W325" s="84"/>
      <c r="X325" s="84"/>
      <c r="Y325" s="84"/>
      <c r="Z325" s="84"/>
    </row>
    <row r="326" spans="1:26" ht="12.75" customHeight="1">
      <c r="A326" s="84"/>
      <c r="B326" s="84"/>
      <c r="C326" s="84"/>
      <c r="D326" s="84"/>
      <c r="E326" s="84"/>
      <c r="F326" s="84"/>
      <c r="G326" s="84"/>
      <c r="H326" s="84"/>
      <c r="I326" s="84"/>
      <c r="J326" s="84"/>
      <c r="K326" s="84"/>
      <c r="L326" s="84"/>
      <c r="M326" s="84"/>
      <c r="N326" s="84"/>
      <c r="O326" s="84"/>
      <c r="P326" s="84"/>
      <c r="Q326" s="84"/>
      <c r="R326" s="84"/>
      <c r="S326" s="84"/>
      <c r="T326" s="84"/>
      <c r="U326" s="84"/>
      <c r="V326" s="84"/>
      <c r="W326" s="84"/>
      <c r="X326" s="84"/>
      <c r="Y326" s="84"/>
      <c r="Z326" s="84"/>
    </row>
    <row r="327" spans="1:26" ht="12.75" customHeight="1">
      <c r="A327" s="84"/>
      <c r="B327" s="84"/>
      <c r="C327" s="84"/>
      <c r="D327" s="84"/>
      <c r="E327" s="84"/>
      <c r="F327" s="84"/>
      <c r="G327" s="84"/>
      <c r="H327" s="84"/>
      <c r="I327" s="84"/>
      <c r="J327" s="84"/>
      <c r="K327" s="84"/>
      <c r="L327" s="84"/>
      <c r="M327" s="84"/>
      <c r="N327" s="84"/>
      <c r="O327" s="84"/>
      <c r="P327" s="84"/>
      <c r="Q327" s="84"/>
      <c r="R327" s="84"/>
      <c r="S327" s="84"/>
      <c r="T327" s="84"/>
      <c r="U327" s="84"/>
      <c r="V327" s="84"/>
      <c r="W327" s="84"/>
      <c r="X327" s="84"/>
      <c r="Y327" s="84"/>
      <c r="Z327" s="84"/>
    </row>
    <row r="328" spans="1:26" ht="12.75" customHeight="1">
      <c r="A328" s="84"/>
      <c r="B328" s="84"/>
      <c r="C328" s="84"/>
      <c r="D328" s="84"/>
      <c r="E328" s="84"/>
      <c r="F328" s="84"/>
      <c r="G328" s="84"/>
      <c r="H328" s="84"/>
      <c r="I328" s="84"/>
      <c r="J328" s="84"/>
      <c r="K328" s="84"/>
      <c r="L328" s="84"/>
      <c r="M328" s="84"/>
      <c r="N328" s="84"/>
      <c r="O328" s="84"/>
      <c r="P328" s="84"/>
      <c r="Q328" s="84"/>
      <c r="R328" s="84"/>
      <c r="S328" s="84"/>
      <c r="T328" s="84"/>
      <c r="U328" s="84"/>
      <c r="V328" s="84"/>
      <c r="W328" s="84"/>
      <c r="X328" s="84"/>
      <c r="Y328" s="84"/>
      <c r="Z328" s="84"/>
    </row>
    <row r="329" spans="1:26" ht="12.75" customHeight="1">
      <c r="A329" s="84"/>
      <c r="B329" s="84"/>
      <c r="C329" s="84"/>
      <c r="D329" s="84"/>
      <c r="E329" s="84"/>
      <c r="F329" s="84"/>
      <c r="G329" s="84"/>
      <c r="H329" s="84"/>
      <c r="I329" s="84"/>
      <c r="J329" s="84"/>
      <c r="K329" s="84"/>
      <c r="L329" s="84"/>
      <c r="M329" s="84"/>
      <c r="N329" s="84"/>
      <c r="O329" s="84"/>
      <c r="P329" s="84"/>
      <c r="Q329" s="84"/>
      <c r="R329" s="84"/>
      <c r="S329" s="84"/>
      <c r="T329" s="84"/>
      <c r="U329" s="84"/>
      <c r="V329" s="84"/>
      <c r="W329" s="84"/>
      <c r="X329" s="84"/>
      <c r="Y329" s="84"/>
      <c r="Z329" s="84"/>
    </row>
    <row r="330" spans="1:26" ht="12.75" customHeight="1">
      <c r="A330" s="84"/>
      <c r="B330" s="84"/>
      <c r="C330" s="84"/>
      <c r="D330" s="84"/>
      <c r="E330" s="84"/>
      <c r="F330" s="84"/>
      <c r="G330" s="84"/>
      <c r="H330" s="84"/>
      <c r="I330" s="84"/>
      <c r="J330" s="84"/>
      <c r="K330" s="84"/>
      <c r="L330" s="84"/>
      <c r="M330" s="84"/>
      <c r="N330" s="84"/>
      <c r="O330" s="84"/>
      <c r="P330" s="84"/>
      <c r="Q330" s="84"/>
      <c r="R330" s="84"/>
      <c r="S330" s="84"/>
      <c r="T330" s="84"/>
      <c r="U330" s="84"/>
      <c r="V330" s="84"/>
      <c r="W330" s="84"/>
      <c r="X330" s="84"/>
      <c r="Y330" s="84"/>
      <c r="Z330" s="84"/>
    </row>
    <row r="331" spans="1:26" ht="12.75" customHeight="1">
      <c r="A331" s="84"/>
      <c r="B331" s="84"/>
      <c r="C331" s="84"/>
      <c r="D331" s="84"/>
      <c r="E331" s="84"/>
      <c r="F331" s="84"/>
      <c r="G331" s="84"/>
      <c r="H331" s="84"/>
      <c r="I331" s="84"/>
      <c r="J331" s="84"/>
      <c r="K331" s="84"/>
      <c r="L331" s="84"/>
      <c r="M331" s="84"/>
      <c r="N331" s="84"/>
      <c r="O331" s="84"/>
      <c r="P331" s="84"/>
      <c r="Q331" s="84"/>
      <c r="R331" s="84"/>
      <c r="S331" s="84"/>
      <c r="T331" s="84"/>
      <c r="U331" s="84"/>
      <c r="V331" s="84"/>
      <c r="W331" s="84"/>
      <c r="X331" s="84"/>
      <c r="Y331" s="84"/>
      <c r="Z331" s="84"/>
    </row>
    <row r="332" spans="1:26" ht="12.75" customHeight="1">
      <c r="A332" s="84"/>
      <c r="B332" s="84"/>
      <c r="C332" s="84"/>
      <c r="D332" s="84"/>
      <c r="E332" s="84"/>
      <c r="F332" s="84"/>
      <c r="G332" s="84"/>
      <c r="H332" s="84"/>
      <c r="I332" s="84"/>
      <c r="J332" s="84"/>
      <c r="K332" s="84"/>
      <c r="L332" s="84"/>
      <c r="M332" s="84"/>
      <c r="N332" s="84"/>
      <c r="O332" s="84"/>
      <c r="P332" s="84"/>
      <c r="Q332" s="84"/>
      <c r="R332" s="84"/>
      <c r="S332" s="84"/>
      <c r="T332" s="84"/>
      <c r="U332" s="84"/>
      <c r="V332" s="84"/>
      <c r="W332" s="84"/>
      <c r="X332" s="84"/>
      <c r="Y332" s="84"/>
      <c r="Z332" s="84"/>
    </row>
    <row r="333" spans="1:26" ht="12.75" customHeight="1">
      <c r="A333" s="84"/>
      <c r="B333" s="84"/>
      <c r="C333" s="84"/>
      <c r="D333" s="84"/>
      <c r="E333" s="84"/>
      <c r="F333" s="84"/>
      <c r="G333" s="84"/>
      <c r="H333" s="84"/>
      <c r="I333" s="84"/>
      <c r="J333" s="84"/>
      <c r="K333" s="84"/>
      <c r="L333" s="84"/>
      <c r="M333" s="84"/>
      <c r="N333" s="84"/>
      <c r="O333" s="84"/>
      <c r="P333" s="84"/>
      <c r="Q333" s="84"/>
      <c r="R333" s="84"/>
      <c r="S333" s="84"/>
      <c r="T333" s="84"/>
      <c r="U333" s="84"/>
      <c r="V333" s="84"/>
      <c r="W333" s="84"/>
      <c r="X333" s="84"/>
      <c r="Y333" s="84"/>
      <c r="Z333" s="84"/>
    </row>
    <row r="334" spans="1:26" ht="12.75" customHeight="1">
      <c r="A334" s="84"/>
      <c r="B334" s="84"/>
      <c r="C334" s="84"/>
      <c r="D334" s="84"/>
      <c r="E334" s="84"/>
      <c r="F334" s="84"/>
      <c r="G334" s="84"/>
      <c r="H334" s="84"/>
      <c r="I334" s="84"/>
      <c r="J334" s="84"/>
      <c r="K334" s="84"/>
      <c r="L334" s="84"/>
      <c r="M334" s="84"/>
      <c r="N334" s="84"/>
      <c r="O334" s="84"/>
      <c r="P334" s="84"/>
      <c r="Q334" s="84"/>
      <c r="R334" s="84"/>
      <c r="S334" s="84"/>
      <c r="T334" s="84"/>
      <c r="U334" s="84"/>
      <c r="V334" s="84"/>
      <c r="W334" s="84"/>
      <c r="X334" s="84"/>
      <c r="Y334" s="84"/>
      <c r="Z334" s="84"/>
    </row>
    <row r="335" spans="1:26" ht="12.75" customHeight="1">
      <c r="A335" s="84"/>
      <c r="B335" s="84"/>
      <c r="C335" s="84"/>
      <c r="D335" s="84"/>
      <c r="E335" s="84"/>
      <c r="F335" s="84"/>
      <c r="G335" s="84"/>
      <c r="H335" s="84"/>
      <c r="I335" s="84"/>
      <c r="J335" s="84"/>
      <c r="K335" s="84"/>
      <c r="L335" s="84"/>
      <c r="M335" s="84"/>
      <c r="N335" s="84"/>
      <c r="O335" s="84"/>
      <c r="P335" s="84"/>
      <c r="Q335" s="84"/>
      <c r="R335" s="84"/>
      <c r="S335" s="84"/>
      <c r="T335" s="84"/>
      <c r="U335" s="84"/>
      <c r="V335" s="84"/>
      <c r="W335" s="84"/>
      <c r="X335" s="84"/>
      <c r="Y335" s="84"/>
      <c r="Z335" s="84"/>
    </row>
    <row r="336" spans="1:26" ht="12.75" customHeight="1">
      <c r="A336" s="84"/>
      <c r="B336" s="84"/>
      <c r="C336" s="84"/>
      <c r="D336" s="84"/>
      <c r="E336" s="84"/>
      <c r="F336" s="84"/>
      <c r="G336" s="84"/>
      <c r="H336" s="84"/>
      <c r="I336" s="84"/>
      <c r="J336" s="84"/>
      <c r="K336" s="84"/>
      <c r="L336" s="84"/>
      <c r="M336" s="84"/>
      <c r="N336" s="84"/>
      <c r="O336" s="84"/>
      <c r="P336" s="84"/>
      <c r="Q336" s="84"/>
      <c r="R336" s="84"/>
      <c r="S336" s="84"/>
      <c r="T336" s="84"/>
      <c r="U336" s="84"/>
      <c r="V336" s="84"/>
      <c r="W336" s="84"/>
      <c r="X336" s="84"/>
      <c r="Y336" s="84"/>
      <c r="Z336" s="84"/>
    </row>
    <row r="337" spans="1:26" ht="12.75" customHeight="1">
      <c r="A337" s="84"/>
      <c r="B337" s="84"/>
      <c r="C337" s="84"/>
      <c r="D337" s="84"/>
      <c r="E337" s="84"/>
      <c r="F337" s="84"/>
      <c r="G337" s="84"/>
      <c r="H337" s="84"/>
      <c r="I337" s="84"/>
      <c r="J337" s="84"/>
      <c r="K337" s="84"/>
      <c r="L337" s="84"/>
      <c r="M337" s="84"/>
      <c r="N337" s="84"/>
      <c r="O337" s="84"/>
      <c r="P337" s="84"/>
      <c r="Q337" s="84"/>
      <c r="R337" s="84"/>
      <c r="S337" s="84"/>
      <c r="T337" s="84"/>
      <c r="U337" s="84"/>
      <c r="V337" s="84"/>
      <c r="W337" s="84"/>
      <c r="X337" s="84"/>
      <c r="Y337" s="84"/>
      <c r="Z337" s="84"/>
    </row>
    <row r="338" spans="1:26" ht="12.75" customHeight="1">
      <c r="A338" s="84"/>
      <c r="B338" s="84"/>
      <c r="C338" s="84"/>
      <c r="D338" s="84"/>
      <c r="E338" s="84"/>
      <c r="F338" s="84"/>
      <c r="G338" s="84"/>
      <c r="H338" s="84"/>
      <c r="I338" s="84"/>
      <c r="J338" s="84"/>
      <c r="K338" s="84"/>
      <c r="L338" s="84"/>
      <c r="M338" s="84"/>
      <c r="N338" s="84"/>
      <c r="O338" s="84"/>
      <c r="P338" s="84"/>
      <c r="Q338" s="84"/>
      <c r="R338" s="84"/>
      <c r="S338" s="84"/>
      <c r="T338" s="84"/>
      <c r="U338" s="84"/>
      <c r="V338" s="84"/>
      <c r="W338" s="84"/>
      <c r="X338" s="84"/>
      <c r="Y338" s="84"/>
      <c r="Z338" s="84"/>
    </row>
    <row r="339" spans="1:26" ht="12.75" customHeight="1">
      <c r="A339" s="84"/>
      <c r="B339" s="84"/>
      <c r="C339" s="84"/>
      <c r="D339" s="84"/>
      <c r="E339" s="84"/>
      <c r="F339" s="84"/>
      <c r="G339" s="84"/>
      <c r="H339" s="84"/>
      <c r="I339" s="84"/>
      <c r="J339" s="84"/>
      <c r="K339" s="84"/>
      <c r="L339" s="84"/>
      <c r="M339" s="84"/>
      <c r="N339" s="84"/>
      <c r="O339" s="84"/>
      <c r="P339" s="84"/>
      <c r="Q339" s="84"/>
      <c r="R339" s="84"/>
      <c r="S339" s="84"/>
      <c r="T339" s="84"/>
      <c r="U339" s="84"/>
      <c r="V339" s="84"/>
      <c r="W339" s="84"/>
      <c r="X339" s="84"/>
      <c r="Y339" s="84"/>
      <c r="Z339" s="84"/>
    </row>
    <row r="340" spans="1:26" ht="12.75" customHeight="1">
      <c r="A340" s="84"/>
      <c r="B340" s="84"/>
      <c r="C340" s="84"/>
      <c r="D340" s="84"/>
      <c r="E340" s="84"/>
      <c r="F340" s="84"/>
      <c r="G340" s="84"/>
      <c r="H340" s="84"/>
      <c r="I340" s="84"/>
      <c r="J340" s="84"/>
      <c r="K340" s="84"/>
      <c r="L340" s="84"/>
      <c r="M340" s="84"/>
      <c r="N340" s="84"/>
      <c r="O340" s="84"/>
      <c r="P340" s="84"/>
      <c r="Q340" s="84"/>
      <c r="R340" s="84"/>
      <c r="S340" s="84"/>
      <c r="T340" s="84"/>
      <c r="U340" s="84"/>
      <c r="V340" s="84"/>
      <c r="W340" s="84"/>
      <c r="X340" s="84"/>
      <c r="Y340" s="84"/>
      <c r="Z340" s="84"/>
    </row>
    <row r="341" spans="1:26" ht="12.75" customHeight="1">
      <c r="A341" s="84"/>
      <c r="B341" s="84"/>
      <c r="C341" s="84"/>
      <c r="D341" s="84"/>
      <c r="E341" s="84"/>
      <c r="F341" s="84"/>
      <c r="G341" s="84"/>
      <c r="H341" s="84"/>
      <c r="I341" s="84"/>
      <c r="J341" s="84"/>
      <c r="K341" s="84"/>
      <c r="L341" s="84"/>
      <c r="M341" s="84"/>
      <c r="N341" s="84"/>
      <c r="O341" s="84"/>
      <c r="P341" s="84"/>
      <c r="Q341" s="84"/>
      <c r="R341" s="84"/>
      <c r="S341" s="84"/>
      <c r="T341" s="84"/>
      <c r="U341" s="84"/>
      <c r="V341" s="84"/>
      <c r="W341" s="84"/>
      <c r="X341" s="84"/>
      <c r="Y341" s="84"/>
      <c r="Z341" s="84"/>
    </row>
    <row r="342" spans="1:26" ht="12.75" customHeight="1">
      <c r="A342" s="84"/>
      <c r="B342" s="84"/>
      <c r="C342" s="84"/>
      <c r="D342" s="84"/>
      <c r="E342" s="84"/>
      <c r="F342" s="84"/>
      <c r="G342" s="84"/>
      <c r="H342" s="84"/>
      <c r="I342" s="84"/>
      <c r="J342" s="84"/>
      <c r="K342" s="84"/>
      <c r="L342" s="84"/>
      <c r="M342" s="84"/>
      <c r="N342" s="84"/>
      <c r="O342" s="84"/>
      <c r="P342" s="84"/>
      <c r="Q342" s="84"/>
      <c r="R342" s="84"/>
      <c r="S342" s="84"/>
      <c r="T342" s="84"/>
      <c r="U342" s="84"/>
      <c r="V342" s="84"/>
      <c r="W342" s="84"/>
      <c r="X342" s="84"/>
      <c r="Y342" s="84"/>
      <c r="Z342" s="84"/>
    </row>
    <row r="343" spans="1:26" ht="12.75" customHeight="1">
      <c r="A343" s="84"/>
      <c r="B343" s="84"/>
      <c r="C343" s="84"/>
      <c r="D343" s="84"/>
      <c r="E343" s="84"/>
      <c r="F343" s="84"/>
      <c r="G343" s="84"/>
      <c r="H343" s="84"/>
      <c r="I343" s="84"/>
      <c r="J343" s="84"/>
      <c r="K343" s="84"/>
      <c r="L343" s="84"/>
      <c r="M343" s="84"/>
      <c r="N343" s="84"/>
      <c r="O343" s="84"/>
      <c r="P343" s="84"/>
      <c r="Q343" s="84"/>
      <c r="R343" s="84"/>
      <c r="S343" s="84"/>
      <c r="T343" s="84"/>
      <c r="U343" s="84"/>
      <c r="V343" s="84"/>
      <c r="W343" s="84"/>
      <c r="X343" s="84"/>
      <c r="Y343" s="84"/>
      <c r="Z343" s="84"/>
    </row>
    <row r="344" spans="1:26" ht="12.75" customHeight="1">
      <c r="A344" s="84"/>
      <c r="B344" s="84"/>
      <c r="C344" s="84"/>
      <c r="D344" s="84"/>
      <c r="E344" s="84"/>
      <c r="F344" s="84"/>
      <c r="G344" s="84"/>
      <c r="H344" s="84"/>
      <c r="I344" s="84"/>
      <c r="J344" s="84"/>
      <c r="K344" s="84"/>
      <c r="L344" s="84"/>
      <c r="M344" s="84"/>
      <c r="N344" s="84"/>
      <c r="O344" s="84"/>
      <c r="P344" s="84"/>
      <c r="Q344" s="84"/>
      <c r="R344" s="84"/>
      <c r="S344" s="84"/>
      <c r="T344" s="84"/>
      <c r="U344" s="84"/>
      <c r="V344" s="84"/>
      <c r="W344" s="84"/>
      <c r="X344" s="84"/>
      <c r="Y344" s="84"/>
      <c r="Z344" s="84"/>
    </row>
    <row r="345" spans="1:26" ht="12.75" customHeight="1">
      <c r="A345" s="84"/>
      <c r="B345" s="84"/>
      <c r="C345" s="84"/>
      <c r="D345" s="84"/>
      <c r="E345" s="84"/>
      <c r="F345" s="84"/>
      <c r="G345" s="84"/>
      <c r="H345" s="84"/>
      <c r="I345" s="84"/>
      <c r="J345" s="84"/>
      <c r="K345" s="84"/>
      <c r="L345" s="84"/>
      <c r="M345" s="84"/>
      <c r="N345" s="84"/>
      <c r="O345" s="84"/>
      <c r="P345" s="84"/>
      <c r="Q345" s="84"/>
      <c r="R345" s="84"/>
      <c r="S345" s="84"/>
      <c r="T345" s="84"/>
      <c r="U345" s="84"/>
      <c r="V345" s="84"/>
      <c r="W345" s="84"/>
      <c r="X345" s="84"/>
      <c r="Y345" s="84"/>
      <c r="Z345" s="84"/>
    </row>
    <row r="346" spans="1:26" ht="12.75" customHeight="1">
      <c r="A346" s="84"/>
      <c r="B346" s="84"/>
      <c r="C346" s="84"/>
      <c r="D346" s="84"/>
      <c r="E346" s="84"/>
      <c r="F346" s="84"/>
      <c r="G346" s="84"/>
      <c r="H346" s="84"/>
      <c r="I346" s="84"/>
      <c r="J346" s="84"/>
      <c r="K346" s="84"/>
      <c r="L346" s="84"/>
      <c r="M346" s="84"/>
      <c r="N346" s="84"/>
      <c r="O346" s="84"/>
      <c r="P346" s="84"/>
      <c r="Q346" s="84"/>
      <c r="R346" s="84"/>
      <c r="S346" s="84"/>
      <c r="T346" s="84"/>
      <c r="U346" s="84"/>
      <c r="V346" s="84"/>
      <c r="W346" s="84"/>
      <c r="X346" s="84"/>
      <c r="Y346" s="84"/>
      <c r="Z346" s="84"/>
    </row>
    <row r="347" spans="1:26" ht="12.75" customHeight="1">
      <c r="A347" s="84"/>
      <c r="B347" s="84"/>
      <c r="C347" s="84"/>
      <c r="D347" s="84"/>
      <c r="E347" s="84"/>
      <c r="F347" s="84"/>
      <c r="G347" s="84"/>
      <c r="H347" s="84"/>
      <c r="I347" s="84"/>
      <c r="J347" s="84"/>
      <c r="K347" s="84"/>
      <c r="L347" s="84"/>
      <c r="M347" s="84"/>
      <c r="N347" s="84"/>
      <c r="O347" s="84"/>
      <c r="P347" s="84"/>
      <c r="Q347" s="84"/>
      <c r="R347" s="84"/>
      <c r="S347" s="84"/>
      <c r="T347" s="84"/>
      <c r="U347" s="84"/>
      <c r="V347" s="84"/>
      <c r="W347" s="84"/>
      <c r="X347" s="84"/>
      <c r="Y347" s="84"/>
      <c r="Z347" s="84"/>
    </row>
    <row r="348" spans="1:26" ht="12.75" customHeight="1">
      <c r="A348" s="84"/>
      <c r="B348" s="84"/>
      <c r="C348" s="84"/>
      <c r="D348" s="84"/>
      <c r="E348" s="84"/>
      <c r="F348" s="84"/>
      <c r="G348" s="84"/>
      <c r="H348" s="84"/>
      <c r="I348" s="84"/>
      <c r="J348" s="84"/>
      <c r="K348" s="84"/>
      <c r="L348" s="84"/>
      <c r="M348" s="84"/>
      <c r="N348" s="84"/>
      <c r="O348" s="84"/>
      <c r="P348" s="84"/>
      <c r="Q348" s="84"/>
      <c r="R348" s="84"/>
      <c r="S348" s="84"/>
      <c r="T348" s="84"/>
      <c r="U348" s="84"/>
      <c r="V348" s="84"/>
      <c r="W348" s="84"/>
      <c r="X348" s="84"/>
      <c r="Y348" s="84"/>
      <c r="Z348" s="84"/>
    </row>
    <row r="349" spans="1:26" ht="12.75" customHeight="1">
      <c r="A349" s="84"/>
      <c r="B349" s="84"/>
      <c r="C349" s="84"/>
      <c r="D349" s="84"/>
      <c r="E349" s="84"/>
      <c r="F349" s="84"/>
      <c r="G349" s="84"/>
      <c r="H349" s="84"/>
      <c r="I349" s="84"/>
      <c r="J349" s="84"/>
      <c r="K349" s="84"/>
      <c r="L349" s="84"/>
      <c r="M349" s="84"/>
      <c r="N349" s="84"/>
      <c r="O349" s="84"/>
      <c r="P349" s="84"/>
      <c r="Q349" s="84"/>
      <c r="R349" s="84"/>
      <c r="S349" s="84"/>
      <c r="T349" s="84"/>
      <c r="U349" s="84"/>
      <c r="V349" s="84"/>
      <c r="W349" s="84"/>
      <c r="X349" s="84"/>
      <c r="Y349" s="84"/>
      <c r="Z349" s="84"/>
    </row>
    <row r="350" spans="1:26" ht="12.75" customHeight="1">
      <c r="A350" s="84"/>
      <c r="B350" s="84"/>
      <c r="C350" s="84"/>
      <c r="D350" s="84"/>
      <c r="E350" s="84"/>
      <c r="F350" s="84"/>
      <c r="G350" s="84"/>
      <c r="H350" s="84"/>
      <c r="I350" s="84"/>
      <c r="J350" s="84"/>
      <c r="K350" s="84"/>
      <c r="L350" s="84"/>
      <c r="M350" s="84"/>
      <c r="N350" s="84"/>
      <c r="O350" s="84"/>
      <c r="P350" s="84"/>
      <c r="Q350" s="84"/>
      <c r="R350" s="84"/>
      <c r="S350" s="84"/>
      <c r="T350" s="84"/>
      <c r="U350" s="84"/>
      <c r="V350" s="84"/>
      <c r="W350" s="84"/>
      <c r="X350" s="84"/>
      <c r="Y350" s="84"/>
      <c r="Z350" s="84"/>
    </row>
    <row r="351" spans="1:26" ht="12.75" customHeight="1">
      <c r="A351" s="84"/>
      <c r="B351" s="84"/>
      <c r="C351" s="84"/>
      <c r="D351" s="84"/>
      <c r="E351" s="84"/>
      <c r="F351" s="84"/>
      <c r="G351" s="84"/>
      <c r="H351" s="84"/>
      <c r="I351" s="84"/>
      <c r="J351" s="84"/>
      <c r="K351" s="84"/>
      <c r="L351" s="84"/>
      <c r="M351" s="84"/>
      <c r="N351" s="84"/>
      <c r="O351" s="84"/>
      <c r="P351" s="84"/>
      <c r="Q351" s="84"/>
      <c r="R351" s="84"/>
      <c r="S351" s="84"/>
      <c r="T351" s="84"/>
      <c r="U351" s="84"/>
      <c r="V351" s="84"/>
      <c r="W351" s="84"/>
      <c r="X351" s="84"/>
      <c r="Y351" s="84"/>
      <c r="Z351" s="84"/>
    </row>
    <row r="352" spans="1:26" ht="12.75" customHeight="1">
      <c r="A352" s="84"/>
      <c r="B352" s="84"/>
      <c r="C352" s="84"/>
      <c r="D352" s="84"/>
      <c r="E352" s="84"/>
      <c r="F352" s="84"/>
      <c r="G352" s="84"/>
      <c r="H352" s="84"/>
      <c r="I352" s="84"/>
      <c r="J352" s="84"/>
      <c r="K352" s="84"/>
      <c r="L352" s="84"/>
      <c r="M352" s="84"/>
      <c r="N352" s="84"/>
      <c r="O352" s="84"/>
      <c r="P352" s="84"/>
      <c r="Q352" s="84"/>
      <c r="R352" s="84"/>
      <c r="S352" s="84"/>
      <c r="T352" s="84"/>
      <c r="U352" s="84"/>
      <c r="V352" s="84"/>
      <c r="W352" s="84"/>
      <c r="X352" s="84"/>
      <c r="Y352" s="84"/>
      <c r="Z352" s="84"/>
    </row>
    <row r="353" spans="1:26" ht="12.75" customHeight="1">
      <c r="A353" s="84"/>
      <c r="B353" s="84"/>
      <c r="C353" s="84"/>
      <c r="D353" s="84"/>
      <c r="E353" s="84"/>
      <c r="F353" s="84"/>
      <c r="G353" s="84"/>
      <c r="H353" s="84"/>
      <c r="I353" s="84"/>
      <c r="J353" s="84"/>
      <c r="K353" s="84"/>
      <c r="L353" s="84"/>
      <c r="M353" s="84"/>
      <c r="N353" s="84"/>
      <c r="O353" s="84"/>
      <c r="P353" s="84"/>
      <c r="Q353" s="84"/>
      <c r="R353" s="84"/>
      <c r="S353" s="84"/>
      <c r="T353" s="84"/>
      <c r="U353" s="84"/>
      <c r="V353" s="84"/>
      <c r="W353" s="84"/>
      <c r="X353" s="84"/>
      <c r="Y353" s="84"/>
      <c r="Z353" s="84"/>
    </row>
    <row r="354" spans="1:26" ht="12.75" customHeight="1">
      <c r="A354" s="84"/>
      <c r="B354" s="84"/>
      <c r="C354" s="84"/>
      <c r="D354" s="84"/>
      <c r="E354" s="84"/>
      <c r="F354" s="84"/>
      <c r="G354" s="84"/>
      <c r="H354" s="84"/>
      <c r="I354" s="84"/>
      <c r="J354" s="84"/>
      <c r="K354" s="84"/>
      <c r="L354" s="84"/>
      <c r="M354" s="84"/>
      <c r="N354" s="84"/>
      <c r="O354" s="84"/>
      <c r="P354" s="84"/>
      <c r="Q354" s="84"/>
      <c r="R354" s="84"/>
      <c r="S354" s="84"/>
      <c r="T354" s="84"/>
      <c r="U354" s="84"/>
      <c r="V354" s="84"/>
      <c r="W354" s="84"/>
      <c r="X354" s="84"/>
      <c r="Y354" s="84"/>
      <c r="Z354" s="84"/>
    </row>
    <row r="355" spans="1:26" ht="12.75" customHeight="1">
      <c r="A355" s="84"/>
      <c r="B355" s="84"/>
      <c r="C355" s="84"/>
      <c r="D355" s="84"/>
      <c r="E355" s="84"/>
      <c r="F355" s="84"/>
      <c r="G355" s="84"/>
      <c r="H355" s="84"/>
      <c r="I355" s="84"/>
      <c r="J355" s="84"/>
      <c r="K355" s="84"/>
      <c r="L355" s="84"/>
      <c r="M355" s="84"/>
      <c r="N355" s="84"/>
      <c r="O355" s="84"/>
      <c r="P355" s="84"/>
      <c r="Q355" s="84"/>
      <c r="R355" s="84"/>
      <c r="S355" s="84"/>
      <c r="T355" s="84"/>
      <c r="U355" s="84"/>
      <c r="V355" s="84"/>
      <c r="W355" s="84"/>
      <c r="X355" s="84"/>
      <c r="Y355" s="84"/>
      <c r="Z355" s="84"/>
    </row>
    <row r="356" spans="1:26" ht="12.75" customHeight="1">
      <c r="A356" s="84"/>
      <c r="B356" s="84"/>
      <c r="C356" s="84"/>
      <c r="D356" s="84"/>
      <c r="E356" s="84"/>
      <c r="F356" s="84"/>
      <c r="G356" s="84"/>
      <c r="H356" s="84"/>
      <c r="I356" s="84"/>
      <c r="J356" s="84"/>
      <c r="K356" s="84"/>
      <c r="L356" s="84"/>
      <c r="M356" s="84"/>
      <c r="N356" s="84"/>
      <c r="O356" s="84"/>
      <c r="P356" s="84"/>
      <c r="Q356" s="84"/>
      <c r="R356" s="84"/>
      <c r="S356" s="84"/>
      <c r="T356" s="84"/>
      <c r="U356" s="84"/>
      <c r="V356" s="84"/>
      <c r="W356" s="84"/>
      <c r="X356" s="84"/>
      <c r="Y356" s="84"/>
      <c r="Z356" s="84"/>
    </row>
    <row r="357" spans="1:26" ht="12.75" customHeight="1">
      <c r="A357" s="84"/>
      <c r="B357" s="84"/>
      <c r="C357" s="84"/>
      <c r="D357" s="84"/>
      <c r="E357" s="84"/>
      <c r="F357" s="84"/>
      <c r="G357" s="84"/>
      <c r="H357" s="84"/>
      <c r="I357" s="84"/>
      <c r="J357" s="84"/>
      <c r="K357" s="84"/>
      <c r="L357" s="84"/>
      <c r="M357" s="84"/>
      <c r="N357" s="84"/>
      <c r="O357" s="84"/>
      <c r="P357" s="84"/>
      <c r="Q357" s="84"/>
      <c r="R357" s="84"/>
      <c r="S357" s="84"/>
      <c r="T357" s="84"/>
      <c r="U357" s="84"/>
      <c r="V357" s="84"/>
      <c r="W357" s="84"/>
      <c r="X357" s="84"/>
      <c r="Y357" s="84"/>
      <c r="Z357" s="84"/>
    </row>
    <row r="358" spans="1:26" ht="12.75" customHeight="1">
      <c r="A358" s="84"/>
      <c r="B358" s="84"/>
      <c r="C358" s="84"/>
      <c r="D358" s="84"/>
      <c r="E358" s="84"/>
      <c r="F358" s="84"/>
      <c r="G358" s="84"/>
      <c r="H358" s="84"/>
      <c r="I358" s="84"/>
      <c r="J358" s="84"/>
      <c r="K358" s="84"/>
      <c r="L358" s="84"/>
      <c r="M358" s="84"/>
      <c r="N358" s="84"/>
      <c r="O358" s="84"/>
      <c r="P358" s="84"/>
      <c r="Q358" s="84"/>
      <c r="R358" s="84"/>
      <c r="S358" s="84"/>
      <c r="T358" s="84"/>
      <c r="U358" s="84"/>
      <c r="V358" s="84"/>
      <c r="W358" s="84"/>
      <c r="X358" s="84"/>
      <c r="Y358" s="84"/>
      <c r="Z358" s="84"/>
    </row>
    <row r="359" spans="1:26" ht="12.75" customHeight="1">
      <c r="A359" s="84"/>
      <c r="B359" s="84"/>
      <c r="C359" s="84"/>
      <c r="D359" s="84"/>
      <c r="E359" s="84"/>
      <c r="F359" s="84"/>
      <c r="G359" s="84"/>
      <c r="H359" s="84"/>
      <c r="I359" s="84"/>
      <c r="J359" s="84"/>
      <c r="K359" s="84"/>
      <c r="L359" s="84"/>
      <c r="M359" s="84"/>
      <c r="N359" s="84"/>
      <c r="O359" s="84"/>
      <c r="P359" s="84"/>
      <c r="Q359" s="84"/>
      <c r="R359" s="84"/>
      <c r="S359" s="84"/>
      <c r="T359" s="84"/>
      <c r="U359" s="84"/>
      <c r="V359" s="84"/>
      <c r="W359" s="84"/>
      <c r="X359" s="84"/>
      <c r="Y359" s="84"/>
      <c r="Z359" s="84"/>
    </row>
    <row r="360" spans="1:26" ht="12.75" customHeight="1">
      <c r="A360" s="84"/>
      <c r="B360" s="84"/>
      <c r="C360" s="84"/>
      <c r="D360" s="84"/>
      <c r="E360" s="84"/>
      <c r="F360" s="84"/>
      <c r="G360" s="84"/>
      <c r="H360" s="84"/>
      <c r="I360" s="84"/>
      <c r="J360" s="84"/>
      <c r="K360" s="84"/>
      <c r="L360" s="84"/>
      <c r="M360" s="84"/>
      <c r="N360" s="84"/>
      <c r="O360" s="84"/>
      <c r="P360" s="84"/>
      <c r="Q360" s="84"/>
      <c r="R360" s="84"/>
      <c r="S360" s="84"/>
      <c r="T360" s="84"/>
      <c r="U360" s="84"/>
      <c r="V360" s="84"/>
      <c r="W360" s="84"/>
      <c r="X360" s="84"/>
      <c r="Y360" s="84"/>
      <c r="Z360" s="84"/>
    </row>
    <row r="361" spans="1:26" ht="12.75" customHeight="1">
      <c r="A361" s="84"/>
      <c r="B361" s="84"/>
      <c r="C361" s="84"/>
      <c r="D361" s="84"/>
      <c r="E361" s="84"/>
      <c r="F361" s="84"/>
      <c r="G361" s="84"/>
      <c r="H361" s="84"/>
      <c r="I361" s="84"/>
      <c r="J361" s="84"/>
      <c r="K361" s="84"/>
      <c r="L361" s="84"/>
      <c r="M361" s="84"/>
      <c r="N361" s="84"/>
      <c r="O361" s="84"/>
      <c r="P361" s="84"/>
      <c r="Q361" s="84"/>
      <c r="R361" s="84"/>
      <c r="S361" s="84"/>
      <c r="T361" s="84"/>
      <c r="U361" s="84"/>
      <c r="V361" s="84"/>
      <c r="W361" s="84"/>
      <c r="X361" s="84"/>
      <c r="Y361" s="84"/>
      <c r="Z361" s="84"/>
    </row>
    <row r="362" spans="1:26" ht="12.75" customHeight="1">
      <c r="A362" s="84"/>
      <c r="B362" s="84"/>
      <c r="C362" s="84"/>
      <c r="D362" s="84"/>
      <c r="E362" s="84"/>
      <c r="F362" s="84"/>
      <c r="G362" s="84"/>
      <c r="H362" s="84"/>
      <c r="I362" s="84"/>
      <c r="J362" s="84"/>
      <c r="K362" s="84"/>
      <c r="L362" s="84"/>
      <c r="M362" s="84"/>
      <c r="N362" s="84"/>
      <c r="O362" s="84"/>
      <c r="P362" s="84"/>
      <c r="Q362" s="84"/>
      <c r="R362" s="84"/>
      <c r="S362" s="84"/>
      <c r="T362" s="84"/>
      <c r="U362" s="84"/>
      <c r="V362" s="84"/>
      <c r="W362" s="84"/>
      <c r="X362" s="84"/>
      <c r="Y362" s="84"/>
      <c r="Z362" s="84"/>
    </row>
    <row r="363" spans="1:26" ht="12.75" customHeight="1">
      <c r="A363" s="84"/>
      <c r="B363" s="84"/>
      <c r="C363" s="84"/>
      <c r="D363" s="84"/>
      <c r="E363" s="84"/>
      <c r="F363" s="84"/>
      <c r="G363" s="84"/>
      <c r="H363" s="84"/>
      <c r="I363" s="84"/>
      <c r="J363" s="84"/>
      <c r="K363" s="84"/>
      <c r="L363" s="84"/>
      <c r="M363" s="84"/>
      <c r="N363" s="84"/>
      <c r="O363" s="84"/>
      <c r="P363" s="84"/>
      <c r="Q363" s="84"/>
      <c r="R363" s="84"/>
      <c r="S363" s="84"/>
      <c r="T363" s="84"/>
      <c r="U363" s="84"/>
      <c r="V363" s="84"/>
      <c r="W363" s="84"/>
      <c r="X363" s="84"/>
      <c r="Y363" s="84"/>
      <c r="Z363" s="84"/>
    </row>
    <row r="364" spans="1:26" ht="12.75" customHeight="1">
      <c r="A364" s="84"/>
      <c r="B364" s="84"/>
      <c r="C364" s="84"/>
      <c r="D364" s="84"/>
      <c r="E364" s="84"/>
      <c r="F364" s="84"/>
      <c r="G364" s="84"/>
      <c r="H364" s="84"/>
      <c r="I364" s="84"/>
      <c r="J364" s="84"/>
      <c r="K364" s="84"/>
      <c r="L364" s="84"/>
      <c r="M364" s="84"/>
      <c r="N364" s="84"/>
      <c r="O364" s="84"/>
      <c r="P364" s="84"/>
      <c r="Q364" s="84"/>
      <c r="R364" s="84"/>
      <c r="S364" s="84"/>
      <c r="T364" s="84"/>
      <c r="U364" s="84"/>
      <c r="V364" s="84"/>
      <c r="W364" s="84"/>
      <c r="X364" s="84"/>
      <c r="Y364" s="84"/>
      <c r="Z364" s="84"/>
    </row>
    <row r="365" spans="1:26" ht="12.75" customHeight="1">
      <c r="A365" s="84"/>
      <c r="B365" s="84"/>
      <c r="C365" s="84"/>
      <c r="D365" s="84"/>
      <c r="E365" s="84"/>
      <c r="F365" s="84"/>
      <c r="G365" s="84"/>
      <c r="H365" s="84"/>
      <c r="I365" s="84"/>
      <c r="J365" s="84"/>
      <c r="K365" s="84"/>
      <c r="L365" s="84"/>
      <c r="M365" s="84"/>
      <c r="N365" s="84"/>
      <c r="O365" s="84"/>
      <c r="P365" s="84"/>
      <c r="Q365" s="84"/>
      <c r="R365" s="84"/>
      <c r="S365" s="84"/>
      <c r="T365" s="84"/>
      <c r="U365" s="84"/>
      <c r="V365" s="84"/>
      <c r="W365" s="84"/>
      <c r="X365" s="84"/>
      <c r="Y365" s="84"/>
      <c r="Z365" s="84"/>
    </row>
    <row r="366" spans="1:26" ht="12.75" customHeight="1">
      <c r="A366" s="84"/>
      <c r="B366" s="84"/>
      <c r="C366" s="84"/>
      <c r="D366" s="84"/>
      <c r="E366" s="84"/>
      <c r="F366" s="84"/>
      <c r="G366" s="84"/>
      <c r="H366" s="84"/>
      <c r="I366" s="84"/>
      <c r="J366" s="84"/>
      <c r="K366" s="84"/>
      <c r="L366" s="84"/>
      <c r="M366" s="84"/>
      <c r="N366" s="84"/>
      <c r="O366" s="84"/>
      <c r="P366" s="84"/>
      <c r="Q366" s="84"/>
      <c r="R366" s="84"/>
      <c r="S366" s="84"/>
      <c r="T366" s="84"/>
      <c r="U366" s="84"/>
      <c r="V366" s="84"/>
      <c r="W366" s="84"/>
      <c r="X366" s="84"/>
      <c r="Y366" s="84"/>
      <c r="Z366" s="84"/>
    </row>
    <row r="367" spans="1:26" ht="12.75" customHeight="1">
      <c r="A367" s="84"/>
      <c r="B367" s="84"/>
      <c r="C367" s="84"/>
      <c r="D367" s="84"/>
      <c r="E367" s="84"/>
      <c r="F367" s="84"/>
      <c r="G367" s="84"/>
      <c r="H367" s="84"/>
      <c r="I367" s="84"/>
      <c r="J367" s="84"/>
      <c r="K367" s="84"/>
      <c r="L367" s="84"/>
      <c r="M367" s="84"/>
      <c r="N367" s="84"/>
      <c r="O367" s="84"/>
      <c r="P367" s="84"/>
      <c r="Q367" s="84"/>
      <c r="R367" s="84"/>
      <c r="S367" s="84"/>
      <c r="T367" s="84"/>
      <c r="U367" s="84"/>
      <c r="V367" s="84"/>
      <c r="W367" s="84"/>
      <c r="X367" s="84"/>
      <c r="Y367" s="84"/>
      <c r="Z367" s="84"/>
    </row>
    <row r="368" spans="1:26" ht="12.75" customHeight="1">
      <c r="A368" s="84"/>
      <c r="B368" s="84"/>
      <c r="C368" s="84"/>
      <c r="D368" s="84"/>
      <c r="E368" s="84"/>
      <c r="F368" s="84"/>
      <c r="G368" s="84"/>
      <c r="H368" s="84"/>
      <c r="I368" s="84"/>
      <c r="J368" s="84"/>
      <c r="K368" s="84"/>
      <c r="L368" s="84"/>
      <c r="M368" s="84"/>
      <c r="N368" s="84"/>
      <c r="O368" s="84"/>
      <c r="P368" s="84"/>
      <c r="Q368" s="84"/>
      <c r="R368" s="84"/>
      <c r="S368" s="84"/>
      <c r="T368" s="84"/>
      <c r="U368" s="84"/>
      <c r="V368" s="84"/>
      <c r="W368" s="84"/>
      <c r="X368" s="84"/>
      <c r="Y368" s="84"/>
      <c r="Z368" s="84"/>
    </row>
    <row r="369" spans="1:26" ht="12.75" customHeight="1">
      <c r="A369" s="84"/>
      <c r="B369" s="84"/>
      <c r="C369" s="84"/>
      <c r="D369" s="84"/>
      <c r="E369" s="84"/>
      <c r="F369" s="84"/>
      <c r="G369" s="84"/>
      <c r="H369" s="84"/>
      <c r="I369" s="84"/>
      <c r="J369" s="84"/>
      <c r="K369" s="84"/>
      <c r="L369" s="84"/>
      <c r="M369" s="84"/>
      <c r="N369" s="84"/>
      <c r="O369" s="84"/>
      <c r="P369" s="84"/>
      <c r="Q369" s="84"/>
      <c r="R369" s="84"/>
      <c r="S369" s="84"/>
      <c r="T369" s="84"/>
      <c r="U369" s="84"/>
      <c r="V369" s="84"/>
      <c r="W369" s="84"/>
      <c r="X369" s="84"/>
      <c r="Y369" s="84"/>
      <c r="Z369" s="84"/>
    </row>
    <row r="370" spans="1:26" ht="12.75" customHeight="1">
      <c r="A370" s="84"/>
      <c r="B370" s="84"/>
      <c r="C370" s="84"/>
      <c r="D370" s="84"/>
      <c r="E370" s="84"/>
      <c r="F370" s="84"/>
      <c r="G370" s="84"/>
      <c r="H370" s="84"/>
      <c r="I370" s="84"/>
      <c r="J370" s="84"/>
      <c r="K370" s="84"/>
      <c r="L370" s="84"/>
      <c r="M370" s="84"/>
      <c r="N370" s="84"/>
      <c r="O370" s="84"/>
      <c r="P370" s="84"/>
      <c r="Q370" s="84"/>
      <c r="R370" s="84"/>
      <c r="S370" s="84"/>
      <c r="T370" s="84"/>
      <c r="U370" s="84"/>
      <c r="V370" s="84"/>
      <c r="W370" s="84"/>
      <c r="X370" s="84"/>
      <c r="Y370" s="84"/>
      <c r="Z370" s="84"/>
    </row>
    <row r="371" spans="1:26" ht="12.75" customHeight="1">
      <c r="A371" s="84"/>
      <c r="B371" s="84"/>
      <c r="C371" s="84"/>
      <c r="D371" s="84"/>
      <c r="E371" s="84"/>
      <c r="F371" s="84"/>
      <c r="G371" s="84"/>
      <c r="H371" s="84"/>
      <c r="I371" s="84"/>
      <c r="J371" s="84"/>
      <c r="K371" s="84"/>
      <c r="L371" s="84"/>
      <c r="M371" s="84"/>
      <c r="N371" s="84"/>
      <c r="O371" s="84"/>
      <c r="P371" s="84"/>
      <c r="Q371" s="84"/>
      <c r="R371" s="84"/>
      <c r="S371" s="84"/>
      <c r="T371" s="84"/>
      <c r="U371" s="84"/>
      <c r="V371" s="84"/>
      <c r="W371" s="84"/>
      <c r="X371" s="84"/>
      <c r="Y371" s="84"/>
      <c r="Z371" s="84"/>
    </row>
    <row r="372" spans="1:26" ht="12.75" customHeight="1">
      <c r="A372" s="84"/>
      <c r="B372" s="84"/>
      <c r="C372" s="84"/>
      <c r="D372" s="84"/>
      <c r="E372" s="84"/>
      <c r="F372" s="84"/>
      <c r="G372" s="84"/>
      <c r="H372" s="84"/>
      <c r="I372" s="84"/>
      <c r="J372" s="84"/>
      <c r="K372" s="84"/>
      <c r="L372" s="84"/>
      <c r="M372" s="84"/>
      <c r="N372" s="84"/>
      <c r="O372" s="84"/>
      <c r="P372" s="84"/>
      <c r="Q372" s="84"/>
      <c r="R372" s="84"/>
      <c r="S372" s="84"/>
      <c r="T372" s="84"/>
      <c r="U372" s="84"/>
      <c r="V372" s="84"/>
      <c r="W372" s="84"/>
      <c r="X372" s="84"/>
      <c r="Y372" s="84"/>
      <c r="Z372" s="84"/>
    </row>
    <row r="373" spans="1:26" ht="12.75" customHeight="1">
      <c r="A373" s="84"/>
      <c r="B373" s="84"/>
      <c r="C373" s="84"/>
      <c r="D373" s="84"/>
      <c r="E373" s="84"/>
      <c r="F373" s="84"/>
      <c r="G373" s="84"/>
      <c r="H373" s="84"/>
      <c r="I373" s="84"/>
      <c r="J373" s="84"/>
      <c r="K373" s="84"/>
      <c r="L373" s="84"/>
      <c r="M373" s="84"/>
      <c r="N373" s="84"/>
      <c r="O373" s="84"/>
      <c r="P373" s="84"/>
      <c r="Q373" s="84"/>
      <c r="R373" s="84"/>
      <c r="S373" s="84"/>
      <c r="T373" s="84"/>
      <c r="U373" s="84"/>
      <c r="V373" s="84"/>
      <c r="W373" s="84"/>
      <c r="X373" s="84"/>
      <c r="Y373" s="84"/>
      <c r="Z373" s="84"/>
    </row>
    <row r="374" spans="1:26" ht="12.75" customHeight="1">
      <c r="A374" s="84"/>
      <c r="B374" s="84"/>
      <c r="C374" s="84"/>
      <c r="D374" s="84"/>
      <c r="E374" s="84"/>
      <c r="F374" s="84"/>
      <c r="G374" s="84"/>
      <c r="H374" s="84"/>
      <c r="I374" s="84"/>
      <c r="J374" s="84"/>
      <c r="K374" s="84"/>
      <c r="L374" s="84"/>
      <c r="M374" s="84"/>
      <c r="N374" s="84"/>
      <c r="O374" s="84"/>
      <c r="P374" s="84"/>
      <c r="Q374" s="84"/>
      <c r="R374" s="84"/>
      <c r="S374" s="84"/>
      <c r="T374" s="84"/>
      <c r="U374" s="84"/>
      <c r="V374" s="84"/>
      <c r="W374" s="84"/>
      <c r="X374" s="84"/>
      <c r="Y374" s="84"/>
      <c r="Z374" s="84"/>
    </row>
    <row r="375" spans="1:26" ht="12.75" customHeight="1">
      <c r="A375" s="84"/>
      <c r="B375" s="84"/>
      <c r="C375" s="84"/>
      <c r="D375" s="84"/>
      <c r="E375" s="84"/>
      <c r="F375" s="84"/>
      <c r="G375" s="84"/>
      <c r="H375" s="84"/>
      <c r="I375" s="84"/>
      <c r="J375" s="84"/>
      <c r="K375" s="84"/>
      <c r="L375" s="84"/>
      <c r="M375" s="84"/>
      <c r="N375" s="84"/>
      <c r="O375" s="84"/>
      <c r="P375" s="84"/>
      <c r="Q375" s="84"/>
      <c r="R375" s="84"/>
      <c r="S375" s="84"/>
      <c r="T375" s="84"/>
      <c r="U375" s="84"/>
      <c r="V375" s="84"/>
      <c r="W375" s="84"/>
      <c r="X375" s="84"/>
      <c r="Y375" s="84"/>
      <c r="Z375" s="84"/>
    </row>
    <row r="376" spans="1:26" ht="12.75" customHeight="1">
      <c r="A376" s="84"/>
      <c r="B376" s="84"/>
      <c r="C376" s="84"/>
      <c r="D376" s="84"/>
      <c r="E376" s="84"/>
      <c r="F376" s="84"/>
      <c r="G376" s="84"/>
      <c r="H376" s="84"/>
      <c r="I376" s="84"/>
      <c r="J376" s="84"/>
      <c r="K376" s="84"/>
      <c r="L376" s="84"/>
      <c r="M376" s="84"/>
      <c r="N376" s="84"/>
      <c r="O376" s="84"/>
      <c r="P376" s="84"/>
      <c r="Q376" s="84"/>
      <c r="R376" s="84"/>
      <c r="S376" s="84"/>
      <c r="T376" s="84"/>
      <c r="U376" s="84"/>
      <c r="V376" s="84"/>
      <c r="W376" s="84"/>
      <c r="X376" s="84"/>
      <c r="Y376" s="84"/>
      <c r="Z376" s="84"/>
    </row>
    <row r="377" spans="1:26" ht="12.75" customHeight="1">
      <c r="A377" s="84"/>
      <c r="B377" s="84"/>
      <c r="C377" s="84"/>
      <c r="D377" s="84"/>
      <c r="E377" s="84"/>
      <c r="F377" s="84"/>
      <c r="G377" s="84"/>
      <c r="H377" s="84"/>
      <c r="I377" s="84"/>
      <c r="J377" s="84"/>
      <c r="K377" s="84"/>
      <c r="L377" s="84"/>
      <c r="M377" s="84"/>
      <c r="N377" s="84"/>
      <c r="O377" s="84"/>
      <c r="P377" s="84"/>
      <c r="Q377" s="84"/>
      <c r="R377" s="84"/>
      <c r="S377" s="84"/>
      <c r="T377" s="84"/>
      <c r="U377" s="84"/>
      <c r="V377" s="84"/>
      <c r="W377" s="84"/>
      <c r="X377" s="84"/>
      <c r="Y377" s="84"/>
      <c r="Z377" s="84"/>
    </row>
    <row r="378" spans="1:26" ht="12.75" customHeight="1">
      <c r="A378" s="84"/>
      <c r="B378" s="84"/>
      <c r="C378" s="84"/>
      <c r="D378" s="84"/>
      <c r="E378" s="84"/>
      <c r="F378" s="84"/>
      <c r="G378" s="84"/>
      <c r="H378" s="84"/>
      <c r="I378" s="84"/>
      <c r="J378" s="84"/>
      <c r="K378" s="84"/>
      <c r="L378" s="84"/>
      <c r="M378" s="84"/>
      <c r="N378" s="84"/>
      <c r="O378" s="84"/>
      <c r="P378" s="84"/>
      <c r="Q378" s="84"/>
      <c r="R378" s="84"/>
      <c r="S378" s="84"/>
      <c r="T378" s="84"/>
      <c r="U378" s="84"/>
      <c r="V378" s="84"/>
      <c r="W378" s="84"/>
      <c r="X378" s="84"/>
      <c r="Y378" s="84"/>
      <c r="Z378" s="84"/>
    </row>
    <row r="379" spans="1:26" ht="12.75" customHeight="1">
      <c r="A379" s="84"/>
      <c r="B379" s="84"/>
      <c r="C379" s="84"/>
      <c r="D379" s="84"/>
      <c r="E379" s="84"/>
      <c r="F379" s="84"/>
      <c r="G379" s="84"/>
      <c r="H379" s="84"/>
      <c r="I379" s="84"/>
      <c r="J379" s="84"/>
      <c r="K379" s="84"/>
      <c r="L379" s="84"/>
      <c r="M379" s="84"/>
      <c r="N379" s="84"/>
      <c r="O379" s="84"/>
      <c r="P379" s="84"/>
      <c r="Q379" s="84"/>
      <c r="R379" s="84"/>
      <c r="S379" s="84"/>
      <c r="T379" s="84"/>
      <c r="U379" s="84"/>
      <c r="V379" s="84"/>
      <c r="W379" s="84"/>
      <c r="X379" s="84"/>
      <c r="Y379" s="84"/>
      <c r="Z379" s="84"/>
    </row>
    <row r="380" spans="1:26" ht="12.75" customHeight="1">
      <c r="A380" s="84"/>
      <c r="B380" s="84"/>
      <c r="C380" s="84"/>
      <c r="D380" s="84"/>
      <c r="E380" s="84"/>
      <c r="F380" s="84"/>
      <c r="G380" s="84"/>
      <c r="H380" s="84"/>
      <c r="I380" s="84"/>
      <c r="J380" s="84"/>
      <c r="K380" s="84"/>
      <c r="L380" s="84"/>
      <c r="M380" s="84"/>
      <c r="N380" s="84"/>
      <c r="O380" s="84"/>
      <c r="P380" s="84"/>
      <c r="Q380" s="84"/>
      <c r="R380" s="84"/>
      <c r="S380" s="84"/>
      <c r="T380" s="84"/>
      <c r="U380" s="84"/>
      <c r="V380" s="84"/>
      <c r="W380" s="84"/>
      <c r="X380" s="84"/>
      <c r="Y380" s="84"/>
      <c r="Z380" s="84"/>
    </row>
    <row r="381" spans="1:26" ht="12.75" customHeight="1">
      <c r="A381" s="84"/>
      <c r="B381" s="84"/>
      <c r="C381" s="84"/>
      <c r="D381" s="84"/>
      <c r="E381" s="84"/>
      <c r="F381" s="84"/>
      <c r="G381" s="84"/>
      <c r="H381" s="84"/>
      <c r="I381" s="84"/>
      <c r="J381" s="84"/>
      <c r="K381" s="84"/>
      <c r="L381" s="84"/>
      <c r="M381" s="84"/>
      <c r="N381" s="84"/>
      <c r="O381" s="84"/>
      <c r="P381" s="84"/>
      <c r="Q381" s="84"/>
      <c r="R381" s="84"/>
      <c r="S381" s="84"/>
      <c r="T381" s="84"/>
      <c r="U381" s="84"/>
      <c r="V381" s="84"/>
      <c r="W381" s="84"/>
      <c r="X381" s="84"/>
      <c r="Y381" s="84"/>
      <c r="Z381" s="84"/>
    </row>
    <row r="382" spans="1:26" ht="12.75" customHeight="1">
      <c r="A382" s="84"/>
      <c r="B382" s="84"/>
      <c r="C382" s="84"/>
      <c r="D382" s="84"/>
      <c r="E382" s="84"/>
      <c r="F382" s="84"/>
      <c r="G382" s="84"/>
      <c r="H382" s="84"/>
      <c r="I382" s="84"/>
      <c r="J382" s="84"/>
      <c r="K382" s="84"/>
      <c r="L382" s="84"/>
      <c r="M382" s="84"/>
      <c r="N382" s="84"/>
      <c r="O382" s="84"/>
      <c r="P382" s="84"/>
      <c r="Q382" s="84"/>
      <c r="R382" s="84"/>
      <c r="S382" s="84"/>
      <c r="T382" s="84"/>
      <c r="U382" s="84"/>
      <c r="V382" s="84"/>
      <c r="W382" s="84"/>
      <c r="X382" s="84"/>
      <c r="Y382" s="84"/>
      <c r="Z382" s="84"/>
    </row>
    <row r="383" spans="1:26" ht="12.75" customHeight="1">
      <c r="A383" s="84"/>
      <c r="B383" s="84"/>
      <c r="C383" s="84"/>
      <c r="D383" s="84"/>
      <c r="E383" s="84"/>
      <c r="F383" s="84"/>
      <c r="G383" s="84"/>
      <c r="H383" s="84"/>
      <c r="I383" s="84"/>
      <c r="J383" s="84"/>
      <c r="K383" s="84"/>
      <c r="L383" s="84"/>
      <c r="M383" s="84"/>
      <c r="N383" s="84"/>
      <c r="O383" s="84"/>
      <c r="P383" s="84"/>
      <c r="Q383" s="84"/>
      <c r="R383" s="84"/>
      <c r="S383" s="84"/>
      <c r="T383" s="84"/>
      <c r="U383" s="84"/>
      <c r="V383" s="84"/>
      <c r="W383" s="84"/>
      <c r="X383" s="84"/>
      <c r="Y383" s="84"/>
      <c r="Z383" s="84"/>
    </row>
    <row r="384" spans="1:26" ht="12.75" customHeight="1">
      <c r="A384" s="84"/>
      <c r="B384" s="84"/>
      <c r="C384" s="84"/>
      <c r="D384" s="84"/>
      <c r="E384" s="84"/>
      <c r="F384" s="84"/>
      <c r="G384" s="84"/>
      <c r="H384" s="84"/>
      <c r="I384" s="84"/>
      <c r="J384" s="84"/>
      <c r="K384" s="84"/>
      <c r="L384" s="84"/>
      <c r="M384" s="84"/>
      <c r="N384" s="84"/>
      <c r="O384" s="84"/>
      <c r="P384" s="84"/>
      <c r="Q384" s="84"/>
      <c r="R384" s="84"/>
      <c r="S384" s="84"/>
      <c r="T384" s="84"/>
      <c r="U384" s="84"/>
      <c r="V384" s="84"/>
      <c r="W384" s="84"/>
      <c r="X384" s="84"/>
      <c r="Y384" s="84"/>
      <c r="Z384" s="84"/>
    </row>
    <row r="385" spans="1:26" ht="12.75" customHeight="1">
      <c r="A385" s="84"/>
      <c r="B385" s="84"/>
      <c r="C385" s="84"/>
      <c r="D385" s="84"/>
      <c r="E385" s="84"/>
      <c r="F385" s="84"/>
      <c r="G385" s="84"/>
      <c r="H385" s="84"/>
      <c r="I385" s="84"/>
      <c r="J385" s="84"/>
      <c r="K385" s="84"/>
      <c r="L385" s="84"/>
      <c r="M385" s="84"/>
      <c r="N385" s="84"/>
      <c r="O385" s="84"/>
      <c r="P385" s="84"/>
      <c r="Q385" s="84"/>
      <c r="R385" s="84"/>
      <c r="S385" s="84"/>
      <c r="T385" s="84"/>
      <c r="U385" s="84"/>
      <c r="V385" s="84"/>
      <c r="W385" s="84"/>
      <c r="X385" s="84"/>
      <c r="Y385" s="84"/>
      <c r="Z385" s="84"/>
    </row>
    <row r="386" spans="1:26" ht="12.75" customHeight="1">
      <c r="A386" s="84"/>
      <c r="B386" s="84"/>
      <c r="C386" s="84"/>
      <c r="D386" s="84"/>
      <c r="E386" s="84"/>
      <c r="F386" s="84"/>
      <c r="G386" s="84"/>
      <c r="H386" s="84"/>
      <c r="I386" s="84"/>
      <c r="J386" s="84"/>
      <c r="K386" s="84"/>
      <c r="L386" s="84"/>
      <c r="M386" s="84"/>
      <c r="N386" s="84"/>
      <c r="O386" s="84"/>
      <c r="P386" s="84"/>
      <c r="Q386" s="84"/>
      <c r="R386" s="84"/>
      <c r="S386" s="84"/>
      <c r="T386" s="84"/>
      <c r="U386" s="84"/>
      <c r="V386" s="84"/>
      <c r="W386" s="84"/>
      <c r="X386" s="84"/>
      <c r="Y386" s="84"/>
      <c r="Z386" s="84"/>
    </row>
    <row r="387" spans="1:26" ht="12.75" customHeight="1">
      <c r="A387" s="84"/>
      <c r="B387" s="84"/>
      <c r="C387" s="84"/>
      <c r="D387" s="84"/>
      <c r="E387" s="84"/>
      <c r="F387" s="84"/>
      <c r="G387" s="84"/>
      <c r="H387" s="84"/>
      <c r="I387" s="84"/>
      <c r="J387" s="84"/>
      <c r="K387" s="84"/>
      <c r="L387" s="84"/>
      <c r="M387" s="84"/>
      <c r="N387" s="84"/>
      <c r="O387" s="84"/>
      <c r="P387" s="84"/>
      <c r="Q387" s="84"/>
      <c r="R387" s="84"/>
      <c r="S387" s="84"/>
      <c r="T387" s="84"/>
      <c r="U387" s="84"/>
      <c r="V387" s="84"/>
      <c r="W387" s="84"/>
      <c r="X387" s="84"/>
      <c r="Y387" s="84"/>
      <c r="Z387" s="84"/>
    </row>
    <row r="388" spans="1:26" ht="12.75" customHeight="1">
      <c r="A388" s="84"/>
      <c r="B388" s="84"/>
      <c r="C388" s="84"/>
      <c r="D388" s="84"/>
      <c r="E388" s="84"/>
      <c r="F388" s="84"/>
      <c r="G388" s="84"/>
      <c r="H388" s="84"/>
      <c r="I388" s="84"/>
      <c r="J388" s="84"/>
      <c r="K388" s="84"/>
      <c r="L388" s="84"/>
      <c r="M388" s="84"/>
      <c r="N388" s="84"/>
      <c r="O388" s="84"/>
      <c r="P388" s="84"/>
      <c r="Q388" s="84"/>
      <c r="R388" s="84"/>
      <c r="S388" s="84"/>
      <c r="T388" s="84"/>
      <c r="U388" s="84"/>
      <c r="V388" s="84"/>
      <c r="W388" s="84"/>
      <c r="X388" s="84"/>
      <c r="Y388" s="84"/>
      <c r="Z388" s="84"/>
    </row>
    <row r="389" spans="1:26" ht="12.75" customHeight="1">
      <c r="A389" s="84"/>
      <c r="B389" s="84"/>
      <c r="C389" s="84"/>
      <c r="D389" s="84"/>
      <c r="E389" s="84"/>
      <c r="F389" s="84"/>
      <c r="G389" s="84"/>
      <c r="H389" s="84"/>
      <c r="I389" s="84"/>
      <c r="J389" s="84"/>
      <c r="K389" s="84"/>
      <c r="L389" s="84"/>
      <c r="M389" s="84"/>
      <c r="N389" s="84"/>
      <c r="O389" s="84"/>
      <c r="P389" s="84"/>
      <c r="Q389" s="84"/>
      <c r="R389" s="84"/>
      <c r="S389" s="84"/>
      <c r="T389" s="84"/>
      <c r="U389" s="84"/>
      <c r="V389" s="84"/>
      <c r="W389" s="84"/>
      <c r="X389" s="84"/>
      <c r="Y389" s="84"/>
      <c r="Z389" s="84"/>
    </row>
    <row r="390" spans="1:26" ht="12.75" customHeight="1">
      <c r="A390" s="84"/>
      <c r="B390" s="84"/>
      <c r="C390" s="84"/>
      <c r="D390" s="84"/>
      <c r="E390" s="84"/>
      <c r="F390" s="84"/>
      <c r="G390" s="84"/>
      <c r="H390" s="84"/>
      <c r="I390" s="84"/>
      <c r="J390" s="84"/>
      <c r="K390" s="84"/>
      <c r="L390" s="84"/>
      <c r="M390" s="84"/>
      <c r="N390" s="84"/>
      <c r="O390" s="84"/>
      <c r="P390" s="84"/>
      <c r="Q390" s="84"/>
      <c r="R390" s="84"/>
      <c r="S390" s="84"/>
      <c r="T390" s="84"/>
      <c r="U390" s="84"/>
      <c r="V390" s="84"/>
      <c r="W390" s="84"/>
      <c r="X390" s="84"/>
      <c r="Y390" s="84"/>
      <c r="Z390" s="84"/>
    </row>
    <row r="391" spans="1:26" ht="12.75" customHeight="1">
      <c r="A391" s="84"/>
      <c r="B391" s="84"/>
      <c r="C391" s="84"/>
      <c r="D391" s="84"/>
      <c r="E391" s="84"/>
      <c r="F391" s="84"/>
      <c r="G391" s="84"/>
      <c r="H391" s="84"/>
      <c r="I391" s="84"/>
      <c r="J391" s="84"/>
      <c r="K391" s="84"/>
      <c r="L391" s="84"/>
      <c r="M391" s="84"/>
      <c r="N391" s="84"/>
      <c r="O391" s="84"/>
      <c r="P391" s="84"/>
      <c r="Q391" s="84"/>
      <c r="R391" s="84"/>
      <c r="S391" s="84"/>
      <c r="T391" s="84"/>
      <c r="U391" s="84"/>
      <c r="V391" s="84"/>
      <c r="W391" s="84"/>
      <c r="X391" s="84"/>
      <c r="Y391" s="84"/>
      <c r="Z391" s="84"/>
    </row>
    <row r="392" spans="1:26" ht="12.75" customHeight="1">
      <c r="A392" s="84"/>
      <c r="B392" s="84"/>
      <c r="C392" s="84"/>
      <c r="D392" s="84"/>
      <c r="E392" s="84"/>
      <c r="F392" s="84"/>
      <c r="G392" s="84"/>
      <c r="H392" s="84"/>
      <c r="I392" s="84"/>
      <c r="J392" s="84"/>
      <c r="K392" s="84"/>
      <c r="L392" s="84"/>
      <c r="M392" s="84"/>
      <c r="N392" s="84"/>
      <c r="O392" s="84"/>
      <c r="P392" s="84"/>
      <c r="Q392" s="84"/>
      <c r="R392" s="84"/>
      <c r="S392" s="84"/>
      <c r="T392" s="84"/>
      <c r="U392" s="84"/>
      <c r="V392" s="84"/>
      <c r="W392" s="84"/>
      <c r="X392" s="84"/>
      <c r="Y392" s="84"/>
      <c r="Z392" s="84"/>
    </row>
    <row r="393" spans="1:26" ht="12.75" customHeight="1">
      <c r="A393" s="84"/>
      <c r="B393" s="84"/>
      <c r="C393" s="84"/>
      <c r="D393" s="84"/>
      <c r="E393" s="84"/>
      <c r="F393" s="84"/>
      <c r="G393" s="84"/>
      <c r="H393" s="84"/>
      <c r="I393" s="84"/>
      <c r="J393" s="84"/>
      <c r="K393" s="84"/>
      <c r="L393" s="84"/>
      <c r="M393" s="84"/>
      <c r="N393" s="84"/>
      <c r="O393" s="84"/>
      <c r="P393" s="84"/>
      <c r="Q393" s="84"/>
      <c r="R393" s="84"/>
      <c r="S393" s="84"/>
      <c r="T393" s="84"/>
      <c r="U393" s="84"/>
      <c r="V393" s="84"/>
      <c r="W393" s="84"/>
      <c r="X393" s="84"/>
      <c r="Y393" s="84"/>
      <c r="Z393" s="84"/>
    </row>
    <row r="394" spans="1:26" ht="12.75" customHeight="1">
      <c r="A394" s="84"/>
      <c r="B394" s="84"/>
      <c r="C394" s="84"/>
      <c r="D394" s="84"/>
      <c r="E394" s="84"/>
      <c r="F394" s="84"/>
      <c r="G394" s="84"/>
      <c r="H394" s="84"/>
      <c r="I394" s="84"/>
      <c r="J394" s="84"/>
      <c r="K394" s="84"/>
      <c r="L394" s="84"/>
      <c r="M394" s="84"/>
      <c r="N394" s="84"/>
      <c r="O394" s="84"/>
      <c r="P394" s="84"/>
      <c r="Q394" s="84"/>
      <c r="R394" s="84"/>
      <c r="S394" s="84"/>
      <c r="T394" s="84"/>
      <c r="U394" s="84"/>
      <c r="V394" s="84"/>
      <c r="W394" s="84"/>
      <c r="X394" s="84"/>
      <c r="Y394" s="84"/>
      <c r="Z394" s="84"/>
    </row>
    <row r="395" spans="1:26" ht="12.75" customHeight="1">
      <c r="A395" s="84"/>
      <c r="B395" s="84"/>
      <c r="C395" s="84"/>
      <c r="D395" s="84"/>
      <c r="E395" s="84"/>
      <c r="F395" s="84"/>
      <c r="G395" s="84"/>
      <c r="H395" s="84"/>
      <c r="I395" s="84"/>
      <c r="J395" s="84"/>
      <c r="K395" s="84"/>
      <c r="L395" s="84"/>
      <c r="M395" s="84"/>
      <c r="N395" s="84"/>
      <c r="O395" s="84"/>
      <c r="P395" s="84"/>
      <c r="Q395" s="84"/>
      <c r="R395" s="84"/>
      <c r="S395" s="84"/>
      <c r="T395" s="84"/>
      <c r="U395" s="84"/>
      <c r="V395" s="84"/>
      <c r="W395" s="84"/>
      <c r="X395" s="84"/>
      <c r="Y395" s="84"/>
      <c r="Z395" s="84"/>
    </row>
    <row r="396" spans="1:26" ht="12.75" customHeight="1">
      <c r="A396" s="84"/>
      <c r="B396" s="84"/>
      <c r="C396" s="84"/>
      <c r="D396" s="84"/>
      <c r="E396" s="84"/>
      <c r="F396" s="84"/>
      <c r="G396" s="84"/>
      <c r="H396" s="84"/>
      <c r="I396" s="84"/>
      <c r="J396" s="84"/>
      <c r="K396" s="84"/>
      <c r="L396" s="84"/>
      <c r="M396" s="84"/>
      <c r="N396" s="84"/>
      <c r="O396" s="84"/>
      <c r="P396" s="84"/>
      <c r="Q396" s="84"/>
      <c r="R396" s="84"/>
      <c r="S396" s="84"/>
      <c r="T396" s="84"/>
      <c r="U396" s="84"/>
      <c r="V396" s="84"/>
      <c r="W396" s="84"/>
      <c r="X396" s="84"/>
      <c r="Y396" s="84"/>
      <c r="Z396" s="84"/>
    </row>
    <row r="397" spans="1:26" ht="12.75" customHeight="1">
      <c r="A397" s="84"/>
      <c r="B397" s="84"/>
      <c r="C397" s="84"/>
      <c r="D397" s="84"/>
      <c r="E397" s="84"/>
      <c r="F397" s="84"/>
      <c r="G397" s="84"/>
      <c r="H397" s="84"/>
      <c r="I397" s="84"/>
      <c r="J397" s="84"/>
      <c r="K397" s="84"/>
      <c r="L397" s="84"/>
      <c r="M397" s="84"/>
      <c r="N397" s="84"/>
      <c r="O397" s="84"/>
      <c r="P397" s="84"/>
      <c r="Q397" s="84"/>
      <c r="R397" s="84"/>
      <c r="S397" s="84"/>
      <c r="T397" s="84"/>
      <c r="U397" s="84"/>
      <c r="V397" s="84"/>
      <c r="W397" s="84"/>
      <c r="X397" s="84"/>
      <c r="Y397" s="84"/>
      <c r="Z397" s="84"/>
    </row>
    <row r="398" spans="1:26" ht="12.75" customHeight="1">
      <c r="A398" s="84"/>
      <c r="B398" s="84"/>
      <c r="C398" s="84"/>
      <c r="D398" s="84"/>
      <c r="E398" s="84"/>
      <c r="F398" s="84"/>
      <c r="G398" s="84"/>
      <c r="H398" s="84"/>
      <c r="I398" s="84"/>
      <c r="J398" s="84"/>
      <c r="K398" s="84"/>
      <c r="L398" s="84"/>
      <c r="M398" s="84"/>
      <c r="N398" s="84"/>
      <c r="O398" s="84"/>
      <c r="P398" s="84"/>
      <c r="Q398" s="84"/>
      <c r="R398" s="84"/>
      <c r="S398" s="84"/>
      <c r="T398" s="84"/>
      <c r="U398" s="84"/>
      <c r="V398" s="84"/>
      <c r="W398" s="84"/>
      <c r="X398" s="84"/>
      <c r="Y398" s="84"/>
      <c r="Z398" s="84"/>
    </row>
    <row r="399" spans="1:26" ht="12.75" customHeight="1">
      <c r="A399" s="84"/>
      <c r="B399" s="84"/>
      <c r="C399" s="84"/>
      <c r="D399" s="84"/>
      <c r="E399" s="84"/>
      <c r="F399" s="84"/>
      <c r="G399" s="84"/>
      <c r="H399" s="84"/>
      <c r="I399" s="84"/>
      <c r="J399" s="84"/>
      <c r="K399" s="84"/>
      <c r="L399" s="84"/>
      <c r="M399" s="84"/>
      <c r="N399" s="84"/>
      <c r="O399" s="84"/>
      <c r="P399" s="84"/>
      <c r="Q399" s="84"/>
      <c r="R399" s="84"/>
      <c r="S399" s="84"/>
      <c r="T399" s="84"/>
      <c r="U399" s="84"/>
      <c r="V399" s="84"/>
      <c r="W399" s="84"/>
      <c r="X399" s="84"/>
      <c r="Y399" s="84"/>
      <c r="Z399" s="84"/>
    </row>
    <row r="400" spans="1:26" ht="12.75" customHeight="1">
      <c r="A400" s="84"/>
      <c r="B400" s="84"/>
      <c r="C400" s="84"/>
      <c r="D400" s="84"/>
      <c r="E400" s="84"/>
      <c r="F400" s="84"/>
      <c r="G400" s="84"/>
      <c r="H400" s="84"/>
      <c r="I400" s="84"/>
      <c r="J400" s="84"/>
      <c r="K400" s="84"/>
      <c r="L400" s="84"/>
      <c r="M400" s="84"/>
      <c r="N400" s="84"/>
      <c r="O400" s="84"/>
      <c r="P400" s="84"/>
      <c r="Q400" s="84"/>
      <c r="R400" s="84"/>
      <c r="S400" s="84"/>
      <c r="T400" s="84"/>
      <c r="U400" s="84"/>
      <c r="V400" s="84"/>
      <c r="W400" s="84"/>
      <c r="X400" s="84"/>
      <c r="Y400" s="84"/>
      <c r="Z400" s="84"/>
    </row>
    <row r="401" spans="1:26" ht="12.75" customHeight="1">
      <c r="A401" s="84"/>
      <c r="B401" s="84"/>
      <c r="C401" s="84"/>
      <c r="D401" s="84"/>
      <c r="E401" s="84"/>
      <c r="F401" s="84"/>
      <c r="G401" s="84"/>
      <c r="H401" s="84"/>
      <c r="I401" s="84"/>
      <c r="J401" s="84"/>
      <c r="K401" s="84"/>
      <c r="L401" s="84"/>
      <c r="M401" s="84"/>
      <c r="N401" s="84"/>
      <c r="O401" s="84"/>
      <c r="P401" s="84"/>
      <c r="Q401" s="84"/>
      <c r="R401" s="84"/>
      <c r="S401" s="84"/>
      <c r="T401" s="84"/>
      <c r="U401" s="84"/>
      <c r="V401" s="84"/>
      <c r="W401" s="84"/>
      <c r="X401" s="84"/>
      <c r="Y401" s="84"/>
      <c r="Z401" s="84"/>
    </row>
    <row r="402" spans="1:26" ht="12.75" customHeight="1">
      <c r="A402" s="84"/>
      <c r="B402" s="84"/>
      <c r="C402" s="84"/>
      <c r="D402" s="84"/>
      <c r="E402" s="84"/>
      <c r="F402" s="84"/>
      <c r="G402" s="84"/>
      <c r="H402" s="84"/>
      <c r="I402" s="84"/>
      <c r="J402" s="84"/>
      <c r="K402" s="84"/>
      <c r="L402" s="84"/>
      <c r="M402" s="84"/>
      <c r="N402" s="84"/>
      <c r="O402" s="84"/>
      <c r="P402" s="84"/>
      <c r="Q402" s="84"/>
      <c r="R402" s="84"/>
      <c r="S402" s="84"/>
      <c r="T402" s="84"/>
      <c r="U402" s="84"/>
      <c r="V402" s="84"/>
      <c r="W402" s="84"/>
      <c r="X402" s="84"/>
      <c r="Y402" s="84"/>
      <c r="Z402" s="84"/>
    </row>
    <row r="403" spans="1:26" ht="12.75" customHeight="1">
      <c r="A403" s="84"/>
      <c r="B403" s="84"/>
      <c r="C403" s="84"/>
      <c r="D403" s="84"/>
      <c r="E403" s="84"/>
      <c r="F403" s="84"/>
      <c r="G403" s="84"/>
      <c r="H403" s="84"/>
      <c r="I403" s="84"/>
      <c r="J403" s="84"/>
      <c r="K403" s="84"/>
      <c r="L403" s="84"/>
      <c r="M403" s="84"/>
      <c r="N403" s="84"/>
      <c r="O403" s="84"/>
      <c r="P403" s="84"/>
      <c r="Q403" s="84"/>
      <c r="R403" s="84"/>
      <c r="S403" s="84"/>
      <c r="T403" s="84"/>
      <c r="U403" s="84"/>
      <c r="V403" s="84"/>
      <c r="W403" s="84"/>
      <c r="X403" s="84"/>
      <c r="Y403" s="84"/>
      <c r="Z403" s="84"/>
    </row>
    <row r="404" spans="1:26" ht="12.75" customHeight="1">
      <c r="A404" s="84"/>
      <c r="B404" s="84"/>
      <c r="C404" s="84"/>
      <c r="D404" s="84"/>
      <c r="E404" s="84"/>
      <c r="F404" s="84"/>
      <c r="G404" s="84"/>
      <c r="H404" s="84"/>
      <c r="I404" s="84"/>
      <c r="J404" s="84"/>
      <c r="K404" s="84"/>
      <c r="L404" s="84"/>
      <c r="M404" s="84"/>
      <c r="N404" s="84"/>
      <c r="O404" s="84"/>
      <c r="P404" s="84"/>
      <c r="Q404" s="84"/>
      <c r="R404" s="84"/>
      <c r="S404" s="84"/>
      <c r="T404" s="84"/>
      <c r="U404" s="84"/>
      <c r="V404" s="84"/>
      <c r="W404" s="84"/>
      <c r="X404" s="84"/>
      <c r="Y404" s="84"/>
      <c r="Z404" s="84"/>
    </row>
    <row r="405" spans="1:26" ht="12.75" customHeight="1">
      <c r="A405" s="84"/>
      <c r="B405" s="84"/>
      <c r="C405" s="84"/>
      <c r="D405" s="84"/>
      <c r="E405" s="84"/>
      <c r="F405" s="84"/>
      <c r="G405" s="84"/>
      <c r="H405" s="84"/>
      <c r="I405" s="84"/>
      <c r="J405" s="84"/>
      <c r="K405" s="84"/>
      <c r="L405" s="84"/>
      <c r="M405" s="84"/>
      <c r="N405" s="84"/>
      <c r="O405" s="84"/>
      <c r="P405" s="84"/>
      <c r="Q405" s="84"/>
      <c r="R405" s="84"/>
      <c r="S405" s="84"/>
      <c r="T405" s="84"/>
      <c r="U405" s="84"/>
      <c r="V405" s="84"/>
      <c r="W405" s="84"/>
      <c r="X405" s="84"/>
      <c r="Y405" s="84"/>
      <c r="Z405" s="84"/>
    </row>
    <row r="406" spans="1:26" ht="12.75" customHeight="1">
      <c r="A406" s="84"/>
      <c r="B406" s="84"/>
      <c r="C406" s="84"/>
      <c r="D406" s="84"/>
      <c r="E406" s="84"/>
      <c r="F406" s="84"/>
      <c r="G406" s="84"/>
      <c r="H406" s="84"/>
      <c r="I406" s="84"/>
      <c r="J406" s="84"/>
      <c r="K406" s="84"/>
      <c r="L406" s="84"/>
      <c r="M406" s="84"/>
      <c r="N406" s="84"/>
      <c r="O406" s="84"/>
      <c r="P406" s="84"/>
      <c r="Q406" s="84"/>
      <c r="R406" s="84"/>
      <c r="S406" s="84"/>
      <c r="T406" s="84"/>
      <c r="U406" s="84"/>
      <c r="V406" s="84"/>
      <c r="W406" s="84"/>
      <c r="X406" s="84"/>
      <c r="Y406" s="84"/>
      <c r="Z406" s="84"/>
    </row>
    <row r="407" spans="1:26" ht="12.75" customHeight="1">
      <c r="A407" s="84"/>
      <c r="B407" s="84"/>
      <c r="C407" s="84"/>
      <c r="D407" s="84"/>
      <c r="E407" s="84"/>
      <c r="F407" s="84"/>
      <c r="G407" s="84"/>
      <c r="H407" s="84"/>
      <c r="I407" s="84"/>
      <c r="J407" s="84"/>
      <c r="K407" s="84"/>
      <c r="L407" s="84"/>
      <c r="M407" s="84"/>
      <c r="N407" s="84"/>
      <c r="O407" s="84"/>
      <c r="P407" s="84"/>
      <c r="Q407" s="84"/>
      <c r="R407" s="84"/>
      <c r="S407" s="84"/>
      <c r="T407" s="84"/>
      <c r="U407" s="84"/>
      <c r="V407" s="84"/>
      <c r="W407" s="84"/>
      <c r="X407" s="84"/>
      <c r="Y407" s="84"/>
      <c r="Z407" s="84"/>
    </row>
    <row r="408" spans="1:26" ht="12.75" customHeight="1">
      <c r="A408" s="84"/>
      <c r="B408" s="84"/>
      <c r="C408" s="84"/>
      <c r="D408" s="84"/>
      <c r="E408" s="84"/>
      <c r="F408" s="84"/>
      <c r="G408" s="84"/>
      <c r="H408" s="84"/>
      <c r="I408" s="84"/>
      <c r="J408" s="84"/>
      <c r="K408" s="84"/>
      <c r="L408" s="84"/>
      <c r="M408" s="84"/>
      <c r="N408" s="84"/>
      <c r="O408" s="84"/>
      <c r="P408" s="84"/>
      <c r="Q408" s="84"/>
      <c r="R408" s="84"/>
      <c r="S408" s="84"/>
      <c r="T408" s="84"/>
      <c r="U408" s="84"/>
      <c r="V408" s="84"/>
      <c r="W408" s="84"/>
      <c r="X408" s="84"/>
      <c r="Y408" s="84"/>
      <c r="Z408" s="84"/>
    </row>
    <row r="409" spans="1:26" ht="12.75" customHeight="1">
      <c r="A409" s="84"/>
      <c r="B409" s="84"/>
      <c r="C409" s="84"/>
      <c r="D409" s="84"/>
      <c r="E409" s="84"/>
      <c r="F409" s="84"/>
      <c r="G409" s="84"/>
      <c r="H409" s="84"/>
      <c r="I409" s="84"/>
      <c r="J409" s="84"/>
      <c r="K409" s="84"/>
      <c r="L409" s="84"/>
      <c r="M409" s="84"/>
      <c r="N409" s="84"/>
      <c r="O409" s="84"/>
      <c r="P409" s="84"/>
      <c r="Q409" s="84"/>
      <c r="R409" s="84"/>
      <c r="S409" s="84"/>
      <c r="T409" s="84"/>
      <c r="U409" s="84"/>
      <c r="V409" s="84"/>
      <c r="W409" s="84"/>
      <c r="X409" s="84"/>
      <c r="Y409" s="84"/>
      <c r="Z409" s="84"/>
    </row>
    <row r="410" spans="1:26" ht="12.75" customHeight="1">
      <c r="A410" s="84"/>
      <c r="B410" s="84"/>
      <c r="C410" s="84"/>
      <c r="D410" s="84"/>
      <c r="E410" s="84"/>
      <c r="F410" s="84"/>
      <c r="G410" s="84"/>
      <c r="H410" s="84"/>
      <c r="I410" s="84"/>
      <c r="J410" s="84"/>
      <c r="K410" s="84"/>
      <c r="L410" s="84"/>
      <c r="M410" s="84"/>
      <c r="N410" s="84"/>
      <c r="O410" s="84"/>
      <c r="P410" s="84"/>
      <c r="Q410" s="84"/>
      <c r="R410" s="84"/>
      <c r="S410" s="84"/>
      <c r="T410" s="84"/>
      <c r="U410" s="84"/>
      <c r="V410" s="84"/>
      <c r="W410" s="84"/>
      <c r="X410" s="84"/>
      <c r="Y410" s="84"/>
      <c r="Z410" s="84"/>
    </row>
    <row r="411" spans="1:26" ht="12.75" customHeight="1">
      <c r="A411" s="84"/>
      <c r="B411" s="84"/>
      <c r="C411" s="84"/>
      <c r="D411" s="84"/>
      <c r="E411" s="84"/>
      <c r="F411" s="84"/>
      <c r="G411" s="84"/>
      <c r="H411" s="84"/>
      <c r="I411" s="84"/>
      <c r="J411" s="84"/>
      <c r="K411" s="84"/>
      <c r="L411" s="84"/>
      <c r="M411" s="84"/>
      <c r="N411" s="84"/>
      <c r="O411" s="84"/>
      <c r="P411" s="84"/>
      <c r="Q411" s="84"/>
      <c r="R411" s="84"/>
      <c r="S411" s="84"/>
      <c r="T411" s="84"/>
      <c r="U411" s="84"/>
      <c r="V411" s="84"/>
      <c r="W411" s="84"/>
      <c r="X411" s="84"/>
      <c r="Y411" s="84"/>
      <c r="Z411" s="84"/>
    </row>
    <row r="412" spans="1:26" ht="12.75" customHeight="1">
      <c r="A412" s="84"/>
      <c r="B412" s="84"/>
      <c r="C412" s="84"/>
      <c r="D412" s="84"/>
      <c r="E412" s="84"/>
      <c r="F412" s="84"/>
      <c r="G412" s="84"/>
      <c r="H412" s="84"/>
      <c r="I412" s="84"/>
      <c r="J412" s="84"/>
      <c r="K412" s="84"/>
      <c r="L412" s="84"/>
      <c r="M412" s="84"/>
      <c r="N412" s="84"/>
      <c r="O412" s="84"/>
      <c r="P412" s="84"/>
      <c r="Q412" s="84"/>
      <c r="R412" s="84"/>
      <c r="S412" s="84"/>
      <c r="T412" s="84"/>
      <c r="U412" s="84"/>
      <c r="V412" s="84"/>
      <c r="W412" s="84"/>
      <c r="X412" s="84"/>
      <c r="Y412" s="84"/>
      <c r="Z412" s="84"/>
    </row>
    <row r="413" spans="1:26" ht="12.75" customHeight="1">
      <c r="A413" s="84"/>
      <c r="B413" s="84"/>
      <c r="C413" s="84"/>
      <c r="D413" s="84"/>
      <c r="E413" s="84"/>
      <c r="F413" s="84"/>
      <c r="G413" s="84"/>
      <c r="H413" s="84"/>
      <c r="I413" s="84"/>
      <c r="J413" s="84"/>
      <c r="K413" s="84"/>
      <c r="L413" s="84"/>
      <c r="M413" s="84"/>
      <c r="N413" s="84"/>
      <c r="O413" s="84"/>
      <c r="P413" s="84"/>
      <c r="Q413" s="84"/>
      <c r="R413" s="84"/>
      <c r="S413" s="84"/>
      <c r="T413" s="84"/>
      <c r="U413" s="84"/>
      <c r="V413" s="84"/>
      <c r="W413" s="84"/>
      <c r="X413" s="84"/>
      <c r="Y413" s="84"/>
      <c r="Z413" s="84"/>
    </row>
    <row r="414" spans="1:26" ht="12.75" customHeight="1">
      <c r="A414" s="84"/>
      <c r="B414" s="84"/>
      <c r="C414" s="84"/>
      <c r="D414" s="84"/>
      <c r="E414" s="84"/>
      <c r="F414" s="84"/>
      <c r="G414" s="84"/>
      <c r="H414" s="84"/>
      <c r="I414" s="84"/>
      <c r="J414" s="84"/>
      <c r="K414" s="84"/>
      <c r="L414" s="84"/>
      <c r="M414" s="84"/>
      <c r="N414" s="84"/>
      <c r="O414" s="84"/>
      <c r="P414" s="84"/>
      <c r="Q414" s="84"/>
      <c r="R414" s="84"/>
      <c r="S414" s="84"/>
      <c r="T414" s="84"/>
      <c r="U414" s="84"/>
      <c r="V414" s="84"/>
      <c r="W414" s="84"/>
      <c r="X414" s="84"/>
      <c r="Y414" s="84"/>
      <c r="Z414" s="84"/>
    </row>
    <row r="415" spans="1:26" ht="12.75" customHeight="1">
      <c r="A415" s="84"/>
      <c r="B415" s="84"/>
      <c r="C415" s="84"/>
      <c r="D415" s="84"/>
      <c r="E415" s="84"/>
      <c r="F415" s="84"/>
      <c r="G415" s="84"/>
      <c r="H415" s="84"/>
      <c r="I415" s="84"/>
      <c r="J415" s="84"/>
      <c r="K415" s="84"/>
      <c r="L415" s="84"/>
      <c r="M415" s="84"/>
      <c r="N415" s="84"/>
      <c r="O415" s="84"/>
      <c r="P415" s="84"/>
      <c r="Q415" s="84"/>
      <c r="R415" s="84"/>
      <c r="S415" s="84"/>
      <c r="T415" s="84"/>
      <c r="U415" s="84"/>
      <c r="V415" s="84"/>
      <c r="W415" s="84"/>
      <c r="X415" s="84"/>
      <c r="Y415" s="84"/>
      <c r="Z415" s="84"/>
    </row>
    <row r="416" spans="1:26" ht="12.75" customHeight="1">
      <c r="A416" s="84"/>
      <c r="B416" s="84"/>
      <c r="C416" s="84"/>
      <c r="D416" s="84"/>
      <c r="E416" s="84"/>
      <c r="F416" s="84"/>
      <c r="G416" s="84"/>
      <c r="H416" s="84"/>
      <c r="I416" s="84"/>
      <c r="J416" s="84"/>
      <c r="K416" s="84"/>
      <c r="L416" s="84"/>
      <c r="M416" s="84"/>
      <c r="N416" s="84"/>
      <c r="O416" s="84"/>
      <c r="P416" s="84"/>
      <c r="Q416" s="84"/>
      <c r="R416" s="84"/>
      <c r="S416" s="84"/>
      <c r="T416" s="84"/>
      <c r="U416" s="84"/>
      <c r="V416" s="84"/>
      <c r="W416" s="84"/>
      <c r="X416" s="84"/>
      <c r="Y416" s="84"/>
      <c r="Z416" s="84"/>
    </row>
    <row r="417" spans="1:26" ht="12.75" customHeight="1">
      <c r="A417" s="84"/>
      <c r="B417" s="84"/>
      <c r="C417" s="84"/>
      <c r="D417" s="84"/>
      <c r="E417" s="84"/>
      <c r="F417" s="84"/>
      <c r="G417" s="84"/>
      <c r="H417" s="84"/>
      <c r="I417" s="84"/>
      <c r="J417" s="84"/>
      <c r="K417" s="84"/>
      <c r="L417" s="84"/>
      <c r="M417" s="84"/>
      <c r="N417" s="84"/>
      <c r="O417" s="84"/>
      <c r="P417" s="84"/>
      <c r="Q417" s="84"/>
      <c r="R417" s="84"/>
      <c r="S417" s="84"/>
      <c r="T417" s="84"/>
      <c r="U417" s="84"/>
      <c r="V417" s="84"/>
      <c r="W417" s="84"/>
      <c r="X417" s="84"/>
      <c r="Y417" s="84"/>
      <c r="Z417" s="84"/>
    </row>
    <row r="418" spans="1:26" ht="12.75" customHeight="1">
      <c r="A418" s="84"/>
      <c r="B418" s="84"/>
      <c r="C418" s="84"/>
      <c r="D418" s="84"/>
      <c r="E418" s="84"/>
      <c r="F418" s="84"/>
      <c r="G418" s="84"/>
      <c r="H418" s="84"/>
      <c r="I418" s="84"/>
      <c r="J418" s="84"/>
      <c r="K418" s="84"/>
      <c r="L418" s="84"/>
      <c r="M418" s="84"/>
      <c r="N418" s="84"/>
      <c r="O418" s="84"/>
      <c r="P418" s="84"/>
      <c r="Q418" s="84"/>
      <c r="R418" s="84"/>
      <c r="S418" s="84"/>
      <c r="T418" s="84"/>
      <c r="U418" s="84"/>
      <c r="V418" s="84"/>
      <c r="W418" s="84"/>
      <c r="X418" s="84"/>
      <c r="Y418" s="84"/>
      <c r="Z418" s="84"/>
    </row>
    <row r="419" spans="1:26" ht="12.75" customHeight="1">
      <c r="A419" s="84"/>
      <c r="B419" s="84"/>
      <c r="C419" s="84"/>
      <c r="D419" s="84"/>
      <c r="E419" s="84"/>
      <c r="F419" s="84"/>
      <c r="G419" s="84"/>
      <c r="H419" s="84"/>
      <c r="I419" s="84"/>
      <c r="J419" s="84"/>
      <c r="K419" s="84"/>
      <c r="L419" s="84"/>
      <c r="M419" s="84"/>
      <c r="N419" s="84"/>
      <c r="O419" s="84"/>
      <c r="P419" s="84"/>
      <c r="Q419" s="84"/>
      <c r="R419" s="84"/>
      <c r="S419" s="84"/>
      <c r="T419" s="84"/>
      <c r="U419" s="84"/>
      <c r="V419" s="84"/>
      <c r="W419" s="84"/>
      <c r="X419" s="84"/>
      <c r="Y419" s="84"/>
      <c r="Z419" s="84"/>
    </row>
    <row r="420" spans="1:26" ht="12.75" customHeight="1">
      <c r="A420" s="84"/>
      <c r="B420" s="84"/>
      <c r="C420" s="84"/>
      <c r="D420" s="84"/>
      <c r="E420" s="84"/>
      <c r="F420" s="84"/>
      <c r="G420" s="84"/>
      <c r="H420" s="84"/>
      <c r="I420" s="84"/>
      <c r="J420" s="84"/>
      <c r="K420" s="84"/>
      <c r="L420" s="84"/>
      <c r="M420" s="84"/>
      <c r="N420" s="84"/>
      <c r="O420" s="84"/>
      <c r="P420" s="84"/>
      <c r="Q420" s="84"/>
      <c r="R420" s="84"/>
      <c r="S420" s="84"/>
      <c r="T420" s="84"/>
      <c r="U420" s="84"/>
      <c r="V420" s="84"/>
      <c r="W420" s="84"/>
      <c r="X420" s="84"/>
      <c r="Y420" s="84"/>
      <c r="Z420" s="84"/>
    </row>
    <row r="421" spans="1:26" ht="12.75" customHeight="1">
      <c r="A421" s="84"/>
      <c r="B421" s="84"/>
      <c r="C421" s="84"/>
      <c r="D421" s="84"/>
      <c r="E421" s="84"/>
      <c r="F421" s="84"/>
      <c r="G421" s="84"/>
      <c r="H421" s="84"/>
      <c r="I421" s="84"/>
      <c r="J421" s="84"/>
      <c r="K421" s="84"/>
      <c r="L421" s="84"/>
      <c r="M421" s="84"/>
      <c r="N421" s="84"/>
      <c r="O421" s="84"/>
      <c r="P421" s="84"/>
      <c r="Q421" s="84"/>
      <c r="R421" s="84"/>
      <c r="S421" s="84"/>
      <c r="T421" s="84"/>
      <c r="U421" s="84"/>
      <c r="V421" s="84"/>
      <c r="W421" s="84"/>
      <c r="X421" s="84"/>
      <c r="Y421" s="84"/>
      <c r="Z421" s="84"/>
    </row>
    <row r="422" spans="1:26" ht="12.75" customHeight="1">
      <c r="A422" s="84"/>
      <c r="B422" s="84"/>
      <c r="C422" s="84"/>
      <c r="D422" s="84"/>
      <c r="E422" s="84"/>
      <c r="F422" s="84"/>
      <c r="G422" s="84"/>
      <c r="H422" s="84"/>
      <c r="I422" s="84"/>
      <c r="J422" s="84"/>
      <c r="K422" s="84"/>
      <c r="L422" s="84"/>
      <c r="M422" s="84"/>
      <c r="N422" s="84"/>
      <c r="O422" s="84"/>
      <c r="P422" s="84"/>
      <c r="Q422" s="84"/>
      <c r="R422" s="84"/>
      <c r="S422" s="84"/>
      <c r="T422" s="84"/>
      <c r="U422" s="84"/>
      <c r="V422" s="84"/>
      <c r="W422" s="84"/>
      <c r="X422" s="84"/>
      <c r="Y422" s="84"/>
      <c r="Z422" s="84"/>
    </row>
    <row r="423" spans="1:26" ht="12.75" customHeight="1">
      <c r="A423" s="84"/>
      <c r="B423" s="84"/>
      <c r="C423" s="84"/>
      <c r="D423" s="84"/>
      <c r="E423" s="84"/>
      <c r="F423" s="84"/>
      <c r="G423" s="84"/>
      <c r="H423" s="84"/>
      <c r="I423" s="84"/>
      <c r="J423" s="84"/>
      <c r="K423" s="84"/>
      <c r="L423" s="84"/>
      <c r="M423" s="84"/>
      <c r="N423" s="84"/>
      <c r="O423" s="84"/>
      <c r="P423" s="84"/>
      <c r="Q423" s="84"/>
      <c r="R423" s="84"/>
      <c r="S423" s="84"/>
      <c r="T423" s="84"/>
      <c r="U423" s="84"/>
      <c r="V423" s="84"/>
      <c r="W423" s="84"/>
      <c r="X423" s="84"/>
      <c r="Y423" s="84"/>
      <c r="Z423" s="84"/>
    </row>
    <row r="424" spans="1:26" ht="12.75" customHeight="1">
      <c r="A424" s="84"/>
      <c r="B424" s="84"/>
      <c r="C424" s="84"/>
      <c r="D424" s="84"/>
      <c r="E424" s="84"/>
      <c r="F424" s="84"/>
      <c r="G424" s="84"/>
      <c r="H424" s="84"/>
      <c r="I424" s="84"/>
      <c r="J424" s="84"/>
      <c r="K424" s="84"/>
      <c r="L424" s="84"/>
      <c r="M424" s="84"/>
      <c r="N424" s="84"/>
      <c r="O424" s="84"/>
      <c r="P424" s="84"/>
      <c r="Q424" s="84"/>
      <c r="R424" s="84"/>
      <c r="S424" s="84"/>
      <c r="T424" s="84"/>
      <c r="U424" s="84"/>
      <c r="V424" s="84"/>
      <c r="W424" s="84"/>
      <c r="X424" s="84"/>
      <c r="Y424" s="84"/>
      <c r="Z424" s="84"/>
    </row>
    <row r="425" spans="1:26" ht="12.75" customHeight="1">
      <c r="A425" s="84"/>
      <c r="B425" s="84"/>
      <c r="C425" s="84"/>
      <c r="D425" s="84"/>
      <c r="E425" s="84"/>
      <c r="F425" s="84"/>
      <c r="G425" s="84"/>
      <c r="H425" s="84"/>
      <c r="I425" s="84"/>
      <c r="J425" s="84"/>
      <c r="K425" s="84"/>
      <c r="L425" s="84"/>
      <c r="M425" s="84"/>
      <c r="N425" s="84"/>
      <c r="O425" s="84"/>
      <c r="P425" s="84"/>
      <c r="Q425" s="84"/>
      <c r="R425" s="84"/>
      <c r="S425" s="84"/>
      <c r="T425" s="84"/>
      <c r="U425" s="84"/>
      <c r="V425" s="84"/>
      <c r="W425" s="84"/>
      <c r="X425" s="84"/>
      <c r="Y425" s="84"/>
      <c r="Z425" s="84"/>
    </row>
    <row r="426" spans="1:26" ht="12.75" customHeight="1">
      <c r="A426" s="84"/>
      <c r="B426" s="84"/>
      <c r="C426" s="84"/>
      <c r="D426" s="84"/>
      <c r="E426" s="84"/>
      <c r="F426" s="84"/>
      <c r="G426" s="84"/>
      <c r="H426" s="84"/>
      <c r="I426" s="84"/>
      <c r="J426" s="84"/>
      <c r="K426" s="84"/>
      <c r="L426" s="84"/>
      <c r="M426" s="84"/>
      <c r="N426" s="84"/>
      <c r="O426" s="84"/>
      <c r="P426" s="84"/>
      <c r="Q426" s="84"/>
      <c r="R426" s="84"/>
      <c r="S426" s="84"/>
      <c r="T426" s="84"/>
      <c r="U426" s="84"/>
      <c r="V426" s="84"/>
      <c r="W426" s="84"/>
      <c r="X426" s="84"/>
      <c r="Y426" s="84"/>
      <c r="Z426" s="84"/>
    </row>
    <row r="427" spans="1:26" ht="12.75" customHeight="1">
      <c r="A427" s="84"/>
      <c r="B427" s="84"/>
      <c r="C427" s="84"/>
      <c r="D427" s="84"/>
      <c r="E427" s="84"/>
      <c r="F427" s="84"/>
      <c r="G427" s="84"/>
      <c r="H427" s="84"/>
      <c r="I427" s="84"/>
      <c r="J427" s="84"/>
      <c r="K427" s="84"/>
      <c r="L427" s="84"/>
      <c r="M427" s="84"/>
      <c r="N427" s="84"/>
      <c r="O427" s="84"/>
      <c r="P427" s="84"/>
      <c r="Q427" s="84"/>
      <c r="R427" s="84"/>
      <c r="S427" s="84"/>
      <c r="T427" s="84"/>
      <c r="U427" s="84"/>
      <c r="V427" s="84"/>
      <c r="W427" s="84"/>
      <c r="X427" s="84"/>
      <c r="Y427" s="84"/>
      <c r="Z427" s="84"/>
    </row>
    <row r="428" spans="1:26" ht="12.75" customHeight="1">
      <c r="A428" s="84"/>
      <c r="B428" s="84"/>
      <c r="C428" s="84"/>
      <c r="D428" s="84"/>
      <c r="E428" s="84"/>
      <c r="F428" s="84"/>
      <c r="G428" s="84"/>
      <c r="H428" s="84"/>
      <c r="I428" s="84"/>
      <c r="J428" s="84"/>
      <c r="K428" s="84"/>
      <c r="L428" s="84"/>
      <c r="M428" s="84"/>
      <c r="N428" s="84"/>
      <c r="O428" s="84"/>
      <c r="P428" s="84"/>
      <c r="Q428" s="84"/>
      <c r="R428" s="84"/>
      <c r="S428" s="84"/>
      <c r="T428" s="84"/>
      <c r="U428" s="84"/>
      <c r="V428" s="84"/>
      <c r="W428" s="84"/>
      <c r="X428" s="84"/>
      <c r="Y428" s="84"/>
      <c r="Z428" s="84"/>
    </row>
    <row r="429" spans="1:26" ht="12.75" customHeight="1">
      <c r="A429" s="84"/>
      <c r="B429" s="84"/>
      <c r="C429" s="84"/>
      <c r="D429" s="84"/>
      <c r="E429" s="84"/>
      <c r="F429" s="84"/>
      <c r="G429" s="84"/>
      <c r="H429" s="84"/>
      <c r="I429" s="84"/>
      <c r="J429" s="84"/>
      <c r="K429" s="84"/>
      <c r="L429" s="84"/>
      <c r="M429" s="84"/>
      <c r="N429" s="84"/>
      <c r="O429" s="84"/>
      <c r="P429" s="84"/>
      <c r="Q429" s="84"/>
      <c r="R429" s="84"/>
      <c r="S429" s="84"/>
      <c r="T429" s="84"/>
      <c r="U429" s="84"/>
      <c r="V429" s="84"/>
      <c r="W429" s="84"/>
      <c r="X429" s="84"/>
      <c r="Y429" s="84"/>
      <c r="Z429" s="84"/>
    </row>
    <row r="430" spans="1:26" ht="12.75" customHeight="1">
      <c r="A430" s="84"/>
      <c r="B430" s="84"/>
      <c r="C430" s="84"/>
      <c r="D430" s="84"/>
      <c r="E430" s="84"/>
      <c r="F430" s="84"/>
      <c r="G430" s="84"/>
      <c r="H430" s="84"/>
      <c r="I430" s="84"/>
      <c r="J430" s="84"/>
      <c r="K430" s="84"/>
      <c r="L430" s="84"/>
      <c r="M430" s="84"/>
      <c r="N430" s="84"/>
      <c r="O430" s="84"/>
      <c r="P430" s="84"/>
      <c r="Q430" s="84"/>
      <c r="R430" s="84"/>
      <c r="S430" s="84"/>
      <c r="T430" s="84"/>
      <c r="U430" s="84"/>
      <c r="V430" s="84"/>
      <c r="W430" s="84"/>
      <c r="X430" s="84"/>
      <c r="Y430" s="84"/>
      <c r="Z430" s="84"/>
    </row>
    <row r="431" spans="1:26" ht="12.75" customHeight="1">
      <c r="A431" s="84"/>
      <c r="B431" s="84"/>
      <c r="C431" s="84"/>
      <c r="D431" s="84"/>
      <c r="E431" s="84"/>
      <c r="F431" s="84"/>
      <c r="G431" s="84"/>
      <c r="H431" s="84"/>
      <c r="I431" s="84"/>
      <c r="J431" s="84"/>
      <c r="K431" s="84"/>
      <c r="L431" s="84"/>
      <c r="M431" s="84"/>
      <c r="N431" s="84"/>
      <c r="O431" s="84"/>
      <c r="P431" s="84"/>
      <c r="Q431" s="84"/>
      <c r="R431" s="84"/>
      <c r="S431" s="84"/>
      <c r="T431" s="84"/>
      <c r="U431" s="84"/>
      <c r="V431" s="84"/>
      <c r="W431" s="84"/>
      <c r="X431" s="84"/>
      <c r="Y431" s="84"/>
      <c r="Z431" s="84"/>
    </row>
    <row r="432" spans="1:26" ht="12.75" customHeight="1">
      <c r="A432" s="84"/>
      <c r="B432" s="84"/>
      <c r="C432" s="84"/>
      <c r="D432" s="84"/>
      <c r="E432" s="84"/>
      <c r="F432" s="84"/>
      <c r="G432" s="84"/>
      <c r="H432" s="84"/>
      <c r="I432" s="84"/>
      <c r="J432" s="84"/>
      <c r="K432" s="84"/>
      <c r="L432" s="84"/>
      <c r="M432" s="84"/>
      <c r="N432" s="84"/>
      <c r="O432" s="84"/>
      <c r="P432" s="84"/>
      <c r="Q432" s="84"/>
      <c r="R432" s="84"/>
      <c r="S432" s="84"/>
      <c r="T432" s="84"/>
      <c r="U432" s="84"/>
      <c r="V432" s="84"/>
      <c r="W432" s="84"/>
      <c r="X432" s="84"/>
      <c r="Y432" s="84"/>
      <c r="Z432" s="84"/>
    </row>
    <row r="433" spans="1:26" ht="12.75" customHeight="1">
      <c r="A433" s="84"/>
      <c r="B433" s="84"/>
      <c r="C433" s="84"/>
      <c r="D433" s="84"/>
      <c r="E433" s="84"/>
      <c r="F433" s="84"/>
      <c r="G433" s="84"/>
      <c r="H433" s="84"/>
      <c r="I433" s="84"/>
      <c r="J433" s="84"/>
      <c r="K433" s="84"/>
      <c r="L433" s="84"/>
      <c r="M433" s="84"/>
      <c r="N433" s="84"/>
      <c r="O433" s="84"/>
      <c r="P433" s="84"/>
      <c r="Q433" s="84"/>
      <c r="R433" s="84"/>
      <c r="S433" s="84"/>
      <c r="T433" s="84"/>
      <c r="U433" s="84"/>
      <c r="V433" s="84"/>
      <c r="W433" s="84"/>
      <c r="X433" s="84"/>
      <c r="Y433" s="84"/>
      <c r="Z433" s="84"/>
    </row>
    <row r="434" spans="1:26" ht="12.75" customHeight="1">
      <c r="A434" s="84"/>
      <c r="B434" s="84"/>
      <c r="C434" s="84"/>
      <c r="D434" s="84"/>
      <c r="E434" s="84"/>
      <c r="F434" s="84"/>
      <c r="G434" s="84"/>
      <c r="H434" s="84"/>
      <c r="I434" s="84"/>
      <c r="J434" s="84"/>
      <c r="K434" s="84"/>
      <c r="L434" s="84"/>
      <c r="M434" s="84"/>
      <c r="N434" s="84"/>
      <c r="O434" s="84"/>
      <c r="P434" s="84"/>
      <c r="Q434" s="84"/>
      <c r="R434" s="84"/>
      <c r="S434" s="84"/>
      <c r="T434" s="84"/>
      <c r="U434" s="84"/>
      <c r="V434" s="84"/>
      <c r="W434" s="84"/>
      <c r="X434" s="84"/>
      <c r="Y434" s="84"/>
      <c r="Z434" s="84"/>
    </row>
    <row r="435" spans="1:26" ht="12.75" customHeight="1">
      <c r="A435" s="84"/>
      <c r="B435" s="84"/>
      <c r="C435" s="84"/>
      <c r="D435" s="84"/>
      <c r="E435" s="84"/>
      <c r="F435" s="84"/>
      <c r="G435" s="84"/>
      <c r="H435" s="84"/>
      <c r="I435" s="84"/>
      <c r="J435" s="84"/>
      <c r="K435" s="84"/>
      <c r="L435" s="84"/>
      <c r="M435" s="84"/>
      <c r="N435" s="84"/>
      <c r="O435" s="84"/>
      <c r="P435" s="84"/>
      <c r="Q435" s="84"/>
      <c r="R435" s="84"/>
      <c r="S435" s="84"/>
      <c r="T435" s="84"/>
      <c r="U435" s="84"/>
      <c r="V435" s="84"/>
      <c r="W435" s="84"/>
      <c r="X435" s="84"/>
      <c r="Y435" s="84"/>
      <c r="Z435" s="84"/>
    </row>
    <row r="436" spans="1:26" ht="12.75" customHeight="1">
      <c r="A436" s="84"/>
      <c r="B436" s="84"/>
      <c r="C436" s="84"/>
      <c r="D436" s="84"/>
      <c r="E436" s="84"/>
      <c r="F436" s="84"/>
      <c r="G436" s="84"/>
      <c r="H436" s="84"/>
      <c r="I436" s="84"/>
      <c r="J436" s="84"/>
      <c r="K436" s="84"/>
      <c r="L436" s="84"/>
      <c r="M436" s="84"/>
      <c r="N436" s="84"/>
      <c r="O436" s="84"/>
      <c r="P436" s="84"/>
      <c r="Q436" s="84"/>
      <c r="R436" s="84"/>
      <c r="S436" s="84"/>
      <c r="T436" s="84"/>
      <c r="U436" s="84"/>
      <c r="V436" s="84"/>
      <c r="W436" s="84"/>
      <c r="X436" s="84"/>
      <c r="Y436" s="84"/>
      <c r="Z436" s="84"/>
    </row>
    <row r="437" spans="1:26" ht="12.75" customHeight="1">
      <c r="A437" s="84"/>
      <c r="B437" s="84"/>
      <c r="C437" s="84"/>
      <c r="D437" s="84"/>
      <c r="E437" s="84"/>
      <c r="F437" s="84"/>
      <c r="G437" s="84"/>
      <c r="H437" s="84"/>
      <c r="I437" s="84"/>
      <c r="J437" s="84"/>
      <c r="K437" s="84"/>
      <c r="L437" s="84"/>
      <c r="M437" s="84"/>
      <c r="N437" s="84"/>
      <c r="O437" s="84"/>
      <c r="P437" s="84"/>
      <c r="Q437" s="84"/>
      <c r="R437" s="84"/>
      <c r="S437" s="84"/>
      <c r="T437" s="84"/>
      <c r="U437" s="84"/>
      <c r="V437" s="84"/>
      <c r="W437" s="84"/>
      <c r="X437" s="84"/>
      <c r="Y437" s="84"/>
      <c r="Z437" s="84"/>
    </row>
    <row r="438" spans="1:26" ht="12.75" customHeight="1">
      <c r="A438" s="84"/>
      <c r="B438" s="84"/>
      <c r="C438" s="84"/>
      <c r="D438" s="84"/>
      <c r="E438" s="84"/>
      <c r="F438" s="84"/>
      <c r="G438" s="84"/>
      <c r="H438" s="84"/>
      <c r="I438" s="84"/>
      <c r="J438" s="84"/>
      <c r="K438" s="84"/>
      <c r="L438" s="84"/>
      <c r="M438" s="84"/>
      <c r="N438" s="84"/>
      <c r="O438" s="84"/>
      <c r="P438" s="84"/>
      <c r="Q438" s="84"/>
      <c r="R438" s="84"/>
      <c r="S438" s="84"/>
      <c r="T438" s="84"/>
      <c r="U438" s="84"/>
      <c r="V438" s="84"/>
      <c r="W438" s="84"/>
      <c r="X438" s="84"/>
      <c r="Y438" s="84"/>
      <c r="Z438" s="84"/>
    </row>
    <row r="439" spans="1:26" ht="12.75" customHeight="1">
      <c r="A439" s="84"/>
      <c r="B439" s="84"/>
      <c r="C439" s="84"/>
      <c r="D439" s="84"/>
      <c r="E439" s="84"/>
      <c r="F439" s="84"/>
      <c r="G439" s="84"/>
      <c r="H439" s="84"/>
      <c r="I439" s="84"/>
      <c r="J439" s="84"/>
      <c r="K439" s="84"/>
      <c r="L439" s="84"/>
      <c r="M439" s="84"/>
      <c r="N439" s="84"/>
      <c r="O439" s="84"/>
      <c r="P439" s="84"/>
      <c r="Q439" s="84"/>
      <c r="R439" s="84"/>
      <c r="S439" s="84"/>
      <c r="T439" s="84"/>
      <c r="U439" s="84"/>
      <c r="V439" s="84"/>
      <c r="W439" s="84"/>
      <c r="X439" s="84"/>
      <c r="Y439" s="84"/>
      <c r="Z439" s="84"/>
    </row>
    <row r="440" spans="1:26" ht="12.75" customHeight="1">
      <c r="A440" s="84"/>
      <c r="B440" s="84"/>
      <c r="C440" s="84"/>
      <c r="D440" s="84"/>
      <c r="E440" s="84"/>
      <c r="F440" s="84"/>
      <c r="G440" s="84"/>
      <c r="H440" s="84"/>
      <c r="I440" s="84"/>
      <c r="J440" s="84"/>
      <c r="K440" s="84"/>
      <c r="L440" s="84"/>
      <c r="M440" s="84"/>
      <c r="N440" s="84"/>
      <c r="O440" s="84"/>
      <c r="P440" s="84"/>
      <c r="Q440" s="84"/>
      <c r="R440" s="84"/>
      <c r="S440" s="84"/>
      <c r="T440" s="84"/>
      <c r="U440" s="84"/>
      <c r="V440" s="84"/>
      <c r="W440" s="84"/>
      <c r="X440" s="84"/>
      <c r="Y440" s="84"/>
      <c r="Z440" s="84"/>
    </row>
    <row r="441" spans="1:26" ht="12.75" customHeight="1">
      <c r="A441" s="84"/>
      <c r="B441" s="84"/>
      <c r="C441" s="84"/>
      <c r="D441" s="84"/>
      <c r="E441" s="84"/>
      <c r="F441" s="84"/>
      <c r="G441" s="84"/>
      <c r="H441" s="84"/>
      <c r="I441" s="84"/>
      <c r="J441" s="84"/>
      <c r="K441" s="84"/>
      <c r="L441" s="84"/>
      <c r="M441" s="84"/>
      <c r="N441" s="84"/>
      <c r="O441" s="84"/>
      <c r="P441" s="84"/>
      <c r="Q441" s="84"/>
      <c r="R441" s="84"/>
      <c r="S441" s="84"/>
      <c r="T441" s="84"/>
      <c r="U441" s="84"/>
      <c r="V441" s="84"/>
      <c r="W441" s="84"/>
      <c r="X441" s="84"/>
      <c r="Y441" s="84"/>
      <c r="Z441" s="84"/>
    </row>
    <row r="442" spans="1:26" ht="12.75" customHeight="1">
      <c r="A442" s="84"/>
      <c r="B442" s="84"/>
      <c r="C442" s="84"/>
      <c r="D442" s="84"/>
      <c r="E442" s="84"/>
      <c r="F442" s="84"/>
      <c r="G442" s="84"/>
      <c r="H442" s="84"/>
      <c r="I442" s="84"/>
      <c r="J442" s="84"/>
      <c r="K442" s="84"/>
      <c r="L442" s="84"/>
      <c r="M442" s="84"/>
      <c r="N442" s="84"/>
      <c r="O442" s="84"/>
      <c r="P442" s="84"/>
      <c r="Q442" s="84"/>
      <c r="R442" s="84"/>
      <c r="S442" s="84"/>
      <c r="T442" s="84"/>
      <c r="U442" s="84"/>
      <c r="V442" s="84"/>
      <c r="W442" s="84"/>
      <c r="X442" s="84"/>
      <c r="Y442" s="84"/>
      <c r="Z442" s="84"/>
    </row>
    <row r="443" spans="1:26" ht="12.75" customHeight="1">
      <c r="A443" s="84"/>
      <c r="B443" s="84"/>
      <c r="C443" s="84"/>
      <c r="D443" s="84"/>
      <c r="E443" s="84"/>
      <c r="F443" s="84"/>
      <c r="G443" s="84"/>
      <c r="H443" s="84"/>
      <c r="I443" s="84"/>
      <c r="J443" s="84"/>
      <c r="K443" s="84"/>
      <c r="L443" s="84"/>
      <c r="M443" s="84"/>
      <c r="N443" s="84"/>
      <c r="O443" s="84"/>
      <c r="P443" s="84"/>
      <c r="Q443" s="84"/>
      <c r="R443" s="84"/>
      <c r="S443" s="84"/>
      <c r="T443" s="84"/>
      <c r="U443" s="84"/>
      <c r="V443" s="84"/>
      <c r="W443" s="84"/>
      <c r="X443" s="84"/>
      <c r="Y443" s="84"/>
      <c r="Z443" s="84"/>
    </row>
    <row r="444" spans="1:26" ht="12.75" customHeight="1">
      <c r="A444" s="84"/>
      <c r="B444" s="84"/>
      <c r="C444" s="84"/>
      <c r="D444" s="84"/>
      <c r="E444" s="84"/>
      <c r="F444" s="84"/>
      <c r="G444" s="84"/>
      <c r="H444" s="84"/>
      <c r="I444" s="84"/>
      <c r="J444" s="84"/>
      <c r="K444" s="84"/>
      <c r="L444" s="84"/>
      <c r="M444" s="84"/>
      <c r="N444" s="84"/>
      <c r="O444" s="84"/>
      <c r="P444" s="84"/>
      <c r="Q444" s="84"/>
      <c r="R444" s="84"/>
      <c r="S444" s="84"/>
      <c r="T444" s="84"/>
      <c r="U444" s="84"/>
      <c r="V444" s="84"/>
      <c r="W444" s="84"/>
      <c r="X444" s="84"/>
      <c r="Y444" s="84"/>
      <c r="Z444" s="84"/>
    </row>
    <row r="445" spans="1:26" ht="12.75" customHeight="1">
      <c r="A445" s="84"/>
      <c r="B445" s="84"/>
      <c r="C445" s="84"/>
      <c r="D445" s="84"/>
      <c r="E445" s="84"/>
      <c r="F445" s="84"/>
      <c r="G445" s="84"/>
      <c r="H445" s="84"/>
      <c r="I445" s="84"/>
      <c r="J445" s="84"/>
      <c r="K445" s="84"/>
      <c r="L445" s="84"/>
      <c r="M445" s="84"/>
      <c r="N445" s="84"/>
      <c r="O445" s="84"/>
      <c r="P445" s="84"/>
      <c r="Q445" s="84"/>
      <c r="R445" s="84"/>
      <c r="S445" s="84"/>
      <c r="T445" s="84"/>
      <c r="U445" s="84"/>
      <c r="V445" s="84"/>
      <c r="W445" s="84"/>
      <c r="X445" s="84"/>
      <c r="Y445" s="84"/>
      <c r="Z445" s="84"/>
    </row>
    <row r="446" spans="1:26" ht="12.75" customHeight="1">
      <c r="A446" s="84"/>
      <c r="B446" s="84"/>
      <c r="C446" s="84"/>
      <c r="D446" s="84"/>
      <c r="E446" s="84"/>
      <c r="F446" s="84"/>
      <c r="G446" s="84"/>
      <c r="H446" s="84"/>
      <c r="I446" s="84"/>
      <c r="J446" s="84"/>
      <c r="K446" s="84"/>
      <c r="L446" s="84"/>
      <c r="M446" s="84"/>
      <c r="N446" s="84"/>
      <c r="O446" s="84"/>
      <c r="P446" s="84"/>
      <c r="Q446" s="84"/>
      <c r="R446" s="84"/>
      <c r="S446" s="84"/>
      <c r="T446" s="84"/>
      <c r="U446" s="84"/>
      <c r="V446" s="84"/>
      <c r="W446" s="84"/>
      <c r="X446" s="84"/>
      <c r="Y446" s="84"/>
      <c r="Z446" s="84"/>
    </row>
    <row r="447" spans="1:26" ht="12.75" customHeight="1">
      <c r="A447" s="84"/>
      <c r="B447" s="84"/>
      <c r="C447" s="84"/>
      <c r="D447" s="84"/>
      <c r="E447" s="84"/>
      <c r="F447" s="84"/>
      <c r="G447" s="84"/>
      <c r="H447" s="84"/>
      <c r="I447" s="84"/>
      <c r="J447" s="84"/>
      <c r="K447" s="84"/>
      <c r="L447" s="84"/>
      <c r="M447" s="84"/>
      <c r="N447" s="84"/>
      <c r="O447" s="84"/>
      <c r="P447" s="84"/>
      <c r="Q447" s="84"/>
      <c r="R447" s="84"/>
      <c r="S447" s="84"/>
      <c r="T447" s="84"/>
      <c r="U447" s="84"/>
      <c r="V447" s="84"/>
      <c r="W447" s="84"/>
      <c r="X447" s="84"/>
      <c r="Y447" s="84"/>
      <c r="Z447" s="84"/>
    </row>
    <row r="448" spans="1:26" ht="12.75" customHeight="1">
      <c r="A448" s="84"/>
      <c r="B448" s="84"/>
      <c r="C448" s="84"/>
      <c r="D448" s="84"/>
      <c r="E448" s="84"/>
      <c r="F448" s="84"/>
      <c r="G448" s="84"/>
      <c r="H448" s="84"/>
      <c r="I448" s="84"/>
      <c r="J448" s="84"/>
      <c r="K448" s="84"/>
      <c r="L448" s="84"/>
      <c r="M448" s="84"/>
      <c r="N448" s="84"/>
      <c r="O448" s="84"/>
      <c r="P448" s="84"/>
      <c r="Q448" s="84"/>
      <c r="R448" s="84"/>
      <c r="S448" s="84"/>
      <c r="T448" s="84"/>
      <c r="U448" s="84"/>
      <c r="V448" s="84"/>
      <c r="W448" s="84"/>
      <c r="X448" s="84"/>
      <c r="Y448" s="84"/>
      <c r="Z448" s="84"/>
    </row>
    <row r="449" spans="1:26" ht="12.75" customHeight="1">
      <c r="A449" s="84"/>
      <c r="B449" s="84"/>
      <c r="C449" s="84"/>
      <c r="D449" s="84"/>
      <c r="E449" s="84"/>
      <c r="F449" s="84"/>
      <c r="G449" s="84"/>
      <c r="H449" s="84"/>
      <c r="I449" s="84"/>
      <c r="J449" s="84"/>
      <c r="K449" s="84"/>
      <c r="L449" s="84"/>
      <c r="M449" s="84"/>
      <c r="N449" s="84"/>
      <c r="O449" s="84"/>
      <c r="P449" s="84"/>
      <c r="Q449" s="84"/>
      <c r="R449" s="84"/>
      <c r="S449" s="84"/>
      <c r="T449" s="84"/>
      <c r="U449" s="84"/>
      <c r="V449" s="84"/>
      <c r="W449" s="84"/>
      <c r="X449" s="84"/>
      <c r="Y449" s="84"/>
      <c r="Z449" s="84"/>
    </row>
    <row r="450" spans="1:26" ht="12.75" customHeight="1">
      <c r="A450" s="84"/>
      <c r="B450" s="84"/>
      <c r="C450" s="84"/>
      <c r="D450" s="84"/>
      <c r="E450" s="84"/>
      <c r="F450" s="84"/>
      <c r="G450" s="84"/>
      <c r="H450" s="84"/>
      <c r="I450" s="84"/>
      <c r="J450" s="84"/>
      <c r="K450" s="84"/>
      <c r="L450" s="84"/>
      <c r="M450" s="84"/>
      <c r="N450" s="84"/>
      <c r="O450" s="84"/>
      <c r="P450" s="84"/>
      <c r="Q450" s="84"/>
      <c r="R450" s="84"/>
      <c r="S450" s="84"/>
      <c r="T450" s="84"/>
      <c r="U450" s="84"/>
      <c r="V450" s="84"/>
      <c r="W450" s="84"/>
      <c r="X450" s="84"/>
      <c r="Y450" s="84"/>
      <c r="Z450" s="84"/>
    </row>
    <row r="451" spans="1:26" ht="12.75" customHeight="1">
      <c r="A451" s="84"/>
      <c r="B451" s="84"/>
      <c r="C451" s="84"/>
      <c r="D451" s="84"/>
      <c r="E451" s="84"/>
      <c r="F451" s="84"/>
      <c r="G451" s="84"/>
      <c r="H451" s="84"/>
      <c r="I451" s="84"/>
      <c r="J451" s="84"/>
      <c r="K451" s="84"/>
      <c r="L451" s="84"/>
      <c r="M451" s="84"/>
      <c r="N451" s="84"/>
      <c r="O451" s="84"/>
      <c r="P451" s="84"/>
      <c r="Q451" s="84"/>
      <c r="R451" s="84"/>
      <c r="S451" s="84"/>
      <c r="T451" s="84"/>
      <c r="U451" s="84"/>
      <c r="V451" s="84"/>
      <c r="W451" s="84"/>
      <c r="X451" s="84"/>
      <c r="Y451" s="84"/>
      <c r="Z451" s="84"/>
    </row>
    <row r="452" spans="1:26" ht="12.75" customHeight="1">
      <c r="A452" s="84"/>
      <c r="B452" s="84"/>
      <c r="C452" s="84"/>
      <c r="D452" s="84"/>
      <c r="E452" s="84"/>
      <c r="F452" s="84"/>
      <c r="G452" s="84"/>
      <c r="H452" s="84"/>
      <c r="I452" s="84"/>
      <c r="J452" s="84"/>
      <c r="K452" s="84"/>
      <c r="L452" s="84"/>
      <c r="M452" s="84"/>
      <c r="N452" s="84"/>
      <c r="O452" s="84"/>
      <c r="P452" s="84"/>
      <c r="Q452" s="84"/>
      <c r="R452" s="84"/>
      <c r="S452" s="84"/>
      <c r="T452" s="84"/>
      <c r="U452" s="84"/>
      <c r="V452" s="84"/>
      <c r="W452" s="84"/>
      <c r="X452" s="84"/>
      <c r="Y452" s="84"/>
      <c r="Z452" s="84"/>
    </row>
    <row r="453" spans="1:26" ht="12.75" customHeight="1">
      <c r="A453" s="84"/>
      <c r="B453" s="84"/>
      <c r="C453" s="84"/>
      <c r="D453" s="84"/>
      <c r="E453" s="84"/>
      <c r="F453" s="84"/>
      <c r="G453" s="84"/>
      <c r="H453" s="84"/>
      <c r="I453" s="84"/>
      <c r="J453" s="84"/>
      <c r="K453" s="84"/>
      <c r="L453" s="84"/>
      <c r="M453" s="84"/>
      <c r="N453" s="84"/>
      <c r="O453" s="84"/>
      <c r="P453" s="84"/>
      <c r="Q453" s="84"/>
      <c r="R453" s="84"/>
      <c r="S453" s="84"/>
      <c r="T453" s="84"/>
      <c r="U453" s="84"/>
      <c r="V453" s="84"/>
      <c r="W453" s="84"/>
      <c r="X453" s="84"/>
      <c r="Y453" s="84"/>
      <c r="Z453" s="84"/>
    </row>
    <row r="454" spans="1:26" ht="12.75" customHeight="1">
      <c r="A454" s="84"/>
      <c r="B454" s="84"/>
      <c r="C454" s="84"/>
      <c r="D454" s="84"/>
      <c r="E454" s="84"/>
      <c r="F454" s="84"/>
      <c r="G454" s="84"/>
      <c r="H454" s="84"/>
      <c r="I454" s="84"/>
      <c r="J454" s="84"/>
      <c r="K454" s="84"/>
      <c r="L454" s="84"/>
      <c r="M454" s="84"/>
      <c r="N454" s="84"/>
      <c r="O454" s="84"/>
      <c r="P454" s="84"/>
      <c r="Q454" s="84"/>
      <c r="R454" s="84"/>
      <c r="S454" s="84"/>
      <c r="T454" s="84"/>
      <c r="U454" s="84"/>
      <c r="V454" s="84"/>
      <c r="W454" s="84"/>
      <c r="X454" s="84"/>
      <c r="Y454" s="84"/>
      <c r="Z454" s="84"/>
    </row>
    <row r="455" spans="1:26" ht="12.75" customHeight="1">
      <c r="A455" s="84"/>
      <c r="B455" s="84"/>
      <c r="C455" s="84"/>
      <c r="D455" s="84"/>
      <c r="E455" s="84"/>
      <c r="F455" s="84"/>
      <c r="G455" s="84"/>
      <c r="H455" s="84"/>
      <c r="I455" s="84"/>
      <c r="J455" s="84"/>
      <c r="K455" s="84"/>
      <c r="L455" s="84"/>
      <c r="M455" s="84"/>
      <c r="N455" s="84"/>
      <c r="O455" s="84"/>
      <c r="P455" s="84"/>
      <c r="Q455" s="84"/>
      <c r="R455" s="84"/>
      <c r="S455" s="84"/>
      <c r="T455" s="84"/>
      <c r="U455" s="84"/>
      <c r="V455" s="84"/>
      <c r="W455" s="84"/>
      <c r="X455" s="84"/>
      <c r="Y455" s="84"/>
      <c r="Z455" s="84"/>
    </row>
    <row r="456" spans="1:26" ht="12.75" customHeight="1">
      <c r="A456" s="84"/>
      <c r="B456" s="84"/>
      <c r="C456" s="84"/>
      <c r="D456" s="84"/>
      <c r="E456" s="84"/>
      <c r="F456" s="84"/>
      <c r="G456" s="84"/>
      <c r="H456" s="84"/>
      <c r="I456" s="84"/>
      <c r="J456" s="84"/>
      <c r="K456" s="84"/>
      <c r="L456" s="84"/>
      <c r="M456" s="84"/>
      <c r="N456" s="84"/>
      <c r="O456" s="84"/>
      <c r="P456" s="84"/>
      <c r="Q456" s="84"/>
      <c r="R456" s="84"/>
      <c r="S456" s="84"/>
      <c r="T456" s="84"/>
      <c r="U456" s="84"/>
      <c r="V456" s="84"/>
      <c r="W456" s="84"/>
      <c r="X456" s="84"/>
      <c r="Y456" s="84"/>
      <c r="Z456" s="84"/>
    </row>
    <row r="457" spans="1:26" ht="12.75" customHeight="1">
      <c r="A457" s="84"/>
      <c r="B457" s="84"/>
      <c r="C457" s="84"/>
      <c r="D457" s="84"/>
      <c r="E457" s="84"/>
      <c r="F457" s="84"/>
      <c r="G457" s="84"/>
      <c r="H457" s="84"/>
      <c r="I457" s="84"/>
      <c r="J457" s="84"/>
      <c r="K457" s="84"/>
      <c r="L457" s="84"/>
      <c r="M457" s="84"/>
      <c r="N457" s="84"/>
      <c r="O457" s="84"/>
      <c r="P457" s="84"/>
      <c r="Q457" s="84"/>
      <c r="R457" s="84"/>
      <c r="S457" s="84"/>
      <c r="T457" s="84"/>
      <c r="U457" s="84"/>
      <c r="V457" s="84"/>
      <c r="W457" s="84"/>
      <c r="X457" s="84"/>
      <c r="Y457" s="84"/>
      <c r="Z457" s="84"/>
    </row>
    <row r="458" spans="1:26" ht="12.75" customHeight="1">
      <c r="A458" s="84"/>
      <c r="B458" s="84"/>
      <c r="C458" s="84"/>
      <c r="D458" s="84"/>
      <c r="E458" s="84"/>
      <c r="F458" s="84"/>
      <c r="G458" s="84"/>
      <c r="H458" s="84"/>
      <c r="I458" s="84"/>
      <c r="J458" s="84"/>
      <c r="K458" s="84"/>
      <c r="L458" s="84"/>
      <c r="M458" s="84"/>
      <c r="N458" s="84"/>
      <c r="O458" s="84"/>
      <c r="P458" s="84"/>
      <c r="Q458" s="84"/>
      <c r="R458" s="84"/>
      <c r="S458" s="84"/>
      <c r="T458" s="84"/>
      <c r="U458" s="84"/>
      <c r="V458" s="84"/>
      <c r="W458" s="84"/>
      <c r="X458" s="84"/>
      <c r="Y458" s="84"/>
      <c r="Z458" s="84"/>
    </row>
    <row r="459" spans="1:26" ht="12.75" customHeight="1">
      <c r="A459" s="84"/>
      <c r="B459" s="84"/>
      <c r="C459" s="84"/>
      <c r="D459" s="84"/>
      <c r="E459" s="84"/>
      <c r="F459" s="84"/>
      <c r="G459" s="84"/>
      <c r="H459" s="84"/>
      <c r="I459" s="84"/>
      <c r="J459" s="84"/>
      <c r="K459" s="84"/>
      <c r="L459" s="84"/>
      <c r="M459" s="84"/>
      <c r="N459" s="84"/>
      <c r="O459" s="84"/>
      <c r="P459" s="84"/>
      <c r="Q459" s="84"/>
      <c r="R459" s="84"/>
      <c r="S459" s="84"/>
      <c r="T459" s="84"/>
      <c r="U459" s="84"/>
      <c r="V459" s="84"/>
      <c r="W459" s="84"/>
      <c r="X459" s="84"/>
      <c r="Y459" s="84"/>
      <c r="Z459" s="84"/>
    </row>
    <row r="460" spans="1:26" ht="12.75" customHeight="1">
      <c r="A460" s="84"/>
      <c r="B460" s="84"/>
      <c r="C460" s="84"/>
      <c r="D460" s="84"/>
      <c r="E460" s="84"/>
      <c r="F460" s="84"/>
      <c r="G460" s="84"/>
      <c r="H460" s="84"/>
      <c r="I460" s="84"/>
      <c r="J460" s="84"/>
      <c r="K460" s="84"/>
      <c r="L460" s="84"/>
      <c r="M460" s="84"/>
      <c r="N460" s="84"/>
      <c r="O460" s="84"/>
      <c r="P460" s="84"/>
      <c r="Q460" s="84"/>
      <c r="R460" s="84"/>
      <c r="S460" s="84"/>
      <c r="T460" s="84"/>
      <c r="U460" s="84"/>
      <c r="V460" s="84"/>
      <c r="W460" s="84"/>
      <c r="X460" s="84"/>
      <c r="Y460" s="84"/>
      <c r="Z460" s="84"/>
    </row>
    <row r="461" spans="1:26" ht="12.75" customHeight="1">
      <c r="A461" s="84"/>
      <c r="B461" s="84"/>
      <c r="C461" s="84"/>
      <c r="D461" s="84"/>
      <c r="E461" s="84"/>
      <c r="F461" s="84"/>
      <c r="G461" s="84"/>
      <c r="H461" s="84"/>
      <c r="I461" s="84"/>
      <c r="J461" s="84"/>
      <c r="K461" s="84"/>
      <c r="L461" s="84"/>
      <c r="M461" s="84"/>
      <c r="N461" s="84"/>
      <c r="O461" s="84"/>
      <c r="P461" s="84"/>
      <c r="Q461" s="84"/>
      <c r="R461" s="84"/>
      <c r="S461" s="84"/>
      <c r="T461" s="84"/>
      <c r="U461" s="84"/>
      <c r="V461" s="84"/>
      <c r="W461" s="84"/>
      <c r="X461" s="84"/>
      <c r="Y461" s="84"/>
      <c r="Z461" s="84"/>
    </row>
    <row r="462" spans="1:26" ht="12.75" customHeight="1">
      <c r="A462" s="84"/>
      <c r="B462" s="84"/>
      <c r="C462" s="84"/>
      <c r="D462" s="84"/>
      <c r="E462" s="84"/>
      <c r="F462" s="84"/>
      <c r="G462" s="84"/>
      <c r="H462" s="84"/>
      <c r="I462" s="84"/>
      <c r="J462" s="84"/>
      <c r="K462" s="84"/>
      <c r="L462" s="84"/>
      <c r="M462" s="84"/>
      <c r="N462" s="84"/>
      <c r="O462" s="84"/>
      <c r="P462" s="84"/>
      <c r="Q462" s="84"/>
      <c r="R462" s="84"/>
      <c r="S462" s="84"/>
      <c r="T462" s="84"/>
      <c r="U462" s="84"/>
      <c r="V462" s="84"/>
      <c r="W462" s="84"/>
      <c r="X462" s="84"/>
      <c r="Y462" s="84"/>
      <c r="Z462" s="84"/>
    </row>
    <row r="463" spans="1:26" ht="12.75" customHeight="1">
      <c r="A463" s="84"/>
      <c r="B463" s="84"/>
      <c r="C463" s="84"/>
      <c r="D463" s="84"/>
      <c r="E463" s="84"/>
      <c r="F463" s="84"/>
      <c r="G463" s="84"/>
      <c r="H463" s="84"/>
      <c r="I463" s="84"/>
      <c r="J463" s="84"/>
      <c r="K463" s="84"/>
      <c r="L463" s="84"/>
      <c r="M463" s="84"/>
      <c r="N463" s="84"/>
      <c r="O463" s="84"/>
      <c r="P463" s="84"/>
      <c r="Q463" s="84"/>
      <c r="R463" s="84"/>
      <c r="S463" s="84"/>
      <c r="T463" s="84"/>
      <c r="U463" s="84"/>
      <c r="V463" s="84"/>
      <c r="W463" s="84"/>
      <c r="X463" s="84"/>
      <c r="Y463" s="84"/>
      <c r="Z463" s="84"/>
    </row>
    <row r="464" spans="1:26" ht="12.75" customHeight="1">
      <c r="A464" s="84"/>
      <c r="B464" s="84"/>
      <c r="C464" s="84"/>
      <c r="D464" s="84"/>
      <c r="E464" s="84"/>
      <c r="F464" s="84"/>
      <c r="G464" s="84"/>
      <c r="H464" s="84"/>
      <c r="I464" s="84"/>
      <c r="J464" s="84"/>
      <c r="K464" s="84"/>
      <c r="L464" s="84"/>
      <c r="M464" s="84"/>
      <c r="N464" s="84"/>
      <c r="O464" s="84"/>
      <c r="P464" s="84"/>
      <c r="Q464" s="84"/>
      <c r="R464" s="84"/>
      <c r="S464" s="84"/>
      <c r="T464" s="84"/>
      <c r="U464" s="84"/>
      <c r="V464" s="84"/>
      <c r="W464" s="84"/>
      <c r="X464" s="84"/>
      <c r="Y464" s="84"/>
      <c r="Z464" s="84"/>
    </row>
    <row r="465" spans="1:26" ht="12.75" customHeight="1">
      <c r="A465" s="84"/>
      <c r="B465" s="84"/>
      <c r="C465" s="84"/>
      <c r="D465" s="84"/>
      <c r="E465" s="84"/>
      <c r="F465" s="84"/>
      <c r="G465" s="84"/>
      <c r="H465" s="84"/>
      <c r="I465" s="84"/>
      <c r="J465" s="84"/>
      <c r="K465" s="84"/>
      <c r="L465" s="84"/>
      <c r="M465" s="84"/>
      <c r="N465" s="84"/>
      <c r="O465" s="84"/>
      <c r="P465" s="84"/>
      <c r="Q465" s="84"/>
      <c r="R465" s="84"/>
      <c r="S465" s="84"/>
      <c r="T465" s="84"/>
      <c r="U465" s="84"/>
      <c r="V465" s="84"/>
      <c r="W465" s="84"/>
      <c r="X465" s="84"/>
      <c r="Y465" s="84"/>
      <c r="Z465" s="84"/>
    </row>
    <row r="466" spans="1:26" ht="12.75" customHeight="1">
      <c r="A466" s="84"/>
      <c r="B466" s="84"/>
      <c r="C466" s="84"/>
      <c r="D466" s="84"/>
      <c r="E466" s="84"/>
      <c r="F466" s="84"/>
      <c r="G466" s="84"/>
      <c r="H466" s="84"/>
      <c r="I466" s="84"/>
      <c r="J466" s="84"/>
      <c r="K466" s="84"/>
      <c r="L466" s="84"/>
      <c r="M466" s="84"/>
      <c r="N466" s="84"/>
      <c r="O466" s="84"/>
      <c r="P466" s="84"/>
      <c r="Q466" s="84"/>
      <c r="R466" s="84"/>
      <c r="S466" s="84"/>
      <c r="T466" s="84"/>
      <c r="U466" s="84"/>
      <c r="V466" s="84"/>
      <c r="W466" s="84"/>
      <c r="X466" s="84"/>
      <c r="Y466" s="84"/>
      <c r="Z466" s="84"/>
    </row>
    <row r="467" spans="1:26" ht="12.75" customHeight="1">
      <c r="A467" s="84"/>
      <c r="B467" s="84"/>
      <c r="C467" s="84"/>
      <c r="D467" s="84"/>
      <c r="E467" s="84"/>
      <c r="F467" s="84"/>
      <c r="G467" s="84"/>
      <c r="H467" s="84"/>
      <c r="I467" s="84"/>
      <c r="J467" s="84"/>
      <c r="K467" s="84"/>
      <c r="L467" s="84"/>
      <c r="M467" s="84"/>
      <c r="N467" s="84"/>
      <c r="O467" s="84"/>
      <c r="P467" s="84"/>
      <c r="Q467" s="84"/>
      <c r="R467" s="84"/>
      <c r="S467" s="84"/>
      <c r="T467" s="84"/>
      <c r="U467" s="84"/>
      <c r="V467" s="84"/>
      <c r="W467" s="84"/>
      <c r="X467" s="84"/>
      <c r="Y467" s="84"/>
      <c r="Z467" s="84"/>
    </row>
    <row r="468" spans="1:26" ht="12.75" customHeight="1">
      <c r="A468" s="84"/>
      <c r="B468" s="84"/>
      <c r="C468" s="84"/>
      <c r="D468" s="84"/>
      <c r="E468" s="84"/>
      <c r="F468" s="84"/>
      <c r="G468" s="84"/>
      <c r="H468" s="84"/>
      <c r="I468" s="84"/>
      <c r="J468" s="84"/>
      <c r="K468" s="84"/>
      <c r="L468" s="84"/>
      <c r="M468" s="84"/>
      <c r="N468" s="84"/>
      <c r="O468" s="84"/>
      <c r="P468" s="84"/>
      <c r="Q468" s="84"/>
      <c r="R468" s="84"/>
      <c r="S468" s="84"/>
      <c r="T468" s="84"/>
      <c r="U468" s="84"/>
      <c r="V468" s="84"/>
      <c r="W468" s="84"/>
      <c r="X468" s="84"/>
      <c r="Y468" s="84"/>
      <c r="Z468" s="84"/>
    </row>
    <row r="469" spans="1:26" ht="12.75" customHeight="1">
      <c r="A469" s="84"/>
      <c r="B469" s="84"/>
      <c r="C469" s="84"/>
      <c r="D469" s="84"/>
      <c r="E469" s="84"/>
      <c r="F469" s="84"/>
      <c r="G469" s="84"/>
      <c r="H469" s="84"/>
      <c r="I469" s="84"/>
      <c r="J469" s="84"/>
      <c r="K469" s="84"/>
      <c r="L469" s="84"/>
      <c r="M469" s="84"/>
      <c r="N469" s="84"/>
      <c r="O469" s="84"/>
      <c r="P469" s="84"/>
      <c r="Q469" s="84"/>
      <c r="R469" s="84"/>
      <c r="S469" s="84"/>
      <c r="T469" s="84"/>
      <c r="U469" s="84"/>
      <c r="V469" s="84"/>
      <c r="W469" s="84"/>
      <c r="X469" s="84"/>
      <c r="Y469" s="84"/>
      <c r="Z469" s="84"/>
    </row>
    <row r="470" spans="1:26" ht="12.75" customHeight="1">
      <c r="A470" s="84"/>
      <c r="B470" s="84"/>
      <c r="C470" s="84"/>
      <c r="D470" s="84"/>
      <c r="E470" s="84"/>
      <c r="F470" s="84"/>
      <c r="G470" s="84"/>
      <c r="H470" s="84"/>
      <c r="I470" s="84"/>
      <c r="J470" s="84"/>
      <c r="K470" s="84"/>
      <c r="L470" s="84"/>
      <c r="M470" s="84"/>
      <c r="N470" s="84"/>
      <c r="O470" s="84"/>
      <c r="P470" s="84"/>
      <c r="Q470" s="84"/>
      <c r="R470" s="84"/>
      <c r="S470" s="84"/>
      <c r="T470" s="84"/>
      <c r="U470" s="84"/>
      <c r="V470" s="84"/>
      <c r="W470" s="84"/>
      <c r="X470" s="84"/>
      <c r="Y470" s="84"/>
      <c r="Z470" s="84"/>
    </row>
    <row r="471" spans="1:26" ht="12.75" customHeight="1">
      <c r="A471" s="84"/>
      <c r="B471" s="84"/>
      <c r="C471" s="84"/>
      <c r="D471" s="84"/>
      <c r="E471" s="84"/>
      <c r="F471" s="84"/>
      <c r="G471" s="84"/>
      <c r="H471" s="84"/>
      <c r="I471" s="84"/>
      <c r="J471" s="84"/>
      <c r="K471" s="84"/>
      <c r="L471" s="84"/>
      <c r="M471" s="84"/>
      <c r="N471" s="84"/>
      <c r="O471" s="84"/>
      <c r="P471" s="84"/>
      <c r="Q471" s="84"/>
      <c r="R471" s="84"/>
      <c r="S471" s="84"/>
      <c r="T471" s="84"/>
      <c r="U471" s="84"/>
      <c r="V471" s="84"/>
      <c r="W471" s="84"/>
      <c r="X471" s="84"/>
      <c r="Y471" s="84"/>
      <c r="Z471" s="84"/>
    </row>
    <row r="472" spans="1:26" ht="12.75" customHeight="1">
      <c r="A472" s="84"/>
      <c r="B472" s="84"/>
      <c r="C472" s="84"/>
      <c r="D472" s="84"/>
      <c r="E472" s="84"/>
      <c r="F472" s="84"/>
      <c r="G472" s="84"/>
      <c r="H472" s="84"/>
      <c r="I472" s="84"/>
      <c r="J472" s="84"/>
      <c r="K472" s="84"/>
      <c r="L472" s="84"/>
      <c r="M472" s="84"/>
      <c r="N472" s="84"/>
      <c r="O472" s="84"/>
      <c r="P472" s="84"/>
      <c r="Q472" s="84"/>
      <c r="R472" s="84"/>
      <c r="S472" s="84"/>
      <c r="T472" s="84"/>
      <c r="U472" s="84"/>
      <c r="V472" s="84"/>
      <c r="W472" s="84"/>
      <c r="X472" s="84"/>
      <c r="Y472" s="84"/>
      <c r="Z472" s="84"/>
    </row>
    <row r="473" spans="1:26" ht="12.75" customHeight="1">
      <c r="A473" s="84"/>
      <c r="B473" s="84"/>
      <c r="C473" s="84"/>
      <c r="D473" s="84"/>
      <c r="E473" s="84"/>
      <c r="F473" s="84"/>
      <c r="G473" s="84"/>
      <c r="H473" s="84"/>
      <c r="I473" s="84"/>
      <c r="J473" s="84"/>
      <c r="K473" s="84"/>
      <c r="L473" s="84"/>
      <c r="M473" s="84"/>
      <c r="N473" s="84"/>
      <c r="O473" s="84"/>
      <c r="P473" s="84"/>
      <c r="Q473" s="84"/>
      <c r="R473" s="84"/>
      <c r="S473" s="84"/>
      <c r="T473" s="84"/>
      <c r="U473" s="84"/>
      <c r="V473" s="84"/>
      <c r="W473" s="84"/>
      <c r="X473" s="84"/>
      <c r="Y473" s="84"/>
      <c r="Z473" s="84"/>
    </row>
    <row r="474" spans="1:26" ht="12.75" customHeight="1">
      <c r="A474" s="84"/>
      <c r="B474" s="84"/>
      <c r="C474" s="84"/>
      <c r="D474" s="84"/>
      <c r="E474" s="84"/>
      <c r="F474" s="84"/>
      <c r="G474" s="84"/>
      <c r="H474" s="84"/>
      <c r="I474" s="84"/>
      <c r="J474" s="84"/>
      <c r="K474" s="84"/>
      <c r="L474" s="84"/>
      <c r="M474" s="84"/>
      <c r="N474" s="84"/>
      <c r="O474" s="84"/>
      <c r="P474" s="84"/>
      <c r="Q474" s="84"/>
      <c r="R474" s="84"/>
      <c r="S474" s="84"/>
      <c r="T474" s="84"/>
      <c r="U474" s="84"/>
      <c r="V474" s="84"/>
      <c r="W474" s="84"/>
      <c r="X474" s="84"/>
      <c r="Y474" s="84"/>
      <c r="Z474" s="84"/>
    </row>
    <row r="475" spans="1:26" ht="12.75" customHeight="1">
      <c r="A475" s="84"/>
      <c r="B475" s="84"/>
      <c r="C475" s="84"/>
      <c r="D475" s="84"/>
      <c r="E475" s="84"/>
      <c r="F475" s="84"/>
      <c r="G475" s="84"/>
      <c r="H475" s="84"/>
      <c r="I475" s="84"/>
      <c r="J475" s="84"/>
      <c r="K475" s="84"/>
      <c r="L475" s="84"/>
      <c r="M475" s="84"/>
      <c r="N475" s="84"/>
      <c r="O475" s="84"/>
      <c r="P475" s="84"/>
      <c r="Q475" s="84"/>
      <c r="R475" s="84"/>
      <c r="S475" s="84"/>
      <c r="T475" s="84"/>
      <c r="U475" s="84"/>
      <c r="V475" s="84"/>
      <c r="W475" s="84"/>
      <c r="X475" s="84"/>
      <c r="Y475" s="84"/>
      <c r="Z475" s="84"/>
    </row>
    <row r="476" spans="1:26" ht="12.75" customHeight="1">
      <c r="A476" s="84"/>
      <c r="B476" s="84"/>
      <c r="C476" s="84"/>
      <c r="D476" s="84"/>
      <c r="E476" s="84"/>
      <c r="F476" s="84"/>
      <c r="G476" s="84"/>
      <c r="H476" s="84"/>
      <c r="I476" s="84"/>
      <c r="J476" s="84"/>
      <c r="K476" s="84"/>
      <c r="L476" s="84"/>
      <c r="M476" s="84"/>
      <c r="N476" s="84"/>
      <c r="O476" s="84"/>
      <c r="P476" s="84"/>
      <c r="Q476" s="84"/>
      <c r="R476" s="84"/>
      <c r="S476" s="84"/>
      <c r="T476" s="84"/>
      <c r="U476" s="84"/>
      <c r="V476" s="84"/>
      <c r="W476" s="84"/>
      <c r="X476" s="84"/>
      <c r="Y476" s="84"/>
      <c r="Z476" s="84"/>
    </row>
    <row r="477" spans="1:26" ht="12.75" customHeight="1">
      <c r="A477" s="84"/>
      <c r="B477" s="84"/>
      <c r="C477" s="84"/>
      <c r="D477" s="84"/>
      <c r="E477" s="84"/>
      <c r="F477" s="84"/>
      <c r="G477" s="84"/>
      <c r="H477" s="84"/>
      <c r="I477" s="84"/>
      <c r="J477" s="84"/>
      <c r="K477" s="84"/>
      <c r="L477" s="84"/>
      <c r="M477" s="84"/>
      <c r="N477" s="84"/>
      <c r="O477" s="84"/>
      <c r="P477" s="84"/>
      <c r="Q477" s="84"/>
      <c r="R477" s="84"/>
      <c r="S477" s="84"/>
      <c r="T477" s="84"/>
      <c r="U477" s="84"/>
      <c r="V477" s="84"/>
      <c r="W477" s="84"/>
      <c r="X477" s="84"/>
      <c r="Y477" s="84"/>
      <c r="Z477" s="84"/>
    </row>
    <row r="478" spans="1:26" ht="12.75" customHeight="1">
      <c r="A478" s="84"/>
      <c r="B478" s="84"/>
      <c r="C478" s="84"/>
      <c r="D478" s="84"/>
      <c r="E478" s="84"/>
      <c r="F478" s="84"/>
      <c r="G478" s="84"/>
      <c r="H478" s="84"/>
      <c r="I478" s="84"/>
      <c r="J478" s="84"/>
      <c r="K478" s="84"/>
      <c r="L478" s="84"/>
      <c r="M478" s="84"/>
      <c r="N478" s="84"/>
      <c r="O478" s="84"/>
      <c r="P478" s="84"/>
      <c r="Q478" s="84"/>
      <c r="R478" s="84"/>
      <c r="S478" s="84"/>
      <c r="T478" s="84"/>
      <c r="U478" s="84"/>
      <c r="V478" s="84"/>
      <c r="W478" s="84"/>
      <c r="X478" s="84"/>
      <c r="Y478" s="84"/>
      <c r="Z478" s="84"/>
    </row>
    <row r="479" spans="1:26" ht="12.75" customHeight="1">
      <c r="A479" s="84"/>
      <c r="B479" s="84"/>
      <c r="C479" s="84"/>
      <c r="D479" s="84"/>
      <c r="E479" s="84"/>
      <c r="F479" s="84"/>
      <c r="G479" s="84"/>
      <c r="H479" s="84"/>
      <c r="I479" s="84"/>
      <c r="J479" s="84"/>
      <c r="K479" s="84"/>
      <c r="L479" s="84"/>
      <c r="M479" s="84"/>
      <c r="N479" s="84"/>
      <c r="O479" s="84"/>
      <c r="P479" s="84"/>
      <c r="Q479" s="84"/>
      <c r="R479" s="84"/>
      <c r="S479" s="84"/>
      <c r="T479" s="84"/>
      <c r="U479" s="84"/>
      <c r="V479" s="84"/>
      <c r="W479" s="84"/>
      <c r="X479" s="84"/>
      <c r="Y479" s="84"/>
      <c r="Z479" s="84"/>
    </row>
    <row r="480" spans="1:26" ht="12.75" customHeight="1">
      <c r="A480" s="84"/>
      <c r="B480" s="84"/>
      <c r="C480" s="84"/>
      <c r="D480" s="84"/>
      <c r="E480" s="84"/>
      <c r="F480" s="84"/>
      <c r="G480" s="84"/>
      <c r="H480" s="84"/>
      <c r="I480" s="84"/>
      <c r="J480" s="84"/>
      <c r="K480" s="84"/>
      <c r="L480" s="84"/>
      <c r="M480" s="84"/>
      <c r="N480" s="84"/>
      <c r="O480" s="84"/>
      <c r="P480" s="84"/>
      <c r="Q480" s="84"/>
      <c r="R480" s="84"/>
      <c r="S480" s="84"/>
      <c r="T480" s="84"/>
      <c r="U480" s="84"/>
      <c r="V480" s="84"/>
      <c r="W480" s="84"/>
      <c r="X480" s="84"/>
      <c r="Y480" s="84"/>
      <c r="Z480" s="84"/>
    </row>
    <row r="481" spans="1:26" ht="12.75" customHeight="1">
      <c r="A481" s="84"/>
      <c r="B481" s="84"/>
      <c r="C481" s="84"/>
      <c r="D481" s="84"/>
      <c r="E481" s="84"/>
      <c r="F481" s="84"/>
      <c r="G481" s="84"/>
      <c r="H481" s="84"/>
      <c r="I481" s="84"/>
      <c r="J481" s="84"/>
      <c r="K481" s="84"/>
      <c r="L481" s="84"/>
      <c r="M481" s="84"/>
      <c r="N481" s="84"/>
      <c r="O481" s="84"/>
      <c r="P481" s="84"/>
      <c r="Q481" s="84"/>
      <c r="R481" s="84"/>
      <c r="S481" s="84"/>
      <c r="T481" s="84"/>
      <c r="U481" s="84"/>
      <c r="V481" s="84"/>
      <c r="W481" s="84"/>
      <c r="X481" s="84"/>
      <c r="Y481" s="84"/>
      <c r="Z481" s="84"/>
    </row>
    <row r="482" spans="1:26" ht="12.75" customHeight="1">
      <c r="A482" s="84"/>
      <c r="B482" s="84"/>
      <c r="C482" s="84"/>
      <c r="D482" s="84"/>
      <c r="E482" s="84"/>
      <c r="F482" s="84"/>
      <c r="G482" s="84"/>
      <c r="H482" s="84"/>
      <c r="I482" s="84"/>
      <c r="J482" s="84"/>
      <c r="K482" s="84"/>
      <c r="L482" s="84"/>
      <c r="M482" s="84"/>
      <c r="N482" s="84"/>
      <c r="O482" s="84"/>
      <c r="P482" s="84"/>
      <c r="Q482" s="84"/>
      <c r="R482" s="84"/>
      <c r="S482" s="84"/>
      <c r="T482" s="84"/>
      <c r="U482" s="84"/>
      <c r="V482" s="84"/>
      <c r="W482" s="84"/>
      <c r="X482" s="84"/>
      <c r="Y482" s="84"/>
      <c r="Z482" s="84"/>
    </row>
    <row r="483" spans="1:26" ht="12.75" customHeight="1">
      <c r="A483" s="84"/>
      <c r="B483" s="84"/>
      <c r="C483" s="84"/>
      <c r="D483" s="84"/>
      <c r="E483" s="84"/>
      <c r="F483" s="84"/>
      <c r="G483" s="84"/>
      <c r="H483" s="84"/>
      <c r="I483" s="84"/>
      <c r="J483" s="84"/>
      <c r="K483" s="84"/>
      <c r="L483" s="84"/>
      <c r="M483" s="84"/>
      <c r="N483" s="84"/>
      <c r="O483" s="84"/>
      <c r="P483" s="84"/>
      <c r="Q483" s="84"/>
      <c r="R483" s="84"/>
      <c r="S483" s="84"/>
      <c r="T483" s="84"/>
      <c r="U483" s="84"/>
      <c r="V483" s="84"/>
      <c r="W483" s="84"/>
      <c r="X483" s="84"/>
      <c r="Y483" s="84"/>
      <c r="Z483" s="84"/>
    </row>
    <row r="484" spans="1:26" ht="12.75" customHeight="1">
      <c r="A484" s="84"/>
      <c r="B484" s="84"/>
      <c r="C484" s="84"/>
      <c r="D484" s="84"/>
      <c r="E484" s="84"/>
      <c r="F484" s="84"/>
      <c r="G484" s="84"/>
      <c r="H484" s="84"/>
      <c r="I484" s="84"/>
      <c r="J484" s="84"/>
      <c r="K484" s="84"/>
      <c r="L484" s="84"/>
      <c r="M484" s="84"/>
      <c r="N484" s="84"/>
      <c r="O484" s="84"/>
      <c r="P484" s="84"/>
      <c r="Q484" s="84"/>
      <c r="R484" s="84"/>
      <c r="S484" s="84"/>
      <c r="T484" s="84"/>
      <c r="U484" s="84"/>
      <c r="V484" s="84"/>
      <c r="W484" s="84"/>
      <c r="X484" s="84"/>
      <c r="Y484" s="84"/>
      <c r="Z484" s="84"/>
    </row>
    <row r="485" spans="1:26" ht="12.75" customHeight="1">
      <c r="A485" s="84"/>
      <c r="B485" s="84"/>
      <c r="C485" s="84"/>
      <c r="D485" s="84"/>
      <c r="E485" s="84"/>
      <c r="F485" s="84"/>
      <c r="G485" s="84"/>
      <c r="H485" s="84"/>
      <c r="I485" s="84"/>
      <c r="J485" s="84"/>
      <c r="K485" s="84"/>
      <c r="L485" s="84"/>
      <c r="M485" s="84"/>
      <c r="N485" s="84"/>
      <c r="O485" s="84"/>
      <c r="P485" s="84"/>
      <c r="Q485" s="84"/>
      <c r="R485" s="84"/>
      <c r="S485" s="84"/>
      <c r="T485" s="84"/>
      <c r="U485" s="84"/>
      <c r="V485" s="84"/>
      <c r="W485" s="84"/>
      <c r="X485" s="84"/>
      <c r="Y485" s="84"/>
      <c r="Z485" s="84"/>
    </row>
    <row r="486" spans="1:26" ht="12.75" customHeight="1">
      <c r="A486" s="84"/>
      <c r="B486" s="84"/>
      <c r="C486" s="84"/>
      <c r="D486" s="84"/>
      <c r="E486" s="84"/>
      <c r="F486" s="84"/>
      <c r="G486" s="84"/>
      <c r="H486" s="84"/>
      <c r="I486" s="84"/>
      <c r="J486" s="84"/>
      <c r="K486" s="84"/>
      <c r="L486" s="84"/>
      <c r="M486" s="84"/>
      <c r="N486" s="84"/>
      <c r="O486" s="84"/>
      <c r="P486" s="84"/>
      <c r="Q486" s="84"/>
      <c r="R486" s="84"/>
      <c r="S486" s="84"/>
      <c r="T486" s="84"/>
      <c r="U486" s="84"/>
      <c r="V486" s="84"/>
      <c r="W486" s="84"/>
      <c r="X486" s="84"/>
      <c r="Y486" s="84"/>
      <c r="Z486" s="84"/>
    </row>
    <row r="487" spans="1:26" ht="12.75" customHeight="1">
      <c r="A487" s="84"/>
      <c r="B487" s="84"/>
      <c r="C487" s="84"/>
      <c r="D487" s="84"/>
      <c r="E487" s="84"/>
      <c r="F487" s="84"/>
      <c r="G487" s="84"/>
      <c r="H487" s="84"/>
      <c r="I487" s="84"/>
      <c r="J487" s="84"/>
      <c r="K487" s="84"/>
      <c r="L487" s="84"/>
      <c r="M487" s="84"/>
      <c r="N487" s="84"/>
      <c r="O487" s="84"/>
      <c r="P487" s="84"/>
      <c r="Q487" s="84"/>
      <c r="R487" s="84"/>
      <c r="S487" s="84"/>
      <c r="T487" s="84"/>
      <c r="U487" s="84"/>
      <c r="V487" s="84"/>
      <c r="W487" s="84"/>
      <c r="X487" s="84"/>
      <c r="Y487" s="84"/>
      <c r="Z487" s="84"/>
    </row>
    <row r="488" spans="1:26" ht="12.75" customHeight="1">
      <c r="A488" s="84"/>
      <c r="B488" s="84"/>
      <c r="C488" s="84"/>
      <c r="D488" s="84"/>
      <c r="E488" s="84"/>
      <c r="F488" s="84"/>
      <c r="G488" s="84"/>
      <c r="H488" s="84"/>
      <c r="I488" s="84"/>
      <c r="J488" s="84"/>
      <c r="K488" s="84"/>
      <c r="L488" s="84"/>
      <c r="M488" s="84"/>
      <c r="N488" s="84"/>
      <c r="O488" s="84"/>
      <c r="P488" s="84"/>
      <c r="Q488" s="84"/>
      <c r="R488" s="84"/>
      <c r="S488" s="84"/>
      <c r="T488" s="84"/>
      <c r="U488" s="84"/>
      <c r="V488" s="84"/>
      <c r="W488" s="84"/>
      <c r="X488" s="84"/>
      <c r="Y488" s="84"/>
      <c r="Z488" s="84"/>
    </row>
    <row r="489" spans="1:26" ht="12.75" customHeight="1">
      <c r="A489" s="84"/>
      <c r="B489" s="84"/>
      <c r="C489" s="84"/>
      <c r="D489" s="84"/>
      <c r="E489" s="84"/>
      <c r="F489" s="84"/>
      <c r="G489" s="84"/>
      <c r="H489" s="84"/>
      <c r="I489" s="84"/>
      <c r="J489" s="84"/>
      <c r="K489" s="84"/>
      <c r="L489" s="84"/>
      <c r="M489" s="84"/>
      <c r="N489" s="84"/>
      <c r="O489" s="84"/>
      <c r="P489" s="84"/>
      <c r="Q489" s="84"/>
      <c r="R489" s="84"/>
      <c r="S489" s="84"/>
      <c r="T489" s="84"/>
      <c r="U489" s="84"/>
      <c r="V489" s="84"/>
      <c r="W489" s="84"/>
      <c r="X489" s="84"/>
      <c r="Y489" s="84"/>
      <c r="Z489" s="84"/>
    </row>
    <row r="490" spans="1:26" ht="12.75" customHeight="1">
      <c r="A490" s="84"/>
      <c r="B490" s="84"/>
      <c r="C490" s="84"/>
      <c r="D490" s="84"/>
      <c r="E490" s="84"/>
      <c r="F490" s="84"/>
      <c r="G490" s="84"/>
      <c r="H490" s="84"/>
      <c r="I490" s="84"/>
      <c r="J490" s="84"/>
      <c r="K490" s="84"/>
      <c r="L490" s="84"/>
      <c r="M490" s="84"/>
      <c r="N490" s="84"/>
      <c r="O490" s="84"/>
      <c r="P490" s="84"/>
      <c r="Q490" s="84"/>
      <c r="R490" s="84"/>
      <c r="S490" s="84"/>
      <c r="T490" s="84"/>
      <c r="U490" s="84"/>
      <c r="V490" s="84"/>
      <c r="W490" s="84"/>
      <c r="X490" s="84"/>
      <c r="Y490" s="84"/>
      <c r="Z490" s="84"/>
    </row>
    <row r="491" spans="1:26" ht="12.75" customHeight="1">
      <c r="A491" s="84"/>
      <c r="B491" s="84"/>
      <c r="C491" s="84"/>
      <c r="D491" s="84"/>
      <c r="E491" s="84"/>
      <c r="F491" s="84"/>
      <c r="G491" s="84"/>
      <c r="H491" s="84"/>
      <c r="I491" s="84"/>
      <c r="J491" s="84"/>
      <c r="K491" s="84"/>
      <c r="L491" s="84"/>
      <c r="M491" s="84"/>
      <c r="N491" s="84"/>
      <c r="O491" s="84"/>
      <c r="P491" s="84"/>
      <c r="Q491" s="84"/>
      <c r="R491" s="84"/>
      <c r="S491" s="84"/>
      <c r="T491" s="84"/>
      <c r="U491" s="84"/>
      <c r="V491" s="84"/>
      <c r="W491" s="84"/>
      <c r="X491" s="84"/>
      <c r="Y491" s="84"/>
      <c r="Z491" s="84"/>
    </row>
    <row r="492" spans="1:26" ht="12.75" customHeight="1">
      <c r="A492" s="84"/>
      <c r="B492" s="84"/>
      <c r="C492" s="84"/>
      <c r="D492" s="84"/>
      <c r="E492" s="84"/>
      <c r="F492" s="84"/>
      <c r="G492" s="84"/>
      <c r="H492" s="84"/>
      <c r="I492" s="84"/>
      <c r="J492" s="84"/>
      <c r="K492" s="84"/>
      <c r="L492" s="84"/>
      <c r="M492" s="84"/>
      <c r="N492" s="84"/>
      <c r="O492" s="84"/>
      <c r="P492" s="84"/>
      <c r="Q492" s="84"/>
      <c r="R492" s="84"/>
      <c r="S492" s="84"/>
      <c r="T492" s="84"/>
      <c r="U492" s="84"/>
      <c r="V492" s="84"/>
      <c r="W492" s="84"/>
      <c r="X492" s="84"/>
      <c r="Y492" s="84"/>
      <c r="Z492" s="84"/>
    </row>
    <row r="493" spans="1:26" ht="12.75" customHeight="1">
      <c r="A493" s="84"/>
      <c r="B493" s="84"/>
      <c r="C493" s="84"/>
      <c r="D493" s="84"/>
      <c r="E493" s="84"/>
      <c r="F493" s="84"/>
      <c r="G493" s="84"/>
      <c r="H493" s="84"/>
      <c r="I493" s="84"/>
      <c r="J493" s="84"/>
      <c r="K493" s="84"/>
      <c r="L493" s="84"/>
      <c r="M493" s="84"/>
      <c r="N493" s="84"/>
      <c r="O493" s="84"/>
      <c r="P493" s="84"/>
      <c r="Q493" s="84"/>
      <c r="R493" s="84"/>
      <c r="S493" s="84"/>
      <c r="T493" s="84"/>
      <c r="U493" s="84"/>
      <c r="V493" s="84"/>
      <c r="W493" s="84"/>
      <c r="X493" s="84"/>
      <c r="Y493" s="84"/>
      <c r="Z493" s="84"/>
    </row>
    <row r="494" spans="1:26" ht="12.75" customHeight="1">
      <c r="A494" s="84"/>
      <c r="B494" s="84"/>
      <c r="C494" s="84"/>
      <c r="D494" s="84"/>
      <c r="E494" s="84"/>
      <c r="F494" s="84"/>
      <c r="G494" s="84"/>
      <c r="H494" s="84"/>
      <c r="I494" s="84"/>
      <c r="J494" s="84"/>
      <c r="K494" s="84"/>
      <c r="L494" s="84"/>
      <c r="M494" s="84"/>
      <c r="N494" s="84"/>
      <c r="O494" s="84"/>
      <c r="P494" s="84"/>
      <c r="Q494" s="84"/>
      <c r="R494" s="84"/>
      <c r="S494" s="84"/>
      <c r="T494" s="84"/>
      <c r="U494" s="84"/>
      <c r="V494" s="84"/>
      <c r="W494" s="84"/>
      <c r="X494" s="84"/>
      <c r="Y494" s="84"/>
      <c r="Z494" s="84"/>
    </row>
    <row r="495" spans="1:26" ht="12.75" customHeight="1">
      <c r="A495" s="84"/>
      <c r="B495" s="84"/>
      <c r="C495" s="84"/>
      <c r="D495" s="84"/>
      <c r="E495" s="84"/>
      <c r="F495" s="84"/>
      <c r="G495" s="84"/>
      <c r="H495" s="84"/>
      <c r="I495" s="84"/>
      <c r="J495" s="84"/>
      <c r="K495" s="84"/>
      <c r="L495" s="84"/>
      <c r="M495" s="84"/>
      <c r="N495" s="84"/>
      <c r="O495" s="84"/>
      <c r="P495" s="84"/>
      <c r="Q495" s="84"/>
      <c r="R495" s="84"/>
      <c r="S495" s="84"/>
      <c r="T495" s="84"/>
      <c r="U495" s="84"/>
      <c r="V495" s="84"/>
      <c r="W495" s="84"/>
      <c r="X495" s="84"/>
      <c r="Y495" s="84"/>
      <c r="Z495" s="84"/>
    </row>
    <row r="496" spans="1:26" ht="12.75" customHeight="1">
      <c r="A496" s="84"/>
      <c r="B496" s="84"/>
      <c r="C496" s="84"/>
      <c r="D496" s="84"/>
      <c r="E496" s="84"/>
      <c r="F496" s="84"/>
      <c r="G496" s="84"/>
      <c r="H496" s="84"/>
      <c r="I496" s="84"/>
      <c r="J496" s="84"/>
      <c r="K496" s="84"/>
      <c r="L496" s="84"/>
      <c r="M496" s="84"/>
      <c r="N496" s="84"/>
      <c r="O496" s="84"/>
      <c r="P496" s="84"/>
      <c r="Q496" s="84"/>
      <c r="R496" s="84"/>
      <c r="S496" s="84"/>
      <c r="T496" s="84"/>
      <c r="U496" s="84"/>
      <c r="V496" s="84"/>
      <c r="W496" s="84"/>
      <c r="X496" s="84"/>
      <c r="Y496" s="84"/>
      <c r="Z496" s="84"/>
    </row>
    <row r="497" spans="1:26" ht="12.75" customHeight="1">
      <c r="A497" s="84"/>
      <c r="B497" s="84"/>
      <c r="C497" s="84"/>
      <c r="D497" s="84"/>
      <c r="E497" s="84"/>
      <c r="F497" s="84"/>
      <c r="G497" s="84"/>
      <c r="H497" s="84"/>
      <c r="I497" s="84"/>
      <c r="J497" s="84"/>
      <c r="K497" s="84"/>
      <c r="L497" s="84"/>
      <c r="M497" s="84"/>
      <c r="N497" s="84"/>
      <c r="O497" s="84"/>
      <c r="P497" s="84"/>
      <c r="Q497" s="84"/>
      <c r="R497" s="84"/>
      <c r="S497" s="84"/>
      <c r="T497" s="84"/>
      <c r="U497" s="84"/>
      <c r="V497" s="84"/>
      <c r="W497" s="84"/>
      <c r="X497" s="84"/>
      <c r="Y497" s="84"/>
      <c r="Z497" s="84"/>
    </row>
    <row r="498" spans="1:26" ht="12.75" customHeight="1">
      <c r="A498" s="84"/>
      <c r="B498" s="84"/>
      <c r="C498" s="84"/>
      <c r="D498" s="84"/>
      <c r="E498" s="84"/>
      <c r="F498" s="84"/>
      <c r="G498" s="84"/>
      <c r="H498" s="84"/>
      <c r="I498" s="84"/>
      <c r="J498" s="84"/>
      <c r="K498" s="84"/>
      <c r="L498" s="84"/>
      <c r="M498" s="84"/>
      <c r="N498" s="84"/>
      <c r="O498" s="84"/>
      <c r="P498" s="84"/>
      <c r="Q498" s="84"/>
      <c r="R498" s="84"/>
      <c r="S498" s="84"/>
      <c r="T498" s="84"/>
      <c r="U498" s="84"/>
      <c r="V498" s="84"/>
      <c r="W498" s="84"/>
      <c r="X498" s="84"/>
      <c r="Y498" s="84"/>
      <c r="Z498" s="84"/>
    </row>
    <row r="499" spans="1:26" ht="12.75" customHeight="1">
      <c r="A499" s="84"/>
      <c r="B499" s="84"/>
      <c r="C499" s="84"/>
      <c r="D499" s="84"/>
      <c r="E499" s="84"/>
      <c r="F499" s="84"/>
      <c r="G499" s="84"/>
      <c r="H499" s="84"/>
      <c r="I499" s="84"/>
      <c r="J499" s="84"/>
      <c r="K499" s="84"/>
      <c r="L499" s="84"/>
      <c r="M499" s="84"/>
      <c r="N499" s="84"/>
      <c r="O499" s="84"/>
      <c r="P499" s="84"/>
      <c r="Q499" s="84"/>
      <c r="R499" s="84"/>
      <c r="S499" s="84"/>
      <c r="T499" s="84"/>
      <c r="U499" s="84"/>
      <c r="V499" s="84"/>
      <c r="W499" s="84"/>
      <c r="X499" s="84"/>
      <c r="Y499" s="84"/>
      <c r="Z499" s="84"/>
    </row>
    <row r="500" spans="1:26" ht="12.75" customHeight="1">
      <c r="A500" s="84"/>
      <c r="B500" s="84"/>
      <c r="C500" s="84"/>
      <c r="D500" s="84"/>
      <c r="E500" s="84"/>
      <c r="F500" s="84"/>
      <c r="G500" s="84"/>
      <c r="H500" s="84"/>
      <c r="I500" s="84"/>
      <c r="J500" s="84"/>
      <c r="K500" s="84"/>
      <c r="L500" s="84"/>
      <c r="M500" s="84"/>
      <c r="N500" s="84"/>
      <c r="O500" s="84"/>
      <c r="P500" s="84"/>
      <c r="Q500" s="84"/>
      <c r="R500" s="84"/>
      <c r="S500" s="84"/>
      <c r="T500" s="84"/>
      <c r="U500" s="84"/>
      <c r="V500" s="84"/>
      <c r="W500" s="84"/>
      <c r="X500" s="84"/>
      <c r="Y500" s="84"/>
      <c r="Z500" s="84"/>
    </row>
    <row r="501" spans="1:26" ht="12.75" customHeight="1">
      <c r="A501" s="84"/>
      <c r="B501" s="84"/>
      <c r="C501" s="84"/>
      <c r="D501" s="84"/>
      <c r="E501" s="84"/>
      <c r="F501" s="84"/>
      <c r="G501" s="84"/>
      <c r="H501" s="84"/>
      <c r="I501" s="84"/>
      <c r="J501" s="84"/>
      <c r="K501" s="84"/>
      <c r="L501" s="84"/>
      <c r="M501" s="84"/>
      <c r="N501" s="84"/>
      <c r="O501" s="84"/>
      <c r="P501" s="84"/>
      <c r="Q501" s="84"/>
      <c r="R501" s="84"/>
      <c r="S501" s="84"/>
      <c r="T501" s="84"/>
      <c r="U501" s="84"/>
      <c r="V501" s="84"/>
      <c r="W501" s="84"/>
      <c r="X501" s="84"/>
      <c r="Y501" s="84"/>
      <c r="Z501" s="84"/>
    </row>
    <row r="502" spans="1:26" ht="12.75" customHeight="1">
      <c r="A502" s="84"/>
      <c r="B502" s="84"/>
      <c r="C502" s="84"/>
      <c r="D502" s="84"/>
      <c r="E502" s="84"/>
      <c r="F502" s="84"/>
      <c r="G502" s="84"/>
      <c r="H502" s="84"/>
      <c r="I502" s="84"/>
      <c r="J502" s="84"/>
      <c r="K502" s="84"/>
      <c r="L502" s="84"/>
      <c r="M502" s="84"/>
      <c r="N502" s="84"/>
      <c r="O502" s="84"/>
      <c r="P502" s="84"/>
      <c r="Q502" s="84"/>
      <c r="R502" s="84"/>
      <c r="S502" s="84"/>
      <c r="T502" s="84"/>
      <c r="U502" s="84"/>
      <c r="V502" s="84"/>
      <c r="W502" s="84"/>
      <c r="X502" s="84"/>
      <c r="Y502" s="84"/>
      <c r="Z502" s="84"/>
    </row>
    <row r="503" spans="1:26" ht="12.75" customHeight="1">
      <c r="A503" s="84"/>
      <c r="B503" s="84"/>
      <c r="C503" s="84"/>
      <c r="D503" s="84"/>
      <c r="E503" s="84"/>
      <c r="F503" s="84"/>
      <c r="G503" s="84"/>
      <c r="H503" s="84"/>
      <c r="I503" s="84"/>
      <c r="J503" s="84"/>
      <c r="K503" s="84"/>
      <c r="L503" s="84"/>
      <c r="M503" s="84"/>
      <c r="N503" s="84"/>
      <c r="O503" s="84"/>
      <c r="P503" s="84"/>
      <c r="Q503" s="84"/>
      <c r="R503" s="84"/>
      <c r="S503" s="84"/>
      <c r="T503" s="84"/>
      <c r="U503" s="84"/>
      <c r="V503" s="84"/>
      <c r="W503" s="84"/>
      <c r="X503" s="84"/>
      <c r="Y503" s="84"/>
      <c r="Z503" s="84"/>
    </row>
    <row r="504" spans="1:26" ht="12.75" customHeight="1">
      <c r="A504" s="84"/>
      <c r="B504" s="84"/>
      <c r="C504" s="84"/>
      <c r="D504" s="84"/>
      <c r="E504" s="84"/>
      <c r="F504" s="84"/>
      <c r="G504" s="84"/>
      <c r="H504" s="84"/>
      <c r="I504" s="84"/>
      <c r="J504" s="84"/>
      <c r="K504" s="84"/>
      <c r="L504" s="84"/>
      <c r="M504" s="84"/>
      <c r="N504" s="84"/>
      <c r="O504" s="84"/>
      <c r="P504" s="84"/>
      <c r="Q504" s="84"/>
      <c r="R504" s="84"/>
      <c r="S504" s="84"/>
      <c r="T504" s="84"/>
      <c r="U504" s="84"/>
      <c r="V504" s="84"/>
      <c r="W504" s="84"/>
      <c r="X504" s="84"/>
      <c r="Y504" s="84"/>
      <c r="Z504" s="84"/>
    </row>
    <row r="505" spans="1:26" ht="12.75" customHeight="1">
      <c r="A505" s="84"/>
      <c r="B505" s="84"/>
      <c r="C505" s="84"/>
      <c r="D505" s="84"/>
      <c r="E505" s="84"/>
      <c r="F505" s="84"/>
      <c r="G505" s="84"/>
      <c r="H505" s="84"/>
      <c r="I505" s="84"/>
      <c r="J505" s="84"/>
      <c r="K505" s="84"/>
      <c r="L505" s="84"/>
      <c r="M505" s="84"/>
      <c r="N505" s="84"/>
      <c r="O505" s="84"/>
      <c r="P505" s="84"/>
      <c r="Q505" s="84"/>
      <c r="R505" s="84"/>
      <c r="S505" s="84"/>
      <c r="T505" s="84"/>
      <c r="U505" s="84"/>
      <c r="V505" s="84"/>
      <c r="W505" s="84"/>
      <c r="X505" s="84"/>
      <c r="Y505" s="84"/>
      <c r="Z505" s="84"/>
    </row>
    <row r="506" spans="1:26" ht="12.75" customHeight="1">
      <c r="A506" s="84"/>
      <c r="B506" s="84"/>
      <c r="C506" s="84"/>
      <c r="D506" s="84"/>
      <c r="E506" s="84"/>
      <c r="F506" s="84"/>
      <c r="G506" s="84"/>
      <c r="H506" s="84"/>
      <c r="I506" s="84"/>
      <c r="J506" s="84"/>
      <c r="K506" s="84"/>
      <c r="L506" s="84"/>
      <c r="M506" s="84"/>
      <c r="N506" s="84"/>
      <c r="O506" s="84"/>
      <c r="P506" s="84"/>
      <c r="Q506" s="84"/>
      <c r="R506" s="84"/>
      <c r="S506" s="84"/>
      <c r="T506" s="84"/>
      <c r="U506" s="84"/>
      <c r="V506" s="84"/>
      <c r="W506" s="84"/>
      <c r="X506" s="84"/>
      <c r="Y506" s="84"/>
      <c r="Z506" s="84"/>
    </row>
    <row r="507" spans="1:26" ht="12.75" customHeight="1">
      <c r="A507" s="84"/>
      <c r="B507" s="84"/>
      <c r="C507" s="84"/>
      <c r="D507" s="84"/>
      <c r="E507" s="84"/>
      <c r="F507" s="84"/>
      <c r="G507" s="84"/>
      <c r="H507" s="84"/>
      <c r="I507" s="84"/>
      <c r="J507" s="84"/>
      <c r="K507" s="84"/>
      <c r="L507" s="84"/>
      <c r="M507" s="84"/>
      <c r="N507" s="84"/>
      <c r="O507" s="84"/>
      <c r="P507" s="84"/>
      <c r="Q507" s="84"/>
      <c r="R507" s="84"/>
      <c r="S507" s="84"/>
      <c r="T507" s="84"/>
      <c r="U507" s="84"/>
      <c r="V507" s="84"/>
      <c r="W507" s="84"/>
      <c r="X507" s="84"/>
      <c r="Y507" s="84"/>
      <c r="Z507" s="84"/>
    </row>
    <row r="508" spans="1:26" ht="12.75" customHeight="1">
      <c r="A508" s="84"/>
      <c r="B508" s="84"/>
      <c r="C508" s="84"/>
      <c r="D508" s="84"/>
      <c r="E508" s="84"/>
      <c r="F508" s="84"/>
      <c r="G508" s="84"/>
      <c r="H508" s="84"/>
      <c r="I508" s="84"/>
      <c r="J508" s="84"/>
      <c r="K508" s="84"/>
      <c r="L508" s="84"/>
      <c r="M508" s="84"/>
      <c r="N508" s="84"/>
      <c r="O508" s="84"/>
      <c r="P508" s="84"/>
      <c r="Q508" s="84"/>
      <c r="R508" s="84"/>
      <c r="S508" s="84"/>
      <c r="T508" s="84"/>
      <c r="U508" s="84"/>
      <c r="V508" s="84"/>
      <c r="W508" s="84"/>
      <c r="X508" s="84"/>
      <c r="Y508" s="84"/>
      <c r="Z508" s="84"/>
    </row>
    <row r="509" spans="1:26" ht="12.75" customHeight="1">
      <c r="A509" s="84"/>
      <c r="B509" s="84"/>
      <c r="C509" s="84"/>
      <c r="D509" s="84"/>
      <c r="E509" s="84"/>
      <c r="F509" s="84"/>
      <c r="G509" s="84"/>
      <c r="H509" s="84"/>
      <c r="I509" s="84"/>
      <c r="J509" s="84"/>
      <c r="K509" s="84"/>
      <c r="L509" s="84"/>
      <c r="M509" s="84"/>
      <c r="N509" s="84"/>
      <c r="O509" s="84"/>
      <c r="P509" s="84"/>
      <c r="Q509" s="84"/>
      <c r="R509" s="84"/>
      <c r="S509" s="84"/>
      <c r="T509" s="84"/>
      <c r="U509" s="84"/>
      <c r="V509" s="84"/>
      <c r="W509" s="84"/>
      <c r="X509" s="84"/>
      <c r="Y509" s="84"/>
      <c r="Z509" s="84"/>
    </row>
    <row r="510" spans="1:26" ht="12.75" customHeight="1">
      <c r="A510" s="84"/>
      <c r="B510" s="84"/>
      <c r="C510" s="84"/>
      <c r="D510" s="84"/>
      <c r="E510" s="84"/>
      <c r="F510" s="84"/>
      <c r="G510" s="84"/>
      <c r="H510" s="84"/>
      <c r="I510" s="84"/>
      <c r="J510" s="84"/>
      <c r="K510" s="84"/>
      <c r="L510" s="84"/>
      <c r="M510" s="84"/>
      <c r="N510" s="84"/>
      <c r="O510" s="84"/>
      <c r="P510" s="84"/>
      <c r="Q510" s="84"/>
      <c r="R510" s="84"/>
      <c r="S510" s="84"/>
      <c r="T510" s="84"/>
      <c r="U510" s="84"/>
      <c r="V510" s="84"/>
      <c r="W510" s="84"/>
      <c r="X510" s="84"/>
      <c r="Y510" s="84"/>
      <c r="Z510" s="84"/>
    </row>
    <row r="511" spans="1:26" ht="12.75" customHeight="1">
      <c r="A511" s="84"/>
      <c r="B511" s="84"/>
      <c r="C511" s="84"/>
      <c r="D511" s="84"/>
      <c r="E511" s="84"/>
      <c r="F511" s="84"/>
      <c r="G511" s="84"/>
      <c r="H511" s="84"/>
      <c r="I511" s="84"/>
      <c r="J511" s="84"/>
      <c r="K511" s="84"/>
      <c r="L511" s="84"/>
      <c r="M511" s="84"/>
      <c r="N511" s="84"/>
      <c r="O511" s="84"/>
      <c r="P511" s="84"/>
      <c r="Q511" s="84"/>
      <c r="R511" s="84"/>
      <c r="S511" s="84"/>
      <c r="T511" s="84"/>
      <c r="U511" s="84"/>
      <c r="V511" s="84"/>
      <c r="W511" s="84"/>
      <c r="X511" s="84"/>
      <c r="Y511" s="84"/>
      <c r="Z511" s="84"/>
    </row>
    <row r="512" spans="1:26" ht="12.75" customHeight="1">
      <c r="A512" s="84"/>
      <c r="B512" s="84"/>
      <c r="C512" s="84"/>
      <c r="D512" s="84"/>
      <c r="E512" s="84"/>
      <c r="F512" s="84"/>
      <c r="G512" s="84"/>
      <c r="H512" s="84"/>
      <c r="I512" s="84"/>
      <c r="J512" s="84"/>
      <c r="K512" s="84"/>
      <c r="L512" s="84"/>
      <c r="M512" s="84"/>
      <c r="N512" s="84"/>
      <c r="O512" s="84"/>
      <c r="P512" s="84"/>
      <c r="Q512" s="84"/>
      <c r="R512" s="84"/>
      <c r="S512" s="84"/>
      <c r="T512" s="84"/>
      <c r="U512" s="84"/>
      <c r="V512" s="84"/>
      <c r="W512" s="84"/>
      <c r="X512" s="84"/>
      <c r="Y512" s="84"/>
      <c r="Z512" s="84"/>
    </row>
    <row r="513" spans="1:26" ht="12.75" customHeight="1">
      <c r="A513" s="84"/>
      <c r="B513" s="84"/>
      <c r="C513" s="84"/>
      <c r="D513" s="84"/>
      <c r="E513" s="84"/>
      <c r="F513" s="84"/>
      <c r="G513" s="84"/>
      <c r="H513" s="84"/>
      <c r="I513" s="84"/>
      <c r="J513" s="84"/>
      <c r="K513" s="84"/>
      <c r="L513" s="84"/>
      <c r="M513" s="84"/>
      <c r="N513" s="84"/>
      <c r="O513" s="84"/>
      <c r="P513" s="84"/>
      <c r="Q513" s="84"/>
      <c r="R513" s="84"/>
      <c r="S513" s="84"/>
      <c r="T513" s="84"/>
      <c r="U513" s="84"/>
      <c r="V513" s="84"/>
      <c r="W513" s="84"/>
      <c r="X513" s="84"/>
      <c r="Y513" s="84"/>
      <c r="Z513" s="84"/>
    </row>
    <row r="514" spans="1:26" ht="12.75" customHeight="1">
      <c r="A514" s="84"/>
      <c r="B514" s="84"/>
      <c r="C514" s="84"/>
      <c r="D514" s="84"/>
      <c r="E514" s="84"/>
      <c r="F514" s="84"/>
      <c r="G514" s="84"/>
      <c r="H514" s="84"/>
      <c r="I514" s="84"/>
      <c r="J514" s="84"/>
      <c r="K514" s="84"/>
      <c r="L514" s="84"/>
      <c r="M514" s="84"/>
      <c r="N514" s="84"/>
      <c r="O514" s="84"/>
      <c r="P514" s="84"/>
      <c r="Q514" s="84"/>
      <c r="R514" s="84"/>
      <c r="S514" s="84"/>
      <c r="T514" s="84"/>
      <c r="U514" s="84"/>
      <c r="V514" s="84"/>
      <c r="W514" s="84"/>
      <c r="X514" s="84"/>
      <c r="Y514" s="84"/>
      <c r="Z514" s="84"/>
    </row>
    <row r="515" spans="1:26" ht="12.75" customHeight="1">
      <c r="A515" s="84"/>
      <c r="B515" s="84"/>
      <c r="C515" s="84"/>
      <c r="D515" s="84"/>
      <c r="E515" s="84"/>
      <c r="F515" s="84"/>
      <c r="G515" s="84"/>
      <c r="H515" s="84"/>
      <c r="I515" s="84"/>
      <c r="J515" s="84"/>
      <c r="K515" s="84"/>
      <c r="L515" s="84"/>
      <c r="M515" s="84"/>
      <c r="N515" s="84"/>
      <c r="O515" s="84"/>
      <c r="P515" s="84"/>
      <c r="Q515" s="84"/>
      <c r="R515" s="84"/>
      <c r="S515" s="84"/>
      <c r="T515" s="84"/>
      <c r="U515" s="84"/>
      <c r="V515" s="84"/>
      <c r="W515" s="84"/>
      <c r="X515" s="84"/>
      <c r="Y515" s="84"/>
      <c r="Z515" s="84"/>
    </row>
    <row r="516" spans="1:26" ht="12.75" customHeight="1">
      <c r="A516" s="84"/>
      <c r="B516" s="84"/>
      <c r="C516" s="84"/>
      <c r="D516" s="84"/>
      <c r="E516" s="84"/>
      <c r="F516" s="84"/>
      <c r="G516" s="84"/>
      <c r="H516" s="84"/>
      <c r="I516" s="84"/>
      <c r="J516" s="84"/>
      <c r="K516" s="84"/>
      <c r="L516" s="84"/>
      <c r="M516" s="84"/>
      <c r="N516" s="84"/>
      <c r="O516" s="84"/>
      <c r="P516" s="84"/>
      <c r="Q516" s="84"/>
      <c r="R516" s="84"/>
      <c r="S516" s="84"/>
      <c r="T516" s="84"/>
      <c r="U516" s="84"/>
      <c r="V516" s="84"/>
      <c r="W516" s="84"/>
      <c r="X516" s="84"/>
      <c r="Y516" s="84"/>
      <c r="Z516" s="84"/>
    </row>
    <row r="517" spans="1:26" ht="12.75" customHeight="1">
      <c r="A517" s="84"/>
      <c r="B517" s="84"/>
      <c r="C517" s="84"/>
      <c r="D517" s="84"/>
      <c r="E517" s="84"/>
      <c r="F517" s="84"/>
      <c r="G517" s="84"/>
      <c r="H517" s="84"/>
      <c r="I517" s="84"/>
      <c r="J517" s="84"/>
      <c r="K517" s="84"/>
      <c r="L517" s="84"/>
      <c r="M517" s="84"/>
      <c r="N517" s="84"/>
      <c r="O517" s="84"/>
      <c r="P517" s="84"/>
      <c r="Q517" s="84"/>
      <c r="R517" s="84"/>
      <c r="S517" s="84"/>
      <c r="T517" s="84"/>
      <c r="U517" s="84"/>
      <c r="V517" s="84"/>
      <c r="W517" s="84"/>
      <c r="X517" s="84"/>
      <c r="Y517" s="84"/>
      <c r="Z517" s="84"/>
    </row>
    <row r="518" spans="1:26" ht="12.75" customHeight="1">
      <c r="A518" s="84"/>
      <c r="B518" s="84"/>
      <c r="C518" s="84"/>
      <c r="D518" s="84"/>
      <c r="E518" s="84"/>
      <c r="F518" s="84"/>
      <c r="G518" s="84"/>
      <c r="H518" s="84"/>
      <c r="I518" s="84"/>
      <c r="J518" s="84"/>
      <c r="K518" s="84"/>
      <c r="L518" s="84"/>
      <c r="M518" s="84"/>
      <c r="N518" s="84"/>
      <c r="O518" s="84"/>
      <c r="P518" s="84"/>
      <c r="Q518" s="84"/>
      <c r="R518" s="84"/>
      <c r="S518" s="84"/>
      <c r="T518" s="84"/>
      <c r="U518" s="84"/>
      <c r="V518" s="84"/>
      <c r="W518" s="84"/>
      <c r="X518" s="84"/>
      <c r="Y518" s="84"/>
      <c r="Z518" s="84"/>
    </row>
    <row r="519" spans="1:26" ht="12.75" customHeight="1">
      <c r="A519" s="84"/>
      <c r="B519" s="84"/>
      <c r="C519" s="84"/>
      <c r="D519" s="84"/>
      <c r="E519" s="84"/>
      <c r="F519" s="84"/>
      <c r="G519" s="84"/>
      <c r="H519" s="84"/>
      <c r="I519" s="84"/>
      <c r="J519" s="84"/>
      <c r="K519" s="84"/>
      <c r="L519" s="84"/>
      <c r="M519" s="84"/>
      <c r="N519" s="84"/>
      <c r="O519" s="84"/>
      <c r="P519" s="84"/>
      <c r="Q519" s="84"/>
      <c r="R519" s="84"/>
      <c r="S519" s="84"/>
      <c r="T519" s="84"/>
      <c r="U519" s="84"/>
      <c r="V519" s="84"/>
      <c r="W519" s="84"/>
      <c r="X519" s="84"/>
      <c r="Y519" s="84"/>
      <c r="Z519" s="84"/>
    </row>
    <row r="520" spans="1:26" ht="12.75" customHeight="1">
      <c r="A520" s="84"/>
      <c r="B520" s="84"/>
      <c r="C520" s="84"/>
      <c r="D520" s="84"/>
      <c r="E520" s="84"/>
      <c r="F520" s="84"/>
      <c r="G520" s="84"/>
      <c r="H520" s="84"/>
      <c r="I520" s="84"/>
      <c r="J520" s="84"/>
      <c r="K520" s="84"/>
      <c r="L520" s="84"/>
      <c r="M520" s="84"/>
      <c r="N520" s="84"/>
      <c r="O520" s="84"/>
      <c r="P520" s="84"/>
      <c r="Q520" s="84"/>
      <c r="R520" s="84"/>
      <c r="S520" s="84"/>
      <c r="T520" s="84"/>
      <c r="U520" s="84"/>
      <c r="V520" s="84"/>
      <c r="W520" s="84"/>
      <c r="X520" s="84"/>
      <c r="Y520" s="84"/>
      <c r="Z520" s="84"/>
    </row>
    <row r="521" spans="1:26" ht="12.75" customHeight="1">
      <c r="A521" s="84"/>
      <c r="B521" s="84"/>
      <c r="C521" s="84"/>
      <c r="D521" s="84"/>
      <c r="E521" s="84"/>
      <c r="F521" s="84"/>
      <c r="G521" s="84"/>
      <c r="H521" s="84"/>
      <c r="I521" s="84"/>
      <c r="J521" s="84"/>
      <c r="K521" s="84"/>
      <c r="L521" s="84"/>
      <c r="M521" s="84"/>
      <c r="N521" s="84"/>
      <c r="O521" s="84"/>
      <c r="P521" s="84"/>
      <c r="Q521" s="84"/>
      <c r="R521" s="84"/>
      <c r="S521" s="84"/>
      <c r="T521" s="84"/>
      <c r="U521" s="84"/>
      <c r="V521" s="84"/>
      <c r="W521" s="84"/>
      <c r="X521" s="84"/>
      <c r="Y521" s="84"/>
      <c r="Z521" s="84"/>
    </row>
    <row r="522" spans="1:26" ht="12.75" customHeight="1">
      <c r="A522" s="84"/>
      <c r="B522" s="84"/>
      <c r="C522" s="84"/>
      <c r="D522" s="84"/>
      <c r="E522" s="84"/>
      <c r="F522" s="84"/>
      <c r="G522" s="84"/>
      <c r="H522" s="84"/>
      <c r="I522" s="84"/>
      <c r="J522" s="84"/>
      <c r="K522" s="84"/>
      <c r="L522" s="84"/>
      <c r="M522" s="84"/>
      <c r="N522" s="84"/>
      <c r="O522" s="84"/>
      <c r="P522" s="84"/>
      <c r="Q522" s="84"/>
      <c r="R522" s="84"/>
      <c r="S522" s="84"/>
      <c r="T522" s="84"/>
      <c r="U522" s="84"/>
      <c r="V522" s="84"/>
      <c r="W522" s="84"/>
      <c r="X522" s="84"/>
      <c r="Y522" s="84"/>
      <c r="Z522" s="84"/>
    </row>
    <row r="523" spans="1:26" ht="12.75" customHeight="1">
      <c r="A523" s="84"/>
      <c r="B523" s="84"/>
      <c r="C523" s="84"/>
      <c r="D523" s="84"/>
      <c r="E523" s="84"/>
      <c r="F523" s="84"/>
      <c r="G523" s="84"/>
      <c r="H523" s="84"/>
      <c r="I523" s="84"/>
      <c r="J523" s="84"/>
      <c r="K523" s="84"/>
      <c r="L523" s="84"/>
      <c r="M523" s="84"/>
      <c r="N523" s="84"/>
      <c r="O523" s="84"/>
      <c r="P523" s="84"/>
      <c r="Q523" s="84"/>
      <c r="R523" s="84"/>
      <c r="S523" s="84"/>
      <c r="T523" s="84"/>
      <c r="U523" s="84"/>
      <c r="V523" s="84"/>
      <c r="W523" s="84"/>
      <c r="X523" s="84"/>
      <c r="Y523" s="84"/>
      <c r="Z523" s="84"/>
    </row>
    <row r="524" spans="1:26" ht="12.75" customHeight="1">
      <c r="A524" s="84"/>
      <c r="B524" s="84"/>
      <c r="C524" s="84"/>
      <c r="D524" s="84"/>
      <c r="E524" s="84"/>
      <c r="F524" s="84"/>
      <c r="G524" s="84"/>
      <c r="H524" s="84"/>
      <c r="I524" s="84"/>
      <c r="J524" s="84"/>
      <c r="K524" s="84"/>
      <c r="L524" s="84"/>
      <c r="M524" s="84"/>
      <c r="N524" s="84"/>
      <c r="O524" s="84"/>
      <c r="P524" s="84"/>
      <c r="Q524" s="84"/>
      <c r="R524" s="84"/>
      <c r="S524" s="84"/>
      <c r="T524" s="84"/>
      <c r="U524" s="84"/>
      <c r="V524" s="84"/>
      <c r="W524" s="84"/>
      <c r="X524" s="84"/>
      <c r="Y524" s="84"/>
      <c r="Z524" s="84"/>
    </row>
    <row r="525" spans="1:26" ht="12.75" customHeight="1">
      <c r="A525" s="84"/>
      <c r="B525" s="84"/>
      <c r="C525" s="84"/>
      <c r="D525" s="84"/>
      <c r="E525" s="84"/>
      <c r="F525" s="84"/>
      <c r="G525" s="84"/>
      <c r="H525" s="84"/>
      <c r="I525" s="84"/>
      <c r="J525" s="84"/>
      <c r="K525" s="84"/>
      <c r="L525" s="84"/>
      <c r="M525" s="84"/>
      <c r="N525" s="84"/>
      <c r="O525" s="84"/>
      <c r="P525" s="84"/>
      <c r="Q525" s="84"/>
      <c r="R525" s="84"/>
      <c r="S525" s="84"/>
      <c r="T525" s="84"/>
      <c r="U525" s="84"/>
      <c r="V525" s="84"/>
      <c r="W525" s="84"/>
      <c r="X525" s="84"/>
      <c r="Y525" s="84"/>
      <c r="Z525" s="84"/>
    </row>
    <row r="526" spans="1:26" ht="12.75" customHeight="1">
      <c r="A526" s="84"/>
      <c r="B526" s="84"/>
      <c r="C526" s="84"/>
      <c r="D526" s="84"/>
      <c r="E526" s="84"/>
      <c r="F526" s="84"/>
      <c r="G526" s="84"/>
      <c r="H526" s="84"/>
      <c r="I526" s="84"/>
      <c r="J526" s="84"/>
      <c r="K526" s="84"/>
      <c r="L526" s="84"/>
      <c r="M526" s="84"/>
      <c r="N526" s="84"/>
      <c r="O526" s="84"/>
      <c r="P526" s="84"/>
      <c r="Q526" s="84"/>
      <c r="R526" s="84"/>
      <c r="S526" s="84"/>
      <c r="T526" s="84"/>
      <c r="U526" s="84"/>
      <c r="V526" s="84"/>
      <c r="W526" s="84"/>
      <c r="X526" s="84"/>
      <c r="Y526" s="84"/>
      <c r="Z526" s="84"/>
    </row>
    <row r="527" spans="1:26" ht="12.75" customHeight="1">
      <c r="A527" s="84"/>
      <c r="B527" s="84"/>
      <c r="C527" s="84"/>
      <c r="D527" s="84"/>
      <c r="E527" s="84"/>
      <c r="F527" s="84"/>
      <c r="G527" s="84"/>
      <c r="H527" s="84"/>
      <c r="I527" s="84"/>
      <c r="J527" s="84"/>
      <c r="K527" s="84"/>
      <c r="L527" s="84"/>
      <c r="M527" s="84"/>
      <c r="N527" s="84"/>
      <c r="O527" s="84"/>
      <c r="P527" s="84"/>
      <c r="Q527" s="84"/>
      <c r="R527" s="84"/>
      <c r="S527" s="84"/>
      <c r="T527" s="84"/>
      <c r="U527" s="84"/>
      <c r="V527" s="84"/>
      <c r="W527" s="84"/>
      <c r="X527" s="84"/>
      <c r="Y527" s="84"/>
      <c r="Z527" s="84"/>
    </row>
    <row r="528" spans="1:26" ht="12.75" customHeight="1">
      <c r="A528" s="84"/>
      <c r="B528" s="84"/>
      <c r="C528" s="84"/>
      <c r="D528" s="84"/>
      <c r="E528" s="84"/>
      <c r="F528" s="84"/>
      <c r="G528" s="84"/>
      <c r="H528" s="84"/>
      <c r="I528" s="84"/>
      <c r="J528" s="84"/>
      <c r="K528" s="84"/>
      <c r="L528" s="84"/>
      <c r="M528" s="84"/>
      <c r="N528" s="84"/>
      <c r="O528" s="84"/>
      <c r="P528" s="84"/>
      <c r="Q528" s="84"/>
      <c r="R528" s="84"/>
      <c r="S528" s="84"/>
      <c r="T528" s="84"/>
      <c r="U528" s="84"/>
      <c r="V528" s="84"/>
      <c r="W528" s="84"/>
      <c r="X528" s="84"/>
      <c r="Y528" s="84"/>
      <c r="Z528" s="84"/>
    </row>
    <row r="529" spans="1:26" ht="12.75" customHeight="1">
      <c r="A529" s="84"/>
      <c r="B529" s="84"/>
      <c r="C529" s="84"/>
      <c r="D529" s="84"/>
      <c r="E529" s="84"/>
      <c r="F529" s="84"/>
      <c r="G529" s="84"/>
      <c r="H529" s="84"/>
      <c r="I529" s="84"/>
      <c r="J529" s="84"/>
      <c r="K529" s="84"/>
      <c r="L529" s="84"/>
      <c r="M529" s="84"/>
      <c r="N529" s="84"/>
      <c r="O529" s="84"/>
      <c r="P529" s="84"/>
      <c r="Q529" s="84"/>
      <c r="R529" s="84"/>
      <c r="S529" s="84"/>
      <c r="T529" s="84"/>
      <c r="U529" s="84"/>
      <c r="V529" s="84"/>
      <c r="W529" s="84"/>
      <c r="X529" s="84"/>
      <c r="Y529" s="84"/>
      <c r="Z529" s="84"/>
    </row>
    <row r="530" spans="1:26" ht="12.75" customHeight="1">
      <c r="A530" s="84"/>
      <c r="B530" s="84"/>
      <c r="C530" s="84"/>
      <c r="D530" s="84"/>
      <c r="E530" s="84"/>
      <c r="F530" s="84"/>
      <c r="G530" s="84"/>
      <c r="H530" s="84"/>
      <c r="I530" s="84"/>
      <c r="J530" s="84"/>
      <c r="K530" s="84"/>
      <c r="L530" s="84"/>
      <c r="M530" s="84"/>
      <c r="N530" s="84"/>
      <c r="O530" s="84"/>
      <c r="P530" s="84"/>
      <c r="Q530" s="84"/>
      <c r="R530" s="84"/>
      <c r="S530" s="84"/>
      <c r="T530" s="84"/>
      <c r="U530" s="84"/>
      <c r="V530" s="84"/>
      <c r="W530" s="84"/>
      <c r="X530" s="84"/>
      <c r="Y530" s="84"/>
      <c r="Z530" s="84"/>
    </row>
    <row r="531" spans="1:26" ht="12.75" customHeight="1">
      <c r="A531" s="84"/>
      <c r="B531" s="84"/>
      <c r="C531" s="84"/>
      <c r="D531" s="84"/>
      <c r="E531" s="84"/>
      <c r="F531" s="84"/>
      <c r="G531" s="84"/>
      <c r="H531" s="84"/>
      <c r="I531" s="84"/>
      <c r="J531" s="84"/>
      <c r="K531" s="84"/>
      <c r="L531" s="84"/>
      <c r="M531" s="84"/>
      <c r="N531" s="84"/>
      <c r="O531" s="84"/>
      <c r="P531" s="84"/>
      <c r="Q531" s="84"/>
      <c r="R531" s="84"/>
      <c r="S531" s="84"/>
      <c r="T531" s="84"/>
      <c r="U531" s="84"/>
      <c r="V531" s="84"/>
      <c r="W531" s="84"/>
      <c r="X531" s="84"/>
      <c r="Y531" s="84"/>
      <c r="Z531" s="84"/>
    </row>
    <row r="532" spans="1:26" ht="12.75" customHeight="1">
      <c r="A532" s="84"/>
      <c r="B532" s="84"/>
      <c r="C532" s="84"/>
      <c r="D532" s="84"/>
      <c r="E532" s="84"/>
      <c r="F532" s="84"/>
      <c r="G532" s="84"/>
      <c r="H532" s="84"/>
      <c r="I532" s="84"/>
      <c r="J532" s="84"/>
      <c r="K532" s="84"/>
      <c r="L532" s="84"/>
      <c r="M532" s="84"/>
      <c r="N532" s="84"/>
      <c r="O532" s="84"/>
      <c r="P532" s="84"/>
      <c r="Q532" s="84"/>
      <c r="R532" s="84"/>
      <c r="S532" s="84"/>
      <c r="T532" s="84"/>
      <c r="U532" s="84"/>
      <c r="V532" s="84"/>
      <c r="W532" s="84"/>
      <c r="X532" s="84"/>
      <c r="Y532" s="84"/>
      <c r="Z532" s="84"/>
    </row>
    <row r="533" spans="1:26" ht="12.75" customHeight="1">
      <c r="A533" s="84"/>
      <c r="B533" s="84"/>
      <c r="C533" s="84"/>
      <c r="D533" s="84"/>
      <c r="E533" s="84"/>
      <c r="F533" s="84"/>
      <c r="G533" s="84"/>
      <c r="H533" s="84"/>
      <c r="I533" s="84"/>
      <c r="J533" s="84"/>
      <c r="K533" s="84"/>
      <c r="L533" s="84"/>
      <c r="M533" s="84"/>
      <c r="N533" s="84"/>
      <c r="O533" s="84"/>
      <c r="P533" s="84"/>
      <c r="Q533" s="84"/>
      <c r="R533" s="84"/>
      <c r="S533" s="84"/>
      <c r="T533" s="84"/>
      <c r="U533" s="84"/>
      <c r="V533" s="84"/>
      <c r="W533" s="84"/>
      <c r="X533" s="84"/>
      <c r="Y533" s="84"/>
      <c r="Z533" s="84"/>
    </row>
    <row r="534" spans="1:26" ht="12.75" customHeight="1">
      <c r="A534" s="84"/>
      <c r="B534" s="84"/>
      <c r="C534" s="84"/>
      <c r="D534" s="84"/>
      <c r="E534" s="84"/>
      <c r="F534" s="84"/>
      <c r="G534" s="84"/>
      <c r="H534" s="84"/>
      <c r="I534" s="84"/>
      <c r="J534" s="84"/>
      <c r="K534" s="84"/>
      <c r="L534" s="84"/>
      <c r="M534" s="84"/>
      <c r="N534" s="84"/>
      <c r="O534" s="84"/>
      <c r="P534" s="84"/>
      <c r="Q534" s="84"/>
      <c r="R534" s="84"/>
      <c r="S534" s="84"/>
      <c r="T534" s="84"/>
      <c r="U534" s="84"/>
      <c r="V534" s="84"/>
      <c r="W534" s="84"/>
      <c r="X534" s="84"/>
      <c r="Y534" s="84"/>
      <c r="Z534" s="84"/>
    </row>
    <row r="535" spans="1:26" ht="12.75" customHeight="1">
      <c r="A535" s="84"/>
      <c r="B535" s="84"/>
      <c r="C535" s="84"/>
      <c r="D535" s="84"/>
      <c r="E535" s="84"/>
      <c r="F535" s="84"/>
      <c r="G535" s="84"/>
      <c r="H535" s="84"/>
      <c r="I535" s="84"/>
      <c r="J535" s="84"/>
      <c r="K535" s="84"/>
      <c r="L535" s="84"/>
      <c r="M535" s="84"/>
      <c r="N535" s="84"/>
      <c r="O535" s="84"/>
      <c r="P535" s="84"/>
      <c r="Q535" s="84"/>
      <c r="R535" s="84"/>
      <c r="S535" s="84"/>
      <c r="T535" s="84"/>
      <c r="U535" s="84"/>
      <c r="V535" s="84"/>
      <c r="W535" s="84"/>
      <c r="X535" s="84"/>
      <c r="Y535" s="84"/>
      <c r="Z535" s="84"/>
    </row>
    <row r="536" spans="1:26" ht="12.75" customHeight="1">
      <c r="A536" s="84"/>
      <c r="B536" s="84"/>
      <c r="C536" s="84"/>
      <c r="D536" s="84"/>
      <c r="E536" s="84"/>
      <c r="F536" s="84"/>
      <c r="G536" s="84"/>
      <c r="H536" s="84"/>
      <c r="I536" s="84"/>
      <c r="J536" s="84"/>
      <c r="K536" s="84"/>
      <c r="L536" s="84"/>
      <c r="M536" s="84"/>
      <c r="N536" s="84"/>
      <c r="O536" s="84"/>
      <c r="P536" s="84"/>
      <c r="Q536" s="84"/>
      <c r="R536" s="84"/>
      <c r="S536" s="84"/>
      <c r="T536" s="84"/>
      <c r="U536" s="84"/>
      <c r="V536" s="84"/>
      <c r="W536" s="84"/>
      <c r="X536" s="84"/>
      <c r="Y536" s="84"/>
      <c r="Z536" s="84"/>
    </row>
    <row r="537" spans="1:26" ht="12.75" customHeight="1">
      <c r="A537" s="84"/>
      <c r="B537" s="84"/>
      <c r="C537" s="84"/>
      <c r="D537" s="84"/>
      <c r="E537" s="84"/>
      <c r="F537" s="84"/>
      <c r="G537" s="84"/>
      <c r="H537" s="84"/>
      <c r="I537" s="84"/>
      <c r="J537" s="84"/>
      <c r="K537" s="84"/>
      <c r="L537" s="84"/>
      <c r="M537" s="84"/>
      <c r="N537" s="84"/>
      <c r="O537" s="84"/>
      <c r="P537" s="84"/>
      <c r="Q537" s="84"/>
      <c r="R537" s="84"/>
      <c r="S537" s="84"/>
      <c r="T537" s="84"/>
      <c r="U537" s="84"/>
      <c r="V537" s="84"/>
      <c r="W537" s="84"/>
      <c r="X537" s="84"/>
      <c r="Y537" s="84"/>
      <c r="Z537" s="84"/>
    </row>
    <row r="538" spans="1:26" ht="12.75" customHeight="1">
      <c r="A538" s="84"/>
      <c r="B538" s="84"/>
      <c r="C538" s="84"/>
      <c r="D538" s="84"/>
      <c r="E538" s="84"/>
      <c r="F538" s="84"/>
      <c r="G538" s="84"/>
      <c r="H538" s="84"/>
      <c r="I538" s="84"/>
      <c r="J538" s="84"/>
      <c r="K538" s="84"/>
      <c r="L538" s="84"/>
      <c r="M538" s="84"/>
      <c r="N538" s="84"/>
      <c r="O538" s="84"/>
      <c r="P538" s="84"/>
      <c r="Q538" s="84"/>
      <c r="R538" s="84"/>
      <c r="S538" s="84"/>
      <c r="T538" s="84"/>
      <c r="U538" s="84"/>
      <c r="V538" s="84"/>
      <c r="W538" s="84"/>
      <c r="X538" s="84"/>
      <c r="Y538" s="84"/>
      <c r="Z538" s="84"/>
    </row>
    <row r="539" spans="1:26" ht="12.75" customHeight="1">
      <c r="A539" s="84"/>
      <c r="B539" s="84"/>
      <c r="C539" s="84"/>
      <c r="D539" s="84"/>
      <c r="E539" s="84"/>
      <c r="F539" s="84"/>
      <c r="G539" s="84"/>
      <c r="H539" s="84"/>
      <c r="I539" s="84"/>
      <c r="J539" s="84"/>
      <c r="K539" s="84"/>
      <c r="L539" s="84"/>
      <c r="M539" s="84"/>
      <c r="N539" s="84"/>
      <c r="O539" s="84"/>
      <c r="P539" s="84"/>
      <c r="Q539" s="84"/>
      <c r="R539" s="84"/>
      <c r="S539" s="84"/>
      <c r="T539" s="84"/>
      <c r="U539" s="84"/>
      <c r="V539" s="84"/>
      <c r="W539" s="84"/>
      <c r="X539" s="84"/>
      <c r="Y539" s="84"/>
      <c r="Z539" s="84"/>
    </row>
    <row r="540" spans="1:26" ht="12.75" customHeight="1">
      <c r="A540" s="84"/>
      <c r="B540" s="84"/>
      <c r="C540" s="84"/>
      <c r="D540" s="84"/>
      <c r="E540" s="84"/>
      <c r="F540" s="84"/>
      <c r="G540" s="84"/>
      <c r="H540" s="84"/>
      <c r="I540" s="84"/>
      <c r="J540" s="84"/>
      <c r="K540" s="84"/>
      <c r="L540" s="84"/>
      <c r="M540" s="84"/>
      <c r="N540" s="84"/>
      <c r="O540" s="84"/>
      <c r="P540" s="84"/>
      <c r="Q540" s="84"/>
      <c r="R540" s="84"/>
      <c r="S540" s="84"/>
      <c r="T540" s="84"/>
      <c r="U540" s="84"/>
      <c r="V540" s="84"/>
      <c r="W540" s="84"/>
      <c r="X540" s="84"/>
      <c r="Y540" s="84"/>
      <c r="Z540" s="84"/>
    </row>
    <row r="541" spans="1:26" ht="12.75" customHeight="1">
      <c r="A541" s="84"/>
      <c r="B541" s="84"/>
      <c r="C541" s="84"/>
      <c r="D541" s="84"/>
      <c r="E541" s="84"/>
      <c r="F541" s="84"/>
      <c r="G541" s="84"/>
      <c r="H541" s="84"/>
      <c r="I541" s="84"/>
      <c r="J541" s="84"/>
      <c r="K541" s="84"/>
      <c r="L541" s="84"/>
      <c r="M541" s="84"/>
      <c r="N541" s="84"/>
      <c r="O541" s="84"/>
      <c r="P541" s="84"/>
      <c r="Q541" s="84"/>
      <c r="R541" s="84"/>
      <c r="S541" s="84"/>
      <c r="T541" s="84"/>
      <c r="U541" s="84"/>
      <c r="V541" s="84"/>
      <c r="W541" s="84"/>
      <c r="X541" s="84"/>
      <c r="Y541" s="84"/>
      <c r="Z541" s="84"/>
    </row>
    <row r="542" spans="1:26" ht="12.75" customHeight="1">
      <c r="A542" s="84"/>
      <c r="B542" s="84"/>
      <c r="C542" s="84"/>
      <c r="D542" s="84"/>
      <c r="E542" s="84"/>
      <c r="F542" s="84"/>
      <c r="G542" s="84"/>
      <c r="H542" s="84"/>
      <c r="I542" s="84"/>
      <c r="J542" s="84"/>
      <c r="K542" s="84"/>
      <c r="L542" s="84"/>
      <c r="M542" s="84"/>
      <c r="N542" s="84"/>
      <c r="O542" s="84"/>
      <c r="P542" s="84"/>
      <c r="Q542" s="84"/>
      <c r="R542" s="84"/>
      <c r="S542" s="84"/>
      <c r="T542" s="84"/>
      <c r="U542" s="84"/>
      <c r="V542" s="84"/>
      <c r="W542" s="84"/>
      <c r="X542" s="84"/>
      <c r="Y542" s="84"/>
      <c r="Z542" s="84"/>
    </row>
    <row r="543" spans="1:26" ht="12.75" customHeight="1">
      <c r="A543" s="84"/>
      <c r="B543" s="84"/>
      <c r="C543" s="84"/>
      <c r="D543" s="84"/>
      <c r="E543" s="84"/>
      <c r="F543" s="84"/>
      <c r="G543" s="84"/>
      <c r="H543" s="84"/>
      <c r="I543" s="84"/>
      <c r="J543" s="84"/>
      <c r="K543" s="84"/>
      <c r="L543" s="84"/>
      <c r="M543" s="84"/>
      <c r="N543" s="84"/>
      <c r="O543" s="84"/>
      <c r="P543" s="84"/>
      <c r="Q543" s="84"/>
      <c r="R543" s="84"/>
      <c r="S543" s="84"/>
      <c r="T543" s="84"/>
      <c r="U543" s="84"/>
      <c r="V543" s="84"/>
      <c r="W543" s="84"/>
      <c r="X543" s="84"/>
      <c r="Y543" s="84"/>
      <c r="Z543" s="84"/>
    </row>
    <row r="544" spans="1:26" ht="12.75" customHeight="1">
      <c r="A544" s="84"/>
      <c r="B544" s="84"/>
      <c r="C544" s="84"/>
      <c r="D544" s="84"/>
      <c r="E544" s="84"/>
      <c r="F544" s="84"/>
      <c r="G544" s="84"/>
      <c r="H544" s="84"/>
      <c r="I544" s="84"/>
      <c r="J544" s="84"/>
      <c r="K544" s="84"/>
      <c r="L544" s="84"/>
      <c r="M544" s="84"/>
      <c r="N544" s="84"/>
      <c r="O544" s="84"/>
      <c r="P544" s="84"/>
      <c r="Q544" s="84"/>
      <c r="R544" s="84"/>
      <c r="S544" s="84"/>
      <c r="T544" s="84"/>
      <c r="U544" s="84"/>
      <c r="V544" s="84"/>
      <c r="W544" s="84"/>
      <c r="X544" s="84"/>
      <c r="Y544" s="84"/>
      <c r="Z544" s="84"/>
    </row>
    <row r="545" spans="1:26" ht="12.75" customHeight="1">
      <c r="A545" s="84"/>
      <c r="B545" s="84"/>
      <c r="C545" s="84"/>
      <c r="D545" s="84"/>
      <c r="E545" s="84"/>
      <c r="F545" s="84"/>
      <c r="G545" s="84"/>
      <c r="H545" s="84"/>
      <c r="I545" s="84"/>
      <c r="J545" s="84"/>
      <c r="K545" s="84"/>
      <c r="L545" s="84"/>
      <c r="M545" s="84"/>
      <c r="N545" s="84"/>
      <c r="O545" s="84"/>
      <c r="P545" s="84"/>
      <c r="Q545" s="84"/>
      <c r="R545" s="84"/>
      <c r="S545" s="84"/>
      <c r="T545" s="84"/>
      <c r="U545" s="84"/>
      <c r="V545" s="84"/>
      <c r="W545" s="84"/>
      <c r="X545" s="84"/>
      <c r="Y545" s="84"/>
      <c r="Z545" s="84"/>
    </row>
    <row r="546" spans="1:26" ht="12.75" customHeight="1">
      <c r="A546" s="84"/>
      <c r="B546" s="84"/>
      <c r="C546" s="84"/>
      <c r="D546" s="84"/>
      <c r="E546" s="84"/>
      <c r="F546" s="84"/>
      <c r="G546" s="84"/>
      <c r="H546" s="84"/>
      <c r="I546" s="84"/>
      <c r="J546" s="84"/>
      <c r="K546" s="84"/>
      <c r="L546" s="84"/>
      <c r="M546" s="84"/>
      <c r="N546" s="84"/>
      <c r="O546" s="84"/>
      <c r="P546" s="84"/>
      <c r="Q546" s="84"/>
      <c r="R546" s="84"/>
      <c r="S546" s="84"/>
      <c r="T546" s="84"/>
      <c r="U546" s="84"/>
      <c r="V546" s="84"/>
      <c r="W546" s="84"/>
      <c r="X546" s="84"/>
      <c r="Y546" s="84"/>
      <c r="Z546" s="84"/>
    </row>
    <row r="547" spans="1:26" ht="12.75" customHeight="1">
      <c r="A547" s="84"/>
      <c r="B547" s="84"/>
      <c r="C547" s="84"/>
      <c r="D547" s="84"/>
      <c r="E547" s="84"/>
      <c r="F547" s="84"/>
      <c r="G547" s="84"/>
      <c r="H547" s="84"/>
      <c r="I547" s="84"/>
      <c r="J547" s="84"/>
      <c r="K547" s="84"/>
      <c r="L547" s="84"/>
      <c r="M547" s="84"/>
      <c r="N547" s="84"/>
      <c r="O547" s="84"/>
      <c r="P547" s="84"/>
      <c r="Q547" s="84"/>
      <c r="R547" s="84"/>
      <c r="S547" s="84"/>
      <c r="T547" s="84"/>
      <c r="U547" s="84"/>
      <c r="V547" s="84"/>
      <c r="W547" s="84"/>
      <c r="X547" s="84"/>
      <c r="Y547" s="84"/>
      <c r="Z547" s="84"/>
    </row>
    <row r="548" spans="1:26" ht="12.75" customHeight="1">
      <c r="A548" s="84"/>
      <c r="B548" s="84"/>
      <c r="C548" s="84"/>
      <c r="D548" s="84"/>
      <c r="E548" s="84"/>
      <c r="F548" s="84"/>
      <c r="G548" s="84"/>
      <c r="H548" s="84"/>
      <c r="I548" s="84"/>
      <c r="J548" s="84"/>
      <c r="K548" s="84"/>
      <c r="L548" s="84"/>
      <c r="M548" s="84"/>
      <c r="N548" s="84"/>
      <c r="O548" s="84"/>
      <c r="P548" s="84"/>
      <c r="Q548" s="84"/>
      <c r="R548" s="84"/>
      <c r="S548" s="84"/>
      <c r="T548" s="84"/>
      <c r="U548" s="84"/>
      <c r="V548" s="84"/>
      <c r="W548" s="84"/>
      <c r="X548" s="84"/>
      <c r="Y548" s="84"/>
      <c r="Z548" s="84"/>
    </row>
    <row r="549" spans="1:26" ht="12.75" customHeight="1">
      <c r="A549" s="84"/>
      <c r="B549" s="84"/>
      <c r="C549" s="84"/>
      <c r="D549" s="84"/>
      <c r="E549" s="84"/>
      <c r="F549" s="84"/>
      <c r="G549" s="84"/>
      <c r="H549" s="84"/>
      <c r="I549" s="84"/>
      <c r="J549" s="84"/>
      <c r="K549" s="84"/>
      <c r="L549" s="84"/>
      <c r="M549" s="84"/>
      <c r="N549" s="84"/>
      <c r="O549" s="84"/>
      <c r="P549" s="84"/>
      <c r="Q549" s="84"/>
      <c r="R549" s="84"/>
      <c r="S549" s="84"/>
      <c r="T549" s="84"/>
      <c r="U549" s="84"/>
      <c r="V549" s="84"/>
      <c r="W549" s="84"/>
      <c r="X549" s="84"/>
      <c r="Y549" s="84"/>
      <c r="Z549" s="84"/>
    </row>
    <row r="550" spans="1:26" ht="12.75" customHeight="1">
      <c r="A550" s="84"/>
      <c r="B550" s="84"/>
      <c r="C550" s="84"/>
      <c r="D550" s="84"/>
      <c r="E550" s="84"/>
      <c r="F550" s="84"/>
      <c r="G550" s="84"/>
      <c r="H550" s="84"/>
      <c r="I550" s="84"/>
      <c r="J550" s="84"/>
      <c r="K550" s="84"/>
      <c r="L550" s="84"/>
      <c r="M550" s="84"/>
      <c r="N550" s="84"/>
      <c r="O550" s="84"/>
      <c r="P550" s="84"/>
      <c r="Q550" s="84"/>
      <c r="R550" s="84"/>
      <c r="S550" s="84"/>
      <c r="T550" s="84"/>
      <c r="U550" s="84"/>
      <c r="V550" s="84"/>
      <c r="W550" s="84"/>
      <c r="X550" s="84"/>
      <c r="Y550" s="84"/>
      <c r="Z550" s="84"/>
    </row>
    <row r="551" spans="1:26" ht="12.75" customHeight="1">
      <c r="A551" s="84"/>
      <c r="B551" s="84"/>
      <c r="C551" s="84"/>
      <c r="D551" s="84"/>
      <c r="E551" s="84"/>
      <c r="F551" s="84"/>
      <c r="G551" s="84"/>
      <c r="H551" s="84"/>
      <c r="I551" s="84"/>
      <c r="J551" s="84"/>
      <c r="K551" s="84"/>
      <c r="L551" s="84"/>
      <c r="M551" s="84"/>
      <c r="N551" s="84"/>
      <c r="O551" s="84"/>
      <c r="P551" s="84"/>
      <c r="Q551" s="84"/>
      <c r="R551" s="84"/>
      <c r="S551" s="84"/>
      <c r="T551" s="84"/>
      <c r="U551" s="84"/>
      <c r="V551" s="84"/>
      <c r="W551" s="84"/>
      <c r="X551" s="84"/>
      <c r="Y551" s="84"/>
      <c r="Z551" s="84"/>
    </row>
    <row r="552" spans="1:26" ht="12.75" customHeight="1">
      <c r="A552" s="84"/>
      <c r="B552" s="84"/>
      <c r="C552" s="84"/>
      <c r="D552" s="84"/>
      <c r="E552" s="84"/>
      <c r="F552" s="84"/>
      <c r="G552" s="84"/>
      <c r="H552" s="84"/>
      <c r="I552" s="84"/>
      <c r="J552" s="84"/>
      <c r="K552" s="84"/>
      <c r="L552" s="84"/>
      <c r="M552" s="84"/>
      <c r="N552" s="84"/>
      <c r="O552" s="84"/>
      <c r="P552" s="84"/>
      <c r="Q552" s="84"/>
      <c r="R552" s="84"/>
      <c r="S552" s="84"/>
      <c r="T552" s="84"/>
      <c r="U552" s="84"/>
      <c r="V552" s="84"/>
      <c r="W552" s="84"/>
      <c r="X552" s="84"/>
      <c r="Y552" s="84"/>
      <c r="Z552" s="84"/>
    </row>
    <row r="553" spans="1:26" ht="12.75" customHeight="1">
      <c r="A553" s="84"/>
      <c r="B553" s="84"/>
      <c r="C553" s="84"/>
      <c r="D553" s="84"/>
      <c r="E553" s="84"/>
      <c r="F553" s="84"/>
      <c r="G553" s="84"/>
      <c r="H553" s="84"/>
      <c r="I553" s="84"/>
      <c r="J553" s="84"/>
      <c r="K553" s="84"/>
      <c r="L553" s="84"/>
      <c r="M553" s="84"/>
      <c r="N553" s="84"/>
      <c r="O553" s="84"/>
      <c r="P553" s="84"/>
      <c r="Q553" s="84"/>
      <c r="R553" s="84"/>
      <c r="S553" s="84"/>
      <c r="T553" s="84"/>
      <c r="U553" s="84"/>
      <c r="V553" s="84"/>
      <c r="W553" s="84"/>
      <c r="X553" s="84"/>
      <c r="Y553" s="84"/>
      <c r="Z553" s="84"/>
    </row>
    <row r="554" spans="1:26" ht="12.75" customHeight="1">
      <c r="A554" s="84"/>
      <c r="B554" s="84"/>
      <c r="C554" s="84"/>
      <c r="D554" s="84"/>
      <c r="E554" s="84"/>
      <c r="F554" s="84"/>
      <c r="G554" s="84"/>
      <c r="H554" s="84"/>
      <c r="I554" s="84"/>
      <c r="J554" s="84"/>
      <c r="K554" s="84"/>
      <c r="L554" s="84"/>
      <c r="M554" s="84"/>
      <c r="N554" s="84"/>
      <c r="O554" s="84"/>
      <c r="P554" s="84"/>
      <c r="Q554" s="84"/>
      <c r="R554" s="84"/>
      <c r="S554" s="84"/>
      <c r="T554" s="84"/>
      <c r="U554" s="84"/>
      <c r="V554" s="84"/>
      <c r="W554" s="84"/>
      <c r="X554" s="84"/>
      <c r="Y554" s="84"/>
      <c r="Z554" s="84"/>
    </row>
    <row r="555" spans="1:26" ht="12.75" customHeight="1">
      <c r="A555" s="84"/>
      <c r="B555" s="84"/>
      <c r="C555" s="84"/>
      <c r="D555" s="84"/>
      <c r="E555" s="84"/>
      <c r="F555" s="84"/>
      <c r="G555" s="84"/>
      <c r="H555" s="84"/>
      <c r="I555" s="84"/>
      <c r="J555" s="84"/>
      <c r="K555" s="84"/>
      <c r="L555" s="84"/>
      <c r="M555" s="84"/>
      <c r="N555" s="84"/>
      <c r="O555" s="84"/>
      <c r="P555" s="84"/>
      <c r="Q555" s="84"/>
      <c r="R555" s="84"/>
      <c r="S555" s="84"/>
      <c r="T555" s="84"/>
      <c r="U555" s="84"/>
      <c r="V555" s="84"/>
      <c r="W555" s="84"/>
      <c r="X555" s="84"/>
      <c r="Y555" s="84"/>
      <c r="Z555" s="84"/>
    </row>
    <row r="556" spans="1:26" ht="12.75" customHeight="1">
      <c r="A556" s="84"/>
      <c r="B556" s="84"/>
      <c r="C556" s="84"/>
      <c r="D556" s="84"/>
      <c r="E556" s="84"/>
      <c r="F556" s="84"/>
      <c r="G556" s="84"/>
      <c r="H556" s="84"/>
      <c r="I556" s="84"/>
      <c r="J556" s="84"/>
      <c r="K556" s="84"/>
      <c r="L556" s="84"/>
      <c r="M556" s="84"/>
      <c r="N556" s="84"/>
      <c r="O556" s="84"/>
      <c r="P556" s="84"/>
      <c r="Q556" s="84"/>
      <c r="R556" s="84"/>
      <c r="S556" s="84"/>
      <c r="T556" s="84"/>
      <c r="U556" s="84"/>
      <c r="V556" s="84"/>
      <c r="W556" s="84"/>
      <c r="X556" s="84"/>
      <c r="Y556" s="84"/>
      <c r="Z556" s="84"/>
    </row>
    <row r="557" spans="1:26" ht="12.75" customHeight="1">
      <c r="A557" s="84"/>
      <c r="B557" s="84"/>
      <c r="C557" s="84"/>
      <c r="D557" s="84"/>
      <c r="E557" s="84"/>
      <c r="F557" s="84"/>
      <c r="G557" s="84"/>
      <c r="H557" s="84"/>
      <c r="I557" s="84"/>
      <c r="J557" s="84"/>
      <c r="K557" s="84"/>
      <c r="L557" s="84"/>
      <c r="M557" s="84"/>
      <c r="N557" s="84"/>
      <c r="O557" s="84"/>
      <c r="P557" s="84"/>
      <c r="Q557" s="84"/>
      <c r="R557" s="84"/>
      <c r="S557" s="84"/>
      <c r="T557" s="84"/>
      <c r="U557" s="84"/>
      <c r="V557" s="84"/>
      <c r="W557" s="84"/>
      <c r="X557" s="84"/>
      <c r="Y557" s="84"/>
      <c r="Z557" s="84"/>
    </row>
    <row r="558" spans="1:26" ht="12.75" customHeight="1">
      <c r="A558" s="84"/>
      <c r="B558" s="84"/>
      <c r="C558" s="84"/>
      <c r="D558" s="84"/>
      <c r="E558" s="84"/>
      <c r="F558" s="84"/>
      <c r="G558" s="84"/>
      <c r="H558" s="84"/>
      <c r="I558" s="84"/>
      <c r="J558" s="84"/>
      <c r="K558" s="84"/>
      <c r="L558" s="84"/>
      <c r="M558" s="84"/>
      <c r="N558" s="84"/>
      <c r="O558" s="84"/>
      <c r="P558" s="84"/>
      <c r="Q558" s="84"/>
      <c r="R558" s="84"/>
      <c r="S558" s="84"/>
      <c r="T558" s="84"/>
      <c r="U558" s="84"/>
      <c r="V558" s="84"/>
      <c r="W558" s="84"/>
      <c r="X558" s="84"/>
      <c r="Y558" s="84"/>
      <c r="Z558" s="84"/>
    </row>
    <row r="559" spans="1:26" ht="12.75" customHeight="1">
      <c r="A559" s="84"/>
      <c r="B559" s="84"/>
      <c r="C559" s="84"/>
      <c r="D559" s="84"/>
      <c r="E559" s="84"/>
      <c r="F559" s="84"/>
      <c r="G559" s="84"/>
      <c r="H559" s="84"/>
      <c r="I559" s="84"/>
      <c r="J559" s="84"/>
      <c r="K559" s="84"/>
      <c r="L559" s="84"/>
      <c r="M559" s="84"/>
      <c r="N559" s="84"/>
      <c r="O559" s="84"/>
      <c r="P559" s="84"/>
      <c r="Q559" s="84"/>
      <c r="R559" s="84"/>
      <c r="S559" s="84"/>
      <c r="T559" s="84"/>
      <c r="U559" s="84"/>
      <c r="V559" s="84"/>
      <c r="W559" s="84"/>
      <c r="X559" s="84"/>
      <c r="Y559" s="84"/>
      <c r="Z559" s="84"/>
    </row>
    <row r="560" spans="1:26" ht="12.75" customHeight="1">
      <c r="A560" s="84"/>
      <c r="B560" s="84"/>
      <c r="C560" s="84"/>
      <c r="D560" s="84"/>
      <c r="E560" s="84"/>
      <c r="F560" s="84"/>
      <c r="G560" s="84"/>
      <c r="H560" s="84"/>
      <c r="I560" s="84"/>
      <c r="J560" s="84"/>
      <c r="K560" s="84"/>
      <c r="L560" s="84"/>
      <c r="M560" s="84"/>
      <c r="N560" s="84"/>
      <c r="O560" s="84"/>
      <c r="P560" s="84"/>
      <c r="Q560" s="84"/>
      <c r="R560" s="84"/>
      <c r="S560" s="84"/>
      <c r="T560" s="84"/>
      <c r="U560" s="84"/>
      <c r="V560" s="84"/>
      <c r="W560" s="84"/>
      <c r="X560" s="84"/>
      <c r="Y560" s="84"/>
      <c r="Z560" s="84"/>
    </row>
    <row r="561" spans="1:26" ht="12.75" customHeight="1">
      <c r="A561" s="84"/>
      <c r="B561" s="84"/>
      <c r="C561" s="84"/>
      <c r="D561" s="84"/>
      <c r="E561" s="84"/>
      <c r="F561" s="84"/>
      <c r="G561" s="84"/>
      <c r="H561" s="84"/>
      <c r="I561" s="84"/>
      <c r="J561" s="84"/>
      <c r="K561" s="84"/>
      <c r="L561" s="84"/>
      <c r="M561" s="84"/>
      <c r="N561" s="84"/>
      <c r="O561" s="84"/>
      <c r="P561" s="84"/>
      <c r="Q561" s="84"/>
      <c r="R561" s="84"/>
      <c r="S561" s="84"/>
      <c r="T561" s="84"/>
      <c r="U561" s="84"/>
      <c r="V561" s="84"/>
      <c r="W561" s="84"/>
      <c r="X561" s="84"/>
      <c r="Y561" s="84"/>
      <c r="Z561" s="84"/>
    </row>
    <row r="562" spans="1:26" ht="12.75" customHeight="1">
      <c r="A562" s="84"/>
      <c r="B562" s="84"/>
      <c r="C562" s="84"/>
      <c r="D562" s="84"/>
      <c r="E562" s="84"/>
      <c r="F562" s="84"/>
      <c r="G562" s="84"/>
      <c r="H562" s="84"/>
      <c r="I562" s="84"/>
      <c r="J562" s="84"/>
      <c r="K562" s="84"/>
      <c r="L562" s="84"/>
      <c r="M562" s="84"/>
      <c r="N562" s="84"/>
      <c r="O562" s="84"/>
      <c r="P562" s="84"/>
      <c r="Q562" s="84"/>
      <c r="R562" s="84"/>
      <c r="S562" s="84"/>
      <c r="T562" s="84"/>
      <c r="U562" s="84"/>
      <c r="V562" s="84"/>
      <c r="W562" s="84"/>
      <c r="X562" s="84"/>
      <c r="Y562" s="84"/>
      <c r="Z562" s="84"/>
    </row>
    <row r="563" spans="1:26" ht="12.75" customHeight="1">
      <c r="A563" s="84"/>
      <c r="B563" s="84"/>
      <c r="C563" s="84"/>
      <c r="D563" s="84"/>
      <c r="E563" s="84"/>
      <c r="F563" s="84"/>
      <c r="G563" s="84"/>
      <c r="H563" s="84"/>
      <c r="I563" s="84"/>
      <c r="J563" s="84"/>
      <c r="K563" s="84"/>
      <c r="L563" s="84"/>
      <c r="M563" s="84"/>
      <c r="N563" s="84"/>
      <c r="O563" s="84"/>
      <c r="P563" s="84"/>
      <c r="Q563" s="84"/>
      <c r="R563" s="84"/>
      <c r="S563" s="84"/>
      <c r="T563" s="84"/>
      <c r="U563" s="84"/>
      <c r="V563" s="84"/>
      <c r="W563" s="84"/>
      <c r="X563" s="84"/>
      <c r="Y563" s="84"/>
      <c r="Z563" s="84"/>
    </row>
    <row r="564" spans="1:26" ht="12.75" customHeight="1">
      <c r="A564" s="84"/>
      <c r="B564" s="84"/>
      <c r="C564" s="84"/>
      <c r="D564" s="84"/>
      <c r="E564" s="84"/>
      <c r="F564" s="84"/>
      <c r="G564" s="84"/>
      <c r="H564" s="84"/>
      <c r="I564" s="84"/>
      <c r="J564" s="84"/>
      <c r="K564" s="84"/>
      <c r="L564" s="84"/>
      <c r="M564" s="84"/>
      <c r="N564" s="84"/>
      <c r="O564" s="84"/>
      <c r="P564" s="84"/>
      <c r="Q564" s="84"/>
      <c r="R564" s="84"/>
      <c r="S564" s="84"/>
      <c r="T564" s="84"/>
      <c r="U564" s="84"/>
      <c r="V564" s="84"/>
      <c r="W564" s="84"/>
      <c r="X564" s="84"/>
      <c r="Y564" s="84"/>
      <c r="Z564" s="84"/>
    </row>
    <row r="565" spans="1:26" ht="12.75" customHeight="1">
      <c r="A565" s="84"/>
      <c r="B565" s="84"/>
      <c r="C565" s="84"/>
      <c r="D565" s="84"/>
      <c r="E565" s="84"/>
      <c r="F565" s="84"/>
      <c r="G565" s="84"/>
      <c r="H565" s="84"/>
      <c r="I565" s="84"/>
      <c r="J565" s="84"/>
      <c r="K565" s="84"/>
      <c r="L565" s="84"/>
      <c r="M565" s="84"/>
      <c r="N565" s="84"/>
      <c r="O565" s="84"/>
      <c r="P565" s="84"/>
      <c r="Q565" s="84"/>
      <c r="R565" s="84"/>
      <c r="S565" s="84"/>
      <c r="T565" s="84"/>
      <c r="U565" s="84"/>
      <c r="V565" s="84"/>
      <c r="W565" s="84"/>
      <c r="X565" s="84"/>
      <c r="Y565" s="84"/>
      <c r="Z565" s="84"/>
    </row>
    <row r="566" spans="1:26" ht="12.75" customHeight="1">
      <c r="A566" s="84"/>
      <c r="B566" s="84"/>
      <c r="C566" s="84"/>
      <c r="D566" s="84"/>
      <c r="E566" s="84"/>
      <c r="F566" s="84"/>
      <c r="G566" s="84"/>
      <c r="H566" s="84"/>
      <c r="I566" s="84"/>
      <c r="J566" s="84"/>
      <c r="K566" s="84"/>
      <c r="L566" s="84"/>
      <c r="M566" s="84"/>
      <c r="N566" s="84"/>
      <c r="O566" s="84"/>
      <c r="P566" s="84"/>
      <c r="Q566" s="84"/>
      <c r="R566" s="84"/>
      <c r="S566" s="84"/>
      <c r="T566" s="84"/>
      <c r="U566" s="84"/>
      <c r="V566" s="84"/>
      <c r="W566" s="84"/>
      <c r="X566" s="84"/>
      <c r="Y566" s="84"/>
      <c r="Z566" s="84"/>
    </row>
    <row r="567" spans="1:26" ht="12.75" customHeight="1">
      <c r="A567" s="84"/>
      <c r="B567" s="84"/>
      <c r="C567" s="84"/>
      <c r="D567" s="84"/>
      <c r="E567" s="84"/>
      <c r="F567" s="84"/>
      <c r="G567" s="84"/>
      <c r="H567" s="84"/>
      <c r="I567" s="84"/>
      <c r="J567" s="84"/>
      <c r="K567" s="84"/>
      <c r="L567" s="84"/>
      <c r="M567" s="84"/>
      <c r="N567" s="84"/>
      <c r="O567" s="84"/>
      <c r="P567" s="84"/>
      <c r="Q567" s="84"/>
      <c r="R567" s="84"/>
      <c r="S567" s="84"/>
      <c r="T567" s="84"/>
      <c r="U567" s="84"/>
      <c r="V567" s="84"/>
      <c r="W567" s="84"/>
      <c r="X567" s="84"/>
      <c r="Y567" s="84"/>
      <c r="Z567" s="84"/>
    </row>
    <row r="568" spans="1:26" ht="12.75" customHeight="1">
      <c r="A568" s="84"/>
      <c r="B568" s="84"/>
      <c r="C568" s="84"/>
      <c r="D568" s="84"/>
      <c r="E568" s="84"/>
      <c r="F568" s="84"/>
      <c r="G568" s="84"/>
      <c r="H568" s="84"/>
      <c r="I568" s="84"/>
      <c r="J568" s="84"/>
      <c r="K568" s="84"/>
      <c r="L568" s="84"/>
      <c r="M568" s="84"/>
      <c r="N568" s="84"/>
      <c r="O568" s="84"/>
      <c r="P568" s="84"/>
      <c r="Q568" s="84"/>
      <c r="R568" s="84"/>
      <c r="S568" s="84"/>
      <c r="T568" s="84"/>
      <c r="U568" s="84"/>
      <c r="V568" s="84"/>
      <c r="W568" s="84"/>
      <c r="X568" s="84"/>
      <c r="Y568" s="84"/>
      <c r="Z568" s="84"/>
    </row>
    <row r="569" spans="1:26" ht="12.75" customHeight="1">
      <c r="A569" s="84"/>
      <c r="B569" s="84"/>
      <c r="C569" s="84"/>
      <c r="D569" s="84"/>
      <c r="E569" s="84"/>
      <c r="F569" s="84"/>
      <c r="G569" s="84"/>
      <c r="H569" s="84"/>
      <c r="I569" s="84"/>
      <c r="J569" s="84"/>
      <c r="K569" s="84"/>
      <c r="L569" s="84"/>
      <c r="M569" s="84"/>
      <c r="N569" s="84"/>
      <c r="O569" s="84"/>
      <c r="P569" s="84"/>
      <c r="Q569" s="84"/>
      <c r="R569" s="84"/>
      <c r="S569" s="84"/>
      <c r="T569" s="84"/>
      <c r="U569" s="84"/>
      <c r="V569" s="84"/>
      <c r="W569" s="84"/>
      <c r="X569" s="84"/>
      <c r="Y569" s="84"/>
      <c r="Z569" s="84"/>
    </row>
    <row r="570" spans="1:26" ht="12.75" customHeight="1">
      <c r="A570" s="84"/>
      <c r="B570" s="84"/>
      <c r="C570" s="84"/>
      <c r="D570" s="84"/>
      <c r="E570" s="84"/>
      <c r="F570" s="84"/>
      <c r="G570" s="84"/>
      <c r="H570" s="84"/>
      <c r="I570" s="84"/>
      <c r="J570" s="84"/>
      <c r="K570" s="84"/>
      <c r="L570" s="84"/>
      <c r="M570" s="84"/>
      <c r="N570" s="84"/>
      <c r="O570" s="84"/>
      <c r="P570" s="84"/>
      <c r="Q570" s="84"/>
      <c r="R570" s="84"/>
      <c r="S570" s="84"/>
      <c r="T570" s="84"/>
      <c r="U570" s="84"/>
      <c r="V570" s="84"/>
      <c r="W570" s="84"/>
      <c r="X570" s="84"/>
      <c r="Y570" s="84"/>
      <c r="Z570" s="84"/>
    </row>
    <row r="571" spans="1:26" ht="12.75" customHeight="1">
      <c r="A571" s="84"/>
      <c r="B571" s="84"/>
      <c r="C571" s="84"/>
      <c r="D571" s="84"/>
      <c r="E571" s="84"/>
      <c r="F571" s="84"/>
      <c r="G571" s="84"/>
      <c r="H571" s="84"/>
      <c r="I571" s="84"/>
      <c r="J571" s="84"/>
      <c r="K571" s="84"/>
      <c r="L571" s="84"/>
      <c r="M571" s="84"/>
      <c r="N571" s="84"/>
      <c r="O571" s="84"/>
      <c r="P571" s="84"/>
      <c r="Q571" s="84"/>
      <c r="R571" s="84"/>
      <c r="S571" s="84"/>
      <c r="T571" s="84"/>
      <c r="U571" s="84"/>
      <c r="V571" s="84"/>
      <c r="W571" s="84"/>
      <c r="X571" s="84"/>
      <c r="Y571" s="84"/>
      <c r="Z571" s="84"/>
    </row>
    <row r="572" spans="1:26" ht="12.75" customHeight="1">
      <c r="A572" s="84"/>
      <c r="B572" s="84"/>
      <c r="C572" s="84"/>
      <c r="D572" s="84"/>
      <c r="E572" s="84"/>
      <c r="F572" s="84"/>
      <c r="G572" s="84"/>
      <c r="H572" s="84"/>
      <c r="I572" s="84"/>
      <c r="J572" s="84"/>
      <c r="K572" s="84"/>
      <c r="L572" s="84"/>
      <c r="M572" s="84"/>
      <c r="N572" s="84"/>
      <c r="O572" s="84"/>
      <c r="P572" s="84"/>
      <c r="Q572" s="84"/>
      <c r="R572" s="84"/>
      <c r="S572" s="84"/>
      <c r="T572" s="84"/>
      <c r="U572" s="84"/>
      <c r="V572" s="84"/>
      <c r="W572" s="84"/>
      <c r="X572" s="84"/>
      <c r="Y572" s="84"/>
      <c r="Z572" s="84"/>
    </row>
    <row r="573" spans="1:26" ht="12.75" customHeight="1">
      <c r="A573" s="84"/>
      <c r="B573" s="84"/>
      <c r="C573" s="84"/>
      <c r="D573" s="84"/>
      <c r="E573" s="84"/>
      <c r="F573" s="84"/>
      <c r="G573" s="84"/>
      <c r="H573" s="84"/>
      <c r="I573" s="84"/>
      <c r="J573" s="84"/>
      <c r="K573" s="84"/>
      <c r="L573" s="84"/>
      <c r="M573" s="84"/>
      <c r="N573" s="84"/>
      <c r="O573" s="84"/>
      <c r="P573" s="84"/>
      <c r="Q573" s="84"/>
      <c r="R573" s="84"/>
      <c r="S573" s="84"/>
      <c r="T573" s="84"/>
      <c r="U573" s="84"/>
      <c r="V573" s="84"/>
      <c r="W573" s="84"/>
      <c r="X573" s="84"/>
      <c r="Y573" s="84"/>
      <c r="Z573" s="84"/>
    </row>
    <row r="574" spans="1:26" ht="12.75" customHeight="1">
      <c r="A574" s="84"/>
      <c r="B574" s="84"/>
      <c r="C574" s="84"/>
      <c r="D574" s="84"/>
      <c r="E574" s="84"/>
      <c r="F574" s="84"/>
      <c r="G574" s="84"/>
      <c r="H574" s="84"/>
      <c r="I574" s="84"/>
      <c r="J574" s="84"/>
      <c r="K574" s="84"/>
      <c r="L574" s="84"/>
      <c r="M574" s="84"/>
      <c r="N574" s="84"/>
      <c r="O574" s="84"/>
      <c r="P574" s="84"/>
      <c r="Q574" s="84"/>
      <c r="R574" s="84"/>
      <c r="S574" s="84"/>
      <c r="T574" s="84"/>
      <c r="U574" s="84"/>
      <c r="V574" s="84"/>
      <c r="W574" s="84"/>
      <c r="X574" s="84"/>
      <c r="Y574" s="84"/>
      <c r="Z574" s="84"/>
    </row>
    <row r="575" spans="1:26" ht="12.75" customHeight="1">
      <c r="A575" s="84"/>
      <c r="B575" s="84"/>
      <c r="C575" s="84"/>
      <c r="D575" s="84"/>
      <c r="E575" s="84"/>
      <c r="F575" s="84"/>
      <c r="G575" s="84"/>
      <c r="H575" s="84"/>
      <c r="I575" s="84"/>
      <c r="J575" s="84"/>
      <c r="K575" s="84"/>
      <c r="L575" s="84"/>
      <c r="M575" s="84"/>
      <c r="N575" s="84"/>
      <c r="O575" s="84"/>
      <c r="P575" s="84"/>
      <c r="Q575" s="84"/>
      <c r="R575" s="84"/>
      <c r="S575" s="84"/>
      <c r="T575" s="84"/>
      <c r="U575" s="84"/>
      <c r="V575" s="84"/>
      <c r="W575" s="84"/>
      <c r="X575" s="84"/>
      <c r="Y575" s="84"/>
      <c r="Z575" s="84"/>
    </row>
    <row r="576" spans="1:26" ht="12.75" customHeight="1">
      <c r="A576" s="84"/>
      <c r="B576" s="84"/>
      <c r="C576" s="84"/>
      <c r="D576" s="84"/>
      <c r="E576" s="84"/>
      <c r="F576" s="84"/>
      <c r="G576" s="84"/>
      <c r="H576" s="84"/>
      <c r="I576" s="84"/>
      <c r="J576" s="84"/>
      <c r="K576" s="84"/>
      <c r="L576" s="84"/>
      <c r="M576" s="84"/>
      <c r="N576" s="84"/>
      <c r="O576" s="84"/>
      <c r="P576" s="84"/>
      <c r="Q576" s="84"/>
      <c r="R576" s="84"/>
      <c r="S576" s="84"/>
      <c r="T576" s="84"/>
      <c r="U576" s="84"/>
      <c r="V576" s="84"/>
      <c r="W576" s="84"/>
      <c r="X576" s="84"/>
      <c r="Y576" s="84"/>
      <c r="Z576" s="84"/>
    </row>
    <row r="577" spans="1:26" ht="12.75" customHeight="1">
      <c r="A577" s="84"/>
      <c r="B577" s="84"/>
      <c r="C577" s="84"/>
      <c r="D577" s="84"/>
      <c r="E577" s="84"/>
      <c r="F577" s="84"/>
      <c r="G577" s="84"/>
      <c r="H577" s="84"/>
      <c r="I577" s="84"/>
      <c r="J577" s="84"/>
      <c r="K577" s="84"/>
      <c r="L577" s="84"/>
      <c r="M577" s="84"/>
      <c r="N577" s="84"/>
      <c r="O577" s="84"/>
      <c r="P577" s="84"/>
      <c r="Q577" s="84"/>
      <c r="R577" s="84"/>
      <c r="S577" s="84"/>
      <c r="T577" s="84"/>
      <c r="U577" s="84"/>
      <c r="V577" s="84"/>
      <c r="W577" s="84"/>
      <c r="X577" s="84"/>
      <c r="Y577" s="84"/>
      <c r="Z577" s="84"/>
    </row>
    <row r="578" spans="1:26" ht="12.75" customHeight="1">
      <c r="A578" s="84"/>
      <c r="B578" s="84"/>
      <c r="C578" s="84"/>
      <c r="D578" s="84"/>
      <c r="E578" s="84"/>
      <c r="F578" s="84"/>
      <c r="G578" s="84"/>
      <c r="H578" s="84"/>
      <c r="I578" s="84"/>
      <c r="J578" s="84"/>
      <c r="K578" s="84"/>
      <c r="L578" s="84"/>
      <c r="M578" s="84"/>
      <c r="N578" s="84"/>
      <c r="O578" s="84"/>
      <c r="P578" s="84"/>
      <c r="Q578" s="84"/>
      <c r="R578" s="84"/>
      <c r="S578" s="84"/>
      <c r="T578" s="84"/>
      <c r="U578" s="84"/>
      <c r="V578" s="84"/>
      <c r="W578" s="84"/>
      <c r="X578" s="84"/>
      <c r="Y578" s="84"/>
      <c r="Z578" s="84"/>
    </row>
    <row r="579" spans="1:26" ht="12.75" customHeight="1">
      <c r="A579" s="84"/>
      <c r="B579" s="84"/>
      <c r="C579" s="84"/>
      <c r="D579" s="84"/>
      <c r="E579" s="84"/>
      <c r="F579" s="84"/>
      <c r="G579" s="84"/>
      <c r="H579" s="84"/>
      <c r="I579" s="84"/>
      <c r="J579" s="84"/>
      <c r="K579" s="84"/>
      <c r="L579" s="84"/>
      <c r="M579" s="84"/>
      <c r="N579" s="84"/>
      <c r="O579" s="84"/>
      <c r="P579" s="84"/>
      <c r="Q579" s="84"/>
      <c r="R579" s="84"/>
      <c r="S579" s="84"/>
      <c r="T579" s="84"/>
      <c r="U579" s="84"/>
      <c r="V579" s="84"/>
      <c r="W579" s="84"/>
      <c r="X579" s="84"/>
      <c r="Y579" s="84"/>
      <c r="Z579" s="84"/>
    </row>
    <row r="580" spans="1:26" ht="12.75" customHeight="1">
      <c r="A580" s="84"/>
      <c r="B580" s="84"/>
      <c r="C580" s="84"/>
      <c r="D580" s="84"/>
      <c r="E580" s="84"/>
      <c r="F580" s="84"/>
      <c r="G580" s="84"/>
      <c r="H580" s="84"/>
      <c r="I580" s="84"/>
      <c r="J580" s="84"/>
      <c r="K580" s="84"/>
      <c r="L580" s="84"/>
      <c r="M580" s="84"/>
      <c r="N580" s="84"/>
      <c r="O580" s="84"/>
      <c r="P580" s="84"/>
      <c r="Q580" s="84"/>
      <c r="R580" s="84"/>
      <c r="S580" s="84"/>
      <c r="T580" s="84"/>
      <c r="U580" s="84"/>
      <c r="V580" s="84"/>
      <c r="W580" s="84"/>
      <c r="X580" s="84"/>
      <c r="Y580" s="84"/>
      <c r="Z580" s="84"/>
    </row>
    <row r="581" spans="1:26" ht="12.75" customHeight="1">
      <c r="A581" s="84"/>
      <c r="B581" s="84"/>
      <c r="C581" s="84"/>
      <c r="D581" s="84"/>
      <c r="E581" s="84"/>
      <c r="F581" s="84"/>
      <c r="G581" s="84"/>
      <c r="H581" s="84"/>
      <c r="I581" s="84"/>
      <c r="J581" s="84"/>
      <c r="K581" s="84"/>
      <c r="L581" s="84"/>
      <c r="M581" s="84"/>
      <c r="N581" s="84"/>
      <c r="O581" s="84"/>
      <c r="P581" s="84"/>
      <c r="Q581" s="84"/>
      <c r="R581" s="84"/>
      <c r="S581" s="84"/>
      <c r="T581" s="84"/>
      <c r="U581" s="84"/>
      <c r="V581" s="84"/>
      <c r="W581" s="84"/>
      <c r="X581" s="84"/>
      <c r="Y581" s="84"/>
      <c r="Z581" s="84"/>
    </row>
    <row r="582" spans="1:26" ht="12.75" customHeight="1">
      <c r="A582" s="84"/>
      <c r="B582" s="84"/>
      <c r="C582" s="84"/>
      <c r="D582" s="84"/>
      <c r="E582" s="84"/>
      <c r="F582" s="84"/>
      <c r="G582" s="84"/>
      <c r="H582" s="84"/>
      <c r="I582" s="84"/>
      <c r="J582" s="84"/>
      <c r="K582" s="84"/>
      <c r="L582" s="84"/>
      <c r="M582" s="84"/>
      <c r="N582" s="84"/>
      <c r="O582" s="84"/>
      <c r="P582" s="84"/>
      <c r="Q582" s="84"/>
      <c r="R582" s="84"/>
      <c r="S582" s="84"/>
      <c r="T582" s="84"/>
      <c r="U582" s="84"/>
      <c r="V582" s="84"/>
      <c r="W582" s="84"/>
      <c r="X582" s="84"/>
      <c r="Y582" s="84"/>
      <c r="Z582" s="84"/>
    </row>
    <row r="583" spans="1:26" ht="12.75" customHeight="1">
      <c r="A583" s="84"/>
      <c r="B583" s="84"/>
      <c r="C583" s="84"/>
      <c r="D583" s="84"/>
      <c r="E583" s="84"/>
      <c r="F583" s="84"/>
      <c r="G583" s="84"/>
      <c r="H583" s="84"/>
      <c r="I583" s="84"/>
      <c r="J583" s="84"/>
      <c r="K583" s="84"/>
      <c r="L583" s="84"/>
      <c r="M583" s="84"/>
      <c r="N583" s="84"/>
      <c r="O583" s="84"/>
      <c r="P583" s="84"/>
      <c r="Q583" s="84"/>
      <c r="R583" s="84"/>
      <c r="S583" s="84"/>
      <c r="T583" s="84"/>
      <c r="U583" s="84"/>
      <c r="V583" s="84"/>
      <c r="W583" s="84"/>
      <c r="X583" s="84"/>
      <c r="Y583" s="84"/>
      <c r="Z583" s="84"/>
    </row>
    <row r="584" spans="1:26" ht="12.75" customHeight="1">
      <c r="A584" s="84"/>
      <c r="B584" s="84"/>
      <c r="C584" s="84"/>
      <c r="D584" s="84"/>
      <c r="E584" s="84"/>
      <c r="F584" s="84"/>
      <c r="G584" s="84"/>
      <c r="H584" s="84"/>
      <c r="I584" s="84"/>
      <c r="J584" s="84"/>
      <c r="K584" s="84"/>
      <c r="L584" s="84"/>
      <c r="M584" s="84"/>
      <c r="N584" s="84"/>
      <c r="O584" s="84"/>
      <c r="P584" s="84"/>
      <c r="Q584" s="84"/>
      <c r="R584" s="84"/>
      <c r="S584" s="84"/>
      <c r="T584" s="84"/>
      <c r="U584" s="84"/>
      <c r="V584" s="84"/>
      <c r="W584" s="84"/>
      <c r="X584" s="84"/>
      <c r="Y584" s="84"/>
      <c r="Z584" s="84"/>
    </row>
    <row r="585" spans="1:26" ht="12.75" customHeight="1">
      <c r="A585" s="84"/>
      <c r="B585" s="84"/>
      <c r="C585" s="84"/>
      <c r="D585" s="84"/>
      <c r="E585" s="84"/>
      <c r="F585" s="84"/>
      <c r="G585" s="84"/>
      <c r="H585" s="84"/>
      <c r="I585" s="84"/>
      <c r="J585" s="84"/>
      <c r="K585" s="84"/>
      <c r="L585" s="84"/>
      <c r="M585" s="84"/>
      <c r="N585" s="84"/>
      <c r="O585" s="84"/>
      <c r="P585" s="84"/>
      <c r="Q585" s="84"/>
      <c r="R585" s="84"/>
      <c r="S585" s="84"/>
      <c r="T585" s="84"/>
      <c r="U585" s="84"/>
      <c r="V585" s="84"/>
      <c r="W585" s="84"/>
      <c r="X585" s="84"/>
      <c r="Y585" s="84"/>
      <c r="Z585" s="84"/>
    </row>
    <row r="586" spans="1:26" ht="12.75" customHeight="1">
      <c r="A586" s="84"/>
      <c r="B586" s="84"/>
      <c r="C586" s="84"/>
      <c r="D586" s="84"/>
      <c r="E586" s="84"/>
      <c r="F586" s="84"/>
      <c r="G586" s="84"/>
      <c r="H586" s="84"/>
      <c r="I586" s="84"/>
      <c r="J586" s="84"/>
      <c r="K586" s="84"/>
      <c r="L586" s="84"/>
      <c r="M586" s="84"/>
      <c r="N586" s="84"/>
      <c r="O586" s="84"/>
      <c r="P586" s="84"/>
      <c r="Q586" s="84"/>
      <c r="R586" s="84"/>
      <c r="S586" s="84"/>
      <c r="T586" s="84"/>
      <c r="U586" s="84"/>
      <c r="V586" s="84"/>
      <c r="W586" s="84"/>
      <c r="X586" s="84"/>
      <c r="Y586" s="84"/>
      <c r="Z586" s="84"/>
    </row>
    <row r="587" spans="1:26" ht="12.75" customHeight="1">
      <c r="A587" s="84"/>
      <c r="B587" s="84"/>
      <c r="C587" s="84"/>
      <c r="D587" s="84"/>
      <c r="E587" s="84"/>
      <c r="F587" s="84"/>
      <c r="G587" s="84"/>
      <c r="H587" s="84"/>
      <c r="I587" s="84"/>
      <c r="J587" s="84"/>
      <c r="K587" s="84"/>
      <c r="L587" s="84"/>
      <c r="M587" s="84"/>
      <c r="N587" s="84"/>
      <c r="O587" s="84"/>
      <c r="P587" s="84"/>
      <c r="Q587" s="84"/>
      <c r="R587" s="84"/>
      <c r="S587" s="84"/>
      <c r="T587" s="84"/>
      <c r="U587" s="84"/>
      <c r="V587" s="84"/>
      <c r="W587" s="84"/>
      <c r="X587" s="84"/>
      <c r="Y587" s="84"/>
      <c r="Z587" s="84"/>
    </row>
    <row r="588" spans="1:26" ht="12.75" customHeight="1">
      <c r="A588" s="84"/>
      <c r="B588" s="84"/>
      <c r="C588" s="84"/>
      <c r="D588" s="84"/>
      <c r="E588" s="84"/>
      <c r="F588" s="84"/>
      <c r="G588" s="84"/>
      <c r="H588" s="84"/>
      <c r="I588" s="84"/>
      <c r="J588" s="84"/>
      <c r="K588" s="84"/>
      <c r="L588" s="84"/>
      <c r="M588" s="84"/>
      <c r="N588" s="84"/>
      <c r="O588" s="84"/>
      <c r="P588" s="84"/>
      <c r="Q588" s="84"/>
      <c r="R588" s="84"/>
      <c r="S588" s="84"/>
      <c r="T588" s="84"/>
      <c r="U588" s="84"/>
      <c r="V588" s="84"/>
      <c r="W588" s="84"/>
      <c r="X588" s="84"/>
      <c r="Y588" s="84"/>
      <c r="Z588" s="84"/>
    </row>
    <row r="589" spans="1:26" ht="12.75" customHeight="1">
      <c r="A589" s="84"/>
      <c r="B589" s="84"/>
      <c r="C589" s="84"/>
      <c r="D589" s="84"/>
      <c r="E589" s="84"/>
      <c r="F589" s="84"/>
      <c r="G589" s="84"/>
      <c r="H589" s="84"/>
      <c r="I589" s="84"/>
      <c r="J589" s="84"/>
      <c r="K589" s="84"/>
      <c r="L589" s="84"/>
      <c r="M589" s="84"/>
      <c r="N589" s="84"/>
      <c r="O589" s="84"/>
      <c r="P589" s="84"/>
      <c r="Q589" s="84"/>
      <c r="R589" s="84"/>
      <c r="S589" s="84"/>
      <c r="T589" s="84"/>
      <c r="U589" s="84"/>
      <c r="V589" s="84"/>
      <c r="W589" s="84"/>
      <c r="X589" s="84"/>
      <c r="Y589" s="84"/>
      <c r="Z589" s="84"/>
    </row>
    <row r="590" spans="1:26" ht="12.75" customHeight="1">
      <c r="A590" s="84"/>
      <c r="B590" s="84"/>
      <c r="C590" s="84"/>
      <c r="D590" s="84"/>
      <c r="E590" s="84"/>
      <c r="F590" s="84"/>
      <c r="G590" s="84"/>
      <c r="H590" s="84"/>
      <c r="I590" s="84"/>
      <c r="J590" s="84"/>
      <c r="K590" s="84"/>
      <c r="L590" s="84"/>
      <c r="M590" s="84"/>
      <c r="N590" s="84"/>
      <c r="O590" s="84"/>
      <c r="P590" s="84"/>
      <c r="Q590" s="84"/>
      <c r="R590" s="84"/>
      <c r="S590" s="84"/>
      <c r="T590" s="84"/>
      <c r="U590" s="84"/>
      <c r="V590" s="84"/>
      <c r="W590" s="84"/>
      <c r="X590" s="84"/>
      <c r="Y590" s="84"/>
      <c r="Z590" s="84"/>
    </row>
    <row r="591" spans="1:26" ht="12.75" customHeight="1">
      <c r="A591" s="84"/>
      <c r="B591" s="84"/>
      <c r="C591" s="84"/>
      <c r="D591" s="84"/>
      <c r="E591" s="84"/>
      <c r="F591" s="84"/>
      <c r="G591" s="84"/>
      <c r="H591" s="84"/>
      <c r="I591" s="84"/>
      <c r="J591" s="84"/>
      <c r="K591" s="84"/>
      <c r="L591" s="84"/>
      <c r="M591" s="84"/>
      <c r="N591" s="84"/>
      <c r="O591" s="84"/>
      <c r="P591" s="84"/>
      <c r="Q591" s="84"/>
      <c r="R591" s="84"/>
      <c r="S591" s="84"/>
      <c r="T591" s="84"/>
      <c r="U591" s="84"/>
      <c r="V591" s="84"/>
      <c r="W591" s="84"/>
      <c r="X591" s="84"/>
      <c r="Y591" s="84"/>
      <c r="Z591" s="84"/>
    </row>
    <row r="592" spans="1:26" ht="12.75" customHeight="1">
      <c r="A592" s="84"/>
      <c r="B592" s="84"/>
      <c r="C592" s="84"/>
      <c r="D592" s="84"/>
      <c r="E592" s="84"/>
      <c r="F592" s="84"/>
      <c r="G592" s="84"/>
      <c r="H592" s="84"/>
      <c r="I592" s="84"/>
      <c r="J592" s="84"/>
      <c r="K592" s="84"/>
      <c r="L592" s="84"/>
      <c r="M592" s="84"/>
      <c r="N592" s="84"/>
      <c r="O592" s="84"/>
      <c r="P592" s="84"/>
      <c r="Q592" s="84"/>
      <c r="R592" s="84"/>
      <c r="S592" s="84"/>
      <c r="T592" s="84"/>
      <c r="U592" s="84"/>
      <c r="V592" s="84"/>
      <c r="W592" s="84"/>
      <c r="X592" s="84"/>
      <c r="Y592" s="84"/>
      <c r="Z592" s="84"/>
    </row>
    <row r="593" spans="1:26" ht="12.75" customHeight="1">
      <c r="A593" s="84"/>
      <c r="B593" s="84"/>
      <c r="C593" s="84"/>
      <c r="D593" s="84"/>
      <c r="E593" s="84"/>
      <c r="F593" s="84"/>
      <c r="G593" s="84"/>
      <c r="H593" s="84"/>
      <c r="I593" s="84"/>
      <c r="J593" s="84"/>
      <c r="K593" s="84"/>
      <c r="L593" s="84"/>
      <c r="M593" s="84"/>
      <c r="N593" s="84"/>
      <c r="O593" s="84"/>
      <c r="P593" s="84"/>
      <c r="Q593" s="84"/>
      <c r="R593" s="84"/>
      <c r="S593" s="84"/>
      <c r="T593" s="84"/>
      <c r="U593" s="84"/>
      <c r="V593" s="84"/>
      <c r="W593" s="84"/>
      <c r="X593" s="84"/>
      <c r="Y593" s="84"/>
      <c r="Z593" s="84"/>
    </row>
    <row r="594" spans="1:26" ht="12.75" customHeight="1">
      <c r="A594" s="84"/>
      <c r="B594" s="84"/>
      <c r="C594" s="84"/>
      <c r="D594" s="84"/>
      <c r="E594" s="84"/>
      <c r="F594" s="84"/>
      <c r="G594" s="84"/>
      <c r="H594" s="84"/>
      <c r="I594" s="84"/>
      <c r="J594" s="84"/>
      <c r="K594" s="84"/>
      <c r="L594" s="84"/>
      <c r="M594" s="84"/>
      <c r="N594" s="84"/>
      <c r="O594" s="84"/>
      <c r="P594" s="84"/>
      <c r="Q594" s="84"/>
      <c r="R594" s="84"/>
      <c r="S594" s="84"/>
      <c r="T594" s="84"/>
      <c r="U594" s="84"/>
      <c r="V594" s="84"/>
      <c r="W594" s="84"/>
      <c r="X594" s="84"/>
      <c r="Y594" s="84"/>
      <c r="Z594" s="84"/>
    </row>
    <row r="595" spans="1:26" ht="12.75" customHeight="1">
      <c r="A595" s="84"/>
      <c r="B595" s="84"/>
      <c r="C595" s="84"/>
      <c r="D595" s="84"/>
      <c r="E595" s="84"/>
      <c r="F595" s="84"/>
      <c r="G595" s="84"/>
      <c r="H595" s="84"/>
      <c r="I595" s="84"/>
      <c r="J595" s="84"/>
      <c r="K595" s="84"/>
      <c r="L595" s="84"/>
      <c r="M595" s="84"/>
      <c r="N595" s="84"/>
      <c r="O595" s="84"/>
      <c r="P595" s="84"/>
      <c r="Q595" s="84"/>
      <c r="R595" s="84"/>
      <c r="S595" s="84"/>
      <c r="T595" s="84"/>
      <c r="U595" s="84"/>
      <c r="V595" s="84"/>
      <c r="W595" s="84"/>
      <c r="X595" s="84"/>
      <c r="Y595" s="84"/>
      <c r="Z595" s="84"/>
    </row>
    <row r="596" spans="1:26" ht="12.75" customHeight="1">
      <c r="A596" s="84"/>
      <c r="B596" s="84"/>
      <c r="C596" s="84"/>
      <c r="D596" s="84"/>
      <c r="E596" s="84"/>
      <c r="F596" s="84"/>
      <c r="G596" s="84"/>
      <c r="H596" s="84"/>
      <c r="I596" s="84"/>
      <c r="J596" s="84"/>
      <c r="K596" s="84"/>
      <c r="L596" s="84"/>
      <c r="M596" s="84"/>
      <c r="N596" s="84"/>
      <c r="O596" s="84"/>
      <c r="P596" s="84"/>
      <c r="Q596" s="84"/>
      <c r="R596" s="84"/>
      <c r="S596" s="84"/>
      <c r="T596" s="84"/>
      <c r="U596" s="84"/>
      <c r="V596" s="84"/>
      <c r="W596" s="84"/>
      <c r="X596" s="84"/>
      <c r="Y596" s="84"/>
      <c r="Z596" s="84"/>
    </row>
    <row r="597" spans="1:26" ht="12.75" customHeight="1">
      <c r="A597" s="84"/>
      <c r="B597" s="84"/>
      <c r="C597" s="84"/>
      <c r="D597" s="84"/>
      <c r="E597" s="84"/>
      <c r="F597" s="84"/>
      <c r="G597" s="84"/>
      <c r="H597" s="84"/>
      <c r="I597" s="84"/>
      <c r="J597" s="84"/>
      <c r="K597" s="84"/>
      <c r="L597" s="84"/>
      <c r="M597" s="84"/>
      <c r="N597" s="84"/>
      <c r="O597" s="84"/>
      <c r="P597" s="84"/>
      <c r="Q597" s="84"/>
      <c r="R597" s="84"/>
      <c r="S597" s="84"/>
      <c r="T597" s="84"/>
      <c r="U597" s="84"/>
      <c r="V597" s="84"/>
      <c r="W597" s="84"/>
      <c r="X597" s="84"/>
      <c r="Y597" s="84"/>
      <c r="Z597" s="84"/>
    </row>
    <row r="598" spans="1:26" ht="12.75" customHeight="1">
      <c r="A598" s="84"/>
      <c r="B598" s="84"/>
      <c r="C598" s="84"/>
      <c r="D598" s="84"/>
      <c r="E598" s="84"/>
      <c r="F598" s="84"/>
      <c r="G598" s="84"/>
      <c r="H598" s="84"/>
      <c r="I598" s="84"/>
      <c r="J598" s="84"/>
      <c r="K598" s="84"/>
      <c r="L598" s="84"/>
      <c r="M598" s="84"/>
      <c r="N598" s="84"/>
      <c r="O598" s="84"/>
      <c r="P598" s="84"/>
      <c r="Q598" s="84"/>
      <c r="R598" s="84"/>
      <c r="S598" s="84"/>
      <c r="T598" s="84"/>
      <c r="U598" s="84"/>
      <c r="V598" s="84"/>
      <c r="W598" s="84"/>
      <c r="X598" s="84"/>
      <c r="Y598" s="84"/>
      <c r="Z598" s="84"/>
    </row>
    <row r="599" spans="1:26" ht="12.75" customHeight="1">
      <c r="A599" s="84"/>
      <c r="B599" s="84"/>
      <c r="C599" s="84"/>
      <c r="D599" s="84"/>
      <c r="E599" s="84"/>
      <c r="F599" s="84"/>
      <c r="G599" s="84"/>
      <c r="H599" s="84"/>
      <c r="I599" s="84"/>
      <c r="J599" s="84"/>
      <c r="K599" s="84"/>
      <c r="L599" s="84"/>
      <c r="M599" s="84"/>
      <c r="N599" s="84"/>
      <c r="O599" s="84"/>
      <c r="P599" s="84"/>
      <c r="Q599" s="84"/>
      <c r="R599" s="84"/>
      <c r="S599" s="84"/>
      <c r="T599" s="84"/>
      <c r="U599" s="84"/>
      <c r="V599" s="84"/>
      <c r="W599" s="84"/>
      <c r="X599" s="84"/>
      <c r="Y599" s="84"/>
      <c r="Z599" s="84"/>
    </row>
    <row r="600" spans="1:26" ht="12.75" customHeight="1">
      <c r="A600" s="84"/>
      <c r="B600" s="84"/>
      <c r="C600" s="84"/>
      <c r="D600" s="84"/>
      <c r="E600" s="84"/>
      <c r="F600" s="84"/>
      <c r="G600" s="84"/>
      <c r="H600" s="84"/>
      <c r="I600" s="84"/>
      <c r="J600" s="84"/>
      <c r="K600" s="84"/>
      <c r="L600" s="84"/>
      <c r="M600" s="84"/>
      <c r="N600" s="84"/>
      <c r="O600" s="84"/>
      <c r="P600" s="84"/>
      <c r="Q600" s="84"/>
      <c r="R600" s="84"/>
      <c r="S600" s="84"/>
      <c r="T600" s="84"/>
      <c r="U600" s="84"/>
      <c r="V600" s="84"/>
      <c r="W600" s="84"/>
      <c r="X600" s="84"/>
      <c r="Y600" s="84"/>
      <c r="Z600" s="84"/>
    </row>
    <row r="601" spans="1:26" ht="12.75" customHeight="1">
      <c r="A601" s="84"/>
      <c r="B601" s="84"/>
      <c r="C601" s="84"/>
      <c r="D601" s="84"/>
      <c r="E601" s="84"/>
      <c r="F601" s="84"/>
      <c r="G601" s="84"/>
      <c r="H601" s="84"/>
      <c r="I601" s="84"/>
      <c r="J601" s="84"/>
      <c r="K601" s="84"/>
      <c r="L601" s="84"/>
      <c r="M601" s="84"/>
      <c r="N601" s="84"/>
      <c r="O601" s="84"/>
      <c r="P601" s="84"/>
      <c r="Q601" s="84"/>
      <c r="R601" s="84"/>
      <c r="S601" s="84"/>
      <c r="T601" s="84"/>
      <c r="U601" s="84"/>
      <c r="V601" s="84"/>
      <c r="W601" s="84"/>
      <c r="X601" s="84"/>
      <c r="Y601" s="84"/>
      <c r="Z601" s="84"/>
    </row>
    <row r="602" spans="1:26" ht="12.75" customHeight="1">
      <c r="A602" s="84"/>
      <c r="B602" s="84"/>
      <c r="C602" s="84"/>
      <c r="D602" s="84"/>
      <c r="E602" s="84"/>
      <c r="F602" s="84"/>
      <c r="G602" s="84"/>
      <c r="H602" s="84"/>
      <c r="I602" s="84"/>
      <c r="J602" s="84"/>
      <c r="K602" s="84"/>
      <c r="L602" s="84"/>
      <c r="M602" s="84"/>
      <c r="N602" s="84"/>
      <c r="O602" s="84"/>
      <c r="P602" s="84"/>
      <c r="Q602" s="84"/>
      <c r="R602" s="84"/>
      <c r="S602" s="84"/>
      <c r="T602" s="84"/>
      <c r="U602" s="84"/>
      <c r="V602" s="84"/>
      <c r="W602" s="84"/>
      <c r="X602" s="84"/>
      <c r="Y602" s="84"/>
      <c r="Z602" s="84"/>
    </row>
    <row r="603" spans="1:26" ht="12.75" customHeight="1">
      <c r="A603" s="84"/>
      <c r="B603" s="84"/>
      <c r="C603" s="84"/>
      <c r="D603" s="84"/>
      <c r="E603" s="84"/>
      <c r="F603" s="84"/>
      <c r="G603" s="84"/>
      <c r="H603" s="84"/>
      <c r="I603" s="84"/>
      <c r="J603" s="84"/>
      <c r="K603" s="84"/>
      <c r="L603" s="84"/>
      <c r="M603" s="84"/>
      <c r="N603" s="84"/>
      <c r="O603" s="84"/>
      <c r="P603" s="84"/>
      <c r="Q603" s="84"/>
      <c r="R603" s="84"/>
      <c r="S603" s="84"/>
      <c r="T603" s="84"/>
      <c r="U603" s="84"/>
      <c r="V603" s="84"/>
      <c r="W603" s="84"/>
      <c r="X603" s="84"/>
      <c r="Y603" s="84"/>
      <c r="Z603" s="84"/>
    </row>
    <row r="604" spans="1:26" ht="12.75" customHeight="1">
      <c r="A604" s="84"/>
      <c r="B604" s="84"/>
      <c r="C604" s="84"/>
      <c r="D604" s="84"/>
      <c r="E604" s="84"/>
      <c r="F604" s="84"/>
      <c r="G604" s="84"/>
      <c r="H604" s="84"/>
      <c r="I604" s="84"/>
      <c r="J604" s="84"/>
      <c r="K604" s="84"/>
      <c r="L604" s="84"/>
      <c r="M604" s="84"/>
      <c r="N604" s="84"/>
      <c r="O604" s="84"/>
      <c r="P604" s="84"/>
      <c r="Q604" s="84"/>
      <c r="R604" s="84"/>
      <c r="S604" s="84"/>
      <c r="T604" s="84"/>
      <c r="U604" s="84"/>
      <c r="V604" s="84"/>
      <c r="W604" s="84"/>
      <c r="X604" s="84"/>
      <c r="Y604" s="84"/>
      <c r="Z604" s="84"/>
    </row>
    <row r="605" spans="1:26" ht="12.75" customHeight="1">
      <c r="A605" s="84"/>
      <c r="B605" s="84"/>
      <c r="C605" s="84"/>
      <c r="D605" s="84"/>
      <c r="E605" s="84"/>
      <c r="F605" s="84"/>
      <c r="G605" s="84"/>
      <c r="H605" s="84"/>
      <c r="I605" s="84"/>
      <c r="J605" s="84"/>
      <c r="K605" s="84"/>
      <c r="L605" s="84"/>
      <c r="M605" s="84"/>
      <c r="N605" s="84"/>
      <c r="O605" s="84"/>
      <c r="P605" s="84"/>
      <c r="Q605" s="84"/>
      <c r="R605" s="84"/>
      <c r="S605" s="84"/>
      <c r="T605" s="84"/>
      <c r="U605" s="84"/>
      <c r="V605" s="84"/>
      <c r="W605" s="84"/>
      <c r="X605" s="84"/>
      <c r="Y605" s="84"/>
      <c r="Z605" s="84"/>
    </row>
    <row r="606" spans="1:26" ht="12.75" customHeight="1">
      <c r="A606" s="84"/>
      <c r="B606" s="84"/>
      <c r="C606" s="84"/>
      <c r="D606" s="84"/>
      <c r="E606" s="84"/>
      <c r="F606" s="84"/>
      <c r="G606" s="84"/>
      <c r="H606" s="84"/>
      <c r="I606" s="84"/>
      <c r="J606" s="84"/>
      <c r="K606" s="84"/>
      <c r="L606" s="84"/>
      <c r="M606" s="84"/>
      <c r="N606" s="84"/>
      <c r="O606" s="84"/>
      <c r="P606" s="84"/>
      <c r="Q606" s="84"/>
      <c r="R606" s="84"/>
      <c r="S606" s="84"/>
      <c r="T606" s="84"/>
      <c r="U606" s="84"/>
      <c r="V606" s="84"/>
      <c r="W606" s="84"/>
      <c r="X606" s="84"/>
      <c r="Y606" s="84"/>
      <c r="Z606" s="84"/>
    </row>
    <row r="607" spans="1:26" ht="12.75" customHeight="1">
      <c r="A607" s="84"/>
      <c r="B607" s="84"/>
      <c r="C607" s="84"/>
      <c r="D607" s="84"/>
      <c r="E607" s="84"/>
      <c r="F607" s="84"/>
      <c r="G607" s="84"/>
      <c r="H607" s="84"/>
      <c r="I607" s="84"/>
      <c r="J607" s="84"/>
      <c r="K607" s="84"/>
      <c r="L607" s="84"/>
      <c r="M607" s="84"/>
      <c r="N607" s="84"/>
      <c r="O607" s="84"/>
      <c r="P607" s="84"/>
      <c r="Q607" s="84"/>
      <c r="R607" s="84"/>
      <c r="S607" s="84"/>
      <c r="T607" s="84"/>
      <c r="U607" s="84"/>
      <c r="V607" s="84"/>
      <c r="W607" s="84"/>
      <c r="X607" s="84"/>
      <c r="Y607" s="84"/>
      <c r="Z607" s="84"/>
    </row>
    <row r="608" spans="1:26" ht="12.75" customHeight="1">
      <c r="A608" s="84"/>
      <c r="B608" s="84"/>
      <c r="C608" s="84"/>
      <c r="D608" s="84"/>
      <c r="E608" s="84"/>
      <c r="F608" s="84"/>
      <c r="G608" s="84"/>
      <c r="H608" s="84"/>
      <c r="I608" s="84"/>
      <c r="J608" s="84"/>
      <c r="K608" s="84"/>
      <c r="L608" s="84"/>
      <c r="M608" s="84"/>
      <c r="N608" s="84"/>
      <c r="O608" s="84"/>
      <c r="P608" s="84"/>
      <c r="Q608" s="84"/>
      <c r="R608" s="84"/>
      <c r="S608" s="84"/>
      <c r="T608" s="84"/>
      <c r="U608" s="84"/>
      <c r="V608" s="84"/>
      <c r="W608" s="84"/>
      <c r="X608" s="84"/>
      <c r="Y608" s="84"/>
      <c r="Z608" s="84"/>
    </row>
    <row r="609" spans="1:26" ht="12.75" customHeight="1">
      <c r="A609" s="84"/>
      <c r="B609" s="84"/>
      <c r="C609" s="84"/>
      <c r="D609" s="84"/>
      <c r="E609" s="84"/>
      <c r="F609" s="84"/>
      <c r="G609" s="84"/>
      <c r="H609" s="84"/>
      <c r="I609" s="84"/>
      <c r="J609" s="84"/>
      <c r="K609" s="84"/>
      <c r="L609" s="84"/>
      <c r="M609" s="84"/>
      <c r="N609" s="84"/>
      <c r="O609" s="84"/>
      <c r="P609" s="84"/>
      <c r="Q609" s="84"/>
      <c r="R609" s="84"/>
      <c r="S609" s="84"/>
      <c r="T609" s="84"/>
      <c r="U609" s="84"/>
      <c r="V609" s="84"/>
      <c r="W609" s="84"/>
      <c r="X609" s="84"/>
      <c r="Y609" s="84"/>
      <c r="Z609" s="84"/>
    </row>
    <row r="610" spans="1:26" ht="12.75" customHeight="1">
      <c r="A610" s="84"/>
      <c r="B610" s="84"/>
      <c r="C610" s="84"/>
      <c r="D610" s="84"/>
      <c r="E610" s="84"/>
      <c r="F610" s="84"/>
      <c r="G610" s="84"/>
      <c r="H610" s="84"/>
      <c r="I610" s="84"/>
      <c r="J610" s="84"/>
      <c r="K610" s="84"/>
      <c r="L610" s="84"/>
      <c r="M610" s="84"/>
      <c r="N610" s="84"/>
      <c r="O610" s="84"/>
      <c r="P610" s="84"/>
      <c r="Q610" s="84"/>
      <c r="R610" s="84"/>
      <c r="S610" s="84"/>
      <c r="T610" s="84"/>
      <c r="U610" s="84"/>
      <c r="V610" s="84"/>
      <c r="W610" s="84"/>
      <c r="X610" s="84"/>
      <c r="Y610" s="84"/>
      <c r="Z610" s="84"/>
    </row>
    <row r="611" spans="1:26" ht="12.75" customHeight="1">
      <c r="A611" s="84"/>
      <c r="B611" s="84"/>
      <c r="C611" s="84"/>
      <c r="D611" s="84"/>
      <c r="E611" s="84"/>
      <c r="F611" s="84"/>
      <c r="G611" s="84"/>
      <c r="H611" s="84"/>
      <c r="I611" s="84"/>
      <c r="J611" s="84"/>
      <c r="K611" s="84"/>
      <c r="L611" s="84"/>
      <c r="M611" s="84"/>
      <c r="N611" s="84"/>
      <c r="O611" s="84"/>
      <c r="P611" s="84"/>
      <c r="Q611" s="84"/>
      <c r="R611" s="84"/>
      <c r="S611" s="84"/>
      <c r="T611" s="84"/>
      <c r="U611" s="84"/>
      <c r="V611" s="84"/>
      <c r="W611" s="84"/>
      <c r="X611" s="84"/>
      <c r="Y611" s="84"/>
      <c r="Z611" s="84"/>
    </row>
    <row r="612" spans="1:26" ht="12.75" customHeight="1">
      <c r="A612" s="84"/>
      <c r="B612" s="84"/>
      <c r="C612" s="84"/>
      <c r="D612" s="84"/>
      <c r="E612" s="84"/>
      <c r="F612" s="84"/>
      <c r="G612" s="84"/>
      <c r="H612" s="84"/>
      <c r="I612" s="84"/>
      <c r="J612" s="84"/>
      <c r="K612" s="84"/>
      <c r="L612" s="84"/>
      <c r="M612" s="84"/>
      <c r="N612" s="84"/>
      <c r="O612" s="84"/>
      <c r="P612" s="84"/>
      <c r="Q612" s="84"/>
      <c r="R612" s="84"/>
      <c r="S612" s="84"/>
      <c r="T612" s="84"/>
      <c r="U612" s="84"/>
      <c r="V612" s="84"/>
      <c r="W612" s="84"/>
      <c r="X612" s="84"/>
      <c r="Y612" s="84"/>
      <c r="Z612" s="84"/>
    </row>
    <row r="613" spans="1:26" ht="12.75" customHeight="1">
      <c r="A613" s="84"/>
      <c r="B613" s="84"/>
      <c r="C613" s="84"/>
      <c r="D613" s="84"/>
      <c r="E613" s="84"/>
      <c r="F613" s="84"/>
      <c r="G613" s="84"/>
      <c r="H613" s="84"/>
      <c r="I613" s="84"/>
      <c r="J613" s="84"/>
      <c r="K613" s="84"/>
      <c r="L613" s="84"/>
      <c r="M613" s="84"/>
      <c r="N613" s="84"/>
      <c r="O613" s="84"/>
      <c r="P613" s="84"/>
      <c r="Q613" s="84"/>
      <c r="R613" s="84"/>
      <c r="S613" s="84"/>
      <c r="T613" s="84"/>
      <c r="U613" s="84"/>
      <c r="V613" s="84"/>
      <c r="W613" s="84"/>
      <c r="X613" s="84"/>
      <c r="Y613" s="84"/>
      <c r="Z613" s="84"/>
    </row>
    <row r="614" spans="1:26" ht="12.75" customHeight="1">
      <c r="A614" s="84"/>
      <c r="B614" s="84"/>
      <c r="C614" s="84"/>
      <c r="D614" s="84"/>
      <c r="E614" s="84"/>
      <c r="F614" s="84"/>
      <c r="G614" s="84"/>
      <c r="H614" s="84"/>
      <c r="I614" s="84"/>
      <c r="J614" s="84"/>
      <c r="K614" s="84"/>
      <c r="L614" s="84"/>
      <c r="M614" s="84"/>
      <c r="N614" s="84"/>
      <c r="O614" s="84"/>
      <c r="P614" s="84"/>
      <c r="Q614" s="84"/>
      <c r="R614" s="84"/>
      <c r="S614" s="84"/>
      <c r="T614" s="84"/>
      <c r="U614" s="84"/>
      <c r="V614" s="84"/>
      <c r="W614" s="84"/>
      <c r="X614" s="84"/>
      <c r="Y614" s="84"/>
      <c r="Z614" s="84"/>
    </row>
    <row r="615" spans="1:26" ht="12.75" customHeight="1">
      <c r="A615" s="84"/>
      <c r="B615" s="84"/>
      <c r="C615" s="84"/>
      <c r="D615" s="84"/>
      <c r="E615" s="84"/>
      <c r="F615" s="84"/>
      <c r="G615" s="84"/>
      <c r="H615" s="84"/>
      <c r="I615" s="84"/>
      <c r="J615" s="84"/>
      <c r="K615" s="84"/>
      <c r="L615" s="84"/>
      <c r="M615" s="84"/>
      <c r="N615" s="84"/>
      <c r="O615" s="84"/>
      <c r="P615" s="84"/>
      <c r="Q615" s="84"/>
      <c r="R615" s="84"/>
      <c r="S615" s="84"/>
      <c r="T615" s="84"/>
      <c r="U615" s="84"/>
      <c r="V615" s="84"/>
      <c r="W615" s="84"/>
      <c r="X615" s="84"/>
      <c r="Y615" s="84"/>
      <c r="Z615" s="84"/>
    </row>
    <row r="616" spans="1:26" ht="12.75" customHeight="1">
      <c r="A616" s="84"/>
      <c r="B616" s="84"/>
      <c r="C616" s="84"/>
      <c r="D616" s="84"/>
      <c r="E616" s="84"/>
      <c r="F616" s="84"/>
      <c r="G616" s="84"/>
      <c r="H616" s="84"/>
      <c r="I616" s="84"/>
      <c r="J616" s="84"/>
      <c r="K616" s="84"/>
      <c r="L616" s="84"/>
      <c r="M616" s="84"/>
      <c r="N616" s="84"/>
      <c r="O616" s="84"/>
      <c r="P616" s="84"/>
      <c r="Q616" s="84"/>
      <c r="R616" s="84"/>
      <c r="S616" s="84"/>
      <c r="T616" s="84"/>
      <c r="U616" s="84"/>
      <c r="V616" s="84"/>
      <c r="W616" s="84"/>
      <c r="X616" s="84"/>
      <c r="Y616" s="84"/>
      <c r="Z616" s="84"/>
    </row>
    <row r="617" spans="1:26" ht="12.75" customHeight="1">
      <c r="A617" s="84"/>
      <c r="B617" s="84"/>
      <c r="C617" s="84"/>
      <c r="D617" s="84"/>
      <c r="E617" s="84"/>
      <c r="F617" s="84"/>
      <c r="G617" s="84"/>
      <c r="H617" s="84"/>
      <c r="I617" s="84"/>
      <c r="J617" s="84"/>
      <c r="K617" s="84"/>
      <c r="L617" s="84"/>
      <c r="M617" s="84"/>
      <c r="N617" s="84"/>
      <c r="O617" s="84"/>
      <c r="P617" s="84"/>
      <c r="Q617" s="84"/>
      <c r="R617" s="84"/>
      <c r="S617" s="84"/>
      <c r="T617" s="84"/>
      <c r="U617" s="84"/>
      <c r="V617" s="84"/>
      <c r="W617" s="84"/>
      <c r="X617" s="84"/>
      <c r="Y617" s="84"/>
      <c r="Z617" s="84"/>
    </row>
    <row r="618" spans="1:26" ht="12.75" customHeight="1">
      <c r="A618" s="84"/>
      <c r="B618" s="84"/>
      <c r="C618" s="84"/>
      <c r="D618" s="84"/>
      <c r="E618" s="84"/>
      <c r="F618" s="84"/>
      <c r="G618" s="84"/>
      <c r="H618" s="84"/>
      <c r="I618" s="84"/>
      <c r="J618" s="84"/>
      <c r="K618" s="84"/>
      <c r="L618" s="84"/>
      <c r="M618" s="84"/>
      <c r="N618" s="84"/>
      <c r="O618" s="84"/>
      <c r="P618" s="84"/>
      <c r="Q618" s="84"/>
      <c r="R618" s="84"/>
      <c r="S618" s="84"/>
      <c r="T618" s="84"/>
      <c r="U618" s="84"/>
      <c r="V618" s="84"/>
      <c r="W618" s="84"/>
      <c r="X618" s="84"/>
      <c r="Y618" s="84"/>
      <c r="Z618" s="84"/>
    </row>
    <row r="619" spans="1:26" ht="12.75" customHeight="1">
      <c r="A619" s="84"/>
      <c r="B619" s="84"/>
      <c r="C619" s="84"/>
      <c r="D619" s="84"/>
      <c r="E619" s="84"/>
      <c r="F619" s="84"/>
      <c r="G619" s="84"/>
      <c r="H619" s="84"/>
      <c r="I619" s="84"/>
      <c r="J619" s="84"/>
      <c r="K619" s="84"/>
      <c r="L619" s="84"/>
      <c r="M619" s="84"/>
      <c r="N619" s="84"/>
      <c r="O619" s="84"/>
      <c r="P619" s="84"/>
      <c r="Q619" s="84"/>
      <c r="R619" s="84"/>
      <c r="S619" s="84"/>
      <c r="T619" s="84"/>
      <c r="U619" s="84"/>
      <c r="V619" s="84"/>
      <c r="W619" s="84"/>
      <c r="X619" s="84"/>
      <c r="Y619" s="84"/>
      <c r="Z619" s="84"/>
    </row>
    <row r="620" spans="1:26" ht="12.75" customHeight="1">
      <c r="A620" s="84"/>
      <c r="B620" s="84"/>
      <c r="C620" s="84"/>
      <c r="D620" s="84"/>
      <c r="E620" s="84"/>
      <c r="F620" s="84"/>
      <c r="G620" s="84"/>
      <c r="H620" s="84"/>
      <c r="I620" s="84"/>
      <c r="J620" s="84"/>
      <c r="K620" s="84"/>
      <c r="L620" s="84"/>
      <c r="M620" s="84"/>
      <c r="N620" s="84"/>
      <c r="O620" s="84"/>
      <c r="P620" s="84"/>
      <c r="Q620" s="84"/>
      <c r="R620" s="84"/>
      <c r="S620" s="84"/>
      <c r="T620" s="84"/>
      <c r="U620" s="84"/>
      <c r="V620" s="84"/>
      <c r="W620" s="84"/>
      <c r="X620" s="84"/>
      <c r="Y620" s="84"/>
      <c r="Z620" s="84"/>
    </row>
    <row r="621" spans="1:26" ht="12.75" customHeight="1">
      <c r="A621" s="84"/>
      <c r="B621" s="84"/>
      <c r="C621" s="84"/>
      <c r="D621" s="84"/>
      <c r="E621" s="84"/>
      <c r="F621" s="84"/>
      <c r="G621" s="84"/>
      <c r="H621" s="84"/>
      <c r="I621" s="84"/>
      <c r="J621" s="84"/>
      <c r="K621" s="84"/>
      <c r="L621" s="84"/>
      <c r="M621" s="84"/>
      <c r="N621" s="84"/>
      <c r="O621" s="84"/>
      <c r="P621" s="84"/>
      <c r="Q621" s="84"/>
      <c r="R621" s="84"/>
      <c r="S621" s="84"/>
      <c r="T621" s="84"/>
      <c r="U621" s="84"/>
      <c r="V621" s="84"/>
      <c r="W621" s="84"/>
      <c r="X621" s="84"/>
      <c r="Y621" s="84"/>
      <c r="Z621" s="84"/>
    </row>
    <row r="622" spans="1:26" ht="12.75" customHeight="1">
      <c r="A622" s="84"/>
      <c r="B622" s="84"/>
      <c r="C622" s="84"/>
      <c r="D622" s="84"/>
      <c r="E622" s="84"/>
      <c r="F622" s="84"/>
      <c r="G622" s="84"/>
      <c r="H622" s="84"/>
      <c r="I622" s="84"/>
      <c r="J622" s="84"/>
      <c r="K622" s="84"/>
      <c r="L622" s="84"/>
      <c r="M622" s="84"/>
      <c r="N622" s="84"/>
      <c r="O622" s="84"/>
      <c r="P622" s="84"/>
      <c r="Q622" s="84"/>
      <c r="R622" s="84"/>
      <c r="S622" s="84"/>
      <c r="T622" s="84"/>
      <c r="U622" s="84"/>
      <c r="V622" s="84"/>
      <c r="W622" s="84"/>
      <c r="X622" s="84"/>
      <c r="Y622" s="84"/>
      <c r="Z622" s="84"/>
    </row>
    <row r="623" spans="1:26" ht="12.75" customHeight="1">
      <c r="A623" s="84"/>
      <c r="B623" s="84"/>
      <c r="C623" s="84"/>
      <c r="D623" s="84"/>
      <c r="E623" s="84"/>
      <c r="F623" s="84"/>
      <c r="G623" s="84"/>
      <c r="H623" s="84"/>
      <c r="I623" s="84"/>
      <c r="J623" s="84"/>
      <c r="K623" s="84"/>
      <c r="L623" s="84"/>
      <c r="M623" s="84"/>
      <c r="N623" s="84"/>
      <c r="O623" s="84"/>
      <c r="P623" s="84"/>
      <c r="Q623" s="84"/>
      <c r="R623" s="84"/>
      <c r="S623" s="84"/>
      <c r="T623" s="84"/>
      <c r="U623" s="84"/>
      <c r="V623" s="84"/>
      <c r="W623" s="84"/>
      <c r="X623" s="84"/>
      <c r="Y623" s="84"/>
      <c r="Z623" s="84"/>
    </row>
    <row r="624" spans="1:26" ht="12.75" customHeight="1">
      <c r="A624" s="84"/>
      <c r="B624" s="84"/>
      <c r="C624" s="84"/>
      <c r="D624" s="84"/>
      <c r="E624" s="84"/>
      <c r="F624" s="84"/>
      <c r="G624" s="84"/>
      <c r="H624" s="84"/>
      <c r="I624" s="84"/>
      <c r="J624" s="84"/>
      <c r="K624" s="84"/>
      <c r="L624" s="84"/>
      <c r="M624" s="84"/>
      <c r="N624" s="84"/>
      <c r="O624" s="84"/>
      <c r="P624" s="84"/>
      <c r="Q624" s="84"/>
      <c r="R624" s="84"/>
      <c r="S624" s="84"/>
      <c r="T624" s="84"/>
      <c r="U624" s="84"/>
      <c r="V624" s="84"/>
      <c r="W624" s="84"/>
      <c r="X624" s="84"/>
      <c r="Y624" s="84"/>
      <c r="Z624" s="84"/>
    </row>
    <row r="625" spans="1:26" ht="12.75" customHeight="1">
      <c r="A625" s="84"/>
      <c r="B625" s="84"/>
      <c r="C625" s="84"/>
      <c r="D625" s="84"/>
      <c r="E625" s="84"/>
      <c r="F625" s="84"/>
      <c r="G625" s="84"/>
      <c r="H625" s="84"/>
      <c r="I625" s="84"/>
      <c r="J625" s="84"/>
      <c r="K625" s="84"/>
      <c r="L625" s="84"/>
      <c r="M625" s="84"/>
      <c r="N625" s="84"/>
      <c r="O625" s="84"/>
      <c r="P625" s="84"/>
      <c r="Q625" s="84"/>
      <c r="R625" s="84"/>
      <c r="S625" s="84"/>
      <c r="T625" s="84"/>
      <c r="U625" s="84"/>
      <c r="V625" s="84"/>
      <c r="W625" s="84"/>
      <c r="X625" s="84"/>
      <c r="Y625" s="84"/>
      <c r="Z625" s="84"/>
    </row>
    <row r="626" spans="1:26" ht="12.75" customHeight="1">
      <c r="A626" s="84"/>
      <c r="B626" s="84"/>
      <c r="C626" s="84"/>
      <c r="D626" s="84"/>
      <c r="E626" s="84"/>
      <c r="F626" s="84"/>
      <c r="G626" s="84"/>
      <c r="H626" s="84"/>
      <c r="I626" s="84"/>
      <c r="J626" s="84"/>
      <c r="K626" s="84"/>
      <c r="L626" s="84"/>
      <c r="M626" s="84"/>
      <c r="N626" s="84"/>
      <c r="O626" s="84"/>
      <c r="P626" s="84"/>
      <c r="Q626" s="84"/>
      <c r="R626" s="84"/>
      <c r="S626" s="84"/>
      <c r="T626" s="84"/>
      <c r="U626" s="84"/>
      <c r="V626" s="84"/>
      <c r="W626" s="84"/>
      <c r="X626" s="84"/>
      <c r="Y626" s="84"/>
      <c r="Z626" s="84"/>
    </row>
    <row r="627" spans="1:26" ht="12.75" customHeight="1">
      <c r="A627" s="84"/>
      <c r="B627" s="84"/>
      <c r="C627" s="84"/>
      <c r="D627" s="84"/>
      <c r="E627" s="84"/>
      <c r="F627" s="84"/>
      <c r="G627" s="84"/>
      <c r="H627" s="84"/>
      <c r="I627" s="84"/>
      <c r="J627" s="84"/>
      <c r="K627" s="84"/>
      <c r="L627" s="84"/>
      <c r="M627" s="84"/>
      <c r="N627" s="84"/>
      <c r="O627" s="84"/>
      <c r="P627" s="84"/>
      <c r="Q627" s="84"/>
      <c r="R627" s="84"/>
      <c r="S627" s="84"/>
      <c r="T627" s="84"/>
      <c r="U627" s="84"/>
      <c r="V627" s="84"/>
      <c r="W627" s="84"/>
      <c r="X627" s="84"/>
      <c r="Y627" s="84"/>
      <c r="Z627" s="84"/>
    </row>
    <row r="628" spans="1:26" ht="12.75" customHeight="1">
      <c r="A628" s="84"/>
      <c r="B628" s="84"/>
      <c r="C628" s="84"/>
      <c r="D628" s="84"/>
      <c r="E628" s="84"/>
      <c r="F628" s="84"/>
      <c r="G628" s="84"/>
      <c r="H628" s="84"/>
      <c r="I628" s="84"/>
      <c r="J628" s="84"/>
      <c r="K628" s="84"/>
      <c r="L628" s="84"/>
      <c r="M628" s="84"/>
      <c r="N628" s="84"/>
      <c r="O628" s="84"/>
      <c r="P628" s="84"/>
      <c r="Q628" s="84"/>
      <c r="R628" s="84"/>
      <c r="S628" s="84"/>
      <c r="T628" s="84"/>
      <c r="U628" s="84"/>
      <c r="V628" s="84"/>
      <c r="W628" s="84"/>
      <c r="X628" s="84"/>
      <c r="Y628" s="84"/>
      <c r="Z628" s="84"/>
    </row>
    <row r="629" spans="1:26" ht="12.75" customHeight="1">
      <c r="A629" s="84"/>
      <c r="B629" s="84"/>
      <c r="C629" s="84"/>
      <c r="D629" s="84"/>
      <c r="E629" s="84"/>
      <c r="F629" s="84"/>
      <c r="G629" s="84"/>
      <c r="H629" s="84"/>
      <c r="I629" s="84"/>
      <c r="J629" s="84"/>
      <c r="K629" s="84"/>
      <c r="L629" s="84"/>
      <c r="M629" s="84"/>
      <c r="N629" s="84"/>
      <c r="O629" s="84"/>
      <c r="P629" s="84"/>
      <c r="Q629" s="84"/>
      <c r="R629" s="84"/>
      <c r="S629" s="84"/>
      <c r="T629" s="84"/>
      <c r="U629" s="84"/>
      <c r="V629" s="84"/>
      <c r="W629" s="84"/>
      <c r="X629" s="84"/>
      <c r="Y629" s="84"/>
      <c r="Z629" s="84"/>
    </row>
    <row r="630" spans="1:26" ht="12.75" customHeight="1">
      <c r="A630" s="84"/>
      <c r="B630" s="84"/>
      <c r="C630" s="84"/>
      <c r="D630" s="84"/>
      <c r="E630" s="84"/>
      <c r="F630" s="84"/>
      <c r="G630" s="84"/>
      <c r="H630" s="84"/>
      <c r="I630" s="84"/>
      <c r="J630" s="84"/>
      <c r="K630" s="84"/>
      <c r="L630" s="84"/>
      <c r="M630" s="84"/>
      <c r="N630" s="84"/>
      <c r="O630" s="84"/>
      <c r="P630" s="84"/>
      <c r="Q630" s="84"/>
      <c r="R630" s="84"/>
      <c r="S630" s="84"/>
      <c r="T630" s="84"/>
      <c r="U630" s="84"/>
      <c r="V630" s="84"/>
      <c r="W630" s="84"/>
      <c r="X630" s="84"/>
      <c r="Y630" s="84"/>
      <c r="Z630" s="84"/>
    </row>
    <row r="631" spans="1:26" ht="12.75" customHeight="1">
      <c r="A631" s="84"/>
      <c r="B631" s="84"/>
      <c r="C631" s="84"/>
      <c r="D631" s="84"/>
      <c r="E631" s="84"/>
      <c r="F631" s="84"/>
      <c r="G631" s="84"/>
      <c r="H631" s="84"/>
      <c r="I631" s="84"/>
      <c r="J631" s="84"/>
      <c r="K631" s="84"/>
      <c r="L631" s="84"/>
      <c r="M631" s="84"/>
      <c r="N631" s="84"/>
      <c r="O631" s="84"/>
      <c r="P631" s="84"/>
      <c r="Q631" s="84"/>
      <c r="R631" s="84"/>
      <c r="S631" s="84"/>
      <c r="T631" s="84"/>
      <c r="U631" s="84"/>
      <c r="V631" s="84"/>
      <c r="W631" s="84"/>
      <c r="X631" s="84"/>
      <c r="Y631" s="84"/>
      <c r="Z631" s="84"/>
    </row>
    <row r="632" spans="1:26" ht="12.75" customHeight="1">
      <c r="A632" s="84"/>
      <c r="B632" s="84"/>
      <c r="C632" s="84"/>
      <c r="D632" s="84"/>
      <c r="E632" s="84"/>
      <c r="F632" s="84"/>
      <c r="G632" s="84"/>
      <c r="H632" s="84"/>
      <c r="I632" s="84"/>
      <c r="J632" s="84"/>
      <c r="K632" s="84"/>
      <c r="L632" s="84"/>
      <c r="M632" s="84"/>
      <c r="N632" s="84"/>
      <c r="O632" s="84"/>
      <c r="P632" s="84"/>
      <c r="Q632" s="84"/>
      <c r="R632" s="84"/>
      <c r="S632" s="84"/>
      <c r="T632" s="84"/>
      <c r="U632" s="84"/>
      <c r="V632" s="84"/>
      <c r="W632" s="84"/>
      <c r="X632" s="84"/>
      <c r="Y632" s="84"/>
      <c r="Z632" s="84"/>
    </row>
    <row r="633" spans="1:26" ht="12.75" customHeight="1">
      <c r="A633" s="84"/>
      <c r="B633" s="84"/>
      <c r="C633" s="84"/>
      <c r="D633" s="84"/>
      <c r="E633" s="84"/>
      <c r="F633" s="84"/>
      <c r="G633" s="84"/>
      <c r="H633" s="84"/>
      <c r="I633" s="84"/>
      <c r="J633" s="84"/>
      <c r="K633" s="84"/>
      <c r="L633" s="84"/>
      <c r="M633" s="84"/>
      <c r="N633" s="84"/>
      <c r="O633" s="84"/>
      <c r="P633" s="84"/>
      <c r="Q633" s="84"/>
      <c r="R633" s="84"/>
      <c r="S633" s="84"/>
      <c r="T633" s="84"/>
      <c r="U633" s="84"/>
      <c r="V633" s="84"/>
      <c r="W633" s="84"/>
      <c r="X633" s="84"/>
      <c r="Y633" s="84"/>
      <c r="Z633" s="84"/>
    </row>
    <row r="634" spans="1:26" ht="12.75" customHeight="1">
      <c r="A634" s="84"/>
      <c r="B634" s="84"/>
      <c r="C634" s="84"/>
      <c r="D634" s="84"/>
      <c r="E634" s="84"/>
      <c r="F634" s="84"/>
      <c r="G634" s="84"/>
      <c r="H634" s="84"/>
      <c r="I634" s="84"/>
      <c r="J634" s="84"/>
      <c r="K634" s="84"/>
      <c r="L634" s="84"/>
      <c r="M634" s="84"/>
      <c r="N634" s="84"/>
      <c r="O634" s="84"/>
      <c r="P634" s="84"/>
      <c r="Q634" s="84"/>
      <c r="R634" s="84"/>
      <c r="S634" s="84"/>
      <c r="T634" s="84"/>
      <c r="U634" s="84"/>
      <c r="V634" s="84"/>
      <c r="W634" s="84"/>
      <c r="X634" s="84"/>
      <c r="Y634" s="84"/>
      <c r="Z634" s="84"/>
    </row>
    <row r="635" spans="1:26" ht="12.75" customHeight="1">
      <c r="A635" s="84"/>
      <c r="B635" s="84"/>
      <c r="C635" s="84"/>
      <c r="D635" s="84"/>
      <c r="E635" s="84"/>
      <c r="F635" s="84"/>
      <c r="G635" s="84"/>
      <c r="H635" s="84"/>
      <c r="I635" s="84"/>
      <c r="J635" s="84"/>
      <c r="K635" s="84"/>
      <c r="L635" s="84"/>
      <c r="M635" s="84"/>
      <c r="N635" s="84"/>
      <c r="O635" s="84"/>
      <c r="P635" s="84"/>
      <c r="Q635" s="84"/>
      <c r="R635" s="84"/>
      <c r="S635" s="84"/>
      <c r="T635" s="84"/>
      <c r="U635" s="84"/>
      <c r="V635" s="84"/>
      <c r="W635" s="84"/>
      <c r="X635" s="84"/>
      <c r="Y635" s="84"/>
      <c r="Z635" s="84"/>
    </row>
    <row r="636" spans="1:26" ht="12.75" customHeight="1">
      <c r="A636" s="84"/>
      <c r="B636" s="84"/>
      <c r="C636" s="84"/>
      <c r="D636" s="84"/>
      <c r="E636" s="84"/>
      <c r="F636" s="84"/>
      <c r="G636" s="84"/>
      <c r="H636" s="84"/>
      <c r="I636" s="84"/>
      <c r="J636" s="84"/>
      <c r="K636" s="84"/>
      <c r="L636" s="84"/>
      <c r="M636" s="84"/>
      <c r="N636" s="84"/>
      <c r="O636" s="84"/>
      <c r="P636" s="84"/>
      <c r="Q636" s="84"/>
      <c r="R636" s="84"/>
      <c r="S636" s="84"/>
      <c r="T636" s="84"/>
      <c r="U636" s="84"/>
      <c r="V636" s="84"/>
      <c r="W636" s="84"/>
      <c r="X636" s="84"/>
      <c r="Y636" s="84"/>
      <c r="Z636" s="84"/>
    </row>
    <row r="637" spans="1:26" ht="12.75" customHeight="1">
      <c r="A637" s="84"/>
      <c r="B637" s="84"/>
      <c r="C637" s="84"/>
      <c r="D637" s="84"/>
      <c r="E637" s="84"/>
      <c r="F637" s="84"/>
      <c r="G637" s="84"/>
      <c r="H637" s="84"/>
      <c r="I637" s="84"/>
      <c r="J637" s="84"/>
      <c r="K637" s="84"/>
      <c r="L637" s="84"/>
      <c r="M637" s="84"/>
      <c r="N637" s="84"/>
      <c r="O637" s="84"/>
      <c r="P637" s="84"/>
      <c r="Q637" s="84"/>
      <c r="R637" s="84"/>
      <c r="S637" s="84"/>
      <c r="T637" s="84"/>
      <c r="U637" s="84"/>
      <c r="V637" s="84"/>
      <c r="W637" s="84"/>
      <c r="X637" s="84"/>
      <c r="Y637" s="84"/>
      <c r="Z637" s="84"/>
    </row>
    <row r="638" spans="1:26" ht="12.75" customHeight="1">
      <c r="A638" s="84"/>
      <c r="B638" s="84"/>
      <c r="C638" s="84"/>
      <c r="D638" s="84"/>
      <c r="E638" s="84"/>
      <c r="F638" s="84"/>
      <c r="G638" s="84"/>
      <c r="H638" s="84"/>
      <c r="I638" s="84"/>
      <c r="J638" s="84"/>
      <c r="K638" s="84"/>
      <c r="L638" s="84"/>
      <c r="M638" s="84"/>
      <c r="N638" s="84"/>
      <c r="O638" s="84"/>
      <c r="P638" s="84"/>
      <c r="Q638" s="84"/>
      <c r="R638" s="84"/>
      <c r="S638" s="84"/>
      <c r="T638" s="84"/>
      <c r="U638" s="84"/>
      <c r="V638" s="84"/>
      <c r="W638" s="84"/>
      <c r="X638" s="84"/>
      <c r="Y638" s="84"/>
      <c r="Z638" s="84"/>
    </row>
    <row r="639" spans="1:26" ht="12.75" customHeight="1">
      <c r="A639" s="84"/>
      <c r="B639" s="84"/>
      <c r="C639" s="84"/>
      <c r="D639" s="84"/>
      <c r="E639" s="84"/>
      <c r="F639" s="84"/>
      <c r="G639" s="84"/>
      <c r="H639" s="84"/>
      <c r="I639" s="84"/>
      <c r="J639" s="84"/>
      <c r="K639" s="84"/>
      <c r="L639" s="84"/>
      <c r="M639" s="84"/>
      <c r="N639" s="84"/>
      <c r="O639" s="84"/>
      <c r="P639" s="84"/>
      <c r="Q639" s="84"/>
      <c r="R639" s="84"/>
      <c r="S639" s="84"/>
      <c r="T639" s="84"/>
      <c r="U639" s="84"/>
      <c r="V639" s="84"/>
      <c r="W639" s="84"/>
      <c r="X639" s="84"/>
      <c r="Y639" s="84"/>
      <c r="Z639" s="84"/>
    </row>
    <row r="640" spans="1:26" ht="12.75" customHeight="1">
      <c r="A640" s="84"/>
      <c r="B640" s="84"/>
      <c r="C640" s="84"/>
      <c r="D640" s="84"/>
      <c r="E640" s="84"/>
      <c r="F640" s="84"/>
      <c r="G640" s="84"/>
      <c r="H640" s="84"/>
      <c r="I640" s="84"/>
      <c r="J640" s="84"/>
      <c r="K640" s="84"/>
      <c r="L640" s="84"/>
      <c r="M640" s="84"/>
      <c r="N640" s="84"/>
      <c r="O640" s="84"/>
      <c r="P640" s="84"/>
      <c r="Q640" s="84"/>
      <c r="R640" s="84"/>
      <c r="S640" s="84"/>
      <c r="T640" s="84"/>
      <c r="U640" s="84"/>
      <c r="V640" s="84"/>
      <c r="W640" s="84"/>
      <c r="X640" s="84"/>
      <c r="Y640" s="84"/>
      <c r="Z640" s="84"/>
    </row>
    <row r="641" spans="1:26" ht="12.75" customHeight="1">
      <c r="A641" s="84"/>
      <c r="B641" s="84"/>
      <c r="C641" s="84"/>
      <c r="D641" s="84"/>
      <c r="E641" s="84"/>
      <c r="F641" s="84"/>
      <c r="G641" s="84"/>
      <c r="H641" s="84"/>
      <c r="I641" s="84"/>
      <c r="J641" s="84"/>
      <c r="K641" s="84"/>
      <c r="L641" s="84"/>
      <c r="M641" s="84"/>
      <c r="N641" s="84"/>
      <c r="O641" s="84"/>
      <c r="P641" s="84"/>
      <c r="Q641" s="84"/>
      <c r="R641" s="84"/>
      <c r="S641" s="84"/>
      <c r="T641" s="84"/>
      <c r="U641" s="84"/>
      <c r="V641" s="84"/>
      <c r="W641" s="84"/>
      <c r="X641" s="84"/>
      <c r="Y641" s="84"/>
      <c r="Z641" s="84"/>
    </row>
    <row r="642" spans="1:26" ht="12.75" customHeight="1">
      <c r="A642" s="84"/>
      <c r="B642" s="84"/>
      <c r="C642" s="84"/>
      <c r="D642" s="84"/>
      <c r="E642" s="84"/>
      <c r="F642" s="84"/>
      <c r="G642" s="84"/>
      <c r="H642" s="84"/>
      <c r="I642" s="84"/>
      <c r="J642" s="84"/>
      <c r="K642" s="84"/>
      <c r="L642" s="84"/>
      <c r="M642" s="84"/>
      <c r="N642" s="84"/>
      <c r="O642" s="84"/>
      <c r="P642" s="84"/>
      <c r="Q642" s="84"/>
      <c r="R642" s="84"/>
      <c r="S642" s="84"/>
      <c r="T642" s="84"/>
      <c r="U642" s="84"/>
      <c r="V642" s="84"/>
      <c r="W642" s="84"/>
      <c r="X642" s="84"/>
      <c r="Y642" s="84"/>
      <c r="Z642" s="84"/>
    </row>
    <row r="643" spans="1:26" ht="12.75" customHeight="1">
      <c r="A643" s="84"/>
      <c r="B643" s="84"/>
      <c r="C643" s="84"/>
      <c r="D643" s="84"/>
      <c r="E643" s="84"/>
      <c r="F643" s="84"/>
      <c r="G643" s="84"/>
      <c r="H643" s="84"/>
      <c r="I643" s="84"/>
      <c r="J643" s="84"/>
      <c r="K643" s="84"/>
      <c r="L643" s="84"/>
      <c r="M643" s="84"/>
      <c r="N643" s="84"/>
      <c r="O643" s="84"/>
      <c r="P643" s="84"/>
      <c r="Q643" s="84"/>
      <c r="R643" s="84"/>
      <c r="S643" s="84"/>
      <c r="T643" s="84"/>
      <c r="U643" s="84"/>
      <c r="V643" s="84"/>
      <c r="W643" s="84"/>
      <c r="X643" s="84"/>
      <c r="Y643" s="84"/>
      <c r="Z643" s="84"/>
    </row>
    <row r="644" spans="1:26" ht="12.75" customHeight="1">
      <c r="A644" s="84"/>
      <c r="B644" s="84"/>
      <c r="C644" s="84"/>
      <c r="D644" s="84"/>
      <c r="E644" s="84"/>
      <c r="F644" s="84"/>
      <c r="G644" s="84"/>
      <c r="H644" s="84"/>
      <c r="I644" s="84"/>
      <c r="J644" s="84"/>
      <c r="K644" s="84"/>
      <c r="L644" s="84"/>
      <c r="M644" s="84"/>
      <c r="N644" s="84"/>
      <c r="O644" s="84"/>
      <c r="P644" s="84"/>
      <c r="Q644" s="84"/>
      <c r="R644" s="84"/>
      <c r="S644" s="84"/>
      <c r="T644" s="84"/>
      <c r="U644" s="84"/>
      <c r="V644" s="84"/>
      <c r="W644" s="84"/>
      <c r="X644" s="84"/>
      <c r="Y644" s="84"/>
      <c r="Z644" s="84"/>
    </row>
    <row r="645" spans="1:26" ht="12.75" customHeight="1">
      <c r="A645" s="84"/>
      <c r="B645" s="84"/>
      <c r="C645" s="84"/>
      <c r="D645" s="84"/>
      <c r="E645" s="84"/>
      <c r="F645" s="84"/>
      <c r="G645" s="84"/>
      <c r="H645" s="84"/>
      <c r="I645" s="84"/>
      <c r="J645" s="84"/>
      <c r="K645" s="84"/>
      <c r="L645" s="84"/>
      <c r="M645" s="84"/>
      <c r="N645" s="84"/>
      <c r="O645" s="84"/>
      <c r="P645" s="84"/>
      <c r="Q645" s="84"/>
      <c r="R645" s="84"/>
      <c r="S645" s="84"/>
      <c r="T645" s="84"/>
      <c r="U645" s="84"/>
      <c r="V645" s="84"/>
      <c r="W645" s="84"/>
      <c r="X645" s="84"/>
      <c r="Y645" s="84"/>
      <c r="Z645" s="84"/>
    </row>
    <row r="646" spans="1:26" ht="12.75" customHeight="1">
      <c r="A646" s="84"/>
      <c r="B646" s="84"/>
      <c r="C646" s="84"/>
      <c r="D646" s="84"/>
      <c r="E646" s="84"/>
      <c r="F646" s="84"/>
      <c r="G646" s="84"/>
      <c r="H646" s="84"/>
      <c r="I646" s="84"/>
      <c r="J646" s="84"/>
      <c r="K646" s="84"/>
      <c r="L646" s="84"/>
      <c r="M646" s="84"/>
      <c r="N646" s="84"/>
      <c r="O646" s="84"/>
      <c r="P646" s="84"/>
      <c r="Q646" s="84"/>
      <c r="R646" s="84"/>
      <c r="S646" s="84"/>
      <c r="T646" s="84"/>
      <c r="U646" s="84"/>
      <c r="V646" s="84"/>
      <c r="W646" s="84"/>
      <c r="X646" s="84"/>
      <c r="Y646" s="84"/>
      <c r="Z646" s="84"/>
    </row>
    <row r="647" spans="1:26" ht="12.75" customHeight="1">
      <c r="A647" s="84"/>
      <c r="B647" s="84"/>
      <c r="C647" s="84"/>
      <c r="D647" s="84"/>
      <c r="E647" s="84"/>
      <c r="F647" s="84"/>
      <c r="G647" s="84"/>
      <c r="H647" s="84"/>
      <c r="I647" s="84"/>
      <c r="J647" s="84"/>
      <c r="K647" s="84"/>
      <c r="L647" s="84"/>
      <c r="M647" s="84"/>
      <c r="N647" s="84"/>
      <c r="O647" s="84"/>
      <c r="P647" s="84"/>
      <c r="Q647" s="84"/>
      <c r="R647" s="84"/>
      <c r="S647" s="84"/>
      <c r="T647" s="84"/>
      <c r="U647" s="84"/>
      <c r="V647" s="84"/>
      <c r="W647" s="84"/>
      <c r="X647" s="84"/>
      <c r="Y647" s="84"/>
      <c r="Z647" s="84"/>
    </row>
    <row r="648" spans="1:26" ht="12.75" customHeight="1">
      <c r="A648" s="84"/>
      <c r="B648" s="84"/>
      <c r="C648" s="84"/>
      <c r="D648" s="84"/>
      <c r="E648" s="84"/>
      <c r="F648" s="84"/>
      <c r="G648" s="84"/>
      <c r="H648" s="84"/>
      <c r="I648" s="84"/>
      <c r="J648" s="84"/>
      <c r="K648" s="84"/>
      <c r="L648" s="84"/>
      <c r="M648" s="84"/>
      <c r="N648" s="84"/>
      <c r="O648" s="84"/>
      <c r="P648" s="84"/>
      <c r="Q648" s="84"/>
      <c r="R648" s="84"/>
      <c r="S648" s="84"/>
      <c r="T648" s="84"/>
      <c r="U648" s="84"/>
      <c r="V648" s="84"/>
      <c r="W648" s="84"/>
      <c r="X648" s="84"/>
      <c r="Y648" s="84"/>
      <c r="Z648" s="84"/>
    </row>
    <row r="649" spans="1:26" ht="12.75" customHeight="1">
      <c r="A649" s="84"/>
      <c r="B649" s="84"/>
      <c r="C649" s="84"/>
      <c r="D649" s="84"/>
      <c r="E649" s="84"/>
      <c r="F649" s="84"/>
      <c r="G649" s="84"/>
      <c r="H649" s="84"/>
      <c r="I649" s="84"/>
      <c r="J649" s="84"/>
      <c r="K649" s="84"/>
      <c r="L649" s="84"/>
      <c r="M649" s="84"/>
      <c r="N649" s="84"/>
      <c r="O649" s="84"/>
      <c r="P649" s="84"/>
      <c r="Q649" s="84"/>
      <c r="R649" s="84"/>
      <c r="S649" s="84"/>
      <c r="T649" s="84"/>
      <c r="U649" s="84"/>
      <c r="V649" s="84"/>
      <c r="W649" s="84"/>
      <c r="X649" s="84"/>
      <c r="Y649" s="84"/>
      <c r="Z649" s="84"/>
    </row>
    <row r="650" spans="1:26" ht="12.75" customHeight="1">
      <c r="A650" s="84"/>
      <c r="B650" s="84"/>
      <c r="C650" s="84"/>
      <c r="D650" s="84"/>
      <c r="E650" s="84"/>
      <c r="F650" s="84"/>
      <c r="G650" s="84"/>
      <c r="H650" s="84"/>
      <c r="I650" s="84"/>
      <c r="J650" s="84"/>
      <c r="K650" s="84"/>
      <c r="L650" s="84"/>
      <c r="M650" s="84"/>
      <c r="N650" s="84"/>
      <c r="O650" s="84"/>
      <c r="P650" s="84"/>
      <c r="Q650" s="84"/>
      <c r="R650" s="84"/>
      <c r="S650" s="84"/>
      <c r="T650" s="84"/>
      <c r="U650" s="84"/>
      <c r="V650" s="84"/>
      <c r="W650" s="84"/>
      <c r="X650" s="84"/>
      <c r="Y650" s="84"/>
      <c r="Z650" s="84"/>
    </row>
    <row r="651" spans="1:26" ht="12.75" customHeight="1">
      <c r="A651" s="84"/>
      <c r="B651" s="84"/>
      <c r="C651" s="84"/>
      <c r="D651" s="84"/>
      <c r="E651" s="84"/>
      <c r="F651" s="84"/>
      <c r="G651" s="84"/>
      <c r="H651" s="84"/>
      <c r="I651" s="84"/>
      <c r="J651" s="84"/>
      <c r="K651" s="84"/>
      <c r="L651" s="84"/>
      <c r="M651" s="84"/>
      <c r="N651" s="84"/>
      <c r="O651" s="84"/>
      <c r="P651" s="84"/>
      <c r="Q651" s="84"/>
      <c r="R651" s="84"/>
      <c r="S651" s="84"/>
      <c r="T651" s="84"/>
      <c r="U651" s="84"/>
      <c r="V651" s="84"/>
      <c r="W651" s="84"/>
      <c r="X651" s="84"/>
      <c r="Y651" s="84"/>
      <c r="Z651" s="84"/>
    </row>
    <row r="652" spans="1:26" ht="12.75" customHeight="1">
      <c r="A652" s="84"/>
      <c r="B652" s="84"/>
      <c r="C652" s="84"/>
      <c r="D652" s="84"/>
      <c r="E652" s="84"/>
      <c r="F652" s="84"/>
      <c r="G652" s="84"/>
      <c r="H652" s="84"/>
      <c r="I652" s="84"/>
      <c r="J652" s="84"/>
      <c r="K652" s="84"/>
      <c r="L652" s="84"/>
      <c r="M652" s="84"/>
      <c r="N652" s="84"/>
      <c r="O652" s="84"/>
      <c r="P652" s="84"/>
      <c r="Q652" s="84"/>
      <c r="R652" s="84"/>
      <c r="S652" s="84"/>
      <c r="T652" s="84"/>
      <c r="U652" s="84"/>
      <c r="V652" s="84"/>
      <c r="W652" s="84"/>
      <c r="X652" s="84"/>
      <c r="Y652" s="84"/>
      <c r="Z652" s="84"/>
    </row>
    <row r="653" spans="1:26" ht="12.75" customHeight="1">
      <c r="A653" s="84"/>
      <c r="B653" s="84"/>
      <c r="C653" s="84"/>
      <c r="D653" s="84"/>
      <c r="E653" s="84"/>
      <c r="F653" s="84"/>
      <c r="G653" s="84"/>
      <c r="H653" s="84"/>
      <c r="I653" s="84"/>
      <c r="J653" s="84"/>
      <c r="K653" s="84"/>
      <c r="L653" s="84"/>
      <c r="M653" s="84"/>
      <c r="N653" s="84"/>
      <c r="O653" s="84"/>
      <c r="P653" s="84"/>
      <c r="Q653" s="84"/>
      <c r="R653" s="84"/>
      <c r="S653" s="84"/>
      <c r="T653" s="84"/>
      <c r="U653" s="84"/>
      <c r="V653" s="84"/>
      <c r="W653" s="84"/>
      <c r="X653" s="84"/>
      <c r="Y653" s="84"/>
      <c r="Z653" s="84"/>
    </row>
    <row r="654" spans="1:26" ht="12.75" customHeight="1">
      <c r="A654" s="84"/>
      <c r="B654" s="84"/>
      <c r="C654" s="84"/>
      <c r="D654" s="84"/>
      <c r="E654" s="84"/>
      <c r="F654" s="84"/>
      <c r="G654" s="84"/>
      <c r="H654" s="84"/>
      <c r="I654" s="84"/>
      <c r="J654" s="84"/>
      <c r="K654" s="84"/>
      <c r="L654" s="84"/>
      <c r="M654" s="84"/>
      <c r="N654" s="84"/>
      <c r="O654" s="84"/>
      <c r="P654" s="84"/>
      <c r="Q654" s="84"/>
      <c r="R654" s="84"/>
      <c r="S654" s="84"/>
      <c r="T654" s="84"/>
      <c r="U654" s="84"/>
      <c r="V654" s="84"/>
      <c r="W654" s="84"/>
      <c r="X654" s="84"/>
      <c r="Y654" s="84"/>
      <c r="Z654" s="84"/>
    </row>
    <row r="655" spans="1:26" ht="12.75" customHeight="1">
      <c r="A655" s="84"/>
      <c r="B655" s="84"/>
      <c r="C655" s="84"/>
      <c r="D655" s="84"/>
      <c r="E655" s="84"/>
      <c r="F655" s="84"/>
      <c r="G655" s="84"/>
      <c r="H655" s="84"/>
      <c r="I655" s="84"/>
      <c r="J655" s="84"/>
      <c r="K655" s="84"/>
      <c r="L655" s="84"/>
      <c r="M655" s="84"/>
      <c r="N655" s="84"/>
      <c r="O655" s="84"/>
      <c r="P655" s="84"/>
      <c r="Q655" s="84"/>
      <c r="R655" s="84"/>
      <c r="S655" s="84"/>
      <c r="T655" s="84"/>
      <c r="U655" s="84"/>
      <c r="V655" s="84"/>
      <c r="W655" s="84"/>
      <c r="X655" s="84"/>
      <c r="Y655" s="84"/>
      <c r="Z655" s="84"/>
    </row>
    <row r="656" spans="1:26" ht="12.75" customHeight="1">
      <c r="A656" s="84"/>
      <c r="B656" s="84"/>
      <c r="C656" s="84"/>
      <c r="D656" s="84"/>
      <c r="E656" s="84"/>
      <c r="F656" s="84"/>
      <c r="G656" s="84"/>
      <c r="H656" s="84"/>
      <c r="I656" s="84"/>
      <c r="J656" s="84"/>
      <c r="K656" s="84"/>
      <c r="L656" s="84"/>
      <c r="M656" s="84"/>
      <c r="N656" s="84"/>
      <c r="O656" s="84"/>
      <c r="P656" s="84"/>
      <c r="Q656" s="84"/>
      <c r="R656" s="84"/>
      <c r="S656" s="84"/>
      <c r="T656" s="84"/>
      <c r="U656" s="84"/>
      <c r="V656" s="84"/>
      <c r="W656" s="84"/>
      <c r="X656" s="84"/>
      <c r="Y656" s="84"/>
      <c r="Z656" s="84"/>
    </row>
    <row r="657" spans="1:26" ht="12.75" customHeight="1">
      <c r="A657" s="84"/>
      <c r="B657" s="84"/>
      <c r="C657" s="84"/>
      <c r="D657" s="84"/>
      <c r="E657" s="84"/>
      <c r="F657" s="84"/>
      <c r="G657" s="84"/>
      <c r="H657" s="84"/>
      <c r="I657" s="84"/>
      <c r="J657" s="84"/>
      <c r="K657" s="84"/>
      <c r="L657" s="84"/>
      <c r="M657" s="84"/>
      <c r="N657" s="84"/>
      <c r="O657" s="84"/>
      <c r="P657" s="84"/>
      <c r="Q657" s="84"/>
      <c r="R657" s="84"/>
      <c r="S657" s="84"/>
      <c r="T657" s="84"/>
      <c r="U657" s="84"/>
      <c r="V657" s="84"/>
      <c r="W657" s="84"/>
      <c r="X657" s="84"/>
      <c r="Y657" s="84"/>
      <c r="Z657" s="84"/>
    </row>
    <row r="658" spans="1:26" ht="12.75" customHeight="1">
      <c r="A658" s="84"/>
      <c r="B658" s="84"/>
      <c r="C658" s="84"/>
      <c r="D658" s="84"/>
      <c r="E658" s="84"/>
      <c r="F658" s="84"/>
      <c r="G658" s="84"/>
      <c r="H658" s="84"/>
      <c r="I658" s="84"/>
      <c r="J658" s="84"/>
      <c r="K658" s="84"/>
      <c r="L658" s="84"/>
      <c r="M658" s="84"/>
      <c r="N658" s="84"/>
      <c r="O658" s="84"/>
      <c r="P658" s="84"/>
      <c r="Q658" s="84"/>
      <c r="R658" s="84"/>
      <c r="S658" s="84"/>
      <c r="T658" s="84"/>
      <c r="U658" s="84"/>
      <c r="V658" s="84"/>
      <c r="W658" s="84"/>
      <c r="X658" s="84"/>
      <c r="Y658" s="84"/>
      <c r="Z658" s="84"/>
    </row>
    <row r="659" spans="1:26" ht="12.75" customHeight="1">
      <c r="A659" s="84"/>
      <c r="B659" s="84"/>
      <c r="C659" s="84"/>
      <c r="D659" s="84"/>
      <c r="E659" s="84"/>
      <c r="F659" s="84"/>
      <c r="G659" s="84"/>
      <c r="H659" s="84"/>
      <c r="I659" s="84"/>
      <c r="J659" s="84"/>
      <c r="K659" s="84"/>
      <c r="L659" s="84"/>
      <c r="M659" s="84"/>
      <c r="N659" s="84"/>
      <c r="O659" s="84"/>
      <c r="P659" s="84"/>
      <c r="Q659" s="84"/>
      <c r="R659" s="84"/>
      <c r="S659" s="84"/>
      <c r="T659" s="84"/>
      <c r="U659" s="84"/>
      <c r="V659" s="84"/>
      <c r="W659" s="84"/>
      <c r="X659" s="84"/>
      <c r="Y659" s="84"/>
      <c r="Z659" s="84"/>
    </row>
    <row r="660" spans="1:26" ht="12.75" customHeight="1">
      <c r="A660" s="84"/>
      <c r="B660" s="84"/>
      <c r="C660" s="84"/>
      <c r="D660" s="84"/>
      <c r="E660" s="84"/>
      <c r="F660" s="84"/>
      <c r="G660" s="84"/>
      <c r="H660" s="84"/>
      <c r="I660" s="84"/>
      <c r="J660" s="84"/>
      <c r="K660" s="84"/>
      <c r="L660" s="84"/>
      <c r="M660" s="84"/>
      <c r="N660" s="84"/>
      <c r="O660" s="84"/>
      <c r="P660" s="84"/>
      <c r="Q660" s="84"/>
      <c r="R660" s="84"/>
      <c r="S660" s="84"/>
      <c r="T660" s="84"/>
      <c r="U660" s="84"/>
      <c r="V660" s="84"/>
      <c r="W660" s="84"/>
      <c r="X660" s="84"/>
      <c r="Y660" s="84"/>
      <c r="Z660" s="84"/>
    </row>
    <row r="661" spans="1:26" ht="12.75" customHeight="1">
      <c r="A661" s="84"/>
      <c r="B661" s="84"/>
      <c r="C661" s="84"/>
      <c r="D661" s="84"/>
      <c r="E661" s="84"/>
      <c r="F661" s="84"/>
      <c r="G661" s="84"/>
      <c r="H661" s="84"/>
      <c r="I661" s="84"/>
      <c r="J661" s="84"/>
      <c r="K661" s="84"/>
      <c r="L661" s="84"/>
      <c r="M661" s="84"/>
      <c r="N661" s="84"/>
      <c r="O661" s="84"/>
      <c r="P661" s="84"/>
      <c r="Q661" s="84"/>
      <c r="R661" s="84"/>
      <c r="S661" s="84"/>
      <c r="T661" s="84"/>
      <c r="U661" s="84"/>
      <c r="V661" s="84"/>
      <c r="W661" s="84"/>
      <c r="X661" s="84"/>
      <c r="Y661" s="84"/>
      <c r="Z661" s="84"/>
    </row>
    <row r="662" spans="1:26" ht="12.75" customHeight="1">
      <c r="A662" s="84"/>
      <c r="B662" s="84"/>
      <c r="C662" s="84"/>
      <c r="D662" s="84"/>
      <c r="E662" s="84"/>
      <c r="F662" s="84"/>
      <c r="G662" s="84"/>
      <c r="H662" s="84"/>
      <c r="I662" s="84"/>
      <c r="J662" s="84"/>
      <c r="K662" s="84"/>
      <c r="L662" s="84"/>
      <c r="M662" s="84"/>
      <c r="N662" s="84"/>
      <c r="O662" s="84"/>
      <c r="P662" s="84"/>
      <c r="Q662" s="84"/>
      <c r="R662" s="84"/>
      <c r="S662" s="84"/>
      <c r="T662" s="84"/>
      <c r="U662" s="84"/>
      <c r="V662" s="84"/>
      <c r="W662" s="84"/>
      <c r="X662" s="84"/>
      <c r="Y662" s="84"/>
      <c r="Z662" s="84"/>
    </row>
    <row r="663" spans="1:26" ht="12.75" customHeight="1">
      <c r="A663" s="84"/>
      <c r="B663" s="84"/>
      <c r="C663" s="84"/>
      <c r="D663" s="84"/>
      <c r="E663" s="84"/>
      <c r="F663" s="84"/>
      <c r="G663" s="84"/>
      <c r="H663" s="84"/>
      <c r="I663" s="84"/>
      <c r="J663" s="84"/>
      <c r="K663" s="84"/>
      <c r="L663" s="84"/>
      <c r="M663" s="84"/>
      <c r="N663" s="84"/>
      <c r="O663" s="84"/>
      <c r="P663" s="84"/>
      <c r="Q663" s="84"/>
      <c r="R663" s="84"/>
      <c r="S663" s="84"/>
      <c r="T663" s="84"/>
      <c r="U663" s="84"/>
      <c r="V663" s="84"/>
      <c r="W663" s="84"/>
      <c r="X663" s="84"/>
      <c r="Y663" s="84"/>
      <c r="Z663" s="84"/>
    </row>
    <row r="664" spans="1:26" ht="12.75" customHeight="1">
      <c r="A664" s="84"/>
      <c r="B664" s="84"/>
      <c r="C664" s="84"/>
      <c r="D664" s="84"/>
      <c r="E664" s="84"/>
      <c r="F664" s="84"/>
      <c r="G664" s="84"/>
      <c r="H664" s="84"/>
      <c r="I664" s="84"/>
      <c r="J664" s="84"/>
      <c r="K664" s="84"/>
      <c r="L664" s="84"/>
      <c r="M664" s="84"/>
      <c r="N664" s="84"/>
      <c r="O664" s="84"/>
      <c r="P664" s="84"/>
      <c r="Q664" s="84"/>
      <c r="R664" s="84"/>
      <c r="S664" s="84"/>
      <c r="T664" s="84"/>
      <c r="U664" s="84"/>
      <c r="V664" s="84"/>
      <c r="W664" s="84"/>
      <c r="X664" s="84"/>
      <c r="Y664" s="84"/>
      <c r="Z664" s="84"/>
    </row>
    <row r="665" spans="1:26" ht="12.75" customHeight="1">
      <c r="A665" s="84"/>
      <c r="B665" s="84"/>
      <c r="C665" s="84"/>
      <c r="D665" s="84"/>
      <c r="E665" s="84"/>
      <c r="F665" s="84"/>
      <c r="G665" s="84"/>
      <c r="H665" s="84"/>
      <c r="I665" s="84"/>
      <c r="J665" s="84"/>
      <c r="K665" s="84"/>
      <c r="L665" s="84"/>
      <c r="M665" s="84"/>
      <c r="N665" s="84"/>
      <c r="O665" s="84"/>
      <c r="P665" s="84"/>
      <c r="Q665" s="84"/>
      <c r="R665" s="84"/>
      <c r="S665" s="84"/>
      <c r="T665" s="84"/>
      <c r="U665" s="84"/>
      <c r="V665" s="84"/>
      <c r="W665" s="84"/>
      <c r="X665" s="84"/>
      <c r="Y665" s="84"/>
      <c r="Z665" s="84"/>
    </row>
    <row r="666" spans="1:26" ht="12.75" customHeight="1">
      <c r="A666" s="84"/>
      <c r="B666" s="84"/>
      <c r="C666" s="84"/>
      <c r="D666" s="84"/>
      <c r="E666" s="84"/>
      <c r="F666" s="84"/>
      <c r="G666" s="84"/>
      <c r="H666" s="84"/>
      <c r="I666" s="84"/>
      <c r="J666" s="84"/>
      <c r="K666" s="84"/>
      <c r="L666" s="84"/>
      <c r="M666" s="84"/>
      <c r="N666" s="84"/>
      <c r="O666" s="84"/>
      <c r="P666" s="84"/>
      <c r="Q666" s="84"/>
      <c r="R666" s="84"/>
      <c r="S666" s="84"/>
      <c r="T666" s="84"/>
      <c r="U666" s="84"/>
      <c r="V666" s="84"/>
      <c r="W666" s="84"/>
      <c r="X666" s="84"/>
      <c r="Y666" s="84"/>
      <c r="Z666" s="84"/>
    </row>
    <row r="667" spans="1:26" ht="12.75" customHeight="1">
      <c r="A667" s="84"/>
      <c r="B667" s="84"/>
      <c r="C667" s="84"/>
      <c r="D667" s="84"/>
      <c r="E667" s="84"/>
      <c r="F667" s="84"/>
      <c r="G667" s="84"/>
      <c r="H667" s="84"/>
      <c r="I667" s="84"/>
      <c r="J667" s="84"/>
      <c r="K667" s="84"/>
      <c r="L667" s="84"/>
      <c r="M667" s="84"/>
      <c r="N667" s="84"/>
      <c r="O667" s="84"/>
      <c r="P667" s="84"/>
      <c r="Q667" s="84"/>
      <c r="R667" s="84"/>
      <c r="S667" s="84"/>
      <c r="T667" s="84"/>
      <c r="U667" s="84"/>
      <c r="V667" s="84"/>
      <c r="W667" s="84"/>
      <c r="X667" s="84"/>
      <c r="Y667" s="84"/>
      <c r="Z667" s="84"/>
    </row>
    <row r="668" spans="1:26" ht="12.75" customHeight="1">
      <c r="A668" s="84"/>
      <c r="B668" s="84"/>
      <c r="C668" s="84"/>
      <c r="D668" s="84"/>
      <c r="E668" s="84"/>
      <c r="F668" s="84"/>
      <c r="G668" s="84"/>
      <c r="H668" s="84"/>
      <c r="I668" s="84"/>
      <c r="J668" s="84"/>
      <c r="K668" s="84"/>
      <c r="L668" s="84"/>
      <c r="M668" s="84"/>
      <c r="N668" s="84"/>
      <c r="O668" s="84"/>
      <c r="P668" s="84"/>
      <c r="Q668" s="84"/>
      <c r="R668" s="84"/>
      <c r="S668" s="84"/>
      <c r="T668" s="84"/>
      <c r="U668" s="84"/>
      <c r="V668" s="84"/>
      <c r="W668" s="84"/>
      <c r="X668" s="84"/>
      <c r="Y668" s="84"/>
      <c r="Z668" s="84"/>
    </row>
    <row r="669" spans="1:26" ht="12.75" customHeight="1">
      <c r="A669" s="84"/>
      <c r="B669" s="84"/>
      <c r="C669" s="84"/>
      <c r="D669" s="84"/>
      <c r="E669" s="84"/>
      <c r="F669" s="84"/>
      <c r="G669" s="84"/>
      <c r="H669" s="84"/>
      <c r="I669" s="84"/>
      <c r="J669" s="84"/>
      <c r="K669" s="84"/>
      <c r="L669" s="84"/>
      <c r="M669" s="84"/>
      <c r="N669" s="84"/>
      <c r="O669" s="84"/>
      <c r="P669" s="84"/>
      <c r="Q669" s="84"/>
      <c r="R669" s="84"/>
      <c r="S669" s="84"/>
      <c r="T669" s="84"/>
      <c r="U669" s="84"/>
      <c r="V669" s="84"/>
      <c r="W669" s="84"/>
      <c r="X669" s="84"/>
      <c r="Y669" s="84"/>
      <c r="Z669" s="84"/>
    </row>
    <row r="670" spans="1:26" ht="12.75" customHeight="1">
      <c r="A670" s="84"/>
      <c r="B670" s="84"/>
      <c r="C670" s="84"/>
      <c r="D670" s="84"/>
      <c r="E670" s="84"/>
      <c r="F670" s="84"/>
      <c r="G670" s="84"/>
      <c r="H670" s="84"/>
      <c r="I670" s="84"/>
      <c r="J670" s="84"/>
      <c r="K670" s="84"/>
      <c r="L670" s="84"/>
      <c r="M670" s="84"/>
      <c r="N670" s="84"/>
      <c r="O670" s="84"/>
      <c r="P670" s="84"/>
      <c r="Q670" s="84"/>
      <c r="R670" s="84"/>
      <c r="S670" s="84"/>
      <c r="T670" s="84"/>
      <c r="U670" s="84"/>
      <c r="V670" s="84"/>
      <c r="W670" s="84"/>
      <c r="X670" s="84"/>
      <c r="Y670" s="84"/>
      <c r="Z670" s="84"/>
    </row>
    <row r="671" spans="1:26" ht="12.75" customHeight="1">
      <c r="A671" s="84"/>
      <c r="B671" s="84"/>
      <c r="C671" s="84"/>
      <c r="D671" s="84"/>
      <c r="E671" s="84"/>
      <c r="F671" s="84"/>
      <c r="G671" s="84"/>
      <c r="H671" s="84"/>
      <c r="I671" s="84"/>
      <c r="J671" s="84"/>
      <c r="K671" s="84"/>
      <c r="L671" s="84"/>
      <c r="M671" s="84"/>
      <c r="N671" s="84"/>
      <c r="O671" s="84"/>
      <c r="P671" s="84"/>
      <c r="Q671" s="84"/>
      <c r="R671" s="84"/>
      <c r="S671" s="84"/>
      <c r="T671" s="84"/>
      <c r="U671" s="84"/>
      <c r="V671" s="84"/>
      <c r="W671" s="84"/>
      <c r="X671" s="84"/>
      <c r="Y671" s="84"/>
      <c r="Z671" s="84"/>
    </row>
    <row r="672" spans="1:26" ht="12.75" customHeight="1">
      <c r="A672" s="84"/>
      <c r="B672" s="84"/>
      <c r="C672" s="84"/>
      <c r="D672" s="84"/>
      <c r="E672" s="84"/>
      <c r="F672" s="84"/>
      <c r="G672" s="84"/>
      <c r="H672" s="84"/>
      <c r="I672" s="84"/>
      <c r="J672" s="84"/>
      <c r="K672" s="84"/>
      <c r="L672" s="84"/>
      <c r="M672" s="84"/>
      <c r="N672" s="84"/>
      <c r="O672" s="84"/>
      <c r="P672" s="84"/>
      <c r="Q672" s="84"/>
      <c r="R672" s="84"/>
      <c r="S672" s="84"/>
      <c r="T672" s="84"/>
      <c r="U672" s="84"/>
      <c r="V672" s="84"/>
      <c r="W672" s="84"/>
      <c r="X672" s="84"/>
      <c r="Y672" s="84"/>
      <c r="Z672" s="84"/>
    </row>
    <row r="673" spans="1:26" ht="12.75" customHeight="1">
      <c r="A673" s="84"/>
      <c r="B673" s="84"/>
      <c r="C673" s="84"/>
      <c r="D673" s="84"/>
      <c r="E673" s="84"/>
      <c r="F673" s="84"/>
      <c r="G673" s="84"/>
      <c r="H673" s="84"/>
      <c r="I673" s="84"/>
      <c r="J673" s="84"/>
      <c r="K673" s="84"/>
      <c r="L673" s="84"/>
      <c r="M673" s="84"/>
      <c r="N673" s="84"/>
      <c r="O673" s="84"/>
      <c r="P673" s="84"/>
      <c r="Q673" s="84"/>
      <c r="R673" s="84"/>
      <c r="S673" s="84"/>
      <c r="T673" s="84"/>
      <c r="U673" s="84"/>
      <c r="V673" s="84"/>
      <c r="W673" s="84"/>
      <c r="X673" s="84"/>
      <c r="Y673" s="84"/>
      <c r="Z673" s="84"/>
    </row>
    <row r="674" spans="1:26" ht="12.75" customHeight="1">
      <c r="A674" s="84"/>
      <c r="B674" s="84"/>
      <c r="C674" s="84"/>
      <c r="D674" s="84"/>
      <c r="E674" s="84"/>
      <c r="F674" s="84"/>
      <c r="G674" s="84"/>
      <c r="H674" s="84"/>
      <c r="I674" s="84"/>
      <c r="J674" s="84"/>
      <c r="K674" s="84"/>
      <c r="L674" s="84"/>
      <c r="M674" s="84"/>
      <c r="N674" s="84"/>
      <c r="O674" s="84"/>
      <c r="P674" s="84"/>
      <c r="Q674" s="84"/>
      <c r="R674" s="84"/>
      <c r="S674" s="84"/>
      <c r="T674" s="84"/>
      <c r="U674" s="84"/>
      <c r="V674" s="84"/>
      <c r="W674" s="84"/>
      <c r="X674" s="84"/>
      <c r="Y674" s="84"/>
      <c r="Z674" s="84"/>
    </row>
    <row r="675" spans="1:26" ht="12.75" customHeight="1">
      <c r="A675" s="84"/>
      <c r="B675" s="84"/>
      <c r="C675" s="84"/>
      <c r="D675" s="84"/>
      <c r="E675" s="84"/>
      <c r="F675" s="84"/>
      <c r="G675" s="84"/>
      <c r="H675" s="84"/>
      <c r="I675" s="84"/>
      <c r="J675" s="84"/>
      <c r="K675" s="84"/>
      <c r="L675" s="84"/>
      <c r="M675" s="84"/>
      <c r="N675" s="84"/>
      <c r="O675" s="84"/>
      <c r="P675" s="84"/>
      <c r="Q675" s="84"/>
      <c r="R675" s="84"/>
      <c r="S675" s="84"/>
      <c r="T675" s="84"/>
      <c r="U675" s="84"/>
      <c r="V675" s="84"/>
      <c r="W675" s="84"/>
      <c r="X675" s="84"/>
      <c r="Y675" s="84"/>
      <c r="Z675" s="84"/>
    </row>
    <row r="676" spans="1:26" ht="12.75" customHeight="1">
      <c r="A676" s="84"/>
      <c r="B676" s="84"/>
      <c r="C676" s="84"/>
      <c r="D676" s="84"/>
      <c r="E676" s="84"/>
      <c r="F676" s="84"/>
      <c r="G676" s="84"/>
      <c r="H676" s="84"/>
      <c r="I676" s="84"/>
      <c r="J676" s="84"/>
      <c r="K676" s="84"/>
      <c r="L676" s="84"/>
      <c r="M676" s="84"/>
      <c r="N676" s="84"/>
      <c r="O676" s="84"/>
      <c r="P676" s="84"/>
      <c r="Q676" s="84"/>
      <c r="R676" s="84"/>
      <c r="S676" s="84"/>
      <c r="T676" s="84"/>
      <c r="U676" s="84"/>
      <c r="V676" s="84"/>
      <c r="W676" s="84"/>
      <c r="X676" s="84"/>
      <c r="Y676" s="84"/>
      <c r="Z676" s="84"/>
    </row>
    <row r="677" spans="1:26" ht="12.75" customHeight="1">
      <c r="A677" s="84"/>
      <c r="B677" s="84"/>
      <c r="C677" s="84"/>
      <c r="D677" s="84"/>
      <c r="E677" s="84"/>
      <c r="F677" s="84"/>
      <c r="G677" s="84"/>
      <c r="H677" s="84"/>
      <c r="I677" s="84"/>
      <c r="J677" s="84"/>
      <c r="K677" s="84"/>
      <c r="L677" s="84"/>
      <c r="M677" s="84"/>
      <c r="N677" s="84"/>
      <c r="O677" s="84"/>
      <c r="P677" s="84"/>
      <c r="Q677" s="84"/>
      <c r="R677" s="84"/>
      <c r="S677" s="84"/>
      <c r="T677" s="84"/>
      <c r="U677" s="84"/>
      <c r="V677" s="84"/>
      <c r="W677" s="84"/>
      <c r="X677" s="84"/>
      <c r="Y677" s="84"/>
      <c r="Z677" s="84"/>
    </row>
    <row r="678" spans="1:26" ht="12.75" customHeight="1">
      <c r="A678" s="84"/>
      <c r="B678" s="84"/>
      <c r="C678" s="84"/>
      <c r="D678" s="84"/>
      <c r="E678" s="84"/>
      <c r="F678" s="84"/>
      <c r="G678" s="84"/>
      <c r="H678" s="84"/>
      <c r="I678" s="84"/>
      <c r="J678" s="84"/>
      <c r="K678" s="84"/>
      <c r="L678" s="84"/>
      <c r="M678" s="84"/>
      <c r="N678" s="84"/>
      <c r="O678" s="84"/>
      <c r="P678" s="84"/>
      <c r="Q678" s="84"/>
      <c r="R678" s="84"/>
      <c r="S678" s="84"/>
      <c r="T678" s="84"/>
      <c r="U678" s="84"/>
      <c r="V678" s="84"/>
      <c r="W678" s="84"/>
      <c r="X678" s="84"/>
      <c r="Y678" s="84"/>
      <c r="Z678" s="84"/>
    </row>
    <row r="679" spans="1:26" ht="12.75" customHeight="1">
      <c r="A679" s="84"/>
      <c r="B679" s="84"/>
      <c r="C679" s="84"/>
      <c r="D679" s="84"/>
      <c r="E679" s="84"/>
      <c r="F679" s="84"/>
      <c r="G679" s="84"/>
      <c r="H679" s="84"/>
      <c r="I679" s="84"/>
      <c r="J679" s="84"/>
      <c r="K679" s="84"/>
      <c r="L679" s="84"/>
      <c r="M679" s="84"/>
      <c r="N679" s="84"/>
      <c r="O679" s="84"/>
      <c r="P679" s="84"/>
      <c r="Q679" s="84"/>
      <c r="R679" s="84"/>
      <c r="S679" s="84"/>
      <c r="T679" s="84"/>
      <c r="U679" s="84"/>
      <c r="V679" s="84"/>
      <c r="W679" s="84"/>
      <c r="X679" s="84"/>
      <c r="Y679" s="84"/>
      <c r="Z679" s="84"/>
    </row>
    <row r="680" spans="1:26" ht="12.75" customHeight="1">
      <c r="A680" s="84"/>
      <c r="B680" s="84"/>
      <c r="C680" s="84"/>
      <c r="D680" s="84"/>
      <c r="E680" s="84"/>
      <c r="F680" s="84"/>
      <c r="G680" s="84"/>
      <c r="H680" s="84"/>
      <c r="I680" s="84"/>
      <c r="J680" s="84"/>
      <c r="K680" s="84"/>
      <c r="L680" s="84"/>
      <c r="M680" s="84"/>
      <c r="N680" s="84"/>
      <c r="O680" s="84"/>
      <c r="P680" s="84"/>
      <c r="Q680" s="84"/>
      <c r="R680" s="84"/>
      <c r="S680" s="84"/>
      <c r="T680" s="84"/>
      <c r="U680" s="84"/>
      <c r="V680" s="84"/>
      <c r="W680" s="84"/>
      <c r="X680" s="84"/>
      <c r="Y680" s="84"/>
      <c r="Z680" s="84"/>
    </row>
    <row r="681" spans="1:26" ht="12.75" customHeight="1">
      <c r="A681" s="84"/>
      <c r="B681" s="84"/>
      <c r="C681" s="84"/>
      <c r="D681" s="84"/>
      <c r="E681" s="84"/>
      <c r="F681" s="84"/>
      <c r="G681" s="84"/>
      <c r="H681" s="84"/>
      <c r="I681" s="84"/>
      <c r="J681" s="84"/>
      <c r="K681" s="84"/>
      <c r="L681" s="84"/>
      <c r="M681" s="84"/>
      <c r="N681" s="84"/>
      <c r="O681" s="84"/>
      <c r="P681" s="84"/>
      <c r="Q681" s="84"/>
      <c r="R681" s="84"/>
      <c r="S681" s="84"/>
      <c r="T681" s="84"/>
      <c r="U681" s="84"/>
      <c r="V681" s="84"/>
      <c r="W681" s="84"/>
      <c r="X681" s="84"/>
      <c r="Y681" s="84"/>
      <c r="Z681" s="84"/>
    </row>
    <row r="682" spans="1:26" ht="12.75" customHeight="1">
      <c r="A682" s="84"/>
      <c r="B682" s="84"/>
      <c r="C682" s="84"/>
      <c r="D682" s="84"/>
      <c r="E682" s="84"/>
      <c r="F682" s="84"/>
      <c r="G682" s="84"/>
      <c r="H682" s="84"/>
      <c r="I682" s="84"/>
      <c r="J682" s="84"/>
      <c r="K682" s="84"/>
      <c r="L682" s="84"/>
      <c r="M682" s="84"/>
      <c r="N682" s="84"/>
      <c r="O682" s="84"/>
      <c r="P682" s="84"/>
      <c r="Q682" s="84"/>
      <c r="R682" s="84"/>
      <c r="S682" s="84"/>
      <c r="T682" s="84"/>
      <c r="U682" s="84"/>
      <c r="V682" s="84"/>
      <c r="W682" s="84"/>
      <c r="X682" s="84"/>
      <c r="Y682" s="84"/>
      <c r="Z682" s="84"/>
    </row>
    <row r="683" spans="1:26" ht="12.75" customHeight="1">
      <c r="A683" s="84"/>
      <c r="B683" s="84"/>
      <c r="C683" s="84"/>
      <c r="D683" s="84"/>
      <c r="E683" s="84"/>
      <c r="F683" s="84"/>
      <c r="G683" s="84"/>
      <c r="H683" s="84"/>
      <c r="I683" s="84"/>
      <c r="J683" s="84"/>
      <c r="K683" s="84"/>
      <c r="L683" s="84"/>
      <c r="M683" s="84"/>
      <c r="N683" s="84"/>
      <c r="O683" s="84"/>
      <c r="P683" s="84"/>
      <c r="Q683" s="84"/>
      <c r="R683" s="84"/>
      <c r="S683" s="84"/>
      <c r="T683" s="84"/>
      <c r="U683" s="84"/>
      <c r="V683" s="84"/>
      <c r="W683" s="84"/>
      <c r="X683" s="84"/>
      <c r="Y683" s="84"/>
      <c r="Z683" s="84"/>
    </row>
    <row r="684" spans="1:26" ht="12.75" customHeight="1">
      <c r="A684" s="84"/>
      <c r="B684" s="84"/>
      <c r="C684" s="84"/>
      <c r="D684" s="84"/>
      <c r="E684" s="84"/>
      <c r="F684" s="84"/>
      <c r="G684" s="84"/>
      <c r="H684" s="84"/>
      <c r="I684" s="84"/>
      <c r="J684" s="84"/>
      <c r="K684" s="84"/>
      <c r="L684" s="84"/>
      <c r="M684" s="84"/>
      <c r="N684" s="84"/>
      <c r="O684" s="84"/>
      <c r="P684" s="84"/>
      <c r="Q684" s="84"/>
      <c r="R684" s="84"/>
      <c r="S684" s="84"/>
      <c r="T684" s="84"/>
      <c r="U684" s="84"/>
      <c r="V684" s="84"/>
      <c r="W684" s="84"/>
      <c r="X684" s="84"/>
      <c r="Y684" s="84"/>
      <c r="Z684" s="84"/>
    </row>
    <row r="685" spans="1:26" ht="12.75" customHeight="1">
      <c r="A685" s="84"/>
      <c r="B685" s="84"/>
      <c r="C685" s="84"/>
      <c r="D685" s="84"/>
      <c r="E685" s="84"/>
      <c r="F685" s="84"/>
      <c r="G685" s="84"/>
      <c r="H685" s="84"/>
      <c r="I685" s="84"/>
      <c r="J685" s="84"/>
      <c r="K685" s="84"/>
      <c r="L685" s="84"/>
      <c r="M685" s="84"/>
      <c r="N685" s="84"/>
      <c r="O685" s="84"/>
      <c r="P685" s="84"/>
      <c r="Q685" s="84"/>
      <c r="R685" s="84"/>
      <c r="S685" s="84"/>
      <c r="T685" s="84"/>
      <c r="U685" s="84"/>
      <c r="V685" s="84"/>
      <c r="W685" s="84"/>
      <c r="X685" s="84"/>
      <c r="Y685" s="84"/>
      <c r="Z685" s="84"/>
    </row>
    <row r="686" spans="1:26" ht="12.75" customHeight="1">
      <c r="A686" s="84"/>
      <c r="B686" s="84"/>
      <c r="C686" s="84"/>
      <c r="D686" s="84"/>
      <c r="E686" s="84"/>
      <c r="F686" s="84"/>
      <c r="G686" s="84"/>
      <c r="H686" s="84"/>
      <c r="I686" s="84"/>
      <c r="J686" s="84"/>
      <c r="K686" s="84"/>
      <c r="L686" s="84"/>
      <c r="M686" s="84"/>
      <c r="N686" s="84"/>
      <c r="O686" s="84"/>
      <c r="P686" s="84"/>
      <c r="Q686" s="84"/>
      <c r="R686" s="84"/>
      <c r="S686" s="84"/>
      <c r="T686" s="84"/>
      <c r="U686" s="84"/>
      <c r="V686" s="84"/>
      <c r="W686" s="84"/>
      <c r="X686" s="84"/>
      <c r="Y686" s="84"/>
      <c r="Z686" s="84"/>
    </row>
    <row r="687" spans="1:26" ht="12.75" customHeight="1">
      <c r="A687" s="84"/>
      <c r="B687" s="84"/>
      <c r="C687" s="84"/>
      <c r="D687" s="84"/>
      <c r="E687" s="84"/>
      <c r="F687" s="84"/>
      <c r="G687" s="84"/>
      <c r="H687" s="84"/>
      <c r="I687" s="84"/>
      <c r="J687" s="84"/>
      <c r="K687" s="84"/>
      <c r="L687" s="84"/>
      <c r="M687" s="84"/>
      <c r="N687" s="84"/>
      <c r="O687" s="84"/>
      <c r="P687" s="84"/>
      <c r="Q687" s="84"/>
      <c r="R687" s="84"/>
      <c r="S687" s="84"/>
      <c r="T687" s="84"/>
      <c r="U687" s="84"/>
      <c r="V687" s="84"/>
      <c r="W687" s="84"/>
      <c r="X687" s="84"/>
      <c r="Y687" s="84"/>
      <c r="Z687" s="84"/>
    </row>
    <row r="688" spans="1:26" ht="12.75" customHeight="1">
      <c r="A688" s="84"/>
      <c r="B688" s="84"/>
      <c r="C688" s="84"/>
      <c r="D688" s="84"/>
      <c r="E688" s="84"/>
      <c r="F688" s="84"/>
      <c r="G688" s="84"/>
      <c r="H688" s="84"/>
      <c r="I688" s="84"/>
      <c r="J688" s="84"/>
      <c r="K688" s="84"/>
      <c r="L688" s="84"/>
      <c r="M688" s="84"/>
      <c r="N688" s="84"/>
      <c r="O688" s="84"/>
      <c r="P688" s="84"/>
      <c r="Q688" s="84"/>
      <c r="R688" s="84"/>
      <c r="S688" s="84"/>
      <c r="T688" s="84"/>
      <c r="U688" s="84"/>
      <c r="V688" s="84"/>
      <c r="W688" s="84"/>
      <c r="X688" s="84"/>
      <c r="Y688" s="84"/>
      <c r="Z688" s="84"/>
    </row>
    <row r="689" spans="1:26" ht="12.75" customHeight="1">
      <c r="A689" s="84"/>
      <c r="B689" s="84"/>
      <c r="C689" s="84"/>
      <c r="D689" s="84"/>
      <c r="E689" s="84"/>
      <c r="F689" s="84"/>
      <c r="G689" s="84"/>
      <c r="H689" s="84"/>
      <c r="I689" s="84"/>
      <c r="J689" s="84"/>
      <c r="K689" s="84"/>
      <c r="L689" s="84"/>
      <c r="M689" s="84"/>
      <c r="N689" s="84"/>
      <c r="O689" s="84"/>
      <c r="P689" s="84"/>
      <c r="Q689" s="84"/>
      <c r="R689" s="84"/>
      <c r="S689" s="84"/>
      <c r="T689" s="84"/>
      <c r="U689" s="84"/>
      <c r="V689" s="84"/>
      <c r="W689" s="84"/>
      <c r="X689" s="84"/>
      <c r="Y689" s="84"/>
      <c r="Z689" s="84"/>
    </row>
    <row r="690" spans="1:26" ht="12.75" customHeight="1">
      <c r="A690" s="84"/>
      <c r="B690" s="84"/>
      <c r="C690" s="84"/>
      <c r="D690" s="84"/>
      <c r="E690" s="84"/>
      <c r="F690" s="84"/>
      <c r="G690" s="84"/>
      <c r="H690" s="84"/>
      <c r="I690" s="84"/>
      <c r="J690" s="84"/>
      <c r="K690" s="84"/>
      <c r="L690" s="84"/>
      <c r="M690" s="84"/>
      <c r="N690" s="84"/>
      <c r="O690" s="84"/>
      <c r="P690" s="84"/>
      <c r="Q690" s="84"/>
      <c r="R690" s="84"/>
      <c r="S690" s="84"/>
      <c r="T690" s="84"/>
      <c r="U690" s="84"/>
      <c r="V690" s="84"/>
      <c r="W690" s="84"/>
      <c r="X690" s="84"/>
      <c r="Y690" s="84"/>
      <c r="Z690" s="84"/>
    </row>
    <row r="691" spans="1:26" ht="12.75" customHeight="1">
      <c r="A691" s="84"/>
      <c r="B691" s="84"/>
      <c r="C691" s="84"/>
      <c r="D691" s="84"/>
      <c r="E691" s="84"/>
      <c r="F691" s="84"/>
      <c r="G691" s="84"/>
      <c r="H691" s="84"/>
      <c r="I691" s="84"/>
      <c r="J691" s="84"/>
      <c r="K691" s="84"/>
      <c r="L691" s="84"/>
      <c r="M691" s="84"/>
      <c r="N691" s="84"/>
      <c r="O691" s="84"/>
      <c r="P691" s="84"/>
      <c r="Q691" s="84"/>
      <c r="R691" s="84"/>
      <c r="S691" s="84"/>
      <c r="T691" s="84"/>
      <c r="U691" s="84"/>
      <c r="V691" s="84"/>
      <c r="W691" s="84"/>
      <c r="X691" s="84"/>
      <c r="Y691" s="84"/>
      <c r="Z691" s="84"/>
    </row>
    <row r="692" spans="1:26" ht="12.75" customHeight="1">
      <c r="A692" s="84"/>
      <c r="B692" s="84"/>
      <c r="C692" s="84"/>
      <c r="D692" s="84"/>
      <c r="E692" s="84"/>
      <c r="F692" s="84"/>
      <c r="G692" s="84"/>
      <c r="H692" s="84"/>
      <c r="I692" s="84"/>
      <c r="J692" s="84"/>
      <c r="K692" s="84"/>
      <c r="L692" s="84"/>
      <c r="M692" s="84"/>
      <c r="N692" s="84"/>
      <c r="O692" s="84"/>
      <c r="P692" s="84"/>
      <c r="Q692" s="84"/>
      <c r="R692" s="84"/>
      <c r="S692" s="84"/>
      <c r="T692" s="84"/>
      <c r="U692" s="84"/>
      <c r="V692" s="84"/>
      <c r="W692" s="84"/>
      <c r="X692" s="84"/>
      <c r="Y692" s="84"/>
      <c r="Z692" s="84"/>
    </row>
    <row r="693" spans="1:26" ht="12.75" customHeight="1">
      <c r="A693" s="84"/>
      <c r="B693" s="84"/>
      <c r="C693" s="84"/>
      <c r="D693" s="84"/>
      <c r="E693" s="84"/>
      <c r="F693" s="84"/>
      <c r="G693" s="84"/>
      <c r="H693" s="84"/>
      <c r="I693" s="84"/>
      <c r="J693" s="84"/>
      <c r="K693" s="84"/>
      <c r="L693" s="84"/>
      <c r="M693" s="84"/>
      <c r="N693" s="84"/>
      <c r="O693" s="84"/>
      <c r="P693" s="84"/>
      <c r="Q693" s="84"/>
      <c r="R693" s="84"/>
      <c r="S693" s="84"/>
      <c r="T693" s="84"/>
      <c r="U693" s="84"/>
      <c r="V693" s="84"/>
      <c r="W693" s="84"/>
      <c r="X693" s="84"/>
      <c r="Y693" s="84"/>
      <c r="Z693" s="84"/>
    </row>
    <row r="694" spans="1:26" ht="12.75" customHeight="1">
      <c r="A694" s="84"/>
      <c r="B694" s="84"/>
      <c r="C694" s="84"/>
      <c r="D694" s="84"/>
      <c r="E694" s="84"/>
      <c r="F694" s="84"/>
      <c r="G694" s="84"/>
      <c r="H694" s="84"/>
      <c r="I694" s="84"/>
      <c r="J694" s="84"/>
      <c r="K694" s="84"/>
      <c r="L694" s="84"/>
      <c r="M694" s="84"/>
      <c r="N694" s="84"/>
      <c r="O694" s="84"/>
      <c r="P694" s="84"/>
      <c r="Q694" s="84"/>
      <c r="R694" s="84"/>
      <c r="S694" s="84"/>
      <c r="T694" s="84"/>
      <c r="U694" s="84"/>
      <c r="V694" s="84"/>
      <c r="W694" s="84"/>
      <c r="X694" s="84"/>
      <c r="Y694" s="84"/>
      <c r="Z694" s="84"/>
    </row>
    <row r="695" spans="1:26" ht="12.75" customHeight="1">
      <c r="A695" s="84"/>
      <c r="B695" s="84"/>
      <c r="C695" s="84"/>
      <c r="D695" s="84"/>
      <c r="E695" s="84"/>
      <c r="F695" s="84"/>
      <c r="G695" s="84"/>
      <c r="H695" s="84"/>
      <c r="I695" s="84"/>
      <c r="J695" s="84"/>
      <c r="K695" s="84"/>
      <c r="L695" s="84"/>
      <c r="M695" s="84"/>
      <c r="N695" s="84"/>
      <c r="O695" s="84"/>
      <c r="P695" s="84"/>
      <c r="Q695" s="84"/>
      <c r="R695" s="84"/>
      <c r="S695" s="84"/>
      <c r="T695" s="84"/>
      <c r="U695" s="84"/>
      <c r="V695" s="84"/>
      <c r="W695" s="84"/>
      <c r="X695" s="84"/>
      <c r="Y695" s="84"/>
      <c r="Z695" s="84"/>
    </row>
    <row r="696" spans="1:26" ht="12.75" customHeight="1">
      <c r="A696" s="84"/>
      <c r="B696" s="84"/>
      <c r="C696" s="84"/>
      <c r="D696" s="84"/>
      <c r="E696" s="84"/>
      <c r="F696" s="84"/>
      <c r="G696" s="84"/>
      <c r="H696" s="84"/>
      <c r="I696" s="84"/>
      <c r="J696" s="84"/>
      <c r="K696" s="84"/>
      <c r="L696" s="84"/>
      <c r="M696" s="84"/>
      <c r="N696" s="84"/>
      <c r="O696" s="84"/>
      <c r="P696" s="84"/>
      <c r="Q696" s="84"/>
      <c r="R696" s="84"/>
      <c r="S696" s="84"/>
      <c r="T696" s="84"/>
      <c r="U696" s="84"/>
      <c r="V696" s="84"/>
      <c r="W696" s="84"/>
      <c r="X696" s="84"/>
      <c r="Y696" s="84"/>
      <c r="Z696" s="84"/>
    </row>
    <row r="697" spans="1:26" ht="12.75" customHeight="1">
      <c r="A697" s="84"/>
      <c r="B697" s="84"/>
      <c r="C697" s="84"/>
      <c r="D697" s="84"/>
      <c r="E697" s="84"/>
      <c r="F697" s="84"/>
      <c r="G697" s="84"/>
      <c r="H697" s="84"/>
      <c r="I697" s="84"/>
      <c r="J697" s="84"/>
      <c r="K697" s="84"/>
      <c r="L697" s="84"/>
      <c r="M697" s="84"/>
      <c r="N697" s="84"/>
      <c r="O697" s="84"/>
      <c r="P697" s="84"/>
      <c r="Q697" s="84"/>
      <c r="R697" s="84"/>
      <c r="S697" s="84"/>
      <c r="T697" s="84"/>
      <c r="U697" s="84"/>
      <c r="V697" s="84"/>
      <c r="W697" s="84"/>
      <c r="X697" s="84"/>
      <c r="Y697" s="84"/>
      <c r="Z697" s="84"/>
    </row>
    <row r="698" spans="1:26" ht="12.75" customHeight="1">
      <c r="A698" s="84"/>
      <c r="B698" s="84"/>
      <c r="C698" s="84"/>
      <c r="D698" s="84"/>
      <c r="E698" s="84"/>
      <c r="F698" s="84"/>
      <c r="G698" s="84"/>
      <c r="H698" s="84"/>
      <c r="I698" s="84"/>
      <c r="J698" s="84"/>
      <c r="K698" s="84"/>
      <c r="L698" s="84"/>
      <c r="M698" s="84"/>
      <c r="N698" s="84"/>
      <c r="O698" s="84"/>
      <c r="P698" s="84"/>
      <c r="Q698" s="84"/>
      <c r="R698" s="84"/>
      <c r="S698" s="84"/>
      <c r="T698" s="84"/>
      <c r="U698" s="84"/>
      <c r="V698" s="84"/>
      <c r="W698" s="84"/>
      <c r="X698" s="84"/>
      <c r="Y698" s="84"/>
      <c r="Z698" s="84"/>
    </row>
    <row r="699" spans="1:26" ht="12.75" customHeight="1">
      <c r="A699" s="84"/>
      <c r="B699" s="84"/>
      <c r="C699" s="84"/>
      <c r="D699" s="84"/>
      <c r="E699" s="84"/>
      <c r="F699" s="84"/>
      <c r="G699" s="84"/>
      <c r="H699" s="84"/>
      <c r="I699" s="84"/>
      <c r="J699" s="84"/>
      <c r="K699" s="84"/>
      <c r="L699" s="84"/>
      <c r="M699" s="84"/>
      <c r="N699" s="84"/>
      <c r="O699" s="84"/>
      <c r="P699" s="84"/>
      <c r="Q699" s="84"/>
      <c r="R699" s="84"/>
      <c r="S699" s="84"/>
      <c r="T699" s="84"/>
      <c r="U699" s="84"/>
      <c r="V699" s="84"/>
      <c r="W699" s="84"/>
      <c r="X699" s="84"/>
      <c r="Y699" s="84"/>
      <c r="Z699" s="84"/>
    </row>
    <row r="700" spans="1:26" ht="12.75" customHeight="1">
      <c r="A700" s="84"/>
      <c r="B700" s="84"/>
      <c r="C700" s="84"/>
      <c r="D700" s="84"/>
      <c r="E700" s="84"/>
      <c r="F700" s="84"/>
      <c r="G700" s="84"/>
      <c r="H700" s="84"/>
      <c r="I700" s="84"/>
      <c r="J700" s="84"/>
      <c r="K700" s="84"/>
      <c r="L700" s="84"/>
      <c r="M700" s="84"/>
      <c r="N700" s="84"/>
      <c r="O700" s="84"/>
      <c r="P700" s="84"/>
      <c r="Q700" s="84"/>
      <c r="R700" s="84"/>
      <c r="S700" s="84"/>
      <c r="T700" s="84"/>
      <c r="U700" s="84"/>
      <c r="V700" s="84"/>
      <c r="W700" s="84"/>
      <c r="X700" s="84"/>
      <c r="Y700" s="84"/>
      <c r="Z700" s="84"/>
    </row>
    <row r="701" spans="1:26" ht="12.75" customHeight="1">
      <c r="A701" s="84"/>
      <c r="B701" s="84"/>
      <c r="C701" s="84"/>
      <c r="D701" s="84"/>
      <c r="E701" s="84"/>
      <c r="F701" s="84"/>
      <c r="G701" s="84"/>
      <c r="H701" s="84"/>
      <c r="I701" s="84"/>
      <c r="J701" s="84"/>
      <c r="K701" s="84"/>
      <c r="L701" s="84"/>
      <c r="M701" s="84"/>
      <c r="N701" s="84"/>
      <c r="O701" s="84"/>
      <c r="P701" s="84"/>
      <c r="Q701" s="84"/>
      <c r="R701" s="84"/>
      <c r="S701" s="84"/>
      <c r="T701" s="84"/>
      <c r="U701" s="84"/>
      <c r="V701" s="84"/>
      <c r="W701" s="84"/>
      <c r="X701" s="84"/>
      <c r="Y701" s="84"/>
      <c r="Z701" s="84"/>
    </row>
    <row r="702" spans="1:26" ht="12.75" customHeight="1">
      <c r="A702" s="84"/>
      <c r="B702" s="84"/>
      <c r="C702" s="84"/>
      <c r="D702" s="84"/>
      <c r="E702" s="84"/>
      <c r="F702" s="84"/>
      <c r="G702" s="84"/>
      <c r="H702" s="84"/>
      <c r="I702" s="84"/>
      <c r="J702" s="84"/>
      <c r="K702" s="84"/>
      <c r="L702" s="84"/>
      <c r="M702" s="84"/>
      <c r="N702" s="84"/>
      <c r="O702" s="84"/>
      <c r="P702" s="84"/>
      <c r="Q702" s="84"/>
      <c r="R702" s="84"/>
      <c r="S702" s="84"/>
      <c r="T702" s="84"/>
      <c r="U702" s="84"/>
      <c r="V702" s="84"/>
      <c r="W702" s="84"/>
      <c r="X702" s="84"/>
      <c r="Y702" s="84"/>
      <c r="Z702" s="84"/>
    </row>
    <row r="703" spans="1:26" ht="12.75" customHeight="1">
      <c r="A703" s="84"/>
      <c r="B703" s="84"/>
      <c r="C703" s="84"/>
      <c r="D703" s="84"/>
      <c r="E703" s="84"/>
      <c r="F703" s="84"/>
      <c r="G703" s="84"/>
      <c r="H703" s="84"/>
      <c r="I703" s="84"/>
      <c r="J703" s="84"/>
      <c r="K703" s="84"/>
      <c r="L703" s="84"/>
      <c r="M703" s="84"/>
      <c r="N703" s="84"/>
      <c r="O703" s="84"/>
      <c r="P703" s="84"/>
      <c r="Q703" s="84"/>
      <c r="R703" s="84"/>
      <c r="S703" s="84"/>
      <c r="T703" s="84"/>
      <c r="U703" s="84"/>
      <c r="V703" s="84"/>
      <c r="W703" s="84"/>
      <c r="X703" s="84"/>
      <c r="Y703" s="84"/>
      <c r="Z703" s="84"/>
    </row>
    <row r="704" spans="1:26" ht="12.75" customHeight="1">
      <c r="A704" s="84"/>
      <c r="B704" s="84"/>
      <c r="C704" s="84"/>
      <c r="D704" s="84"/>
      <c r="E704" s="84"/>
      <c r="F704" s="84"/>
      <c r="G704" s="84"/>
      <c r="H704" s="84"/>
      <c r="I704" s="84"/>
      <c r="J704" s="84"/>
      <c r="K704" s="84"/>
      <c r="L704" s="84"/>
      <c r="M704" s="84"/>
      <c r="N704" s="84"/>
      <c r="O704" s="84"/>
      <c r="P704" s="84"/>
      <c r="Q704" s="84"/>
      <c r="R704" s="84"/>
      <c r="S704" s="84"/>
      <c r="T704" s="84"/>
      <c r="U704" s="84"/>
      <c r="V704" s="84"/>
      <c r="W704" s="84"/>
      <c r="X704" s="84"/>
      <c r="Y704" s="84"/>
      <c r="Z704" s="84"/>
    </row>
    <row r="705" spans="1:26" ht="12.75" customHeight="1">
      <c r="A705" s="84"/>
      <c r="B705" s="84"/>
      <c r="C705" s="84"/>
      <c r="D705" s="84"/>
      <c r="E705" s="84"/>
      <c r="F705" s="84"/>
      <c r="G705" s="84"/>
      <c r="H705" s="84"/>
      <c r="I705" s="84"/>
      <c r="J705" s="84"/>
      <c r="K705" s="84"/>
      <c r="L705" s="84"/>
      <c r="M705" s="84"/>
      <c r="N705" s="84"/>
      <c r="O705" s="84"/>
      <c r="P705" s="84"/>
      <c r="Q705" s="84"/>
      <c r="R705" s="84"/>
      <c r="S705" s="84"/>
      <c r="T705" s="84"/>
      <c r="U705" s="84"/>
      <c r="V705" s="84"/>
      <c r="W705" s="84"/>
      <c r="X705" s="84"/>
      <c r="Y705" s="84"/>
      <c r="Z705" s="84"/>
    </row>
    <row r="706" spans="1:26" ht="12.75" customHeight="1">
      <c r="A706" s="84"/>
      <c r="B706" s="84"/>
      <c r="C706" s="84"/>
      <c r="D706" s="84"/>
      <c r="E706" s="84"/>
      <c r="F706" s="84"/>
      <c r="G706" s="84"/>
      <c r="H706" s="84"/>
      <c r="I706" s="84"/>
      <c r="J706" s="84"/>
      <c r="K706" s="84"/>
      <c r="L706" s="84"/>
      <c r="M706" s="84"/>
      <c r="N706" s="84"/>
      <c r="O706" s="84"/>
      <c r="P706" s="84"/>
      <c r="Q706" s="84"/>
      <c r="R706" s="84"/>
      <c r="S706" s="84"/>
      <c r="T706" s="84"/>
      <c r="U706" s="84"/>
      <c r="V706" s="84"/>
      <c r="W706" s="84"/>
      <c r="X706" s="84"/>
      <c r="Y706" s="84"/>
      <c r="Z706" s="84"/>
    </row>
    <row r="707" spans="1:26" ht="12.75" customHeight="1">
      <c r="A707" s="84"/>
      <c r="B707" s="84"/>
      <c r="C707" s="84"/>
      <c r="D707" s="84"/>
      <c r="E707" s="84"/>
      <c r="F707" s="84"/>
      <c r="G707" s="84"/>
      <c r="H707" s="84"/>
      <c r="I707" s="84"/>
      <c r="J707" s="84"/>
      <c r="K707" s="84"/>
      <c r="L707" s="84"/>
      <c r="M707" s="84"/>
      <c r="N707" s="84"/>
      <c r="O707" s="84"/>
      <c r="P707" s="84"/>
      <c r="Q707" s="84"/>
      <c r="R707" s="84"/>
      <c r="S707" s="84"/>
      <c r="T707" s="84"/>
      <c r="U707" s="84"/>
      <c r="V707" s="84"/>
      <c r="W707" s="84"/>
      <c r="X707" s="84"/>
      <c r="Y707" s="84"/>
      <c r="Z707" s="84"/>
    </row>
    <row r="708" spans="1:26" ht="12.75" customHeight="1">
      <c r="A708" s="84"/>
      <c r="B708" s="84"/>
      <c r="C708" s="84"/>
      <c r="D708" s="84"/>
      <c r="E708" s="84"/>
      <c r="F708" s="84"/>
      <c r="G708" s="84"/>
      <c r="H708" s="84"/>
      <c r="I708" s="84"/>
      <c r="J708" s="84"/>
      <c r="K708" s="84"/>
      <c r="L708" s="84"/>
      <c r="M708" s="84"/>
      <c r="N708" s="84"/>
      <c r="O708" s="84"/>
      <c r="P708" s="84"/>
      <c r="Q708" s="84"/>
      <c r="R708" s="84"/>
      <c r="S708" s="84"/>
      <c r="T708" s="84"/>
      <c r="U708" s="84"/>
      <c r="V708" s="84"/>
      <c r="W708" s="84"/>
      <c r="X708" s="84"/>
      <c r="Y708" s="84"/>
      <c r="Z708" s="84"/>
    </row>
    <row r="709" spans="1:26" ht="12.75" customHeight="1">
      <c r="A709" s="84"/>
      <c r="B709" s="84"/>
      <c r="C709" s="84"/>
      <c r="D709" s="84"/>
      <c r="E709" s="84"/>
      <c r="F709" s="84"/>
      <c r="G709" s="84"/>
      <c r="H709" s="84"/>
      <c r="I709" s="84"/>
      <c r="J709" s="84"/>
      <c r="K709" s="84"/>
      <c r="L709" s="84"/>
      <c r="M709" s="84"/>
      <c r="N709" s="84"/>
      <c r="O709" s="84"/>
      <c r="P709" s="84"/>
      <c r="Q709" s="84"/>
      <c r="R709" s="84"/>
      <c r="S709" s="84"/>
      <c r="T709" s="84"/>
      <c r="U709" s="84"/>
      <c r="V709" s="84"/>
      <c r="W709" s="84"/>
      <c r="X709" s="84"/>
      <c r="Y709" s="84"/>
      <c r="Z709" s="84"/>
    </row>
    <row r="710" spans="1:26" ht="12.75" customHeight="1">
      <c r="A710" s="84"/>
      <c r="B710" s="84"/>
      <c r="C710" s="84"/>
      <c r="D710" s="84"/>
      <c r="E710" s="84"/>
      <c r="F710" s="84"/>
      <c r="G710" s="84"/>
      <c r="H710" s="84"/>
      <c r="I710" s="84"/>
      <c r="J710" s="84"/>
      <c r="K710" s="84"/>
      <c r="L710" s="84"/>
      <c r="M710" s="84"/>
      <c r="N710" s="84"/>
      <c r="O710" s="84"/>
      <c r="P710" s="84"/>
      <c r="Q710" s="84"/>
      <c r="R710" s="84"/>
      <c r="S710" s="84"/>
      <c r="T710" s="84"/>
      <c r="U710" s="84"/>
      <c r="V710" s="84"/>
      <c r="W710" s="84"/>
      <c r="X710" s="84"/>
      <c r="Y710" s="84"/>
      <c r="Z710" s="84"/>
    </row>
    <row r="711" spans="1:26" ht="12.75" customHeight="1">
      <c r="A711" s="84"/>
      <c r="B711" s="84"/>
      <c r="C711" s="84"/>
      <c r="D711" s="84"/>
      <c r="E711" s="84"/>
      <c r="F711" s="84"/>
      <c r="G711" s="84"/>
      <c r="H711" s="84"/>
      <c r="I711" s="84"/>
      <c r="J711" s="84"/>
      <c r="K711" s="84"/>
      <c r="L711" s="84"/>
      <c r="M711" s="84"/>
      <c r="N711" s="84"/>
      <c r="O711" s="84"/>
      <c r="P711" s="84"/>
      <c r="Q711" s="84"/>
      <c r="R711" s="84"/>
      <c r="S711" s="84"/>
      <c r="T711" s="84"/>
      <c r="U711" s="84"/>
      <c r="V711" s="84"/>
      <c r="W711" s="84"/>
      <c r="X711" s="84"/>
      <c r="Y711" s="84"/>
      <c r="Z711" s="84"/>
    </row>
    <row r="712" spans="1:26" ht="12.75" customHeight="1">
      <c r="A712" s="84"/>
      <c r="B712" s="84"/>
      <c r="C712" s="84"/>
      <c r="D712" s="84"/>
      <c r="E712" s="84"/>
      <c r="F712" s="84"/>
      <c r="G712" s="84"/>
      <c r="H712" s="84"/>
      <c r="I712" s="84"/>
      <c r="J712" s="84"/>
      <c r="K712" s="84"/>
      <c r="L712" s="84"/>
      <c r="M712" s="84"/>
      <c r="N712" s="84"/>
      <c r="O712" s="84"/>
      <c r="P712" s="84"/>
      <c r="Q712" s="84"/>
      <c r="R712" s="84"/>
      <c r="S712" s="84"/>
      <c r="T712" s="84"/>
      <c r="U712" s="84"/>
      <c r="V712" s="84"/>
      <c r="W712" s="84"/>
      <c r="X712" s="84"/>
      <c r="Y712" s="84"/>
      <c r="Z712" s="84"/>
    </row>
    <row r="713" spans="1:26" ht="12.75" customHeight="1">
      <c r="A713" s="84"/>
      <c r="B713" s="84"/>
      <c r="C713" s="84"/>
      <c r="D713" s="84"/>
      <c r="E713" s="84"/>
      <c r="F713" s="84"/>
      <c r="G713" s="84"/>
      <c r="H713" s="84"/>
      <c r="I713" s="84"/>
      <c r="J713" s="84"/>
      <c r="K713" s="84"/>
      <c r="L713" s="84"/>
      <c r="M713" s="84"/>
      <c r="N713" s="84"/>
      <c r="O713" s="84"/>
      <c r="P713" s="84"/>
      <c r="Q713" s="84"/>
      <c r="R713" s="84"/>
      <c r="S713" s="84"/>
      <c r="T713" s="84"/>
      <c r="U713" s="84"/>
      <c r="V713" s="84"/>
      <c r="W713" s="84"/>
      <c r="X713" s="84"/>
      <c r="Y713" s="84"/>
      <c r="Z713" s="84"/>
    </row>
    <row r="714" spans="1:26" ht="12.75" customHeight="1">
      <c r="A714" s="84"/>
      <c r="B714" s="84"/>
      <c r="C714" s="84"/>
      <c r="D714" s="84"/>
      <c r="E714" s="84"/>
      <c r="F714" s="84"/>
      <c r="G714" s="84"/>
      <c r="H714" s="84"/>
      <c r="I714" s="84"/>
      <c r="J714" s="84"/>
      <c r="K714" s="84"/>
      <c r="L714" s="84"/>
      <c r="M714" s="84"/>
      <c r="N714" s="84"/>
      <c r="O714" s="84"/>
      <c r="P714" s="84"/>
      <c r="Q714" s="84"/>
      <c r="R714" s="84"/>
      <c r="S714" s="84"/>
      <c r="T714" s="84"/>
      <c r="U714" s="84"/>
      <c r="V714" s="84"/>
      <c r="W714" s="84"/>
      <c r="X714" s="84"/>
      <c r="Y714" s="84"/>
      <c r="Z714" s="84"/>
    </row>
    <row r="715" spans="1:26" ht="12.75" customHeight="1">
      <c r="A715" s="84"/>
      <c r="B715" s="84"/>
      <c r="C715" s="84"/>
      <c r="D715" s="84"/>
      <c r="E715" s="84"/>
      <c r="F715" s="84"/>
      <c r="G715" s="84"/>
      <c r="H715" s="84"/>
      <c r="I715" s="84"/>
      <c r="J715" s="84"/>
      <c r="K715" s="84"/>
      <c r="L715" s="84"/>
      <c r="M715" s="84"/>
      <c r="N715" s="84"/>
      <c r="O715" s="84"/>
      <c r="P715" s="84"/>
      <c r="Q715" s="84"/>
      <c r="R715" s="84"/>
      <c r="S715" s="84"/>
      <c r="T715" s="84"/>
      <c r="U715" s="84"/>
      <c r="V715" s="84"/>
      <c r="W715" s="84"/>
      <c r="X715" s="84"/>
      <c r="Y715" s="84"/>
      <c r="Z715" s="84"/>
    </row>
    <row r="716" spans="1:26" ht="12.75" customHeight="1">
      <c r="A716" s="84"/>
      <c r="B716" s="84"/>
      <c r="C716" s="84"/>
      <c r="D716" s="84"/>
      <c r="E716" s="84"/>
      <c r="F716" s="84"/>
      <c r="G716" s="84"/>
      <c r="H716" s="84"/>
      <c r="I716" s="84"/>
      <c r="J716" s="84"/>
      <c r="K716" s="84"/>
      <c r="L716" s="84"/>
      <c r="M716" s="84"/>
      <c r="N716" s="84"/>
      <c r="O716" s="84"/>
      <c r="P716" s="84"/>
      <c r="Q716" s="84"/>
      <c r="R716" s="84"/>
      <c r="S716" s="84"/>
      <c r="T716" s="84"/>
      <c r="U716" s="84"/>
      <c r="V716" s="84"/>
      <c r="W716" s="84"/>
      <c r="X716" s="84"/>
      <c r="Y716" s="84"/>
      <c r="Z716" s="84"/>
    </row>
    <row r="717" spans="1:26" ht="12.75" customHeight="1">
      <c r="A717" s="84"/>
      <c r="B717" s="84"/>
      <c r="C717" s="84"/>
      <c r="D717" s="84"/>
      <c r="E717" s="84"/>
      <c r="F717" s="84"/>
      <c r="G717" s="84"/>
      <c r="H717" s="84"/>
      <c r="I717" s="84"/>
      <c r="J717" s="84"/>
      <c r="K717" s="84"/>
      <c r="L717" s="84"/>
      <c r="M717" s="84"/>
      <c r="N717" s="84"/>
      <c r="O717" s="84"/>
      <c r="P717" s="84"/>
      <c r="Q717" s="84"/>
      <c r="R717" s="84"/>
      <c r="S717" s="84"/>
      <c r="T717" s="84"/>
      <c r="U717" s="84"/>
      <c r="V717" s="84"/>
      <c r="W717" s="84"/>
      <c r="X717" s="84"/>
      <c r="Y717" s="84"/>
      <c r="Z717" s="84"/>
    </row>
    <row r="718" spans="1:26" ht="12.75" customHeight="1">
      <c r="A718" s="84"/>
      <c r="B718" s="84"/>
      <c r="C718" s="84"/>
      <c r="D718" s="84"/>
      <c r="E718" s="84"/>
      <c r="F718" s="84"/>
      <c r="G718" s="84"/>
      <c r="H718" s="84"/>
      <c r="I718" s="84"/>
      <c r="J718" s="84"/>
      <c r="K718" s="84"/>
      <c r="L718" s="84"/>
      <c r="M718" s="84"/>
      <c r="N718" s="84"/>
      <c r="O718" s="84"/>
      <c r="P718" s="84"/>
      <c r="Q718" s="84"/>
      <c r="R718" s="84"/>
      <c r="S718" s="84"/>
      <c r="T718" s="84"/>
      <c r="U718" s="84"/>
      <c r="V718" s="84"/>
      <c r="W718" s="84"/>
      <c r="X718" s="84"/>
      <c r="Y718" s="84"/>
      <c r="Z718" s="84"/>
    </row>
    <row r="719" spans="1:26" ht="12.75" customHeight="1">
      <c r="A719" s="84"/>
      <c r="B719" s="84"/>
      <c r="C719" s="84"/>
      <c r="D719" s="84"/>
      <c r="E719" s="84"/>
      <c r="F719" s="84"/>
      <c r="G719" s="84"/>
      <c r="H719" s="84"/>
      <c r="I719" s="84"/>
      <c r="J719" s="84"/>
      <c r="K719" s="84"/>
      <c r="L719" s="84"/>
      <c r="M719" s="84"/>
      <c r="N719" s="84"/>
      <c r="O719" s="84"/>
      <c r="P719" s="84"/>
      <c r="Q719" s="84"/>
      <c r="R719" s="84"/>
      <c r="S719" s="84"/>
      <c r="T719" s="84"/>
      <c r="U719" s="84"/>
      <c r="V719" s="84"/>
      <c r="W719" s="84"/>
      <c r="X719" s="84"/>
      <c r="Y719" s="84"/>
      <c r="Z719" s="84"/>
    </row>
    <row r="720" spans="1:26" ht="12.75" customHeight="1">
      <c r="A720" s="84"/>
      <c r="B720" s="84"/>
      <c r="C720" s="84"/>
      <c r="D720" s="84"/>
      <c r="E720" s="84"/>
      <c r="F720" s="84"/>
      <c r="G720" s="84"/>
      <c r="H720" s="84"/>
      <c r="I720" s="84"/>
      <c r="J720" s="84"/>
      <c r="K720" s="84"/>
      <c r="L720" s="84"/>
      <c r="M720" s="84"/>
      <c r="N720" s="84"/>
      <c r="O720" s="84"/>
      <c r="P720" s="84"/>
      <c r="Q720" s="84"/>
      <c r="R720" s="84"/>
      <c r="S720" s="84"/>
      <c r="T720" s="84"/>
      <c r="U720" s="84"/>
      <c r="V720" s="84"/>
      <c r="W720" s="84"/>
      <c r="X720" s="84"/>
      <c r="Y720" s="84"/>
      <c r="Z720" s="84"/>
    </row>
    <row r="721" spans="1:26" ht="12.75" customHeight="1">
      <c r="A721" s="84"/>
      <c r="B721" s="84"/>
      <c r="C721" s="84"/>
      <c r="D721" s="84"/>
      <c r="E721" s="84"/>
      <c r="F721" s="84"/>
      <c r="G721" s="84"/>
      <c r="H721" s="84"/>
      <c r="I721" s="84"/>
      <c r="J721" s="84"/>
      <c r="K721" s="84"/>
      <c r="L721" s="84"/>
      <c r="M721" s="84"/>
      <c r="N721" s="84"/>
      <c r="O721" s="84"/>
      <c r="P721" s="84"/>
      <c r="Q721" s="84"/>
      <c r="R721" s="84"/>
      <c r="S721" s="84"/>
      <c r="T721" s="84"/>
      <c r="U721" s="84"/>
      <c r="V721" s="84"/>
      <c r="W721" s="84"/>
      <c r="X721" s="84"/>
      <c r="Y721" s="84"/>
      <c r="Z721" s="84"/>
    </row>
    <row r="722" spans="1:26" ht="12.75" customHeight="1">
      <c r="A722" s="84"/>
      <c r="B722" s="84"/>
      <c r="C722" s="84"/>
      <c r="D722" s="84"/>
      <c r="E722" s="84"/>
      <c r="F722" s="84"/>
      <c r="G722" s="84"/>
      <c r="H722" s="84"/>
      <c r="I722" s="84"/>
      <c r="J722" s="84"/>
      <c r="K722" s="84"/>
      <c r="L722" s="84"/>
      <c r="M722" s="84"/>
      <c r="N722" s="84"/>
      <c r="O722" s="84"/>
      <c r="P722" s="84"/>
      <c r="Q722" s="84"/>
      <c r="R722" s="84"/>
      <c r="S722" s="84"/>
      <c r="T722" s="84"/>
      <c r="U722" s="84"/>
      <c r="V722" s="84"/>
      <c r="W722" s="84"/>
      <c r="X722" s="84"/>
      <c r="Y722" s="84"/>
      <c r="Z722" s="84"/>
    </row>
    <row r="723" spans="1:26" ht="12.75" customHeight="1">
      <c r="A723" s="84"/>
      <c r="B723" s="84"/>
      <c r="C723" s="84"/>
      <c r="D723" s="84"/>
      <c r="E723" s="84"/>
      <c r="F723" s="84"/>
      <c r="G723" s="84"/>
      <c r="H723" s="84"/>
      <c r="I723" s="84"/>
      <c r="J723" s="84"/>
      <c r="K723" s="84"/>
      <c r="L723" s="84"/>
      <c r="M723" s="84"/>
      <c r="N723" s="84"/>
      <c r="O723" s="84"/>
      <c r="P723" s="84"/>
      <c r="Q723" s="84"/>
      <c r="R723" s="84"/>
      <c r="S723" s="84"/>
      <c r="T723" s="84"/>
      <c r="U723" s="84"/>
      <c r="V723" s="84"/>
      <c r="W723" s="84"/>
      <c r="X723" s="84"/>
      <c r="Y723" s="84"/>
      <c r="Z723" s="84"/>
    </row>
    <row r="724" spans="1:26" ht="12.75" customHeight="1">
      <c r="A724" s="84"/>
      <c r="B724" s="84"/>
      <c r="C724" s="84"/>
      <c r="D724" s="84"/>
      <c r="E724" s="84"/>
      <c r="F724" s="84"/>
      <c r="G724" s="84"/>
      <c r="H724" s="84"/>
      <c r="I724" s="84"/>
      <c r="J724" s="84"/>
      <c r="K724" s="84"/>
      <c r="L724" s="84"/>
      <c r="M724" s="84"/>
      <c r="N724" s="84"/>
      <c r="O724" s="84"/>
      <c r="P724" s="84"/>
      <c r="Q724" s="84"/>
      <c r="R724" s="84"/>
      <c r="S724" s="84"/>
      <c r="T724" s="84"/>
      <c r="U724" s="84"/>
      <c r="V724" s="84"/>
      <c r="W724" s="84"/>
      <c r="X724" s="84"/>
      <c r="Y724" s="84"/>
      <c r="Z724" s="84"/>
    </row>
    <row r="725" spans="1:26" ht="12.75" customHeight="1">
      <c r="A725" s="84"/>
      <c r="B725" s="84"/>
      <c r="C725" s="84"/>
      <c r="D725" s="84"/>
      <c r="E725" s="84"/>
      <c r="F725" s="84"/>
      <c r="G725" s="84"/>
      <c r="H725" s="84"/>
      <c r="I725" s="84"/>
      <c r="J725" s="84"/>
      <c r="K725" s="84"/>
      <c r="L725" s="84"/>
      <c r="M725" s="84"/>
      <c r="N725" s="84"/>
      <c r="O725" s="84"/>
      <c r="P725" s="84"/>
      <c r="Q725" s="84"/>
      <c r="R725" s="84"/>
      <c r="S725" s="84"/>
      <c r="T725" s="84"/>
      <c r="U725" s="84"/>
      <c r="V725" s="84"/>
      <c r="W725" s="84"/>
      <c r="X725" s="84"/>
      <c r="Y725" s="84"/>
      <c r="Z725" s="84"/>
    </row>
    <row r="726" spans="1:26" ht="12.75" customHeight="1">
      <c r="A726" s="84"/>
      <c r="B726" s="84"/>
      <c r="C726" s="84"/>
      <c r="D726" s="84"/>
      <c r="E726" s="84"/>
      <c r="F726" s="84"/>
      <c r="G726" s="84"/>
      <c r="H726" s="84"/>
      <c r="I726" s="84"/>
      <c r="J726" s="84"/>
      <c r="K726" s="84"/>
      <c r="L726" s="84"/>
      <c r="M726" s="84"/>
      <c r="N726" s="84"/>
      <c r="O726" s="84"/>
      <c r="P726" s="84"/>
      <c r="Q726" s="84"/>
      <c r="R726" s="84"/>
      <c r="S726" s="84"/>
      <c r="T726" s="84"/>
      <c r="U726" s="84"/>
      <c r="V726" s="84"/>
      <c r="W726" s="84"/>
      <c r="X726" s="84"/>
      <c r="Y726" s="84"/>
      <c r="Z726" s="84"/>
    </row>
    <row r="727" spans="1:26" ht="12.75" customHeight="1">
      <c r="A727" s="84"/>
      <c r="B727" s="84"/>
      <c r="C727" s="84"/>
      <c r="D727" s="84"/>
      <c r="E727" s="84"/>
      <c r="F727" s="84"/>
      <c r="G727" s="84"/>
      <c r="H727" s="84"/>
      <c r="I727" s="84"/>
      <c r="J727" s="84"/>
      <c r="K727" s="84"/>
      <c r="L727" s="84"/>
      <c r="M727" s="84"/>
      <c r="N727" s="84"/>
      <c r="O727" s="84"/>
      <c r="P727" s="84"/>
      <c r="Q727" s="84"/>
      <c r="R727" s="84"/>
      <c r="S727" s="84"/>
      <c r="T727" s="84"/>
      <c r="U727" s="84"/>
      <c r="V727" s="84"/>
      <c r="W727" s="84"/>
      <c r="X727" s="84"/>
      <c r="Y727" s="84"/>
      <c r="Z727" s="84"/>
    </row>
    <row r="728" spans="1:26" ht="12.75" customHeight="1">
      <c r="A728" s="84"/>
      <c r="B728" s="84"/>
      <c r="C728" s="84"/>
      <c r="D728" s="84"/>
      <c r="E728" s="84"/>
      <c r="F728" s="84"/>
      <c r="G728" s="84"/>
      <c r="H728" s="84"/>
      <c r="I728" s="84"/>
      <c r="J728" s="84"/>
      <c r="K728" s="84"/>
      <c r="L728" s="84"/>
      <c r="M728" s="84"/>
      <c r="N728" s="84"/>
      <c r="O728" s="84"/>
      <c r="P728" s="84"/>
      <c r="Q728" s="84"/>
      <c r="R728" s="84"/>
      <c r="S728" s="84"/>
      <c r="T728" s="84"/>
      <c r="U728" s="84"/>
      <c r="V728" s="84"/>
      <c r="W728" s="84"/>
      <c r="X728" s="84"/>
      <c r="Y728" s="84"/>
      <c r="Z728" s="84"/>
    </row>
    <row r="729" spans="1:26" ht="12.75" customHeight="1">
      <c r="A729" s="84"/>
      <c r="B729" s="84"/>
      <c r="C729" s="84"/>
      <c r="D729" s="84"/>
      <c r="E729" s="84"/>
      <c r="F729" s="84"/>
      <c r="G729" s="84"/>
      <c r="H729" s="84"/>
      <c r="I729" s="84"/>
      <c r="J729" s="84"/>
      <c r="K729" s="84"/>
      <c r="L729" s="84"/>
      <c r="M729" s="84"/>
      <c r="N729" s="84"/>
      <c r="O729" s="84"/>
      <c r="P729" s="84"/>
      <c r="Q729" s="84"/>
      <c r="R729" s="84"/>
      <c r="S729" s="84"/>
      <c r="T729" s="84"/>
      <c r="U729" s="84"/>
      <c r="V729" s="84"/>
      <c r="W729" s="84"/>
      <c r="X729" s="84"/>
      <c r="Y729" s="84"/>
      <c r="Z729" s="84"/>
    </row>
    <row r="730" spans="1:26" ht="12.75" customHeight="1">
      <c r="A730" s="84"/>
      <c r="B730" s="84"/>
      <c r="C730" s="84"/>
      <c r="D730" s="84"/>
      <c r="E730" s="84"/>
      <c r="F730" s="84"/>
      <c r="G730" s="84"/>
      <c r="H730" s="84"/>
      <c r="I730" s="84"/>
      <c r="J730" s="84"/>
      <c r="K730" s="84"/>
      <c r="L730" s="84"/>
      <c r="M730" s="84"/>
      <c r="N730" s="84"/>
      <c r="O730" s="84"/>
      <c r="P730" s="84"/>
      <c r="Q730" s="84"/>
      <c r="R730" s="84"/>
      <c r="S730" s="84"/>
      <c r="T730" s="84"/>
      <c r="U730" s="84"/>
      <c r="V730" s="84"/>
      <c r="W730" s="84"/>
      <c r="X730" s="84"/>
      <c r="Y730" s="84"/>
      <c r="Z730" s="84"/>
    </row>
    <row r="731" spans="1:26" ht="12.75" customHeight="1">
      <c r="A731" s="84"/>
      <c r="B731" s="84"/>
      <c r="C731" s="84"/>
      <c r="D731" s="84"/>
      <c r="E731" s="84"/>
      <c r="F731" s="84"/>
      <c r="G731" s="84"/>
      <c r="H731" s="84"/>
      <c r="I731" s="84"/>
      <c r="J731" s="84"/>
      <c r="K731" s="84"/>
      <c r="L731" s="84"/>
      <c r="M731" s="84"/>
      <c r="N731" s="84"/>
      <c r="O731" s="84"/>
      <c r="P731" s="84"/>
      <c r="Q731" s="84"/>
      <c r="R731" s="84"/>
      <c r="S731" s="84"/>
      <c r="T731" s="84"/>
      <c r="U731" s="84"/>
      <c r="V731" s="84"/>
      <c r="W731" s="84"/>
      <c r="X731" s="84"/>
      <c r="Y731" s="84"/>
      <c r="Z731" s="84"/>
    </row>
    <row r="732" spans="1:26" ht="12.75" customHeight="1">
      <c r="A732" s="84"/>
      <c r="B732" s="84"/>
      <c r="C732" s="84"/>
      <c r="D732" s="84"/>
      <c r="E732" s="84"/>
      <c r="F732" s="84"/>
      <c r="G732" s="84"/>
      <c r="H732" s="84"/>
      <c r="I732" s="84"/>
      <c r="J732" s="84"/>
      <c r="K732" s="84"/>
      <c r="L732" s="84"/>
      <c r="M732" s="84"/>
      <c r="N732" s="84"/>
      <c r="O732" s="84"/>
      <c r="P732" s="84"/>
      <c r="Q732" s="84"/>
      <c r="R732" s="84"/>
      <c r="S732" s="84"/>
      <c r="T732" s="84"/>
      <c r="U732" s="84"/>
      <c r="V732" s="84"/>
      <c r="W732" s="84"/>
      <c r="X732" s="84"/>
      <c r="Y732" s="84"/>
      <c r="Z732" s="84"/>
    </row>
    <row r="733" spans="1:26" ht="12.75" customHeight="1">
      <c r="A733" s="84"/>
      <c r="B733" s="84"/>
      <c r="C733" s="84"/>
      <c r="D733" s="84"/>
      <c r="E733" s="84"/>
      <c r="F733" s="84"/>
      <c r="G733" s="84"/>
      <c r="H733" s="84"/>
      <c r="I733" s="84"/>
      <c r="J733" s="84"/>
      <c r="K733" s="84"/>
      <c r="L733" s="84"/>
      <c r="M733" s="84"/>
      <c r="N733" s="84"/>
      <c r="O733" s="84"/>
      <c r="P733" s="84"/>
      <c r="Q733" s="84"/>
      <c r="R733" s="84"/>
      <c r="S733" s="84"/>
      <c r="T733" s="84"/>
      <c r="U733" s="84"/>
      <c r="V733" s="84"/>
      <c r="W733" s="84"/>
      <c r="X733" s="84"/>
      <c r="Y733" s="84"/>
      <c r="Z733" s="84"/>
    </row>
    <row r="734" spans="1:26" ht="12.75" customHeight="1">
      <c r="A734" s="84"/>
      <c r="B734" s="84"/>
      <c r="C734" s="84"/>
      <c r="D734" s="84"/>
      <c r="E734" s="84"/>
      <c r="F734" s="84"/>
      <c r="G734" s="84"/>
      <c r="H734" s="84"/>
      <c r="I734" s="84"/>
      <c r="J734" s="84"/>
      <c r="K734" s="84"/>
      <c r="L734" s="84"/>
      <c r="M734" s="84"/>
      <c r="N734" s="84"/>
      <c r="O734" s="84"/>
      <c r="P734" s="84"/>
      <c r="Q734" s="84"/>
      <c r="R734" s="84"/>
      <c r="S734" s="84"/>
      <c r="T734" s="84"/>
      <c r="U734" s="84"/>
      <c r="V734" s="84"/>
      <c r="W734" s="84"/>
      <c r="X734" s="84"/>
      <c r="Y734" s="84"/>
      <c r="Z734" s="84"/>
    </row>
    <row r="735" spans="1:26" ht="12.75" customHeight="1">
      <c r="A735" s="84"/>
      <c r="B735" s="84"/>
      <c r="C735" s="84"/>
      <c r="D735" s="84"/>
      <c r="E735" s="84"/>
      <c r="F735" s="84"/>
      <c r="G735" s="84"/>
      <c r="H735" s="84"/>
      <c r="I735" s="84"/>
      <c r="J735" s="84"/>
      <c r="K735" s="84"/>
      <c r="L735" s="84"/>
      <c r="M735" s="84"/>
      <c r="N735" s="84"/>
      <c r="O735" s="84"/>
      <c r="P735" s="84"/>
      <c r="Q735" s="84"/>
      <c r="R735" s="84"/>
      <c r="S735" s="84"/>
      <c r="T735" s="84"/>
      <c r="U735" s="84"/>
      <c r="V735" s="84"/>
      <c r="W735" s="84"/>
      <c r="X735" s="84"/>
      <c r="Y735" s="84"/>
      <c r="Z735" s="84"/>
    </row>
    <row r="736" spans="1:26" ht="12.75" customHeight="1">
      <c r="A736" s="84"/>
      <c r="B736" s="84"/>
      <c r="C736" s="84"/>
      <c r="D736" s="84"/>
      <c r="E736" s="84"/>
      <c r="F736" s="84"/>
      <c r="G736" s="84"/>
      <c r="H736" s="84"/>
      <c r="I736" s="84"/>
      <c r="J736" s="84"/>
      <c r="K736" s="84"/>
      <c r="L736" s="84"/>
      <c r="M736" s="84"/>
      <c r="N736" s="84"/>
      <c r="O736" s="84"/>
      <c r="P736" s="84"/>
      <c r="Q736" s="84"/>
      <c r="R736" s="84"/>
      <c r="S736" s="84"/>
      <c r="T736" s="84"/>
      <c r="U736" s="84"/>
      <c r="V736" s="84"/>
      <c r="W736" s="84"/>
      <c r="X736" s="84"/>
      <c r="Y736" s="84"/>
      <c r="Z736" s="84"/>
    </row>
    <row r="737" spans="1:26" ht="12.75" customHeight="1">
      <c r="A737" s="84"/>
      <c r="B737" s="84"/>
      <c r="C737" s="84"/>
      <c r="D737" s="84"/>
      <c r="E737" s="84"/>
      <c r="F737" s="84"/>
      <c r="G737" s="84"/>
      <c r="H737" s="84"/>
      <c r="I737" s="84"/>
      <c r="J737" s="84"/>
      <c r="K737" s="84"/>
      <c r="L737" s="84"/>
      <c r="M737" s="84"/>
      <c r="N737" s="84"/>
      <c r="O737" s="84"/>
      <c r="P737" s="84"/>
      <c r="Q737" s="84"/>
      <c r="R737" s="84"/>
      <c r="S737" s="84"/>
      <c r="T737" s="84"/>
      <c r="U737" s="84"/>
      <c r="V737" s="84"/>
      <c r="W737" s="84"/>
      <c r="X737" s="84"/>
      <c r="Y737" s="84"/>
      <c r="Z737" s="84"/>
    </row>
    <row r="738" spans="1:26" ht="12.75" customHeight="1">
      <c r="A738" s="84"/>
      <c r="B738" s="84"/>
      <c r="C738" s="84"/>
      <c r="D738" s="84"/>
      <c r="E738" s="84"/>
      <c r="F738" s="84"/>
      <c r="G738" s="84"/>
      <c r="H738" s="84"/>
      <c r="I738" s="84"/>
      <c r="J738" s="84"/>
      <c r="K738" s="84"/>
      <c r="L738" s="84"/>
      <c r="M738" s="84"/>
      <c r="N738" s="84"/>
      <c r="O738" s="84"/>
      <c r="P738" s="84"/>
      <c r="Q738" s="84"/>
      <c r="R738" s="84"/>
      <c r="S738" s="84"/>
      <c r="T738" s="84"/>
      <c r="U738" s="84"/>
      <c r="V738" s="84"/>
      <c r="W738" s="84"/>
      <c r="X738" s="84"/>
      <c r="Y738" s="84"/>
      <c r="Z738" s="84"/>
    </row>
    <row r="739" spans="1:26" ht="12.75" customHeight="1">
      <c r="A739" s="84"/>
      <c r="B739" s="84"/>
      <c r="C739" s="84"/>
      <c r="D739" s="84"/>
      <c r="E739" s="84"/>
      <c r="F739" s="84"/>
      <c r="G739" s="84"/>
      <c r="H739" s="84"/>
      <c r="I739" s="84"/>
      <c r="J739" s="84"/>
      <c r="K739" s="84"/>
      <c r="L739" s="84"/>
      <c r="M739" s="84"/>
      <c r="N739" s="84"/>
      <c r="O739" s="84"/>
      <c r="P739" s="84"/>
      <c r="Q739" s="84"/>
      <c r="R739" s="84"/>
      <c r="S739" s="84"/>
      <c r="T739" s="84"/>
      <c r="U739" s="84"/>
      <c r="V739" s="84"/>
      <c r="W739" s="84"/>
      <c r="X739" s="84"/>
      <c r="Y739" s="84"/>
      <c r="Z739" s="84"/>
    </row>
    <row r="740" spans="1:26" ht="12.75" customHeight="1">
      <c r="A740" s="84"/>
      <c r="B740" s="84"/>
      <c r="C740" s="84"/>
      <c r="D740" s="84"/>
      <c r="E740" s="84"/>
      <c r="F740" s="84"/>
      <c r="G740" s="84"/>
      <c r="H740" s="84"/>
      <c r="I740" s="84"/>
      <c r="J740" s="84"/>
      <c r="K740" s="84"/>
      <c r="L740" s="84"/>
      <c r="M740" s="84"/>
      <c r="N740" s="84"/>
      <c r="O740" s="84"/>
      <c r="P740" s="84"/>
      <c r="Q740" s="84"/>
      <c r="R740" s="84"/>
      <c r="S740" s="84"/>
      <c r="T740" s="84"/>
      <c r="U740" s="84"/>
      <c r="V740" s="84"/>
      <c r="W740" s="84"/>
      <c r="X740" s="84"/>
      <c r="Y740" s="84"/>
      <c r="Z740" s="84"/>
    </row>
    <row r="741" spans="1:26" ht="12.75" customHeight="1">
      <c r="A741" s="84"/>
      <c r="B741" s="84"/>
      <c r="C741" s="84"/>
      <c r="D741" s="84"/>
      <c r="E741" s="84"/>
      <c r="F741" s="84"/>
      <c r="G741" s="84"/>
      <c r="H741" s="84"/>
      <c r="I741" s="84"/>
      <c r="J741" s="84"/>
      <c r="K741" s="84"/>
      <c r="L741" s="84"/>
      <c r="M741" s="84"/>
      <c r="N741" s="84"/>
      <c r="O741" s="84"/>
      <c r="P741" s="84"/>
      <c r="Q741" s="84"/>
      <c r="R741" s="84"/>
      <c r="S741" s="84"/>
      <c r="T741" s="84"/>
      <c r="U741" s="84"/>
      <c r="V741" s="84"/>
      <c r="W741" s="84"/>
      <c r="X741" s="84"/>
      <c r="Y741" s="84"/>
      <c r="Z741" s="84"/>
    </row>
    <row r="742" spans="1:26" ht="12.75" customHeight="1">
      <c r="A742" s="84"/>
      <c r="B742" s="84"/>
      <c r="C742" s="84"/>
      <c r="D742" s="84"/>
      <c r="E742" s="84"/>
      <c r="F742" s="84"/>
      <c r="G742" s="84"/>
      <c r="H742" s="84"/>
      <c r="I742" s="84"/>
      <c r="J742" s="84"/>
      <c r="K742" s="84"/>
      <c r="L742" s="84"/>
      <c r="M742" s="84"/>
      <c r="N742" s="84"/>
      <c r="O742" s="84"/>
      <c r="P742" s="84"/>
      <c r="Q742" s="84"/>
      <c r="R742" s="84"/>
      <c r="S742" s="84"/>
      <c r="T742" s="84"/>
      <c r="U742" s="84"/>
      <c r="V742" s="84"/>
      <c r="W742" s="84"/>
      <c r="X742" s="84"/>
      <c r="Y742" s="84"/>
      <c r="Z742" s="84"/>
    </row>
    <row r="743" spans="1:26" ht="12.75" customHeight="1">
      <c r="A743" s="84"/>
      <c r="B743" s="84"/>
      <c r="C743" s="84"/>
      <c r="D743" s="84"/>
      <c r="E743" s="84"/>
      <c r="F743" s="84"/>
      <c r="G743" s="84"/>
      <c r="H743" s="84"/>
      <c r="I743" s="84"/>
      <c r="J743" s="84"/>
      <c r="K743" s="84"/>
      <c r="L743" s="84"/>
      <c r="M743" s="84"/>
      <c r="N743" s="84"/>
      <c r="O743" s="84"/>
      <c r="P743" s="84"/>
      <c r="Q743" s="84"/>
      <c r="R743" s="84"/>
      <c r="S743" s="84"/>
      <c r="T743" s="84"/>
      <c r="U743" s="84"/>
      <c r="V743" s="84"/>
      <c r="W743" s="84"/>
      <c r="X743" s="84"/>
      <c r="Y743" s="84"/>
      <c r="Z743" s="84"/>
    </row>
    <row r="744" spans="1:26" ht="12.75" customHeight="1">
      <c r="A744" s="84"/>
      <c r="B744" s="84"/>
      <c r="C744" s="84"/>
      <c r="D744" s="84"/>
      <c r="E744" s="84"/>
      <c r="F744" s="84"/>
      <c r="G744" s="84"/>
      <c r="H744" s="84"/>
      <c r="I744" s="84"/>
      <c r="J744" s="84"/>
      <c r="K744" s="84"/>
      <c r="L744" s="84"/>
      <c r="M744" s="84"/>
      <c r="N744" s="84"/>
      <c r="O744" s="84"/>
      <c r="P744" s="84"/>
      <c r="Q744" s="84"/>
      <c r="R744" s="84"/>
      <c r="S744" s="84"/>
      <c r="T744" s="84"/>
      <c r="U744" s="84"/>
      <c r="V744" s="84"/>
      <c r="W744" s="84"/>
      <c r="X744" s="84"/>
      <c r="Y744" s="84"/>
      <c r="Z744" s="84"/>
    </row>
    <row r="745" spans="1:26" ht="12.75" customHeight="1">
      <c r="A745" s="84"/>
      <c r="B745" s="84"/>
      <c r="C745" s="84"/>
      <c r="D745" s="84"/>
      <c r="E745" s="84"/>
      <c r="F745" s="84"/>
      <c r="G745" s="84"/>
      <c r="H745" s="84"/>
      <c r="I745" s="84"/>
      <c r="J745" s="84"/>
      <c r="K745" s="84"/>
      <c r="L745" s="84"/>
      <c r="M745" s="84"/>
      <c r="N745" s="84"/>
      <c r="O745" s="84"/>
      <c r="P745" s="84"/>
      <c r="Q745" s="84"/>
      <c r="R745" s="84"/>
      <c r="S745" s="84"/>
      <c r="T745" s="84"/>
      <c r="U745" s="84"/>
      <c r="V745" s="84"/>
      <c r="W745" s="84"/>
      <c r="X745" s="84"/>
      <c r="Y745" s="84"/>
      <c r="Z745" s="84"/>
    </row>
    <row r="746" spans="1:26" ht="12.75" customHeight="1">
      <c r="A746" s="84"/>
      <c r="B746" s="84"/>
      <c r="C746" s="84"/>
      <c r="D746" s="84"/>
      <c r="E746" s="84"/>
      <c r="F746" s="84"/>
      <c r="G746" s="84"/>
      <c r="H746" s="84"/>
      <c r="I746" s="84"/>
      <c r="J746" s="84"/>
      <c r="K746" s="84"/>
      <c r="L746" s="84"/>
      <c r="M746" s="84"/>
      <c r="N746" s="84"/>
      <c r="O746" s="84"/>
      <c r="P746" s="84"/>
      <c r="Q746" s="84"/>
      <c r="R746" s="84"/>
      <c r="S746" s="84"/>
      <c r="T746" s="84"/>
      <c r="U746" s="84"/>
      <c r="V746" s="84"/>
      <c r="W746" s="84"/>
      <c r="X746" s="84"/>
      <c r="Y746" s="84"/>
      <c r="Z746" s="84"/>
    </row>
    <row r="747" spans="1:26" ht="12.75" customHeight="1">
      <c r="A747" s="84"/>
      <c r="B747" s="84"/>
      <c r="C747" s="84"/>
      <c r="D747" s="84"/>
      <c r="E747" s="84"/>
      <c r="F747" s="84"/>
      <c r="G747" s="84"/>
      <c r="H747" s="84"/>
      <c r="I747" s="84"/>
      <c r="J747" s="84"/>
      <c r="K747" s="84"/>
      <c r="L747" s="84"/>
      <c r="M747" s="84"/>
      <c r="N747" s="84"/>
      <c r="O747" s="84"/>
      <c r="P747" s="84"/>
      <c r="Q747" s="84"/>
      <c r="R747" s="84"/>
      <c r="S747" s="84"/>
      <c r="T747" s="84"/>
      <c r="U747" s="84"/>
      <c r="V747" s="84"/>
      <c r="W747" s="84"/>
      <c r="X747" s="84"/>
      <c r="Y747" s="84"/>
      <c r="Z747" s="84"/>
    </row>
    <row r="748" spans="1:26" ht="12.75" customHeight="1">
      <c r="A748" s="84"/>
      <c r="B748" s="84"/>
      <c r="C748" s="84"/>
      <c r="D748" s="84"/>
      <c r="E748" s="84"/>
      <c r="F748" s="84"/>
      <c r="G748" s="84"/>
      <c r="H748" s="84"/>
      <c r="I748" s="84"/>
      <c r="J748" s="84"/>
      <c r="K748" s="84"/>
      <c r="L748" s="84"/>
      <c r="M748" s="84"/>
      <c r="N748" s="84"/>
      <c r="O748" s="84"/>
      <c r="P748" s="84"/>
      <c r="Q748" s="84"/>
      <c r="R748" s="84"/>
      <c r="S748" s="84"/>
      <c r="T748" s="84"/>
      <c r="U748" s="84"/>
      <c r="V748" s="84"/>
      <c r="W748" s="84"/>
      <c r="X748" s="84"/>
      <c r="Y748" s="84"/>
      <c r="Z748" s="84"/>
    </row>
    <row r="749" spans="1:26" ht="12.75" customHeight="1">
      <c r="A749" s="84"/>
      <c r="B749" s="84"/>
      <c r="C749" s="84"/>
      <c r="D749" s="84"/>
      <c r="E749" s="84"/>
      <c r="F749" s="84"/>
      <c r="G749" s="84"/>
      <c r="H749" s="84"/>
      <c r="I749" s="84"/>
      <c r="J749" s="84"/>
      <c r="K749" s="84"/>
      <c r="L749" s="84"/>
      <c r="M749" s="84"/>
      <c r="N749" s="84"/>
      <c r="O749" s="84"/>
      <c r="P749" s="84"/>
      <c r="Q749" s="84"/>
      <c r="R749" s="84"/>
      <c r="S749" s="84"/>
      <c r="T749" s="84"/>
      <c r="U749" s="84"/>
      <c r="V749" s="84"/>
      <c r="W749" s="84"/>
      <c r="X749" s="84"/>
      <c r="Y749" s="84"/>
      <c r="Z749" s="84"/>
    </row>
    <row r="750" spans="1:26" ht="12.75" customHeight="1">
      <c r="A750" s="84"/>
      <c r="B750" s="84"/>
      <c r="C750" s="84"/>
      <c r="D750" s="84"/>
      <c r="E750" s="84"/>
      <c r="F750" s="84"/>
      <c r="G750" s="84"/>
      <c r="H750" s="84"/>
      <c r="I750" s="84"/>
      <c r="J750" s="84"/>
      <c r="K750" s="84"/>
      <c r="L750" s="84"/>
      <c r="M750" s="84"/>
      <c r="N750" s="84"/>
      <c r="O750" s="84"/>
      <c r="P750" s="84"/>
      <c r="Q750" s="84"/>
      <c r="R750" s="84"/>
      <c r="S750" s="84"/>
      <c r="T750" s="84"/>
      <c r="U750" s="84"/>
      <c r="V750" s="84"/>
      <c r="W750" s="84"/>
      <c r="X750" s="84"/>
      <c r="Y750" s="84"/>
      <c r="Z750" s="84"/>
    </row>
    <row r="751" spans="1:26" ht="12.75" customHeight="1">
      <c r="A751" s="84"/>
      <c r="B751" s="84"/>
      <c r="C751" s="84"/>
      <c r="D751" s="84"/>
      <c r="E751" s="84"/>
      <c r="F751" s="84"/>
      <c r="G751" s="84"/>
      <c r="H751" s="84"/>
      <c r="I751" s="84"/>
      <c r="J751" s="84"/>
      <c r="K751" s="84"/>
      <c r="L751" s="84"/>
      <c r="M751" s="84"/>
      <c r="N751" s="84"/>
      <c r="O751" s="84"/>
      <c r="P751" s="84"/>
      <c r="Q751" s="84"/>
      <c r="R751" s="84"/>
      <c r="S751" s="84"/>
      <c r="T751" s="84"/>
      <c r="U751" s="84"/>
      <c r="V751" s="84"/>
      <c r="W751" s="84"/>
      <c r="X751" s="84"/>
      <c r="Y751" s="84"/>
      <c r="Z751" s="84"/>
    </row>
    <row r="752" spans="1:26" ht="12.75" customHeight="1">
      <c r="A752" s="84"/>
      <c r="B752" s="84"/>
      <c r="C752" s="84"/>
      <c r="D752" s="84"/>
      <c r="E752" s="84"/>
      <c r="F752" s="84"/>
      <c r="G752" s="84"/>
      <c r="H752" s="84"/>
      <c r="I752" s="84"/>
      <c r="J752" s="84"/>
      <c r="K752" s="84"/>
      <c r="L752" s="84"/>
      <c r="M752" s="84"/>
      <c r="N752" s="84"/>
      <c r="O752" s="84"/>
      <c r="P752" s="84"/>
      <c r="Q752" s="84"/>
      <c r="R752" s="84"/>
      <c r="S752" s="84"/>
      <c r="T752" s="84"/>
      <c r="U752" s="84"/>
      <c r="V752" s="84"/>
      <c r="W752" s="84"/>
      <c r="X752" s="84"/>
      <c r="Y752" s="84"/>
      <c r="Z752" s="84"/>
    </row>
    <row r="753" spans="1:26" ht="12.75" customHeight="1">
      <c r="A753" s="84"/>
      <c r="B753" s="84"/>
      <c r="C753" s="84"/>
      <c r="D753" s="84"/>
      <c r="E753" s="84"/>
      <c r="F753" s="84"/>
      <c r="G753" s="84"/>
      <c r="H753" s="84"/>
      <c r="I753" s="84"/>
      <c r="J753" s="84"/>
      <c r="K753" s="84"/>
      <c r="L753" s="84"/>
      <c r="M753" s="84"/>
      <c r="N753" s="84"/>
      <c r="O753" s="84"/>
      <c r="P753" s="84"/>
      <c r="Q753" s="84"/>
      <c r="R753" s="84"/>
      <c r="S753" s="84"/>
      <c r="T753" s="84"/>
      <c r="U753" s="84"/>
      <c r="V753" s="84"/>
      <c r="W753" s="84"/>
      <c r="X753" s="84"/>
      <c r="Y753" s="84"/>
      <c r="Z753" s="84"/>
    </row>
    <row r="754" spans="1:26" ht="12.75" customHeight="1">
      <c r="A754" s="84"/>
      <c r="B754" s="84"/>
      <c r="C754" s="84"/>
      <c r="D754" s="84"/>
      <c r="E754" s="84"/>
      <c r="F754" s="84"/>
      <c r="G754" s="84"/>
      <c r="H754" s="84"/>
      <c r="I754" s="84"/>
      <c r="J754" s="84"/>
      <c r="K754" s="84"/>
      <c r="L754" s="84"/>
      <c r="M754" s="84"/>
      <c r="N754" s="84"/>
      <c r="O754" s="84"/>
      <c r="P754" s="84"/>
      <c r="Q754" s="84"/>
      <c r="R754" s="84"/>
      <c r="S754" s="84"/>
      <c r="T754" s="84"/>
      <c r="U754" s="84"/>
      <c r="V754" s="84"/>
      <c r="W754" s="84"/>
      <c r="X754" s="84"/>
      <c r="Y754" s="84"/>
      <c r="Z754" s="84"/>
    </row>
    <row r="755" spans="1:26" ht="12.75" customHeight="1">
      <c r="A755" s="84"/>
      <c r="B755" s="84"/>
      <c r="C755" s="84"/>
      <c r="D755" s="84"/>
      <c r="E755" s="84"/>
      <c r="F755" s="84"/>
      <c r="G755" s="84"/>
      <c r="H755" s="84"/>
      <c r="I755" s="84"/>
      <c r="J755" s="84"/>
      <c r="K755" s="84"/>
      <c r="L755" s="84"/>
      <c r="M755" s="84"/>
      <c r="N755" s="84"/>
      <c r="O755" s="84"/>
      <c r="P755" s="84"/>
      <c r="Q755" s="84"/>
      <c r="R755" s="84"/>
      <c r="S755" s="84"/>
      <c r="T755" s="84"/>
      <c r="U755" s="84"/>
      <c r="V755" s="84"/>
      <c r="W755" s="84"/>
      <c r="X755" s="84"/>
      <c r="Y755" s="84"/>
      <c r="Z755" s="84"/>
    </row>
    <row r="756" spans="1:26" ht="12.75" customHeight="1">
      <c r="A756" s="84"/>
      <c r="B756" s="84"/>
      <c r="C756" s="84"/>
      <c r="D756" s="84"/>
      <c r="E756" s="84"/>
      <c r="F756" s="84"/>
      <c r="G756" s="84"/>
      <c r="H756" s="84"/>
      <c r="I756" s="84"/>
      <c r="J756" s="84"/>
      <c r="K756" s="84"/>
      <c r="L756" s="84"/>
      <c r="M756" s="84"/>
      <c r="N756" s="84"/>
      <c r="O756" s="84"/>
      <c r="P756" s="84"/>
      <c r="Q756" s="84"/>
      <c r="R756" s="84"/>
      <c r="S756" s="84"/>
      <c r="T756" s="84"/>
      <c r="U756" s="84"/>
      <c r="V756" s="84"/>
      <c r="W756" s="84"/>
      <c r="X756" s="84"/>
      <c r="Y756" s="84"/>
      <c r="Z756" s="84"/>
    </row>
    <row r="757" spans="1:26" ht="12.75" customHeight="1">
      <c r="A757" s="84"/>
      <c r="B757" s="84"/>
      <c r="C757" s="84"/>
      <c r="D757" s="84"/>
      <c r="E757" s="84"/>
      <c r="F757" s="84"/>
      <c r="G757" s="84"/>
      <c r="H757" s="84"/>
      <c r="I757" s="84"/>
      <c r="J757" s="84"/>
      <c r="K757" s="84"/>
      <c r="L757" s="84"/>
      <c r="M757" s="84"/>
      <c r="N757" s="84"/>
      <c r="O757" s="84"/>
      <c r="P757" s="84"/>
      <c r="Q757" s="84"/>
      <c r="R757" s="84"/>
      <c r="S757" s="84"/>
      <c r="T757" s="84"/>
      <c r="U757" s="84"/>
      <c r="V757" s="84"/>
      <c r="W757" s="84"/>
      <c r="X757" s="84"/>
      <c r="Y757" s="84"/>
      <c r="Z757" s="84"/>
    </row>
    <row r="758" spans="1:26" ht="12.75" customHeight="1">
      <c r="A758" s="84"/>
      <c r="B758" s="84"/>
      <c r="C758" s="84"/>
      <c r="D758" s="84"/>
      <c r="E758" s="84"/>
      <c r="F758" s="84"/>
      <c r="G758" s="84"/>
      <c r="H758" s="84"/>
      <c r="I758" s="84"/>
      <c r="J758" s="84"/>
      <c r="K758" s="84"/>
      <c r="L758" s="84"/>
      <c r="M758" s="84"/>
      <c r="N758" s="84"/>
      <c r="O758" s="84"/>
      <c r="P758" s="84"/>
      <c r="Q758" s="84"/>
      <c r="R758" s="84"/>
      <c r="S758" s="84"/>
      <c r="T758" s="84"/>
      <c r="U758" s="84"/>
      <c r="V758" s="84"/>
      <c r="W758" s="84"/>
      <c r="X758" s="84"/>
      <c r="Y758" s="84"/>
      <c r="Z758" s="84"/>
    </row>
    <row r="759" spans="1:26" ht="12.75" customHeight="1">
      <c r="A759" s="84"/>
      <c r="B759" s="84"/>
      <c r="C759" s="84"/>
      <c r="D759" s="84"/>
      <c r="E759" s="84"/>
      <c r="F759" s="84"/>
      <c r="G759" s="84"/>
      <c r="H759" s="84"/>
      <c r="I759" s="84"/>
      <c r="J759" s="84"/>
      <c r="K759" s="84"/>
      <c r="L759" s="84"/>
      <c r="M759" s="84"/>
      <c r="N759" s="84"/>
      <c r="O759" s="84"/>
      <c r="P759" s="84"/>
      <c r="Q759" s="84"/>
      <c r="R759" s="84"/>
      <c r="S759" s="84"/>
      <c r="T759" s="84"/>
      <c r="U759" s="84"/>
      <c r="V759" s="84"/>
      <c r="W759" s="84"/>
      <c r="X759" s="84"/>
      <c r="Y759" s="84"/>
      <c r="Z759" s="84"/>
    </row>
    <row r="760" spans="1:26" ht="12.75" customHeight="1">
      <c r="A760" s="84"/>
      <c r="B760" s="84"/>
      <c r="C760" s="84"/>
      <c r="D760" s="84"/>
      <c r="E760" s="84"/>
      <c r="F760" s="84"/>
      <c r="G760" s="84"/>
      <c r="H760" s="84"/>
      <c r="I760" s="84"/>
      <c r="J760" s="84"/>
      <c r="K760" s="84"/>
      <c r="L760" s="84"/>
      <c r="M760" s="84"/>
      <c r="N760" s="84"/>
      <c r="O760" s="84"/>
      <c r="P760" s="84"/>
      <c r="Q760" s="84"/>
      <c r="R760" s="84"/>
      <c r="S760" s="84"/>
      <c r="T760" s="84"/>
      <c r="U760" s="84"/>
      <c r="V760" s="84"/>
      <c r="W760" s="84"/>
      <c r="X760" s="84"/>
      <c r="Y760" s="84"/>
      <c r="Z760" s="84"/>
    </row>
    <row r="761" spans="1:26" ht="12.75" customHeight="1">
      <c r="A761" s="84"/>
      <c r="B761" s="84"/>
      <c r="C761" s="84"/>
      <c r="D761" s="84"/>
      <c r="E761" s="84"/>
      <c r="F761" s="84"/>
      <c r="G761" s="84"/>
      <c r="H761" s="84"/>
      <c r="I761" s="84"/>
      <c r="J761" s="84"/>
      <c r="K761" s="84"/>
      <c r="L761" s="84"/>
      <c r="M761" s="84"/>
      <c r="N761" s="84"/>
      <c r="O761" s="84"/>
      <c r="P761" s="84"/>
      <c r="Q761" s="84"/>
      <c r="R761" s="84"/>
      <c r="S761" s="84"/>
      <c r="T761" s="84"/>
      <c r="U761" s="84"/>
      <c r="V761" s="84"/>
      <c r="W761" s="84"/>
      <c r="X761" s="84"/>
      <c r="Y761" s="84"/>
      <c r="Z761" s="84"/>
    </row>
    <row r="762" spans="1:26" ht="12.75" customHeight="1">
      <c r="A762" s="84"/>
      <c r="B762" s="84"/>
      <c r="C762" s="84"/>
      <c r="D762" s="84"/>
      <c r="E762" s="84"/>
      <c r="F762" s="84"/>
      <c r="G762" s="84"/>
      <c r="H762" s="84"/>
      <c r="I762" s="84"/>
      <c r="J762" s="84"/>
      <c r="K762" s="84"/>
      <c r="L762" s="84"/>
      <c r="M762" s="84"/>
      <c r="N762" s="84"/>
      <c r="O762" s="84"/>
      <c r="P762" s="84"/>
      <c r="Q762" s="84"/>
      <c r="R762" s="84"/>
      <c r="S762" s="84"/>
      <c r="T762" s="84"/>
      <c r="U762" s="84"/>
      <c r="V762" s="84"/>
      <c r="W762" s="84"/>
      <c r="X762" s="84"/>
      <c r="Y762" s="84"/>
      <c r="Z762" s="84"/>
    </row>
    <row r="763" spans="1:26" ht="12.75" customHeight="1">
      <c r="A763" s="84"/>
      <c r="B763" s="84"/>
      <c r="C763" s="84"/>
      <c r="D763" s="84"/>
      <c r="E763" s="84"/>
      <c r="F763" s="84"/>
      <c r="G763" s="84"/>
      <c r="H763" s="84"/>
      <c r="I763" s="84"/>
      <c r="J763" s="84"/>
      <c r="K763" s="84"/>
      <c r="L763" s="84"/>
      <c r="M763" s="84"/>
      <c r="N763" s="84"/>
      <c r="O763" s="84"/>
      <c r="P763" s="84"/>
      <c r="Q763" s="84"/>
      <c r="R763" s="84"/>
      <c r="S763" s="84"/>
      <c r="T763" s="84"/>
      <c r="U763" s="84"/>
      <c r="V763" s="84"/>
      <c r="W763" s="84"/>
      <c r="X763" s="84"/>
      <c r="Y763" s="84"/>
      <c r="Z763" s="84"/>
    </row>
    <row r="764" spans="1:26" ht="12.75" customHeight="1">
      <c r="A764" s="84"/>
      <c r="B764" s="84"/>
      <c r="C764" s="84"/>
      <c r="D764" s="84"/>
      <c r="E764" s="84"/>
      <c r="F764" s="84"/>
      <c r="G764" s="84"/>
      <c r="H764" s="84"/>
      <c r="I764" s="84"/>
      <c r="J764" s="84"/>
      <c r="K764" s="84"/>
      <c r="L764" s="84"/>
      <c r="M764" s="84"/>
      <c r="N764" s="84"/>
      <c r="O764" s="84"/>
      <c r="P764" s="84"/>
      <c r="Q764" s="84"/>
      <c r="R764" s="84"/>
      <c r="S764" s="84"/>
      <c r="T764" s="84"/>
      <c r="U764" s="84"/>
      <c r="V764" s="84"/>
      <c r="W764" s="84"/>
      <c r="X764" s="84"/>
      <c r="Y764" s="84"/>
      <c r="Z764" s="84"/>
    </row>
    <row r="765" spans="1:26" ht="12.75" customHeight="1">
      <c r="A765" s="84"/>
      <c r="B765" s="84"/>
      <c r="C765" s="84"/>
      <c r="D765" s="84"/>
      <c r="E765" s="84"/>
      <c r="F765" s="84"/>
      <c r="G765" s="84"/>
      <c r="H765" s="84"/>
      <c r="I765" s="84"/>
      <c r="J765" s="84"/>
      <c r="K765" s="84"/>
      <c r="L765" s="84"/>
      <c r="M765" s="84"/>
      <c r="N765" s="84"/>
      <c r="O765" s="84"/>
      <c r="P765" s="84"/>
      <c r="Q765" s="84"/>
      <c r="R765" s="84"/>
      <c r="S765" s="84"/>
      <c r="T765" s="84"/>
      <c r="U765" s="84"/>
      <c r="V765" s="84"/>
      <c r="W765" s="84"/>
      <c r="X765" s="84"/>
      <c r="Y765" s="84"/>
      <c r="Z765" s="84"/>
    </row>
    <row r="766" spans="1:26" ht="12.75" customHeight="1">
      <c r="A766" s="84"/>
      <c r="B766" s="84"/>
      <c r="C766" s="84"/>
      <c r="D766" s="84"/>
      <c r="E766" s="84"/>
      <c r="F766" s="84"/>
      <c r="G766" s="84"/>
      <c r="H766" s="84"/>
      <c r="I766" s="84"/>
      <c r="J766" s="84"/>
      <c r="K766" s="84"/>
      <c r="L766" s="84"/>
      <c r="M766" s="84"/>
      <c r="N766" s="84"/>
      <c r="O766" s="84"/>
      <c r="P766" s="84"/>
      <c r="Q766" s="84"/>
      <c r="R766" s="84"/>
      <c r="S766" s="84"/>
      <c r="T766" s="84"/>
      <c r="U766" s="84"/>
      <c r="V766" s="84"/>
      <c r="W766" s="84"/>
      <c r="X766" s="84"/>
      <c r="Y766" s="84"/>
      <c r="Z766" s="84"/>
    </row>
    <row r="767" spans="1:26" ht="12.75" customHeight="1">
      <c r="A767" s="84"/>
      <c r="B767" s="84"/>
      <c r="C767" s="84"/>
      <c r="D767" s="84"/>
      <c r="E767" s="84"/>
      <c r="F767" s="84"/>
      <c r="G767" s="84"/>
      <c r="H767" s="84"/>
      <c r="I767" s="84"/>
      <c r="J767" s="84"/>
      <c r="K767" s="84"/>
      <c r="L767" s="84"/>
      <c r="M767" s="84"/>
      <c r="N767" s="84"/>
      <c r="O767" s="84"/>
      <c r="P767" s="84"/>
      <c r="Q767" s="84"/>
      <c r="R767" s="84"/>
      <c r="S767" s="84"/>
      <c r="T767" s="84"/>
      <c r="U767" s="84"/>
      <c r="V767" s="84"/>
      <c r="W767" s="84"/>
      <c r="X767" s="84"/>
      <c r="Y767" s="84"/>
      <c r="Z767" s="84"/>
    </row>
    <row r="768" spans="1:26" ht="12.75" customHeight="1">
      <c r="A768" s="84"/>
      <c r="B768" s="84"/>
      <c r="C768" s="84"/>
      <c r="D768" s="84"/>
      <c r="E768" s="84"/>
      <c r="F768" s="84"/>
      <c r="G768" s="84"/>
      <c r="H768" s="84"/>
      <c r="I768" s="84"/>
      <c r="J768" s="84"/>
      <c r="K768" s="84"/>
      <c r="L768" s="84"/>
      <c r="M768" s="84"/>
      <c r="N768" s="84"/>
      <c r="O768" s="84"/>
      <c r="P768" s="84"/>
      <c r="Q768" s="84"/>
      <c r="R768" s="84"/>
      <c r="S768" s="84"/>
      <c r="T768" s="84"/>
      <c r="U768" s="84"/>
      <c r="V768" s="84"/>
      <c r="W768" s="84"/>
      <c r="X768" s="84"/>
      <c r="Y768" s="84"/>
      <c r="Z768" s="84"/>
    </row>
    <row r="769" spans="1:26" ht="12.75" customHeight="1">
      <c r="A769" s="84"/>
      <c r="B769" s="84"/>
      <c r="C769" s="84"/>
      <c r="D769" s="84"/>
      <c r="E769" s="84"/>
      <c r="F769" s="84"/>
      <c r="G769" s="84"/>
      <c r="H769" s="84"/>
      <c r="I769" s="84"/>
      <c r="J769" s="84"/>
      <c r="K769" s="84"/>
      <c r="L769" s="84"/>
      <c r="M769" s="84"/>
      <c r="N769" s="84"/>
      <c r="O769" s="84"/>
      <c r="P769" s="84"/>
      <c r="Q769" s="84"/>
      <c r="R769" s="84"/>
      <c r="S769" s="84"/>
      <c r="T769" s="84"/>
      <c r="U769" s="84"/>
      <c r="V769" s="84"/>
      <c r="W769" s="84"/>
      <c r="X769" s="84"/>
      <c r="Y769" s="84"/>
      <c r="Z769" s="84"/>
    </row>
    <row r="770" spans="1:26" ht="12.75" customHeight="1">
      <c r="A770" s="84"/>
      <c r="B770" s="84"/>
      <c r="C770" s="84"/>
      <c r="D770" s="84"/>
      <c r="E770" s="84"/>
      <c r="F770" s="84"/>
      <c r="G770" s="84"/>
      <c r="H770" s="84"/>
      <c r="I770" s="84"/>
      <c r="J770" s="84"/>
      <c r="K770" s="84"/>
      <c r="L770" s="84"/>
      <c r="M770" s="84"/>
      <c r="N770" s="84"/>
      <c r="O770" s="84"/>
      <c r="P770" s="84"/>
      <c r="Q770" s="84"/>
      <c r="R770" s="84"/>
      <c r="S770" s="84"/>
      <c r="T770" s="84"/>
      <c r="U770" s="84"/>
      <c r="V770" s="84"/>
      <c r="W770" s="84"/>
      <c r="X770" s="84"/>
      <c r="Y770" s="84"/>
      <c r="Z770" s="84"/>
    </row>
    <row r="771" spans="1:26" ht="12.75" customHeight="1">
      <c r="A771" s="84"/>
      <c r="B771" s="84"/>
      <c r="C771" s="84"/>
      <c r="D771" s="84"/>
      <c r="E771" s="84"/>
      <c r="F771" s="84"/>
      <c r="G771" s="84"/>
      <c r="H771" s="84"/>
      <c r="I771" s="84"/>
      <c r="J771" s="84"/>
      <c r="K771" s="84"/>
      <c r="L771" s="84"/>
      <c r="M771" s="84"/>
      <c r="N771" s="84"/>
      <c r="O771" s="84"/>
      <c r="P771" s="84"/>
      <c r="Q771" s="84"/>
      <c r="R771" s="84"/>
      <c r="S771" s="84"/>
      <c r="T771" s="84"/>
      <c r="U771" s="84"/>
      <c r="V771" s="84"/>
      <c r="W771" s="84"/>
      <c r="X771" s="84"/>
      <c r="Y771" s="84"/>
      <c r="Z771" s="84"/>
    </row>
    <row r="772" spans="1:26" ht="12.75" customHeight="1">
      <c r="A772" s="84"/>
      <c r="B772" s="84"/>
      <c r="C772" s="84"/>
      <c r="D772" s="84"/>
      <c r="E772" s="84"/>
      <c r="F772" s="84"/>
      <c r="G772" s="84"/>
      <c r="H772" s="84"/>
      <c r="I772" s="84"/>
      <c r="J772" s="84"/>
      <c r="K772" s="84"/>
      <c r="L772" s="84"/>
      <c r="M772" s="84"/>
      <c r="N772" s="84"/>
      <c r="O772" s="84"/>
      <c r="P772" s="84"/>
      <c r="Q772" s="84"/>
      <c r="R772" s="84"/>
      <c r="S772" s="84"/>
      <c r="T772" s="84"/>
      <c r="U772" s="84"/>
      <c r="V772" s="84"/>
      <c r="W772" s="84"/>
      <c r="X772" s="84"/>
      <c r="Y772" s="84"/>
      <c r="Z772" s="84"/>
    </row>
    <row r="773" spans="1:26" ht="12.75" customHeight="1">
      <c r="A773" s="84"/>
      <c r="B773" s="84"/>
      <c r="C773" s="84"/>
      <c r="D773" s="84"/>
      <c r="E773" s="84"/>
      <c r="F773" s="84"/>
      <c r="G773" s="84"/>
      <c r="H773" s="84"/>
      <c r="I773" s="84"/>
      <c r="J773" s="84"/>
      <c r="K773" s="84"/>
      <c r="L773" s="84"/>
      <c r="M773" s="84"/>
      <c r="N773" s="84"/>
      <c r="O773" s="84"/>
      <c r="P773" s="84"/>
      <c r="Q773" s="84"/>
      <c r="R773" s="84"/>
      <c r="S773" s="84"/>
      <c r="T773" s="84"/>
      <c r="U773" s="84"/>
      <c r="V773" s="84"/>
      <c r="W773" s="84"/>
      <c r="X773" s="84"/>
      <c r="Y773" s="84"/>
      <c r="Z773" s="84"/>
    </row>
    <row r="774" spans="1:26" ht="12.75" customHeight="1">
      <c r="A774" s="84"/>
      <c r="B774" s="84"/>
      <c r="C774" s="84"/>
      <c r="D774" s="84"/>
      <c r="E774" s="84"/>
      <c r="F774" s="84"/>
      <c r="G774" s="84"/>
      <c r="H774" s="84"/>
      <c r="I774" s="84"/>
      <c r="J774" s="84"/>
      <c r="K774" s="84"/>
      <c r="L774" s="84"/>
      <c r="M774" s="84"/>
      <c r="N774" s="84"/>
      <c r="O774" s="84"/>
      <c r="P774" s="84"/>
      <c r="Q774" s="84"/>
      <c r="R774" s="84"/>
      <c r="S774" s="84"/>
      <c r="T774" s="84"/>
      <c r="U774" s="84"/>
      <c r="V774" s="84"/>
      <c r="W774" s="84"/>
      <c r="X774" s="84"/>
      <c r="Y774" s="84"/>
      <c r="Z774" s="84"/>
    </row>
    <row r="775" spans="1:26" ht="12.75" customHeight="1">
      <c r="A775" s="84"/>
      <c r="B775" s="84"/>
      <c r="C775" s="84"/>
      <c r="D775" s="84"/>
      <c r="E775" s="84"/>
      <c r="F775" s="84"/>
      <c r="G775" s="84"/>
      <c r="H775" s="84"/>
      <c r="I775" s="84"/>
      <c r="J775" s="84"/>
      <c r="K775" s="84"/>
      <c r="L775" s="84"/>
      <c r="M775" s="84"/>
      <c r="N775" s="84"/>
      <c r="O775" s="84"/>
      <c r="P775" s="84"/>
      <c r="Q775" s="84"/>
      <c r="R775" s="84"/>
      <c r="S775" s="84"/>
      <c r="T775" s="84"/>
      <c r="U775" s="84"/>
      <c r="V775" s="84"/>
      <c r="W775" s="84"/>
      <c r="X775" s="84"/>
      <c r="Y775" s="84"/>
      <c r="Z775" s="84"/>
    </row>
    <row r="776" spans="1:26" ht="12.75" customHeight="1">
      <c r="A776" s="84"/>
      <c r="B776" s="84"/>
      <c r="C776" s="84"/>
      <c r="D776" s="84"/>
      <c r="E776" s="84"/>
      <c r="F776" s="84"/>
      <c r="G776" s="84"/>
      <c r="H776" s="84"/>
      <c r="I776" s="84"/>
      <c r="J776" s="84"/>
      <c r="K776" s="84"/>
      <c r="L776" s="84"/>
      <c r="M776" s="84"/>
      <c r="N776" s="84"/>
      <c r="O776" s="84"/>
      <c r="P776" s="84"/>
      <c r="Q776" s="84"/>
      <c r="R776" s="84"/>
      <c r="S776" s="84"/>
      <c r="T776" s="84"/>
      <c r="U776" s="84"/>
      <c r="V776" s="84"/>
      <c r="W776" s="84"/>
      <c r="X776" s="84"/>
      <c r="Y776" s="84"/>
      <c r="Z776" s="84"/>
    </row>
    <row r="777" spans="1:26" ht="12.75" customHeight="1">
      <c r="A777" s="84"/>
      <c r="B777" s="84"/>
      <c r="C777" s="84"/>
      <c r="D777" s="84"/>
      <c r="E777" s="84"/>
      <c r="F777" s="84"/>
      <c r="G777" s="84"/>
      <c r="H777" s="84"/>
      <c r="I777" s="84"/>
      <c r="J777" s="84"/>
      <c r="K777" s="84"/>
      <c r="L777" s="84"/>
      <c r="M777" s="84"/>
      <c r="N777" s="84"/>
      <c r="O777" s="84"/>
      <c r="P777" s="84"/>
      <c r="Q777" s="84"/>
      <c r="R777" s="84"/>
      <c r="S777" s="84"/>
      <c r="T777" s="84"/>
      <c r="U777" s="84"/>
      <c r="V777" s="84"/>
      <c r="W777" s="84"/>
      <c r="X777" s="84"/>
      <c r="Y777" s="84"/>
      <c r="Z777" s="84"/>
    </row>
    <row r="778" spans="1:26" ht="12.75" customHeight="1">
      <c r="A778" s="84"/>
      <c r="B778" s="84"/>
      <c r="C778" s="84"/>
      <c r="D778" s="84"/>
      <c r="E778" s="84"/>
      <c r="F778" s="84"/>
      <c r="G778" s="84"/>
      <c r="H778" s="84"/>
      <c r="I778" s="84"/>
      <c r="J778" s="84"/>
      <c r="K778" s="84"/>
      <c r="L778" s="84"/>
      <c r="M778" s="84"/>
      <c r="N778" s="84"/>
      <c r="O778" s="84"/>
      <c r="P778" s="84"/>
      <c r="Q778" s="84"/>
      <c r="R778" s="84"/>
      <c r="S778" s="84"/>
      <c r="T778" s="84"/>
      <c r="U778" s="84"/>
      <c r="V778" s="84"/>
      <c r="W778" s="84"/>
      <c r="X778" s="84"/>
      <c r="Y778" s="84"/>
      <c r="Z778" s="84"/>
    </row>
    <row r="779" spans="1:26" ht="12.75" customHeight="1">
      <c r="A779" s="84"/>
      <c r="B779" s="84"/>
      <c r="C779" s="84"/>
      <c r="D779" s="84"/>
      <c r="E779" s="84"/>
      <c r="F779" s="84"/>
      <c r="G779" s="84"/>
      <c r="H779" s="84"/>
      <c r="I779" s="84"/>
      <c r="J779" s="84"/>
      <c r="K779" s="84"/>
      <c r="L779" s="84"/>
      <c r="M779" s="84"/>
      <c r="N779" s="84"/>
      <c r="O779" s="84"/>
      <c r="P779" s="84"/>
      <c r="Q779" s="84"/>
      <c r="R779" s="84"/>
      <c r="S779" s="84"/>
      <c r="T779" s="84"/>
      <c r="U779" s="84"/>
      <c r="V779" s="84"/>
      <c r="W779" s="84"/>
      <c r="X779" s="84"/>
      <c r="Y779" s="84"/>
      <c r="Z779" s="84"/>
    </row>
    <row r="780" spans="1:26" ht="12.75" customHeight="1">
      <c r="A780" s="84"/>
      <c r="B780" s="84"/>
      <c r="C780" s="84"/>
      <c r="D780" s="84"/>
      <c r="E780" s="84"/>
      <c r="F780" s="84"/>
      <c r="G780" s="84"/>
      <c r="H780" s="84"/>
      <c r="I780" s="84"/>
      <c r="J780" s="84"/>
      <c r="K780" s="84"/>
      <c r="L780" s="84"/>
      <c r="M780" s="84"/>
      <c r="N780" s="84"/>
      <c r="O780" s="84"/>
      <c r="P780" s="84"/>
      <c r="Q780" s="84"/>
      <c r="R780" s="84"/>
      <c r="S780" s="84"/>
      <c r="T780" s="84"/>
      <c r="U780" s="84"/>
      <c r="V780" s="84"/>
      <c r="W780" s="84"/>
      <c r="X780" s="84"/>
      <c r="Y780" s="84"/>
      <c r="Z780" s="84"/>
    </row>
    <row r="781" spans="1:26" ht="12.75" customHeight="1">
      <c r="A781" s="84"/>
      <c r="B781" s="84"/>
      <c r="C781" s="84"/>
      <c r="D781" s="84"/>
      <c r="E781" s="84"/>
      <c r="F781" s="84"/>
      <c r="G781" s="84"/>
      <c r="H781" s="84"/>
      <c r="I781" s="84"/>
      <c r="J781" s="84"/>
      <c r="K781" s="84"/>
      <c r="L781" s="84"/>
      <c r="M781" s="84"/>
      <c r="N781" s="84"/>
      <c r="O781" s="84"/>
      <c r="P781" s="84"/>
      <c r="Q781" s="84"/>
      <c r="R781" s="84"/>
      <c r="S781" s="84"/>
      <c r="T781" s="84"/>
      <c r="U781" s="84"/>
      <c r="V781" s="84"/>
      <c r="W781" s="84"/>
      <c r="X781" s="84"/>
      <c r="Y781" s="84"/>
      <c r="Z781" s="84"/>
    </row>
    <row r="782" spans="1:26" ht="12.75" customHeight="1">
      <c r="A782" s="84"/>
      <c r="B782" s="84"/>
      <c r="C782" s="84"/>
      <c r="D782" s="84"/>
      <c r="E782" s="84"/>
      <c r="F782" s="84"/>
      <c r="G782" s="84"/>
      <c r="H782" s="84"/>
      <c r="I782" s="84"/>
      <c r="J782" s="84"/>
      <c r="K782" s="84"/>
      <c r="L782" s="84"/>
      <c r="M782" s="84"/>
      <c r="N782" s="84"/>
      <c r="O782" s="84"/>
      <c r="P782" s="84"/>
      <c r="Q782" s="84"/>
      <c r="R782" s="84"/>
      <c r="S782" s="84"/>
      <c r="T782" s="84"/>
      <c r="U782" s="84"/>
      <c r="V782" s="84"/>
      <c r="W782" s="84"/>
      <c r="X782" s="84"/>
      <c r="Y782" s="84"/>
      <c r="Z782" s="84"/>
    </row>
    <row r="783" spans="1:26" ht="12.75" customHeight="1">
      <c r="A783" s="84"/>
      <c r="B783" s="84"/>
      <c r="C783" s="84"/>
      <c r="D783" s="84"/>
      <c r="E783" s="84"/>
      <c r="F783" s="84"/>
      <c r="G783" s="84"/>
      <c r="H783" s="84"/>
      <c r="I783" s="84"/>
      <c r="J783" s="84"/>
      <c r="K783" s="84"/>
      <c r="L783" s="84"/>
      <c r="M783" s="84"/>
      <c r="N783" s="84"/>
      <c r="O783" s="84"/>
      <c r="P783" s="84"/>
      <c r="Q783" s="84"/>
      <c r="R783" s="84"/>
      <c r="S783" s="84"/>
      <c r="T783" s="84"/>
      <c r="U783" s="84"/>
      <c r="V783" s="84"/>
      <c r="W783" s="84"/>
      <c r="X783" s="84"/>
      <c r="Y783" s="84"/>
      <c r="Z783" s="84"/>
    </row>
    <row r="784" spans="1:26" ht="12.75" customHeight="1">
      <c r="A784" s="84"/>
      <c r="B784" s="84"/>
      <c r="C784" s="84"/>
      <c r="D784" s="84"/>
      <c r="E784" s="84"/>
      <c r="F784" s="84"/>
      <c r="G784" s="84"/>
      <c r="H784" s="84"/>
      <c r="I784" s="84"/>
      <c r="J784" s="84"/>
      <c r="K784" s="84"/>
      <c r="L784" s="84"/>
      <c r="M784" s="84"/>
      <c r="N784" s="84"/>
      <c r="O784" s="84"/>
      <c r="P784" s="84"/>
      <c r="Q784" s="84"/>
      <c r="R784" s="84"/>
      <c r="S784" s="84"/>
      <c r="T784" s="84"/>
      <c r="U784" s="84"/>
      <c r="V784" s="84"/>
      <c r="W784" s="84"/>
      <c r="X784" s="84"/>
      <c r="Y784" s="84"/>
      <c r="Z784" s="84"/>
    </row>
    <row r="785" spans="1:26" ht="12.75" customHeight="1">
      <c r="A785" s="84"/>
      <c r="B785" s="84"/>
      <c r="C785" s="84"/>
      <c r="D785" s="84"/>
      <c r="E785" s="84"/>
      <c r="F785" s="84"/>
      <c r="G785" s="84"/>
      <c r="H785" s="84"/>
      <c r="I785" s="84"/>
      <c r="J785" s="84"/>
      <c r="K785" s="84"/>
      <c r="L785" s="84"/>
      <c r="M785" s="84"/>
      <c r="N785" s="84"/>
      <c r="O785" s="84"/>
      <c r="P785" s="84"/>
      <c r="Q785" s="84"/>
      <c r="R785" s="84"/>
      <c r="S785" s="84"/>
      <c r="T785" s="84"/>
      <c r="U785" s="84"/>
      <c r="V785" s="84"/>
      <c r="W785" s="84"/>
      <c r="X785" s="84"/>
      <c r="Y785" s="84"/>
      <c r="Z785" s="84"/>
    </row>
    <row r="786" spans="1:26" ht="12.75" customHeight="1">
      <c r="A786" s="84"/>
      <c r="B786" s="84"/>
      <c r="C786" s="84"/>
      <c r="D786" s="84"/>
      <c r="E786" s="84"/>
      <c r="F786" s="84"/>
      <c r="G786" s="84"/>
      <c r="H786" s="84"/>
      <c r="I786" s="84"/>
      <c r="J786" s="84"/>
      <c r="K786" s="84"/>
      <c r="L786" s="84"/>
      <c r="M786" s="84"/>
      <c r="N786" s="84"/>
      <c r="O786" s="84"/>
      <c r="P786" s="84"/>
      <c r="Q786" s="84"/>
      <c r="R786" s="84"/>
      <c r="S786" s="84"/>
      <c r="T786" s="84"/>
      <c r="U786" s="84"/>
      <c r="V786" s="84"/>
      <c r="W786" s="84"/>
      <c r="X786" s="84"/>
      <c r="Y786" s="84"/>
      <c r="Z786" s="84"/>
    </row>
    <row r="787" spans="1:26" ht="12.75" customHeight="1">
      <c r="A787" s="84"/>
      <c r="B787" s="84"/>
      <c r="C787" s="84"/>
      <c r="D787" s="84"/>
      <c r="E787" s="84"/>
      <c r="F787" s="84"/>
      <c r="G787" s="84"/>
      <c r="H787" s="84"/>
      <c r="I787" s="84"/>
      <c r="J787" s="84"/>
      <c r="K787" s="84"/>
      <c r="L787" s="84"/>
      <c r="M787" s="84"/>
      <c r="N787" s="84"/>
      <c r="O787" s="84"/>
      <c r="P787" s="84"/>
      <c r="Q787" s="84"/>
      <c r="R787" s="84"/>
      <c r="S787" s="84"/>
      <c r="T787" s="84"/>
      <c r="U787" s="84"/>
      <c r="V787" s="84"/>
      <c r="W787" s="84"/>
      <c r="X787" s="84"/>
      <c r="Y787" s="84"/>
      <c r="Z787" s="84"/>
    </row>
    <row r="788" spans="1:26" ht="12.75" customHeight="1">
      <c r="A788" s="84"/>
      <c r="B788" s="84"/>
      <c r="C788" s="84"/>
      <c r="D788" s="84"/>
      <c r="E788" s="84"/>
      <c r="F788" s="84"/>
      <c r="G788" s="84"/>
      <c r="H788" s="84"/>
      <c r="I788" s="84"/>
      <c r="J788" s="84"/>
      <c r="K788" s="84"/>
      <c r="L788" s="84"/>
      <c r="M788" s="84"/>
      <c r="N788" s="84"/>
      <c r="O788" s="84"/>
      <c r="P788" s="84"/>
      <c r="Q788" s="84"/>
      <c r="R788" s="84"/>
      <c r="S788" s="84"/>
      <c r="T788" s="84"/>
      <c r="U788" s="84"/>
      <c r="V788" s="84"/>
      <c r="W788" s="84"/>
      <c r="X788" s="84"/>
      <c r="Y788" s="84"/>
      <c r="Z788" s="84"/>
    </row>
    <row r="789" spans="1:26" ht="12.75" customHeight="1">
      <c r="A789" s="84"/>
      <c r="B789" s="84"/>
      <c r="C789" s="84"/>
      <c r="D789" s="84"/>
      <c r="E789" s="84"/>
      <c r="F789" s="84"/>
      <c r="G789" s="84"/>
      <c r="H789" s="84"/>
      <c r="I789" s="84"/>
      <c r="J789" s="84"/>
      <c r="K789" s="84"/>
      <c r="L789" s="84"/>
      <c r="M789" s="84"/>
      <c r="N789" s="84"/>
      <c r="O789" s="84"/>
      <c r="P789" s="84"/>
      <c r="Q789" s="84"/>
      <c r="R789" s="84"/>
      <c r="S789" s="84"/>
      <c r="T789" s="84"/>
      <c r="U789" s="84"/>
      <c r="V789" s="84"/>
      <c r="W789" s="84"/>
      <c r="X789" s="84"/>
      <c r="Y789" s="84"/>
      <c r="Z789" s="84"/>
    </row>
    <row r="790" spans="1:26" ht="12.75" customHeight="1">
      <c r="A790" s="84"/>
      <c r="B790" s="84"/>
      <c r="C790" s="84"/>
      <c r="D790" s="84"/>
      <c r="E790" s="84"/>
      <c r="F790" s="84"/>
      <c r="G790" s="84"/>
      <c r="H790" s="84"/>
      <c r="I790" s="84"/>
      <c r="J790" s="84"/>
      <c r="K790" s="84"/>
      <c r="L790" s="84"/>
      <c r="M790" s="84"/>
      <c r="N790" s="84"/>
      <c r="O790" s="84"/>
      <c r="P790" s="84"/>
      <c r="Q790" s="84"/>
      <c r="R790" s="84"/>
      <c r="S790" s="84"/>
      <c r="T790" s="84"/>
      <c r="U790" s="84"/>
      <c r="V790" s="84"/>
      <c r="W790" s="84"/>
      <c r="X790" s="84"/>
      <c r="Y790" s="84"/>
      <c r="Z790" s="84"/>
    </row>
    <row r="791" spans="1:26" ht="12.75" customHeight="1">
      <c r="A791" s="84"/>
      <c r="B791" s="84"/>
      <c r="C791" s="84"/>
      <c r="D791" s="84"/>
      <c r="E791" s="84"/>
      <c r="F791" s="84"/>
      <c r="G791" s="84"/>
      <c r="H791" s="84"/>
      <c r="I791" s="84"/>
      <c r="J791" s="84"/>
      <c r="K791" s="84"/>
      <c r="L791" s="84"/>
      <c r="M791" s="84"/>
      <c r="N791" s="84"/>
      <c r="O791" s="84"/>
      <c r="P791" s="84"/>
      <c r="Q791" s="84"/>
      <c r="R791" s="84"/>
      <c r="S791" s="84"/>
      <c r="T791" s="84"/>
      <c r="U791" s="84"/>
      <c r="V791" s="84"/>
      <c r="W791" s="84"/>
      <c r="X791" s="84"/>
      <c r="Y791" s="84"/>
      <c r="Z791" s="84"/>
    </row>
    <row r="792" spans="1:26" ht="12.75" customHeight="1">
      <c r="A792" s="84"/>
      <c r="B792" s="84"/>
      <c r="C792" s="84"/>
      <c r="D792" s="84"/>
      <c r="E792" s="84"/>
      <c r="F792" s="84"/>
      <c r="G792" s="84"/>
      <c r="H792" s="84"/>
      <c r="I792" s="84"/>
      <c r="J792" s="84"/>
      <c r="K792" s="84"/>
      <c r="L792" s="84"/>
      <c r="M792" s="84"/>
      <c r="N792" s="84"/>
      <c r="O792" s="84"/>
      <c r="P792" s="84"/>
      <c r="Q792" s="84"/>
      <c r="R792" s="84"/>
      <c r="S792" s="84"/>
      <c r="T792" s="84"/>
      <c r="U792" s="84"/>
      <c r="V792" s="84"/>
      <c r="W792" s="84"/>
      <c r="X792" s="84"/>
      <c r="Y792" s="84"/>
      <c r="Z792" s="84"/>
    </row>
    <row r="793" spans="1:26" ht="12.75" customHeight="1">
      <c r="A793" s="84"/>
      <c r="B793" s="84"/>
      <c r="C793" s="84"/>
      <c r="D793" s="84"/>
      <c r="E793" s="84"/>
      <c r="F793" s="84"/>
      <c r="G793" s="84"/>
      <c r="H793" s="84"/>
      <c r="I793" s="84"/>
      <c r="J793" s="84"/>
      <c r="K793" s="84"/>
      <c r="L793" s="84"/>
      <c r="M793" s="84"/>
      <c r="N793" s="84"/>
      <c r="O793" s="84"/>
      <c r="P793" s="84"/>
      <c r="Q793" s="84"/>
      <c r="R793" s="84"/>
      <c r="S793" s="84"/>
      <c r="T793" s="84"/>
      <c r="U793" s="84"/>
      <c r="V793" s="84"/>
      <c r="W793" s="84"/>
      <c r="X793" s="84"/>
      <c r="Y793" s="84"/>
      <c r="Z793" s="84"/>
    </row>
    <row r="794" spans="1:26" ht="12.75" customHeight="1">
      <c r="A794" s="84"/>
      <c r="B794" s="84"/>
      <c r="C794" s="84"/>
      <c r="D794" s="84"/>
      <c r="E794" s="84"/>
      <c r="F794" s="84"/>
      <c r="G794" s="84"/>
      <c r="H794" s="84"/>
      <c r="I794" s="84"/>
      <c r="J794" s="84"/>
      <c r="K794" s="84"/>
      <c r="L794" s="84"/>
      <c r="M794" s="84"/>
      <c r="N794" s="84"/>
      <c r="O794" s="84"/>
      <c r="P794" s="84"/>
      <c r="Q794" s="84"/>
      <c r="R794" s="84"/>
      <c r="S794" s="84"/>
      <c r="T794" s="84"/>
      <c r="U794" s="84"/>
      <c r="V794" s="84"/>
      <c r="W794" s="84"/>
      <c r="X794" s="84"/>
      <c r="Y794" s="84"/>
      <c r="Z794" s="84"/>
    </row>
    <row r="795" spans="1:26" ht="12.75" customHeight="1">
      <c r="A795" s="84"/>
      <c r="B795" s="84"/>
      <c r="C795" s="84"/>
      <c r="D795" s="84"/>
      <c r="E795" s="84"/>
      <c r="F795" s="84"/>
      <c r="G795" s="84"/>
      <c r="H795" s="84"/>
      <c r="I795" s="84"/>
      <c r="J795" s="84"/>
      <c r="K795" s="84"/>
      <c r="L795" s="84"/>
      <c r="M795" s="84"/>
      <c r="N795" s="84"/>
      <c r="O795" s="84"/>
      <c r="P795" s="84"/>
      <c r="Q795" s="84"/>
      <c r="R795" s="84"/>
      <c r="S795" s="84"/>
      <c r="T795" s="84"/>
      <c r="U795" s="84"/>
      <c r="V795" s="84"/>
      <c r="W795" s="84"/>
      <c r="X795" s="84"/>
      <c r="Y795" s="84"/>
      <c r="Z795" s="84"/>
    </row>
    <row r="796" spans="1:26" ht="12.75" customHeight="1">
      <c r="A796" s="84"/>
      <c r="B796" s="84"/>
      <c r="C796" s="84"/>
      <c r="D796" s="84"/>
      <c r="E796" s="84"/>
      <c r="F796" s="84"/>
      <c r="G796" s="84"/>
      <c r="H796" s="84"/>
      <c r="I796" s="84"/>
      <c r="J796" s="84"/>
      <c r="K796" s="84"/>
      <c r="L796" s="84"/>
      <c r="M796" s="84"/>
      <c r="N796" s="84"/>
      <c r="O796" s="84"/>
      <c r="P796" s="84"/>
      <c r="Q796" s="84"/>
      <c r="R796" s="84"/>
      <c r="S796" s="84"/>
      <c r="T796" s="84"/>
      <c r="U796" s="84"/>
      <c r="V796" s="84"/>
      <c r="W796" s="84"/>
      <c r="X796" s="84"/>
      <c r="Y796" s="84"/>
      <c r="Z796" s="84"/>
    </row>
    <row r="797" spans="1:26" ht="12.75" customHeight="1">
      <c r="A797" s="84"/>
      <c r="B797" s="84"/>
      <c r="C797" s="84"/>
      <c r="D797" s="84"/>
      <c r="E797" s="84"/>
      <c r="F797" s="84"/>
      <c r="G797" s="84"/>
      <c r="H797" s="84"/>
      <c r="I797" s="84"/>
      <c r="J797" s="84"/>
      <c r="K797" s="84"/>
      <c r="L797" s="84"/>
      <c r="M797" s="84"/>
      <c r="N797" s="84"/>
      <c r="O797" s="84"/>
      <c r="P797" s="84"/>
      <c r="Q797" s="84"/>
      <c r="R797" s="84"/>
      <c r="S797" s="84"/>
      <c r="T797" s="84"/>
      <c r="U797" s="84"/>
      <c r="V797" s="84"/>
      <c r="W797" s="84"/>
      <c r="X797" s="84"/>
      <c r="Y797" s="84"/>
      <c r="Z797" s="84"/>
    </row>
    <row r="798" spans="1:26" ht="12.75" customHeight="1">
      <c r="A798" s="84"/>
      <c r="B798" s="84"/>
      <c r="C798" s="84"/>
      <c r="D798" s="84"/>
      <c r="E798" s="84"/>
      <c r="F798" s="84"/>
      <c r="G798" s="84"/>
      <c r="H798" s="84"/>
      <c r="I798" s="84"/>
      <c r="J798" s="84"/>
      <c r="K798" s="84"/>
      <c r="L798" s="84"/>
      <c r="M798" s="84"/>
      <c r="N798" s="84"/>
      <c r="O798" s="84"/>
      <c r="P798" s="84"/>
      <c r="Q798" s="84"/>
      <c r="R798" s="84"/>
      <c r="S798" s="84"/>
      <c r="T798" s="84"/>
      <c r="U798" s="84"/>
      <c r="V798" s="84"/>
      <c r="W798" s="84"/>
      <c r="X798" s="84"/>
      <c r="Y798" s="84"/>
      <c r="Z798" s="84"/>
    </row>
    <row r="799" spans="1:26" ht="12.75" customHeight="1">
      <c r="A799" s="84"/>
      <c r="B799" s="84"/>
      <c r="C799" s="84"/>
      <c r="D799" s="84"/>
      <c r="E799" s="84"/>
      <c r="F799" s="84"/>
      <c r="G799" s="84"/>
      <c r="H799" s="84"/>
      <c r="I799" s="84"/>
      <c r="J799" s="84"/>
      <c r="K799" s="84"/>
      <c r="L799" s="84"/>
      <c r="M799" s="84"/>
      <c r="N799" s="84"/>
      <c r="O799" s="84"/>
      <c r="P799" s="84"/>
      <c r="Q799" s="84"/>
      <c r="R799" s="84"/>
      <c r="S799" s="84"/>
      <c r="T799" s="84"/>
      <c r="U799" s="84"/>
      <c r="V799" s="84"/>
      <c r="W799" s="84"/>
      <c r="X799" s="84"/>
      <c r="Y799" s="84"/>
      <c r="Z799" s="84"/>
    </row>
    <row r="800" spans="1:26" ht="12.75" customHeight="1">
      <c r="A800" s="84"/>
      <c r="B800" s="84"/>
      <c r="C800" s="84"/>
      <c r="D800" s="84"/>
      <c r="E800" s="84"/>
      <c r="F800" s="84"/>
      <c r="G800" s="84"/>
      <c r="H800" s="84"/>
      <c r="I800" s="84"/>
      <c r="J800" s="84"/>
      <c r="K800" s="84"/>
      <c r="L800" s="84"/>
      <c r="M800" s="84"/>
      <c r="N800" s="84"/>
      <c r="O800" s="84"/>
      <c r="P800" s="84"/>
      <c r="Q800" s="84"/>
      <c r="R800" s="84"/>
      <c r="S800" s="84"/>
      <c r="T800" s="84"/>
      <c r="U800" s="84"/>
      <c r="V800" s="84"/>
      <c r="W800" s="84"/>
      <c r="X800" s="84"/>
      <c r="Y800" s="84"/>
      <c r="Z800" s="84"/>
    </row>
    <row r="801" spans="1:26" ht="12.75" customHeight="1">
      <c r="A801" s="84"/>
      <c r="B801" s="84"/>
      <c r="C801" s="84"/>
      <c r="D801" s="84"/>
      <c r="E801" s="84"/>
      <c r="F801" s="84"/>
      <c r="G801" s="84"/>
      <c r="H801" s="84"/>
      <c r="I801" s="84"/>
      <c r="J801" s="84"/>
      <c r="K801" s="84"/>
      <c r="L801" s="84"/>
      <c r="M801" s="84"/>
      <c r="N801" s="84"/>
      <c r="O801" s="84"/>
      <c r="P801" s="84"/>
      <c r="Q801" s="84"/>
      <c r="R801" s="84"/>
      <c r="S801" s="84"/>
      <c r="T801" s="84"/>
      <c r="U801" s="84"/>
      <c r="V801" s="84"/>
      <c r="W801" s="84"/>
      <c r="X801" s="84"/>
      <c r="Y801" s="84"/>
      <c r="Z801" s="84"/>
    </row>
    <row r="802" spans="1:26" ht="12.75" customHeight="1">
      <c r="A802" s="84"/>
      <c r="B802" s="84"/>
      <c r="C802" s="84"/>
      <c r="D802" s="84"/>
      <c r="E802" s="84"/>
      <c r="F802" s="84"/>
      <c r="G802" s="84"/>
      <c r="H802" s="84"/>
      <c r="I802" s="84"/>
      <c r="J802" s="84"/>
      <c r="K802" s="84"/>
      <c r="L802" s="84"/>
      <c r="M802" s="84"/>
      <c r="N802" s="84"/>
      <c r="O802" s="84"/>
      <c r="P802" s="84"/>
      <c r="Q802" s="84"/>
      <c r="R802" s="84"/>
      <c r="S802" s="84"/>
      <c r="T802" s="84"/>
      <c r="U802" s="84"/>
      <c r="V802" s="84"/>
      <c r="W802" s="84"/>
      <c r="X802" s="84"/>
      <c r="Y802" s="84"/>
      <c r="Z802" s="84"/>
    </row>
    <row r="803" spans="1:26" ht="12.75" customHeight="1">
      <c r="A803" s="84"/>
      <c r="B803" s="84"/>
      <c r="C803" s="84"/>
      <c r="D803" s="84"/>
      <c r="E803" s="84"/>
      <c r="F803" s="84"/>
      <c r="G803" s="84"/>
      <c r="H803" s="84"/>
      <c r="I803" s="84"/>
      <c r="J803" s="84"/>
      <c r="K803" s="84"/>
      <c r="L803" s="84"/>
      <c r="M803" s="84"/>
      <c r="N803" s="84"/>
      <c r="O803" s="84"/>
      <c r="P803" s="84"/>
      <c r="Q803" s="84"/>
      <c r="R803" s="84"/>
      <c r="S803" s="84"/>
      <c r="T803" s="84"/>
      <c r="U803" s="84"/>
      <c r="V803" s="84"/>
      <c r="W803" s="84"/>
      <c r="X803" s="84"/>
      <c r="Y803" s="84"/>
      <c r="Z803" s="84"/>
    </row>
    <row r="804" spans="1:26" ht="12.75" customHeight="1">
      <c r="A804" s="84"/>
      <c r="B804" s="84"/>
      <c r="C804" s="84"/>
      <c r="D804" s="84"/>
      <c r="E804" s="84"/>
      <c r="F804" s="84"/>
      <c r="G804" s="84"/>
      <c r="H804" s="84"/>
      <c r="I804" s="84"/>
      <c r="J804" s="84"/>
      <c r="K804" s="84"/>
      <c r="L804" s="84"/>
      <c r="M804" s="84"/>
      <c r="N804" s="84"/>
      <c r="O804" s="84"/>
      <c r="P804" s="84"/>
      <c r="Q804" s="84"/>
      <c r="R804" s="84"/>
      <c r="S804" s="84"/>
      <c r="T804" s="84"/>
      <c r="U804" s="84"/>
      <c r="V804" s="84"/>
      <c r="W804" s="84"/>
      <c r="X804" s="84"/>
      <c r="Y804" s="84"/>
      <c r="Z804" s="84"/>
    </row>
    <row r="805" spans="1:26" ht="12.75" customHeight="1">
      <c r="A805" s="84"/>
      <c r="B805" s="84"/>
      <c r="C805" s="84"/>
      <c r="D805" s="84"/>
      <c r="E805" s="84"/>
      <c r="F805" s="84"/>
      <c r="G805" s="84"/>
      <c r="H805" s="84"/>
      <c r="I805" s="84"/>
      <c r="J805" s="84"/>
      <c r="K805" s="84"/>
      <c r="L805" s="84"/>
      <c r="M805" s="84"/>
      <c r="N805" s="84"/>
      <c r="O805" s="84"/>
      <c r="P805" s="84"/>
      <c r="Q805" s="84"/>
      <c r="R805" s="84"/>
      <c r="S805" s="84"/>
      <c r="T805" s="84"/>
      <c r="U805" s="84"/>
      <c r="V805" s="84"/>
      <c r="W805" s="84"/>
      <c r="X805" s="84"/>
      <c r="Y805" s="84"/>
      <c r="Z805" s="84"/>
    </row>
    <row r="806" spans="1:26" ht="12.75" customHeight="1">
      <c r="A806" s="84"/>
      <c r="B806" s="84"/>
      <c r="C806" s="84"/>
      <c r="D806" s="84"/>
      <c r="E806" s="84"/>
      <c r="F806" s="84"/>
      <c r="G806" s="84"/>
      <c r="H806" s="84"/>
      <c r="I806" s="84"/>
      <c r="J806" s="84"/>
      <c r="K806" s="84"/>
      <c r="L806" s="84"/>
      <c r="M806" s="84"/>
      <c r="N806" s="84"/>
      <c r="O806" s="84"/>
      <c r="P806" s="84"/>
      <c r="Q806" s="84"/>
      <c r="R806" s="84"/>
      <c r="S806" s="84"/>
      <c r="T806" s="84"/>
      <c r="U806" s="84"/>
      <c r="V806" s="84"/>
      <c r="W806" s="84"/>
      <c r="X806" s="84"/>
      <c r="Y806" s="84"/>
      <c r="Z806" s="84"/>
    </row>
    <row r="807" spans="1:26" ht="12.75" customHeight="1">
      <c r="A807" s="84"/>
      <c r="B807" s="84"/>
      <c r="C807" s="84"/>
      <c r="D807" s="84"/>
      <c r="E807" s="84"/>
      <c r="F807" s="84"/>
      <c r="G807" s="84"/>
      <c r="H807" s="84"/>
      <c r="I807" s="84"/>
      <c r="J807" s="84"/>
      <c r="K807" s="84"/>
      <c r="L807" s="84"/>
      <c r="M807" s="84"/>
      <c r="N807" s="84"/>
      <c r="O807" s="84"/>
      <c r="P807" s="84"/>
      <c r="Q807" s="84"/>
      <c r="R807" s="84"/>
      <c r="S807" s="84"/>
      <c r="T807" s="84"/>
      <c r="U807" s="84"/>
      <c r="V807" s="84"/>
      <c r="W807" s="84"/>
      <c r="X807" s="84"/>
      <c r="Y807" s="84"/>
      <c r="Z807" s="84"/>
    </row>
    <row r="808" spans="1:26" ht="12.75" customHeight="1">
      <c r="A808" s="84"/>
      <c r="B808" s="84"/>
      <c r="C808" s="84"/>
      <c r="D808" s="84"/>
      <c r="E808" s="84"/>
      <c r="F808" s="84"/>
      <c r="G808" s="84"/>
      <c r="H808" s="84"/>
      <c r="I808" s="84"/>
      <c r="J808" s="84"/>
      <c r="K808" s="84"/>
      <c r="L808" s="84"/>
      <c r="M808" s="84"/>
      <c r="N808" s="84"/>
      <c r="O808" s="84"/>
      <c r="P808" s="84"/>
      <c r="Q808" s="84"/>
      <c r="R808" s="84"/>
      <c r="S808" s="84"/>
      <c r="T808" s="84"/>
      <c r="U808" s="84"/>
      <c r="V808" s="84"/>
      <c r="W808" s="84"/>
      <c r="X808" s="84"/>
      <c r="Y808" s="84"/>
      <c r="Z808" s="84"/>
    </row>
    <row r="809" spans="1:26" ht="12.75" customHeight="1">
      <c r="A809" s="84"/>
      <c r="B809" s="84"/>
      <c r="C809" s="84"/>
      <c r="D809" s="84"/>
      <c r="E809" s="84"/>
      <c r="F809" s="84"/>
      <c r="G809" s="84"/>
      <c r="H809" s="84"/>
      <c r="I809" s="84"/>
      <c r="J809" s="84"/>
      <c r="K809" s="84"/>
      <c r="L809" s="84"/>
      <c r="M809" s="84"/>
      <c r="N809" s="84"/>
      <c r="O809" s="84"/>
      <c r="P809" s="84"/>
      <c r="Q809" s="84"/>
      <c r="R809" s="84"/>
      <c r="S809" s="84"/>
      <c r="T809" s="84"/>
      <c r="U809" s="84"/>
      <c r="V809" s="84"/>
      <c r="W809" s="84"/>
      <c r="X809" s="84"/>
      <c r="Y809" s="84"/>
      <c r="Z809" s="84"/>
    </row>
    <row r="810" spans="1:26" ht="12.75" customHeight="1">
      <c r="A810" s="84"/>
      <c r="B810" s="84"/>
      <c r="C810" s="84"/>
      <c r="D810" s="84"/>
      <c r="E810" s="84"/>
      <c r="F810" s="84"/>
      <c r="G810" s="84"/>
      <c r="H810" s="84"/>
      <c r="I810" s="84"/>
      <c r="J810" s="84"/>
      <c r="K810" s="84"/>
      <c r="L810" s="84"/>
      <c r="M810" s="84"/>
      <c r="N810" s="84"/>
      <c r="O810" s="84"/>
      <c r="P810" s="84"/>
      <c r="Q810" s="84"/>
      <c r="R810" s="84"/>
      <c r="S810" s="84"/>
      <c r="T810" s="84"/>
      <c r="U810" s="84"/>
      <c r="V810" s="84"/>
      <c r="W810" s="84"/>
      <c r="X810" s="84"/>
      <c r="Y810" s="84"/>
      <c r="Z810" s="84"/>
    </row>
    <row r="811" spans="1:26" ht="12.75" customHeight="1">
      <c r="A811" s="84"/>
      <c r="B811" s="84"/>
      <c r="C811" s="84"/>
      <c r="D811" s="84"/>
      <c r="E811" s="84"/>
      <c r="F811" s="84"/>
      <c r="G811" s="84"/>
      <c r="H811" s="84"/>
      <c r="I811" s="84"/>
      <c r="J811" s="84"/>
      <c r="K811" s="84"/>
      <c r="L811" s="84"/>
      <c r="M811" s="84"/>
      <c r="N811" s="84"/>
      <c r="O811" s="84"/>
      <c r="P811" s="84"/>
      <c r="Q811" s="84"/>
      <c r="R811" s="84"/>
      <c r="S811" s="84"/>
      <c r="T811" s="84"/>
      <c r="U811" s="84"/>
      <c r="V811" s="84"/>
      <c r="W811" s="84"/>
      <c r="X811" s="84"/>
      <c r="Y811" s="84"/>
      <c r="Z811" s="84"/>
    </row>
    <row r="812" spans="1:26" ht="12.75" customHeight="1">
      <c r="A812" s="84"/>
      <c r="B812" s="84"/>
      <c r="C812" s="84"/>
      <c r="D812" s="84"/>
      <c r="E812" s="84"/>
      <c r="F812" s="84"/>
      <c r="G812" s="84"/>
      <c r="H812" s="84"/>
      <c r="I812" s="84"/>
      <c r="J812" s="84"/>
      <c r="K812" s="84"/>
      <c r="L812" s="84"/>
      <c r="M812" s="84"/>
      <c r="N812" s="84"/>
      <c r="O812" s="84"/>
      <c r="P812" s="84"/>
      <c r="Q812" s="84"/>
      <c r="R812" s="84"/>
      <c r="S812" s="84"/>
      <c r="T812" s="84"/>
      <c r="U812" s="84"/>
      <c r="V812" s="84"/>
      <c r="W812" s="84"/>
      <c r="X812" s="84"/>
      <c r="Y812" s="84"/>
      <c r="Z812" s="84"/>
    </row>
    <row r="813" spans="1:26" ht="12.75" customHeight="1">
      <c r="A813" s="84"/>
      <c r="B813" s="84"/>
      <c r="C813" s="84"/>
      <c r="D813" s="84"/>
      <c r="E813" s="84"/>
      <c r="F813" s="84"/>
      <c r="G813" s="84"/>
      <c r="H813" s="84"/>
      <c r="I813" s="84"/>
      <c r="J813" s="84"/>
      <c r="K813" s="84"/>
      <c r="L813" s="84"/>
      <c r="M813" s="84"/>
      <c r="N813" s="84"/>
      <c r="O813" s="84"/>
      <c r="P813" s="84"/>
      <c r="Q813" s="84"/>
      <c r="R813" s="84"/>
      <c r="S813" s="84"/>
      <c r="T813" s="84"/>
      <c r="U813" s="84"/>
      <c r="V813" s="84"/>
      <c r="W813" s="84"/>
      <c r="X813" s="84"/>
      <c r="Y813" s="84"/>
      <c r="Z813" s="84"/>
    </row>
    <row r="814" spans="1:26" ht="12.75" customHeight="1">
      <c r="A814" s="84"/>
      <c r="B814" s="84"/>
      <c r="C814" s="84"/>
      <c r="D814" s="84"/>
      <c r="E814" s="84"/>
      <c r="F814" s="84"/>
      <c r="G814" s="84"/>
      <c r="H814" s="84"/>
      <c r="I814" s="84"/>
      <c r="J814" s="84"/>
      <c r="K814" s="84"/>
      <c r="L814" s="84"/>
      <c r="M814" s="84"/>
      <c r="N814" s="84"/>
      <c r="O814" s="84"/>
      <c r="P814" s="84"/>
      <c r="Q814" s="84"/>
      <c r="R814" s="84"/>
      <c r="S814" s="84"/>
      <c r="T814" s="84"/>
      <c r="U814" s="84"/>
      <c r="V814" s="84"/>
      <c r="W814" s="84"/>
      <c r="X814" s="84"/>
      <c r="Y814" s="84"/>
      <c r="Z814" s="84"/>
    </row>
    <row r="815" spans="1:26" ht="12.75" customHeight="1">
      <c r="A815" s="84"/>
      <c r="B815" s="84"/>
      <c r="C815" s="84"/>
      <c r="D815" s="84"/>
      <c r="E815" s="84"/>
      <c r="F815" s="84"/>
      <c r="G815" s="84"/>
      <c r="H815" s="84"/>
      <c r="I815" s="84"/>
      <c r="J815" s="84"/>
      <c r="K815" s="84"/>
      <c r="L815" s="84"/>
      <c r="M815" s="84"/>
      <c r="N815" s="84"/>
      <c r="O815" s="84"/>
      <c r="P815" s="84"/>
      <c r="Q815" s="84"/>
      <c r="R815" s="84"/>
      <c r="S815" s="84"/>
      <c r="T815" s="84"/>
      <c r="U815" s="84"/>
      <c r="V815" s="84"/>
      <c r="W815" s="84"/>
      <c r="X815" s="84"/>
      <c r="Y815" s="84"/>
      <c r="Z815" s="84"/>
    </row>
    <row r="816" spans="1:26" ht="12.75" customHeight="1">
      <c r="A816" s="84"/>
      <c r="B816" s="84"/>
      <c r="C816" s="84"/>
      <c r="D816" s="84"/>
      <c r="E816" s="84"/>
      <c r="F816" s="84"/>
      <c r="G816" s="84"/>
      <c r="H816" s="84"/>
      <c r="I816" s="84"/>
      <c r="J816" s="84"/>
      <c r="K816" s="84"/>
      <c r="L816" s="84"/>
      <c r="M816" s="84"/>
      <c r="N816" s="84"/>
      <c r="O816" s="84"/>
      <c r="P816" s="84"/>
      <c r="Q816" s="84"/>
      <c r="R816" s="84"/>
      <c r="S816" s="84"/>
      <c r="T816" s="84"/>
      <c r="U816" s="84"/>
      <c r="V816" s="84"/>
      <c r="W816" s="84"/>
      <c r="X816" s="84"/>
      <c r="Y816" s="84"/>
      <c r="Z816" s="84"/>
    </row>
    <row r="817" spans="1:26" ht="12.75" customHeight="1">
      <c r="A817" s="84"/>
      <c r="B817" s="84"/>
      <c r="C817" s="84"/>
      <c r="D817" s="84"/>
      <c r="E817" s="84"/>
      <c r="F817" s="84"/>
      <c r="G817" s="84"/>
      <c r="H817" s="84"/>
      <c r="I817" s="84"/>
      <c r="J817" s="84"/>
      <c r="K817" s="84"/>
      <c r="L817" s="84"/>
      <c r="M817" s="84"/>
      <c r="N817" s="84"/>
      <c r="O817" s="84"/>
      <c r="P817" s="84"/>
      <c r="Q817" s="84"/>
      <c r="R817" s="84"/>
      <c r="S817" s="84"/>
      <c r="T817" s="84"/>
      <c r="U817" s="84"/>
      <c r="V817" s="84"/>
      <c r="W817" s="84"/>
      <c r="X817" s="84"/>
      <c r="Y817" s="84"/>
      <c r="Z817" s="84"/>
    </row>
    <row r="818" spans="1:26" ht="12.75" customHeight="1">
      <c r="A818" s="84"/>
      <c r="B818" s="84"/>
      <c r="C818" s="84"/>
      <c r="D818" s="84"/>
      <c r="E818" s="84"/>
      <c r="F818" s="84"/>
      <c r="G818" s="84"/>
      <c r="H818" s="84"/>
      <c r="I818" s="84"/>
      <c r="J818" s="84"/>
      <c r="K818" s="84"/>
      <c r="L818" s="84"/>
      <c r="M818" s="84"/>
      <c r="N818" s="84"/>
      <c r="O818" s="84"/>
      <c r="P818" s="84"/>
      <c r="Q818" s="84"/>
      <c r="R818" s="84"/>
      <c r="S818" s="84"/>
      <c r="T818" s="84"/>
      <c r="U818" s="84"/>
      <c r="V818" s="84"/>
      <c r="W818" s="84"/>
      <c r="X818" s="84"/>
      <c r="Y818" s="84"/>
      <c r="Z818" s="84"/>
    </row>
    <row r="819" spans="1:26" ht="12.75" customHeight="1">
      <c r="A819" s="84"/>
      <c r="B819" s="84"/>
      <c r="C819" s="84"/>
      <c r="D819" s="84"/>
      <c r="E819" s="84"/>
      <c r="F819" s="84"/>
      <c r="G819" s="84"/>
      <c r="H819" s="84"/>
      <c r="I819" s="84"/>
      <c r="J819" s="84"/>
      <c r="K819" s="84"/>
      <c r="L819" s="84"/>
      <c r="M819" s="84"/>
      <c r="N819" s="84"/>
      <c r="O819" s="84"/>
      <c r="P819" s="84"/>
      <c r="Q819" s="84"/>
      <c r="R819" s="84"/>
      <c r="S819" s="84"/>
      <c r="T819" s="84"/>
      <c r="U819" s="84"/>
      <c r="V819" s="84"/>
      <c r="W819" s="84"/>
      <c r="X819" s="84"/>
      <c r="Y819" s="84"/>
      <c r="Z819" s="84"/>
    </row>
    <row r="820" spans="1:26" ht="12.75" customHeight="1">
      <c r="A820" s="84"/>
      <c r="B820" s="84"/>
      <c r="C820" s="84"/>
      <c r="D820" s="84"/>
      <c r="E820" s="84"/>
      <c r="F820" s="84"/>
      <c r="G820" s="84"/>
      <c r="H820" s="84"/>
      <c r="I820" s="84"/>
      <c r="J820" s="84"/>
      <c r="K820" s="84"/>
      <c r="L820" s="84"/>
      <c r="M820" s="84"/>
      <c r="N820" s="84"/>
      <c r="O820" s="84"/>
      <c r="P820" s="84"/>
      <c r="Q820" s="84"/>
      <c r="R820" s="84"/>
      <c r="S820" s="84"/>
      <c r="T820" s="84"/>
      <c r="U820" s="84"/>
      <c r="V820" s="84"/>
      <c r="W820" s="84"/>
      <c r="X820" s="84"/>
      <c r="Y820" s="84"/>
      <c r="Z820" s="84"/>
    </row>
    <row r="821" spans="1:26" ht="12.75" customHeight="1">
      <c r="A821" s="84"/>
      <c r="B821" s="84"/>
      <c r="C821" s="84"/>
      <c r="D821" s="84"/>
      <c r="E821" s="84"/>
      <c r="F821" s="84"/>
      <c r="G821" s="84"/>
      <c r="H821" s="84"/>
      <c r="I821" s="84"/>
      <c r="J821" s="84"/>
      <c r="K821" s="84"/>
      <c r="L821" s="84"/>
      <c r="M821" s="84"/>
      <c r="N821" s="84"/>
      <c r="O821" s="84"/>
      <c r="P821" s="84"/>
      <c r="Q821" s="84"/>
      <c r="R821" s="84"/>
      <c r="S821" s="84"/>
      <c r="T821" s="84"/>
      <c r="U821" s="84"/>
      <c r="V821" s="84"/>
      <c r="W821" s="84"/>
      <c r="X821" s="84"/>
      <c r="Y821" s="84"/>
      <c r="Z821" s="84"/>
    </row>
    <row r="822" spans="1:26" ht="12.75" customHeight="1">
      <c r="A822" s="84"/>
      <c r="B822" s="84"/>
      <c r="C822" s="84"/>
      <c r="D822" s="84"/>
      <c r="E822" s="84"/>
      <c r="F822" s="84"/>
      <c r="G822" s="84"/>
      <c r="H822" s="84"/>
      <c r="I822" s="84"/>
      <c r="J822" s="84"/>
      <c r="K822" s="84"/>
      <c r="L822" s="84"/>
      <c r="M822" s="84"/>
      <c r="N822" s="84"/>
      <c r="O822" s="84"/>
      <c r="P822" s="84"/>
      <c r="Q822" s="84"/>
      <c r="R822" s="84"/>
      <c r="S822" s="84"/>
      <c r="T822" s="84"/>
      <c r="U822" s="84"/>
      <c r="V822" s="84"/>
      <c r="W822" s="84"/>
      <c r="X822" s="84"/>
      <c r="Y822" s="84"/>
      <c r="Z822" s="84"/>
    </row>
    <row r="823" spans="1:26" ht="12.75" customHeight="1">
      <c r="A823" s="84"/>
      <c r="B823" s="84"/>
      <c r="C823" s="84"/>
      <c r="D823" s="84"/>
      <c r="E823" s="84"/>
      <c r="F823" s="84"/>
      <c r="G823" s="84"/>
      <c r="H823" s="84"/>
      <c r="I823" s="84"/>
      <c r="J823" s="84"/>
      <c r="K823" s="84"/>
      <c r="L823" s="84"/>
      <c r="M823" s="84"/>
      <c r="N823" s="84"/>
      <c r="O823" s="84"/>
      <c r="P823" s="84"/>
      <c r="Q823" s="84"/>
      <c r="R823" s="84"/>
      <c r="S823" s="84"/>
      <c r="T823" s="84"/>
      <c r="U823" s="84"/>
      <c r="V823" s="84"/>
      <c r="W823" s="84"/>
      <c r="X823" s="84"/>
      <c r="Y823" s="84"/>
      <c r="Z823" s="84"/>
    </row>
    <row r="824" spans="1:26" ht="12.75" customHeight="1">
      <c r="A824" s="84"/>
      <c r="B824" s="84"/>
      <c r="C824" s="84"/>
      <c r="D824" s="84"/>
      <c r="E824" s="84"/>
      <c r="F824" s="84"/>
      <c r="G824" s="84"/>
      <c r="H824" s="84"/>
      <c r="I824" s="84"/>
      <c r="J824" s="84"/>
      <c r="K824" s="84"/>
      <c r="L824" s="84"/>
      <c r="M824" s="84"/>
      <c r="N824" s="84"/>
      <c r="O824" s="84"/>
      <c r="P824" s="84"/>
      <c r="Q824" s="84"/>
      <c r="R824" s="84"/>
      <c r="S824" s="84"/>
      <c r="T824" s="84"/>
      <c r="U824" s="84"/>
      <c r="V824" s="84"/>
      <c r="W824" s="84"/>
      <c r="X824" s="84"/>
      <c r="Y824" s="84"/>
      <c r="Z824" s="84"/>
    </row>
    <row r="825" spans="1:26" ht="12.75" customHeight="1">
      <c r="A825" s="84"/>
      <c r="B825" s="84"/>
      <c r="C825" s="84"/>
      <c r="D825" s="84"/>
      <c r="E825" s="84"/>
      <c r="F825" s="84"/>
      <c r="G825" s="84"/>
      <c r="H825" s="84"/>
      <c r="I825" s="84"/>
      <c r="J825" s="84"/>
      <c r="K825" s="84"/>
      <c r="L825" s="84"/>
      <c r="M825" s="84"/>
      <c r="N825" s="84"/>
      <c r="O825" s="84"/>
      <c r="P825" s="84"/>
      <c r="Q825" s="84"/>
      <c r="R825" s="84"/>
      <c r="S825" s="84"/>
      <c r="T825" s="84"/>
      <c r="U825" s="84"/>
      <c r="V825" s="84"/>
      <c r="W825" s="84"/>
      <c r="X825" s="84"/>
      <c r="Y825" s="84"/>
      <c r="Z825" s="84"/>
    </row>
    <row r="826" spans="1:26" ht="12.75" customHeight="1">
      <c r="A826" s="84"/>
      <c r="B826" s="84"/>
      <c r="C826" s="84"/>
      <c r="D826" s="84"/>
      <c r="E826" s="84"/>
      <c r="F826" s="84"/>
      <c r="G826" s="84"/>
      <c r="H826" s="84"/>
      <c r="I826" s="84"/>
      <c r="J826" s="84"/>
      <c r="K826" s="84"/>
      <c r="L826" s="84"/>
      <c r="M826" s="84"/>
      <c r="N826" s="84"/>
      <c r="O826" s="84"/>
      <c r="P826" s="84"/>
      <c r="Q826" s="84"/>
      <c r="R826" s="84"/>
      <c r="S826" s="84"/>
      <c r="T826" s="84"/>
      <c r="U826" s="84"/>
      <c r="V826" s="84"/>
      <c r="W826" s="84"/>
      <c r="X826" s="84"/>
      <c r="Y826" s="84"/>
      <c r="Z826" s="84"/>
    </row>
    <row r="827" spans="1:26" ht="12.75" customHeight="1">
      <c r="A827" s="84"/>
      <c r="B827" s="84"/>
      <c r="C827" s="84"/>
      <c r="D827" s="84"/>
      <c r="E827" s="84"/>
      <c r="F827" s="84"/>
      <c r="G827" s="84"/>
      <c r="H827" s="84"/>
      <c r="I827" s="84"/>
      <c r="J827" s="84"/>
      <c r="K827" s="84"/>
      <c r="L827" s="84"/>
      <c r="M827" s="84"/>
      <c r="N827" s="84"/>
      <c r="O827" s="84"/>
      <c r="P827" s="84"/>
      <c r="Q827" s="84"/>
      <c r="R827" s="84"/>
      <c r="S827" s="84"/>
      <c r="T827" s="84"/>
      <c r="U827" s="84"/>
      <c r="V827" s="84"/>
      <c r="W827" s="84"/>
      <c r="X827" s="84"/>
      <c r="Y827" s="84"/>
      <c r="Z827" s="84"/>
    </row>
    <row r="828" spans="1:26" ht="12.75" customHeight="1">
      <c r="A828" s="84"/>
      <c r="B828" s="84"/>
      <c r="C828" s="84"/>
      <c r="D828" s="84"/>
      <c r="E828" s="84"/>
      <c r="F828" s="84"/>
      <c r="G828" s="84"/>
      <c r="H828" s="84"/>
      <c r="I828" s="84"/>
      <c r="J828" s="84"/>
      <c r="K828" s="84"/>
      <c r="L828" s="84"/>
      <c r="M828" s="84"/>
      <c r="N828" s="84"/>
      <c r="O828" s="84"/>
      <c r="P828" s="84"/>
      <c r="Q828" s="84"/>
      <c r="R828" s="84"/>
      <c r="S828" s="84"/>
      <c r="T828" s="84"/>
      <c r="U828" s="84"/>
      <c r="V828" s="84"/>
      <c r="W828" s="84"/>
      <c r="X828" s="84"/>
      <c r="Y828" s="84"/>
      <c r="Z828" s="84"/>
    </row>
    <row r="829" spans="1:26" ht="12.75" customHeight="1">
      <c r="A829" s="84"/>
      <c r="B829" s="84"/>
      <c r="C829" s="84"/>
      <c r="D829" s="84"/>
      <c r="E829" s="84"/>
      <c r="F829" s="84"/>
      <c r="G829" s="84"/>
      <c r="H829" s="84"/>
      <c r="I829" s="84"/>
      <c r="J829" s="84"/>
      <c r="K829" s="84"/>
      <c r="L829" s="84"/>
      <c r="M829" s="84"/>
      <c r="N829" s="84"/>
      <c r="O829" s="84"/>
      <c r="P829" s="84"/>
      <c r="Q829" s="84"/>
      <c r="R829" s="84"/>
      <c r="S829" s="84"/>
      <c r="T829" s="84"/>
      <c r="U829" s="84"/>
      <c r="V829" s="84"/>
      <c r="W829" s="84"/>
      <c r="X829" s="84"/>
      <c r="Y829" s="84"/>
      <c r="Z829" s="84"/>
    </row>
    <row r="830" spans="1:26" ht="12.75" customHeight="1">
      <c r="A830" s="84"/>
      <c r="B830" s="84"/>
      <c r="C830" s="84"/>
      <c r="D830" s="84"/>
      <c r="E830" s="84"/>
      <c r="F830" s="84"/>
      <c r="G830" s="84"/>
      <c r="H830" s="84"/>
      <c r="I830" s="84"/>
      <c r="J830" s="84"/>
      <c r="K830" s="84"/>
      <c r="L830" s="84"/>
      <c r="M830" s="84"/>
      <c r="N830" s="84"/>
      <c r="O830" s="84"/>
      <c r="P830" s="84"/>
      <c r="Q830" s="84"/>
      <c r="R830" s="84"/>
      <c r="S830" s="84"/>
      <c r="T830" s="84"/>
      <c r="U830" s="84"/>
      <c r="V830" s="84"/>
      <c r="W830" s="84"/>
      <c r="X830" s="84"/>
      <c r="Y830" s="84"/>
      <c r="Z830" s="84"/>
    </row>
    <row r="831" spans="1:26" ht="12.75" customHeight="1">
      <c r="A831" s="84"/>
      <c r="B831" s="84"/>
      <c r="C831" s="84"/>
      <c r="D831" s="84"/>
      <c r="E831" s="84"/>
      <c r="F831" s="84"/>
      <c r="G831" s="84"/>
      <c r="H831" s="84"/>
      <c r="I831" s="84"/>
      <c r="J831" s="84"/>
      <c r="K831" s="84"/>
      <c r="L831" s="84"/>
      <c r="M831" s="84"/>
      <c r="N831" s="84"/>
      <c r="O831" s="84"/>
      <c r="P831" s="84"/>
      <c r="Q831" s="84"/>
      <c r="R831" s="84"/>
      <c r="S831" s="84"/>
      <c r="T831" s="84"/>
      <c r="U831" s="84"/>
      <c r="V831" s="84"/>
      <c r="W831" s="84"/>
      <c r="X831" s="84"/>
      <c r="Y831" s="84"/>
      <c r="Z831" s="84"/>
    </row>
    <row r="832" spans="1:26" ht="12.75" customHeight="1">
      <c r="A832" s="84"/>
      <c r="B832" s="84"/>
      <c r="C832" s="84"/>
      <c r="D832" s="84"/>
      <c r="E832" s="84"/>
      <c r="F832" s="84"/>
      <c r="G832" s="84"/>
      <c r="H832" s="84"/>
      <c r="I832" s="84"/>
      <c r="J832" s="84"/>
      <c r="K832" s="84"/>
      <c r="L832" s="84"/>
      <c r="M832" s="84"/>
      <c r="N832" s="84"/>
      <c r="O832" s="84"/>
      <c r="P832" s="84"/>
      <c r="Q832" s="84"/>
      <c r="R832" s="84"/>
      <c r="S832" s="84"/>
      <c r="T832" s="84"/>
      <c r="U832" s="84"/>
      <c r="V832" s="84"/>
      <c r="W832" s="84"/>
      <c r="X832" s="84"/>
      <c r="Y832" s="84"/>
      <c r="Z832" s="84"/>
    </row>
    <row r="833" spans="1:26" ht="12.75" customHeight="1">
      <c r="A833" s="84"/>
      <c r="B833" s="84"/>
      <c r="C833" s="84"/>
      <c r="D833" s="84"/>
      <c r="E833" s="84"/>
      <c r="F833" s="84"/>
      <c r="G833" s="84"/>
      <c r="H833" s="84"/>
      <c r="I833" s="84"/>
      <c r="J833" s="84"/>
      <c r="K833" s="84"/>
      <c r="L833" s="84"/>
      <c r="M833" s="84"/>
      <c r="N833" s="84"/>
      <c r="O833" s="84"/>
      <c r="P833" s="84"/>
      <c r="Q833" s="84"/>
      <c r="R833" s="84"/>
      <c r="S833" s="84"/>
      <c r="T833" s="84"/>
      <c r="U833" s="84"/>
      <c r="V833" s="84"/>
      <c r="W833" s="84"/>
      <c r="X833" s="84"/>
      <c r="Y833" s="84"/>
      <c r="Z833" s="84"/>
    </row>
    <row r="834" spans="1:26" ht="12.75" customHeight="1">
      <c r="A834" s="84"/>
      <c r="B834" s="84"/>
      <c r="C834" s="84"/>
      <c r="D834" s="84"/>
      <c r="E834" s="84"/>
      <c r="F834" s="84"/>
      <c r="G834" s="84"/>
      <c r="H834" s="84"/>
      <c r="I834" s="84"/>
      <c r="J834" s="84"/>
      <c r="K834" s="84"/>
      <c r="L834" s="84"/>
      <c r="M834" s="84"/>
      <c r="N834" s="84"/>
      <c r="O834" s="84"/>
      <c r="P834" s="84"/>
      <c r="Q834" s="84"/>
      <c r="R834" s="84"/>
      <c r="S834" s="84"/>
      <c r="T834" s="84"/>
      <c r="U834" s="84"/>
      <c r="V834" s="84"/>
      <c r="W834" s="84"/>
      <c r="X834" s="84"/>
      <c r="Y834" s="84"/>
      <c r="Z834" s="84"/>
    </row>
    <row r="835" spans="1:26" ht="12.75" customHeight="1">
      <c r="A835" s="84"/>
      <c r="B835" s="84"/>
      <c r="C835" s="84"/>
      <c r="D835" s="84"/>
      <c r="E835" s="84"/>
      <c r="F835" s="84"/>
      <c r="G835" s="84"/>
      <c r="H835" s="84"/>
      <c r="I835" s="84"/>
      <c r="J835" s="84"/>
      <c r="K835" s="84"/>
      <c r="L835" s="84"/>
      <c r="M835" s="84"/>
      <c r="N835" s="84"/>
      <c r="O835" s="84"/>
      <c r="P835" s="84"/>
      <c r="Q835" s="84"/>
      <c r="R835" s="84"/>
      <c r="S835" s="84"/>
      <c r="T835" s="84"/>
      <c r="U835" s="84"/>
      <c r="V835" s="84"/>
      <c r="W835" s="84"/>
      <c r="X835" s="84"/>
      <c r="Y835" s="84"/>
      <c r="Z835" s="84"/>
    </row>
    <row r="836" spans="1:26" ht="12.75" customHeight="1">
      <c r="A836" s="84"/>
      <c r="B836" s="84"/>
      <c r="C836" s="84"/>
      <c r="D836" s="84"/>
      <c r="E836" s="84"/>
      <c r="F836" s="84"/>
      <c r="G836" s="84"/>
      <c r="H836" s="84"/>
      <c r="I836" s="84"/>
      <c r="J836" s="84"/>
      <c r="K836" s="84"/>
      <c r="L836" s="84"/>
      <c r="M836" s="84"/>
      <c r="N836" s="84"/>
      <c r="O836" s="84"/>
      <c r="P836" s="84"/>
      <c r="Q836" s="84"/>
      <c r="R836" s="84"/>
      <c r="S836" s="84"/>
      <c r="T836" s="84"/>
      <c r="U836" s="84"/>
      <c r="V836" s="84"/>
      <c r="W836" s="84"/>
      <c r="X836" s="84"/>
      <c r="Y836" s="84"/>
      <c r="Z836" s="84"/>
    </row>
    <row r="837" spans="1:26" ht="12.75" customHeight="1">
      <c r="A837" s="84"/>
      <c r="B837" s="84"/>
      <c r="C837" s="84"/>
      <c r="D837" s="84"/>
      <c r="E837" s="84"/>
      <c r="F837" s="84"/>
      <c r="G837" s="84"/>
      <c r="H837" s="84"/>
      <c r="I837" s="84"/>
      <c r="J837" s="84"/>
      <c r="K837" s="84"/>
      <c r="L837" s="84"/>
      <c r="M837" s="84"/>
      <c r="N837" s="84"/>
      <c r="O837" s="84"/>
      <c r="P837" s="84"/>
      <c r="Q837" s="84"/>
      <c r="R837" s="84"/>
      <c r="S837" s="84"/>
      <c r="T837" s="84"/>
      <c r="U837" s="84"/>
      <c r="V837" s="84"/>
      <c r="W837" s="84"/>
      <c r="X837" s="84"/>
      <c r="Y837" s="84"/>
      <c r="Z837" s="84"/>
    </row>
    <row r="838" spans="1:26" ht="12.75" customHeight="1">
      <c r="A838" s="84"/>
      <c r="B838" s="84"/>
      <c r="C838" s="84"/>
      <c r="D838" s="84"/>
      <c r="E838" s="84"/>
      <c r="F838" s="84"/>
      <c r="G838" s="84"/>
      <c r="H838" s="84"/>
      <c r="I838" s="84"/>
      <c r="J838" s="84"/>
      <c r="K838" s="84"/>
      <c r="L838" s="84"/>
      <c r="M838" s="84"/>
      <c r="N838" s="84"/>
      <c r="O838" s="84"/>
      <c r="P838" s="84"/>
      <c r="Q838" s="84"/>
      <c r="R838" s="84"/>
      <c r="S838" s="84"/>
      <c r="T838" s="84"/>
      <c r="U838" s="84"/>
      <c r="V838" s="84"/>
      <c r="W838" s="84"/>
      <c r="X838" s="84"/>
      <c r="Y838" s="84"/>
      <c r="Z838" s="84"/>
    </row>
    <row r="839" spans="1:26" ht="12.75" customHeight="1">
      <c r="A839" s="84"/>
      <c r="B839" s="84"/>
      <c r="C839" s="84"/>
      <c r="D839" s="84"/>
      <c r="E839" s="84"/>
      <c r="F839" s="84"/>
      <c r="G839" s="84"/>
      <c r="H839" s="84"/>
      <c r="I839" s="84"/>
      <c r="J839" s="84"/>
      <c r="K839" s="84"/>
      <c r="L839" s="84"/>
      <c r="M839" s="84"/>
      <c r="N839" s="84"/>
      <c r="O839" s="84"/>
      <c r="P839" s="84"/>
      <c r="Q839" s="84"/>
      <c r="R839" s="84"/>
      <c r="S839" s="84"/>
      <c r="T839" s="84"/>
      <c r="U839" s="84"/>
      <c r="V839" s="84"/>
      <c r="W839" s="84"/>
      <c r="X839" s="84"/>
      <c r="Y839" s="84"/>
      <c r="Z839" s="84"/>
    </row>
    <row r="840" spans="1:26" ht="12.75" customHeight="1">
      <c r="A840" s="84"/>
      <c r="B840" s="84"/>
      <c r="C840" s="84"/>
      <c r="D840" s="84"/>
      <c r="E840" s="84"/>
      <c r="F840" s="84"/>
      <c r="G840" s="84"/>
      <c r="H840" s="84"/>
      <c r="I840" s="84"/>
      <c r="J840" s="84"/>
      <c r="K840" s="84"/>
      <c r="L840" s="84"/>
      <c r="M840" s="84"/>
      <c r="N840" s="84"/>
      <c r="O840" s="84"/>
      <c r="P840" s="84"/>
      <c r="Q840" s="84"/>
      <c r="R840" s="84"/>
      <c r="S840" s="84"/>
      <c r="T840" s="84"/>
      <c r="U840" s="84"/>
      <c r="V840" s="84"/>
      <c r="W840" s="84"/>
      <c r="X840" s="84"/>
      <c r="Y840" s="84"/>
      <c r="Z840" s="84"/>
    </row>
    <row r="841" spans="1:26" ht="12.75" customHeight="1">
      <c r="A841" s="84"/>
      <c r="B841" s="84"/>
      <c r="C841" s="84"/>
      <c r="D841" s="84"/>
      <c r="E841" s="84"/>
      <c r="F841" s="84"/>
      <c r="G841" s="84"/>
      <c r="H841" s="84"/>
      <c r="I841" s="84"/>
      <c r="J841" s="84"/>
      <c r="K841" s="84"/>
      <c r="L841" s="84"/>
      <c r="M841" s="84"/>
      <c r="N841" s="84"/>
      <c r="O841" s="84"/>
      <c r="P841" s="84"/>
      <c r="Q841" s="84"/>
      <c r="R841" s="84"/>
      <c r="S841" s="84"/>
      <c r="T841" s="84"/>
      <c r="U841" s="84"/>
      <c r="V841" s="84"/>
      <c r="W841" s="84"/>
      <c r="X841" s="84"/>
      <c r="Y841" s="84"/>
      <c r="Z841" s="84"/>
    </row>
    <row r="842" spans="1:26" ht="12.75" customHeight="1">
      <c r="A842" s="84"/>
      <c r="B842" s="84"/>
      <c r="C842" s="84"/>
      <c r="D842" s="84"/>
      <c r="E842" s="84"/>
      <c r="F842" s="84"/>
      <c r="G842" s="84"/>
      <c r="H842" s="84"/>
      <c r="I842" s="84"/>
      <c r="J842" s="84"/>
      <c r="K842" s="84"/>
      <c r="L842" s="84"/>
      <c r="M842" s="84"/>
      <c r="N842" s="84"/>
      <c r="O842" s="84"/>
      <c r="P842" s="84"/>
      <c r="Q842" s="84"/>
      <c r="R842" s="84"/>
      <c r="S842" s="84"/>
      <c r="T842" s="84"/>
      <c r="U842" s="84"/>
      <c r="V842" s="84"/>
      <c r="W842" s="84"/>
      <c r="X842" s="84"/>
      <c r="Y842" s="84"/>
      <c r="Z842" s="84"/>
    </row>
    <row r="843" spans="1:26" ht="12.75" customHeight="1">
      <c r="A843" s="84"/>
      <c r="B843" s="84"/>
      <c r="C843" s="84"/>
      <c r="D843" s="84"/>
      <c r="E843" s="84"/>
      <c r="F843" s="84"/>
      <c r="G843" s="84"/>
      <c r="H843" s="84"/>
      <c r="I843" s="84"/>
      <c r="J843" s="84"/>
      <c r="K843" s="84"/>
      <c r="L843" s="84"/>
      <c r="M843" s="84"/>
      <c r="N843" s="84"/>
      <c r="O843" s="84"/>
      <c r="P843" s="84"/>
      <c r="Q843" s="84"/>
      <c r="R843" s="84"/>
      <c r="S843" s="84"/>
      <c r="T843" s="84"/>
      <c r="U843" s="84"/>
      <c r="V843" s="84"/>
      <c r="W843" s="84"/>
      <c r="X843" s="84"/>
      <c r="Y843" s="84"/>
      <c r="Z843" s="84"/>
    </row>
    <row r="844" spans="1:26" ht="12.75" customHeight="1">
      <c r="A844" s="84"/>
      <c r="B844" s="84"/>
      <c r="C844" s="84"/>
      <c r="D844" s="84"/>
      <c r="E844" s="84"/>
      <c r="F844" s="84"/>
      <c r="G844" s="84"/>
      <c r="H844" s="84"/>
      <c r="I844" s="84"/>
      <c r="J844" s="84"/>
      <c r="K844" s="84"/>
      <c r="L844" s="84"/>
      <c r="M844" s="84"/>
      <c r="N844" s="84"/>
      <c r="O844" s="84"/>
      <c r="P844" s="84"/>
      <c r="Q844" s="84"/>
      <c r="R844" s="84"/>
      <c r="S844" s="84"/>
      <c r="T844" s="84"/>
      <c r="U844" s="84"/>
      <c r="V844" s="84"/>
      <c r="W844" s="84"/>
      <c r="X844" s="84"/>
      <c r="Y844" s="84"/>
      <c r="Z844" s="84"/>
    </row>
    <row r="845" spans="1:26" ht="12.75" customHeight="1">
      <c r="A845" s="84"/>
      <c r="B845" s="84"/>
      <c r="C845" s="84"/>
      <c r="D845" s="84"/>
      <c r="E845" s="84"/>
      <c r="F845" s="84"/>
      <c r="G845" s="84"/>
      <c r="H845" s="84"/>
      <c r="I845" s="84"/>
      <c r="J845" s="84"/>
      <c r="K845" s="84"/>
      <c r="L845" s="84"/>
      <c r="M845" s="84"/>
      <c r="N845" s="84"/>
      <c r="O845" s="84"/>
      <c r="P845" s="84"/>
      <c r="Q845" s="84"/>
      <c r="R845" s="84"/>
      <c r="S845" s="84"/>
      <c r="T845" s="84"/>
      <c r="U845" s="84"/>
      <c r="V845" s="84"/>
      <c r="W845" s="84"/>
      <c r="X845" s="84"/>
      <c r="Y845" s="84"/>
      <c r="Z845" s="84"/>
    </row>
    <row r="846" spans="1:26" ht="12.75" customHeight="1">
      <c r="A846" s="84"/>
      <c r="B846" s="84"/>
      <c r="C846" s="84"/>
      <c r="D846" s="84"/>
      <c r="E846" s="84"/>
      <c r="F846" s="84"/>
      <c r="G846" s="84"/>
      <c r="H846" s="84"/>
      <c r="I846" s="84"/>
      <c r="J846" s="84"/>
      <c r="K846" s="84"/>
      <c r="L846" s="84"/>
      <c r="M846" s="84"/>
      <c r="N846" s="84"/>
      <c r="O846" s="84"/>
      <c r="P846" s="84"/>
      <c r="Q846" s="84"/>
      <c r="R846" s="84"/>
      <c r="S846" s="84"/>
      <c r="T846" s="84"/>
      <c r="U846" s="84"/>
      <c r="V846" s="84"/>
      <c r="W846" s="84"/>
      <c r="X846" s="84"/>
      <c r="Y846" s="84"/>
      <c r="Z846" s="84"/>
    </row>
    <row r="847" spans="1:26" ht="12.75" customHeight="1">
      <c r="A847" s="84"/>
      <c r="B847" s="84"/>
      <c r="C847" s="84"/>
      <c r="D847" s="84"/>
      <c r="E847" s="84"/>
      <c r="F847" s="84"/>
      <c r="G847" s="84"/>
      <c r="H847" s="84"/>
      <c r="I847" s="84"/>
      <c r="J847" s="84"/>
      <c r="K847" s="84"/>
      <c r="L847" s="84"/>
      <c r="M847" s="84"/>
      <c r="N847" s="84"/>
      <c r="O847" s="84"/>
      <c r="P847" s="84"/>
      <c r="Q847" s="84"/>
      <c r="R847" s="84"/>
      <c r="S847" s="84"/>
      <c r="T847" s="84"/>
      <c r="U847" s="84"/>
      <c r="V847" s="84"/>
      <c r="W847" s="84"/>
      <c r="X847" s="84"/>
      <c r="Y847" s="84"/>
      <c r="Z847" s="84"/>
    </row>
    <row r="848" spans="1:26" ht="12.75" customHeight="1">
      <c r="A848" s="84"/>
      <c r="B848" s="84"/>
      <c r="C848" s="84"/>
      <c r="D848" s="84"/>
      <c r="E848" s="84"/>
      <c r="F848" s="84"/>
      <c r="G848" s="84"/>
      <c r="H848" s="84"/>
      <c r="I848" s="84"/>
      <c r="J848" s="84"/>
      <c r="K848" s="84"/>
      <c r="L848" s="84"/>
      <c r="M848" s="84"/>
      <c r="N848" s="84"/>
      <c r="O848" s="84"/>
      <c r="P848" s="84"/>
      <c r="Q848" s="84"/>
      <c r="R848" s="84"/>
      <c r="S848" s="84"/>
      <c r="T848" s="84"/>
      <c r="U848" s="84"/>
      <c r="V848" s="84"/>
      <c r="W848" s="84"/>
      <c r="X848" s="84"/>
      <c r="Y848" s="84"/>
      <c r="Z848" s="84"/>
    </row>
    <row r="849" spans="1:26" ht="12.75" customHeight="1">
      <c r="A849" s="84"/>
      <c r="B849" s="84"/>
      <c r="C849" s="84"/>
      <c r="D849" s="84"/>
      <c r="E849" s="84"/>
      <c r="F849" s="84"/>
      <c r="G849" s="84"/>
      <c r="H849" s="84"/>
      <c r="I849" s="84"/>
      <c r="J849" s="84"/>
      <c r="K849" s="84"/>
      <c r="L849" s="84"/>
      <c r="M849" s="84"/>
      <c r="N849" s="84"/>
      <c r="O849" s="84"/>
      <c r="P849" s="84"/>
      <c r="Q849" s="84"/>
      <c r="R849" s="84"/>
      <c r="S849" s="84"/>
      <c r="T849" s="84"/>
      <c r="U849" s="84"/>
      <c r="V849" s="84"/>
      <c r="W849" s="84"/>
      <c r="X849" s="84"/>
      <c r="Y849" s="84"/>
      <c r="Z849" s="84"/>
    </row>
    <row r="850" spans="1:26" ht="12.75" customHeight="1">
      <c r="A850" s="84"/>
      <c r="B850" s="84"/>
      <c r="C850" s="84"/>
      <c r="D850" s="84"/>
      <c r="E850" s="84"/>
      <c r="F850" s="84"/>
      <c r="G850" s="84"/>
      <c r="H850" s="84"/>
      <c r="I850" s="84"/>
      <c r="J850" s="84"/>
      <c r="K850" s="84"/>
      <c r="L850" s="84"/>
      <c r="M850" s="84"/>
      <c r="N850" s="84"/>
      <c r="O850" s="84"/>
      <c r="P850" s="84"/>
      <c r="Q850" s="84"/>
      <c r="R850" s="84"/>
      <c r="S850" s="84"/>
      <c r="T850" s="84"/>
      <c r="U850" s="84"/>
      <c r="V850" s="84"/>
      <c r="W850" s="84"/>
      <c r="X850" s="84"/>
      <c r="Y850" s="84"/>
      <c r="Z850" s="84"/>
    </row>
    <row r="851" spans="1:26" ht="12.75" customHeight="1">
      <c r="A851" s="84"/>
      <c r="B851" s="84"/>
      <c r="C851" s="84"/>
      <c r="D851" s="84"/>
      <c r="E851" s="84"/>
      <c r="F851" s="84"/>
      <c r="G851" s="84"/>
      <c r="H851" s="84"/>
      <c r="I851" s="84"/>
      <c r="J851" s="84"/>
      <c r="K851" s="84"/>
      <c r="L851" s="84"/>
      <c r="M851" s="84"/>
      <c r="N851" s="84"/>
      <c r="O851" s="84"/>
      <c r="P851" s="84"/>
      <c r="Q851" s="84"/>
      <c r="R851" s="84"/>
      <c r="S851" s="84"/>
      <c r="T851" s="84"/>
      <c r="U851" s="84"/>
      <c r="V851" s="84"/>
      <c r="W851" s="84"/>
      <c r="X851" s="84"/>
      <c r="Y851" s="84"/>
      <c r="Z851" s="84"/>
    </row>
    <row r="852" spans="1:26" ht="12.75" customHeight="1">
      <c r="A852" s="84"/>
      <c r="B852" s="84"/>
      <c r="C852" s="84"/>
      <c r="D852" s="84"/>
      <c r="E852" s="84"/>
      <c r="F852" s="84"/>
      <c r="G852" s="84"/>
      <c r="H852" s="84"/>
      <c r="I852" s="84"/>
      <c r="J852" s="84"/>
      <c r="K852" s="84"/>
      <c r="L852" s="84"/>
      <c r="M852" s="84"/>
      <c r="N852" s="84"/>
      <c r="O852" s="84"/>
      <c r="P852" s="84"/>
      <c r="Q852" s="84"/>
      <c r="R852" s="84"/>
      <c r="S852" s="84"/>
      <c r="T852" s="84"/>
      <c r="U852" s="84"/>
      <c r="V852" s="84"/>
      <c r="W852" s="84"/>
      <c r="X852" s="84"/>
      <c r="Y852" s="84"/>
      <c r="Z852" s="84"/>
    </row>
    <row r="853" spans="1:26" ht="12.75" customHeight="1">
      <c r="A853" s="84"/>
      <c r="B853" s="84"/>
      <c r="C853" s="84"/>
      <c r="D853" s="84"/>
      <c r="E853" s="84"/>
      <c r="F853" s="84"/>
      <c r="G853" s="84"/>
      <c r="H853" s="84"/>
      <c r="I853" s="84"/>
      <c r="J853" s="84"/>
      <c r="K853" s="84"/>
      <c r="L853" s="84"/>
      <c r="M853" s="84"/>
      <c r="N853" s="84"/>
      <c r="O853" s="84"/>
      <c r="P853" s="84"/>
      <c r="Q853" s="84"/>
      <c r="R853" s="84"/>
      <c r="S853" s="84"/>
      <c r="T853" s="84"/>
      <c r="U853" s="84"/>
      <c r="V853" s="84"/>
      <c r="W853" s="84"/>
      <c r="X853" s="84"/>
      <c r="Y853" s="84"/>
      <c r="Z853" s="84"/>
    </row>
    <row r="854" spans="1:26" ht="12.75" customHeight="1">
      <c r="A854" s="84"/>
      <c r="B854" s="84"/>
      <c r="C854" s="84"/>
      <c r="D854" s="84"/>
      <c r="E854" s="84"/>
      <c r="F854" s="84"/>
      <c r="G854" s="84"/>
      <c r="H854" s="84"/>
      <c r="I854" s="84"/>
      <c r="J854" s="84"/>
      <c r="K854" s="84"/>
      <c r="L854" s="84"/>
      <c r="M854" s="84"/>
      <c r="N854" s="84"/>
      <c r="O854" s="84"/>
      <c r="P854" s="84"/>
      <c r="Q854" s="84"/>
      <c r="R854" s="84"/>
      <c r="S854" s="84"/>
      <c r="T854" s="84"/>
      <c r="U854" s="84"/>
      <c r="V854" s="84"/>
      <c r="W854" s="84"/>
      <c r="X854" s="84"/>
      <c r="Y854" s="84"/>
      <c r="Z854" s="84"/>
    </row>
    <row r="855" spans="1:26" ht="12.75" customHeight="1">
      <c r="A855" s="84"/>
      <c r="B855" s="84"/>
      <c r="C855" s="84"/>
      <c r="D855" s="84"/>
      <c r="E855" s="84"/>
      <c r="F855" s="84"/>
      <c r="G855" s="84"/>
      <c r="H855" s="84"/>
      <c r="I855" s="84"/>
      <c r="J855" s="84"/>
      <c r="K855" s="84"/>
      <c r="L855" s="84"/>
      <c r="M855" s="84"/>
      <c r="N855" s="84"/>
      <c r="O855" s="84"/>
      <c r="P855" s="84"/>
      <c r="Q855" s="84"/>
      <c r="R855" s="84"/>
      <c r="S855" s="84"/>
      <c r="T855" s="84"/>
      <c r="U855" s="84"/>
      <c r="V855" s="84"/>
      <c r="W855" s="84"/>
      <c r="X855" s="84"/>
      <c r="Y855" s="84"/>
      <c r="Z855" s="84"/>
    </row>
    <row r="856" spans="1:26" ht="12.75" customHeight="1">
      <c r="A856" s="84"/>
      <c r="B856" s="84"/>
      <c r="C856" s="84"/>
      <c r="D856" s="84"/>
      <c r="E856" s="84"/>
      <c r="F856" s="84"/>
      <c r="G856" s="84"/>
      <c r="H856" s="84"/>
      <c r="I856" s="84"/>
      <c r="J856" s="84"/>
      <c r="K856" s="84"/>
      <c r="L856" s="84"/>
      <c r="M856" s="84"/>
      <c r="N856" s="84"/>
      <c r="O856" s="84"/>
      <c r="P856" s="84"/>
      <c r="Q856" s="84"/>
      <c r="R856" s="84"/>
      <c r="S856" s="84"/>
      <c r="T856" s="84"/>
      <c r="U856" s="84"/>
      <c r="V856" s="84"/>
      <c r="W856" s="84"/>
      <c r="X856" s="84"/>
      <c r="Y856" s="84"/>
      <c r="Z856" s="84"/>
    </row>
    <row r="857" spans="1:26" ht="12.75" customHeight="1">
      <c r="A857" s="84"/>
      <c r="B857" s="84"/>
      <c r="C857" s="84"/>
      <c r="D857" s="84"/>
      <c r="E857" s="84"/>
      <c r="F857" s="84"/>
      <c r="G857" s="84"/>
      <c r="H857" s="84"/>
      <c r="I857" s="84"/>
      <c r="J857" s="84"/>
      <c r="K857" s="84"/>
      <c r="L857" s="84"/>
      <c r="M857" s="84"/>
      <c r="N857" s="84"/>
      <c r="O857" s="84"/>
      <c r="P857" s="84"/>
      <c r="Q857" s="84"/>
      <c r="R857" s="84"/>
      <c r="S857" s="84"/>
      <c r="T857" s="84"/>
      <c r="U857" s="84"/>
      <c r="V857" s="84"/>
      <c r="W857" s="84"/>
      <c r="X857" s="84"/>
      <c r="Y857" s="84"/>
      <c r="Z857" s="84"/>
    </row>
    <row r="858" spans="1:26" ht="12.75" customHeight="1">
      <c r="A858" s="84"/>
      <c r="B858" s="84"/>
      <c r="C858" s="84"/>
      <c r="D858" s="84"/>
      <c r="E858" s="84"/>
      <c r="F858" s="84"/>
      <c r="G858" s="84"/>
      <c r="H858" s="84"/>
      <c r="I858" s="84"/>
      <c r="J858" s="84"/>
      <c r="K858" s="84"/>
      <c r="L858" s="84"/>
      <c r="M858" s="84"/>
      <c r="N858" s="84"/>
      <c r="O858" s="84"/>
      <c r="P858" s="84"/>
      <c r="Q858" s="84"/>
      <c r="R858" s="84"/>
      <c r="S858" s="84"/>
      <c r="T858" s="84"/>
      <c r="U858" s="84"/>
      <c r="V858" s="84"/>
      <c r="W858" s="84"/>
      <c r="X858" s="84"/>
      <c r="Y858" s="84"/>
      <c r="Z858" s="84"/>
    </row>
    <row r="859" spans="1:26" ht="12.75" customHeight="1">
      <c r="A859" s="84"/>
      <c r="B859" s="84"/>
      <c r="C859" s="84"/>
      <c r="D859" s="84"/>
      <c r="E859" s="84"/>
      <c r="F859" s="84"/>
      <c r="G859" s="84"/>
      <c r="H859" s="84"/>
      <c r="I859" s="84"/>
      <c r="J859" s="84"/>
      <c r="K859" s="84"/>
      <c r="L859" s="84"/>
      <c r="M859" s="84"/>
      <c r="N859" s="84"/>
      <c r="O859" s="84"/>
      <c r="P859" s="84"/>
      <c r="Q859" s="84"/>
      <c r="R859" s="84"/>
      <c r="S859" s="84"/>
      <c r="T859" s="84"/>
      <c r="U859" s="84"/>
      <c r="V859" s="84"/>
      <c r="W859" s="84"/>
      <c r="X859" s="84"/>
      <c r="Y859" s="84"/>
      <c r="Z859" s="84"/>
    </row>
    <row r="860" spans="1:26" ht="12.75" customHeight="1">
      <c r="A860" s="84"/>
      <c r="B860" s="84"/>
      <c r="C860" s="84"/>
      <c r="D860" s="84"/>
      <c r="E860" s="84"/>
      <c r="F860" s="84"/>
      <c r="G860" s="84"/>
      <c r="H860" s="84"/>
      <c r="I860" s="84"/>
      <c r="J860" s="84"/>
      <c r="K860" s="84"/>
      <c r="L860" s="84"/>
      <c r="M860" s="84"/>
      <c r="N860" s="84"/>
      <c r="O860" s="84"/>
      <c r="P860" s="84"/>
      <c r="Q860" s="84"/>
      <c r="R860" s="84"/>
      <c r="S860" s="84"/>
      <c r="T860" s="84"/>
      <c r="U860" s="84"/>
      <c r="V860" s="84"/>
      <c r="W860" s="84"/>
      <c r="X860" s="84"/>
      <c r="Y860" s="84"/>
      <c r="Z860" s="84"/>
    </row>
    <row r="861" spans="1:26" ht="12.75" customHeight="1">
      <c r="A861" s="84"/>
      <c r="B861" s="84"/>
      <c r="C861" s="84"/>
      <c r="D861" s="84"/>
      <c r="E861" s="84"/>
      <c r="F861" s="84"/>
      <c r="G861" s="84"/>
      <c r="H861" s="84"/>
      <c r="I861" s="84"/>
      <c r="J861" s="84"/>
      <c r="K861" s="84"/>
      <c r="L861" s="84"/>
      <c r="M861" s="84"/>
      <c r="N861" s="84"/>
      <c r="O861" s="84"/>
      <c r="P861" s="84"/>
      <c r="Q861" s="84"/>
      <c r="R861" s="84"/>
      <c r="S861" s="84"/>
      <c r="T861" s="84"/>
      <c r="U861" s="84"/>
      <c r="V861" s="84"/>
      <c r="W861" s="84"/>
      <c r="X861" s="84"/>
      <c r="Y861" s="84"/>
      <c r="Z861" s="84"/>
    </row>
    <row r="862" spans="1:26" ht="12.75" customHeight="1">
      <c r="A862" s="84"/>
      <c r="B862" s="84"/>
      <c r="C862" s="84"/>
      <c r="D862" s="84"/>
      <c r="E862" s="84"/>
      <c r="F862" s="84"/>
      <c r="G862" s="84"/>
      <c r="H862" s="84"/>
      <c r="I862" s="84"/>
      <c r="J862" s="84"/>
      <c r="K862" s="84"/>
      <c r="L862" s="84"/>
      <c r="M862" s="84"/>
      <c r="N862" s="84"/>
      <c r="O862" s="84"/>
      <c r="P862" s="84"/>
      <c r="Q862" s="84"/>
      <c r="R862" s="84"/>
      <c r="S862" s="84"/>
      <c r="T862" s="84"/>
      <c r="U862" s="84"/>
      <c r="V862" s="84"/>
      <c r="W862" s="84"/>
      <c r="X862" s="84"/>
      <c r="Y862" s="84"/>
      <c r="Z862" s="84"/>
    </row>
    <row r="863" spans="1:26" ht="12.75" customHeight="1">
      <c r="A863" s="84"/>
      <c r="B863" s="84"/>
      <c r="C863" s="84"/>
      <c r="D863" s="84"/>
      <c r="E863" s="84"/>
      <c r="F863" s="84"/>
      <c r="G863" s="84"/>
      <c r="H863" s="84"/>
      <c r="I863" s="84"/>
      <c r="J863" s="84"/>
      <c r="K863" s="84"/>
      <c r="L863" s="84"/>
      <c r="M863" s="84"/>
      <c r="N863" s="84"/>
      <c r="O863" s="84"/>
      <c r="P863" s="84"/>
      <c r="Q863" s="84"/>
      <c r="R863" s="84"/>
      <c r="S863" s="84"/>
      <c r="T863" s="84"/>
      <c r="U863" s="84"/>
      <c r="V863" s="84"/>
      <c r="W863" s="84"/>
      <c r="X863" s="84"/>
      <c r="Y863" s="84"/>
      <c r="Z863" s="84"/>
    </row>
    <row r="864" spans="1:26" ht="12.75" customHeight="1">
      <c r="A864" s="84"/>
      <c r="B864" s="84"/>
      <c r="C864" s="84"/>
      <c r="D864" s="84"/>
      <c r="E864" s="84"/>
      <c r="F864" s="84"/>
      <c r="G864" s="84"/>
      <c r="H864" s="84"/>
      <c r="I864" s="84"/>
      <c r="J864" s="84"/>
      <c r="K864" s="84"/>
      <c r="L864" s="84"/>
      <c r="M864" s="84"/>
      <c r="N864" s="84"/>
      <c r="O864" s="84"/>
      <c r="P864" s="84"/>
      <c r="Q864" s="84"/>
      <c r="R864" s="84"/>
      <c r="S864" s="84"/>
      <c r="T864" s="84"/>
      <c r="U864" s="84"/>
      <c r="V864" s="84"/>
      <c r="W864" s="84"/>
      <c r="X864" s="84"/>
      <c r="Y864" s="84"/>
      <c r="Z864" s="84"/>
    </row>
    <row r="865" spans="1:26" ht="12.75" customHeight="1">
      <c r="A865" s="84"/>
      <c r="B865" s="84"/>
      <c r="C865" s="84"/>
      <c r="D865" s="84"/>
      <c r="E865" s="84"/>
      <c r="F865" s="84"/>
      <c r="G865" s="84"/>
      <c r="H865" s="84"/>
      <c r="I865" s="84"/>
      <c r="J865" s="84"/>
      <c r="K865" s="84"/>
      <c r="L865" s="84"/>
      <c r="M865" s="84"/>
      <c r="N865" s="84"/>
      <c r="O865" s="84"/>
      <c r="P865" s="84"/>
      <c r="Q865" s="84"/>
      <c r="R865" s="84"/>
      <c r="S865" s="84"/>
      <c r="T865" s="84"/>
      <c r="U865" s="84"/>
      <c r="V865" s="84"/>
      <c r="W865" s="84"/>
      <c r="X865" s="84"/>
      <c r="Y865" s="84"/>
      <c r="Z865" s="84"/>
    </row>
    <row r="866" spans="1:26" ht="12.75" customHeight="1">
      <c r="A866" s="84"/>
      <c r="B866" s="84"/>
      <c r="C866" s="84"/>
      <c r="D866" s="84"/>
      <c r="E866" s="84"/>
      <c r="F866" s="84"/>
      <c r="G866" s="84"/>
      <c r="H866" s="84"/>
      <c r="I866" s="84"/>
      <c r="J866" s="84"/>
      <c r="K866" s="84"/>
      <c r="L866" s="84"/>
      <c r="M866" s="84"/>
      <c r="N866" s="84"/>
      <c r="O866" s="84"/>
      <c r="P866" s="84"/>
      <c r="Q866" s="84"/>
      <c r="R866" s="84"/>
      <c r="S866" s="84"/>
      <c r="T866" s="84"/>
      <c r="U866" s="84"/>
      <c r="V866" s="84"/>
      <c r="W866" s="84"/>
      <c r="X866" s="84"/>
      <c r="Y866" s="84"/>
      <c r="Z866" s="84"/>
    </row>
    <row r="867" spans="1:26" ht="12.75" customHeight="1">
      <c r="A867" s="84"/>
      <c r="B867" s="84"/>
      <c r="C867" s="84"/>
      <c r="D867" s="84"/>
      <c r="E867" s="84"/>
      <c r="F867" s="84"/>
      <c r="G867" s="84"/>
      <c r="H867" s="84"/>
      <c r="I867" s="84"/>
      <c r="J867" s="84"/>
      <c r="K867" s="84"/>
      <c r="L867" s="84"/>
      <c r="M867" s="84"/>
      <c r="N867" s="84"/>
      <c r="O867" s="84"/>
      <c r="P867" s="84"/>
      <c r="Q867" s="84"/>
      <c r="R867" s="84"/>
      <c r="S867" s="84"/>
      <c r="T867" s="84"/>
      <c r="U867" s="84"/>
      <c r="V867" s="84"/>
      <c r="W867" s="84"/>
      <c r="X867" s="84"/>
      <c r="Y867" s="84"/>
      <c r="Z867" s="84"/>
    </row>
    <row r="868" spans="1:26" ht="12.75" customHeight="1">
      <c r="A868" s="84"/>
      <c r="B868" s="84"/>
      <c r="C868" s="84"/>
      <c r="D868" s="84"/>
      <c r="E868" s="84"/>
      <c r="F868" s="84"/>
      <c r="G868" s="84"/>
      <c r="H868" s="84"/>
      <c r="I868" s="84"/>
      <c r="J868" s="84"/>
      <c r="K868" s="84"/>
      <c r="L868" s="84"/>
      <c r="M868" s="84"/>
      <c r="N868" s="84"/>
      <c r="O868" s="84"/>
      <c r="P868" s="84"/>
      <c r="Q868" s="84"/>
      <c r="R868" s="84"/>
      <c r="S868" s="84"/>
      <c r="T868" s="84"/>
      <c r="U868" s="84"/>
      <c r="V868" s="84"/>
      <c r="W868" s="84"/>
      <c r="X868" s="84"/>
      <c r="Y868" s="84"/>
      <c r="Z868" s="84"/>
    </row>
    <row r="869" spans="1:26" ht="12.75" customHeight="1">
      <c r="A869" s="84"/>
      <c r="B869" s="84"/>
      <c r="C869" s="84"/>
      <c r="D869" s="84"/>
      <c r="E869" s="84"/>
      <c r="F869" s="84"/>
      <c r="G869" s="84"/>
      <c r="H869" s="84"/>
      <c r="I869" s="84"/>
      <c r="J869" s="84"/>
      <c r="K869" s="84"/>
      <c r="L869" s="84"/>
      <c r="M869" s="84"/>
      <c r="N869" s="84"/>
      <c r="O869" s="84"/>
      <c r="P869" s="84"/>
      <c r="Q869" s="84"/>
      <c r="R869" s="84"/>
      <c r="S869" s="84"/>
      <c r="T869" s="84"/>
      <c r="U869" s="84"/>
      <c r="V869" s="84"/>
      <c r="W869" s="84"/>
      <c r="X869" s="84"/>
      <c r="Y869" s="84"/>
      <c r="Z869" s="84"/>
    </row>
    <row r="870" spans="1:26" ht="12.75" customHeight="1">
      <c r="A870" s="84"/>
      <c r="B870" s="84"/>
      <c r="C870" s="84"/>
      <c r="D870" s="84"/>
      <c r="E870" s="84"/>
      <c r="F870" s="84"/>
      <c r="G870" s="84"/>
      <c r="H870" s="84"/>
      <c r="I870" s="84"/>
      <c r="J870" s="84"/>
      <c r="K870" s="84"/>
      <c r="L870" s="84"/>
      <c r="M870" s="84"/>
      <c r="N870" s="84"/>
      <c r="O870" s="84"/>
      <c r="P870" s="84"/>
      <c r="Q870" s="84"/>
      <c r="R870" s="84"/>
      <c r="S870" s="84"/>
      <c r="T870" s="84"/>
      <c r="U870" s="84"/>
      <c r="V870" s="84"/>
      <c r="W870" s="84"/>
      <c r="X870" s="84"/>
      <c r="Y870" s="84"/>
      <c r="Z870" s="84"/>
    </row>
    <row r="871" spans="1:26" ht="12.75" customHeight="1">
      <c r="A871" s="84"/>
      <c r="B871" s="84"/>
      <c r="C871" s="84"/>
      <c r="D871" s="84"/>
      <c r="E871" s="84"/>
      <c r="F871" s="84"/>
      <c r="G871" s="84"/>
      <c r="H871" s="84"/>
      <c r="I871" s="84"/>
      <c r="J871" s="84"/>
      <c r="K871" s="84"/>
      <c r="L871" s="84"/>
      <c r="M871" s="84"/>
      <c r="N871" s="84"/>
      <c r="O871" s="84"/>
      <c r="P871" s="84"/>
      <c r="Q871" s="84"/>
      <c r="R871" s="84"/>
      <c r="S871" s="84"/>
      <c r="T871" s="84"/>
      <c r="U871" s="84"/>
      <c r="V871" s="84"/>
      <c r="W871" s="84"/>
      <c r="X871" s="84"/>
      <c r="Y871" s="84"/>
      <c r="Z871" s="84"/>
    </row>
    <row r="872" spans="1:26" ht="12.75" customHeight="1">
      <c r="A872" s="84"/>
      <c r="B872" s="84"/>
      <c r="C872" s="84"/>
      <c r="D872" s="84"/>
      <c r="E872" s="84"/>
      <c r="F872" s="84"/>
      <c r="G872" s="84"/>
      <c r="H872" s="84"/>
      <c r="I872" s="84"/>
      <c r="J872" s="84"/>
      <c r="K872" s="84"/>
      <c r="L872" s="84"/>
      <c r="M872" s="84"/>
      <c r="N872" s="84"/>
      <c r="O872" s="84"/>
      <c r="P872" s="84"/>
      <c r="Q872" s="84"/>
      <c r="R872" s="84"/>
      <c r="S872" s="84"/>
      <c r="T872" s="84"/>
      <c r="U872" s="84"/>
      <c r="V872" s="84"/>
      <c r="W872" s="84"/>
      <c r="X872" s="84"/>
      <c r="Y872" s="84"/>
      <c r="Z872" s="84"/>
    </row>
    <row r="873" spans="1:26" ht="12.75" customHeight="1">
      <c r="A873" s="84"/>
      <c r="B873" s="84"/>
      <c r="C873" s="84"/>
      <c r="D873" s="84"/>
      <c r="E873" s="84"/>
      <c r="F873" s="84"/>
      <c r="G873" s="84"/>
      <c r="H873" s="84"/>
      <c r="I873" s="84"/>
      <c r="J873" s="84"/>
      <c r="K873" s="84"/>
      <c r="L873" s="84"/>
      <c r="M873" s="84"/>
      <c r="N873" s="84"/>
      <c r="O873" s="84"/>
      <c r="P873" s="84"/>
      <c r="Q873" s="84"/>
      <c r="R873" s="84"/>
      <c r="S873" s="84"/>
      <c r="T873" s="84"/>
      <c r="U873" s="84"/>
      <c r="V873" s="84"/>
      <c r="W873" s="84"/>
      <c r="X873" s="84"/>
      <c r="Y873" s="84"/>
      <c r="Z873" s="84"/>
    </row>
    <row r="874" spans="1:26" ht="12.75" customHeight="1">
      <c r="A874" s="84"/>
      <c r="B874" s="84"/>
      <c r="C874" s="84"/>
      <c r="D874" s="84"/>
      <c r="E874" s="84"/>
      <c r="F874" s="84"/>
      <c r="G874" s="84"/>
      <c r="H874" s="84"/>
      <c r="I874" s="84"/>
      <c r="J874" s="84"/>
      <c r="K874" s="84"/>
      <c r="L874" s="84"/>
      <c r="M874" s="84"/>
      <c r="N874" s="84"/>
      <c r="O874" s="84"/>
      <c r="P874" s="84"/>
      <c r="Q874" s="84"/>
      <c r="R874" s="84"/>
      <c r="S874" s="84"/>
      <c r="T874" s="84"/>
      <c r="U874" s="84"/>
      <c r="V874" s="84"/>
      <c r="W874" s="84"/>
      <c r="X874" s="84"/>
      <c r="Y874" s="84"/>
      <c r="Z874" s="84"/>
    </row>
    <row r="875" spans="1:26" ht="12.75" customHeight="1">
      <c r="A875" s="84"/>
      <c r="B875" s="84"/>
      <c r="C875" s="84"/>
      <c r="D875" s="84"/>
      <c r="E875" s="84"/>
      <c r="F875" s="84"/>
      <c r="G875" s="84"/>
      <c r="H875" s="84"/>
      <c r="I875" s="84"/>
      <c r="J875" s="84"/>
      <c r="K875" s="84"/>
      <c r="L875" s="84"/>
      <c r="M875" s="84"/>
      <c r="N875" s="84"/>
      <c r="O875" s="84"/>
      <c r="P875" s="84"/>
      <c r="Q875" s="84"/>
      <c r="R875" s="84"/>
      <c r="S875" s="84"/>
      <c r="T875" s="84"/>
      <c r="U875" s="84"/>
      <c r="V875" s="84"/>
      <c r="W875" s="84"/>
      <c r="X875" s="84"/>
      <c r="Y875" s="84"/>
      <c r="Z875" s="84"/>
    </row>
    <row r="876" spans="1:26" ht="12.75" customHeight="1">
      <c r="A876" s="84"/>
      <c r="B876" s="84"/>
      <c r="C876" s="84"/>
      <c r="D876" s="84"/>
      <c r="E876" s="84"/>
      <c r="F876" s="84"/>
      <c r="G876" s="84"/>
      <c r="H876" s="84"/>
      <c r="I876" s="84"/>
      <c r="J876" s="84"/>
      <c r="K876" s="84"/>
      <c r="L876" s="84"/>
      <c r="M876" s="84"/>
      <c r="N876" s="84"/>
      <c r="O876" s="84"/>
      <c r="P876" s="84"/>
      <c r="Q876" s="84"/>
      <c r="R876" s="84"/>
      <c r="S876" s="84"/>
      <c r="T876" s="84"/>
      <c r="U876" s="84"/>
      <c r="V876" s="84"/>
      <c r="W876" s="84"/>
      <c r="X876" s="84"/>
      <c r="Y876" s="84"/>
      <c r="Z876" s="84"/>
    </row>
    <row r="877" spans="1:26" ht="12.75" customHeight="1">
      <c r="A877" s="84"/>
      <c r="B877" s="84"/>
      <c r="C877" s="84"/>
      <c r="D877" s="84"/>
      <c r="E877" s="84"/>
      <c r="F877" s="84"/>
      <c r="G877" s="84"/>
      <c r="H877" s="84"/>
      <c r="I877" s="84"/>
      <c r="J877" s="84"/>
      <c r="K877" s="84"/>
      <c r="L877" s="84"/>
      <c r="M877" s="84"/>
      <c r="N877" s="84"/>
      <c r="O877" s="84"/>
      <c r="P877" s="84"/>
      <c r="Q877" s="84"/>
      <c r="R877" s="84"/>
      <c r="S877" s="84"/>
      <c r="T877" s="84"/>
      <c r="U877" s="84"/>
      <c r="V877" s="84"/>
      <c r="W877" s="84"/>
      <c r="X877" s="84"/>
      <c r="Y877" s="84"/>
      <c r="Z877" s="84"/>
    </row>
    <row r="878" spans="1:26" ht="12.75" customHeight="1">
      <c r="A878" s="84"/>
      <c r="B878" s="84"/>
      <c r="C878" s="84"/>
      <c r="D878" s="84"/>
      <c r="E878" s="84"/>
      <c r="F878" s="84"/>
      <c r="G878" s="84"/>
      <c r="H878" s="84"/>
      <c r="I878" s="84"/>
      <c r="J878" s="84"/>
      <c r="K878" s="84"/>
      <c r="L878" s="84"/>
      <c r="M878" s="84"/>
      <c r="N878" s="84"/>
      <c r="O878" s="84"/>
      <c r="P878" s="84"/>
      <c r="Q878" s="84"/>
      <c r="R878" s="84"/>
      <c r="S878" s="84"/>
      <c r="T878" s="84"/>
      <c r="U878" s="84"/>
      <c r="V878" s="84"/>
      <c r="W878" s="84"/>
      <c r="X878" s="84"/>
      <c r="Y878" s="84"/>
      <c r="Z878" s="84"/>
    </row>
    <row r="879" spans="1:26" ht="12.75" customHeight="1">
      <c r="A879" s="84"/>
      <c r="B879" s="84"/>
      <c r="C879" s="84"/>
      <c r="D879" s="84"/>
      <c r="E879" s="84"/>
      <c r="F879" s="84"/>
      <c r="G879" s="84"/>
      <c r="H879" s="84"/>
      <c r="I879" s="84"/>
      <c r="J879" s="84"/>
      <c r="K879" s="84"/>
      <c r="L879" s="84"/>
      <c r="M879" s="84"/>
      <c r="N879" s="84"/>
      <c r="O879" s="84"/>
      <c r="P879" s="84"/>
      <c r="Q879" s="84"/>
      <c r="R879" s="84"/>
      <c r="S879" s="84"/>
      <c r="T879" s="84"/>
      <c r="U879" s="84"/>
      <c r="V879" s="84"/>
      <c r="W879" s="84"/>
      <c r="X879" s="84"/>
      <c r="Y879" s="84"/>
      <c r="Z879" s="84"/>
    </row>
    <row r="880" spans="1:26" ht="12.75" customHeight="1">
      <c r="A880" s="84"/>
      <c r="B880" s="84"/>
      <c r="C880" s="84"/>
      <c r="D880" s="84"/>
      <c r="E880" s="84"/>
      <c r="F880" s="84"/>
      <c r="G880" s="84"/>
      <c r="H880" s="84"/>
      <c r="I880" s="84"/>
      <c r="J880" s="84"/>
      <c r="K880" s="84"/>
      <c r="L880" s="84"/>
      <c r="M880" s="84"/>
      <c r="N880" s="84"/>
      <c r="O880" s="84"/>
      <c r="P880" s="84"/>
      <c r="Q880" s="84"/>
      <c r="R880" s="84"/>
      <c r="S880" s="84"/>
      <c r="T880" s="84"/>
      <c r="U880" s="84"/>
      <c r="V880" s="84"/>
      <c r="W880" s="84"/>
      <c r="X880" s="84"/>
      <c r="Y880" s="84"/>
      <c r="Z880" s="84"/>
    </row>
    <row r="881" spans="1:26" ht="12.75" customHeight="1">
      <c r="A881" s="84"/>
      <c r="B881" s="84"/>
      <c r="C881" s="84"/>
      <c r="D881" s="84"/>
      <c r="E881" s="84"/>
      <c r="F881" s="84"/>
      <c r="G881" s="84"/>
      <c r="H881" s="84"/>
      <c r="I881" s="84"/>
      <c r="J881" s="84"/>
      <c r="K881" s="84"/>
      <c r="L881" s="84"/>
      <c r="M881" s="84"/>
      <c r="N881" s="84"/>
      <c r="O881" s="84"/>
      <c r="P881" s="84"/>
      <c r="Q881" s="84"/>
      <c r="R881" s="84"/>
      <c r="S881" s="84"/>
      <c r="T881" s="84"/>
      <c r="U881" s="84"/>
      <c r="V881" s="84"/>
      <c r="W881" s="84"/>
      <c r="X881" s="84"/>
      <c r="Y881" s="84"/>
      <c r="Z881" s="84"/>
    </row>
    <row r="882" spans="1:26" ht="12.75" customHeight="1">
      <c r="A882" s="84"/>
      <c r="B882" s="84"/>
      <c r="C882" s="84"/>
      <c r="D882" s="84"/>
      <c r="E882" s="84"/>
      <c r="F882" s="84"/>
      <c r="G882" s="84"/>
      <c r="H882" s="84"/>
      <c r="I882" s="84"/>
      <c r="J882" s="84"/>
      <c r="K882" s="84"/>
      <c r="L882" s="84"/>
      <c r="M882" s="84"/>
      <c r="N882" s="84"/>
      <c r="O882" s="84"/>
      <c r="P882" s="84"/>
      <c r="Q882" s="84"/>
      <c r="R882" s="84"/>
      <c r="S882" s="84"/>
      <c r="T882" s="84"/>
      <c r="U882" s="84"/>
      <c r="V882" s="84"/>
      <c r="W882" s="84"/>
      <c r="X882" s="84"/>
      <c r="Y882" s="84"/>
      <c r="Z882" s="84"/>
    </row>
    <row r="883" spans="1:26" ht="12.75" customHeight="1">
      <c r="A883" s="84"/>
      <c r="B883" s="84"/>
      <c r="C883" s="84"/>
      <c r="D883" s="84"/>
      <c r="E883" s="84"/>
      <c r="F883" s="84"/>
      <c r="G883" s="84"/>
      <c r="H883" s="84"/>
      <c r="I883" s="84"/>
      <c r="J883" s="84"/>
      <c r="K883" s="84"/>
      <c r="L883" s="84"/>
      <c r="M883" s="84"/>
      <c r="N883" s="84"/>
      <c r="O883" s="84"/>
      <c r="P883" s="84"/>
      <c r="Q883" s="84"/>
      <c r="R883" s="84"/>
      <c r="S883" s="84"/>
      <c r="T883" s="84"/>
      <c r="U883" s="84"/>
      <c r="V883" s="84"/>
      <c r="W883" s="84"/>
      <c r="X883" s="84"/>
      <c r="Y883" s="84"/>
      <c r="Z883" s="84"/>
    </row>
    <row r="884" spans="1:26" ht="12.75" customHeight="1">
      <c r="A884" s="84"/>
      <c r="B884" s="84"/>
      <c r="C884" s="84"/>
      <c r="D884" s="84"/>
      <c r="E884" s="84"/>
      <c r="F884" s="84"/>
      <c r="G884" s="84"/>
      <c r="H884" s="84"/>
      <c r="I884" s="84"/>
      <c r="J884" s="84"/>
      <c r="K884" s="84"/>
      <c r="L884" s="84"/>
      <c r="M884" s="84"/>
      <c r="N884" s="84"/>
      <c r="O884" s="84"/>
      <c r="P884" s="84"/>
      <c r="Q884" s="84"/>
      <c r="R884" s="84"/>
      <c r="S884" s="84"/>
      <c r="T884" s="84"/>
      <c r="U884" s="84"/>
      <c r="V884" s="84"/>
      <c r="W884" s="84"/>
      <c r="X884" s="84"/>
      <c r="Y884" s="84"/>
      <c r="Z884" s="84"/>
    </row>
    <row r="885" spans="1:26" ht="12.75" customHeight="1">
      <c r="A885" s="84"/>
      <c r="B885" s="84"/>
      <c r="C885" s="84"/>
      <c r="D885" s="84"/>
      <c r="E885" s="84"/>
      <c r="F885" s="84"/>
      <c r="G885" s="84"/>
      <c r="H885" s="84"/>
      <c r="I885" s="84"/>
      <c r="J885" s="84"/>
      <c r="K885" s="84"/>
      <c r="L885" s="84"/>
      <c r="M885" s="84"/>
      <c r="N885" s="84"/>
      <c r="O885" s="84"/>
      <c r="P885" s="84"/>
      <c r="Q885" s="84"/>
      <c r="R885" s="84"/>
      <c r="S885" s="84"/>
      <c r="T885" s="84"/>
      <c r="U885" s="84"/>
      <c r="V885" s="84"/>
      <c r="W885" s="84"/>
      <c r="X885" s="84"/>
      <c r="Y885" s="84"/>
      <c r="Z885" s="84"/>
    </row>
    <row r="886" spans="1:26" ht="12.75" customHeight="1">
      <c r="A886" s="84"/>
      <c r="B886" s="84"/>
      <c r="C886" s="84"/>
      <c r="D886" s="84"/>
      <c r="E886" s="84"/>
      <c r="F886" s="84"/>
      <c r="G886" s="84"/>
      <c r="H886" s="84"/>
      <c r="I886" s="84"/>
      <c r="J886" s="84"/>
      <c r="K886" s="84"/>
      <c r="L886" s="84"/>
      <c r="M886" s="84"/>
      <c r="N886" s="84"/>
      <c r="O886" s="84"/>
      <c r="P886" s="84"/>
      <c r="Q886" s="84"/>
      <c r="R886" s="84"/>
      <c r="S886" s="84"/>
      <c r="T886" s="84"/>
      <c r="U886" s="84"/>
      <c r="V886" s="84"/>
      <c r="W886" s="84"/>
      <c r="X886" s="84"/>
      <c r="Y886" s="84"/>
      <c r="Z886" s="84"/>
    </row>
    <row r="887" spans="1:26" ht="12.75" customHeight="1">
      <c r="A887" s="84"/>
      <c r="B887" s="84"/>
      <c r="C887" s="84"/>
      <c r="D887" s="84"/>
      <c r="E887" s="84"/>
      <c r="F887" s="84"/>
      <c r="G887" s="84"/>
      <c r="H887" s="84"/>
      <c r="I887" s="84"/>
      <c r="J887" s="84"/>
      <c r="K887" s="84"/>
      <c r="L887" s="84"/>
      <c r="M887" s="84"/>
      <c r="N887" s="84"/>
      <c r="O887" s="84"/>
      <c r="P887" s="84"/>
      <c r="Q887" s="84"/>
      <c r="R887" s="84"/>
      <c r="S887" s="84"/>
      <c r="T887" s="84"/>
      <c r="U887" s="84"/>
      <c r="V887" s="84"/>
      <c r="W887" s="84"/>
      <c r="X887" s="84"/>
      <c r="Y887" s="84"/>
      <c r="Z887" s="84"/>
    </row>
    <row r="888" spans="1:26" ht="12.75" customHeight="1">
      <c r="A888" s="84"/>
      <c r="B888" s="84"/>
      <c r="C888" s="84"/>
      <c r="D888" s="84"/>
      <c r="E888" s="84"/>
      <c r="F888" s="84"/>
      <c r="G888" s="84"/>
      <c r="H888" s="84"/>
      <c r="I888" s="84"/>
      <c r="J888" s="84"/>
      <c r="K888" s="84"/>
      <c r="L888" s="84"/>
      <c r="M888" s="84"/>
      <c r="N888" s="84"/>
      <c r="O888" s="84"/>
      <c r="P888" s="84"/>
      <c r="Q888" s="84"/>
      <c r="R888" s="84"/>
      <c r="S888" s="84"/>
      <c r="T888" s="84"/>
      <c r="U888" s="84"/>
      <c r="V888" s="84"/>
      <c r="W888" s="84"/>
      <c r="X888" s="84"/>
      <c r="Y888" s="84"/>
      <c r="Z888" s="84"/>
    </row>
    <row r="889" spans="1:26" ht="12.75" customHeight="1">
      <c r="A889" s="84"/>
      <c r="B889" s="84"/>
      <c r="C889" s="84"/>
      <c r="D889" s="84"/>
      <c r="E889" s="84"/>
      <c r="F889" s="84"/>
      <c r="G889" s="84"/>
      <c r="H889" s="84"/>
      <c r="I889" s="84"/>
      <c r="J889" s="84"/>
      <c r="K889" s="84"/>
      <c r="L889" s="84"/>
      <c r="M889" s="84"/>
      <c r="N889" s="84"/>
      <c r="O889" s="84"/>
      <c r="P889" s="84"/>
      <c r="Q889" s="84"/>
      <c r="R889" s="84"/>
      <c r="S889" s="84"/>
      <c r="T889" s="84"/>
      <c r="U889" s="84"/>
      <c r="V889" s="84"/>
      <c r="W889" s="84"/>
      <c r="X889" s="84"/>
      <c r="Y889" s="84"/>
      <c r="Z889" s="84"/>
    </row>
    <row r="890" spans="1:26" ht="12.75" customHeight="1">
      <c r="A890" s="84"/>
      <c r="B890" s="84"/>
      <c r="C890" s="84"/>
      <c r="D890" s="84"/>
      <c r="E890" s="84"/>
      <c r="F890" s="84"/>
      <c r="G890" s="84"/>
      <c r="H890" s="84"/>
      <c r="I890" s="84"/>
      <c r="J890" s="84"/>
      <c r="K890" s="84"/>
      <c r="L890" s="84"/>
      <c r="M890" s="84"/>
      <c r="N890" s="84"/>
      <c r="O890" s="84"/>
      <c r="P890" s="84"/>
      <c r="Q890" s="84"/>
      <c r="R890" s="84"/>
      <c r="S890" s="84"/>
      <c r="T890" s="84"/>
      <c r="U890" s="84"/>
      <c r="V890" s="84"/>
      <c r="W890" s="84"/>
      <c r="X890" s="84"/>
      <c r="Y890" s="84"/>
      <c r="Z890" s="84"/>
    </row>
    <row r="891" spans="1:26" ht="12.75" customHeight="1">
      <c r="A891" s="84"/>
      <c r="B891" s="84"/>
      <c r="C891" s="84"/>
      <c r="D891" s="84"/>
      <c r="E891" s="84"/>
      <c r="F891" s="84"/>
      <c r="G891" s="84"/>
      <c r="H891" s="84"/>
      <c r="I891" s="84"/>
      <c r="J891" s="84"/>
      <c r="K891" s="84"/>
      <c r="L891" s="84"/>
      <c r="M891" s="84"/>
      <c r="N891" s="84"/>
      <c r="O891" s="84"/>
      <c r="P891" s="84"/>
      <c r="Q891" s="84"/>
      <c r="R891" s="84"/>
      <c r="S891" s="84"/>
      <c r="T891" s="84"/>
      <c r="U891" s="84"/>
      <c r="V891" s="84"/>
      <c r="W891" s="84"/>
      <c r="X891" s="84"/>
      <c r="Y891" s="84"/>
      <c r="Z891" s="84"/>
    </row>
    <row r="892" spans="1:26" ht="12.75" customHeight="1">
      <c r="A892" s="84"/>
      <c r="B892" s="84"/>
      <c r="C892" s="84"/>
      <c r="D892" s="84"/>
      <c r="E892" s="84"/>
      <c r="F892" s="84"/>
      <c r="G892" s="84"/>
      <c r="H892" s="84"/>
      <c r="I892" s="84"/>
      <c r="J892" s="84"/>
      <c r="K892" s="84"/>
      <c r="L892" s="84"/>
      <c r="M892" s="84"/>
      <c r="N892" s="84"/>
      <c r="O892" s="84"/>
      <c r="P892" s="84"/>
      <c r="Q892" s="84"/>
      <c r="R892" s="84"/>
      <c r="S892" s="84"/>
      <c r="T892" s="84"/>
      <c r="U892" s="84"/>
      <c r="V892" s="84"/>
      <c r="W892" s="84"/>
      <c r="X892" s="84"/>
      <c r="Y892" s="84"/>
      <c r="Z892" s="84"/>
    </row>
    <row r="893" spans="1:26" ht="12.75" customHeight="1">
      <c r="A893" s="84"/>
      <c r="B893" s="84"/>
      <c r="C893" s="84"/>
      <c r="D893" s="84"/>
      <c r="E893" s="84"/>
      <c r="F893" s="84"/>
      <c r="G893" s="84"/>
      <c r="H893" s="84"/>
      <c r="I893" s="84"/>
      <c r="J893" s="84"/>
      <c r="K893" s="84"/>
      <c r="L893" s="84"/>
      <c r="M893" s="84"/>
      <c r="N893" s="84"/>
      <c r="O893" s="84"/>
      <c r="P893" s="84"/>
      <c r="Q893" s="84"/>
      <c r="R893" s="84"/>
      <c r="S893" s="84"/>
      <c r="T893" s="84"/>
      <c r="U893" s="84"/>
      <c r="V893" s="84"/>
      <c r="W893" s="84"/>
      <c r="X893" s="84"/>
      <c r="Y893" s="84"/>
      <c r="Z893" s="84"/>
    </row>
    <row r="894" spans="1:26" ht="12.75" customHeight="1">
      <c r="A894" s="84"/>
      <c r="B894" s="84"/>
      <c r="C894" s="84"/>
      <c r="D894" s="84"/>
      <c r="E894" s="84"/>
      <c r="F894" s="84"/>
      <c r="G894" s="84"/>
      <c r="H894" s="84"/>
      <c r="I894" s="84"/>
      <c r="J894" s="84"/>
      <c r="K894" s="84"/>
      <c r="L894" s="84"/>
      <c r="M894" s="84"/>
      <c r="N894" s="84"/>
      <c r="O894" s="84"/>
      <c r="P894" s="84"/>
      <c r="Q894" s="84"/>
      <c r="R894" s="84"/>
      <c r="S894" s="84"/>
      <c r="T894" s="84"/>
      <c r="U894" s="84"/>
      <c r="V894" s="84"/>
      <c r="W894" s="84"/>
      <c r="X894" s="84"/>
      <c r="Y894" s="84"/>
      <c r="Z894" s="84"/>
    </row>
    <row r="895" spans="1:26" ht="12.75" customHeight="1">
      <c r="A895" s="84"/>
      <c r="B895" s="84"/>
      <c r="C895" s="84"/>
      <c r="D895" s="84"/>
      <c r="E895" s="84"/>
      <c r="F895" s="84"/>
      <c r="G895" s="84"/>
      <c r="H895" s="84"/>
      <c r="I895" s="84"/>
      <c r="J895" s="84"/>
      <c r="K895" s="84"/>
      <c r="L895" s="84"/>
      <c r="M895" s="84"/>
      <c r="N895" s="84"/>
      <c r="O895" s="84"/>
      <c r="P895" s="84"/>
      <c r="Q895" s="84"/>
      <c r="R895" s="84"/>
      <c r="S895" s="84"/>
      <c r="T895" s="84"/>
      <c r="U895" s="84"/>
      <c r="V895" s="84"/>
      <c r="W895" s="84"/>
      <c r="X895" s="84"/>
      <c r="Y895" s="84"/>
      <c r="Z895" s="84"/>
    </row>
    <row r="896" spans="1:26" ht="12.75" customHeight="1">
      <c r="A896" s="84"/>
      <c r="B896" s="84"/>
      <c r="C896" s="84"/>
      <c r="D896" s="84"/>
      <c r="E896" s="84"/>
      <c r="F896" s="84"/>
      <c r="G896" s="84"/>
      <c r="H896" s="84"/>
      <c r="I896" s="84"/>
      <c r="J896" s="84"/>
      <c r="K896" s="84"/>
      <c r="L896" s="84"/>
      <c r="M896" s="84"/>
      <c r="N896" s="84"/>
      <c r="O896" s="84"/>
      <c r="P896" s="84"/>
      <c r="Q896" s="84"/>
      <c r="R896" s="84"/>
      <c r="S896" s="84"/>
      <c r="T896" s="84"/>
      <c r="U896" s="84"/>
      <c r="V896" s="84"/>
      <c r="W896" s="84"/>
      <c r="X896" s="84"/>
      <c r="Y896" s="84"/>
      <c r="Z896" s="84"/>
    </row>
    <row r="897" spans="1:26" ht="12.75" customHeight="1">
      <c r="A897" s="84"/>
      <c r="B897" s="84"/>
      <c r="C897" s="84"/>
      <c r="D897" s="84"/>
      <c r="E897" s="84"/>
      <c r="F897" s="84"/>
      <c r="G897" s="84"/>
      <c r="H897" s="84"/>
      <c r="I897" s="84"/>
      <c r="J897" s="84"/>
      <c r="K897" s="84"/>
      <c r="L897" s="84"/>
      <c r="M897" s="84"/>
      <c r="N897" s="84"/>
      <c r="O897" s="84"/>
      <c r="P897" s="84"/>
      <c r="Q897" s="84"/>
      <c r="R897" s="84"/>
      <c r="S897" s="84"/>
      <c r="T897" s="84"/>
      <c r="U897" s="84"/>
      <c r="V897" s="84"/>
      <c r="W897" s="84"/>
      <c r="X897" s="84"/>
      <c r="Y897" s="84"/>
      <c r="Z897" s="84"/>
    </row>
    <row r="898" spans="1:26" ht="12.75" customHeight="1">
      <c r="A898" s="84"/>
      <c r="B898" s="84"/>
      <c r="C898" s="84"/>
      <c r="D898" s="84"/>
      <c r="E898" s="84"/>
      <c r="F898" s="84"/>
      <c r="G898" s="84"/>
      <c r="H898" s="84"/>
      <c r="I898" s="84"/>
      <c r="J898" s="84"/>
      <c r="K898" s="84"/>
      <c r="L898" s="84"/>
      <c r="M898" s="84"/>
      <c r="N898" s="84"/>
      <c r="O898" s="84"/>
      <c r="P898" s="84"/>
      <c r="Q898" s="84"/>
      <c r="R898" s="84"/>
      <c r="S898" s="84"/>
      <c r="T898" s="84"/>
      <c r="U898" s="84"/>
      <c r="V898" s="84"/>
      <c r="W898" s="84"/>
      <c r="X898" s="84"/>
      <c r="Y898" s="84"/>
      <c r="Z898" s="84"/>
    </row>
    <row r="899" spans="1:26" ht="12.75" customHeight="1">
      <c r="A899" s="84"/>
      <c r="B899" s="84"/>
      <c r="C899" s="84"/>
      <c r="D899" s="84"/>
      <c r="E899" s="84"/>
      <c r="F899" s="84"/>
      <c r="G899" s="84"/>
      <c r="H899" s="84"/>
      <c r="I899" s="84"/>
      <c r="J899" s="84"/>
      <c r="K899" s="84"/>
      <c r="L899" s="84"/>
      <c r="M899" s="84"/>
      <c r="N899" s="84"/>
      <c r="O899" s="84"/>
      <c r="P899" s="84"/>
      <c r="Q899" s="84"/>
      <c r="R899" s="84"/>
      <c r="S899" s="84"/>
      <c r="T899" s="84"/>
      <c r="U899" s="84"/>
      <c r="V899" s="84"/>
      <c r="W899" s="84"/>
      <c r="X899" s="84"/>
      <c r="Y899" s="84"/>
      <c r="Z899" s="84"/>
    </row>
    <row r="900" spans="1:26" ht="12.75" customHeight="1">
      <c r="A900" s="84"/>
      <c r="B900" s="84"/>
      <c r="C900" s="84"/>
      <c r="D900" s="84"/>
      <c r="E900" s="84"/>
      <c r="F900" s="84"/>
      <c r="G900" s="84"/>
      <c r="H900" s="84"/>
      <c r="I900" s="84"/>
      <c r="J900" s="84"/>
      <c r="K900" s="84"/>
      <c r="L900" s="84"/>
      <c r="M900" s="84"/>
      <c r="N900" s="84"/>
      <c r="O900" s="84"/>
      <c r="P900" s="84"/>
      <c r="Q900" s="84"/>
      <c r="R900" s="84"/>
      <c r="S900" s="84"/>
      <c r="T900" s="84"/>
      <c r="U900" s="84"/>
      <c r="V900" s="84"/>
      <c r="W900" s="84"/>
      <c r="X900" s="84"/>
      <c r="Y900" s="84"/>
      <c r="Z900" s="84"/>
    </row>
    <row r="901" spans="1:26" ht="12.75" customHeight="1">
      <c r="A901" s="84"/>
      <c r="B901" s="84"/>
      <c r="C901" s="84"/>
      <c r="D901" s="84"/>
      <c r="E901" s="84"/>
      <c r="F901" s="84"/>
      <c r="G901" s="84"/>
      <c r="H901" s="84"/>
      <c r="I901" s="84"/>
      <c r="J901" s="84"/>
      <c r="K901" s="84"/>
      <c r="L901" s="84"/>
      <c r="M901" s="84"/>
      <c r="N901" s="84"/>
      <c r="O901" s="84"/>
      <c r="P901" s="84"/>
      <c r="Q901" s="84"/>
      <c r="R901" s="84"/>
      <c r="S901" s="84"/>
      <c r="T901" s="84"/>
      <c r="U901" s="84"/>
      <c r="V901" s="84"/>
      <c r="W901" s="84"/>
      <c r="X901" s="84"/>
      <c r="Y901" s="84"/>
      <c r="Z901" s="84"/>
    </row>
    <row r="902" spans="1:26" ht="12.75" customHeight="1">
      <c r="A902" s="84"/>
      <c r="B902" s="84"/>
      <c r="C902" s="84"/>
      <c r="D902" s="84"/>
      <c r="E902" s="84"/>
      <c r="F902" s="84"/>
      <c r="G902" s="84"/>
      <c r="H902" s="84"/>
      <c r="I902" s="84"/>
      <c r="J902" s="84"/>
      <c r="K902" s="84"/>
      <c r="L902" s="84"/>
      <c r="M902" s="84"/>
      <c r="N902" s="84"/>
      <c r="O902" s="84"/>
      <c r="P902" s="84"/>
      <c r="Q902" s="84"/>
      <c r="R902" s="84"/>
      <c r="S902" s="84"/>
      <c r="T902" s="84"/>
      <c r="U902" s="84"/>
      <c r="V902" s="84"/>
      <c r="W902" s="84"/>
      <c r="X902" s="84"/>
      <c r="Y902" s="84"/>
      <c r="Z902" s="84"/>
    </row>
    <row r="903" spans="1:26" ht="12.75" customHeight="1">
      <c r="A903" s="84"/>
      <c r="B903" s="84"/>
      <c r="C903" s="84"/>
      <c r="D903" s="84"/>
      <c r="E903" s="84"/>
      <c r="F903" s="84"/>
      <c r="G903" s="84"/>
      <c r="H903" s="84"/>
      <c r="I903" s="84"/>
      <c r="J903" s="84"/>
      <c r="K903" s="84"/>
      <c r="L903" s="84"/>
      <c r="M903" s="84"/>
      <c r="N903" s="84"/>
      <c r="O903" s="84"/>
      <c r="P903" s="84"/>
      <c r="Q903" s="84"/>
      <c r="R903" s="84"/>
      <c r="S903" s="84"/>
      <c r="T903" s="84"/>
      <c r="U903" s="84"/>
      <c r="V903" s="84"/>
      <c r="W903" s="84"/>
      <c r="X903" s="84"/>
      <c r="Y903" s="84"/>
      <c r="Z903" s="84"/>
    </row>
    <row r="904" spans="1:26" ht="12.75" customHeight="1">
      <c r="A904" s="84"/>
      <c r="B904" s="84"/>
      <c r="C904" s="84"/>
      <c r="D904" s="84"/>
      <c r="E904" s="84"/>
      <c r="F904" s="84"/>
      <c r="G904" s="84"/>
      <c r="H904" s="84"/>
      <c r="I904" s="84"/>
      <c r="J904" s="84"/>
      <c r="K904" s="84"/>
      <c r="L904" s="84"/>
      <c r="M904" s="84"/>
      <c r="N904" s="84"/>
      <c r="O904" s="84"/>
      <c r="P904" s="84"/>
      <c r="Q904" s="84"/>
      <c r="R904" s="84"/>
      <c r="S904" s="84"/>
      <c r="T904" s="84"/>
      <c r="U904" s="84"/>
      <c r="V904" s="84"/>
      <c r="W904" s="84"/>
      <c r="X904" s="84"/>
      <c r="Y904" s="84"/>
      <c r="Z904" s="84"/>
    </row>
    <row r="905" spans="1:26" ht="12.75" customHeight="1">
      <c r="A905" s="84"/>
      <c r="B905" s="84"/>
      <c r="C905" s="84"/>
      <c r="D905" s="84"/>
      <c r="E905" s="84"/>
      <c r="F905" s="84"/>
      <c r="G905" s="84"/>
      <c r="H905" s="84"/>
      <c r="I905" s="84"/>
      <c r="J905" s="84"/>
      <c r="K905" s="84"/>
      <c r="L905" s="84"/>
      <c r="M905" s="84"/>
      <c r="N905" s="84"/>
      <c r="O905" s="84"/>
      <c r="P905" s="84"/>
      <c r="Q905" s="84"/>
      <c r="R905" s="84"/>
      <c r="S905" s="84"/>
      <c r="T905" s="84"/>
      <c r="U905" s="84"/>
      <c r="V905" s="84"/>
      <c r="W905" s="84"/>
      <c r="X905" s="84"/>
      <c r="Y905" s="84"/>
      <c r="Z905" s="84"/>
    </row>
    <row r="906" spans="1:26" ht="12.75" customHeight="1">
      <c r="A906" s="84"/>
      <c r="B906" s="84"/>
      <c r="C906" s="84"/>
      <c r="D906" s="84"/>
      <c r="E906" s="84"/>
      <c r="F906" s="84"/>
      <c r="G906" s="84"/>
      <c r="H906" s="84"/>
      <c r="I906" s="84"/>
      <c r="J906" s="84"/>
      <c r="K906" s="84"/>
      <c r="L906" s="84"/>
      <c r="M906" s="84"/>
      <c r="N906" s="84"/>
      <c r="O906" s="84"/>
      <c r="P906" s="84"/>
      <c r="Q906" s="84"/>
      <c r="R906" s="84"/>
      <c r="S906" s="84"/>
      <c r="T906" s="84"/>
      <c r="U906" s="84"/>
      <c r="V906" s="84"/>
      <c r="W906" s="84"/>
      <c r="X906" s="84"/>
      <c r="Y906" s="84"/>
      <c r="Z906" s="84"/>
    </row>
    <row r="907" spans="1:26" ht="12.75" customHeight="1">
      <c r="A907" s="84"/>
      <c r="B907" s="84"/>
      <c r="C907" s="84"/>
      <c r="D907" s="84"/>
      <c r="E907" s="84"/>
      <c r="F907" s="84"/>
      <c r="G907" s="84"/>
      <c r="H907" s="84"/>
      <c r="I907" s="84"/>
      <c r="J907" s="84"/>
      <c r="K907" s="84"/>
      <c r="L907" s="84"/>
      <c r="M907" s="84"/>
      <c r="N907" s="84"/>
      <c r="O907" s="84"/>
      <c r="P907" s="84"/>
      <c r="Q907" s="84"/>
      <c r="R907" s="84"/>
      <c r="S907" s="84"/>
      <c r="T907" s="84"/>
      <c r="U907" s="84"/>
      <c r="V907" s="84"/>
      <c r="W907" s="84"/>
      <c r="X907" s="84"/>
      <c r="Y907" s="84"/>
      <c r="Z907" s="84"/>
    </row>
    <row r="908" spans="1:26" ht="12.75" customHeight="1">
      <c r="A908" s="84"/>
      <c r="B908" s="84"/>
      <c r="C908" s="84"/>
      <c r="D908" s="84"/>
      <c r="E908" s="84"/>
      <c r="F908" s="84"/>
      <c r="G908" s="84"/>
      <c r="H908" s="84"/>
      <c r="I908" s="84"/>
      <c r="J908" s="84"/>
      <c r="K908" s="84"/>
      <c r="L908" s="84"/>
      <c r="M908" s="84"/>
      <c r="N908" s="84"/>
      <c r="O908" s="84"/>
      <c r="P908" s="84"/>
      <c r="Q908" s="84"/>
      <c r="R908" s="84"/>
      <c r="S908" s="84"/>
      <c r="T908" s="84"/>
      <c r="U908" s="84"/>
      <c r="V908" s="84"/>
      <c r="W908" s="84"/>
      <c r="X908" s="84"/>
      <c r="Y908" s="84"/>
      <c r="Z908" s="84"/>
    </row>
    <row r="909" spans="1:26" ht="12.75" customHeight="1">
      <c r="A909" s="84"/>
      <c r="B909" s="84"/>
      <c r="C909" s="84"/>
      <c r="D909" s="84"/>
      <c r="E909" s="84"/>
      <c r="F909" s="84"/>
      <c r="G909" s="84"/>
      <c r="H909" s="84"/>
      <c r="I909" s="84"/>
      <c r="J909" s="84"/>
      <c r="K909" s="84"/>
      <c r="L909" s="84"/>
      <c r="M909" s="84"/>
      <c r="N909" s="84"/>
      <c r="O909" s="84"/>
      <c r="P909" s="84"/>
      <c r="Q909" s="84"/>
      <c r="R909" s="84"/>
      <c r="S909" s="84"/>
      <c r="T909" s="84"/>
      <c r="U909" s="84"/>
      <c r="V909" s="84"/>
      <c r="W909" s="84"/>
      <c r="X909" s="84"/>
      <c r="Y909" s="84"/>
      <c r="Z909" s="84"/>
    </row>
    <row r="910" spans="1:26" ht="12.75" customHeight="1">
      <c r="A910" s="84"/>
      <c r="B910" s="84"/>
      <c r="C910" s="84"/>
      <c r="D910" s="84"/>
      <c r="E910" s="84"/>
      <c r="F910" s="84"/>
      <c r="G910" s="84"/>
      <c r="H910" s="84"/>
      <c r="I910" s="84"/>
      <c r="J910" s="84"/>
      <c r="K910" s="84"/>
      <c r="L910" s="84"/>
      <c r="M910" s="84"/>
      <c r="N910" s="84"/>
      <c r="O910" s="84"/>
      <c r="P910" s="84"/>
      <c r="Q910" s="84"/>
      <c r="R910" s="84"/>
      <c r="S910" s="84"/>
      <c r="T910" s="84"/>
      <c r="U910" s="84"/>
      <c r="V910" s="84"/>
      <c r="W910" s="84"/>
      <c r="X910" s="84"/>
      <c r="Y910" s="84"/>
      <c r="Z910" s="84"/>
    </row>
    <row r="911" spans="1:26" ht="12.75" customHeight="1">
      <c r="A911" s="84"/>
      <c r="B911" s="84"/>
      <c r="C911" s="84"/>
      <c r="D911" s="84"/>
      <c r="E911" s="84"/>
      <c r="F911" s="84"/>
      <c r="G911" s="84"/>
      <c r="H911" s="84"/>
      <c r="I911" s="84"/>
      <c r="J911" s="84"/>
      <c r="K911" s="84"/>
      <c r="L911" s="84"/>
      <c r="M911" s="84"/>
      <c r="N911" s="84"/>
      <c r="O911" s="84"/>
      <c r="P911" s="84"/>
      <c r="Q911" s="84"/>
      <c r="R911" s="84"/>
      <c r="S911" s="84"/>
      <c r="T911" s="84"/>
      <c r="U911" s="84"/>
      <c r="V911" s="84"/>
      <c r="W911" s="84"/>
      <c r="X911" s="84"/>
      <c r="Y911" s="84"/>
      <c r="Z911" s="84"/>
    </row>
    <row r="912" spans="1:26" ht="12.75" customHeight="1">
      <c r="A912" s="84"/>
      <c r="B912" s="84"/>
      <c r="C912" s="84"/>
      <c r="D912" s="84"/>
      <c r="E912" s="84"/>
      <c r="F912" s="84"/>
      <c r="G912" s="84"/>
      <c r="H912" s="84"/>
      <c r="I912" s="84"/>
      <c r="J912" s="84"/>
      <c r="K912" s="84"/>
      <c r="L912" s="84"/>
      <c r="M912" s="84"/>
      <c r="N912" s="84"/>
      <c r="O912" s="84"/>
      <c r="P912" s="84"/>
      <c r="Q912" s="84"/>
      <c r="R912" s="84"/>
      <c r="S912" s="84"/>
      <c r="T912" s="84"/>
      <c r="U912" s="84"/>
      <c r="V912" s="84"/>
      <c r="W912" s="84"/>
      <c r="X912" s="84"/>
      <c r="Y912" s="84"/>
      <c r="Z912" s="84"/>
    </row>
    <row r="913" spans="1:26" ht="12.75" customHeight="1">
      <c r="A913" s="84"/>
      <c r="B913" s="84"/>
      <c r="C913" s="84"/>
      <c r="D913" s="84"/>
      <c r="E913" s="84"/>
      <c r="F913" s="84"/>
      <c r="G913" s="84"/>
      <c r="H913" s="84"/>
      <c r="I913" s="84"/>
      <c r="J913" s="84"/>
      <c r="K913" s="84"/>
      <c r="L913" s="84"/>
      <c r="M913" s="84"/>
      <c r="N913" s="84"/>
      <c r="O913" s="84"/>
      <c r="P913" s="84"/>
      <c r="Q913" s="84"/>
      <c r="R913" s="84"/>
      <c r="S913" s="84"/>
      <c r="T913" s="84"/>
      <c r="U913" s="84"/>
      <c r="V913" s="84"/>
      <c r="W913" s="84"/>
      <c r="X913" s="84"/>
      <c r="Y913" s="84"/>
      <c r="Z913" s="84"/>
    </row>
    <row r="914" spans="1:26" ht="12.75" customHeight="1">
      <c r="A914" s="84"/>
      <c r="B914" s="84"/>
      <c r="C914" s="84"/>
      <c r="D914" s="84"/>
      <c r="E914" s="84"/>
      <c r="F914" s="84"/>
      <c r="G914" s="84"/>
      <c r="H914" s="84"/>
      <c r="I914" s="84"/>
      <c r="J914" s="84"/>
      <c r="K914" s="84"/>
      <c r="L914" s="84"/>
      <c r="M914" s="84"/>
      <c r="N914" s="84"/>
      <c r="O914" s="84"/>
      <c r="P914" s="84"/>
      <c r="Q914" s="84"/>
      <c r="R914" s="84"/>
      <c r="S914" s="84"/>
      <c r="T914" s="84"/>
      <c r="U914" s="84"/>
      <c r="V914" s="84"/>
      <c r="W914" s="84"/>
      <c r="X914" s="84"/>
      <c r="Y914" s="84"/>
      <c r="Z914" s="84"/>
    </row>
    <row r="915" spans="1:26" ht="12.75" customHeight="1">
      <c r="A915" s="84"/>
      <c r="B915" s="84"/>
      <c r="C915" s="84"/>
      <c r="D915" s="84"/>
      <c r="E915" s="84"/>
      <c r="F915" s="84"/>
      <c r="G915" s="84"/>
      <c r="H915" s="84"/>
      <c r="I915" s="84"/>
      <c r="J915" s="84"/>
      <c r="K915" s="84"/>
      <c r="L915" s="84"/>
      <c r="M915" s="84"/>
      <c r="N915" s="84"/>
      <c r="O915" s="84"/>
      <c r="P915" s="84"/>
      <c r="Q915" s="84"/>
      <c r="R915" s="84"/>
      <c r="S915" s="84"/>
      <c r="T915" s="84"/>
      <c r="U915" s="84"/>
      <c r="V915" s="84"/>
      <c r="W915" s="84"/>
      <c r="X915" s="84"/>
      <c r="Y915" s="84"/>
      <c r="Z915" s="84"/>
    </row>
    <row r="916" spans="1:26" ht="12.75" customHeight="1">
      <c r="A916" s="84"/>
      <c r="B916" s="84"/>
      <c r="C916" s="84"/>
      <c r="D916" s="84"/>
      <c r="E916" s="84"/>
      <c r="F916" s="84"/>
      <c r="G916" s="84"/>
      <c r="H916" s="84"/>
      <c r="I916" s="84"/>
      <c r="J916" s="84"/>
      <c r="K916" s="84"/>
      <c r="L916" s="84"/>
      <c r="M916" s="84"/>
      <c r="N916" s="84"/>
      <c r="O916" s="84"/>
      <c r="P916" s="84"/>
      <c r="Q916" s="84"/>
      <c r="R916" s="84"/>
      <c r="S916" s="84"/>
      <c r="T916" s="84"/>
      <c r="U916" s="84"/>
      <c r="V916" s="84"/>
      <c r="W916" s="84"/>
      <c r="X916" s="84"/>
      <c r="Y916" s="84"/>
      <c r="Z916" s="84"/>
    </row>
    <row r="917" spans="1:26" ht="12.75" customHeight="1">
      <c r="A917" s="84"/>
      <c r="B917" s="84"/>
      <c r="C917" s="84"/>
      <c r="D917" s="84"/>
      <c r="E917" s="84"/>
      <c r="F917" s="84"/>
      <c r="G917" s="84"/>
      <c r="H917" s="84"/>
      <c r="I917" s="84"/>
      <c r="J917" s="84"/>
      <c r="K917" s="84"/>
      <c r="L917" s="84"/>
      <c r="M917" s="84"/>
      <c r="N917" s="84"/>
      <c r="O917" s="84"/>
      <c r="P917" s="84"/>
      <c r="Q917" s="84"/>
      <c r="R917" s="84"/>
      <c r="S917" s="84"/>
      <c r="T917" s="84"/>
      <c r="U917" s="84"/>
      <c r="V917" s="84"/>
      <c r="W917" s="84"/>
      <c r="X917" s="84"/>
      <c r="Y917" s="84"/>
      <c r="Z917" s="84"/>
    </row>
    <row r="918" spans="1:26" ht="12.75" customHeight="1">
      <c r="A918" s="84"/>
      <c r="B918" s="84"/>
      <c r="C918" s="84"/>
      <c r="D918" s="84"/>
      <c r="E918" s="84"/>
      <c r="F918" s="84"/>
      <c r="G918" s="84"/>
      <c r="H918" s="84"/>
      <c r="I918" s="84"/>
      <c r="J918" s="84"/>
      <c r="K918" s="84"/>
      <c r="L918" s="84"/>
      <c r="M918" s="84"/>
      <c r="N918" s="84"/>
      <c r="O918" s="84"/>
      <c r="P918" s="84"/>
      <c r="Q918" s="84"/>
      <c r="R918" s="84"/>
      <c r="S918" s="84"/>
      <c r="T918" s="84"/>
      <c r="U918" s="84"/>
      <c r="V918" s="84"/>
      <c r="W918" s="84"/>
      <c r="X918" s="84"/>
      <c r="Y918" s="84"/>
      <c r="Z918" s="84"/>
    </row>
    <row r="919" spans="1:26" ht="12.75" customHeight="1">
      <c r="A919" s="84"/>
      <c r="B919" s="84"/>
      <c r="C919" s="84"/>
      <c r="D919" s="84"/>
      <c r="E919" s="84"/>
      <c r="F919" s="84"/>
      <c r="G919" s="84"/>
      <c r="H919" s="84"/>
      <c r="I919" s="84"/>
      <c r="J919" s="84"/>
      <c r="K919" s="84"/>
      <c r="L919" s="84"/>
      <c r="M919" s="84"/>
      <c r="N919" s="84"/>
      <c r="O919" s="84"/>
      <c r="P919" s="84"/>
      <c r="Q919" s="84"/>
      <c r="R919" s="84"/>
      <c r="S919" s="84"/>
      <c r="T919" s="84"/>
      <c r="U919" s="84"/>
      <c r="V919" s="84"/>
      <c r="W919" s="84"/>
      <c r="X919" s="84"/>
      <c r="Y919" s="84"/>
      <c r="Z919" s="84"/>
    </row>
    <row r="920" spans="1:26" ht="12.75" customHeight="1">
      <c r="A920" s="84"/>
      <c r="B920" s="84"/>
      <c r="C920" s="84"/>
      <c r="D920" s="84"/>
      <c r="E920" s="84"/>
      <c r="F920" s="84"/>
      <c r="G920" s="84"/>
      <c r="H920" s="84"/>
      <c r="I920" s="84"/>
      <c r="J920" s="84"/>
      <c r="K920" s="84"/>
      <c r="L920" s="84"/>
      <c r="M920" s="84"/>
      <c r="N920" s="84"/>
      <c r="O920" s="84"/>
      <c r="P920" s="84"/>
      <c r="Q920" s="84"/>
      <c r="R920" s="84"/>
      <c r="S920" s="84"/>
      <c r="T920" s="84"/>
      <c r="U920" s="84"/>
      <c r="V920" s="84"/>
      <c r="W920" s="84"/>
      <c r="X920" s="84"/>
      <c r="Y920" s="84"/>
      <c r="Z920" s="84"/>
    </row>
    <row r="921" spans="1:26" ht="12.75" customHeight="1">
      <c r="A921" s="84"/>
      <c r="B921" s="84"/>
      <c r="C921" s="84"/>
      <c r="D921" s="84"/>
      <c r="E921" s="84"/>
      <c r="F921" s="84"/>
      <c r="G921" s="84"/>
      <c r="H921" s="84"/>
      <c r="I921" s="84"/>
      <c r="J921" s="84"/>
      <c r="K921" s="84"/>
      <c r="L921" s="84"/>
      <c r="M921" s="84"/>
      <c r="N921" s="84"/>
      <c r="O921" s="84"/>
      <c r="P921" s="84"/>
      <c r="Q921" s="84"/>
      <c r="R921" s="84"/>
      <c r="S921" s="84"/>
      <c r="T921" s="84"/>
      <c r="U921" s="84"/>
      <c r="V921" s="84"/>
      <c r="W921" s="84"/>
      <c r="X921" s="84"/>
      <c r="Y921" s="84"/>
      <c r="Z921" s="84"/>
    </row>
    <row r="922" spans="1:26" ht="12.75" customHeight="1">
      <c r="A922" s="84"/>
      <c r="B922" s="84"/>
      <c r="C922" s="84"/>
      <c r="D922" s="84"/>
      <c r="E922" s="84"/>
      <c r="F922" s="84"/>
      <c r="G922" s="84"/>
      <c r="H922" s="84"/>
      <c r="I922" s="84"/>
      <c r="J922" s="84"/>
      <c r="K922" s="84"/>
      <c r="L922" s="84"/>
      <c r="M922" s="84"/>
      <c r="N922" s="84"/>
      <c r="O922" s="84"/>
      <c r="P922" s="84"/>
      <c r="Q922" s="84"/>
      <c r="R922" s="84"/>
      <c r="S922" s="84"/>
      <c r="T922" s="84"/>
      <c r="U922" s="84"/>
      <c r="V922" s="84"/>
      <c r="W922" s="84"/>
      <c r="X922" s="84"/>
      <c r="Y922" s="84"/>
      <c r="Z922" s="84"/>
    </row>
    <row r="923" spans="1:26" ht="12.75" customHeight="1">
      <c r="A923" s="84"/>
      <c r="B923" s="84"/>
      <c r="C923" s="84"/>
      <c r="D923" s="84"/>
      <c r="E923" s="84"/>
      <c r="F923" s="84"/>
      <c r="G923" s="84"/>
      <c r="H923" s="84"/>
      <c r="I923" s="84"/>
      <c r="J923" s="84"/>
      <c r="K923" s="84"/>
      <c r="L923" s="84"/>
      <c r="M923" s="84"/>
      <c r="N923" s="84"/>
      <c r="O923" s="84"/>
      <c r="P923" s="84"/>
      <c r="Q923" s="84"/>
      <c r="R923" s="84"/>
      <c r="S923" s="84"/>
      <c r="T923" s="84"/>
      <c r="U923" s="84"/>
      <c r="V923" s="84"/>
      <c r="W923" s="84"/>
      <c r="X923" s="84"/>
      <c r="Y923" s="84"/>
      <c r="Z923" s="84"/>
    </row>
    <row r="924" spans="1:26" ht="12.75" customHeight="1">
      <c r="A924" s="84"/>
      <c r="B924" s="84"/>
      <c r="C924" s="84"/>
      <c r="D924" s="84"/>
      <c r="E924" s="84"/>
      <c r="F924" s="84"/>
      <c r="G924" s="84"/>
      <c r="H924" s="84"/>
      <c r="I924" s="84"/>
      <c r="J924" s="84"/>
      <c r="K924" s="84"/>
      <c r="L924" s="84"/>
      <c r="M924" s="84"/>
      <c r="N924" s="84"/>
      <c r="O924" s="84"/>
      <c r="P924" s="84"/>
      <c r="Q924" s="84"/>
      <c r="R924" s="84"/>
      <c r="S924" s="84"/>
      <c r="T924" s="84"/>
      <c r="U924" s="84"/>
      <c r="V924" s="84"/>
      <c r="W924" s="84"/>
      <c r="X924" s="84"/>
      <c r="Y924" s="84"/>
      <c r="Z924" s="84"/>
    </row>
    <row r="925" spans="1:26" ht="12.75" customHeight="1">
      <c r="A925" s="84"/>
      <c r="B925" s="84"/>
      <c r="C925" s="84"/>
      <c r="D925" s="84"/>
      <c r="E925" s="84"/>
      <c r="F925" s="84"/>
      <c r="G925" s="84"/>
      <c r="H925" s="84"/>
      <c r="I925" s="84"/>
      <c r="J925" s="84"/>
      <c r="K925" s="84"/>
      <c r="L925" s="84"/>
      <c r="M925" s="84"/>
      <c r="N925" s="84"/>
      <c r="O925" s="84"/>
      <c r="P925" s="84"/>
      <c r="Q925" s="84"/>
      <c r="R925" s="84"/>
      <c r="S925" s="84"/>
      <c r="T925" s="84"/>
      <c r="U925" s="84"/>
      <c r="V925" s="84"/>
      <c r="W925" s="84"/>
      <c r="X925" s="84"/>
      <c r="Y925" s="84"/>
      <c r="Z925" s="84"/>
    </row>
    <row r="926" spans="1:26" ht="12.75" customHeight="1">
      <c r="A926" s="84"/>
      <c r="B926" s="84"/>
      <c r="C926" s="84"/>
      <c r="D926" s="84"/>
      <c r="E926" s="84"/>
      <c r="F926" s="84"/>
      <c r="G926" s="84"/>
      <c r="H926" s="84"/>
      <c r="I926" s="84"/>
      <c r="J926" s="84"/>
      <c r="K926" s="84"/>
      <c r="L926" s="84"/>
      <c r="M926" s="84"/>
      <c r="N926" s="84"/>
      <c r="O926" s="84"/>
      <c r="P926" s="84"/>
      <c r="Q926" s="84"/>
      <c r="R926" s="84"/>
      <c r="S926" s="84"/>
      <c r="T926" s="84"/>
      <c r="U926" s="84"/>
      <c r="V926" s="84"/>
      <c r="W926" s="84"/>
      <c r="X926" s="84"/>
      <c r="Y926" s="84"/>
      <c r="Z926" s="84"/>
    </row>
    <row r="927" spans="1:26" ht="12.75" customHeight="1">
      <c r="A927" s="84"/>
      <c r="B927" s="84"/>
      <c r="C927" s="84"/>
      <c r="D927" s="84"/>
      <c r="E927" s="84"/>
      <c r="F927" s="84"/>
      <c r="G927" s="84"/>
      <c r="H927" s="84"/>
      <c r="I927" s="84"/>
      <c r="J927" s="84"/>
      <c r="K927" s="84"/>
      <c r="L927" s="84"/>
      <c r="M927" s="84"/>
      <c r="N927" s="84"/>
      <c r="O927" s="84"/>
      <c r="P927" s="84"/>
      <c r="Q927" s="84"/>
      <c r="R927" s="84"/>
      <c r="S927" s="84"/>
      <c r="T927" s="84"/>
      <c r="U927" s="84"/>
      <c r="V927" s="84"/>
      <c r="W927" s="84"/>
      <c r="X927" s="84"/>
      <c r="Y927" s="84"/>
      <c r="Z927" s="84"/>
    </row>
    <row r="928" spans="1:26" ht="12.75" customHeight="1">
      <c r="A928" s="84"/>
      <c r="B928" s="84"/>
      <c r="C928" s="84"/>
      <c r="D928" s="84"/>
      <c r="E928" s="84"/>
      <c r="F928" s="84"/>
      <c r="G928" s="84"/>
      <c r="H928" s="84"/>
      <c r="I928" s="84"/>
      <c r="J928" s="84"/>
      <c r="K928" s="84"/>
      <c r="L928" s="84"/>
      <c r="M928" s="84"/>
      <c r="N928" s="84"/>
      <c r="O928" s="84"/>
      <c r="P928" s="84"/>
      <c r="Q928" s="84"/>
      <c r="R928" s="84"/>
      <c r="S928" s="84"/>
      <c r="T928" s="84"/>
      <c r="U928" s="84"/>
      <c r="V928" s="84"/>
      <c r="W928" s="84"/>
      <c r="X928" s="84"/>
      <c r="Y928" s="84"/>
      <c r="Z928" s="84"/>
    </row>
    <row r="929" spans="1:26" ht="12.75" customHeight="1">
      <c r="A929" s="84"/>
      <c r="B929" s="84"/>
      <c r="C929" s="84"/>
      <c r="D929" s="84"/>
      <c r="E929" s="84"/>
      <c r="F929" s="84"/>
      <c r="G929" s="84"/>
      <c r="H929" s="84"/>
      <c r="I929" s="84"/>
      <c r="J929" s="84"/>
      <c r="K929" s="84"/>
      <c r="L929" s="84"/>
      <c r="M929" s="84"/>
      <c r="N929" s="84"/>
      <c r="O929" s="84"/>
      <c r="P929" s="84"/>
      <c r="Q929" s="84"/>
      <c r="R929" s="84"/>
      <c r="S929" s="84"/>
      <c r="T929" s="84"/>
      <c r="U929" s="84"/>
      <c r="V929" s="84"/>
      <c r="W929" s="84"/>
      <c r="X929" s="84"/>
      <c r="Y929" s="84"/>
      <c r="Z929" s="84"/>
    </row>
    <row r="930" spans="1:26" ht="12.75" customHeight="1">
      <c r="A930" s="84"/>
      <c r="B930" s="84"/>
      <c r="C930" s="84"/>
      <c r="D930" s="84"/>
      <c r="E930" s="84"/>
      <c r="F930" s="84"/>
      <c r="G930" s="84"/>
      <c r="H930" s="84"/>
      <c r="I930" s="84"/>
      <c r="J930" s="84"/>
      <c r="K930" s="84"/>
      <c r="L930" s="84"/>
      <c r="M930" s="84"/>
      <c r="N930" s="84"/>
      <c r="O930" s="84"/>
      <c r="P930" s="84"/>
      <c r="Q930" s="84"/>
      <c r="R930" s="84"/>
      <c r="S930" s="84"/>
      <c r="T930" s="84"/>
      <c r="U930" s="84"/>
      <c r="V930" s="84"/>
      <c r="W930" s="84"/>
      <c r="X930" s="84"/>
      <c r="Y930" s="84"/>
      <c r="Z930" s="84"/>
    </row>
    <row r="931" spans="1:26" ht="12.75" customHeight="1">
      <c r="A931" s="84"/>
      <c r="B931" s="84"/>
      <c r="C931" s="84"/>
      <c r="D931" s="84"/>
      <c r="E931" s="84"/>
      <c r="F931" s="84"/>
      <c r="G931" s="84"/>
      <c r="H931" s="84"/>
      <c r="I931" s="84"/>
      <c r="J931" s="84"/>
      <c r="K931" s="84"/>
      <c r="L931" s="84"/>
      <c r="M931" s="84"/>
      <c r="N931" s="84"/>
      <c r="O931" s="84"/>
      <c r="P931" s="84"/>
      <c r="Q931" s="84"/>
      <c r="R931" s="84"/>
      <c r="S931" s="84"/>
      <c r="T931" s="84"/>
      <c r="U931" s="84"/>
      <c r="V931" s="84"/>
      <c r="W931" s="84"/>
      <c r="X931" s="84"/>
      <c r="Y931" s="84"/>
      <c r="Z931" s="84"/>
    </row>
    <row r="932" spans="1:26" ht="12.75" customHeight="1">
      <c r="A932" s="84"/>
      <c r="B932" s="84"/>
      <c r="C932" s="84"/>
      <c r="D932" s="84"/>
      <c r="E932" s="84"/>
      <c r="F932" s="84"/>
      <c r="G932" s="84"/>
      <c r="H932" s="84"/>
      <c r="I932" s="84"/>
      <c r="J932" s="84"/>
      <c r="K932" s="84"/>
      <c r="L932" s="84"/>
      <c r="M932" s="84"/>
      <c r="N932" s="84"/>
      <c r="O932" s="84"/>
      <c r="P932" s="84"/>
      <c r="Q932" s="84"/>
      <c r="R932" s="84"/>
      <c r="S932" s="84"/>
      <c r="T932" s="84"/>
      <c r="U932" s="84"/>
      <c r="V932" s="84"/>
      <c r="W932" s="84"/>
      <c r="X932" s="84"/>
      <c r="Y932" s="84"/>
      <c r="Z932" s="84"/>
    </row>
    <row r="933" spans="1:26" ht="12.75" customHeight="1">
      <c r="A933" s="84"/>
      <c r="B933" s="84"/>
      <c r="C933" s="84"/>
      <c r="D933" s="84"/>
      <c r="E933" s="84"/>
      <c r="F933" s="84"/>
      <c r="G933" s="84"/>
      <c r="H933" s="84"/>
      <c r="I933" s="84"/>
      <c r="J933" s="84"/>
      <c r="K933" s="84"/>
      <c r="L933" s="84"/>
      <c r="M933" s="84"/>
      <c r="N933" s="84"/>
      <c r="O933" s="84"/>
      <c r="P933" s="84"/>
      <c r="Q933" s="84"/>
      <c r="R933" s="84"/>
      <c r="S933" s="84"/>
      <c r="T933" s="84"/>
      <c r="U933" s="84"/>
      <c r="V933" s="84"/>
      <c r="W933" s="84"/>
      <c r="X933" s="84"/>
      <c r="Y933" s="84"/>
      <c r="Z933" s="84"/>
    </row>
    <row r="934" spans="1:26" ht="12.75" customHeight="1">
      <c r="A934" s="84"/>
      <c r="B934" s="84"/>
      <c r="C934" s="84"/>
      <c r="D934" s="84"/>
      <c r="E934" s="84"/>
      <c r="F934" s="84"/>
      <c r="G934" s="84"/>
      <c r="H934" s="84"/>
      <c r="I934" s="84"/>
      <c r="J934" s="84"/>
      <c r="K934" s="84"/>
      <c r="L934" s="84"/>
      <c r="M934" s="84"/>
      <c r="N934" s="84"/>
      <c r="O934" s="84"/>
      <c r="P934" s="84"/>
      <c r="Q934" s="84"/>
      <c r="R934" s="84"/>
      <c r="S934" s="84"/>
      <c r="T934" s="84"/>
      <c r="U934" s="84"/>
      <c r="V934" s="84"/>
      <c r="W934" s="84"/>
      <c r="X934" s="84"/>
      <c r="Y934" s="84"/>
      <c r="Z934" s="84"/>
    </row>
    <row r="935" spans="1:26" ht="12.75" customHeight="1">
      <c r="A935" s="84"/>
      <c r="B935" s="84"/>
      <c r="C935" s="84"/>
      <c r="D935" s="84"/>
      <c r="E935" s="84"/>
      <c r="F935" s="84"/>
      <c r="G935" s="84"/>
      <c r="H935" s="84"/>
      <c r="I935" s="84"/>
      <c r="J935" s="84"/>
      <c r="K935" s="84"/>
      <c r="L935" s="84"/>
      <c r="M935" s="84"/>
      <c r="N935" s="84"/>
      <c r="O935" s="84"/>
      <c r="P935" s="84"/>
      <c r="Q935" s="84"/>
      <c r="R935" s="84"/>
      <c r="S935" s="84"/>
      <c r="T935" s="84"/>
      <c r="U935" s="84"/>
      <c r="V935" s="84"/>
      <c r="W935" s="84"/>
      <c r="X935" s="84"/>
      <c r="Y935" s="84"/>
      <c r="Z935" s="84"/>
    </row>
    <row r="936" spans="1:26" ht="12.75" customHeight="1">
      <c r="A936" s="84"/>
      <c r="B936" s="84"/>
      <c r="C936" s="84"/>
      <c r="D936" s="84"/>
      <c r="E936" s="84"/>
      <c r="F936" s="84"/>
      <c r="G936" s="84"/>
      <c r="H936" s="84"/>
      <c r="I936" s="84"/>
      <c r="J936" s="84"/>
      <c r="K936" s="84"/>
      <c r="L936" s="84"/>
      <c r="M936" s="84"/>
      <c r="N936" s="84"/>
      <c r="O936" s="84"/>
      <c r="P936" s="84"/>
      <c r="Q936" s="84"/>
      <c r="R936" s="84"/>
      <c r="S936" s="84"/>
      <c r="T936" s="84"/>
      <c r="U936" s="84"/>
      <c r="V936" s="84"/>
      <c r="W936" s="84"/>
      <c r="X936" s="84"/>
      <c r="Y936" s="84"/>
      <c r="Z936" s="84"/>
    </row>
    <row r="937" spans="1:26" ht="12.75" customHeight="1">
      <c r="A937" s="84"/>
      <c r="B937" s="84"/>
      <c r="C937" s="84"/>
      <c r="D937" s="84"/>
      <c r="E937" s="84"/>
      <c r="F937" s="84"/>
      <c r="G937" s="84"/>
      <c r="H937" s="84"/>
      <c r="I937" s="84"/>
      <c r="J937" s="84"/>
      <c r="K937" s="84"/>
      <c r="L937" s="84"/>
      <c r="M937" s="84"/>
      <c r="N937" s="84"/>
      <c r="O937" s="84"/>
      <c r="P937" s="84"/>
      <c r="Q937" s="84"/>
      <c r="R937" s="84"/>
      <c r="S937" s="84"/>
      <c r="T937" s="84"/>
      <c r="U937" s="84"/>
      <c r="V937" s="84"/>
      <c r="W937" s="84"/>
      <c r="X937" s="84"/>
      <c r="Y937" s="84"/>
      <c r="Z937" s="84"/>
    </row>
    <row r="938" spans="1:26" ht="12.75" customHeight="1">
      <c r="A938" s="84"/>
      <c r="B938" s="84"/>
      <c r="C938" s="84"/>
      <c r="D938" s="84"/>
      <c r="E938" s="84"/>
      <c r="F938" s="84"/>
      <c r="G938" s="84"/>
      <c r="H938" s="84"/>
      <c r="I938" s="84"/>
      <c r="J938" s="84"/>
      <c r="K938" s="84"/>
      <c r="L938" s="84"/>
      <c r="M938" s="84"/>
      <c r="N938" s="84"/>
      <c r="O938" s="84"/>
      <c r="P938" s="84"/>
      <c r="Q938" s="84"/>
      <c r="R938" s="84"/>
      <c r="S938" s="84"/>
      <c r="T938" s="84"/>
      <c r="U938" s="84"/>
      <c r="V938" s="84"/>
      <c r="W938" s="84"/>
      <c r="X938" s="84"/>
      <c r="Y938" s="84"/>
      <c r="Z938" s="84"/>
    </row>
    <row r="939" spans="1:26" ht="12.75" customHeight="1">
      <c r="A939" s="84"/>
      <c r="B939" s="84"/>
      <c r="C939" s="84"/>
      <c r="D939" s="84"/>
      <c r="E939" s="84"/>
      <c r="F939" s="84"/>
      <c r="G939" s="84"/>
      <c r="H939" s="84"/>
      <c r="I939" s="84"/>
      <c r="J939" s="84"/>
      <c r="K939" s="84"/>
      <c r="L939" s="84"/>
      <c r="M939" s="84"/>
      <c r="N939" s="84"/>
      <c r="O939" s="84"/>
      <c r="P939" s="84"/>
      <c r="Q939" s="84"/>
      <c r="R939" s="84"/>
      <c r="S939" s="84"/>
      <c r="T939" s="84"/>
      <c r="U939" s="84"/>
      <c r="V939" s="84"/>
      <c r="W939" s="84"/>
      <c r="X939" s="84"/>
      <c r="Y939" s="84"/>
      <c r="Z939" s="84"/>
    </row>
    <row r="940" spans="1:26" ht="12.75" customHeight="1">
      <c r="A940" s="84"/>
      <c r="B940" s="84"/>
      <c r="C940" s="84"/>
      <c r="D940" s="84"/>
      <c r="E940" s="84"/>
      <c r="F940" s="84"/>
      <c r="G940" s="84"/>
      <c r="H940" s="84"/>
      <c r="I940" s="84"/>
      <c r="J940" s="84"/>
      <c r="K940" s="84"/>
      <c r="L940" s="84"/>
      <c r="M940" s="84"/>
      <c r="N940" s="84"/>
      <c r="O940" s="84"/>
      <c r="P940" s="84"/>
      <c r="Q940" s="84"/>
      <c r="R940" s="84"/>
      <c r="S940" s="84"/>
      <c r="T940" s="84"/>
      <c r="U940" s="84"/>
      <c r="V940" s="84"/>
      <c r="W940" s="84"/>
      <c r="X940" s="84"/>
      <c r="Y940" s="84"/>
      <c r="Z940" s="84"/>
    </row>
    <row r="941" spans="1:26" ht="12.75" customHeight="1">
      <c r="A941" s="84"/>
      <c r="B941" s="84"/>
      <c r="C941" s="84"/>
      <c r="D941" s="84"/>
      <c r="E941" s="84"/>
      <c r="F941" s="84"/>
      <c r="G941" s="84"/>
      <c r="H941" s="84"/>
      <c r="I941" s="84"/>
      <c r="J941" s="84"/>
      <c r="K941" s="84"/>
      <c r="L941" s="84"/>
      <c r="M941" s="84"/>
      <c r="N941" s="84"/>
      <c r="O941" s="84"/>
      <c r="P941" s="84"/>
      <c r="Q941" s="84"/>
      <c r="R941" s="84"/>
      <c r="S941" s="84"/>
      <c r="T941" s="84"/>
      <c r="U941" s="84"/>
      <c r="V941" s="84"/>
      <c r="W941" s="84"/>
      <c r="X941" s="84"/>
      <c r="Y941" s="84"/>
      <c r="Z941" s="84"/>
    </row>
    <row r="942" spans="1:26" ht="12.75" customHeight="1">
      <c r="A942" s="84"/>
      <c r="B942" s="84"/>
      <c r="C942" s="84"/>
      <c r="D942" s="84"/>
      <c r="E942" s="84"/>
      <c r="F942" s="84"/>
      <c r="G942" s="84"/>
      <c r="H942" s="84"/>
      <c r="I942" s="84"/>
      <c r="J942" s="84"/>
      <c r="K942" s="84"/>
      <c r="L942" s="84"/>
      <c r="M942" s="84"/>
      <c r="N942" s="84"/>
      <c r="O942" s="84"/>
      <c r="P942" s="84"/>
      <c r="Q942" s="84"/>
      <c r="R942" s="84"/>
      <c r="S942" s="84"/>
      <c r="T942" s="84"/>
      <c r="U942" s="84"/>
      <c r="V942" s="84"/>
      <c r="W942" s="84"/>
      <c r="X942" s="84"/>
      <c r="Y942" s="84"/>
      <c r="Z942" s="84"/>
    </row>
    <row r="943" spans="1:26" ht="12.75" customHeight="1">
      <c r="A943" s="84"/>
      <c r="B943" s="84"/>
      <c r="C943" s="84"/>
      <c r="D943" s="84"/>
      <c r="E943" s="84"/>
      <c r="F943" s="84"/>
      <c r="G943" s="84"/>
      <c r="H943" s="84"/>
      <c r="I943" s="84"/>
      <c r="J943" s="84"/>
      <c r="K943" s="84"/>
      <c r="L943" s="84"/>
      <c r="M943" s="84"/>
      <c r="N943" s="84"/>
      <c r="O943" s="84"/>
      <c r="P943" s="84"/>
      <c r="Q943" s="84"/>
      <c r="R943" s="84"/>
      <c r="S943" s="84"/>
      <c r="T943" s="84"/>
      <c r="U943" s="84"/>
      <c r="V943" s="84"/>
      <c r="W943" s="84"/>
      <c r="X943" s="84"/>
      <c r="Y943" s="84"/>
      <c r="Z943" s="84"/>
    </row>
    <row r="944" spans="1:26" ht="12.75" customHeight="1">
      <c r="A944" s="84"/>
      <c r="B944" s="84"/>
      <c r="C944" s="84"/>
      <c r="D944" s="84"/>
      <c r="E944" s="84"/>
      <c r="F944" s="84"/>
      <c r="G944" s="84"/>
      <c r="H944" s="84"/>
      <c r="I944" s="84"/>
      <c r="J944" s="84"/>
      <c r="K944" s="84"/>
      <c r="L944" s="84"/>
      <c r="M944" s="84"/>
      <c r="N944" s="84"/>
      <c r="O944" s="84"/>
      <c r="P944" s="84"/>
      <c r="Q944" s="84"/>
      <c r="R944" s="84"/>
      <c r="S944" s="84"/>
      <c r="T944" s="84"/>
      <c r="U944" s="84"/>
      <c r="V944" s="84"/>
      <c r="W944" s="84"/>
      <c r="X944" s="84"/>
      <c r="Y944" s="84"/>
      <c r="Z944" s="84"/>
    </row>
    <row r="945" spans="1:26" ht="12.75" customHeight="1">
      <c r="A945" s="84"/>
      <c r="B945" s="84"/>
      <c r="C945" s="84"/>
      <c r="D945" s="84"/>
      <c r="E945" s="84"/>
      <c r="F945" s="84"/>
      <c r="G945" s="84"/>
      <c r="H945" s="84"/>
      <c r="I945" s="84"/>
      <c r="J945" s="84"/>
      <c r="K945" s="84"/>
      <c r="L945" s="84"/>
      <c r="M945" s="84"/>
      <c r="N945" s="84"/>
      <c r="O945" s="84"/>
      <c r="P945" s="84"/>
      <c r="Q945" s="84"/>
      <c r="R945" s="84"/>
      <c r="S945" s="84"/>
      <c r="T945" s="84"/>
      <c r="U945" s="84"/>
      <c r="V945" s="84"/>
      <c r="W945" s="84"/>
      <c r="X945" s="84"/>
      <c r="Y945" s="84"/>
      <c r="Z945" s="84"/>
    </row>
    <row r="946" spans="1:26" ht="12.75" customHeight="1">
      <c r="A946" s="84"/>
      <c r="B946" s="84"/>
      <c r="C946" s="84"/>
      <c r="D946" s="84"/>
      <c r="E946" s="84"/>
      <c r="F946" s="84"/>
      <c r="G946" s="84"/>
      <c r="H946" s="84"/>
      <c r="I946" s="84"/>
      <c r="J946" s="84"/>
      <c r="K946" s="84"/>
      <c r="L946" s="84"/>
      <c r="M946" s="84"/>
      <c r="N946" s="84"/>
      <c r="O946" s="84"/>
      <c r="P946" s="84"/>
      <c r="Q946" s="84"/>
      <c r="R946" s="84"/>
      <c r="S946" s="84"/>
      <c r="T946" s="84"/>
      <c r="U946" s="84"/>
      <c r="V946" s="84"/>
      <c r="W946" s="84"/>
      <c r="X946" s="84"/>
      <c r="Y946" s="84"/>
      <c r="Z946" s="84"/>
    </row>
    <row r="947" spans="1:26" ht="12.75" customHeight="1">
      <c r="A947" s="84"/>
      <c r="B947" s="84"/>
      <c r="C947" s="84"/>
      <c r="D947" s="84"/>
      <c r="E947" s="84"/>
      <c r="F947" s="84"/>
      <c r="G947" s="84"/>
      <c r="H947" s="84"/>
      <c r="I947" s="84"/>
      <c r="J947" s="84"/>
      <c r="K947" s="84"/>
      <c r="L947" s="84"/>
      <c r="M947" s="84"/>
      <c r="N947" s="84"/>
      <c r="O947" s="84"/>
      <c r="P947" s="84"/>
      <c r="Q947" s="84"/>
      <c r="R947" s="84"/>
      <c r="S947" s="84"/>
      <c r="T947" s="84"/>
      <c r="U947" s="84"/>
      <c r="V947" s="84"/>
      <c r="W947" s="84"/>
      <c r="X947" s="84"/>
      <c r="Y947" s="84"/>
      <c r="Z947" s="84"/>
    </row>
    <row r="948" spans="1:26" ht="12.75" customHeight="1">
      <c r="A948" s="84"/>
      <c r="B948" s="84"/>
      <c r="C948" s="84"/>
      <c r="D948" s="84"/>
      <c r="E948" s="84"/>
      <c r="F948" s="84"/>
      <c r="G948" s="84"/>
      <c r="H948" s="84"/>
      <c r="I948" s="84"/>
      <c r="J948" s="84"/>
      <c r="K948" s="84"/>
      <c r="L948" s="84"/>
      <c r="M948" s="84"/>
      <c r="N948" s="84"/>
      <c r="O948" s="84"/>
      <c r="P948" s="84"/>
      <c r="Q948" s="84"/>
      <c r="R948" s="84"/>
      <c r="S948" s="84"/>
      <c r="T948" s="84"/>
      <c r="U948" s="84"/>
      <c r="V948" s="84"/>
      <c r="W948" s="84"/>
      <c r="X948" s="84"/>
      <c r="Y948" s="84"/>
      <c r="Z948" s="84"/>
    </row>
    <row r="949" spans="1:26" ht="12.75" customHeight="1">
      <c r="A949" s="84"/>
      <c r="B949" s="84"/>
      <c r="C949" s="84"/>
      <c r="D949" s="84"/>
      <c r="E949" s="84"/>
      <c r="F949" s="84"/>
      <c r="G949" s="84"/>
      <c r="H949" s="84"/>
      <c r="I949" s="84"/>
      <c r="J949" s="84"/>
      <c r="K949" s="84"/>
      <c r="L949" s="84"/>
      <c r="M949" s="84"/>
      <c r="N949" s="84"/>
      <c r="O949" s="84"/>
      <c r="P949" s="84"/>
      <c r="Q949" s="84"/>
      <c r="R949" s="84"/>
      <c r="S949" s="84"/>
      <c r="T949" s="84"/>
      <c r="U949" s="84"/>
      <c r="V949" s="84"/>
      <c r="W949" s="84"/>
      <c r="X949" s="84"/>
      <c r="Y949" s="84"/>
      <c r="Z949" s="84"/>
    </row>
    <row r="950" spans="1:26" ht="12.75" customHeight="1">
      <c r="A950" s="84"/>
      <c r="B950" s="84"/>
      <c r="C950" s="84"/>
      <c r="D950" s="84"/>
      <c r="E950" s="84"/>
      <c r="F950" s="84"/>
      <c r="G950" s="84"/>
      <c r="H950" s="84"/>
      <c r="I950" s="84"/>
      <c r="J950" s="84"/>
      <c r="K950" s="84"/>
      <c r="L950" s="84"/>
      <c r="M950" s="84"/>
      <c r="N950" s="84"/>
      <c r="O950" s="84"/>
      <c r="P950" s="84"/>
      <c r="Q950" s="84"/>
      <c r="R950" s="84"/>
      <c r="S950" s="84"/>
      <c r="T950" s="84"/>
      <c r="U950" s="84"/>
      <c r="V950" s="84"/>
      <c r="W950" s="84"/>
      <c r="X950" s="84"/>
      <c r="Y950" s="84"/>
      <c r="Z950" s="84"/>
    </row>
    <row r="951" spans="1:26" ht="12.75" customHeight="1">
      <c r="A951" s="84"/>
      <c r="B951" s="84"/>
      <c r="C951" s="84"/>
      <c r="D951" s="84"/>
      <c r="E951" s="84"/>
      <c r="F951" s="84"/>
      <c r="G951" s="84"/>
      <c r="H951" s="84"/>
      <c r="I951" s="84"/>
      <c r="J951" s="84"/>
      <c r="K951" s="84"/>
      <c r="L951" s="84"/>
      <c r="M951" s="84"/>
      <c r="N951" s="84"/>
      <c r="O951" s="84"/>
      <c r="P951" s="84"/>
      <c r="Q951" s="84"/>
      <c r="R951" s="84"/>
      <c r="S951" s="84"/>
      <c r="T951" s="84"/>
      <c r="U951" s="84"/>
      <c r="V951" s="84"/>
      <c r="W951" s="84"/>
      <c r="X951" s="84"/>
      <c r="Y951" s="84"/>
      <c r="Z951" s="84"/>
    </row>
    <row r="952" spans="1:26" ht="12.75" customHeight="1">
      <c r="A952" s="84"/>
      <c r="B952" s="84"/>
      <c r="C952" s="84"/>
      <c r="D952" s="84"/>
      <c r="E952" s="84"/>
      <c r="F952" s="84"/>
      <c r="G952" s="84"/>
      <c r="H952" s="84"/>
      <c r="I952" s="84"/>
      <c r="J952" s="84"/>
      <c r="K952" s="84"/>
      <c r="L952" s="84"/>
      <c r="M952" s="84"/>
      <c r="N952" s="84"/>
      <c r="O952" s="84"/>
      <c r="P952" s="84"/>
      <c r="Q952" s="84"/>
      <c r="R952" s="84"/>
      <c r="S952" s="84"/>
      <c r="T952" s="84"/>
      <c r="U952" s="84"/>
      <c r="V952" s="84"/>
      <c r="W952" s="84"/>
      <c r="X952" s="84"/>
      <c r="Y952" s="84"/>
      <c r="Z952" s="84"/>
    </row>
    <row r="953" spans="1:26" ht="12.75" customHeight="1">
      <c r="A953" s="84"/>
      <c r="B953" s="84"/>
      <c r="C953" s="84"/>
      <c r="D953" s="84"/>
      <c r="E953" s="84"/>
      <c r="F953" s="84"/>
      <c r="G953" s="84"/>
      <c r="H953" s="84"/>
      <c r="I953" s="84"/>
      <c r="J953" s="84"/>
      <c r="K953" s="84"/>
      <c r="L953" s="84"/>
      <c r="M953" s="84"/>
      <c r="N953" s="84"/>
      <c r="O953" s="84"/>
      <c r="P953" s="84"/>
      <c r="Q953" s="84"/>
      <c r="R953" s="84"/>
      <c r="S953" s="84"/>
      <c r="T953" s="84"/>
      <c r="U953" s="84"/>
      <c r="V953" s="84"/>
      <c r="W953" s="84"/>
      <c r="X953" s="84"/>
      <c r="Y953" s="84"/>
      <c r="Z953" s="84"/>
    </row>
    <row r="954" spans="1:26" ht="12.75" customHeight="1">
      <c r="A954" s="84"/>
      <c r="B954" s="84"/>
      <c r="C954" s="84"/>
      <c r="D954" s="84"/>
      <c r="E954" s="84"/>
      <c r="F954" s="84"/>
      <c r="G954" s="84"/>
      <c r="H954" s="84"/>
      <c r="I954" s="84"/>
      <c r="J954" s="84"/>
      <c r="K954" s="84"/>
      <c r="L954" s="84"/>
      <c r="M954" s="84"/>
      <c r="N954" s="84"/>
      <c r="O954" s="84"/>
      <c r="P954" s="84"/>
      <c r="Q954" s="84"/>
      <c r="R954" s="84"/>
      <c r="S954" s="84"/>
      <c r="T954" s="84"/>
      <c r="U954" s="84"/>
      <c r="V954" s="84"/>
      <c r="W954" s="84"/>
      <c r="X954" s="84"/>
      <c r="Y954" s="84"/>
      <c r="Z954" s="84"/>
    </row>
    <row r="955" spans="1:26" ht="12.75" customHeight="1">
      <c r="A955" s="84"/>
      <c r="B955" s="84"/>
      <c r="C955" s="84"/>
      <c r="D955" s="84"/>
      <c r="E955" s="84"/>
      <c r="F955" s="84"/>
      <c r="G955" s="84"/>
      <c r="H955" s="84"/>
      <c r="I955" s="84"/>
      <c r="J955" s="84"/>
      <c r="K955" s="84"/>
      <c r="L955" s="84"/>
      <c r="M955" s="84"/>
      <c r="N955" s="84"/>
      <c r="O955" s="84"/>
      <c r="P955" s="84"/>
      <c r="Q955" s="84"/>
      <c r="R955" s="84"/>
      <c r="S955" s="84"/>
      <c r="T955" s="84"/>
      <c r="U955" s="84"/>
      <c r="V955" s="84"/>
      <c r="W955" s="84"/>
      <c r="X955" s="84"/>
      <c r="Y955" s="84"/>
      <c r="Z955" s="84"/>
    </row>
    <row r="956" spans="1:26" ht="12.75" customHeight="1">
      <c r="A956" s="84"/>
      <c r="B956" s="84"/>
      <c r="C956" s="84"/>
      <c r="D956" s="84"/>
      <c r="E956" s="84"/>
      <c r="F956" s="84"/>
      <c r="G956" s="84"/>
      <c r="H956" s="84"/>
      <c r="I956" s="84"/>
      <c r="J956" s="84"/>
      <c r="K956" s="84"/>
      <c r="L956" s="84"/>
      <c r="M956" s="84"/>
      <c r="N956" s="84"/>
      <c r="O956" s="84"/>
      <c r="P956" s="84"/>
      <c r="Q956" s="84"/>
      <c r="R956" s="84"/>
      <c r="S956" s="84"/>
      <c r="T956" s="84"/>
      <c r="U956" s="84"/>
      <c r="V956" s="84"/>
      <c r="W956" s="84"/>
      <c r="X956" s="84"/>
      <c r="Y956" s="84"/>
      <c r="Z956" s="84"/>
    </row>
    <row r="957" spans="1:26" ht="12.75" customHeight="1">
      <c r="A957" s="84"/>
      <c r="B957" s="84"/>
      <c r="C957" s="84"/>
      <c r="D957" s="84"/>
      <c r="E957" s="84"/>
      <c r="F957" s="84"/>
      <c r="G957" s="84"/>
      <c r="H957" s="84"/>
      <c r="I957" s="84"/>
      <c r="J957" s="84"/>
      <c r="K957" s="84"/>
      <c r="L957" s="84"/>
      <c r="M957" s="84"/>
      <c r="N957" s="84"/>
      <c r="O957" s="84"/>
      <c r="P957" s="84"/>
      <c r="Q957" s="84"/>
      <c r="R957" s="84"/>
      <c r="S957" s="84"/>
      <c r="T957" s="84"/>
      <c r="U957" s="84"/>
      <c r="V957" s="84"/>
      <c r="W957" s="84"/>
      <c r="X957" s="84"/>
      <c r="Y957" s="84"/>
      <c r="Z957" s="84"/>
    </row>
    <row r="958" spans="1:26" ht="12.75" customHeight="1">
      <c r="A958" s="84"/>
      <c r="B958" s="84"/>
      <c r="C958" s="84"/>
      <c r="D958" s="84"/>
      <c r="E958" s="84"/>
      <c r="F958" s="84"/>
      <c r="G958" s="84"/>
      <c r="H958" s="84"/>
      <c r="I958" s="84"/>
      <c r="J958" s="84"/>
      <c r="K958" s="84"/>
      <c r="L958" s="84"/>
      <c r="M958" s="84"/>
      <c r="N958" s="84"/>
      <c r="O958" s="84"/>
      <c r="P958" s="84"/>
      <c r="Q958" s="84"/>
      <c r="R958" s="84"/>
      <c r="S958" s="84"/>
      <c r="T958" s="84"/>
      <c r="U958" s="84"/>
      <c r="V958" s="84"/>
      <c r="W958" s="84"/>
      <c r="X958" s="84"/>
      <c r="Y958" s="84"/>
      <c r="Z958" s="84"/>
    </row>
    <row r="959" spans="1:26" ht="12.75" customHeight="1">
      <c r="A959" s="84"/>
      <c r="B959" s="84"/>
      <c r="C959" s="84"/>
      <c r="D959" s="84"/>
      <c r="E959" s="84"/>
      <c r="F959" s="84"/>
      <c r="G959" s="84"/>
      <c r="H959" s="84"/>
      <c r="I959" s="84"/>
      <c r="J959" s="84"/>
      <c r="K959" s="84"/>
      <c r="L959" s="84"/>
      <c r="M959" s="84"/>
      <c r="N959" s="84"/>
      <c r="O959" s="84"/>
      <c r="P959" s="84"/>
      <c r="Q959" s="84"/>
      <c r="R959" s="84"/>
      <c r="S959" s="84"/>
      <c r="T959" s="84"/>
      <c r="U959" s="84"/>
      <c r="V959" s="84"/>
      <c r="W959" s="84"/>
      <c r="X959" s="84"/>
      <c r="Y959" s="84"/>
      <c r="Z959" s="84"/>
    </row>
    <row r="960" spans="1:26" ht="12.75" customHeight="1">
      <c r="A960" s="84"/>
      <c r="B960" s="84"/>
      <c r="C960" s="84"/>
      <c r="D960" s="84"/>
      <c r="E960" s="84"/>
      <c r="F960" s="84"/>
      <c r="G960" s="84"/>
      <c r="H960" s="84"/>
      <c r="I960" s="84"/>
      <c r="J960" s="84"/>
      <c r="K960" s="84"/>
      <c r="L960" s="84"/>
      <c r="M960" s="84"/>
      <c r="N960" s="84"/>
      <c r="O960" s="84"/>
      <c r="P960" s="84"/>
      <c r="Q960" s="84"/>
      <c r="R960" s="84"/>
      <c r="S960" s="84"/>
      <c r="T960" s="84"/>
      <c r="U960" s="84"/>
      <c r="V960" s="84"/>
      <c r="W960" s="84"/>
      <c r="X960" s="84"/>
      <c r="Y960" s="84"/>
      <c r="Z960" s="84"/>
    </row>
    <row r="961" spans="1:26" ht="12.75" customHeight="1">
      <c r="A961" s="84"/>
      <c r="B961" s="84"/>
      <c r="C961" s="84"/>
      <c r="D961" s="84"/>
      <c r="E961" s="84"/>
      <c r="F961" s="84"/>
      <c r="G961" s="84"/>
      <c r="H961" s="84"/>
      <c r="I961" s="84"/>
      <c r="J961" s="84"/>
      <c r="K961" s="84"/>
      <c r="L961" s="84"/>
      <c r="M961" s="84"/>
      <c r="N961" s="84"/>
      <c r="O961" s="84"/>
      <c r="P961" s="84"/>
      <c r="Q961" s="84"/>
      <c r="R961" s="84"/>
      <c r="S961" s="84"/>
      <c r="T961" s="84"/>
      <c r="U961" s="84"/>
      <c r="V961" s="84"/>
      <c r="W961" s="84"/>
      <c r="X961" s="84"/>
      <c r="Y961" s="84"/>
      <c r="Z961" s="84"/>
    </row>
    <row r="962" spans="1:26" ht="12.75" customHeight="1">
      <c r="A962" s="84"/>
      <c r="B962" s="84"/>
      <c r="C962" s="84"/>
      <c r="D962" s="84"/>
      <c r="E962" s="84"/>
      <c r="F962" s="84"/>
      <c r="G962" s="84"/>
      <c r="H962" s="84"/>
      <c r="I962" s="84"/>
      <c r="J962" s="84"/>
      <c r="K962" s="84"/>
      <c r="L962" s="84"/>
      <c r="M962" s="84"/>
      <c r="N962" s="84"/>
      <c r="O962" s="84"/>
      <c r="P962" s="84"/>
      <c r="Q962" s="84"/>
      <c r="R962" s="84"/>
      <c r="S962" s="84"/>
      <c r="T962" s="84"/>
      <c r="U962" s="84"/>
      <c r="V962" s="84"/>
      <c r="W962" s="84"/>
      <c r="X962" s="84"/>
      <c r="Y962" s="84"/>
      <c r="Z962" s="84"/>
    </row>
    <row r="963" spans="1:26" ht="12.75" customHeight="1">
      <c r="A963" s="84"/>
      <c r="B963" s="84"/>
      <c r="C963" s="84"/>
      <c r="D963" s="84"/>
      <c r="E963" s="84"/>
      <c r="F963" s="84"/>
      <c r="G963" s="84"/>
      <c r="H963" s="84"/>
      <c r="I963" s="84"/>
      <c r="J963" s="84"/>
      <c r="K963" s="84"/>
      <c r="L963" s="84"/>
      <c r="M963" s="84"/>
      <c r="N963" s="84"/>
      <c r="O963" s="84"/>
      <c r="P963" s="84"/>
      <c r="Q963" s="84"/>
      <c r="R963" s="84"/>
      <c r="S963" s="84"/>
      <c r="T963" s="84"/>
      <c r="U963" s="84"/>
      <c r="V963" s="84"/>
      <c r="W963" s="84"/>
      <c r="X963" s="84"/>
      <c r="Y963" s="84"/>
      <c r="Z963" s="84"/>
    </row>
    <row r="964" spans="1:26" ht="12.75" customHeight="1">
      <c r="A964" s="84"/>
      <c r="B964" s="84"/>
      <c r="C964" s="84"/>
      <c r="D964" s="84"/>
      <c r="E964" s="84"/>
      <c r="F964" s="84"/>
      <c r="G964" s="84"/>
      <c r="H964" s="84"/>
      <c r="I964" s="84"/>
      <c r="J964" s="84"/>
      <c r="K964" s="84"/>
      <c r="L964" s="84"/>
      <c r="M964" s="84"/>
      <c r="N964" s="84"/>
      <c r="O964" s="84"/>
      <c r="P964" s="84"/>
      <c r="Q964" s="84"/>
      <c r="R964" s="84"/>
      <c r="S964" s="84"/>
      <c r="T964" s="84"/>
      <c r="U964" s="84"/>
      <c r="V964" s="84"/>
      <c r="W964" s="84"/>
      <c r="X964" s="84"/>
      <c r="Y964" s="84"/>
      <c r="Z964" s="84"/>
    </row>
    <row r="965" spans="1:26" ht="12.75" customHeight="1">
      <c r="A965" s="84"/>
      <c r="B965" s="84"/>
      <c r="C965" s="84"/>
      <c r="D965" s="84"/>
      <c r="E965" s="84"/>
      <c r="F965" s="84"/>
      <c r="G965" s="84"/>
      <c r="H965" s="84"/>
      <c r="I965" s="84"/>
      <c r="J965" s="84"/>
      <c r="K965" s="84"/>
      <c r="L965" s="84"/>
      <c r="M965" s="84"/>
      <c r="N965" s="84"/>
      <c r="O965" s="84"/>
      <c r="P965" s="84"/>
      <c r="Q965" s="84"/>
      <c r="R965" s="84"/>
      <c r="S965" s="84"/>
      <c r="T965" s="84"/>
      <c r="U965" s="84"/>
      <c r="V965" s="84"/>
      <c r="W965" s="84"/>
      <c r="X965" s="84"/>
      <c r="Y965" s="84"/>
      <c r="Z965" s="84"/>
    </row>
    <row r="966" spans="1:26" ht="12.75" customHeight="1">
      <c r="A966" s="84"/>
      <c r="B966" s="84"/>
      <c r="C966" s="84"/>
      <c r="D966" s="84"/>
      <c r="E966" s="84"/>
      <c r="F966" s="84"/>
      <c r="G966" s="84"/>
      <c r="H966" s="84"/>
      <c r="I966" s="84"/>
      <c r="J966" s="84"/>
      <c r="K966" s="84"/>
      <c r="L966" s="84"/>
      <c r="M966" s="84"/>
      <c r="N966" s="84"/>
      <c r="O966" s="84"/>
      <c r="P966" s="84"/>
      <c r="Q966" s="84"/>
      <c r="R966" s="84"/>
      <c r="S966" s="84"/>
      <c r="T966" s="84"/>
      <c r="U966" s="84"/>
      <c r="V966" s="84"/>
      <c r="W966" s="84"/>
      <c r="X966" s="84"/>
      <c r="Y966" s="84"/>
      <c r="Z966" s="84"/>
    </row>
    <row r="967" spans="1:26" ht="12.75" customHeight="1">
      <c r="A967" s="84"/>
      <c r="B967" s="84"/>
      <c r="C967" s="84"/>
      <c r="D967" s="84"/>
      <c r="E967" s="84"/>
      <c r="F967" s="84"/>
      <c r="G967" s="84"/>
      <c r="H967" s="84"/>
      <c r="I967" s="84"/>
      <c r="J967" s="84"/>
      <c r="K967" s="84"/>
      <c r="L967" s="84"/>
      <c r="M967" s="84"/>
      <c r="N967" s="84"/>
      <c r="O967" s="84"/>
      <c r="P967" s="84"/>
      <c r="Q967" s="84"/>
      <c r="R967" s="84"/>
      <c r="S967" s="84"/>
      <c r="T967" s="84"/>
      <c r="U967" s="84"/>
      <c r="V967" s="84"/>
      <c r="W967" s="84"/>
      <c r="X967" s="84"/>
      <c r="Y967" s="84"/>
      <c r="Z967" s="84"/>
    </row>
    <row r="968" spans="1:26" ht="12.75" customHeight="1">
      <c r="A968" s="84"/>
      <c r="B968" s="84"/>
      <c r="C968" s="84"/>
      <c r="D968" s="84"/>
      <c r="E968" s="84"/>
      <c r="F968" s="84"/>
      <c r="G968" s="84"/>
      <c r="H968" s="84"/>
      <c r="I968" s="84"/>
      <c r="J968" s="84"/>
      <c r="K968" s="84"/>
      <c r="L968" s="84"/>
      <c r="M968" s="84"/>
      <c r="N968" s="84"/>
      <c r="O968" s="84"/>
      <c r="P968" s="84"/>
      <c r="Q968" s="84"/>
      <c r="R968" s="84"/>
      <c r="S968" s="84"/>
      <c r="T968" s="84"/>
      <c r="U968" s="84"/>
      <c r="V968" s="84"/>
      <c r="W968" s="84"/>
      <c r="X968" s="84"/>
      <c r="Y968" s="84"/>
      <c r="Z968" s="84"/>
    </row>
    <row r="969" spans="1:26" ht="12.75" customHeight="1">
      <c r="A969" s="84"/>
      <c r="B969" s="84"/>
      <c r="C969" s="84"/>
      <c r="D969" s="84"/>
      <c r="E969" s="84"/>
      <c r="F969" s="84"/>
      <c r="G969" s="84"/>
      <c r="H969" s="84"/>
      <c r="I969" s="84"/>
      <c r="J969" s="84"/>
      <c r="K969" s="84"/>
      <c r="L969" s="84"/>
      <c r="M969" s="84"/>
      <c r="N969" s="84"/>
      <c r="O969" s="84"/>
      <c r="P969" s="84"/>
      <c r="Q969" s="84"/>
      <c r="R969" s="84"/>
      <c r="S969" s="84"/>
      <c r="T969" s="84"/>
      <c r="U969" s="84"/>
      <c r="V969" s="84"/>
      <c r="W969" s="84"/>
      <c r="X969" s="84"/>
      <c r="Y969" s="84"/>
      <c r="Z969" s="84"/>
    </row>
    <row r="970" spans="1:26" ht="12.75" customHeight="1">
      <c r="A970" s="84"/>
      <c r="B970" s="84"/>
      <c r="C970" s="84"/>
      <c r="D970" s="84"/>
      <c r="E970" s="84"/>
      <c r="F970" s="84"/>
      <c r="G970" s="84"/>
      <c r="H970" s="84"/>
      <c r="I970" s="84"/>
      <c r="J970" s="84"/>
      <c r="K970" s="84"/>
      <c r="L970" s="84"/>
      <c r="M970" s="84"/>
      <c r="N970" s="84"/>
      <c r="O970" s="84"/>
      <c r="P970" s="84"/>
      <c r="Q970" s="84"/>
      <c r="R970" s="84"/>
      <c r="S970" s="84"/>
      <c r="T970" s="84"/>
      <c r="U970" s="84"/>
      <c r="V970" s="84"/>
      <c r="W970" s="84"/>
      <c r="X970" s="84"/>
      <c r="Y970" s="84"/>
      <c r="Z970" s="84"/>
    </row>
    <row r="971" spans="1:26" ht="12.75" customHeight="1">
      <c r="A971" s="84"/>
      <c r="B971" s="84"/>
      <c r="C971" s="84"/>
      <c r="D971" s="84"/>
      <c r="E971" s="84"/>
      <c r="F971" s="84"/>
      <c r="G971" s="84"/>
      <c r="H971" s="84"/>
      <c r="I971" s="84"/>
      <c r="J971" s="84"/>
      <c r="K971" s="84"/>
      <c r="L971" s="84"/>
      <c r="M971" s="84"/>
      <c r="N971" s="84"/>
      <c r="O971" s="84"/>
      <c r="P971" s="84"/>
      <c r="Q971" s="84"/>
      <c r="R971" s="84"/>
      <c r="S971" s="84"/>
      <c r="T971" s="84"/>
      <c r="U971" s="84"/>
      <c r="V971" s="84"/>
      <c r="W971" s="84"/>
      <c r="X971" s="84"/>
      <c r="Y971" s="84"/>
      <c r="Z971" s="84"/>
    </row>
    <row r="972" spans="1:26" ht="12.75" customHeight="1">
      <c r="A972" s="84"/>
      <c r="B972" s="84"/>
      <c r="C972" s="84"/>
      <c r="D972" s="84"/>
      <c r="E972" s="84"/>
      <c r="F972" s="84"/>
      <c r="G972" s="84"/>
      <c r="H972" s="84"/>
      <c r="I972" s="84"/>
      <c r="J972" s="84"/>
      <c r="K972" s="84"/>
      <c r="L972" s="84"/>
      <c r="M972" s="84"/>
      <c r="N972" s="84"/>
      <c r="O972" s="84"/>
      <c r="P972" s="84"/>
      <c r="Q972" s="84"/>
      <c r="R972" s="84"/>
      <c r="S972" s="84"/>
      <c r="T972" s="84"/>
      <c r="U972" s="84"/>
      <c r="V972" s="84"/>
      <c r="W972" s="84"/>
      <c r="X972" s="84"/>
      <c r="Y972" s="84"/>
      <c r="Z972" s="84"/>
    </row>
    <row r="973" spans="1:26" ht="12.75" customHeight="1">
      <c r="A973" s="84"/>
      <c r="B973" s="84"/>
      <c r="C973" s="84"/>
      <c r="D973" s="84"/>
      <c r="E973" s="84"/>
      <c r="F973" s="84"/>
      <c r="G973" s="84"/>
      <c r="H973" s="84"/>
      <c r="I973" s="84"/>
      <c r="J973" s="84"/>
      <c r="K973" s="84"/>
      <c r="L973" s="84"/>
      <c r="M973" s="84"/>
      <c r="N973" s="84"/>
      <c r="O973" s="84"/>
      <c r="P973" s="84"/>
      <c r="Q973" s="84"/>
      <c r="R973" s="84"/>
      <c r="S973" s="84"/>
      <c r="T973" s="84"/>
      <c r="U973" s="84"/>
      <c r="V973" s="84"/>
      <c r="W973" s="84"/>
      <c r="X973" s="84"/>
      <c r="Y973" s="84"/>
      <c r="Z973" s="84"/>
    </row>
    <row r="974" spans="1:26" ht="12.75" customHeight="1">
      <c r="A974" s="84"/>
      <c r="B974" s="84"/>
      <c r="C974" s="84"/>
      <c r="D974" s="84"/>
      <c r="E974" s="84"/>
      <c r="F974" s="84"/>
      <c r="G974" s="84"/>
      <c r="H974" s="84"/>
      <c r="I974" s="84"/>
      <c r="J974" s="84"/>
      <c r="K974" s="84"/>
      <c r="L974" s="84"/>
      <c r="M974" s="84"/>
      <c r="N974" s="84"/>
      <c r="O974" s="84"/>
      <c r="P974" s="84"/>
      <c r="Q974" s="84"/>
      <c r="R974" s="84"/>
      <c r="S974" s="84"/>
      <c r="T974" s="84"/>
      <c r="U974" s="84"/>
      <c r="V974" s="84"/>
      <c r="W974" s="84"/>
      <c r="X974" s="84"/>
      <c r="Y974" s="84"/>
      <c r="Z974" s="84"/>
    </row>
    <row r="975" spans="1:26" ht="12.75" customHeight="1">
      <c r="A975" s="84"/>
      <c r="B975" s="84"/>
      <c r="C975" s="84"/>
      <c r="D975" s="84"/>
      <c r="E975" s="84"/>
      <c r="F975" s="84"/>
      <c r="G975" s="84"/>
      <c r="H975" s="84"/>
      <c r="I975" s="84"/>
      <c r="J975" s="84"/>
      <c r="K975" s="84"/>
      <c r="L975" s="84"/>
      <c r="M975" s="84"/>
      <c r="N975" s="84"/>
      <c r="O975" s="84"/>
      <c r="P975" s="84"/>
      <c r="Q975" s="84"/>
      <c r="R975" s="84"/>
      <c r="S975" s="84"/>
      <c r="T975" s="84"/>
      <c r="U975" s="84"/>
      <c r="V975" s="84"/>
      <c r="W975" s="84"/>
      <c r="X975" s="84"/>
      <c r="Y975" s="84"/>
      <c r="Z975" s="84"/>
    </row>
    <row r="976" spans="1:26" ht="12.75" customHeight="1">
      <c r="A976" s="84"/>
      <c r="B976" s="84"/>
      <c r="C976" s="84"/>
      <c r="D976" s="84"/>
      <c r="E976" s="84"/>
      <c r="F976" s="84"/>
      <c r="G976" s="84"/>
      <c r="H976" s="84"/>
      <c r="I976" s="84"/>
      <c r="J976" s="84"/>
      <c r="K976" s="84"/>
      <c r="L976" s="84"/>
      <c r="M976" s="84"/>
      <c r="N976" s="84"/>
      <c r="O976" s="84"/>
      <c r="P976" s="84"/>
      <c r="Q976" s="84"/>
      <c r="R976" s="84"/>
      <c r="S976" s="84"/>
      <c r="T976" s="84"/>
      <c r="U976" s="84"/>
      <c r="V976" s="84"/>
      <c r="W976" s="84"/>
      <c r="X976" s="84"/>
      <c r="Y976" s="84"/>
      <c r="Z976" s="84"/>
    </row>
    <row r="977" spans="1:26" ht="12.75" customHeight="1">
      <c r="A977" s="84"/>
      <c r="B977" s="84"/>
      <c r="C977" s="84"/>
      <c r="D977" s="84"/>
      <c r="E977" s="84"/>
      <c r="F977" s="84"/>
      <c r="G977" s="84"/>
      <c r="H977" s="84"/>
      <c r="I977" s="84"/>
      <c r="J977" s="84"/>
      <c r="K977" s="84"/>
      <c r="L977" s="84"/>
      <c r="M977" s="84"/>
      <c r="N977" s="84"/>
      <c r="O977" s="84"/>
      <c r="P977" s="84"/>
      <c r="Q977" s="84"/>
      <c r="R977" s="84"/>
      <c r="S977" s="84"/>
      <c r="T977" s="84"/>
      <c r="U977" s="84"/>
      <c r="V977" s="84"/>
      <c r="W977" s="84"/>
      <c r="X977" s="84"/>
      <c r="Y977" s="84"/>
      <c r="Z977" s="84"/>
    </row>
    <row r="978" spans="1:26" ht="12.75" customHeight="1">
      <c r="A978" s="84"/>
      <c r="B978" s="84"/>
      <c r="C978" s="84"/>
      <c r="D978" s="84"/>
      <c r="E978" s="84"/>
      <c r="F978" s="84"/>
      <c r="G978" s="84"/>
      <c r="H978" s="84"/>
      <c r="I978" s="84"/>
      <c r="J978" s="84"/>
      <c r="K978" s="84"/>
      <c r="L978" s="84"/>
      <c r="M978" s="84"/>
      <c r="N978" s="84"/>
      <c r="O978" s="84"/>
      <c r="P978" s="84"/>
      <c r="Q978" s="84"/>
      <c r="R978" s="84"/>
      <c r="S978" s="84"/>
      <c r="T978" s="84"/>
      <c r="U978" s="84"/>
      <c r="V978" s="84"/>
      <c r="W978" s="84"/>
      <c r="X978" s="84"/>
      <c r="Y978" s="84"/>
      <c r="Z978" s="84"/>
    </row>
    <row r="979" spans="1:26" ht="12.75" customHeight="1">
      <c r="A979" s="84"/>
      <c r="B979" s="84"/>
      <c r="C979" s="84"/>
      <c r="D979" s="84"/>
      <c r="E979" s="84"/>
      <c r="F979" s="84"/>
      <c r="G979" s="84"/>
      <c r="H979" s="84"/>
      <c r="I979" s="84"/>
      <c r="J979" s="84"/>
      <c r="K979" s="84"/>
      <c r="L979" s="84"/>
      <c r="M979" s="84"/>
      <c r="N979" s="84"/>
      <c r="O979" s="84"/>
      <c r="P979" s="84"/>
      <c r="Q979" s="84"/>
      <c r="R979" s="84"/>
      <c r="S979" s="84"/>
      <c r="T979" s="84"/>
      <c r="U979" s="84"/>
      <c r="V979" s="84"/>
      <c r="W979" s="84"/>
      <c r="X979" s="84"/>
      <c r="Y979" s="84"/>
      <c r="Z979" s="84"/>
    </row>
    <row r="980" spans="1:26" ht="12.75" customHeight="1">
      <c r="A980" s="84"/>
      <c r="B980" s="84"/>
      <c r="C980" s="84"/>
      <c r="D980" s="84"/>
      <c r="E980" s="84"/>
      <c r="F980" s="84"/>
      <c r="G980" s="84"/>
      <c r="H980" s="84"/>
      <c r="I980" s="84"/>
      <c r="J980" s="84"/>
      <c r="K980" s="84"/>
      <c r="L980" s="84"/>
      <c r="M980" s="84"/>
      <c r="N980" s="84"/>
      <c r="O980" s="84"/>
      <c r="P980" s="84"/>
      <c r="Q980" s="84"/>
      <c r="R980" s="84"/>
      <c r="S980" s="84"/>
      <c r="T980" s="84"/>
      <c r="U980" s="84"/>
      <c r="V980" s="84"/>
      <c r="W980" s="84"/>
      <c r="X980" s="84"/>
      <c r="Y980" s="84"/>
      <c r="Z980" s="84"/>
    </row>
    <row r="981" spans="1:26" ht="12.75" customHeight="1">
      <c r="A981" s="84"/>
      <c r="B981" s="84"/>
      <c r="C981" s="84"/>
      <c r="D981" s="84"/>
      <c r="E981" s="84"/>
      <c r="F981" s="84"/>
      <c r="G981" s="84"/>
      <c r="H981" s="84"/>
      <c r="I981" s="84"/>
      <c r="J981" s="84"/>
      <c r="K981" s="84"/>
      <c r="L981" s="84"/>
      <c r="M981" s="84"/>
      <c r="N981" s="84"/>
      <c r="O981" s="84"/>
      <c r="P981" s="84"/>
      <c r="Q981" s="84"/>
      <c r="R981" s="84"/>
      <c r="S981" s="84"/>
      <c r="T981" s="84"/>
      <c r="U981" s="84"/>
      <c r="V981" s="84"/>
      <c r="W981" s="84"/>
      <c r="X981" s="84"/>
      <c r="Y981" s="84"/>
      <c r="Z981" s="84"/>
    </row>
    <row r="982" spans="1:26" ht="12.75" customHeight="1">
      <c r="A982" s="84"/>
      <c r="B982" s="84"/>
      <c r="C982" s="84"/>
      <c r="D982" s="84"/>
      <c r="E982" s="84"/>
      <c r="F982" s="84"/>
      <c r="G982" s="84"/>
      <c r="H982" s="84"/>
      <c r="I982" s="84"/>
      <c r="J982" s="84"/>
      <c r="K982" s="84"/>
      <c r="L982" s="84"/>
      <c r="M982" s="84"/>
      <c r="N982" s="84"/>
      <c r="O982" s="84"/>
      <c r="P982" s="84"/>
      <c r="Q982" s="84"/>
      <c r="R982" s="84"/>
      <c r="S982" s="84"/>
      <c r="T982" s="84"/>
      <c r="U982" s="84"/>
      <c r="V982" s="84"/>
      <c r="W982" s="84"/>
      <c r="X982" s="84"/>
      <c r="Y982" s="84"/>
      <c r="Z982" s="84"/>
    </row>
    <row r="983" spans="1:26" ht="12.75" customHeight="1">
      <c r="A983" s="84"/>
      <c r="B983" s="84"/>
      <c r="C983" s="84"/>
      <c r="D983" s="84"/>
      <c r="E983" s="84"/>
      <c r="F983" s="84"/>
      <c r="G983" s="84"/>
      <c r="H983" s="84"/>
      <c r="I983" s="84"/>
      <c r="J983" s="84"/>
      <c r="K983" s="84"/>
      <c r="L983" s="84"/>
      <c r="M983" s="84"/>
      <c r="N983" s="84"/>
      <c r="O983" s="84"/>
      <c r="P983" s="84"/>
      <c r="Q983" s="84"/>
      <c r="R983" s="84"/>
      <c r="S983" s="84"/>
      <c r="T983" s="84"/>
      <c r="U983" s="84"/>
      <c r="V983" s="84"/>
      <c r="W983" s="84"/>
      <c r="X983" s="84"/>
      <c r="Y983" s="84"/>
      <c r="Z983" s="84"/>
    </row>
    <row r="984" spans="1:26" ht="12.75" customHeight="1">
      <c r="A984" s="84"/>
      <c r="B984" s="84"/>
      <c r="C984" s="84"/>
      <c r="D984" s="84"/>
      <c r="E984" s="84"/>
      <c r="F984" s="84"/>
      <c r="G984" s="84"/>
      <c r="H984" s="84"/>
      <c r="I984" s="84"/>
      <c r="J984" s="84"/>
      <c r="K984" s="84"/>
      <c r="L984" s="84"/>
      <c r="M984" s="84"/>
      <c r="N984" s="84"/>
      <c r="O984" s="84"/>
      <c r="P984" s="84"/>
      <c r="Q984" s="84"/>
      <c r="R984" s="84"/>
      <c r="S984" s="84"/>
      <c r="T984" s="84"/>
      <c r="U984" s="84"/>
      <c r="V984" s="84"/>
      <c r="W984" s="84"/>
      <c r="X984" s="84"/>
      <c r="Y984" s="84"/>
      <c r="Z984" s="84"/>
    </row>
    <row r="985" spans="1:26" ht="12.75" customHeight="1">
      <c r="A985" s="84"/>
      <c r="B985" s="84"/>
      <c r="C985" s="84"/>
      <c r="D985" s="84"/>
      <c r="E985" s="84"/>
      <c r="F985" s="84"/>
      <c r="G985" s="84"/>
      <c r="H985" s="84"/>
      <c r="I985" s="84"/>
      <c r="J985" s="84"/>
      <c r="K985" s="84"/>
      <c r="L985" s="84"/>
      <c r="M985" s="84"/>
      <c r="N985" s="84"/>
      <c r="O985" s="84"/>
      <c r="P985" s="84"/>
      <c r="Q985" s="84"/>
      <c r="R985" s="84"/>
      <c r="S985" s="84"/>
      <c r="T985" s="84"/>
      <c r="U985" s="84"/>
      <c r="V985" s="84"/>
      <c r="W985" s="84"/>
      <c r="X985" s="84"/>
      <c r="Y985" s="84"/>
      <c r="Z985" s="84"/>
    </row>
    <row r="986" spans="1:26" ht="12.75" customHeight="1">
      <c r="A986" s="84"/>
      <c r="B986" s="84"/>
      <c r="C986" s="84"/>
      <c r="D986" s="84"/>
      <c r="E986" s="84"/>
      <c r="F986" s="84"/>
      <c r="G986" s="84"/>
      <c r="H986" s="84"/>
      <c r="I986" s="84"/>
      <c r="J986" s="84"/>
      <c r="K986" s="84"/>
      <c r="L986" s="84"/>
      <c r="M986" s="84"/>
      <c r="N986" s="84"/>
      <c r="O986" s="84"/>
      <c r="P986" s="84"/>
      <c r="Q986" s="84"/>
      <c r="R986" s="84"/>
      <c r="S986" s="84"/>
      <c r="T986" s="84"/>
      <c r="U986" s="84"/>
      <c r="V986" s="84"/>
      <c r="W986" s="84"/>
      <c r="X986" s="84"/>
      <c r="Y986" s="84"/>
      <c r="Z986" s="84"/>
    </row>
    <row r="987" spans="1:26" ht="12.75" customHeight="1">
      <c r="A987" s="84"/>
      <c r="B987" s="84"/>
      <c r="C987" s="84"/>
      <c r="D987" s="84"/>
      <c r="E987" s="84"/>
      <c r="F987" s="84"/>
      <c r="G987" s="84"/>
      <c r="H987" s="84"/>
      <c r="I987" s="84"/>
      <c r="J987" s="84"/>
      <c r="K987" s="84"/>
      <c r="L987" s="84"/>
      <c r="M987" s="84"/>
      <c r="N987" s="84"/>
      <c r="O987" s="84"/>
      <c r="P987" s="84"/>
      <c r="Q987" s="84"/>
      <c r="R987" s="84"/>
      <c r="S987" s="84"/>
      <c r="T987" s="84"/>
      <c r="U987" s="84"/>
      <c r="V987" s="84"/>
      <c r="W987" s="84"/>
      <c r="X987" s="84"/>
      <c r="Y987" s="84"/>
      <c r="Z987" s="84"/>
    </row>
    <row r="988" spans="1:26" ht="12.75" customHeight="1">
      <c r="A988" s="84"/>
      <c r="B988" s="84"/>
      <c r="C988" s="84"/>
      <c r="D988" s="84"/>
      <c r="E988" s="84"/>
      <c r="F988" s="84"/>
      <c r="G988" s="84"/>
      <c r="H988" s="84"/>
      <c r="I988" s="84"/>
      <c r="J988" s="84"/>
      <c r="K988" s="84"/>
      <c r="L988" s="84"/>
      <c r="M988" s="84"/>
      <c r="N988" s="84"/>
      <c r="O988" s="84"/>
      <c r="P988" s="84"/>
      <c r="Q988" s="84"/>
      <c r="R988" s="84"/>
      <c r="S988" s="84"/>
      <c r="T988" s="84"/>
      <c r="U988" s="84"/>
      <c r="V988" s="84"/>
      <c r="W988" s="84"/>
      <c r="X988" s="84"/>
      <c r="Y988" s="84"/>
      <c r="Z988" s="84"/>
    </row>
    <row r="989" spans="1:26" ht="12.75" customHeight="1">
      <c r="A989" s="84"/>
      <c r="B989" s="84"/>
      <c r="C989" s="84"/>
      <c r="D989" s="84"/>
      <c r="E989" s="84"/>
      <c r="F989" s="84"/>
      <c r="G989" s="84"/>
      <c r="H989" s="84"/>
      <c r="I989" s="84"/>
      <c r="J989" s="84"/>
      <c r="K989" s="84"/>
      <c r="L989" s="84"/>
      <c r="M989" s="84"/>
      <c r="N989" s="84"/>
      <c r="O989" s="84"/>
      <c r="P989" s="84"/>
      <c r="Q989" s="84"/>
      <c r="R989" s="84"/>
      <c r="S989" s="84"/>
      <c r="T989" s="84"/>
      <c r="U989" s="84"/>
      <c r="V989" s="84"/>
      <c r="W989" s="84"/>
      <c r="X989" s="84"/>
      <c r="Y989" s="84"/>
      <c r="Z989" s="84"/>
    </row>
    <row r="990" spans="1:26" ht="12.75" customHeight="1">
      <c r="A990" s="84"/>
      <c r="B990" s="84"/>
      <c r="C990" s="84"/>
      <c r="D990" s="84"/>
      <c r="E990" s="84"/>
      <c r="F990" s="84"/>
      <c r="G990" s="84"/>
      <c r="H990" s="84"/>
      <c r="I990" s="84"/>
      <c r="J990" s="84"/>
      <c r="K990" s="84"/>
      <c r="L990" s="84"/>
      <c r="M990" s="84"/>
      <c r="N990" s="84"/>
      <c r="O990" s="84"/>
      <c r="P990" s="84"/>
      <c r="Q990" s="84"/>
      <c r="R990" s="84"/>
      <c r="S990" s="84"/>
      <c r="T990" s="84"/>
      <c r="U990" s="84"/>
      <c r="V990" s="84"/>
      <c r="W990" s="84"/>
      <c r="X990" s="84"/>
      <c r="Y990" s="84"/>
      <c r="Z990" s="84"/>
    </row>
    <row r="991" spans="1:26" ht="12.75" customHeight="1">
      <c r="A991" s="84"/>
      <c r="B991" s="84"/>
      <c r="C991" s="84"/>
      <c r="D991" s="84"/>
      <c r="E991" s="84"/>
      <c r="F991" s="84"/>
      <c r="G991" s="84"/>
      <c r="H991" s="84"/>
      <c r="I991" s="84"/>
      <c r="J991" s="84"/>
      <c r="K991" s="84"/>
      <c r="L991" s="84"/>
      <c r="M991" s="84"/>
      <c r="N991" s="84"/>
      <c r="O991" s="84"/>
      <c r="P991" s="84"/>
      <c r="Q991" s="84"/>
      <c r="R991" s="84"/>
      <c r="S991" s="84"/>
      <c r="T991" s="84"/>
      <c r="U991" s="84"/>
      <c r="V991" s="84"/>
      <c r="W991" s="84"/>
      <c r="X991" s="84"/>
      <c r="Y991" s="84"/>
      <c r="Z991" s="84"/>
    </row>
    <row r="992" spans="1:26" ht="12.75" customHeight="1">
      <c r="A992" s="84"/>
      <c r="B992" s="84"/>
      <c r="C992" s="84"/>
      <c r="D992" s="84"/>
      <c r="E992" s="84"/>
      <c r="F992" s="84"/>
      <c r="G992" s="84"/>
      <c r="H992" s="84"/>
      <c r="I992" s="84"/>
      <c r="J992" s="84"/>
      <c r="K992" s="84"/>
      <c r="L992" s="84"/>
      <c r="M992" s="84"/>
      <c r="N992" s="84"/>
      <c r="O992" s="84"/>
      <c r="P992" s="84"/>
      <c r="Q992" s="84"/>
      <c r="R992" s="84"/>
      <c r="S992" s="84"/>
      <c r="T992" s="84"/>
      <c r="U992" s="84"/>
      <c r="V992" s="84"/>
      <c r="W992" s="84"/>
      <c r="X992" s="84"/>
      <c r="Y992" s="84"/>
      <c r="Z992" s="84"/>
    </row>
    <row r="993" spans="1:26" ht="12.75" customHeight="1">
      <c r="A993" s="84"/>
      <c r="B993" s="84"/>
      <c r="C993" s="84"/>
      <c r="D993" s="84"/>
      <c r="E993" s="84"/>
      <c r="F993" s="84"/>
      <c r="G993" s="84"/>
      <c r="H993" s="84"/>
      <c r="I993" s="84"/>
      <c r="J993" s="84"/>
      <c r="K993" s="84"/>
      <c r="L993" s="84"/>
      <c r="M993" s="84"/>
      <c r="N993" s="84"/>
      <c r="O993" s="84"/>
      <c r="P993" s="84"/>
      <c r="Q993" s="84"/>
      <c r="R993" s="84"/>
      <c r="S993" s="84"/>
      <c r="T993" s="84"/>
      <c r="U993" s="84"/>
      <c r="V993" s="84"/>
      <c r="W993" s="84"/>
      <c r="X993" s="84"/>
      <c r="Y993" s="84"/>
      <c r="Z993" s="84"/>
    </row>
    <row r="994" spans="1:26" ht="12.75" customHeight="1">
      <c r="A994" s="84"/>
      <c r="B994" s="84"/>
      <c r="C994" s="84"/>
      <c r="D994" s="84"/>
      <c r="E994" s="84"/>
      <c r="F994" s="84"/>
      <c r="G994" s="84"/>
      <c r="H994" s="84"/>
      <c r="I994" s="84"/>
      <c r="J994" s="84"/>
      <c r="K994" s="84"/>
      <c r="L994" s="84"/>
      <c r="M994" s="84"/>
      <c r="N994" s="84"/>
      <c r="O994" s="84"/>
      <c r="P994" s="84"/>
      <c r="Q994" s="84"/>
      <c r="R994" s="84"/>
      <c r="S994" s="84"/>
      <c r="T994" s="84"/>
      <c r="U994" s="84"/>
      <c r="V994" s="84"/>
      <c r="W994" s="84"/>
      <c r="X994" s="84"/>
      <c r="Y994" s="84"/>
      <c r="Z994" s="84"/>
    </row>
    <row r="995" spans="1:26" ht="12.75" customHeight="1">
      <c r="A995" s="84"/>
      <c r="B995" s="84"/>
      <c r="C995" s="84"/>
      <c r="D995" s="84"/>
      <c r="E995" s="84"/>
      <c r="F995" s="84"/>
      <c r="G995" s="84"/>
      <c r="H995" s="84"/>
      <c r="I995" s="84"/>
      <c r="J995" s="84"/>
      <c r="K995" s="84"/>
      <c r="L995" s="84"/>
      <c r="M995" s="84"/>
      <c r="N995" s="84"/>
      <c r="O995" s="84"/>
      <c r="P995" s="84"/>
      <c r="Q995" s="84"/>
      <c r="R995" s="84"/>
      <c r="S995" s="84"/>
      <c r="T995" s="84"/>
      <c r="U995" s="84"/>
      <c r="V995" s="84"/>
      <c r="W995" s="84"/>
      <c r="X995" s="84"/>
      <c r="Y995" s="84"/>
      <c r="Z995" s="84"/>
    </row>
    <row r="996" spans="1:26" ht="12.75" customHeight="1">
      <c r="A996" s="84"/>
      <c r="B996" s="84"/>
      <c r="C996" s="84"/>
      <c r="D996" s="84"/>
      <c r="E996" s="84"/>
      <c r="F996" s="84"/>
      <c r="G996" s="84"/>
      <c r="H996" s="84"/>
      <c r="I996" s="84"/>
      <c r="J996" s="84"/>
      <c r="K996" s="84"/>
      <c r="L996" s="84"/>
      <c r="M996" s="84"/>
      <c r="N996" s="84"/>
      <c r="O996" s="84"/>
      <c r="P996" s="84"/>
      <c r="Q996" s="84"/>
      <c r="R996" s="84"/>
      <c r="S996" s="84"/>
      <c r="T996" s="84"/>
      <c r="U996" s="84"/>
      <c r="V996" s="84"/>
      <c r="W996" s="84"/>
      <c r="X996" s="84"/>
      <c r="Y996" s="84"/>
      <c r="Z996" s="84"/>
    </row>
    <row r="997" spans="1:26" ht="12.75" customHeight="1">
      <c r="A997" s="84"/>
      <c r="B997" s="84"/>
      <c r="C997" s="84"/>
      <c r="D997" s="84"/>
      <c r="E997" s="84"/>
      <c r="F997" s="84"/>
      <c r="G997" s="84"/>
      <c r="H997" s="84"/>
      <c r="I997" s="84"/>
      <c r="J997" s="84"/>
      <c r="K997" s="84"/>
      <c r="L997" s="84"/>
      <c r="M997" s="84"/>
      <c r="N997" s="84"/>
      <c r="O997" s="84"/>
      <c r="P997" s="84"/>
      <c r="Q997" s="84"/>
      <c r="R997" s="84"/>
      <c r="S997" s="84"/>
      <c r="T997" s="84"/>
      <c r="U997" s="84"/>
      <c r="V997" s="84"/>
      <c r="W997" s="84"/>
      <c r="X997" s="84"/>
      <c r="Y997" s="84"/>
      <c r="Z997" s="84"/>
    </row>
    <row r="998" spans="1:26" ht="12.75" customHeight="1">
      <c r="A998" s="84"/>
      <c r="B998" s="84"/>
      <c r="C998" s="84"/>
      <c r="D998" s="84"/>
      <c r="E998" s="84"/>
      <c r="F998" s="84"/>
      <c r="G998" s="84"/>
      <c r="H998" s="84"/>
      <c r="I998" s="84"/>
      <c r="J998" s="84"/>
      <c r="K998" s="84"/>
      <c r="L998" s="84"/>
      <c r="M998" s="84"/>
      <c r="N998" s="84"/>
      <c r="O998" s="84"/>
      <c r="P998" s="84"/>
      <c r="Q998" s="84"/>
      <c r="R998" s="84"/>
      <c r="S998" s="84"/>
      <c r="T998" s="84"/>
      <c r="U998" s="84"/>
      <c r="V998" s="84"/>
      <c r="W998" s="84"/>
      <c r="X998" s="84"/>
      <c r="Y998" s="84"/>
      <c r="Z998" s="84"/>
    </row>
    <row r="999" spans="1:26" ht="12.75" customHeight="1">
      <c r="A999" s="84"/>
      <c r="B999" s="84"/>
      <c r="C999" s="84"/>
      <c r="D999" s="84"/>
      <c r="E999" s="84"/>
      <c r="F999" s="84"/>
      <c r="G999" s="84"/>
      <c r="H999" s="84"/>
      <c r="I999" s="84"/>
      <c r="J999" s="84"/>
      <c r="K999" s="84"/>
      <c r="L999" s="84"/>
      <c r="M999" s="84"/>
      <c r="N999" s="84"/>
      <c r="O999" s="84"/>
      <c r="P999" s="84"/>
      <c r="Q999" s="84"/>
      <c r="R999" s="84"/>
      <c r="S999" s="84"/>
      <c r="T999" s="84"/>
      <c r="U999" s="84"/>
      <c r="V999" s="84"/>
      <c r="W999" s="84"/>
      <c r="X999" s="84"/>
      <c r="Y999" s="84"/>
      <c r="Z999" s="84"/>
    </row>
    <row r="1000" spans="1:26" ht="12.75" customHeight="1">
      <c r="A1000" s="84"/>
      <c r="B1000" s="84"/>
      <c r="C1000" s="84"/>
      <c r="D1000" s="84"/>
      <c r="E1000" s="84"/>
      <c r="F1000" s="84"/>
      <c r="G1000" s="84"/>
      <c r="H1000" s="84"/>
      <c r="I1000" s="84"/>
      <c r="J1000" s="84"/>
      <c r="K1000" s="84"/>
      <c r="L1000" s="84"/>
      <c r="M1000" s="84"/>
      <c r="N1000" s="84"/>
      <c r="O1000" s="84"/>
      <c r="P1000" s="84"/>
      <c r="Q1000" s="84"/>
      <c r="R1000" s="84"/>
      <c r="S1000" s="84"/>
      <c r="T1000" s="84"/>
      <c r="U1000" s="84"/>
      <c r="V1000" s="84"/>
      <c r="W1000" s="84"/>
      <c r="X1000" s="84"/>
      <c r="Y1000" s="84"/>
      <c r="Z1000" s="84"/>
    </row>
  </sheetData>
  <mergeCells count="17">
    <mergeCell ref="F13:K13"/>
    <mergeCell ref="F14:K14"/>
    <mergeCell ref="L3:N3"/>
    <mergeCell ref="O3:Q3"/>
    <mergeCell ref="I3:K3"/>
    <mergeCell ref="F3:H3"/>
    <mergeCell ref="A3:B3"/>
    <mergeCell ref="C3:E3"/>
    <mergeCell ref="R3:T3"/>
    <mergeCell ref="C10:T10"/>
    <mergeCell ref="F12:N12"/>
    <mergeCell ref="F16:K16"/>
    <mergeCell ref="F17:K17"/>
    <mergeCell ref="F18:K18"/>
    <mergeCell ref="F19:K19"/>
    <mergeCell ref="A15:D15"/>
    <mergeCell ref="F15:K15"/>
  </mergeCells>
  <printOptions horizontalCentered="1"/>
  <pageMargins left="0.51181102362204722" right="3.937007874015748E-2" top="0.78740157480314965" bottom="0.78740157480314965" header="0" footer="0"/>
  <pageSetup paperSize="9" scale="76"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10C6DC-0436-43BC-B5E4-67961F87FCBA}">
  <sheetPr codeName="Planilha8"/>
  <dimension ref="A1:Z1000"/>
  <sheetViews>
    <sheetView view="pageBreakPreview" zoomScale="80" zoomScaleNormal="55" zoomScaleSheetLayoutView="80" workbookViewId="0">
      <selection activeCell="F16" sqref="F16:K16"/>
    </sheetView>
  </sheetViews>
  <sheetFormatPr defaultColWidth="12.625" defaultRowHeight="15" customHeight="1"/>
  <cols>
    <col min="1" max="1" width="27.625" style="86" customWidth="1"/>
    <col min="2" max="2" width="11.125" style="86" customWidth="1"/>
    <col min="3" max="15" width="9" style="86" customWidth="1"/>
    <col min="16" max="26" width="8.625" style="86" customWidth="1"/>
    <col min="27" max="16384" width="12.625" style="86"/>
  </cols>
  <sheetData>
    <row r="1" spans="1:26" ht="14.25" customHeight="1">
      <c r="A1" s="84"/>
      <c r="B1" s="84"/>
      <c r="C1" s="84"/>
      <c r="D1" s="84"/>
      <c r="E1" s="84"/>
      <c r="F1" s="84"/>
      <c r="G1" s="84"/>
      <c r="H1" s="84"/>
      <c r="I1" s="84"/>
      <c r="J1" s="84"/>
      <c r="K1" s="84"/>
      <c r="L1" s="84"/>
      <c r="M1" s="84"/>
      <c r="N1" s="84"/>
      <c r="O1" s="84"/>
      <c r="P1" s="85"/>
      <c r="Q1" s="85"/>
      <c r="R1" s="85"/>
      <c r="S1" s="85"/>
      <c r="T1" s="85"/>
      <c r="U1" s="85"/>
      <c r="V1" s="85"/>
      <c r="W1" s="85"/>
      <c r="X1" s="85"/>
      <c r="Y1" s="85"/>
      <c r="Z1" s="85"/>
    </row>
    <row r="2" spans="1:26" ht="14.25" customHeight="1" thickBot="1">
      <c r="A2" s="84"/>
      <c r="B2" s="84"/>
      <c r="C2" s="84"/>
      <c r="D2" s="84"/>
      <c r="E2" s="84"/>
      <c r="F2" s="84"/>
      <c r="G2" s="84"/>
      <c r="H2" s="84"/>
      <c r="I2" s="84"/>
      <c r="J2" s="84"/>
      <c r="K2" s="84"/>
      <c r="L2" s="84"/>
      <c r="M2" s="84"/>
      <c r="N2" s="84"/>
      <c r="O2" s="84"/>
      <c r="P2" s="85"/>
      <c r="Q2" s="85"/>
      <c r="R2" s="85"/>
      <c r="S2" s="85"/>
      <c r="T2" s="85"/>
      <c r="U2" s="85"/>
      <c r="V2" s="85"/>
      <c r="W2" s="85"/>
      <c r="X2" s="85"/>
      <c r="Y2" s="85"/>
      <c r="Z2" s="85"/>
    </row>
    <row r="3" spans="1:26" ht="164.25" customHeight="1" thickBot="1">
      <c r="A3" s="917" t="s">
        <v>9040</v>
      </c>
      <c r="B3" s="918"/>
      <c r="C3" s="919" t="s">
        <v>9041</v>
      </c>
      <c r="D3" s="920"/>
      <c r="E3" s="918"/>
      <c r="F3" s="87"/>
      <c r="G3" s="88"/>
      <c r="H3" s="88"/>
      <c r="I3" s="88"/>
      <c r="J3" s="88"/>
      <c r="K3" s="88"/>
      <c r="L3" s="88"/>
      <c r="M3" s="88"/>
      <c r="N3" s="88"/>
      <c r="O3" s="88"/>
      <c r="P3" s="85"/>
      <c r="Q3" s="85"/>
      <c r="R3" s="85"/>
      <c r="S3" s="85"/>
      <c r="T3" s="85"/>
      <c r="U3" s="85"/>
      <c r="V3" s="85"/>
      <c r="W3" s="85"/>
      <c r="X3" s="85"/>
      <c r="Y3" s="85"/>
      <c r="Z3" s="85"/>
    </row>
    <row r="4" spans="1:26" ht="14.25" customHeight="1">
      <c r="A4" s="89" t="s">
        <v>210</v>
      </c>
      <c r="B4" s="90" t="s">
        <v>211</v>
      </c>
      <c r="C4" s="91" t="s">
        <v>212</v>
      </c>
      <c r="D4" s="92" t="s">
        <v>213</v>
      </c>
      <c r="E4" s="93" t="s">
        <v>214</v>
      </c>
      <c r="F4" s="94"/>
      <c r="G4" s="94"/>
      <c r="H4" s="94"/>
      <c r="I4" s="94"/>
      <c r="J4" s="94"/>
      <c r="K4" s="94"/>
      <c r="L4" s="94"/>
      <c r="M4" s="94"/>
      <c r="N4" s="94"/>
      <c r="O4" s="94"/>
      <c r="P4" s="85"/>
      <c r="Q4" s="85"/>
      <c r="R4" s="85"/>
      <c r="S4" s="85"/>
      <c r="T4" s="85"/>
      <c r="U4" s="85"/>
      <c r="V4" s="85"/>
      <c r="W4" s="85"/>
      <c r="X4" s="85"/>
      <c r="Y4" s="85"/>
      <c r="Z4" s="85"/>
    </row>
    <row r="5" spans="1:26" ht="14.25" customHeight="1">
      <c r="A5" s="95" t="s">
        <v>215</v>
      </c>
      <c r="B5" s="96">
        <v>4.49</v>
      </c>
      <c r="C5" s="97">
        <v>1.5</v>
      </c>
      <c r="D5" s="98">
        <v>3.45</v>
      </c>
      <c r="E5" s="99">
        <v>4.49</v>
      </c>
      <c r="F5" s="100"/>
      <c r="G5" s="100"/>
      <c r="H5" s="100"/>
      <c r="I5" s="100"/>
      <c r="J5" s="100"/>
      <c r="K5" s="100"/>
      <c r="L5" s="100"/>
      <c r="M5" s="100"/>
      <c r="N5" s="100"/>
      <c r="O5" s="100"/>
      <c r="P5" s="85"/>
      <c r="Q5" s="85"/>
      <c r="R5" s="85"/>
      <c r="S5" s="85"/>
      <c r="T5" s="85"/>
      <c r="U5" s="85"/>
      <c r="V5" s="85"/>
      <c r="W5" s="85"/>
      <c r="X5" s="85"/>
      <c r="Y5" s="85"/>
      <c r="Z5" s="85"/>
    </row>
    <row r="6" spans="1:26" ht="14.25" customHeight="1">
      <c r="A6" s="101" t="s">
        <v>217</v>
      </c>
      <c r="B6" s="96">
        <v>0.82</v>
      </c>
      <c r="C6" s="102">
        <v>0.3</v>
      </c>
      <c r="D6" s="103">
        <v>0.48</v>
      </c>
      <c r="E6" s="104">
        <v>0.82</v>
      </c>
      <c r="F6" s="100"/>
      <c r="G6" s="100"/>
      <c r="H6" s="100"/>
      <c r="I6" s="100"/>
      <c r="J6" s="100"/>
      <c r="K6" s="100"/>
      <c r="L6" s="100"/>
      <c r="M6" s="100"/>
      <c r="N6" s="100"/>
      <c r="O6" s="100"/>
      <c r="P6" s="85"/>
      <c r="Q6" s="85"/>
      <c r="R6" s="85"/>
      <c r="S6" s="85"/>
      <c r="T6" s="85"/>
      <c r="U6" s="85"/>
      <c r="V6" s="85"/>
      <c r="W6" s="85"/>
      <c r="X6" s="85"/>
      <c r="Y6" s="85"/>
      <c r="Z6" s="85"/>
    </row>
    <row r="7" spans="1:26" ht="14.25" customHeight="1">
      <c r="A7" s="101" t="s">
        <v>218</v>
      </c>
      <c r="B7" s="96">
        <v>0.89</v>
      </c>
      <c r="C7" s="102">
        <v>0.56000000000000005</v>
      </c>
      <c r="D7" s="103">
        <v>0.85</v>
      </c>
      <c r="E7" s="104">
        <v>0.89</v>
      </c>
      <c r="F7" s="100"/>
      <c r="G7" s="100"/>
      <c r="H7" s="100"/>
      <c r="I7" s="100"/>
      <c r="J7" s="100"/>
      <c r="K7" s="100"/>
      <c r="L7" s="100"/>
      <c r="M7" s="100"/>
      <c r="N7" s="100"/>
      <c r="O7" s="100"/>
      <c r="P7" s="85"/>
      <c r="Q7" s="85"/>
      <c r="R7" s="85"/>
      <c r="S7" s="85"/>
      <c r="T7" s="85"/>
      <c r="U7" s="85"/>
      <c r="V7" s="85"/>
      <c r="W7" s="85"/>
      <c r="X7" s="85"/>
      <c r="Y7" s="85"/>
      <c r="Z7" s="85"/>
    </row>
    <row r="8" spans="1:26" ht="14.25" customHeight="1">
      <c r="A8" s="101" t="s">
        <v>219</v>
      </c>
      <c r="B8" s="96">
        <v>1.1100000000000001</v>
      </c>
      <c r="C8" s="102">
        <v>0.85</v>
      </c>
      <c r="D8" s="103">
        <v>0.85</v>
      </c>
      <c r="E8" s="104">
        <v>1.1100000000000001</v>
      </c>
      <c r="F8" s="100"/>
      <c r="G8" s="100"/>
      <c r="H8" s="100"/>
      <c r="I8" s="100"/>
      <c r="J8" s="100"/>
      <c r="K8" s="100"/>
      <c r="L8" s="100"/>
      <c r="M8" s="100"/>
      <c r="N8" s="100"/>
      <c r="O8" s="100"/>
      <c r="P8" s="85"/>
      <c r="Q8" s="85"/>
      <c r="R8" s="85"/>
      <c r="S8" s="85"/>
      <c r="T8" s="85"/>
      <c r="U8" s="85"/>
      <c r="V8" s="85"/>
      <c r="W8" s="85"/>
      <c r="X8" s="85"/>
      <c r="Y8" s="85"/>
      <c r="Z8" s="85"/>
    </row>
    <row r="9" spans="1:26" ht="14.25" customHeight="1">
      <c r="A9" s="101" t="s">
        <v>220</v>
      </c>
      <c r="B9" s="96">
        <v>4.8099999999999996</v>
      </c>
      <c r="C9" s="105">
        <v>3.5</v>
      </c>
      <c r="D9" s="106">
        <v>5.1100000000000003</v>
      </c>
      <c r="E9" s="107">
        <v>6.22</v>
      </c>
      <c r="F9" s="100"/>
      <c r="G9" s="100"/>
      <c r="H9" s="100"/>
      <c r="I9" s="100"/>
      <c r="J9" s="100"/>
      <c r="K9" s="100"/>
      <c r="L9" s="100"/>
      <c r="M9" s="100"/>
      <c r="N9" s="100"/>
      <c r="O9" s="100"/>
      <c r="P9" s="85"/>
      <c r="Q9" s="85"/>
      <c r="R9" s="85"/>
      <c r="S9" s="85"/>
      <c r="T9" s="85"/>
      <c r="U9" s="85"/>
      <c r="V9" s="85"/>
      <c r="W9" s="85"/>
      <c r="X9" s="85"/>
      <c r="Y9" s="85"/>
      <c r="Z9" s="85"/>
    </row>
    <row r="10" spans="1:26" ht="14.25" customHeight="1" thickBot="1">
      <c r="A10" s="108" t="s">
        <v>9042</v>
      </c>
      <c r="B10" s="109">
        <v>3.65</v>
      </c>
      <c r="C10" s="921" t="s">
        <v>222</v>
      </c>
      <c r="D10" s="922"/>
      <c r="E10" s="923"/>
      <c r="F10" s="110"/>
      <c r="G10" s="110"/>
      <c r="H10" s="110"/>
      <c r="I10" s="110"/>
      <c r="J10" s="110"/>
      <c r="K10" s="110"/>
      <c r="L10" s="110"/>
      <c r="M10" s="110"/>
      <c r="N10" s="110"/>
      <c r="O10" s="110"/>
      <c r="P10" s="85"/>
      <c r="Q10" s="85"/>
      <c r="R10" s="85"/>
      <c r="S10" s="85"/>
      <c r="T10" s="85"/>
      <c r="U10" s="85"/>
      <c r="V10" s="85"/>
      <c r="W10" s="85"/>
      <c r="X10" s="85"/>
      <c r="Y10" s="85"/>
      <c r="Z10" s="85"/>
    </row>
    <row r="11" spans="1:26" ht="14.25" customHeight="1" thickBot="1">
      <c r="A11" s="84"/>
      <c r="B11" s="84"/>
      <c r="C11" s="110"/>
      <c r="D11" s="110"/>
      <c r="E11" s="110"/>
      <c r="F11" s="84"/>
      <c r="G11" s="84"/>
      <c r="H11" s="84"/>
      <c r="I11" s="84"/>
      <c r="J11" s="84"/>
      <c r="K11" s="84"/>
      <c r="L11" s="84"/>
      <c r="M11" s="84"/>
      <c r="N11" s="84"/>
      <c r="O11" s="84"/>
      <c r="P11" s="85"/>
      <c r="Q11" s="85"/>
      <c r="R11" s="85"/>
      <c r="S11" s="85"/>
      <c r="T11" s="85"/>
      <c r="U11" s="85"/>
      <c r="V11" s="85"/>
      <c r="W11" s="85"/>
      <c r="X11" s="85"/>
      <c r="Y11" s="85"/>
      <c r="Z11" s="85"/>
    </row>
    <row r="12" spans="1:26" ht="14.25" customHeight="1" thickBot="1">
      <c r="A12" s="111"/>
      <c r="B12" s="111"/>
      <c r="C12" s="111"/>
      <c r="D12" s="111"/>
      <c r="E12" s="110"/>
      <c r="F12" s="909" t="s">
        <v>9043</v>
      </c>
      <c r="G12" s="898"/>
      <c r="H12" s="898"/>
      <c r="I12" s="898"/>
      <c r="J12" s="898"/>
      <c r="K12" s="898"/>
      <c r="L12" s="898"/>
      <c r="M12" s="898"/>
      <c r="N12" s="899"/>
      <c r="O12" s="84"/>
      <c r="P12" s="85"/>
      <c r="Q12" s="85"/>
      <c r="R12" s="85"/>
      <c r="S12" s="85"/>
      <c r="T12" s="85"/>
      <c r="U12" s="85"/>
      <c r="V12" s="85"/>
      <c r="W12" s="85"/>
      <c r="X12" s="85"/>
      <c r="Y12" s="85"/>
      <c r="Z12" s="85"/>
    </row>
    <row r="13" spans="1:26" ht="19.5" customHeight="1" thickBot="1">
      <c r="A13" s="112" t="s">
        <v>225</v>
      </c>
      <c r="B13" s="113">
        <f>ROUNDUP(((1+(B5+B6+B7)/100)*((1+B8/100)*(1+B9/100))/(1-B10/100))-1,4)-0.0001</f>
        <v>0.16800000000000001</v>
      </c>
      <c r="C13" s="84"/>
      <c r="D13" s="84"/>
      <c r="E13" s="110"/>
      <c r="F13" s="909" t="s">
        <v>224</v>
      </c>
      <c r="G13" s="898"/>
      <c r="H13" s="898"/>
      <c r="I13" s="898"/>
      <c r="J13" s="898"/>
      <c r="K13" s="898"/>
      <c r="L13" s="114" t="s">
        <v>212</v>
      </c>
      <c r="M13" s="115" t="s">
        <v>213</v>
      </c>
      <c r="N13" s="116" t="s">
        <v>214</v>
      </c>
      <c r="O13" s="84"/>
      <c r="P13" s="85"/>
      <c r="Q13" s="85"/>
      <c r="R13" s="85"/>
      <c r="S13" s="85"/>
      <c r="T13" s="85"/>
      <c r="U13" s="85"/>
      <c r="V13" s="85"/>
      <c r="W13" s="85"/>
      <c r="X13" s="85"/>
      <c r="Y13" s="85"/>
      <c r="Z13" s="85"/>
    </row>
    <row r="14" spans="1:26" ht="34.5" customHeight="1" thickBot="1">
      <c r="A14" s="924" t="s">
        <v>227</v>
      </c>
      <c r="B14" s="925"/>
      <c r="C14" s="925"/>
      <c r="D14" s="926"/>
      <c r="E14" s="110"/>
      <c r="F14" s="927" t="s">
        <v>9041</v>
      </c>
      <c r="G14" s="928"/>
      <c r="H14" s="928"/>
      <c r="I14" s="928"/>
      <c r="J14" s="928"/>
      <c r="K14" s="929"/>
      <c r="L14" s="117">
        <v>11.1</v>
      </c>
      <c r="M14" s="117">
        <v>14.02</v>
      </c>
      <c r="N14" s="118">
        <v>16.8</v>
      </c>
      <c r="O14" s="84"/>
      <c r="P14" s="85"/>
      <c r="Q14" s="85"/>
      <c r="R14" s="85"/>
      <c r="S14" s="85"/>
      <c r="T14" s="85"/>
      <c r="U14" s="85"/>
      <c r="V14" s="85"/>
      <c r="W14" s="85"/>
      <c r="X14" s="85"/>
      <c r="Y14" s="85"/>
      <c r="Z14" s="85"/>
    </row>
    <row r="15" spans="1:26" ht="34.5" customHeight="1">
      <c r="A15" s="119"/>
      <c r="B15" s="120"/>
      <c r="C15" s="120"/>
      <c r="D15" s="121"/>
      <c r="E15" s="110"/>
      <c r="F15" s="178"/>
      <c r="G15" s="179"/>
      <c r="H15" s="179"/>
      <c r="I15" s="179"/>
      <c r="J15" s="179"/>
      <c r="K15" s="179"/>
      <c r="L15" s="180"/>
      <c r="M15" s="180"/>
      <c r="N15" s="180"/>
      <c r="O15" s="84"/>
      <c r="P15" s="85"/>
      <c r="Q15" s="85"/>
      <c r="R15" s="85"/>
      <c r="S15" s="85"/>
      <c r="T15" s="85"/>
      <c r="U15" s="85"/>
      <c r="V15" s="85"/>
      <c r="W15" s="85"/>
      <c r="X15" s="85"/>
      <c r="Y15" s="85"/>
      <c r="Z15" s="85"/>
    </row>
    <row r="16" spans="1:26" ht="27" customHeight="1">
      <c r="A16" s="122"/>
      <c r="B16" s="84"/>
      <c r="C16" s="84"/>
      <c r="D16" s="123"/>
      <c r="E16" s="84"/>
      <c r="F16" s="915"/>
      <c r="G16" s="916"/>
      <c r="H16" s="916"/>
      <c r="I16" s="916"/>
      <c r="J16" s="916"/>
      <c r="K16" s="916"/>
      <c r="L16" s="181"/>
      <c r="M16" s="181"/>
      <c r="N16" s="181"/>
      <c r="O16" s="84"/>
      <c r="P16" s="85"/>
      <c r="Q16" s="85"/>
      <c r="R16" s="85"/>
      <c r="S16" s="85"/>
      <c r="T16" s="85"/>
      <c r="U16" s="85"/>
      <c r="V16" s="85"/>
      <c r="W16" s="85"/>
      <c r="X16" s="85"/>
      <c r="Y16" s="85"/>
      <c r="Z16" s="85"/>
    </row>
    <row r="17" spans="1:26" ht="24" customHeight="1" thickBot="1">
      <c r="A17" s="124"/>
      <c r="B17" s="125"/>
      <c r="C17" s="125"/>
      <c r="D17" s="126"/>
      <c r="E17" s="84"/>
      <c r="F17" s="179"/>
      <c r="G17" s="179"/>
      <c r="H17" s="179"/>
      <c r="I17" s="179"/>
      <c r="J17" s="179"/>
      <c r="K17" s="179"/>
      <c r="L17" s="181"/>
      <c r="M17" s="181"/>
      <c r="N17" s="181"/>
      <c r="O17" s="84"/>
      <c r="P17" s="85"/>
      <c r="Q17" s="85"/>
      <c r="R17" s="85"/>
      <c r="S17" s="85"/>
      <c r="T17" s="85"/>
      <c r="U17" s="85"/>
      <c r="V17" s="85"/>
      <c r="W17" s="85"/>
      <c r="X17" s="85"/>
      <c r="Y17" s="85"/>
      <c r="Z17" s="85"/>
    </row>
    <row r="18" spans="1:26" ht="14.25" customHeight="1">
      <c r="A18" s="84"/>
      <c r="B18" s="84"/>
      <c r="C18" s="84"/>
      <c r="D18" s="84"/>
      <c r="E18" s="84"/>
      <c r="F18" s="84"/>
      <c r="G18" s="84"/>
      <c r="H18" s="84"/>
      <c r="I18" s="84"/>
      <c r="J18" s="84"/>
      <c r="K18" s="84"/>
      <c r="L18" s="84"/>
      <c r="M18" s="84"/>
      <c r="N18" s="84"/>
      <c r="O18" s="84"/>
      <c r="P18" s="85"/>
      <c r="Q18" s="85"/>
      <c r="R18" s="85"/>
      <c r="S18" s="85"/>
      <c r="T18" s="85"/>
      <c r="U18" s="85"/>
      <c r="V18" s="85"/>
      <c r="W18" s="85"/>
      <c r="X18" s="85"/>
      <c r="Y18" s="85"/>
      <c r="Z18" s="85"/>
    </row>
    <row r="19" spans="1:26" ht="14.25" customHeight="1" thickBot="1">
      <c r="A19" s="127" t="s">
        <v>41018</v>
      </c>
      <c r="B19" s="128"/>
      <c r="C19" s="128"/>
      <c r="D19" s="128"/>
      <c r="E19" s="84"/>
      <c r="F19" s="84"/>
      <c r="G19" s="84"/>
      <c r="H19" s="84"/>
      <c r="I19" s="84"/>
      <c r="J19" s="84"/>
      <c r="K19" s="84"/>
      <c r="L19" s="84"/>
      <c r="M19" s="84"/>
      <c r="N19" s="84"/>
      <c r="O19" s="84"/>
      <c r="P19" s="85"/>
      <c r="Q19" s="85"/>
      <c r="R19" s="85"/>
      <c r="S19" s="85"/>
      <c r="T19" s="85"/>
      <c r="U19" s="85"/>
      <c r="V19" s="85"/>
      <c r="W19" s="85"/>
      <c r="X19" s="85"/>
      <c r="Y19" s="85"/>
      <c r="Z19" s="85"/>
    </row>
    <row r="20" spans="1:26" ht="14.25" customHeight="1">
      <c r="A20" s="129" t="s">
        <v>41019</v>
      </c>
      <c r="B20" s="84"/>
      <c r="C20" s="84"/>
      <c r="D20" s="84"/>
      <c r="E20" s="84"/>
      <c r="F20" s="84"/>
      <c r="G20" s="84"/>
      <c r="H20" s="84"/>
      <c r="I20" s="84"/>
      <c r="J20" s="84"/>
      <c r="K20" s="84"/>
      <c r="L20" s="84"/>
      <c r="M20" s="84"/>
      <c r="N20" s="84"/>
      <c r="O20" s="84"/>
      <c r="P20" s="85"/>
      <c r="Q20" s="85"/>
      <c r="R20" s="85"/>
      <c r="S20" s="85"/>
      <c r="T20" s="85"/>
      <c r="U20" s="85"/>
      <c r="V20" s="85"/>
      <c r="W20" s="85"/>
      <c r="X20" s="85"/>
      <c r="Y20" s="85"/>
      <c r="Z20" s="85"/>
    </row>
    <row r="21" spans="1:26" ht="14.25" customHeight="1">
      <c r="A21" s="111" t="s">
        <v>41020</v>
      </c>
      <c r="B21" s="84"/>
      <c r="C21" s="84"/>
      <c r="D21" s="84"/>
      <c r="E21" s="84"/>
      <c r="F21" s="84"/>
      <c r="G21" s="84"/>
      <c r="H21" s="84"/>
      <c r="I21" s="84"/>
      <c r="J21" s="84"/>
      <c r="K21" s="84"/>
      <c r="L21" s="84"/>
      <c r="M21" s="84"/>
      <c r="N21" s="84"/>
      <c r="O21" s="84"/>
      <c r="P21" s="85"/>
      <c r="Q21" s="85"/>
      <c r="R21" s="85"/>
      <c r="S21" s="85"/>
      <c r="T21" s="85"/>
      <c r="U21" s="85"/>
      <c r="V21" s="85"/>
      <c r="W21" s="85"/>
      <c r="X21" s="85"/>
      <c r="Y21" s="85"/>
      <c r="Z21" s="85"/>
    </row>
    <row r="22" spans="1:26" ht="14.25" customHeight="1">
      <c r="A22" s="111" t="s">
        <v>41021</v>
      </c>
      <c r="B22" s="84"/>
      <c r="C22" s="84"/>
      <c r="D22" s="84"/>
      <c r="E22" s="84"/>
      <c r="F22" s="84"/>
      <c r="G22" s="84"/>
      <c r="H22" s="84"/>
      <c r="I22" s="84"/>
      <c r="J22" s="84"/>
      <c r="K22" s="84"/>
      <c r="L22" s="84"/>
      <c r="M22" s="84"/>
      <c r="N22" s="84"/>
      <c r="O22" s="84"/>
      <c r="P22" s="85"/>
      <c r="Q22" s="85"/>
      <c r="R22" s="85"/>
      <c r="S22" s="85"/>
      <c r="T22" s="85"/>
      <c r="U22" s="85"/>
      <c r="V22" s="85"/>
      <c r="W22" s="85"/>
      <c r="X22" s="85"/>
      <c r="Y22" s="85"/>
      <c r="Z22" s="85"/>
    </row>
    <row r="23" spans="1:26" ht="14.25" customHeight="1">
      <c r="A23" s="111" t="s">
        <v>41022</v>
      </c>
      <c r="B23" s="84"/>
      <c r="C23" s="84"/>
      <c r="D23" s="84"/>
      <c r="E23" s="84"/>
      <c r="F23" s="84"/>
      <c r="G23" s="84"/>
      <c r="H23" s="84"/>
      <c r="I23" s="84"/>
      <c r="J23" s="84"/>
      <c r="K23" s="84"/>
      <c r="L23" s="84"/>
      <c r="M23" s="84"/>
      <c r="N23" s="84"/>
      <c r="O23" s="84"/>
      <c r="P23" s="85"/>
      <c r="Q23" s="85"/>
      <c r="R23" s="85"/>
      <c r="S23" s="85"/>
      <c r="T23" s="85"/>
      <c r="U23" s="85"/>
      <c r="V23" s="85"/>
      <c r="W23" s="85"/>
      <c r="X23" s="85"/>
      <c r="Y23" s="85"/>
      <c r="Z23" s="85"/>
    </row>
    <row r="24" spans="1:26" ht="14.25" customHeight="1">
      <c r="A24" s="84"/>
      <c r="B24" s="84"/>
      <c r="C24" s="84"/>
      <c r="D24" s="84"/>
      <c r="E24" s="84"/>
      <c r="F24" s="84"/>
      <c r="G24" s="84"/>
      <c r="H24" s="84"/>
      <c r="I24" s="84"/>
      <c r="J24" s="84"/>
      <c r="K24" s="84"/>
      <c r="L24" s="84"/>
      <c r="M24" s="84"/>
      <c r="N24" s="84"/>
      <c r="O24" s="84"/>
      <c r="P24" s="85"/>
      <c r="Q24" s="85"/>
      <c r="R24" s="85"/>
      <c r="S24" s="85"/>
      <c r="T24" s="85"/>
      <c r="U24" s="85"/>
      <c r="V24" s="85"/>
      <c r="W24" s="85"/>
      <c r="X24" s="85"/>
      <c r="Y24" s="85"/>
      <c r="Z24" s="85"/>
    </row>
    <row r="25" spans="1:26" ht="14.25" customHeight="1">
      <c r="A25" s="84"/>
      <c r="B25" s="84"/>
      <c r="C25" s="84"/>
      <c r="D25" s="84"/>
      <c r="E25" s="84"/>
      <c r="F25" s="84"/>
      <c r="G25" s="84"/>
      <c r="H25" s="84"/>
      <c r="I25" s="84"/>
      <c r="J25" s="84"/>
      <c r="K25" s="84"/>
      <c r="L25" s="84"/>
      <c r="M25" s="84"/>
      <c r="N25" s="84"/>
      <c r="O25" s="84"/>
      <c r="P25" s="85"/>
      <c r="Q25" s="85"/>
      <c r="R25" s="85"/>
      <c r="S25" s="85"/>
      <c r="T25" s="85"/>
      <c r="U25" s="85"/>
      <c r="V25" s="85"/>
      <c r="W25" s="85"/>
      <c r="X25" s="85"/>
      <c r="Y25" s="85"/>
      <c r="Z25" s="85"/>
    </row>
    <row r="26" spans="1:26" ht="14.25" customHeight="1">
      <c r="A26" s="111" t="s">
        <v>41023</v>
      </c>
      <c r="B26" s="84"/>
      <c r="C26" s="84"/>
      <c r="D26" s="84"/>
      <c r="E26" s="84"/>
      <c r="F26" s="84"/>
      <c r="G26" s="84"/>
      <c r="H26" s="84"/>
      <c r="I26" s="84"/>
      <c r="J26" s="84"/>
      <c r="K26" s="84"/>
      <c r="L26" s="84"/>
      <c r="M26" s="84"/>
      <c r="N26" s="84"/>
      <c r="O26" s="84"/>
      <c r="P26" s="85"/>
      <c r="Q26" s="85"/>
      <c r="R26" s="85"/>
      <c r="S26" s="85"/>
      <c r="T26" s="85"/>
      <c r="U26" s="85"/>
      <c r="V26" s="85"/>
      <c r="W26" s="85"/>
      <c r="X26" s="85"/>
      <c r="Y26" s="85"/>
      <c r="Z26" s="85"/>
    </row>
    <row r="27" spans="1:26" ht="14.25" customHeight="1">
      <c r="A27" s="85"/>
      <c r="B27" s="85"/>
      <c r="C27" s="85"/>
      <c r="D27" s="85"/>
      <c r="E27" s="85"/>
      <c r="F27" s="85"/>
      <c r="G27" s="85"/>
      <c r="H27" s="85"/>
      <c r="I27" s="85"/>
      <c r="J27" s="85"/>
      <c r="K27" s="85"/>
      <c r="L27" s="85"/>
      <c r="M27" s="85"/>
      <c r="N27" s="85"/>
      <c r="O27" s="85"/>
      <c r="P27" s="85"/>
      <c r="Q27" s="85"/>
      <c r="R27" s="85"/>
      <c r="S27" s="85"/>
      <c r="T27" s="85"/>
      <c r="U27" s="85"/>
      <c r="V27" s="85"/>
      <c r="W27" s="85"/>
      <c r="X27" s="85"/>
      <c r="Y27" s="85"/>
      <c r="Z27" s="85"/>
    </row>
    <row r="28" spans="1:26" ht="14.25" customHeight="1">
      <c r="A28" s="85"/>
      <c r="B28" s="85"/>
      <c r="C28" s="85"/>
      <c r="D28" s="85"/>
      <c r="E28" s="85"/>
      <c r="F28" s="85"/>
      <c r="G28" s="85"/>
      <c r="H28" s="85"/>
      <c r="I28" s="85"/>
      <c r="J28" s="85"/>
      <c r="K28" s="85"/>
      <c r="L28" s="85"/>
      <c r="M28" s="85"/>
      <c r="N28" s="85"/>
      <c r="O28" s="85"/>
      <c r="P28" s="85"/>
      <c r="Q28" s="85"/>
      <c r="R28" s="85"/>
      <c r="S28" s="85"/>
      <c r="T28" s="85"/>
      <c r="U28" s="85"/>
      <c r="V28" s="85"/>
      <c r="W28" s="85"/>
      <c r="X28" s="85"/>
      <c r="Y28" s="85"/>
      <c r="Z28" s="85"/>
    </row>
    <row r="29" spans="1:26" ht="14.25" customHeight="1">
      <c r="A29" s="85"/>
      <c r="B29" s="85"/>
      <c r="C29" s="85"/>
      <c r="D29" s="85"/>
      <c r="E29" s="85"/>
      <c r="F29" s="85"/>
      <c r="G29" s="85"/>
      <c r="H29" s="85"/>
      <c r="I29" s="85"/>
      <c r="J29" s="85"/>
      <c r="K29" s="85"/>
      <c r="L29" s="85"/>
      <c r="M29" s="85"/>
      <c r="N29" s="85"/>
      <c r="O29" s="85"/>
      <c r="P29" s="85"/>
      <c r="Q29" s="85"/>
      <c r="R29" s="85"/>
      <c r="S29" s="85"/>
      <c r="T29" s="85"/>
      <c r="U29" s="85"/>
      <c r="V29" s="85"/>
      <c r="W29" s="85"/>
      <c r="X29" s="85"/>
      <c r="Y29" s="85"/>
      <c r="Z29" s="85"/>
    </row>
    <row r="30" spans="1:26" ht="14.25" customHeight="1">
      <c r="A30" s="85"/>
      <c r="B30" s="85"/>
      <c r="C30" s="85"/>
      <c r="D30" s="85"/>
      <c r="E30" s="85"/>
      <c r="F30" s="85"/>
      <c r="G30" s="85"/>
      <c r="H30" s="85"/>
      <c r="I30" s="85"/>
      <c r="J30" s="85"/>
      <c r="K30" s="85"/>
      <c r="L30" s="85"/>
      <c r="M30" s="85"/>
      <c r="N30" s="85"/>
      <c r="O30" s="85"/>
      <c r="P30" s="85"/>
      <c r="Q30" s="85"/>
      <c r="R30" s="85"/>
      <c r="S30" s="85"/>
      <c r="T30" s="85"/>
      <c r="U30" s="85"/>
      <c r="V30" s="85"/>
      <c r="W30" s="85"/>
      <c r="X30" s="85"/>
      <c r="Y30" s="85"/>
      <c r="Z30" s="85"/>
    </row>
    <row r="31" spans="1:26" ht="14.25" customHeight="1">
      <c r="A31" s="85"/>
      <c r="B31" s="85"/>
      <c r="C31" s="85"/>
      <c r="D31" s="85"/>
      <c r="E31" s="85"/>
      <c r="F31" s="85"/>
      <c r="G31" s="85"/>
      <c r="H31" s="85"/>
      <c r="I31" s="85"/>
      <c r="J31" s="85"/>
      <c r="K31" s="85"/>
      <c r="L31" s="85"/>
      <c r="M31" s="85"/>
      <c r="N31" s="85"/>
      <c r="O31" s="85"/>
      <c r="P31" s="85"/>
      <c r="Q31" s="85"/>
      <c r="R31" s="85"/>
      <c r="S31" s="85"/>
      <c r="T31" s="85"/>
      <c r="U31" s="85"/>
      <c r="V31" s="85"/>
      <c r="W31" s="85"/>
      <c r="X31" s="85"/>
      <c r="Y31" s="85"/>
      <c r="Z31" s="85"/>
    </row>
    <row r="32" spans="1:26" ht="14.25" customHeight="1">
      <c r="A32" s="85"/>
      <c r="B32" s="85"/>
      <c r="C32" s="85"/>
      <c r="D32" s="85"/>
      <c r="E32" s="85"/>
      <c r="F32" s="85"/>
      <c r="G32" s="85"/>
      <c r="H32" s="85"/>
      <c r="I32" s="85"/>
      <c r="J32" s="85"/>
      <c r="K32" s="85"/>
      <c r="L32" s="85"/>
      <c r="M32" s="85"/>
      <c r="N32" s="85"/>
      <c r="O32" s="85"/>
      <c r="P32" s="85"/>
      <c r="Q32" s="85"/>
      <c r="R32" s="85"/>
      <c r="S32" s="85"/>
      <c r="T32" s="85"/>
      <c r="U32" s="85"/>
      <c r="V32" s="85"/>
      <c r="W32" s="85"/>
      <c r="X32" s="85"/>
      <c r="Y32" s="85"/>
      <c r="Z32" s="85"/>
    </row>
    <row r="33" spans="1:26" ht="14.25" customHeight="1">
      <c r="A33" s="85"/>
      <c r="B33" s="85"/>
      <c r="C33" s="85"/>
      <c r="D33" s="85"/>
      <c r="E33" s="85"/>
      <c r="F33" s="85"/>
      <c r="G33" s="85"/>
      <c r="H33" s="85"/>
      <c r="I33" s="85"/>
      <c r="J33" s="85"/>
      <c r="K33" s="85"/>
      <c r="L33" s="85"/>
      <c r="M33" s="85"/>
      <c r="N33" s="85"/>
      <c r="O33" s="85"/>
      <c r="P33" s="85"/>
      <c r="Q33" s="85"/>
      <c r="R33" s="85"/>
      <c r="S33" s="85"/>
      <c r="T33" s="85"/>
      <c r="U33" s="85"/>
      <c r="V33" s="85"/>
      <c r="W33" s="85"/>
      <c r="X33" s="85"/>
      <c r="Y33" s="85"/>
      <c r="Z33" s="85"/>
    </row>
    <row r="34" spans="1:26" ht="14.25" customHeight="1">
      <c r="A34" s="85"/>
      <c r="B34" s="85"/>
      <c r="C34" s="85"/>
      <c r="D34" s="85"/>
      <c r="E34" s="85"/>
      <c r="F34" s="85"/>
      <c r="G34" s="85"/>
      <c r="H34" s="85"/>
      <c r="I34" s="85"/>
      <c r="J34" s="85"/>
      <c r="K34" s="85"/>
      <c r="L34" s="85"/>
      <c r="M34" s="85"/>
      <c r="N34" s="85"/>
      <c r="O34" s="85"/>
      <c r="P34" s="85"/>
      <c r="Q34" s="85"/>
      <c r="R34" s="85"/>
      <c r="S34" s="85"/>
      <c r="T34" s="85"/>
      <c r="U34" s="85"/>
      <c r="V34" s="85"/>
      <c r="W34" s="85"/>
      <c r="X34" s="85"/>
      <c r="Y34" s="85"/>
      <c r="Z34" s="85"/>
    </row>
    <row r="35" spans="1:26" ht="14.25" customHeight="1">
      <c r="A35" s="85"/>
      <c r="B35" s="85"/>
      <c r="C35" s="85"/>
      <c r="D35" s="85"/>
      <c r="E35" s="85"/>
      <c r="F35" s="85"/>
      <c r="G35" s="85"/>
      <c r="H35" s="85"/>
      <c r="I35" s="85"/>
      <c r="J35" s="85"/>
      <c r="K35" s="85"/>
      <c r="L35" s="85"/>
      <c r="M35" s="85"/>
      <c r="N35" s="85"/>
      <c r="O35" s="85"/>
      <c r="P35" s="85"/>
      <c r="Q35" s="85"/>
      <c r="R35" s="85"/>
      <c r="S35" s="85"/>
      <c r="T35" s="85"/>
      <c r="U35" s="85"/>
      <c r="V35" s="85"/>
      <c r="W35" s="85"/>
      <c r="X35" s="85"/>
      <c r="Y35" s="85"/>
      <c r="Z35" s="85"/>
    </row>
    <row r="36" spans="1:26" ht="14.25" customHeight="1">
      <c r="A36" s="85"/>
      <c r="B36" s="85"/>
      <c r="C36" s="85"/>
      <c r="D36" s="85"/>
      <c r="E36" s="85"/>
      <c r="F36" s="85"/>
      <c r="G36" s="85"/>
      <c r="H36" s="85"/>
      <c r="I36" s="85"/>
      <c r="J36" s="85"/>
      <c r="K36" s="85"/>
      <c r="L36" s="85"/>
      <c r="M36" s="85"/>
      <c r="N36" s="85"/>
      <c r="O36" s="85"/>
      <c r="P36" s="85"/>
      <c r="Q36" s="85"/>
      <c r="R36" s="85"/>
      <c r="S36" s="85"/>
      <c r="T36" s="85"/>
      <c r="U36" s="85"/>
      <c r="V36" s="85"/>
      <c r="W36" s="85"/>
      <c r="X36" s="85"/>
      <c r="Y36" s="85"/>
      <c r="Z36" s="85"/>
    </row>
    <row r="37" spans="1:26" ht="14.25" customHeight="1">
      <c r="A37" s="85"/>
      <c r="B37" s="85"/>
      <c r="C37" s="85"/>
      <c r="D37" s="85"/>
      <c r="E37" s="85"/>
      <c r="F37" s="85"/>
      <c r="G37" s="85"/>
      <c r="H37" s="85"/>
      <c r="I37" s="85"/>
      <c r="J37" s="85"/>
      <c r="K37" s="85"/>
      <c r="L37" s="85"/>
      <c r="M37" s="85"/>
      <c r="N37" s="85"/>
      <c r="O37" s="85"/>
      <c r="P37" s="85"/>
      <c r="Q37" s="85"/>
      <c r="R37" s="85"/>
      <c r="S37" s="85"/>
      <c r="T37" s="85"/>
      <c r="U37" s="85"/>
      <c r="V37" s="85"/>
      <c r="W37" s="85"/>
      <c r="X37" s="85"/>
      <c r="Y37" s="85"/>
      <c r="Z37" s="85"/>
    </row>
    <row r="38" spans="1:26" ht="14.25" customHeight="1">
      <c r="A38" s="85"/>
      <c r="B38" s="85"/>
      <c r="C38" s="85"/>
      <c r="D38" s="85"/>
      <c r="E38" s="85"/>
      <c r="F38" s="85"/>
      <c r="G38" s="85"/>
      <c r="H38" s="85"/>
      <c r="I38" s="85"/>
      <c r="J38" s="85"/>
      <c r="K38" s="85"/>
      <c r="L38" s="85"/>
      <c r="M38" s="85"/>
      <c r="N38" s="85"/>
      <c r="O38" s="85"/>
      <c r="P38" s="85"/>
      <c r="Q38" s="85"/>
      <c r="R38" s="85"/>
      <c r="S38" s="85"/>
      <c r="T38" s="85"/>
      <c r="U38" s="85"/>
      <c r="V38" s="85"/>
      <c r="W38" s="85"/>
      <c r="X38" s="85"/>
      <c r="Y38" s="85"/>
      <c r="Z38" s="85"/>
    </row>
    <row r="39" spans="1:26" ht="14.25" customHeight="1">
      <c r="A39" s="85"/>
      <c r="B39" s="85"/>
      <c r="C39" s="85"/>
      <c r="D39" s="85"/>
      <c r="E39" s="85"/>
      <c r="F39" s="85"/>
      <c r="G39" s="85"/>
      <c r="H39" s="85"/>
      <c r="I39" s="85"/>
      <c r="J39" s="85"/>
      <c r="K39" s="85"/>
      <c r="L39" s="85"/>
      <c r="M39" s="85"/>
      <c r="N39" s="85"/>
      <c r="O39" s="85"/>
      <c r="P39" s="85"/>
      <c r="Q39" s="85"/>
      <c r="R39" s="85"/>
      <c r="S39" s="85"/>
      <c r="T39" s="85"/>
      <c r="U39" s="85"/>
      <c r="V39" s="85"/>
      <c r="W39" s="85"/>
      <c r="X39" s="85"/>
      <c r="Y39" s="85"/>
      <c r="Z39" s="85"/>
    </row>
    <row r="40" spans="1:26" ht="14.25" customHeight="1">
      <c r="A40" s="85"/>
      <c r="B40" s="85"/>
      <c r="C40" s="85"/>
      <c r="D40" s="85"/>
      <c r="E40" s="85"/>
      <c r="F40" s="85"/>
      <c r="G40" s="85"/>
      <c r="H40" s="85"/>
      <c r="I40" s="85"/>
      <c r="J40" s="85"/>
      <c r="K40" s="85"/>
      <c r="L40" s="85"/>
      <c r="M40" s="85"/>
      <c r="N40" s="85"/>
      <c r="O40" s="85"/>
      <c r="P40" s="85"/>
      <c r="Q40" s="85"/>
      <c r="R40" s="85"/>
      <c r="S40" s="85"/>
      <c r="T40" s="85"/>
      <c r="U40" s="85"/>
      <c r="V40" s="85"/>
      <c r="W40" s="85"/>
      <c r="X40" s="85"/>
      <c r="Y40" s="85"/>
      <c r="Z40" s="85"/>
    </row>
    <row r="41" spans="1:26" ht="14.25" customHeight="1">
      <c r="A41" s="85"/>
      <c r="B41" s="85"/>
      <c r="C41" s="85"/>
      <c r="D41" s="85"/>
      <c r="E41" s="85"/>
      <c r="F41" s="85"/>
      <c r="G41" s="85"/>
      <c r="H41" s="85"/>
      <c r="I41" s="85"/>
      <c r="J41" s="85"/>
      <c r="K41" s="85"/>
      <c r="L41" s="85"/>
      <c r="M41" s="85"/>
      <c r="N41" s="85"/>
      <c r="O41" s="85"/>
      <c r="P41" s="85"/>
      <c r="Q41" s="85"/>
      <c r="R41" s="85"/>
      <c r="S41" s="85"/>
      <c r="T41" s="85"/>
      <c r="U41" s="85"/>
      <c r="V41" s="85"/>
      <c r="W41" s="85"/>
      <c r="X41" s="85"/>
      <c r="Y41" s="85"/>
      <c r="Z41" s="85"/>
    </row>
    <row r="42" spans="1:26" ht="14.25" customHeight="1">
      <c r="A42" s="85"/>
      <c r="B42" s="85"/>
      <c r="C42" s="85"/>
      <c r="D42" s="85"/>
      <c r="E42" s="85"/>
      <c r="F42" s="85"/>
      <c r="G42" s="85"/>
      <c r="H42" s="85"/>
      <c r="I42" s="85"/>
      <c r="J42" s="85"/>
      <c r="K42" s="85"/>
      <c r="L42" s="85"/>
      <c r="M42" s="85"/>
      <c r="N42" s="85"/>
      <c r="O42" s="85"/>
      <c r="P42" s="85"/>
      <c r="Q42" s="85"/>
      <c r="R42" s="85"/>
      <c r="S42" s="85"/>
      <c r="T42" s="85"/>
      <c r="U42" s="85"/>
      <c r="V42" s="85"/>
      <c r="W42" s="85"/>
      <c r="X42" s="85"/>
      <c r="Y42" s="85"/>
      <c r="Z42" s="85"/>
    </row>
    <row r="43" spans="1:26" ht="14.25" customHeight="1">
      <c r="A43" s="85"/>
      <c r="B43" s="85"/>
      <c r="C43" s="85"/>
      <c r="D43" s="85"/>
      <c r="E43" s="85"/>
      <c r="F43" s="85"/>
      <c r="G43" s="85"/>
      <c r="H43" s="85"/>
      <c r="I43" s="85"/>
      <c r="J43" s="85"/>
      <c r="K43" s="85"/>
      <c r="L43" s="85"/>
      <c r="M43" s="85"/>
      <c r="N43" s="85"/>
      <c r="O43" s="85"/>
      <c r="P43" s="85"/>
      <c r="Q43" s="85"/>
      <c r="R43" s="85"/>
      <c r="S43" s="85"/>
      <c r="T43" s="85"/>
      <c r="U43" s="85"/>
      <c r="V43" s="85"/>
      <c r="W43" s="85"/>
      <c r="X43" s="85"/>
      <c r="Y43" s="85"/>
      <c r="Z43" s="85"/>
    </row>
    <row r="44" spans="1:26" ht="14.25" customHeight="1">
      <c r="A44" s="85"/>
      <c r="B44" s="85"/>
      <c r="C44" s="85"/>
      <c r="D44" s="85"/>
      <c r="E44" s="85"/>
      <c r="F44" s="85"/>
      <c r="G44" s="85"/>
      <c r="H44" s="85"/>
      <c r="I44" s="85"/>
      <c r="J44" s="85"/>
      <c r="K44" s="85"/>
      <c r="L44" s="85"/>
      <c r="M44" s="85"/>
      <c r="N44" s="85"/>
      <c r="O44" s="85"/>
      <c r="P44" s="85"/>
      <c r="Q44" s="85"/>
      <c r="R44" s="85"/>
      <c r="S44" s="85"/>
      <c r="T44" s="85"/>
      <c r="U44" s="85"/>
      <c r="V44" s="85"/>
      <c r="W44" s="85"/>
      <c r="X44" s="85"/>
      <c r="Y44" s="85"/>
      <c r="Z44" s="85"/>
    </row>
    <row r="45" spans="1:26" ht="14.25" customHeight="1">
      <c r="A45" s="85"/>
      <c r="B45" s="85"/>
      <c r="C45" s="85"/>
      <c r="D45" s="85"/>
      <c r="E45" s="85"/>
      <c r="F45" s="85"/>
      <c r="G45" s="85"/>
      <c r="H45" s="85"/>
      <c r="I45" s="85"/>
      <c r="J45" s="85"/>
      <c r="K45" s="85"/>
      <c r="L45" s="85"/>
      <c r="M45" s="85"/>
      <c r="N45" s="85"/>
      <c r="O45" s="85"/>
      <c r="P45" s="85"/>
      <c r="Q45" s="85"/>
      <c r="R45" s="85"/>
      <c r="S45" s="85"/>
      <c r="T45" s="85"/>
      <c r="U45" s="85"/>
      <c r="V45" s="85"/>
      <c r="W45" s="85"/>
      <c r="X45" s="85"/>
      <c r="Y45" s="85"/>
      <c r="Z45" s="85"/>
    </row>
    <row r="46" spans="1:26" ht="14.25" customHeight="1">
      <c r="A46" s="85"/>
      <c r="B46" s="85"/>
      <c r="C46" s="85"/>
      <c r="D46" s="85"/>
      <c r="E46" s="85"/>
      <c r="F46" s="85"/>
      <c r="G46" s="85"/>
      <c r="H46" s="85"/>
      <c r="I46" s="85"/>
      <c r="J46" s="85"/>
      <c r="K46" s="85"/>
      <c r="L46" s="85"/>
      <c r="M46" s="85"/>
      <c r="N46" s="85"/>
      <c r="O46" s="85"/>
      <c r="P46" s="85"/>
      <c r="Q46" s="85"/>
      <c r="R46" s="85"/>
      <c r="S46" s="85"/>
      <c r="T46" s="85"/>
      <c r="U46" s="85"/>
      <c r="V46" s="85"/>
      <c r="W46" s="85"/>
      <c r="X46" s="85"/>
      <c r="Y46" s="85"/>
      <c r="Z46" s="85"/>
    </row>
    <row r="47" spans="1:26" ht="14.25" customHeight="1">
      <c r="A47" s="85"/>
      <c r="B47" s="85"/>
      <c r="C47" s="85"/>
      <c r="D47" s="85"/>
      <c r="E47" s="85"/>
      <c r="F47" s="85"/>
      <c r="G47" s="85"/>
      <c r="H47" s="85"/>
      <c r="I47" s="85"/>
      <c r="J47" s="85"/>
      <c r="K47" s="85"/>
      <c r="L47" s="85"/>
      <c r="M47" s="85"/>
      <c r="N47" s="85"/>
      <c r="O47" s="85"/>
      <c r="P47" s="85"/>
      <c r="Q47" s="85"/>
      <c r="R47" s="85"/>
      <c r="S47" s="85"/>
      <c r="T47" s="85"/>
      <c r="U47" s="85"/>
      <c r="V47" s="85"/>
      <c r="W47" s="85"/>
      <c r="X47" s="85"/>
      <c r="Y47" s="85"/>
      <c r="Z47" s="85"/>
    </row>
    <row r="48" spans="1:26" ht="14.25" customHeight="1">
      <c r="A48" s="85"/>
      <c r="B48" s="85"/>
      <c r="C48" s="85"/>
      <c r="D48" s="85"/>
      <c r="E48" s="85"/>
      <c r="F48" s="85"/>
      <c r="G48" s="85"/>
      <c r="H48" s="85"/>
      <c r="I48" s="85"/>
      <c r="J48" s="85"/>
      <c r="K48" s="85"/>
      <c r="L48" s="85"/>
      <c r="M48" s="85"/>
      <c r="N48" s="85"/>
      <c r="O48" s="85"/>
      <c r="P48" s="85"/>
      <c r="Q48" s="85"/>
      <c r="R48" s="85"/>
      <c r="S48" s="85"/>
      <c r="T48" s="85"/>
      <c r="U48" s="85"/>
      <c r="V48" s="85"/>
      <c r="W48" s="85"/>
      <c r="X48" s="85"/>
      <c r="Y48" s="85"/>
      <c r="Z48" s="85"/>
    </row>
    <row r="49" spans="1:26" ht="14.25" customHeight="1">
      <c r="A49" s="85"/>
      <c r="B49" s="85"/>
      <c r="C49" s="85"/>
      <c r="D49" s="85"/>
      <c r="E49" s="85"/>
      <c r="F49" s="85"/>
      <c r="G49" s="85"/>
      <c r="H49" s="85"/>
      <c r="I49" s="85"/>
      <c r="J49" s="85"/>
      <c r="K49" s="85"/>
      <c r="L49" s="85"/>
      <c r="M49" s="85"/>
      <c r="N49" s="85"/>
      <c r="O49" s="85"/>
      <c r="P49" s="85"/>
      <c r="Q49" s="85"/>
      <c r="R49" s="85"/>
      <c r="S49" s="85"/>
      <c r="T49" s="85"/>
      <c r="U49" s="85"/>
      <c r="V49" s="85"/>
      <c r="W49" s="85"/>
      <c r="X49" s="85"/>
      <c r="Y49" s="85"/>
      <c r="Z49" s="85"/>
    </row>
    <row r="50" spans="1:26" ht="14.25" customHeight="1">
      <c r="A50" s="85"/>
      <c r="B50" s="85"/>
      <c r="C50" s="85"/>
      <c r="D50" s="85"/>
      <c r="E50" s="85"/>
      <c r="F50" s="85"/>
      <c r="G50" s="85"/>
      <c r="H50" s="85"/>
      <c r="I50" s="85"/>
      <c r="J50" s="85"/>
      <c r="K50" s="85"/>
      <c r="L50" s="85"/>
      <c r="M50" s="85"/>
      <c r="N50" s="85"/>
      <c r="O50" s="85"/>
      <c r="P50" s="85"/>
      <c r="Q50" s="85"/>
      <c r="R50" s="85"/>
      <c r="S50" s="85"/>
      <c r="T50" s="85"/>
      <c r="U50" s="85"/>
      <c r="V50" s="85"/>
      <c r="W50" s="85"/>
      <c r="X50" s="85"/>
      <c r="Y50" s="85"/>
      <c r="Z50" s="85"/>
    </row>
    <row r="51" spans="1:26" ht="14.25" customHeight="1">
      <c r="A51" s="85"/>
      <c r="B51" s="85"/>
      <c r="C51" s="85"/>
      <c r="D51" s="85"/>
      <c r="E51" s="85"/>
      <c r="F51" s="85"/>
      <c r="G51" s="85"/>
      <c r="H51" s="85"/>
      <c r="I51" s="85"/>
      <c r="J51" s="85"/>
      <c r="K51" s="85"/>
      <c r="L51" s="85"/>
      <c r="M51" s="85"/>
      <c r="N51" s="85"/>
      <c r="O51" s="85"/>
      <c r="P51" s="85"/>
      <c r="Q51" s="85"/>
      <c r="R51" s="85"/>
      <c r="S51" s="85"/>
      <c r="T51" s="85"/>
      <c r="U51" s="85"/>
      <c r="V51" s="85"/>
      <c r="W51" s="85"/>
      <c r="X51" s="85"/>
      <c r="Y51" s="85"/>
      <c r="Z51" s="85"/>
    </row>
    <row r="52" spans="1:26" ht="14.25" customHeight="1">
      <c r="A52" s="85"/>
      <c r="B52" s="85"/>
      <c r="C52" s="85"/>
      <c r="D52" s="85"/>
      <c r="E52" s="85"/>
      <c r="F52" s="85"/>
      <c r="G52" s="85"/>
      <c r="H52" s="85"/>
      <c r="I52" s="85"/>
      <c r="J52" s="85"/>
      <c r="K52" s="85"/>
      <c r="L52" s="85"/>
      <c r="M52" s="85"/>
      <c r="N52" s="85"/>
      <c r="O52" s="85"/>
      <c r="P52" s="85"/>
      <c r="Q52" s="85"/>
      <c r="R52" s="85"/>
      <c r="S52" s="85"/>
      <c r="T52" s="85"/>
      <c r="U52" s="85"/>
      <c r="V52" s="85"/>
      <c r="W52" s="85"/>
      <c r="X52" s="85"/>
      <c r="Y52" s="85"/>
      <c r="Z52" s="85"/>
    </row>
    <row r="53" spans="1:26" ht="14.25" customHeight="1">
      <c r="A53" s="85"/>
      <c r="B53" s="85"/>
      <c r="C53" s="85"/>
      <c r="D53" s="85"/>
      <c r="E53" s="85"/>
      <c r="F53" s="85"/>
      <c r="G53" s="85"/>
      <c r="H53" s="85"/>
      <c r="I53" s="85"/>
      <c r="J53" s="85"/>
      <c r="K53" s="85"/>
      <c r="L53" s="85"/>
      <c r="M53" s="85"/>
      <c r="N53" s="85"/>
      <c r="O53" s="85"/>
      <c r="P53" s="85"/>
      <c r="Q53" s="85"/>
      <c r="R53" s="85"/>
      <c r="S53" s="85"/>
      <c r="T53" s="85"/>
      <c r="U53" s="85"/>
      <c r="V53" s="85"/>
      <c r="W53" s="85"/>
      <c r="X53" s="85"/>
      <c r="Y53" s="85"/>
      <c r="Z53" s="85"/>
    </row>
    <row r="54" spans="1:26" ht="14.25" customHeight="1">
      <c r="A54" s="85"/>
      <c r="B54" s="85"/>
      <c r="C54" s="85"/>
      <c r="D54" s="85"/>
      <c r="E54" s="85"/>
      <c r="F54" s="85"/>
      <c r="G54" s="85"/>
      <c r="H54" s="85"/>
      <c r="I54" s="85"/>
      <c r="J54" s="85"/>
      <c r="K54" s="85"/>
      <c r="L54" s="85"/>
      <c r="M54" s="85"/>
      <c r="N54" s="85"/>
      <c r="O54" s="85"/>
      <c r="P54" s="85"/>
      <c r="Q54" s="85"/>
      <c r="R54" s="85"/>
      <c r="S54" s="85"/>
      <c r="T54" s="85"/>
      <c r="U54" s="85"/>
      <c r="V54" s="85"/>
      <c r="W54" s="85"/>
      <c r="X54" s="85"/>
      <c r="Y54" s="85"/>
      <c r="Z54" s="85"/>
    </row>
    <row r="55" spans="1:26" ht="14.25" customHeight="1">
      <c r="A55" s="85"/>
      <c r="B55" s="85"/>
      <c r="C55" s="85"/>
      <c r="D55" s="85"/>
      <c r="E55" s="85"/>
      <c r="F55" s="85"/>
      <c r="G55" s="85"/>
      <c r="H55" s="85"/>
      <c r="I55" s="85"/>
      <c r="J55" s="85"/>
      <c r="K55" s="85"/>
      <c r="L55" s="85"/>
      <c r="M55" s="85"/>
      <c r="N55" s="85"/>
      <c r="O55" s="85"/>
      <c r="P55" s="85"/>
      <c r="Q55" s="85"/>
      <c r="R55" s="85"/>
      <c r="S55" s="85"/>
      <c r="T55" s="85"/>
      <c r="U55" s="85"/>
      <c r="V55" s="85"/>
      <c r="W55" s="85"/>
      <c r="X55" s="85"/>
      <c r="Y55" s="85"/>
      <c r="Z55" s="85"/>
    </row>
    <row r="56" spans="1:26" ht="14.25" customHeight="1">
      <c r="A56" s="85"/>
      <c r="B56" s="85"/>
      <c r="C56" s="85"/>
      <c r="D56" s="85"/>
      <c r="E56" s="85"/>
      <c r="F56" s="85"/>
      <c r="G56" s="85"/>
      <c r="H56" s="85"/>
      <c r="I56" s="85"/>
      <c r="J56" s="85"/>
      <c r="K56" s="85"/>
      <c r="L56" s="85"/>
      <c r="M56" s="85"/>
      <c r="N56" s="85"/>
      <c r="O56" s="85"/>
      <c r="P56" s="85"/>
      <c r="Q56" s="85"/>
      <c r="R56" s="85"/>
      <c r="S56" s="85"/>
      <c r="T56" s="85"/>
      <c r="U56" s="85"/>
      <c r="V56" s="85"/>
      <c r="W56" s="85"/>
      <c r="X56" s="85"/>
      <c r="Y56" s="85"/>
      <c r="Z56" s="85"/>
    </row>
    <row r="57" spans="1:26" ht="14.25" customHeight="1">
      <c r="A57" s="85"/>
      <c r="B57" s="85"/>
      <c r="C57" s="85"/>
      <c r="D57" s="85"/>
      <c r="E57" s="85"/>
      <c r="F57" s="85"/>
      <c r="G57" s="85"/>
      <c r="H57" s="85"/>
      <c r="I57" s="85"/>
      <c r="J57" s="85"/>
      <c r="K57" s="85"/>
      <c r="L57" s="85"/>
      <c r="M57" s="85"/>
      <c r="N57" s="85"/>
      <c r="O57" s="85"/>
      <c r="P57" s="85"/>
      <c r="Q57" s="85"/>
      <c r="R57" s="85"/>
      <c r="S57" s="85"/>
      <c r="T57" s="85"/>
      <c r="U57" s="85"/>
      <c r="V57" s="85"/>
      <c r="W57" s="85"/>
      <c r="X57" s="85"/>
      <c r="Y57" s="85"/>
      <c r="Z57" s="85"/>
    </row>
    <row r="58" spans="1:26" ht="14.25" customHeight="1">
      <c r="A58" s="85"/>
      <c r="B58" s="85"/>
      <c r="C58" s="85"/>
      <c r="D58" s="85"/>
      <c r="E58" s="85"/>
      <c r="F58" s="85"/>
      <c r="G58" s="85"/>
      <c r="H58" s="85"/>
      <c r="I58" s="85"/>
      <c r="J58" s="85"/>
      <c r="K58" s="85"/>
      <c r="L58" s="85"/>
      <c r="M58" s="85"/>
      <c r="N58" s="85"/>
      <c r="O58" s="85"/>
      <c r="P58" s="85"/>
      <c r="Q58" s="85"/>
      <c r="R58" s="85"/>
      <c r="S58" s="85"/>
      <c r="T58" s="85"/>
      <c r="U58" s="85"/>
      <c r="V58" s="85"/>
      <c r="W58" s="85"/>
      <c r="X58" s="85"/>
      <c r="Y58" s="85"/>
      <c r="Z58" s="85"/>
    </row>
    <row r="59" spans="1:26" ht="14.25" customHeight="1">
      <c r="A59" s="85"/>
      <c r="B59" s="85"/>
      <c r="C59" s="85"/>
      <c r="D59" s="85"/>
      <c r="E59" s="85"/>
      <c r="F59" s="85"/>
      <c r="G59" s="85"/>
      <c r="H59" s="85"/>
      <c r="I59" s="85"/>
      <c r="J59" s="85"/>
      <c r="K59" s="85"/>
      <c r="L59" s="85"/>
      <c r="M59" s="85"/>
      <c r="N59" s="85"/>
      <c r="O59" s="85"/>
      <c r="P59" s="85"/>
      <c r="Q59" s="85"/>
      <c r="R59" s="85"/>
      <c r="S59" s="85"/>
      <c r="T59" s="85"/>
      <c r="U59" s="85"/>
      <c r="V59" s="85"/>
      <c r="W59" s="85"/>
      <c r="X59" s="85"/>
      <c r="Y59" s="85"/>
      <c r="Z59" s="85"/>
    </row>
    <row r="60" spans="1:26" ht="14.25" customHeight="1">
      <c r="A60" s="85"/>
      <c r="B60" s="85"/>
      <c r="C60" s="85"/>
      <c r="D60" s="85"/>
      <c r="E60" s="85"/>
      <c r="F60" s="85"/>
      <c r="G60" s="85"/>
      <c r="H60" s="85"/>
      <c r="I60" s="85"/>
      <c r="J60" s="85"/>
      <c r="K60" s="85"/>
      <c r="L60" s="85"/>
      <c r="M60" s="85"/>
      <c r="N60" s="85"/>
      <c r="O60" s="85"/>
      <c r="P60" s="85"/>
      <c r="Q60" s="85"/>
      <c r="R60" s="85"/>
      <c r="S60" s="85"/>
      <c r="T60" s="85"/>
      <c r="U60" s="85"/>
      <c r="V60" s="85"/>
      <c r="W60" s="85"/>
      <c r="X60" s="85"/>
      <c r="Y60" s="85"/>
      <c r="Z60" s="85"/>
    </row>
    <row r="61" spans="1:26" ht="14.25" customHeight="1">
      <c r="A61" s="85"/>
      <c r="B61" s="85"/>
      <c r="C61" s="85"/>
      <c r="D61" s="85"/>
      <c r="E61" s="85"/>
      <c r="F61" s="85"/>
      <c r="G61" s="85"/>
      <c r="H61" s="85"/>
      <c r="I61" s="85"/>
      <c r="J61" s="85"/>
      <c r="K61" s="85"/>
      <c r="L61" s="85"/>
      <c r="M61" s="85"/>
      <c r="N61" s="85"/>
      <c r="O61" s="85"/>
      <c r="P61" s="85"/>
      <c r="Q61" s="85"/>
      <c r="R61" s="85"/>
      <c r="S61" s="85"/>
      <c r="T61" s="85"/>
      <c r="U61" s="85"/>
      <c r="V61" s="85"/>
      <c r="W61" s="85"/>
      <c r="X61" s="85"/>
      <c r="Y61" s="85"/>
      <c r="Z61" s="85"/>
    </row>
    <row r="62" spans="1:26" ht="14.25" customHeight="1">
      <c r="A62" s="85"/>
      <c r="B62" s="85"/>
      <c r="C62" s="85"/>
      <c r="D62" s="85"/>
      <c r="E62" s="85"/>
      <c r="F62" s="85"/>
      <c r="G62" s="85"/>
      <c r="H62" s="85"/>
      <c r="I62" s="85"/>
      <c r="J62" s="85"/>
      <c r="K62" s="85"/>
      <c r="L62" s="85"/>
      <c r="M62" s="85"/>
      <c r="N62" s="85"/>
      <c r="O62" s="85"/>
      <c r="P62" s="85"/>
      <c r="Q62" s="85"/>
      <c r="R62" s="85"/>
      <c r="S62" s="85"/>
      <c r="T62" s="85"/>
      <c r="U62" s="85"/>
      <c r="V62" s="85"/>
      <c r="W62" s="85"/>
      <c r="X62" s="85"/>
      <c r="Y62" s="85"/>
      <c r="Z62" s="85"/>
    </row>
    <row r="63" spans="1:26" ht="14.25" customHeight="1">
      <c r="A63" s="85"/>
      <c r="B63" s="85"/>
      <c r="C63" s="85"/>
      <c r="D63" s="85"/>
      <c r="E63" s="85"/>
      <c r="F63" s="85"/>
      <c r="G63" s="85"/>
      <c r="H63" s="85"/>
      <c r="I63" s="85"/>
      <c r="J63" s="85"/>
      <c r="K63" s="85"/>
      <c r="L63" s="85"/>
      <c r="M63" s="85"/>
      <c r="N63" s="85"/>
      <c r="O63" s="85"/>
      <c r="P63" s="85"/>
      <c r="Q63" s="85"/>
      <c r="R63" s="85"/>
      <c r="S63" s="85"/>
      <c r="T63" s="85"/>
      <c r="U63" s="85"/>
      <c r="V63" s="85"/>
      <c r="W63" s="85"/>
      <c r="X63" s="85"/>
      <c r="Y63" s="85"/>
      <c r="Z63" s="85"/>
    </row>
    <row r="64" spans="1:26" ht="14.25" customHeight="1">
      <c r="A64" s="85"/>
      <c r="B64" s="85"/>
      <c r="C64" s="85"/>
      <c r="D64" s="85"/>
      <c r="E64" s="85"/>
      <c r="F64" s="85"/>
      <c r="G64" s="85"/>
      <c r="H64" s="85"/>
      <c r="I64" s="85"/>
      <c r="J64" s="85"/>
      <c r="K64" s="85"/>
      <c r="L64" s="85"/>
      <c r="M64" s="85"/>
      <c r="N64" s="85"/>
      <c r="O64" s="85"/>
      <c r="P64" s="85"/>
      <c r="Q64" s="85"/>
      <c r="R64" s="85"/>
      <c r="S64" s="85"/>
      <c r="T64" s="85"/>
      <c r="U64" s="85"/>
      <c r="V64" s="85"/>
      <c r="W64" s="85"/>
      <c r="X64" s="85"/>
      <c r="Y64" s="85"/>
      <c r="Z64" s="85"/>
    </row>
    <row r="65" spans="1:26" ht="14.25" customHeight="1">
      <c r="A65" s="85"/>
      <c r="B65" s="85"/>
      <c r="C65" s="85"/>
      <c r="D65" s="85"/>
      <c r="E65" s="85"/>
      <c r="F65" s="85"/>
      <c r="G65" s="85"/>
      <c r="H65" s="85"/>
      <c r="I65" s="85"/>
      <c r="J65" s="85"/>
      <c r="K65" s="85"/>
      <c r="L65" s="85"/>
      <c r="M65" s="85"/>
      <c r="N65" s="85"/>
      <c r="O65" s="85"/>
      <c r="P65" s="85"/>
      <c r="Q65" s="85"/>
      <c r="R65" s="85"/>
      <c r="S65" s="85"/>
      <c r="T65" s="85"/>
      <c r="U65" s="85"/>
      <c r="V65" s="85"/>
      <c r="W65" s="85"/>
      <c r="X65" s="85"/>
      <c r="Y65" s="85"/>
      <c r="Z65" s="85"/>
    </row>
    <row r="66" spans="1:26" ht="14.25" customHeight="1">
      <c r="A66" s="85"/>
      <c r="B66" s="85"/>
      <c r="C66" s="85"/>
      <c r="D66" s="85"/>
      <c r="E66" s="85"/>
      <c r="F66" s="85"/>
      <c r="G66" s="85"/>
      <c r="H66" s="85"/>
      <c r="I66" s="85"/>
      <c r="J66" s="85"/>
      <c r="K66" s="85"/>
      <c r="L66" s="85"/>
      <c r="M66" s="85"/>
      <c r="N66" s="85"/>
      <c r="O66" s="85"/>
      <c r="P66" s="85"/>
      <c r="Q66" s="85"/>
      <c r="R66" s="85"/>
      <c r="S66" s="85"/>
      <c r="T66" s="85"/>
      <c r="U66" s="85"/>
      <c r="V66" s="85"/>
      <c r="W66" s="85"/>
      <c r="X66" s="85"/>
      <c r="Y66" s="85"/>
      <c r="Z66" s="85"/>
    </row>
    <row r="67" spans="1:26" ht="14.25" customHeight="1">
      <c r="A67" s="85"/>
      <c r="B67" s="85"/>
      <c r="C67" s="85"/>
      <c r="D67" s="85"/>
      <c r="E67" s="85"/>
      <c r="F67" s="85"/>
      <c r="G67" s="85"/>
      <c r="H67" s="85"/>
      <c r="I67" s="85"/>
      <c r="J67" s="85"/>
      <c r="K67" s="85"/>
      <c r="L67" s="85"/>
      <c r="M67" s="85"/>
      <c r="N67" s="85"/>
      <c r="O67" s="85"/>
      <c r="P67" s="85"/>
      <c r="Q67" s="85"/>
      <c r="R67" s="85"/>
      <c r="S67" s="85"/>
      <c r="T67" s="85"/>
      <c r="U67" s="85"/>
      <c r="V67" s="85"/>
      <c r="W67" s="85"/>
      <c r="X67" s="85"/>
      <c r="Y67" s="85"/>
      <c r="Z67" s="85"/>
    </row>
    <row r="68" spans="1:26" ht="14.25" customHeight="1">
      <c r="A68" s="85"/>
      <c r="B68" s="85"/>
      <c r="C68" s="85"/>
      <c r="D68" s="85"/>
      <c r="E68" s="85"/>
      <c r="F68" s="85"/>
      <c r="G68" s="85"/>
      <c r="H68" s="85"/>
      <c r="I68" s="85"/>
      <c r="J68" s="85"/>
      <c r="K68" s="85"/>
      <c r="L68" s="85"/>
      <c r="M68" s="85"/>
      <c r="N68" s="85"/>
      <c r="O68" s="85"/>
      <c r="P68" s="85"/>
      <c r="Q68" s="85"/>
      <c r="R68" s="85"/>
      <c r="S68" s="85"/>
      <c r="T68" s="85"/>
      <c r="U68" s="85"/>
      <c r="V68" s="85"/>
      <c r="W68" s="85"/>
      <c r="X68" s="85"/>
      <c r="Y68" s="85"/>
      <c r="Z68" s="85"/>
    </row>
    <row r="69" spans="1:26" ht="14.25" customHeight="1">
      <c r="A69" s="85"/>
      <c r="B69" s="85"/>
      <c r="C69" s="85"/>
      <c r="D69" s="85"/>
      <c r="E69" s="85"/>
      <c r="F69" s="85"/>
      <c r="G69" s="85"/>
      <c r="H69" s="85"/>
      <c r="I69" s="85"/>
      <c r="J69" s="85"/>
      <c r="K69" s="85"/>
      <c r="L69" s="85"/>
      <c r="M69" s="85"/>
      <c r="N69" s="85"/>
      <c r="O69" s="85"/>
      <c r="P69" s="85"/>
      <c r="Q69" s="85"/>
      <c r="R69" s="85"/>
      <c r="S69" s="85"/>
      <c r="T69" s="85"/>
      <c r="U69" s="85"/>
      <c r="V69" s="85"/>
      <c r="W69" s="85"/>
      <c r="X69" s="85"/>
      <c r="Y69" s="85"/>
      <c r="Z69" s="85"/>
    </row>
    <row r="70" spans="1:26" ht="14.25" customHeight="1">
      <c r="A70" s="85"/>
      <c r="B70" s="85"/>
      <c r="C70" s="85"/>
      <c r="D70" s="85"/>
      <c r="E70" s="85"/>
      <c r="F70" s="85"/>
      <c r="G70" s="85"/>
      <c r="H70" s="85"/>
      <c r="I70" s="85"/>
      <c r="J70" s="85"/>
      <c r="K70" s="85"/>
      <c r="L70" s="85"/>
      <c r="M70" s="85"/>
      <c r="N70" s="85"/>
      <c r="O70" s="85"/>
      <c r="P70" s="85"/>
      <c r="Q70" s="85"/>
      <c r="R70" s="85"/>
      <c r="S70" s="85"/>
      <c r="T70" s="85"/>
      <c r="U70" s="85"/>
      <c r="V70" s="85"/>
      <c r="W70" s="85"/>
      <c r="X70" s="85"/>
      <c r="Y70" s="85"/>
      <c r="Z70" s="85"/>
    </row>
    <row r="71" spans="1:26" ht="14.25" customHeight="1">
      <c r="A71" s="85"/>
      <c r="B71" s="85"/>
      <c r="C71" s="85"/>
      <c r="D71" s="85"/>
      <c r="E71" s="85"/>
      <c r="F71" s="85"/>
      <c r="G71" s="85"/>
      <c r="H71" s="85"/>
      <c r="I71" s="85"/>
      <c r="J71" s="85"/>
      <c r="K71" s="85"/>
      <c r="L71" s="85"/>
      <c r="M71" s="85"/>
      <c r="N71" s="85"/>
      <c r="O71" s="85"/>
      <c r="P71" s="85"/>
      <c r="Q71" s="85"/>
      <c r="R71" s="85"/>
      <c r="S71" s="85"/>
      <c r="T71" s="85"/>
      <c r="U71" s="85"/>
      <c r="V71" s="85"/>
      <c r="W71" s="85"/>
      <c r="X71" s="85"/>
      <c r="Y71" s="85"/>
      <c r="Z71" s="85"/>
    </row>
    <row r="72" spans="1:26" ht="14.25" customHeight="1">
      <c r="A72" s="85"/>
      <c r="B72" s="85"/>
      <c r="C72" s="85"/>
      <c r="D72" s="85"/>
      <c r="E72" s="85"/>
      <c r="F72" s="85"/>
      <c r="G72" s="85"/>
      <c r="H72" s="85"/>
      <c r="I72" s="85"/>
      <c r="J72" s="85"/>
      <c r="K72" s="85"/>
      <c r="L72" s="85"/>
      <c r="M72" s="85"/>
      <c r="N72" s="85"/>
      <c r="O72" s="85"/>
      <c r="P72" s="85"/>
      <c r="Q72" s="85"/>
      <c r="R72" s="85"/>
      <c r="S72" s="85"/>
      <c r="T72" s="85"/>
      <c r="U72" s="85"/>
      <c r="V72" s="85"/>
      <c r="W72" s="85"/>
      <c r="X72" s="85"/>
      <c r="Y72" s="85"/>
      <c r="Z72" s="85"/>
    </row>
    <row r="73" spans="1:26" ht="14.25" customHeight="1">
      <c r="A73" s="85"/>
      <c r="B73" s="85"/>
      <c r="C73" s="85"/>
      <c r="D73" s="85"/>
      <c r="E73" s="85"/>
      <c r="F73" s="85"/>
      <c r="G73" s="85"/>
      <c r="H73" s="85"/>
      <c r="I73" s="85"/>
      <c r="J73" s="85"/>
      <c r="K73" s="85"/>
      <c r="L73" s="85"/>
      <c r="M73" s="85"/>
      <c r="N73" s="85"/>
      <c r="O73" s="85"/>
      <c r="P73" s="85"/>
      <c r="Q73" s="85"/>
      <c r="R73" s="85"/>
      <c r="S73" s="85"/>
      <c r="T73" s="85"/>
      <c r="U73" s="85"/>
      <c r="V73" s="85"/>
      <c r="W73" s="85"/>
      <c r="X73" s="85"/>
      <c r="Y73" s="85"/>
      <c r="Z73" s="85"/>
    </row>
    <row r="74" spans="1:26" ht="14.25" customHeight="1">
      <c r="A74" s="85"/>
      <c r="B74" s="85"/>
      <c r="C74" s="85"/>
      <c r="D74" s="85"/>
      <c r="E74" s="85"/>
      <c r="F74" s="85"/>
      <c r="G74" s="85"/>
      <c r="H74" s="85"/>
      <c r="I74" s="85"/>
      <c r="J74" s="85"/>
      <c r="K74" s="85"/>
      <c r="L74" s="85"/>
      <c r="M74" s="85"/>
      <c r="N74" s="85"/>
      <c r="O74" s="85"/>
      <c r="P74" s="85"/>
      <c r="Q74" s="85"/>
      <c r="R74" s="85"/>
      <c r="S74" s="85"/>
      <c r="T74" s="85"/>
      <c r="U74" s="85"/>
      <c r="V74" s="85"/>
      <c r="W74" s="85"/>
      <c r="X74" s="85"/>
      <c r="Y74" s="85"/>
      <c r="Z74" s="85"/>
    </row>
    <row r="75" spans="1:26" ht="14.25" customHeight="1">
      <c r="A75" s="85"/>
      <c r="B75" s="85"/>
      <c r="C75" s="85"/>
      <c r="D75" s="85"/>
      <c r="E75" s="85"/>
      <c r="F75" s="85"/>
      <c r="G75" s="85"/>
      <c r="H75" s="85"/>
      <c r="I75" s="85"/>
      <c r="J75" s="85"/>
      <c r="K75" s="85"/>
      <c r="L75" s="85"/>
      <c r="M75" s="85"/>
      <c r="N75" s="85"/>
      <c r="O75" s="85"/>
      <c r="P75" s="85"/>
      <c r="Q75" s="85"/>
      <c r="R75" s="85"/>
      <c r="S75" s="85"/>
      <c r="T75" s="85"/>
      <c r="U75" s="85"/>
      <c r="V75" s="85"/>
      <c r="W75" s="85"/>
      <c r="X75" s="85"/>
      <c r="Y75" s="85"/>
      <c r="Z75" s="85"/>
    </row>
    <row r="76" spans="1:26" ht="14.25" customHeight="1">
      <c r="A76" s="85"/>
      <c r="B76" s="85"/>
      <c r="C76" s="85"/>
      <c r="D76" s="85"/>
      <c r="E76" s="85"/>
      <c r="F76" s="85"/>
      <c r="G76" s="85"/>
      <c r="H76" s="85"/>
      <c r="I76" s="85"/>
      <c r="J76" s="85"/>
      <c r="K76" s="85"/>
      <c r="L76" s="85"/>
      <c r="M76" s="85"/>
      <c r="N76" s="85"/>
      <c r="O76" s="85"/>
      <c r="P76" s="85"/>
      <c r="Q76" s="85"/>
      <c r="R76" s="85"/>
      <c r="S76" s="85"/>
      <c r="T76" s="85"/>
      <c r="U76" s="85"/>
      <c r="V76" s="85"/>
      <c r="W76" s="85"/>
      <c r="X76" s="85"/>
      <c r="Y76" s="85"/>
      <c r="Z76" s="85"/>
    </row>
    <row r="77" spans="1:26" ht="14.25" customHeight="1">
      <c r="A77" s="85"/>
      <c r="B77" s="85"/>
      <c r="C77" s="85"/>
      <c r="D77" s="85"/>
      <c r="E77" s="85"/>
      <c r="F77" s="85"/>
      <c r="G77" s="85"/>
      <c r="H77" s="85"/>
      <c r="I77" s="85"/>
      <c r="J77" s="85"/>
      <c r="K77" s="85"/>
      <c r="L77" s="85"/>
      <c r="M77" s="85"/>
      <c r="N77" s="85"/>
      <c r="O77" s="85"/>
      <c r="P77" s="85"/>
      <c r="Q77" s="85"/>
      <c r="R77" s="85"/>
      <c r="S77" s="85"/>
      <c r="T77" s="85"/>
      <c r="U77" s="85"/>
      <c r="V77" s="85"/>
      <c r="W77" s="85"/>
      <c r="X77" s="85"/>
      <c r="Y77" s="85"/>
      <c r="Z77" s="85"/>
    </row>
    <row r="78" spans="1:26" ht="14.25" customHeight="1">
      <c r="A78" s="85"/>
      <c r="B78" s="85"/>
      <c r="C78" s="85"/>
      <c r="D78" s="85"/>
      <c r="E78" s="85"/>
      <c r="F78" s="85"/>
      <c r="G78" s="85"/>
      <c r="H78" s="85"/>
      <c r="I78" s="85"/>
      <c r="J78" s="85"/>
      <c r="K78" s="85"/>
      <c r="L78" s="85"/>
      <c r="M78" s="85"/>
      <c r="N78" s="85"/>
      <c r="O78" s="85"/>
      <c r="P78" s="85"/>
      <c r="Q78" s="85"/>
      <c r="R78" s="85"/>
      <c r="S78" s="85"/>
      <c r="T78" s="85"/>
      <c r="U78" s="85"/>
      <c r="V78" s="85"/>
      <c r="W78" s="85"/>
      <c r="X78" s="85"/>
      <c r="Y78" s="85"/>
      <c r="Z78" s="85"/>
    </row>
    <row r="79" spans="1:26" ht="14.25" customHeight="1">
      <c r="A79" s="85"/>
      <c r="B79" s="85"/>
      <c r="C79" s="85"/>
      <c r="D79" s="85"/>
      <c r="E79" s="85"/>
      <c r="F79" s="85"/>
      <c r="G79" s="85"/>
      <c r="H79" s="85"/>
      <c r="I79" s="85"/>
      <c r="J79" s="85"/>
      <c r="K79" s="85"/>
      <c r="L79" s="85"/>
      <c r="M79" s="85"/>
      <c r="N79" s="85"/>
      <c r="O79" s="85"/>
      <c r="P79" s="85"/>
      <c r="Q79" s="85"/>
      <c r="R79" s="85"/>
      <c r="S79" s="85"/>
      <c r="T79" s="85"/>
      <c r="U79" s="85"/>
      <c r="V79" s="85"/>
      <c r="W79" s="85"/>
      <c r="X79" s="85"/>
      <c r="Y79" s="85"/>
      <c r="Z79" s="85"/>
    </row>
    <row r="80" spans="1:26" ht="14.25" customHeight="1">
      <c r="A80" s="85"/>
      <c r="B80" s="85"/>
      <c r="C80" s="85"/>
      <c r="D80" s="85"/>
      <c r="E80" s="85"/>
      <c r="F80" s="85"/>
      <c r="G80" s="85"/>
      <c r="H80" s="85"/>
      <c r="I80" s="85"/>
      <c r="J80" s="85"/>
      <c r="K80" s="85"/>
      <c r="L80" s="85"/>
      <c r="M80" s="85"/>
      <c r="N80" s="85"/>
      <c r="O80" s="85"/>
      <c r="P80" s="85"/>
      <c r="Q80" s="85"/>
      <c r="R80" s="85"/>
      <c r="S80" s="85"/>
      <c r="T80" s="85"/>
      <c r="U80" s="85"/>
      <c r="V80" s="85"/>
      <c r="W80" s="85"/>
      <c r="X80" s="85"/>
      <c r="Y80" s="85"/>
      <c r="Z80" s="85"/>
    </row>
    <row r="81" spans="1:26" ht="14.25" customHeight="1">
      <c r="A81" s="85"/>
      <c r="B81" s="85"/>
      <c r="C81" s="85"/>
      <c r="D81" s="85"/>
      <c r="E81" s="85"/>
      <c r="F81" s="85"/>
      <c r="G81" s="85"/>
      <c r="H81" s="85"/>
      <c r="I81" s="85"/>
      <c r="J81" s="85"/>
      <c r="K81" s="85"/>
      <c r="L81" s="85"/>
      <c r="M81" s="85"/>
      <c r="N81" s="85"/>
      <c r="O81" s="85"/>
      <c r="P81" s="85"/>
      <c r="Q81" s="85"/>
      <c r="R81" s="85"/>
      <c r="S81" s="85"/>
      <c r="T81" s="85"/>
      <c r="U81" s="85"/>
      <c r="V81" s="85"/>
      <c r="W81" s="85"/>
      <c r="X81" s="85"/>
      <c r="Y81" s="85"/>
      <c r="Z81" s="85"/>
    </row>
    <row r="82" spans="1:26" ht="14.25" customHeight="1">
      <c r="A82" s="85"/>
      <c r="B82" s="85"/>
      <c r="C82" s="85"/>
      <c r="D82" s="85"/>
      <c r="E82" s="85"/>
      <c r="F82" s="85"/>
      <c r="G82" s="85"/>
      <c r="H82" s="85"/>
      <c r="I82" s="85"/>
      <c r="J82" s="85"/>
      <c r="K82" s="85"/>
      <c r="L82" s="85"/>
      <c r="M82" s="85"/>
      <c r="N82" s="85"/>
      <c r="O82" s="85"/>
      <c r="P82" s="85"/>
      <c r="Q82" s="85"/>
      <c r="R82" s="85"/>
      <c r="S82" s="85"/>
      <c r="T82" s="85"/>
      <c r="U82" s="85"/>
      <c r="V82" s="85"/>
      <c r="W82" s="85"/>
      <c r="X82" s="85"/>
      <c r="Y82" s="85"/>
      <c r="Z82" s="85"/>
    </row>
    <row r="83" spans="1:26" ht="14.25" customHeight="1">
      <c r="A83" s="85"/>
      <c r="B83" s="85"/>
      <c r="C83" s="85"/>
      <c r="D83" s="85"/>
      <c r="E83" s="85"/>
      <c r="F83" s="85"/>
      <c r="G83" s="85"/>
      <c r="H83" s="85"/>
      <c r="I83" s="85"/>
      <c r="J83" s="85"/>
      <c r="K83" s="85"/>
      <c r="L83" s="85"/>
      <c r="M83" s="85"/>
      <c r="N83" s="85"/>
      <c r="O83" s="85"/>
      <c r="P83" s="85"/>
      <c r="Q83" s="85"/>
      <c r="R83" s="85"/>
      <c r="S83" s="85"/>
      <c r="T83" s="85"/>
      <c r="U83" s="85"/>
      <c r="V83" s="85"/>
      <c r="W83" s="85"/>
      <c r="X83" s="85"/>
      <c r="Y83" s="85"/>
      <c r="Z83" s="85"/>
    </row>
    <row r="84" spans="1:26" ht="14.25" customHeight="1">
      <c r="A84" s="85"/>
      <c r="B84" s="85"/>
      <c r="C84" s="85"/>
      <c r="D84" s="85"/>
      <c r="E84" s="85"/>
      <c r="F84" s="85"/>
      <c r="G84" s="85"/>
      <c r="H84" s="85"/>
      <c r="I84" s="85"/>
      <c r="J84" s="85"/>
      <c r="K84" s="85"/>
      <c r="L84" s="85"/>
      <c r="M84" s="85"/>
      <c r="N84" s="85"/>
      <c r="O84" s="85"/>
      <c r="P84" s="85"/>
      <c r="Q84" s="85"/>
      <c r="R84" s="85"/>
      <c r="S84" s="85"/>
      <c r="T84" s="85"/>
      <c r="U84" s="85"/>
      <c r="V84" s="85"/>
      <c r="W84" s="85"/>
      <c r="X84" s="85"/>
      <c r="Y84" s="85"/>
      <c r="Z84" s="85"/>
    </row>
    <row r="85" spans="1:26" ht="14.25" customHeight="1">
      <c r="A85" s="85"/>
      <c r="B85" s="85"/>
      <c r="C85" s="85"/>
      <c r="D85" s="85"/>
      <c r="E85" s="85"/>
      <c r="F85" s="85"/>
      <c r="G85" s="85"/>
      <c r="H85" s="85"/>
      <c r="I85" s="85"/>
      <c r="J85" s="85"/>
      <c r="K85" s="85"/>
      <c r="L85" s="85"/>
      <c r="M85" s="85"/>
      <c r="N85" s="85"/>
      <c r="O85" s="85"/>
      <c r="P85" s="85"/>
      <c r="Q85" s="85"/>
      <c r="R85" s="85"/>
      <c r="S85" s="85"/>
      <c r="T85" s="85"/>
      <c r="U85" s="85"/>
      <c r="V85" s="85"/>
      <c r="W85" s="85"/>
      <c r="X85" s="85"/>
      <c r="Y85" s="85"/>
      <c r="Z85" s="85"/>
    </row>
    <row r="86" spans="1:26" ht="14.25" customHeight="1">
      <c r="A86" s="85"/>
      <c r="B86" s="85"/>
      <c r="C86" s="85"/>
      <c r="D86" s="85"/>
      <c r="E86" s="85"/>
      <c r="F86" s="85"/>
      <c r="G86" s="85"/>
      <c r="H86" s="85"/>
      <c r="I86" s="85"/>
      <c r="J86" s="85"/>
      <c r="K86" s="85"/>
      <c r="L86" s="85"/>
      <c r="M86" s="85"/>
      <c r="N86" s="85"/>
      <c r="O86" s="85"/>
      <c r="P86" s="85"/>
      <c r="Q86" s="85"/>
      <c r="R86" s="85"/>
      <c r="S86" s="85"/>
      <c r="T86" s="85"/>
      <c r="U86" s="85"/>
      <c r="V86" s="85"/>
      <c r="W86" s="85"/>
      <c r="X86" s="85"/>
      <c r="Y86" s="85"/>
      <c r="Z86" s="85"/>
    </row>
    <row r="87" spans="1:26" ht="14.25" customHeight="1">
      <c r="A87" s="85"/>
      <c r="B87" s="85"/>
      <c r="C87" s="85"/>
      <c r="D87" s="85"/>
      <c r="E87" s="85"/>
      <c r="F87" s="85"/>
      <c r="G87" s="85"/>
      <c r="H87" s="85"/>
      <c r="I87" s="85"/>
      <c r="J87" s="85"/>
      <c r="K87" s="85"/>
      <c r="L87" s="85"/>
      <c r="M87" s="85"/>
      <c r="N87" s="85"/>
      <c r="O87" s="85"/>
      <c r="P87" s="85"/>
      <c r="Q87" s="85"/>
      <c r="R87" s="85"/>
      <c r="S87" s="85"/>
      <c r="T87" s="85"/>
      <c r="U87" s="85"/>
      <c r="V87" s="85"/>
      <c r="W87" s="85"/>
      <c r="X87" s="85"/>
      <c r="Y87" s="85"/>
      <c r="Z87" s="85"/>
    </row>
    <row r="88" spans="1:26" ht="14.25" customHeight="1">
      <c r="A88" s="85"/>
      <c r="B88" s="85"/>
      <c r="C88" s="85"/>
      <c r="D88" s="85"/>
      <c r="E88" s="85"/>
      <c r="F88" s="85"/>
      <c r="G88" s="85"/>
      <c r="H88" s="85"/>
      <c r="I88" s="85"/>
      <c r="J88" s="85"/>
      <c r="K88" s="85"/>
      <c r="L88" s="85"/>
      <c r="M88" s="85"/>
      <c r="N88" s="85"/>
      <c r="O88" s="85"/>
      <c r="P88" s="85"/>
      <c r="Q88" s="85"/>
      <c r="R88" s="85"/>
      <c r="S88" s="85"/>
      <c r="T88" s="85"/>
      <c r="U88" s="85"/>
      <c r="V88" s="85"/>
      <c r="W88" s="85"/>
      <c r="X88" s="85"/>
      <c r="Y88" s="85"/>
      <c r="Z88" s="85"/>
    </row>
    <row r="89" spans="1:26" ht="14.25" customHeight="1">
      <c r="A89" s="85"/>
      <c r="B89" s="85"/>
      <c r="C89" s="85"/>
      <c r="D89" s="85"/>
      <c r="E89" s="85"/>
      <c r="F89" s="85"/>
      <c r="G89" s="85"/>
      <c r="H89" s="85"/>
      <c r="I89" s="85"/>
      <c r="J89" s="85"/>
      <c r="K89" s="85"/>
      <c r="L89" s="85"/>
      <c r="M89" s="85"/>
      <c r="N89" s="85"/>
      <c r="O89" s="85"/>
      <c r="P89" s="85"/>
      <c r="Q89" s="85"/>
      <c r="R89" s="85"/>
      <c r="S89" s="85"/>
      <c r="T89" s="85"/>
      <c r="U89" s="85"/>
      <c r="V89" s="85"/>
      <c r="W89" s="85"/>
      <c r="X89" s="85"/>
      <c r="Y89" s="85"/>
      <c r="Z89" s="85"/>
    </row>
    <row r="90" spans="1:26" ht="14.25" customHeight="1">
      <c r="A90" s="85"/>
      <c r="B90" s="85"/>
      <c r="C90" s="85"/>
      <c r="D90" s="85"/>
      <c r="E90" s="85"/>
      <c r="F90" s="85"/>
      <c r="G90" s="85"/>
      <c r="H90" s="85"/>
      <c r="I90" s="85"/>
      <c r="J90" s="85"/>
      <c r="K90" s="85"/>
      <c r="L90" s="85"/>
      <c r="M90" s="85"/>
      <c r="N90" s="85"/>
      <c r="O90" s="85"/>
      <c r="P90" s="85"/>
      <c r="Q90" s="85"/>
      <c r="R90" s="85"/>
      <c r="S90" s="85"/>
      <c r="T90" s="85"/>
      <c r="U90" s="85"/>
      <c r="V90" s="85"/>
      <c r="W90" s="85"/>
      <c r="X90" s="85"/>
      <c r="Y90" s="85"/>
      <c r="Z90" s="85"/>
    </row>
    <row r="91" spans="1:26" ht="14.25" customHeight="1">
      <c r="A91" s="85"/>
      <c r="B91" s="85"/>
      <c r="C91" s="85"/>
      <c r="D91" s="85"/>
      <c r="E91" s="85"/>
      <c r="F91" s="85"/>
      <c r="G91" s="85"/>
      <c r="H91" s="85"/>
      <c r="I91" s="85"/>
      <c r="J91" s="85"/>
      <c r="K91" s="85"/>
      <c r="L91" s="85"/>
      <c r="M91" s="85"/>
      <c r="N91" s="85"/>
      <c r="O91" s="85"/>
      <c r="P91" s="85"/>
      <c r="Q91" s="85"/>
      <c r="R91" s="85"/>
      <c r="S91" s="85"/>
      <c r="T91" s="85"/>
      <c r="U91" s="85"/>
      <c r="V91" s="85"/>
      <c r="W91" s="85"/>
      <c r="X91" s="85"/>
      <c r="Y91" s="85"/>
      <c r="Z91" s="85"/>
    </row>
    <row r="92" spans="1:26" ht="14.25" customHeight="1">
      <c r="A92" s="85"/>
      <c r="B92" s="85"/>
      <c r="C92" s="85"/>
      <c r="D92" s="85"/>
      <c r="E92" s="85"/>
      <c r="F92" s="85"/>
      <c r="G92" s="85"/>
      <c r="H92" s="85"/>
      <c r="I92" s="85"/>
      <c r="J92" s="85"/>
      <c r="K92" s="85"/>
      <c r="L92" s="85"/>
      <c r="M92" s="85"/>
      <c r="N92" s="85"/>
      <c r="O92" s="85"/>
      <c r="P92" s="85"/>
      <c r="Q92" s="85"/>
      <c r="R92" s="85"/>
      <c r="S92" s="85"/>
      <c r="T92" s="85"/>
      <c r="U92" s="85"/>
      <c r="V92" s="85"/>
      <c r="W92" s="85"/>
      <c r="X92" s="85"/>
      <c r="Y92" s="85"/>
      <c r="Z92" s="85"/>
    </row>
    <row r="93" spans="1:26" ht="14.25" customHeight="1">
      <c r="A93" s="85"/>
      <c r="B93" s="85"/>
      <c r="C93" s="85"/>
      <c r="D93" s="85"/>
      <c r="E93" s="85"/>
      <c r="F93" s="85"/>
      <c r="G93" s="85"/>
      <c r="H93" s="85"/>
      <c r="I93" s="85"/>
      <c r="J93" s="85"/>
      <c r="K93" s="85"/>
      <c r="L93" s="85"/>
      <c r="M93" s="85"/>
      <c r="N93" s="85"/>
      <c r="O93" s="85"/>
      <c r="P93" s="85"/>
      <c r="Q93" s="85"/>
      <c r="R93" s="85"/>
      <c r="S93" s="85"/>
      <c r="T93" s="85"/>
      <c r="U93" s="85"/>
      <c r="V93" s="85"/>
      <c r="W93" s="85"/>
      <c r="X93" s="85"/>
      <c r="Y93" s="85"/>
      <c r="Z93" s="85"/>
    </row>
    <row r="94" spans="1:26" ht="14.25" customHeight="1">
      <c r="A94" s="85"/>
      <c r="B94" s="85"/>
      <c r="C94" s="85"/>
      <c r="D94" s="85"/>
      <c r="E94" s="85"/>
      <c r="F94" s="85"/>
      <c r="G94" s="85"/>
      <c r="H94" s="85"/>
      <c r="I94" s="85"/>
      <c r="J94" s="85"/>
      <c r="K94" s="85"/>
      <c r="L94" s="85"/>
      <c r="M94" s="85"/>
      <c r="N94" s="85"/>
      <c r="O94" s="85"/>
      <c r="P94" s="85"/>
      <c r="Q94" s="85"/>
      <c r="R94" s="85"/>
      <c r="S94" s="85"/>
      <c r="T94" s="85"/>
      <c r="U94" s="85"/>
      <c r="V94" s="85"/>
      <c r="W94" s="85"/>
      <c r="X94" s="85"/>
      <c r="Y94" s="85"/>
      <c r="Z94" s="85"/>
    </row>
    <row r="95" spans="1:26" ht="14.25" customHeight="1">
      <c r="A95" s="85"/>
      <c r="B95" s="85"/>
      <c r="C95" s="85"/>
      <c r="D95" s="85"/>
      <c r="E95" s="85"/>
      <c r="F95" s="85"/>
      <c r="G95" s="85"/>
      <c r="H95" s="85"/>
      <c r="I95" s="85"/>
      <c r="J95" s="85"/>
      <c r="K95" s="85"/>
      <c r="L95" s="85"/>
      <c r="M95" s="85"/>
      <c r="N95" s="85"/>
      <c r="O95" s="85"/>
      <c r="P95" s="85"/>
      <c r="Q95" s="85"/>
      <c r="R95" s="85"/>
      <c r="S95" s="85"/>
      <c r="T95" s="85"/>
      <c r="U95" s="85"/>
      <c r="V95" s="85"/>
      <c r="W95" s="85"/>
      <c r="X95" s="85"/>
      <c r="Y95" s="85"/>
      <c r="Z95" s="85"/>
    </row>
    <row r="96" spans="1:26" ht="14.25" customHeight="1">
      <c r="A96" s="85"/>
      <c r="B96" s="85"/>
      <c r="C96" s="85"/>
      <c r="D96" s="85"/>
      <c r="E96" s="85"/>
      <c r="F96" s="85"/>
      <c r="G96" s="85"/>
      <c r="H96" s="85"/>
      <c r="I96" s="85"/>
      <c r="J96" s="85"/>
      <c r="K96" s="85"/>
      <c r="L96" s="85"/>
      <c r="M96" s="85"/>
      <c r="N96" s="85"/>
      <c r="O96" s="85"/>
      <c r="P96" s="85"/>
      <c r="Q96" s="85"/>
      <c r="R96" s="85"/>
      <c r="S96" s="85"/>
      <c r="T96" s="85"/>
      <c r="U96" s="85"/>
      <c r="V96" s="85"/>
      <c r="W96" s="85"/>
      <c r="X96" s="85"/>
      <c r="Y96" s="85"/>
      <c r="Z96" s="85"/>
    </row>
    <row r="97" spans="1:26" ht="14.25" customHeight="1">
      <c r="A97" s="85"/>
      <c r="B97" s="85"/>
      <c r="C97" s="85"/>
      <c r="D97" s="85"/>
      <c r="E97" s="85"/>
      <c r="F97" s="85"/>
      <c r="G97" s="85"/>
      <c r="H97" s="85"/>
      <c r="I97" s="85"/>
      <c r="J97" s="85"/>
      <c r="K97" s="85"/>
      <c r="L97" s="85"/>
      <c r="M97" s="85"/>
      <c r="N97" s="85"/>
      <c r="O97" s="85"/>
      <c r="P97" s="85"/>
      <c r="Q97" s="85"/>
      <c r="R97" s="85"/>
      <c r="S97" s="85"/>
      <c r="T97" s="85"/>
      <c r="U97" s="85"/>
      <c r="V97" s="85"/>
      <c r="W97" s="85"/>
      <c r="X97" s="85"/>
      <c r="Y97" s="85"/>
      <c r="Z97" s="85"/>
    </row>
    <row r="98" spans="1:26" ht="14.25" customHeight="1">
      <c r="A98" s="85"/>
      <c r="B98" s="85"/>
      <c r="C98" s="85"/>
      <c r="D98" s="85"/>
      <c r="E98" s="85"/>
      <c r="F98" s="85"/>
      <c r="G98" s="85"/>
      <c r="H98" s="85"/>
      <c r="I98" s="85"/>
      <c r="J98" s="85"/>
      <c r="K98" s="85"/>
      <c r="L98" s="85"/>
      <c r="M98" s="85"/>
      <c r="N98" s="85"/>
      <c r="O98" s="85"/>
      <c r="P98" s="85"/>
      <c r="Q98" s="85"/>
      <c r="R98" s="85"/>
      <c r="S98" s="85"/>
      <c r="T98" s="85"/>
      <c r="U98" s="85"/>
      <c r="V98" s="85"/>
      <c r="W98" s="85"/>
      <c r="X98" s="85"/>
      <c r="Y98" s="85"/>
      <c r="Z98" s="85"/>
    </row>
    <row r="99" spans="1:26" ht="14.25" customHeight="1">
      <c r="A99" s="85"/>
      <c r="B99" s="85"/>
      <c r="C99" s="85"/>
      <c r="D99" s="85"/>
      <c r="E99" s="85"/>
      <c r="F99" s="85"/>
      <c r="G99" s="85"/>
      <c r="H99" s="85"/>
      <c r="I99" s="85"/>
      <c r="J99" s="85"/>
      <c r="K99" s="85"/>
      <c r="L99" s="85"/>
      <c r="M99" s="85"/>
      <c r="N99" s="85"/>
      <c r="O99" s="85"/>
      <c r="P99" s="85"/>
      <c r="Q99" s="85"/>
      <c r="R99" s="85"/>
      <c r="S99" s="85"/>
      <c r="T99" s="85"/>
      <c r="U99" s="85"/>
      <c r="V99" s="85"/>
      <c r="W99" s="85"/>
      <c r="X99" s="85"/>
      <c r="Y99" s="85"/>
      <c r="Z99" s="85"/>
    </row>
    <row r="100" spans="1:26" ht="14.25" customHeight="1">
      <c r="A100" s="85"/>
      <c r="B100" s="85"/>
      <c r="C100" s="85"/>
      <c r="D100" s="85"/>
      <c r="E100" s="85"/>
      <c r="F100" s="85"/>
      <c r="G100" s="85"/>
      <c r="H100" s="85"/>
      <c r="I100" s="85"/>
      <c r="J100" s="85"/>
      <c r="K100" s="85"/>
      <c r="L100" s="85"/>
      <c r="M100" s="85"/>
      <c r="N100" s="85"/>
      <c r="O100" s="85"/>
      <c r="P100" s="85"/>
      <c r="Q100" s="85"/>
      <c r="R100" s="85"/>
      <c r="S100" s="85"/>
      <c r="T100" s="85"/>
      <c r="U100" s="85"/>
      <c r="V100" s="85"/>
      <c r="W100" s="85"/>
      <c r="X100" s="85"/>
      <c r="Y100" s="85"/>
      <c r="Z100" s="85"/>
    </row>
    <row r="101" spans="1:26" ht="14.25" customHeight="1">
      <c r="A101" s="85"/>
      <c r="B101" s="85"/>
      <c r="C101" s="85"/>
      <c r="D101" s="85"/>
      <c r="E101" s="85"/>
      <c r="F101" s="85"/>
      <c r="G101" s="85"/>
      <c r="H101" s="85"/>
      <c r="I101" s="85"/>
      <c r="J101" s="85"/>
      <c r="K101" s="85"/>
      <c r="L101" s="85"/>
      <c r="M101" s="85"/>
      <c r="N101" s="85"/>
      <c r="O101" s="85"/>
      <c r="P101" s="85"/>
      <c r="Q101" s="85"/>
      <c r="R101" s="85"/>
      <c r="S101" s="85"/>
      <c r="T101" s="85"/>
      <c r="U101" s="85"/>
      <c r="V101" s="85"/>
      <c r="W101" s="85"/>
      <c r="X101" s="85"/>
      <c r="Y101" s="85"/>
      <c r="Z101" s="85"/>
    </row>
    <row r="102" spans="1:26" ht="14.25" customHeight="1">
      <c r="A102" s="85"/>
      <c r="B102" s="85"/>
      <c r="C102" s="85"/>
      <c r="D102" s="85"/>
      <c r="E102" s="85"/>
      <c r="F102" s="85"/>
      <c r="G102" s="85"/>
      <c r="H102" s="85"/>
      <c r="I102" s="85"/>
      <c r="J102" s="85"/>
      <c r="K102" s="85"/>
      <c r="L102" s="85"/>
      <c r="M102" s="85"/>
      <c r="N102" s="85"/>
      <c r="O102" s="85"/>
      <c r="P102" s="85"/>
      <c r="Q102" s="85"/>
      <c r="R102" s="85"/>
      <c r="S102" s="85"/>
      <c r="T102" s="85"/>
      <c r="U102" s="85"/>
      <c r="V102" s="85"/>
      <c r="W102" s="85"/>
      <c r="X102" s="85"/>
      <c r="Y102" s="85"/>
      <c r="Z102" s="85"/>
    </row>
    <row r="103" spans="1:26" ht="14.25" customHeight="1">
      <c r="A103" s="85"/>
      <c r="B103" s="85"/>
      <c r="C103" s="85"/>
      <c r="D103" s="85"/>
      <c r="E103" s="85"/>
      <c r="F103" s="85"/>
      <c r="G103" s="85"/>
      <c r="H103" s="85"/>
      <c r="I103" s="85"/>
      <c r="J103" s="85"/>
      <c r="K103" s="85"/>
      <c r="L103" s="85"/>
      <c r="M103" s="85"/>
      <c r="N103" s="85"/>
      <c r="O103" s="85"/>
      <c r="P103" s="85"/>
      <c r="Q103" s="85"/>
      <c r="R103" s="85"/>
      <c r="S103" s="85"/>
      <c r="T103" s="85"/>
      <c r="U103" s="85"/>
      <c r="V103" s="85"/>
      <c r="W103" s="85"/>
      <c r="X103" s="85"/>
      <c r="Y103" s="85"/>
      <c r="Z103" s="85"/>
    </row>
    <row r="104" spans="1:26" ht="14.25" customHeight="1">
      <c r="A104" s="85"/>
      <c r="B104" s="85"/>
      <c r="C104" s="85"/>
      <c r="D104" s="85"/>
      <c r="E104" s="85"/>
      <c r="F104" s="85"/>
      <c r="G104" s="85"/>
      <c r="H104" s="85"/>
      <c r="I104" s="85"/>
      <c r="J104" s="85"/>
      <c r="K104" s="85"/>
      <c r="L104" s="85"/>
      <c r="M104" s="85"/>
      <c r="N104" s="85"/>
      <c r="O104" s="85"/>
      <c r="P104" s="85"/>
      <c r="Q104" s="85"/>
      <c r="R104" s="85"/>
      <c r="S104" s="85"/>
      <c r="T104" s="85"/>
      <c r="U104" s="85"/>
      <c r="V104" s="85"/>
      <c r="W104" s="85"/>
      <c r="X104" s="85"/>
      <c r="Y104" s="85"/>
      <c r="Z104" s="85"/>
    </row>
    <row r="105" spans="1:26" ht="14.25" customHeight="1">
      <c r="A105" s="85"/>
      <c r="B105" s="85"/>
      <c r="C105" s="85"/>
      <c r="D105" s="85"/>
      <c r="E105" s="85"/>
      <c r="F105" s="85"/>
      <c r="G105" s="85"/>
      <c r="H105" s="85"/>
      <c r="I105" s="85"/>
      <c r="J105" s="85"/>
      <c r="K105" s="85"/>
      <c r="L105" s="85"/>
      <c r="M105" s="85"/>
      <c r="N105" s="85"/>
      <c r="O105" s="85"/>
      <c r="P105" s="85"/>
      <c r="Q105" s="85"/>
      <c r="R105" s="85"/>
      <c r="S105" s="85"/>
      <c r="T105" s="85"/>
      <c r="U105" s="85"/>
      <c r="V105" s="85"/>
      <c r="W105" s="85"/>
      <c r="X105" s="85"/>
      <c r="Y105" s="85"/>
      <c r="Z105" s="85"/>
    </row>
    <row r="106" spans="1:26" ht="14.25" customHeight="1">
      <c r="A106" s="85"/>
      <c r="B106" s="85"/>
      <c r="C106" s="85"/>
      <c r="D106" s="85"/>
      <c r="E106" s="85"/>
      <c r="F106" s="85"/>
      <c r="G106" s="85"/>
      <c r="H106" s="85"/>
      <c r="I106" s="85"/>
      <c r="J106" s="85"/>
      <c r="K106" s="85"/>
      <c r="L106" s="85"/>
      <c r="M106" s="85"/>
      <c r="N106" s="85"/>
      <c r="O106" s="85"/>
      <c r="P106" s="85"/>
      <c r="Q106" s="85"/>
      <c r="R106" s="85"/>
      <c r="S106" s="85"/>
      <c r="T106" s="85"/>
      <c r="U106" s="85"/>
      <c r="V106" s="85"/>
      <c r="W106" s="85"/>
      <c r="X106" s="85"/>
      <c r="Y106" s="85"/>
      <c r="Z106" s="85"/>
    </row>
    <row r="107" spans="1:26" ht="14.25" customHeight="1">
      <c r="A107" s="85"/>
      <c r="B107" s="85"/>
      <c r="C107" s="85"/>
      <c r="D107" s="85"/>
      <c r="E107" s="85"/>
      <c r="F107" s="85"/>
      <c r="G107" s="85"/>
      <c r="H107" s="85"/>
      <c r="I107" s="85"/>
      <c r="J107" s="85"/>
      <c r="K107" s="85"/>
      <c r="L107" s="85"/>
      <c r="M107" s="85"/>
      <c r="N107" s="85"/>
      <c r="O107" s="85"/>
      <c r="P107" s="85"/>
      <c r="Q107" s="85"/>
      <c r="R107" s="85"/>
      <c r="S107" s="85"/>
      <c r="T107" s="85"/>
      <c r="U107" s="85"/>
      <c r="V107" s="85"/>
      <c r="W107" s="85"/>
      <c r="X107" s="85"/>
      <c r="Y107" s="85"/>
      <c r="Z107" s="85"/>
    </row>
    <row r="108" spans="1:26" ht="14.25" customHeight="1">
      <c r="A108" s="85"/>
      <c r="B108" s="85"/>
      <c r="C108" s="85"/>
      <c r="D108" s="85"/>
      <c r="E108" s="85"/>
      <c r="F108" s="85"/>
      <c r="G108" s="85"/>
      <c r="H108" s="85"/>
      <c r="I108" s="85"/>
      <c r="J108" s="85"/>
      <c r="K108" s="85"/>
      <c r="L108" s="85"/>
      <c r="M108" s="85"/>
      <c r="N108" s="85"/>
      <c r="O108" s="85"/>
      <c r="P108" s="85"/>
      <c r="Q108" s="85"/>
      <c r="R108" s="85"/>
      <c r="S108" s="85"/>
      <c r="T108" s="85"/>
      <c r="U108" s="85"/>
      <c r="V108" s="85"/>
      <c r="W108" s="85"/>
      <c r="X108" s="85"/>
      <c r="Y108" s="85"/>
      <c r="Z108" s="85"/>
    </row>
    <row r="109" spans="1:26" ht="14.25" customHeight="1">
      <c r="A109" s="85"/>
      <c r="B109" s="85"/>
      <c r="C109" s="85"/>
      <c r="D109" s="85"/>
      <c r="E109" s="85"/>
      <c r="F109" s="85"/>
      <c r="G109" s="85"/>
      <c r="H109" s="85"/>
      <c r="I109" s="85"/>
      <c r="J109" s="85"/>
      <c r="K109" s="85"/>
      <c r="L109" s="85"/>
      <c r="M109" s="85"/>
      <c r="N109" s="85"/>
      <c r="O109" s="85"/>
      <c r="P109" s="85"/>
      <c r="Q109" s="85"/>
      <c r="R109" s="85"/>
      <c r="S109" s="85"/>
      <c r="T109" s="85"/>
      <c r="U109" s="85"/>
      <c r="V109" s="85"/>
      <c r="W109" s="85"/>
      <c r="X109" s="85"/>
      <c r="Y109" s="85"/>
      <c r="Z109" s="85"/>
    </row>
    <row r="110" spans="1:26" ht="14.25" customHeight="1">
      <c r="A110" s="85"/>
      <c r="B110" s="85"/>
      <c r="C110" s="85"/>
      <c r="D110" s="85"/>
      <c r="E110" s="85"/>
      <c r="F110" s="85"/>
      <c r="G110" s="85"/>
      <c r="H110" s="85"/>
      <c r="I110" s="85"/>
      <c r="J110" s="85"/>
      <c r="K110" s="85"/>
      <c r="L110" s="85"/>
      <c r="M110" s="85"/>
      <c r="N110" s="85"/>
      <c r="O110" s="85"/>
      <c r="P110" s="85"/>
      <c r="Q110" s="85"/>
      <c r="R110" s="85"/>
      <c r="S110" s="85"/>
      <c r="T110" s="85"/>
      <c r="U110" s="85"/>
      <c r="V110" s="85"/>
      <c r="W110" s="85"/>
      <c r="X110" s="85"/>
      <c r="Y110" s="85"/>
      <c r="Z110" s="85"/>
    </row>
    <row r="111" spans="1:26" ht="14.25" customHeight="1">
      <c r="A111" s="85"/>
      <c r="B111" s="85"/>
      <c r="C111" s="85"/>
      <c r="D111" s="85"/>
      <c r="E111" s="85"/>
      <c r="F111" s="85"/>
      <c r="G111" s="85"/>
      <c r="H111" s="85"/>
      <c r="I111" s="85"/>
      <c r="J111" s="85"/>
      <c r="K111" s="85"/>
      <c r="L111" s="85"/>
      <c r="M111" s="85"/>
      <c r="N111" s="85"/>
      <c r="O111" s="85"/>
      <c r="P111" s="85"/>
      <c r="Q111" s="85"/>
      <c r="R111" s="85"/>
      <c r="S111" s="85"/>
      <c r="T111" s="85"/>
      <c r="U111" s="85"/>
      <c r="V111" s="85"/>
      <c r="W111" s="85"/>
      <c r="X111" s="85"/>
      <c r="Y111" s="85"/>
      <c r="Z111" s="85"/>
    </row>
    <row r="112" spans="1:26" ht="14.25" customHeight="1">
      <c r="A112" s="85"/>
      <c r="B112" s="85"/>
      <c r="C112" s="85"/>
      <c r="D112" s="85"/>
      <c r="E112" s="85"/>
      <c r="F112" s="85"/>
      <c r="G112" s="85"/>
      <c r="H112" s="85"/>
      <c r="I112" s="85"/>
      <c r="J112" s="85"/>
      <c r="K112" s="85"/>
      <c r="L112" s="85"/>
      <c r="M112" s="85"/>
      <c r="N112" s="85"/>
      <c r="O112" s="85"/>
      <c r="P112" s="85"/>
      <c r="Q112" s="85"/>
      <c r="R112" s="85"/>
      <c r="S112" s="85"/>
      <c r="T112" s="85"/>
      <c r="U112" s="85"/>
      <c r="V112" s="85"/>
      <c r="W112" s="85"/>
      <c r="X112" s="85"/>
      <c r="Y112" s="85"/>
      <c r="Z112" s="85"/>
    </row>
    <row r="113" spans="1:26" ht="14.25" customHeight="1">
      <c r="A113" s="85"/>
      <c r="B113" s="85"/>
      <c r="C113" s="85"/>
      <c r="D113" s="85"/>
      <c r="E113" s="85"/>
      <c r="F113" s="85"/>
      <c r="G113" s="85"/>
      <c r="H113" s="85"/>
      <c r="I113" s="85"/>
      <c r="J113" s="85"/>
      <c r="K113" s="85"/>
      <c r="L113" s="85"/>
      <c r="M113" s="85"/>
      <c r="N113" s="85"/>
      <c r="O113" s="85"/>
      <c r="P113" s="85"/>
      <c r="Q113" s="85"/>
      <c r="R113" s="85"/>
      <c r="S113" s="85"/>
      <c r="T113" s="85"/>
      <c r="U113" s="85"/>
      <c r="V113" s="85"/>
      <c r="W113" s="85"/>
      <c r="X113" s="85"/>
      <c r="Y113" s="85"/>
      <c r="Z113" s="85"/>
    </row>
    <row r="114" spans="1:26" ht="14.25" customHeight="1">
      <c r="A114" s="85"/>
      <c r="B114" s="85"/>
      <c r="C114" s="85"/>
      <c r="D114" s="85"/>
      <c r="E114" s="85"/>
      <c r="F114" s="85"/>
      <c r="G114" s="85"/>
      <c r="H114" s="85"/>
      <c r="I114" s="85"/>
      <c r="J114" s="85"/>
      <c r="K114" s="85"/>
      <c r="L114" s="85"/>
      <c r="M114" s="85"/>
      <c r="N114" s="85"/>
      <c r="O114" s="85"/>
      <c r="P114" s="85"/>
      <c r="Q114" s="85"/>
      <c r="R114" s="85"/>
      <c r="S114" s="85"/>
      <c r="T114" s="85"/>
      <c r="U114" s="85"/>
      <c r="V114" s="85"/>
      <c r="W114" s="85"/>
      <c r="X114" s="85"/>
      <c r="Y114" s="85"/>
      <c r="Z114" s="85"/>
    </row>
    <row r="115" spans="1:26" ht="14.25" customHeight="1">
      <c r="A115" s="85"/>
      <c r="B115" s="85"/>
      <c r="C115" s="85"/>
      <c r="D115" s="85"/>
      <c r="E115" s="85"/>
      <c r="F115" s="85"/>
      <c r="G115" s="85"/>
      <c r="H115" s="85"/>
      <c r="I115" s="85"/>
      <c r="J115" s="85"/>
      <c r="K115" s="85"/>
      <c r="L115" s="85"/>
      <c r="M115" s="85"/>
      <c r="N115" s="85"/>
      <c r="O115" s="85"/>
      <c r="P115" s="85"/>
      <c r="Q115" s="85"/>
      <c r="R115" s="85"/>
      <c r="S115" s="85"/>
      <c r="T115" s="85"/>
      <c r="U115" s="85"/>
      <c r="V115" s="85"/>
      <c r="W115" s="85"/>
      <c r="X115" s="85"/>
      <c r="Y115" s="85"/>
      <c r="Z115" s="85"/>
    </row>
    <row r="116" spans="1:26" ht="14.25" customHeight="1">
      <c r="A116" s="85"/>
      <c r="B116" s="85"/>
      <c r="C116" s="85"/>
      <c r="D116" s="85"/>
      <c r="E116" s="85"/>
      <c r="F116" s="85"/>
      <c r="G116" s="85"/>
      <c r="H116" s="85"/>
      <c r="I116" s="85"/>
      <c r="J116" s="85"/>
      <c r="K116" s="85"/>
      <c r="L116" s="85"/>
      <c r="M116" s="85"/>
      <c r="N116" s="85"/>
      <c r="O116" s="85"/>
      <c r="P116" s="85"/>
      <c r="Q116" s="85"/>
      <c r="R116" s="85"/>
      <c r="S116" s="85"/>
      <c r="T116" s="85"/>
      <c r="U116" s="85"/>
      <c r="V116" s="85"/>
      <c r="W116" s="85"/>
      <c r="X116" s="85"/>
      <c r="Y116" s="85"/>
      <c r="Z116" s="85"/>
    </row>
    <row r="117" spans="1:26" ht="14.25" customHeight="1">
      <c r="A117" s="85"/>
      <c r="B117" s="85"/>
      <c r="C117" s="85"/>
      <c r="D117" s="85"/>
      <c r="E117" s="85"/>
      <c r="F117" s="85"/>
      <c r="G117" s="85"/>
      <c r="H117" s="85"/>
      <c r="I117" s="85"/>
      <c r="J117" s="85"/>
      <c r="K117" s="85"/>
      <c r="L117" s="85"/>
      <c r="M117" s="85"/>
      <c r="N117" s="85"/>
      <c r="O117" s="85"/>
      <c r="P117" s="85"/>
      <c r="Q117" s="85"/>
      <c r="R117" s="85"/>
      <c r="S117" s="85"/>
      <c r="T117" s="85"/>
      <c r="U117" s="85"/>
      <c r="V117" s="85"/>
      <c r="W117" s="85"/>
      <c r="X117" s="85"/>
      <c r="Y117" s="85"/>
      <c r="Z117" s="85"/>
    </row>
    <row r="118" spans="1:26" ht="14.25" customHeight="1">
      <c r="A118" s="85"/>
      <c r="B118" s="85"/>
      <c r="C118" s="85"/>
      <c r="D118" s="85"/>
      <c r="E118" s="85"/>
      <c r="F118" s="85"/>
      <c r="G118" s="85"/>
      <c r="H118" s="85"/>
      <c r="I118" s="85"/>
      <c r="J118" s="85"/>
      <c r="K118" s="85"/>
      <c r="L118" s="85"/>
      <c r="M118" s="85"/>
      <c r="N118" s="85"/>
      <c r="O118" s="85"/>
      <c r="P118" s="85"/>
      <c r="Q118" s="85"/>
      <c r="R118" s="85"/>
      <c r="S118" s="85"/>
      <c r="T118" s="85"/>
      <c r="U118" s="85"/>
      <c r="V118" s="85"/>
      <c r="W118" s="85"/>
      <c r="X118" s="85"/>
      <c r="Y118" s="85"/>
      <c r="Z118" s="85"/>
    </row>
    <row r="119" spans="1:26" ht="14.25" customHeight="1">
      <c r="A119" s="85"/>
      <c r="B119" s="85"/>
      <c r="C119" s="85"/>
      <c r="D119" s="85"/>
      <c r="E119" s="85"/>
      <c r="F119" s="85"/>
      <c r="G119" s="85"/>
      <c r="H119" s="85"/>
      <c r="I119" s="85"/>
      <c r="J119" s="85"/>
      <c r="K119" s="85"/>
      <c r="L119" s="85"/>
      <c r="M119" s="85"/>
      <c r="N119" s="85"/>
      <c r="O119" s="85"/>
      <c r="P119" s="85"/>
      <c r="Q119" s="85"/>
      <c r="R119" s="85"/>
      <c r="S119" s="85"/>
      <c r="T119" s="85"/>
      <c r="U119" s="85"/>
      <c r="V119" s="85"/>
      <c r="W119" s="85"/>
      <c r="X119" s="85"/>
      <c r="Y119" s="85"/>
      <c r="Z119" s="85"/>
    </row>
    <row r="120" spans="1:26" ht="14.25" customHeight="1">
      <c r="A120" s="85"/>
      <c r="B120" s="85"/>
      <c r="C120" s="85"/>
      <c r="D120" s="85"/>
      <c r="E120" s="85"/>
      <c r="F120" s="85"/>
      <c r="G120" s="85"/>
      <c r="H120" s="85"/>
      <c r="I120" s="85"/>
      <c r="J120" s="85"/>
      <c r="K120" s="85"/>
      <c r="L120" s="85"/>
      <c r="M120" s="85"/>
      <c r="N120" s="85"/>
      <c r="O120" s="85"/>
      <c r="P120" s="85"/>
      <c r="Q120" s="85"/>
      <c r="R120" s="85"/>
      <c r="S120" s="85"/>
      <c r="T120" s="85"/>
      <c r="U120" s="85"/>
      <c r="V120" s="85"/>
      <c r="W120" s="85"/>
      <c r="X120" s="85"/>
      <c r="Y120" s="85"/>
      <c r="Z120" s="85"/>
    </row>
    <row r="121" spans="1:26" ht="14.25" customHeight="1">
      <c r="A121" s="85"/>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row>
    <row r="122" spans="1:26" ht="14.25" customHeight="1">
      <c r="A122" s="85"/>
      <c r="B122" s="85"/>
      <c r="C122" s="85"/>
      <c r="D122" s="85"/>
      <c r="E122" s="85"/>
      <c r="F122" s="85"/>
      <c r="G122" s="85"/>
      <c r="H122" s="85"/>
      <c r="I122" s="85"/>
      <c r="J122" s="85"/>
      <c r="K122" s="85"/>
      <c r="L122" s="85"/>
      <c r="M122" s="85"/>
      <c r="N122" s="85"/>
      <c r="O122" s="85"/>
      <c r="P122" s="85"/>
      <c r="Q122" s="85"/>
      <c r="R122" s="85"/>
      <c r="S122" s="85"/>
      <c r="T122" s="85"/>
      <c r="U122" s="85"/>
      <c r="V122" s="85"/>
      <c r="W122" s="85"/>
      <c r="X122" s="85"/>
      <c r="Y122" s="85"/>
      <c r="Z122" s="85"/>
    </row>
    <row r="123" spans="1:26" ht="14.25" customHeight="1">
      <c r="A123" s="85"/>
      <c r="B123" s="85"/>
      <c r="C123" s="85"/>
      <c r="D123" s="85"/>
      <c r="E123" s="85"/>
      <c r="F123" s="85"/>
      <c r="G123" s="85"/>
      <c r="H123" s="85"/>
      <c r="I123" s="85"/>
      <c r="J123" s="85"/>
      <c r="K123" s="85"/>
      <c r="L123" s="85"/>
      <c r="M123" s="85"/>
      <c r="N123" s="85"/>
      <c r="O123" s="85"/>
      <c r="P123" s="85"/>
      <c r="Q123" s="85"/>
      <c r="R123" s="85"/>
      <c r="S123" s="85"/>
      <c r="T123" s="85"/>
      <c r="U123" s="85"/>
      <c r="V123" s="85"/>
      <c r="W123" s="85"/>
      <c r="X123" s="85"/>
      <c r="Y123" s="85"/>
      <c r="Z123" s="85"/>
    </row>
    <row r="124" spans="1:26" ht="14.25" customHeight="1">
      <c r="A124" s="85"/>
      <c r="B124" s="85"/>
      <c r="C124" s="85"/>
      <c r="D124" s="85"/>
      <c r="E124" s="85"/>
      <c r="F124" s="85"/>
      <c r="G124" s="85"/>
      <c r="H124" s="85"/>
      <c r="I124" s="85"/>
      <c r="J124" s="85"/>
      <c r="K124" s="85"/>
      <c r="L124" s="85"/>
      <c r="M124" s="85"/>
      <c r="N124" s="85"/>
      <c r="O124" s="85"/>
      <c r="P124" s="85"/>
      <c r="Q124" s="85"/>
      <c r="R124" s="85"/>
      <c r="S124" s="85"/>
      <c r="T124" s="85"/>
      <c r="U124" s="85"/>
      <c r="V124" s="85"/>
      <c r="W124" s="85"/>
      <c r="X124" s="85"/>
      <c r="Y124" s="85"/>
      <c r="Z124" s="85"/>
    </row>
    <row r="125" spans="1:26" ht="14.25" customHeight="1">
      <c r="A125" s="85"/>
      <c r="B125" s="85"/>
      <c r="C125" s="85"/>
      <c r="D125" s="85"/>
      <c r="E125" s="85"/>
      <c r="F125" s="85"/>
      <c r="G125" s="85"/>
      <c r="H125" s="85"/>
      <c r="I125" s="85"/>
      <c r="J125" s="85"/>
      <c r="K125" s="85"/>
      <c r="L125" s="85"/>
      <c r="M125" s="85"/>
      <c r="N125" s="85"/>
      <c r="O125" s="85"/>
      <c r="P125" s="85"/>
      <c r="Q125" s="85"/>
      <c r="R125" s="85"/>
      <c r="S125" s="85"/>
      <c r="T125" s="85"/>
      <c r="U125" s="85"/>
      <c r="V125" s="85"/>
      <c r="W125" s="85"/>
      <c r="X125" s="85"/>
      <c r="Y125" s="85"/>
      <c r="Z125" s="85"/>
    </row>
    <row r="126" spans="1:26" ht="14.25" customHeight="1">
      <c r="A126" s="85"/>
      <c r="B126" s="85"/>
      <c r="C126" s="85"/>
      <c r="D126" s="85"/>
      <c r="E126" s="85"/>
      <c r="F126" s="85"/>
      <c r="G126" s="85"/>
      <c r="H126" s="85"/>
      <c r="I126" s="85"/>
      <c r="J126" s="85"/>
      <c r="K126" s="85"/>
      <c r="L126" s="85"/>
      <c r="M126" s="85"/>
      <c r="N126" s="85"/>
      <c r="O126" s="85"/>
      <c r="P126" s="85"/>
      <c r="Q126" s="85"/>
      <c r="R126" s="85"/>
      <c r="S126" s="85"/>
      <c r="T126" s="85"/>
      <c r="U126" s="85"/>
      <c r="V126" s="85"/>
      <c r="W126" s="85"/>
      <c r="X126" s="85"/>
      <c r="Y126" s="85"/>
      <c r="Z126" s="85"/>
    </row>
    <row r="127" spans="1:26" ht="14.25" customHeight="1">
      <c r="A127" s="85"/>
      <c r="B127" s="85"/>
      <c r="C127" s="85"/>
      <c r="D127" s="85"/>
      <c r="E127" s="85"/>
      <c r="F127" s="85"/>
      <c r="G127" s="85"/>
      <c r="H127" s="85"/>
      <c r="I127" s="85"/>
      <c r="J127" s="85"/>
      <c r="K127" s="85"/>
      <c r="L127" s="85"/>
      <c r="M127" s="85"/>
      <c r="N127" s="85"/>
      <c r="O127" s="85"/>
      <c r="P127" s="85"/>
      <c r="Q127" s="85"/>
      <c r="R127" s="85"/>
      <c r="S127" s="85"/>
      <c r="T127" s="85"/>
      <c r="U127" s="85"/>
      <c r="V127" s="85"/>
      <c r="W127" s="85"/>
      <c r="X127" s="85"/>
      <c r="Y127" s="85"/>
      <c r="Z127" s="85"/>
    </row>
    <row r="128" spans="1:26" ht="14.25" customHeight="1">
      <c r="A128" s="85"/>
      <c r="B128" s="85"/>
      <c r="C128" s="85"/>
      <c r="D128" s="85"/>
      <c r="E128" s="85"/>
      <c r="F128" s="85"/>
      <c r="G128" s="85"/>
      <c r="H128" s="85"/>
      <c r="I128" s="85"/>
      <c r="J128" s="85"/>
      <c r="K128" s="85"/>
      <c r="L128" s="85"/>
      <c r="M128" s="85"/>
      <c r="N128" s="85"/>
      <c r="O128" s="85"/>
      <c r="P128" s="85"/>
      <c r="Q128" s="85"/>
      <c r="R128" s="85"/>
      <c r="S128" s="85"/>
      <c r="T128" s="85"/>
      <c r="U128" s="85"/>
      <c r="V128" s="85"/>
      <c r="W128" s="85"/>
      <c r="X128" s="85"/>
      <c r="Y128" s="85"/>
      <c r="Z128" s="85"/>
    </row>
    <row r="129" spans="1:26" ht="14.25" customHeight="1">
      <c r="A129" s="85"/>
      <c r="B129" s="85"/>
      <c r="C129" s="85"/>
      <c r="D129" s="85"/>
      <c r="E129" s="85"/>
      <c r="F129" s="85"/>
      <c r="G129" s="85"/>
      <c r="H129" s="85"/>
      <c r="I129" s="85"/>
      <c r="J129" s="85"/>
      <c r="K129" s="85"/>
      <c r="L129" s="85"/>
      <c r="M129" s="85"/>
      <c r="N129" s="85"/>
      <c r="O129" s="85"/>
      <c r="P129" s="85"/>
      <c r="Q129" s="85"/>
      <c r="R129" s="85"/>
      <c r="S129" s="85"/>
      <c r="T129" s="85"/>
      <c r="U129" s="85"/>
      <c r="V129" s="85"/>
      <c r="W129" s="85"/>
      <c r="X129" s="85"/>
      <c r="Y129" s="85"/>
      <c r="Z129" s="85"/>
    </row>
    <row r="130" spans="1:26" ht="14.25" customHeight="1">
      <c r="A130" s="85"/>
      <c r="B130" s="85"/>
      <c r="C130" s="85"/>
      <c r="D130" s="85"/>
      <c r="E130" s="85"/>
      <c r="F130" s="85"/>
      <c r="G130" s="85"/>
      <c r="H130" s="85"/>
      <c r="I130" s="85"/>
      <c r="J130" s="85"/>
      <c r="K130" s="85"/>
      <c r="L130" s="85"/>
      <c r="M130" s="85"/>
      <c r="N130" s="85"/>
      <c r="O130" s="85"/>
      <c r="P130" s="85"/>
      <c r="Q130" s="85"/>
      <c r="R130" s="85"/>
      <c r="S130" s="85"/>
      <c r="T130" s="85"/>
      <c r="U130" s="85"/>
      <c r="V130" s="85"/>
      <c r="W130" s="85"/>
      <c r="X130" s="85"/>
      <c r="Y130" s="85"/>
      <c r="Z130" s="85"/>
    </row>
    <row r="131" spans="1:26" ht="14.25" customHeight="1">
      <c r="A131" s="85"/>
      <c r="B131" s="85"/>
      <c r="C131" s="85"/>
      <c r="D131" s="85"/>
      <c r="E131" s="85"/>
      <c r="F131" s="85"/>
      <c r="G131" s="85"/>
      <c r="H131" s="85"/>
      <c r="I131" s="85"/>
      <c r="J131" s="85"/>
      <c r="K131" s="85"/>
      <c r="L131" s="85"/>
      <c r="M131" s="85"/>
      <c r="N131" s="85"/>
      <c r="O131" s="85"/>
      <c r="P131" s="85"/>
      <c r="Q131" s="85"/>
      <c r="R131" s="85"/>
      <c r="S131" s="85"/>
      <c r="T131" s="85"/>
      <c r="U131" s="85"/>
      <c r="V131" s="85"/>
      <c r="W131" s="85"/>
      <c r="X131" s="85"/>
      <c r="Y131" s="85"/>
      <c r="Z131" s="85"/>
    </row>
    <row r="132" spans="1:26" ht="14.25" customHeight="1">
      <c r="A132" s="85"/>
      <c r="B132" s="85"/>
      <c r="C132" s="85"/>
      <c r="D132" s="85"/>
      <c r="E132" s="85"/>
      <c r="F132" s="85"/>
      <c r="G132" s="85"/>
      <c r="H132" s="85"/>
      <c r="I132" s="85"/>
      <c r="J132" s="85"/>
      <c r="K132" s="85"/>
      <c r="L132" s="85"/>
      <c r="M132" s="85"/>
      <c r="N132" s="85"/>
      <c r="O132" s="85"/>
      <c r="P132" s="85"/>
      <c r="Q132" s="85"/>
      <c r="R132" s="85"/>
      <c r="S132" s="85"/>
      <c r="T132" s="85"/>
      <c r="U132" s="85"/>
      <c r="V132" s="85"/>
      <c r="W132" s="85"/>
      <c r="X132" s="85"/>
      <c r="Y132" s="85"/>
      <c r="Z132" s="85"/>
    </row>
    <row r="133" spans="1:26" ht="14.25" customHeight="1">
      <c r="A133" s="85"/>
      <c r="B133" s="85"/>
      <c r="C133" s="85"/>
      <c r="D133" s="85"/>
      <c r="E133" s="85"/>
      <c r="F133" s="85"/>
      <c r="G133" s="85"/>
      <c r="H133" s="85"/>
      <c r="I133" s="85"/>
      <c r="J133" s="85"/>
      <c r="K133" s="85"/>
      <c r="L133" s="85"/>
      <c r="M133" s="85"/>
      <c r="N133" s="85"/>
      <c r="O133" s="85"/>
      <c r="P133" s="85"/>
      <c r="Q133" s="85"/>
      <c r="R133" s="85"/>
      <c r="S133" s="85"/>
      <c r="T133" s="85"/>
      <c r="U133" s="85"/>
      <c r="V133" s="85"/>
      <c r="W133" s="85"/>
      <c r="X133" s="85"/>
      <c r="Y133" s="85"/>
      <c r="Z133" s="85"/>
    </row>
    <row r="134" spans="1:26" ht="14.25" customHeight="1">
      <c r="A134" s="85"/>
      <c r="B134" s="85"/>
      <c r="C134" s="85"/>
      <c r="D134" s="85"/>
      <c r="E134" s="85"/>
      <c r="F134" s="85"/>
      <c r="G134" s="85"/>
      <c r="H134" s="85"/>
      <c r="I134" s="85"/>
      <c r="J134" s="85"/>
      <c r="K134" s="85"/>
      <c r="L134" s="85"/>
      <c r="M134" s="85"/>
      <c r="N134" s="85"/>
      <c r="O134" s="85"/>
      <c r="P134" s="85"/>
      <c r="Q134" s="85"/>
      <c r="R134" s="85"/>
      <c r="S134" s="85"/>
      <c r="T134" s="85"/>
      <c r="U134" s="85"/>
      <c r="V134" s="85"/>
      <c r="W134" s="85"/>
      <c r="X134" s="85"/>
      <c r="Y134" s="85"/>
      <c r="Z134" s="85"/>
    </row>
    <row r="135" spans="1:26" ht="14.25" customHeight="1">
      <c r="A135" s="85"/>
      <c r="B135" s="85"/>
      <c r="C135" s="85"/>
      <c r="D135" s="85"/>
      <c r="E135" s="85"/>
      <c r="F135" s="85"/>
      <c r="G135" s="85"/>
      <c r="H135" s="85"/>
      <c r="I135" s="85"/>
      <c r="J135" s="85"/>
      <c r="K135" s="85"/>
      <c r="L135" s="85"/>
      <c r="M135" s="85"/>
      <c r="N135" s="85"/>
      <c r="O135" s="85"/>
      <c r="P135" s="85"/>
      <c r="Q135" s="85"/>
      <c r="R135" s="85"/>
      <c r="S135" s="85"/>
      <c r="T135" s="85"/>
      <c r="U135" s="85"/>
      <c r="V135" s="85"/>
      <c r="W135" s="85"/>
      <c r="X135" s="85"/>
      <c r="Y135" s="85"/>
      <c r="Z135" s="85"/>
    </row>
    <row r="136" spans="1:26" ht="14.25" customHeight="1">
      <c r="A136" s="85"/>
      <c r="B136" s="85"/>
      <c r="C136" s="85"/>
      <c r="D136" s="85"/>
      <c r="E136" s="85"/>
      <c r="F136" s="85"/>
      <c r="G136" s="85"/>
      <c r="H136" s="85"/>
      <c r="I136" s="85"/>
      <c r="J136" s="85"/>
      <c r="K136" s="85"/>
      <c r="L136" s="85"/>
      <c r="M136" s="85"/>
      <c r="N136" s="85"/>
      <c r="O136" s="85"/>
      <c r="P136" s="85"/>
      <c r="Q136" s="85"/>
      <c r="R136" s="85"/>
      <c r="S136" s="85"/>
      <c r="T136" s="85"/>
      <c r="U136" s="85"/>
      <c r="V136" s="85"/>
      <c r="W136" s="85"/>
      <c r="X136" s="85"/>
      <c r="Y136" s="85"/>
      <c r="Z136" s="85"/>
    </row>
    <row r="137" spans="1:26" ht="14.25" customHeight="1">
      <c r="A137" s="85"/>
      <c r="B137" s="85"/>
      <c r="C137" s="85"/>
      <c r="D137" s="85"/>
      <c r="E137" s="85"/>
      <c r="F137" s="85"/>
      <c r="G137" s="85"/>
      <c r="H137" s="85"/>
      <c r="I137" s="85"/>
      <c r="J137" s="85"/>
      <c r="K137" s="85"/>
      <c r="L137" s="85"/>
      <c r="M137" s="85"/>
      <c r="N137" s="85"/>
      <c r="O137" s="85"/>
      <c r="P137" s="85"/>
      <c r="Q137" s="85"/>
      <c r="R137" s="85"/>
      <c r="S137" s="85"/>
      <c r="T137" s="85"/>
      <c r="U137" s="85"/>
      <c r="V137" s="85"/>
      <c r="W137" s="85"/>
      <c r="X137" s="85"/>
      <c r="Y137" s="85"/>
      <c r="Z137" s="85"/>
    </row>
    <row r="138" spans="1:26" ht="14.25" customHeight="1">
      <c r="A138" s="85"/>
      <c r="B138" s="85"/>
      <c r="C138" s="85"/>
      <c r="D138" s="85"/>
      <c r="E138" s="85"/>
      <c r="F138" s="85"/>
      <c r="G138" s="85"/>
      <c r="H138" s="85"/>
      <c r="I138" s="85"/>
      <c r="J138" s="85"/>
      <c r="K138" s="85"/>
      <c r="L138" s="85"/>
      <c r="M138" s="85"/>
      <c r="N138" s="85"/>
      <c r="O138" s="85"/>
      <c r="P138" s="85"/>
      <c r="Q138" s="85"/>
      <c r="R138" s="85"/>
      <c r="S138" s="85"/>
      <c r="T138" s="85"/>
      <c r="U138" s="85"/>
      <c r="V138" s="85"/>
      <c r="W138" s="85"/>
      <c r="X138" s="85"/>
      <c r="Y138" s="85"/>
      <c r="Z138" s="85"/>
    </row>
    <row r="139" spans="1:26" ht="14.25" customHeight="1">
      <c r="A139" s="85"/>
      <c r="B139" s="85"/>
      <c r="C139" s="85"/>
      <c r="D139" s="85"/>
      <c r="E139" s="85"/>
      <c r="F139" s="85"/>
      <c r="G139" s="85"/>
      <c r="H139" s="85"/>
      <c r="I139" s="85"/>
      <c r="J139" s="85"/>
      <c r="K139" s="85"/>
      <c r="L139" s="85"/>
      <c r="M139" s="85"/>
      <c r="N139" s="85"/>
      <c r="O139" s="85"/>
      <c r="P139" s="85"/>
      <c r="Q139" s="85"/>
      <c r="R139" s="85"/>
      <c r="S139" s="85"/>
      <c r="T139" s="85"/>
      <c r="U139" s="85"/>
      <c r="V139" s="85"/>
      <c r="W139" s="85"/>
      <c r="X139" s="85"/>
      <c r="Y139" s="85"/>
      <c r="Z139" s="85"/>
    </row>
    <row r="140" spans="1:26" ht="14.25" customHeight="1">
      <c r="A140" s="85"/>
      <c r="B140" s="85"/>
      <c r="C140" s="85"/>
      <c r="D140" s="85"/>
      <c r="E140" s="85"/>
      <c r="F140" s="85"/>
      <c r="G140" s="85"/>
      <c r="H140" s="85"/>
      <c r="I140" s="85"/>
      <c r="J140" s="85"/>
      <c r="K140" s="85"/>
      <c r="L140" s="85"/>
      <c r="M140" s="85"/>
      <c r="N140" s="85"/>
      <c r="O140" s="85"/>
      <c r="P140" s="85"/>
      <c r="Q140" s="85"/>
      <c r="R140" s="85"/>
      <c r="S140" s="85"/>
      <c r="T140" s="85"/>
      <c r="U140" s="85"/>
      <c r="V140" s="85"/>
      <c r="W140" s="85"/>
      <c r="X140" s="85"/>
      <c r="Y140" s="85"/>
      <c r="Z140" s="85"/>
    </row>
    <row r="141" spans="1:26" ht="14.25" customHeight="1">
      <c r="A141" s="85"/>
      <c r="B141" s="85"/>
      <c r="C141" s="85"/>
      <c r="D141" s="85"/>
      <c r="E141" s="85"/>
      <c r="F141" s="85"/>
      <c r="G141" s="85"/>
      <c r="H141" s="85"/>
      <c r="I141" s="85"/>
      <c r="J141" s="85"/>
      <c r="K141" s="85"/>
      <c r="L141" s="85"/>
      <c r="M141" s="85"/>
      <c r="N141" s="85"/>
      <c r="O141" s="85"/>
      <c r="P141" s="85"/>
      <c r="Q141" s="85"/>
      <c r="R141" s="85"/>
      <c r="S141" s="85"/>
      <c r="T141" s="85"/>
      <c r="U141" s="85"/>
      <c r="V141" s="85"/>
      <c r="W141" s="85"/>
      <c r="X141" s="85"/>
      <c r="Y141" s="85"/>
      <c r="Z141" s="85"/>
    </row>
    <row r="142" spans="1:26" ht="14.25" customHeight="1">
      <c r="A142" s="85"/>
      <c r="B142" s="85"/>
      <c r="C142" s="85"/>
      <c r="D142" s="85"/>
      <c r="E142" s="85"/>
      <c r="F142" s="85"/>
      <c r="G142" s="85"/>
      <c r="H142" s="85"/>
      <c r="I142" s="85"/>
      <c r="J142" s="85"/>
      <c r="K142" s="85"/>
      <c r="L142" s="85"/>
      <c r="M142" s="85"/>
      <c r="N142" s="85"/>
      <c r="O142" s="85"/>
      <c r="P142" s="85"/>
      <c r="Q142" s="85"/>
      <c r="R142" s="85"/>
      <c r="S142" s="85"/>
      <c r="T142" s="85"/>
      <c r="U142" s="85"/>
      <c r="V142" s="85"/>
      <c r="W142" s="85"/>
      <c r="X142" s="85"/>
      <c r="Y142" s="85"/>
      <c r="Z142" s="85"/>
    </row>
    <row r="143" spans="1:26" ht="14.25" customHeight="1">
      <c r="A143" s="85"/>
      <c r="B143" s="85"/>
      <c r="C143" s="85"/>
      <c r="D143" s="85"/>
      <c r="E143" s="85"/>
      <c r="F143" s="85"/>
      <c r="G143" s="85"/>
      <c r="H143" s="85"/>
      <c r="I143" s="85"/>
      <c r="J143" s="85"/>
      <c r="K143" s="85"/>
      <c r="L143" s="85"/>
      <c r="M143" s="85"/>
      <c r="N143" s="85"/>
      <c r="O143" s="85"/>
      <c r="P143" s="85"/>
      <c r="Q143" s="85"/>
      <c r="R143" s="85"/>
      <c r="S143" s="85"/>
      <c r="T143" s="85"/>
      <c r="U143" s="85"/>
      <c r="V143" s="85"/>
      <c r="W143" s="85"/>
      <c r="X143" s="85"/>
      <c r="Y143" s="85"/>
      <c r="Z143" s="85"/>
    </row>
    <row r="144" spans="1:26" ht="14.25" customHeight="1">
      <c r="A144" s="85"/>
      <c r="B144" s="85"/>
      <c r="C144" s="85"/>
      <c r="D144" s="85"/>
      <c r="E144" s="85"/>
      <c r="F144" s="85"/>
      <c r="G144" s="85"/>
      <c r="H144" s="85"/>
      <c r="I144" s="85"/>
      <c r="J144" s="85"/>
      <c r="K144" s="85"/>
      <c r="L144" s="85"/>
      <c r="M144" s="85"/>
      <c r="N144" s="85"/>
      <c r="O144" s="85"/>
      <c r="P144" s="85"/>
      <c r="Q144" s="85"/>
      <c r="R144" s="85"/>
      <c r="S144" s="85"/>
      <c r="T144" s="85"/>
      <c r="U144" s="85"/>
      <c r="V144" s="85"/>
      <c r="W144" s="85"/>
      <c r="X144" s="85"/>
      <c r="Y144" s="85"/>
      <c r="Z144" s="85"/>
    </row>
    <row r="145" spans="1:26" ht="14.25" customHeight="1">
      <c r="A145" s="85"/>
      <c r="B145" s="85"/>
      <c r="C145" s="85"/>
      <c r="D145" s="85"/>
      <c r="E145" s="85"/>
      <c r="F145" s="85"/>
      <c r="G145" s="85"/>
      <c r="H145" s="85"/>
      <c r="I145" s="85"/>
      <c r="J145" s="85"/>
      <c r="K145" s="85"/>
      <c r="L145" s="85"/>
      <c r="M145" s="85"/>
      <c r="N145" s="85"/>
      <c r="O145" s="85"/>
      <c r="P145" s="85"/>
      <c r="Q145" s="85"/>
      <c r="R145" s="85"/>
      <c r="S145" s="85"/>
      <c r="T145" s="85"/>
      <c r="U145" s="85"/>
      <c r="V145" s="85"/>
      <c r="W145" s="85"/>
      <c r="X145" s="85"/>
      <c r="Y145" s="85"/>
      <c r="Z145" s="85"/>
    </row>
    <row r="146" spans="1:26" ht="14.25" customHeight="1">
      <c r="A146" s="85"/>
      <c r="B146" s="85"/>
      <c r="C146" s="85"/>
      <c r="D146" s="85"/>
      <c r="E146" s="85"/>
      <c r="F146" s="85"/>
      <c r="G146" s="85"/>
      <c r="H146" s="85"/>
      <c r="I146" s="85"/>
      <c r="J146" s="85"/>
      <c r="K146" s="85"/>
      <c r="L146" s="85"/>
      <c r="M146" s="85"/>
      <c r="N146" s="85"/>
      <c r="O146" s="85"/>
      <c r="P146" s="85"/>
      <c r="Q146" s="85"/>
      <c r="R146" s="85"/>
      <c r="S146" s="85"/>
      <c r="T146" s="85"/>
      <c r="U146" s="85"/>
      <c r="V146" s="85"/>
      <c r="W146" s="85"/>
      <c r="X146" s="85"/>
      <c r="Y146" s="85"/>
      <c r="Z146" s="85"/>
    </row>
    <row r="147" spans="1:26" ht="14.25" customHeight="1">
      <c r="A147" s="85"/>
      <c r="B147" s="85"/>
      <c r="C147" s="85"/>
      <c r="D147" s="85"/>
      <c r="E147" s="85"/>
      <c r="F147" s="85"/>
      <c r="G147" s="85"/>
      <c r="H147" s="85"/>
      <c r="I147" s="85"/>
      <c r="J147" s="85"/>
      <c r="K147" s="85"/>
      <c r="L147" s="85"/>
      <c r="M147" s="85"/>
      <c r="N147" s="85"/>
      <c r="O147" s="85"/>
      <c r="P147" s="85"/>
      <c r="Q147" s="85"/>
      <c r="R147" s="85"/>
      <c r="S147" s="85"/>
      <c r="T147" s="85"/>
      <c r="U147" s="85"/>
      <c r="V147" s="85"/>
      <c r="W147" s="85"/>
      <c r="X147" s="85"/>
      <c r="Y147" s="85"/>
      <c r="Z147" s="85"/>
    </row>
    <row r="148" spans="1:26" ht="14.25" customHeight="1">
      <c r="A148" s="85"/>
      <c r="B148" s="85"/>
      <c r="C148" s="85"/>
      <c r="D148" s="85"/>
      <c r="E148" s="85"/>
      <c r="F148" s="85"/>
      <c r="G148" s="85"/>
      <c r="H148" s="85"/>
      <c r="I148" s="85"/>
      <c r="J148" s="85"/>
      <c r="K148" s="85"/>
      <c r="L148" s="85"/>
      <c r="M148" s="85"/>
      <c r="N148" s="85"/>
      <c r="O148" s="85"/>
      <c r="P148" s="85"/>
      <c r="Q148" s="85"/>
      <c r="R148" s="85"/>
      <c r="S148" s="85"/>
      <c r="T148" s="85"/>
      <c r="U148" s="85"/>
      <c r="V148" s="85"/>
      <c r="W148" s="85"/>
      <c r="X148" s="85"/>
      <c r="Y148" s="85"/>
      <c r="Z148" s="85"/>
    </row>
    <row r="149" spans="1:26" ht="14.25" customHeight="1">
      <c r="A149" s="85"/>
      <c r="B149" s="85"/>
      <c r="C149" s="85"/>
      <c r="D149" s="85"/>
      <c r="E149" s="85"/>
      <c r="F149" s="85"/>
      <c r="G149" s="85"/>
      <c r="H149" s="85"/>
      <c r="I149" s="85"/>
      <c r="J149" s="85"/>
      <c r="K149" s="85"/>
      <c r="L149" s="85"/>
      <c r="M149" s="85"/>
      <c r="N149" s="85"/>
      <c r="O149" s="85"/>
      <c r="P149" s="85"/>
      <c r="Q149" s="85"/>
      <c r="R149" s="85"/>
      <c r="S149" s="85"/>
      <c r="T149" s="85"/>
      <c r="U149" s="85"/>
      <c r="V149" s="85"/>
      <c r="W149" s="85"/>
      <c r="X149" s="85"/>
      <c r="Y149" s="85"/>
      <c r="Z149" s="85"/>
    </row>
    <row r="150" spans="1:26" ht="14.25" customHeight="1">
      <c r="A150" s="85"/>
      <c r="B150" s="85"/>
      <c r="C150" s="85"/>
      <c r="D150" s="85"/>
      <c r="E150" s="85"/>
      <c r="F150" s="85"/>
      <c r="G150" s="85"/>
      <c r="H150" s="85"/>
      <c r="I150" s="85"/>
      <c r="J150" s="85"/>
      <c r="K150" s="85"/>
      <c r="L150" s="85"/>
      <c r="M150" s="85"/>
      <c r="N150" s="85"/>
      <c r="O150" s="85"/>
      <c r="P150" s="85"/>
      <c r="Q150" s="85"/>
      <c r="R150" s="85"/>
      <c r="S150" s="85"/>
      <c r="T150" s="85"/>
      <c r="U150" s="85"/>
      <c r="V150" s="85"/>
      <c r="W150" s="85"/>
      <c r="X150" s="85"/>
      <c r="Y150" s="85"/>
      <c r="Z150" s="85"/>
    </row>
    <row r="151" spans="1:26" ht="14.25" customHeight="1">
      <c r="A151" s="85"/>
      <c r="B151" s="85"/>
      <c r="C151" s="85"/>
      <c r="D151" s="85"/>
      <c r="E151" s="85"/>
      <c r="F151" s="85"/>
      <c r="G151" s="85"/>
      <c r="H151" s="85"/>
      <c r="I151" s="85"/>
      <c r="J151" s="85"/>
      <c r="K151" s="85"/>
      <c r="L151" s="85"/>
      <c r="M151" s="85"/>
      <c r="N151" s="85"/>
      <c r="O151" s="85"/>
      <c r="P151" s="85"/>
      <c r="Q151" s="85"/>
      <c r="R151" s="85"/>
      <c r="S151" s="85"/>
      <c r="T151" s="85"/>
      <c r="U151" s="85"/>
      <c r="V151" s="85"/>
      <c r="W151" s="85"/>
      <c r="X151" s="85"/>
      <c r="Y151" s="85"/>
      <c r="Z151" s="85"/>
    </row>
    <row r="152" spans="1:26" ht="14.25" customHeight="1">
      <c r="A152" s="85"/>
      <c r="B152" s="85"/>
      <c r="C152" s="85"/>
      <c r="D152" s="85"/>
      <c r="E152" s="85"/>
      <c r="F152" s="85"/>
      <c r="G152" s="85"/>
      <c r="H152" s="85"/>
      <c r="I152" s="85"/>
      <c r="J152" s="85"/>
      <c r="K152" s="85"/>
      <c r="L152" s="85"/>
      <c r="M152" s="85"/>
      <c r="N152" s="85"/>
      <c r="O152" s="85"/>
      <c r="P152" s="85"/>
      <c r="Q152" s="85"/>
      <c r="R152" s="85"/>
      <c r="S152" s="85"/>
      <c r="T152" s="85"/>
      <c r="U152" s="85"/>
      <c r="V152" s="85"/>
      <c r="W152" s="85"/>
      <c r="X152" s="85"/>
      <c r="Y152" s="85"/>
      <c r="Z152" s="85"/>
    </row>
    <row r="153" spans="1:26" ht="14.25" customHeight="1">
      <c r="A153" s="85"/>
      <c r="B153" s="85"/>
      <c r="C153" s="85"/>
      <c r="D153" s="85"/>
      <c r="E153" s="85"/>
      <c r="F153" s="85"/>
      <c r="G153" s="85"/>
      <c r="H153" s="85"/>
      <c r="I153" s="85"/>
      <c r="J153" s="85"/>
      <c r="K153" s="85"/>
      <c r="L153" s="85"/>
      <c r="M153" s="85"/>
      <c r="N153" s="85"/>
      <c r="O153" s="85"/>
      <c r="P153" s="85"/>
      <c r="Q153" s="85"/>
      <c r="R153" s="85"/>
      <c r="S153" s="85"/>
      <c r="T153" s="85"/>
      <c r="U153" s="85"/>
      <c r="V153" s="85"/>
      <c r="W153" s="85"/>
      <c r="X153" s="85"/>
      <c r="Y153" s="85"/>
      <c r="Z153" s="85"/>
    </row>
    <row r="154" spans="1:26" ht="14.25" customHeight="1">
      <c r="A154" s="85"/>
      <c r="B154" s="85"/>
      <c r="C154" s="85"/>
      <c r="D154" s="85"/>
      <c r="E154" s="85"/>
      <c r="F154" s="85"/>
      <c r="G154" s="85"/>
      <c r="H154" s="85"/>
      <c r="I154" s="85"/>
      <c r="J154" s="85"/>
      <c r="K154" s="85"/>
      <c r="L154" s="85"/>
      <c r="M154" s="85"/>
      <c r="N154" s="85"/>
      <c r="O154" s="85"/>
      <c r="P154" s="85"/>
      <c r="Q154" s="85"/>
      <c r="R154" s="85"/>
      <c r="S154" s="85"/>
      <c r="T154" s="85"/>
      <c r="U154" s="85"/>
      <c r="V154" s="85"/>
      <c r="W154" s="85"/>
      <c r="X154" s="85"/>
      <c r="Y154" s="85"/>
      <c r="Z154" s="85"/>
    </row>
    <row r="155" spans="1:26" ht="14.25" customHeight="1">
      <c r="A155" s="85"/>
      <c r="B155" s="85"/>
      <c r="C155" s="85"/>
      <c r="D155" s="85"/>
      <c r="E155" s="85"/>
      <c r="F155" s="85"/>
      <c r="G155" s="85"/>
      <c r="H155" s="85"/>
      <c r="I155" s="85"/>
      <c r="J155" s="85"/>
      <c r="K155" s="85"/>
      <c r="L155" s="85"/>
      <c r="M155" s="85"/>
      <c r="N155" s="85"/>
      <c r="O155" s="85"/>
      <c r="P155" s="85"/>
      <c r="Q155" s="85"/>
      <c r="R155" s="85"/>
      <c r="S155" s="85"/>
      <c r="T155" s="85"/>
      <c r="U155" s="85"/>
      <c r="V155" s="85"/>
      <c r="W155" s="85"/>
      <c r="X155" s="85"/>
      <c r="Y155" s="85"/>
      <c r="Z155" s="85"/>
    </row>
    <row r="156" spans="1:26" ht="14.25" customHeight="1">
      <c r="A156" s="85"/>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row>
    <row r="157" spans="1:26" ht="14.25" customHeight="1">
      <c r="A157" s="85"/>
      <c r="B157" s="85"/>
      <c r="C157" s="85"/>
      <c r="D157" s="85"/>
      <c r="E157" s="85"/>
      <c r="F157" s="85"/>
      <c r="G157" s="85"/>
      <c r="H157" s="85"/>
      <c r="I157" s="85"/>
      <c r="J157" s="85"/>
      <c r="K157" s="85"/>
      <c r="L157" s="85"/>
      <c r="M157" s="85"/>
      <c r="N157" s="85"/>
      <c r="O157" s="85"/>
      <c r="P157" s="85"/>
      <c r="Q157" s="85"/>
      <c r="R157" s="85"/>
      <c r="S157" s="85"/>
      <c r="T157" s="85"/>
      <c r="U157" s="85"/>
      <c r="V157" s="85"/>
      <c r="W157" s="85"/>
      <c r="X157" s="85"/>
      <c r="Y157" s="85"/>
      <c r="Z157" s="85"/>
    </row>
    <row r="158" spans="1:26" ht="14.25" customHeight="1">
      <c r="A158" s="85"/>
      <c r="B158" s="85"/>
      <c r="C158" s="85"/>
      <c r="D158" s="85"/>
      <c r="E158" s="85"/>
      <c r="F158" s="85"/>
      <c r="G158" s="85"/>
      <c r="H158" s="85"/>
      <c r="I158" s="85"/>
      <c r="J158" s="85"/>
      <c r="K158" s="85"/>
      <c r="L158" s="85"/>
      <c r="M158" s="85"/>
      <c r="N158" s="85"/>
      <c r="O158" s="85"/>
      <c r="P158" s="85"/>
      <c r="Q158" s="85"/>
      <c r="R158" s="85"/>
      <c r="S158" s="85"/>
      <c r="T158" s="85"/>
      <c r="U158" s="85"/>
      <c r="V158" s="85"/>
      <c r="W158" s="85"/>
      <c r="X158" s="85"/>
      <c r="Y158" s="85"/>
      <c r="Z158" s="85"/>
    </row>
    <row r="159" spans="1:26" ht="14.25" customHeight="1">
      <c r="A159" s="85"/>
      <c r="B159" s="85"/>
      <c r="C159" s="85"/>
      <c r="D159" s="85"/>
      <c r="E159" s="85"/>
      <c r="F159" s="85"/>
      <c r="G159" s="85"/>
      <c r="H159" s="85"/>
      <c r="I159" s="85"/>
      <c r="J159" s="85"/>
      <c r="K159" s="85"/>
      <c r="L159" s="85"/>
      <c r="M159" s="85"/>
      <c r="N159" s="85"/>
      <c r="O159" s="85"/>
      <c r="P159" s="85"/>
      <c r="Q159" s="85"/>
      <c r="R159" s="85"/>
      <c r="S159" s="85"/>
      <c r="T159" s="85"/>
      <c r="U159" s="85"/>
      <c r="V159" s="85"/>
      <c r="W159" s="85"/>
      <c r="X159" s="85"/>
      <c r="Y159" s="85"/>
      <c r="Z159" s="85"/>
    </row>
    <row r="160" spans="1:26" ht="14.25" customHeight="1">
      <c r="A160" s="85"/>
      <c r="B160" s="85"/>
      <c r="C160" s="85"/>
      <c r="D160" s="85"/>
      <c r="E160" s="85"/>
      <c r="F160" s="85"/>
      <c r="G160" s="85"/>
      <c r="H160" s="85"/>
      <c r="I160" s="85"/>
      <c r="J160" s="85"/>
      <c r="K160" s="85"/>
      <c r="L160" s="85"/>
      <c r="M160" s="85"/>
      <c r="N160" s="85"/>
      <c r="O160" s="85"/>
      <c r="P160" s="85"/>
      <c r="Q160" s="85"/>
      <c r="R160" s="85"/>
      <c r="S160" s="85"/>
      <c r="T160" s="85"/>
      <c r="U160" s="85"/>
      <c r="V160" s="85"/>
      <c r="W160" s="85"/>
      <c r="X160" s="85"/>
      <c r="Y160" s="85"/>
      <c r="Z160" s="85"/>
    </row>
    <row r="161" spans="1:26" ht="14.25" customHeight="1">
      <c r="A161" s="85"/>
      <c r="B161" s="85"/>
      <c r="C161" s="85"/>
      <c r="D161" s="85"/>
      <c r="E161" s="85"/>
      <c r="F161" s="85"/>
      <c r="G161" s="85"/>
      <c r="H161" s="85"/>
      <c r="I161" s="85"/>
      <c r="J161" s="85"/>
      <c r="K161" s="85"/>
      <c r="L161" s="85"/>
      <c r="M161" s="85"/>
      <c r="N161" s="85"/>
      <c r="O161" s="85"/>
      <c r="P161" s="85"/>
      <c r="Q161" s="85"/>
      <c r="R161" s="85"/>
      <c r="S161" s="85"/>
      <c r="T161" s="85"/>
      <c r="U161" s="85"/>
      <c r="V161" s="85"/>
      <c r="W161" s="85"/>
      <c r="X161" s="85"/>
      <c r="Y161" s="85"/>
      <c r="Z161" s="85"/>
    </row>
    <row r="162" spans="1:26" ht="14.25" customHeight="1">
      <c r="A162" s="85"/>
      <c r="B162" s="85"/>
      <c r="C162" s="85"/>
      <c r="D162" s="85"/>
      <c r="E162" s="85"/>
      <c r="F162" s="85"/>
      <c r="G162" s="85"/>
      <c r="H162" s="85"/>
      <c r="I162" s="85"/>
      <c r="J162" s="85"/>
      <c r="K162" s="85"/>
      <c r="L162" s="85"/>
      <c r="M162" s="85"/>
      <c r="N162" s="85"/>
      <c r="O162" s="85"/>
      <c r="P162" s="85"/>
      <c r="Q162" s="85"/>
      <c r="R162" s="85"/>
      <c r="S162" s="85"/>
      <c r="T162" s="85"/>
      <c r="U162" s="85"/>
      <c r="V162" s="85"/>
      <c r="W162" s="85"/>
      <c r="X162" s="85"/>
      <c r="Y162" s="85"/>
      <c r="Z162" s="85"/>
    </row>
    <row r="163" spans="1:26" ht="14.25" customHeight="1">
      <c r="A163" s="85"/>
      <c r="B163" s="85"/>
      <c r="C163" s="85"/>
      <c r="D163" s="85"/>
      <c r="E163" s="85"/>
      <c r="F163" s="85"/>
      <c r="G163" s="85"/>
      <c r="H163" s="85"/>
      <c r="I163" s="85"/>
      <c r="J163" s="85"/>
      <c r="K163" s="85"/>
      <c r="L163" s="85"/>
      <c r="M163" s="85"/>
      <c r="N163" s="85"/>
      <c r="O163" s="85"/>
      <c r="P163" s="85"/>
      <c r="Q163" s="85"/>
      <c r="R163" s="85"/>
      <c r="S163" s="85"/>
      <c r="T163" s="85"/>
      <c r="U163" s="85"/>
      <c r="V163" s="85"/>
      <c r="W163" s="85"/>
      <c r="X163" s="85"/>
      <c r="Y163" s="85"/>
      <c r="Z163" s="85"/>
    </row>
    <row r="164" spans="1:26" ht="14.25" customHeight="1">
      <c r="A164" s="85"/>
      <c r="B164" s="85"/>
      <c r="C164" s="85"/>
      <c r="D164" s="85"/>
      <c r="E164" s="85"/>
      <c r="F164" s="85"/>
      <c r="G164" s="85"/>
      <c r="H164" s="85"/>
      <c r="I164" s="85"/>
      <c r="J164" s="85"/>
      <c r="K164" s="85"/>
      <c r="L164" s="85"/>
      <c r="M164" s="85"/>
      <c r="N164" s="85"/>
      <c r="O164" s="85"/>
      <c r="P164" s="85"/>
      <c r="Q164" s="85"/>
      <c r="R164" s="85"/>
      <c r="S164" s="85"/>
      <c r="T164" s="85"/>
      <c r="U164" s="85"/>
      <c r="V164" s="85"/>
      <c r="W164" s="85"/>
      <c r="X164" s="85"/>
      <c r="Y164" s="85"/>
      <c r="Z164" s="85"/>
    </row>
    <row r="165" spans="1:26" ht="14.25" customHeight="1">
      <c r="A165" s="85"/>
      <c r="B165" s="85"/>
      <c r="C165" s="85"/>
      <c r="D165" s="85"/>
      <c r="E165" s="85"/>
      <c r="F165" s="85"/>
      <c r="G165" s="85"/>
      <c r="H165" s="85"/>
      <c r="I165" s="85"/>
      <c r="J165" s="85"/>
      <c r="K165" s="85"/>
      <c r="L165" s="85"/>
      <c r="M165" s="85"/>
      <c r="N165" s="85"/>
      <c r="O165" s="85"/>
      <c r="P165" s="85"/>
      <c r="Q165" s="85"/>
      <c r="R165" s="85"/>
      <c r="S165" s="85"/>
      <c r="T165" s="85"/>
      <c r="U165" s="85"/>
      <c r="V165" s="85"/>
      <c r="W165" s="85"/>
      <c r="X165" s="85"/>
      <c r="Y165" s="85"/>
      <c r="Z165" s="85"/>
    </row>
    <row r="166" spans="1:26" ht="14.25" customHeight="1">
      <c r="A166" s="85"/>
      <c r="B166" s="85"/>
      <c r="C166" s="85"/>
      <c r="D166" s="85"/>
      <c r="E166" s="85"/>
      <c r="F166" s="85"/>
      <c r="G166" s="85"/>
      <c r="H166" s="85"/>
      <c r="I166" s="85"/>
      <c r="J166" s="85"/>
      <c r="K166" s="85"/>
      <c r="L166" s="85"/>
      <c r="M166" s="85"/>
      <c r="N166" s="85"/>
      <c r="O166" s="85"/>
      <c r="P166" s="85"/>
      <c r="Q166" s="85"/>
      <c r="R166" s="85"/>
      <c r="S166" s="85"/>
      <c r="T166" s="85"/>
      <c r="U166" s="85"/>
      <c r="V166" s="85"/>
      <c r="W166" s="85"/>
      <c r="X166" s="85"/>
      <c r="Y166" s="85"/>
      <c r="Z166" s="85"/>
    </row>
    <row r="167" spans="1:26" ht="14.25" customHeight="1">
      <c r="A167" s="85"/>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row>
    <row r="168" spans="1:26" ht="14.25" customHeight="1">
      <c r="A168" s="85"/>
      <c r="B168" s="85"/>
      <c r="C168" s="85"/>
      <c r="D168" s="85"/>
      <c r="E168" s="85"/>
      <c r="F168" s="85"/>
      <c r="G168" s="85"/>
      <c r="H168" s="85"/>
      <c r="I168" s="85"/>
      <c r="J168" s="85"/>
      <c r="K168" s="85"/>
      <c r="L168" s="85"/>
      <c r="M168" s="85"/>
      <c r="N168" s="85"/>
      <c r="O168" s="85"/>
      <c r="P168" s="85"/>
      <c r="Q168" s="85"/>
      <c r="R168" s="85"/>
      <c r="S168" s="85"/>
      <c r="T168" s="85"/>
      <c r="U168" s="85"/>
      <c r="V168" s="85"/>
      <c r="W168" s="85"/>
      <c r="X168" s="85"/>
      <c r="Y168" s="85"/>
      <c r="Z168" s="85"/>
    </row>
    <row r="169" spans="1:26" ht="14.25" customHeight="1">
      <c r="A169" s="85"/>
      <c r="B169" s="85"/>
      <c r="C169" s="85"/>
      <c r="D169" s="85"/>
      <c r="E169" s="85"/>
      <c r="F169" s="85"/>
      <c r="G169" s="85"/>
      <c r="H169" s="85"/>
      <c r="I169" s="85"/>
      <c r="J169" s="85"/>
      <c r="K169" s="85"/>
      <c r="L169" s="85"/>
      <c r="M169" s="85"/>
      <c r="N169" s="85"/>
      <c r="O169" s="85"/>
      <c r="P169" s="85"/>
      <c r="Q169" s="85"/>
      <c r="R169" s="85"/>
      <c r="S169" s="85"/>
      <c r="T169" s="85"/>
      <c r="U169" s="85"/>
      <c r="V169" s="85"/>
      <c r="W169" s="85"/>
      <c r="X169" s="85"/>
      <c r="Y169" s="85"/>
      <c r="Z169" s="85"/>
    </row>
    <row r="170" spans="1:26" ht="14.25" customHeight="1">
      <c r="A170" s="85"/>
      <c r="B170" s="85"/>
      <c r="C170" s="85"/>
      <c r="D170" s="85"/>
      <c r="E170" s="85"/>
      <c r="F170" s="85"/>
      <c r="G170" s="85"/>
      <c r="H170" s="85"/>
      <c r="I170" s="85"/>
      <c r="J170" s="85"/>
      <c r="K170" s="85"/>
      <c r="L170" s="85"/>
      <c r="M170" s="85"/>
      <c r="N170" s="85"/>
      <c r="O170" s="85"/>
      <c r="P170" s="85"/>
      <c r="Q170" s="85"/>
      <c r="R170" s="85"/>
      <c r="S170" s="85"/>
      <c r="T170" s="85"/>
      <c r="U170" s="85"/>
      <c r="V170" s="85"/>
      <c r="W170" s="85"/>
      <c r="X170" s="85"/>
      <c r="Y170" s="85"/>
      <c r="Z170" s="85"/>
    </row>
    <row r="171" spans="1:26" ht="14.25" customHeight="1">
      <c r="A171" s="85"/>
      <c r="B171" s="85"/>
      <c r="C171" s="85"/>
      <c r="D171" s="85"/>
      <c r="E171" s="85"/>
      <c r="F171" s="85"/>
      <c r="G171" s="85"/>
      <c r="H171" s="85"/>
      <c r="I171" s="85"/>
      <c r="J171" s="85"/>
      <c r="K171" s="85"/>
      <c r="L171" s="85"/>
      <c r="M171" s="85"/>
      <c r="N171" s="85"/>
      <c r="O171" s="85"/>
      <c r="P171" s="85"/>
      <c r="Q171" s="85"/>
      <c r="R171" s="85"/>
      <c r="S171" s="85"/>
      <c r="T171" s="85"/>
      <c r="U171" s="85"/>
      <c r="V171" s="85"/>
      <c r="W171" s="85"/>
      <c r="X171" s="85"/>
      <c r="Y171" s="85"/>
      <c r="Z171" s="85"/>
    </row>
    <row r="172" spans="1:26" ht="14.25" customHeight="1">
      <c r="A172" s="85"/>
      <c r="B172" s="85"/>
      <c r="C172" s="85"/>
      <c r="D172" s="85"/>
      <c r="E172" s="85"/>
      <c r="F172" s="85"/>
      <c r="G172" s="85"/>
      <c r="H172" s="85"/>
      <c r="I172" s="85"/>
      <c r="J172" s="85"/>
      <c r="K172" s="85"/>
      <c r="L172" s="85"/>
      <c r="M172" s="85"/>
      <c r="N172" s="85"/>
      <c r="O172" s="85"/>
      <c r="P172" s="85"/>
      <c r="Q172" s="85"/>
      <c r="R172" s="85"/>
      <c r="S172" s="85"/>
      <c r="T172" s="85"/>
      <c r="U172" s="85"/>
      <c r="V172" s="85"/>
      <c r="W172" s="85"/>
      <c r="X172" s="85"/>
      <c r="Y172" s="85"/>
      <c r="Z172" s="85"/>
    </row>
    <row r="173" spans="1:26" ht="14.25" customHeight="1">
      <c r="A173" s="85"/>
      <c r="B173" s="85"/>
      <c r="C173" s="85"/>
      <c r="D173" s="85"/>
      <c r="E173" s="85"/>
      <c r="F173" s="85"/>
      <c r="G173" s="85"/>
      <c r="H173" s="85"/>
      <c r="I173" s="85"/>
      <c r="J173" s="85"/>
      <c r="K173" s="85"/>
      <c r="L173" s="85"/>
      <c r="M173" s="85"/>
      <c r="N173" s="85"/>
      <c r="O173" s="85"/>
      <c r="P173" s="85"/>
      <c r="Q173" s="85"/>
      <c r="R173" s="85"/>
      <c r="S173" s="85"/>
      <c r="T173" s="85"/>
      <c r="U173" s="85"/>
      <c r="V173" s="85"/>
      <c r="W173" s="85"/>
      <c r="X173" s="85"/>
      <c r="Y173" s="85"/>
      <c r="Z173" s="85"/>
    </row>
    <row r="174" spans="1:26" ht="14.25" customHeight="1">
      <c r="A174" s="85"/>
      <c r="B174" s="85"/>
      <c r="C174" s="85"/>
      <c r="D174" s="85"/>
      <c r="E174" s="85"/>
      <c r="F174" s="85"/>
      <c r="G174" s="85"/>
      <c r="H174" s="85"/>
      <c r="I174" s="85"/>
      <c r="J174" s="85"/>
      <c r="K174" s="85"/>
      <c r="L174" s="85"/>
      <c r="M174" s="85"/>
      <c r="N174" s="85"/>
      <c r="O174" s="85"/>
      <c r="P174" s="85"/>
      <c r="Q174" s="85"/>
      <c r="R174" s="85"/>
      <c r="S174" s="85"/>
      <c r="T174" s="85"/>
      <c r="U174" s="85"/>
      <c r="V174" s="85"/>
      <c r="W174" s="85"/>
      <c r="X174" s="85"/>
      <c r="Y174" s="85"/>
      <c r="Z174" s="85"/>
    </row>
    <row r="175" spans="1:26" ht="14.25" customHeight="1">
      <c r="A175" s="85"/>
      <c r="B175" s="85"/>
      <c r="C175" s="85"/>
      <c r="D175" s="85"/>
      <c r="E175" s="85"/>
      <c r="F175" s="85"/>
      <c r="G175" s="85"/>
      <c r="H175" s="85"/>
      <c r="I175" s="85"/>
      <c r="J175" s="85"/>
      <c r="K175" s="85"/>
      <c r="L175" s="85"/>
      <c r="M175" s="85"/>
      <c r="N175" s="85"/>
      <c r="O175" s="85"/>
      <c r="P175" s="85"/>
      <c r="Q175" s="85"/>
      <c r="R175" s="85"/>
      <c r="S175" s="85"/>
      <c r="T175" s="85"/>
      <c r="U175" s="85"/>
      <c r="V175" s="85"/>
      <c r="W175" s="85"/>
      <c r="X175" s="85"/>
      <c r="Y175" s="85"/>
      <c r="Z175" s="85"/>
    </row>
    <row r="176" spans="1:26" ht="14.25" customHeight="1">
      <c r="A176" s="85"/>
      <c r="B176" s="85"/>
      <c r="C176" s="85"/>
      <c r="D176" s="85"/>
      <c r="E176" s="85"/>
      <c r="F176" s="85"/>
      <c r="G176" s="85"/>
      <c r="H176" s="85"/>
      <c r="I176" s="85"/>
      <c r="J176" s="85"/>
      <c r="K176" s="85"/>
      <c r="L176" s="85"/>
      <c r="M176" s="85"/>
      <c r="N176" s="85"/>
      <c r="O176" s="85"/>
      <c r="P176" s="85"/>
      <c r="Q176" s="85"/>
      <c r="R176" s="85"/>
      <c r="S176" s="85"/>
      <c r="T176" s="85"/>
      <c r="U176" s="85"/>
      <c r="V176" s="85"/>
      <c r="W176" s="85"/>
      <c r="X176" s="85"/>
      <c r="Y176" s="85"/>
      <c r="Z176" s="85"/>
    </row>
    <row r="177" spans="1:26" ht="14.25" customHeight="1">
      <c r="A177" s="85"/>
      <c r="B177" s="85"/>
      <c r="C177" s="85"/>
      <c r="D177" s="85"/>
      <c r="E177" s="85"/>
      <c r="F177" s="85"/>
      <c r="G177" s="85"/>
      <c r="H177" s="85"/>
      <c r="I177" s="85"/>
      <c r="J177" s="85"/>
      <c r="K177" s="85"/>
      <c r="L177" s="85"/>
      <c r="M177" s="85"/>
      <c r="N177" s="85"/>
      <c r="O177" s="85"/>
      <c r="P177" s="85"/>
      <c r="Q177" s="85"/>
      <c r="R177" s="85"/>
      <c r="S177" s="85"/>
      <c r="T177" s="85"/>
      <c r="U177" s="85"/>
      <c r="V177" s="85"/>
      <c r="W177" s="85"/>
      <c r="X177" s="85"/>
      <c r="Y177" s="85"/>
      <c r="Z177" s="85"/>
    </row>
    <row r="178" spans="1:26" ht="14.25" customHeight="1">
      <c r="A178" s="85"/>
      <c r="B178" s="85"/>
      <c r="C178" s="85"/>
      <c r="D178" s="85"/>
      <c r="E178" s="85"/>
      <c r="F178" s="85"/>
      <c r="G178" s="85"/>
      <c r="H178" s="85"/>
      <c r="I178" s="85"/>
      <c r="J178" s="85"/>
      <c r="K178" s="85"/>
      <c r="L178" s="85"/>
      <c r="M178" s="85"/>
      <c r="N178" s="85"/>
      <c r="O178" s="85"/>
      <c r="P178" s="85"/>
      <c r="Q178" s="85"/>
      <c r="R178" s="85"/>
      <c r="S178" s="85"/>
      <c r="T178" s="85"/>
      <c r="U178" s="85"/>
      <c r="V178" s="85"/>
      <c r="W178" s="85"/>
      <c r="X178" s="85"/>
      <c r="Y178" s="85"/>
      <c r="Z178" s="85"/>
    </row>
    <row r="179" spans="1:26" ht="14.25" customHeight="1">
      <c r="A179" s="85"/>
      <c r="B179" s="85"/>
      <c r="C179" s="85"/>
      <c r="D179" s="85"/>
      <c r="E179" s="85"/>
      <c r="F179" s="85"/>
      <c r="G179" s="85"/>
      <c r="H179" s="85"/>
      <c r="I179" s="85"/>
      <c r="J179" s="85"/>
      <c r="K179" s="85"/>
      <c r="L179" s="85"/>
      <c r="M179" s="85"/>
      <c r="N179" s="85"/>
      <c r="O179" s="85"/>
      <c r="P179" s="85"/>
      <c r="Q179" s="85"/>
      <c r="R179" s="85"/>
      <c r="S179" s="85"/>
      <c r="T179" s="85"/>
      <c r="U179" s="85"/>
      <c r="V179" s="85"/>
      <c r="W179" s="85"/>
      <c r="X179" s="85"/>
      <c r="Y179" s="85"/>
      <c r="Z179" s="85"/>
    </row>
    <row r="180" spans="1:26" ht="14.25" customHeight="1">
      <c r="A180" s="85"/>
      <c r="B180" s="85"/>
      <c r="C180" s="85"/>
      <c r="D180" s="85"/>
      <c r="E180" s="85"/>
      <c r="F180" s="85"/>
      <c r="G180" s="85"/>
      <c r="H180" s="85"/>
      <c r="I180" s="85"/>
      <c r="J180" s="85"/>
      <c r="K180" s="85"/>
      <c r="L180" s="85"/>
      <c r="M180" s="85"/>
      <c r="N180" s="85"/>
      <c r="O180" s="85"/>
      <c r="P180" s="85"/>
      <c r="Q180" s="85"/>
      <c r="R180" s="85"/>
      <c r="S180" s="85"/>
      <c r="T180" s="85"/>
      <c r="U180" s="85"/>
      <c r="V180" s="85"/>
      <c r="W180" s="85"/>
      <c r="X180" s="85"/>
      <c r="Y180" s="85"/>
      <c r="Z180" s="85"/>
    </row>
    <row r="181" spans="1:26" ht="14.25" customHeight="1">
      <c r="A181" s="85"/>
      <c r="B181" s="85"/>
      <c r="C181" s="85"/>
      <c r="D181" s="85"/>
      <c r="E181" s="85"/>
      <c r="F181" s="85"/>
      <c r="G181" s="85"/>
      <c r="H181" s="85"/>
      <c r="I181" s="85"/>
      <c r="J181" s="85"/>
      <c r="K181" s="85"/>
      <c r="L181" s="85"/>
      <c r="M181" s="85"/>
      <c r="N181" s="85"/>
      <c r="O181" s="85"/>
      <c r="P181" s="85"/>
      <c r="Q181" s="85"/>
      <c r="R181" s="85"/>
      <c r="S181" s="85"/>
      <c r="T181" s="85"/>
      <c r="U181" s="85"/>
      <c r="V181" s="85"/>
      <c r="W181" s="85"/>
      <c r="X181" s="85"/>
      <c r="Y181" s="85"/>
      <c r="Z181" s="85"/>
    </row>
    <row r="182" spans="1:26" ht="14.25" customHeight="1">
      <c r="A182" s="85"/>
      <c r="B182" s="85"/>
      <c r="C182" s="85"/>
      <c r="D182" s="85"/>
      <c r="E182" s="85"/>
      <c r="F182" s="85"/>
      <c r="G182" s="85"/>
      <c r="H182" s="85"/>
      <c r="I182" s="85"/>
      <c r="J182" s="85"/>
      <c r="K182" s="85"/>
      <c r="L182" s="85"/>
      <c r="M182" s="85"/>
      <c r="N182" s="85"/>
      <c r="O182" s="85"/>
      <c r="P182" s="85"/>
      <c r="Q182" s="85"/>
      <c r="R182" s="85"/>
      <c r="S182" s="85"/>
      <c r="T182" s="85"/>
      <c r="U182" s="85"/>
      <c r="V182" s="85"/>
      <c r="W182" s="85"/>
      <c r="X182" s="85"/>
      <c r="Y182" s="85"/>
      <c r="Z182" s="85"/>
    </row>
    <row r="183" spans="1:26" ht="14.25" customHeight="1">
      <c r="A183" s="85"/>
      <c r="B183" s="85"/>
      <c r="C183" s="85"/>
      <c r="D183" s="85"/>
      <c r="E183" s="85"/>
      <c r="F183" s="85"/>
      <c r="G183" s="85"/>
      <c r="H183" s="85"/>
      <c r="I183" s="85"/>
      <c r="J183" s="85"/>
      <c r="K183" s="85"/>
      <c r="L183" s="85"/>
      <c r="M183" s="85"/>
      <c r="N183" s="85"/>
      <c r="O183" s="85"/>
      <c r="P183" s="85"/>
      <c r="Q183" s="85"/>
      <c r="R183" s="85"/>
      <c r="S183" s="85"/>
      <c r="T183" s="85"/>
      <c r="U183" s="85"/>
      <c r="V183" s="85"/>
      <c r="W183" s="85"/>
      <c r="X183" s="85"/>
      <c r="Y183" s="85"/>
      <c r="Z183" s="85"/>
    </row>
    <row r="184" spans="1:26" ht="14.25" customHeight="1">
      <c r="A184" s="85"/>
      <c r="B184" s="85"/>
      <c r="C184" s="85"/>
      <c r="D184" s="85"/>
      <c r="E184" s="85"/>
      <c r="F184" s="85"/>
      <c r="G184" s="85"/>
      <c r="H184" s="85"/>
      <c r="I184" s="85"/>
      <c r="J184" s="85"/>
      <c r="K184" s="85"/>
      <c r="L184" s="85"/>
      <c r="M184" s="85"/>
      <c r="N184" s="85"/>
      <c r="O184" s="85"/>
      <c r="P184" s="85"/>
      <c r="Q184" s="85"/>
      <c r="R184" s="85"/>
      <c r="S184" s="85"/>
      <c r="T184" s="85"/>
      <c r="U184" s="85"/>
      <c r="V184" s="85"/>
      <c r="W184" s="85"/>
      <c r="X184" s="85"/>
      <c r="Y184" s="85"/>
      <c r="Z184" s="85"/>
    </row>
    <row r="185" spans="1:26" ht="14.25" customHeight="1">
      <c r="A185" s="85"/>
      <c r="B185" s="85"/>
      <c r="C185" s="85"/>
      <c r="D185" s="85"/>
      <c r="E185" s="85"/>
      <c r="F185" s="85"/>
      <c r="G185" s="85"/>
      <c r="H185" s="85"/>
      <c r="I185" s="85"/>
      <c r="J185" s="85"/>
      <c r="K185" s="85"/>
      <c r="L185" s="85"/>
      <c r="M185" s="85"/>
      <c r="N185" s="85"/>
      <c r="O185" s="85"/>
      <c r="P185" s="85"/>
      <c r="Q185" s="85"/>
      <c r="R185" s="85"/>
      <c r="S185" s="85"/>
      <c r="T185" s="85"/>
      <c r="U185" s="85"/>
      <c r="V185" s="85"/>
      <c r="W185" s="85"/>
      <c r="X185" s="85"/>
      <c r="Y185" s="85"/>
      <c r="Z185" s="85"/>
    </row>
    <row r="186" spans="1:26" ht="14.25" customHeight="1">
      <c r="A186" s="85"/>
      <c r="B186" s="85"/>
      <c r="C186" s="85"/>
      <c r="D186" s="85"/>
      <c r="E186" s="85"/>
      <c r="F186" s="85"/>
      <c r="G186" s="85"/>
      <c r="H186" s="85"/>
      <c r="I186" s="85"/>
      <c r="J186" s="85"/>
      <c r="K186" s="85"/>
      <c r="L186" s="85"/>
      <c r="M186" s="85"/>
      <c r="N186" s="85"/>
      <c r="O186" s="85"/>
      <c r="P186" s="85"/>
      <c r="Q186" s="85"/>
      <c r="R186" s="85"/>
      <c r="S186" s="85"/>
      <c r="T186" s="85"/>
      <c r="U186" s="85"/>
      <c r="V186" s="85"/>
      <c r="W186" s="85"/>
      <c r="X186" s="85"/>
      <c r="Y186" s="85"/>
      <c r="Z186" s="85"/>
    </row>
    <row r="187" spans="1:26" ht="14.25" customHeight="1">
      <c r="A187" s="85"/>
      <c r="B187" s="85"/>
      <c r="C187" s="85"/>
      <c r="D187" s="85"/>
      <c r="E187" s="85"/>
      <c r="F187" s="85"/>
      <c r="G187" s="85"/>
      <c r="H187" s="85"/>
      <c r="I187" s="85"/>
      <c r="J187" s="85"/>
      <c r="K187" s="85"/>
      <c r="L187" s="85"/>
      <c r="M187" s="85"/>
      <c r="N187" s="85"/>
      <c r="O187" s="85"/>
      <c r="P187" s="85"/>
      <c r="Q187" s="85"/>
      <c r="R187" s="85"/>
      <c r="S187" s="85"/>
      <c r="T187" s="85"/>
      <c r="U187" s="85"/>
      <c r="V187" s="85"/>
      <c r="W187" s="85"/>
      <c r="X187" s="85"/>
      <c r="Y187" s="85"/>
      <c r="Z187" s="85"/>
    </row>
    <row r="188" spans="1:26" ht="14.25" customHeight="1">
      <c r="A188" s="85"/>
      <c r="B188" s="85"/>
      <c r="C188" s="85"/>
      <c r="D188" s="85"/>
      <c r="E188" s="85"/>
      <c r="F188" s="85"/>
      <c r="G188" s="85"/>
      <c r="H188" s="85"/>
      <c r="I188" s="85"/>
      <c r="J188" s="85"/>
      <c r="K188" s="85"/>
      <c r="L188" s="85"/>
      <c r="M188" s="85"/>
      <c r="N188" s="85"/>
      <c r="O188" s="85"/>
      <c r="P188" s="85"/>
      <c r="Q188" s="85"/>
      <c r="R188" s="85"/>
      <c r="S188" s="85"/>
      <c r="T188" s="85"/>
      <c r="U188" s="85"/>
      <c r="V188" s="85"/>
      <c r="W188" s="85"/>
      <c r="X188" s="85"/>
      <c r="Y188" s="85"/>
      <c r="Z188" s="85"/>
    </row>
    <row r="189" spans="1:26" ht="14.25" customHeight="1">
      <c r="A189" s="85"/>
      <c r="B189" s="85"/>
      <c r="C189" s="85"/>
      <c r="D189" s="85"/>
      <c r="E189" s="85"/>
      <c r="F189" s="85"/>
      <c r="G189" s="85"/>
      <c r="H189" s="85"/>
      <c r="I189" s="85"/>
      <c r="J189" s="85"/>
      <c r="K189" s="85"/>
      <c r="L189" s="85"/>
      <c r="M189" s="85"/>
      <c r="N189" s="85"/>
      <c r="O189" s="85"/>
      <c r="P189" s="85"/>
      <c r="Q189" s="85"/>
      <c r="R189" s="85"/>
      <c r="S189" s="85"/>
      <c r="T189" s="85"/>
      <c r="U189" s="85"/>
      <c r="V189" s="85"/>
      <c r="W189" s="85"/>
      <c r="X189" s="85"/>
      <c r="Y189" s="85"/>
      <c r="Z189" s="85"/>
    </row>
    <row r="190" spans="1:26" ht="14.25" customHeight="1">
      <c r="A190" s="85"/>
      <c r="B190" s="85"/>
      <c r="C190" s="85"/>
      <c r="D190" s="85"/>
      <c r="E190" s="85"/>
      <c r="F190" s="85"/>
      <c r="G190" s="85"/>
      <c r="H190" s="85"/>
      <c r="I190" s="85"/>
      <c r="J190" s="85"/>
      <c r="K190" s="85"/>
      <c r="L190" s="85"/>
      <c r="M190" s="85"/>
      <c r="N190" s="85"/>
      <c r="O190" s="85"/>
      <c r="P190" s="85"/>
      <c r="Q190" s="85"/>
      <c r="R190" s="85"/>
      <c r="S190" s="85"/>
      <c r="T190" s="85"/>
      <c r="U190" s="85"/>
      <c r="V190" s="85"/>
      <c r="W190" s="85"/>
      <c r="X190" s="85"/>
      <c r="Y190" s="85"/>
      <c r="Z190" s="85"/>
    </row>
    <row r="191" spans="1:26" ht="14.25" customHeight="1">
      <c r="A191" s="85"/>
      <c r="B191" s="85"/>
      <c r="C191" s="85"/>
      <c r="D191" s="85"/>
      <c r="E191" s="85"/>
      <c r="F191" s="85"/>
      <c r="G191" s="85"/>
      <c r="H191" s="85"/>
      <c r="I191" s="85"/>
      <c r="J191" s="85"/>
      <c r="K191" s="85"/>
      <c r="L191" s="85"/>
      <c r="M191" s="85"/>
      <c r="N191" s="85"/>
      <c r="O191" s="85"/>
      <c r="P191" s="85"/>
      <c r="Q191" s="85"/>
      <c r="R191" s="85"/>
      <c r="S191" s="85"/>
      <c r="T191" s="85"/>
      <c r="U191" s="85"/>
      <c r="V191" s="85"/>
      <c r="W191" s="85"/>
      <c r="X191" s="85"/>
      <c r="Y191" s="85"/>
      <c r="Z191" s="85"/>
    </row>
    <row r="192" spans="1:26" ht="14.25" customHeight="1">
      <c r="A192" s="85"/>
      <c r="B192" s="85"/>
      <c r="C192" s="85"/>
      <c r="D192" s="85"/>
      <c r="E192" s="85"/>
      <c r="F192" s="85"/>
      <c r="G192" s="85"/>
      <c r="H192" s="85"/>
      <c r="I192" s="85"/>
      <c r="J192" s="85"/>
      <c r="K192" s="85"/>
      <c r="L192" s="85"/>
      <c r="M192" s="85"/>
      <c r="N192" s="85"/>
      <c r="O192" s="85"/>
      <c r="P192" s="85"/>
      <c r="Q192" s="85"/>
      <c r="R192" s="85"/>
      <c r="S192" s="85"/>
      <c r="T192" s="85"/>
      <c r="U192" s="85"/>
      <c r="V192" s="85"/>
      <c r="W192" s="85"/>
      <c r="X192" s="85"/>
      <c r="Y192" s="85"/>
      <c r="Z192" s="85"/>
    </row>
    <row r="193" spans="1:26" ht="14.25" customHeight="1">
      <c r="A193" s="85"/>
      <c r="B193" s="85"/>
      <c r="C193" s="85"/>
      <c r="D193" s="85"/>
      <c r="E193" s="85"/>
      <c r="F193" s="85"/>
      <c r="G193" s="85"/>
      <c r="H193" s="85"/>
      <c r="I193" s="85"/>
      <c r="J193" s="85"/>
      <c r="K193" s="85"/>
      <c r="L193" s="85"/>
      <c r="M193" s="85"/>
      <c r="N193" s="85"/>
      <c r="O193" s="85"/>
      <c r="P193" s="85"/>
      <c r="Q193" s="85"/>
      <c r="R193" s="85"/>
      <c r="S193" s="85"/>
      <c r="T193" s="85"/>
      <c r="U193" s="85"/>
      <c r="V193" s="85"/>
      <c r="W193" s="85"/>
      <c r="X193" s="85"/>
      <c r="Y193" s="85"/>
      <c r="Z193" s="85"/>
    </row>
    <row r="194" spans="1:26" ht="14.25" customHeight="1">
      <c r="A194" s="85"/>
      <c r="B194" s="85"/>
      <c r="C194" s="85"/>
      <c r="D194" s="85"/>
      <c r="E194" s="85"/>
      <c r="F194" s="85"/>
      <c r="G194" s="85"/>
      <c r="H194" s="85"/>
      <c r="I194" s="85"/>
      <c r="J194" s="85"/>
      <c r="K194" s="85"/>
      <c r="L194" s="85"/>
      <c r="M194" s="85"/>
      <c r="N194" s="85"/>
      <c r="O194" s="85"/>
      <c r="P194" s="85"/>
      <c r="Q194" s="85"/>
      <c r="R194" s="85"/>
      <c r="S194" s="85"/>
      <c r="T194" s="85"/>
      <c r="U194" s="85"/>
      <c r="V194" s="85"/>
      <c r="W194" s="85"/>
      <c r="X194" s="85"/>
      <c r="Y194" s="85"/>
      <c r="Z194" s="85"/>
    </row>
    <row r="195" spans="1:26" ht="14.25" customHeight="1">
      <c r="A195" s="85"/>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row>
    <row r="196" spans="1:26" ht="14.25" customHeight="1">
      <c r="A196" s="85"/>
      <c r="B196" s="85"/>
      <c r="C196" s="85"/>
      <c r="D196" s="85"/>
      <c r="E196" s="85"/>
      <c r="F196" s="85"/>
      <c r="G196" s="85"/>
      <c r="H196" s="85"/>
      <c r="I196" s="85"/>
      <c r="J196" s="85"/>
      <c r="K196" s="85"/>
      <c r="L196" s="85"/>
      <c r="M196" s="85"/>
      <c r="N196" s="85"/>
      <c r="O196" s="85"/>
      <c r="P196" s="85"/>
      <c r="Q196" s="85"/>
      <c r="R196" s="85"/>
      <c r="S196" s="85"/>
      <c r="T196" s="85"/>
      <c r="U196" s="85"/>
      <c r="V196" s="85"/>
      <c r="W196" s="85"/>
      <c r="X196" s="85"/>
      <c r="Y196" s="85"/>
      <c r="Z196" s="85"/>
    </row>
    <row r="197" spans="1:26" ht="14.25" customHeight="1">
      <c r="A197" s="85"/>
      <c r="B197" s="85"/>
      <c r="C197" s="85"/>
      <c r="D197" s="85"/>
      <c r="E197" s="85"/>
      <c r="F197" s="85"/>
      <c r="G197" s="85"/>
      <c r="H197" s="85"/>
      <c r="I197" s="85"/>
      <c r="J197" s="85"/>
      <c r="K197" s="85"/>
      <c r="L197" s="85"/>
      <c r="M197" s="85"/>
      <c r="N197" s="85"/>
      <c r="O197" s="85"/>
      <c r="P197" s="85"/>
      <c r="Q197" s="85"/>
      <c r="R197" s="85"/>
      <c r="S197" s="85"/>
      <c r="T197" s="85"/>
      <c r="U197" s="85"/>
      <c r="V197" s="85"/>
      <c r="W197" s="85"/>
      <c r="X197" s="85"/>
      <c r="Y197" s="85"/>
      <c r="Z197" s="85"/>
    </row>
    <row r="198" spans="1:26" ht="14.25" customHeight="1">
      <c r="A198" s="85"/>
      <c r="B198" s="85"/>
      <c r="C198" s="85"/>
      <c r="D198" s="85"/>
      <c r="E198" s="85"/>
      <c r="F198" s="85"/>
      <c r="G198" s="85"/>
      <c r="H198" s="85"/>
      <c r="I198" s="85"/>
      <c r="J198" s="85"/>
      <c r="K198" s="85"/>
      <c r="L198" s="85"/>
      <c r="M198" s="85"/>
      <c r="N198" s="85"/>
      <c r="O198" s="85"/>
      <c r="P198" s="85"/>
      <c r="Q198" s="85"/>
      <c r="R198" s="85"/>
      <c r="S198" s="85"/>
      <c r="T198" s="85"/>
      <c r="U198" s="85"/>
      <c r="V198" s="85"/>
      <c r="W198" s="85"/>
      <c r="X198" s="85"/>
      <c r="Y198" s="85"/>
      <c r="Z198" s="85"/>
    </row>
    <row r="199" spans="1:26" ht="14.25" customHeight="1">
      <c r="A199" s="85"/>
      <c r="B199" s="85"/>
      <c r="C199" s="85"/>
      <c r="D199" s="85"/>
      <c r="E199" s="85"/>
      <c r="F199" s="85"/>
      <c r="G199" s="85"/>
      <c r="H199" s="85"/>
      <c r="I199" s="85"/>
      <c r="J199" s="85"/>
      <c r="K199" s="85"/>
      <c r="L199" s="85"/>
      <c r="M199" s="85"/>
      <c r="N199" s="85"/>
      <c r="O199" s="85"/>
      <c r="P199" s="85"/>
      <c r="Q199" s="85"/>
      <c r="R199" s="85"/>
      <c r="S199" s="85"/>
      <c r="T199" s="85"/>
      <c r="U199" s="85"/>
      <c r="V199" s="85"/>
      <c r="W199" s="85"/>
      <c r="X199" s="85"/>
      <c r="Y199" s="85"/>
      <c r="Z199" s="85"/>
    </row>
    <row r="200" spans="1:26" ht="14.25" customHeight="1">
      <c r="A200" s="85"/>
      <c r="B200" s="85"/>
      <c r="C200" s="85"/>
      <c r="D200" s="85"/>
      <c r="E200" s="85"/>
      <c r="F200" s="85"/>
      <c r="G200" s="85"/>
      <c r="H200" s="85"/>
      <c r="I200" s="85"/>
      <c r="J200" s="85"/>
      <c r="K200" s="85"/>
      <c r="L200" s="85"/>
      <c r="M200" s="85"/>
      <c r="N200" s="85"/>
      <c r="O200" s="85"/>
      <c r="P200" s="85"/>
      <c r="Q200" s="85"/>
      <c r="R200" s="85"/>
      <c r="S200" s="85"/>
      <c r="T200" s="85"/>
      <c r="U200" s="85"/>
      <c r="V200" s="85"/>
      <c r="W200" s="85"/>
      <c r="X200" s="85"/>
      <c r="Y200" s="85"/>
      <c r="Z200" s="85"/>
    </row>
    <row r="201" spans="1:26" ht="14.25" customHeight="1">
      <c r="A201" s="85"/>
      <c r="B201" s="85"/>
      <c r="C201" s="85"/>
      <c r="D201" s="85"/>
      <c r="E201" s="85"/>
      <c r="F201" s="85"/>
      <c r="G201" s="85"/>
      <c r="H201" s="85"/>
      <c r="I201" s="85"/>
      <c r="J201" s="85"/>
      <c r="K201" s="85"/>
      <c r="L201" s="85"/>
      <c r="M201" s="85"/>
      <c r="N201" s="85"/>
      <c r="O201" s="85"/>
      <c r="P201" s="85"/>
      <c r="Q201" s="85"/>
      <c r="R201" s="85"/>
      <c r="S201" s="85"/>
      <c r="T201" s="85"/>
      <c r="U201" s="85"/>
      <c r="V201" s="85"/>
      <c r="W201" s="85"/>
      <c r="X201" s="85"/>
      <c r="Y201" s="85"/>
      <c r="Z201" s="85"/>
    </row>
    <row r="202" spans="1:26" ht="14.25" customHeight="1">
      <c r="A202" s="85"/>
      <c r="B202" s="85"/>
      <c r="C202" s="85"/>
      <c r="D202" s="85"/>
      <c r="E202" s="85"/>
      <c r="F202" s="85"/>
      <c r="G202" s="85"/>
      <c r="H202" s="85"/>
      <c r="I202" s="85"/>
      <c r="J202" s="85"/>
      <c r="K202" s="85"/>
      <c r="L202" s="85"/>
      <c r="M202" s="85"/>
      <c r="N202" s="85"/>
      <c r="O202" s="85"/>
      <c r="P202" s="85"/>
      <c r="Q202" s="85"/>
      <c r="R202" s="85"/>
      <c r="S202" s="85"/>
      <c r="T202" s="85"/>
      <c r="U202" s="85"/>
      <c r="V202" s="85"/>
      <c r="W202" s="85"/>
      <c r="X202" s="85"/>
      <c r="Y202" s="85"/>
      <c r="Z202" s="85"/>
    </row>
    <row r="203" spans="1:26" ht="14.25" customHeight="1">
      <c r="A203" s="85"/>
      <c r="B203" s="85"/>
      <c r="C203" s="85"/>
      <c r="D203" s="85"/>
      <c r="E203" s="85"/>
      <c r="F203" s="85"/>
      <c r="G203" s="85"/>
      <c r="H203" s="85"/>
      <c r="I203" s="85"/>
      <c r="J203" s="85"/>
      <c r="K203" s="85"/>
      <c r="L203" s="85"/>
      <c r="M203" s="85"/>
      <c r="N203" s="85"/>
      <c r="O203" s="85"/>
      <c r="P203" s="85"/>
      <c r="Q203" s="85"/>
      <c r="R203" s="85"/>
      <c r="S203" s="85"/>
      <c r="T203" s="85"/>
      <c r="U203" s="85"/>
      <c r="V203" s="85"/>
      <c r="W203" s="85"/>
      <c r="X203" s="85"/>
      <c r="Y203" s="85"/>
      <c r="Z203" s="85"/>
    </row>
    <row r="204" spans="1:26" ht="14.25" customHeight="1">
      <c r="A204" s="85"/>
      <c r="B204" s="85"/>
      <c r="C204" s="85"/>
      <c r="D204" s="85"/>
      <c r="E204" s="85"/>
      <c r="F204" s="85"/>
      <c r="G204" s="85"/>
      <c r="H204" s="85"/>
      <c r="I204" s="85"/>
      <c r="J204" s="85"/>
      <c r="K204" s="85"/>
      <c r="L204" s="85"/>
      <c r="M204" s="85"/>
      <c r="N204" s="85"/>
      <c r="O204" s="85"/>
      <c r="P204" s="85"/>
      <c r="Q204" s="85"/>
      <c r="R204" s="85"/>
      <c r="S204" s="85"/>
      <c r="T204" s="85"/>
      <c r="U204" s="85"/>
      <c r="V204" s="85"/>
      <c r="W204" s="85"/>
      <c r="X204" s="85"/>
      <c r="Y204" s="85"/>
      <c r="Z204" s="85"/>
    </row>
    <row r="205" spans="1:26" ht="14.25" customHeight="1">
      <c r="A205" s="85"/>
      <c r="B205" s="85"/>
      <c r="C205" s="85"/>
      <c r="D205" s="85"/>
      <c r="E205" s="85"/>
      <c r="F205" s="85"/>
      <c r="G205" s="85"/>
      <c r="H205" s="85"/>
      <c r="I205" s="85"/>
      <c r="J205" s="85"/>
      <c r="K205" s="85"/>
      <c r="L205" s="85"/>
      <c r="M205" s="85"/>
      <c r="N205" s="85"/>
      <c r="O205" s="85"/>
      <c r="P205" s="85"/>
      <c r="Q205" s="85"/>
      <c r="R205" s="85"/>
      <c r="S205" s="85"/>
      <c r="T205" s="85"/>
      <c r="U205" s="85"/>
      <c r="V205" s="85"/>
      <c r="W205" s="85"/>
      <c r="X205" s="85"/>
      <c r="Y205" s="85"/>
      <c r="Z205" s="85"/>
    </row>
    <row r="206" spans="1:26" ht="14.25" customHeight="1">
      <c r="A206" s="85"/>
      <c r="B206" s="85"/>
      <c r="C206" s="85"/>
      <c r="D206" s="85"/>
      <c r="E206" s="85"/>
      <c r="F206" s="85"/>
      <c r="G206" s="85"/>
      <c r="H206" s="85"/>
      <c r="I206" s="85"/>
      <c r="J206" s="85"/>
      <c r="K206" s="85"/>
      <c r="L206" s="85"/>
      <c r="M206" s="85"/>
      <c r="N206" s="85"/>
      <c r="O206" s="85"/>
      <c r="P206" s="85"/>
      <c r="Q206" s="85"/>
      <c r="R206" s="85"/>
      <c r="S206" s="85"/>
      <c r="T206" s="85"/>
      <c r="U206" s="85"/>
      <c r="V206" s="85"/>
      <c r="W206" s="85"/>
      <c r="X206" s="85"/>
      <c r="Y206" s="85"/>
      <c r="Z206" s="85"/>
    </row>
    <row r="207" spans="1:26" ht="14.25" customHeight="1">
      <c r="A207" s="85"/>
      <c r="B207" s="85"/>
      <c r="C207" s="85"/>
      <c r="D207" s="85"/>
      <c r="E207" s="85"/>
      <c r="F207" s="85"/>
      <c r="G207" s="85"/>
      <c r="H207" s="85"/>
      <c r="I207" s="85"/>
      <c r="J207" s="85"/>
      <c r="K207" s="85"/>
      <c r="L207" s="85"/>
      <c r="M207" s="85"/>
      <c r="N207" s="85"/>
      <c r="O207" s="85"/>
      <c r="P207" s="85"/>
      <c r="Q207" s="85"/>
      <c r="R207" s="85"/>
      <c r="S207" s="85"/>
      <c r="T207" s="85"/>
      <c r="U207" s="85"/>
      <c r="V207" s="85"/>
      <c r="W207" s="85"/>
      <c r="X207" s="85"/>
      <c r="Y207" s="85"/>
      <c r="Z207" s="85"/>
    </row>
    <row r="208" spans="1:26" ht="14.25" customHeight="1">
      <c r="A208" s="85"/>
      <c r="B208" s="85"/>
      <c r="C208" s="85"/>
      <c r="D208" s="85"/>
      <c r="E208" s="85"/>
      <c r="F208" s="85"/>
      <c r="G208" s="85"/>
      <c r="H208" s="85"/>
      <c r="I208" s="85"/>
      <c r="J208" s="85"/>
      <c r="K208" s="85"/>
      <c r="L208" s="85"/>
      <c r="M208" s="85"/>
      <c r="N208" s="85"/>
      <c r="O208" s="85"/>
      <c r="P208" s="85"/>
      <c r="Q208" s="85"/>
      <c r="R208" s="85"/>
      <c r="S208" s="85"/>
      <c r="T208" s="85"/>
      <c r="U208" s="85"/>
      <c r="V208" s="85"/>
      <c r="W208" s="85"/>
      <c r="X208" s="85"/>
      <c r="Y208" s="85"/>
      <c r="Z208" s="85"/>
    </row>
    <row r="209" spans="1:26" ht="14.25" customHeight="1">
      <c r="A209" s="85"/>
      <c r="B209" s="85"/>
      <c r="C209" s="85"/>
      <c r="D209" s="85"/>
      <c r="E209" s="85"/>
      <c r="F209" s="85"/>
      <c r="G209" s="85"/>
      <c r="H209" s="85"/>
      <c r="I209" s="85"/>
      <c r="J209" s="85"/>
      <c r="K209" s="85"/>
      <c r="L209" s="85"/>
      <c r="M209" s="85"/>
      <c r="N209" s="85"/>
      <c r="O209" s="85"/>
      <c r="P209" s="85"/>
      <c r="Q209" s="85"/>
      <c r="R209" s="85"/>
      <c r="S209" s="85"/>
      <c r="T209" s="85"/>
      <c r="U209" s="85"/>
      <c r="V209" s="85"/>
      <c r="W209" s="85"/>
      <c r="X209" s="85"/>
      <c r="Y209" s="85"/>
      <c r="Z209" s="85"/>
    </row>
    <row r="210" spans="1:26" ht="14.25" customHeight="1">
      <c r="A210" s="85"/>
      <c r="B210" s="85"/>
      <c r="C210" s="85"/>
      <c r="D210" s="85"/>
      <c r="E210" s="85"/>
      <c r="F210" s="85"/>
      <c r="G210" s="85"/>
      <c r="H210" s="85"/>
      <c r="I210" s="85"/>
      <c r="J210" s="85"/>
      <c r="K210" s="85"/>
      <c r="L210" s="85"/>
      <c r="M210" s="85"/>
      <c r="N210" s="85"/>
      <c r="O210" s="85"/>
      <c r="P210" s="85"/>
      <c r="Q210" s="85"/>
      <c r="R210" s="85"/>
      <c r="S210" s="85"/>
      <c r="T210" s="85"/>
      <c r="U210" s="85"/>
      <c r="V210" s="85"/>
      <c r="W210" s="85"/>
      <c r="X210" s="85"/>
      <c r="Y210" s="85"/>
      <c r="Z210" s="85"/>
    </row>
    <row r="211" spans="1:26" ht="14.25" customHeight="1">
      <c r="A211" s="85"/>
      <c r="B211" s="85"/>
      <c r="C211" s="85"/>
      <c r="D211" s="85"/>
      <c r="E211" s="85"/>
      <c r="F211" s="85"/>
      <c r="G211" s="85"/>
      <c r="H211" s="85"/>
      <c r="I211" s="85"/>
      <c r="J211" s="85"/>
      <c r="K211" s="85"/>
      <c r="L211" s="85"/>
      <c r="M211" s="85"/>
      <c r="N211" s="85"/>
      <c r="O211" s="85"/>
      <c r="P211" s="85"/>
      <c r="Q211" s="85"/>
      <c r="R211" s="85"/>
      <c r="S211" s="85"/>
      <c r="T211" s="85"/>
      <c r="U211" s="85"/>
      <c r="V211" s="85"/>
      <c r="W211" s="85"/>
      <c r="X211" s="85"/>
      <c r="Y211" s="85"/>
      <c r="Z211" s="85"/>
    </row>
    <row r="212" spans="1:26" ht="14.25" customHeight="1">
      <c r="A212" s="85"/>
      <c r="B212" s="85"/>
      <c r="C212" s="85"/>
      <c r="D212" s="85"/>
      <c r="E212" s="85"/>
      <c r="F212" s="85"/>
      <c r="G212" s="85"/>
      <c r="H212" s="85"/>
      <c r="I212" s="85"/>
      <c r="J212" s="85"/>
      <c r="K212" s="85"/>
      <c r="L212" s="85"/>
      <c r="M212" s="85"/>
      <c r="N212" s="85"/>
      <c r="O212" s="85"/>
      <c r="P212" s="85"/>
      <c r="Q212" s="85"/>
      <c r="R212" s="85"/>
      <c r="S212" s="85"/>
      <c r="T212" s="85"/>
      <c r="U212" s="85"/>
      <c r="V212" s="85"/>
      <c r="W212" s="85"/>
      <c r="X212" s="85"/>
      <c r="Y212" s="85"/>
      <c r="Z212" s="85"/>
    </row>
    <row r="213" spans="1:26" ht="14.25" customHeight="1">
      <c r="A213" s="85"/>
      <c r="B213" s="85"/>
      <c r="C213" s="85"/>
      <c r="D213" s="85"/>
      <c r="E213" s="85"/>
      <c r="F213" s="85"/>
      <c r="G213" s="85"/>
      <c r="H213" s="85"/>
      <c r="I213" s="85"/>
      <c r="J213" s="85"/>
      <c r="K213" s="85"/>
      <c r="L213" s="85"/>
      <c r="M213" s="85"/>
      <c r="N213" s="85"/>
      <c r="O213" s="85"/>
      <c r="P213" s="85"/>
      <c r="Q213" s="85"/>
      <c r="R213" s="85"/>
      <c r="S213" s="85"/>
      <c r="T213" s="85"/>
      <c r="U213" s="85"/>
      <c r="V213" s="85"/>
      <c r="W213" s="85"/>
      <c r="X213" s="85"/>
      <c r="Y213" s="85"/>
      <c r="Z213" s="85"/>
    </row>
    <row r="214" spans="1:26" ht="14.25" customHeight="1">
      <c r="A214" s="85"/>
      <c r="B214" s="85"/>
      <c r="C214" s="85"/>
      <c r="D214" s="85"/>
      <c r="E214" s="85"/>
      <c r="F214" s="85"/>
      <c r="G214" s="85"/>
      <c r="H214" s="85"/>
      <c r="I214" s="85"/>
      <c r="J214" s="85"/>
      <c r="K214" s="85"/>
      <c r="L214" s="85"/>
      <c r="M214" s="85"/>
      <c r="N214" s="85"/>
      <c r="O214" s="85"/>
      <c r="P214" s="85"/>
      <c r="Q214" s="85"/>
      <c r="R214" s="85"/>
      <c r="S214" s="85"/>
      <c r="T214" s="85"/>
      <c r="U214" s="85"/>
      <c r="V214" s="85"/>
      <c r="W214" s="85"/>
      <c r="X214" s="85"/>
      <c r="Y214" s="85"/>
      <c r="Z214" s="85"/>
    </row>
    <row r="215" spans="1:26" ht="14.25" customHeight="1">
      <c r="A215" s="85"/>
      <c r="B215" s="85"/>
      <c r="C215" s="85"/>
      <c r="D215" s="85"/>
      <c r="E215" s="85"/>
      <c r="F215" s="85"/>
      <c r="G215" s="85"/>
      <c r="H215" s="85"/>
      <c r="I215" s="85"/>
      <c r="J215" s="85"/>
      <c r="K215" s="85"/>
      <c r="L215" s="85"/>
      <c r="M215" s="85"/>
      <c r="N215" s="85"/>
      <c r="O215" s="85"/>
      <c r="P215" s="85"/>
      <c r="Q215" s="85"/>
      <c r="R215" s="85"/>
      <c r="S215" s="85"/>
      <c r="T215" s="85"/>
      <c r="U215" s="85"/>
      <c r="V215" s="85"/>
      <c r="W215" s="85"/>
      <c r="X215" s="85"/>
      <c r="Y215" s="85"/>
      <c r="Z215" s="85"/>
    </row>
    <row r="216" spans="1:26" ht="14.25" customHeight="1">
      <c r="A216" s="85"/>
      <c r="B216" s="85"/>
      <c r="C216" s="85"/>
      <c r="D216" s="85"/>
      <c r="E216" s="85"/>
      <c r="F216" s="85"/>
      <c r="G216" s="85"/>
      <c r="H216" s="85"/>
      <c r="I216" s="85"/>
      <c r="J216" s="85"/>
      <c r="K216" s="85"/>
      <c r="L216" s="85"/>
      <c r="M216" s="85"/>
      <c r="N216" s="85"/>
      <c r="O216" s="85"/>
      <c r="P216" s="85"/>
      <c r="Q216" s="85"/>
      <c r="R216" s="85"/>
      <c r="S216" s="85"/>
      <c r="T216" s="85"/>
      <c r="U216" s="85"/>
      <c r="V216" s="85"/>
      <c r="W216" s="85"/>
      <c r="X216" s="85"/>
      <c r="Y216" s="85"/>
      <c r="Z216" s="85"/>
    </row>
    <row r="217" spans="1:26" ht="14.25" customHeight="1">
      <c r="A217" s="85"/>
      <c r="B217" s="85"/>
      <c r="C217" s="85"/>
      <c r="D217" s="85"/>
      <c r="E217" s="85"/>
      <c r="F217" s="85"/>
      <c r="G217" s="85"/>
      <c r="H217" s="85"/>
      <c r="I217" s="85"/>
      <c r="J217" s="85"/>
      <c r="K217" s="85"/>
      <c r="L217" s="85"/>
      <c r="M217" s="85"/>
      <c r="N217" s="85"/>
      <c r="O217" s="85"/>
      <c r="P217" s="85"/>
      <c r="Q217" s="85"/>
      <c r="R217" s="85"/>
      <c r="S217" s="85"/>
      <c r="T217" s="85"/>
      <c r="U217" s="85"/>
      <c r="V217" s="85"/>
      <c r="W217" s="85"/>
      <c r="X217" s="85"/>
      <c r="Y217" s="85"/>
      <c r="Z217" s="85"/>
    </row>
    <row r="218" spans="1:26" ht="14.25" customHeight="1">
      <c r="A218" s="85"/>
      <c r="B218" s="85"/>
      <c r="C218" s="85"/>
      <c r="D218" s="85"/>
      <c r="E218" s="85"/>
      <c r="F218" s="85"/>
      <c r="G218" s="85"/>
      <c r="H218" s="85"/>
      <c r="I218" s="85"/>
      <c r="J218" s="85"/>
      <c r="K218" s="85"/>
      <c r="L218" s="85"/>
      <c r="M218" s="85"/>
      <c r="N218" s="85"/>
      <c r="O218" s="85"/>
      <c r="P218" s="85"/>
      <c r="Q218" s="85"/>
      <c r="R218" s="85"/>
      <c r="S218" s="85"/>
      <c r="T218" s="85"/>
      <c r="U218" s="85"/>
      <c r="V218" s="85"/>
      <c r="W218" s="85"/>
      <c r="X218" s="85"/>
      <c r="Y218" s="85"/>
      <c r="Z218" s="85"/>
    </row>
    <row r="219" spans="1:26" ht="14.25" customHeight="1">
      <c r="A219" s="85"/>
      <c r="B219" s="85"/>
      <c r="C219" s="85"/>
      <c r="D219" s="85"/>
      <c r="E219" s="85"/>
      <c r="F219" s="85"/>
      <c r="G219" s="85"/>
      <c r="H219" s="85"/>
      <c r="I219" s="85"/>
      <c r="J219" s="85"/>
      <c r="K219" s="85"/>
      <c r="L219" s="85"/>
      <c r="M219" s="85"/>
      <c r="N219" s="85"/>
      <c r="O219" s="85"/>
      <c r="P219" s="85"/>
      <c r="Q219" s="85"/>
      <c r="R219" s="85"/>
      <c r="S219" s="85"/>
      <c r="T219" s="85"/>
      <c r="U219" s="85"/>
      <c r="V219" s="85"/>
      <c r="W219" s="85"/>
      <c r="X219" s="85"/>
      <c r="Y219" s="85"/>
      <c r="Z219" s="85"/>
    </row>
    <row r="220" spans="1:26" ht="14.25" customHeight="1">
      <c r="A220" s="85"/>
      <c r="B220" s="85"/>
      <c r="C220" s="85"/>
      <c r="D220" s="85"/>
      <c r="E220" s="85"/>
      <c r="F220" s="85"/>
      <c r="G220" s="85"/>
      <c r="H220" s="85"/>
      <c r="I220" s="85"/>
      <c r="J220" s="85"/>
      <c r="K220" s="85"/>
      <c r="L220" s="85"/>
      <c r="M220" s="85"/>
      <c r="N220" s="85"/>
      <c r="O220" s="85"/>
      <c r="P220" s="85"/>
      <c r="Q220" s="85"/>
      <c r="R220" s="85"/>
      <c r="S220" s="85"/>
      <c r="T220" s="85"/>
      <c r="U220" s="85"/>
      <c r="V220" s="85"/>
      <c r="W220" s="85"/>
      <c r="X220" s="85"/>
      <c r="Y220" s="85"/>
      <c r="Z220" s="85"/>
    </row>
    <row r="221" spans="1:26" ht="14.25" customHeight="1">
      <c r="A221" s="85"/>
      <c r="B221" s="85"/>
      <c r="C221" s="85"/>
      <c r="D221" s="85"/>
      <c r="E221" s="85"/>
      <c r="F221" s="85"/>
      <c r="G221" s="85"/>
      <c r="H221" s="85"/>
      <c r="I221" s="85"/>
      <c r="J221" s="85"/>
      <c r="K221" s="85"/>
      <c r="L221" s="85"/>
      <c r="M221" s="85"/>
      <c r="N221" s="85"/>
      <c r="O221" s="85"/>
      <c r="P221" s="85"/>
      <c r="Q221" s="85"/>
      <c r="R221" s="85"/>
      <c r="S221" s="85"/>
      <c r="T221" s="85"/>
      <c r="U221" s="85"/>
      <c r="V221" s="85"/>
      <c r="W221" s="85"/>
      <c r="X221" s="85"/>
      <c r="Y221" s="85"/>
      <c r="Z221" s="85"/>
    </row>
    <row r="222" spans="1:26" ht="14.25" customHeight="1">
      <c r="A222" s="85"/>
      <c r="B222" s="85"/>
      <c r="C222" s="85"/>
      <c r="D222" s="85"/>
      <c r="E222" s="85"/>
      <c r="F222" s="85"/>
      <c r="G222" s="85"/>
      <c r="H222" s="85"/>
      <c r="I222" s="85"/>
      <c r="J222" s="85"/>
      <c r="K222" s="85"/>
      <c r="L222" s="85"/>
      <c r="M222" s="85"/>
      <c r="N222" s="85"/>
      <c r="O222" s="85"/>
      <c r="P222" s="85"/>
      <c r="Q222" s="85"/>
      <c r="R222" s="85"/>
      <c r="S222" s="85"/>
      <c r="T222" s="85"/>
      <c r="U222" s="85"/>
      <c r="V222" s="85"/>
      <c r="W222" s="85"/>
      <c r="X222" s="85"/>
      <c r="Y222" s="85"/>
      <c r="Z222" s="85"/>
    </row>
    <row r="223" spans="1:26" ht="14.25" customHeight="1">
      <c r="A223" s="85"/>
      <c r="B223" s="85"/>
      <c r="C223" s="85"/>
      <c r="D223" s="85"/>
      <c r="E223" s="85"/>
      <c r="F223" s="85"/>
      <c r="G223" s="85"/>
      <c r="H223" s="85"/>
      <c r="I223" s="85"/>
      <c r="J223" s="85"/>
      <c r="K223" s="85"/>
      <c r="L223" s="85"/>
      <c r="M223" s="85"/>
      <c r="N223" s="85"/>
      <c r="O223" s="85"/>
      <c r="P223" s="85"/>
      <c r="Q223" s="85"/>
      <c r="R223" s="85"/>
      <c r="S223" s="85"/>
      <c r="T223" s="85"/>
      <c r="U223" s="85"/>
      <c r="V223" s="85"/>
      <c r="W223" s="85"/>
      <c r="X223" s="85"/>
      <c r="Y223" s="85"/>
      <c r="Z223" s="85"/>
    </row>
    <row r="224" spans="1:26" ht="14.25" customHeight="1">
      <c r="A224" s="85"/>
      <c r="B224" s="85"/>
      <c r="C224" s="85"/>
      <c r="D224" s="85"/>
      <c r="E224" s="85"/>
      <c r="F224" s="85"/>
      <c r="G224" s="85"/>
      <c r="H224" s="85"/>
      <c r="I224" s="85"/>
      <c r="J224" s="85"/>
      <c r="K224" s="85"/>
      <c r="L224" s="85"/>
      <c r="M224" s="85"/>
      <c r="N224" s="85"/>
      <c r="O224" s="85"/>
      <c r="P224" s="85"/>
      <c r="Q224" s="85"/>
      <c r="R224" s="85"/>
      <c r="S224" s="85"/>
      <c r="T224" s="85"/>
      <c r="U224" s="85"/>
      <c r="V224" s="85"/>
      <c r="W224" s="85"/>
      <c r="X224" s="85"/>
      <c r="Y224" s="85"/>
      <c r="Z224" s="85"/>
    </row>
    <row r="225" spans="1:26" ht="14.25" customHeight="1">
      <c r="A225" s="85"/>
      <c r="B225" s="85"/>
      <c r="C225" s="85"/>
      <c r="D225" s="85"/>
      <c r="E225" s="85"/>
      <c r="F225" s="85"/>
      <c r="G225" s="85"/>
      <c r="H225" s="85"/>
      <c r="I225" s="85"/>
      <c r="J225" s="85"/>
      <c r="K225" s="85"/>
      <c r="L225" s="85"/>
      <c r="M225" s="85"/>
      <c r="N225" s="85"/>
      <c r="O225" s="85"/>
      <c r="P225" s="85"/>
      <c r="Q225" s="85"/>
      <c r="R225" s="85"/>
      <c r="S225" s="85"/>
      <c r="T225" s="85"/>
      <c r="U225" s="85"/>
      <c r="V225" s="85"/>
      <c r="W225" s="85"/>
      <c r="X225" s="85"/>
      <c r="Y225" s="85"/>
      <c r="Z225" s="85"/>
    </row>
    <row r="226" spans="1:26" ht="14.25" customHeight="1">
      <c r="A226" s="85"/>
      <c r="B226" s="85"/>
      <c r="C226" s="85"/>
      <c r="D226" s="85"/>
      <c r="E226" s="85"/>
      <c r="F226" s="85"/>
      <c r="G226" s="85"/>
      <c r="H226" s="85"/>
      <c r="I226" s="85"/>
      <c r="J226" s="85"/>
      <c r="K226" s="85"/>
      <c r="L226" s="85"/>
      <c r="M226" s="85"/>
      <c r="N226" s="85"/>
      <c r="O226" s="85"/>
      <c r="P226" s="85"/>
      <c r="Q226" s="85"/>
      <c r="R226" s="85"/>
      <c r="S226" s="85"/>
      <c r="T226" s="85"/>
      <c r="U226" s="85"/>
      <c r="V226" s="85"/>
      <c r="W226" s="85"/>
      <c r="X226" s="85"/>
      <c r="Y226" s="85"/>
      <c r="Z226" s="85"/>
    </row>
    <row r="227" spans="1:26" ht="14.25" customHeight="1">
      <c r="A227" s="85"/>
      <c r="B227" s="85"/>
      <c r="C227" s="85"/>
      <c r="D227" s="85"/>
      <c r="E227" s="85"/>
      <c r="F227" s="85"/>
      <c r="G227" s="85"/>
      <c r="H227" s="85"/>
      <c r="I227" s="85"/>
      <c r="J227" s="85"/>
      <c r="K227" s="85"/>
      <c r="L227" s="85"/>
      <c r="M227" s="85"/>
      <c r="N227" s="85"/>
      <c r="O227" s="85"/>
      <c r="P227" s="85"/>
      <c r="Q227" s="85"/>
      <c r="R227" s="85"/>
      <c r="S227" s="85"/>
      <c r="T227" s="85"/>
      <c r="U227" s="85"/>
      <c r="V227" s="85"/>
      <c r="W227" s="85"/>
      <c r="X227" s="85"/>
      <c r="Y227" s="85"/>
      <c r="Z227" s="85"/>
    </row>
    <row r="228" spans="1:26" ht="14.25" customHeight="1">
      <c r="A228" s="85"/>
      <c r="B228" s="85"/>
      <c r="C228" s="85"/>
      <c r="D228" s="85"/>
      <c r="E228" s="85"/>
      <c r="F228" s="85"/>
      <c r="G228" s="85"/>
      <c r="H228" s="85"/>
      <c r="I228" s="85"/>
      <c r="J228" s="85"/>
      <c r="K228" s="85"/>
      <c r="L228" s="85"/>
      <c r="M228" s="85"/>
      <c r="N228" s="85"/>
      <c r="O228" s="85"/>
      <c r="P228" s="85"/>
      <c r="Q228" s="85"/>
      <c r="R228" s="85"/>
      <c r="S228" s="85"/>
      <c r="T228" s="85"/>
      <c r="U228" s="85"/>
      <c r="V228" s="85"/>
      <c r="W228" s="85"/>
      <c r="X228" s="85"/>
      <c r="Y228" s="85"/>
      <c r="Z228" s="85"/>
    </row>
    <row r="229" spans="1:26" ht="14.25" customHeight="1">
      <c r="A229" s="85"/>
      <c r="B229" s="85"/>
      <c r="C229" s="85"/>
      <c r="D229" s="85"/>
      <c r="E229" s="85"/>
      <c r="F229" s="85"/>
      <c r="G229" s="85"/>
      <c r="H229" s="85"/>
      <c r="I229" s="85"/>
      <c r="J229" s="85"/>
      <c r="K229" s="85"/>
      <c r="L229" s="85"/>
      <c r="M229" s="85"/>
      <c r="N229" s="85"/>
      <c r="O229" s="85"/>
      <c r="P229" s="85"/>
      <c r="Q229" s="85"/>
      <c r="R229" s="85"/>
      <c r="S229" s="85"/>
      <c r="T229" s="85"/>
      <c r="U229" s="85"/>
      <c r="V229" s="85"/>
      <c r="W229" s="85"/>
      <c r="X229" s="85"/>
      <c r="Y229" s="85"/>
      <c r="Z229" s="85"/>
    </row>
    <row r="230" spans="1:26" ht="14.25" customHeight="1">
      <c r="A230" s="85"/>
      <c r="B230" s="85"/>
      <c r="C230" s="85"/>
      <c r="D230" s="85"/>
      <c r="E230" s="85"/>
      <c r="F230" s="85"/>
      <c r="G230" s="85"/>
      <c r="H230" s="85"/>
      <c r="I230" s="85"/>
      <c r="J230" s="85"/>
      <c r="K230" s="85"/>
      <c r="L230" s="85"/>
      <c r="M230" s="85"/>
      <c r="N230" s="85"/>
      <c r="O230" s="85"/>
      <c r="P230" s="85"/>
      <c r="Q230" s="85"/>
      <c r="R230" s="85"/>
      <c r="S230" s="85"/>
      <c r="T230" s="85"/>
      <c r="U230" s="85"/>
      <c r="V230" s="85"/>
      <c r="W230" s="85"/>
      <c r="X230" s="85"/>
      <c r="Y230" s="85"/>
      <c r="Z230" s="85"/>
    </row>
    <row r="231" spans="1:26" ht="14.25" customHeight="1">
      <c r="A231" s="85"/>
      <c r="B231" s="85"/>
      <c r="C231" s="85"/>
      <c r="D231" s="85"/>
      <c r="E231" s="85"/>
      <c r="F231" s="85"/>
      <c r="G231" s="85"/>
      <c r="H231" s="85"/>
      <c r="I231" s="85"/>
      <c r="J231" s="85"/>
      <c r="K231" s="85"/>
      <c r="L231" s="85"/>
      <c r="M231" s="85"/>
      <c r="N231" s="85"/>
      <c r="O231" s="85"/>
      <c r="P231" s="85"/>
      <c r="Q231" s="85"/>
      <c r="R231" s="85"/>
      <c r="S231" s="85"/>
      <c r="T231" s="85"/>
      <c r="U231" s="85"/>
      <c r="V231" s="85"/>
      <c r="W231" s="85"/>
      <c r="X231" s="85"/>
      <c r="Y231" s="85"/>
      <c r="Z231" s="85"/>
    </row>
    <row r="232" spans="1:26" ht="14.25" customHeight="1">
      <c r="A232" s="85"/>
      <c r="B232" s="85"/>
      <c r="C232" s="85"/>
      <c r="D232" s="85"/>
      <c r="E232" s="85"/>
      <c r="F232" s="85"/>
      <c r="G232" s="85"/>
      <c r="H232" s="85"/>
      <c r="I232" s="85"/>
      <c r="J232" s="85"/>
      <c r="K232" s="85"/>
      <c r="L232" s="85"/>
      <c r="M232" s="85"/>
      <c r="N232" s="85"/>
      <c r="O232" s="85"/>
      <c r="P232" s="85"/>
      <c r="Q232" s="85"/>
      <c r="R232" s="85"/>
      <c r="S232" s="85"/>
      <c r="T232" s="85"/>
      <c r="U232" s="85"/>
      <c r="V232" s="85"/>
      <c r="W232" s="85"/>
      <c r="X232" s="85"/>
      <c r="Y232" s="85"/>
      <c r="Z232" s="85"/>
    </row>
    <row r="233" spans="1:26" ht="14.25" customHeight="1">
      <c r="A233" s="85"/>
      <c r="B233" s="85"/>
      <c r="C233" s="85"/>
      <c r="D233" s="85"/>
      <c r="E233" s="85"/>
      <c r="F233" s="85"/>
      <c r="G233" s="85"/>
      <c r="H233" s="85"/>
      <c r="I233" s="85"/>
      <c r="J233" s="85"/>
      <c r="K233" s="85"/>
      <c r="L233" s="85"/>
      <c r="M233" s="85"/>
      <c r="N233" s="85"/>
      <c r="O233" s="85"/>
      <c r="P233" s="85"/>
      <c r="Q233" s="85"/>
      <c r="R233" s="85"/>
      <c r="S233" s="85"/>
      <c r="T233" s="85"/>
      <c r="U233" s="85"/>
      <c r="V233" s="85"/>
      <c r="W233" s="85"/>
      <c r="X233" s="85"/>
      <c r="Y233" s="85"/>
      <c r="Z233" s="85"/>
    </row>
    <row r="234" spans="1:26" ht="14.25" customHeight="1">
      <c r="A234" s="85"/>
      <c r="B234" s="85"/>
      <c r="C234" s="85"/>
      <c r="D234" s="85"/>
      <c r="E234" s="85"/>
      <c r="F234" s="85"/>
      <c r="G234" s="85"/>
      <c r="H234" s="85"/>
      <c r="I234" s="85"/>
      <c r="J234" s="85"/>
      <c r="K234" s="85"/>
      <c r="L234" s="85"/>
      <c r="M234" s="85"/>
      <c r="N234" s="85"/>
      <c r="O234" s="85"/>
      <c r="P234" s="85"/>
      <c r="Q234" s="85"/>
      <c r="R234" s="85"/>
      <c r="S234" s="85"/>
      <c r="T234" s="85"/>
      <c r="U234" s="85"/>
      <c r="V234" s="85"/>
      <c r="W234" s="85"/>
      <c r="X234" s="85"/>
      <c r="Y234" s="85"/>
      <c r="Z234" s="85"/>
    </row>
    <row r="235" spans="1:26" ht="14.25" customHeight="1">
      <c r="A235" s="85"/>
      <c r="B235" s="85"/>
      <c r="C235" s="85"/>
      <c r="D235" s="85"/>
      <c r="E235" s="85"/>
      <c r="F235" s="85"/>
      <c r="G235" s="85"/>
      <c r="H235" s="85"/>
      <c r="I235" s="85"/>
      <c r="J235" s="85"/>
      <c r="K235" s="85"/>
      <c r="L235" s="85"/>
      <c r="M235" s="85"/>
      <c r="N235" s="85"/>
      <c r="O235" s="85"/>
      <c r="P235" s="85"/>
      <c r="Q235" s="85"/>
      <c r="R235" s="85"/>
      <c r="S235" s="85"/>
      <c r="T235" s="85"/>
      <c r="U235" s="85"/>
      <c r="V235" s="85"/>
      <c r="W235" s="85"/>
      <c r="X235" s="85"/>
      <c r="Y235" s="85"/>
      <c r="Z235" s="85"/>
    </row>
    <row r="236" spans="1:26" ht="14.25" customHeight="1">
      <c r="A236" s="85"/>
      <c r="B236" s="85"/>
      <c r="C236" s="85"/>
      <c r="D236" s="85"/>
      <c r="E236" s="85"/>
      <c r="F236" s="85"/>
      <c r="G236" s="85"/>
      <c r="H236" s="85"/>
      <c r="I236" s="85"/>
      <c r="J236" s="85"/>
      <c r="K236" s="85"/>
      <c r="L236" s="85"/>
      <c r="M236" s="85"/>
      <c r="N236" s="85"/>
      <c r="O236" s="85"/>
      <c r="P236" s="85"/>
      <c r="Q236" s="85"/>
      <c r="R236" s="85"/>
      <c r="S236" s="85"/>
      <c r="T236" s="85"/>
      <c r="U236" s="85"/>
      <c r="V236" s="85"/>
      <c r="W236" s="85"/>
      <c r="X236" s="85"/>
      <c r="Y236" s="85"/>
      <c r="Z236" s="85"/>
    </row>
    <row r="237" spans="1:26" ht="14.25" customHeight="1">
      <c r="A237" s="85"/>
      <c r="B237" s="85"/>
      <c r="C237" s="85"/>
      <c r="D237" s="85"/>
      <c r="E237" s="85"/>
      <c r="F237" s="85"/>
      <c r="G237" s="85"/>
      <c r="H237" s="85"/>
      <c r="I237" s="85"/>
      <c r="J237" s="85"/>
      <c r="K237" s="85"/>
      <c r="L237" s="85"/>
      <c r="M237" s="85"/>
      <c r="N237" s="85"/>
      <c r="O237" s="85"/>
      <c r="P237" s="85"/>
      <c r="Q237" s="85"/>
      <c r="R237" s="85"/>
      <c r="S237" s="85"/>
      <c r="T237" s="85"/>
      <c r="U237" s="85"/>
      <c r="V237" s="85"/>
      <c r="W237" s="85"/>
      <c r="X237" s="85"/>
      <c r="Y237" s="85"/>
      <c r="Z237" s="85"/>
    </row>
    <row r="238" spans="1:26" ht="14.25" customHeight="1">
      <c r="A238" s="85"/>
      <c r="B238" s="85"/>
      <c r="C238" s="85"/>
      <c r="D238" s="85"/>
      <c r="E238" s="85"/>
      <c r="F238" s="85"/>
      <c r="G238" s="85"/>
      <c r="H238" s="85"/>
      <c r="I238" s="85"/>
      <c r="J238" s="85"/>
      <c r="K238" s="85"/>
      <c r="L238" s="85"/>
      <c r="M238" s="85"/>
      <c r="N238" s="85"/>
      <c r="O238" s="85"/>
      <c r="P238" s="85"/>
      <c r="Q238" s="85"/>
      <c r="R238" s="85"/>
      <c r="S238" s="85"/>
      <c r="T238" s="85"/>
      <c r="U238" s="85"/>
      <c r="V238" s="85"/>
      <c r="W238" s="85"/>
      <c r="X238" s="85"/>
      <c r="Y238" s="85"/>
      <c r="Z238" s="85"/>
    </row>
    <row r="239" spans="1:26" ht="14.25" customHeight="1">
      <c r="A239" s="85"/>
      <c r="B239" s="85"/>
      <c r="C239" s="85"/>
      <c r="D239" s="85"/>
      <c r="E239" s="85"/>
      <c r="F239" s="85"/>
      <c r="G239" s="85"/>
      <c r="H239" s="85"/>
      <c r="I239" s="85"/>
      <c r="J239" s="85"/>
      <c r="K239" s="85"/>
      <c r="L239" s="85"/>
      <c r="M239" s="85"/>
      <c r="N239" s="85"/>
      <c r="O239" s="85"/>
      <c r="P239" s="85"/>
      <c r="Q239" s="85"/>
      <c r="R239" s="85"/>
      <c r="S239" s="85"/>
      <c r="T239" s="85"/>
      <c r="U239" s="85"/>
      <c r="V239" s="85"/>
      <c r="W239" s="85"/>
      <c r="X239" s="85"/>
      <c r="Y239" s="85"/>
      <c r="Z239" s="85"/>
    </row>
    <row r="240" spans="1:26" ht="14.25" customHeight="1">
      <c r="A240" s="85"/>
      <c r="B240" s="85"/>
      <c r="C240" s="85"/>
      <c r="D240" s="85"/>
      <c r="E240" s="85"/>
      <c r="F240" s="85"/>
      <c r="G240" s="85"/>
      <c r="H240" s="85"/>
      <c r="I240" s="85"/>
      <c r="J240" s="85"/>
      <c r="K240" s="85"/>
      <c r="L240" s="85"/>
      <c r="M240" s="85"/>
      <c r="N240" s="85"/>
      <c r="O240" s="85"/>
      <c r="P240" s="85"/>
      <c r="Q240" s="85"/>
      <c r="R240" s="85"/>
      <c r="S240" s="85"/>
      <c r="T240" s="85"/>
      <c r="U240" s="85"/>
      <c r="V240" s="85"/>
      <c r="W240" s="85"/>
      <c r="X240" s="85"/>
      <c r="Y240" s="85"/>
      <c r="Z240" s="85"/>
    </row>
    <row r="241" spans="1:26" ht="14.25" customHeight="1">
      <c r="A241" s="85"/>
      <c r="B241" s="85"/>
      <c r="C241" s="85"/>
      <c r="D241" s="85"/>
      <c r="E241" s="85"/>
      <c r="F241" s="85"/>
      <c r="G241" s="85"/>
      <c r="H241" s="85"/>
      <c r="I241" s="85"/>
      <c r="J241" s="85"/>
      <c r="K241" s="85"/>
      <c r="L241" s="85"/>
      <c r="M241" s="85"/>
      <c r="N241" s="85"/>
      <c r="O241" s="85"/>
      <c r="P241" s="85"/>
      <c r="Q241" s="85"/>
      <c r="R241" s="85"/>
      <c r="S241" s="85"/>
      <c r="T241" s="85"/>
      <c r="U241" s="85"/>
      <c r="V241" s="85"/>
      <c r="W241" s="85"/>
      <c r="X241" s="85"/>
      <c r="Y241" s="85"/>
      <c r="Z241" s="85"/>
    </row>
    <row r="242" spans="1:26" ht="14.25" customHeight="1">
      <c r="A242" s="85"/>
      <c r="B242" s="85"/>
      <c r="C242" s="85"/>
      <c r="D242" s="85"/>
      <c r="E242" s="85"/>
      <c r="F242" s="85"/>
      <c r="G242" s="85"/>
      <c r="H242" s="85"/>
      <c r="I242" s="85"/>
      <c r="J242" s="85"/>
      <c r="K242" s="85"/>
      <c r="L242" s="85"/>
      <c r="M242" s="85"/>
      <c r="N242" s="85"/>
      <c r="O242" s="85"/>
      <c r="P242" s="85"/>
      <c r="Q242" s="85"/>
      <c r="R242" s="85"/>
      <c r="S242" s="85"/>
      <c r="T242" s="85"/>
      <c r="U242" s="85"/>
      <c r="V242" s="85"/>
      <c r="W242" s="85"/>
      <c r="X242" s="85"/>
      <c r="Y242" s="85"/>
      <c r="Z242" s="85"/>
    </row>
    <row r="243" spans="1:26" ht="14.25" customHeight="1">
      <c r="A243" s="85"/>
      <c r="B243" s="85"/>
      <c r="C243" s="85"/>
      <c r="D243" s="85"/>
      <c r="E243" s="85"/>
      <c r="F243" s="85"/>
      <c r="G243" s="85"/>
      <c r="H243" s="85"/>
      <c r="I243" s="85"/>
      <c r="J243" s="85"/>
      <c r="K243" s="85"/>
      <c r="L243" s="85"/>
      <c r="M243" s="85"/>
      <c r="N243" s="85"/>
      <c r="O243" s="85"/>
      <c r="P243" s="85"/>
      <c r="Q243" s="85"/>
      <c r="R243" s="85"/>
      <c r="S243" s="85"/>
      <c r="T243" s="85"/>
      <c r="U243" s="85"/>
      <c r="V243" s="85"/>
      <c r="W243" s="85"/>
      <c r="X243" s="85"/>
      <c r="Y243" s="85"/>
      <c r="Z243" s="85"/>
    </row>
    <row r="244" spans="1:26" ht="14.25" customHeight="1">
      <c r="A244" s="85"/>
      <c r="B244" s="85"/>
      <c r="C244" s="85"/>
      <c r="D244" s="85"/>
      <c r="E244" s="85"/>
      <c r="F244" s="85"/>
      <c r="G244" s="85"/>
      <c r="H244" s="85"/>
      <c r="I244" s="85"/>
      <c r="J244" s="85"/>
      <c r="K244" s="85"/>
      <c r="L244" s="85"/>
      <c r="M244" s="85"/>
      <c r="N244" s="85"/>
      <c r="O244" s="85"/>
      <c r="P244" s="85"/>
      <c r="Q244" s="85"/>
      <c r="R244" s="85"/>
      <c r="S244" s="85"/>
      <c r="T244" s="85"/>
      <c r="U244" s="85"/>
      <c r="V244" s="85"/>
      <c r="W244" s="85"/>
      <c r="X244" s="85"/>
      <c r="Y244" s="85"/>
      <c r="Z244" s="85"/>
    </row>
    <row r="245" spans="1:26" ht="14.25" customHeight="1">
      <c r="A245" s="85"/>
      <c r="B245" s="85"/>
      <c r="C245" s="85"/>
      <c r="D245" s="85"/>
      <c r="E245" s="85"/>
      <c r="F245" s="85"/>
      <c r="G245" s="85"/>
      <c r="H245" s="85"/>
      <c r="I245" s="85"/>
      <c r="J245" s="85"/>
      <c r="K245" s="85"/>
      <c r="L245" s="85"/>
      <c r="M245" s="85"/>
      <c r="N245" s="85"/>
      <c r="O245" s="85"/>
      <c r="P245" s="85"/>
      <c r="Q245" s="85"/>
      <c r="R245" s="85"/>
      <c r="S245" s="85"/>
      <c r="T245" s="85"/>
      <c r="U245" s="85"/>
      <c r="V245" s="85"/>
      <c r="W245" s="85"/>
      <c r="X245" s="85"/>
      <c r="Y245" s="85"/>
      <c r="Z245" s="85"/>
    </row>
    <row r="246" spans="1:26" ht="14.25" customHeight="1">
      <c r="A246" s="85"/>
      <c r="B246" s="85"/>
      <c r="C246" s="85"/>
      <c r="D246" s="85"/>
      <c r="E246" s="85"/>
      <c r="F246" s="85"/>
      <c r="G246" s="85"/>
      <c r="H246" s="85"/>
      <c r="I246" s="85"/>
      <c r="J246" s="85"/>
      <c r="K246" s="85"/>
      <c r="L246" s="85"/>
      <c r="M246" s="85"/>
      <c r="N246" s="85"/>
      <c r="O246" s="85"/>
      <c r="P246" s="85"/>
      <c r="Q246" s="85"/>
      <c r="R246" s="85"/>
      <c r="S246" s="85"/>
      <c r="T246" s="85"/>
      <c r="U246" s="85"/>
      <c r="V246" s="85"/>
      <c r="W246" s="85"/>
      <c r="X246" s="85"/>
      <c r="Y246" s="85"/>
      <c r="Z246" s="85"/>
    </row>
    <row r="247" spans="1:26" ht="14.25" customHeight="1">
      <c r="A247" s="85"/>
      <c r="B247" s="85"/>
      <c r="C247" s="85"/>
      <c r="D247" s="85"/>
      <c r="E247" s="85"/>
      <c r="F247" s="85"/>
      <c r="G247" s="85"/>
      <c r="H247" s="85"/>
      <c r="I247" s="85"/>
      <c r="J247" s="85"/>
      <c r="K247" s="85"/>
      <c r="L247" s="85"/>
      <c r="M247" s="85"/>
      <c r="N247" s="85"/>
      <c r="O247" s="85"/>
      <c r="P247" s="85"/>
      <c r="Q247" s="85"/>
      <c r="R247" s="85"/>
      <c r="S247" s="85"/>
      <c r="T247" s="85"/>
      <c r="U247" s="85"/>
      <c r="V247" s="85"/>
      <c r="W247" s="85"/>
      <c r="X247" s="85"/>
      <c r="Y247" s="85"/>
      <c r="Z247" s="85"/>
    </row>
    <row r="248" spans="1:26" ht="14.25" customHeight="1">
      <c r="A248" s="85"/>
      <c r="B248" s="85"/>
      <c r="C248" s="85"/>
      <c r="D248" s="85"/>
      <c r="E248" s="85"/>
      <c r="F248" s="85"/>
      <c r="G248" s="85"/>
      <c r="H248" s="85"/>
      <c r="I248" s="85"/>
      <c r="J248" s="85"/>
      <c r="K248" s="85"/>
      <c r="L248" s="85"/>
      <c r="M248" s="85"/>
      <c r="N248" s="85"/>
      <c r="O248" s="85"/>
      <c r="P248" s="85"/>
      <c r="Q248" s="85"/>
      <c r="R248" s="85"/>
      <c r="S248" s="85"/>
      <c r="T248" s="85"/>
      <c r="U248" s="85"/>
      <c r="V248" s="85"/>
      <c r="W248" s="85"/>
      <c r="X248" s="85"/>
      <c r="Y248" s="85"/>
      <c r="Z248" s="85"/>
    </row>
    <row r="249" spans="1:26" ht="14.25" customHeight="1">
      <c r="A249" s="85"/>
      <c r="B249" s="85"/>
      <c r="C249" s="85"/>
      <c r="D249" s="85"/>
      <c r="E249" s="85"/>
      <c r="F249" s="85"/>
      <c r="G249" s="85"/>
      <c r="H249" s="85"/>
      <c r="I249" s="85"/>
      <c r="J249" s="85"/>
      <c r="K249" s="85"/>
      <c r="L249" s="85"/>
      <c r="M249" s="85"/>
      <c r="N249" s="85"/>
      <c r="O249" s="85"/>
      <c r="P249" s="85"/>
      <c r="Q249" s="85"/>
      <c r="R249" s="85"/>
      <c r="S249" s="85"/>
      <c r="T249" s="85"/>
      <c r="U249" s="85"/>
      <c r="V249" s="85"/>
      <c r="W249" s="85"/>
      <c r="X249" s="85"/>
      <c r="Y249" s="85"/>
      <c r="Z249" s="85"/>
    </row>
    <row r="250" spans="1:26" ht="14.25" customHeight="1">
      <c r="A250" s="85"/>
      <c r="B250" s="85"/>
      <c r="C250" s="85"/>
      <c r="D250" s="85"/>
      <c r="E250" s="85"/>
      <c r="F250" s="85"/>
      <c r="G250" s="85"/>
      <c r="H250" s="85"/>
      <c r="I250" s="85"/>
      <c r="J250" s="85"/>
      <c r="K250" s="85"/>
      <c r="L250" s="85"/>
      <c r="M250" s="85"/>
      <c r="N250" s="85"/>
      <c r="O250" s="85"/>
      <c r="P250" s="85"/>
      <c r="Q250" s="85"/>
      <c r="R250" s="85"/>
      <c r="S250" s="85"/>
      <c r="T250" s="85"/>
      <c r="U250" s="85"/>
      <c r="V250" s="85"/>
      <c r="W250" s="85"/>
      <c r="X250" s="85"/>
      <c r="Y250" s="85"/>
      <c r="Z250" s="85"/>
    </row>
    <row r="251" spans="1:26" ht="14.25" customHeight="1">
      <c r="A251" s="85"/>
      <c r="B251" s="85"/>
      <c r="C251" s="85"/>
      <c r="D251" s="85"/>
      <c r="E251" s="85"/>
      <c r="F251" s="85"/>
      <c r="G251" s="85"/>
      <c r="H251" s="85"/>
      <c r="I251" s="85"/>
      <c r="J251" s="85"/>
      <c r="K251" s="85"/>
      <c r="L251" s="85"/>
      <c r="M251" s="85"/>
      <c r="N251" s="85"/>
      <c r="O251" s="85"/>
      <c r="P251" s="85"/>
      <c r="Q251" s="85"/>
      <c r="R251" s="85"/>
      <c r="S251" s="85"/>
      <c r="T251" s="85"/>
      <c r="U251" s="85"/>
      <c r="V251" s="85"/>
      <c r="W251" s="85"/>
      <c r="X251" s="85"/>
      <c r="Y251" s="85"/>
      <c r="Z251" s="85"/>
    </row>
    <row r="252" spans="1:26" ht="14.25" customHeight="1">
      <c r="A252" s="85"/>
      <c r="B252" s="85"/>
      <c r="C252" s="85"/>
      <c r="D252" s="85"/>
      <c r="E252" s="85"/>
      <c r="F252" s="85"/>
      <c r="G252" s="85"/>
      <c r="H252" s="85"/>
      <c r="I252" s="85"/>
      <c r="J252" s="85"/>
      <c r="K252" s="85"/>
      <c r="L252" s="85"/>
      <c r="M252" s="85"/>
      <c r="N252" s="85"/>
      <c r="O252" s="85"/>
      <c r="P252" s="85"/>
      <c r="Q252" s="85"/>
      <c r="R252" s="85"/>
      <c r="S252" s="85"/>
      <c r="T252" s="85"/>
      <c r="U252" s="85"/>
      <c r="V252" s="85"/>
      <c r="W252" s="85"/>
      <c r="X252" s="85"/>
      <c r="Y252" s="85"/>
      <c r="Z252" s="85"/>
    </row>
    <row r="253" spans="1:26" ht="14.25" customHeight="1">
      <c r="A253" s="85"/>
      <c r="B253" s="85"/>
      <c r="C253" s="85"/>
      <c r="D253" s="85"/>
      <c r="E253" s="85"/>
      <c r="F253" s="85"/>
      <c r="G253" s="85"/>
      <c r="H253" s="85"/>
      <c r="I253" s="85"/>
      <c r="J253" s="85"/>
      <c r="K253" s="85"/>
      <c r="L253" s="85"/>
      <c r="M253" s="85"/>
      <c r="N253" s="85"/>
      <c r="O253" s="85"/>
      <c r="P253" s="85"/>
      <c r="Q253" s="85"/>
      <c r="R253" s="85"/>
      <c r="S253" s="85"/>
      <c r="T253" s="85"/>
      <c r="U253" s="85"/>
      <c r="V253" s="85"/>
      <c r="W253" s="85"/>
      <c r="X253" s="85"/>
      <c r="Y253" s="85"/>
      <c r="Z253" s="85"/>
    </row>
    <row r="254" spans="1:26" ht="14.25" customHeight="1">
      <c r="A254" s="85"/>
      <c r="B254" s="85"/>
      <c r="C254" s="85"/>
      <c r="D254" s="85"/>
      <c r="E254" s="85"/>
      <c r="F254" s="85"/>
      <c r="G254" s="85"/>
      <c r="H254" s="85"/>
      <c r="I254" s="85"/>
      <c r="J254" s="85"/>
      <c r="K254" s="85"/>
      <c r="L254" s="85"/>
      <c r="M254" s="85"/>
      <c r="N254" s="85"/>
      <c r="O254" s="85"/>
      <c r="P254" s="85"/>
      <c r="Q254" s="85"/>
      <c r="R254" s="85"/>
      <c r="S254" s="85"/>
      <c r="T254" s="85"/>
      <c r="U254" s="85"/>
      <c r="V254" s="85"/>
      <c r="W254" s="85"/>
      <c r="X254" s="85"/>
      <c r="Y254" s="85"/>
      <c r="Z254" s="85"/>
    </row>
    <row r="255" spans="1:26" ht="14.25" customHeight="1">
      <c r="A255" s="85"/>
      <c r="B255" s="85"/>
      <c r="C255" s="85"/>
      <c r="D255" s="85"/>
      <c r="E255" s="85"/>
      <c r="F255" s="85"/>
      <c r="G255" s="85"/>
      <c r="H255" s="85"/>
      <c r="I255" s="85"/>
      <c r="J255" s="85"/>
      <c r="K255" s="85"/>
      <c r="L255" s="85"/>
      <c r="M255" s="85"/>
      <c r="N255" s="85"/>
      <c r="O255" s="85"/>
      <c r="P255" s="85"/>
      <c r="Q255" s="85"/>
      <c r="R255" s="85"/>
      <c r="S255" s="85"/>
      <c r="T255" s="85"/>
      <c r="U255" s="85"/>
      <c r="V255" s="85"/>
      <c r="W255" s="85"/>
      <c r="X255" s="85"/>
      <c r="Y255" s="85"/>
      <c r="Z255" s="85"/>
    </row>
    <row r="256" spans="1:26" ht="14.25" customHeight="1">
      <c r="A256" s="85"/>
      <c r="B256" s="85"/>
      <c r="C256" s="85"/>
      <c r="D256" s="85"/>
      <c r="E256" s="85"/>
      <c r="F256" s="85"/>
      <c r="G256" s="85"/>
      <c r="H256" s="85"/>
      <c r="I256" s="85"/>
      <c r="J256" s="85"/>
      <c r="K256" s="85"/>
      <c r="L256" s="85"/>
      <c r="M256" s="85"/>
      <c r="N256" s="85"/>
      <c r="O256" s="85"/>
      <c r="P256" s="85"/>
      <c r="Q256" s="85"/>
      <c r="R256" s="85"/>
      <c r="S256" s="85"/>
      <c r="T256" s="85"/>
      <c r="U256" s="85"/>
      <c r="V256" s="85"/>
      <c r="W256" s="85"/>
      <c r="X256" s="85"/>
      <c r="Y256" s="85"/>
      <c r="Z256" s="85"/>
    </row>
    <row r="257" spans="1:26" ht="14.25" customHeight="1">
      <c r="A257" s="85"/>
      <c r="B257" s="85"/>
      <c r="C257" s="85"/>
      <c r="D257" s="85"/>
      <c r="E257" s="85"/>
      <c r="F257" s="85"/>
      <c r="G257" s="85"/>
      <c r="H257" s="85"/>
      <c r="I257" s="85"/>
      <c r="J257" s="85"/>
      <c r="K257" s="85"/>
      <c r="L257" s="85"/>
      <c r="M257" s="85"/>
      <c r="N257" s="85"/>
      <c r="O257" s="85"/>
      <c r="P257" s="85"/>
      <c r="Q257" s="85"/>
      <c r="R257" s="85"/>
      <c r="S257" s="85"/>
      <c r="T257" s="85"/>
      <c r="U257" s="85"/>
      <c r="V257" s="85"/>
      <c r="W257" s="85"/>
      <c r="X257" s="85"/>
      <c r="Y257" s="85"/>
      <c r="Z257" s="85"/>
    </row>
    <row r="258" spans="1:26" ht="14.25" customHeight="1">
      <c r="A258" s="85"/>
      <c r="B258" s="85"/>
      <c r="C258" s="85"/>
      <c r="D258" s="85"/>
      <c r="E258" s="85"/>
      <c r="F258" s="85"/>
      <c r="G258" s="85"/>
      <c r="H258" s="85"/>
      <c r="I258" s="85"/>
      <c r="J258" s="85"/>
      <c r="K258" s="85"/>
      <c r="L258" s="85"/>
      <c r="M258" s="85"/>
      <c r="N258" s="85"/>
      <c r="O258" s="85"/>
      <c r="P258" s="85"/>
      <c r="Q258" s="85"/>
      <c r="R258" s="85"/>
      <c r="S258" s="85"/>
      <c r="T258" s="85"/>
      <c r="U258" s="85"/>
      <c r="V258" s="85"/>
      <c r="W258" s="85"/>
      <c r="X258" s="85"/>
      <c r="Y258" s="85"/>
      <c r="Z258" s="85"/>
    </row>
    <row r="259" spans="1:26" ht="14.25" customHeight="1">
      <c r="A259" s="85"/>
      <c r="B259" s="85"/>
      <c r="C259" s="85"/>
      <c r="D259" s="85"/>
      <c r="E259" s="85"/>
      <c r="F259" s="85"/>
      <c r="G259" s="85"/>
      <c r="H259" s="85"/>
      <c r="I259" s="85"/>
      <c r="J259" s="85"/>
      <c r="K259" s="85"/>
      <c r="L259" s="85"/>
      <c r="M259" s="85"/>
      <c r="N259" s="85"/>
      <c r="O259" s="85"/>
      <c r="P259" s="85"/>
      <c r="Q259" s="85"/>
      <c r="R259" s="85"/>
      <c r="S259" s="85"/>
      <c r="T259" s="85"/>
      <c r="U259" s="85"/>
      <c r="V259" s="85"/>
      <c r="W259" s="85"/>
      <c r="X259" s="85"/>
      <c r="Y259" s="85"/>
      <c r="Z259" s="85"/>
    </row>
    <row r="260" spans="1:26" ht="14.25" customHeight="1">
      <c r="A260" s="85"/>
      <c r="B260" s="85"/>
      <c r="C260" s="85"/>
      <c r="D260" s="85"/>
      <c r="E260" s="85"/>
      <c r="F260" s="85"/>
      <c r="G260" s="85"/>
      <c r="H260" s="85"/>
      <c r="I260" s="85"/>
      <c r="J260" s="85"/>
      <c r="K260" s="85"/>
      <c r="L260" s="85"/>
      <c r="M260" s="85"/>
      <c r="N260" s="85"/>
      <c r="O260" s="85"/>
      <c r="P260" s="85"/>
      <c r="Q260" s="85"/>
      <c r="R260" s="85"/>
      <c r="S260" s="85"/>
      <c r="T260" s="85"/>
      <c r="U260" s="85"/>
      <c r="V260" s="85"/>
      <c r="W260" s="85"/>
      <c r="X260" s="85"/>
      <c r="Y260" s="85"/>
      <c r="Z260" s="85"/>
    </row>
    <row r="261" spans="1:26" ht="14.25" customHeight="1">
      <c r="A261" s="85"/>
      <c r="B261" s="85"/>
      <c r="C261" s="85"/>
      <c r="D261" s="85"/>
      <c r="E261" s="85"/>
      <c r="F261" s="85"/>
      <c r="G261" s="85"/>
      <c r="H261" s="85"/>
      <c r="I261" s="85"/>
      <c r="J261" s="85"/>
      <c r="K261" s="85"/>
      <c r="L261" s="85"/>
      <c r="M261" s="85"/>
      <c r="N261" s="85"/>
      <c r="O261" s="85"/>
      <c r="P261" s="85"/>
      <c r="Q261" s="85"/>
      <c r="R261" s="85"/>
      <c r="S261" s="85"/>
      <c r="T261" s="85"/>
      <c r="U261" s="85"/>
      <c r="V261" s="85"/>
      <c r="W261" s="85"/>
      <c r="X261" s="85"/>
      <c r="Y261" s="85"/>
      <c r="Z261" s="85"/>
    </row>
    <row r="262" spans="1:26" ht="14.25" customHeight="1">
      <c r="A262" s="85"/>
      <c r="B262" s="85"/>
      <c r="C262" s="85"/>
      <c r="D262" s="85"/>
      <c r="E262" s="85"/>
      <c r="F262" s="85"/>
      <c r="G262" s="85"/>
      <c r="H262" s="85"/>
      <c r="I262" s="85"/>
      <c r="J262" s="85"/>
      <c r="K262" s="85"/>
      <c r="L262" s="85"/>
      <c r="M262" s="85"/>
      <c r="N262" s="85"/>
      <c r="O262" s="85"/>
      <c r="P262" s="85"/>
      <c r="Q262" s="85"/>
      <c r="R262" s="85"/>
      <c r="S262" s="85"/>
      <c r="T262" s="85"/>
      <c r="U262" s="85"/>
      <c r="V262" s="85"/>
      <c r="W262" s="85"/>
      <c r="X262" s="85"/>
      <c r="Y262" s="85"/>
      <c r="Z262" s="85"/>
    </row>
    <row r="263" spans="1:26" ht="14.25" customHeight="1">
      <c r="A263" s="85"/>
      <c r="B263" s="85"/>
      <c r="C263" s="85"/>
      <c r="D263" s="85"/>
      <c r="E263" s="85"/>
      <c r="F263" s="85"/>
      <c r="G263" s="85"/>
      <c r="H263" s="85"/>
      <c r="I263" s="85"/>
      <c r="J263" s="85"/>
      <c r="K263" s="85"/>
      <c r="L263" s="85"/>
      <c r="M263" s="85"/>
      <c r="N263" s="85"/>
      <c r="O263" s="85"/>
      <c r="P263" s="85"/>
      <c r="Q263" s="85"/>
      <c r="R263" s="85"/>
      <c r="S263" s="85"/>
      <c r="T263" s="85"/>
      <c r="U263" s="85"/>
      <c r="V263" s="85"/>
      <c r="W263" s="85"/>
      <c r="X263" s="85"/>
      <c r="Y263" s="85"/>
      <c r="Z263" s="85"/>
    </row>
    <row r="264" spans="1:26" ht="14.25" customHeight="1">
      <c r="A264" s="85"/>
      <c r="B264" s="85"/>
      <c r="C264" s="85"/>
      <c r="D264" s="85"/>
      <c r="E264" s="85"/>
      <c r="F264" s="85"/>
      <c r="G264" s="85"/>
      <c r="H264" s="85"/>
      <c r="I264" s="85"/>
      <c r="J264" s="85"/>
      <c r="K264" s="85"/>
      <c r="L264" s="85"/>
      <c r="M264" s="85"/>
      <c r="N264" s="85"/>
      <c r="O264" s="85"/>
      <c r="P264" s="85"/>
      <c r="Q264" s="85"/>
      <c r="R264" s="85"/>
      <c r="S264" s="85"/>
      <c r="T264" s="85"/>
      <c r="U264" s="85"/>
      <c r="V264" s="85"/>
      <c r="W264" s="85"/>
      <c r="X264" s="85"/>
      <c r="Y264" s="85"/>
      <c r="Z264" s="85"/>
    </row>
    <row r="265" spans="1:26" ht="14.25" customHeight="1">
      <c r="A265" s="85"/>
      <c r="B265" s="85"/>
      <c r="C265" s="85"/>
      <c r="D265" s="85"/>
      <c r="E265" s="85"/>
      <c r="F265" s="85"/>
      <c r="G265" s="85"/>
      <c r="H265" s="85"/>
      <c r="I265" s="85"/>
      <c r="J265" s="85"/>
      <c r="K265" s="85"/>
      <c r="L265" s="85"/>
      <c r="M265" s="85"/>
      <c r="N265" s="85"/>
      <c r="O265" s="85"/>
      <c r="P265" s="85"/>
      <c r="Q265" s="85"/>
      <c r="R265" s="85"/>
      <c r="S265" s="85"/>
      <c r="T265" s="85"/>
      <c r="U265" s="85"/>
      <c r="V265" s="85"/>
      <c r="W265" s="85"/>
      <c r="X265" s="85"/>
      <c r="Y265" s="85"/>
      <c r="Z265" s="85"/>
    </row>
    <row r="266" spans="1:26" ht="14.25" customHeight="1">
      <c r="A266" s="85"/>
      <c r="B266" s="85"/>
      <c r="C266" s="85"/>
      <c r="D266" s="85"/>
      <c r="E266" s="85"/>
      <c r="F266" s="85"/>
      <c r="G266" s="85"/>
      <c r="H266" s="85"/>
      <c r="I266" s="85"/>
      <c r="J266" s="85"/>
      <c r="K266" s="85"/>
      <c r="L266" s="85"/>
      <c r="M266" s="85"/>
      <c r="N266" s="85"/>
      <c r="O266" s="85"/>
      <c r="P266" s="85"/>
      <c r="Q266" s="85"/>
      <c r="R266" s="85"/>
      <c r="S266" s="85"/>
      <c r="T266" s="85"/>
      <c r="U266" s="85"/>
      <c r="V266" s="85"/>
      <c r="W266" s="85"/>
      <c r="X266" s="85"/>
      <c r="Y266" s="85"/>
      <c r="Z266" s="85"/>
    </row>
    <row r="267" spans="1:26" ht="14.25" customHeight="1">
      <c r="A267" s="85"/>
      <c r="B267" s="85"/>
      <c r="C267" s="85"/>
      <c r="D267" s="85"/>
      <c r="E267" s="85"/>
      <c r="F267" s="85"/>
      <c r="G267" s="85"/>
      <c r="H267" s="85"/>
      <c r="I267" s="85"/>
      <c r="J267" s="85"/>
      <c r="K267" s="85"/>
      <c r="L267" s="85"/>
      <c r="M267" s="85"/>
      <c r="N267" s="85"/>
      <c r="O267" s="85"/>
      <c r="P267" s="85"/>
      <c r="Q267" s="85"/>
      <c r="R267" s="85"/>
      <c r="S267" s="85"/>
      <c r="T267" s="85"/>
      <c r="U267" s="85"/>
      <c r="V267" s="85"/>
      <c r="W267" s="85"/>
      <c r="X267" s="85"/>
      <c r="Y267" s="85"/>
      <c r="Z267" s="85"/>
    </row>
    <row r="268" spans="1:26" ht="14.25" customHeight="1">
      <c r="A268" s="85"/>
      <c r="B268" s="85"/>
      <c r="C268" s="85"/>
      <c r="D268" s="85"/>
      <c r="E268" s="85"/>
      <c r="F268" s="85"/>
      <c r="G268" s="85"/>
      <c r="H268" s="85"/>
      <c r="I268" s="85"/>
      <c r="J268" s="85"/>
      <c r="K268" s="85"/>
      <c r="L268" s="85"/>
      <c r="M268" s="85"/>
      <c r="N268" s="85"/>
      <c r="O268" s="85"/>
      <c r="P268" s="85"/>
      <c r="Q268" s="85"/>
      <c r="R268" s="85"/>
      <c r="S268" s="85"/>
      <c r="T268" s="85"/>
      <c r="U268" s="85"/>
      <c r="V268" s="85"/>
      <c r="W268" s="85"/>
      <c r="X268" s="85"/>
      <c r="Y268" s="85"/>
      <c r="Z268" s="85"/>
    </row>
    <row r="269" spans="1:26" ht="14.25" customHeight="1">
      <c r="A269" s="85"/>
      <c r="B269" s="85"/>
      <c r="C269" s="85"/>
      <c r="D269" s="85"/>
      <c r="E269" s="85"/>
      <c r="F269" s="85"/>
      <c r="G269" s="85"/>
      <c r="H269" s="85"/>
      <c r="I269" s="85"/>
      <c r="J269" s="85"/>
      <c r="K269" s="85"/>
      <c r="L269" s="85"/>
      <c r="M269" s="85"/>
      <c r="N269" s="85"/>
      <c r="O269" s="85"/>
      <c r="P269" s="85"/>
      <c r="Q269" s="85"/>
      <c r="R269" s="85"/>
      <c r="S269" s="85"/>
      <c r="T269" s="85"/>
      <c r="U269" s="85"/>
      <c r="V269" s="85"/>
      <c r="W269" s="85"/>
      <c r="X269" s="85"/>
      <c r="Y269" s="85"/>
      <c r="Z269" s="85"/>
    </row>
    <row r="270" spans="1:26" ht="14.25" customHeight="1">
      <c r="A270" s="85"/>
      <c r="B270" s="85"/>
      <c r="C270" s="85"/>
      <c r="D270" s="85"/>
      <c r="E270" s="85"/>
      <c r="F270" s="85"/>
      <c r="G270" s="85"/>
      <c r="H270" s="85"/>
      <c r="I270" s="85"/>
      <c r="J270" s="85"/>
      <c r="K270" s="85"/>
      <c r="L270" s="85"/>
      <c r="M270" s="85"/>
      <c r="N270" s="85"/>
      <c r="O270" s="85"/>
      <c r="P270" s="85"/>
      <c r="Q270" s="85"/>
      <c r="R270" s="85"/>
      <c r="S270" s="85"/>
      <c r="T270" s="85"/>
      <c r="U270" s="85"/>
      <c r="V270" s="85"/>
      <c r="W270" s="85"/>
      <c r="X270" s="85"/>
      <c r="Y270" s="85"/>
      <c r="Z270" s="85"/>
    </row>
    <row r="271" spans="1:26" ht="14.25" customHeight="1">
      <c r="A271" s="85"/>
      <c r="B271" s="85"/>
      <c r="C271" s="85"/>
      <c r="D271" s="85"/>
      <c r="E271" s="85"/>
      <c r="F271" s="85"/>
      <c r="G271" s="85"/>
      <c r="H271" s="85"/>
      <c r="I271" s="85"/>
      <c r="J271" s="85"/>
      <c r="K271" s="85"/>
      <c r="L271" s="85"/>
      <c r="M271" s="85"/>
      <c r="N271" s="85"/>
      <c r="O271" s="85"/>
      <c r="P271" s="85"/>
      <c r="Q271" s="85"/>
      <c r="R271" s="85"/>
      <c r="S271" s="85"/>
      <c r="T271" s="85"/>
      <c r="U271" s="85"/>
      <c r="V271" s="85"/>
      <c r="W271" s="85"/>
      <c r="X271" s="85"/>
      <c r="Y271" s="85"/>
      <c r="Z271" s="85"/>
    </row>
    <row r="272" spans="1:26" ht="14.25" customHeight="1">
      <c r="A272" s="85"/>
      <c r="B272" s="85"/>
      <c r="C272" s="85"/>
      <c r="D272" s="85"/>
      <c r="E272" s="85"/>
      <c r="F272" s="85"/>
      <c r="G272" s="85"/>
      <c r="H272" s="85"/>
      <c r="I272" s="85"/>
      <c r="J272" s="85"/>
      <c r="K272" s="85"/>
      <c r="L272" s="85"/>
      <c r="M272" s="85"/>
      <c r="N272" s="85"/>
      <c r="O272" s="85"/>
      <c r="P272" s="85"/>
      <c r="Q272" s="85"/>
      <c r="R272" s="85"/>
      <c r="S272" s="85"/>
      <c r="T272" s="85"/>
      <c r="U272" s="85"/>
      <c r="V272" s="85"/>
      <c r="W272" s="85"/>
      <c r="X272" s="85"/>
      <c r="Y272" s="85"/>
      <c r="Z272" s="85"/>
    </row>
    <row r="273" spans="1:26" ht="14.25" customHeight="1">
      <c r="A273" s="85"/>
      <c r="B273" s="85"/>
      <c r="C273" s="85"/>
      <c r="D273" s="85"/>
      <c r="E273" s="85"/>
      <c r="F273" s="85"/>
      <c r="G273" s="85"/>
      <c r="H273" s="85"/>
      <c r="I273" s="85"/>
      <c r="J273" s="85"/>
      <c r="K273" s="85"/>
      <c r="L273" s="85"/>
      <c r="M273" s="85"/>
      <c r="N273" s="85"/>
      <c r="O273" s="85"/>
      <c r="P273" s="85"/>
      <c r="Q273" s="85"/>
      <c r="R273" s="85"/>
      <c r="S273" s="85"/>
      <c r="T273" s="85"/>
      <c r="U273" s="85"/>
      <c r="V273" s="85"/>
      <c r="W273" s="85"/>
      <c r="X273" s="85"/>
      <c r="Y273" s="85"/>
      <c r="Z273" s="85"/>
    </row>
    <row r="274" spans="1:26" ht="14.25" customHeight="1">
      <c r="A274" s="85"/>
      <c r="B274" s="85"/>
      <c r="C274" s="85"/>
      <c r="D274" s="85"/>
      <c r="E274" s="85"/>
      <c r="F274" s="85"/>
      <c r="G274" s="85"/>
      <c r="H274" s="85"/>
      <c r="I274" s="85"/>
      <c r="J274" s="85"/>
      <c r="K274" s="85"/>
      <c r="L274" s="85"/>
      <c r="M274" s="85"/>
      <c r="N274" s="85"/>
      <c r="O274" s="85"/>
      <c r="P274" s="85"/>
      <c r="Q274" s="85"/>
      <c r="R274" s="85"/>
      <c r="S274" s="85"/>
      <c r="T274" s="85"/>
      <c r="U274" s="85"/>
      <c r="V274" s="85"/>
      <c r="W274" s="85"/>
      <c r="X274" s="85"/>
      <c r="Y274" s="85"/>
      <c r="Z274" s="85"/>
    </row>
    <row r="275" spans="1:26" ht="14.25" customHeight="1">
      <c r="A275" s="85"/>
      <c r="B275" s="85"/>
      <c r="C275" s="85"/>
      <c r="D275" s="85"/>
      <c r="E275" s="85"/>
      <c r="F275" s="85"/>
      <c r="G275" s="85"/>
      <c r="H275" s="85"/>
      <c r="I275" s="85"/>
      <c r="J275" s="85"/>
      <c r="K275" s="85"/>
      <c r="L275" s="85"/>
      <c r="M275" s="85"/>
      <c r="N275" s="85"/>
      <c r="O275" s="85"/>
      <c r="P275" s="85"/>
      <c r="Q275" s="85"/>
      <c r="R275" s="85"/>
      <c r="S275" s="85"/>
      <c r="T275" s="85"/>
      <c r="U275" s="85"/>
      <c r="V275" s="85"/>
      <c r="W275" s="85"/>
      <c r="X275" s="85"/>
      <c r="Y275" s="85"/>
      <c r="Z275" s="85"/>
    </row>
    <row r="276" spans="1:26" ht="14.25" customHeight="1">
      <c r="A276" s="85"/>
      <c r="B276" s="85"/>
      <c r="C276" s="85"/>
      <c r="D276" s="85"/>
      <c r="E276" s="85"/>
      <c r="F276" s="85"/>
      <c r="G276" s="85"/>
      <c r="H276" s="85"/>
      <c r="I276" s="85"/>
      <c r="J276" s="85"/>
      <c r="K276" s="85"/>
      <c r="L276" s="85"/>
      <c r="M276" s="85"/>
      <c r="N276" s="85"/>
      <c r="O276" s="85"/>
      <c r="P276" s="85"/>
      <c r="Q276" s="85"/>
      <c r="R276" s="85"/>
      <c r="S276" s="85"/>
      <c r="T276" s="85"/>
      <c r="U276" s="85"/>
      <c r="V276" s="85"/>
      <c r="W276" s="85"/>
      <c r="X276" s="85"/>
      <c r="Y276" s="85"/>
      <c r="Z276" s="85"/>
    </row>
    <row r="277" spans="1:26" ht="14.25" customHeight="1">
      <c r="A277" s="85"/>
      <c r="B277" s="85"/>
      <c r="C277" s="85"/>
      <c r="D277" s="85"/>
      <c r="E277" s="85"/>
      <c r="F277" s="85"/>
      <c r="G277" s="85"/>
      <c r="H277" s="85"/>
      <c r="I277" s="85"/>
      <c r="J277" s="85"/>
      <c r="K277" s="85"/>
      <c r="L277" s="85"/>
      <c r="M277" s="85"/>
      <c r="N277" s="85"/>
      <c r="O277" s="85"/>
      <c r="P277" s="85"/>
      <c r="Q277" s="85"/>
      <c r="R277" s="85"/>
      <c r="S277" s="85"/>
      <c r="T277" s="85"/>
      <c r="U277" s="85"/>
      <c r="V277" s="85"/>
      <c r="W277" s="85"/>
      <c r="X277" s="85"/>
      <c r="Y277" s="85"/>
      <c r="Z277" s="85"/>
    </row>
    <row r="278" spans="1:26" ht="14.25" customHeight="1">
      <c r="A278" s="85"/>
      <c r="B278" s="85"/>
      <c r="C278" s="85"/>
      <c r="D278" s="85"/>
      <c r="E278" s="85"/>
      <c r="F278" s="85"/>
      <c r="G278" s="85"/>
      <c r="H278" s="85"/>
      <c r="I278" s="85"/>
      <c r="J278" s="85"/>
      <c r="K278" s="85"/>
      <c r="L278" s="85"/>
      <c r="M278" s="85"/>
      <c r="N278" s="85"/>
      <c r="O278" s="85"/>
      <c r="P278" s="85"/>
      <c r="Q278" s="85"/>
      <c r="R278" s="85"/>
      <c r="S278" s="85"/>
      <c r="T278" s="85"/>
      <c r="U278" s="85"/>
      <c r="V278" s="85"/>
      <c r="W278" s="85"/>
      <c r="X278" s="85"/>
      <c r="Y278" s="85"/>
      <c r="Z278" s="85"/>
    </row>
    <row r="279" spans="1:26" ht="14.25" customHeight="1">
      <c r="A279" s="85"/>
      <c r="B279" s="85"/>
      <c r="C279" s="85"/>
      <c r="D279" s="85"/>
      <c r="E279" s="85"/>
      <c r="F279" s="85"/>
      <c r="G279" s="85"/>
      <c r="H279" s="85"/>
      <c r="I279" s="85"/>
      <c r="J279" s="85"/>
      <c r="K279" s="85"/>
      <c r="L279" s="85"/>
      <c r="M279" s="85"/>
      <c r="N279" s="85"/>
      <c r="O279" s="85"/>
      <c r="P279" s="85"/>
      <c r="Q279" s="85"/>
      <c r="R279" s="85"/>
      <c r="S279" s="85"/>
      <c r="T279" s="85"/>
      <c r="U279" s="85"/>
      <c r="V279" s="85"/>
      <c r="W279" s="85"/>
      <c r="X279" s="85"/>
      <c r="Y279" s="85"/>
      <c r="Z279" s="85"/>
    </row>
    <row r="280" spans="1:26" ht="14.25" customHeight="1">
      <c r="A280" s="85"/>
      <c r="B280" s="85"/>
      <c r="C280" s="85"/>
      <c r="D280" s="85"/>
      <c r="E280" s="85"/>
      <c r="F280" s="85"/>
      <c r="G280" s="85"/>
      <c r="H280" s="85"/>
      <c r="I280" s="85"/>
      <c r="J280" s="85"/>
      <c r="K280" s="85"/>
      <c r="L280" s="85"/>
      <c r="M280" s="85"/>
      <c r="N280" s="85"/>
      <c r="O280" s="85"/>
      <c r="P280" s="85"/>
      <c r="Q280" s="85"/>
      <c r="R280" s="85"/>
      <c r="S280" s="85"/>
      <c r="T280" s="85"/>
      <c r="U280" s="85"/>
      <c r="V280" s="85"/>
      <c r="W280" s="85"/>
      <c r="X280" s="85"/>
      <c r="Y280" s="85"/>
      <c r="Z280" s="85"/>
    </row>
    <row r="281" spans="1:26" ht="14.25" customHeight="1">
      <c r="A281" s="85"/>
      <c r="B281" s="85"/>
      <c r="C281" s="85"/>
      <c r="D281" s="85"/>
      <c r="E281" s="85"/>
      <c r="F281" s="85"/>
      <c r="G281" s="85"/>
      <c r="H281" s="85"/>
      <c r="I281" s="85"/>
      <c r="J281" s="85"/>
      <c r="K281" s="85"/>
      <c r="L281" s="85"/>
      <c r="M281" s="85"/>
      <c r="N281" s="85"/>
      <c r="O281" s="85"/>
      <c r="P281" s="85"/>
      <c r="Q281" s="85"/>
      <c r="R281" s="85"/>
      <c r="S281" s="85"/>
      <c r="T281" s="85"/>
      <c r="U281" s="85"/>
      <c r="V281" s="85"/>
      <c r="W281" s="85"/>
      <c r="X281" s="85"/>
      <c r="Y281" s="85"/>
      <c r="Z281" s="85"/>
    </row>
    <row r="282" spans="1:26" ht="14.25" customHeight="1">
      <c r="A282" s="85"/>
      <c r="B282" s="85"/>
      <c r="C282" s="85"/>
      <c r="D282" s="85"/>
      <c r="E282" s="85"/>
      <c r="F282" s="85"/>
      <c r="G282" s="85"/>
      <c r="H282" s="85"/>
      <c r="I282" s="85"/>
      <c r="J282" s="85"/>
      <c r="K282" s="85"/>
      <c r="L282" s="85"/>
      <c r="M282" s="85"/>
      <c r="N282" s="85"/>
      <c r="O282" s="85"/>
      <c r="P282" s="85"/>
      <c r="Q282" s="85"/>
      <c r="R282" s="85"/>
      <c r="S282" s="85"/>
      <c r="T282" s="85"/>
      <c r="U282" s="85"/>
      <c r="V282" s="85"/>
      <c r="W282" s="85"/>
      <c r="X282" s="85"/>
      <c r="Y282" s="85"/>
      <c r="Z282" s="85"/>
    </row>
    <row r="283" spans="1:26" ht="14.25" customHeight="1">
      <c r="A283" s="85"/>
      <c r="B283" s="85"/>
      <c r="C283" s="85"/>
      <c r="D283" s="85"/>
      <c r="E283" s="85"/>
      <c r="F283" s="85"/>
      <c r="G283" s="85"/>
      <c r="H283" s="85"/>
      <c r="I283" s="85"/>
      <c r="J283" s="85"/>
      <c r="K283" s="85"/>
      <c r="L283" s="85"/>
      <c r="M283" s="85"/>
      <c r="N283" s="85"/>
      <c r="O283" s="85"/>
      <c r="P283" s="85"/>
      <c r="Q283" s="85"/>
      <c r="R283" s="85"/>
      <c r="S283" s="85"/>
      <c r="T283" s="85"/>
      <c r="U283" s="85"/>
      <c r="V283" s="85"/>
      <c r="W283" s="85"/>
      <c r="X283" s="85"/>
      <c r="Y283" s="85"/>
      <c r="Z283" s="85"/>
    </row>
    <row r="284" spans="1:26" ht="14.25" customHeight="1">
      <c r="A284" s="85"/>
      <c r="B284" s="85"/>
      <c r="C284" s="85"/>
      <c r="D284" s="85"/>
      <c r="E284" s="85"/>
      <c r="F284" s="85"/>
      <c r="G284" s="85"/>
      <c r="H284" s="85"/>
      <c r="I284" s="85"/>
      <c r="J284" s="85"/>
      <c r="K284" s="85"/>
      <c r="L284" s="85"/>
      <c r="M284" s="85"/>
      <c r="N284" s="85"/>
      <c r="O284" s="85"/>
      <c r="P284" s="85"/>
      <c r="Q284" s="85"/>
      <c r="R284" s="85"/>
      <c r="S284" s="85"/>
      <c r="T284" s="85"/>
      <c r="U284" s="85"/>
      <c r="V284" s="85"/>
      <c r="W284" s="85"/>
      <c r="X284" s="85"/>
      <c r="Y284" s="85"/>
      <c r="Z284" s="85"/>
    </row>
    <row r="285" spans="1:26" ht="14.25" customHeight="1">
      <c r="A285" s="85"/>
      <c r="B285" s="85"/>
      <c r="C285" s="85"/>
      <c r="D285" s="85"/>
      <c r="E285" s="85"/>
      <c r="F285" s="85"/>
      <c r="G285" s="85"/>
      <c r="H285" s="85"/>
      <c r="I285" s="85"/>
      <c r="J285" s="85"/>
      <c r="K285" s="85"/>
      <c r="L285" s="85"/>
      <c r="M285" s="85"/>
      <c r="N285" s="85"/>
      <c r="O285" s="85"/>
      <c r="P285" s="85"/>
      <c r="Q285" s="85"/>
      <c r="R285" s="85"/>
      <c r="S285" s="85"/>
      <c r="T285" s="85"/>
      <c r="U285" s="85"/>
      <c r="V285" s="85"/>
      <c r="W285" s="85"/>
      <c r="X285" s="85"/>
      <c r="Y285" s="85"/>
      <c r="Z285" s="85"/>
    </row>
    <row r="286" spans="1:26" ht="14.25" customHeight="1">
      <c r="A286" s="85"/>
      <c r="B286" s="85"/>
      <c r="C286" s="85"/>
      <c r="D286" s="85"/>
      <c r="E286" s="85"/>
      <c r="F286" s="85"/>
      <c r="G286" s="85"/>
      <c r="H286" s="85"/>
      <c r="I286" s="85"/>
      <c r="J286" s="85"/>
      <c r="K286" s="85"/>
      <c r="L286" s="85"/>
      <c r="M286" s="85"/>
      <c r="N286" s="85"/>
      <c r="O286" s="85"/>
      <c r="P286" s="85"/>
      <c r="Q286" s="85"/>
      <c r="R286" s="85"/>
      <c r="S286" s="85"/>
      <c r="T286" s="85"/>
      <c r="U286" s="85"/>
      <c r="V286" s="85"/>
      <c r="W286" s="85"/>
      <c r="X286" s="85"/>
      <c r="Y286" s="85"/>
      <c r="Z286" s="85"/>
    </row>
    <row r="287" spans="1:26" ht="14.25" customHeight="1">
      <c r="A287" s="85"/>
      <c r="B287" s="85"/>
      <c r="C287" s="85"/>
      <c r="D287" s="85"/>
      <c r="E287" s="85"/>
      <c r="F287" s="85"/>
      <c r="G287" s="85"/>
      <c r="H287" s="85"/>
      <c r="I287" s="85"/>
      <c r="J287" s="85"/>
      <c r="K287" s="85"/>
      <c r="L287" s="85"/>
      <c r="M287" s="85"/>
      <c r="N287" s="85"/>
      <c r="O287" s="85"/>
      <c r="P287" s="85"/>
      <c r="Q287" s="85"/>
      <c r="R287" s="85"/>
      <c r="S287" s="85"/>
      <c r="T287" s="85"/>
      <c r="U287" s="85"/>
      <c r="V287" s="85"/>
      <c r="W287" s="85"/>
      <c r="X287" s="85"/>
      <c r="Y287" s="85"/>
      <c r="Z287" s="85"/>
    </row>
    <row r="288" spans="1:26" ht="14.25" customHeight="1">
      <c r="A288" s="85"/>
      <c r="B288" s="85"/>
      <c r="C288" s="85"/>
      <c r="D288" s="85"/>
      <c r="E288" s="85"/>
      <c r="F288" s="85"/>
      <c r="G288" s="85"/>
      <c r="H288" s="85"/>
      <c r="I288" s="85"/>
      <c r="J288" s="85"/>
      <c r="K288" s="85"/>
      <c r="L288" s="85"/>
      <c r="M288" s="85"/>
      <c r="N288" s="85"/>
      <c r="O288" s="85"/>
      <c r="P288" s="85"/>
      <c r="Q288" s="85"/>
      <c r="R288" s="85"/>
      <c r="S288" s="85"/>
      <c r="T288" s="85"/>
      <c r="U288" s="85"/>
      <c r="V288" s="85"/>
      <c r="W288" s="85"/>
      <c r="X288" s="85"/>
      <c r="Y288" s="85"/>
      <c r="Z288" s="85"/>
    </row>
    <row r="289" spans="1:26" ht="14.25" customHeight="1">
      <c r="A289" s="85"/>
      <c r="B289" s="85"/>
      <c r="C289" s="85"/>
      <c r="D289" s="85"/>
      <c r="E289" s="85"/>
      <c r="F289" s="85"/>
      <c r="G289" s="85"/>
      <c r="H289" s="85"/>
      <c r="I289" s="85"/>
      <c r="J289" s="85"/>
      <c r="K289" s="85"/>
      <c r="L289" s="85"/>
      <c r="M289" s="85"/>
      <c r="N289" s="85"/>
      <c r="O289" s="85"/>
      <c r="P289" s="85"/>
      <c r="Q289" s="85"/>
      <c r="R289" s="85"/>
      <c r="S289" s="85"/>
      <c r="T289" s="85"/>
      <c r="U289" s="85"/>
      <c r="V289" s="85"/>
      <c r="W289" s="85"/>
      <c r="X289" s="85"/>
      <c r="Y289" s="85"/>
      <c r="Z289" s="85"/>
    </row>
    <row r="290" spans="1:26" ht="14.25" customHeight="1">
      <c r="A290" s="85"/>
      <c r="B290" s="85"/>
      <c r="C290" s="85"/>
      <c r="D290" s="85"/>
      <c r="E290" s="85"/>
      <c r="F290" s="85"/>
      <c r="G290" s="85"/>
      <c r="H290" s="85"/>
      <c r="I290" s="85"/>
      <c r="J290" s="85"/>
      <c r="K290" s="85"/>
      <c r="L290" s="85"/>
      <c r="M290" s="85"/>
      <c r="N290" s="85"/>
      <c r="O290" s="85"/>
      <c r="P290" s="85"/>
      <c r="Q290" s="85"/>
      <c r="R290" s="85"/>
      <c r="S290" s="85"/>
      <c r="T290" s="85"/>
      <c r="U290" s="85"/>
      <c r="V290" s="85"/>
      <c r="W290" s="85"/>
      <c r="X290" s="85"/>
      <c r="Y290" s="85"/>
      <c r="Z290" s="85"/>
    </row>
    <row r="291" spans="1:26" ht="14.25" customHeight="1">
      <c r="A291" s="85"/>
      <c r="B291" s="85"/>
      <c r="C291" s="85"/>
      <c r="D291" s="85"/>
      <c r="E291" s="85"/>
      <c r="F291" s="85"/>
      <c r="G291" s="85"/>
      <c r="H291" s="85"/>
      <c r="I291" s="85"/>
      <c r="J291" s="85"/>
      <c r="K291" s="85"/>
      <c r="L291" s="85"/>
      <c r="M291" s="85"/>
      <c r="N291" s="85"/>
      <c r="O291" s="85"/>
      <c r="P291" s="85"/>
      <c r="Q291" s="85"/>
      <c r="R291" s="85"/>
      <c r="S291" s="85"/>
      <c r="T291" s="85"/>
      <c r="U291" s="85"/>
      <c r="V291" s="85"/>
      <c r="W291" s="85"/>
      <c r="X291" s="85"/>
      <c r="Y291" s="85"/>
      <c r="Z291" s="85"/>
    </row>
    <row r="292" spans="1:26" ht="14.25" customHeight="1">
      <c r="A292" s="85"/>
      <c r="B292" s="85"/>
      <c r="C292" s="85"/>
      <c r="D292" s="85"/>
      <c r="E292" s="85"/>
      <c r="F292" s="85"/>
      <c r="G292" s="85"/>
      <c r="H292" s="85"/>
      <c r="I292" s="85"/>
      <c r="J292" s="85"/>
      <c r="K292" s="85"/>
      <c r="L292" s="85"/>
      <c r="M292" s="85"/>
      <c r="N292" s="85"/>
      <c r="O292" s="85"/>
      <c r="P292" s="85"/>
      <c r="Q292" s="85"/>
      <c r="R292" s="85"/>
      <c r="S292" s="85"/>
      <c r="T292" s="85"/>
      <c r="U292" s="85"/>
      <c r="V292" s="85"/>
      <c r="W292" s="85"/>
      <c r="X292" s="85"/>
      <c r="Y292" s="85"/>
      <c r="Z292" s="85"/>
    </row>
    <row r="293" spans="1:26" ht="14.25" customHeight="1">
      <c r="A293" s="85"/>
      <c r="B293" s="85"/>
      <c r="C293" s="85"/>
      <c r="D293" s="85"/>
      <c r="E293" s="85"/>
      <c r="F293" s="85"/>
      <c r="G293" s="85"/>
      <c r="H293" s="85"/>
      <c r="I293" s="85"/>
      <c r="J293" s="85"/>
      <c r="K293" s="85"/>
      <c r="L293" s="85"/>
      <c r="M293" s="85"/>
      <c r="N293" s="85"/>
      <c r="O293" s="85"/>
      <c r="P293" s="85"/>
      <c r="Q293" s="85"/>
      <c r="R293" s="85"/>
      <c r="S293" s="85"/>
      <c r="T293" s="85"/>
      <c r="U293" s="85"/>
      <c r="V293" s="85"/>
      <c r="W293" s="85"/>
      <c r="X293" s="85"/>
      <c r="Y293" s="85"/>
      <c r="Z293" s="85"/>
    </row>
    <row r="294" spans="1:26" ht="14.25" customHeight="1">
      <c r="A294" s="85"/>
      <c r="B294" s="85"/>
      <c r="C294" s="85"/>
      <c r="D294" s="85"/>
      <c r="E294" s="85"/>
      <c r="F294" s="85"/>
      <c r="G294" s="85"/>
      <c r="H294" s="85"/>
      <c r="I294" s="85"/>
      <c r="J294" s="85"/>
      <c r="K294" s="85"/>
      <c r="L294" s="85"/>
      <c r="M294" s="85"/>
      <c r="N294" s="85"/>
      <c r="O294" s="85"/>
      <c r="P294" s="85"/>
      <c r="Q294" s="85"/>
      <c r="R294" s="85"/>
      <c r="S294" s="85"/>
      <c r="T294" s="85"/>
      <c r="U294" s="85"/>
      <c r="V294" s="85"/>
      <c r="W294" s="85"/>
      <c r="X294" s="85"/>
      <c r="Y294" s="85"/>
      <c r="Z294" s="85"/>
    </row>
    <row r="295" spans="1:26" ht="14.25" customHeight="1">
      <c r="A295" s="85"/>
      <c r="B295" s="85"/>
      <c r="C295" s="85"/>
      <c r="D295" s="85"/>
      <c r="E295" s="85"/>
      <c r="F295" s="85"/>
      <c r="G295" s="85"/>
      <c r="H295" s="85"/>
      <c r="I295" s="85"/>
      <c r="J295" s="85"/>
      <c r="K295" s="85"/>
      <c r="L295" s="85"/>
      <c r="M295" s="85"/>
      <c r="N295" s="85"/>
      <c r="O295" s="85"/>
      <c r="P295" s="85"/>
      <c r="Q295" s="85"/>
      <c r="R295" s="85"/>
      <c r="S295" s="85"/>
      <c r="T295" s="85"/>
      <c r="U295" s="85"/>
      <c r="V295" s="85"/>
      <c r="W295" s="85"/>
      <c r="X295" s="85"/>
      <c r="Y295" s="85"/>
      <c r="Z295" s="85"/>
    </row>
    <row r="296" spans="1:26" ht="14.25" customHeight="1">
      <c r="A296" s="85"/>
      <c r="B296" s="85"/>
      <c r="C296" s="85"/>
      <c r="D296" s="85"/>
      <c r="E296" s="85"/>
      <c r="F296" s="85"/>
      <c r="G296" s="85"/>
      <c r="H296" s="85"/>
      <c r="I296" s="85"/>
      <c r="J296" s="85"/>
      <c r="K296" s="85"/>
      <c r="L296" s="85"/>
      <c r="M296" s="85"/>
      <c r="N296" s="85"/>
      <c r="O296" s="85"/>
      <c r="P296" s="85"/>
      <c r="Q296" s="85"/>
      <c r="R296" s="85"/>
      <c r="S296" s="85"/>
      <c r="T296" s="85"/>
      <c r="U296" s="85"/>
      <c r="V296" s="85"/>
      <c r="W296" s="85"/>
      <c r="X296" s="85"/>
      <c r="Y296" s="85"/>
      <c r="Z296" s="85"/>
    </row>
    <row r="297" spans="1:26" ht="14.25" customHeight="1">
      <c r="A297" s="85"/>
      <c r="B297" s="85"/>
      <c r="C297" s="85"/>
      <c r="D297" s="85"/>
      <c r="E297" s="85"/>
      <c r="F297" s="85"/>
      <c r="G297" s="85"/>
      <c r="H297" s="85"/>
      <c r="I297" s="85"/>
      <c r="J297" s="85"/>
      <c r="K297" s="85"/>
      <c r="L297" s="85"/>
      <c r="M297" s="85"/>
      <c r="N297" s="85"/>
      <c r="O297" s="85"/>
      <c r="P297" s="85"/>
      <c r="Q297" s="85"/>
      <c r="R297" s="85"/>
      <c r="S297" s="85"/>
      <c r="T297" s="85"/>
      <c r="U297" s="85"/>
      <c r="V297" s="85"/>
      <c r="W297" s="85"/>
      <c r="X297" s="85"/>
      <c r="Y297" s="85"/>
      <c r="Z297" s="85"/>
    </row>
    <row r="298" spans="1:26" ht="14.25" customHeight="1">
      <c r="A298" s="85"/>
      <c r="B298" s="85"/>
      <c r="C298" s="85"/>
      <c r="D298" s="85"/>
      <c r="E298" s="85"/>
      <c r="F298" s="85"/>
      <c r="G298" s="85"/>
      <c r="H298" s="85"/>
      <c r="I298" s="85"/>
      <c r="J298" s="85"/>
      <c r="K298" s="85"/>
      <c r="L298" s="85"/>
      <c r="M298" s="85"/>
      <c r="N298" s="85"/>
      <c r="O298" s="85"/>
      <c r="P298" s="85"/>
      <c r="Q298" s="85"/>
      <c r="R298" s="85"/>
      <c r="S298" s="85"/>
      <c r="T298" s="85"/>
      <c r="U298" s="85"/>
      <c r="V298" s="85"/>
      <c r="W298" s="85"/>
      <c r="X298" s="85"/>
      <c r="Y298" s="85"/>
      <c r="Z298" s="85"/>
    </row>
    <row r="299" spans="1:26" ht="14.25" customHeight="1">
      <c r="A299" s="85"/>
      <c r="B299" s="85"/>
      <c r="C299" s="85"/>
      <c r="D299" s="85"/>
      <c r="E299" s="85"/>
      <c r="F299" s="85"/>
      <c r="G299" s="85"/>
      <c r="H299" s="85"/>
      <c r="I299" s="85"/>
      <c r="J299" s="85"/>
      <c r="K299" s="85"/>
      <c r="L299" s="85"/>
      <c r="M299" s="85"/>
      <c r="N299" s="85"/>
      <c r="O299" s="85"/>
      <c r="P299" s="85"/>
      <c r="Q299" s="85"/>
      <c r="R299" s="85"/>
      <c r="S299" s="85"/>
      <c r="T299" s="85"/>
      <c r="U299" s="85"/>
      <c r="V299" s="85"/>
      <c r="W299" s="85"/>
      <c r="X299" s="85"/>
      <c r="Y299" s="85"/>
      <c r="Z299" s="85"/>
    </row>
    <row r="300" spans="1:26" ht="14.25" customHeight="1">
      <c r="A300" s="85"/>
      <c r="B300" s="85"/>
      <c r="C300" s="85"/>
      <c r="D300" s="85"/>
      <c r="E300" s="85"/>
      <c r="F300" s="85"/>
      <c r="G300" s="85"/>
      <c r="H300" s="85"/>
      <c r="I300" s="85"/>
      <c r="J300" s="85"/>
      <c r="K300" s="85"/>
      <c r="L300" s="85"/>
      <c r="M300" s="85"/>
      <c r="N300" s="85"/>
      <c r="O300" s="85"/>
      <c r="P300" s="85"/>
      <c r="Q300" s="85"/>
      <c r="R300" s="85"/>
      <c r="S300" s="85"/>
      <c r="T300" s="85"/>
      <c r="U300" s="85"/>
      <c r="V300" s="85"/>
      <c r="W300" s="85"/>
      <c r="X300" s="85"/>
      <c r="Y300" s="85"/>
      <c r="Z300" s="85"/>
    </row>
    <row r="301" spans="1:26" ht="14.25" customHeight="1">
      <c r="A301" s="85"/>
      <c r="B301" s="85"/>
      <c r="C301" s="85"/>
      <c r="D301" s="85"/>
      <c r="E301" s="85"/>
      <c r="F301" s="85"/>
      <c r="G301" s="85"/>
      <c r="H301" s="85"/>
      <c r="I301" s="85"/>
      <c r="J301" s="85"/>
      <c r="K301" s="85"/>
      <c r="L301" s="85"/>
      <c r="M301" s="85"/>
      <c r="N301" s="85"/>
      <c r="O301" s="85"/>
      <c r="P301" s="85"/>
      <c r="Q301" s="85"/>
      <c r="R301" s="85"/>
      <c r="S301" s="85"/>
      <c r="T301" s="85"/>
      <c r="U301" s="85"/>
      <c r="V301" s="85"/>
      <c r="W301" s="85"/>
      <c r="X301" s="85"/>
      <c r="Y301" s="85"/>
      <c r="Z301" s="85"/>
    </row>
    <row r="302" spans="1:26" ht="14.25" customHeight="1">
      <c r="A302" s="85"/>
      <c r="B302" s="85"/>
      <c r="C302" s="85"/>
      <c r="D302" s="85"/>
      <c r="E302" s="85"/>
      <c r="F302" s="85"/>
      <c r="G302" s="85"/>
      <c r="H302" s="85"/>
      <c r="I302" s="85"/>
      <c r="J302" s="85"/>
      <c r="K302" s="85"/>
      <c r="L302" s="85"/>
      <c r="M302" s="85"/>
      <c r="N302" s="85"/>
      <c r="O302" s="85"/>
      <c r="P302" s="85"/>
      <c r="Q302" s="85"/>
      <c r="R302" s="85"/>
      <c r="S302" s="85"/>
      <c r="T302" s="85"/>
      <c r="U302" s="85"/>
      <c r="V302" s="85"/>
      <c r="W302" s="85"/>
      <c r="X302" s="85"/>
      <c r="Y302" s="85"/>
      <c r="Z302" s="85"/>
    </row>
    <row r="303" spans="1:26" ht="14.25" customHeight="1">
      <c r="A303" s="85"/>
      <c r="B303" s="85"/>
      <c r="C303" s="85"/>
      <c r="D303" s="85"/>
      <c r="E303" s="85"/>
      <c r="F303" s="85"/>
      <c r="G303" s="85"/>
      <c r="H303" s="85"/>
      <c r="I303" s="85"/>
      <c r="J303" s="85"/>
      <c r="K303" s="85"/>
      <c r="L303" s="85"/>
      <c r="M303" s="85"/>
      <c r="N303" s="85"/>
      <c r="O303" s="85"/>
      <c r="P303" s="85"/>
      <c r="Q303" s="85"/>
      <c r="R303" s="85"/>
      <c r="S303" s="85"/>
      <c r="T303" s="85"/>
      <c r="U303" s="85"/>
      <c r="V303" s="85"/>
      <c r="W303" s="85"/>
      <c r="X303" s="85"/>
      <c r="Y303" s="85"/>
      <c r="Z303" s="85"/>
    </row>
    <row r="304" spans="1:26" ht="14.25" customHeight="1">
      <c r="A304" s="85"/>
      <c r="B304" s="85"/>
      <c r="C304" s="85"/>
      <c r="D304" s="85"/>
      <c r="E304" s="85"/>
      <c r="F304" s="85"/>
      <c r="G304" s="85"/>
      <c r="H304" s="85"/>
      <c r="I304" s="85"/>
      <c r="J304" s="85"/>
      <c r="K304" s="85"/>
      <c r="L304" s="85"/>
      <c r="M304" s="85"/>
      <c r="N304" s="85"/>
      <c r="O304" s="85"/>
      <c r="P304" s="85"/>
      <c r="Q304" s="85"/>
      <c r="R304" s="85"/>
      <c r="S304" s="85"/>
      <c r="T304" s="85"/>
      <c r="U304" s="85"/>
      <c r="V304" s="85"/>
      <c r="W304" s="85"/>
      <c r="X304" s="85"/>
      <c r="Y304" s="85"/>
      <c r="Z304" s="85"/>
    </row>
    <row r="305" spans="1:26" ht="14.25" customHeight="1">
      <c r="A305" s="85"/>
      <c r="B305" s="85"/>
      <c r="C305" s="85"/>
      <c r="D305" s="85"/>
      <c r="E305" s="85"/>
      <c r="F305" s="85"/>
      <c r="G305" s="85"/>
      <c r="H305" s="85"/>
      <c r="I305" s="85"/>
      <c r="J305" s="85"/>
      <c r="K305" s="85"/>
      <c r="L305" s="85"/>
      <c r="M305" s="85"/>
      <c r="N305" s="85"/>
      <c r="O305" s="85"/>
      <c r="P305" s="85"/>
      <c r="Q305" s="85"/>
      <c r="R305" s="85"/>
      <c r="S305" s="85"/>
      <c r="T305" s="85"/>
      <c r="U305" s="85"/>
      <c r="V305" s="85"/>
      <c r="W305" s="85"/>
      <c r="X305" s="85"/>
      <c r="Y305" s="85"/>
      <c r="Z305" s="85"/>
    </row>
    <row r="306" spans="1:26" ht="14.25" customHeight="1">
      <c r="A306" s="85"/>
      <c r="B306" s="85"/>
      <c r="C306" s="85"/>
      <c r="D306" s="85"/>
      <c r="E306" s="85"/>
      <c r="F306" s="85"/>
      <c r="G306" s="85"/>
      <c r="H306" s="85"/>
      <c r="I306" s="85"/>
      <c r="J306" s="85"/>
      <c r="K306" s="85"/>
      <c r="L306" s="85"/>
      <c r="M306" s="85"/>
      <c r="N306" s="85"/>
      <c r="O306" s="85"/>
      <c r="P306" s="85"/>
      <c r="Q306" s="85"/>
      <c r="R306" s="85"/>
      <c r="S306" s="85"/>
      <c r="T306" s="85"/>
      <c r="U306" s="85"/>
      <c r="V306" s="85"/>
      <c r="W306" s="85"/>
      <c r="X306" s="85"/>
      <c r="Y306" s="85"/>
      <c r="Z306" s="85"/>
    </row>
    <row r="307" spans="1:26" ht="14.25" customHeight="1">
      <c r="A307" s="85"/>
      <c r="B307" s="85"/>
      <c r="C307" s="85"/>
      <c r="D307" s="85"/>
      <c r="E307" s="85"/>
      <c r="F307" s="85"/>
      <c r="G307" s="85"/>
      <c r="H307" s="85"/>
      <c r="I307" s="85"/>
      <c r="J307" s="85"/>
      <c r="K307" s="85"/>
      <c r="L307" s="85"/>
      <c r="M307" s="85"/>
      <c r="N307" s="85"/>
      <c r="O307" s="85"/>
      <c r="P307" s="85"/>
      <c r="Q307" s="85"/>
      <c r="R307" s="85"/>
      <c r="S307" s="85"/>
      <c r="T307" s="85"/>
      <c r="U307" s="85"/>
      <c r="V307" s="85"/>
      <c r="W307" s="85"/>
      <c r="X307" s="85"/>
      <c r="Y307" s="85"/>
      <c r="Z307" s="85"/>
    </row>
    <row r="308" spans="1:26" ht="14.25" customHeight="1">
      <c r="A308" s="85"/>
      <c r="B308" s="85"/>
      <c r="C308" s="85"/>
      <c r="D308" s="85"/>
      <c r="E308" s="85"/>
      <c r="F308" s="85"/>
      <c r="G308" s="85"/>
      <c r="H308" s="85"/>
      <c r="I308" s="85"/>
      <c r="J308" s="85"/>
      <c r="K308" s="85"/>
      <c r="L308" s="85"/>
      <c r="M308" s="85"/>
      <c r="N308" s="85"/>
      <c r="O308" s="85"/>
      <c r="P308" s="85"/>
      <c r="Q308" s="85"/>
      <c r="R308" s="85"/>
      <c r="S308" s="85"/>
      <c r="T308" s="85"/>
      <c r="U308" s="85"/>
      <c r="V308" s="85"/>
      <c r="W308" s="85"/>
      <c r="X308" s="85"/>
      <c r="Y308" s="85"/>
      <c r="Z308" s="85"/>
    </row>
    <row r="309" spans="1:26" ht="14.25" customHeight="1">
      <c r="A309" s="85"/>
      <c r="B309" s="85"/>
      <c r="C309" s="85"/>
      <c r="D309" s="85"/>
      <c r="E309" s="85"/>
      <c r="F309" s="85"/>
      <c r="G309" s="85"/>
      <c r="H309" s="85"/>
      <c r="I309" s="85"/>
      <c r="J309" s="85"/>
      <c r="K309" s="85"/>
      <c r="L309" s="85"/>
      <c r="M309" s="85"/>
      <c r="N309" s="85"/>
      <c r="O309" s="85"/>
      <c r="P309" s="85"/>
      <c r="Q309" s="85"/>
      <c r="R309" s="85"/>
      <c r="S309" s="85"/>
      <c r="T309" s="85"/>
      <c r="U309" s="85"/>
      <c r="V309" s="85"/>
      <c r="W309" s="85"/>
      <c r="X309" s="85"/>
      <c r="Y309" s="85"/>
      <c r="Z309" s="85"/>
    </row>
    <row r="310" spans="1:26" ht="14.25" customHeight="1">
      <c r="A310" s="85"/>
      <c r="B310" s="85"/>
      <c r="C310" s="85"/>
      <c r="D310" s="85"/>
      <c r="E310" s="85"/>
      <c r="F310" s="85"/>
      <c r="G310" s="85"/>
      <c r="H310" s="85"/>
      <c r="I310" s="85"/>
      <c r="J310" s="85"/>
      <c r="K310" s="85"/>
      <c r="L310" s="85"/>
      <c r="M310" s="85"/>
      <c r="N310" s="85"/>
      <c r="O310" s="85"/>
      <c r="P310" s="85"/>
      <c r="Q310" s="85"/>
      <c r="R310" s="85"/>
      <c r="S310" s="85"/>
      <c r="T310" s="85"/>
      <c r="U310" s="85"/>
      <c r="V310" s="85"/>
      <c r="W310" s="85"/>
      <c r="X310" s="85"/>
      <c r="Y310" s="85"/>
      <c r="Z310" s="85"/>
    </row>
    <row r="311" spans="1:26" ht="14.25" customHeight="1">
      <c r="A311" s="85"/>
      <c r="B311" s="85"/>
      <c r="C311" s="85"/>
      <c r="D311" s="85"/>
      <c r="E311" s="85"/>
      <c r="F311" s="85"/>
      <c r="G311" s="85"/>
      <c r="H311" s="85"/>
      <c r="I311" s="85"/>
      <c r="J311" s="85"/>
      <c r="K311" s="85"/>
      <c r="L311" s="85"/>
      <c r="M311" s="85"/>
      <c r="N311" s="85"/>
      <c r="O311" s="85"/>
      <c r="P311" s="85"/>
      <c r="Q311" s="85"/>
      <c r="R311" s="85"/>
      <c r="S311" s="85"/>
      <c r="T311" s="85"/>
      <c r="U311" s="85"/>
      <c r="V311" s="85"/>
      <c r="W311" s="85"/>
      <c r="X311" s="85"/>
      <c r="Y311" s="85"/>
      <c r="Z311" s="85"/>
    </row>
    <row r="312" spans="1:26" ht="14.25" customHeight="1">
      <c r="A312" s="85"/>
      <c r="B312" s="85"/>
      <c r="C312" s="85"/>
      <c r="D312" s="85"/>
      <c r="E312" s="85"/>
      <c r="F312" s="85"/>
      <c r="G312" s="85"/>
      <c r="H312" s="85"/>
      <c r="I312" s="85"/>
      <c r="J312" s="85"/>
      <c r="K312" s="85"/>
      <c r="L312" s="85"/>
      <c r="M312" s="85"/>
      <c r="N312" s="85"/>
      <c r="O312" s="85"/>
      <c r="P312" s="85"/>
      <c r="Q312" s="85"/>
      <c r="R312" s="85"/>
      <c r="S312" s="85"/>
      <c r="T312" s="85"/>
      <c r="U312" s="85"/>
      <c r="V312" s="85"/>
      <c r="W312" s="85"/>
      <c r="X312" s="85"/>
      <c r="Y312" s="85"/>
      <c r="Z312" s="85"/>
    </row>
    <row r="313" spans="1:26" ht="14.25" customHeight="1">
      <c r="A313" s="85"/>
      <c r="B313" s="85"/>
      <c r="C313" s="85"/>
      <c r="D313" s="85"/>
      <c r="E313" s="85"/>
      <c r="F313" s="85"/>
      <c r="G313" s="85"/>
      <c r="H313" s="85"/>
      <c r="I313" s="85"/>
      <c r="J313" s="85"/>
      <c r="K313" s="85"/>
      <c r="L313" s="85"/>
      <c r="M313" s="85"/>
      <c r="N313" s="85"/>
      <c r="O313" s="85"/>
      <c r="P313" s="85"/>
      <c r="Q313" s="85"/>
      <c r="R313" s="85"/>
      <c r="S313" s="85"/>
      <c r="T313" s="85"/>
      <c r="U313" s="85"/>
      <c r="V313" s="85"/>
      <c r="W313" s="85"/>
      <c r="X313" s="85"/>
      <c r="Y313" s="85"/>
      <c r="Z313" s="85"/>
    </row>
    <row r="314" spans="1:26" ht="14.25" customHeight="1">
      <c r="A314" s="85"/>
      <c r="B314" s="85"/>
      <c r="C314" s="85"/>
      <c r="D314" s="85"/>
      <c r="E314" s="85"/>
      <c r="F314" s="85"/>
      <c r="G314" s="85"/>
      <c r="H314" s="85"/>
      <c r="I314" s="85"/>
      <c r="J314" s="85"/>
      <c r="K314" s="85"/>
      <c r="L314" s="85"/>
      <c r="M314" s="85"/>
      <c r="N314" s="85"/>
      <c r="O314" s="85"/>
      <c r="P314" s="85"/>
      <c r="Q314" s="85"/>
      <c r="R314" s="85"/>
      <c r="S314" s="85"/>
      <c r="T314" s="85"/>
      <c r="U314" s="85"/>
      <c r="V314" s="85"/>
      <c r="W314" s="85"/>
      <c r="X314" s="85"/>
      <c r="Y314" s="85"/>
      <c r="Z314" s="85"/>
    </row>
    <row r="315" spans="1:26" ht="14.25" customHeight="1">
      <c r="A315" s="85"/>
      <c r="B315" s="85"/>
      <c r="C315" s="85"/>
      <c r="D315" s="85"/>
      <c r="E315" s="85"/>
      <c r="F315" s="85"/>
      <c r="G315" s="85"/>
      <c r="H315" s="85"/>
      <c r="I315" s="85"/>
      <c r="J315" s="85"/>
      <c r="K315" s="85"/>
      <c r="L315" s="85"/>
      <c r="M315" s="85"/>
      <c r="N315" s="85"/>
      <c r="O315" s="85"/>
      <c r="P315" s="85"/>
      <c r="Q315" s="85"/>
      <c r="R315" s="85"/>
      <c r="S315" s="85"/>
      <c r="T315" s="85"/>
      <c r="U315" s="85"/>
      <c r="V315" s="85"/>
      <c r="W315" s="85"/>
      <c r="X315" s="85"/>
      <c r="Y315" s="85"/>
      <c r="Z315" s="85"/>
    </row>
    <row r="316" spans="1:26" ht="14.25" customHeight="1">
      <c r="A316" s="85"/>
      <c r="B316" s="85"/>
      <c r="C316" s="85"/>
      <c r="D316" s="85"/>
      <c r="E316" s="85"/>
      <c r="F316" s="85"/>
      <c r="G316" s="85"/>
      <c r="H316" s="85"/>
      <c r="I316" s="85"/>
      <c r="J316" s="85"/>
      <c r="K316" s="85"/>
      <c r="L316" s="85"/>
      <c r="M316" s="85"/>
      <c r="N316" s="85"/>
      <c r="O316" s="85"/>
      <c r="P316" s="85"/>
      <c r="Q316" s="85"/>
      <c r="R316" s="85"/>
      <c r="S316" s="85"/>
      <c r="T316" s="85"/>
      <c r="U316" s="85"/>
      <c r="V316" s="85"/>
      <c r="W316" s="85"/>
      <c r="X316" s="85"/>
      <c r="Y316" s="85"/>
      <c r="Z316" s="85"/>
    </row>
    <row r="317" spans="1:26" ht="14.25" customHeight="1">
      <c r="A317" s="85"/>
      <c r="B317" s="85"/>
      <c r="C317" s="85"/>
      <c r="D317" s="85"/>
      <c r="E317" s="85"/>
      <c r="F317" s="85"/>
      <c r="G317" s="85"/>
      <c r="H317" s="85"/>
      <c r="I317" s="85"/>
      <c r="J317" s="85"/>
      <c r="K317" s="85"/>
      <c r="L317" s="85"/>
      <c r="M317" s="85"/>
      <c r="N317" s="85"/>
      <c r="O317" s="85"/>
      <c r="P317" s="85"/>
      <c r="Q317" s="85"/>
      <c r="R317" s="85"/>
      <c r="S317" s="85"/>
      <c r="T317" s="85"/>
      <c r="U317" s="85"/>
      <c r="V317" s="85"/>
      <c r="W317" s="85"/>
      <c r="X317" s="85"/>
      <c r="Y317" s="85"/>
      <c r="Z317" s="85"/>
    </row>
    <row r="318" spans="1:26" ht="14.25" customHeight="1">
      <c r="A318" s="85"/>
      <c r="B318" s="85"/>
      <c r="C318" s="85"/>
      <c r="D318" s="85"/>
      <c r="E318" s="85"/>
      <c r="F318" s="85"/>
      <c r="G318" s="85"/>
      <c r="H318" s="85"/>
      <c r="I318" s="85"/>
      <c r="J318" s="85"/>
      <c r="K318" s="85"/>
      <c r="L318" s="85"/>
      <c r="M318" s="85"/>
      <c r="N318" s="85"/>
      <c r="O318" s="85"/>
      <c r="P318" s="85"/>
      <c r="Q318" s="85"/>
      <c r="R318" s="85"/>
      <c r="S318" s="85"/>
      <c r="T318" s="85"/>
      <c r="U318" s="85"/>
      <c r="V318" s="85"/>
      <c r="W318" s="85"/>
      <c r="X318" s="85"/>
      <c r="Y318" s="85"/>
      <c r="Z318" s="85"/>
    </row>
    <row r="319" spans="1:26" ht="14.25" customHeight="1">
      <c r="A319" s="85"/>
      <c r="B319" s="85"/>
      <c r="C319" s="85"/>
      <c r="D319" s="85"/>
      <c r="E319" s="85"/>
      <c r="F319" s="85"/>
      <c r="G319" s="85"/>
      <c r="H319" s="85"/>
      <c r="I319" s="85"/>
      <c r="J319" s="85"/>
      <c r="K319" s="85"/>
      <c r="L319" s="85"/>
      <c r="M319" s="85"/>
      <c r="N319" s="85"/>
      <c r="O319" s="85"/>
      <c r="P319" s="85"/>
      <c r="Q319" s="85"/>
      <c r="R319" s="85"/>
      <c r="S319" s="85"/>
      <c r="T319" s="85"/>
      <c r="U319" s="85"/>
      <c r="V319" s="85"/>
      <c r="W319" s="85"/>
      <c r="X319" s="85"/>
      <c r="Y319" s="85"/>
      <c r="Z319" s="85"/>
    </row>
    <row r="320" spans="1:26" ht="14.25" customHeight="1">
      <c r="A320" s="85"/>
      <c r="B320" s="85"/>
      <c r="C320" s="85"/>
      <c r="D320" s="85"/>
      <c r="E320" s="85"/>
      <c r="F320" s="85"/>
      <c r="G320" s="85"/>
      <c r="H320" s="85"/>
      <c r="I320" s="85"/>
      <c r="J320" s="85"/>
      <c r="K320" s="85"/>
      <c r="L320" s="85"/>
      <c r="M320" s="85"/>
      <c r="N320" s="85"/>
      <c r="O320" s="85"/>
      <c r="P320" s="85"/>
      <c r="Q320" s="85"/>
      <c r="R320" s="85"/>
      <c r="S320" s="85"/>
      <c r="T320" s="85"/>
      <c r="U320" s="85"/>
      <c r="V320" s="85"/>
      <c r="W320" s="85"/>
      <c r="X320" s="85"/>
      <c r="Y320" s="85"/>
      <c r="Z320" s="85"/>
    </row>
    <row r="321" spans="1:26" ht="14.25" customHeight="1">
      <c r="A321" s="85"/>
      <c r="B321" s="85"/>
      <c r="C321" s="85"/>
      <c r="D321" s="85"/>
      <c r="E321" s="85"/>
      <c r="F321" s="85"/>
      <c r="G321" s="85"/>
      <c r="H321" s="85"/>
      <c r="I321" s="85"/>
      <c r="J321" s="85"/>
      <c r="K321" s="85"/>
      <c r="L321" s="85"/>
      <c r="M321" s="85"/>
      <c r="N321" s="85"/>
      <c r="O321" s="85"/>
      <c r="P321" s="85"/>
      <c r="Q321" s="85"/>
      <c r="R321" s="85"/>
      <c r="S321" s="85"/>
      <c r="T321" s="85"/>
      <c r="U321" s="85"/>
      <c r="V321" s="85"/>
      <c r="W321" s="85"/>
      <c r="X321" s="85"/>
      <c r="Y321" s="85"/>
      <c r="Z321" s="85"/>
    </row>
    <row r="322" spans="1:26" ht="14.25" customHeight="1">
      <c r="A322" s="85"/>
      <c r="B322" s="85"/>
      <c r="C322" s="85"/>
      <c r="D322" s="85"/>
      <c r="E322" s="85"/>
      <c r="F322" s="85"/>
      <c r="G322" s="85"/>
      <c r="H322" s="85"/>
      <c r="I322" s="85"/>
      <c r="J322" s="85"/>
      <c r="K322" s="85"/>
      <c r="L322" s="85"/>
      <c r="M322" s="85"/>
      <c r="N322" s="85"/>
      <c r="O322" s="85"/>
      <c r="P322" s="85"/>
      <c r="Q322" s="85"/>
      <c r="R322" s="85"/>
      <c r="S322" s="85"/>
      <c r="T322" s="85"/>
      <c r="U322" s="85"/>
      <c r="V322" s="85"/>
      <c r="W322" s="85"/>
      <c r="X322" s="85"/>
      <c r="Y322" s="85"/>
      <c r="Z322" s="85"/>
    </row>
    <row r="323" spans="1:26" ht="14.25" customHeight="1">
      <c r="A323" s="85"/>
      <c r="B323" s="85"/>
      <c r="C323" s="85"/>
      <c r="D323" s="85"/>
      <c r="E323" s="85"/>
      <c r="F323" s="85"/>
      <c r="G323" s="85"/>
      <c r="H323" s="85"/>
      <c r="I323" s="85"/>
      <c r="J323" s="85"/>
      <c r="K323" s="85"/>
      <c r="L323" s="85"/>
      <c r="M323" s="85"/>
      <c r="N323" s="85"/>
      <c r="O323" s="85"/>
      <c r="P323" s="85"/>
      <c r="Q323" s="85"/>
      <c r="R323" s="85"/>
      <c r="S323" s="85"/>
      <c r="T323" s="85"/>
      <c r="U323" s="85"/>
      <c r="V323" s="85"/>
      <c r="W323" s="85"/>
      <c r="X323" s="85"/>
      <c r="Y323" s="85"/>
      <c r="Z323" s="85"/>
    </row>
    <row r="324" spans="1:26" ht="14.25" customHeight="1">
      <c r="A324" s="85"/>
      <c r="B324" s="85"/>
      <c r="C324" s="85"/>
      <c r="D324" s="85"/>
      <c r="E324" s="85"/>
      <c r="F324" s="85"/>
      <c r="G324" s="85"/>
      <c r="H324" s="85"/>
      <c r="I324" s="85"/>
      <c r="J324" s="85"/>
      <c r="K324" s="85"/>
      <c r="L324" s="85"/>
      <c r="M324" s="85"/>
      <c r="N324" s="85"/>
      <c r="O324" s="85"/>
      <c r="P324" s="85"/>
      <c r="Q324" s="85"/>
      <c r="R324" s="85"/>
      <c r="S324" s="85"/>
      <c r="T324" s="85"/>
      <c r="U324" s="85"/>
      <c r="V324" s="85"/>
      <c r="W324" s="85"/>
      <c r="X324" s="85"/>
      <c r="Y324" s="85"/>
      <c r="Z324" s="85"/>
    </row>
    <row r="325" spans="1:26" ht="14.25" customHeight="1">
      <c r="A325" s="85"/>
      <c r="B325" s="85"/>
      <c r="C325" s="85"/>
      <c r="D325" s="85"/>
      <c r="E325" s="85"/>
      <c r="F325" s="85"/>
      <c r="G325" s="85"/>
      <c r="H325" s="85"/>
      <c r="I325" s="85"/>
      <c r="J325" s="85"/>
      <c r="K325" s="85"/>
      <c r="L325" s="85"/>
      <c r="M325" s="85"/>
      <c r="N325" s="85"/>
      <c r="O325" s="85"/>
      <c r="P325" s="85"/>
      <c r="Q325" s="85"/>
      <c r="R325" s="85"/>
      <c r="S325" s="85"/>
      <c r="T325" s="85"/>
      <c r="U325" s="85"/>
      <c r="V325" s="85"/>
      <c r="W325" s="85"/>
      <c r="X325" s="85"/>
      <c r="Y325" s="85"/>
      <c r="Z325" s="85"/>
    </row>
    <row r="326" spans="1:26" ht="14.25" customHeight="1">
      <c r="A326" s="85"/>
      <c r="B326" s="85"/>
      <c r="C326" s="85"/>
      <c r="D326" s="85"/>
      <c r="E326" s="85"/>
      <c r="F326" s="85"/>
      <c r="G326" s="85"/>
      <c r="H326" s="85"/>
      <c r="I326" s="85"/>
      <c r="J326" s="85"/>
      <c r="K326" s="85"/>
      <c r="L326" s="85"/>
      <c r="M326" s="85"/>
      <c r="N326" s="85"/>
      <c r="O326" s="85"/>
      <c r="P326" s="85"/>
      <c r="Q326" s="85"/>
      <c r="R326" s="85"/>
      <c r="S326" s="85"/>
      <c r="T326" s="85"/>
      <c r="U326" s="85"/>
      <c r="V326" s="85"/>
      <c r="W326" s="85"/>
      <c r="X326" s="85"/>
      <c r="Y326" s="85"/>
      <c r="Z326" s="85"/>
    </row>
    <row r="327" spans="1:26" ht="14.25" customHeight="1">
      <c r="A327" s="85"/>
      <c r="B327" s="85"/>
      <c r="C327" s="85"/>
      <c r="D327" s="85"/>
      <c r="E327" s="85"/>
      <c r="F327" s="85"/>
      <c r="G327" s="85"/>
      <c r="H327" s="85"/>
      <c r="I327" s="85"/>
      <c r="J327" s="85"/>
      <c r="K327" s="85"/>
      <c r="L327" s="85"/>
      <c r="M327" s="85"/>
      <c r="N327" s="85"/>
      <c r="O327" s="85"/>
      <c r="P327" s="85"/>
      <c r="Q327" s="85"/>
      <c r="R327" s="85"/>
      <c r="S327" s="85"/>
      <c r="T327" s="85"/>
      <c r="U327" s="85"/>
      <c r="V327" s="85"/>
      <c r="W327" s="85"/>
      <c r="X327" s="85"/>
      <c r="Y327" s="85"/>
      <c r="Z327" s="85"/>
    </row>
    <row r="328" spans="1:26" ht="14.25" customHeight="1">
      <c r="A328" s="85"/>
      <c r="B328" s="85"/>
      <c r="C328" s="85"/>
      <c r="D328" s="85"/>
      <c r="E328" s="85"/>
      <c r="F328" s="85"/>
      <c r="G328" s="85"/>
      <c r="H328" s="85"/>
      <c r="I328" s="85"/>
      <c r="J328" s="85"/>
      <c r="K328" s="85"/>
      <c r="L328" s="85"/>
      <c r="M328" s="85"/>
      <c r="N328" s="85"/>
      <c r="O328" s="85"/>
      <c r="P328" s="85"/>
      <c r="Q328" s="85"/>
      <c r="R328" s="85"/>
      <c r="S328" s="85"/>
      <c r="T328" s="85"/>
      <c r="U328" s="85"/>
      <c r="V328" s="85"/>
      <c r="W328" s="85"/>
      <c r="X328" s="85"/>
      <c r="Y328" s="85"/>
      <c r="Z328" s="85"/>
    </row>
    <row r="329" spans="1:26" ht="14.25" customHeight="1">
      <c r="A329" s="85"/>
      <c r="B329" s="85"/>
      <c r="C329" s="85"/>
      <c r="D329" s="85"/>
      <c r="E329" s="85"/>
      <c r="F329" s="85"/>
      <c r="G329" s="85"/>
      <c r="H329" s="85"/>
      <c r="I329" s="85"/>
      <c r="J329" s="85"/>
      <c r="K329" s="85"/>
      <c r="L329" s="85"/>
      <c r="M329" s="85"/>
      <c r="N329" s="85"/>
      <c r="O329" s="85"/>
      <c r="P329" s="85"/>
      <c r="Q329" s="85"/>
      <c r="R329" s="85"/>
      <c r="S329" s="85"/>
      <c r="T329" s="85"/>
      <c r="U329" s="85"/>
      <c r="V329" s="85"/>
      <c r="W329" s="85"/>
      <c r="X329" s="85"/>
      <c r="Y329" s="85"/>
      <c r="Z329" s="85"/>
    </row>
    <row r="330" spans="1:26" ht="14.25" customHeight="1">
      <c r="A330" s="85"/>
      <c r="B330" s="85"/>
      <c r="C330" s="85"/>
      <c r="D330" s="85"/>
      <c r="E330" s="85"/>
      <c r="F330" s="85"/>
      <c r="G330" s="85"/>
      <c r="H330" s="85"/>
      <c r="I330" s="85"/>
      <c r="J330" s="85"/>
      <c r="K330" s="85"/>
      <c r="L330" s="85"/>
      <c r="M330" s="85"/>
      <c r="N330" s="85"/>
      <c r="O330" s="85"/>
      <c r="P330" s="85"/>
      <c r="Q330" s="85"/>
      <c r="R330" s="85"/>
      <c r="S330" s="85"/>
      <c r="T330" s="85"/>
      <c r="U330" s="85"/>
      <c r="V330" s="85"/>
      <c r="W330" s="85"/>
      <c r="X330" s="85"/>
      <c r="Y330" s="85"/>
      <c r="Z330" s="85"/>
    </row>
    <row r="331" spans="1:26" ht="14.25" customHeight="1">
      <c r="A331" s="85"/>
      <c r="B331" s="85"/>
      <c r="C331" s="85"/>
      <c r="D331" s="85"/>
      <c r="E331" s="85"/>
      <c r="F331" s="85"/>
      <c r="G331" s="85"/>
      <c r="H331" s="85"/>
      <c r="I331" s="85"/>
      <c r="J331" s="85"/>
      <c r="K331" s="85"/>
      <c r="L331" s="85"/>
      <c r="M331" s="85"/>
      <c r="N331" s="85"/>
      <c r="O331" s="85"/>
      <c r="P331" s="85"/>
      <c r="Q331" s="85"/>
      <c r="R331" s="85"/>
      <c r="S331" s="85"/>
      <c r="T331" s="85"/>
      <c r="U331" s="85"/>
      <c r="V331" s="85"/>
      <c r="W331" s="85"/>
      <c r="X331" s="85"/>
      <c r="Y331" s="85"/>
      <c r="Z331" s="85"/>
    </row>
    <row r="332" spans="1:26" ht="14.25" customHeight="1">
      <c r="A332" s="85"/>
      <c r="B332" s="85"/>
      <c r="C332" s="85"/>
      <c r="D332" s="85"/>
      <c r="E332" s="85"/>
      <c r="F332" s="85"/>
      <c r="G332" s="85"/>
      <c r="H332" s="85"/>
      <c r="I332" s="85"/>
      <c r="J332" s="85"/>
      <c r="K332" s="85"/>
      <c r="L332" s="85"/>
      <c r="M332" s="85"/>
      <c r="N332" s="85"/>
      <c r="O332" s="85"/>
      <c r="P332" s="85"/>
      <c r="Q332" s="85"/>
      <c r="R332" s="85"/>
      <c r="S332" s="85"/>
      <c r="T332" s="85"/>
      <c r="U332" s="85"/>
      <c r="V332" s="85"/>
      <c r="W332" s="85"/>
      <c r="X332" s="85"/>
      <c r="Y332" s="85"/>
      <c r="Z332" s="85"/>
    </row>
    <row r="333" spans="1:26" ht="14.25" customHeight="1">
      <c r="A333" s="85"/>
      <c r="B333" s="85"/>
      <c r="C333" s="85"/>
      <c r="D333" s="85"/>
      <c r="E333" s="85"/>
      <c r="F333" s="85"/>
      <c r="G333" s="85"/>
      <c r="H333" s="85"/>
      <c r="I333" s="85"/>
      <c r="J333" s="85"/>
      <c r="K333" s="85"/>
      <c r="L333" s="85"/>
      <c r="M333" s="85"/>
      <c r="N333" s="85"/>
      <c r="O333" s="85"/>
      <c r="P333" s="85"/>
      <c r="Q333" s="85"/>
      <c r="R333" s="85"/>
      <c r="S333" s="85"/>
      <c r="T333" s="85"/>
      <c r="U333" s="85"/>
      <c r="V333" s="85"/>
      <c r="W333" s="85"/>
      <c r="X333" s="85"/>
      <c r="Y333" s="85"/>
      <c r="Z333" s="85"/>
    </row>
    <row r="334" spans="1:26" ht="14.25" customHeight="1">
      <c r="A334" s="85"/>
      <c r="B334" s="85"/>
      <c r="C334" s="85"/>
      <c r="D334" s="85"/>
      <c r="E334" s="85"/>
      <c r="F334" s="85"/>
      <c r="G334" s="85"/>
      <c r="H334" s="85"/>
      <c r="I334" s="85"/>
      <c r="J334" s="85"/>
      <c r="K334" s="85"/>
      <c r="L334" s="85"/>
      <c r="M334" s="85"/>
      <c r="N334" s="85"/>
      <c r="O334" s="85"/>
      <c r="P334" s="85"/>
      <c r="Q334" s="85"/>
      <c r="R334" s="85"/>
      <c r="S334" s="85"/>
      <c r="T334" s="85"/>
      <c r="U334" s="85"/>
      <c r="V334" s="85"/>
      <c r="W334" s="85"/>
      <c r="X334" s="85"/>
      <c r="Y334" s="85"/>
      <c r="Z334" s="85"/>
    </row>
    <row r="335" spans="1:26" ht="14.25" customHeight="1">
      <c r="A335" s="85"/>
      <c r="B335" s="85"/>
      <c r="C335" s="85"/>
      <c r="D335" s="85"/>
      <c r="E335" s="85"/>
      <c r="F335" s="85"/>
      <c r="G335" s="85"/>
      <c r="H335" s="85"/>
      <c r="I335" s="85"/>
      <c r="J335" s="85"/>
      <c r="K335" s="85"/>
      <c r="L335" s="85"/>
      <c r="M335" s="85"/>
      <c r="N335" s="85"/>
      <c r="O335" s="85"/>
      <c r="P335" s="85"/>
      <c r="Q335" s="85"/>
      <c r="R335" s="85"/>
      <c r="S335" s="85"/>
      <c r="T335" s="85"/>
      <c r="U335" s="85"/>
      <c r="V335" s="85"/>
      <c r="W335" s="85"/>
      <c r="X335" s="85"/>
      <c r="Y335" s="85"/>
      <c r="Z335" s="85"/>
    </row>
    <row r="336" spans="1:26" ht="14.25" customHeight="1">
      <c r="A336" s="85"/>
      <c r="B336" s="85"/>
      <c r="C336" s="85"/>
      <c r="D336" s="85"/>
      <c r="E336" s="85"/>
      <c r="F336" s="85"/>
      <c r="G336" s="85"/>
      <c r="H336" s="85"/>
      <c r="I336" s="85"/>
      <c r="J336" s="85"/>
      <c r="K336" s="85"/>
      <c r="L336" s="85"/>
      <c r="M336" s="85"/>
      <c r="N336" s="85"/>
      <c r="O336" s="85"/>
      <c r="P336" s="85"/>
      <c r="Q336" s="85"/>
      <c r="R336" s="85"/>
      <c r="S336" s="85"/>
      <c r="T336" s="85"/>
      <c r="U336" s="85"/>
      <c r="V336" s="85"/>
      <c r="W336" s="85"/>
      <c r="X336" s="85"/>
      <c r="Y336" s="85"/>
      <c r="Z336" s="85"/>
    </row>
    <row r="337" spans="1:26" ht="14.25" customHeight="1">
      <c r="A337" s="85"/>
      <c r="B337" s="85"/>
      <c r="C337" s="85"/>
      <c r="D337" s="85"/>
      <c r="E337" s="85"/>
      <c r="F337" s="85"/>
      <c r="G337" s="85"/>
      <c r="H337" s="85"/>
      <c r="I337" s="85"/>
      <c r="J337" s="85"/>
      <c r="K337" s="85"/>
      <c r="L337" s="85"/>
      <c r="M337" s="85"/>
      <c r="N337" s="85"/>
      <c r="O337" s="85"/>
      <c r="P337" s="85"/>
      <c r="Q337" s="85"/>
      <c r="R337" s="85"/>
      <c r="S337" s="85"/>
      <c r="T337" s="85"/>
      <c r="U337" s="85"/>
      <c r="V337" s="85"/>
      <c r="W337" s="85"/>
      <c r="X337" s="85"/>
      <c r="Y337" s="85"/>
      <c r="Z337" s="85"/>
    </row>
    <row r="338" spans="1:26" ht="14.25" customHeight="1">
      <c r="A338" s="85"/>
      <c r="B338" s="85"/>
      <c r="C338" s="85"/>
      <c r="D338" s="85"/>
      <c r="E338" s="85"/>
      <c r="F338" s="85"/>
      <c r="G338" s="85"/>
      <c r="H338" s="85"/>
      <c r="I338" s="85"/>
      <c r="J338" s="85"/>
      <c r="K338" s="85"/>
      <c r="L338" s="85"/>
      <c r="M338" s="85"/>
      <c r="N338" s="85"/>
      <c r="O338" s="85"/>
      <c r="P338" s="85"/>
      <c r="Q338" s="85"/>
      <c r="R338" s="85"/>
      <c r="S338" s="85"/>
      <c r="T338" s="85"/>
      <c r="U338" s="85"/>
      <c r="V338" s="85"/>
      <c r="W338" s="85"/>
      <c r="X338" s="85"/>
      <c r="Y338" s="85"/>
      <c r="Z338" s="85"/>
    </row>
    <row r="339" spans="1:26" ht="14.25" customHeight="1">
      <c r="A339" s="85"/>
      <c r="B339" s="85"/>
      <c r="C339" s="85"/>
      <c r="D339" s="85"/>
      <c r="E339" s="85"/>
      <c r="F339" s="85"/>
      <c r="G339" s="85"/>
      <c r="H339" s="85"/>
      <c r="I339" s="85"/>
      <c r="J339" s="85"/>
      <c r="K339" s="85"/>
      <c r="L339" s="85"/>
      <c r="M339" s="85"/>
      <c r="N339" s="85"/>
      <c r="O339" s="85"/>
      <c r="P339" s="85"/>
      <c r="Q339" s="85"/>
      <c r="R339" s="85"/>
      <c r="S339" s="85"/>
      <c r="T339" s="85"/>
      <c r="U339" s="85"/>
      <c r="V339" s="85"/>
      <c r="W339" s="85"/>
      <c r="X339" s="85"/>
      <c r="Y339" s="85"/>
      <c r="Z339" s="85"/>
    </row>
    <row r="340" spans="1:26" ht="14.25" customHeight="1">
      <c r="A340" s="85"/>
      <c r="B340" s="85"/>
      <c r="C340" s="85"/>
      <c r="D340" s="85"/>
      <c r="E340" s="85"/>
      <c r="F340" s="85"/>
      <c r="G340" s="85"/>
      <c r="H340" s="85"/>
      <c r="I340" s="85"/>
      <c r="J340" s="85"/>
      <c r="K340" s="85"/>
      <c r="L340" s="85"/>
      <c r="M340" s="85"/>
      <c r="N340" s="85"/>
      <c r="O340" s="85"/>
      <c r="P340" s="85"/>
      <c r="Q340" s="85"/>
      <c r="R340" s="85"/>
      <c r="S340" s="85"/>
      <c r="T340" s="85"/>
      <c r="U340" s="85"/>
      <c r="V340" s="85"/>
      <c r="W340" s="85"/>
      <c r="X340" s="85"/>
      <c r="Y340" s="85"/>
      <c r="Z340" s="85"/>
    </row>
    <row r="341" spans="1:26" ht="14.25" customHeight="1">
      <c r="A341" s="85"/>
      <c r="B341" s="85"/>
      <c r="C341" s="85"/>
      <c r="D341" s="85"/>
      <c r="E341" s="85"/>
      <c r="F341" s="85"/>
      <c r="G341" s="85"/>
      <c r="H341" s="85"/>
      <c r="I341" s="85"/>
      <c r="J341" s="85"/>
      <c r="K341" s="85"/>
      <c r="L341" s="85"/>
      <c r="M341" s="85"/>
      <c r="N341" s="85"/>
      <c r="O341" s="85"/>
      <c r="P341" s="85"/>
      <c r="Q341" s="85"/>
      <c r="R341" s="85"/>
      <c r="S341" s="85"/>
      <c r="T341" s="85"/>
      <c r="U341" s="85"/>
      <c r="V341" s="85"/>
      <c r="W341" s="85"/>
      <c r="X341" s="85"/>
      <c r="Y341" s="85"/>
      <c r="Z341" s="85"/>
    </row>
    <row r="342" spans="1:26" ht="14.25" customHeight="1">
      <c r="A342" s="85"/>
      <c r="B342" s="85"/>
      <c r="C342" s="85"/>
      <c r="D342" s="85"/>
      <c r="E342" s="85"/>
      <c r="F342" s="85"/>
      <c r="G342" s="85"/>
      <c r="H342" s="85"/>
      <c r="I342" s="85"/>
      <c r="J342" s="85"/>
      <c r="K342" s="85"/>
      <c r="L342" s="85"/>
      <c r="M342" s="85"/>
      <c r="N342" s="85"/>
      <c r="O342" s="85"/>
      <c r="P342" s="85"/>
      <c r="Q342" s="85"/>
      <c r="R342" s="85"/>
      <c r="S342" s="85"/>
      <c r="T342" s="85"/>
      <c r="U342" s="85"/>
      <c r="V342" s="85"/>
      <c r="W342" s="85"/>
      <c r="X342" s="85"/>
      <c r="Y342" s="85"/>
      <c r="Z342" s="85"/>
    </row>
    <row r="343" spans="1:26" ht="14.25" customHeight="1">
      <c r="A343" s="85"/>
      <c r="B343" s="85"/>
      <c r="C343" s="85"/>
      <c r="D343" s="85"/>
      <c r="E343" s="85"/>
      <c r="F343" s="85"/>
      <c r="G343" s="85"/>
      <c r="H343" s="85"/>
      <c r="I343" s="85"/>
      <c r="J343" s="85"/>
      <c r="K343" s="85"/>
      <c r="L343" s="85"/>
      <c r="M343" s="85"/>
      <c r="N343" s="85"/>
      <c r="O343" s="85"/>
      <c r="P343" s="85"/>
      <c r="Q343" s="85"/>
      <c r="R343" s="85"/>
      <c r="S343" s="85"/>
      <c r="T343" s="85"/>
      <c r="U343" s="85"/>
      <c r="V343" s="85"/>
      <c r="W343" s="85"/>
      <c r="X343" s="85"/>
      <c r="Y343" s="85"/>
      <c r="Z343" s="85"/>
    </row>
    <row r="344" spans="1:26" ht="14.25" customHeight="1">
      <c r="A344" s="85"/>
      <c r="B344" s="85"/>
      <c r="C344" s="85"/>
      <c r="D344" s="85"/>
      <c r="E344" s="85"/>
      <c r="F344" s="85"/>
      <c r="G344" s="85"/>
      <c r="H344" s="85"/>
      <c r="I344" s="85"/>
      <c r="J344" s="85"/>
      <c r="K344" s="85"/>
      <c r="L344" s="85"/>
      <c r="M344" s="85"/>
      <c r="N344" s="85"/>
      <c r="O344" s="85"/>
      <c r="P344" s="85"/>
      <c r="Q344" s="85"/>
      <c r="R344" s="85"/>
      <c r="S344" s="85"/>
      <c r="T344" s="85"/>
      <c r="U344" s="85"/>
      <c r="V344" s="85"/>
      <c r="W344" s="85"/>
      <c r="X344" s="85"/>
      <c r="Y344" s="85"/>
      <c r="Z344" s="85"/>
    </row>
    <row r="345" spans="1:26" ht="14.25" customHeight="1">
      <c r="A345" s="85"/>
      <c r="B345" s="85"/>
      <c r="C345" s="85"/>
      <c r="D345" s="85"/>
      <c r="E345" s="85"/>
      <c r="F345" s="85"/>
      <c r="G345" s="85"/>
      <c r="H345" s="85"/>
      <c r="I345" s="85"/>
      <c r="J345" s="85"/>
      <c r="K345" s="85"/>
      <c r="L345" s="85"/>
      <c r="M345" s="85"/>
      <c r="N345" s="85"/>
      <c r="O345" s="85"/>
      <c r="P345" s="85"/>
      <c r="Q345" s="85"/>
      <c r="R345" s="85"/>
      <c r="S345" s="85"/>
      <c r="T345" s="85"/>
      <c r="U345" s="85"/>
      <c r="V345" s="85"/>
      <c r="W345" s="85"/>
      <c r="X345" s="85"/>
      <c r="Y345" s="85"/>
      <c r="Z345" s="85"/>
    </row>
    <row r="346" spans="1:26" ht="14.25" customHeight="1">
      <c r="A346" s="85"/>
      <c r="B346" s="85"/>
      <c r="C346" s="85"/>
      <c r="D346" s="85"/>
      <c r="E346" s="85"/>
      <c r="F346" s="85"/>
      <c r="G346" s="85"/>
      <c r="H346" s="85"/>
      <c r="I346" s="85"/>
      <c r="J346" s="85"/>
      <c r="K346" s="85"/>
      <c r="L346" s="85"/>
      <c r="M346" s="85"/>
      <c r="N346" s="85"/>
      <c r="O346" s="85"/>
      <c r="P346" s="85"/>
      <c r="Q346" s="85"/>
      <c r="R346" s="85"/>
      <c r="S346" s="85"/>
      <c r="T346" s="85"/>
      <c r="U346" s="85"/>
      <c r="V346" s="85"/>
      <c r="W346" s="85"/>
      <c r="X346" s="85"/>
      <c r="Y346" s="85"/>
      <c r="Z346" s="85"/>
    </row>
    <row r="347" spans="1:26" ht="14.25" customHeight="1">
      <c r="A347" s="85"/>
      <c r="B347" s="85"/>
      <c r="C347" s="85"/>
      <c r="D347" s="85"/>
      <c r="E347" s="85"/>
      <c r="F347" s="85"/>
      <c r="G347" s="85"/>
      <c r="H347" s="85"/>
      <c r="I347" s="85"/>
      <c r="J347" s="85"/>
      <c r="K347" s="85"/>
      <c r="L347" s="85"/>
      <c r="M347" s="85"/>
      <c r="N347" s="85"/>
      <c r="O347" s="85"/>
      <c r="P347" s="85"/>
      <c r="Q347" s="85"/>
      <c r="R347" s="85"/>
      <c r="S347" s="85"/>
      <c r="T347" s="85"/>
      <c r="U347" s="85"/>
      <c r="V347" s="85"/>
      <c r="W347" s="85"/>
      <c r="X347" s="85"/>
      <c r="Y347" s="85"/>
      <c r="Z347" s="85"/>
    </row>
    <row r="348" spans="1:26" ht="14.25" customHeight="1">
      <c r="A348" s="85"/>
      <c r="B348" s="85"/>
      <c r="C348" s="85"/>
      <c r="D348" s="85"/>
      <c r="E348" s="85"/>
      <c r="F348" s="85"/>
      <c r="G348" s="85"/>
      <c r="H348" s="85"/>
      <c r="I348" s="85"/>
      <c r="J348" s="85"/>
      <c r="K348" s="85"/>
      <c r="L348" s="85"/>
      <c r="M348" s="85"/>
      <c r="N348" s="85"/>
      <c r="O348" s="85"/>
      <c r="P348" s="85"/>
      <c r="Q348" s="85"/>
      <c r="R348" s="85"/>
      <c r="S348" s="85"/>
      <c r="T348" s="85"/>
      <c r="U348" s="85"/>
      <c r="V348" s="85"/>
      <c r="W348" s="85"/>
      <c r="X348" s="85"/>
      <c r="Y348" s="85"/>
      <c r="Z348" s="85"/>
    </row>
    <row r="349" spans="1:26" ht="14.25" customHeight="1">
      <c r="A349" s="85"/>
      <c r="B349" s="85"/>
      <c r="C349" s="85"/>
      <c r="D349" s="85"/>
      <c r="E349" s="85"/>
      <c r="F349" s="85"/>
      <c r="G349" s="85"/>
      <c r="H349" s="85"/>
      <c r="I349" s="85"/>
      <c r="J349" s="85"/>
      <c r="K349" s="85"/>
      <c r="L349" s="85"/>
      <c r="M349" s="85"/>
      <c r="N349" s="85"/>
      <c r="O349" s="85"/>
      <c r="P349" s="85"/>
      <c r="Q349" s="85"/>
      <c r="R349" s="85"/>
      <c r="S349" s="85"/>
      <c r="T349" s="85"/>
      <c r="U349" s="85"/>
      <c r="V349" s="85"/>
      <c r="W349" s="85"/>
      <c r="X349" s="85"/>
      <c r="Y349" s="85"/>
      <c r="Z349" s="85"/>
    </row>
    <row r="350" spans="1:26" ht="14.25" customHeight="1">
      <c r="A350" s="85"/>
      <c r="B350" s="85"/>
      <c r="C350" s="85"/>
      <c r="D350" s="85"/>
      <c r="E350" s="85"/>
      <c r="F350" s="85"/>
      <c r="G350" s="85"/>
      <c r="H350" s="85"/>
      <c r="I350" s="85"/>
      <c r="J350" s="85"/>
      <c r="K350" s="85"/>
      <c r="L350" s="85"/>
      <c r="M350" s="85"/>
      <c r="N350" s="85"/>
      <c r="O350" s="85"/>
      <c r="P350" s="85"/>
      <c r="Q350" s="85"/>
      <c r="R350" s="85"/>
      <c r="S350" s="85"/>
      <c r="T350" s="85"/>
      <c r="U350" s="85"/>
      <c r="V350" s="85"/>
      <c r="W350" s="85"/>
      <c r="X350" s="85"/>
      <c r="Y350" s="85"/>
      <c r="Z350" s="85"/>
    </row>
    <row r="351" spans="1:26" ht="14.25" customHeight="1">
      <c r="A351" s="85"/>
      <c r="B351" s="85"/>
      <c r="C351" s="85"/>
      <c r="D351" s="85"/>
      <c r="E351" s="85"/>
      <c r="F351" s="85"/>
      <c r="G351" s="85"/>
      <c r="H351" s="85"/>
      <c r="I351" s="85"/>
      <c r="J351" s="85"/>
      <c r="K351" s="85"/>
      <c r="L351" s="85"/>
      <c r="M351" s="85"/>
      <c r="N351" s="85"/>
      <c r="O351" s="85"/>
      <c r="P351" s="85"/>
      <c r="Q351" s="85"/>
      <c r="R351" s="85"/>
      <c r="S351" s="85"/>
      <c r="T351" s="85"/>
      <c r="U351" s="85"/>
      <c r="V351" s="85"/>
      <c r="W351" s="85"/>
      <c r="X351" s="85"/>
      <c r="Y351" s="85"/>
      <c r="Z351" s="85"/>
    </row>
    <row r="352" spans="1:26" ht="14.25" customHeight="1">
      <c r="A352" s="85"/>
      <c r="B352" s="85"/>
      <c r="C352" s="85"/>
      <c r="D352" s="85"/>
      <c r="E352" s="85"/>
      <c r="F352" s="85"/>
      <c r="G352" s="85"/>
      <c r="H352" s="85"/>
      <c r="I352" s="85"/>
      <c r="J352" s="85"/>
      <c r="K352" s="85"/>
      <c r="L352" s="85"/>
      <c r="M352" s="85"/>
      <c r="N352" s="85"/>
      <c r="O352" s="85"/>
      <c r="P352" s="85"/>
      <c r="Q352" s="85"/>
      <c r="R352" s="85"/>
      <c r="S352" s="85"/>
      <c r="T352" s="85"/>
      <c r="U352" s="85"/>
      <c r="V352" s="85"/>
      <c r="W352" s="85"/>
      <c r="X352" s="85"/>
      <c r="Y352" s="85"/>
      <c r="Z352" s="85"/>
    </row>
    <row r="353" spans="1:26" ht="14.25" customHeight="1">
      <c r="A353" s="85"/>
      <c r="B353" s="85"/>
      <c r="C353" s="85"/>
      <c r="D353" s="85"/>
      <c r="E353" s="85"/>
      <c r="F353" s="85"/>
      <c r="G353" s="85"/>
      <c r="H353" s="85"/>
      <c r="I353" s="85"/>
      <c r="J353" s="85"/>
      <c r="K353" s="85"/>
      <c r="L353" s="85"/>
      <c r="M353" s="85"/>
      <c r="N353" s="85"/>
      <c r="O353" s="85"/>
      <c r="P353" s="85"/>
      <c r="Q353" s="85"/>
      <c r="R353" s="85"/>
      <c r="S353" s="85"/>
      <c r="T353" s="85"/>
      <c r="U353" s="85"/>
      <c r="V353" s="85"/>
      <c r="W353" s="85"/>
      <c r="X353" s="85"/>
      <c r="Y353" s="85"/>
      <c r="Z353" s="85"/>
    </row>
    <row r="354" spans="1:26" ht="14.25" customHeight="1">
      <c r="A354" s="85"/>
      <c r="B354" s="85"/>
      <c r="C354" s="85"/>
      <c r="D354" s="85"/>
      <c r="E354" s="85"/>
      <c r="F354" s="85"/>
      <c r="G354" s="85"/>
      <c r="H354" s="85"/>
      <c r="I354" s="85"/>
      <c r="J354" s="85"/>
      <c r="K354" s="85"/>
      <c r="L354" s="85"/>
      <c r="M354" s="85"/>
      <c r="N354" s="85"/>
      <c r="O354" s="85"/>
      <c r="P354" s="85"/>
      <c r="Q354" s="85"/>
      <c r="R354" s="85"/>
      <c r="S354" s="85"/>
      <c r="T354" s="85"/>
      <c r="U354" s="85"/>
      <c r="V354" s="85"/>
      <c r="W354" s="85"/>
      <c r="X354" s="85"/>
      <c r="Y354" s="85"/>
      <c r="Z354" s="85"/>
    </row>
    <row r="355" spans="1:26" ht="14.25" customHeight="1">
      <c r="A355" s="85"/>
      <c r="B355" s="85"/>
      <c r="C355" s="85"/>
      <c r="D355" s="85"/>
      <c r="E355" s="85"/>
      <c r="F355" s="85"/>
      <c r="G355" s="85"/>
      <c r="H355" s="85"/>
      <c r="I355" s="85"/>
      <c r="J355" s="85"/>
      <c r="K355" s="85"/>
      <c r="L355" s="85"/>
      <c r="M355" s="85"/>
      <c r="N355" s="85"/>
      <c r="O355" s="85"/>
      <c r="P355" s="85"/>
      <c r="Q355" s="85"/>
      <c r="R355" s="85"/>
      <c r="S355" s="85"/>
      <c r="T355" s="85"/>
      <c r="U355" s="85"/>
      <c r="V355" s="85"/>
      <c r="W355" s="85"/>
      <c r="X355" s="85"/>
      <c r="Y355" s="85"/>
      <c r="Z355" s="85"/>
    </row>
    <row r="356" spans="1:26" ht="14.25" customHeight="1">
      <c r="A356" s="85"/>
      <c r="B356" s="85"/>
      <c r="C356" s="85"/>
      <c r="D356" s="85"/>
      <c r="E356" s="85"/>
      <c r="F356" s="85"/>
      <c r="G356" s="85"/>
      <c r="H356" s="85"/>
      <c r="I356" s="85"/>
      <c r="J356" s="85"/>
      <c r="K356" s="85"/>
      <c r="L356" s="85"/>
      <c r="M356" s="85"/>
      <c r="N356" s="85"/>
      <c r="O356" s="85"/>
      <c r="P356" s="85"/>
      <c r="Q356" s="85"/>
      <c r="R356" s="85"/>
      <c r="S356" s="85"/>
      <c r="T356" s="85"/>
      <c r="U356" s="85"/>
      <c r="V356" s="85"/>
      <c r="W356" s="85"/>
      <c r="X356" s="85"/>
      <c r="Y356" s="85"/>
      <c r="Z356" s="85"/>
    </row>
    <row r="357" spans="1:26" ht="14.25" customHeight="1">
      <c r="A357" s="85"/>
      <c r="B357" s="85"/>
      <c r="C357" s="85"/>
      <c r="D357" s="85"/>
      <c r="E357" s="85"/>
      <c r="F357" s="85"/>
      <c r="G357" s="85"/>
      <c r="H357" s="85"/>
      <c r="I357" s="85"/>
      <c r="J357" s="85"/>
      <c r="K357" s="85"/>
      <c r="L357" s="85"/>
      <c r="M357" s="85"/>
      <c r="N357" s="85"/>
      <c r="O357" s="85"/>
      <c r="P357" s="85"/>
      <c r="Q357" s="85"/>
      <c r="R357" s="85"/>
      <c r="S357" s="85"/>
      <c r="T357" s="85"/>
      <c r="U357" s="85"/>
      <c r="V357" s="85"/>
      <c r="W357" s="85"/>
      <c r="X357" s="85"/>
      <c r="Y357" s="85"/>
      <c r="Z357" s="85"/>
    </row>
    <row r="358" spans="1:26" ht="14.25" customHeight="1">
      <c r="A358" s="85"/>
      <c r="B358" s="85"/>
      <c r="C358" s="85"/>
      <c r="D358" s="85"/>
      <c r="E358" s="85"/>
      <c r="F358" s="85"/>
      <c r="G358" s="85"/>
      <c r="H358" s="85"/>
      <c r="I358" s="85"/>
      <c r="J358" s="85"/>
      <c r="K358" s="85"/>
      <c r="L358" s="85"/>
      <c r="M358" s="85"/>
      <c r="N358" s="85"/>
      <c r="O358" s="85"/>
      <c r="P358" s="85"/>
      <c r="Q358" s="85"/>
      <c r="R358" s="85"/>
      <c r="S358" s="85"/>
      <c r="T358" s="85"/>
      <c r="U358" s="85"/>
      <c r="V358" s="85"/>
      <c r="W358" s="85"/>
      <c r="X358" s="85"/>
      <c r="Y358" s="85"/>
      <c r="Z358" s="85"/>
    </row>
    <row r="359" spans="1:26" ht="14.25" customHeight="1">
      <c r="A359" s="85"/>
      <c r="B359" s="85"/>
      <c r="C359" s="85"/>
      <c r="D359" s="85"/>
      <c r="E359" s="85"/>
      <c r="F359" s="85"/>
      <c r="G359" s="85"/>
      <c r="H359" s="85"/>
      <c r="I359" s="85"/>
      <c r="J359" s="85"/>
      <c r="K359" s="85"/>
      <c r="L359" s="85"/>
      <c r="M359" s="85"/>
      <c r="N359" s="85"/>
      <c r="O359" s="85"/>
      <c r="P359" s="85"/>
      <c r="Q359" s="85"/>
      <c r="R359" s="85"/>
      <c r="S359" s="85"/>
      <c r="T359" s="85"/>
      <c r="U359" s="85"/>
      <c r="V359" s="85"/>
      <c r="W359" s="85"/>
      <c r="X359" s="85"/>
      <c r="Y359" s="85"/>
      <c r="Z359" s="85"/>
    </row>
    <row r="360" spans="1:26" ht="14.25" customHeight="1">
      <c r="A360" s="85"/>
      <c r="B360" s="85"/>
      <c r="C360" s="85"/>
      <c r="D360" s="85"/>
      <c r="E360" s="85"/>
      <c r="F360" s="85"/>
      <c r="G360" s="85"/>
      <c r="H360" s="85"/>
      <c r="I360" s="85"/>
      <c r="J360" s="85"/>
      <c r="K360" s="85"/>
      <c r="L360" s="85"/>
      <c r="M360" s="85"/>
      <c r="N360" s="85"/>
      <c r="O360" s="85"/>
      <c r="P360" s="85"/>
      <c r="Q360" s="85"/>
      <c r="R360" s="85"/>
      <c r="S360" s="85"/>
      <c r="T360" s="85"/>
      <c r="U360" s="85"/>
      <c r="V360" s="85"/>
      <c r="W360" s="85"/>
      <c r="X360" s="85"/>
      <c r="Y360" s="85"/>
      <c r="Z360" s="85"/>
    </row>
    <row r="361" spans="1:26" ht="14.25" customHeight="1">
      <c r="A361" s="85"/>
      <c r="B361" s="85"/>
      <c r="C361" s="85"/>
      <c r="D361" s="85"/>
      <c r="E361" s="85"/>
      <c r="F361" s="85"/>
      <c r="G361" s="85"/>
      <c r="H361" s="85"/>
      <c r="I361" s="85"/>
      <c r="J361" s="85"/>
      <c r="K361" s="85"/>
      <c r="L361" s="85"/>
      <c r="M361" s="85"/>
      <c r="N361" s="85"/>
      <c r="O361" s="85"/>
      <c r="P361" s="85"/>
      <c r="Q361" s="85"/>
      <c r="R361" s="85"/>
      <c r="S361" s="85"/>
      <c r="T361" s="85"/>
      <c r="U361" s="85"/>
      <c r="V361" s="85"/>
      <c r="W361" s="85"/>
      <c r="X361" s="85"/>
      <c r="Y361" s="85"/>
      <c r="Z361" s="85"/>
    </row>
    <row r="362" spans="1:26" ht="14.25" customHeight="1">
      <c r="A362" s="85"/>
      <c r="B362" s="85"/>
      <c r="C362" s="85"/>
      <c r="D362" s="85"/>
      <c r="E362" s="85"/>
      <c r="F362" s="85"/>
      <c r="G362" s="85"/>
      <c r="H362" s="85"/>
      <c r="I362" s="85"/>
      <c r="J362" s="85"/>
      <c r="K362" s="85"/>
      <c r="L362" s="85"/>
      <c r="M362" s="85"/>
      <c r="N362" s="85"/>
      <c r="O362" s="85"/>
      <c r="P362" s="85"/>
      <c r="Q362" s="85"/>
      <c r="R362" s="85"/>
      <c r="S362" s="85"/>
      <c r="T362" s="85"/>
      <c r="U362" s="85"/>
      <c r="V362" s="85"/>
      <c r="W362" s="85"/>
      <c r="X362" s="85"/>
      <c r="Y362" s="85"/>
      <c r="Z362" s="85"/>
    </row>
    <row r="363" spans="1:26" ht="14.25" customHeight="1">
      <c r="A363" s="85"/>
      <c r="B363" s="85"/>
      <c r="C363" s="85"/>
      <c r="D363" s="85"/>
      <c r="E363" s="85"/>
      <c r="F363" s="85"/>
      <c r="G363" s="85"/>
      <c r="H363" s="85"/>
      <c r="I363" s="85"/>
      <c r="J363" s="85"/>
      <c r="K363" s="85"/>
      <c r="L363" s="85"/>
      <c r="M363" s="85"/>
      <c r="N363" s="85"/>
      <c r="O363" s="85"/>
      <c r="P363" s="85"/>
      <c r="Q363" s="85"/>
      <c r="R363" s="85"/>
      <c r="S363" s="85"/>
      <c r="T363" s="85"/>
      <c r="U363" s="85"/>
      <c r="V363" s="85"/>
      <c r="W363" s="85"/>
      <c r="X363" s="85"/>
      <c r="Y363" s="85"/>
      <c r="Z363" s="85"/>
    </row>
    <row r="364" spans="1:26" ht="14.25" customHeight="1">
      <c r="A364" s="85"/>
      <c r="B364" s="85"/>
      <c r="C364" s="85"/>
      <c r="D364" s="85"/>
      <c r="E364" s="85"/>
      <c r="F364" s="85"/>
      <c r="G364" s="85"/>
      <c r="H364" s="85"/>
      <c r="I364" s="85"/>
      <c r="J364" s="85"/>
      <c r="K364" s="85"/>
      <c r="L364" s="85"/>
      <c r="M364" s="85"/>
      <c r="N364" s="85"/>
      <c r="O364" s="85"/>
      <c r="P364" s="85"/>
      <c r="Q364" s="85"/>
      <c r="R364" s="85"/>
      <c r="S364" s="85"/>
      <c r="T364" s="85"/>
      <c r="U364" s="85"/>
      <c r="V364" s="85"/>
      <c r="W364" s="85"/>
      <c r="X364" s="85"/>
      <c r="Y364" s="85"/>
      <c r="Z364" s="85"/>
    </row>
    <row r="365" spans="1:26" ht="14.25" customHeight="1">
      <c r="A365" s="85"/>
      <c r="B365" s="85"/>
      <c r="C365" s="85"/>
      <c r="D365" s="85"/>
      <c r="E365" s="85"/>
      <c r="F365" s="85"/>
      <c r="G365" s="85"/>
      <c r="H365" s="85"/>
      <c r="I365" s="85"/>
      <c r="J365" s="85"/>
      <c r="K365" s="85"/>
      <c r="L365" s="85"/>
      <c r="M365" s="85"/>
      <c r="N365" s="85"/>
      <c r="O365" s="85"/>
      <c r="P365" s="85"/>
      <c r="Q365" s="85"/>
      <c r="R365" s="85"/>
      <c r="S365" s="85"/>
      <c r="T365" s="85"/>
      <c r="U365" s="85"/>
      <c r="V365" s="85"/>
      <c r="W365" s="85"/>
      <c r="X365" s="85"/>
      <c r="Y365" s="85"/>
      <c r="Z365" s="85"/>
    </row>
    <row r="366" spans="1:26" ht="14.25" customHeight="1">
      <c r="A366" s="85"/>
      <c r="B366" s="85"/>
      <c r="C366" s="85"/>
      <c r="D366" s="85"/>
      <c r="E366" s="85"/>
      <c r="F366" s="85"/>
      <c r="G366" s="85"/>
      <c r="H366" s="85"/>
      <c r="I366" s="85"/>
      <c r="J366" s="85"/>
      <c r="K366" s="85"/>
      <c r="L366" s="85"/>
      <c r="M366" s="85"/>
      <c r="N366" s="85"/>
      <c r="O366" s="85"/>
      <c r="P366" s="85"/>
      <c r="Q366" s="85"/>
      <c r="R366" s="85"/>
      <c r="S366" s="85"/>
      <c r="T366" s="85"/>
      <c r="U366" s="85"/>
      <c r="V366" s="85"/>
      <c r="W366" s="85"/>
      <c r="X366" s="85"/>
      <c r="Y366" s="85"/>
      <c r="Z366" s="85"/>
    </row>
    <row r="367" spans="1:26" ht="14.25" customHeight="1">
      <c r="A367" s="85"/>
      <c r="B367" s="85"/>
      <c r="C367" s="85"/>
      <c r="D367" s="85"/>
      <c r="E367" s="85"/>
      <c r="F367" s="85"/>
      <c r="G367" s="85"/>
      <c r="H367" s="85"/>
      <c r="I367" s="85"/>
      <c r="J367" s="85"/>
      <c r="K367" s="85"/>
      <c r="L367" s="85"/>
      <c r="M367" s="85"/>
      <c r="N367" s="85"/>
      <c r="O367" s="85"/>
      <c r="P367" s="85"/>
      <c r="Q367" s="85"/>
      <c r="R367" s="85"/>
      <c r="S367" s="85"/>
      <c r="T367" s="85"/>
      <c r="U367" s="85"/>
      <c r="V367" s="85"/>
      <c r="W367" s="85"/>
      <c r="X367" s="85"/>
      <c r="Y367" s="85"/>
      <c r="Z367" s="85"/>
    </row>
    <row r="368" spans="1:26" ht="14.25" customHeight="1">
      <c r="A368" s="85"/>
      <c r="B368" s="85"/>
      <c r="C368" s="85"/>
      <c r="D368" s="85"/>
      <c r="E368" s="85"/>
      <c r="F368" s="85"/>
      <c r="G368" s="85"/>
      <c r="H368" s="85"/>
      <c r="I368" s="85"/>
      <c r="J368" s="85"/>
      <c r="K368" s="85"/>
      <c r="L368" s="85"/>
      <c r="M368" s="85"/>
      <c r="N368" s="85"/>
      <c r="O368" s="85"/>
      <c r="P368" s="85"/>
      <c r="Q368" s="85"/>
      <c r="R368" s="85"/>
      <c r="S368" s="85"/>
      <c r="T368" s="85"/>
      <c r="U368" s="85"/>
      <c r="V368" s="85"/>
      <c r="W368" s="85"/>
      <c r="X368" s="85"/>
      <c r="Y368" s="85"/>
      <c r="Z368" s="85"/>
    </row>
    <row r="369" spans="1:26" ht="14.25" customHeight="1">
      <c r="A369" s="85"/>
      <c r="B369" s="85"/>
      <c r="C369" s="85"/>
      <c r="D369" s="85"/>
      <c r="E369" s="85"/>
      <c r="F369" s="85"/>
      <c r="G369" s="85"/>
      <c r="H369" s="85"/>
      <c r="I369" s="85"/>
      <c r="J369" s="85"/>
      <c r="K369" s="85"/>
      <c r="L369" s="85"/>
      <c r="M369" s="85"/>
      <c r="N369" s="85"/>
      <c r="O369" s="85"/>
      <c r="P369" s="85"/>
      <c r="Q369" s="85"/>
      <c r="R369" s="85"/>
      <c r="S369" s="85"/>
      <c r="T369" s="85"/>
      <c r="U369" s="85"/>
      <c r="V369" s="85"/>
      <c r="W369" s="85"/>
      <c r="X369" s="85"/>
      <c r="Y369" s="85"/>
      <c r="Z369" s="85"/>
    </row>
    <row r="370" spans="1:26" ht="14.25" customHeight="1">
      <c r="A370" s="85"/>
      <c r="B370" s="85"/>
      <c r="C370" s="85"/>
      <c r="D370" s="85"/>
      <c r="E370" s="85"/>
      <c r="F370" s="85"/>
      <c r="G370" s="85"/>
      <c r="H370" s="85"/>
      <c r="I370" s="85"/>
      <c r="J370" s="85"/>
      <c r="K370" s="85"/>
      <c r="L370" s="85"/>
      <c r="M370" s="85"/>
      <c r="N370" s="85"/>
      <c r="O370" s="85"/>
      <c r="P370" s="85"/>
      <c r="Q370" s="85"/>
      <c r="R370" s="85"/>
      <c r="S370" s="85"/>
      <c r="T370" s="85"/>
      <c r="U370" s="85"/>
      <c r="V370" s="85"/>
      <c r="W370" s="85"/>
      <c r="X370" s="85"/>
      <c r="Y370" s="85"/>
      <c r="Z370" s="85"/>
    </row>
    <row r="371" spans="1:26" ht="14.25" customHeight="1">
      <c r="A371" s="85"/>
      <c r="B371" s="85"/>
      <c r="C371" s="85"/>
      <c r="D371" s="85"/>
      <c r="E371" s="85"/>
      <c r="F371" s="85"/>
      <c r="G371" s="85"/>
      <c r="H371" s="85"/>
      <c r="I371" s="85"/>
      <c r="J371" s="85"/>
      <c r="K371" s="85"/>
      <c r="L371" s="85"/>
      <c r="M371" s="85"/>
      <c r="N371" s="85"/>
      <c r="O371" s="85"/>
      <c r="P371" s="85"/>
      <c r="Q371" s="85"/>
      <c r="R371" s="85"/>
      <c r="S371" s="85"/>
      <c r="T371" s="85"/>
      <c r="U371" s="85"/>
      <c r="V371" s="85"/>
      <c r="W371" s="85"/>
      <c r="X371" s="85"/>
      <c r="Y371" s="85"/>
      <c r="Z371" s="85"/>
    </row>
    <row r="372" spans="1:26" ht="14.25" customHeight="1">
      <c r="A372" s="85"/>
      <c r="B372" s="85"/>
      <c r="C372" s="85"/>
      <c r="D372" s="85"/>
      <c r="E372" s="85"/>
      <c r="F372" s="85"/>
      <c r="G372" s="85"/>
      <c r="H372" s="85"/>
      <c r="I372" s="85"/>
      <c r="J372" s="85"/>
      <c r="K372" s="85"/>
      <c r="L372" s="85"/>
      <c r="M372" s="85"/>
      <c r="N372" s="85"/>
      <c r="O372" s="85"/>
      <c r="P372" s="85"/>
      <c r="Q372" s="85"/>
      <c r="R372" s="85"/>
      <c r="S372" s="85"/>
      <c r="T372" s="85"/>
      <c r="U372" s="85"/>
      <c r="V372" s="85"/>
      <c r="W372" s="85"/>
      <c r="X372" s="85"/>
      <c r="Y372" s="85"/>
      <c r="Z372" s="85"/>
    </row>
    <row r="373" spans="1:26" ht="14.25" customHeight="1">
      <c r="A373" s="85"/>
      <c r="B373" s="85"/>
      <c r="C373" s="85"/>
      <c r="D373" s="85"/>
      <c r="E373" s="85"/>
      <c r="F373" s="85"/>
      <c r="G373" s="85"/>
      <c r="H373" s="85"/>
      <c r="I373" s="85"/>
      <c r="J373" s="85"/>
      <c r="K373" s="85"/>
      <c r="L373" s="85"/>
      <c r="M373" s="85"/>
      <c r="N373" s="85"/>
      <c r="O373" s="85"/>
      <c r="P373" s="85"/>
      <c r="Q373" s="85"/>
      <c r="R373" s="85"/>
      <c r="S373" s="85"/>
      <c r="T373" s="85"/>
      <c r="U373" s="85"/>
      <c r="V373" s="85"/>
      <c r="W373" s="85"/>
      <c r="X373" s="85"/>
      <c r="Y373" s="85"/>
      <c r="Z373" s="85"/>
    </row>
    <row r="374" spans="1:26" ht="14.25" customHeight="1">
      <c r="A374" s="85"/>
      <c r="B374" s="85"/>
      <c r="C374" s="85"/>
      <c r="D374" s="85"/>
      <c r="E374" s="85"/>
      <c r="F374" s="85"/>
      <c r="G374" s="85"/>
      <c r="H374" s="85"/>
      <c r="I374" s="85"/>
      <c r="J374" s="85"/>
      <c r="K374" s="85"/>
      <c r="L374" s="85"/>
      <c r="M374" s="85"/>
      <c r="N374" s="85"/>
      <c r="O374" s="85"/>
      <c r="P374" s="85"/>
      <c r="Q374" s="85"/>
      <c r="R374" s="85"/>
      <c r="S374" s="85"/>
      <c r="T374" s="85"/>
      <c r="U374" s="85"/>
      <c r="V374" s="85"/>
      <c r="W374" s="85"/>
      <c r="X374" s="85"/>
      <c r="Y374" s="85"/>
      <c r="Z374" s="85"/>
    </row>
    <row r="375" spans="1:26" ht="14.25" customHeight="1">
      <c r="A375" s="85"/>
      <c r="B375" s="85"/>
      <c r="C375" s="85"/>
      <c r="D375" s="85"/>
      <c r="E375" s="85"/>
      <c r="F375" s="85"/>
      <c r="G375" s="85"/>
      <c r="H375" s="85"/>
      <c r="I375" s="85"/>
      <c r="J375" s="85"/>
      <c r="K375" s="85"/>
      <c r="L375" s="85"/>
      <c r="M375" s="85"/>
      <c r="N375" s="85"/>
      <c r="O375" s="85"/>
      <c r="P375" s="85"/>
      <c r="Q375" s="85"/>
      <c r="R375" s="85"/>
      <c r="S375" s="85"/>
      <c r="T375" s="85"/>
      <c r="U375" s="85"/>
      <c r="V375" s="85"/>
      <c r="W375" s="85"/>
      <c r="X375" s="85"/>
      <c r="Y375" s="85"/>
      <c r="Z375" s="85"/>
    </row>
    <row r="376" spans="1:26" ht="14.25" customHeight="1">
      <c r="A376" s="85"/>
      <c r="B376" s="85"/>
      <c r="C376" s="85"/>
      <c r="D376" s="85"/>
      <c r="E376" s="85"/>
      <c r="F376" s="85"/>
      <c r="G376" s="85"/>
      <c r="H376" s="85"/>
      <c r="I376" s="85"/>
      <c r="J376" s="85"/>
      <c r="K376" s="85"/>
      <c r="L376" s="85"/>
      <c r="M376" s="85"/>
      <c r="N376" s="85"/>
      <c r="O376" s="85"/>
      <c r="P376" s="85"/>
      <c r="Q376" s="85"/>
      <c r="R376" s="85"/>
      <c r="S376" s="85"/>
      <c r="T376" s="85"/>
      <c r="U376" s="85"/>
      <c r="V376" s="85"/>
      <c r="W376" s="85"/>
      <c r="X376" s="85"/>
      <c r="Y376" s="85"/>
      <c r="Z376" s="85"/>
    </row>
    <row r="377" spans="1:26" ht="14.25" customHeight="1">
      <c r="A377" s="85"/>
      <c r="B377" s="85"/>
      <c r="C377" s="85"/>
      <c r="D377" s="85"/>
      <c r="E377" s="85"/>
      <c r="F377" s="85"/>
      <c r="G377" s="85"/>
      <c r="H377" s="85"/>
      <c r="I377" s="85"/>
      <c r="J377" s="85"/>
      <c r="K377" s="85"/>
      <c r="L377" s="85"/>
      <c r="M377" s="85"/>
      <c r="N377" s="85"/>
      <c r="O377" s="85"/>
      <c r="P377" s="85"/>
      <c r="Q377" s="85"/>
      <c r="R377" s="85"/>
      <c r="S377" s="85"/>
      <c r="T377" s="85"/>
      <c r="U377" s="85"/>
      <c r="V377" s="85"/>
      <c r="W377" s="85"/>
      <c r="X377" s="85"/>
      <c r="Y377" s="85"/>
      <c r="Z377" s="85"/>
    </row>
    <row r="378" spans="1:26" ht="14.25" customHeight="1">
      <c r="A378" s="85"/>
      <c r="B378" s="85"/>
      <c r="C378" s="85"/>
      <c r="D378" s="85"/>
      <c r="E378" s="85"/>
      <c r="F378" s="85"/>
      <c r="G378" s="85"/>
      <c r="H378" s="85"/>
      <c r="I378" s="85"/>
      <c r="J378" s="85"/>
      <c r="K378" s="85"/>
      <c r="L378" s="85"/>
      <c r="M378" s="85"/>
      <c r="N378" s="85"/>
      <c r="O378" s="85"/>
      <c r="P378" s="85"/>
      <c r="Q378" s="85"/>
      <c r="R378" s="85"/>
      <c r="S378" s="85"/>
      <c r="T378" s="85"/>
      <c r="U378" s="85"/>
      <c r="V378" s="85"/>
      <c r="W378" s="85"/>
      <c r="X378" s="85"/>
      <c r="Y378" s="85"/>
      <c r="Z378" s="85"/>
    </row>
    <row r="379" spans="1:26" ht="14.25" customHeight="1">
      <c r="A379" s="85"/>
      <c r="B379" s="85"/>
      <c r="C379" s="85"/>
      <c r="D379" s="85"/>
      <c r="E379" s="85"/>
      <c r="F379" s="85"/>
      <c r="G379" s="85"/>
      <c r="H379" s="85"/>
      <c r="I379" s="85"/>
      <c r="J379" s="85"/>
      <c r="K379" s="85"/>
      <c r="L379" s="85"/>
      <c r="M379" s="85"/>
      <c r="N379" s="85"/>
      <c r="O379" s="85"/>
      <c r="P379" s="85"/>
      <c r="Q379" s="85"/>
      <c r="R379" s="85"/>
      <c r="S379" s="85"/>
      <c r="T379" s="85"/>
      <c r="U379" s="85"/>
      <c r="V379" s="85"/>
      <c r="W379" s="85"/>
      <c r="X379" s="85"/>
      <c r="Y379" s="85"/>
      <c r="Z379" s="85"/>
    </row>
    <row r="380" spans="1:26" ht="14.25" customHeight="1">
      <c r="A380" s="85"/>
      <c r="B380" s="85"/>
      <c r="C380" s="85"/>
      <c r="D380" s="85"/>
      <c r="E380" s="85"/>
      <c r="F380" s="85"/>
      <c r="G380" s="85"/>
      <c r="H380" s="85"/>
      <c r="I380" s="85"/>
      <c r="J380" s="85"/>
      <c r="K380" s="85"/>
      <c r="L380" s="85"/>
      <c r="M380" s="85"/>
      <c r="N380" s="85"/>
      <c r="O380" s="85"/>
      <c r="P380" s="85"/>
      <c r="Q380" s="85"/>
      <c r="R380" s="85"/>
      <c r="S380" s="85"/>
      <c r="T380" s="85"/>
      <c r="U380" s="85"/>
      <c r="V380" s="85"/>
      <c r="W380" s="85"/>
      <c r="X380" s="85"/>
      <c r="Y380" s="85"/>
      <c r="Z380" s="85"/>
    </row>
    <row r="381" spans="1:26" ht="14.25" customHeight="1">
      <c r="A381" s="85"/>
      <c r="B381" s="85"/>
      <c r="C381" s="85"/>
      <c r="D381" s="85"/>
      <c r="E381" s="85"/>
      <c r="F381" s="85"/>
      <c r="G381" s="85"/>
      <c r="H381" s="85"/>
      <c r="I381" s="85"/>
      <c r="J381" s="85"/>
      <c r="K381" s="85"/>
      <c r="L381" s="85"/>
      <c r="M381" s="85"/>
      <c r="N381" s="85"/>
      <c r="O381" s="85"/>
      <c r="P381" s="85"/>
      <c r="Q381" s="85"/>
      <c r="R381" s="85"/>
      <c r="S381" s="85"/>
      <c r="T381" s="85"/>
      <c r="U381" s="85"/>
      <c r="V381" s="85"/>
      <c r="W381" s="85"/>
      <c r="X381" s="85"/>
      <c r="Y381" s="85"/>
      <c r="Z381" s="85"/>
    </row>
    <row r="382" spans="1:26" ht="14.25" customHeight="1">
      <c r="A382" s="85"/>
      <c r="B382" s="85"/>
      <c r="C382" s="85"/>
      <c r="D382" s="85"/>
      <c r="E382" s="85"/>
      <c r="F382" s="85"/>
      <c r="G382" s="85"/>
      <c r="H382" s="85"/>
      <c r="I382" s="85"/>
      <c r="J382" s="85"/>
      <c r="K382" s="85"/>
      <c r="L382" s="85"/>
      <c r="M382" s="85"/>
      <c r="N382" s="85"/>
      <c r="O382" s="85"/>
      <c r="P382" s="85"/>
      <c r="Q382" s="85"/>
      <c r="R382" s="85"/>
      <c r="S382" s="85"/>
      <c r="T382" s="85"/>
      <c r="U382" s="85"/>
      <c r="V382" s="85"/>
      <c r="W382" s="85"/>
      <c r="X382" s="85"/>
      <c r="Y382" s="85"/>
      <c r="Z382" s="85"/>
    </row>
    <row r="383" spans="1:26" ht="14.25" customHeight="1">
      <c r="A383" s="85"/>
      <c r="B383" s="85"/>
      <c r="C383" s="85"/>
      <c r="D383" s="85"/>
      <c r="E383" s="85"/>
      <c r="F383" s="85"/>
      <c r="G383" s="85"/>
      <c r="H383" s="85"/>
      <c r="I383" s="85"/>
      <c r="J383" s="85"/>
      <c r="K383" s="85"/>
      <c r="L383" s="85"/>
      <c r="M383" s="85"/>
      <c r="N383" s="85"/>
      <c r="O383" s="85"/>
      <c r="P383" s="85"/>
      <c r="Q383" s="85"/>
      <c r="R383" s="85"/>
      <c r="S383" s="85"/>
      <c r="T383" s="85"/>
      <c r="U383" s="85"/>
      <c r="V383" s="85"/>
      <c r="W383" s="85"/>
      <c r="X383" s="85"/>
      <c r="Y383" s="85"/>
      <c r="Z383" s="85"/>
    </row>
    <row r="384" spans="1:26" ht="14.25" customHeight="1">
      <c r="A384" s="85"/>
      <c r="B384" s="85"/>
      <c r="C384" s="85"/>
      <c r="D384" s="85"/>
      <c r="E384" s="85"/>
      <c r="F384" s="85"/>
      <c r="G384" s="85"/>
      <c r="H384" s="85"/>
      <c r="I384" s="85"/>
      <c r="J384" s="85"/>
      <c r="K384" s="85"/>
      <c r="L384" s="85"/>
      <c r="M384" s="85"/>
      <c r="N384" s="85"/>
      <c r="O384" s="85"/>
      <c r="P384" s="85"/>
      <c r="Q384" s="85"/>
      <c r="R384" s="85"/>
      <c r="S384" s="85"/>
      <c r="T384" s="85"/>
      <c r="U384" s="85"/>
      <c r="V384" s="85"/>
      <c r="W384" s="85"/>
      <c r="X384" s="85"/>
      <c r="Y384" s="85"/>
      <c r="Z384" s="85"/>
    </row>
    <row r="385" spans="1:26" ht="14.25" customHeight="1">
      <c r="A385" s="85"/>
      <c r="B385" s="85"/>
      <c r="C385" s="85"/>
      <c r="D385" s="85"/>
      <c r="E385" s="85"/>
      <c r="F385" s="85"/>
      <c r="G385" s="85"/>
      <c r="H385" s="85"/>
      <c r="I385" s="85"/>
      <c r="J385" s="85"/>
      <c r="K385" s="85"/>
      <c r="L385" s="85"/>
      <c r="M385" s="85"/>
      <c r="N385" s="85"/>
      <c r="O385" s="85"/>
      <c r="P385" s="85"/>
      <c r="Q385" s="85"/>
      <c r="R385" s="85"/>
      <c r="S385" s="85"/>
      <c r="T385" s="85"/>
      <c r="U385" s="85"/>
      <c r="V385" s="85"/>
      <c r="W385" s="85"/>
      <c r="X385" s="85"/>
      <c r="Y385" s="85"/>
      <c r="Z385" s="85"/>
    </row>
    <row r="386" spans="1:26" ht="14.25" customHeight="1">
      <c r="A386" s="85"/>
      <c r="B386" s="85"/>
      <c r="C386" s="85"/>
      <c r="D386" s="85"/>
      <c r="E386" s="85"/>
      <c r="F386" s="85"/>
      <c r="G386" s="85"/>
      <c r="H386" s="85"/>
      <c r="I386" s="85"/>
      <c r="J386" s="85"/>
      <c r="K386" s="85"/>
      <c r="L386" s="85"/>
      <c r="M386" s="85"/>
      <c r="N386" s="85"/>
      <c r="O386" s="85"/>
      <c r="P386" s="85"/>
      <c r="Q386" s="85"/>
      <c r="R386" s="85"/>
      <c r="S386" s="85"/>
      <c r="T386" s="85"/>
      <c r="U386" s="85"/>
      <c r="V386" s="85"/>
      <c r="W386" s="85"/>
      <c r="X386" s="85"/>
      <c r="Y386" s="85"/>
      <c r="Z386" s="85"/>
    </row>
    <row r="387" spans="1:26" ht="14.25" customHeight="1">
      <c r="A387" s="85"/>
      <c r="B387" s="85"/>
      <c r="C387" s="85"/>
      <c r="D387" s="85"/>
      <c r="E387" s="85"/>
      <c r="F387" s="85"/>
      <c r="G387" s="85"/>
      <c r="H387" s="85"/>
      <c r="I387" s="85"/>
      <c r="J387" s="85"/>
      <c r="K387" s="85"/>
      <c r="L387" s="85"/>
      <c r="M387" s="85"/>
      <c r="N387" s="85"/>
      <c r="O387" s="85"/>
      <c r="P387" s="85"/>
      <c r="Q387" s="85"/>
      <c r="R387" s="85"/>
      <c r="S387" s="85"/>
      <c r="T387" s="85"/>
      <c r="U387" s="85"/>
      <c r="V387" s="85"/>
      <c r="W387" s="85"/>
      <c r="X387" s="85"/>
      <c r="Y387" s="85"/>
      <c r="Z387" s="85"/>
    </row>
    <row r="388" spans="1:26" ht="14.25" customHeight="1">
      <c r="A388" s="85"/>
      <c r="B388" s="85"/>
      <c r="C388" s="85"/>
      <c r="D388" s="85"/>
      <c r="E388" s="85"/>
      <c r="F388" s="85"/>
      <c r="G388" s="85"/>
      <c r="H388" s="85"/>
      <c r="I388" s="85"/>
      <c r="J388" s="85"/>
      <c r="K388" s="85"/>
      <c r="L388" s="85"/>
      <c r="M388" s="85"/>
      <c r="N388" s="85"/>
      <c r="O388" s="85"/>
      <c r="P388" s="85"/>
      <c r="Q388" s="85"/>
      <c r="R388" s="85"/>
      <c r="S388" s="85"/>
      <c r="T388" s="85"/>
      <c r="U388" s="85"/>
      <c r="V388" s="85"/>
      <c r="W388" s="85"/>
      <c r="X388" s="85"/>
      <c r="Y388" s="85"/>
      <c r="Z388" s="85"/>
    </row>
    <row r="389" spans="1:26" ht="14.25" customHeight="1">
      <c r="A389" s="85"/>
      <c r="B389" s="85"/>
      <c r="C389" s="85"/>
      <c r="D389" s="85"/>
      <c r="E389" s="85"/>
      <c r="F389" s="85"/>
      <c r="G389" s="85"/>
      <c r="H389" s="85"/>
      <c r="I389" s="85"/>
      <c r="J389" s="85"/>
      <c r="K389" s="85"/>
      <c r="L389" s="85"/>
      <c r="M389" s="85"/>
      <c r="N389" s="85"/>
      <c r="O389" s="85"/>
      <c r="P389" s="85"/>
      <c r="Q389" s="85"/>
      <c r="R389" s="85"/>
      <c r="S389" s="85"/>
      <c r="T389" s="85"/>
      <c r="U389" s="85"/>
      <c r="V389" s="85"/>
      <c r="W389" s="85"/>
      <c r="X389" s="85"/>
      <c r="Y389" s="85"/>
      <c r="Z389" s="85"/>
    </row>
    <row r="390" spans="1:26" ht="14.25" customHeight="1">
      <c r="A390" s="85"/>
      <c r="B390" s="85"/>
      <c r="C390" s="85"/>
      <c r="D390" s="85"/>
      <c r="E390" s="85"/>
      <c r="F390" s="85"/>
      <c r="G390" s="85"/>
      <c r="H390" s="85"/>
      <c r="I390" s="85"/>
      <c r="J390" s="85"/>
      <c r="K390" s="85"/>
      <c r="L390" s="85"/>
      <c r="M390" s="85"/>
      <c r="N390" s="85"/>
      <c r="O390" s="85"/>
      <c r="P390" s="85"/>
      <c r="Q390" s="85"/>
      <c r="R390" s="85"/>
      <c r="S390" s="85"/>
      <c r="T390" s="85"/>
      <c r="U390" s="85"/>
      <c r="V390" s="85"/>
      <c r="W390" s="85"/>
      <c r="X390" s="85"/>
      <c r="Y390" s="85"/>
      <c r="Z390" s="85"/>
    </row>
    <row r="391" spans="1:26" ht="14.25" customHeight="1">
      <c r="A391" s="85"/>
      <c r="B391" s="85"/>
      <c r="C391" s="85"/>
      <c r="D391" s="85"/>
      <c r="E391" s="85"/>
      <c r="F391" s="85"/>
      <c r="G391" s="85"/>
      <c r="H391" s="85"/>
      <c r="I391" s="85"/>
      <c r="J391" s="85"/>
      <c r="K391" s="85"/>
      <c r="L391" s="85"/>
      <c r="M391" s="85"/>
      <c r="N391" s="85"/>
      <c r="O391" s="85"/>
      <c r="P391" s="85"/>
      <c r="Q391" s="85"/>
      <c r="R391" s="85"/>
      <c r="S391" s="85"/>
      <c r="T391" s="85"/>
      <c r="U391" s="85"/>
      <c r="V391" s="85"/>
      <c r="W391" s="85"/>
      <c r="X391" s="85"/>
      <c r="Y391" s="85"/>
      <c r="Z391" s="85"/>
    </row>
    <row r="392" spans="1:26" ht="14.25" customHeight="1">
      <c r="A392" s="85"/>
      <c r="B392" s="85"/>
      <c r="C392" s="85"/>
      <c r="D392" s="85"/>
      <c r="E392" s="85"/>
      <c r="F392" s="85"/>
      <c r="G392" s="85"/>
      <c r="H392" s="85"/>
      <c r="I392" s="85"/>
      <c r="J392" s="85"/>
      <c r="K392" s="85"/>
      <c r="L392" s="85"/>
      <c r="M392" s="85"/>
      <c r="N392" s="85"/>
      <c r="O392" s="85"/>
      <c r="P392" s="85"/>
      <c r="Q392" s="85"/>
      <c r="R392" s="85"/>
      <c r="S392" s="85"/>
      <c r="T392" s="85"/>
      <c r="U392" s="85"/>
      <c r="V392" s="85"/>
      <c r="W392" s="85"/>
      <c r="X392" s="85"/>
      <c r="Y392" s="85"/>
      <c r="Z392" s="85"/>
    </row>
    <row r="393" spans="1:26" ht="14.25" customHeight="1">
      <c r="A393" s="85"/>
      <c r="B393" s="85"/>
      <c r="C393" s="85"/>
      <c r="D393" s="85"/>
      <c r="E393" s="85"/>
      <c r="F393" s="85"/>
      <c r="G393" s="85"/>
      <c r="H393" s="85"/>
      <c r="I393" s="85"/>
      <c r="J393" s="85"/>
      <c r="K393" s="85"/>
      <c r="L393" s="85"/>
      <c r="M393" s="85"/>
      <c r="N393" s="85"/>
      <c r="O393" s="85"/>
      <c r="P393" s="85"/>
      <c r="Q393" s="85"/>
      <c r="R393" s="85"/>
      <c r="S393" s="85"/>
      <c r="T393" s="85"/>
      <c r="U393" s="85"/>
      <c r="V393" s="85"/>
      <c r="W393" s="85"/>
      <c r="X393" s="85"/>
      <c r="Y393" s="85"/>
      <c r="Z393" s="85"/>
    </row>
    <row r="394" spans="1:26" ht="14.25" customHeight="1">
      <c r="A394" s="85"/>
      <c r="B394" s="85"/>
      <c r="C394" s="85"/>
      <c r="D394" s="85"/>
      <c r="E394" s="85"/>
      <c r="F394" s="85"/>
      <c r="G394" s="85"/>
      <c r="H394" s="85"/>
      <c r="I394" s="85"/>
      <c r="J394" s="85"/>
      <c r="K394" s="85"/>
      <c r="L394" s="85"/>
      <c r="M394" s="85"/>
      <c r="N394" s="85"/>
      <c r="O394" s="85"/>
      <c r="P394" s="85"/>
      <c r="Q394" s="85"/>
      <c r="R394" s="85"/>
      <c r="S394" s="85"/>
      <c r="T394" s="85"/>
      <c r="U394" s="85"/>
      <c r="V394" s="85"/>
      <c r="W394" s="85"/>
      <c r="X394" s="85"/>
      <c r="Y394" s="85"/>
      <c r="Z394" s="85"/>
    </row>
    <row r="395" spans="1:26" ht="14.25" customHeight="1">
      <c r="A395" s="85"/>
      <c r="B395" s="85"/>
      <c r="C395" s="85"/>
      <c r="D395" s="85"/>
      <c r="E395" s="85"/>
      <c r="F395" s="85"/>
      <c r="G395" s="85"/>
      <c r="H395" s="85"/>
      <c r="I395" s="85"/>
      <c r="J395" s="85"/>
      <c r="K395" s="85"/>
      <c r="L395" s="85"/>
      <c r="M395" s="85"/>
      <c r="N395" s="85"/>
      <c r="O395" s="85"/>
      <c r="P395" s="85"/>
      <c r="Q395" s="85"/>
      <c r="R395" s="85"/>
      <c r="S395" s="85"/>
      <c r="T395" s="85"/>
      <c r="U395" s="85"/>
      <c r="V395" s="85"/>
      <c r="W395" s="85"/>
      <c r="X395" s="85"/>
      <c r="Y395" s="85"/>
      <c r="Z395" s="85"/>
    </row>
    <row r="396" spans="1:26" ht="14.25" customHeight="1">
      <c r="A396" s="85"/>
      <c r="B396" s="85"/>
      <c r="C396" s="85"/>
      <c r="D396" s="85"/>
      <c r="E396" s="85"/>
      <c r="F396" s="85"/>
      <c r="G396" s="85"/>
      <c r="H396" s="85"/>
      <c r="I396" s="85"/>
      <c r="J396" s="85"/>
      <c r="K396" s="85"/>
      <c r="L396" s="85"/>
      <c r="M396" s="85"/>
      <c r="N396" s="85"/>
      <c r="O396" s="85"/>
      <c r="P396" s="85"/>
      <c r="Q396" s="85"/>
      <c r="R396" s="85"/>
      <c r="S396" s="85"/>
      <c r="T396" s="85"/>
      <c r="U396" s="85"/>
      <c r="V396" s="85"/>
      <c r="W396" s="85"/>
      <c r="X396" s="85"/>
      <c r="Y396" s="85"/>
      <c r="Z396" s="85"/>
    </row>
    <row r="397" spans="1:26" ht="14.25" customHeight="1">
      <c r="A397" s="85"/>
      <c r="B397" s="85"/>
      <c r="C397" s="85"/>
      <c r="D397" s="85"/>
      <c r="E397" s="85"/>
      <c r="F397" s="85"/>
      <c r="G397" s="85"/>
      <c r="H397" s="85"/>
      <c r="I397" s="85"/>
      <c r="J397" s="85"/>
      <c r="K397" s="85"/>
      <c r="L397" s="85"/>
      <c r="M397" s="85"/>
      <c r="N397" s="85"/>
      <c r="O397" s="85"/>
      <c r="P397" s="85"/>
      <c r="Q397" s="85"/>
      <c r="R397" s="85"/>
      <c r="S397" s="85"/>
      <c r="T397" s="85"/>
      <c r="U397" s="85"/>
      <c r="V397" s="85"/>
      <c r="W397" s="85"/>
      <c r="X397" s="85"/>
      <c r="Y397" s="85"/>
      <c r="Z397" s="85"/>
    </row>
    <row r="398" spans="1:26" ht="14.25" customHeight="1">
      <c r="A398" s="85"/>
      <c r="B398" s="85"/>
      <c r="C398" s="85"/>
      <c r="D398" s="85"/>
      <c r="E398" s="85"/>
      <c r="F398" s="85"/>
      <c r="G398" s="85"/>
      <c r="H398" s="85"/>
      <c r="I398" s="85"/>
      <c r="J398" s="85"/>
      <c r="K398" s="85"/>
      <c r="L398" s="85"/>
      <c r="M398" s="85"/>
      <c r="N398" s="85"/>
      <c r="O398" s="85"/>
      <c r="P398" s="85"/>
      <c r="Q398" s="85"/>
      <c r="R398" s="85"/>
      <c r="S398" s="85"/>
      <c r="T398" s="85"/>
      <c r="U398" s="85"/>
      <c r="V398" s="85"/>
      <c r="W398" s="85"/>
      <c r="X398" s="85"/>
      <c r="Y398" s="85"/>
      <c r="Z398" s="85"/>
    </row>
    <row r="399" spans="1:26" ht="14.25" customHeight="1">
      <c r="A399" s="85"/>
      <c r="B399" s="85"/>
      <c r="C399" s="85"/>
      <c r="D399" s="85"/>
      <c r="E399" s="85"/>
      <c r="F399" s="85"/>
      <c r="G399" s="85"/>
      <c r="H399" s="85"/>
      <c r="I399" s="85"/>
      <c r="J399" s="85"/>
      <c r="K399" s="85"/>
      <c r="L399" s="85"/>
      <c r="M399" s="85"/>
      <c r="N399" s="85"/>
      <c r="O399" s="85"/>
      <c r="P399" s="85"/>
      <c r="Q399" s="85"/>
      <c r="R399" s="85"/>
      <c r="S399" s="85"/>
      <c r="T399" s="85"/>
      <c r="U399" s="85"/>
      <c r="V399" s="85"/>
      <c r="W399" s="85"/>
      <c r="X399" s="85"/>
      <c r="Y399" s="85"/>
      <c r="Z399" s="85"/>
    </row>
    <row r="400" spans="1:26" ht="14.25" customHeight="1">
      <c r="A400" s="85"/>
      <c r="B400" s="85"/>
      <c r="C400" s="85"/>
      <c r="D400" s="85"/>
      <c r="E400" s="85"/>
      <c r="F400" s="85"/>
      <c r="G400" s="85"/>
      <c r="H400" s="85"/>
      <c r="I400" s="85"/>
      <c r="J400" s="85"/>
      <c r="K400" s="85"/>
      <c r="L400" s="85"/>
      <c r="M400" s="85"/>
      <c r="N400" s="85"/>
      <c r="O400" s="85"/>
      <c r="P400" s="85"/>
      <c r="Q400" s="85"/>
      <c r="R400" s="85"/>
      <c r="S400" s="85"/>
      <c r="T400" s="85"/>
      <c r="U400" s="85"/>
      <c r="V400" s="85"/>
      <c r="W400" s="85"/>
      <c r="X400" s="85"/>
      <c r="Y400" s="85"/>
      <c r="Z400" s="85"/>
    </row>
    <row r="401" spans="1:26" ht="14.25" customHeight="1">
      <c r="A401" s="85"/>
      <c r="B401" s="85"/>
      <c r="C401" s="85"/>
      <c r="D401" s="85"/>
      <c r="E401" s="85"/>
      <c r="F401" s="85"/>
      <c r="G401" s="85"/>
      <c r="H401" s="85"/>
      <c r="I401" s="85"/>
      <c r="J401" s="85"/>
      <c r="K401" s="85"/>
      <c r="L401" s="85"/>
      <c r="M401" s="85"/>
      <c r="N401" s="85"/>
      <c r="O401" s="85"/>
      <c r="P401" s="85"/>
      <c r="Q401" s="85"/>
      <c r="R401" s="85"/>
      <c r="S401" s="85"/>
      <c r="T401" s="85"/>
      <c r="U401" s="85"/>
      <c r="V401" s="85"/>
      <c r="W401" s="85"/>
      <c r="X401" s="85"/>
      <c r="Y401" s="85"/>
      <c r="Z401" s="85"/>
    </row>
    <row r="402" spans="1:26" ht="14.25" customHeight="1">
      <c r="A402" s="85"/>
      <c r="B402" s="85"/>
      <c r="C402" s="85"/>
      <c r="D402" s="85"/>
      <c r="E402" s="85"/>
      <c r="F402" s="85"/>
      <c r="G402" s="85"/>
      <c r="H402" s="85"/>
      <c r="I402" s="85"/>
      <c r="J402" s="85"/>
      <c r="K402" s="85"/>
      <c r="L402" s="85"/>
      <c r="M402" s="85"/>
      <c r="N402" s="85"/>
      <c r="O402" s="85"/>
      <c r="P402" s="85"/>
      <c r="Q402" s="85"/>
      <c r="R402" s="85"/>
      <c r="S402" s="85"/>
      <c r="T402" s="85"/>
      <c r="U402" s="85"/>
      <c r="V402" s="85"/>
      <c r="W402" s="85"/>
      <c r="X402" s="85"/>
      <c r="Y402" s="85"/>
      <c r="Z402" s="85"/>
    </row>
    <row r="403" spans="1:26" ht="14.25" customHeight="1">
      <c r="A403" s="85"/>
      <c r="B403" s="85"/>
      <c r="C403" s="85"/>
      <c r="D403" s="85"/>
      <c r="E403" s="85"/>
      <c r="F403" s="85"/>
      <c r="G403" s="85"/>
      <c r="H403" s="85"/>
      <c r="I403" s="85"/>
      <c r="J403" s="85"/>
      <c r="K403" s="85"/>
      <c r="L403" s="85"/>
      <c r="M403" s="85"/>
      <c r="N403" s="85"/>
      <c r="O403" s="85"/>
      <c r="P403" s="85"/>
      <c r="Q403" s="85"/>
      <c r="R403" s="85"/>
      <c r="S403" s="85"/>
      <c r="T403" s="85"/>
      <c r="U403" s="85"/>
      <c r="V403" s="85"/>
      <c r="W403" s="85"/>
      <c r="X403" s="85"/>
      <c r="Y403" s="85"/>
      <c r="Z403" s="85"/>
    </row>
    <row r="404" spans="1:26" ht="14.25" customHeight="1">
      <c r="A404" s="85"/>
      <c r="B404" s="85"/>
      <c r="C404" s="85"/>
      <c r="D404" s="85"/>
      <c r="E404" s="85"/>
      <c r="F404" s="85"/>
      <c r="G404" s="85"/>
      <c r="H404" s="85"/>
      <c r="I404" s="85"/>
      <c r="J404" s="85"/>
      <c r="K404" s="85"/>
      <c r="L404" s="85"/>
      <c r="M404" s="85"/>
      <c r="N404" s="85"/>
      <c r="O404" s="85"/>
      <c r="P404" s="85"/>
      <c r="Q404" s="85"/>
      <c r="R404" s="85"/>
      <c r="S404" s="85"/>
      <c r="T404" s="85"/>
      <c r="U404" s="85"/>
      <c r="V404" s="85"/>
      <c r="W404" s="85"/>
      <c r="X404" s="85"/>
      <c r="Y404" s="85"/>
      <c r="Z404" s="85"/>
    </row>
    <row r="405" spans="1:26" ht="14.25" customHeight="1">
      <c r="A405" s="85"/>
      <c r="B405" s="85"/>
      <c r="C405" s="85"/>
      <c r="D405" s="85"/>
      <c r="E405" s="85"/>
      <c r="F405" s="85"/>
      <c r="G405" s="85"/>
      <c r="H405" s="85"/>
      <c r="I405" s="85"/>
      <c r="J405" s="85"/>
      <c r="K405" s="85"/>
      <c r="L405" s="85"/>
      <c r="M405" s="85"/>
      <c r="N405" s="85"/>
      <c r="O405" s="85"/>
      <c r="P405" s="85"/>
      <c r="Q405" s="85"/>
      <c r="R405" s="85"/>
      <c r="S405" s="85"/>
      <c r="T405" s="85"/>
      <c r="U405" s="85"/>
      <c r="V405" s="85"/>
      <c r="W405" s="85"/>
      <c r="X405" s="85"/>
      <c r="Y405" s="85"/>
      <c r="Z405" s="85"/>
    </row>
    <row r="406" spans="1:26" ht="14.25" customHeight="1">
      <c r="A406" s="85"/>
      <c r="B406" s="85"/>
      <c r="C406" s="85"/>
      <c r="D406" s="85"/>
      <c r="E406" s="85"/>
      <c r="F406" s="85"/>
      <c r="G406" s="85"/>
      <c r="H406" s="85"/>
      <c r="I406" s="85"/>
      <c r="J406" s="85"/>
      <c r="K406" s="85"/>
      <c r="L406" s="85"/>
      <c r="M406" s="85"/>
      <c r="N406" s="85"/>
      <c r="O406" s="85"/>
      <c r="P406" s="85"/>
      <c r="Q406" s="85"/>
      <c r="R406" s="85"/>
      <c r="S406" s="85"/>
      <c r="T406" s="85"/>
      <c r="U406" s="85"/>
      <c r="V406" s="85"/>
      <c r="W406" s="85"/>
      <c r="X406" s="85"/>
      <c r="Y406" s="85"/>
      <c r="Z406" s="85"/>
    </row>
    <row r="407" spans="1:26" ht="14.25" customHeight="1">
      <c r="A407" s="85"/>
      <c r="B407" s="85"/>
      <c r="C407" s="85"/>
      <c r="D407" s="85"/>
      <c r="E407" s="85"/>
      <c r="F407" s="85"/>
      <c r="G407" s="85"/>
      <c r="H407" s="85"/>
      <c r="I407" s="85"/>
      <c r="J407" s="85"/>
      <c r="K407" s="85"/>
      <c r="L407" s="85"/>
      <c r="M407" s="85"/>
      <c r="N407" s="85"/>
      <c r="O407" s="85"/>
      <c r="P407" s="85"/>
      <c r="Q407" s="85"/>
      <c r="R407" s="85"/>
      <c r="S407" s="85"/>
      <c r="T407" s="85"/>
      <c r="U407" s="85"/>
      <c r="V407" s="85"/>
      <c r="W407" s="85"/>
      <c r="X407" s="85"/>
      <c r="Y407" s="85"/>
      <c r="Z407" s="85"/>
    </row>
    <row r="408" spans="1:26" ht="14.25" customHeight="1">
      <c r="A408" s="85"/>
      <c r="B408" s="85"/>
      <c r="C408" s="85"/>
      <c r="D408" s="85"/>
      <c r="E408" s="85"/>
      <c r="F408" s="85"/>
      <c r="G408" s="85"/>
      <c r="H408" s="85"/>
      <c r="I408" s="85"/>
      <c r="J408" s="85"/>
      <c r="K408" s="85"/>
      <c r="L408" s="85"/>
      <c r="M408" s="85"/>
      <c r="N408" s="85"/>
      <c r="O408" s="85"/>
      <c r="P408" s="85"/>
      <c r="Q408" s="85"/>
      <c r="R408" s="85"/>
      <c r="S408" s="85"/>
      <c r="T408" s="85"/>
      <c r="U408" s="85"/>
      <c r="V408" s="85"/>
      <c r="W408" s="85"/>
      <c r="X408" s="85"/>
      <c r="Y408" s="85"/>
      <c r="Z408" s="85"/>
    </row>
    <row r="409" spans="1:26" ht="14.25" customHeight="1">
      <c r="A409" s="85"/>
      <c r="B409" s="85"/>
      <c r="C409" s="85"/>
      <c r="D409" s="85"/>
      <c r="E409" s="85"/>
      <c r="F409" s="85"/>
      <c r="G409" s="85"/>
      <c r="H409" s="85"/>
      <c r="I409" s="85"/>
      <c r="J409" s="85"/>
      <c r="K409" s="85"/>
      <c r="L409" s="85"/>
      <c r="M409" s="85"/>
      <c r="N409" s="85"/>
      <c r="O409" s="85"/>
      <c r="P409" s="85"/>
      <c r="Q409" s="85"/>
      <c r="R409" s="85"/>
      <c r="S409" s="85"/>
      <c r="T409" s="85"/>
      <c r="U409" s="85"/>
      <c r="V409" s="85"/>
      <c r="W409" s="85"/>
      <c r="X409" s="85"/>
      <c r="Y409" s="85"/>
      <c r="Z409" s="85"/>
    </row>
    <row r="410" spans="1:26" ht="14.25" customHeight="1">
      <c r="A410" s="85"/>
      <c r="B410" s="85"/>
      <c r="C410" s="85"/>
      <c r="D410" s="85"/>
      <c r="E410" s="85"/>
      <c r="F410" s="85"/>
      <c r="G410" s="85"/>
      <c r="H410" s="85"/>
      <c r="I410" s="85"/>
      <c r="J410" s="85"/>
      <c r="K410" s="85"/>
      <c r="L410" s="85"/>
      <c r="M410" s="85"/>
      <c r="N410" s="85"/>
      <c r="O410" s="85"/>
      <c r="P410" s="85"/>
      <c r="Q410" s="85"/>
      <c r="R410" s="85"/>
      <c r="S410" s="85"/>
      <c r="T410" s="85"/>
      <c r="U410" s="85"/>
      <c r="V410" s="85"/>
      <c r="W410" s="85"/>
      <c r="X410" s="85"/>
      <c r="Y410" s="85"/>
      <c r="Z410" s="85"/>
    </row>
    <row r="411" spans="1:26" ht="14.25" customHeight="1">
      <c r="A411" s="85"/>
      <c r="B411" s="85"/>
      <c r="C411" s="85"/>
      <c r="D411" s="85"/>
      <c r="E411" s="85"/>
      <c r="F411" s="85"/>
      <c r="G411" s="85"/>
      <c r="H411" s="85"/>
      <c r="I411" s="85"/>
      <c r="J411" s="85"/>
      <c r="K411" s="85"/>
      <c r="L411" s="85"/>
      <c r="M411" s="85"/>
      <c r="N411" s="85"/>
      <c r="O411" s="85"/>
      <c r="P411" s="85"/>
      <c r="Q411" s="85"/>
      <c r="R411" s="85"/>
      <c r="S411" s="85"/>
      <c r="T411" s="85"/>
      <c r="U411" s="85"/>
      <c r="V411" s="85"/>
      <c r="W411" s="85"/>
      <c r="X411" s="85"/>
      <c r="Y411" s="85"/>
      <c r="Z411" s="85"/>
    </row>
    <row r="412" spans="1:26" ht="14.25" customHeight="1">
      <c r="A412" s="85"/>
      <c r="B412" s="85"/>
      <c r="C412" s="85"/>
      <c r="D412" s="85"/>
      <c r="E412" s="85"/>
      <c r="F412" s="85"/>
      <c r="G412" s="85"/>
      <c r="H412" s="85"/>
      <c r="I412" s="85"/>
      <c r="J412" s="85"/>
      <c r="K412" s="85"/>
      <c r="L412" s="85"/>
      <c r="M412" s="85"/>
      <c r="N412" s="85"/>
      <c r="O412" s="85"/>
      <c r="P412" s="85"/>
      <c r="Q412" s="85"/>
      <c r="R412" s="85"/>
      <c r="S412" s="85"/>
      <c r="T412" s="85"/>
      <c r="U412" s="85"/>
      <c r="V412" s="85"/>
      <c r="W412" s="85"/>
      <c r="X412" s="85"/>
      <c r="Y412" s="85"/>
      <c r="Z412" s="85"/>
    </row>
    <row r="413" spans="1:26" ht="14.25" customHeight="1">
      <c r="A413" s="85"/>
      <c r="B413" s="85"/>
      <c r="C413" s="85"/>
      <c r="D413" s="85"/>
      <c r="E413" s="85"/>
      <c r="F413" s="85"/>
      <c r="G413" s="85"/>
      <c r="H413" s="85"/>
      <c r="I413" s="85"/>
      <c r="J413" s="85"/>
      <c r="K413" s="85"/>
      <c r="L413" s="85"/>
      <c r="M413" s="85"/>
      <c r="N413" s="85"/>
      <c r="O413" s="85"/>
      <c r="P413" s="85"/>
      <c r="Q413" s="85"/>
      <c r="R413" s="85"/>
      <c r="S413" s="85"/>
      <c r="T413" s="85"/>
      <c r="U413" s="85"/>
      <c r="V413" s="85"/>
      <c r="W413" s="85"/>
      <c r="X413" s="85"/>
      <c r="Y413" s="85"/>
      <c r="Z413" s="85"/>
    </row>
    <row r="414" spans="1:26" ht="14.25" customHeight="1">
      <c r="A414" s="85"/>
      <c r="B414" s="85"/>
      <c r="C414" s="85"/>
      <c r="D414" s="85"/>
      <c r="E414" s="85"/>
      <c r="F414" s="85"/>
      <c r="G414" s="85"/>
      <c r="H414" s="85"/>
      <c r="I414" s="85"/>
      <c r="J414" s="85"/>
      <c r="K414" s="85"/>
      <c r="L414" s="85"/>
      <c r="M414" s="85"/>
      <c r="N414" s="85"/>
      <c r="O414" s="85"/>
      <c r="P414" s="85"/>
      <c r="Q414" s="85"/>
      <c r="R414" s="85"/>
      <c r="S414" s="85"/>
      <c r="T414" s="85"/>
      <c r="U414" s="85"/>
      <c r="V414" s="85"/>
      <c r="W414" s="85"/>
      <c r="X414" s="85"/>
      <c r="Y414" s="85"/>
      <c r="Z414" s="85"/>
    </row>
    <row r="415" spans="1:26" ht="14.25" customHeight="1">
      <c r="A415" s="85"/>
      <c r="B415" s="85"/>
      <c r="C415" s="85"/>
      <c r="D415" s="85"/>
      <c r="E415" s="85"/>
      <c r="F415" s="85"/>
      <c r="G415" s="85"/>
      <c r="H415" s="85"/>
      <c r="I415" s="85"/>
      <c r="J415" s="85"/>
      <c r="K415" s="85"/>
      <c r="L415" s="85"/>
      <c r="M415" s="85"/>
      <c r="N415" s="85"/>
      <c r="O415" s="85"/>
      <c r="P415" s="85"/>
      <c r="Q415" s="85"/>
      <c r="R415" s="85"/>
      <c r="S415" s="85"/>
      <c r="T415" s="85"/>
      <c r="U415" s="85"/>
      <c r="V415" s="85"/>
      <c r="W415" s="85"/>
      <c r="X415" s="85"/>
      <c r="Y415" s="85"/>
      <c r="Z415" s="85"/>
    </row>
    <row r="416" spans="1:26" ht="14.25" customHeight="1">
      <c r="A416" s="85"/>
      <c r="B416" s="85"/>
      <c r="C416" s="85"/>
      <c r="D416" s="85"/>
      <c r="E416" s="85"/>
      <c r="F416" s="85"/>
      <c r="G416" s="85"/>
      <c r="H416" s="85"/>
      <c r="I416" s="85"/>
      <c r="J416" s="85"/>
      <c r="K416" s="85"/>
      <c r="L416" s="85"/>
      <c r="M416" s="85"/>
      <c r="N416" s="85"/>
      <c r="O416" s="85"/>
      <c r="P416" s="85"/>
      <c r="Q416" s="85"/>
      <c r="R416" s="85"/>
      <c r="S416" s="85"/>
      <c r="T416" s="85"/>
      <c r="U416" s="85"/>
      <c r="V416" s="85"/>
      <c r="W416" s="85"/>
      <c r="X416" s="85"/>
      <c r="Y416" s="85"/>
      <c r="Z416" s="85"/>
    </row>
    <row r="417" spans="1:26" ht="14.25" customHeight="1">
      <c r="A417" s="85"/>
      <c r="B417" s="85"/>
      <c r="C417" s="85"/>
      <c r="D417" s="85"/>
      <c r="E417" s="85"/>
      <c r="F417" s="85"/>
      <c r="G417" s="85"/>
      <c r="H417" s="85"/>
      <c r="I417" s="85"/>
      <c r="J417" s="85"/>
      <c r="K417" s="85"/>
      <c r="L417" s="85"/>
      <c r="M417" s="85"/>
      <c r="N417" s="85"/>
      <c r="O417" s="85"/>
      <c r="P417" s="85"/>
      <c r="Q417" s="85"/>
      <c r="R417" s="85"/>
      <c r="S417" s="85"/>
      <c r="T417" s="85"/>
      <c r="U417" s="85"/>
      <c r="V417" s="85"/>
      <c r="W417" s="85"/>
      <c r="X417" s="85"/>
      <c r="Y417" s="85"/>
      <c r="Z417" s="85"/>
    </row>
    <row r="418" spans="1:26" ht="14.25" customHeight="1">
      <c r="A418" s="85"/>
      <c r="B418" s="85"/>
      <c r="C418" s="85"/>
      <c r="D418" s="85"/>
      <c r="E418" s="85"/>
      <c r="F418" s="85"/>
      <c r="G418" s="85"/>
      <c r="H418" s="85"/>
      <c r="I418" s="85"/>
      <c r="J418" s="85"/>
      <c r="K418" s="85"/>
      <c r="L418" s="85"/>
      <c r="M418" s="85"/>
      <c r="N418" s="85"/>
      <c r="O418" s="85"/>
      <c r="P418" s="85"/>
      <c r="Q418" s="85"/>
      <c r="R418" s="85"/>
      <c r="S418" s="85"/>
      <c r="T418" s="85"/>
      <c r="U418" s="85"/>
      <c r="V418" s="85"/>
      <c r="W418" s="85"/>
      <c r="X418" s="85"/>
      <c r="Y418" s="85"/>
      <c r="Z418" s="85"/>
    </row>
    <row r="419" spans="1:26" ht="14.25" customHeight="1">
      <c r="A419" s="85"/>
      <c r="B419" s="85"/>
      <c r="C419" s="85"/>
      <c r="D419" s="85"/>
      <c r="E419" s="85"/>
      <c r="F419" s="85"/>
      <c r="G419" s="85"/>
      <c r="H419" s="85"/>
      <c r="I419" s="85"/>
      <c r="J419" s="85"/>
      <c r="K419" s="85"/>
      <c r="L419" s="85"/>
      <c r="M419" s="85"/>
      <c r="N419" s="85"/>
      <c r="O419" s="85"/>
      <c r="P419" s="85"/>
      <c r="Q419" s="85"/>
      <c r="R419" s="85"/>
      <c r="S419" s="85"/>
      <c r="T419" s="85"/>
      <c r="U419" s="85"/>
      <c r="V419" s="85"/>
      <c r="W419" s="85"/>
      <c r="X419" s="85"/>
      <c r="Y419" s="85"/>
      <c r="Z419" s="85"/>
    </row>
    <row r="420" spans="1:26" ht="14.25" customHeight="1">
      <c r="A420" s="85"/>
      <c r="B420" s="85"/>
      <c r="C420" s="85"/>
      <c r="D420" s="85"/>
      <c r="E420" s="85"/>
      <c r="F420" s="85"/>
      <c r="G420" s="85"/>
      <c r="H420" s="85"/>
      <c r="I420" s="85"/>
      <c r="J420" s="85"/>
      <c r="K420" s="85"/>
      <c r="L420" s="85"/>
      <c r="M420" s="85"/>
      <c r="N420" s="85"/>
      <c r="O420" s="85"/>
      <c r="P420" s="85"/>
      <c r="Q420" s="85"/>
      <c r="R420" s="85"/>
      <c r="S420" s="85"/>
      <c r="T420" s="85"/>
      <c r="U420" s="85"/>
      <c r="V420" s="85"/>
      <c r="W420" s="85"/>
      <c r="X420" s="85"/>
      <c r="Y420" s="85"/>
      <c r="Z420" s="85"/>
    </row>
    <row r="421" spans="1:26" ht="14.25" customHeight="1">
      <c r="A421" s="85"/>
      <c r="B421" s="85"/>
      <c r="C421" s="85"/>
      <c r="D421" s="85"/>
      <c r="E421" s="85"/>
      <c r="F421" s="85"/>
      <c r="G421" s="85"/>
      <c r="H421" s="85"/>
      <c r="I421" s="85"/>
      <c r="J421" s="85"/>
      <c r="K421" s="85"/>
      <c r="L421" s="85"/>
      <c r="M421" s="85"/>
      <c r="N421" s="85"/>
      <c r="O421" s="85"/>
      <c r="P421" s="85"/>
      <c r="Q421" s="85"/>
      <c r="R421" s="85"/>
      <c r="S421" s="85"/>
      <c r="T421" s="85"/>
      <c r="U421" s="85"/>
      <c r="V421" s="85"/>
      <c r="W421" s="85"/>
      <c r="X421" s="85"/>
      <c r="Y421" s="85"/>
      <c r="Z421" s="85"/>
    </row>
    <row r="422" spans="1:26" ht="14.25" customHeight="1">
      <c r="A422" s="85"/>
      <c r="B422" s="85"/>
      <c r="C422" s="85"/>
      <c r="D422" s="85"/>
      <c r="E422" s="85"/>
      <c r="F422" s="85"/>
      <c r="G422" s="85"/>
      <c r="H422" s="85"/>
      <c r="I422" s="85"/>
      <c r="J422" s="85"/>
      <c r="K422" s="85"/>
      <c r="L422" s="85"/>
      <c r="M422" s="85"/>
      <c r="N422" s="85"/>
      <c r="O422" s="85"/>
      <c r="P422" s="85"/>
      <c r="Q422" s="85"/>
      <c r="R422" s="85"/>
      <c r="S422" s="85"/>
      <c r="T422" s="85"/>
      <c r="U422" s="85"/>
      <c r="V422" s="85"/>
      <c r="W422" s="85"/>
      <c r="X422" s="85"/>
      <c r="Y422" s="85"/>
      <c r="Z422" s="85"/>
    </row>
    <row r="423" spans="1:26" ht="14.25" customHeight="1">
      <c r="A423" s="85"/>
      <c r="B423" s="85"/>
      <c r="C423" s="85"/>
      <c r="D423" s="85"/>
      <c r="E423" s="85"/>
      <c r="F423" s="85"/>
      <c r="G423" s="85"/>
      <c r="H423" s="85"/>
      <c r="I423" s="85"/>
      <c r="J423" s="85"/>
      <c r="K423" s="85"/>
      <c r="L423" s="85"/>
      <c r="M423" s="85"/>
      <c r="N423" s="85"/>
      <c r="O423" s="85"/>
      <c r="P423" s="85"/>
      <c r="Q423" s="85"/>
      <c r="R423" s="85"/>
      <c r="S423" s="85"/>
      <c r="T423" s="85"/>
      <c r="U423" s="85"/>
      <c r="V423" s="85"/>
      <c r="W423" s="85"/>
      <c r="X423" s="85"/>
      <c r="Y423" s="85"/>
      <c r="Z423" s="85"/>
    </row>
    <row r="424" spans="1:26" ht="14.25" customHeight="1">
      <c r="A424" s="85"/>
      <c r="B424" s="85"/>
      <c r="C424" s="85"/>
      <c r="D424" s="85"/>
      <c r="E424" s="85"/>
      <c r="F424" s="85"/>
      <c r="G424" s="85"/>
      <c r="H424" s="85"/>
      <c r="I424" s="85"/>
      <c r="J424" s="85"/>
      <c r="K424" s="85"/>
      <c r="L424" s="85"/>
      <c r="M424" s="85"/>
      <c r="N424" s="85"/>
      <c r="O424" s="85"/>
      <c r="P424" s="85"/>
      <c r="Q424" s="85"/>
      <c r="R424" s="85"/>
      <c r="S424" s="85"/>
      <c r="T424" s="85"/>
      <c r="U424" s="85"/>
      <c r="V424" s="85"/>
      <c r="W424" s="85"/>
      <c r="X424" s="85"/>
      <c r="Y424" s="85"/>
      <c r="Z424" s="85"/>
    </row>
    <row r="425" spans="1:26" ht="14.25" customHeight="1">
      <c r="A425" s="85"/>
      <c r="B425" s="85"/>
      <c r="C425" s="85"/>
      <c r="D425" s="85"/>
      <c r="E425" s="85"/>
      <c r="F425" s="85"/>
      <c r="G425" s="85"/>
      <c r="H425" s="85"/>
      <c r="I425" s="85"/>
      <c r="J425" s="85"/>
      <c r="K425" s="85"/>
      <c r="L425" s="85"/>
      <c r="M425" s="85"/>
      <c r="N425" s="85"/>
      <c r="O425" s="85"/>
      <c r="P425" s="85"/>
      <c r="Q425" s="85"/>
      <c r="R425" s="85"/>
      <c r="S425" s="85"/>
      <c r="T425" s="85"/>
      <c r="U425" s="85"/>
      <c r="V425" s="85"/>
      <c r="W425" s="85"/>
      <c r="X425" s="85"/>
      <c r="Y425" s="85"/>
      <c r="Z425" s="85"/>
    </row>
    <row r="426" spans="1:26" ht="14.25" customHeight="1">
      <c r="A426" s="85"/>
      <c r="B426" s="85"/>
      <c r="C426" s="85"/>
      <c r="D426" s="85"/>
      <c r="E426" s="85"/>
      <c r="F426" s="85"/>
      <c r="G426" s="85"/>
      <c r="H426" s="85"/>
      <c r="I426" s="85"/>
      <c r="J426" s="85"/>
      <c r="K426" s="85"/>
      <c r="L426" s="85"/>
      <c r="M426" s="85"/>
      <c r="N426" s="85"/>
      <c r="O426" s="85"/>
      <c r="P426" s="85"/>
      <c r="Q426" s="85"/>
      <c r="R426" s="85"/>
      <c r="S426" s="85"/>
      <c r="T426" s="85"/>
      <c r="U426" s="85"/>
      <c r="V426" s="85"/>
      <c r="W426" s="85"/>
      <c r="X426" s="85"/>
      <c r="Y426" s="85"/>
      <c r="Z426" s="85"/>
    </row>
    <row r="427" spans="1:26" ht="14.25" customHeight="1">
      <c r="A427" s="85"/>
      <c r="B427" s="85"/>
      <c r="C427" s="85"/>
      <c r="D427" s="85"/>
      <c r="E427" s="85"/>
      <c r="F427" s="85"/>
      <c r="G427" s="85"/>
      <c r="H427" s="85"/>
      <c r="I427" s="85"/>
      <c r="J427" s="85"/>
      <c r="K427" s="85"/>
      <c r="L427" s="85"/>
      <c r="M427" s="85"/>
      <c r="N427" s="85"/>
      <c r="O427" s="85"/>
      <c r="P427" s="85"/>
      <c r="Q427" s="85"/>
      <c r="R427" s="85"/>
      <c r="S427" s="85"/>
      <c r="T427" s="85"/>
      <c r="U427" s="85"/>
      <c r="V427" s="85"/>
      <c r="W427" s="85"/>
      <c r="X427" s="85"/>
      <c r="Y427" s="85"/>
      <c r="Z427" s="85"/>
    </row>
    <row r="428" spans="1:26" ht="14.25" customHeight="1">
      <c r="A428" s="85"/>
      <c r="B428" s="85"/>
      <c r="C428" s="85"/>
      <c r="D428" s="85"/>
      <c r="E428" s="85"/>
      <c r="F428" s="85"/>
      <c r="G428" s="85"/>
      <c r="H428" s="85"/>
      <c r="I428" s="85"/>
      <c r="J428" s="85"/>
      <c r="K428" s="85"/>
      <c r="L428" s="85"/>
      <c r="M428" s="85"/>
      <c r="N428" s="85"/>
      <c r="O428" s="85"/>
      <c r="P428" s="85"/>
      <c r="Q428" s="85"/>
      <c r="R428" s="85"/>
      <c r="S428" s="85"/>
      <c r="T428" s="85"/>
      <c r="U428" s="85"/>
      <c r="V428" s="85"/>
      <c r="W428" s="85"/>
      <c r="X428" s="85"/>
      <c r="Y428" s="85"/>
      <c r="Z428" s="85"/>
    </row>
    <row r="429" spans="1:26" ht="14.25" customHeight="1">
      <c r="A429" s="85"/>
      <c r="B429" s="85"/>
      <c r="C429" s="85"/>
      <c r="D429" s="85"/>
      <c r="E429" s="85"/>
      <c r="F429" s="85"/>
      <c r="G429" s="85"/>
      <c r="H429" s="85"/>
      <c r="I429" s="85"/>
      <c r="J429" s="85"/>
      <c r="K429" s="85"/>
      <c r="L429" s="85"/>
      <c r="M429" s="85"/>
      <c r="N429" s="85"/>
      <c r="O429" s="85"/>
      <c r="P429" s="85"/>
      <c r="Q429" s="85"/>
      <c r="R429" s="85"/>
      <c r="S429" s="85"/>
      <c r="T429" s="85"/>
      <c r="U429" s="85"/>
      <c r="V429" s="85"/>
      <c r="W429" s="85"/>
      <c r="X429" s="85"/>
      <c r="Y429" s="85"/>
      <c r="Z429" s="85"/>
    </row>
    <row r="430" spans="1:26" ht="14.25" customHeight="1">
      <c r="A430" s="85"/>
      <c r="B430" s="85"/>
      <c r="C430" s="85"/>
      <c r="D430" s="85"/>
      <c r="E430" s="85"/>
      <c r="F430" s="85"/>
      <c r="G430" s="85"/>
      <c r="H430" s="85"/>
      <c r="I430" s="85"/>
      <c r="J430" s="85"/>
      <c r="K430" s="85"/>
      <c r="L430" s="85"/>
      <c r="M430" s="85"/>
      <c r="N430" s="85"/>
      <c r="O430" s="85"/>
      <c r="P430" s="85"/>
      <c r="Q430" s="85"/>
      <c r="R430" s="85"/>
      <c r="S430" s="85"/>
      <c r="T430" s="85"/>
      <c r="U430" s="85"/>
      <c r="V430" s="85"/>
      <c r="W430" s="85"/>
      <c r="X430" s="85"/>
      <c r="Y430" s="85"/>
      <c r="Z430" s="85"/>
    </row>
    <row r="431" spans="1:26" ht="14.25" customHeight="1">
      <c r="A431" s="85"/>
      <c r="B431" s="85"/>
      <c r="C431" s="85"/>
      <c r="D431" s="85"/>
      <c r="E431" s="85"/>
      <c r="F431" s="85"/>
      <c r="G431" s="85"/>
      <c r="H431" s="85"/>
      <c r="I431" s="85"/>
      <c r="J431" s="85"/>
      <c r="K431" s="85"/>
      <c r="L431" s="85"/>
      <c r="M431" s="85"/>
      <c r="N431" s="85"/>
      <c r="O431" s="85"/>
      <c r="P431" s="85"/>
      <c r="Q431" s="85"/>
      <c r="R431" s="85"/>
      <c r="S431" s="85"/>
      <c r="T431" s="85"/>
      <c r="U431" s="85"/>
      <c r="V431" s="85"/>
      <c r="W431" s="85"/>
      <c r="X431" s="85"/>
      <c r="Y431" s="85"/>
      <c r="Z431" s="85"/>
    </row>
    <row r="432" spans="1:26" ht="14.25" customHeight="1">
      <c r="A432" s="85"/>
      <c r="B432" s="85"/>
      <c r="C432" s="85"/>
      <c r="D432" s="85"/>
      <c r="E432" s="85"/>
      <c r="F432" s="85"/>
      <c r="G432" s="85"/>
      <c r="H432" s="85"/>
      <c r="I432" s="85"/>
      <c r="J432" s="85"/>
      <c r="K432" s="85"/>
      <c r="L432" s="85"/>
      <c r="M432" s="85"/>
      <c r="N432" s="85"/>
      <c r="O432" s="85"/>
      <c r="P432" s="85"/>
      <c r="Q432" s="85"/>
      <c r="R432" s="85"/>
      <c r="S432" s="85"/>
      <c r="T432" s="85"/>
      <c r="U432" s="85"/>
      <c r="V432" s="85"/>
      <c r="W432" s="85"/>
      <c r="X432" s="85"/>
      <c r="Y432" s="85"/>
      <c r="Z432" s="85"/>
    </row>
    <row r="433" spans="1:26" ht="14.25" customHeight="1">
      <c r="A433" s="85"/>
      <c r="B433" s="85"/>
      <c r="C433" s="85"/>
      <c r="D433" s="85"/>
      <c r="E433" s="85"/>
      <c r="F433" s="85"/>
      <c r="G433" s="85"/>
      <c r="H433" s="85"/>
      <c r="I433" s="85"/>
      <c r="J433" s="85"/>
      <c r="K433" s="85"/>
      <c r="L433" s="85"/>
      <c r="M433" s="85"/>
      <c r="N433" s="85"/>
      <c r="O433" s="85"/>
      <c r="P433" s="85"/>
      <c r="Q433" s="85"/>
      <c r="R433" s="85"/>
      <c r="S433" s="85"/>
      <c r="T433" s="85"/>
      <c r="U433" s="85"/>
      <c r="V433" s="85"/>
      <c r="W433" s="85"/>
      <c r="X433" s="85"/>
      <c r="Y433" s="85"/>
      <c r="Z433" s="85"/>
    </row>
    <row r="434" spans="1:26" ht="14.25" customHeight="1">
      <c r="A434" s="85"/>
      <c r="B434" s="85"/>
      <c r="C434" s="85"/>
      <c r="D434" s="85"/>
      <c r="E434" s="85"/>
      <c r="F434" s="85"/>
      <c r="G434" s="85"/>
      <c r="H434" s="85"/>
      <c r="I434" s="85"/>
      <c r="J434" s="85"/>
      <c r="K434" s="85"/>
      <c r="L434" s="85"/>
      <c r="M434" s="85"/>
      <c r="N434" s="85"/>
      <c r="O434" s="85"/>
      <c r="P434" s="85"/>
      <c r="Q434" s="85"/>
      <c r="R434" s="85"/>
      <c r="S434" s="85"/>
      <c r="T434" s="85"/>
      <c r="U434" s="85"/>
      <c r="V434" s="85"/>
      <c r="W434" s="85"/>
      <c r="X434" s="85"/>
      <c r="Y434" s="85"/>
      <c r="Z434" s="85"/>
    </row>
    <row r="435" spans="1:26" ht="14.25" customHeight="1">
      <c r="A435" s="85"/>
      <c r="B435" s="85"/>
      <c r="C435" s="85"/>
      <c r="D435" s="85"/>
      <c r="E435" s="85"/>
      <c r="F435" s="85"/>
      <c r="G435" s="85"/>
      <c r="H435" s="85"/>
      <c r="I435" s="85"/>
      <c r="J435" s="85"/>
      <c r="K435" s="85"/>
      <c r="L435" s="85"/>
      <c r="M435" s="85"/>
      <c r="N435" s="85"/>
      <c r="O435" s="85"/>
      <c r="P435" s="85"/>
      <c r="Q435" s="85"/>
      <c r="R435" s="85"/>
      <c r="S435" s="85"/>
      <c r="T435" s="85"/>
      <c r="U435" s="85"/>
      <c r="V435" s="85"/>
      <c r="W435" s="85"/>
      <c r="X435" s="85"/>
      <c r="Y435" s="85"/>
      <c r="Z435" s="85"/>
    </row>
    <row r="436" spans="1:26" ht="14.25" customHeight="1">
      <c r="A436" s="85"/>
      <c r="B436" s="85"/>
      <c r="C436" s="85"/>
      <c r="D436" s="85"/>
      <c r="E436" s="85"/>
      <c r="F436" s="85"/>
      <c r="G436" s="85"/>
      <c r="H436" s="85"/>
      <c r="I436" s="85"/>
      <c r="J436" s="85"/>
      <c r="K436" s="85"/>
      <c r="L436" s="85"/>
      <c r="M436" s="85"/>
      <c r="N436" s="85"/>
      <c r="O436" s="85"/>
      <c r="P436" s="85"/>
      <c r="Q436" s="85"/>
      <c r="R436" s="85"/>
      <c r="S436" s="85"/>
      <c r="T436" s="85"/>
      <c r="U436" s="85"/>
      <c r="V436" s="85"/>
      <c r="W436" s="85"/>
      <c r="X436" s="85"/>
      <c r="Y436" s="85"/>
      <c r="Z436" s="85"/>
    </row>
    <row r="437" spans="1:26" ht="14.25" customHeight="1">
      <c r="A437" s="85"/>
      <c r="B437" s="85"/>
      <c r="C437" s="85"/>
      <c r="D437" s="85"/>
      <c r="E437" s="85"/>
      <c r="F437" s="85"/>
      <c r="G437" s="85"/>
      <c r="H437" s="85"/>
      <c r="I437" s="85"/>
      <c r="J437" s="85"/>
      <c r="K437" s="85"/>
      <c r="L437" s="85"/>
      <c r="M437" s="85"/>
      <c r="N437" s="85"/>
      <c r="O437" s="85"/>
      <c r="P437" s="85"/>
      <c r="Q437" s="85"/>
      <c r="R437" s="85"/>
      <c r="S437" s="85"/>
      <c r="T437" s="85"/>
      <c r="U437" s="85"/>
      <c r="V437" s="85"/>
      <c r="W437" s="85"/>
      <c r="X437" s="85"/>
      <c r="Y437" s="85"/>
      <c r="Z437" s="85"/>
    </row>
    <row r="438" spans="1:26" ht="14.25" customHeight="1">
      <c r="A438" s="85"/>
      <c r="B438" s="85"/>
      <c r="C438" s="85"/>
      <c r="D438" s="85"/>
      <c r="E438" s="85"/>
      <c r="F438" s="85"/>
      <c r="G438" s="85"/>
      <c r="H438" s="85"/>
      <c r="I438" s="85"/>
      <c r="J438" s="85"/>
      <c r="K438" s="85"/>
      <c r="L438" s="85"/>
      <c r="M438" s="85"/>
      <c r="N438" s="85"/>
      <c r="O438" s="85"/>
      <c r="P438" s="85"/>
      <c r="Q438" s="85"/>
      <c r="R438" s="85"/>
      <c r="S438" s="85"/>
      <c r="T438" s="85"/>
      <c r="U438" s="85"/>
      <c r="V438" s="85"/>
      <c r="W438" s="85"/>
      <c r="X438" s="85"/>
      <c r="Y438" s="85"/>
      <c r="Z438" s="85"/>
    </row>
    <row r="439" spans="1:26" ht="14.25" customHeight="1">
      <c r="A439" s="85"/>
      <c r="B439" s="85"/>
      <c r="C439" s="85"/>
      <c r="D439" s="85"/>
      <c r="E439" s="85"/>
      <c r="F439" s="85"/>
      <c r="G439" s="85"/>
      <c r="H439" s="85"/>
      <c r="I439" s="85"/>
      <c r="J439" s="85"/>
      <c r="K439" s="85"/>
      <c r="L439" s="85"/>
      <c r="M439" s="85"/>
      <c r="N439" s="85"/>
      <c r="O439" s="85"/>
      <c r="P439" s="85"/>
      <c r="Q439" s="85"/>
      <c r="R439" s="85"/>
      <c r="S439" s="85"/>
      <c r="T439" s="85"/>
      <c r="U439" s="85"/>
      <c r="V439" s="85"/>
      <c r="W439" s="85"/>
      <c r="X439" s="85"/>
      <c r="Y439" s="85"/>
      <c r="Z439" s="85"/>
    </row>
    <row r="440" spans="1:26" ht="14.25" customHeight="1">
      <c r="A440" s="85"/>
      <c r="B440" s="85"/>
      <c r="C440" s="85"/>
      <c r="D440" s="85"/>
      <c r="E440" s="85"/>
      <c r="F440" s="85"/>
      <c r="G440" s="85"/>
      <c r="H440" s="85"/>
      <c r="I440" s="85"/>
      <c r="J440" s="85"/>
      <c r="K440" s="85"/>
      <c r="L440" s="85"/>
      <c r="M440" s="85"/>
      <c r="N440" s="85"/>
      <c r="O440" s="85"/>
      <c r="P440" s="85"/>
      <c r="Q440" s="85"/>
      <c r="R440" s="85"/>
      <c r="S440" s="85"/>
      <c r="T440" s="85"/>
      <c r="U440" s="85"/>
      <c r="V440" s="85"/>
      <c r="W440" s="85"/>
      <c r="X440" s="85"/>
      <c r="Y440" s="85"/>
      <c r="Z440" s="85"/>
    </row>
    <row r="441" spans="1:26" ht="14.25" customHeight="1">
      <c r="A441" s="85"/>
      <c r="B441" s="85"/>
      <c r="C441" s="85"/>
      <c r="D441" s="85"/>
      <c r="E441" s="85"/>
      <c r="F441" s="85"/>
      <c r="G441" s="85"/>
      <c r="H441" s="85"/>
      <c r="I441" s="85"/>
      <c r="J441" s="85"/>
      <c r="K441" s="85"/>
      <c r="L441" s="85"/>
      <c r="M441" s="85"/>
      <c r="N441" s="85"/>
      <c r="O441" s="85"/>
      <c r="P441" s="85"/>
      <c r="Q441" s="85"/>
      <c r="R441" s="85"/>
      <c r="S441" s="85"/>
      <c r="T441" s="85"/>
      <c r="U441" s="85"/>
      <c r="V441" s="85"/>
      <c r="W441" s="85"/>
      <c r="X441" s="85"/>
      <c r="Y441" s="85"/>
      <c r="Z441" s="85"/>
    </row>
    <row r="442" spans="1:26" ht="14.25" customHeight="1">
      <c r="A442" s="85"/>
      <c r="B442" s="85"/>
      <c r="C442" s="85"/>
      <c r="D442" s="85"/>
      <c r="E442" s="85"/>
      <c r="F442" s="85"/>
      <c r="G442" s="85"/>
      <c r="H442" s="85"/>
      <c r="I442" s="85"/>
      <c r="J442" s="85"/>
      <c r="K442" s="85"/>
      <c r="L442" s="85"/>
      <c r="M442" s="85"/>
      <c r="N442" s="85"/>
      <c r="O442" s="85"/>
      <c r="P442" s="85"/>
      <c r="Q442" s="85"/>
      <c r="R442" s="85"/>
      <c r="S442" s="85"/>
      <c r="T442" s="85"/>
      <c r="U442" s="85"/>
      <c r="V442" s="85"/>
      <c r="W442" s="85"/>
      <c r="X442" s="85"/>
      <c r="Y442" s="85"/>
      <c r="Z442" s="85"/>
    </row>
    <row r="443" spans="1:26" ht="14.25" customHeight="1">
      <c r="A443" s="85"/>
      <c r="B443" s="85"/>
      <c r="C443" s="85"/>
      <c r="D443" s="85"/>
      <c r="E443" s="85"/>
      <c r="F443" s="85"/>
      <c r="G443" s="85"/>
      <c r="H443" s="85"/>
      <c r="I443" s="85"/>
      <c r="J443" s="85"/>
      <c r="K443" s="85"/>
      <c r="L443" s="85"/>
      <c r="M443" s="85"/>
      <c r="N443" s="85"/>
      <c r="O443" s="85"/>
      <c r="P443" s="85"/>
      <c r="Q443" s="85"/>
      <c r="R443" s="85"/>
      <c r="S443" s="85"/>
      <c r="T443" s="85"/>
      <c r="U443" s="85"/>
      <c r="V443" s="85"/>
      <c r="W443" s="85"/>
      <c r="X443" s="85"/>
      <c r="Y443" s="85"/>
      <c r="Z443" s="85"/>
    </row>
    <row r="444" spans="1:26" ht="14.25" customHeight="1">
      <c r="A444" s="85"/>
      <c r="B444" s="85"/>
      <c r="C444" s="85"/>
      <c r="D444" s="85"/>
      <c r="E444" s="85"/>
      <c r="F444" s="85"/>
      <c r="G444" s="85"/>
      <c r="H444" s="85"/>
      <c r="I444" s="85"/>
      <c r="J444" s="85"/>
      <c r="K444" s="85"/>
      <c r="L444" s="85"/>
      <c r="M444" s="85"/>
      <c r="N444" s="85"/>
      <c r="O444" s="85"/>
      <c r="P444" s="85"/>
      <c r="Q444" s="85"/>
      <c r="R444" s="85"/>
      <c r="S444" s="85"/>
      <c r="T444" s="85"/>
      <c r="U444" s="85"/>
      <c r="V444" s="85"/>
      <c r="W444" s="85"/>
      <c r="X444" s="85"/>
      <c r="Y444" s="85"/>
      <c r="Z444" s="85"/>
    </row>
    <row r="445" spans="1:26" ht="14.25" customHeight="1">
      <c r="A445" s="85"/>
      <c r="B445" s="85"/>
      <c r="C445" s="85"/>
      <c r="D445" s="85"/>
      <c r="E445" s="85"/>
      <c r="F445" s="85"/>
      <c r="G445" s="85"/>
      <c r="H445" s="85"/>
      <c r="I445" s="85"/>
      <c r="J445" s="85"/>
      <c r="K445" s="85"/>
      <c r="L445" s="85"/>
      <c r="M445" s="85"/>
      <c r="N445" s="85"/>
      <c r="O445" s="85"/>
      <c r="P445" s="85"/>
      <c r="Q445" s="85"/>
      <c r="R445" s="85"/>
      <c r="S445" s="85"/>
      <c r="T445" s="85"/>
      <c r="U445" s="85"/>
      <c r="V445" s="85"/>
      <c r="W445" s="85"/>
      <c r="X445" s="85"/>
      <c r="Y445" s="85"/>
      <c r="Z445" s="85"/>
    </row>
    <row r="446" spans="1:26" ht="14.25" customHeight="1">
      <c r="A446" s="85"/>
      <c r="B446" s="85"/>
      <c r="C446" s="85"/>
      <c r="D446" s="85"/>
      <c r="E446" s="85"/>
      <c r="F446" s="85"/>
      <c r="G446" s="85"/>
      <c r="H446" s="85"/>
      <c r="I446" s="85"/>
      <c r="J446" s="85"/>
      <c r="K446" s="85"/>
      <c r="L446" s="85"/>
      <c r="M446" s="85"/>
      <c r="N446" s="85"/>
      <c r="O446" s="85"/>
      <c r="P446" s="85"/>
      <c r="Q446" s="85"/>
      <c r="R446" s="85"/>
      <c r="S446" s="85"/>
      <c r="T446" s="85"/>
      <c r="U446" s="85"/>
      <c r="V446" s="85"/>
      <c r="W446" s="85"/>
      <c r="X446" s="85"/>
      <c r="Y446" s="85"/>
      <c r="Z446" s="85"/>
    </row>
    <row r="447" spans="1:26" ht="14.25" customHeight="1">
      <c r="A447" s="85"/>
      <c r="B447" s="85"/>
      <c r="C447" s="85"/>
      <c r="D447" s="85"/>
      <c r="E447" s="85"/>
      <c r="F447" s="85"/>
      <c r="G447" s="85"/>
      <c r="H447" s="85"/>
      <c r="I447" s="85"/>
      <c r="J447" s="85"/>
      <c r="K447" s="85"/>
      <c r="L447" s="85"/>
      <c r="M447" s="85"/>
      <c r="N447" s="85"/>
      <c r="O447" s="85"/>
      <c r="P447" s="85"/>
      <c r="Q447" s="85"/>
      <c r="R447" s="85"/>
      <c r="S447" s="85"/>
      <c r="T447" s="85"/>
      <c r="U447" s="85"/>
      <c r="V447" s="85"/>
      <c r="W447" s="85"/>
      <c r="X447" s="85"/>
      <c r="Y447" s="85"/>
      <c r="Z447" s="85"/>
    </row>
    <row r="448" spans="1:26" ht="14.25" customHeight="1">
      <c r="A448" s="85"/>
      <c r="B448" s="85"/>
      <c r="C448" s="85"/>
      <c r="D448" s="85"/>
      <c r="E448" s="85"/>
      <c r="F448" s="85"/>
      <c r="G448" s="85"/>
      <c r="H448" s="85"/>
      <c r="I448" s="85"/>
      <c r="J448" s="85"/>
      <c r="K448" s="85"/>
      <c r="L448" s="85"/>
      <c r="M448" s="85"/>
      <c r="N448" s="85"/>
      <c r="O448" s="85"/>
      <c r="P448" s="85"/>
      <c r="Q448" s="85"/>
      <c r="R448" s="85"/>
      <c r="S448" s="85"/>
      <c r="T448" s="85"/>
      <c r="U448" s="85"/>
      <c r="V448" s="85"/>
      <c r="W448" s="85"/>
      <c r="X448" s="85"/>
      <c r="Y448" s="85"/>
      <c r="Z448" s="85"/>
    </row>
    <row r="449" spans="1:26" ht="14.25" customHeight="1">
      <c r="A449" s="85"/>
      <c r="B449" s="85"/>
      <c r="C449" s="85"/>
      <c r="D449" s="85"/>
      <c r="E449" s="85"/>
      <c r="F449" s="85"/>
      <c r="G449" s="85"/>
      <c r="H449" s="85"/>
      <c r="I449" s="85"/>
      <c r="J449" s="85"/>
      <c r="K449" s="85"/>
      <c r="L449" s="85"/>
      <c r="M449" s="85"/>
      <c r="N449" s="85"/>
      <c r="O449" s="85"/>
      <c r="P449" s="85"/>
      <c r="Q449" s="85"/>
      <c r="R449" s="85"/>
      <c r="S449" s="85"/>
      <c r="T449" s="85"/>
      <c r="U449" s="85"/>
      <c r="V449" s="85"/>
      <c r="W449" s="85"/>
      <c r="X449" s="85"/>
      <c r="Y449" s="85"/>
      <c r="Z449" s="85"/>
    </row>
    <row r="450" spans="1:26" ht="14.25" customHeight="1">
      <c r="A450" s="85"/>
      <c r="B450" s="85"/>
      <c r="C450" s="85"/>
      <c r="D450" s="85"/>
      <c r="E450" s="85"/>
      <c r="F450" s="85"/>
      <c r="G450" s="85"/>
      <c r="H450" s="85"/>
      <c r="I450" s="85"/>
      <c r="J450" s="85"/>
      <c r="K450" s="85"/>
      <c r="L450" s="85"/>
      <c r="M450" s="85"/>
      <c r="N450" s="85"/>
      <c r="O450" s="85"/>
      <c r="P450" s="85"/>
      <c r="Q450" s="85"/>
      <c r="R450" s="85"/>
      <c r="S450" s="85"/>
      <c r="T450" s="85"/>
      <c r="U450" s="85"/>
      <c r="V450" s="85"/>
      <c r="W450" s="85"/>
      <c r="X450" s="85"/>
      <c r="Y450" s="85"/>
      <c r="Z450" s="85"/>
    </row>
    <row r="451" spans="1:26" ht="14.25" customHeight="1">
      <c r="A451" s="85"/>
      <c r="B451" s="85"/>
      <c r="C451" s="85"/>
      <c r="D451" s="85"/>
      <c r="E451" s="85"/>
      <c r="F451" s="85"/>
      <c r="G451" s="85"/>
      <c r="H451" s="85"/>
      <c r="I451" s="85"/>
      <c r="J451" s="85"/>
      <c r="K451" s="85"/>
      <c r="L451" s="85"/>
      <c r="M451" s="85"/>
      <c r="N451" s="85"/>
      <c r="O451" s="85"/>
      <c r="P451" s="85"/>
      <c r="Q451" s="85"/>
      <c r="R451" s="85"/>
      <c r="S451" s="85"/>
      <c r="T451" s="85"/>
      <c r="U451" s="85"/>
      <c r="V451" s="85"/>
      <c r="W451" s="85"/>
      <c r="X451" s="85"/>
      <c r="Y451" s="85"/>
      <c r="Z451" s="85"/>
    </row>
    <row r="452" spans="1:26" ht="14.25" customHeight="1">
      <c r="A452" s="85"/>
      <c r="B452" s="85"/>
      <c r="C452" s="85"/>
      <c r="D452" s="85"/>
      <c r="E452" s="85"/>
      <c r="F452" s="85"/>
      <c r="G452" s="85"/>
      <c r="H452" s="85"/>
      <c r="I452" s="85"/>
      <c r="J452" s="85"/>
      <c r="K452" s="85"/>
      <c r="L452" s="85"/>
      <c r="M452" s="85"/>
      <c r="N452" s="85"/>
      <c r="O452" s="85"/>
      <c r="P452" s="85"/>
      <c r="Q452" s="85"/>
      <c r="R452" s="85"/>
      <c r="S452" s="85"/>
      <c r="T452" s="85"/>
      <c r="U452" s="85"/>
      <c r="V452" s="85"/>
      <c r="W452" s="85"/>
      <c r="X452" s="85"/>
      <c r="Y452" s="85"/>
      <c r="Z452" s="85"/>
    </row>
    <row r="453" spans="1:26" ht="14.25" customHeight="1">
      <c r="A453" s="85"/>
      <c r="B453" s="85"/>
      <c r="C453" s="85"/>
      <c r="D453" s="85"/>
      <c r="E453" s="85"/>
      <c r="F453" s="85"/>
      <c r="G453" s="85"/>
      <c r="H453" s="85"/>
      <c r="I453" s="85"/>
      <c r="J453" s="85"/>
      <c r="K453" s="85"/>
      <c r="L453" s="85"/>
      <c r="M453" s="85"/>
      <c r="N453" s="85"/>
      <c r="O453" s="85"/>
      <c r="P453" s="85"/>
      <c r="Q453" s="85"/>
      <c r="R453" s="85"/>
      <c r="S453" s="85"/>
      <c r="T453" s="85"/>
      <c r="U453" s="85"/>
      <c r="V453" s="85"/>
      <c r="W453" s="85"/>
      <c r="X453" s="85"/>
      <c r="Y453" s="85"/>
      <c r="Z453" s="85"/>
    </row>
    <row r="454" spans="1:26" ht="14.25" customHeight="1">
      <c r="A454" s="85"/>
      <c r="B454" s="85"/>
      <c r="C454" s="85"/>
      <c r="D454" s="85"/>
      <c r="E454" s="85"/>
      <c r="F454" s="85"/>
      <c r="G454" s="85"/>
      <c r="H454" s="85"/>
      <c r="I454" s="85"/>
      <c r="J454" s="85"/>
      <c r="K454" s="85"/>
      <c r="L454" s="85"/>
      <c r="M454" s="85"/>
      <c r="N454" s="85"/>
      <c r="O454" s="85"/>
      <c r="P454" s="85"/>
      <c r="Q454" s="85"/>
      <c r="R454" s="85"/>
      <c r="S454" s="85"/>
      <c r="T454" s="85"/>
      <c r="U454" s="85"/>
      <c r="V454" s="85"/>
      <c r="W454" s="85"/>
      <c r="X454" s="85"/>
      <c r="Y454" s="85"/>
      <c r="Z454" s="85"/>
    </row>
    <row r="455" spans="1:26" ht="14.25" customHeight="1">
      <c r="A455" s="85"/>
      <c r="B455" s="85"/>
      <c r="C455" s="85"/>
      <c r="D455" s="85"/>
      <c r="E455" s="85"/>
      <c r="F455" s="85"/>
      <c r="G455" s="85"/>
      <c r="H455" s="85"/>
      <c r="I455" s="85"/>
      <c r="J455" s="85"/>
      <c r="K455" s="85"/>
      <c r="L455" s="85"/>
      <c r="M455" s="85"/>
      <c r="N455" s="85"/>
      <c r="O455" s="85"/>
      <c r="P455" s="85"/>
      <c r="Q455" s="85"/>
      <c r="R455" s="85"/>
      <c r="S455" s="85"/>
      <c r="T455" s="85"/>
      <c r="U455" s="85"/>
      <c r="V455" s="85"/>
      <c r="W455" s="85"/>
      <c r="X455" s="85"/>
      <c r="Y455" s="85"/>
      <c r="Z455" s="85"/>
    </row>
    <row r="456" spans="1:26" ht="14.25" customHeight="1">
      <c r="A456" s="85"/>
      <c r="B456" s="85"/>
      <c r="C456" s="85"/>
      <c r="D456" s="85"/>
      <c r="E456" s="85"/>
      <c r="F456" s="85"/>
      <c r="G456" s="85"/>
      <c r="H456" s="85"/>
      <c r="I456" s="85"/>
      <c r="J456" s="85"/>
      <c r="K456" s="85"/>
      <c r="L456" s="85"/>
      <c r="M456" s="85"/>
      <c r="N456" s="85"/>
      <c r="O456" s="85"/>
      <c r="P456" s="85"/>
      <c r="Q456" s="85"/>
      <c r="R456" s="85"/>
      <c r="S456" s="85"/>
      <c r="T456" s="85"/>
      <c r="U456" s="85"/>
      <c r="V456" s="85"/>
      <c r="W456" s="85"/>
      <c r="X456" s="85"/>
      <c r="Y456" s="85"/>
      <c r="Z456" s="85"/>
    </row>
    <row r="457" spans="1:26" ht="14.25" customHeight="1">
      <c r="A457" s="85"/>
      <c r="B457" s="85"/>
      <c r="C457" s="85"/>
      <c r="D457" s="85"/>
      <c r="E457" s="85"/>
      <c r="F457" s="85"/>
      <c r="G457" s="85"/>
      <c r="H457" s="85"/>
      <c r="I457" s="85"/>
      <c r="J457" s="85"/>
      <c r="K457" s="85"/>
      <c r="L457" s="85"/>
      <c r="M457" s="85"/>
      <c r="N457" s="85"/>
      <c r="O457" s="85"/>
      <c r="P457" s="85"/>
      <c r="Q457" s="85"/>
      <c r="R457" s="85"/>
      <c r="S457" s="85"/>
      <c r="T457" s="85"/>
      <c r="U457" s="85"/>
      <c r="V457" s="85"/>
      <c r="W457" s="85"/>
      <c r="X457" s="85"/>
      <c r="Y457" s="85"/>
      <c r="Z457" s="85"/>
    </row>
    <row r="458" spans="1:26" ht="14.25" customHeight="1">
      <c r="A458" s="85"/>
      <c r="B458" s="85"/>
      <c r="C458" s="85"/>
      <c r="D458" s="85"/>
      <c r="E458" s="85"/>
      <c r="F458" s="85"/>
      <c r="G458" s="85"/>
      <c r="H458" s="85"/>
      <c r="I458" s="85"/>
      <c r="J458" s="85"/>
      <c r="K458" s="85"/>
      <c r="L458" s="85"/>
      <c r="M458" s="85"/>
      <c r="N458" s="85"/>
      <c r="O458" s="85"/>
      <c r="P458" s="85"/>
      <c r="Q458" s="85"/>
      <c r="R458" s="85"/>
      <c r="S458" s="85"/>
      <c r="T458" s="85"/>
      <c r="U458" s="85"/>
      <c r="V458" s="85"/>
      <c r="W458" s="85"/>
      <c r="X458" s="85"/>
      <c r="Y458" s="85"/>
      <c r="Z458" s="85"/>
    </row>
    <row r="459" spans="1:26" ht="14.25" customHeight="1">
      <c r="A459" s="85"/>
      <c r="B459" s="85"/>
      <c r="C459" s="85"/>
      <c r="D459" s="85"/>
      <c r="E459" s="85"/>
      <c r="F459" s="85"/>
      <c r="G459" s="85"/>
      <c r="H459" s="85"/>
      <c r="I459" s="85"/>
      <c r="J459" s="85"/>
      <c r="K459" s="85"/>
      <c r="L459" s="85"/>
      <c r="M459" s="85"/>
      <c r="N459" s="85"/>
      <c r="O459" s="85"/>
      <c r="P459" s="85"/>
      <c r="Q459" s="85"/>
      <c r="R459" s="85"/>
      <c r="S459" s="85"/>
      <c r="T459" s="85"/>
      <c r="U459" s="85"/>
      <c r="V459" s="85"/>
      <c r="W459" s="85"/>
      <c r="X459" s="85"/>
      <c r="Y459" s="85"/>
      <c r="Z459" s="85"/>
    </row>
    <row r="460" spans="1:26" ht="14.25" customHeight="1">
      <c r="A460" s="85"/>
      <c r="B460" s="85"/>
      <c r="C460" s="85"/>
      <c r="D460" s="85"/>
      <c r="E460" s="85"/>
      <c r="F460" s="85"/>
      <c r="G460" s="85"/>
      <c r="H460" s="85"/>
      <c r="I460" s="85"/>
      <c r="J460" s="85"/>
      <c r="K460" s="85"/>
      <c r="L460" s="85"/>
      <c r="M460" s="85"/>
      <c r="N460" s="85"/>
      <c r="O460" s="85"/>
      <c r="P460" s="85"/>
      <c r="Q460" s="85"/>
      <c r="R460" s="85"/>
      <c r="S460" s="85"/>
      <c r="T460" s="85"/>
      <c r="U460" s="85"/>
      <c r="V460" s="85"/>
      <c r="W460" s="85"/>
      <c r="X460" s="85"/>
      <c r="Y460" s="85"/>
      <c r="Z460" s="85"/>
    </row>
    <row r="461" spans="1:26" ht="14.25" customHeight="1">
      <c r="A461" s="85"/>
      <c r="B461" s="85"/>
      <c r="C461" s="85"/>
      <c r="D461" s="85"/>
      <c r="E461" s="85"/>
      <c r="F461" s="85"/>
      <c r="G461" s="85"/>
      <c r="H461" s="85"/>
      <c r="I461" s="85"/>
      <c r="J461" s="85"/>
      <c r="K461" s="85"/>
      <c r="L461" s="85"/>
      <c r="M461" s="85"/>
      <c r="N461" s="85"/>
      <c r="O461" s="85"/>
      <c r="P461" s="85"/>
      <c r="Q461" s="85"/>
      <c r="R461" s="85"/>
      <c r="S461" s="85"/>
      <c r="T461" s="85"/>
      <c r="U461" s="85"/>
      <c r="V461" s="85"/>
      <c r="W461" s="85"/>
      <c r="X461" s="85"/>
      <c r="Y461" s="85"/>
      <c r="Z461" s="85"/>
    </row>
    <row r="462" spans="1:26" ht="14.25" customHeight="1">
      <c r="A462" s="85"/>
      <c r="B462" s="85"/>
      <c r="C462" s="85"/>
      <c r="D462" s="85"/>
      <c r="E462" s="85"/>
      <c r="F462" s="85"/>
      <c r="G462" s="85"/>
      <c r="H462" s="85"/>
      <c r="I462" s="85"/>
      <c r="J462" s="85"/>
      <c r="K462" s="85"/>
      <c r="L462" s="85"/>
      <c r="M462" s="85"/>
      <c r="N462" s="85"/>
      <c r="O462" s="85"/>
      <c r="P462" s="85"/>
      <c r="Q462" s="85"/>
      <c r="R462" s="85"/>
      <c r="S462" s="85"/>
      <c r="T462" s="85"/>
      <c r="U462" s="85"/>
      <c r="V462" s="85"/>
      <c r="W462" s="85"/>
      <c r="X462" s="85"/>
      <c r="Y462" s="85"/>
      <c r="Z462" s="85"/>
    </row>
    <row r="463" spans="1:26" ht="14.25" customHeight="1">
      <c r="A463" s="85"/>
      <c r="B463" s="85"/>
      <c r="C463" s="85"/>
      <c r="D463" s="85"/>
      <c r="E463" s="85"/>
      <c r="F463" s="85"/>
      <c r="G463" s="85"/>
      <c r="H463" s="85"/>
      <c r="I463" s="85"/>
      <c r="J463" s="85"/>
      <c r="K463" s="85"/>
      <c r="L463" s="85"/>
      <c r="M463" s="85"/>
      <c r="N463" s="85"/>
      <c r="O463" s="85"/>
      <c r="P463" s="85"/>
      <c r="Q463" s="85"/>
      <c r="R463" s="85"/>
      <c r="S463" s="85"/>
      <c r="T463" s="85"/>
      <c r="U463" s="85"/>
      <c r="V463" s="85"/>
      <c r="W463" s="85"/>
      <c r="X463" s="85"/>
      <c r="Y463" s="85"/>
      <c r="Z463" s="85"/>
    </row>
    <row r="464" spans="1:26" ht="14.25" customHeight="1">
      <c r="A464" s="85"/>
      <c r="B464" s="85"/>
      <c r="C464" s="85"/>
      <c r="D464" s="85"/>
      <c r="E464" s="85"/>
      <c r="F464" s="85"/>
      <c r="G464" s="85"/>
      <c r="H464" s="85"/>
      <c r="I464" s="85"/>
      <c r="J464" s="85"/>
      <c r="K464" s="85"/>
      <c r="L464" s="85"/>
      <c r="M464" s="85"/>
      <c r="N464" s="85"/>
      <c r="O464" s="85"/>
      <c r="P464" s="85"/>
      <c r="Q464" s="85"/>
      <c r="R464" s="85"/>
      <c r="S464" s="85"/>
      <c r="T464" s="85"/>
      <c r="U464" s="85"/>
      <c r="V464" s="85"/>
      <c r="W464" s="85"/>
      <c r="X464" s="85"/>
      <c r="Y464" s="85"/>
      <c r="Z464" s="85"/>
    </row>
    <row r="465" spans="1:26" ht="14.25" customHeight="1">
      <c r="A465" s="85"/>
      <c r="B465" s="85"/>
      <c r="C465" s="85"/>
      <c r="D465" s="85"/>
      <c r="E465" s="85"/>
      <c r="F465" s="85"/>
      <c r="G465" s="85"/>
      <c r="H465" s="85"/>
      <c r="I465" s="85"/>
      <c r="J465" s="85"/>
      <c r="K465" s="85"/>
      <c r="L465" s="85"/>
      <c r="M465" s="85"/>
      <c r="N465" s="85"/>
      <c r="O465" s="85"/>
      <c r="P465" s="85"/>
      <c r="Q465" s="85"/>
      <c r="R465" s="85"/>
      <c r="S465" s="85"/>
      <c r="T465" s="85"/>
      <c r="U465" s="85"/>
      <c r="V465" s="85"/>
      <c r="W465" s="85"/>
      <c r="X465" s="85"/>
      <c r="Y465" s="85"/>
      <c r="Z465" s="85"/>
    </row>
    <row r="466" spans="1:26" ht="14.25" customHeight="1">
      <c r="A466" s="85"/>
      <c r="B466" s="85"/>
      <c r="C466" s="85"/>
      <c r="D466" s="85"/>
      <c r="E466" s="85"/>
      <c r="F466" s="85"/>
      <c r="G466" s="85"/>
      <c r="H466" s="85"/>
      <c r="I466" s="85"/>
      <c r="J466" s="85"/>
      <c r="K466" s="85"/>
      <c r="L466" s="85"/>
      <c r="M466" s="85"/>
      <c r="N466" s="85"/>
      <c r="O466" s="85"/>
      <c r="P466" s="85"/>
      <c r="Q466" s="85"/>
      <c r="R466" s="85"/>
      <c r="S466" s="85"/>
      <c r="T466" s="85"/>
      <c r="U466" s="85"/>
      <c r="V466" s="85"/>
      <c r="W466" s="85"/>
      <c r="X466" s="85"/>
      <c r="Y466" s="85"/>
      <c r="Z466" s="85"/>
    </row>
    <row r="467" spans="1:26" ht="14.25" customHeight="1">
      <c r="A467" s="85"/>
      <c r="B467" s="85"/>
      <c r="C467" s="85"/>
      <c r="D467" s="85"/>
      <c r="E467" s="85"/>
      <c r="F467" s="85"/>
      <c r="G467" s="85"/>
      <c r="H467" s="85"/>
      <c r="I467" s="85"/>
      <c r="J467" s="85"/>
      <c r="K467" s="85"/>
      <c r="L467" s="85"/>
      <c r="M467" s="85"/>
      <c r="N467" s="85"/>
      <c r="O467" s="85"/>
      <c r="P467" s="85"/>
      <c r="Q467" s="85"/>
      <c r="R467" s="85"/>
      <c r="S467" s="85"/>
      <c r="T467" s="85"/>
      <c r="U467" s="85"/>
      <c r="V467" s="85"/>
      <c r="W467" s="85"/>
      <c r="X467" s="85"/>
      <c r="Y467" s="85"/>
      <c r="Z467" s="85"/>
    </row>
    <row r="468" spans="1:26" ht="14.25" customHeight="1">
      <c r="A468" s="85"/>
      <c r="B468" s="85"/>
      <c r="C468" s="85"/>
      <c r="D468" s="85"/>
      <c r="E468" s="85"/>
      <c r="F468" s="85"/>
      <c r="G468" s="85"/>
      <c r="H468" s="85"/>
      <c r="I468" s="85"/>
      <c r="J468" s="85"/>
      <c r="K468" s="85"/>
      <c r="L468" s="85"/>
      <c r="M468" s="85"/>
      <c r="N468" s="85"/>
      <c r="O468" s="85"/>
      <c r="P468" s="85"/>
      <c r="Q468" s="85"/>
      <c r="R468" s="85"/>
      <c r="S468" s="85"/>
      <c r="T468" s="85"/>
      <c r="U468" s="85"/>
      <c r="V468" s="85"/>
      <c r="W468" s="85"/>
      <c r="X468" s="85"/>
      <c r="Y468" s="85"/>
      <c r="Z468" s="85"/>
    </row>
    <row r="469" spans="1:26" ht="14.25" customHeight="1">
      <c r="A469" s="85"/>
      <c r="B469" s="85"/>
      <c r="C469" s="85"/>
      <c r="D469" s="85"/>
      <c r="E469" s="85"/>
      <c r="F469" s="85"/>
      <c r="G469" s="85"/>
      <c r="H469" s="85"/>
      <c r="I469" s="85"/>
      <c r="J469" s="85"/>
      <c r="K469" s="85"/>
      <c r="L469" s="85"/>
      <c r="M469" s="85"/>
      <c r="N469" s="85"/>
      <c r="O469" s="85"/>
      <c r="P469" s="85"/>
      <c r="Q469" s="85"/>
      <c r="R469" s="85"/>
      <c r="S469" s="85"/>
      <c r="T469" s="85"/>
      <c r="U469" s="85"/>
      <c r="V469" s="85"/>
      <c r="W469" s="85"/>
      <c r="X469" s="85"/>
      <c r="Y469" s="85"/>
      <c r="Z469" s="85"/>
    </row>
    <row r="470" spans="1:26" ht="14.25" customHeight="1">
      <c r="A470" s="85"/>
      <c r="B470" s="85"/>
      <c r="C470" s="85"/>
      <c r="D470" s="85"/>
      <c r="E470" s="85"/>
      <c r="F470" s="85"/>
      <c r="G470" s="85"/>
      <c r="H470" s="85"/>
      <c r="I470" s="85"/>
      <c r="J470" s="85"/>
      <c r="K470" s="85"/>
      <c r="L470" s="85"/>
      <c r="M470" s="85"/>
      <c r="N470" s="85"/>
      <c r="O470" s="85"/>
      <c r="P470" s="85"/>
      <c r="Q470" s="85"/>
      <c r="R470" s="85"/>
      <c r="S470" s="85"/>
      <c r="T470" s="85"/>
      <c r="U470" s="85"/>
      <c r="V470" s="85"/>
      <c r="W470" s="85"/>
      <c r="X470" s="85"/>
      <c r="Y470" s="85"/>
      <c r="Z470" s="85"/>
    </row>
    <row r="471" spans="1:26" ht="14.25" customHeight="1">
      <c r="A471" s="85"/>
      <c r="B471" s="85"/>
      <c r="C471" s="85"/>
      <c r="D471" s="85"/>
      <c r="E471" s="85"/>
      <c r="F471" s="85"/>
      <c r="G471" s="85"/>
      <c r="H471" s="85"/>
      <c r="I471" s="85"/>
      <c r="J471" s="85"/>
      <c r="K471" s="85"/>
      <c r="L471" s="85"/>
      <c r="M471" s="85"/>
      <c r="N471" s="85"/>
      <c r="O471" s="85"/>
      <c r="P471" s="85"/>
      <c r="Q471" s="85"/>
      <c r="R471" s="85"/>
      <c r="S471" s="85"/>
      <c r="T471" s="85"/>
      <c r="U471" s="85"/>
      <c r="V471" s="85"/>
      <c r="W471" s="85"/>
      <c r="X471" s="85"/>
      <c r="Y471" s="85"/>
      <c r="Z471" s="85"/>
    </row>
    <row r="472" spans="1:26" ht="14.25" customHeight="1">
      <c r="A472" s="85"/>
      <c r="B472" s="85"/>
      <c r="C472" s="85"/>
      <c r="D472" s="85"/>
      <c r="E472" s="85"/>
      <c r="F472" s="85"/>
      <c r="G472" s="85"/>
      <c r="H472" s="85"/>
      <c r="I472" s="85"/>
      <c r="J472" s="85"/>
      <c r="K472" s="85"/>
      <c r="L472" s="85"/>
      <c r="M472" s="85"/>
      <c r="N472" s="85"/>
      <c r="O472" s="85"/>
      <c r="P472" s="85"/>
      <c r="Q472" s="85"/>
      <c r="R472" s="85"/>
      <c r="S472" s="85"/>
      <c r="T472" s="85"/>
      <c r="U472" s="85"/>
      <c r="V472" s="85"/>
      <c r="W472" s="85"/>
      <c r="X472" s="85"/>
      <c r="Y472" s="85"/>
      <c r="Z472" s="85"/>
    </row>
    <row r="473" spans="1:26" ht="14.25" customHeight="1">
      <c r="A473" s="85"/>
      <c r="B473" s="85"/>
      <c r="C473" s="85"/>
      <c r="D473" s="85"/>
      <c r="E473" s="85"/>
      <c r="F473" s="85"/>
      <c r="G473" s="85"/>
      <c r="H473" s="85"/>
      <c r="I473" s="85"/>
      <c r="J473" s="85"/>
      <c r="K473" s="85"/>
      <c r="L473" s="85"/>
      <c r="M473" s="85"/>
      <c r="N473" s="85"/>
      <c r="O473" s="85"/>
      <c r="P473" s="85"/>
      <c r="Q473" s="85"/>
      <c r="R473" s="85"/>
      <c r="S473" s="85"/>
      <c r="T473" s="85"/>
      <c r="U473" s="85"/>
      <c r="V473" s="85"/>
      <c r="W473" s="85"/>
      <c r="X473" s="85"/>
      <c r="Y473" s="85"/>
      <c r="Z473" s="85"/>
    </row>
    <row r="474" spans="1:26" ht="14.25" customHeight="1">
      <c r="A474" s="85"/>
      <c r="B474" s="85"/>
      <c r="C474" s="85"/>
      <c r="D474" s="85"/>
      <c r="E474" s="85"/>
      <c r="F474" s="85"/>
      <c r="G474" s="85"/>
      <c r="H474" s="85"/>
      <c r="I474" s="85"/>
      <c r="J474" s="85"/>
      <c r="K474" s="85"/>
      <c r="L474" s="85"/>
      <c r="M474" s="85"/>
      <c r="N474" s="85"/>
      <c r="O474" s="85"/>
      <c r="P474" s="85"/>
      <c r="Q474" s="85"/>
      <c r="R474" s="85"/>
      <c r="S474" s="85"/>
      <c r="T474" s="85"/>
      <c r="U474" s="85"/>
      <c r="V474" s="85"/>
      <c r="W474" s="85"/>
      <c r="X474" s="85"/>
      <c r="Y474" s="85"/>
      <c r="Z474" s="85"/>
    </row>
    <row r="475" spans="1:26" ht="14.25" customHeight="1">
      <c r="A475" s="85"/>
      <c r="B475" s="85"/>
      <c r="C475" s="85"/>
      <c r="D475" s="85"/>
      <c r="E475" s="85"/>
      <c r="F475" s="85"/>
      <c r="G475" s="85"/>
      <c r="H475" s="85"/>
      <c r="I475" s="85"/>
      <c r="J475" s="85"/>
      <c r="K475" s="85"/>
      <c r="L475" s="85"/>
      <c r="M475" s="85"/>
      <c r="N475" s="85"/>
      <c r="O475" s="85"/>
      <c r="P475" s="85"/>
      <c r="Q475" s="85"/>
      <c r="R475" s="85"/>
      <c r="S475" s="85"/>
      <c r="T475" s="85"/>
      <c r="U475" s="85"/>
      <c r="V475" s="85"/>
      <c r="W475" s="85"/>
      <c r="X475" s="85"/>
      <c r="Y475" s="85"/>
      <c r="Z475" s="85"/>
    </row>
    <row r="476" spans="1:26" ht="14.25" customHeight="1">
      <c r="A476" s="85"/>
      <c r="B476" s="85"/>
      <c r="C476" s="85"/>
      <c r="D476" s="85"/>
      <c r="E476" s="85"/>
      <c r="F476" s="85"/>
      <c r="G476" s="85"/>
      <c r="H476" s="85"/>
      <c r="I476" s="85"/>
      <c r="J476" s="85"/>
      <c r="K476" s="85"/>
      <c r="L476" s="85"/>
      <c r="M476" s="85"/>
      <c r="N476" s="85"/>
      <c r="O476" s="85"/>
      <c r="P476" s="85"/>
      <c r="Q476" s="85"/>
      <c r="R476" s="85"/>
      <c r="S476" s="85"/>
      <c r="T476" s="85"/>
      <c r="U476" s="85"/>
      <c r="V476" s="85"/>
      <c r="W476" s="85"/>
      <c r="X476" s="85"/>
      <c r="Y476" s="85"/>
      <c r="Z476" s="85"/>
    </row>
    <row r="477" spans="1:26" ht="14.25" customHeight="1">
      <c r="A477" s="85"/>
      <c r="B477" s="85"/>
      <c r="C477" s="85"/>
      <c r="D477" s="85"/>
      <c r="E477" s="85"/>
      <c r="F477" s="85"/>
      <c r="G477" s="85"/>
      <c r="H477" s="85"/>
      <c r="I477" s="85"/>
      <c r="J477" s="85"/>
      <c r="K477" s="85"/>
      <c r="L477" s="85"/>
      <c r="M477" s="85"/>
      <c r="N477" s="85"/>
      <c r="O477" s="85"/>
      <c r="P477" s="85"/>
      <c r="Q477" s="85"/>
      <c r="R477" s="85"/>
      <c r="S477" s="85"/>
      <c r="T477" s="85"/>
      <c r="U477" s="85"/>
      <c r="V477" s="85"/>
      <c r="W477" s="85"/>
      <c r="X477" s="85"/>
      <c r="Y477" s="85"/>
      <c r="Z477" s="85"/>
    </row>
    <row r="478" spans="1:26" ht="14.25" customHeight="1">
      <c r="A478" s="85"/>
      <c r="B478" s="85"/>
      <c r="C478" s="85"/>
      <c r="D478" s="85"/>
      <c r="E478" s="85"/>
      <c r="F478" s="85"/>
      <c r="G478" s="85"/>
      <c r="H478" s="85"/>
      <c r="I478" s="85"/>
      <c r="J478" s="85"/>
      <c r="K478" s="85"/>
      <c r="L478" s="85"/>
      <c r="M478" s="85"/>
      <c r="N478" s="85"/>
      <c r="O478" s="85"/>
      <c r="P478" s="85"/>
      <c r="Q478" s="85"/>
      <c r="R478" s="85"/>
      <c r="S478" s="85"/>
      <c r="T478" s="85"/>
      <c r="U478" s="85"/>
      <c r="V478" s="85"/>
      <c r="W478" s="85"/>
      <c r="X478" s="85"/>
      <c r="Y478" s="85"/>
      <c r="Z478" s="85"/>
    </row>
    <row r="479" spans="1:26" ht="14.25" customHeight="1">
      <c r="A479" s="85"/>
      <c r="B479" s="85"/>
      <c r="C479" s="85"/>
      <c r="D479" s="85"/>
      <c r="E479" s="85"/>
      <c r="F479" s="85"/>
      <c r="G479" s="85"/>
      <c r="H479" s="85"/>
      <c r="I479" s="85"/>
      <c r="J479" s="85"/>
      <c r="K479" s="85"/>
      <c r="L479" s="85"/>
      <c r="M479" s="85"/>
      <c r="N479" s="85"/>
      <c r="O479" s="85"/>
      <c r="P479" s="85"/>
      <c r="Q479" s="85"/>
      <c r="R479" s="85"/>
      <c r="S479" s="85"/>
      <c r="T479" s="85"/>
      <c r="U479" s="85"/>
      <c r="V479" s="85"/>
      <c r="W479" s="85"/>
      <c r="X479" s="85"/>
      <c r="Y479" s="85"/>
      <c r="Z479" s="85"/>
    </row>
    <row r="480" spans="1:26" ht="14.25" customHeight="1">
      <c r="A480" s="85"/>
      <c r="B480" s="85"/>
      <c r="C480" s="85"/>
      <c r="D480" s="85"/>
      <c r="E480" s="85"/>
      <c r="F480" s="85"/>
      <c r="G480" s="85"/>
      <c r="H480" s="85"/>
      <c r="I480" s="85"/>
      <c r="J480" s="85"/>
      <c r="K480" s="85"/>
      <c r="L480" s="85"/>
      <c r="M480" s="85"/>
      <c r="N480" s="85"/>
      <c r="O480" s="85"/>
      <c r="P480" s="85"/>
      <c r="Q480" s="85"/>
      <c r="R480" s="85"/>
      <c r="S480" s="85"/>
      <c r="T480" s="85"/>
      <c r="U480" s="85"/>
      <c r="V480" s="85"/>
      <c r="W480" s="85"/>
      <c r="X480" s="85"/>
      <c r="Y480" s="85"/>
      <c r="Z480" s="85"/>
    </row>
    <row r="481" spans="1:26" ht="14.25" customHeight="1">
      <c r="A481" s="85"/>
      <c r="B481" s="85"/>
      <c r="C481" s="85"/>
      <c r="D481" s="85"/>
      <c r="E481" s="85"/>
      <c r="F481" s="85"/>
      <c r="G481" s="85"/>
      <c r="H481" s="85"/>
      <c r="I481" s="85"/>
      <c r="J481" s="85"/>
      <c r="K481" s="85"/>
      <c r="L481" s="85"/>
      <c r="M481" s="85"/>
      <c r="N481" s="85"/>
      <c r="O481" s="85"/>
      <c r="P481" s="85"/>
      <c r="Q481" s="85"/>
      <c r="R481" s="85"/>
      <c r="S481" s="85"/>
      <c r="T481" s="85"/>
      <c r="U481" s="85"/>
      <c r="V481" s="85"/>
      <c r="W481" s="85"/>
      <c r="X481" s="85"/>
      <c r="Y481" s="85"/>
      <c r="Z481" s="85"/>
    </row>
    <row r="482" spans="1:26" ht="14.25" customHeight="1">
      <c r="A482" s="85"/>
      <c r="B482" s="85"/>
      <c r="C482" s="85"/>
      <c r="D482" s="85"/>
      <c r="E482" s="85"/>
      <c r="F482" s="85"/>
      <c r="G482" s="85"/>
      <c r="H482" s="85"/>
      <c r="I482" s="85"/>
      <c r="J482" s="85"/>
      <c r="K482" s="85"/>
      <c r="L482" s="85"/>
      <c r="M482" s="85"/>
      <c r="N482" s="85"/>
      <c r="O482" s="85"/>
      <c r="P482" s="85"/>
      <c r="Q482" s="85"/>
      <c r="R482" s="85"/>
      <c r="S482" s="85"/>
      <c r="T482" s="85"/>
      <c r="U482" s="85"/>
      <c r="V482" s="85"/>
      <c r="W482" s="85"/>
      <c r="X482" s="85"/>
      <c r="Y482" s="85"/>
      <c r="Z482" s="85"/>
    </row>
    <row r="483" spans="1:26" ht="14.25" customHeight="1">
      <c r="A483" s="85"/>
      <c r="B483" s="85"/>
      <c r="C483" s="85"/>
      <c r="D483" s="85"/>
      <c r="E483" s="85"/>
      <c r="F483" s="85"/>
      <c r="G483" s="85"/>
      <c r="H483" s="85"/>
      <c r="I483" s="85"/>
      <c r="J483" s="85"/>
      <c r="K483" s="85"/>
      <c r="L483" s="85"/>
      <c r="M483" s="85"/>
      <c r="N483" s="85"/>
      <c r="O483" s="85"/>
      <c r="P483" s="85"/>
      <c r="Q483" s="85"/>
      <c r="R483" s="85"/>
      <c r="S483" s="85"/>
      <c r="T483" s="85"/>
      <c r="U483" s="85"/>
      <c r="V483" s="85"/>
      <c r="W483" s="85"/>
      <c r="X483" s="85"/>
      <c r="Y483" s="85"/>
      <c r="Z483" s="85"/>
    </row>
    <row r="484" spans="1:26" ht="14.25" customHeight="1">
      <c r="A484" s="85"/>
      <c r="B484" s="85"/>
      <c r="C484" s="85"/>
      <c r="D484" s="85"/>
      <c r="E484" s="85"/>
      <c r="F484" s="85"/>
      <c r="G484" s="85"/>
      <c r="H484" s="85"/>
      <c r="I484" s="85"/>
      <c r="J484" s="85"/>
      <c r="K484" s="85"/>
      <c r="L484" s="85"/>
      <c r="M484" s="85"/>
      <c r="N484" s="85"/>
      <c r="O484" s="85"/>
      <c r="P484" s="85"/>
      <c r="Q484" s="85"/>
      <c r="R484" s="85"/>
      <c r="S484" s="85"/>
      <c r="T484" s="85"/>
      <c r="U484" s="85"/>
      <c r="V484" s="85"/>
      <c r="W484" s="85"/>
      <c r="X484" s="85"/>
      <c r="Y484" s="85"/>
      <c r="Z484" s="85"/>
    </row>
    <row r="485" spans="1:26" ht="14.25" customHeight="1">
      <c r="A485" s="85"/>
      <c r="B485" s="85"/>
      <c r="C485" s="85"/>
      <c r="D485" s="85"/>
      <c r="E485" s="85"/>
      <c r="F485" s="85"/>
      <c r="G485" s="85"/>
      <c r="H485" s="85"/>
      <c r="I485" s="85"/>
      <c r="J485" s="85"/>
      <c r="K485" s="85"/>
      <c r="L485" s="85"/>
      <c r="M485" s="85"/>
      <c r="N485" s="85"/>
      <c r="O485" s="85"/>
      <c r="P485" s="85"/>
      <c r="Q485" s="85"/>
      <c r="R485" s="85"/>
      <c r="S485" s="85"/>
      <c r="T485" s="85"/>
      <c r="U485" s="85"/>
      <c r="V485" s="85"/>
      <c r="W485" s="85"/>
      <c r="X485" s="85"/>
      <c r="Y485" s="85"/>
      <c r="Z485" s="85"/>
    </row>
    <row r="486" spans="1:26" ht="14.25" customHeight="1">
      <c r="A486" s="85"/>
      <c r="B486" s="85"/>
      <c r="C486" s="85"/>
      <c r="D486" s="85"/>
      <c r="E486" s="85"/>
      <c r="F486" s="85"/>
      <c r="G486" s="85"/>
      <c r="H486" s="85"/>
      <c r="I486" s="85"/>
      <c r="J486" s="85"/>
      <c r="K486" s="85"/>
      <c r="L486" s="85"/>
      <c r="M486" s="85"/>
      <c r="N486" s="85"/>
      <c r="O486" s="85"/>
      <c r="P486" s="85"/>
      <c r="Q486" s="85"/>
      <c r="R486" s="85"/>
      <c r="S486" s="85"/>
      <c r="T486" s="85"/>
      <c r="U486" s="85"/>
      <c r="V486" s="85"/>
      <c r="W486" s="85"/>
      <c r="X486" s="85"/>
      <c r="Y486" s="85"/>
      <c r="Z486" s="85"/>
    </row>
    <row r="487" spans="1:26" ht="14.25" customHeight="1">
      <c r="A487" s="85"/>
      <c r="B487" s="85"/>
      <c r="C487" s="85"/>
      <c r="D487" s="85"/>
      <c r="E487" s="85"/>
      <c r="F487" s="85"/>
      <c r="G487" s="85"/>
      <c r="H487" s="85"/>
      <c r="I487" s="85"/>
      <c r="J487" s="85"/>
      <c r="K487" s="85"/>
      <c r="L487" s="85"/>
      <c r="M487" s="85"/>
      <c r="N487" s="85"/>
      <c r="O487" s="85"/>
      <c r="P487" s="85"/>
      <c r="Q487" s="85"/>
      <c r="R487" s="85"/>
      <c r="S487" s="85"/>
      <c r="T487" s="85"/>
      <c r="U487" s="85"/>
      <c r="V487" s="85"/>
      <c r="W487" s="85"/>
      <c r="X487" s="85"/>
      <c r="Y487" s="85"/>
      <c r="Z487" s="85"/>
    </row>
    <row r="488" spans="1:26" ht="14.25" customHeight="1">
      <c r="A488" s="85"/>
      <c r="B488" s="85"/>
      <c r="C488" s="85"/>
      <c r="D488" s="85"/>
      <c r="E488" s="85"/>
      <c r="F488" s="85"/>
      <c r="G488" s="85"/>
      <c r="H488" s="85"/>
      <c r="I488" s="85"/>
      <c r="J488" s="85"/>
      <c r="K488" s="85"/>
      <c r="L488" s="85"/>
      <c r="M488" s="85"/>
      <c r="N488" s="85"/>
      <c r="O488" s="85"/>
      <c r="P488" s="85"/>
      <c r="Q488" s="85"/>
      <c r="R488" s="85"/>
      <c r="S488" s="85"/>
      <c r="T488" s="85"/>
      <c r="U488" s="85"/>
      <c r="V488" s="85"/>
      <c r="W488" s="85"/>
      <c r="X488" s="85"/>
      <c r="Y488" s="85"/>
      <c r="Z488" s="85"/>
    </row>
    <row r="489" spans="1:26" ht="14.25" customHeight="1">
      <c r="A489" s="85"/>
      <c r="B489" s="85"/>
      <c r="C489" s="85"/>
      <c r="D489" s="85"/>
      <c r="E489" s="85"/>
      <c r="F489" s="85"/>
      <c r="G489" s="85"/>
      <c r="H489" s="85"/>
      <c r="I489" s="85"/>
      <c r="J489" s="85"/>
      <c r="K489" s="85"/>
      <c r="L489" s="85"/>
      <c r="M489" s="85"/>
      <c r="N489" s="85"/>
      <c r="O489" s="85"/>
      <c r="P489" s="85"/>
      <c r="Q489" s="85"/>
      <c r="R489" s="85"/>
      <c r="S489" s="85"/>
      <c r="T489" s="85"/>
      <c r="U489" s="85"/>
      <c r="V489" s="85"/>
      <c r="W489" s="85"/>
      <c r="X489" s="85"/>
      <c r="Y489" s="85"/>
      <c r="Z489" s="85"/>
    </row>
    <row r="490" spans="1:26" ht="14.25" customHeight="1">
      <c r="A490" s="85"/>
      <c r="B490" s="85"/>
      <c r="C490" s="85"/>
      <c r="D490" s="85"/>
      <c r="E490" s="85"/>
      <c r="F490" s="85"/>
      <c r="G490" s="85"/>
      <c r="H490" s="85"/>
      <c r="I490" s="85"/>
      <c r="J490" s="85"/>
      <c r="K490" s="85"/>
      <c r="L490" s="85"/>
      <c r="M490" s="85"/>
      <c r="N490" s="85"/>
      <c r="O490" s="85"/>
      <c r="P490" s="85"/>
      <c r="Q490" s="85"/>
      <c r="R490" s="85"/>
      <c r="S490" s="85"/>
      <c r="T490" s="85"/>
      <c r="U490" s="85"/>
      <c r="V490" s="85"/>
      <c r="W490" s="85"/>
      <c r="X490" s="85"/>
      <c r="Y490" s="85"/>
      <c r="Z490" s="85"/>
    </row>
    <row r="491" spans="1:26" ht="14.25" customHeight="1">
      <c r="A491" s="85"/>
      <c r="B491" s="85"/>
      <c r="C491" s="85"/>
      <c r="D491" s="85"/>
      <c r="E491" s="85"/>
      <c r="F491" s="85"/>
      <c r="G491" s="85"/>
      <c r="H491" s="85"/>
      <c r="I491" s="85"/>
      <c r="J491" s="85"/>
      <c r="K491" s="85"/>
      <c r="L491" s="85"/>
      <c r="M491" s="85"/>
      <c r="N491" s="85"/>
      <c r="O491" s="85"/>
      <c r="P491" s="85"/>
      <c r="Q491" s="85"/>
      <c r="R491" s="85"/>
      <c r="S491" s="85"/>
      <c r="T491" s="85"/>
      <c r="U491" s="85"/>
      <c r="V491" s="85"/>
      <c r="W491" s="85"/>
      <c r="X491" s="85"/>
      <c r="Y491" s="85"/>
      <c r="Z491" s="85"/>
    </row>
    <row r="492" spans="1:26" ht="14.25" customHeight="1">
      <c r="A492" s="85"/>
      <c r="B492" s="85"/>
      <c r="C492" s="85"/>
      <c r="D492" s="85"/>
      <c r="E492" s="85"/>
      <c r="F492" s="85"/>
      <c r="G492" s="85"/>
      <c r="H492" s="85"/>
      <c r="I492" s="85"/>
      <c r="J492" s="85"/>
      <c r="K492" s="85"/>
      <c r="L492" s="85"/>
      <c r="M492" s="85"/>
      <c r="N492" s="85"/>
      <c r="O492" s="85"/>
      <c r="P492" s="85"/>
      <c r="Q492" s="85"/>
      <c r="R492" s="85"/>
      <c r="S492" s="85"/>
      <c r="T492" s="85"/>
      <c r="U492" s="85"/>
      <c r="V492" s="85"/>
      <c r="W492" s="85"/>
      <c r="X492" s="85"/>
      <c r="Y492" s="85"/>
      <c r="Z492" s="85"/>
    </row>
    <row r="493" spans="1:26" ht="14.25" customHeight="1">
      <c r="A493" s="85"/>
      <c r="B493" s="85"/>
      <c r="C493" s="85"/>
      <c r="D493" s="85"/>
      <c r="E493" s="85"/>
      <c r="F493" s="85"/>
      <c r="G493" s="85"/>
      <c r="H493" s="85"/>
      <c r="I493" s="85"/>
      <c r="J493" s="85"/>
      <c r="K493" s="85"/>
      <c r="L493" s="85"/>
      <c r="M493" s="85"/>
      <c r="N493" s="85"/>
      <c r="O493" s="85"/>
      <c r="P493" s="85"/>
      <c r="Q493" s="85"/>
      <c r="R493" s="85"/>
      <c r="S493" s="85"/>
      <c r="T493" s="85"/>
      <c r="U493" s="85"/>
      <c r="V493" s="85"/>
      <c r="W493" s="85"/>
      <c r="X493" s="85"/>
      <c r="Y493" s="85"/>
      <c r="Z493" s="85"/>
    </row>
    <row r="494" spans="1:26" ht="14.25" customHeight="1">
      <c r="A494" s="85"/>
      <c r="B494" s="85"/>
      <c r="C494" s="85"/>
      <c r="D494" s="85"/>
      <c r="E494" s="85"/>
      <c r="F494" s="85"/>
      <c r="G494" s="85"/>
      <c r="H494" s="85"/>
      <c r="I494" s="85"/>
      <c r="J494" s="85"/>
      <c r="K494" s="85"/>
      <c r="L494" s="85"/>
      <c r="M494" s="85"/>
      <c r="N494" s="85"/>
      <c r="O494" s="85"/>
      <c r="P494" s="85"/>
      <c r="Q494" s="85"/>
      <c r="R494" s="85"/>
      <c r="S494" s="85"/>
      <c r="T494" s="85"/>
      <c r="U494" s="85"/>
      <c r="V494" s="85"/>
      <c r="W494" s="85"/>
      <c r="X494" s="85"/>
      <c r="Y494" s="85"/>
      <c r="Z494" s="85"/>
    </row>
    <row r="495" spans="1:26" ht="14.25" customHeight="1">
      <c r="A495" s="85"/>
      <c r="B495" s="85"/>
      <c r="C495" s="85"/>
      <c r="D495" s="85"/>
      <c r="E495" s="85"/>
      <c r="F495" s="85"/>
      <c r="G495" s="85"/>
      <c r="H495" s="85"/>
      <c r="I495" s="85"/>
      <c r="J495" s="85"/>
      <c r="K495" s="85"/>
      <c r="L495" s="85"/>
      <c r="M495" s="85"/>
      <c r="N495" s="85"/>
      <c r="O495" s="85"/>
      <c r="P495" s="85"/>
      <c r="Q495" s="85"/>
      <c r="R495" s="85"/>
      <c r="S495" s="85"/>
      <c r="T495" s="85"/>
      <c r="U495" s="85"/>
      <c r="V495" s="85"/>
      <c r="W495" s="85"/>
      <c r="X495" s="85"/>
      <c r="Y495" s="85"/>
      <c r="Z495" s="85"/>
    </row>
    <row r="496" spans="1:26" ht="14.25" customHeight="1">
      <c r="A496" s="85"/>
      <c r="B496" s="85"/>
      <c r="C496" s="85"/>
      <c r="D496" s="85"/>
      <c r="E496" s="85"/>
      <c r="F496" s="85"/>
      <c r="G496" s="85"/>
      <c r="H496" s="85"/>
      <c r="I496" s="85"/>
      <c r="J496" s="85"/>
      <c r="K496" s="85"/>
      <c r="L496" s="85"/>
      <c r="M496" s="85"/>
      <c r="N496" s="85"/>
      <c r="O496" s="85"/>
      <c r="P496" s="85"/>
      <c r="Q496" s="85"/>
      <c r="R496" s="85"/>
      <c r="S496" s="85"/>
      <c r="T496" s="85"/>
      <c r="U496" s="85"/>
      <c r="V496" s="85"/>
      <c r="W496" s="85"/>
      <c r="X496" s="85"/>
      <c r="Y496" s="85"/>
      <c r="Z496" s="85"/>
    </row>
    <row r="497" spans="1:26" ht="14.25" customHeight="1">
      <c r="A497" s="85"/>
      <c r="B497" s="85"/>
      <c r="C497" s="85"/>
      <c r="D497" s="85"/>
      <c r="E497" s="85"/>
      <c r="F497" s="85"/>
      <c r="G497" s="85"/>
      <c r="H497" s="85"/>
      <c r="I497" s="85"/>
      <c r="J497" s="85"/>
      <c r="K497" s="85"/>
      <c r="L497" s="85"/>
      <c r="M497" s="85"/>
      <c r="N497" s="85"/>
      <c r="O497" s="85"/>
      <c r="P497" s="85"/>
      <c r="Q497" s="85"/>
      <c r="R497" s="85"/>
      <c r="S497" s="85"/>
      <c r="T497" s="85"/>
      <c r="U497" s="85"/>
      <c r="V497" s="85"/>
      <c r="W497" s="85"/>
      <c r="X497" s="85"/>
      <c r="Y497" s="85"/>
      <c r="Z497" s="85"/>
    </row>
    <row r="498" spans="1:26" ht="14.25" customHeight="1">
      <c r="A498" s="85"/>
      <c r="B498" s="85"/>
      <c r="C498" s="85"/>
      <c r="D498" s="85"/>
      <c r="E498" s="85"/>
      <c r="F498" s="85"/>
      <c r="G498" s="85"/>
      <c r="H498" s="85"/>
      <c r="I498" s="85"/>
      <c r="J498" s="85"/>
      <c r="K498" s="85"/>
      <c r="L498" s="85"/>
      <c r="M498" s="85"/>
      <c r="N498" s="85"/>
      <c r="O498" s="85"/>
      <c r="P498" s="85"/>
      <c r="Q498" s="85"/>
      <c r="R498" s="85"/>
      <c r="S498" s="85"/>
      <c r="T498" s="85"/>
      <c r="U498" s="85"/>
      <c r="V498" s="85"/>
      <c r="W498" s="85"/>
      <c r="X498" s="85"/>
      <c r="Y498" s="85"/>
      <c r="Z498" s="85"/>
    </row>
    <row r="499" spans="1:26" ht="14.25" customHeight="1">
      <c r="A499" s="85"/>
      <c r="B499" s="85"/>
      <c r="C499" s="85"/>
      <c r="D499" s="85"/>
      <c r="E499" s="85"/>
      <c r="F499" s="85"/>
      <c r="G499" s="85"/>
      <c r="H499" s="85"/>
      <c r="I499" s="85"/>
      <c r="J499" s="85"/>
      <c r="K499" s="85"/>
      <c r="L499" s="85"/>
      <c r="M499" s="85"/>
      <c r="N499" s="85"/>
      <c r="O499" s="85"/>
      <c r="P499" s="85"/>
      <c r="Q499" s="85"/>
      <c r="R499" s="85"/>
      <c r="S499" s="85"/>
      <c r="T499" s="85"/>
      <c r="U499" s="85"/>
      <c r="V499" s="85"/>
      <c r="W499" s="85"/>
      <c r="X499" s="85"/>
      <c r="Y499" s="85"/>
      <c r="Z499" s="85"/>
    </row>
    <row r="500" spans="1:26" ht="14.25" customHeight="1">
      <c r="A500" s="85"/>
      <c r="B500" s="85"/>
      <c r="C500" s="85"/>
      <c r="D500" s="85"/>
      <c r="E500" s="85"/>
      <c r="F500" s="85"/>
      <c r="G500" s="85"/>
      <c r="H500" s="85"/>
      <c r="I500" s="85"/>
      <c r="J500" s="85"/>
      <c r="K500" s="85"/>
      <c r="L500" s="85"/>
      <c r="M500" s="85"/>
      <c r="N500" s="85"/>
      <c r="O500" s="85"/>
      <c r="P500" s="85"/>
      <c r="Q500" s="85"/>
      <c r="R500" s="85"/>
      <c r="S500" s="85"/>
      <c r="T500" s="85"/>
      <c r="U500" s="85"/>
      <c r="V500" s="85"/>
      <c r="W500" s="85"/>
      <c r="X500" s="85"/>
      <c r="Y500" s="85"/>
      <c r="Z500" s="85"/>
    </row>
    <row r="501" spans="1:26" ht="14.25" customHeight="1">
      <c r="A501" s="85"/>
      <c r="B501" s="85"/>
      <c r="C501" s="85"/>
      <c r="D501" s="85"/>
      <c r="E501" s="85"/>
      <c r="F501" s="85"/>
      <c r="G501" s="85"/>
      <c r="H501" s="85"/>
      <c r="I501" s="85"/>
      <c r="J501" s="85"/>
      <c r="K501" s="85"/>
      <c r="L501" s="85"/>
      <c r="M501" s="85"/>
      <c r="N501" s="85"/>
      <c r="O501" s="85"/>
      <c r="P501" s="85"/>
      <c r="Q501" s="85"/>
      <c r="R501" s="85"/>
      <c r="S501" s="85"/>
      <c r="T501" s="85"/>
      <c r="U501" s="85"/>
      <c r="V501" s="85"/>
      <c r="W501" s="85"/>
      <c r="X501" s="85"/>
      <c r="Y501" s="85"/>
      <c r="Z501" s="85"/>
    </row>
    <row r="502" spans="1:26" ht="14.25" customHeight="1">
      <c r="A502" s="85"/>
      <c r="B502" s="85"/>
      <c r="C502" s="85"/>
      <c r="D502" s="85"/>
      <c r="E502" s="85"/>
      <c r="F502" s="85"/>
      <c r="G502" s="85"/>
      <c r="H502" s="85"/>
      <c r="I502" s="85"/>
      <c r="J502" s="85"/>
      <c r="K502" s="85"/>
      <c r="L502" s="85"/>
      <c r="M502" s="85"/>
      <c r="N502" s="85"/>
      <c r="O502" s="85"/>
      <c r="P502" s="85"/>
      <c r="Q502" s="85"/>
      <c r="R502" s="85"/>
      <c r="S502" s="85"/>
      <c r="T502" s="85"/>
      <c r="U502" s="85"/>
      <c r="V502" s="85"/>
      <c r="W502" s="85"/>
      <c r="X502" s="85"/>
      <c r="Y502" s="85"/>
      <c r="Z502" s="85"/>
    </row>
    <row r="503" spans="1:26" ht="14.25" customHeight="1">
      <c r="A503" s="85"/>
      <c r="B503" s="85"/>
      <c r="C503" s="85"/>
      <c r="D503" s="85"/>
      <c r="E503" s="85"/>
      <c r="F503" s="85"/>
      <c r="G503" s="85"/>
      <c r="H503" s="85"/>
      <c r="I503" s="85"/>
      <c r="J503" s="85"/>
      <c r="K503" s="85"/>
      <c r="L503" s="85"/>
      <c r="M503" s="85"/>
      <c r="N503" s="85"/>
      <c r="O503" s="85"/>
      <c r="P503" s="85"/>
      <c r="Q503" s="85"/>
      <c r="R503" s="85"/>
      <c r="S503" s="85"/>
      <c r="T503" s="85"/>
      <c r="U503" s="85"/>
      <c r="V503" s="85"/>
      <c r="W503" s="85"/>
      <c r="X503" s="85"/>
      <c r="Y503" s="85"/>
      <c r="Z503" s="85"/>
    </row>
    <row r="504" spans="1:26" ht="14.25" customHeight="1">
      <c r="A504" s="85"/>
      <c r="B504" s="85"/>
      <c r="C504" s="85"/>
      <c r="D504" s="85"/>
      <c r="E504" s="85"/>
      <c r="F504" s="85"/>
      <c r="G504" s="85"/>
      <c r="H504" s="85"/>
      <c r="I504" s="85"/>
      <c r="J504" s="85"/>
      <c r="K504" s="85"/>
      <c r="L504" s="85"/>
      <c r="M504" s="85"/>
      <c r="N504" s="85"/>
      <c r="O504" s="85"/>
      <c r="P504" s="85"/>
      <c r="Q504" s="85"/>
      <c r="R504" s="85"/>
      <c r="S504" s="85"/>
      <c r="T504" s="85"/>
      <c r="U504" s="85"/>
      <c r="V504" s="85"/>
      <c r="W504" s="85"/>
      <c r="X504" s="85"/>
      <c r="Y504" s="85"/>
      <c r="Z504" s="85"/>
    </row>
    <row r="505" spans="1:26" ht="14.25" customHeight="1">
      <c r="A505" s="85"/>
      <c r="B505" s="85"/>
      <c r="C505" s="85"/>
      <c r="D505" s="85"/>
      <c r="E505" s="85"/>
      <c r="F505" s="85"/>
      <c r="G505" s="85"/>
      <c r="H505" s="85"/>
      <c r="I505" s="85"/>
      <c r="J505" s="85"/>
      <c r="K505" s="85"/>
      <c r="L505" s="85"/>
      <c r="M505" s="85"/>
      <c r="N505" s="85"/>
      <c r="O505" s="85"/>
      <c r="P505" s="85"/>
      <c r="Q505" s="85"/>
      <c r="R505" s="85"/>
      <c r="S505" s="85"/>
      <c r="T505" s="85"/>
      <c r="U505" s="85"/>
      <c r="V505" s="85"/>
      <c r="W505" s="85"/>
      <c r="X505" s="85"/>
      <c r="Y505" s="85"/>
      <c r="Z505" s="85"/>
    </row>
    <row r="506" spans="1:26" ht="14.25" customHeight="1">
      <c r="A506" s="85"/>
      <c r="B506" s="85"/>
      <c r="C506" s="85"/>
      <c r="D506" s="85"/>
      <c r="E506" s="85"/>
      <c r="F506" s="85"/>
      <c r="G506" s="85"/>
      <c r="H506" s="85"/>
      <c r="I506" s="85"/>
      <c r="J506" s="85"/>
      <c r="K506" s="85"/>
      <c r="L506" s="85"/>
      <c r="M506" s="85"/>
      <c r="N506" s="85"/>
      <c r="O506" s="85"/>
      <c r="P506" s="85"/>
      <c r="Q506" s="85"/>
      <c r="R506" s="85"/>
      <c r="S506" s="85"/>
      <c r="T506" s="85"/>
      <c r="U506" s="85"/>
      <c r="V506" s="85"/>
      <c r="W506" s="85"/>
      <c r="X506" s="85"/>
      <c r="Y506" s="85"/>
      <c r="Z506" s="85"/>
    </row>
    <row r="507" spans="1:26" ht="14.25" customHeight="1">
      <c r="A507" s="85"/>
      <c r="B507" s="85"/>
      <c r="C507" s="85"/>
      <c r="D507" s="85"/>
      <c r="E507" s="85"/>
      <c r="F507" s="85"/>
      <c r="G507" s="85"/>
      <c r="H507" s="85"/>
      <c r="I507" s="85"/>
      <c r="J507" s="85"/>
      <c r="K507" s="85"/>
      <c r="L507" s="85"/>
      <c r="M507" s="85"/>
      <c r="N507" s="85"/>
      <c r="O507" s="85"/>
      <c r="P507" s="85"/>
      <c r="Q507" s="85"/>
      <c r="R507" s="85"/>
      <c r="S507" s="85"/>
      <c r="T507" s="85"/>
      <c r="U507" s="85"/>
      <c r="V507" s="85"/>
      <c r="W507" s="85"/>
      <c r="X507" s="85"/>
      <c r="Y507" s="85"/>
      <c r="Z507" s="85"/>
    </row>
    <row r="508" spans="1:26" ht="14.25" customHeight="1">
      <c r="A508" s="85"/>
      <c r="B508" s="85"/>
      <c r="C508" s="85"/>
      <c r="D508" s="85"/>
      <c r="E508" s="85"/>
      <c r="F508" s="85"/>
      <c r="G508" s="85"/>
      <c r="H508" s="85"/>
      <c r="I508" s="85"/>
      <c r="J508" s="85"/>
      <c r="K508" s="85"/>
      <c r="L508" s="85"/>
      <c r="M508" s="85"/>
      <c r="N508" s="85"/>
      <c r="O508" s="85"/>
      <c r="P508" s="85"/>
      <c r="Q508" s="85"/>
      <c r="R508" s="85"/>
      <c r="S508" s="85"/>
      <c r="T508" s="85"/>
      <c r="U508" s="85"/>
      <c r="V508" s="85"/>
      <c r="W508" s="85"/>
      <c r="X508" s="85"/>
      <c r="Y508" s="85"/>
      <c r="Z508" s="85"/>
    </row>
    <row r="509" spans="1:26" ht="14.25" customHeight="1">
      <c r="A509" s="85"/>
      <c r="B509" s="85"/>
      <c r="C509" s="85"/>
      <c r="D509" s="85"/>
      <c r="E509" s="85"/>
      <c r="F509" s="85"/>
      <c r="G509" s="85"/>
      <c r="H509" s="85"/>
      <c r="I509" s="85"/>
      <c r="J509" s="85"/>
      <c r="K509" s="85"/>
      <c r="L509" s="85"/>
      <c r="M509" s="85"/>
      <c r="N509" s="85"/>
      <c r="O509" s="85"/>
      <c r="P509" s="85"/>
      <c r="Q509" s="85"/>
      <c r="R509" s="85"/>
      <c r="S509" s="85"/>
      <c r="T509" s="85"/>
      <c r="U509" s="85"/>
      <c r="V509" s="85"/>
      <c r="W509" s="85"/>
      <c r="X509" s="85"/>
      <c r="Y509" s="85"/>
      <c r="Z509" s="85"/>
    </row>
    <row r="510" spans="1:26" ht="14.25" customHeight="1">
      <c r="A510" s="85"/>
      <c r="B510" s="85"/>
      <c r="C510" s="85"/>
      <c r="D510" s="85"/>
      <c r="E510" s="85"/>
      <c r="F510" s="85"/>
      <c r="G510" s="85"/>
      <c r="H510" s="85"/>
      <c r="I510" s="85"/>
      <c r="J510" s="85"/>
      <c r="K510" s="85"/>
      <c r="L510" s="85"/>
      <c r="M510" s="85"/>
      <c r="N510" s="85"/>
      <c r="O510" s="85"/>
      <c r="P510" s="85"/>
      <c r="Q510" s="85"/>
      <c r="R510" s="85"/>
      <c r="S510" s="85"/>
      <c r="T510" s="85"/>
      <c r="U510" s="85"/>
      <c r="V510" s="85"/>
      <c r="W510" s="85"/>
      <c r="X510" s="85"/>
      <c r="Y510" s="85"/>
      <c r="Z510" s="85"/>
    </row>
    <row r="511" spans="1:26" ht="14.25" customHeight="1">
      <c r="A511" s="85"/>
      <c r="B511" s="85"/>
      <c r="C511" s="85"/>
      <c r="D511" s="85"/>
      <c r="E511" s="85"/>
      <c r="F511" s="85"/>
      <c r="G511" s="85"/>
      <c r="H511" s="85"/>
      <c r="I511" s="85"/>
      <c r="J511" s="85"/>
      <c r="K511" s="85"/>
      <c r="L511" s="85"/>
      <c r="M511" s="85"/>
      <c r="N511" s="85"/>
      <c r="O511" s="85"/>
      <c r="P511" s="85"/>
      <c r="Q511" s="85"/>
      <c r="R511" s="85"/>
      <c r="S511" s="85"/>
      <c r="T511" s="85"/>
      <c r="U511" s="85"/>
      <c r="V511" s="85"/>
      <c r="W511" s="85"/>
      <c r="X511" s="85"/>
      <c r="Y511" s="85"/>
      <c r="Z511" s="85"/>
    </row>
    <row r="512" spans="1:26" ht="14.25" customHeight="1">
      <c r="A512" s="85"/>
      <c r="B512" s="85"/>
      <c r="C512" s="85"/>
      <c r="D512" s="85"/>
      <c r="E512" s="85"/>
      <c r="F512" s="85"/>
      <c r="G512" s="85"/>
      <c r="H512" s="85"/>
      <c r="I512" s="85"/>
      <c r="J512" s="85"/>
      <c r="K512" s="85"/>
      <c r="L512" s="85"/>
      <c r="M512" s="85"/>
      <c r="N512" s="85"/>
      <c r="O512" s="85"/>
      <c r="P512" s="85"/>
      <c r="Q512" s="85"/>
      <c r="R512" s="85"/>
      <c r="S512" s="85"/>
      <c r="T512" s="85"/>
      <c r="U512" s="85"/>
      <c r="V512" s="85"/>
      <c r="W512" s="85"/>
      <c r="X512" s="85"/>
      <c r="Y512" s="85"/>
      <c r="Z512" s="85"/>
    </row>
    <row r="513" spans="1:26" ht="14.25" customHeight="1">
      <c r="A513" s="85"/>
      <c r="B513" s="85"/>
      <c r="C513" s="85"/>
      <c r="D513" s="85"/>
      <c r="E513" s="85"/>
      <c r="F513" s="85"/>
      <c r="G513" s="85"/>
      <c r="H513" s="85"/>
      <c r="I513" s="85"/>
      <c r="J513" s="85"/>
      <c r="K513" s="85"/>
      <c r="L513" s="85"/>
      <c r="M513" s="85"/>
      <c r="N513" s="85"/>
      <c r="O513" s="85"/>
      <c r="P513" s="85"/>
      <c r="Q513" s="85"/>
      <c r="R513" s="85"/>
      <c r="S513" s="85"/>
      <c r="T513" s="85"/>
      <c r="U513" s="85"/>
      <c r="V513" s="85"/>
      <c r="W513" s="85"/>
      <c r="X513" s="85"/>
      <c r="Y513" s="85"/>
      <c r="Z513" s="85"/>
    </row>
    <row r="514" spans="1:26" ht="14.25" customHeight="1">
      <c r="A514" s="85"/>
      <c r="B514" s="85"/>
      <c r="C514" s="85"/>
      <c r="D514" s="85"/>
      <c r="E514" s="85"/>
      <c r="F514" s="85"/>
      <c r="G514" s="85"/>
      <c r="H514" s="85"/>
      <c r="I514" s="85"/>
      <c r="J514" s="85"/>
      <c r="K514" s="85"/>
      <c r="L514" s="85"/>
      <c r="M514" s="85"/>
      <c r="N514" s="85"/>
      <c r="O514" s="85"/>
      <c r="P514" s="85"/>
      <c r="Q514" s="85"/>
      <c r="R514" s="85"/>
      <c r="S514" s="85"/>
      <c r="T514" s="85"/>
      <c r="U514" s="85"/>
      <c r="V514" s="85"/>
      <c r="W514" s="85"/>
      <c r="X514" s="85"/>
      <c r="Y514" s="85"/>
      <c r="Z514" s="85"/>
    </row>
    <row r="515" spans="1:26" ht="14.25" customHeight="1">
      <c r="A515" s="85"/>
      <c r="B515" s="85"/>
      <c r="C515" s="85"/>
      <c r="D515" s="85"/>
      <c r="E515" s="85"/>
      <c r="F515" s="85"/>
      <c r="G515" s="85"/>
      <c r="H515" s="85"/>
      <c r="I515" s="85"/>
      <c r="J515" s="85"/>
      <c r="K515" s="85"/>
      <c r="L515" s="85"/>
      <c r="M515" s="85"/>
      <c r="N515" s="85"/>
      <c r="O515" s="85"/>
      <c r="P515" s="85"/>
      <c r="Q515" s="85"/>
      <c r="R515" s="85"/>
      <c r="S515" s="85"/>
      <c r="T515" s="85"/>
      <c r="U515" s="85"/>
      <c r="V515" s="85"/>
      <c r="W515" s="85"/>
      <c r="X515" s="85"/>
      <c r="Y515" s="85"/>
      <c r="Z515" s="85"/>
    </row>
    <row r="516" spans="1:26" ht="14.25" customHeight="1">
      <c r="A516" s="85"/>
      <c r="B516" s="85"/>
      <c r="C516" s="85"/>
      <c r="D516" s="85"/>
      <c r="E516" s="85"/>
      <c r="F516" s="85"/>
      <c r="G516" s="85"/>
      <c r="H516" s="85"/>
      <c r="I516" s="85"/>
      <c r="J516" s="85"/>
      <c r="K516" s="85"/>
      <c r="L516" s="85"/>
      <c r="M516" s="85"/>
      <c r="N516" s="85"/>
      <c r="O516" s="85"/>
      <c r="P516" s="85"/>
      <c r="Q516" s="85"/>
      <c r="R516" s="85"/>
      <c r="S516" s="85"/>
      <c r="T516" s="85"/>
      <c r="U516" s="85"/>
      <c r="V516" s="85"/>
      <c r="W516" s="85"/>
      <c r="X516" s="85"/>
      <c r="Y516" s="85"/>
      <c r="Z516" s="85"/>
    </row>
    <row r="517" spans="1:26" ht="14.25" customHeight="1">
      <c r="A517" s="85"/>
      <c r="B517" s="85"/>
      <c r="C517" s="85"/>
      <c r="D517" s="85"/>
      <c r="E517" s="85"/>
      <c r="F517" s="85"/>
      <c r="G517" s="85"/>
      <c r="H517" s="85"/>
      <c r="I517" s="85"/>
      <c r="J517" s="85"/>
      <c r="K517" s="85"/>
      <c r="L517" s="85"/>
      <c r="M517" s="85"/>
      <c r="N517" s="85"/>
      <c r="O517" s="85"/>
      <c r="P517" s="85"/>
      <c r="Q517" s="85"/>
      <c r="R517" s="85"/>
      <c r="S517" s="85"/>
      <c r="T517" s="85"/>
      <c r="U517" s="85"/>
      <c r="V517" s="85"/>
      <c r="W517" s="85"/>
      <c r="X517" s="85"/>
      <c r="Y517" s="85"/>
      <c r="Z517" s="85"/>
    </row>
    <row r="518" spans="1:26" ht="14.25" customHeight="1">
      <c r="A518" s="85"/>
      <c r="B518" s="85"/>
      <c r="C518" s="85"/>
      <c r="D518" s="85"/>
      <c r="E518" s="85"/>
      <c r="F518" s="85"/>
      <c r="G518" s="85"/>
      <c r="H518" s="85"/>
      <c r="I518" s="85"/>
      <c r="J518" s="85"/>
      <c r="K518" s="85"/>
      <c r="L518" s="85"/>
      <c r="M518" s="85"/>
      <c r="N518" s="85"/>
      <c r="O518" s="85"/>
      <c r="P518" s="85"/>
      <c r="Q518" s="85"/>
      <c r="R518" s="85"/>
      <c r="S518" s="85"/>
      <c r="T518" s="85"/>
      <c r="U518" s="85"/>
      <c r="V518" s="85"/>
      <c r="W518" s="85"/>
      <c r="X518" s="85"/>
      <c r="Y518" s="85"/>
      <c r="Z518" s="85"/>
    </row>
    <row r="519" spans="1:26" ht="14.25" customHeight="1">
      <c r="A519" s="85"/>
      <c r="B519" s="85"/>
      <c r="C519" s="85"/>
      <c r="D519" s="85"/>
      <c r="E519" s="85"/>
      <c r="F519" s="85"/>
      <c r="G519" s="85"/>
      <c r="H519" s="85"/>
      <c r="I519" s="85"/>
      <c r="J519" s="85"/>
      <c r="K519" s="85"/>
      <c r="L519" s="85"/>
      <c r="M519" s="85"/>
      <c r="N519" s="85"/>
      <c r="O519" s="85"/>
      <c r="P519" s="85"/>
      <c r="Q519" s="85"/>
      <c r="R519" s="85"/>
      <c r="S519" s="85"/>
      <c r="T519" s="85"/>
      <c r="U519" s="85"/>
      <c r="V519" s="85"/>
      <c r="W519" s="85"/>
      <c r="X519" s="85"/>
      <c r="Y519" s="85"/>
      <c r="Z519" s="85"/>
    </row>
    <row r="520" spans="1:26" ht="14.25" customHeight="1">
      <c r="A520" s="85"/>
      <c r="B520" s="85"/>
      <c r="C520" s="85"/>
      <c r="D520" s="85"/>
      <c r="E520" s="85"/>
      <c r="F520" s="85"/>
      <c r="G520" s="85"/>
      <c r="H520" s="85"/>
      <c r="I520" s="85"/>
      <c r="J520" s="85"/>
      <c r="K520" s="85"/>
      <c r="L520" s="85"/>
      <c r="M520" s="85"/>
      <c r="N520" s="85"/>
      <c r="O520" s="85"/>
      <c r="P520" s="85"/>
      <c r="Q520" s="85"/>
      <c r="R520" s="85"/>
      <c r="S520" s="85"/>
      <c r="T520" s="85"/>
      <c r="U520" s="85"/>
      <c r="V520" s="85"/>
      <c r="W520" s="85"/>
      <c r="X520" s="85"/>
      <c r="Y520" s="85"/>
      <c r="Z520" s="85"/>
    </row>
    <row r="521" spans="1:26" ht="14.25" customHeight="1">
      <c r="A521" s="85"/>
      <c r="B521" s="85"/>
      <c r="C521" s="85"/>
      <c r="D521" s="85"/>
      <c r="E521" s="85"/>
      <c r="F521" s="85"/>
      <c r="G521" s="85"/>
      <c r="H521" s="85"/>
      <c r="I521" s="85"/>
      <c r="J521" s="85"/>
      <c r="K521" s="85"/>
      <c r="L521" s="85"/>
      <c r="M521" s="85"/>
      <c r="N521" s="85"/>
      <c r="O521" s="85"/>
      <c r="P521" s="85"/>
      <c r="Q521" s="85"/>
      <c r="R521" s="85"/>
      <c r="S521" s="85"/>
      <c r="T521" s="85"/>
      <c r="U521" s="85"/>
      <c r="V521" s="85"/>
      <c r="W521" s="85"/>
      <c r="X521" s="85"/>
      <c r="Y521" s="85"/>
      <c r="Z521" s="85"/>
    </row>
    <row r="522" spans="1:26" ht="14.25" customHeight="1">
      <c r="A522" s="85"/>
      <c r="B522" s="85"/>
      <c r="C522" s="85"/>
      <c r="D522" s="85"/>
      <c r="E522" s="85"/>
      <c r="F522" s="85"/>
      <c r="G522" s="85"/>
      <c r="H522" s="85"/>
      <c r="I522" s="85"/>
      <c r="J522" s="85"/>
      <c r="K522" s="85"/>
      <c r="L522" s="85"/>
      <c r="M522" s="85"/>
      <c r="N522" s="85"/>
      <c r="O522" s="85"/>
      <c r="P522" s="85"/>
      <c r="Q522" s="85"/>
      <c r="R522" s="85"/>
      <c r="S522" s="85"/>
      <c r="T522" s="85"/>
      <c r="U522" s="85"/>
      <c r="V522" s="85"/>
      <c r="W522" s="85"/>
      <c r="X522" s="85"/>
      <c r="Y522" s="85"/>
      <c r="Z522" s="85"/>
    </row>
    <row r="523" spans="1:26" ht="14.25" customHeight="1">
      <c r="A523" s="85"/>
      <c r="B523" s="85"/>
      <c r="C523" s="85"/>
      <c r="D523" s="85"/>
      <c r="E523" s="85"/>
      <c r="F523" s="85"/>
      <c r="G523" s="85"/>
      <c r="H523" s="85"/>
      <c r="I523" s="85"/>
      <c r="J523" s="85"/>
      <c r="K523" s="85"/>
      <c r="L523" s="85"/>
      <c r="M523" s="85"/>
      <c r="N523" s="85"/>
      <c r="O523" s="85"/>
      <c r="P523" s="85"/>
      <c r="Q523" s="85"/>
      <c r="R523" s="85"/>
      <c r="S523" s="85"/>
      <c r="T523" s="85"/>
      <c r="U523" s="85"/>
      <c r="V523" s="85"/>
      <c r="W523" s="85"/>
      <c r="X523" s="85"/>
      <c r="Y523" s="85"/>
      <c r="Z523" s="85"/>
    </row>
    <row r="524" spans="1:26" ht="14.25" customHeight="1">
      <c r="A524" s="85"/>
      <c r="B524" s="85"/>
      <c r="C524" s="85"/>
      <c r="D524" s="85"/>
      <c r="E524" s="85"/>
      <c r="F524" s="85"/>
      <c r="G524" s="85"/>
      <c r="H524" s="85"/>
      <c r="I524" s="85"/>
      <c r="J524" s="85"/>
      <c r="K524" s="85"/>
      <c r="L524" s="85"/>
      <c r="M524" s="85"/>
      <c r="N524" s="85"/>
      <c r="O524" s="85"/>
      <c r="P524" s="85"/>
      <c r="Q524" s="85"/>
      <c r="R524" s="85"/>
      <c r="S524" s="85"/>
      <c r="T524" s="85"/>
      <c r="U524" s="85"/>
      <c r="V524" s="85"/>
      <c r="W524" s="85"/>
      <c r="X524" s="85"/>
      <c r="Y524" s="85"/>
      <c r="Z524" s="85"/>
    </row>
    <row r="525" spans="1:26" ht="14.25" customHeight="1">
      <c r="A525" s="85"/>
      <c r="B525" s="85"/>
      <c r="C525" s="85"/>
      <c r="D525" s="85"/>
      <c r="E525" s="85"/>
      <c r="F525" s="85"/>
      <c r="G525" s="85"/>
      <c r="H525" s="85"/>
      <c r="I525" s="85"/>
      <c r="J525" s="85"/>
      <c r="K525" s="85"/>
      <c r="L525" s="85"/>
      <c r="M525" s="85"/>
      <c r="N525" s="85"/>
      <c r="O525" s="85"/>
      <c r="P525" s="85"/>
      <c r="Q525" s="85"/>
      <c r="R525" s="85"/>
      <c r="S525" s="85"/>
      <c r="T525" s="85"/>
      <c r="U525" s="85"/>
      <c r="V525" s="85"/>
      <c r="W525" s="85"/>
      <c r="X525" s="85"/>
      <c r="Y525" s="85"/>
      <c r="Z525" s="85"/>
    </row>
    <row r="526" spans="1:26" ht="14.25" customHeight="1">
      <c r="A526" s="85"/>
      <c r="B526" s="85"/>
      <c r="C526" s="85"/>
      <c r="D526" s="85"/>
      <c r="E526" s="85"/>
      <c r="F526" s="85"/>
      <c r="G526" s="85"/>
      <c r="H526" s="85"/>
      <c r="I526" s="85"/>
      <c r="J526" s="85"/>
      <c r="K526" s="85"/>
      <c r="L526" s="85"/>
      <c r="M526" s="85"/>
      <c r="N526" s="85"/>
      <c r="O526" s="85"/>
      <c r="P526" s="85"/>
      <c r="Q526" s="85"/>
      <c r="R526" s="85"/>
      <c r="S526" s="85"/>
      <c r="T526" s="85"/>
      <c r="U526" s="85"/>
      <c r="V526" s="85"/>
      <c r="W526" s="85"/>
      <c r="X526" s="85"/>
      <c r="Y526" s="85"/>
      <c r="Z526" s="85"/>
    </row>
    <row r="527" spans="1:26" ht="14.25" customHeight="1">
      <c r="A527" s="85"/>
      <c r="B527" s="85"/>
      <c r="C527" s="85"/>
      <c r="D527" s="85"/>
      <c r="E527" s="85"/>
      <c r="F527" s="85"/>
      <c r="G527" s="85"/>
      <c r="H527" s="85"/>
      <c r="I527" s="85"/>
      <c r="J527" s="85"/>
      <c r="K527" s="85"/>
      <c r="L527" s="85"/>
      <c r="M527" s="85"/>
      <c r="N527" s="85"/>
      <c r="O527" s="85"/>
      <c r="P527" s="85"/>
      <c r="Q527" s="85"/>
      <c r="R527" s="85"/>
      <c r="S527" s="85"/>
      <c r="T527" s="85"/>
      <c r="U527" s="85"/>
      <c r="V527" s="85"/>
      <c r="W527" s="85"/>
      <c r="X527" s="85"/>
      <c r="Y527" s="85"/>
      <c r="Z527" s="85"/>
    </row>
    <row r="528" spans="1:26" ht="14.25" customHeight="1">
      <c r="A528" s="85"/>
      <c r="B528" s="85"/>
      <c r="C528" s="85"/>
      <c r="D528" s="85"/>
      <c r="E528" s="85"/>
      <c r="F528" s="85"/>
      <c r="G528" s="85"/>
      <c r="H528" s="85"/>
      <c r="I528" s="85"/>
      <c r="J528" s="85"/>
      <c r="K528" s="85"/>
      <c r="L528" s="85"/>
      <c r="M528" s="85"/>
      <c r="N528" s="85"/>
      <c r="O528" s="85"/>
      <c r="P528" s="85"/>
      <c r="Q528" s="85"/>
      <c r="R528" s="85"/>
      <c r="S528" s="85"/>
      <c r="T528" s="85"/>
      <c r="U528" s="85"/>
      <c r="V528" s="85"/>
      <c r="W528" s="85"/>
      <c r="X528" s="85"/>
      <c r="Y528" s="85"/>
      <c r="Z528" s="85"/>
    </row>
    <row r="529" spans="1:26" ht="14.25" customHeight="1">
      <c r="A529" s="85"/>
      <c r="B529" s="85"/>
      <c r="C529" s="85"/>
      <c r="D529" s="85"/>
      <c r="E529" s="85"/>
      <c r="F529" s="85"/>
      <c r="G529" s="85"/>
      <c r="H529" s="85"/>
      <c r="I529" s="85"/>
      <c r="J529" s="85"/>
      <c r="K529" s="85"/>
      <c r="L529" s="85"/>
      <c r="M529" s="85"/>
      <c r="N529" s="85"/>
      <c r="O529" s="85"/>
      <c r="P529" s="85"/>
      <c r="Q529" s="85"/>
      <c r="R529" s="85"/>
      <c r="S529" s="85"/>
      <c r="T529" s="85"/>
      <c r="U529" s="85"/>
      <c r="V529" s="85"/>
      <c r="W529" s="85"/>
      <c r="X529" s="85"/>
      <c r="Y529" s="85"/>
      <c r="Z529" s="85"/>
    </row>
    <row r="530" spans="1:26" ht="14.25" customHeight="1">
      <c r="A530" s="85"/>
      <c r="B530" s="85"/>
      <c r="C530" s="85"/>
      <c r="D530" s="85"/>
      <c r="E530" s="85"/>
      <c r="F530" s="85"/>
      <c r="G530" s="85"/>
      <c r="H530" s="85"/>
      <c r="I530" s="85"/>
      <c r="J530" s="85"/>
      <c r="K530" s="85"/>
      <c r="L530" s="85"/>
      <c r="M530" s="85"/>
      <c r="N530" s="85"/>
      <c r="O530" s="85"/>
      <c r="P530" s="85"/>
      <c r="Q530" s="85"/>
      <c r="R530" s="85"/>
      <c r="S530" s="85"/>
      <c r="T530" s="85"/>
      <c r="U530" s="85"/>
      <c r="V530" s="85"/>
      <c r="W530" s="85"/>
      <c r="X530" s="85"/>
      <c r="Y530" s="85"/>
      <c r="Z530" s="85"/>
    </row>
    <row r="531" spans="1:26" ht="14.25" customHeight="1">
      <c r="A531" s="85"/>
      <c r="B531" s="85"/>
      <c r="C531" s="85"/>
      <c r="D531" s="85"/>
      <c r="E531" s="85"/>
      <c r="F531" s="85"/>
      <c r="G531" s="85"/>
      <c r="H531" s="85"/>
      <c r="I531" s="85"/>
      <c r="J531" s="85"/>
      <c r="K531" s="85"/>
      <c r="L531" s="85"/>
      <c r="M531" s="85"/>
      <c r="N531" s="85"/>
      <c r="O531" s="85"/>
      <c r="P531" s="85"/>
      <c r="Q531" s="85"/>
      <c r="R531" s="85"/>
      <c r="S531" s="85"/>
      <c r="T531" s="85"/>
      <c r="U531" s="85"/>
      <c r="V531" s="85"/>
      <c r="W531" s="85"/>
      <c r="X531" s="85"/>
      <c r="Y531" s="85"/>
      <c r="Z531" s="85"/>
    </row>
    <row r="532" spans="1:26" ht="14.25" customHeight="1">
      <c r="A532" s="85"/>
      <c r="B532" s="85"/>
      <c r="C532" s="85"/>
      <c r="D532" s="85"/>
      <c r="E532" s="85"/>
      <c r="F532" s="85"/>
      <c r="G532" s="85"/>
      <c r="H532" s="85"/>
      <c r="I532" s="85"/>
      <c r="J532" s="85"/>
      <c r="K532" s="85"/>
      <c r="L532" s="85"/>
      <c r="M532" s="85"/>
      <c r="N532" s="85"/>
      <c r="O532" s="85"/>
      <c r="P532" s="85"/>
      <c r="Q532" s="85"/>
      <c r="R532" s="85"/>
      <c r="S532" s="85"/>
      <c r="T532" s="85"/>
      <c r="U532" s="85"/>
      <c r="V532" s="85"/>
      <c r="W532" s="85"/>
      <c r="X532" s="85"/>
      <c r="Y532" s="85"/>
      <c r="Z532" s="85"/>
    </row>
    <row r="533" spans="1:26" ht="14.25" customHeight="1">
      <c r="A533" s="85"/>
      <c r="B533" s="85"/>
      <c r="C533" s="85"/>
      <c r="D533" s="85"/>
      <c r="E533" s="85"/>
      <c r="F533" s="85"/>
      <c r="G533" s="85"/>
      <c r="H533" s="85"/>
      <c r="I533" s="85"/>
      <c r="J533" s="85"/>
      <c r="K533" s="85"/>
      <c r="L533" s="85"/>
      <c r="M533" s="85"/>
      <c r="N533" s="85"/>
      <c r="O533" s="85"/>
      <c r="P533" s="85"/>
      <c r="Q533" s="85"/>
      <c r="R533" s="85"/>
      <c r="S533" s="85"/>
      <c r="T533" s="85"/>
      <c r="U533" s="85"/>
      <c r="V533" s="85"/>
      <c r="W533" s="85"/>
      <c r="X533" s="85"/>
      <c r="Y533" s="85"/>
      <c r="Z533" s="85"/>
    </row>
    <row r="534" spans="1:26" ht="14.25" customHeight="1">
      <c r="A534" s="85"/>
      <c r="B534" s="85"/>
      <c r="C534" s="85"/>
      <c r="D534" s="85"/>
      <c r="E534" s="85"/>
      <c r="F534" s="85"/>
      <c r="G534" s="85"/>
      <c r="H534" s="85"/>
      <c r="I534" s="85"/>
      <c r="J534" s="85"/>
      <c r="K534" s="85"/>
      <c r="L534" s="85"/>
      <c r="M534" s="85"/>
      <c r="N534" s="85"/>
      <c r="O534" s="85"/>
      <c r="P534" s="85"/>
      <c r="Q534" s="85"/>
      <c r="R534" s="85"/>
      <c r="S534" s="85"/>
      <c r="T534" s="85"/>
      <c r="U534" s="85"/>
      <c r="V534" s="85"/>
      <c r="W534" s="85"/>
      <c r="X534" s="85"/>
      <c r="Y534" s="85"/>
      <c r="Z534" s="85"/>
    </row>
    <row r="535" spans="1:26" ht="14.25" customHeight="1">
      <c r="A535" s="85"/>
      <c r="B535" s="85"/>
      <c r="C535" s="85"/>
      <c r="D535" s="85"/>
      <c r="E535" s="85"/>
      <c r="F535" s="85"/>
      <c r="G535" s="85"/>
      <c r="H535" s="85"/>
      <c r="I535" s="85"/>
      <c r="J535" s="85"/>
      <c r="K535" s="85"/>
      <c r="L535" s="85"/>
      <c r="M535" s="85"/>
      <c r="N535" s="85"/>
      <c r="O535" s="85"/>
      <c r="P535" s="85"/>
      <c r="Q535" s="85"/>
      <c r="R535" s="85"/>
      <c r="S535" s="85"/>
      <c r="T535" s="85"/>
      <c r="U535" s="85"/>
      <c r="V535" s="85"/>
      <c r="W535" s="85"/>
      <c r="X535" s="85"/>
      <c r="Y535" s="85"/>
      <c r="Z535" s="85"/>
    </row>
    <row r="536" spans="1:26" ht="14.25" customHeight="1">
      <c r="A536" s="85"/>
      <c r="B536" s="85"/>
      <c r="C536" s="85"/>
      <c r="D536" s="85"/>
      <c r="E536" s="85"/>
      <c r="F536" s="85"/>
      <c r="G536" s="85"/>
      <c r="H536" s="85"/>
      <c r="I536" s="85"/>
      <c r="J536" s="85"/>
      <c r="K536" s="85"/>
      <c r="L536" s="85"/>
      <c r="M536" s="85"/>
      <c r="N536" s="85"/>
      <c r="O536" s="85"/>
      <c r="P536" s="85"/>
      <c r="Q536" s="85"/>
      <c r="R536" s="85"/>
      <c r="S536" s="85"/>
      <c r="T536" s="85"/>
      <c r="U536" s="85"/>
      <c r="V536" s="85"/>
      <c r="W536" s="85"/>
      <c r="X536" s="85"/>
      <c r="Y536" s="85"/>
      <c r="Z536" s="85"/>
    </row>
    <row r="537" spans="1:26" ht="14.25" customHeight="1">
      <c r="A537" s="85"/>
      <c r="B537" s="85"/>
      <c r="C537" s="85"/>
      <c r="D537" s="85"/>
      <c r="E537" s="85"/>
      <c r="F537" s="85"/>
      <c r="G537" s="85"/>
      <c r="H537" s="85"/>
      <c r="I537" s="85"/>
      <c r="J537" s="85"/>
      <c r="K537" s="85"/>
      <c r="L537" s="85"/>
      <c r="M537" s="85"/>
      <c r="N537" s="85"/>
      <c r="O537" s="85"/>
      <c r="P537" s="85"/>
      <c r="Q537" s="85"/>
      <c r="R537" s="85"/>
      <c r="S537" s="85"/>
      <c r="T537" s="85"/>
      <c r="U537" s="85"/>
      <c r="V537" s="85"/>
      <c r="W537" s="85"/>
      <c r="X537" s="85"/>
      <c r="Y537" s="85"/>
      <c r="Z537" s="85"/>
    </row>
    <row r="538" spans="1:26" ht="14.25" customHeight="1">
      <c r="A538" s="85"/>
      <c r="B538" s="85"/>
      <c r="C538" s="85"/>
      <c r="D538" s="85"/>
      <c r="E538" s="85"/>
      <c r="F538" s="85"/>
      <c r="G538" s="85"/>
      <c r="H538" s="85"/>
      <c r="I538" s="85"/>
      <c r="J538" s="85"/>
      <c r="K538" s="85"/>
      <c r="L538" s="85"/>
      <c r="M538" s="85"/>
      <c r="N538" s="85"/>
      <c r="O538" s="85"/>
      <c r="P538" s="85"/>
      <c r="Q538" s="85"/>
      <c r="R538" s="85"/>
      <c r="S538" s="85"/>
      <c r="T538" s="85"/>
      <c r="U538" s="85"/>
      <c r="V538" s="85"/>
      <c r="W538" s="85"/>
      <c r="X538" s="85"/>
      <c r="Y538" s="85"/>
      <c r="Z538" s="85"/>
    </row>
    <row r="539" spans="1:26" ht="14.25" customHeight="1">
      <c r="A539" s="85"/>
      <c r="B539" s="85"/>
      <c r="C539" s="85"/>
      <c r="D539" s="85"/>
      <c r="E539" s="85"/>
      <c r="F539" s="85"/>
      <c r="G539" s="85"/>
      <c r="H539" s="85"/>
      <c r="I539" s="85"/>
      <c r="J539" s="85"/>
      <c r="K539" s="85"/>
      <c r="L539" s="85"/>
      <c r="M539" s="85"/>
      <c r="N539" s="85"/>
      <c r="O539" s="85"/>
      <c r="P539" s="85"/>
      <c r="Q539" s="85"/>
      <c r="R539" s="85"/>
      <c r="S539" s="85"/>
      <c r="T539" s="85"/>
      <c r="U539" s="85"/>
      <c r="V539" s="85"/>
      <c r="W539" s="85"/>
      <c r="X539" s="85"/>
      <c r="Y539" s="85"/>
      <c r="Z539" s="85"/>
    </row>
    <row r="540" spans="1:26" ht="14.25" customHeight="1">
      <c r="A540" s="85"/>
      <c r="B540" s="85"/>
      <c r="C540" s="85"/>
      <c r="D540" s="85"/>
      <c r="E540" s="85"/>
      <c r="F540" s="85"/>
      <c r="G540" s="85"/>
      <c r="H540" s="85"/>
      <c r="I540" s="85"/>
      <c r="J540" s="85"/>
      <c r="K540" s="85"/>
      <c r="L540" s="85"/>
      <c r="M540" s="85"/>
      <c r="N540" s="85"/>
      <c r="O540" s="85"/>
      <c r="P540" s="85"/>
      <c r="Q540" s="85"/>
      <c r="R540" s="85"/>
      <c r="S540" s="85"/>
      <c r="T540" s="85"/>
      <c r="U540" s="85"/>
      <c r="V540" s="85"/>
      <c r="W540" s="85"/>
      <c r="X540" s="85"/>
      <c r="Y540" s="85"/>
      <c r="Z540" s="85"/>
    </row>
    <row r="541" spans="1:26" ht="14.25" customHeight="1">
      <c r="A541" s="85"/>
      <c r="B541" s="85"/>
      <c r="C541" s="85"/>
      <c r="D541" s="85"/>
      <c r="E541" s="85"/>
      <c r="F541" s="85"/>
      <c r="G541" s="85"/>
      <c r="H541" s="85"/>
      <c r="I541" s="85"/>
      <c r="J541" s="85"/>
      <c r="K541" s="85"/>
      <c r="L541" s="85"/>
      <c r="M541" s="85"/>
      <c r="N541" s="85"/>
      <c r="O541" s="85"/>
      <c r="P541" s="85"/>
      <c r="Q541" s="85"/>
      <c r="R541" s="85"/>
      <c r="S541" s="85"/>
      <c r="T541" s="85"/>
      <c r="U541" s="85"/>
      <c r="V541" s="85"/>
      <c r="W541" s="85"/>
      <c r="X541" s="85"/>
      <c r="Y541" s="85"/>
      <c r="Z541" s="85"/>
    </row>
    <row r="542" spans="1:26" ht="14.25" customHeight="1">
      <c r="A542" s="85"/>
      <c r="B542" s="85"/>
      <c r="C542" s="85"/>
      <c r="D542" s="85"/>
      <c r="E542" s="85"/>
      <c r="F542" s="85"/>
      <c r="G542" s="85"/>
      <c r="H542" s="85"/>
      <c r="I542" s="85"/>
      <c r="J542" s="85"/>
      <c r="K542" s="85"/>
      <c r="L542" s="85"/>
      <c r="M542" s="85"/>
      <c r="N542" s="85"/>
      <c r="O542" s="85"/>
      <c r="P542" s="85"/>
      <c r="Q542" s="85"/>
      <c r="R542" s="85"/>
      <c r="S542" s="85"/>
      <c r="T542" s="85"/>
      <c r="U542" s="85"/>
      <c r="V542" s="85"/>
      <c r="W542" s="85"/>
      <c r="X542" s="85"/>
      <c r="Y542" s="85"/>
      <c r="Z542" s="85"/>
    </row>
    <row r="543" spans="1:26" ht="14.25" customHeight="1">
      <c r="A543" s="85"/>
      <c r="B543" s="85"/>
      <c r="C543" s="85"/>
      <c r="D543" s="85"/>
      <c r="E543" s="85"/>
      <c r="F543" s="85"/>
      <c r="G543" s="85"/>
      <c r="H543" s="85"/>
      <c r="I543" s="85"/>
      <c r="J543" s="85"/>
      <c r="K543" s="85"/>
      <c r="L543" s="85"/>
      <c r="M543" s="85"/>
      <c r="N543" s="85"/>
      <c r="O543" s="85"/>
      <c r="P543" s="85"/>
      <c r="Q543" s="85"/>
      <c r="R543" s="85"/>
      <c r="S543" s="85"/>
      <c r="T543" s="85"/>
      <c r="U543" s="85"/>
      <c r="V543" s="85"/>
      <c r="W543" s="85"/>
      <c r="X543" s="85"/>
      <c r="Y543" s="85"/>
      <c r="Z543" s="85"/>
    </row>
    <row r="544" spans="1:26" ht="14.25" customHeight="1">
      <c r="A544" s="85"/>
      <c r="B544" s="85"/>
      <c r="C544" s="85"/>
      <c r="D544" s="85"/>
      <c r="E544" s="85"/>
      <c r="F544" s="85"/>
      <c r="G544" s="85"/>
      <c r="H544" s="85"/>
      <c r="I544" s="85"/>
      <c r="J544" s="85"/>
      <c r="K544" s="85"/>
      <c r="L544" s="85"/>
      <c r="M544" s="85"/>
      <c r="N544" s="85"/>
      <c r="O544" s="85"/>
      <c r="P544" s="85"/>
      <c r="Q544" s="85"/>
      <c r="R544" s="85"/>
      <c r="S544" s="85"/>
      <c r="T544" s="85"/>
      <c r="U544" s="85"/>
      <c r="V544" s="85"/>
      <c r="W544" s="85"/>
      <c r="X544" s="85"/>
      <c r="Y544" s="85"/>
      <c r="Z544" s="85"/>
    </row>
    <row r="545" spans="1:26" ht="14.25" customHeight="1">
      <c r="A545" s="85"/>
      <c r="B545" s="85"/>
      <c r="C545" s="85"/>
      <c r="D545" s="85"/>
      <c r="E545" s="85"/>
      <c r="F545" s="85"/>
      <c r="G545" s="85"/>
      <c r="H545" s="85"/>
      <c r="I545" s="85"/>
      <c r="J545" s="85"/>
      <c r="K545" s="85"/>
      <c r="L545" s="85"/>
      <c r="M545" s="85"/>
      <c r="N545" s="85"/>
      <c r="O545" s="85"/>
      <c r="P545" s="85"/>
      <c r="Q545" s="85"/>
      <c r="R545" s="85"/>
      <c r="S545" s="85"/>
      <c r="T545" s="85"/>
      <c r="U545" s="85"/>
      <c r="V545" s="85"/>
      <c r="W545" s="85"/>
      <c r="X545" s="85"/>
      <c r="Y545" s="85"/>
      <c r="Z545" s="85"/>
    </row>
    <row r="546" spans="1:26" ht="14.25" customHeight="1">
      <c r="A546" s="85"/>
      <c r="B546" s="85"/>
      <c r="C546" s="85"/>
      <c r="D546" s="85"/>
      <c r="E546" s="85"/>
      <c r="F546" s="85"/>
      <c r="G546" s="85"/>
      <c r="H546" s="85"/>
      <c r="I546" s="85"/>
      <c r="J546" s="85"/>
      <c r="K546" s="85"/>
      <c r="L546" s="85"/>
      <c r="M546" s="85"/>
      <c r="N546" s="85"/>
      <c r="O546" s="85"/>
      <c r="P546" s="85"/>
      <c r="Q546" s="85"/>
      <c r="R546" s="85"/>
      <c r="S546" s="85"/>
      <c r="T546" s="85"/>
      <c r="U546" s="85"/>
      <c r="V546" s="85"/>
      <c r="W546" s="85"/>
      <c r="X546" s="85"/>
      <c r="Y546" s="85"/>
      <c r="Z546" s="85"/>
    </row>
    <row r="547" spans="1:26" ht="14.25" customHeight="1">
      <c r="A547" s="85"/>
      <c r="B547" s="85"/>
      <c r="C547" s="85"/>
      <c r="D547" s="85"/>
      <c r="E547" s="85"/>
      <c r="F547" s="85"/>
      <c r="G547" s="85"/>
      <c r="H547" s="85"/>
      <c r="I547" s="85"/>
      <c r="J547" s="85"/>
      <c r="K547" s="85"/>
      <c r="L547" s="85"/>
      <c r="M547" s="85"/>
      <c r="N547" s="85"/>
      <c r="O547" s="85"/>
      <c r="P547" s="85"/>
      <c r="Q547" s="85"/>
      <c r="R547" s="85"/>
      <c r="S547" s="85"/>
      <c r="T547" s="85"/>
      <c r="U547" s="85"/>
      <c r="V547" s="85"/>
      <c r="W547" s="85"/>
      <c r="X547" s="85"/>
      <c r="Y547" s="85"/>
      <c r="Z547" s="85"/>
    </row>
    <row r="548" spans="1:26" ht="14.25" customHeight="1">
      <c r="A548" s="85"/>
      <c r="B548" s="85"/>
      <c r="C548" s="85"/>
      <c r="D548" s="85"/>
      <c r="E548" s="85"/>
      <c r="F548" s="85"/>
      <c r="G548" s="85"/>
      <c r="H548" s="85"/>
      <c r="I548" s="85"/>
      <c r="J548" s="85"/>
      <c r="K548" s="85"/>
      <c r="L548" s="85"/>
      <c r="M548" s="85"/>
      <c r="N548" s="85"/>
      <c r="O548" s="85"/>
      <c r="P548" s="85"/>
      <c r="Q548" s="85"/>
      <c r="R548" s="85"/>
      <c r="S548" s="85"/>
      <c r="T548" s="85"/>
      <c r="U548" s="85"/>
      <c r="V548" s="85"/>
      <c r="W548" s="85"/>
      <c r="X548" s="85"/>
      <c r="Y548" s="85"/>
      <c r="Z548" s="85"/>
    </row>
    <row r="549" spans="1:26" ht="14.25" customHeight="1">
      <c r="A549" s="85"/>
      <c r="B549" s="85"/>
      <c r="C549" s="85"/>
      <c r="D549" s="85"/>
      <c r="E549" s="85"/>
      <c r="F549" s="85"/>
      <c r="G549" s="85"/>
      <c r="H549" s="85"/>
      <c r="I549" s="85"/>
      <c r="J549" s="85"/>
      <c r="K549" s="85"/>
      <c r="L549" s="85"/>
      <c r="M549" s="85"/>
      <c r="N549" s="85"/>
      <c r="O549" s="85"/>
      <c r="P549" s="85"/>
      <c r="Q549" s="85"/>
      <c r="R549" s="85"/>
      <c r="S549" s="85"/>
      <c r="T549" s="85"/>
      <c r="U549" s="85"/>
      <c r="V549" s="85"/>
      <c r="W549" s="85"/>
      <c r="X549" s="85"/>
      <c r="Y549" s="85"/>
      <c r="Z549" s="85"/>
    </row>
    <row r="550" spans="1:26" ht="14.25" customHeight="1">
      <c r="A550" s="85"/>
      <c r="B550" s="85"/>
      <c r="C550" s="85"/>
      <c r="D550" s="85"/>
      <c r="E550" s="85"/>
      <c r="F550" s="85"/>
      <c r="G550" s="85"/>
      <c r="H550" s="85"/>
      <c r="I550" s="85"/>
      <c r="J550" s="85"/>
      <c r="K550" s="85"/>
      <c r="L550" s="85"/>
      <c r="M550" s="85"/>
      <c r="N550" s="85"/>
      <c r="O550" s="85"/>
      <c r="P550" s="85"/>
      <c r="Q550" s="85"/>
      <c r="R550" s="85"/>
      <c r="S550" s="85"/>
      <c r="T550" s="85"/>
      <c r="U550" s="85"/>
      <c r="V550" s="85"/>
      <c r="W550" s="85"/>
      <c r="X550" s="85"/>
      <c r="Y550" s="85"/>
      <c r="Z550" s="85"/>
    </row>
    <row r="551" spans="1:26" ht="14.25" customHeight="1">
      <c r="A551" s="85"/>
      <c r="B551" s="85"/>
      <c r="C551" s="85"/>
      <c r="D551" s="85"/>
      <c r="E551" s="85"/>
      <c r="F551" s="85"/>
      <c r="G551" s="85"/>
      <c r="H551" s="85"/>
      <c r="I551" s="85"/>
      <c r="J551" s="85"/>
      <c r="K551" s="85"/>
      <c r="L551" s="85"/>
      <c r="M551" s="85"/>
      <c r="N551" s="85"/>
      <c r="O551" s="85"/>
      <c r="P551" s="85"/>
      <c r="Q551" s="85"/>
      <c r="R551" s="85"/>
      <c r="S551" s="85"/>
      <c r="T551" s="85"/>
      <c r="U551" s="85"/>
      <c r="V551" s="85"/>
      <c r="W551" s="85"/>
      <c r="X551" s="85"/>
      <c r="Y551" s="85"/>
      <c r="Z551" s="85"/>
    </row>
    <row r="552" spans="1:26" ht="14.25" customHeight="1">
      <c r="A552" s="85"/>
      <c r="B552" s="85"/>
      <c r="C552" s="85"/>
      <c r="D552" s="85"/>
      <c r="E552" s="85"/>
      <c r="F552" s="85"/>
      <c r="G552" s="85"/>
      <c r="H552" s="85"/>
      <c r="I552" s="85"/>
      <c r="J552" s="85"/>
      <c r="K552" s="85"/>
      <c r="L552" s="85"/>
      <c r="M552" s="85"/>
      <c r="N552" s="85"/>
      <c r="O552" s="85"/>
      <c r="P552" s="85"/>
      <c r="Q552" s="85"/>
      <c r="R552" s="85"/>
      <c r="S552" s="85"/>
      <c r="T552" s="85"/>
      <c r="U552" s="85"/>
      <c r="V552" s="85"/>
      <c r="W552" s="85"/>
      <c r="X552" s="85"/>
      <c r="Y552" s="85"/>
      <c r="Z552" s="85"/>
    </row>
    <row r="553" spans="1:26" ht="14.25" customHeight="1">
      <c r="A553" s="85"/>
      <c r="B553" s="85"/>
      <c r="C553" s="85"/>
      <c r="D553" s="85"/>
      <c r="E553" s="85"/>
      <c r="F553" s="85"/>
      <c r="G553" s="85"/>
      <c r="H553" s="85"/>
      <c r="I553" s="85"/>
      <c r="J553" s="85"/>
      <c r="K553" s="85"/>
      <c r="L553" s="85"/>
      <c r="M553" s="85"/>
      <c r="N553" s="85"/>
      <c r="O553" s="85"/>
      <c r="P553" s="85"/>
      <c r="Q553" s="85"/>
      <c r="R553" s="85"/>
      <c r="S553" s="85"/>
      <c r="T553" s="85"/>
      <c r="U553" s="85"/>
      <c r="V553" s="85"/>
      <c r="W553" s="85"/>
      <c r="X553" s="85"/>
      <c r="Y553" s="85"/>
      <c r="Z553" s="85"/>
    </row>
    <row r="554" spans="1:26" ht="14.25" customHeight="1">
      <c r="A554" s="85"/>
      <c r="B554" s="85"/>
      <c r="C554" s="85"/>
      <c r="D554" s="85"/>
      <c r="E554" s="85"/>
      <c r="F554" s="85"/>
      <c r="G554" s="85"/>
      <c r="H554" s="85"/>
      <c r="I554" s="85"/>
      <c r="J554" s="85"/>
      <c r="K554" s="85"/>
      <c r="L554" s="85"/>
      <c r="M554" s="85"/>
      <c r="N554" s="85"/>
      <c r="O554" s="85"/>
      <c r="P554" s="85"/>
      <c r="Q554" s="85"/>
      <c r="R554" s="85"/>
      <c r="S554" s="85"/>
      <c r="T554" s="85"/>
      <c r="U554" s="85"/>
      <c r="V554" s="85"/>
      <c r="W554" s="85"/>
      <c r="X554" s="85"/>
      <c r="Y554" s="85"/>
      <c r="Z554" s="85"/>
    </row>
    <row r="555" spans="1:26" ht="14.25" customHeight="1">
      <c r="A555" s="85"/>
      <c r="B555" s="85"/>
      <c r="C555" s="85"/>
      <c r="D555" s="85"/>
      <c r="E555" s="85"/>
      <c r="F555" s="85"/>
      <c r="G555" s="85"/>
      <c r="H555" s="85"/>
      <c r="I555" s="85"/>
      <c r="J555" s="85"/>
      <c r="K555" s="85"/>
      <c r="L555" s="85"/>
      <c r="M555" s="85"/>
      <c r="N555" s="85"/>
      <c r="O555" s="85"/>
      <c r="P555" s="85"/>
      <c r="Q555" s="85"/>
      <c r="R555" s="85"/>
      <c r="S555" s="85"/>
      <c r="T555" s="85"/>
      <c r="U555" s="85"/>
      <c r="V555" s="85"/>
      <c r="W555" s="85"/>
      <c r="X555" s="85"/>
      <c r="Y555" s="85"/>
      <c r="Z555" s="85"/>
    </row>
    <row r="556" spans="1:26" ht="14.25" customHeight="1">
      <c r="A556" s="85"/>
      <c r="B556" s="85"/>
      <c r="C556" s="85"/>
      <c r="D556" s="85"/>
      <c r="E556" s="85"/>
      <c r="F556" s="85"/>
      <c r="G556" s="85"/>
      <c r="H556" s="85"/>
      <c r="I556" s="85"/>
      <c r="J556" s="85"/>
      <c r="K556" s="85"/>
      <c r="L556" s="85"/>
      <c r="M556" s="85"/>
      <c r="N556" s="85"/>
      <c r="O556" s="85"/>
      <c r="P556" s="85"/>
      <c r="Q556" s="85"/>
      <c r="R556" s="85"/>
      <c r="S556" s="85"/>
      <c r="T556" s="85"/>
      <c r="U556" s="85"/>
      <c r="V556" s="85"/>
      <c r="W556" s="85"/>
      <c r="X556" s="85"/>
      <c r="Y556" s="85"/>
      <c r="Z556" s="85"/>
    </row>
    <row r="557" spans="1:26" ht="14.25" customHeight="1">
      <c r="A557" s="85"/>
      <c r="B557" s="85"/>
      <c r="C557" s="85"/>
      <c r="D557" s="85"/>
      <c r="E557" s="85"/>
      <c r="F557" s="85"/>
      <c r="G557" s="85"/>
      <c r="H557" s="85"/>
      <c r="I557" s="85"/>
      <c r="J557" s="85"/>
      <c r="K557" s="85"/>
      <c r="L557" s="85"/>
      <c r="M557" s="85"/>
      <c r="N557" s="85"/>
      <c r="O557" s="85"/>
      <c r="P557" s="85"/>
      <c r="Q557" s="85"/>
      <c r="R557" s="85"/>
      <c r="S557" s="85"/>
      <c r="T557" s="85"/>
      <c r="U557" s="85"/>
      <c r="V557" s="85"/>
      <c r="W557" s="85"/>
      <c r="X557" s="85"/>
      <c r="Y557" s="85"/>
      <c r="Z557" s="85"/>
    </row>
    <row r="558" spans="1:26" ht="14.25" customHeight="1">
      <c r="A558" s="85"/>
      <c r="B558" s="85"/>
      <c r="C558" s="85"/>
      <c r="D558" s="85"/>
      <c r="E558" s="85"/>
      <c r="F558" s="85"/>
      <c r="G558" s="85"/>
      <c r="H558" s="85"/>
      <c r="I558" s="85"/>
      <c r="J558" s="85"/>
      <c r="K558" s="85"/>
      <c r="L558" s="85"/>
      <c r="M558" s="85"/>
      <c r="N558" s="85"/>
      <c r="O558" s="85"/>
      <c r="P558" s="85"/>
      <c r="Q558" s="85"/>
      <c r="R558" s="85"/>
      <c r="S558" s="85"/>
      <c r="T558" s="85"/>
      <c r="U558" s="85"/>
      <c r="V558" s="85"/>
      <c r="W558" s="85"/>
      <c r="X558" s="85"/>
      <c r="Y558" s="85"/>
      <c r="Z558" s="85"/>
    </row>
    <row r="559" spans="1:26" ht="14.25" customHeight="1">
      <c r="A559" s="85"/>
      <c r="B559" s="85"/>
      <c r="C559" s="85"/>
      <c r="D559" s="85"/>
      <c r="E559" s="85"/>
      <c r="F559" s="85"/>
      <c r="G559" s="85"/>
      <c r="H559" s="85"/>
      <c r="I559" s="85"/>
      <c r="J559" s="85"/>
      <c r="K559" s="85"/>
      <c r="L559" s="85"/>
      <c r="M559" s="85"/>
      <c r="N559" s="85"/>
      <c r="O559" s="85"/>
      <c r="P559" s="85"/>
      <c r="Q559" s="85"/>
      <c r="R559" s="85"/>
      <c r="S559" s="85"/>
      <c r="T559" s="85"/>
      <c r="U559" s="85"/>
      <c r="V559" s="85"/>
      <c r="W559" s="85"/>
      <c r="X559" s="85"/>
      <c r="Y559" s="85"/>
      <c r="Z559" s="85"/>
    </row>
    <row r="560" spans="1:26" ht="14.25" customHeight="1">
      <c r="A560" s="85"/>
      <c r="B560" s="85"/>
      <c r="C560" s="85"/>
      <c r="D560" s="85"/>
      <c r="E560" s="85"/>
      <c r="F560" s="85"/>
      <c r="G560" s="85"/>
      <c r="H560" s="85"/>
      <c r="I560" s="85"/>
      <c r="J560" s="85"/>
      <c r="K560" s="85"/>
      <c r="L560" s="85"/>
      <c r="M560" s="85"/>
      <c r="N560" s="85"/>
      <c r="O560" s="85"/>
      <c r="P560" s="85"/>
      <c r="Q560" s="85"/>
      <c r="R560" s="85"/>
      <c r="S560" s="85"/>
      <c r="T560" s="85"/>
      <c r="U560" s="85"/>
      <c r="V560" s="85"/>
      <c r="W560" s="85"/>
      <c r="X560" s="85"/>
      <c r="Y560" s="85"/>
      <c r="Z560" s="85"/>
    </row>
    <row r="561" spans="1:26" ht="14.25" customHeight="1">
      <c r="A561" s="85"/>
      <c r="B561" s="85"/>
      <c r="C561" s="85"/>
      <c r="D561" s="85"/>
      <c r="E561" s="85"/>
      <c r="F561" s="85"/>
      <c r="G561" s="85"/>
      <c r="H561" s="85"/>
      <c r="I561" s="85"/>
      <c r="J561" s="85"/>
      <c r="K561" s="85"/>
      <c r="L561" s="85"/>
      <c r="M561" s="85"/>
      <c r="N561" s="85"/>
      <c r="O561" s="85"/>
      <c r="P561" s="85"/>
      <c r="Q561" s="85"/>
      <c r="R561" s="85"/>
      <c r="S561" s="85"/>
      <c r="T561" s="85"/>
      <c r="U561" s="85"/>
      <c r="V561" s="85"/>
      <c r="W561" s="85"/>
      <c r="X561" s="85"/>
      <c r="Y561" s="85"/>
      <c r="Z561" s="85"/>
    </row>
    <row r="562" spans="1:26" ht="14.25" customHeight="1">
      <c r="A562" s="85"/>
      <c r="B562" s="85"/>
      <c r="C562" s="85"/>
      <c r="D562" s="85"/>
      <c r="E562" s="85"/>
      <c r="F562" s="85"/>
      <c r="G562" s="85"/>
      <c r="H562" s="85"/>
      <c r="I562" s="85"/>
      <c r="J562" s="85"/>
      <c r="K562" s="85"/>
      <c r="L562" s="85"/>
      <c r="M562" s="85"/>
      <c r="N562" s="85"/>
      <c r="O562" s="85"/>
      <c r="P562" s="85"/>
      <c r="Q562" s="85"/>
      <c r="R562" s="85"/>
      <c r="S562" s="85"/>
      <c r="T562" s="85"/>
      <c r="U562" s="85"/>
      <c r="V562" s="85"/>
      <c r="W562" s="85"/>
      <c r="X562" s="85"/>
      <c r="Y562" s="85"/>
      <c r="Z562" s="85"/>
    </row>
    <row r="563" spans="1:26" ht="14.25" customHeight="1">
      <c r="A563" s="85"/>
      <c r="B563" s="85"/>
      <c r="C563" s="85"/>
      <c r="D563" s="85"/>
      <c r="E563" s="85"/>
      <c r="F563" s="85"/>
      <c r="G563" s="85"/>
      <c r="H563" s="85"/>
      <c r="I563" s="85"/>
      <c r="J563" s="85"/>
      <c r="K563" s="85"/>
      <c r="L563" s="85"/>
      <c r="M563" s="85"/>
      <c r="N563" s="85"/>
      <c r="O563" s="85"/>
      <c r="P563" s="85"/>
      <c r="Q563" s="85"/>
      <c r="R563" s="85"/>
      <c r="S563" s="85"/>
      <c r="T563" s="85"/>
      <c r="U563" s="85"/>
      <c r="V563" s="85"/>
      <c r="W563" s="85"/>
      <c r="X563" s="85"/>
      <c r="Y563" s="85"/>
      <c r="Z563" s="85"/>
    </row>
    <row r="564" spans="1:26" ht="14.25" customHeight="1">
      <c r="A564" s="85"/>
      <c r="B564" s="85"/>
      <c r="C564" s="85"/>
      <c r="D564" s="85"/>
      <c r="E564" s="85"/>
      <c r="F564" s="85"/>
      <c r="G564" s="85"/>
      <c r="H564" s="85"/>
      <c r="I564" s="85"/>
      <c r="J564" s="85"/>
      <c r="K564" s="85"/>
      <c r="L564" s="85"/>
      <c r="M564" s="85"/>
      <c r="N564" s="85"/>
      <c r="O564" s="85"/>
      <c r="P564" s="85"/>
      <c r="Q564" s="85"/>
      <c r="R564" s="85"/>
      <c r="S564" s="85"/>
      <c r="T564" s="85"/>
      <c r="U564" s="85"/>
      <c r="V564" s="85"/>
      <c r="W564" s="85"/>
      <c r="X564" s="85"/>
      <c r="Y564" s="85"/>
      <c r="Z564" s="85"/>
    </row>
    <row r="565" spans="1:26" ht="14.25" customHeight="1">
      <c r="A565" s="85"/>
      <c r="B565" s="85"/>
      <c r="C565" s="85"/>
      <c r="D565" s="85"/>
      <c r="E565" s="85"/>
      <c r="F565" s="85"/>
      <c r="G565" s="85"/>
      <c r="H565" s="85"/>
      <c r="I565" s="85"/>
      <c r="J565" s="85"/>
      <c r="K565" s="85"/>
      <c r="L565" s="85"/>
      <c r="M565" s="85"/>
      <c r="N565" s="85"/>
      <c r="O565" s="85"/>
      <c r="P565" s="85"/>
      <c r="Q565" s="85"/>
      <c r="R565" s="85"/>
      <c r="S565" s="85"/>
      <c r="T565" s="85"/>
      <c r="U565" s="85"/>
      <c r="V565" s="85"/>
      <c r="W565" s="85"/>
      <c r="X565" s="85"/>
      <c r="Y565" s="85"/>
      <c r="Z565" s="85"/>
    </row>
    <row r="566" spans="1:26" ht="14.25" customHeight="1">
      <c r="A566" s="85"/>
      <c r="B566" s="85"/>
      <c r="C566" s="85"/>
      <c r="D566" s="85"/>
      <c r="E566" s="85"/>
      <c r="F566" s="85"/>
      <c r="G566" s="85"/>
      <c r="H566" s="85"/>
      <c r="I566" s="85"/>
      <c r="J566" s="85"/>
      <c r="K566" s="85"/>
      <c r="L566" s="85"/>
      <c r="M566" s="85"/>
      <c r="N566" s="85"/>
      <c r="O566" s="85"/>
      <c r="P566" s="85"/>
      <c r="Q566" s="85"/>
      <c r="R566" s="85"/>
      <c r="S566" s="85"/>
      <c r="T566" s="85"/>
      <c r="U566" s="85"/>
      <c r="V566" s="85"/>
      <c r="W566" s="85"/>
      <c r="X566" s="85"/>
      <c r="Y566" s="85"/>
      <c r="Z566" s="85"/>
    </row>
    <row r="567" spans="1:26" ht="14.25" customHeight="1">
      <c r="A567" s="85"/>
      <c r="B567" s="85"/>
      <c r="C567" s="85"/>
      <c r="D567" s="85"/>
      <c r="E567" s="85"/>
      <c r="F567" s="85"/>
      <c r="G567" s="85"/>
      <c r="H567" s="85"/>
      <c r="I567" s="85"/>
      <c r="J567" s="85"/>
      <c r="K567" s="85"/>
      <c r="L567" s="85"/>
      <c r="M567" s="85"/>
      <c r="N567" s="85"/>
      <c r="O567" s="85"/>
      <c r="P567" s="85"/>
      <c r="Q567" s="85"/>
      <c r="R567" s="85"/>
      <c r="S567" s="85"/>
      <c r="T567" s="85"/>
      <c r="U567" s="85"/>
      <c r="V567" s="85"/>
      <c r="W567" s="85"/>
      <c r="X567" s="85"/>
      <c r="Y567" s="85"/>
      <c r="Z567" s="85"/>
    </row>
    <row r="568" spans="1:26" ht="14.25" customHeight="1">
      <c r="A568" s="85"/>
      <c r="B568" s="85"/>
      <c r="C568" s="85"/>
      <c r="D568" s="85"/>
      <c r="E568" s="85"/>
      <c r="F568" s="85"/>
      <c r="G568" s="85"/>
      <c r="H568" s="85"/>
      <c r="I568" s="85"/>
      <c r="J568" s="85"/>
      <c r="K568" s="85"/>
      <c r="L568" s="85"/>
      <c r="M568" s="85"/>
      <c r="N568" s="85"/>
      <c r="O568" s="85"/>
      <c r="P568" s="85"/>
      <c r="Q568" s="85"/>
      <c r="R568" s="85"/>
      <c r="S568" s="85"/>
      <c r="T568" s="85"/>
      <c r="U568" s="85"/>
      <c r="V568" s="85"/>
      <c r="W568" s="85"/>
      <c r="X568" s="85"/>
      <c r="Y568" s="85"/>
      <c r="Z568" s="85"/>
    </row>
    <row r="569" spans="1:26" ht="14.25" customHeight="1">
      <c r="A569" s="85"/>
      <c r="B569" s="85"/>
      <c r="C569" s="85"/>
      <c r="D569" s="85"/>
      <c r="E569" s="85"/>
      <c r="F569" s="85"/>
      <c r="G569" s="85"/>
      <c r="H569" s="85"/>
      <c r="I569" s="85"/>
      <c r="J569" s="85"/>
      <c r="K569" s="85"/>
      <c r="L569" s="85"/>
      <c r="M569" s="85"/>
      <c r="N569" s="85"/>
      <c r="O569" s="85"/>
      <c r="P569" s="85"/>
      <c r="Q569" s="85"/>
      <c r="R569" s="85"/>
      <c r="S569" s="85"/>
      <c r="T569" s="85"/>
      <c r="U569" s="85"/>
      <c r="V569" s="85"/>
      <c r="W569" s="85"/>
      <c r="X569" s="85"/>
      <c r="Y569" s="85"/>
      <c r="Z569" s="85"/>
    </row>
    <row r="570" spans="1:26" ht="14.25" customHeight="1">
      <c r="A570" s="85"/>
      <c r="B570" s="85"/>
      <c r="C570" s="85"/>
      <c r="D570" s="85"/>
      <c r="E570" s="85"/>
      <c r="F570" s="85"/>
      <c r="G570" s="85"/>
      <c r="H570" s="85"/>
      <c r="I570" s="85"/>
      <c r="J570" s="85"/>
      <c r="K570" s="85"/>
      <c r="L570" s="85"/>
      <c r="M570" s="85"/>
      <c r="N570" s="85"/>
      <c r="O570" s="85"/>
      <c r="P570" s="85"/>
      <c r="Q570" s="85"/>
      <c r="R570" s="85"/>
      <c r="S570" s="85"/>
      <c r="T570" s="85"/>
      <c r="U570" s="85"/>
      <c r="V570" s="85"/>
      <c r="W570" s="85"/>
      <c r="X570" s="85"/>
      <c r="Y570" s="85"/>
      <c r="Z570" s="85"/>
    </row>
    <row r="571" spans="1:26" ht="14.25" customHeight="1">
      <c r="A571" s="85"/>
      <c r="B571" s="85"/>
      <c r="C571" s="85"/>
      <c r="D571" s="85"/>
      <c r="E571" s="85"/>
      <c r="F571" s="85"/>
      <c r="G571" s="85"/>
      <c r="H571" s="85"/>
      <c r="I571" s="85"/>
      <c r="J571" s="85"/>
      <c r="K571" s="85"/>
      <c r="L571" s="85"/>
      <c r="M571" s="85"/>
      <c r="N571" s="85"/>
      <c r="O571" s="85"/>
      <c r="P571" s="85"/>
      <c r="Q571" s="85"/>
      <c r="R571" s="85"/>
      <c r="S571" s="85"/>
      <c r="T571" s="85"/>
      <c r="U571" s="85"/>
      <c r="V571" s="85"/>
      <c r="W571" s="85"/>
      <c r="X571" s="85"/>
      <c r="Y571" s="85"/>
      <c r="Z571" s="85"/>
    </row>
    <row r="572" spans="1:26" ht="14.25" customHeight="1">
      <c r="A572" s="85"/>
      <c r="B572" s="85"/>
      <c r="C572" s="85"/>
      <c r="D572" s="85"/>
      <c r="E572" s="85"/>
      <c r="F572" s="85"/>
      <c r="G572" s="85"/>
      <c r="H572" s="85"/>
      <c r="I572" s="85"/>
      <c r="J572" s="85"/>
      <c r="K572" s="85"/>
      <c r="L572" s="85"/>
      <c r="M572" s="85"/>
      <c r="N572" s="85"/>
      <c r="O572" s="85"/>
      <c r="P572" s="85"/>
      <c r="Q572" s="85"/>
      <c r="R572" s="85"/>
      <c r="S572" s="85"/>
      <c r="T572" s="85"/>
      <c r="U572" s="85"/>
      <c r="V572" s="85"/>
      <c r="W572" s="85"/>
      <c r="X572" s="85"/>
      <c r="Y572" s="85"/>
      <c r="Z572" s="85"/>
    </row>
    <row r="573" spans="1:26" ht="14.25" customHeight="1">
      <c r="A573" s="85"/>
      <c r="B573" s="85"/>
      <c r="C573" s="85"/>
      <c r="D573" s="85"/>
      <c r="E573" s="85"/>
      <c r="F573" s="85"/>
      <c r="G573" s="85"/>
      <c r="H573" s="85"/>
      <c r="I573" s="85"/>
      <c r="J573" s="85"/>
      <c r="K573" s="85"/>
      <c r="L573" s="85"/>
      <c r="M573" s="85"/>
      <c r="N573" s="85"/>
      <c r="O573" s="85"/>
      <c r="P573" s="85"/>
      <c r="Q573" s="85"/>
      <c r="R573" s="85"/>
      <c r="S573" s="85"/>
      <c r="T573" s="85"/>
      <c r="U573" s="85"/>
      <c r="V573" s="85"/>
      <c r="W573" s="85"/>
      <c r="X573" s="85"/>
      <c r="Y573" s="85"/>
      <c r="Z573" s="85"/>
    </row>
    <row r="574" spans="1:26" ht="14.25" customHeight="1">
      <c r="A574" s="85"/>
      <c r="B574" s="85"/>
      <c r="C574" s="85"/>
      <c r="D574" s="85"/>
      <c r="E574" s="85"/>
      <c r="F574" s="85"/>
      <c r="G574" s="85"/>
      <c r="H574" s="85"/>
      <c r="I574" s="85"/>
      <c r="J574" s="85"/>
      <c r="K574" s="85"/>
      <c r="L574" s="85"/>
      <c r="M574" s="85"/>
      <c r="N574" s="85"/>
      <c r="O574" s="85"/>
      <c r="P574" s="85"/>
      <c r="Q574" s="85"/>
      <c r="R574" s="85"/>
      <c r="S574" s="85"/>
      <c r="T574" s="85"/>
      <c r="U574" s="85"/>
      <c r="V574" s="85"/>
      <c r="W574" s="85"/>
      <c r="X574" s="85"/>
      <c r="Y574" s="85"/>
      <c r="Z574" s="85"/>
    </row>
    <row r="575" spans="1:26" ht="14.25" customHeight="1">
      <c r="A575" s="85"/>
      <c r="B575" s="85"/>
      <c r="C575" s="85"/>
      <c r="D575" s="85"/>
      <c r="E575" s="85"/>
      <c r="F575" s="85"/>
      <c r="G575" s="85"/>
      <c r="H575" s="85"/>
      <c r="I575" s="85"/>
      <c r="J575" s="85"/>
      <c r="K575" s="85"/>
      <c r="L575" s="85"/>
      <c r="M575" s="85"/>
      <c r="N575" s="85"/>
      <c r="O575" s="85"/>
      <c r="P575" s="85"/>
      <c r="Q575" s="85"/>
      <c r="R575" s="85"/>
      <c r="S575" s="85"/>
      <c r="T575" s="85"/>
      <c r="U575" s="85"/>
      <c r="V575" s="85"/>
      <c r="W575" s="85"/>
      <c r="X575" s="85"/>
      <c r="Y575" s="85"/>
      <c r="Z575" s="85"/>
    </row>
    <row r="576" spans="1:26" ht="14.25" customHeight="1">
      <c r="A576" s="85"/>
      <c r="B576" s="85"/>
      <c r="C576" s="85"/>
      <c r="D576" s="85"/>
      <c r="E576" s="85"/>
      <c r="F576" s="85"/>
      <c r="G576" s="85"/>
      <c r="H576" s="85"/>
      <c r="I576" s="85"/>
      <c r="J576" s="85"/>
      <c r="K576" s="85"/>
      <c r="L576" s="85"/>
      <c r="M576" s="85"/>
      <c r="N576" s="85"/>
      <c r="O576" s="85"/>
      <c r="P576" s="85"/>
      <c r="Q576" s="85"/>
      <c r="R576" s="85"/>
      <c r="S576" s="85"/>
      <c r="T576" s="85"/>
      <c r="U576" s="85"/>
      <c r="V576" s="85"/>
      <c r="W576" s="85"/>
      <c r="X576" s="85"/>
      <c r="Y576" s="85"/>
      <c r="Z576" s="85"/>
    </row>
    <row r="577" spans="1:26" ht="14.25" customHeight="1">
      <c r="A577" s="85"/>
      <c r="B577" s="85"/>
      <c r="C577" s="85"/>
      <c r="D577" s="85"/>
      <c r="E577" s="85"/>
      <c r="F577" s="85"/>
      <c r="G577" s="85"/>
      <c r="H577" s="85"/>
      <c r="I577" s="85"/>
      <c r="J577" s="85"/>
      <c r="K577" s="85"/>
      <c r="L577" s="85"/>
      <c r="M577" s="85"/>
      <c r="N577" s="85"/>
      <c r="O577" s="85"/>
      <c r="P577" s="85"/>
      <c r="Q577" s="85"/>
      <c r="R577" s="85"/>
      <c r="S577" s="85"/>
      <c r="T577" s="85"/>
      <c r="U577" s="85"/>
      <c r="V577" s="85"/>
      <c r="W577" s="85"/>
      <c r="X577" s="85"/>
      <c r="Y577" s="85"/>
      <c r="Z577" s="85"/>
    </row>
    <row r="578" spans="1:26" ht="14.25" customHeight="1">
      <c r="A578" s="85"/>
      <c r="B578" s="85"/>
      <c r="C578" s="85"/>
      <c r="D578" s="85"/>
      <c r="E578" s="85"/>
      <c r="F578" s="85"/>
      <c r="G578" s="85"/>
      <c r="H578" s="85"/>
      <c r="I578" s="85"/>
      <c r="J578" s="85"/>
      <c r="K578" s="85"/>
      <c r="L578" s="85"/>
      <c r="M578" s="85"/>
      <c r="N578" s="85"/>
      <c r="O578" s="85"/>
      <c r="P578" s="85"/>
      <c r="Q578" s="85"/>
      <c r="R578" s="85"/>
      <c r="S578" s="85"/>
      <c r="T578" s="85"/>
      <c r="U578" s="85"/>
      <c r="V578" s="85"/>
      <c r="W578" s="85"/>
      <c r="X578" s="85"/>
      <c r="Y578" s="85"/>
      <c r="Z578" s="85"/>
    </row>
    <row r="579" spans="1:26" ht="14.25" customHeight="1">
      <c r="A579" s="85"/>
      <c r="B579" s="85"/>
      <c r="C579" s="85"/>
      <c r="D579" s="85"/>
      <c r="E579" s="85"/>
      <c r="F579" s="85"/>
      <c r="G579" s="85"/>
      <c r="H579" s="85"/>
      <c r="I579" s="85"/>
      <c r="J579" s="85"/>
      <c r="K579" s="85"/>
      <c r="L579" s="85"/>
      <c r="M579" s="85"/>
      <c r="N579" s="85"/>
      <c r="O579" s="85"/>
      <c r="P579" s="85"/>
      <c r="Q579" s="85"/>
      <c r="R579" s="85"/>
      <c r="S579" s="85"/>
      <c r="T579" s="85"/>
      <c r="U579" s="85"/>
      <c r="V579" s="85"/>
      <c r="W579" s="85"/>
      <c r="X579" s="85"/>
      <c r="Y579" s="85"/>
      <c r="Z579" s="85"/>
    </row>
    <row r="580" spans="1:26" ht="14.25" customHeight="1">
      <c r="A580" s="85"/>
      <c r="B580" s="85"/>
      <c r="C580" s="85"/>
      <c r="D580" s="85"/>
      <c r="E580" s="85"/>
      <c r="F580" s="85"/>
      <c r="G580" s="85"/>
      <c r="H580" s="85"/>
      <c r="I580" s="85"/>
      <c r="J580" s="85"/>
      <c r="K580" s="85"/>
      <c r="L580" s="85"/>
      <c r="M580" s="85"/>
      <c r="N580" s="85"/>
      <c r="O580" s="85"/>
      <c r="P580" s="85"/>
      <c r="Q580" s="85"/>
      <c r="R580" s="85"/>
      <c r="S580" s="85"/>
      <c r="T580" s="85"/>
      <c r="U580" s="85"/>
      <c r="V580" s="85"/>
      <c r="W580" s="85"/>
      <c r="X580" s="85"/>
      <c r="Y580" s="85"/>
      <c r="Z580" s="85"/>
    </row>
    <row r="581" spans="1:26" ht="14.25" customHeight="1">
      <c r="A581" s="85"/>
      <c r="B581" s="85"/>
      <c r="C581" s="85"/>
      <c r="D581" s="85"/>
      <c r="E581" s="85"/>
      <c r="F581" s="85"/>
      <c r="G581" s="85"/>
      <c r="H581" s="85"/>
      <c r="I581" s="85"/>
      <c r="J581" s="85"/>
      <c r="K581" s="85"/>
      <c r="L581" s="85"/>
      <c r="M581" s="85"/>
      <c r="N581" s="85"/>
      <c r="O581" s="85"/>
      <c r="P581" s="85"/>
      <c r="Q581" s="85"/>
      <c r="R581" s="85"/>
      <c r="S581" s="85"/>
      <c r="T581" s="85"/>
      <c r="U581" s="85"/>
      <c r="V581" s="85"/>
      <c r="W581" s="85"/>
      <c r="X581" s="85"/>
      <c r="Y581" s="85"/>
      <c r="Z581" s="85"/>
    </row>
    <row r="582" spans="1:26" ht="14.25" customHeight="1">
      <c r="A582" s="85"/>
      <c r="B582" s="85"/>
      <c r="C582" s="85"/>
      <c r="D582" s="85"/>
      <c r="E582" s="85"/>
      <c r="F582" s="85"/>
      <c r="G582" s="85"/>
      <c r="H582" s="85"/>
      <c r="I582" s="85"/>
      <c r="J582" s="85"/>
      <c r="K582" s="85"/>
      <c r="L582" s="85"/>
      <c r="M582" s="85"/>
      <c r="N582" s="85"/>
      <c r="O582" s="85"/>
      <c r="P582" s="85"/>
      <c r="Q582" s="85"/>
      <c r="R582" s="85"/>
      <c r="S582" s="85"/>
      <c r="T582" s="85"/>
      <c r="U582" s="85"/>
      <c r="V582" s="85"/>
      <c r="W582" s="85"/>
      <c r="X582" s="85"/>
      <c r="Y582" s="85"/>
      <c r="Z582" s="85"/>
    </row>
    <row r="583" spans="1:26" ht="14.25" customHeight="1">
      <c r="A583" s="85"/>
      <c r="B583" s="85"/>
      <c r="C583" s="85"/>
      <c r="D583" s="85"/>
      <c r="E583" s="85"/>
      <c r="F583" s="85"/>
      <c r="G583" s="85"/>
      <c r="H583" s="85"/>
      <c r="I583" s="85"/>
      <c r="J583" s="85"/>
      <c r="K583" s="85"/>
      <c r="L583" s="85"/>
      <c r="M583" s="85"/>
      <c r="N583" s="85"/>
      <c r="O583" s="85"/>
      <c r="P583" s="85"/>
      <c r="Q583" s="85"/>
      <c r="R583" s="85"/>
      <c r="S583" s="85"/>
      <c r="T583" s="85"/>
      <c r="U583" s="85"/>
      <c r="V583" s="85"/>
      <c r="W583" s="85"/>
      <c r="X583" s="85"/>
      <c r="Y583" s="85"/>
      <c r="Z583" s="85"/>
    </row>
    <row r="584" spans="1:26" ht="14.25" customHeight="1">
      <c r="A584" s="85"/>
      <c r="B584" s="85"/>
      <c r="C584" s="85"/>
      <c r="D584" s="85"/>
      <c r="E584" s="85"/>
      <c r="F584" s="85"/>
      <c r="G584" s="85"/>
      <c r="H584" s="85"/>
      <c r="I584" s="85"/>
      <c r="J584" s="85"/>
      <c r="K584" s="85"/>
      <c r="L584" s="85"/>
      <c r="M584" s="85"/>
      <c r="N584" s="85"/>
      <c r="O584" s="85"/>
      <c r="P584" s="85"/>
      <c r="Q584" s="85"/>
      <c r="R584" s="85"/>
      <c r="S584" s="85"/>
      <c r="T584" s="85"/>
      <c r="U584" s="85"/>
      <c r="V584" s="85"/>
      <c r="W584" s="85"/>
      <c r="X584" s="85"/>
      <c r="Y584" s="85"/>
      <c r="Z584" s="85"/>
    </row>
    <row r="585" spans="1:26" ht="14.25" customHeight="1">
      <c r="A585" s="85"/>
      <c r="B585" s="85"/>
      <c r="C585" s="85"/>
      <c r="D585" s="85"/>
      <c r="E585" s="85"/>
      <c r="F585" s="85"/>
      <c r="G585" s="85"/>
      <c r="H585" s="85"/>
      <c r="I585" s="85"/>
      <c r="J585" s="85"/>
      <c r="K585" s="85"/>
      <c r="L585" s="85"/>
      <c r="M585" s="85"/>
      <c r="N585" s="85"/>
      <c r="O585" s="85"/>
      <c r="P585" s="85"/>
      <c r="Q585" s="85"/>
      <c r="R585" s="85"/>
      <c r="S585" s="85"/>
      <c r="T585" s="85"/>
      <c r="U585" s="85"/>
      <c r="V585" s="85"/>
      <c r="W585" s="85"/>
      <c r="X585" s="85"/>
      <c r="Y585" s="85"/>
      <c r="Z585" s="85"/>
    </row>
    <row r="586" spans="1:26" ht="14.25" customHeight="1">
      <c r="A586" s="85"/>
      <c r="B586" s="85"/>
      <c r="C586" s="85"/>
      <c r="D586" s="85"/>
      <c r="E586" s="85"/>
      <c r="F586" s="85"/>
      <c r="G586" s="85"/>
      <c r="H586" s="85"/>
      <c r="I586" s="85"/>
      <c r="J586" s="85"/>
      <c r="K586" s="85"/>
      <c r="L586" s="85"/>
      <c r="M586" s="85"/>
      <c r="N586" s="85"/>
      <c r="O586" s="85"/>
      <c r="P586" s="85"/>
      <c r="Q586" s="85"/>
      <c r="R586" s="85"/>
      <c r="S586" s="85"/>
      <c r="T586" s="85"/>
      <c r="U586" s="85"/>
      <c r="V586" s="85"/>
      <c r="W586" s="85"/>
      <c r="X586" s="85"/>
      <c r="Y586" s="85"/>
      <c r="Z586" s="85"/>
    </row>
    <row r="587" spans="1:26" ht="14.25" customHeight="1">
      <c r="A587" s="85"/>
      <c r="B587" s="85"/>
      <c r="C587" s="85"/>
      <c r="D587" s="85"/>
      <c r="E587" s="85"/>
      <c r="F587" s="85"/>
      <c r="G587" s="85"/>
      <c r="H587" s="85"/>
      <c r="I587" s="85"/>
      <c r="J587" s="85"/>
      <c r="K587" s="85"/>
      <c r="L587" s="85"/>
      <c r="M587" s="85"/>
      <c r="N587" s="85"/>
      <c r="O587" s="85"/>
      <c r="P587" s="85"/>
      <c r="Q587" s="85"/>
      <c r="R587" s="85"/>
      <c r="S587" s="85"/>
      <c r="T587" s="85"/>
      <c r="U587" s="85"/>
      <c r="V587" s="85"/>
      <c r="W587" s="85"/>
      <c r="X587" s="85"/>
      <c r="Y587" s="85"/>
      <c r="Z587" s="85"/>
    </row>
    <row r="588" spans="1:26" ht="14.25" customHeight="1">
      <c r="A588" s="85"/>
      <c r="B588" s="85"/>
      <c r="C588" s="85"/>
      <c r="D588" s="85"/>
      <c r="E588" s="85"/>
      <c r="F588" s="85"/>
      <c r="G588" s="85"/>
      <c r="H588" s="85"/>
      <c r="I588" s="85"/>
      <c r="J588" s="85"/>
      <c r="K588" s="85"/>
      <c r="L588" s="85"/>
      <c r="M588" s="85"/>
      <c r="N588" s="85"/>
      <c r="O588" s="85"/>
      <c r="P588" s="85"/>
      <c r="Q588" s="85"/>
      <c r="R588" s="85"/>
      <c r="S588" s="85"/>
      <c r="T588" s="85"/>
      <c r="U588" s="85"/>
      <c r="V588" s="85"/>
      <c r="W588" s="85"/>
      <c r="X588" s="85"/>
      <c r="Y588" s="85"/>
      <c r="Z588" s="85"/>
    </row>
    <row r="589" spans="1:26" ht="14.25" customHeight="1">
      <c r="A589" s="85"/>
      <c r="B589" s="85"/>
      <c r="C589" s="85"/>
      <c r="D589" s="85"/>
      <c r="E589" s="85"/>
      <c r="F589" s="85"/>
      <c r="G589" s="85"/>
      <c r="H589" s="85"/>
      <c r="I589" s="85"/>
      <c r="J589" s="85"/>
      <c r="K589" s="85"/>
      <c r="L589" s="85"/>
      <c r="M589" s="85"/>
      <c r="N589" s="85"/>
      <c r="O589" s="85"/>
      <c r="P589" s="85"/>
      <c r="Q589" s="85"/>
      <c r="R589" s="85"/>
      <c r="S589" s="85"/>
      <c r="T589" s="85"/>
      <c r="U589" s="85"/>
      <c r="V589" s="85"/>
      <c r="W589" s="85"/>
      <c r="X589" s="85"/>
      <c r="Y589" s="85"/>
      <c r="Z589" s="85"/>
    </row>
    <row r="590" spans="1:26" ht="14.25" customHeight="1">
      <c r="A590" s="85"/>
      <c r="B590" s="85"/>
      <c r="C590" s="85"/>
      <c r="D590" s="85"/>
      <c r="E590" s="85"/>
      <c r="F590" s="85"/>
      <c r="G590" s="85"/>
      <c r="H590" s="85"/>
      <c r="I590" s="85"/>
      <c r="J590" s="85"/>
      <c r="K590" s="85"/>
      <c r="L590" s="85"/>
      <c r="M590" s="85"/>
      <c r="N590" s="85"/>
      <c r="O590" s="85"/>
      <c r="P590" s="85"/>
      <c r="Q590" s="85"/>
      <c r="R590" s="85"/>
      <c r="S590" s="85"/>
      <c r="T590" s="85"/>
      <c r="U590" s="85"/>
      <c r="V590" s="85"/>
      <c r="W590" s="85"/>
      <c r="X590" s="85"/>
      <c r="Y590" s="85"/>
      <c r="Z590" s="85"/>
    </row>
    <row r="591" spans="1:26" ht="14.25" customHeight="1">
      <c r="A591" s="85"/>
      <c r="B591" s="85"/>
      <c r="C591" s="85"/>
      <c r="D591" s="85"/>
      <c r="E591" s="85"/>
      <c r="F591" s="85"/>
      <c r="G591" s="85"/>
      <c r="H591" s="85"/>
      <c r="I591" s="85"/>
      <c r="J591" s="85"/>
      <c r="K591" s="85"/>
      <c r="L591" s="85"/>
      <c r="M591" s="85"/>
      <c r="N591" s="85"/>
      <c r="O591" s="85"/>
      <c r="P591" s="85"/>
      <c r="Q591" s="85"/>
      <c r="R591" s="85"/>
      <c r="S591" s="85"/>
      <c r="T591" s="85"/>
      <c r="U591" s="85"/>
      <c r="V591" s="85"/>
      <c r="W591" s="85"/>
      <c r="X591" s="85"/>
      <c r="Y591" s="85"/>
      <c r="Z591" s="85"/>
    </row>
    <row r="592" spans="1:26" ht="14.25" customHeight="1">
      <c r="A592" s="85"/>
      <c r="B592" s="85"/>
      <c r="C592" s="85"/>
      <c r="D592" s="85"/>
      <c r="E592" s="85"/>
      <c r="F592" s="85"/>
      <c r="G592" s="85"/>
      <c r="H592" s="85"/>
      <c r="I592" s="85"/>
      <c r="J592" s="85"/>
      <c r="K592" s="85"/>
      <c r="L592" s="85"/>
      <c r="M592" s="85"/>
      <c r="N592" s="85"/>
      <c r="O592" s="85"/>
      <c r="P592" s="85"/>
      <c r="Q592" s="85"/>
      <c r="R592" s="85"/>
      <c r="S592" s="85"/>
      <c r="T592" s="85"/>
      <c r="U592" s="85"/>
      <c r="V592" s="85"/>
      <c r="W592" s="85"/>
      <c r="X592" s="85"/>
      <c r="Y592" s="85"/>
      <c r="Z592" s="85"/>
    </row>
    <row r="593" spans="1:26" ht="14.25" customHeight="1">
      <c r="A593" s="85"/>
      <c r="B593" s="85"/>
      <c r="C593" s="85"/>
      <c r="D593" s="85"/>
      <c r="E593" s="85"/>
      <c r="F593" s="85"/>
      <c r="G593" s="85"/>
      <c r="H593" s="85"/>
      <c r="I593" s="85"/>
      <c r="J593" s="85"/>
      <c r="K593" s="85"/>
      <c r="L593" s="85"/>
      <c r="M593" s="85"/>
      <c r="N593" s="85"/>
      <c r="O593" s="85"/>
      <c r="P593" s="85"/>
      <c r="Q593" s="85"/>
      <c r="R593" s="85"/>
      <c r="S593" s="85"/>
      <c r="T593" s="85"/>
      <c r="U593" s="85"/>
      <c r="V593" s="85"/>
      <c r="W593" s="85"/>
      <c r="X593" s="85"/>
      <c r="Y593" s="85"/>
      <c r="Z593" s="85"/>
    </row>
    <row r="594" spans="1:26" ht="14.25" customHeight="1">
      <c r="A594" s="85"/>
      <c r="B594" s="85"/>
      <c r="C594" s="85"/>
      <c r="D594" s="85"/>
      <c r="E594" s="85"/>
      <c r="F594" s="85"/>
      <c r="G594" s="85"/>
      <c r="H594" s="85"/>
      <c r="I594" s="85"/>
      <c r="J594" s="85"/>
      <c r="K594" s="85"/>
      <c r="L594" s="85"/>
      <c r="M594" s="85"/>
      <c r="N594" s="85"/>
      <c r="O594" s="85"/>
      <c r="P594" s="85"/>
      <c r="Q594" s="85"/>
      <c r="R594" s="85"/>
      <c r="S594" s="85"/>
      <c r="T594" s="85"/>
      <c r="U594" s="85"/>
      <c r="V594" s="85"/>
      <c r="W594" s="85"/>
      <c r="X594" s="85"/>
      <c r="Y594" s="85"/>
      <c r="Z594" s="85"/>
    </row>
    <row r="595" spans="1:26" ht="14.25" customHeight="1">
      <c r="A595" s="85"/>
      <c r="B595" s="85"/>
      <c r="C595" s="85"/>
      <c r="D595" s="85"/>
      <c r="E595" s="85"/>
      <c r="F595" s="85"/>
      <c r="G595" s="85"/>
      <c r="H595" s="85"/>
      <c r="I595" s="85"/>
      <c r="J595" s="85"/>
      <c r="K595" s="85"/>
      <c r="L595" s="85"/>
      <c r="M595" s="85"/>
      <c r="N595" s="85"/>
      <c r="O595" s="85"/>
      <c r="P595" s="85"/>
      <c r="Q595" s="85"/>
      <c r="R595" s="85"/>
      <c r="S595" s="85"/>
      <c r="T595" s="85"/>
      <c r="U595" s="85"/>
      <c r="V595" s="85"/>
      <c r="W595" s="85"/>
      <c r="X595" s="85"/>
      <c r="Y595" s="85"/>
      <c r="Z595" s="85"/>
    </row>
    <row r="596" spans="1:26" ht="14.25" customHeight="1">
      <c r="A596" s="85"/>
      <c r="B596" s="85"/>
      <c r="C596" s="85"/>
      <c r="D596" s="85"/>
      <c r="E596" s="85"/>
      <c r="F596" s="85"/>
      <c r="G596" s="85"/>
      <c r="H596" s="85"/>
      <c r="I596" s="85"/>
      <c r="J596" s="85"/>
      <c r="K596" s="85"/>
      <c r="L596" s="85"/>
      <c r="M596" s="85"/>
      <c r="N596" s="85"/>
      <c r="O596" s="85"/>
      <c r="P596" s="85"/>
      <c r="Q596" s="85"/>
      <c r="R596" s="85"/>
      <c r="S596" s="85"/>
      <c r="T596" s="85"/>
      <c r="U596" s="85"/>
      <c r="V596" s="85"/>
      <c r="W596" s="85"/>
      <c r="X596" s="85"/>
      <c r="Y596" s="85"/>
      <c r="Z596" s="85"/>
    </row>
    <row r="597" spans="1:26" ht="14.25" customHeight="1">
      <c r="A597" s="85"/>
      <c r="B597" s="85"/>
      <c r="C597" s="85"/>
      <c r="D597" s="85"/>
      <c r="E597" s="85"/>
      <c r="F597" s="85"/>
      <c r="G597" s="85"/>
      <c r="H597" s="85"/>
      <c r="I597" s="85"/>
      <c r="J597" s="85"/>
      <c r="K597" s="85"/>
      <c r="L597" s="85"/>
      <c r="M597" s="85"/>
      <c r="N597" s="85"/>
      <c r="O597" s="85"/>
      <c r="P597" s="85"/>
      <c r="Q597" s="85"/>
      <c r="R597" s="85"/>
      <c r="S597" s="85"/>
      <c r="T597" s="85"/>
      <c r="U597" s="85"/>
      <c r="V597" s="85"/>
      <c r="W597" s="85"/>
      <c r="X597" s="85"/>
      <c r="Y597" s="85"/>
      <c r="Z597" s="85"/>
    </row>
    <row r="598" spans="1:26" ht="14.25" customHeight="1">
      <c r="A598" s="85"/>
      <c r="B598" s="85"/>
      <c r="C598" s="85"/>
      <c r="D598" s="85"/>
      <c r="E598" s="85"/>
      <c r="F598" s="85"/>
      <c r="G598" s="85"/>
      <c r="H598" s="85"/>
      <c r="I598" s="85"/>
      <c r="J598" s="85"/>
      <c r="K598" s="85"/>
      <c r="L598" s="85"/>
      <c r="M598" s="85"/>
      <c r="N598" s="85"/>
      <c r="O598" s="85"/>
      <c r="P598" s="85"/>
      <c r="Q598" s="85"/>
      <c r="R598" s="85"/>
      <c r="S598" s="85"/>
      <c r="T598" s="85"/>
      <c r="U598" s="85"/>
      <c r="V598" s="85"/>
      <c r="W598" s="85"/>
      <c r="X598" s="85"/>
      <c r="Y598" s="85"/>
      <c r="Z598" s="85"/>
    </row>
    <row r="599" spans="1:26" ht="14.25" customHeight="1">
      <c r="A599" s="85"/>
      <c r="B599" s="85"/>
      <c r="C599" s="85"/>
      <c r="D599" s="85"/>
      <c r="E599" s="85"/>
      <c r="F599" s="85"/>
      <c r="G599" s="85"/>
      <c r="H599" s="85"/>
      <c r="I599" s="85"/>
      <c r="J599" s="85"/>
      <c r="K599" s="85"/>
      <c r="L599" s="85"/>
      <c r="M599" s="85"/>
      <c r="N599" s="85"/>
      <c r="O599" s="85"/>
      <c r="P599" s="85"/>
      <c r="Q599" s="85"/>
      <c r="R599" s="85"/>
      <c r="S599" s="85"/>
      <c r="T599" s="85"/>
      <c r="U599" s="85"/>
      <c r="V599" s="85"/>
      <c r="W599" s="85"/>
      <c r="X599" s="85"/>
      <c r="Y599" s="85"/>
      <c r="Z599" s="85"/>
    </row>
    <row r="600" spans="1:26" ht="14.25" customHeight="1">
      <c r="A600" s="85"/>
      <c r="B600" s="85"/>
      <c r="C600" s="85"/>
      <c r="D600" s="85"/>
      <c r="E600" s="85"/>
      <c r="F600" s="85"/>
      <c r="G600" s="85"/>
      <c r="H600" s="85"/>
      <c r="I600" s="85"/>
      <c r="J600" s="85"/>
      <c r="K600" s="85"/>
      <c r="L600" s="85"/>
      <c r="M600" s="85"/>
      <c r="N600" s="85"/>
      <c r="O600" s="85"/>
      <c r="P600" s="85"/>
      <c r="Q600" s="85"/>
      <c r="R600" s="85"/>
      <c r="S600" s="85"/>
      <c r="T600" s="85"/>
      <c r="U600" s="85"/>
      <c r="V600" s="85"/>
      <c r="W600" s="85"/>
      <c r="X600" s="85"/>
      <c r="Y600" s="85"/>
      <c r="Z600" s="85"/>
    </row>
    <row r="601" spans="1:26" ht="14.25" customHeight="1">
      <c r="A601" s="85"/>
      <c r="B601" s="85"/>
      <c r="C601" s="85"/>
      <c r="D601" s="85"/>
      <c r="E601" s="85"/>
      <c r="F601" s="85"/>
      <c r="G601" s="85"/>
      <c r="H601" s="85"/>
      <c r="I601" s="85"/>
      <c r="J601" s="85"/>
      <c r="K601" s="85"/>
      <c r="L601" s="85"/>
      <c r="M601" s="85"/>
      <c r="N601" s="85"/>
      <c r="O601" s="85"/>
      <c r="P601" s="85"/>
      <c r="Q601" s="85"/>
      <c r="R601" s="85"/>
      <c r="S601" s="85"/>
      <c r="T601" s="85"/>
      <c r="U601" s="85"/>
      <c r="V601" s="85"/>
      <c r="W601" s="85"/>
      <c r="X601" s="85"/>
      <c r="Y601" s="85"/>
      <c r="Z601" s="85"/>
    </row>
    <row r="602" spans="1:26" ht="14.25" customHeight="1">
      <c r="A602" s="85"/>
      <c r="B602" s="85"/>
      <c r="C602" s="85"/>
      <c r="D602" s="85"/>
      <c r="E602" s="85"/>
      <c r="F602" s="85"/>
      <c r="G602" s="85"/>
      <c r="H602" s="85"/>
      <c r="I602" s="85"/>
      <c r="J602" s="85"/>
      <c r="K602" s="85"/>
      <c r="L602" s="85"/>
      <c r="M602" s="85"/>
      <c r="N602" s="85"/>
      <c r="O602" s="85"/>
      <c r="P602" s="85"/>
      <c r="Q602" s="85"/>
      <c r="R602" s="85"/>
      <c r="S602" s="85"/>
      <c r="T602" s="85"/>
      <c r="U602" s="85"/>
      <c r="V602" s="85"/>
      <c r="W602" s="85"/>
      <c r="X602" s="85"/>
      <c r="Y602" s="85"/>
      <c r="Z602" s="85"/>
    </row>
    <row r="603" spans="1:26" ht="14.25" customHeight="1">
      <c r="A603" s="85"/>
      <c r="B603" s="85"/>
      <c r="C603" s="85"/>
      <c r="D603" s="85"/>
      <c r="E603" s="85"/>
      <c r="F603" s="85"/>
      <c r="G603" s="85"/>
      <c r="H603" s="85"/>
      <c r="I603" s="85"/>
      <c r="J603" s="85"/>
      <c r="K603" s="85"/>
      <c r="L603" s="85"/>
      <c r="M603" s="85"/>
      <c r="N603" s="85"/>
      <c r="O603" s="85"/>
      <c r="P603" s="85"/>
      <c r="Q603" s="85"/>
      <c r="R603" s="85"/>
      <c r="S603" s="85"/>
      <c r="T603" s="85"/>
      <c r="U603" s="85"/>
      <c r="V603" s="85"/>
      <c r="W603" s="85"/>
      <c r="X603" s="85"/>
      <c r="Y603" s="85"/>
      <c r="Z603" s="85"/>
    </row>
    <row r="604" spans="1:26" ht="14.25" customHeight="1">
      <c r="A604" s="85"/>
      <c r="B604" s="85"/>
      <c r="C604" s="85"/>
      <c r="D604" s="85"/>
      <c r="E604" s="85"/>
      <c r="F604" s="85"/>
      <c r="G604" s="85"/>
      <c r="H604" s="85"/>
      <c r="I604" s="85"/>
      <c r="J604" s="85"/>
      <c r="K604" s="85"/>
      <c r="L604" s="85"/>
      <c r="M604" s="85"/>
      <c r="N604" s="85"/>
      <c r="O604" s="85"/>
      <c r="P604" s="85"/>
      <c r="Q604" s="85"/>
      <c r="R604" s="85"/>
      <c r="S604" s="85"/>
      <c r="T604" s="85"/>
      <c r="U604" s="85"/>
      <c r="V604" s="85"/>
      <c r="W604" s="85"/>
      <c r="X604" s="85"/>
      <c r="Y604" s="85"/>
      <c r="Z604" s="85"/>
    </row>
    <row r="605" spans="1:26" ht="14.25" customHeight="1">
      <c r="A605" s="85"/>
      <c r="B605" s="85"/>
      <c r="C605" s="85"/>
      <c r="D605" s="85"/>
      <c r="E605" s="85"/>
      <c r="F605" s="85"/>
      <c r="G605" s="85"/>
      <c r="H605" s="85"/>
      <c r="I605" s="85"/>
      <c r="J605" s="85"/>
      <c r="K605" s="85"/>
      <c r="L605" s="85"/>
      <c r="M605" s="85"/>
      <c r="N605" s="85"/>
      <c r="O605" s="85"/>
      <c r="P605" s="85"/>
      <c r="Q605" s="85"/>
      <c r="R605" s="85"/>
      <c r="S605" s="85"/>
      <c r="T605" s="85"/>
      <c r="U605" s="85"/>
      <c r="V605" s="85"/>
      <c r="W605" s="85"/>
      <c r="X605" s="85"/>
      <c r="Y605" s="85"/>
      <c r="Z605" s="85"/>
    </row>
    <row r="606" spans="1:26" ht="14.25" customHeight="1">
      <c r="A606" s="85"/>
      <c r="B606" s="85"/>
      <c r="C606" s="85"/>
      <c r="D606" s="85"/>
      <c r="E606" s="85"/>
      <c r="F606" s="85"/>
      <c r="G606" s="85"/>
      <c r="H606" s="85"/>
      <c r="I606" s="85"/>
      <c r="J606" s="85"/>
      <c r="K606" s="85"/>
      <c r="L606" s="85"/>
      <c r="M606" s="85"/>
      <c r="N606" s="85"/>
      <c r="O606" s="85"/>
      <c r="P606" s="85"/>
      <c r="Q606" s="85"/>
      <c r="R606" s="85"/>
      <c r="S606" s="85"/>
      <c r="T606" s="85"/>
      <c r="U606" s="85"/>
      <c r="V606" s="85"/>
      <c r="W606" s="85"/>
      <c r="X606" s="85"/>
      <c r="Y606" s="85"/>
      <c r="Z606" s="85"/>
    </row>
    <row r="607" spans="1:26" ht="14.25" customHeight="1">
      <c r="A607" s="85"/>
      <c r="B607" s="85"/>
      <c r="C607" s="85"/>
      <c r="D607" s="85"/>
      <c r="E607" s="85"/>
      <c r="F607" s="85"/>
      <c r="G607" s="85"/>
      <c r="H607" s="85"/>
      <c r="I607" s="85"/>
      <c r="J607" s="85"/>
      <c r="K607" s="85"/>
      <c r="L607" s="85"/>
      <c r="M607" s="85"/>
      <c r="N607" s="85"/>
      <c r="O607" s="85"/>
      <c r="P607" s="85"/>
      <c r="Q607" s="85"/>
      <c r="R607" s="85"/>
      <c r="S607" s="85"/>
      <c r="T607" s="85"/>
      <c r="U607" s="85"/>
      <c r="V607" s="85"/>
      <c r="W607" s="85"/>
      <c r="X607" s="85"/>
      <c r="Y607" s="85"/>
      <c r="Z607" s="85"/>
    </row>
    <row r="608" spans="1:26" ht="14.25" customHeight="1">
      <c r="A608" s="85"/>
      <c r="B608" s="85"/>
      <c r="C608" s="85"/>
      <c r="D608" s="85"/>
      <c r="E608" s="85"/>
      <c r="F608" s="85"/>
      <c r="G608" s="85"/>
      <c r="H608" s="85"/>
      <c r="I608" s="85"/>
      <c r="J608" s="85"/>
      <c r="K608" s="85"/>
      <c r="L608" s="85"/>
      <c r="M608" s="85"/>
      <c r="N608" s="85"/>
      <c r="O608" s="85"/>
      <c r="P608" s="85"/>
      <c r="Q608" s="85"/>
      <c r="R608" s="85"/>
      <c r="S608" s="85"/>
      <c r="T608" s="85"/>
      <c r="U608" s="85"/>
      <c r="V608" s="85"/>
      <c r="W608" s="85"/>
      <c r="X608" s="85"/>
      <c r="Y608" s="85"/>
      <c r="Z608" s="85"/>
    </row>
    <row r="609" spans="1:26" ht="14.25" customHeight="1">
      <c r="A609" s="85"/>
      <c r="B609" s="85"/>
      <c r="C609" s="85"/>
      <c r="D609" s="85"/>
      <c r="E609" s="85"/>
      <c r="F609" s="85"/>
      <c r="G609" s="85"/>
      <c r="H609" s="85"/>
      <c r="I609" s="85"/>
      <c r="J609" s="85"/>
      <c r="K609" s="85"/>
      <c r="L609" s="85"/>
      <c r="M609" s="85"/>
      <c r="N609" s="85"/>
      <c r="O609" s="85"/>
      <c r="P609" s="85"/>
      <c r="Q609" s="85"/>
      <c r="R609" s="85"/>
      <c r="S609" s="85"/>
      <c r="T609" s="85"/>
      <c r="U609" s="85"/>
      <c r="V609" s="85"/>
      <c r="W609" s="85"/>
      <c r="X609" s="85"/>
      <c r="Y609" s="85"/>
      <c r="Z609" s="85"/>
    </row>
    <row r="610" spans="1:26" ht="14.25" customHeight="1">
      <c r="A610" s="85"/>
      <c r="B610" s="85"/>
      <c r="C610" s="85"/>
      <c r="D610" s="85"/>
      <c r="E610" s="85"/>
      <c r="F610" s="85"/>
      <c r="G610" s="85"/>
      <c r="H610" s="85"/>
      <c r="I610" s="85"/>
      <c r="J610" s="85"/>
      <c r="K610" s="85"/>
      <c r="L610" s="85"/>
      <c r="M610" s="85"/>
      <c r="N610" s="85"/>
      <c r="O610" s="85"/>
      <c r="P610" s="85"/>
      <c r="Q610" s="85"/>
      <c r="R610" s="85"/>
      <c r="S610" s="85"/>
      <c r="T610" s="85"/>
      <c r="U610" s="85"/>
      <c r="V610" s="85"/>
      <c r="W610" s="85"/>
      <c r="X610" s="85"/>
      <c r="Y610" s="85"/>
      <c r="Z610" s="85"/>
    </row>
    <row r="611" spans="1:26" ht="14.25" customHeight="1">
      <c r="A611" s="85"/>
      <c r="B611" s="85"/>
      <c r="C611" s="85"/>
      <c r="D611" s="85"/>
      <c r="E611" s="85"/>
      <c r="F611" s="85"/>
      <c r="G611" s="85"/>
      <c r="H611" s="85"/>
      <c r="I611" s="85"/>
      <c r="J611" s="85"/>
      <c r="K611" s="85"/>
      <c r="L611" s="85"/>
      <c r="M611" s="85"/>
      <c r="N611" s="85"/>
      <c r="O611" s="85"/>
      <c r="P611" s="85"/>
      <c r="Q611" s="85"/>
      <c r="R611" s="85"/>
      <c r="S611" s="85"/>
      <c r="T611" s="85"/>
      <c r="U611" s="85"/>
      <c r="V611" s="85"/>
      <c r="W611" s="85"/>
      <c r="X611" s="85"/>
      <c r="Y611" s="85"/>
      <c r="Z611" s="85"/>
    </row>
    <row r="612" spans="1:26" ht="14.25" customHeight="1">
      <c r="A612" s="85"/>
      <c r="B612" s="85"/>
      <c r="C612" s="85"/>
      <c r="D612" s="85"/>
      <c r="E612" s="85"/>
      <c r="F612" s="85"/>
      <c r="G612" s="85"/>
      <c r="H612" s="85"/>
      <c r="I612" s="85"/>
      <c r="J612" s="85"/>
      <c r="K612" s="85"/>
      <c r="L612" s="85"/>
      <c r="M612" s="85"/>
      <c r="N612" s="85"/>
      <c r="O612" s="85"/>
      <c r="P612" s="85"/>
      <c r="Q612" s="85"/>
      <c r="R612" s="85"/>
      <c r="S612" s="85"/>
      <c r="T612" s="85"/>
      <c r="U612" s="85"/>
      <c r="V612" s="85"/>
      <c r="W612" s="85"/>
      <c r="X612" s="85"/>
      <c r="Y612" s="85"/>
      <c r="Z612" s="85"/>
    </row>
    <row r="613" spans="1:26" ht="14.25" customHeight="1">
      <c r="A613" s="85"/>
      <c r="B613" s="85"/>
      <c r="C613" s="85"/>
      <c r="D613" s="85"/>
      <c r="E613" s="85"/>
      <c r="F613" s="85"/>
      <c r="G613" s="85"/>
      <c r="H613" s="85"/>
      <c r="I613" s="85"/>
      <c r="J613" s="85"/>
      <c r="K613" s="85"/>
      <c r="L613" s="85"/>
      <c r="M613" s="85"/>
      <c r="N613" s="85"/>
      <c r="O613" s="85"/>
      <c r="P613" s="85"/>
      <c r="Q613" s="85"/>
      <c r="R613" s="85"/>
      <c r="S613" s="85"/>
      <c r="T613" s="85"/>
      <c r="U613" s="85"/>
      <c r="V613" s="85"/>
      <c r="W613" s="85"/>
      <c r="X613" s="85"/>
      <c r="Y613" s="85"/>
      <c r="Z613" s="85"/>
    </row>
    <row r="614" spans="1:26" ht="14.25" customHeight="1">
      <c r="A614" s="85"/>
      <c r="B614" s="85"/>
      <c r="C614" s="85"/>
      <c r="D614" s="85"/>
      <c r="E614" s="85"/>
      <c r="F614" s="85"/>
      <c r="G614" s="85"/>
      <c r="H614" s="85"/>
      <c r="I614" s="85"/>
      <c r="J614" s="85"/>
      <c r="K614" s="85"/>
      <c r="L614" s="85"/>
      <c r="M614" s="85"/>
      <c r="N614" s="85"/>
      <c r="O614" s="85"/>
      <c r="P614" s="85"/>
      <c r="Q614" s="85"/>
      <c r="R614" s="85"/>
      <c r="S614" s="85"/>
      <c r="T614" s="85"/>
      <c r="U614" s="85"/>
      <c r="V614" s="85"/>
      <c r="W614" s="85"/>
      <c r="X614" s="85"/>
      <c r="Y614" s="85"/>
      <c r="Z614" s="85"/>
    </row>
    <row r="615" spans="1:26" ht="14.25" customHeight="1">
      <c r="A615" s="85"/>
      <c r="B615" s="85"/>
      <c r="C615" s="85"/>
      <c r="D615" s="85"/>
      <c r="E615" s="85"/>
      <c r="F615" s="85"/>
      <c r="G615" s="85"/>
      <c r="H615" s="85"/>
      <c r="I615" s="85"/>
      <c r="J615" s="85"/>
      <c r="K615" s="85"/>
      <c r="L615" s="85"/>
      <c r="M615" s="85"/>
      <c r="N615" s="85"/>
      <c r="O615" s="85"/>
      <c r="P615" s="85"/>
      <c r="Q615" s="85"/>
      <c r="R615" s="85"/>
      <c r="S615" s="85"/>
      <c r="T615" s="85"/>
      <c r="U615" s="85"/>
      <c r="V615" s="85"/>
      <c r="W615" s="85"/>
      <c r="X615" s="85"/>
      <c r="Y615" s="85"/>
      <c r="Z615" s="85"/>
    </row>
    <row r="616" spans="1:26" ht="14.25" customHeight="1">
      <c r="A616" s="85"/>
      <c r="B616" s="85"/>
      <c r="C616" s="85"/>
      <c r="D616" s="85"/>
      <c r="E616" s="85"/>
      <c r="F616" s="85"/>
      <c r="G616" s="85"/>
      <c r="H616" s="85"/>
      <c r="I616" s="85"/>
      <c r="J616" s="85"/>
      <c r="K616" s="85"/>
      <c r="L616" s="85"/>
      <c r="M616" s="85"/>
      <c r="N616" s="85"/>
      <c r="O616" s="85"/>
      <c r="P616" s="85"/>
      <c r="Q616" s="85"/>
      <c r="R616" s="85"/>
      <c r="S616" s="85"/>
      <c r="T616" s="85"/>
      <c r="U616" s="85"/>
      <c r="V616" s="85"/>
      <c r="W616" s="85"/>
      <c r="X616" s="85"/>
      <c r="Y616" s="85"/>
      <c r="Z616" s="85"/>
    </row>
    <row r="617" spans="1:26" ht="14.25" customHeight="1">
      <c r="A617" s="85"/>
      <c r="B617" s="85"/>
      <c r="C617" s="85"/>
      <c r="D617" s="85"/>
      <c r="E617" s="85"/>
      <c r="F617" s="85"/>
      <c r="G617" s="85"/>
      <c r="H617" s="85"/>
      <c r="I617" s="85"/>
      <c r="J617" s="85"/>
      <c r="K617" s="85"/>
      <c r="L617" s="85"/>
      <c r="M617" s="85"/>
      <c r="N617" s="85"/>
      <c r="O617" s="85"/>
      <c r="P617" s="85"/>
      <c r="Q617" s="85"/>
      <c r="R617" s="85"/>
      <c r="S617" s="85"/>
      <c r="T617" s="85"/>
      <c r="U617" s="85"/>
      <c r="V617" s="85"/>
      <c r="W617" s="85"/>
      <c r="X617" s="85"/>
      <c r="Y617" s="85"/>
      <c r="Z617" s="85"/>
    </row>
    <row r="618" spans="1:26" ht="14.25" customHeight="1">
      <c r="A618" s="85"/>
      <c r="B618" s="85"/>
      <c r="C618" s="85"/>
      <c r="D618" s="85"/>
      <c r="E618" s="85"/>
      <c r="F618" s="85"/>
      <c r="G618" s="85"/>
      <c r="H618" s="85"/>
      <c r="I618" s="85"/>
      <c r="J618" s="85"/>
      <c r="K618" s="85"/>
      <c r="L618" s="85"/>
      <c r="M618" s="85"/>
      <c r="N618" s="85"/>
      <c r="O618" s="85"/>
      <c r="P618" s="85"/>
      <c r="Q618" s="85"/>
      <c r="R618" s="85"/>
      <c r="S618" s="85"/>
      <c r="T618" s="85"/>
      <c r="U618" s="85"/>
      <c r="V618" s="85"/>
      <c r="W618" s="85"/>
      <c r="X618" s="85"/>
      <c r="Y618" s="85"/>
      <c r="Z618" s="85"/>
    </row>
    <row r="619" spans="1:26" ht="14.25" customHeight="1">
      <c r="A619" s="85"/>
      <c r="B619" s="85"/>
      <c r="C619" s="85"/>
      <c r="D619" s="85"/>
      <c r="E619" s="85"/>
      <c r="F619" s="85"/>
      <c r="G619" s="85"/>
      <c r="H619" s="85"/>
      <c r="I619" s="85"/>
      <c r="J619" s="85"/>
      <c r="K619" s="85"/>
      <c r="L619" s="85"/>
      <c r="M619" s="85"/>
      <c r="N619" s="85"/>
      <c r="O619" s="85"/>
      <c r="P619" s="85"/>
      <c r="Q619" s="85"/>
      <c r="R619" s="85"/>
      <c r="S619" s="85"/>
      <c r="T619" s="85"/>
      <c r="U619" s="85"/>
      <c r="V619" s="85"/>
      <c r="W619" s="85"/>
      <c r="X619" s="85"/>
      <c r="Y619" s="85"/>
      <c r="Z619" s="85"/>
    </row>
    <row r="620" spans="1:26" ht="14.25" customHeight="1">
      <c r="A620" s="85"/>
      <c r="B620" s="85"/>
      <c r="C620" s="85"/>
      <c r="D620" s="85"/>
      <c r="E620" s="85"/>
      <c r="F620" s="85"/>
      <c r="G620" s="85"/>
      <c r="H620" s="85"/>
      <c r="I620" s="85"/>
      <c r="J620" s="85"/>
      <c r="K620" s="85"/>
      <c r="L620" s="85"/>
      <c r="M620" s="85"/>
      <c r="N620" s="85"/>
      <c r="O620" s="85"/>
      <c r="P620" s="85"/>
      <c r="Q620" s="85"/>
      <c r="R620" s="85"/>
      <c r="S620" s="85"/>
      <c r="T620" s="85"/>
      <c r="U620" s="85"/>
      <c r="V620" s="85"/>
      <c r="W620" s="85"/>
      <c r="X620" s="85"/>
      <c r="Y620" s="85"/>
      <c r="Z620" s="85"/>
    </row>
    <row r="621" spans="1:26" ht="14.25" customHeight="1">
      <c r="A621" s="85"/>
      <c r="B621" s="85"/>
      <c r="C621" s="85"/>
      <c r="D621" s="85"/>
      <c r="E621" s="85"/>
      <c r="F621" s="85"/>
      <c r="G621" s="85"/>
      <c r="H621" s="85"/>
      <c r="I621" s="85"/>
      <c r="J621" s="85"/>
      <c r="K621" s="85"/>
      <c r="L621" s="85"/>
      <c r="M621" s="85"/>
      <c r="N621" s="85"/>
      <c r="O621" s="85"/>
      <c r="P621" s="85"/>
      <c r="Q621" s="85"/>
      <c r="R621" s="85"/>
      <c r="S621" s="85"/>
      <c r="T621" s="85"/>
      <c r="U621" s="85"/>
      <c r="V621" s="85"/>
      <c r="W621" s="85"/>
      <c r="X621" s="85"/>
      <c r="Y621" s="85"/>
      <c r="Z621" s="85"/>
    </row>
    <row r="622" spans="1:26" ht="14.25" customHeight="1">
      <c r="A622" s="85"/>
      <c r="B622" s="85"/>
      <c r="C622" s="85"/>
      <c r="D622" s="85"/>
      <c r="E622" s="85"/>
      <c r="F622" s="85"/>
      <c r="G622" s="85"/>
      <c r="H622" s="85"/>
      <c r="I622" s="85"/>
      <c r="J622" s="85"/>
      <c r="K622" s="85"/>
      <c r="L622" s="85"/>
      <c r="M622" s="85"/>
      <c r="N622" s="85"/>
      <c r="O622" s="85"/>
      <c r="P622" s="85"/>
      <c r="Q622" s="85"/>
      <c r="R622" s="85"/>
      <c r="S622" s="85"/>
      <c r="T622" s="85"/>
      <c r="U622" s="85"/>
      <c r="V622" s="85"/>
      <c r="W622" s="85"/>
      <c r="X622" s="85"/>
      <c r="Y622" s="85"/>
      <c r="Z622" s="85"/>
    </row>
    <row r="623" spans="1:26" ht="14.25" customHeight="1">
      <c r="A623" s="85"/>
      <c r="B623" s="85"/>
      <c r="C623" s="85"/>
      <c r="D623" s="85"/>
      <c r="E623" s="85"/>
      <c r="F623" s="85"/>
      <c r="G623" s="85"/>
      <c r="H623" s="85"/>
      <c r="I623" s="85"/>
      <c r="J623" s="85"/>
      <c r="K623" s="85"/>
      <c r="L623" s="85"/>
      <c r="M623" s="85"/>
      <c r="N623" s="85"/>
      <c r="O623" s="85"/>
      <c r="P623" s="85"/>
      <c r="Q623" s="85"/>
      <c r="R623" s="85"/>
      <c r="S623" s="85"/>
      <c r="T623" s="85"/>
      <c r="U623" s="85"/>
      <c r="V623" s="85"/>
      <c r="W623" s="85"/>
      <c r="X623" s="85"/>
      <c r="Y623" s="85"/>
      <c r="Z623" s="85"/>
    </row>
    <row r="624" spans="1:26" ht="14.25" customHeight="1">
      <c r="A624" s="85"/>
      <c r="B624" s="85"/>
      <c r="C624" s="85"/>
      <c r="D624" s="85"/>
      <c r="E624" s="85"/>
      <c r="F624" s="85"/>
      <c r="G624" s="85"/>
      <c r="H624" s="85"/>
      <c r="I624" s="85"/>
      <c r="J624" s="85"/>
      <c r="K624" s="85"/>
      <c r="L624" s="85"/>
      <c r="M624" s="85"/>
      <c r="N624" s="85"/>
      <c r="O624" s="85"/>
      <c r="P624" s="85"/>
      <c r="Q624" s="85"/>
      <c r="R624" s="85"/>
      <c r="S624" s="85"/>
      <c r="T624" s="85"/>
      <c r="U624" s="85"/>
      <c r="V624" s="85"/>
      <c r="W624" s="85"/>
      <c r="X624" s="85"/>
      <c r="Y624" s="85"/>
      <c r="Z624" s="85"/>
    </row>
    <row r="625" spans="1:26" ht="14.25" customHeight="1">
      <c r="A625" s="85"/>
      <c r="B625" s="85"/>
      <c r="C625" s="85"/>
      <c r="D625" s="85"/>
      <c r="E625" s="85"/>
      <c r="F625" s="85"/>
      <c r="G625" s="85"/>
      <c r="H625" s="85"/>
      <c r="I625" s="85"/>
      <c r="J625" s="85"/>
      <c r="K625" s="85"/>
      <c r="L625" s="85"/>
      <c r="M625" s="85"/>
      <c r="N625" s="85"/>
      <c r="O625" s="85"/>
      <c r="P625" s="85"/>
      <c r="Q625" s="85"/>
      <c r="R625" s="85"/>
      <c r="S625" s="85"/>
      <c r="T625" s="85"/>
      <c r="U625" s="85"/>
      <c r="V625" s="85"/>
      <c r="W625" s="85"/>
      <c r="X625" s="85"/>
      <c r="Y625" s="85"/>
      <c r="Z625" s="85"/>
    </row>
    <row r="626" spans="1:26" ht="14.25" customHeight="1">
      <c r="A626" s="85"/>
      <c r="B626" s="85"/>
      <c r="C626" s="85"/>
      <c r="D626" s="85"/>
      <c r="E626" s="85"/>
      <c r="F626" s="85"/>
      <c r="G626" s="85"/>
      <c r="H626" s="85"/>
      <c r="I626" s="85"/>
      <c r="J626" s="85"/>
      <c r="K626" s="85"/>
      <c r="L626" s="85"/>
      <c r="M626" s="85"/>
      <c r="N626" s="85"/>
      <c r="O626" s="85"/>
      <c r="P626" s="85"/>
      <c r="Q626" s="85"/>
      <c r="R626" s="85"/>
      <c r="S626" s="85"/>
      <c r="T626" s="85"/>
      <c r="U626" s="85"/>
      <c r="V626" s="85"/>
      <c r="W626" s="85"/>
      <c r="X626" s="85"/>
      <c r="Y626" s="85"/>
      <c r="Z626" s="85"/>
    </row>
    <row r="627" spans="1:26" ht="14.25" customHeight="1">
      <c r="A627" s="85"/>
      <c r="B627" s="85"/>
      <c r="C627" s="85"/>
      <c r="D627" s="85"/>
      <c r="E627" s="85"/>
      <c r="F627" s="85"/>
      <c r="G627" s="85"/>
      <c r="H627" s="85"/>
      <c r="I627" s="85"/>
      <c r="J627" s="85"/>
      <c r="K627" s="85"/>
      <c r="L627" s="85"/>
      <c r="M627" s="85"/>
      <c r="N627" s="85"/>
      <c r="O627" s="85"/>
      <c r="P627" s="85"/>
      <c r="Q627" s="85"/>
      <c r="R627" s="85"/>
      <c r="S627" s="85"/>
      <c r="T627" s="85"/>
      <c r="U627" s="85"/>
      <c r="V627" s="85"/>
      <c r="W627" s="85"/>
      <c r="X627" s="85"/>
      <c r="Y627" s="85"/>
      <c r="Z627" s="85"/>
    </row>
    <row r="628" spans="1:26" ht="14.25" customHeight="1">
      <c r="A628" s="85"/>
      <c r="B628" s="85"/>
      <c r="C628" s="85"/>
      <c r="D628" s="85"/>
      <c r="E628" s="85"/>
      <c r="F628" s="85"/>
      <c r="G628" s="85"/>
      <c r="H628" s="85"/>
      <c r="I628" s="85"/>
      <c r="J628" s="85"/>
      <c r="K628" s="85"/>
      <c r="L628" s="85"/>
      <c r="M628" s="85"/>
      <c r="N628" s="85"/>
      <c r="O628" s="85"/>
      <c r="P628" s="85"/>
      <c r="Q628" s="85"/>
      <c r="R628" s="85"/>
      <c r="S628" s="85"/>
      <c r="T628" s="85"/>
      <c r="U628" s="85"/>
      <c r="V628" s="85"/>
      <c r="W628" s="85"/>
      <c r="X628" s="85"/>
      <c r="Y628" s="85"/>
      <c r="Z628" s="85"/>
    </row>
    <row r="629" spans="1:26" ht="14.25" customHeight="1">
      <c r="A629" s="85"/>
      <c r="B629" s="85"/>
      <c r="C629" s="85"/>
      <c r="D629" s="85"/>
      <c r="E629" s="85"/>
      <c r="F629" s="85"/>
      <c r="G629" s="85"/>
      <c r="H629" s="85"/>
      <c r="I629" s="85"/>
      <c r="J629" s="85"/>
      <c r="K629" s="85"/>
      <c r="L629" s="85"/>
      <c r="M629" s="85"/>
      <c r="N629" s="85"/>
      <c r="O629" s="85"/>
      <c r="P629" s="85"/>
      <c r="Q629" s="85"/>
      <c r="R629" s="85"/>
      <c r="S629" s="85"/>
      <c r="T629" s="85"/>
      <c r="U629" s="85"/>
      <c r="V629" s="85"/>
      <c r="W629" s="85"/>
      <c r="X629" s="85"/>
      <c r="Y629" s="85"/>
      <c r="Z629" s="85"/>
    </row>
    <row r="630" spans="1:26" ht="14.25" customHeight="1">
      <c r="A630" s="85"/>
      <c r="B630" s="85"/>
      <c r="C630" s="85"/>
      <c r="D630" s="85"/>
      <c r="E630" s="85"/>
      <c r="F630" s="85"/>
      <c r="G630" s="85"/>
      <c r="H630" s="85"/>
      <c r="I630" s="85"/>
      <c r="J630" s="85"/>
      <c r="K630" s="85"/>
      <c r="L630" s="85"/>
      <c r="M630" s="85"/>
      <c r="N630" s="85"/>
      <c r="O630" s="85"/>
      <c r="P630" s="85"/>
      <c r="Q630" s="85"/>
      <c r="R630" s="85"/>
      <c r="S630" s="85"/>
      <c r="T630" s="85"/>
      <c r="U630" s="85"/>
      <c r="V630" s="85"/>
      <c r="W630" s="85"/>
      <c r="X630" s="85"/>
      <c r="Y630" s="85"/>
      <c r="Z630" s="85"/>
    </row>
    <row r="631" spans="1:26" ht="14.25" customHeight="1">
      <c r="A631" s="85"/>
      <c r="B631" s="85"/>
      <c r="C631" s="85"/>
      <c r="D631" s="85"/>
      <c r="E631" s="85"/>
      <c r="F631" s="85"/>
      <c r="G631" s="85"/>
      <c r="H631" s="85"/>
      <c r="I631" s="85"/>
      <c r="J631" s="85"/>
      <c r="K631" s="85"/>
      <c r="L631" s="85"/>
      <c r="M631" s="85"/>
      <c r="N631" s="85"/>
      <c r="O631" s="85"/>
      <c r="P631" s="85"/>
      <c r="Q631" s="85"/>
      <c r="R631" s="85"/>
      <c r="S631" s="85"/>
      <c r="T631" s="85"/>
      <c r="U631" s="85"/>
      <c r="V631" s="85"/>
      <c r="W631" s="85"/>
      <c r="X631" s="85"/>
      <c r="Y631" s="85"/>
      <c r="Z631" s="85"/>
    </row>
    <row r="632" spans="1:26" ht="14.25" customHeight="1">
      <c r="A632" s="85"/>
      <c r="B632" s="85"/>
      <c r="C632" s="85"/>
      <c r="D632" s="85"/>
      <c r="E632" s="85"/>
      <c r="F632" s="85"/>
      <c r="G632" s="85"/>
      <c r="H632" s="85"/>
      <c r="I632" s="85"/>
      <c r="J632" s="85"/>
      <c r="K632" s="85"/>
      <c r="L632" s="85"/>
      <c r="M632" s="85"/>
      <c r="N632" s="85"/>
      <c r="O632" s="85"/>
      <c r="P632" s="85"/>
      <c r="Q632" s="85"/>
      <c r="R632" s="85"/>
      <c r="S632" s="85"/>
      <c r="T632" s="85"/>
      <c r="U632" s="85"/>
      <c r="V632" s="85"/>
      <c r="W632" s="85"/>
      <c r="X632" s="85"/>
      <c r="Y632" s="85"/>
      <c r="Z632" s="85"/>
    </row>
    <row r="633" spans="1:26" ht="14.25" customHeight="1">
      <c r="A633" s="85"/>
      <c r="B633" s="85"/>
      <c r="C633" s="85"/>
      <c r="D633" s="85"/>
      <c r="E633" s="85"/>
      <c r="F633" s="85"/>
      <c r="G633" s="85"/>
      <c r="H633" s="85"/>
      <c r="I633" s="85"/>
      <c r="J633" s="85"/>
      <c r="K633" s="85"/>
      <c r="L633" s="85"/>
      <c r="M633" s="85"/>
      <c r="N633" s="85"/>
      <c r="O633" s="85"/>
      <c r="P633" s="85"/>
      <c r="Q633" s="85"/>
      <c r="R633" s="85"/>
      <c r="S633" s="85"/>
      <c r="T633" s="85"/>
      <c r="U633" s="85"/>
      <c r="V633" s="85"/>
      <c r="W633" s="85"/>
      <c r="X633" s="85"/>
      <c r="Y633" s="85"/>
      <c r="Z633" s="85"/>
    </row>
    <row r="634" spans="1:26" ht="14.25" customHeight="1">
      <c r="A634" s="85"/>
      <c r="B634" s="85"/>
      <c r="C634" s="85"/>
      <c r="D634" s="85"/>
      <c r="E634" s="85"/>
      <c r="F634" s="85"/>
      <c r="G634" s="85"/>
      <c r="H634" s="85"/>
      <c r="I634" s="85"/>
      <c r="J634" s="85"/>
      <c r="K634" s="85"/>
      <c r="L634" s="85"/>
      <c r="M634" s="85"/>
      <c r="N634" s="85"/>
      <c r="O634" s="85"/>
      <c r="P634" s="85"/>
      <c r="Q634" s="85"/>
      <c r="R634" s="85"/>
      <c r="S634" s="85"/>
      <c r="T634" s="85"/>
      <c r="U634" s="85"/>
      <c r="V634" s="85"/>
      <c r="W634" s="85"/>
      <c r="X634" s="85"/>
      <c r="Y634" s="85"/>
      <c r="Z634" s="85"/>
    </row>
    <row r="635" spans="1:26" ht="14.25" customHeight="1">
      <c r="A635" s="85"/>
      <c r="B635" s="85"/>
      <c r="C635" s="85"/>
      <c r="D635" s="85"/>
      <c r="E635" s="85"/>
      <c r="F635" s="85"/>
      <c r="G635" s="85"/>
      <c r="H635" s="85"/>
      <c r="I635" s="85"/>
      <c r="J635" s="85"/>
      <c r="K635" s="85"/>
      <c r="L635" s="85"/>
      <c r="M635" s="85"/>
      <c r="N635" s="85"/>
      <c r="O635" s="85"/>
      <c r="P635" s="85"/>
      <c r="Q635" s="85"/>
      <c r="R635" s="85"/>
      <c r="S635" s="85"/>
      <c r="T635" s="85"/>
      <c r="U635" s="85"/>
      <c r="V635" s="85"/>
      <c r="W635" s="85"/>
      <c r="X635" s="85"/>
      <c r="Y635" s="85"/>
      <c r="Z635" s="85"/>
    </row>
    <row r="636" spans="1:26" ht="14.25" customHeight="1">
      <c r="A636" s="85"/>
      <c r="B636" s="85"/>
      <c r="C636" s="85"/>
      <c r="D636" s="85"/>
      <c r="E636" s="85"/>
      <c r="F636" s="85"/>
      <c r="G636" s="85"/>
      <c r="H636" s="85"/>
      <c r="I636" s="85"/>
      <c r="J636" s="85"/>
      <c r="K636" s="85"/>
      <c r="L636" s="85"/>
      <c r="M636" s="85"/>
      <c r="N636" s="85"/>
      <c r="O636" s="85"/>
      <c r="P636" s="85"/>
      <c r="Q636" s="85"/>
      <c r="R636" s="85"/>
      <c r="S636" s="85"/>
      <c r="T636" s="85"/>
      <c r="U636" s="85"/>
      <c r="V636" s="85"/>
      <c r="W636" s="85"/>
      <c r="X636" s="85"/>
      <c r="Y636" s="85"/>
      <c r="Z636" s="85"/>
    </row>
    <row r="637" spans="1:26" ht="14.25" customHeight="1">
      <c r="A637" s="85"/>
      <c r="B637" s="85"/>
      <c r="C637" s="85"/>
      <c r="D637" s="85"/>
      <c r="E637" s="85"/>
      <c r="F637" s="85"/>
      <c r="G637" s="85"/>
      <c r="H637" s="85"/>
      <c r="I637" s="85"/>
      <c r="J637" s="85"/>
      <c r="K637" s="85"/>
      <c r="L637" s="85"/>
      <c r="M637" s="85"/>
      <c r="N637" s="85"/>
      <c r="O637" s="85"/>
      <c r="P637" s="85"/>
      <c r="Q637" s="85"/>
      <c r="R637" s="85"/>
      <c r="S637" s="85"/>
      <c r="T637" s="85"/>
      <c r="U637" s="85"/>
      <c r="V637" s="85"/>
      <c r="W637" s="85"/>
      <c r="X637" s="85"/>
      <c r="Y637" s="85"/>
      <c r="Z637" s="85"/>
    </row>
    <row r="638" spans="1:26" ht="14.25" customHeight="1">
      <c r="A638" s="85"/>
      <c r="B638" s="85"/>
      <c r="C638" s="85"/>
      <c r="D638" s="85"/>
      <c r="E638" s="85"/>
      <c r="F638" s="85"/>
      <c r="G638" s="85"/>
      <c r="H638" s="85"/>
      <c r="I638" s="85"/>
      <c r="J638" s="85"/>
      <c r="K638" s="85"/>
      <c r="L638" s="85"/>
      <c r="M638" s="85"/>
      <c r="N638" s="85"/>
      <c r="O638" s="85"/>
      <c r="P638" s="85"/>
      <c r="Q638" s="85"/>
      <c r="R638" s="85"/>
      <c r="S638" s="85"/>
      <c r="T638" s="85"/>
      <c r="U638" s="85"/>
      <c r="V638" s="85"/>
      <c r="W638" s="85"/>
      <c r="X638" s="85"/>
      <c r="Y638" s="85"/>
      <c r="Z638" s="85"/>
    </row>
    <row r="639" spans="1:26" ht="14.25" customHeight="1">
      <c r="A639" s="85"/>
      <c r="B639" s="85"/>
      <c r="C639" s="85"/>
      <c r="D639" s="85"/>
      <c r="E639" s="85"/>
      <c r="F639" s="85"/>
      <c r="G639" s="85"/>
      <c r="H639" s="85"/>
      <c r="I639" s="85"/>
      <c r="J639" s="85"/>
      <c r="K639" s="85"/>
      <c r="L639" s="85"/>
      <c r="M639" s="85"/>
      <c r="N639" s="85"/>
      <c r="O639" s="85"/>
      <c r="P639" s="85"/>
      <c r="Q639" s="85"/>
      <c r="R639" s="85"/>
      <c r="S639" s="85"/>
      <c r="T639" s="85"/>
      <c r="U639" s="85"/>
      <c r="V639" s="85"/>
      <c r="W639" s="85"/>
      <c r="X639" s="85"/>
      <c r="Y639" s="85"/>
      <c r="Z639" s="85"/>
    </row>
    <row r="640" spans="1:26" ht="14.25" customHeight="1">
      <c r="A640" s="85"/>
      <c r="B640" s="85"/>
      <c r="C640" s="85"/>
      <c r="D640" s="85"/>
      <c r="E640" s="85"/>
      <c r="F640" s="85"/>
      <c r="G640" s="85"/>
      <c r="H640" s="85"/>
      <c r="I640" s="85"/>
      <c r="J640" s="85"/>
      <c r="K640" s="85"/>
      <c r="L640" s="85"/>
      <c r="M640" s="85"/>
      <c r="N640" s="85"/>
      <c r="O640" s="85"/>
      <c r="P640" s="85"/>
      <c r="Q640" s="85"/>
      <c r="R640" s="85"/>
      <c r="S640" s="85"/>
      <c r="T640" s="85"/>
      <c r="U640" s="85"/>
      <c r="V640" s="85"/>
      <c r="W640" s="85"/>
      <c r="X640" s="85"/>
      <c r="Y640" s="85"/>
      <c r="Z640" s="85"/>
    </row>
    <row r="641" spans="1:26" ht="14.25" customHeight="1">
      <c r="A641" s="85"/>
      <c r="B641" s="85"/>
      <c r="C641" s="85"/>
      <c r="D641" s="85"/>
      <c r="E641" s="85"/>
      <c r="F641" s="85"/>
      <c r="G641" s="85"/>
      <c r="H641" s="85"/>
      <c r="I641" s="85"/>
      <c r="J641" s="85"/>
      <c r="K641" s="85"/>
      <c r="L641" s="85"/>
      <c r="M641" s="85"/>
      <c r="N641" s="85"/>
      <c r="O641" s="85"/>
      <c r="P641" s="85"/>
      <c r="Q641" s="85"/>
      <c r="R641" s="85"/>
      <c r="S641" s="85"/>
      <c r="T641" s="85"/>
      <c r="U641" s="85"/>
      <c r="V641" s="85"/>
      <c r="W641" s="85"/>
      <c r="X641" s="85"/>
      <c r="Y641" s="85"/>
      <c r="Z641" s="85"/>
    </row>
    <row r="642" spans="1:26" ht="14.25" customHeight="1">
      <c r="A642" s="85"/>
      <c r="B642" s="85"/>
      <c r="C642" s="85"/>
      <c r="D642" s="85"/>
      <c r="E642" s="85"/>
      <c r="F642" s="85"/>
      <c r="G642" s="85"/>
      <c r="H642" s="85"/>
      <c r="I642" s="85"/>
      <c r="J642" s="85"/>
      <c r="K642" s="85"/>
      <c r="L642" s="85"/>
      <c r="M642" s="85"/>
      <c r="N642" s="85"/>
      <c r="O642" s="85"/>
      <c r="P642" s="85"/>
      <c r="Q642" s="85"/>
      <c r="R642" s="85"/>
      <c r="S642" s="85"/>
      <c r="T642" s="85"/>
      <c r="U642" s="85"/>
      <c r="V642" s="85"/>
      <c r="W642" s="85"/>
      <c r="X642" s="85"/>
      <c r="Y642" s="85"/>
      <c r="Z642" s="85"/>
    </row>
    <row r="643" spans="1:26" ht="14.25" customHeight="1">
      <c r="A643" s="85"/>
      <c r="B643" s="85"/>
      <c r="C643" s="85"/>
      <c r="D643" s="85"/>
      <c r="E643" s="85"/>
      <c r="F643" s="85"/>
      <c r="G643" s="85"/>
      <c r="H643" s="85"/>
      <c r="I643" s="85"/>
      <c r="J643" s="85"/>
      <c r="K643" s="85"/>
      <c r="L643" s="85"/>
      <c r="M643" s="85"/>
      <c r="N643" s="85"/>
      <c r="O643" s="85"/>
      <c r="P643" s="85"/>
      <c r="Q643" s="85"/>
      <c r="R643" s="85"/>
      <c r="S643" s="85"/>
      <c r="T643" s="85"/>
      <c r="U643" s="85"/>
      <c r="V643" s="85"/>
      <c r="W643" s="85"/>
      <c r="X643" s="85"/>
      <c r="Y643" s="85"/>
      <c r="Z643" s="85"/>
    </row>
    <row r="644" spans="1:26" ht="14.25" customHeight="1">
      <c r="A644" s="85"/>
      <c r="B644" s="85"/>
      <c r="C644" s="85"/>
      <c r="D644" s="85"/>
      <c r="E644" s="85"/>
      <c r="F644" s="85"/>
      <c r="G644" s="85"/>
      <c r="H644" s="85"/>
      <c r="I644" s="85"/>
      <c r="J644" s="85"/>
      <c r="K644" s="85"/>
      <c r="L644" s="85"/>
      <c r="M644" s="85"/>
      <c r="N644" s="85"/>
      <c r="O644" s="85"/>
      <c r="P644" s="85"/>
      <c r="Q644" s="85"/>
      <c r="R644" s="85"/>
      <c r="S644" s="85"/>
      <c r="T644" s="85"/>
      <c r="U644" s="85"/>
      <c r="V644" s="85"/>
      <c r="W644" s="85"/>
      <c r="X644" s="85"/>
      <c r="Y644" s="85"/>
      <c r="Z644" s="85"/>
    </row>
    <row r="645" spans="1:26" ht="14.25" customHeight="1">
      <c r="A645" s="85"/>
      <c r="B645" s="85"/>
      <c r="C645" s="85"/>
      <c r="D645" s="85"/>
      <c r="E645" s="85"/>
      <c r="F645" s="85"/>
      <c r="G645" s="85"/>
      <c r="H645" s="85"/>
      <c r="I645" s="85"/>
      <c r="J645" s="85"/>
      <c r="K645" s="85"/>
      <c r="L645" s="85"/>
      <c r="M645" s="85"/>
      <c r="N645" s="85"/>
      <c r="O645" s="85"/>
      <c r="P645" s="85"/>
      <c r="Q645" s="85"/>
      <c r="R645" s="85"/>
      <c r="S645" s="85"/>
      <c r="T645" s="85"/>
      <c r="U645" s="85"/>
      <c r="V645" s="85"/>
      <c r="W645" s="85"/>
      <c r="X645" s="85"/>
      <c r="Y645" s="85"/>
      <c r="Z645" s="85"/>
    </row>
    <row r="646" spans="1:26" ht="14.25" customHeight="1">
      <c r="A646" s="85"/>
      <c r="B646" s="85"/>
      <c r="C646" s="85"/>
      <c r="D646" s="85"/>
      <c r="E646" s="85"/>
      <c r="F646" s="85"/>
      <c r="G646" s="85"/>
      <c r="H646" s="85"/>
      <c r="I646" s="85"/>
      <c r="J646" s="85"/>
      <c r="K646" s="85"/>
      <c r="L646" s="85"/>
      <c r="M646" s="85"/>
      <c r="N646" s="85"/>
      <c r="O646" s="85"/>
      <c r="P646" s="85"/>
      <c r="Q646" s="85"/>
      <c r="R646" s="85"/>
      <c r="S646" s="85"/>
      <c r="T646" s="85"/>
      <c r="U646" s="85"/>
      <c r="V646" s="85"/>
      <c r="W646" s="85"/>
      <c r="X646" s="85"/>
      <c r="Y646" s="85"/>
      <c r="Z646" s="85"/>
    </row>
    <row r="647" spans="1:26" ht="14.25" customHeight="1">
      <c r="A647" s="85"/>
      <c r="B647" s="85"/>
      <c r="C647" s="85"/>
      <c r="D647" s="85"/>
      <c r="E647" s="85"/>
      <c r="F647" s="85"/>
      <c r="G647" s="85"/>
      <c r="H647" s="85"/>
      <c r="I647" s="85"/>
      <c r="J647" s="85"/>
      <c r="K647" s="85"/>
      <c r="L647" s="85"/>
      <c r="M647" s="85"/>
      <c r="N647" s="85"/>
      <c r="O647" s="85"/>
      <c r="P647" s="85"/>
      <c r="Q647" s="85"/>
      <c r="R647" s="85"/>
      <c r="S647" s="85"/>
      <c r="T647" s="85"/>
      <c r="U647" s="85"/>
      <c r="V647" s="85"/>
      <c r="W647" s="85"/>
      <c r="X647" s="85"/>
      <c r="Y647" s="85"/>
      <c r="Z647" s="85"/>
    </row>
    <row r="648" spans="1:26" ht="14.25" customHeight="1">
      <c r="A648" s="85"/>
      <c r="B648" s="85"/>
      <c r="C648" s="85"/>
      <c r="D648" s="85"/>
      <c r="E648" s="85"/>
      <c r="F648" s="85"/>
      <c r="G648" s="85"/>
      <c r="H648" s="85"/>
      <c r="I648" s="85"/>
      <c r="J648" s="85"/>
      <c r="K648" s="85"/>
      <c r="L648" s="85"/>
      <c r="M648" s="85"/>
      <c r="N648" s="85"/>
      <c r="O648" s="85"/>
      <c r="P648" s="85"/>
      <c r="Q648" s="85"/>
      <c r="R648" s="85"/>
      <c r="S648" s="85"/>
      <c r="T648" s="85"/>
      <c r="U648" s="85"/>
      <c r="V648" s="85"/>
      <c r="W648" s="85"/>
      <c r="X648" s="85"/>
      <c r="Y648" s="85"/>
      <c r="Z648" s="85"/>
    </row>
    <row r="649" spans="1:26" ht="14.25" customHeight="1">
      <c r="A649" s="85"/>
      <c r="B649" s="85"/>
      <c r="C649" s="85"/>
      <c r="D649" s="85"/>
      <c r="E649" s="85"/>
      <c r="F649" s="85"/>
      <c r="G649" s="85"/>
      <c r="H649" s="85"/>
      <c r="I649" s="85"/>
      <c r="J649" s="85"/>
      <c r="K649" s="85"/>
      <c r="L649" s="85"/>
      <c r="M649" s="85"/>
      <c r="N649" s="85"/>
      <c r="O649" s="85"/>
      <c r="P649" s="85"/>
      <c r="Q649" s="85"/>
      <c r="R649" s="85"/>
      <c r="S649" s="85"/>
      <c r="T649" s="85"/>
      <c r="U649" s="85"/>
      <c r="V649" s="85"/>
      <c r="W649" s="85"/>
      <c r="X649" s="85"/>
      <c r="Y649" s="85"/>
      <c r="Z649" s="85"/>
    </row>
    <row r="650" spans="1:26" ht="14.25" customHeight="1">
      <c r="A650" s="85"/>
      <c r="B650" s="85"/>
      <c r="C650" s="85"/>
      <c r="D650" s="85"/>
      <c r="E650" s="85"/>
      <c r="F650" s="85"/>
      <c r="G650" s="85"/>
      <c r="H650" s="85"/>
      <c r="I650" s="85"/>
      <c r="J650" s="85"/>
      <c r="K650" s="85"/>
      <c r="L650" s="85"/>
      <c r="M650" s="85"/>
      <c r="N650" s="85"/>
      <c r="O650" s="85"/>
      <c r="P650" s="85"/>
      <c r="Q650" s="85"/>
      <c r="R650" s="85"/>
      <c r="S650" s="85"/>
      <c r="T650" s="85"/>
      <c r="U650" s="85"/>
      <c r="V650" s="85"/>
      <c r="W650" s="85"/>
      <c r="X650" s="85"/>
      <c r="Y650" s="85"/>
      <c r="Z650" s="85"/>
    </row>
    <row r="651" spans="1:26" ht="14.25" customHeight="1">
      <c r="A651" s="85"/>
      <c r="B651" s="85"/>
      <c r="C651" s="85"/>
      <c r="D651" s="85"/>
      <c r="E651" s="85"/>
      <c r="F651" s="85"/>
      <c r="G651" s="85"/>
      <c r="H651" s="85"/>
      <c r="I651" s="85"/>
      <c r="J651" s="85"/>
      <c r="K651" s="85"/>
      <c r="L651" s="85"/>
      <c r="M651" s="85"/>
      <c r="N651" s="85"/>
      <c r="O651" s="85"/>
      <c r="P651" s="85"/>
      <c r="Q651" s="85"/>
      <c r="R651" s="85"/>
      <c r="S651" s="85"/>
      <c r="T651" s="85"/>
      <c r="U651" s="85"/>
      <c r="V651" s="85"/>
      <c r="W651" s="85"/>
      <c r="X651" s="85"/>
      <c r="Y651" s="85"/>
      <c r="Z651" s="85"/>
    </row>
    <row r="652" spans="1:26" ht="14.25" customHeight="1">
      <c r="A652" s="85"/>
      <c r="B652" s="85"/>
      <c r="C652" s="85"/>
      <c r="D652" s="85"/>
      <c r="E652" s="85"/>
      <c r="F652" s="85"/>
      <c r="G652" s="85"/>
      <c r="H652" s="85"/>
      <c r="I652" s="85"/>
      <c r="J652" s="85"/>
      <c r="K652" s="85"/>
      <c r="L652" s="85"/>
      <c r="M652" s="85"/>
      <c r="N652" s="85"/>
      <c r="O652" s="85"/>
      <c r="P652" s="85"/>
      <c r="Q652" s="85"/>
      <c r="R652" s="85"/>
      <c r="S652" s="85"/>
      <c r="T652" s="85"/>
      <c r="U652" s="85"/>
      <c r="V652" s="85"/>
      <c r="W652" s="85"/>
      <c r="X652" s="85"/>
      <c r="Y652" s="85"/>
      <c r="Z652" s="85"/>
    </row>
    <row r="653" spans="1:26" ht="14.25" customHeight="1">
      <c r="A653" s="85"/>
      <c r="B653" s="85"/>
      <c r="C653" s="85"/>
      <c r="D653" s="85"/>
      <c r="E653" s="85"/>
      <c r="F653" s="85"/>
      <c r="G653" s="85"/>
      <c r="H653" s="85"/>
      <c r="I653" s="85"/>
      <c r="J653" s="85"/>
      <c r="K653" s="85"/>
      <c r="L653" s="85"/>
      <c r="M653" s="85"/>
      <c r="N653" s="85"/>
      <c r="O653" s="85"/>
      <c r="P653" s="85"/>
      <c r="Q653" s="85"/>
      <c r="R653" s="85"/>
      <c r="S653" s="85"/>
      <c r="T653" s="85"/>
      <c r="U653" s="85"/>
      <c r="V653" s="85"/>
      <c r="W653" s="85"/>
      <c r="X653" s="85"/>
      <c r="Y653" s="85"/>
      <c r="Z653" s="85"/>
    </row>
    <row r="654" spans="1:26" ht="14.25" customHeight="1">
      <c r="A654" s="85"/>
      <c r="B654" s="85"/>
      <c r="C654" s="85"/>
      <c r="D654" s="85"/>
      <c r="E654" s="85"/>
      <c r="F654" s="85"/>
      <c r="G654" s="85"/>
      <c r="H654" s="85"/>
      <c r="I654" s="85"/>
      <c r="J654" s="85"/>
      <c r="K654" s="85"/>
      <c r="L654" s="85"/>
      <c r="M654" s="85"/>
      <c r="N654" s="85"/>
      <c r="O654" s="85"/>
      <c r="P654" s="85"/>
      <c r="Q654" s="85"/>
      <c r="R654" s="85"/>
      <c r="S654" s="85"/>
      <c r="T654" s="85"/>
      <c r="U654" s="85"/>
      <c r="V654" s="85"/>
      <c r="W654" s="85"/>
      <c r="X654" s="85"/>
      <c r="Y654" s="85"/>
      <c r="Z654" s="85"/>
    </row>
    <row r="655" spans="1:26" ht="14.25" customHeight="1">
      <c r="A655" s="85"/>
      <c r="B655" s="85"/>
      <c r="C655" s="85"/>
      <c r="D655" s="85"/>
      <c r="E655" s="85"/>
      <c r="F655" s="85"/>
      <c r="G655" s="85"/>
      <c r="H655" s="85"/>
      <c r="I655" s="85"/>
      <c r="J655" s="85"/>
      <c r="K655" s="85"/>
      <c r="L655" s="85"/>
      <c r="M655" s="85"/>
      <c r="N655" s="85"/>
      <c r="O655" s="85"/>
      <c r="P655" s="85"/>
      <c r="Q655" s="85"/>
      <c r="R655" s="85"/>
      <c r="S655" s="85"/>
      <c r="T655" s="85"/>
      <c r="U655" s="85"/>
      <c r="V655" s="85"/>
      <c r="W655" s="85"/>
      <c r="X655" s="85"/>
      <c r="Y655" s="85"/>
      <c r="Z655" s="85"/>
    </row>
    <row r="656" spans="1:26" ht="14.25" customHeight="1">
      <c r="A656" s="85"/>
      <c r="B656" s="85"/>
      <c r="C656" s="85"/>
      <c r="D656" s="85"/>
      <c r="E656" s="85"/>
      <c r="F656" s="85"/>
      <c r="G656" s="85"/>
      <c r="H656" s="85"/>
      <c r="I656" s="85"/>
      <c r="J656" s="85"/>
      <c r="K656" s="85"/>
      <c r="L656" s="85"/>
      <c r="M656" s="85"/>
      <c r="N656" s="85"/>
      <c r="O656" s="85"/>
      <c r="P656" s="85"/>
      <c r="Q656" s="85"/>
      <c r="R656" s="85"/>
      <c r="S656" s="85"/>
      <c r="T656" s="85"/>
      <c r="U656" s="85"/>
      <c r="V656" s="85"/>
      <c r="W656" s="85"/>
      <c r="X656" s="85"/>
      <c r="Y656" s="85"/>
      <c r="Z656" s="85"/>
    </row>
    <row r="657" spans="1:26" ht="14.25" customHeight="1">
      <c r="A657" s="85"/>
      <c r="B657" s="85"/>
      <c r="C657" s="85"/>
      <c r="D657" s="85"/>
      <c r="E657" s="85"/>
      <c r="F657" s="85"/>
      <c r="G657" s="85"/>
      <c r="H657" s="85"/>
      <c r="I657" s="85"/>
      <c r="J657" s="85"/>
      <c r="K657" s="85"/>
      <c r="L657" s="85"/>
      <c r="M657" s="85"/>
      <c r="N657" s="85"/>
      <c r="O657" s="85"/>
      <c r="P657" s="85"/>
      <c r="Q657" s="85"/>
      <c r="R657" s="85"/>
      <c r="S657" s="85"/>
      <c r="T657" s="85"/>
      <c r="U657" s="85"/>
      <c r="V657" s="85"/>
      <c r="W657" s="85"/>
      <c r="X657" s="85"/>
      <c r="Y657" s="85"/>
      <c r="Z657" s="85"/>
    </row>
    <row r="658" spans="1:26" ht="14.25" customHeight="1">
      <c r="A658" s="85"/>
      <c r="B658" s="85"/>
      <c r="C658" s="85"/>
      <c r="D658" s="85"/>
      <c r="E658" s="85"/>
      <c r="F658" s="85"/>
      <c r="G658" s="85"/>
      <c r="H658" s="85"/>
      <c r="I658" s="85"/>
      <c r="J658" s="85"/>
      <c r="K658" s="85"/>
      <c r="L658" s="85"/>
      <c r="M658" s="85"/>
      <c r="N658" s="85"/>
      <c r="O658" s="85"/>
      <c r="P658" s="85"/>
      <c r="Q658" s="85"/>
      <c r="R658" s="85"/>
      <c r="S658" s="85"/>
      <c r="T658" s="85"/>
      <c r="U658" s="85"/>
      <c r="V658" s="85"/>
      <c r="W658" s="85"/>
      <c r="X658" s="85"/>
      <c r="Y658" s="85"/>
      <c r="Z658" s="85"/>
    </row>
    <row r="659" spans="1:26" ht="14.25" customHeight="1">
      <c r="A659" s="85"/>
      <c r="B659" s="85"/>
      <c r="C659" s="85"/>
      <c r="D659" s="85"/>
      <c r="E659" s="85"/>
      <c r="F659" s="85"/>
      <c r="G659" s="85"/>
      <c r="H659" s="85"/>
      <c r="I659" s="85"/>
      <c r="J659" s="85"/>
      <c r="K659" s="85"/>
      <c r="L659" s="85"/>
      <c r="M659" s="85"/>
      <c r="N659" s="85"/>
      <c r="O659" s="85"/>
      <c r="P659" s="85"/>
      <c r="Q659" s="85"/>
      <c r="R659" s="85"/>
      <c r="S659" s="85"/>
      <c r="T659" s="85"/>
      <c r="U659" s="85"/>
      <c r="V659" s="85"/>
      <c r="W659" s="85"/>
      <c r="X659" s="85"/>
      <c r="Y659" s="85"/>
      <c r="Z659" s="85"/>
    </row>
    <row r="660" spans="1:26" ht="14.25" customHeight="1">
      <c r="A660" s="85"/>
      <c r="B660" s="85"/>
      <c r="C660" s="85"/>
      <c r="D660" s="85"/>
      <c r="E660" s="85"/>
      <c r="F660" s="85"/>
      <c r="G660" s="85"/>
      <c r="H660" s="85"/>
      <c r="I660" s="85"/>
      <c r="J660" s="85"/>
      <c r="K660" s="85"/>
      <c r="L660" s="85"/>
      <c r="M660" s="85"/>
      <c r="N660" s="85"/>
      <c r="O660" s="85"/>
      <c r="P660" s="85"/>
      <c r="Q660" s="85"/>
      <c r="R660" s="85"/>
      <c r="S660" s="85"/>
      <c r="T660" s="85"/>
      <c r="U660" s="85"/>
      <c r="V660" s="85"/>
      <c r="W660" s="85"/>
      <c r="X660" s="85"/>
      <c r="Y660" s="85"/>
      <c r="Z660" s="85"/>
    </row>
    <row r="661" spans="1:26" ht="14.25" customHeight="1">
      <c r="A661" s="85"/>
      <c r="B661" s="85"/>
      <c r="C661" s="85"/>
      <c r="D661" s="85"/>
      <c r="E661" s="85"/>
      <c r="F661" s="85"/>
      <c r="G661" s="85"/>
      <c r="H661" s="85"/>
      <c r="I661" s="85"/>
      <c r="J661" s="85"/>
      <c r="K661" s="85"/>
      <c r="L661" s="85"/>
      <c r="M661" s="85"/>
      <c r="N661" s="85"/>
      <c r="O661" s="85"/>
      <c r="P661" s="85"/>
      <c r="Q661" s="85"/>
      <c r="R661" s="85"/>
      <c r="S661" s="85"/>
      <c r="T661" s="85"/>
      <c r="U661" s="85"/>
      <c r="V661" s="85"/>
      <c r="W661" s="85"/>
      <c r="X661" s="85"/>
      <c r="Y661" s="85"/>
      <c r="Z661" s="85"/>
    </row>
    <row r="662" spans="1:26" ht="14.25" customHeight="1">
      <c r="A662" s="85"/>
      <c r="B662" s="85"/>
      <c r="C662" s="85"/>
      <c r="D662" s="85"/>
      <c r="E662" s="85"/>
      <c r="F662" s="85"/>
      <c r="G662" s="85"/>
      <c r="H662" s="85"/>
      <c r="I662" s="85"/>
      <c r="J662" s="85"/>
      <c r="K662" s="85"/>
      <c r="L662" s="85"/>
      <c r="M662" s="85"/>
      <c r="N662" s="85"/>
      <c r="O662" s="85"/>
      <c r="P662" s="85"/>
      <c r="Q662" s="85"/>
      <c r="R662" s="85"/>
      <c r="S662" s="85"/>
      <c r="T662" s="85"/>
      <c r="U662" s="85"/>
      <c r="V662" s="85"/>
      <c r="W662" s="85"/>
      <c r="X662" s="85"/>
      <c r="Y662" s="85"/>
      <c r="Z662" s="85"/>
    </row>
    <row r="663" spans="1:26" ht="14.25" customHeight="1">
      <c r="A663" s="85"/>
      <c r="B663" s="85"/>
      <c r="C663" s="85"/>
      <c r="D663" s="85"/>
      <c r="E663" s="85"/>
      <c r="F663" s="85"/>
      <c r="G663" s="85"/>
      <c r="H663" s="85"/>
      <c r="I663" s="85"/>
      <c r="J663" s="85"/>
      <c r="K663" s="85"/>
      <c r="L663" s="85"/>
      <c r="M663" s="85"/>
      <c r="N663" s="85"/>
      <c r="O663" s="85"/>
      <c r="P663" s="85"/>
      <c r="Q663" s="85"/>
      <c r="R663" s="85"/>
      <c r="S663" s="85"/>
      <c r="T663" s="85"/>
      <c r="U663" s="85"/>
      <c r="V663" s="85"/>
      <c r="W663" s="85"/>
      <c r="X663" s="85"/>
      <c r="Y663" s="85"/>
      <c r="Z663" s="85"/>
    </row>
    <row r="664" spans="1:26" ht="14.25" customHeight="1">
      <c r="A664" s="85"/>
      <c r="B664" s="85"/>
      <c r="C664" s="85"/>
      <c r="D664" s="85"/>
      <c r="E664" s="85"/>
      <c r="F664" s="85"/>
      <c r="G664" s="85"/>
      <c r="H664" s="85"/>
      <c r="I664" s="85"/>
      <c r="J664" s="85"/>
      <c r="K664" s="85"/>
      <c r="L664" s="85"/>
      <c r="M664" s="85"/>
      <c r="N664" s="85"/>
      <c r="O664" s="85"/>
      <c r="P664" s="85"/>
      <c r="Q664" s="85"/>
      <c r="R664" s="85"/>
      <c r="S664" s="85"/>
      <c r="T664" s="85"/>
      <c r="U664" s="85"/>
      <c r="V664" s="85"/>
      <c r="W664" s="85"/>
      <c r="X664" s="85"/>
      <c r="Y664" s="85"/>
      <c r="Z664" s="85"/>
    </row>
    <row r="665" spans="1:26" ht="14.25" customHeight="1">
      <c r="A665" s="85"/>
      <c r="B665" s="85"/>
      <c r="C665" s="85"/>
      <c r="D665" s="85"/>
      <c r="E665" s="85"/>
      <c r="F665" s="85"/>
      <c r="G665" s="85"/>
      <c r="H665" s="85"/>
      <c r="I665" s="85"/>
      <c r="J665" s="85"/>
      <c r="K665" s="85"/>
      <c r="L665" s="85"/>
      <c r="M665" s="85"/>
      <c r="N665" s="85"/>
      <c r="O665" s="85"/>
      <c r="P665" s="85"/>
      <c r="Q665" s="85"/>
      <c r="R665" s="85"/>
      <c r="S665" s="85"/>
      <c r="T665" s="85"/>
      <c r="U665" s="85"/>
      <c r="V665" s="85"/>
      <c r="W665" s="85"/>
      <c r="X665" s="85"/>
      <c r="Y665" s="85"/>
      <c r="Z665" s="85"/>
    </row>
    <row r="666" spans="1:26" ht="14.25" customHeight="1">
      <c r="A666" s="85"/>
      <c r="B666" s="85"/>
      <c r="C666" s="85"/>
      <c r="D666" s="85"/>
      <c r="E666" s="85"/>
      <c r="F666" s="85"/>
      <c r="G666" s="85"/>
      <c r="H666" s="85"/>
      <c r="I666" s="85"/>
      <c r="J666" s="85"/>
      <c r="K666" s="85"/>
      <c r="L666" s="85"/>
      <c r="M666" s="85"/>
      <c r="N666" s="85"/>
      <c r="O666" s="85"/>
      <c r="P666" s="85"/>
      <c r="Q666" s="85"/>
      <c r="R666" s="85"/>
      <c r="S666" s="85"/>
      <c r="T666" s="85"/>
      <c r="U666" s="85"/>
      <c r="V666" s="85"/>
      <c r="W666" s="85"/>
      <c r="X666" s="85"/>
      <c r="Y666" s="85"/>
      <c r="Z666" s="85"/>
    </row>
    <row r="667" spans="1:26" ht="14.25" customHeight="1">
      <c r="A667" s="85"/>
      <c r="B667" s="85"/>
      <c r="C667" s="85"/>
      <c r="D667" s="85"/>
      <c r="E667" s="85"/>
      <c r="F667" s="85"/>
      <c r="G667" s="85"/>
      <c r="H667" s="85"/>
      <c r="I667" s="85"/>
      <c r="J667" s="85"/>
      <c r="K667" s="85"/>
      <c r="L667" s="85"/>
      <c r="M667" s="85"/>
      <c r="N667" s="85"/>
      <c r="O667" s="85"/>
      <c r="P667" s="85"/>
      <c r="Q667" s="85"/>
      <c r="R667" s="85"/>
      <c r="S667" s="85"/>
      <c r="T667" s="85"/>
      <c r="U667" s="85"/>
      <c r="V667" s="85"/>
      <c r="W667" s="85"/>
      <c r="X667" s="85"/>
      <c r="Y667" s="85"/>
      <c r="Z667" s="85"/>
    </row>
    <row r="668" spans="1:26" ht="14.25" customHeight="1">
      <c r="A668" s="85"/>
      <c r="B668" s="85"/>
      <c r="C668" s="85"/>
      <c r="D668" s="85"/>
      <c r="E668" s="85"/>
      <c r="F668" s="85"/>
      <c r="G668" s="85"/>
      <c r="H668" s="85"/>
      <c r="I668" s="85"/>
      <c r="J668" s="85"/>
      <c r="K668" s="85"/>
      <c r="L668" s="85"/>
      <c r="M668" s="85"/>
      <c r="N668" s="85"/>
      <c r="O668" s="85"/>
      <c r="P668" s="85"/>
      <c r="Q668" s="85"/>
      <c r="R668" s="85"/>
      <c r="S668" s="85"/>
      <c r="T668" s="85"/>
      <c r="U668" s="85"/>
      <c r="V668" s="85"/>
      <c r="W668" s="85"/>
      <c r="X668" s="85"/>
      <c r="Y668" s="85"/>
      <c r="Z668" s="85"/>
    </row>
    <row r="669" spans="1:26" ht="14.25" customHeight="1">
      <c r="A669" s="85"/>
      <c r="B669" s="85"/>
      <c r="C669" s="85"/>
      <c r="D669" s="85"/>
      <c r="E669" s="85"/>
      <c r="F669" s="85"/>
      <c r="G669" s="85"/>
      <c r="H669" s="85"/>
      <c r="I669" s="85"/>
      <c r="J669" s="85"/>
      <c r="K669" s="85"/>
      <c r="L669" s="85"/>
      <c r="M669" s="85"/>
      <c r="N669" s="85"/>
      <c r="O669" s="85"/>
      <c r="P669" s="85"/>
      <c r="Q669" s="85"/>
      <c r="R669" s="85"/>
      <c r="S669" s="85"/>
      <c r="T669" s="85"/>
      <c r="U669" s="85"/>
      <c r="V669" s="85"/>
      <c r="W669" s="85"/>
      <c r="X669" s="85"/>
      <c r="Y669" s="85"/>
      <c r="Z669" s="85"/>
    </row>
    <row r="670" spans="1:26" ht="14.25" customHeight="1">
      <c r="A670" s="85"/>
      <c r="B670" s="85"/>
      <c r="C670" s="85"/>
      <c r="D670" s="85"/>
      <c r="E670" s="85"/>
      <c r="F670" s="85"/>
      <c r="G670" s="85"/>
      <c r="H670" s="85"/>
      <c r="I670" s="85"/>
      <c r="J670" s="85"/>
      <c r="K670" s="85"/>
      <c r="L670" s="85"/>
      <c r="M670" s="85"/>
      <c r="N670" s="85"/>
      <c r="O670" s="85"/>
      <c r="P670" s="85"/>
      <c r="Q670" s="85"/>
      <c r="R670" s="85"/>
      <c r="S670" s="85"/>
      <c r="T670" s="85"/>
      <c r="U670" s="85"/>
      <c r="V670" s="85"/>
      <c r="W670" s="85"/>
      <c r="X670" s="85"/>
      <c r="Y670" s="85"/>
      <c r="Z670" s="85"/>
    </row>
    <row r="671" spans="1:26" ht="14.25" customHeight="1">
      <c r="A671" s="85"/>
      <c r="B671" s="85"/>
      <c r="C671" s="85"/>
      <c r="D671" s="85"/>
      <c r="E671" s="85"/>
      <c r="F671" s="85"/>
      <c r="G671" s="85"/>
      <c r="H671" s="85"/>
      <c r="I671" s="85"/>
      <c r="J671" s="85"/>
      <c r="K671" s="85"/>
      <c r="L671" s="85"/>
      <c r="M671" s="85"/>
      <c r="N671" s="85"/>
      <c r="O671" s="85"/>
      <c r="P671" s="85"/>
      <c r="Q671" s="85"/>
      <c r="R671" s="85"/>
      <c r="S671" s="85"/>
      <c r="T671" s="85"/>
      <c r="U671" s="85"/>
      <c r="V671" s="85"/>
      <c r="W671" s="85"/>
      <c r="X671" s="85"/>
      <c r="Y671" s="85"/>
      <c r="Z671" s="85"/>
    </row>
    <row r="672" spans="1:26" ht="14.25" customHeight="1">
      <c r="A672" s="85"/>
      <c r="B672" s="85"/>
      <c r="C672" s="85"/>
      <c r="D672" s="85"/>
      <c r="E672" s="85"/>
      <c r="F672" s="85"/>
      <c r="G672" s="85"/>
      <c r="H672" s="85"/>
      <c r="I672" s="85"/>
      <c r="J672" s="85"/>
      <c r="K672" s="85"/>
      <c r="L672" s="85"/>
      <c r="M672" s="85"/>
      <c r="N672" s="85"/>
      <c r="O672" s="85"/>
      <c r="P672" s="85"/>
      <c r="Q672" s="85"/>
      <c r="R672" s="85"/>
      <c r="S672" s="85"/>
      <c r="T672" s="85"/>
      <c r="U672" s="85"/>
      <c r="V672" s="85"/>
      <c r="W672" s="85"/>
      <c r="X672" s="85"/>
      <c r="Y672" s="85"/>
      <c r="Z672" s="85"/>
    </row>
    <row r="673" spans="1:26" ht="14.25" customHeight="1">
      <c r="A673" s="85"/>
      <c r="B673" s="85"/>
      <c r="C673" s="85"/>
      <c r="D673" s="85"/>
      <c r="E673" s="85"/>
      <c r="F673" s="85"/>
      <c r="G673" s="85"/>
      <c r="H673" s="85"/>
      <c r="I673" s="85"/>
      <c r="J673" s="85"/>
      <c r="K673" s="85"/>
      <c r="L673" s="85"/>
      <c r="M673" s="85"/>
      <c r="N673" s="85"/>
      <c r="O673" s="85"/>
      <c r="P673" s="85"/>
      <c r="Q673" s="85"/>
      <c r="R673" s="85"/>
      <c r="S673" s="85"/>
      <c r="T673" s="85"/>
      <c r="U673" s="85"/>
      <c r="V673" s="85"/>
      <c r="W673" s="85"/>
      <c r="X673" s="85"/>
      <c r="Y673" s="85"/>
      <c r="Z673" s="85"/>
    </row>
    <row r="674" spans="1:26" ht="14.25" customHeight="1">
      <c r="A674" s="85"/>
      <c r="B674" s="85"/>
      <c r="C674" s="85"/>
      <c r="D674" s="85"/>
      <c r="E674" s="85"/>
      <c r="F674" s="85"/>
      <c r="G674" s="85"/>
      <c r="H674" s="85"/>
      <c r="I674" s="85"/>
      <c r="J674" s="85"/>
      <c r="K674" s="85"/>
      <c r="L674" s="85"/>
      <c r="M674" s="85"/>
      <c r="N674" s="85"/>
      <c r="O674" s="85"/>
      <c r="P674" s="85"/>
      <c r="Q674" s="85"/>
      <c r="R674" s="85"/>
      <c r="S674" s="85"/>
      <c r="T674" s="85"/>
      <c r="U674" s="85"/>
      <c r="V674" s="85"/>
      <c r="W674" s="85"/>
      <c r="X674" s="85"/>
      <c r="Y674" s="85"/>
      <c r="Z674" s="85"/>
    </row>
    <row r="675" spans="1:26" ht="14.25" customHeight="1">
      <c r="A675" s="85"/>
      <c r="B675" s="85"/>
      <c r="C675" s="85"/>
      <c r="D675" s="85"/>
      <c r="E675" s="85"/>
      <c r="F675" s="85"/>
      <c r="G675" s="85"/>
      <c r="H675" s="85"/>
      <c r="I675" s="85"/>
      <c r="J675" s="85"/>
      <c r="K675" s="85"/>
      <c r="L675" s="85"/>
      <c r="M675" s="85"/>
      <c r="N675" s="85"/>
      <c r="O675" s="85"/>
      <c r="P675" s="85"/>
      <c r="Q675" s="85"/>
      <c r="R675" s="85"/>
      <c r="S675" s="85"/>
      <c r="T675" s="85"/>
      <c r="U675" s="85"/>
      <c r="V675" s="85"/>
      <c r="W675" s="85"/>
      <c r="X675" s="85"/>
      <c r="Y675" s="85"/>
      <c r="Z675" s="85"/>
    </row>
    <row r="676" spans="1:26" ht="14.25" customHeight="1">
      <c r="A676" s="85"/>
      <c r="B676" s="85"/>
      <c r="C676" s="85"/>
      <c r="D676" s="85"/>
      <c r="E676" s="85"/>
      <c r="F676" s="85"/>
      <c r="G676" s="85"/>
      <c r="H676" s="85"/>
      <c r="I676" s="85"/>
      <c r="J676" s="85"/>
      <c r="K676" s="85"/>
      <c r="L676" s="85"/>
      <c r="M676" s="85"/>
      <c r="N676" s="85"/>
      <c r="O676" s="85"/>
      <c r="P676" s="85"/>
      <c r="Q676" s="85"/>
      <c r="R676" s="85"/>
      <c r="S676" s="85"/>
      <c r="T676" s="85"/>
      <c r="U676" s="85"/>
      <c r="V676" s="85"/>
      <c r="W676" s="85"/>
      <c r="X676" s="85"/>
      <c r="Y676" s="85"/>
      <c r="Z676" s="85"/>
    </row>
    <row r="677" spans="1:26" ht="14.25" customHeight="1">
      <c r="A677" s="85"/>
      <c r="B677" s="85"/>
      <c r="C677" s="85"/>
      <c r="D677" s="85"/>
      <c r="E677" s="85"/>
      <c r="F677" s="85"/>
      <c r="G677" s="85"/>
      <c r="H677" s="85"/>
      <c r="I677" s="85"/>
      <c r="J677" s="85"/>
      <c r="K677" s="85"/>
      <c r="L677" s="85"/>
      <c r="M677" s="85"/>
      <c r="N677" s="85"/>
      <c r="O677" s="85"/>
      <c r="P677" s="85"/>
      <c r="Q677" s="85"/>
      <c r="R677" s="85"/>
      <c r="S677" s="85"/>
      <c r="T677" s="85"/>
      <c r="U677" s="85"/>
      <c r="V677" s="85"/>
      <c r="W677" s="85"/>
      <c r="X677" s="85"/>
      <c r="Y677" s="85"/>
      <c r="Z677" s="85"/>
    </row>
    <row r="678" spans="1:26" ht="14.25" customHeight="1">
      <c r="A678" s="85"/>
      <c r="B678" s="85"/>
      <c r="C678" s="85"/>
      <c r="D678" s="85"/>
      <c r="E678" s="85"/>
      <c r="F678" s="85"/>
      <c r="G678" s="85"/>
      <c r="H678" s="85"/>
      <c r="I678" s="85"/>
      <c r="J678" s="85"/>
      <c r="K678" s="85"/>
      <c r="L678" s="85"/>
      <c r="M678" s="85"/>
      <c r="N678" s="85"/>
      <c r="O678" s="85"/>
      <c r="P678" s="85"/>
      <c r="Q678" s="85"/>
      <c r="R678" s="85"/>
      <c r="S678" s="85"/>
      <c r="T678" s="85"/>
      <c r="U678" s="85"/>
      <c r="V678" s="85"/>
      <c r="W678" s="85"/>
      <c r="X678" s="85"/>
      <c r="Y678" s="85"/>
      <c r="Z678" s="85"/>
    </row>
    <row r="679" spans="1:26" ht="14.25" customHeight="1">
      <c r="A679" s="85"/>
      <c r="B679" s="85"/>
      <c r="C679" s="85"/>
      <c r="D679" s="85"/>
      <c r="E679" s="85"/>
      <c r="F679" s="85"/>
      <c r="G679" s="85"/>
      <c r="H679" s="85"/>
      <c r="I679" s="85"/>
      <c r="J679" s="85"/>
      <c r="K679" s="85"/>
      <c r="L679" s="85"/>
      <c r="M679" s="85"/>
      <c r="N679" s="85"/>
      <c r="O679" s="85"/>
      <c r="P679" s="85"/>
      <c r="Q679" s="85"/>
      <c r="R679" s="85"/>
      <c r="S679" s="85"/>
      <c r="T679" s="85"/>
      <c r="U679" s="85"/>
      <c r="V679" s="85"/>
      <c r="W679" s="85"/>
      <c r="X679" s="85"/>
      <c r="Y679" s="85"/>
      <c r="Z679" s="85"/>
    </row>
    <row r="680" spans="1:26" ht="14.25" customHeight="1">
      <c r="A680" s="85"/>
      <c r="B680" s="85"/>
      <c r="C680" s="85"/>
      <c r="D680" s="85"/>
      <c r="E680" s="85"/>
      <c r="F680" s="85"/>
      <c r="G680" s="85"/>
      <c r="H680" s="85"/>
      <c r="I680" s="85"/>
      <c r="J680" s="85"/>
      <c r="K680" s="85"/>
      <c r="L680" s="85"/>
      <c r="M680" s="85"/>
      <c r="N680" s="85"/>
      <c r="O680" s="85"/>
      <c r="P680" s="85"/>
      <c r="Q680" s="85"/>
      <c r="R680" s="85"/>
      <c r="S680" s="85"/>
      <c r="T680" s="85"/>
      <c r="U680" s="85"/>
      <c r="V680" s="85"/>
      <c r="W680" s="85"/>
      <c r="X680" s="85"/>
      <c r="Y680" s="85"/>
      <c r="Z680" s="85"/>
    </row>
    <row r="681" spans="1:26" ht="14.25" customHeight="1">
      <c r="A681" s="85"/>
      <c r="B681" s="85"/>
      <c r="C681" s="85"/>
      <c r="D681" s="85"/>
      <c r="E681" s="85"/>
      <c r="F681" s="85"/>
      <c r="G681" s="85"/>
      <c r="H681" s="85"/>
      <c r="I681" s="85"/>
      <c r="J681" s="85"/>
      <c r="K681" s="85"/>
      <c r="L681" s="85"/>
      <c r="M681" s="85"/>
      <c r="N681" s="85"/>
      <c r="O681" s="85"/>
      <c r="P681" s="85"/>
      <c r="Q681" s="85"/>
      <c r="R681" s="85"/>
      <c r="S681" s="85"/>
      <c r="T681" s="85"/>
      <c r="U681" s="85"/>
      <c r="V681" s="85"/>
      <c r="W681" s="85"/>
      <c r="X681" s="85"/>
      <c r="Y681" s="85"/>
      <c r="Z681" s="85"/>
    </row>
    <row r="682" spans="1:26" ht="14.25" customHeight="1">
      <c r="A682" s="85"/>
      <c r="B682" s="85"/>
      <c r="C682" s="85"/>
      <c r="D682" s="85"/>
      <c r="E682" s="85"/>
      <c r="F682" s="85"/>
      <c r="G682" s="85"/>
      <c r="H682" s="85"/>
      <c r="I682" s="85"/>
      <c r="J682" s="85"/>
      <c r="K682" s="85"/>
      <c r="L682" s="85"/>
      <c r="M682" s="85"/>
      <c r="N682" s="85"/>
      <c r="O682" s="85"/>
      <c r="P682" s="85"/>
      <c r="Q682" s="85"/>
      <c r="R682" s="85"/>
      <c r="S682" s="85"/>
      <c r="T682" s="85"/>
      <c r="U682" s="85"/>
      <c r="V682" s="85"/>
      <c r="W682" s="85"/>
      <c r="X682" s="85"/>
      <c r="Y682" s="85"/>
      <c r="Z682" s="85"/>
    </row>
    <row r="683" spans="1:26" ht="14.25" customHeight="1">
      <c r="A683" s="85"/>
      <c r="B683" s="85"/>
      <c r="C683" s="85"/>
      <c r="D683" s="85"/>
      <c r="E683" s="85"/>
      <c r="F683" s="85"/>
      <c r="G683" s="85"/>
      <c r="H683" s="85"/>
      <c r="I683" s="85"/>
      <c r="J683" s="85"/>
      <c r="K683" s="85"/>
      <c r="L683" s="85"/>
      <c r="M683" s="85"/>
      <c r="N683" s="85"/>
      <c r="O683" s="85"/>
      <c r="P683" s="85"/>
      <c r="Q683" s="85"/>
      <c r="R683" s="85"/>
      <c r="S683" s="85"/>
      <c r="T683" s="85"/>
      <c r="U683" s="85"/>
      <c r="V683" s="85"/>
      <c r="W683" s="85"/>
      <c r="X683" s="85"/>
      <c r="Y683" s="85"/>
      <c r="Z683" s="85"/>
    </row>
    <row r="684" spans="1:26" ht="14.25" customHeight="1">
      <c r="A684" s="85"/>
      <c r="B684" s="85"/>
      <c r="C684" s="85"/>
      <c r="D684" s="85"/>
      <c r="E684" s="85"/>
      <c r="F684" s="85"/>
      <c r="G684" s="85"/>
      <c r="H684" s="85"/>
      <c r="I684" s="85"/>
      <c r="J684" s="85"/>
      <c r="K684" s="85"/>
      <c r="L684" s="85"/>
      <c r="M684" s="85"/>
      <c r="N684" s="85"/>
      <c r="O684" s="85"/>
      <c r="P684" s="85"/>
      <c r="Q684" s="85"/>
      <c r="R684" s="85"/>
      <c r="S684" s="85"/>
      <c r="T684" s="85"/>
      <c r="U684" s="85"/>
      <c r="V684" s="85"/>
      <c r="W684" s="85"/>
      <c r="X684" s="85"/>
      <c r="Y684" s="85"/>
      <c r="Z684" s="85"/>
    </row>
    <row r="685" spans="1:26" ht="14.25" customHeight="1">
      <c r="A685" s="85"/>
      <c r="B685" s="85"/>
      <c r="C685" s="85"/>
      <c r="D685" s="85"/>
      <c r="E685" s="85"/>
      <c r="F685" s="85"/>
      <c r="G685" s="85"/>
      <c r="H685" s="85"/>
      <c r="I685" s="85"/>
      <c r="J685" s="85"/>
      <c r="K685" s="85"/>
      <c r="L685" s="85"/>
      <c r="M685" s="85"/>
      <c r="N685" s="85"/>
      <c r="O685" s="85"/>
      <c r="P685" s="85"/>
      <c r="Q685" s="85"/>
      <c r="R685" s="85"/>
      <c r="S685" s="85"/>
      <c r="T685" s="85"/>
      <c r="U685" s="85"/>
      <c r="V685" s="85"/>
      <c r="W685" s="85"/>
      <c r="X685" s="85"/>
      <c r="Y685" s="85"/>
      <c r="Z685" s="85"/>
    </row>
    <row r="686" spans="1:26" ht="14.25" customHeight="1">
      <c r="A686" s="85"/>
      <c r="B686" s="85"/>
      <c r="C686" s="85"/>
      <c r="D686" s="85"/>
      <c r="E686" s="85"/>
      <c r="F686" s="85"/>
      <c r="G686" s="85"/>
      <c r="H686" s="85"/>
      <c r="I686" s="85"/>
      <c r="J686" s="85"/>
      <c r="K686" s="85"/>
      <c r="L686" s="85"/>
      <c r="M686" s="85"/>
      <c r="N686" s="85"/>
      <c r="O686" s="85"/>
      <c r="P686" s="85"/>
      <c r="Q686" s="85"/>
      <c r="R686" s="85"/>
      <c r="S686" s="85"/>
      <c r="T686" s="85"/>
      <c r="U686" s="85"/>
      <c r="V686" s="85"/>
      <c r="W686" s="85"/>
      <c r="X686" s="85"/>
      <c r="Y686" s="85"/>
      <c r="Z686" s="85"/>
    </row>
    <row r="687" spans="1:26" ht="14.25" customHeight="1">
      <c r="A687" s="85"/>
      <c r="B687" s="85"/>
      <c r="C687" s="85"/>
      <c r="D687" s="85"/>
      <c r="E687" s="85"/>
      <c r="F687" s="85"/>
      <c r="G687" s="85"/>
      <c r="H687" s="85"/>
      <c r="I687" s="85"/>
      <c r="J687" s="85"/>
      <c r="K687" s="85"/>
      <c r="L687" s="85"/>
      <c r="M687" s="85"/>
      <c r="N687" s="85"/>
      <c r="O687" s="85"/>
      <c r="P687" s="85"/>
      <c r="Q687" s="85"/>
      <c r="R687" s="85"/>
      <c r="S687" s="85"/>
      <c r="T687" s="85"/>
      <c r="U687" s="85"/>
      <c r="V687" s="85"/>
      <c r="W687" s="85"/>
      <c r="X687" s="85"/>
      <c r="Y687" s="85"/>
      <c r="Z687" s="85"/>
    </row>
    <row r="688" spans="1:26" ht="14.25" customHeight="1">
      <c r="A688" s="85"/>
      <c r="B688" s="85"/>
      <c r="C688" s="85"/>
      <c r="D688" s="85"/>
      <c r="E688" s="85"/>
      <c r="F688" s="85"/>
      <c r="G688" s="85"/>
      <c r="H688" s="85"/>
      <c r="I688" s="85"/>
      <c r="J688" s="85"/>
      <c r="K688" s="85"/>
      <c r="L688" s="85"/>
      <c r="M688" s="85"/>
      <c r="N688" s="85"/>
      <c r="O688" s="85"/>
      <c r="P688" s="85"/>
      <c r="Q688" s="85"/>
      <c r="R688" s="85"/>
      <c r="S688" s="85"/>
      <c r="T688" s="85"/>
      <c r="U688" s="85"/>
      <c r="V688" s="85"/>
      <c r="W688" s="85"/>
      <c r="X688" s="85"/>
      <c r="Y688" s="85"/>
      <c r="Z688" s="85"/>
    </row>
    <row r="689" spans="1:26" ht="14.25" customHeight="1">
      <c r="A689" s="85"/>
      <c r="B689" s="85"/>
      <c r="C689" s="85"/>
      <c r="D689" s="85"/>
      <c r="E689" s="85"/>
      <c r="F689" s="85"/>
      <c r="G689" s="85"/>
      <c r="H689" s="85"/>
      <c r="I689" s="85"/>
      <c r="J689" s="85"/>
      <c r="K689" s="85"/>
      <c r="L689" s="85"/>
      <c r="M689" s="85"/>
      <c r="N689" s="85"/>
      <c r="O689" s="85"/>
      <c r="P689" s="85"/>
      <c r="Q689" s="85"/>
      <c r="R689" s="85"/>
      <c r="S689" s="85"/>
      <c r="T689" s="85"/>
      <c r="U689" s="85"/>
      <c r="V689" s="85"/>
      <c r="W689" s="85"/>
      <c r="X689" s="85"/>
      <c r="Y689" s="85"/>
      <c r="Z689" s="85"/>
    </row>
    <row r="690" spans="1:26" ht="14.25" customHeight="1">
      <c r="A690" s="85"/>
      <c r="B690" s="85"/>
      <c r="C690" s="85"/>
      <c r="D690" s="85"/>
      <c r="E690" s="85"/>
      <c r="F690" s="85"/>
      <c r="G690" s="85"/>
      <c r="H690" s="85"/>
      <c r="I690" s="85"/>
      <c r="J690" s="85"/>
      <c r="K690" s="85"/>
      <c r="L690" s="85"/>
      <c r="M690" s="85"/>
      <c r="N690" s="85"/>
      <c r="O690" s="85"/>
      <c r="P690" s="85"/>
      <c r="Q690" s="85"/>
      <c r="R690" s="85"/>
      <c r="S690" s="85"/>
      <c r="T690" s="85"/>
      <c r="U690" s="85"/>
      <c r="V690" s="85"/>
      <c r="W690" s="85"/>
      <c r="X690" s="85"/>
      <c r="Y690" s="85"/>
      <c r="Z690" s="85"/>
    </row>
    <row r="691" spans="1:26" ht="14.25" customHeight="1">
      <c r="A691" s="85"/>
      <c r="B691" s="85"/>
      <c r="C691" s="85"/>
      <c r="D691" s="85"/>
      <c r="E691" s="85"/>
      <c r="F691" s="85"/>
      <c r="G691" s="85"/>
      <c r="H691" s="85"/>
      <c r="I691" s="85"/>
      <c r="J691" s="85"/>
      <c r="K691" s="85"/>
      <c r="L691" s="85"/>
      <c r="M691" s="85"/>
      <c r="N691" s="85"/>
      <c r="O691" s="85"/>
      <c r="P691" s="85"/>
      <c r="Q691" s="85"/>
      <c r="R691" s="85"/>
      <c r="S691" s="85"/>
      <c r="T691" s="85"/>
      <c r="U691" s="85"/>
      <c r="V691" s="85"/>
      <c r="W691" s="85"/>
      <c r="X691" s="85"/>
      <c r="Y691" s="85"/>
      <c r="Z691" s="85"/>
    </row>
    <row r="692" spans="1:26" ht="14.25" customHeight="1">
      <c r="A692" s="85"/>
      <c r="B692" s="85"/>
      <c r="C692" s="85"/>
      <c r="D692" s="85"/>
      <c r="E692" s="85"/>
      <c r="F692" s="85"/>
      <c r="G692" s="85"/>
      <c r="H692" s="85"/>
      <c r="I692" s="85"/>
      <c r="J692" s="85"/>
      <c r="K692" s="85"/>
      <c r="L692" s="85"/>
      <c r="M692" s="85"/>
      <c r="N692" s="85"/>
      <c r="O692" s="85"/>
      <c r="P692" s="85"/>
      <c r="Q692" s="85"/>
      <c r="R692" s="85"/>
      <c r="S692" s="85"/>
      <c r="T692" s="85"/>
      <c r="U692" s="85"/>
      <c r="V692" s="85"/>
      <c r="W692" s="85"/>
      <c r="X692" s="85"/>
      <c r="Y692" s="85"/>
      <c r="Z692" s="85"/>
    </row>
    <row r="693" spans="1:26" ht="14.25" customHeight="1">
      <c r="A693" s="85"/>
      <c r="B693" s="85"/>
      <c r="C693" s="85"/>
      <c r="D693" s="85"/>
      <c r="E693" s="85"/>
      <c r="F693" s="85"/>
      <c r="G693" s="85"/>
      <c r="H693" s="85"/>
      <c r="I693" s="85"/>
      <c r="J693" s="85"/>
      <c r="K693" s="85"/>
      <c r="L693" s="85"/>
      <c r="M693" s="85"/>
      <c r="N693" s="85"/>
      <c r="O693" s="85"/>
      <c r="P693" s="85"/>
      <c r="Q693" s="85"/>
      <c r="R693" s="85"/>
      <c r="S693" s="85"/>
      <c r="T693" s="85"/>
      <c r="U693" s="85"/>
      <c r="V693" s="85"/>
      <c r="W693" s="85"/>
      <c r="X693" s="85"/>
      <c r="Y693" s="85"/>
      <c r="Z693" s="85"/>
    </row>
    <row r="694" spans="1:26" ht="14.25" customHeight="1">
      <c r="A694" s="85"/>
      <c r="B694" s="85"/>
      <c r="C694" s="85"/>
      <c r="D694" s="85"/>
      <c r="E694" s="85"/>
      <c r="F694" s="85"/>
      <c r="G694" s="85"/>
      <c r="H694" s="85"/>
      <c r="I694" s="85"/>
      <c r="J694" s="85"/>
      <c r="K694" s="85"/>
      <c r="L694" s="85"/>
      <c r="M694" s="85"/>
      <c r="N694" s="85"/>
      <c r="O694" s="85"/>
      <c r="P694" s="85"/>
      <c r="Q694" s="85"/>
      <c r="R694" s="85"/>
      <c r="S694" s="85"/>
      <c r="T694" s="85"/>
      <c r="U694" s="85"/>
      <c r="V694" s="85"/>
      <c r="W694" s="85"/>
      <c r="X694" s="85"/>
      <c r="Y694" s="85"/>
      <c r="Z694" s="85"/>
    </row>
    <row r="695" spans="1:26" ht="14.25" customHeight="1">
      <c r="A695" s="85"/>
      <c r="B695" s="85"/>
      <c r="C695" s="85"/>
      <c r="D695" s="85"/>
      <c r="E695" s="85"/>
      <c r="F695" s="85"/>
      <c r="G695" s="85"/>
      <c r="H695" s="85"/>
      <c r="I695" s="85"/>
      <c r="J695" s="85"/>
      <c r="K695" s="85"/>
      <c r="L695" s="85"/>
      <c r="M695" s="85"/>
      <c r="N695" s="85"/>
      <c r="O695" s="85"/>
      <c r="P695" s="85"/>
      <c r="Q695" s="85"/>
      <c r="R695" s="85"/>
      <c r="S695" s="85"/>
      <c r="T695" s="85"/>
      <c r="U695" s="85"/>
      <c r="V695" s="85"/>
      <c r="W695" s="85"/>
      <c r="X695" s="85"/>
      <c r="Y695" s="85"/>
      <c r="Z695" s="85"/>
    </row>
    <row r="696" spans="1:26" ht="14.25" customHeight="1">
      <c r="A696" s="85"/>
      <c r="B696" s="85"/>
      <c r="C696" s="85"/>
      <c r="D696" s="85"/>
      <c r="E696" s="85"/>
      <c r="F696" s="85"/>
      <c r="G696" s="85"/>
      <c r="H696" s="85"/>
      <c r="I696" s="85"/>
      <c r="J696" s="85"/>
      <c r="K696" s="85"/>
      <c r="L696" s="85"/>
      <c r="M696" s="85"/>
      <c r="N696" s="85"/>
      <c r="O696" s="85"/>
      <c r="P696" s="85"/>
      <c r="Q696" s="85"/>
      <c r="R696" s="85"/>
      <c r="S696" s="85"/>
      <c r="T696" s="85"/>
      <c r="U696" s="85"/>
      <c r="V696" s="85"/>
      <c r="W696" s="85"/>
      <c r="X696" s="85"/>
      <c r="Y696" s="85"/>
      <c r="Z696" s="85"/>
    </row>
    <row r="697" spans="1:26" ht="14.25" customHeight="1">
      <c r="A697" s="85"/>
      <c r="B697" s="85"/>
      <c r="C697" s="85"/>
      <c r="D697" s="85"/>
      <c r="E697" s="85"/>
      <c r="F697" s="85"/>
      <c r="G697" s="85"/>
      <c r="H697" s="85"/>
      <c r="I697" s="85"/>
      <c r="J697" s="85"/>
      <c r="K697" s="85"/>
      <c r="L697" s="85"/>
      <c r="M697" s="85"/>
      <c r="N697" s="85"/>
      <c r="O697" s="85"/>
      <c r="P697" s="85"/>
      <c r="Q697" s="85"/>
      <c r="R697" s="85"/>
      <c r="S697" s="85"/>
      <c r="T697" s="85"/>
      <c r="U697" s="85"/>
      <c r="V697" s="85"/>
      <c r="W697" s="85"/>
      <c r="X697" s="85"/>
      <c r="Y697" s="85"/>
      <c r="Z697" s="85"/>
    </row>
    <row r="698" spans="1:26" ht="14.25" customHeight="1">
      <c r="A698" s="85"/>
      <c r="B698" s="85"/>
      <c r="C698" s="85"/>
      <c r="D698" s="85"/>
      <c r="E698" s="85"/>
      <c r="F698" s="85"/>
      <c r="G698" s="85"/>
      <c r="H698" s="85"/>
      <c r="I698" s="85"/>
      <c r="J698" s="85"/>
      <c r="K698" s="85"/>
      <c r="L698" s="85"/>
      <c r="M698" s="85"/>
      <c r="N698" s="85"/>
      <c r="O698" s="85"/>
      <c r="P698" s="85"/>
      <c r="Q698" s="85"/>
      <c r="R698" s="85"/>
      <c r="S698" s="85"/>
      <c r="T698" s="85"/>
      <c r="U698" s="85"/>
      <c r="V698" s="85"/>
      <c r="W698" s="85"/>
      <c r="X698" s="85"/>
      <c r="Y698" s="85"/>
      <c r="Z698" s="85"/>
    </row>
    <row r="699" spans="1:26" ht="14.25" customHeight="1">
      <c r="A699" s="85"/>
      <c r="B699" s="85"/>
      <c r="C699" s="85"/>
      <c r="D699" s="85"/>
      <c r="E699" s="85"/>
      <c r="F699" s="85"/>
      <c r="G699" s="85"/>
      <c r="H699" s="85"/>
      <c r="I699" s="85"/>
      <c r="J699" s="85"/>
      <c r="K699" s="85"/>
      <c r="L699" s="85"/>
      <c r="M699" s="85"/>
      <c r="N699" s="85"/>
      <c r="O699" s="85"/>
      <c r="P699" s="85"/>
      <c r="Q699" s="85"/>
      <c r="R699" s="85"/>
      <c r="S699" s="85"/>
      <c r="T699" s="85"/>
      <c r="U699" s="85"/>
      <c r="V699" s="85"/>
      <c r="W699" s="85"/>
      <c r="X699" s="85"/>
      <c r="Y699" s="85"/>
      <c r="Z699" s="85"/>
    </row>
    <row r="700" spans="1:26" ht="14.25" customHeight="1">
      <c r="A700" s="85"/>
      <c r="B700" s="85"/>
      <c r="C700" s="85"/>
      <c r="D700" s="85"/>
      <c r="E700" s="85"/>
      <c r="F700" s="85"/>
      <c r="G700" s="85"/>
      <c r="H700" s="85"/>
      <c r="I700" s="85"/>
      <c r="J700" s="85"/>
      <c r="K700" s="85"/>
      <c r="L700" s="85"/>
      <c r="M700" s="85"/>
      <c r="N700" s="85"/>
      <c r="O700" s="85"/>
      <c r="P700" s="85"/>
      <c r="Q700" s="85"/>
      <c r="R700" s="85"/>
      <c r="S700" s="85"/>
      <c r="T700" s="85"/>
      <c r="U700" s="85"/>
      <c r="V700" s="85"/>
      <c r="W700" s="85"/>
      <c r="X700" s="85"/>
      <c r="Y700" s="85"/>
      <c r="Z700" s="85"/>
    </row>
    <row r="701" spans="1:26" ht="14.25" customHeight="1">
      <c r="A701" s="85"/>
      <c r="B701" s="85"/>
      <c r="C701" s="85"/>
      <c r="D701" s="85"/>
      <c r="E701" s="85"/>
      <c r="F701" s="85"/>
      <c r="G701" s="85"/>
      <c r="H701" s="85"/>
      <c r="I701" s="85"/>
      <c r="J701" s="85"/>
      <c r="K701" s="85"/>
      <c r="L701" s="85"/>
      <c r="M701" s="85"/>
      <c r="N701" s="85"/>
      <c r="O701" s="85"/>
      <c r="P701" s="85"/>
      <c r="Q701" s="85"/>
      <c r="R701" s="85"/>
      <c r="S701" s="85"/>
      <c r="T701" s="85"/>
      <c r="U701" s="85"/>
      <c r="V701" s="85"/>
      <c r="W701" s="85"/>
      <c r="X701" s="85"/>
      <c r="Y701" s="85"/>
      <c r="Z701" s="85"/>
    </row>
    <row r="702" spans="1:26" ht="14.25" customHeight="1">
      <c r="A702" s="85"/>
      <c r="B702" s="85"/>
      <c r="C702" s="85"/>
      <c r="D702" s="85"/>
      <c r="E702" s="85"/>
      <c r="F702" s="85"/>
      <c r="G702" s="85"/>
      <c r="H702" s="85"/>
      <c r="I702" s="85"/>
      <c r="J702" s="85"/>
      <c r="K702" s="85"/>
      <c r="L702" s="85"/>
      <c r="M702" s="85"/>
      <c r="N702" s="85"/>
      <c r="O702" s="85"/>
      <c r="P702" s="85"/>
      <c r="Q702" s="85"/>
      <c r="R702" s="85"/>
      <c r="S702" s="85"/>
      <c r="T702" s="85"/>
      <c r="U702" s="85"/>
      <c r="V702" s="85"/>
      <c r="W702" s="85"/>
      <c r="X702" s="85"/>
      <c r="Y702" s="85"/>
      <c r="Z702" s="85"/>
    </row>
    <row r="703" spans="1:26" ht="14.25" customHeight="1">
      <c r="A703" s="85"/>
      <c r="B703" s="85"/>
      <c r="C703" s="85"/>
      <c r="D703" s="85"/>
      <c r="E703" s="85"/>
      <c r="F703" s="85"/>
      <c r="G703" s="85"/>
      <c r="H703" s="85"/>
      <c r="I703" s="85"/>
      <c r="J703" s="85"/>
      <c r="K703" s="85"/>
      <c r="L703" s="85"/>
      <c r="M703" s="85"/>
      <c r="N703" s="85"/>
      <c r="O703" s="85"/>
      <c r="P703" s="85"/>
      <c r="Q703" s="85"/>
      <c r="R703" s="85"/>
      <c r="S703" s="85"/>
      <c r="T703" s="85"/>
      <c r="U703" s="85"/>
      <c r="V703" s="85"/>
      <c r="W703" s="85"/>
      <c r="X703" s="85"/>
      <c r="Y703" s="85"/>
      <c r="Z703" s="85"/>
    </row>
    <row r="704" spans="1:26" ht="14.25" customHeight="1">
      <c r="A704" s="85"/>
      <c r="B704" s="85"/>
      <c r="C704" s="85"/>
      <c r="D704" s="85"/>
      <c r="E704" s="85"/>
      <c r="F704" s="85"/>
      <c r="G704" s="85"/>
      <c r="H704" s="85"/>
      <c r="I704" s="85"/>
      <c r="J704" s="85"/>
      <c r="K704" s="85"/>
      <c r="L704" s="85"/>
      <c r="M704" s="85"/>
      <c r="N704" s="85"/>
      <c r="O704" s="85"/>
      <c r="P704" s="85"/>
      <c r="Q704" s="85"/>
      <c r="R704" s="85"/>
      <c r="S704" s="85"/>
      <c r="T704" s="85"/>
      <c r="U704" s="85"/>
      <c r="V704" s="85"/>
      <c r="W704" s="85"/>
      <c r="X704" s="85"/>
      <c r="Y704" s="85"/>
      <c r="Z704" s="85"/>
    </row>
    <row r="705" spans="1:26" ht="14.25" customHeight="1">
      <c r="A705" s="85"/>
      <c r="B705" s="85"/>
      <c r="C705" s="85"/>
      <c r="D705" s="85"/>
      <c r="E705" s="85"/>
      <c r="F705" s="85"/>
      <c r="G705" s="85"/>
      <c r="H705" s="85"/>
      <c r="I705" s="85"/>
      <c r="J705" s="85"/>
      <c r="K705" s="85"/>
      <c r="L705" s="85"/>
      <c r="M705" s="85"/>
      <c r="N705" s="85"/>
      <c r="O705" s="85"/>
      <c r="P705" s="85"/>
      <c r="Q705" s="85"/>
      <c r="R705" s="85"/>
      <c r="S705" s="85"/>
      <c r="T705" s="85"/>
      <c r="U705" s="85"/>
      <c r="V705" s="85"/>
      <c r="W705" s="85"/>
      <c r="X705" s="85"/>
      <c r="Y705" s="85"/>
      <c r="Z705" s="85"/>
    </row>
    <row r="706" spans="1:26" ht="14.25" customHeight="1">
      <c r="A706" s="85"/>
      <c r="B706" s="85"/>
      <c r="C706" s="85"/>
      <c r="D706" s="85"/>
      <c r="E706" s="85"/>
      <c r="F706" s="85"/>
      <c r="G706" s="85"/>
      <c r="H706" s="85"/>
      <c r="I706" s="85"/>
      <c r="J706" s="85"/>
      <c r="K706" s="85"/>
      <c r="L706" s="85"/>
      <c r="M706" s="85"/>
      <c r="N706" s="85"/>
      <c r="O706" s="85"/>
      <c r="P706" s="85"/>
      <c r="Q706" s="85"/>
      <c r="R706" s="85"/>
      <c r="S706" s="85"/>
      <c r="T706" s="85"/>
      <c r="U706" s="85"/>
      <c r="V706" s="85"/>
      <c r="W706" s="85"/>
      <c r="X706" s="85"/>
      <c r="Y706" s="85"/>
      <c r="Z706" s="85"/>
    </row>
    <row r="707" spans="1:26" ht="14.25" customHeight="1">
      <c r="A707" s="85"/>
      <c r="B707" s="85"/>
      <c r="C707" s="85"/>
      <c r="D707" s="85"/>
      <c r="E707" s="85"/>
      <c r="F707" s="85"/>
      <c r="G707" s="85"/>
      <c r="H707" s="85"/>
      <c r="I707" s="85"/>
      <c r="J707" s="85"/>
      <c r="K707" s="85"/>
      <c r="L707" s="85"/>
      <c r="M707" s="85"/>
      <c r="N707" s="85"/>
      <c r="O707" s="85"/>
      <c r="P707" s="85"/>
      <c r="Q707" s="85"/>
      <c r="R707" s="85"/>
      <c r="S707" s="85"/>
      <c r="T707" s="85"/>
      <c r="U707" s="85"/>
      <c r="V707" s="85"/>
      <c r="W707" s="85"/>
      <c r="X707" s="85"/>
      <c r="Y707" s="85"/>
      <c r="Z707" s="85"/>
    </row>
    <row r="708" spans="1:26" ht="14.25" customHeight="1">
      <c r="A708" s="85"/>
      <c r="B708" s="85"/>
      <c r="C708" s="85"/>
      <c r="D708" s="85"/>
      <c r="E708" s="85"/>
      <c r="F708" s="85"/>
      <c r="G708" s="85"/>
      <c r="H708" s="85"/>
      <c r="I708" s="85"/>
      <c r="J708" s="85"/>
      <c r="K708" s="85"/>
      <c r="L708" s="85"/>
      <c r="M708" s="85"/>
      <c r="N708" s="85"/>
      <c r="O708" s="85"/>
      <c r="P708" s="85"/>
      <c r="Q708" s="85"/>
      <c r="R708" s="85"/>
      <c r="S708" s="85"/>
      <c r="T708" s="85"/>
      <c r="U708" s="85"/>
      <c r="V708" s="85"/>
      <c r="W708" s="85"/>
      <c r="X708" s="85"/>
      <c r="Y708" s="85"/>
      <c r="Z708" s="85"/>
    </row>
    <row r="709" spans="1:26" ht="14.25" customHeight="1">
      <c r="A709" s="85"/>
      <c r="B709" s="85"/>
      <c r="C709" s="85"/>
      <c r="D709" s="85"/>
      <c r="E709" s="85"/>
      <c r="F709" s="85"/>
      <c r="G709" s="85"/>
      <c r="H709" s="85"/>
      <c r="I709" s="85"/>
      <c r="J709" s="85"/>
      <c r="K709" s="85"/>
      <c r="L709" s="85"/>
      <c r="M709" s="85"/>
      <c r="N709" s="85"/>
      <c r="O709" s="85"/>
      <c r="P709" s="85"/>
      <c r="Q709" s="85"/>
      <c r="R709" s="85"/>
      <c r="S709" s="85"/>
      <c r="T709" s="85"/>
      <c r="U709" s="85"/>
      <c r="V709" s="85"/>
      <c r="W709" s="85"/>
      <c r="X709" s="85"/>
      <c r="Y709" s="85"/>
      <c r="Z709" s="85"/>
    </row>
    <row r="710" spans="1:26" ht="14.25" customHeight="1">
      <c r="A710" s="85"/>
      <c r="B710" s="85"/>
      <c r="C710" s="85"/>
      <c r="D710" s="85"/>
      <c r="E710" s="85"/>
      <c r="F710" s="85"/>
      <c r="G710" s="85"/>
      <c r="H710" s="85"/>
      <c r="I710" s="85"/>
      <c r="J710" s="85"/>
      <c r="K710" s="85"/>
      <c r="L710" s="85"/>
      <c r="M710" s="85"/>
      <c r="N710" s="85"/>
      <c r="O710" s="85"/>
      <c r="P710" s="85"/>
      <c r="Q710" s="85"/>
      <c r="R710" s="85"/>
      <c r="S710" s="85"/>
      <c r="T710" s="85"/>
      <c r="U710" s="85"/>
      <c r="V710" s="85"/>
      <c r="W710" s="85"/>
      <c r="X710" s="85"/>
      <c r="Y710" s="85"/>
      <c r="Z710" s="85"/>
    </row>
    <row r="711" spans="1:26" ht="14.25" customHeight="1">
      <c r="A711" s="85"/>
      <c r="B711" s="85"/>
      <c r="C711" s="85"/>
      <c r="D711" s="85"/>
      <c r="E711" s="85"/>
      <c r="F711" s="85"/>
      <c r="G711" s="85"/>
      <c r="H711" s="85"/>
      <c r="I711" s="85"/>
      <c r="J711" s="85"/>
      <c r="K711" s="85"/>
      <c r="L711" s="85"/>
      <c r="M711" s="85"/>
      <c r="N711" s="85"/>
      <c r="O711" s="85"/>
      <c r="P711" s="85"/>
      <c r="Q711" s="85"/>
      <c r="R711" s="85"/>
      <c r="S711" s="85"/>
      <c r="T711" s="85"/>
      <c r="U711" s="85"/>
      <c r="V711" s="85"/>
      <c r="W711" s="85"/>
      <c r="X711" s="85"/>
      <c r="Y711" s="85"/>
      <c r="Z711" s="85"/>
    </row>
    <row r="712" spans="1:26" ht="14.25" customHeight="1">
      <c r="A712" s="85"/>
      <c r="B712" s="85"/>
      <c r="C712" s="85"/>
      <c r="D712" s="85"/>
      <c r="E712" s="85"/>
      <c r="F712" s="85"/>
      <c r="G712" s="85"/>
      <c r="H712" s="85"/>
      <c r="I712" s="85"/>
      <c r="J712" s="85"/>
      <c r="K712" s="85"/>
      <c r="L712" s="85"/>
      <c r="M712" s="85"/>
      <c r="N712" s="85"/>
      <c r="O712" s="85"/>
      <c r="P712" s="85"/>
      <c r="Q712" s="85"/>
      <c r="R712" s="85"/>
      <c r="S712" s="85"/>
      <c r="T712" s="85"/>
      <c r="U712" s="85"/>
      <c r="V712" s="85"/>
      <c r="W712" s="85"/>
      <c r="X712" s="85"/>
      <c r="Y712" s="85"/>
      <c r="Z712" s="85"/>
    </row>
    <row r="713" spans="1:26" ht="14.25" customHeight="1">
      <c r="A713" s="85"/>
      <c r="B713" s="85"/>
      <c r="C713" s="85"/>
      <c r="D713" s="85"/>
      <c r="E713" s="85"/>
      <c r="F713" s="85"/>
      <c r="G713" s="85"/>
      <c r="H713" s="85"/>
      <c r="I713" s="85"/>
      <c r="J713" s="85"/>
      <c r="K713" s="85"/>
      <c r="L713" s="85"/>
      <c r="M713" s="85"/>
      <c r="N713" s="85"/>
      <c r="O713" s="85"/>
      <c r="P713" s="85"/>
      <c r="Q713" s="85"/>
      <c r="R713" s="85"/>
      <c r="S713" s="85"/>
      <c r="T713" s="85"/>
      <c r="U713" s="85"/>
      <c r="V713" s="85"/>
      <c r="W713" s="85"/>
      <c r="X713" s="85"/>
      <c r="Y713" s="85"/>
      <c r="Z713" s="85"/>
    </row>
    <row r="714" spans="1:26" ht="14.25" customHeight="1">
      <c r="A714" s="85"/>
      <c r="B714" s="85"/>
      <c r="C714" s="85"/>
      <c r="D714" s="85"/>
      <c r="E714" s="85"/>
      <c r="F714" s="85"/>
      <c r="G714" s="85"/>
      <c r="H714" s="85"/>
      <c r="I714" s="85"/>
      <c r="J714" s="85"/>
      <c r="K714" s="85"/>
      <c r="L714" s="85"/>
      <c r="M714" s="85"/>
      <c r="N714" s="85"/>
      <c r="O714" s="85"/>
      <c r="P714" s="85"/>
      <c r="Q714" s="85"/>
      <c r="R714" s="85"/>
      <c r="S714" s="85"/>
      <c r="T714" s="85"/>
      <c r="U714" s="85"/>
      <c r="V714" s="85"/>
      <c r="W714" s="85"/>
      <c r="X714" s="85"/>
      <c r="Y714" s="85"/>
      <c r="Z714" s="85"/>
    </row>
    <row r="715" spans="1:26" ht="14.25" customHeight="1">
      <c r="A715" s="85"/>
      <c r="B715" s="85"/>
      <c r="C715" s="85"/>
      <c r="D715" s="85"/>
      <c r="E715" s="85"/>
      <c r="F715" s="85"/>
      <c r="G715" s="85"/>
      <c r="H715" s="85"/>
      <c r="I715" s="85"/>
      <c r="J715" s="85"/>
      <c r="K715" s="85"/>
      <c r="L715" s="85"/>
      <c r="M715" s="85"/>
      <c r="N715" s="85"/>
      <c r="O715" s="85"/>
      <c r="P715" s="85"/>
      <c r="Q715" s="85"/>
      <c r="R715" s="85"/>
      <c r="S715" s="85"/>
      <c r="T715" s="85"/>
      <c r="U715" s="85"/>
      <c r="V715" s="85"/>
      <c r="W715" s="85"/>
      <c r="X715" s="85"/>
      <c r="Y715" s="85"/>
      <c r="Z715" s="85"/>
    </row>
    <row r="716" spans="1:26" ht="14.25" customHeight="1">
      <c r="A716" s="85"/>
      <c r="B716" s="85"/>
      <c r="C716" s="85"/>
      <c r="D716" s="85"/>
      <c r="E716" s="85"/>
      <c r="F716" s="85"/>
      <c r="G716" s="85"/>
      <c r="H716" s="85"/>
      <c r="I716" s="85"/>
      <c r="J716" s="85"/>
      <c r="K716" s="85"/>
      <c r="L716" s="85"/>
      <c r="M716" s="85"/>
      <c r="N716" s="85"/>
      <c r="O716" s="85"/>
      <c r="P716" s="85"/>
      <c r="Q716" s="85"/>
      <c r="R716" s="85"/>
      <c r="S716" s="85"/>
      <c r="T716" s="85"/>
      <c r="U716" s="85"/>
      <c r="V716" s="85"/>
      <c r="W716" s="85"/>
      <c r="X716" s="85"/>
      <c r="Y716" s="85"/>
      <c r="Z716" s="85"/>
    </row>
    <row r="717" spans="1:26" ht="14.25" customHeight="1">
      <c r="A717" s="85"/>
      <c r="B717" s="85"/>
      <c r="C717" s="85"/>
      <c r="D717" s="85"/>
      <c r="E717" s="85"/>
      <c r="F717" s="85"/>
      <c r="G717" s="85"/>
      <c r="H717" s="85"/>
      <c r="I717" s="85"/>
      <c r="J717" s="85"/>
      <c r="K717" s="85"/>
      <c r="L717" s="85"/>
      <c r="M717" s="85"/>
      <c r="N717" s="85"/>
      <c r="O717" s="85"/>
      <c r="P717" s="85"/>
      <c r="Q717" s="85"/>
      <c r="R717" s="85"/>
      <c r="S717" s="85"/>
      <c r="T717" s="85"/>
      <c r="U717" s="85"/>
      <c r="V717" s="85"/>
      <c r="W717" s="85"/>
      <c r="X717" s="85"/>
      <c r="Y717" s="85"/>
      <c r="Z717" s="85"/>
    </row>
    <row r="718" spans="1:26" ht="14.25" customHeight="1">
      <c r="A718" s="85"/>
      <c r="B718" s="85"/>
      <c r="C718" s="85"/>
      <c r="D718" s="85"/>
      <c r="E718" s="85"/>
      <c r="F718" s="85"/>
      <c r="G718" s="85"/>
      <c r="H718" s="85"/>
      <c r="I718" s="85"/>
      <c r="J718" s="85"/>
      <c r="K718" s="85"/>
      <c r="L718" s="85"/>
      <c r="M718" s="85"/>
      <c r="N718" s="85"/>
      <c r="O718" s="85"/>
      <c r="P718" s="85"/>
      <c r="Q718" s="85"/>
      <c r="R718" s="85"/>
      <c r="S718" s="85"/>
      <c r="T718" s="85"/>
      <c r="U718" s="85"/>
      <c r="V718" s="85"/>
      <c r="W718" s="85"/>
      <c r="X718" s="85"/>
      <c r="Y718" s="85"/>
      <c r="Z718" s="85"/>
    </row>
    <row r="719" spans="1:26" ht="14.25" customHeight="1">
      <c r="A719" s="85"/>
      <c r="B719" s="85"/>
      <c r="C719" s="85"/>
      <c r="D719" s="85"/>
      <c r="E719" s="85"/>
      <c r="F719" s="85"/>
      <c r="G719" s="85"/>
      <c r="H719" s="85"/>
      <c r="I719" s="85"/>
      <c r="J719" s="85"/>
      <c r="K719" s="85"/>
      <c r="L719" s="85"/>
      <c r="M719" s="85"/>
      <c r="N719" s="85"/>
      <c r="O719" s="85"/>
      <c r="P719" s="85"/>
      <c r="Q719" s="85"/>
      <c r="R719" s="85"/>
      <c r="S719" s="85"/>
      <c r="T719" s="85"/>
      <c r="U719" s="85"/>
      <c r="V719" s="85"/>
      <c r="W719" s="85"/>
      <c r="X719" s="85"/>
      <c r="Y719" s="85"/>
      <c r="Z719" s="85"/>
    </row>
    <row r="720" spans="1:26" ht="14.25" customHeight="1">
      <c r="A720" s="85"/>
      <c r="B720" s="85"/>
      <c r="C720" s="85"/>
      <c r="D720" s="85"/>
      <c r="E720" s="85"/>
      <c r="F720" s="85"/>
      <c r="G720" s="85"/>
      <c r="H720" s="85"/>
      <c r="I720" s="85"/>
      <c r="J720" s="85"/>
      <c r="K720" s="85"/>
      <c r="L720" s="85"/>
      <c r="M720" s="85"/>
      <c r="N720" s="85"/>
      <c r="O720" s="85"/>
      <c r="P720" s="85"/>
      <c r="Q720" s="85"/>
      <c r="R720" s="85"/>
      <c r="S720" s="85"/>
      <c r="T720" s="85"/>
      <c r="U720" s="85"/>
      <c r="V720" s="85"/>
      <c r="W720" s="85"/>
      <c r="X720" s="85"/>
      <c r="Y720" s="85"/>
      <c r="Z720" s="85"/>
    </row>
    <row r="721" spans="1:26" ht="14.25" customHeight="1">
      <c r="A721" s="85"/>
      <c r="B721" s="85"/>
      <c r="C721" s="85"/>
      <c r="D721" s="85"/>
      <c r="E721" s="85"/>
      <c r="F721" s="85"/>
      <c r="G721" s="85"/>
      <c r="H721" s="85"/>
      <c r="I721" s="85"/>
      <c r="J721" s="85"/>
      <c r="K721" s="85"/>
      <c r="L721" s="85"/>
      <c r="M721" s="85"/>
      <c r="N721" s="85"/>
      <c r="O721" s="85"/>
      <c r="P721" s="85"/>
      <c r="Q721" s="85"/>
      <c r="R721" s="85"/>
      <c r="S721" s="85"/>
      <c r="T721" s="85"/>
      <c r="U721" s="85"/>
      <c r="V721" s="85"/>
      <c r="W721" s="85"/>
      <c r="X721" s="85"/>
      <c r="Y721" s="85"/>
      <c r="Z721" s="85"/>
    </row>
    <row r="722" spans="1:26" ht="14.25" customHeight="1">
      <c r="A722" s="85"/>
      <c r="B722" s="85"/>
      <c r="C722" s="85"/>
      <c r="D722" s="85"/>
      <c r="E722" s="85"/>
      <c r="F722" s="85"/>
      <c r="G722" s="85"/>
      <c r="H722" s="85"/>
      <c r="I722" s="85"/>
      <c r="J722" s="85"/>
      <c r="K722" s="85"/>
      <c r="L722" s="85"/>
      <c r="M722" s="85"/>
      <c r="N722" s="85"/>
      <c r="O722" s="85"/>
      <c r="P722" s="85"/>
      <c r="Q722" s="85"/>
      <c r="R722" s="85"/>
      <c r="S722" s="85"/>
      <c r="T722" s="85"/>
      <c r="U722" s="85"/>
      <c r="V722" s="85"/>
      <c r="W722" s="85"/>
      <c r="X722" s="85"/>
      <c r="Y722" s="85"/>
      <c r="Z722" s="85"/>
    </row>
    <row r="723" spans="1:26" ht="14.25" customHeight="1">
      <c r="A723" s="85"/>
      <c r="B723" s="85"/>
      <c r="C723" s="85"/>
      <c r="D723" s="85"/>
      <c r="E723" s="85"/>
      <c r="F723" s="85"/>
      <c r="G723" s="85"/>
      <c r="H723" s="85"/>
      <c r="I723" s="85"/>
      <c r="J723" s="85"/>
      <c r="K723" s="85"/>
      <c r="L723" s="85"/>
      <c r="M723" s="85"/>
      <c r="N723" s="85"/>
      <c r="O723" s="85"/>
      <c r="P723" s="85"/>
      <c r="Q723" s="85"/>
      <c r="R723" s="85"/>
      <c r="S723" s="85"/>
      <c r="T723" s="85"/>
      <c r="U723" s="85"/>
      <c r="V723" s="85"/>
      <c r="W723" s="85"/>
      <c r="X723" s="85"/>
      <c r="Y723" s="85"/>
      <c r="Z723" s="85"/>
    </row>
    <row r="724" spans="1:26" ht="14.25" customHeight="1">
      <c r="A724" s="85"/>
      <c r="B724" s="85"/>
      <c r="C724" s="85"/>
      <c r="D724" s="85"/>
      <c r="E724" s="85"/>
      <c r="F724" s="85"/>
      <c r="G724" s="85"/>
      <c r="H724" s="85"/>
      <c r="I724" s="85"/>
      <c r="J724" s="85"/>
      <c r="K724" s="85"/>
      <c r="L724" s="85"/>
      <c r="M724" s="85"/>
      <c r="N724" s="85"/>
      <c r="O724" s="85"/>
      <c r="P724" s="85"/>
      <c r="Q724" s="85"/>
      <c r="R724" s="85"/>
      <c r="S724" s="85"/>
      <c r="T724" s="85"/>
      <c r="U724" s="85"/>
      <c r="V724" s="85"/>
      <c r="W724" s="85"/>
      <c r="X724" s="85"/>
      <c r="Y724" s="85"/>
      <c r="Z724" s="85"/>
    </row>
    <row r="725" spans="1:26" ht="14.25" customHeight="1">
      <c r="A725" s="85"/>
      <c r="B725" s="85"/>
      <c r="C725" s="85"/>
      <c r="D725" s="85"/>
      <c r="E725" s="85"/>
      <c r="F725" s="85"/>
      <c r="G725" s="85"/>
      <c r="H725" s="85"/>
      <c r="I725" s="85"/>
      <c r="J725" s="85"/>
      <c r="K725" s="85"/>
      <c r="L725" s="85"/>
      <c r="M725" s="85"/>
      <c r="N725" s="85"/>
      <c r="O725" s="85"/>
      <c r="P725" s="85"/>
      <c r="Q725" s="85"/>
      <c r="R725" s="85"/>
      <c r="S725" s="85"/>
      <c r="T725" s="85"/>
      <c r="U725" s="85"/>
      <c r="V725" s="85"/>
      <c r="W725" s="85"/>
      <c r="X725" s="85"/>
      <c r="Y725" s="85"/>
      <c r="Z725" s="85"/>
    </row>
    <row r="726" spans="1:26" ht="14.25" customHeight="1">
      <c r="A726" s="85"/>
      <c r="B726" s="85"/>
      <c r="C726" s="85"/>
      <c r="D726" s="85"/>
      <c r="E726" s="85"/>
      <c r="F726" s="85"/>
      <c r="G726" s="85"/>
      <c r="H726" s="85"/>
      <c r="I726" s="85"/>
      <c r="J726" s="85"/>
      <c r="K726" s="85"/>
      <c r="L726" s="85"/>
      <c r="M726" s="85"/>
      <c r="N726" s="85"/>
      <c r="O726" s="85"/>
      <c r="P726" s="85"/>
      <c r="Q726" s="85"/>
      <c r="R726" s="85"/>
      <c r="S726" s="85"/>
      <c r="T726" s="85"/>
      <c r="U726" s="85"/>
      <c r="V726" s="85"/>
      <c r="W726" s="85"/>
      <c r="X726" s="85"/>
      <c r="Y726" s="85"/>
      <c r="Z726" s="85"/>
    </row>
    <row r="727" spans="1:26" ht="14.25" customHeight="1">
      <c r="A727" s="85"/>
      <c r="B727" s="85"/>
      <c r="C727" s="85"/>
      <c r="D727" s="85"/>
      <c r="E727" s="85"/>
      <c r="F727" s="85"/>
      <c r="G727" s="85"/>
      <c r="H727" s="85"/>
      <c r="I727" s="85"/>
      <c r="J727" s="85"/>
      <c r="K727" s="85"/>
      <c r="L727" s="85"/>
      <c r="M727" s="85"/>
      <c r="N727" s="85"/>
      <c r="O727" s="85"/>
      <c r="P727" s="85"/>
      <c r="Q727" s="85"/>
      <c r="R727" s="85"/>
      <c r="S727" s="85"/>
      <c r="T727" s="85"/>
      <c r="U727" s="85"/>
      <c r="V727" s="85"/>
      <c r="W727" s="85"/>
      <c r="X727" s="85"/>
      <c r="Y727" s="85"/>
      <c r="Z727" s="85"/>
    </row>
    <row r="728" spans="1:26" ht="14.25" customHeight="1">
      <c r="A728" s="85"/>
      <c r="B728" s="85"/>
      <c r="C728" s="85"/>
      <c r="D728" s="85"/>
      <c r="E728" s="85"/>
      <c r="F728" s="85"/>
      <c r="G728" s="85"/>
      <c r="H728" s="85"/>
      <c r="I728" s="85"/>
      <c r="J728" s="85"/>
      <c r="K728" s="85"/>
      <c r="L728" s="85"/>
      <c r="M728" s="85"/>
      <c r="N728" s="85"/>
      <c r="O728" s="85"/>
      <c r="P728" s="85"/>
      <c r="Q728" s="85"/>
      <c r="R728" s="85"/>
      <c r="S728" s="85"/>
      <c r="T728" s="85"/>
      <c r="U728" s="85"/>
      <c r="V728" s="85"/>
      <c r="W728" s="85"/>
      <c r="X728" s="85"/>
      <c r="Y728" s="85"/>
      <c r="Z728" s="85"/>
    </row>
    <row r="729" spans="1:26" ht="14.25" customHeight="1">
      <c r="A729" s="85"/>
      <c r="B729" s="85"/>
      <c r="C729" s="85"/>
      <c r="D729" s="85"/>
      <c r="E729" s="85"/>
      <c r="F729" s="85"/>
      <c r="G729" s="85"/>
      <c r="H729" s="85"/>
      <c r="I729" s="85"/>
      <c r="J729" s="85"/>
      <c r="K729" s="85"/>
      <c r="L729" s="85"/>
      <c r="M729" s="85"/>
      <c r="N729" s="85"/>
      <c r="O729" s="85"/>
      <c r="P729" s="85"/>
      <c r="Q729" s="85"/>
      <c r="R729" s="85"/>
      <c r="S729" s="85"/>
      <c r="T729" s="85"/>
      <c r="U729" s="85"/>
      <c r="V729" s="85"/>
      <c r="W729" s="85"/>
      <c r="X729" s="85"/>
      <c r="Y729" s="85"/>
      <c r="Z729" s="85"/>
    </row>
    <row r="730" spans="1:26" ht="14.25" customHeight="1">
      <c r="A730" s="85"/>
      <c r="B730" s="85"/>
      <c r="C730" s="85"/>
      <c r="D730" s="85"/>
      <c r="E730" s="85"/>
      <c r="F730" s="85"/>
      <c r="G730" s="85"/>
      <c r="H730" s="85"/>
      <c r="I730" s="85"/>
      <c r="J730" s="85"/>
      <c r="K730" s="85"/>
      <c r="L730" s="85"/>
      <c r="M730" s="85"/>
      <c r="N730" s="85"/>
      <c r="O730" s="85"/>
      <c r="P730" s="85"/>
      <c r="Q730" s="85"/>
      <c r="R730" s="85"/>
      <c r="S730" s="85"/>
      <c r="T730" s="85"/>
      <c r="U730" s="85"/>
      <c r="V730" s="85"/>
      <c r="W730" s="85"/>
      <c r="X730" s="85"/>
      <c r="Y730" s="85"/>
      <c r="Z730" s="85"/>
    </row>
    <row r="731" spans="1:26" ht="14.25" customHeight="1">
      <c r="A731" s="85"/>
      <c r="B731" s="85"/>
      <c r="C731" s="85"/>
      <c r="D731" s="85"/>
      <c r="E731" s="85"/>
      <c r="F731" s="85"/>
      <c r="G731" s="85"/>
      <c r="H731" s="85"/>
      <c r="I731" s="85"/>
      <c r="J731" s="85"/>
      <c r="K731" s="85"/>
      <c r="L731" s="85"/>
      <c r="M731" s="85"/>
      <c r="N731" s="85"/>
      <c r="O731" s="85"/>
      <c r="P731" s="85"/>
      <c r="Q731" s="85"/>
      <c r="R731" s="85"/>
      <c r="S731" s="85"/>
      <c r="T731" s="85"/>
      <c r="U731" s="85"/>
      <c r="V731" s="85"/>
      <c r="W731" s="85"/>
      <c r="X731" s="85"/>
      <c r="Y731" s="85"/>
      <c r="Z731" s="85"/>
    </row>
    <row r="732" spans="1:26" ht="14.25" customHeight="1">
      <c r="A732" s="85"/>
      <c r="B732" s="85"/>
      <c r="C732" s="85"/>
      <c r="D732" s="85"/>
      <c r="E732" s="85"/>
      <c r="F732" s="85"/>
      <c r="G732" s="85"/>
      <c r="H732" s="85"/>
      <c r="I732" s="85"/>
      <c r="J732" s="85"/>
      <c r="K732" s="85"/>
      <c r="L732" s="85"/>
      <c r="M732" s="85"/>
      <c r="N732" s="85"/>
      <c r="O732" s="85"/>
      <c r="P732" s="85"/>
      <c r="Q732" s="85"/>
      <c r="R732" s="85"/>
      <c r="S732" s="85"/>
      <c r="T732" s="85"/>
      <c r="U732" s="85"/>
      <c r="V732" s="85"/>
      <c r="W732" s="85"/>
      <c r="X732" s="85"/>
      <c r="Y732" s="85"/>
      <c r="Z732" s="85"/>
    </row>
    <row r="733" spans="1:26" ht="14.25" customHeight="1">
      <c r="A733" s="85"/>
      <c r="B733" s="85"/>
      <c r="C733" s="85"/>
      <c r="D733" s="85"/>
      <c r="E733" s="85"/>
      <c r="F733" s="85"/>
      <c r="G733" s="85"/>
      <c r="H733" s="85"/>
      <c r="I733" s="85"/>
      <c r="J733" s="85"/>
      <c r="K733" s="85"/>
      <c r="L733" s="85"/>
      <c r="M733" s="85"/>
      <c r="N733" s="85"/>
      <c r="O733" s="85"/>
      <c r="P733" s="85"/>
      <c r="Q733" s="85"/>
      <c r="R733" s="85"/>
      <c r="S733" s="85"/>
      <c r="T733" s="85"/>
      <c r="U733" s="85"/>
      <c r="V733" s="85"/>
      <c r="W733" s="85"/>
      <c r="X733" s="85"/>
      <c r="Y733" s="85"/>
      <c r="Z733" s="85"/>
    </row>
    <row r="734" spans="1:26" ht="14.25" customHeight="1">
      <c r="A734" s="85"/>
      <c r="B734" s="85"/>
      <c r="C734" s="85"/>
      <c r="D734" s="85"/>
      <c r="E734" s="85"/>
      <c r="F734" s="85"/>
      <c r="G734" s="85"/>
      <c r="H734" s="85"/>
      <c r="I734" s="85"/>
      <c r="J734" s="85"/>
      <c r="K734" s="85"/>
      <c r="L734" s="85"/>
      <c r="M734" s="85"/>
      <c r="N734" s="85"/>
      <c r="O734" s="85"/>
      <c r="P734" s="85"/>
      <c r="Q734" s="85"/>
      <c r="R734" s="85"/>
      <c r="S734" s="85"/>
      <c r="T734" s="85"/>
      <c r="U734" s="85"/>
      <c r="V734" s="85"/>
      <c r="W734" s="85"/>
      <c r="X734" s="85"/>
      <c r="Y734" s="85"/>
      <c r="Z734" s="85"/>
    </row>
    <row r="735" spans="1:26" ht="14.25" customHeight="1">
      <c r="A735" s="85"/>
      <c r="B735" s="85"/>
      <c r="C735" s="85"/>
      <c r="D735" s="85"/>
      <c r="E735" s="85"/>
      <c r="F735" s="85"/>
      <c r="G735" s="85"/>
      <c r="H735" s="85"/>
      <c r="I735" s="85"/>
      <c r="J735" s="85"/>
      <c r="K735" s="85"/>
      <c r="L735" s="85"/>
      <c r="M735" s="85"/>
      <c r="N735" s="85"/>
      <c r="O735" s="85"/>
      <c r="P735" s="85"/>
      <c r="Q735" s="85"/>
      <c r="R735" s="85"/>
      <c r="S735" s="85"/>
      <c r="T735" s="85"/>
      <c r="U735" s="85"/>
      <c r="V735" s="85"/>
      <c r="W735" s="85"/>
      <c r="X735" s="85"/>
      <c r="Y735" s="85"/>
      <c r="Z735" s="85"/>
    </row>
    <row r="736" spans="1:26" ht="14.25" customHeight="1">
      <c r="A736" s="85"/>
      <c r="B736" s="85"/>
      <c r="C736" s="85"/>
      <c r="D736" s="85"/>
      <c r="E736" s="85"/>
      <c r="F736" s="85"/>
      <c r="G736" s="85"/>
      <c r="H736" s="85"/>
      <c r="I736" s="85"/>
      <c r="J736" s="85"/>
      <c r="K736" s="85"/>
      <c r="L736" s="85"/>
      <c r="M736" s="85"/>
      <c r="N736" s="85"/>
      <c r="O736" s="85"/>
      <c r="P736" s="85"/>
      <c r="Q736" s="85"/>
      <c r="R736" s="85"/>
      <c r="S736" s="85"/>
      <c r="T736" s="85"/>
      <c r="U736" s="85"/>
      <c r="V736" s="85"/>
      <c r="W736" s="85"/>
      <c r="X736" s="85"/>
      <c r="Y736" s="85"/>
      <c r="Z736" s="85"/>
    </row>
    <row r="737" spans="1:26" ht="14.25" customHeight="1">
      <c r="A737" s="85"/>
      <c r="B737" s="85"/>
      <c r="C737" s="85"/>
      <c r="D737" s="85"/>
      <c r="E737" s="85"/>
      <c r="F737" s="85"/>
      <c r="G737" s="85"/>
      <c r="H737" s="85"/>
      <c r="I737" s="85"/>
      <c r="J737" s="85"/>
      <c r="K737" s="85"/>
      <c r="L737" s="85"/>
      <c r="M737" s="85"/>
      <c r="N737" s="85"/>
      <c r="O737" s="85"/>
      <c r="P737" s="85"/>
      <c r="Q737" s="85"/>
      <c r="R737" s="85"/>
      <c r="S737" s="85"/>
      <c r="T737" s="85"/>
      <c r="U737" s="85"/>
      <c r="V737" s="85"/>
      <c r="W737" s="85"/>
      <c r="X737" s="85"/>
      <c r="Y737" s="85"/>
      <c r="Z737" s="85"/>
    </row>
    <row r="738" spans="1:26" ht="14.25" customHeight="1">
      <c r="A738" s="85"/>
      <c r="B738" s="85"/>
      <c r="C738" s="85"/>
      <c r="D738" s="85"/>
      <c r="E738" s="85"/>
      <c r="F738" s="85"/>
      <c r="G738" s="85"/>
      <c r="H738" s="85"/>
      <c r="I738" s="85"/>
      <c r="J738" s="85"/>
      <c r="K738" s="85"/>
      <c r="L738" s="85"/>
      <c r="M738" s="85"/>
      <c r="N738" s="85"/>
      <c r="O738" s="85"/>
      <c r="P738" s="85"/>
      <c r="Q738" s="85"/>
      <c r="R738" s="85"/>
      <c r="S738" s="85"/>
      <c r="T738" s="85"/>
      <c r="U738" s="85"/>
      <c r="V738" s="85"/>
      <c r="W738" s="85"/>
      <c r="X738" s="85"/>
      <c r="Y738" s="85"/>
      <c r="Z738" s="85"/>
    </row>
    <row r="739" spans="1:26" ht="14.25" customHeight="1">
      <c r="A739" s="85"/>
      <c r="B739" s="85"/>
      <c r="C739" s="85"/>
      <c r="D739" s="85"/>
      <c r="E739" s="85"/>
      <c r="F739" s="85"/>
      <c r="G739" s="85"/>
      <c r="H739" s="85"/>
      <c r="I739" s="85"/>
      <c r="J739" s="85"/>
      <c r="K739" s="85"/>
      <c r="L739" s="85"/>
      <c r="M739" s="85"/>
      <c r="N739" s="85"/>
      <c r="O739" s="85"/>
      <c r="P739" s="85"/>
      <c r="Q739" s="85"/>
      <c r="R739" s="85"/>
      <c r="S739" s="85"/>
      <c r="T739" s="85"/>
      <c r="U739" s="85"/>
      <c r="V739" s="85"/>
      <c r="W739" s="85"/>
      <c r="X739" s="85"/>
      <c r="Y739" s="85"/>
      <c r="Z739" s="85"/>
    </row>
    <row r="740" spans="1:26" ht="14.25" customHeight="1">
      <c r="A740" s="85"/>
      <c r="B740" s="85"/>
      <c r="C740" s="85"/>
      <c r="D740" s="85"/>
      <c r="E740" s="85"/>
      <c r="F740" s="85"/>
      <c r="G740" s="85"/>
      <c r="H740" s="85"/>
      <c r="I740" s="85"/>
      <c r="J740" s="85"/>
      <c r="K740" s="85"/>
      <c r="L740" s="85"/>
      <c r="M740" s="85"/>
      <c r="N740" s="85"/>
      <c r="O740" s="85"/>
      <c r="P740" s="85"/>
      <c r="Q740" s="85"/>
      <c r="R740" s="85"/>
      <c r="S740" s="85"/>
      <c r="T740" s="85"/>
      <c r="U740" s="85"/>
      <c r="V740" s="85"/>
      <c r="W740" s="85"/>
      <c r="X740" s="85"/>
      <c r="Y740" s="85"/>
      <c r="Z740" s="85"/>
    </row>
    <row r="741" spans="1:26" ht="14.25" customHeight="1">
      <c r="A741" s="85"/>
      <c r="B741" s="85"/>
      <c r="C741" s="85"/>
      <c r="D741" s="85"/>
      <c r="E741" s="85"/>
      <c r="F741" s="85"/>
      <c r="G741" s="85"/>
      <c r="H741" s="85"/>
      <c r="I741" s="85"/>
      <c r="J741" s="85"/>
      <c r="K741" s="85"/>
      <c r="L741" s="85"/>
      <c r="M741" s="85"/>
      <c r="N741" s="85"/>
      <c r="O741" s="85"/>
      <c r="P741" s="85"/>
      <c r="Q741" s="85"/>
      <c r="R741" s="85"/>
      <c r="S741" s="85"/>
      <c r="T741" s="85"/>
      <c r="U741" s="85"/>
      <c r="V741" s="85"/>
      <c r="W741" s="85"/>
      <c r="X741" s="85"/>
      <c r="Y741" s="85"/>
      <c r="Z741" s="85"/>
    </row>
    <row r="742" spans="1:26" ht="14.25" customHeight="1">
      <c r="A742" s="85"/>
      <c r="B742" s="85"/>
      <c r="C742" s="85"/>
      <c r="D742" s="85"/>
      <c r="E742" s="85"/>
      <c r="F742" s="85"/>
      <c r="G742" s="85"/>
      <c r="H742" s="85"/>
      <c r="I742" s="85"/>
      <c r="J742" s="85"/>
      <c r="K742" s="85"/>
      <c r="L742" s="85"/>
      <c r="M742" s="85"/>
      <c r="N742" s="85"/>
      <c r="O742" s="85"/>
      <c r="P742" s="85"/>
      <c r="Q742" s="85"/>
      <c r="R742" s="85"/>
      <c r="S742" s="85"/>
      <c r="T742" s="85"/>
      <c r="U742" s="85"/>
      <c r="V742" s="85"/>
      <c r="W742" s="85"/>
      <c r="X742" s="85"/>
      <c r="Y742" s="85"/>
      <c r="Z742" s="85"/>
    </row>
    <row r="743" spans="1:26" ht="14.25" customHeight="1">
      <c r="A743" s="85"/>
      <c r="B743" s="85"/>
      <c r="C743" s="85"/>
      <c r="D743" s="85"/>
      <c r="E743" s="85"/>
      <c r="F743" s="85"/>
      <c r="G743" s="85"/>
      <c r="H743" s="85"/>
      <c r="I743" s="85"/>
      <c r="J743" s="85"/>
      <c r="K743" s="85"/>
      <c r="L743" s="85"/>
      <c r="M743" s="85"/>
      <c r="N743" s="85"/>
      <c r="O743" s="85"/>
      <c r="P743" s="85"/>
      <c r="Q743" s="85"/>
      <c r="R743" s="85"/>
      <c r="S743" s="85"/>
      <c r="T743" s="85"/>
      <c r="U743" s="85"/>
      <c r="V743" s="85"/>
      <c r="W743" s="85"/>
      <c r="X743" s="85"/>
      <c r="Y743" s="85"/>
      <c r="Z743" s="85"/>
    </row>
    <row r="744" spans="1:26" ht="14.25" customHeight="1">
      <c r="A744" s="85"/>
      <c r="B744" s="85"/>
      <c r="C744" s="85"/>
      <c r="D744" s="85"/>
      <c r="E744" s="85"/>
      <c r="F744" s="85"/>
      <c r="G744" s="85"/>
      <c r="H744" s="85"/>
      <c r="I744" s="85"/>
      <c r="J744" s="85"/>
      <c r="K744" s="85"/>
      <c r="L744" s="85"/>
      <c r="M744" s="85"/>
      <c r="N744" s="85"/>
      <c r="O744" s="85"/>
      <c r="P744" s="85"/>
      <c r="Q744" s="85"/>
      <c r="R744" s="85"/>
      <c r="S744" s="85"/>
      <c r="T744" s="85"/>
      <c r="U744" s="85"/>
      <c r="V744" s="85"/>
      <c r="W744" s="85"/>
      <c r="X744" s="85"/>
      <c r="Y744" s="85"/>
      <c r="Z744" s="85"/>
    </row>
    <row r="745" spans="1:26" ht="14.25" customHeight="1">
      <c r="A745" s="85"/>
      <c r="B745" s="85"/>
      <c r="C745" s="85"/>
      <c r="D745" s="85"/>
      <c r="E745" s="85"/>
      <c r="F745" s="85"/>
      <c r="G745" s="85"/>
      <c r="H745" s="85"/>
      <c r="I745" s="85"/>
      <c r="J745" s="85"/>
      <c r="K745" s="85"/>
      <c r="L745" s="85"/>
      <c r="M745" s="85"/>
      <c r="N745" s="85"/>
      <c r="O745" s="85"/>
      <c r="P745" s="85"/>
      <c r="Q745" s="85"/>
      <c r="R745" s="85"/>
      <c r="S745" s="85"/>
      <c r="T745" s="85"/>
      <c r="U745" s="85"/>
      <c r="V745" s="85"/>
      <c r="W745" s="85"/>
      <c r="X745" s="85"/>
      <c r="Y745" s="85"/>
      <c r="Z745" s="85"/>
    </row>
    <row r="746" spans="1:26" ht="14.25" customHeight="1">
      <c r="A746" s="85"/>
      <c r="B746" s="85"/>
      <c r="C746" s="85"/>
      <c r="D746" s="85"/>
      <c r="E746" s="85"/>
      <c r="F746" s="85"/>
      <c r="G746" s="85"/>
      <c r="H746" s="85"/>
      <c r="I746" s="85"/>
      <c r="J746" s="85"/>
      <c r="K746" s="85"/>
      <c r="L746" s="85"/>
      <c r="M746" s="85"/>
      <c r="N746" s="85"/>
      <c r="O746" s="85"/>
      <c r="P746" s="85"/>
      <c r="Q746" s="85"/>
      <c r="R746" s="85"/>
      <c r="S746" s="85"/>
      <c r="T746" s="85"/>
      <c r="U746" s="85"/>
      <c r="V746" s="85"/>
      <c r="W746" s="85"/>
      <c r="X746" s="85"/>
      <c r="Y746" s="85"/>
      <c r="Z746" s="85"/>
    </row>
    <row r="747" spans="1:26" ht="14.25" customHeight="1">
      <c r="A747" s="85"/>
      <c r="B747" s="85"/>
      <c r="C747" s="85"/>
      <c r="D747" s="85"/>
      <c r="E747" s="85"/>
      <c r="F747" s="85"/>
      <c r="G747" s="85"/>
      <c r="H747" s="85"/>
      <c r="I747" s="85"/>
      <c r="J747" s="85"/>
      <c r="K747" s="85"/>
      <c r="L747" s="85"/>
      <c r="M747" s="85"/>
      <c r="N747" s="85"/>
      <c r="O747" s="85"/>
      <c r="P747" s="85"/>
      <c r="Q747" s="85"/>
      <c r="R747" s="85"/>
      <c r="S747" s="85"/>
      <c r="T747" s="85"/>
      <c r="U747" s="85"/>
      <c r="V747" s="85"/>
      <c r="W747" s="85"/>
      <c r="X747" s="85"/>
      <c r="Y747" s="85"/>
      <c r="Z747" s="85"/>
    </row>
    <row r="748" spans="1:26" ht="14.25" customHeight="1">
      <c r="A748" s="85"/>
      <c r="B748" s="85"/>
      <c r="C748" s="85"/>
      <c r="D748" s="85"/>
      <c r="E748" s="85"/>
      <c r="F748" s="85"/>
      <c r="G748" s="85"/>
      <c r="H748" s="85"/>
      <c r="I748" s="85"/>
      <c r="J748" s="85"/>
      <c r="K748" s="85"/>
      <c r="L748" s="85"/>
      <c r="M748" s="85"/>
      <c r="N748" s="85"/>
      <c r="O748" s="85"/>
      <c r="P748" s="85"/>
      <c r="Q748" s="85"/>
      <c r="R748" s="85"/>
      <c r="S748" s="85"/>
      <c r="T748" s="85"/>
      <c r="U748" s="85"/>
      <c r="V748" s="85"/>
      <c r="W748" s="85"/>
      <c r="X748" s="85"/>
      <c r="Y748" s="85"/>
      <c r="Z748" s="85"/>
    </row>
    <row r="749" spans="1:26" ht="14.25" customHeight="1">
      <c r="A749" s="85"/>
      <c r="B749" s="85"/>
      <c r="C749" s="85"/>
      <c r="D749" s="85"/>
      <c r="E749" s="85"/>
      <c r="F749" s="85"/>
      <c r="G749" s="85"/>
      <c r="H749" s="85"/>
      <c r="I749" s="85"/>
      <c r="J749" s="85"/>
      <c r="K749" s="85"/>
      <c r="L749" s="85"/>
      <c r="M749" s="85"/>
      <c r="N749" s="85"/>
      <c r="O749" s="85"/>
      <c r="P749" s="85"/>
      <c r="Q749" s="85"/>
      <c r="R749" s="85"/>
      <c r="S749" s="85"/>
      <c r="T749" s="85"/>
      <c r="U749" s="85"/>
      <c r="V749" s="85"/>
      <c r="W749" s="85"/>
      <c r="X749" s="85"/>
      <c r="Y749" s="85"/>
      <c r="Z749" s="85"/>
    </row>
    <row r="750" spans="1:26" ht="14.25" customHeight="1">
      <c r="A750" s="85"/>
      <c r="B750" s="85"/>
      <c r="C750" s="85"/>
      <c r="D750" s="85"/>
      <c r="E750" s="85"/>
      <c r="F750" s="85"/>
      <c r="G750" s="85"/>
      <c r="H750" s="85"/>
      <c r="I750" s="85"/>
      <c r="J750" s="85"/>
      <c r="K750" s="85"/>
      <c r="L750" s="85"/>
      <c r="M750" s="85"/>
      <c r="N750" s="85"/>
      <c r="O750" s="85"/>
      <c r="P750" s="85"/>
      <c r="Q750" s="85"/>
      <c r="R750" s="85"/>
      <c r="S750" s="85"/>
      <c r="T750" s="85"/>
      <c r="U750" s="85"/>
      <c r="V750" s="85"/>
      <c r="W750" s="85"/>
      <c r="X750" s="85"/>
      <c r="Y750" s="85"/>
      <c r="Z750" s="85"/>
    </row>
    <row r="751" spans="1:26" ht="14.25" customHeight="1">
      <c r="A751" s="85"/>
      <c r="B751" s="85"/>
      <c r="C751" s="85"/>
      <c r="D751" s="85"/>
      <c r="E751" s="85"/>
      <c r="F751" s="85"/>
      <c r="G751" s="85"/>
      <c r="H751" s="85"/>
      <c r="I751" s="85"/>
      <c r="J751" s="85"/>
      <c r="K751" s="85"/>
      <c r="L751" s="85"/>
      <c r="M751" s="85"/>
      <c r="N751" s="85"/>
      <c r="O751" s="85"/>
      <c r="P751" s="85"/>
      <c r="Q751" s="85"/>
      <c r="R751" s="85"/>
      <c r="S751" s="85"/>
      <c r="T751" s="85"/>
      <c r="U751" s="85"/>
      <c r="V751" s="85"/>
      <c r="W751" s="85"/>
      <c r="X751" s="85"/>
      <c r="Y751" s="85"/>
      <c r="Z751" s="85"/>
    </row>
    <row r="752" spans="1:26" ht="14.25" customHeight="1">
      <c r="A752" s="85"/>
      <c r="B752" s="85"/>
      <c r="C752" s="85"/>
      <c r="D752" s="85"/>
      <c r="E752" s="85"/>
      <c r="F752" s="85"/>
      <c r="G752" s="85"/>
      <c r="H752" s="85"/>
      <c r="I752" s="85"/>
      <c r="J752" s="85"/>
      <c r="K752" s="85"/>
      <c r="L752" s="85"/>
      <c r="M752" s="85"/>
      <c r="N752" s="85"/>
      <c r="O752" s="85"/>
      <c r="P752" s="85"/>
      <c r="Q752" s="85"/>
      <c r="R752" s="85"/>
      <c r="S752" s="85"/>
      <c r="T752" s="85"/>
      <c r="U752" s="85"/>
      <c r="V752" s="85"/>
      <c r="W752" s="85"/>
      <c r="X752" s="85"/>
      <c r="Y752" s="85"/>
      <c r="Z752" s="85"/>
    </row>
    <row r="753" spans="1:26" ht="14.25" customHeight="1">
      <c r="A753" s="85"/>
      <c r="B753" s="85"/>
      <c r="C753" s="85"/>
      <c r="D753" s="85"/>
      <c r="E753" s="85"/>
      <c r="F753" s="85"/>
      <c r="G753" s="85"/>
      <c r="H753" s="85"/>
      <c r="I753" s="85"/>
      <c r="J753" s="85"/>
      <c r="K753" s="85"/>
      <c r="L753" s="85"/>
      <c r="M753" s="85"/>
      <c r="N753" s="85"/>
      <c r="O753" s="85"/>
      <c r="P753" s="85"/>
      <c r="Q753" s="85"/>
      <c r="R753" s="85"/>
      <c r="S753" s="85"/>
      <c r="T753" s="85"/>
      <c r="U753" s="85"/>
      <c r="V753" s="85"/>
      <c r="W753" s="85"/>
      <c r="X753" s="85"/>
      <c r="Y753" s="85"/>
      <c r="Z753" s="85"/>
    </row>
    <row r="754" spans="1:26" ht="14.25" customHeight="1">
      <c r="A754" s="85"/>
      <c r="B754" s="85"/>
      <c r="C754" s="85"/>
      <c r="D754" s="85"/>
      <c r="E754" s="85"/>
      <c r="F754" s="85"/>
      <c r="G754" s="85"/>
      <c r="H754" s="85"/>
      <c r="I754" s="85"/>
      <c r="J754" s="85"/>
      <c r="K754" s="85"/>
      <c r="L754" s="85"/>
      <c r="M754" s="85"/>
      <c r="N754" s="85"/>
      <c r="O754" s="85"/>
      <c r="P754" s="85"/>
      <c r="Q754" s="85"/>
      <c r="R754" s="85"/>
      <c r="S754" s="85"/>
      <c r="T754" s="85"/>
      <c r="U754" s="85"/>
      <c r="V754" s="85"/>
      <c r="W754" s="85"/>
      <c r="X754" s="85"/>
      <c r="Y754" s="85"/>
      <c r="Z754" s="85"/>
    </row>
    <row r="755" spans="1:26" ht="14.25" customHeight="1">
      <c r="A755" s="85"/>
      <c r="B755" s="85"/>
      <c r="C755" s="85"/>
      <c r="D755" s="85"/>
      <c r="E755" s="85"/>
      <c r="F755" s="85"/>
      <c r="G755" s="85"/>
      <c r="H755" s="85"/>
      <c r="I755" s="85"/>
      <c r="J755" s="85"/>
      <c r="K755" s="85"/>
      <c r="L755" s="85"/>
      <c r="M755" s="85"/>
      <c r="N755" s="85"/>
      <c r="O755" s="85"/>
      <c r="P755" s="85"/>
      <c r="Q755" s="85"/>
      <c r="R755" s="85"/>
      <c r="S755" s="85"/>
      <c r="T755" s="85"/>
      <c r="U755" s="85"/>
      <c r="V755" s="85"/>
      <c r="W755" s="85"/>
      <c r="X755" s="85"/>
      <c r="Y755" s="85"/>
      <c r="Z755" s="85"/>
    </row>
    <row r="756" spans="1:26" ht="14.25" customHeight="1">
      <c r="A756" s="85"/>
      <c r="B756" s="85"/>
      <c r="C756" s="85"/>
      <c r="D756" s="85"/>
      <c r="E756" s="85"/>
      <c r="F756" s="85"/>
      <c r="G756" s="85"/>
      <c r="H756" s="85"/>
      <c r="I756" s="85"/>
      <c r="J756" s="85"/>
      <c r="K756" s="85"/>
      <c r="L756" s="85"/>
      <c r="M756" s="85"/>
      <c r="N756" s="85"/>
      <c r="O756" s="85"/>
      <c r="P756" s="85"/>
      <c r="Q756" s="85"/>
      <c r="R756" s="85"/>
      <c r="S756" s="85"/>
      <c r="T756" s="85"/>
      <c r="U756" s="85"/>
      <c r="V756" s="85"/>
      <c r="W756" s="85"/>
      <c r="X756" s="85"/>
      <c r="Y756" s="85"/>
      <c r="Z756" s="85"/>
    </row>
    <row r="757" spans="1:26" ht="14.25" customHeight="1">
      <c r="A757" s="85"/>
      <c r="B757" s="85"/>
      <c r="C757" s="85"/>
      <c r="D757" s="85"/>
      <c r="E757" s="85"/>
      <c r="F757" s="85"/>
      <c r="G757" s="85"/>
      <c r="H757" s="85"/>
      <c r="I757" s="85"/>
      <c r="J757" s="85"/>
      <c r="K757" s="85"/>
      <c r="L757" s="85"/>
      <c r="M757" s="85"/>
      <c r="N757" s="85"/>
      <c r="O757" s="85"/>
      <c r="P757" s="85"/>
      <c r="Q757" s="85"/>
      <c r="R757" s="85"/>
      <c r="S757" s="85"/>
      <c r="T757" s="85"/>
      <c r="U757" s="85"/>
      <c r="V757" s="85"/>
      <c r="W757" s="85"/>
      <c r="X757" s="85"/>
      <c r="Y757" s="85"/>
      <c r="Z757" s="85"/>
    </row>
    <row r="758" spans="1:26" ht="14.25" customHeight="1">
      <c r="A758" s="85"/>
      <c r="B758" s="85"/>
      <c r="C758" s="85"/>
      <c r="D758" s="85"/>
      <c r="E758" s="85"/>
      <c r="F758" s="85"/>
      <c r="G758" s="85"/>
      <c r="H758" s="85"/>
      <c r="I758" s="85"/>
      <c r="J758" s="85"/>
      <c r="K758" s="85"/>
      <c r="L758" s="85"/>
      <c r="M758" s="85"/>
      <c r="N758" s="85"/>
      <c r="O758" s="85"/>
      <c r="P758" s="85"/>
      <c r="Q758" s="85"/>
      <c r="R758" s="85"/>
      <c r="S758" s="85"/>
      <c r="T758" s="85"/>
      <c r="U758" s="85"/>
      <c r="V758" s="85"/>
      <c r="W758" s="85"/>
      <c r="X758" s="85"/>
      <c r="Y758" s="85"/>
      <c r="Z758" s="85"/>
    </row>
    <row r="759" spans="1:26" ht="14.25" customHeight="1">
      <c r="A759" s="85"/>
      <c r="B759" s="85"/>
      <c r="C759" s="85"/>
      <c r="D759" s="85"/>
      <c r="E759" s="85"/>
      <c r="F759" s="85"/>
      <c r="G759" s="85"/>
      <c r="H759" s="85"/>
      <c r="I759" s="85"/>
      <c r="J759" s="85"/>
      <c r="K759" s="85"/>
      <c r="L759" s="85"/>
      <c r="M759" s="85"/>
      <c r="N759" s="85"/>
      <c r="O759" s="85"/>
      <c r="P759" s="85"/>
      <c r="Q759" s="85"/>
      <c r="R759" s="85"/>
      <c r="S759" s="85"/>
      <c r="T759" s="85"/>
      <c r="U759" s="85"/>
      <c r="V759" s="85"/>
      <c r="W759" s="85"/>
      <c r="X759" s="85"/>
      <c r="Y759" s="85"/>
      <c r="Z759" s="85"/>
    </row>
    <row r="760" spans="1:26" ht="14.25" customHeight="1">
      <c r="A760" s="85"/>
      <c r="B760" s="85"/>
      <c r="C760" s="85"/>
      <c r="D760" s="85"/>
      <c r="E760" s="85"/>
      <c r="F760" s="85"/>
      <c r="G760" s="85"/>
      <c r="H760" s="85"/>
      <c r="I760" s="85"/>
      <c r="J760" s="85"/>
      <c r="K760" s="85"/>
      <c r="L760" s="85"/>
      <c r="M760" s="85"/>
      <c r="N760" s="85"/>
      <c r="O760" s="85"/>
      <c r="P760" s="85"/>
      <c r="Q760" s="85"/>
      <c r="R760" s="85"/>
      <c r="S760" s="85"/>
      <c r="T760" s="85"/>
      <c r="U760" s="85"/>
      <c r="V760" s="85"/>
      <c r="W760" s="85"/>
      <c r="X760" s="85"/>
      <c r="Y760" s="85"/>
      <c r="Z760" s="85"/>
    </row>
    <row r="761" spans="1:26" ht="14.25" customHeight="1">
      <c r="A761" s="85"/>
      <c r="B761" s="85"/>
      <c r="C761" s="85"/>
      <c r="D761" s="85"/>
      <c r="E761" s="85"/>
      <c r="F761" s="85"/>
      <c r="G761" s="85"/>
      <c r="H761" s="85"/>
      <c r="I761" s="85"/>
      <c r="J761" s="85"/>
      <c r="K761" s="85"/>
      <c r="L761" s="85"/>
      <c r="M761" s="85"/>
      <c r="N761" s="85"/>
      <c r="O761" s="85"/>
      <c r="P761" s="85"/>
      <c r="Q761" s="85"/>
      <c r="R761" s="85"/>
      <c r="S761" s="85"/>
      <c r="T761" s="85"/>
      <c r="U761" s="85"/>
      <c r="V761" s="85"/>
      <c r="W761" s="85"/>
      <c r="X761" s="85"/>
      <c r="Y761" s="85"/>
      <c r="Z761" s="85"/>
    </row>
    <row r="762" spans="1:26" ht="14.25" customHeight="1">
      <c r="A762" s="85"/>
      <c r="B762" s="85"/>
      <c r="C762" s="85"/>
      <c r="D762" s="85"/>
      <c r="E762" s="85"/>
      <c r="F762" s="85"/>
      <c r="G762" s="85"/>
      <c r="H762" s="85"/>
      <c r="I762" s="85"/>
      <c r="J762" s="85"/>
      <c r="K762" s="85"/>
      <c r="L762" s="85"/>
      <c r="M762" s="85"/>
      <c r="N762" s="85"/>
      <c r="O762" s="85"/>
      <c r="P762" s="85"/>
      <c r="Q762" s="85"/>
      <c r="R762" s="85"/>
      <c r="S762" s="85"/>
      <c r="T762" s="85"/>
      <c r="U762" s="85"/>
      <c r="V762" s="85"/>
      <c r="W762" s="85"/>
      <c r="X762" s="85"/>
      <c r="Y762" s="85"/>
      <c r="Z762" s="85"/>
    </row>
    <row r="763" spans="1:26" ht="14.25" customHeight="1">
      <c r="A763" s="85"/>
      <c r="B763" s="85"/>
      <c r="C763" s="85"/>
      <c r="D763" s="85"/>
      <c r="E763" s="85"/>
      <c r="F763" s="85"/>
      <c r="G763" s="85"/>
      <c r="H763" s="85"/>
      <c r="I763" s="85"/>
      <c r="J763" s="85"/>
      <c r="K763" s="85"/>
      <c r="L763" s="85"/>
      <c r="M763" s="85"/>
      <c r="N763" s="85"/>
      <c r="O763" s="85"/>
      <c r="P763" s="85"/>
      <c r="Q763" s="85"/>
      <c r="R763" s="85"/>
      <c r="S763" s="85"/>
      <c r="T763" s="85"/>
      <c r="U763" s="85"/>
      <c r="V763" s="85"/>
      <c r="W763" s="85"/>
      <c r="X763" s="85"/>
      <c r="Y763" s="85"/>
      <c r="Z763" s="85"/>
    </row>
    <row r="764" spans="1:26" ht="14.25" customHeight="1">
      <c r="A764" s="85"/>
      <c r="B764" s="85"/>
      <c r="C764" s="85"/>
      <c r="D764" s="85"/>
      <c r="E764" s="85"/>
      <c r="F764" s="85"/>
      <c r="G764" s="85"/>
      <c r="H764" s="85"/>
      <c r="I764" s="85"/>
      <c r="J764" s="85"/>
      <c r="K764" s="85"/>
      <c r="L764" s="85"/>
      <c r="M764" s="85"/>
      <c r="N764" s="85"/>
      <c r="O764" s="85"/>
      <c r="P764" s="85"/>
      <c r="Q764" s="85"/>
      <c r="R764" s="85"/>
      <c r="S764" s="85"/>
      <c r="T764" s="85"/>
      <c r="U764" s="85"/>
      <c r="V764" s="85"/>
      <c r="W764" s="85"/>
      <c r="X764" s="85"/>
      <c r="Y764" s="85"/>
      <c r="Z764" s="85"/>
    </row>
    <row r="765" spans="1:26" ht="14.25" customHeight="1">
      <c r="A765" s="85"/>
      <c r="B765" s="85"/>
      <c r="C765" s="85"/>
      <c r="D765" s="85"/>
      <c r="E765" s="85"/>
      <c r="F765" s="85"/>
      <c r="G765" s="85"/>
      <c r="H765" s="85"/>
      <c r="I765" s="85"/>
      <c r="J765" s="85"/>
      <c r="K765" s="85"/>
      <c r="L765" s="85"/>
      <c r="M765" s="85"/>
      <c r="N765" s="85"/>
      <c r="O765" s="85"/>
      <c r="P765" s="85"/>
      <c r="Q765" s="85"/>
      <c r="R765" s="85"/>
      <c r="S765" s="85"/>
      <c r="T765" s="85"/>
      <c r="U765" s="85"/>
      <c r="V765" s="85"/>
      <c r="W765" s="85"/>
      <c r="X765" s="85"/>
      <c r="Y765" s="85"/>
      <c r="Z765" s="85"/>
    </row>
    <row r="766" spans="1:26" ht="14.25" customHeight="1">
      <c r="A766" s="85"/>
      <c r="B766" s="85"/>
      <c r="C766" s="85"/>
      <c r="D766" s="85"/>
      <c r="E766" s="85"/>
      <c r="F766" s="85"/>
      <c r="G766" s="85"/>
      <c r="H766" s="85"/>
      <c r="I766" s="85"/>
      <c r="J766" s="85"/>
      <c r="K766" s="85"/>
      <c r="L766" s="85"/>
      <c r="M766" s="85"/>
      <c r="N766" s="85"/>
      <c r="O766" s="85"/>
      <c r="P766" s="85"/>
      <c r="Q766" s="85"/>
      <c r="R766" s="85"/>
      <c r="S766" s="85"/>
      <c r="T766" s="85"/>
      <c r="U766" s="85"/>
      <c r="V766" s="85"/>
      <c r="W766" s="85"/>
      <c r="X766" s="85"/>
      <c r="Y766" s="85"/>
      <c r="Z766" s="85"/>
    </row>
    <row r="767" spans="1:26" ht="14.25" customHeight="1">
      <c r="A767" s="85"/>
      <c r="B767" s="85"/>
      <c r="C767" s="85"/>
      <c r="D767" s="85"/>
      <c r="E767" s="85"/>
      <c r="F767" s="85"/>
      <c r="G767" s="85"/>
      <c r="H767" s="85"/>
      <c r="I767" s="85"/>
      <c r="J767" s="85"/>
      <c r="K767" s="85"/>
      <c r="L767" s="85"/>
      <c r="M767" s="85"/>
      <c r="N767" s="85"/>
      <c r="O767" s="85"/>
      <c r="P767" s="85"/>
      <c r="Q767" s="85"/>
      <c r="R767" s="85"/>
      <c r="S767" s="85"/>
      <c r="T767" s="85"/>
      <c r="U767" s="85"/>
      <c r="V767" s="85"/>
      <c r="W767" s="85"/>
      <c r="X767" s="85"/>
      <c r="Y767" s="85"/>
      <c r="Z767" s="85"/>
    </row>
    <row r="768" spans="1:26" ht="14.25" customHeight="1">
      <c r="A768" s="85"/>
      <c r="B768" s="85"/>
      <c r="C768" s="85"/>
      <c r="D768" s="85"/>
      <c r="E768" s="85"/>
      <c r="F768" s="85"/>
      <c r="G768" s="85"/>
      <c r="H768" s="85"/>
      <c r="I768" s="85"/>
      <c r="J768" s="85"/>
      <c r="K768" s="85"/>
      <c r="L768" s="85"/>
      <c r="M768" s="85"/>
      <c r="N768" s="85"/>
      <c r="O768" s="85"/>
      <c r="P768" s="85"/>
      <c r="Q768" s="85"/>
      <c r="R768" s="85"/>
      <c r="S768" s="85"/>
      <c r="T768" s="85"/>
      <c r="U768" s="85"/>
      <c r="V768" s="85"/>
      <c r="W768" s="85"/>
      <c r="X768" s="85"/>
      <c r="Y768" s="85"/>
      <c r="Z768" s="85"/>
    </row>
    <row r="769" spans="1:26" ht="14.25" customHeight="1">
      <c r="A769" s="85"/>
      <c r="B769" s="85"/>
      <c r="C769" s="85"/>
      <c r="D769" s="85"/>
      <c r="E769" s="85"/>
      <c r="F769" s="85"/>
      <c r="G769" s="85"/>
      <c r="H769" s="85"/>
      <c r="I769" s="85"/>
      <c r="J769" s="85"/>
      <c r="K769" s="85"/>
      <c r="L769" s="85"/>
      <c r="M769" s="85"/>
      <c r="N769" s="85"/>
      <c r="O769" s="85"/>
      <c r="P769" s="85"/>
      <c r="Q769" s="85"/>
      <c r="R769" s="85"/>
      <c r="S769" s="85"/>
      <c r="T769" s="85"/>
      <c r="U769" s="85"/>
      <c r="V769" s="85"/>
      <c r="W769" s="85"/>
      <c r="X769" s="85"/>
      <c r="Y769" s="85"/>
      <c r="Z769" s="85"/>
    </row>
    <row r="770" spans="1:26" ht="14.25" customHeight="1">
      <c r="A770" s="85"/>
      <c r="B770" s="85"/>
      <c r="C770" s="85"/>
      <c r="D770" s="85"/>
      <c r="E770" s="85"/>
      <c r="F770" s="85"/>
      <c r="G770" s="85"/>
      <c r="H770" s="85"/>
      <c r="I770" s="85"/>
      <c r="J770" s="85"/>
      <c r="K770" s="85"/>
      <c r="L770" s="85"/>
      <c r="M770" s="85"/>
      <c r="N770" s="85"/>
      <c r="O770" s="85"/>
      <c r="P770" s="85"/>
      <c r="Q770" s="85"/>
      <c r="R770" s="85"/>
      <c r="S770" s="85"/>
      <c r="T770" s="85"/>
      <c r="U770" s="85"/>
      <c r="V770" s="85"/>
      <c r="W770" s="85"/>
      <c r="X770" s="85"/>
      <c r="Y770" s="85"/>
      <c r="Z770" s="85"/>
    </row>
    <row r="771" spans="1:26" ht="14.25" customHeight="1">
      <c r="A771" s="85"/>
      <c r="B771" s="85"/>
      <c r="C771" s="85"/>
      <c r="D771" s="85"/>
      <c r="E771" s="85"/>
      <c r="F771" s="85"/>
      <c r="G771" s="85"/>
      <c r="H771" s="85"/>
      <c r="I771" s="85"/>
      <c r="J771" s="85"/>
      <c r="K771" s="85"/>
      <c r="L771" s="85"/>
      <c r="M771" s="85"/>
      <c r="N771" s="85"/>
      <c r="O771" s="85"/>
      <c r="P771" s="85"/>
      <c r="Q771" s="85"/>
      <c r="R771" s="85"/>
      <c r="S771" s="85"/>
      <c r="T771" s="85"/>
      <c r="U771" s="85"/>
      <c r="V771" s="85"/>
      <c r="W771" s="85"/>
      <c r="X771" s="85"/>
      <c r="Y771" s="85"/>
      <c r="Z771" s="85"/>
    </row>
    <row r="772" spans="1:26" ht="14.25" customHeight="1">
      <c r="A772" s="85"/>
      <c r="B772" s="85"/>
      <c r="C772" s="85"/>
      <c r="D772" s="85"/>
      <c r="E772" s="85"/>
      <c r="F772" s="85"/>
      <c r="G772" s="85"/>
      <c r="H772" s="85"/>
      <c r="I772" s="85"/>
      <c r="J772" s="85"/>
      <c r="K772" s="85"/>
      <c r="L772" s="85"/>
      <c r="M772" s="85"/>
      <c r="N772" s="85"/>
      <c r="O772" s="85"/>
      <c r="P772" s="85"/>
      <c r="Q772" s="85"/>
      <c r="R772" s="85"/>
      <c r="S772" s="85"/>
      <c r="T772" s="85"/>
      <c r="U772" s="85"/>
      <c r="V772" s="85"/>
      <c r="W772" s="85"/>
      <c r="X772" s="85"/>
      <c r="Y772" s="85"/>
      <c r="Z772" s="85"/>
    </row>
    <row r="773" spans="1:26" ht="14.25" customHeight="1">
      <c r="A773" s="85"/>
      <c r="B773" s="85"/>
      <c r="C773" s="85"/>
      <c r="D773" s="85"/>
      <c r="E773" s="85"/>
      <c r="F773" s="85"/>
      <c r="G773" s="85"/>
      <c r="H773" s="85"/>
      <c r="I773" s="85"/>
      <c r="J773" s="85"/>
      <c r="K773" s="85"/>
      <c r="L773" s="85"/>
      <c r="M773" s="85"/>
      <c r="N773" s="85"/>
      <c r="O773" s="85"/>
      <c r="P773" s="85"/>
      <c r="Q773" s="85"/>
      <c r="R773" s="85"/>
      <c r="S773" s="85"/>
      <c r="T773" s="85"/>
      <c r="U773" s="85"/>
      <c r="V773" s="85"/>
      <c r="W773" s="85"/>
      <c r="X773" s="85"/>
      <c r="Y773" s="85"/>
      <c r="Z773" s="85"/>
    </row>
    <row r="774" spans="1:26" ht="14.25" customHeight="1">
      <c r="A774" s="85"/>
      <c r="B774" s="85"/>
      <c r="C774" s="85"/>
      <c r="D774" s="85"/>
      <c r="E774" s="85"/>
      <c r="F774" s="85"/>
      <c r="G774" s="85"/>
      <c r="H774" s="85"/>
      <c r="I774" s="85"/>
      <c r="J774" s="85"/>
      <c r="K774" s="85"/>
      <c r="L774" s="85"/>
      <c r="M774" s="85"/>
      <c r="N774" s="85"/>
      <c r="O774" s="85"/>
      <c r="P774" s="85"/>
      <c r="Q774" s="85"/>
      <c r="R774" s="85"/>
      <c r="S774" s="85"/>
      <c r="T774" s="85"/>
      <c r="U774" s="85"/>
      <c r="V774" s="85"/>
      <c r="W774" s="85"/>
      <c r="X774" s="85"/>
      <c r="Y774" s="85"/>
      <c r="Z774" s="85"/>
    </row>
    <row r="775" spans="1:26" ht="14.25" customHeight="1">
      <c r="A775" s="85"/>
      <c r="B775" s="85"/>
      <c r="C775" s="85"/>
      <c r="D775" s="85"/>
      <c r="E775" s="85"/>
      <c r="F775" s="85"/>
      <c r="G775" s="85"/>
      <c r="H775" s="85"/>
      <c r="I775" s="85"/>
      <c r="J775" s="85"/>
      <c r="K775" s="85"/>
      <c r="L775" s="85"/>
      <c r="M775" s="85"/>
      <c r="N775" s="85"/>
      <c r="O775" s="85"/>
      <c r="P775" s="85"/>
      <c r="Q775" s="85"/>
      <c r="R775" s="85"/>
      <c r="S775" s="85"/>
      <c r="T775" s="85"/>
      <c r="U775" s="85"/>
      <c r="V775" s="85"/>
      <c r="W775" s="85"/>
      <c r="X775" s="85"/>
      <c r="Y775" s="85"/>
      <c r="Z775" s="85"/>
    </row>
    <row r="776" spans="1:26" ht="14.25" customHeight="1">
      <c r="A776" s="85"/>
      <c r="B776" s="85"/>
      <c r="C776" s="85"/>
      <c r="D776" s="85"/>
      <c r="E776" s="85"/>
      <c r="F776" s="85"/>
      <c r="G776" s="85"/>
      <c r="H776" s="85"/>
      <c r="I776" s="85"/>
      <c r="J776" s="85"/>
      <c r="K776" s="85"/>
      <c r="L776" s="85"/>
      <c r="M776" s="85"/>
      <c r="N776" s="85"/>
      <c r="O776" s="85"/>
      <c r="P776" s="85"/>
      <c r="Q776" s="85"/>
      <c r="R776" s="85"/>
      <c r="S776" s="85"/>
      <c r="T776" s="85"/>
      <c r="U776" s="85"/>
      <c r="V776" s="85"/>
      <c r="W776" s="85"/>
      <c r="X776" s="85"/>
      <c r="Y776" s="85"/>
      <c r="Z776" s="85"/>
    </row>
    <row r="777" spans="1:26" ht="14.25" customHeight="1">
      <c r="A777" s="85"/>
      <c r="B777" s="85"/>
      <c r="C777" s="85"/>
      <c r="D777" s="85"/>
      <c r="E777" s="85"/>
      <c r="F777" s="85"/>
      <c r="G777" s="85"/>
      <c r="H777" s="85"/>
      <c r="I777" s="85"/>
      <c r="J777" s="85"/>
      <c r="K777" s="85"/>
      <c r="L777" s="85"/>
      <c r="M777" s="85"/>
      <c r="N777" s="85"/>
      <c r="O777" s="85"/>
      <c r="P777" s="85"/>
      <c r="Q777" s="85"/>
      <c r="R777" s="85"/>
      <c r="S777" s="85"/>
      <c r="T777" s="85"/>
      <c r="U777" s="85"/>
      <c r="V777" s="85"/>
      <c r="W777" s="85"/>
      <c r="X777" s="85"/>
      <c r="Y777" s="85"/>
      <c r="Z777" s="85"/>
    </row>
    <row r="778" spans="1:26" ht="14.25" customHeight="1">
      <c r="A778" s="85"/>
      <c r="B778" s="85"/>
      <c r="C778" s="85"/>
      <c r="D778" s="85"/>
      <c r="E778" s="85"/>
      <c r="F778" s="85"/>
      <c r="G778" s="85"/>
      <c r="H778" s="85"/>
      <c r="I778" s="85"/>
      <c r="J778" s="85"/>
      <c r="K778" s="85"/>
      <c r="L778" s="85"/>
      <c r="M778" s="85"/>
      <c r="N778" s="85"/>
      <c r="O778" s="85"/>
      <c r="P778" s="85"/>
      <c r="Q778" s="85"/>
      <c r="R778" s="85"/>
      <c r="S778" s="85"/>
      <c r="T778" s="85"/>
      <c r="U778" s="85"/>
      <c r="V778" s="85"/>
      <c r="W778" s="85"/>
      <c r="X778" s="85"/>
      <c r="Y778" s="85"/>
      <c r="Z778" s="85"/>
    </row>
    <row r="779" spans="1:26" ht="14.25" customHeight="1">
      <c r="A779" s="85"/>
      <c r="B779" s="85"/>
      <c r="C779" s="85"/>
      <c r="D779" s="85"/>
      <c r="E779" s="85"/>
      <c r="F779" s="85"/>
      <c r="G779" s="85"/>
      <c r="H779" s="85"/>
      <c r="I779" s="85"/>
      <c r="J779" s="85"/>
      <c r="K779" s="85"/>
      <c r="L779" s="85"/>
      <c r="M779" s="85"/>
      <c r="N779" s="85"/>
      <c r="O779" s="85"/>
      <c r="P779" s="85"/>
      <c r="Q779" s="85"/>
      <c r="R779" s="85"/>
      <c r="S779" s="85"/>
      <c r="T779" s="85"/>
      <c r="U779" s="85"/>
      <c r="V779" s="85"/>
      <c r="W779" s="85"/>
      <c r="X779" s="85"/>
      <c r="Y779" s="85"/>
      <c r="Z779" s="85"/>
    </row>
    <row r="780" spans="1:26" ht="14.25" customHeight="1">
      <c r="A780" s="85"/>
      <c r="B780" s="85"/>
      <c r="C780" s="85"/>
      <c r="D780" s="85"/>
      <c r="E780" s="85"/>
      <c r="F780" s="85"/>
      <c r="G780" s="85"/>
      <c r="H780" s="85"/>
      <c r="I780" s="85"/>
      <c r="J780" s="85"/>
      <c r="K780" s="85"/>
      <c r="L780" s="85"/>
      <c r="M780" s="85"/>
      <c r="N780" s="85"/>
      <c r="O780" s="85"/>
      <c r="P780" s="85"/>
      <c r="Q780" s="85"/>
      <c r="R780" s="85"/>
      <c r="S780" s="85"/>
      <c r="T780" s="85"/>
      <c r="U780" s="85"/>
      <c r="V780" s="85"/>
      <c r="W780" s="85"/>
      <c r="X780" s="85"/>
      <c r="Y780" s="85"/>
      <c r="Z780" s="85"/>
    </row>
    <row r="781" spans="1:26" ht="14.25" customHeight="1">
      <c r="A781" s="85"/>
      <c r="B781" s="85"/>
      <c r="C781" s="85"/>
      <c r="D781" s="85"/>
      <c r="E781" s="85"/>
      <c r="F781" s="85"/>
      <c r="G781" s="85"/>
      <c r="H781" s="85"/>
      <c r="I781" s="85"/>
      <c r="J781" s="85"/>
      <c r="K781" s="85"/>
      <c r="L781" s="85"/>
      <c r="M781" s="85"/>
      <c r="N781" s="85"/>
      <c r="O781" s="85"/>
      <c r="P781" s="85"/>
      <c r="Q781" s="85"/>
      <c r="R781" s="85"/>
      <c r="S781" s="85"/>
      <c r="T781" s="85"/>
      <c r="U781" s="85"/>
      <c r="V781" s="85"/>
      <c r="W781" s="85"/>
      <c r="X781" s="85"/>
      <c r="Y781" s="85"/>
      <c r="Z781" s="85"/>
    </row>
    <row r="782" spans="1:26" ht="14.25" customHeight="1">
      <c r="A782" s="85"/>
      <c r="B782" s="85"/>
      <c r="C782" s="85"/>
      <c r="D782" s="85"/>
      <c r="E782" s="85"/>
      <c r="F782" s="85"/>
      <c r="G782" s="85"/>
      <c r="H782" s="85"/>
      <c r="I782" s="85"/>
      <c r="J782" s="85"/>
      <c r="K782" s="85"/>
      <c r="L782" s="85"/>
      <c r="M782" s="85"/>
      <c r="N782" s="85"/>
      <c r="O782" s="85"/>
      <c r="P782" s="85"/>
      <c r="Q782" s="85"/>
      <c r="R782" s="85"/>
      <c r="S782" s="85"/>
      <c r="T782" s="85"/>
      <c r="U782" s="85"/>
      <c r="V782" s="85"/>
      <c r="W782" s="85"/>
      <c r="X782" s="85"/>
      <c r="Y782" s="85"/>
      <c r="Z782" s="85"/>
    </row>
    <row r="783" spans="1:26" ht="14.25" customHeight="1">
      <c r="A783" s="85"/>
      <c r="B783" s="85"/>
      <c r="C783" s="85"/>
      <c r="D783" s="85"/>
      <c r="E783" s="85"/>
      <c r="F783" s="85"/>
      <c r="G783" s="85"/>
      <c r="H783" s="85"/>
      <c r="I783" s="85"/>
      <c r="J783" s="85"/>
      <c r="K783" s="85"/>
      <c r="L783" s="85"/>
      <c r="M783" s="85"/>
      <c r="N783" s="85"/>
      <c r="O783" s="85"/>
      <c r="P783" s="85"/>
      <c r="Q783" s="85"/>
      <c r="R783" s="85"/>
      <c r="S783" s="85"/>
      <c r="T783" s="85"/>
      <c r="U783" s="85"/>
      <c r="V783" s="85"/>
      <c r="W783" s="85"/>
      <c r="X783" s="85"/>
      <c r="Y783" s="85"/>
      <c r="Z783" s="85"/>
    </row>
    <row r="784" spans="1:26" ht="14.25" customHeight="1">
      <c r="A784" s="85"/>
      <c r="B784" s="85"/>
      <c r="C784" s="85"/>
      <c r="D784" s="85"/>
      <c r="E784" s="85"/>
      <c r="F784" s="85"/>
      <c r="G784" s="85"/>
      <c r="H784" s="85"/>
      <c r="I784" s="85"/>
      <c r="J784" s="85"/>
      <c r="K784" s="85"/>
      <c r="L784" s="85"/>
      <c r="M784" s="85"/>
      <c r="N784" s="85"/>
      <c r="O784" s="85"/>
      <c r="P784" s="85"/>
      <c r="Q784" s="85"/>
      <c r="R784" s="85"/>
      <c r="S784" s="85"/>
      <c r="T784" s="85"/>
      <c r="U784" s="85"/>
      <c r="V784" s="85"/>
      <c r="W784" s="85"/>
      <c r="X784" s="85"/>
      <c r="Y784" s="85"/>
      <c r="Z784" s="85"/>
    </row>
    <row r="785" spans="1:26" ht="14.25" customHeight="1">
      <c r="A785" s="85"/>
      <c r="B785" s="85"/>
      <c r="C785" s="85"/>
      <c r="D785" s="85"/>
      <c r="E785" s="85"/>
      <c r="F785" s="85"/>
      <c r="G785" s="85"/>
      <c r="H785" s="85"/>
      <c r="I785" s="85"/>
      <c r="J785" s="85"/>
      <c r="K785" s="85"/>
      <c r="L785" s="85"/>
      <c r="M785" s="85"/>
      <c r="N785" s="85"/>
      <c r="O785" s="85"/>
      <c r="P785" s="85"/>
      <c r="Q785" s="85"/>
      <c r="R785" s="85"/>
      <c r="S785" s="85"/>
      <c r="T785" s="85"/>
      <c r="U785" s="85"/>
      <c r="V785" s="85"/>
      <c r="W785" s="85"/>
      <c r="X785" s="85"/>
      <c r="Y785" s="85"/>
      <c r="Z785" s="85"/>
    </row>
    <row r="786" spans="1:26" ht="14.25" customHeight="1">
      <c r="A786" s="85"/>
      <c r="B786" s="85"/>
      <c r="C786" s="85"/>
      <c r="D786" s="85"/>
      <c r="E786" s="85"/>
      <c r="F786" s="85"/>
      <c r="G786" s="85"/>
      <c r="H786" s="85"/>
      <c r="I786" s="85"/>
      <c r="J786" s="85"/>
      <c r="K786" s="85"/>
      <c r="L786" s="85"/>
      <c r="M786" s="85"/>
      <c r="N786" s="85"/>
      <c r="O786" s="85"/>
      <c r="P786" s="85"/>
      <c r="Q786" s="85"/>
      <c r="R786" s="85"/>
      <c r="S786" s="85"/>
      <c r="T786" s="85"/>
      <c r="U786" s="85"/>
      <c r="V786" s="85"/>
      <c r="W786" s="85"/>
      <c r="X786" s="85"/>
      <c r="Y786" s="85"/>
      <c r="Z786" s="85"/>
    </row>
    <row r="787" spans="1:26" ht="14.25" customHeight="1">
      <c r="A787" s="85"/>
      <c r="B787" s="85"/>
      <c r="C787" s="85"/>
      <c r="D787" s="85"/>
      <c r="E787" s="85"/>
      <c r="F787" s="85"/>
      <c r="G787" s="85"/>
      <c r="H787" s="85"/>
      <c r="I787" s="85"/>
      <c r="J787" s="85"/>
      <c r="K787" s="85"/>
      <c r="L787" s="85"/>
      <c r="M787" s="85"/>
      <c r="N787" s="85"/>
      <c r="O787" s="85"/>
      <c r="P787" s="85"/>
      <c r="Q787" s="85"/>
      <c r="R787" s="85"/>
      <c r="S787" s="85"/>
      <c r="T787" s="85"/>
      <c r="U787" s="85"/>
      <c r="V787" s="85"/>
      <c r="W787" s="85"/>
      <c r="X787" s="85"/>
      <c r="Y787" s="85"/>
      <c r="Z787" s="85"/>
    </row>
    <row r="788" spans="1:26" ht="14.25" customHeight="1">
      <c r="A788" s="85"/>
      <c r="B788" s="85"/>
      <c r="C788" s="85"/>
      <c r="D788" s="85"/>
      <c r="E788" s="85"/>
      <c r="F788" s="85"/>
      <c r="G788" s="85"/>
      <c r="H788" s="85"/>
      <c r="I788" s="85"/>
      <c r="J788" s="85"/>
      <c r="K788" s="85"/>
      <c r="L788" s="85"/>
      <c r="M788" s="85"/>
      <c r="N788" s="85"/>
      <c r="O788" s="85"/>
      <c r="P788" s="85"/>
      <c r="Q788" s="85"/>
      <c r="R788" s="85"/>
      <c r="S788" s="85"/>
      <c r="T788" s="85"/>
      <c r="U788" s="85"/>
      <c r="V788" s="85"/>
      <c r="W788" s="85"/>
      <c r="X788" s="85"/>
      <c r="Y788" s="85"/>
      <c r="Z788" s="85"/>
    </row>
    <row r="789" spans="1:26" ht="14.25" customHeight="1">
      <c r="A789" s="85"/>
      <c r="B789" s="85"/>
      <c r="C789" s="85"/>
      <c r="D789" s="85"/>
      <c r="E789" s="85"/>
      <c r="F789" s="85"/>
      <c r="G789" s="85"/>
      <c r="H789" s="85"/>
      <c r="I789" s="85"/>
      <c r="J789" s="85"/>
      <c r="K789" s="85"/>
      <c r="L789" s="85"/>
      <c r="M789" s="85"/>
      <c r="N789" s="85"/>
      <c r="O789" s="85"/>
      <c r="P789" s="85"/>
      <c r="Q789" s="85"/>
      <c r="R789" s="85"/>
      <c r="S789" s="85"/>
      <c r="T789" s="85"/>
      <c r="U789" s="85"/>
      <c r="V789" s="85"/>
      <c r="W789" s="85"/>
      <c r="X789" s="85"/>
      <c r="Y789" s="85"/>
      <c r="Z789" s="85"/>
    </row>
    <row r="790" spans="1:26" ht="14.25" customHeight="1">
      <c r="A790" s="85"/>
      <c r="B790" s="85"/>
      <c r="C790" s="85"/>
      <c r="D790" s="85"/>
      <c r="E790" s="85"/>
      <c r="F790" s="85"/>
      <c r="G790" s="85"/>
      <c r="H790" s="85"/>
      <c r="I790" s="85"/>
      <c r="J790" s="85"/>
      <c r="K790" s="85"/>
      <c r="L790" s="85"/>
      <c r="M790" s="85"/>
      <c r="N790" s="85"/>
      <c r="O790" s="85"/>
      <c r="P790" s="85"/>
      <c r="Q790" s="85"/>
      <c r="R790" s="85"/>
      <c r="S790" s="85"/>
      <c r="T790" s="85"/>
      <c r="U790" s="85"/>
      <c r="V790" s="85"/>
      <c r="W790" s="85"/>
      <c r="X790" s="85"/>
      <c r="Y790" s="85"/>
      <c r="Z790" s="85"/>
    </row>
    <row r="791" spans="1:26" ht="14.25" customHeight="1">
      <c r="A791" s="85"/>
      <c r="B791" s="85"/>
      <c r="C791" s="85"/>
      <c r="D791" s="85"/>
      <c r="E791" s="85"/>
      <c r="F791" s="85"/>
      <c r="G791" s="85"/>
      <c r="H791" s="85"/>
      <c r="I791" s="85"/>
      <c r="J791" s="85"/>
      <c r="K791" s="85"/>
      <c r="L791" s="85"/>
      <c r="M791" s="85"/>
      <c r="N791" s="85"/>
      <c r="O791" s="85"/>
      <c r="P791" s="85"/>
      <c r="Q791" s="85"/>
      <c r="R791" s="85"/>
      <c r="S791" s="85"/>
      <c r="T791" s="85"/>
      <c r="U791" s="85"/>
      <c r="V791" s="85"/>
      <c r="W791" s="85"/>
      <c r="X791" s="85"/>
      <c r="Y791" s="85"/>
      <c r="Z791" s="85"/>
    </row>
    <row r="792" spans="1:26" ht="14.25" customHeight="1">
      <c r="A792" s="85"/>
      <c r="B792" s="85"/>
      <c r="C792" s="85"/>
      <c r="D792" s="85"/>
      <c r="E792" s="85"/>
      <c r="F792" s="85"/>
      <c r="G792" s="85"/>
      <c r="H792" s="85"/>
      <c r="I792" s="85"/>
      <c r="J792" s="85"/>
      <c r="K792" s="85"/>
      <c r="L792" s="85"/>
      <c r="M792" s="85"/>
      <c r="N792" s="85"/>
      <c r="O792" s="85"/>
      <c r="P792" s="85"/>
      <c r="Q792" s="85"/>
      <c r="R792" s="85"/>
      <c r="S792" s="85"/>
      <c r="T792" s="85"/>
      <c r="U792" s="85"/>
      <c r="V792" s="85"/>
      <c r="W792" s="85"/>
      <c r="X792" s="85"/>
      <c r="Y792" s="85"/>
      <c r="Z792" s="85"/>
    </row>
    <row r="793" spans="1:26" ht="14.25" customHeight="1">
      <c r="A793" s="85"/>
      <c r="B793" s="85"/>
      <c r="C793" s="85"/>
      <c r="D793" s="85"/>
      <c r="E793" s="85"/>
      <c r="F793" s="85"/>
      <c r="G793" s="85"/>
      <c r="H793" s="85"/>
      <c r="I793" s="85"/>
      <c r="J793" s="85"/>
      <c r="K793" s="85"/>
      <c r="L793" s="85"/>
      <c r="M793" s="85"/>
      <c r="N793" s="85"/>
      <c r="O793" s="85"/>
      <c r="P793" s="85"/>
      <c r="Q793" s="85"/>
      <c r="R793" s="85"/>
      <c r="S793" s="85"/>
      <c r="T793" s="85"/>
      <c r="U793" s="85"/>
      <c r="V793" s="85"/>
      <c r="W793" s="85"/>
      <c r="X793" s="85"/>
      <c r="Y793" s="85"/>
      <c r="Z793" s="85"/>
    </row>
    <row r="794" spans="1:26" ht="14.25" customHeight="1">
      <c r="A794" s="85"/>
      <c r="B794" s="85"/>
      <c r="C794" s="85"/>
      <c r="D794" s="85"/>
      <c r="E794" s="85"/>
      <c r="F794" s="85"/>
      <c r="G794" s="85"/>
      <c r="H794" s="85"/>
      <c r="I794" s="85"/>
      <c r="J794" s="85"/>
      <c r="K794" s="85"/>
      <c r="L794" s="85"/>
      <c r="M794" s="85"/>
      <c r="N794" s="85"/>
      <c r="O794" s="85"/>
      <c r="P794" s="85"/>
      <c r="Q794" s="85"/>
      <c r="R794" s="85"/>
      <c r="S794" s="85"/>
      <c r="T794" s="85"/>
      <c r="U794" s="85"/>
      <c r="V794" s="85"/>
      <c r="W794" s="85"/>
      <c r="X794" s="85"/>
      <c r="Y794" s="85"/>
      <c r="Z794" s="85"/>
    </row>
    <row r="795" spans="1:26" ht="14.25" customHeight="1">
      <c r="A795" s="85"/>
      <c r="B795" s="85"/>
      <c r="C795" s="85"/>
      <c r="D795" s="85"/>
      <c r="E795" s="85"/>
      <c r="F795" s="85"/>
      <c r="G795" s="85"/>
      <c r="H795" s="85"/>
      <c r="I795" s="85"/>
      <c r="J795" s="85"/>
      <c r="K795" s="85"/>
      <c r="L795" s="85"/>
      <c r="M795" s="85"/>
      <c r="N795" s="85"/>
      <c r="O795" s="85"/>
      <c r="P795" s="85"/>
      <c r="Q795" s="85"/>
      <c r="R795" s="85"/>
      <c r="S795" s="85"/>
      <c r="T795" s="85"/>
      <c r="U795" s="85"/>
      <c r="V795" s="85"/>
      <c r="W795" s="85"/>
      <c r="X795" s="85"/>
      <c r="Y795" s="85"/>
      <c r="Z795" s="85"/>
    </row>
    <row r="796" spans="1:26" ht="14.25" customHeight="1">
      <c r="A796" s="85"/>
      <c r="B796" s="85"/>
      <c r="C796" s="85"/>
      <c r="D796" s="85"/>
      <c r="E796" s="85"/>
      <c r="F796" s="85"/>
      <c r="G796" s="85"/>
      <c r="H796" s="85"/>
      <c r="I796" s="85"/>
      <c r="J796" s="85"/>
      <c r="K796" s="85"/>
      <c r="L796" s="85"/>
      <c r="M796" s="85"/>
      <c r="N796" s="85"/>
      <c r="O796" s="85"/>
      <c r="P796" s="85"/>
      <c r="Q796" s="85"/>
      <c r="R796" s="85"/>
      <c r="S796" s="85"/>
      <c r="T796" s="85"/>
      <c r="U796" s="85"/>
      <c r="V796" s="85"/>
      <c r="W796" s="85"/>
      <c r="X796" s="85"/>
      <c r="Y796" s="85"/>
      <c r="Z796" s="85"/>
    </row>
    <row r="797" spans="1:26" ht="14.25" customHeight="1">
      <c r="A797" s="85"/>
      <c r="B797" s="85"/>
      <c r="C797" s="85"/>
      <c r="D797" s="85"/>
      <c r="E797" s="85"/>
      <c r="F797" s="85"/>
      <c r="G797" s="85"/>
      <c r="H797" s="85"/>
      <c r="I797" s="85"/>
      <c r="J797" s="85"/>
      <c r="K797" s="85"/>
      <c r="L797" s="85"/>
      <c r="M797" s="85"/>
      <c r="N797" s="85"/>
      <c r="O797" s="85"/>
      <c r="P797" s="85"/>
      <c r="Q797" s="85"/>
      <c r="R797" s="85"/>
      <c r="S797" s="85"/>
      <c r="T797" s="85"/>
      <c r="U797" s="85"/>
      <c r="V797" s="85"/>
      <c r="W797" s="85"/>
      <c r="X797" s="85"/>
      <c r="Y797" s="85"/>
      <c r="Z797" s="85"/>
    </row>
    <row r="798" spans="1:26" ht="14.25" customHeight="1">
      <c r="A798" s="85"/>
      <c r="B798" s="85"/>
      <c r="C798" s="85"/>
      <c r="D798" s="85"/>
      <c r="E798" s="85"/>
      <c r="F798" s="85"/>
      <c r="G798" s="85"/>
      <c r="H798" s="85"/>
      <c r="I798" s="85"/>
      <c r="J798" s="85"/>
      <c r="K798" s="85"/>
      <c r="L798" s="85"/>
      <c r="M798" s="85"/>
      <c r="N798" s="85"/>
      <c r="O798" s="85"/>
      <c r="P798" s="85"/>
      <c r="Q798" s="85"/>
      <c r="R798" s="85"/>
      <c r="S798" s="85"/>
      <c r="T798" s="85"/>
      <c r="U798" s="85"/>
      <c r="V798" s="85"/>
      <c r="W798" s="85"/>
      <c r="X798" s="85"/>
      <c r="Y798" s="85"/>
      <c r="Z798" s="85"/>
    </row>
    <row r="799" spans="1:26" ht="14.25" customHeight="1">
      <c r="A799" s="85"/>
      <c r="B799" s="85"/>
      <c r="C799" s="85"/>
      <c r="D799" s="85"/>
      <c r="E799" s="85"/>
      <c r="F799" s="85"/>
      <c r="G799" s="85"/>
      <c r="H799" s="85"/>
      <c r="I799" s="85"/>
      <c r="J799" s="85"/>
      <c r="K799" s="85"/>
      <c r="L799" s="85"/>
      <c r="M799" s="85"/>
      <c r="N799" s="85"/>
      <c r="O799" s="85"/>
      <c r="P799" s="85"/>
      <c r="Q799" s="85"/>
      <c r="R799" s="85"/>
      <c r="S799" s="85"/>
      <c r="T799" s="85"/>
      <c r="U799" s="85"/>
      <c r="V799" s="85"/>
      <c r="W799" s="85"/>
      <c r="X799" s="85"/>
      <c r="Y799" s="85"/>
      <c r="Z799" s="85"/>
    </row>
    <row r="800" spans="1:26" ht="14.25" customHeight="1">
      <c r="A800" s="85"/>
      <c r="B800" s="85"/>
      <c r="C800" s="85"/>
      <c r="D800" s="85"/>
      <c r="E800" s="85"/>
      <c r="F800" s="85"/>
      <c r="G800" s="85"/>
      <c r="H800" s="85"/>
      <c r="I800" s="85"/>
      <c r="J800" s="85"/>
      <c r="K800" s="85"/>
      <c r="L800" s="85"/>
      <c r="M800" s="85"/>
      <c r="N800" s="85"/>
      <c r="O800" s="85"/>
      <c r="P800" s="85"/>
      <c r="Q800" s="85"/>
      <c r="R800" s="85"/>
      <c r="S800" s="85"/>
      <c r="T800" s="85"/>
      <c r="U800" s="85"/>
      <c r="V800" s="85"/>
      <c r="W800" s="85"/>
      <c r="X800" s="85"/>
      <c r="Y800" s="85"/>
      <c r="Z800" s="85"/>
    </row>
    <row r="801" spans="1:26" ht="14.25" customHeight="1">
      <c r="A801" s="85"/>
      <c r="B801" s="85"/>
      <c r="C801" s="85"/>
      <c r="D801" s="85"/>
      <c r="E801" s="85"/>
      <c r="F801" s="85"/>
      <c r="G801" s="85"/>
      <c r="H801" s="85"/>
      <c r="I801" s="85"/>
      <c r="J801" s="85"/>
      <c r="K801" s="85"/>
      <c r="L801" s="85"/>
      <c r="M801" s="85"/>
      <c r="N801" s="85"/>
      <c r="O801" s="85"/>
      <c r="P801" s="85"/>
      <c r="Q801" s="85"/>
      <c r="R801" s="85"/>
      <c r="S801" s="85"/>
      <c r="T801" s="85"/>
      <c r="U801" s="85"/>
      <c r="V801" s="85"/>
      <c r="W801" s="85"/>
      <c r="X801" s="85"/>
      <c r="Y801" s="85"/>
      <c r="Z801" s="85"/>
    </row>
    <row r="802" spans="1:26" ht="14.25" customHeight="1">
      <c r="A802" s="85"/>
      <c r="B802" s="85"/>
      <c r="C802" s="85"/>
      <c r="D802" s="85"/>
      <c r="E802" s="85"/>
      <c r="F802" s="85"/>
      <c r="G802" s="85"/>
      <c r="H802" s="85"/>
      <c r="I802" s="85"/>
      <c r="J802" s="85"/>
      <c r="K802" s="85"/>
      <c r="L802" s="85"/>
      <c r="M802" s="85"/>
      <c r="N802" s="85"/>
      <c r="O802" s="85"/>
      <c r="P802" s="85"/>
      <c r="Q802" s="85"/>
      <c r="R802" s="85"/>
      <c r="S802" s="85"/>
      <c r="T802" s="85"/>
      <c r="U802" s="85"/>
      <c r="V802" s="85"/>
      <c r="W802" s="85"/>
      <c r="X802" s="85"/>
      <c r="Y802" s="85"/>
      <c r="Z802" s="85"/>
    </row>
    <row r="803" spans="1:26" ht="14.25" customHeight="1">
      <c r="A803" s="85"/>
      <c r="B803" s="85"/>
      <c r="C803" s="85"/>
      <c r="D803" s="85"/>
      <c r="E803" s="85"/>
      <c r="F803" s="85"/>
      <c r="G803" s="85"/>
      <c r="H803" s="85"/>
      <c r="I803" s="85"/>
      <c r="J803" s="85"/>
      <c r="K803" s="85"/>
      <c r="L803" s="85"/>
      <c r="M803" s="85"/>
      <c r="N803" s="85"/>
      <c r="O803" s="85"/>
      <c r="P803" s="85"/>
      <c r="Q803" s="85"/>
      <c r="R803" s="85"/>
      <c r="S803" s="85"/>
      <c r="T803" s="85"/>
      <c r="U803" s="85"/>
      <c r="V803" s="85"/>
      <c r="W803" s="85"/>
      <c r="X803" s="85"/>
      <c r="Y803" s="85"/>
      <c r="Z803" s="85"/>
    </row>
    <row r="804" spans="1:26" ht="14.25" customHeight="1">
      <c r="A804" s="85"/>
      <c r="B804" s="85"/>
      <c r="C804" s="85"/>
      <c r="D804" s="85"/>
      <c r="E804" s="85"/>
      <c r="F804" s="85"/>
      <c r="G804" s="85"/>
      <c r="H804" s="85"/>
      <c r="I804" s="85"/>
      <c r="J804" s="85"/>
      <c r="K804" s="85"/>
      <c r="L804" s="85"/>
      <c r="M804" s="85"/>
      <c r="N804" s="85"/>
      <c r="O804" s="85"/>
      <c r="P804" s="85"/>
      <c r="Q804" s="85"/>
      <c r="R804" s="85"/>
      <c r="S804" s="85"/>
      <c r="T804" s="85"/>
      <c r="U804" s="85"/>
      <c r="V804" s="85"/>
      <c r="W804" s="85"/>
      <c r="X804" s="85"/>
      <c r="Y804" s="85"/>
      <c r="Z804" s="85"/>
    </row>
    <row r="805" spans="1:26" ht="14.25" customHeight="1">
      <c r="A805" s="85"/>
      <c r="B805" s="85"/>
      <c r="C805" s="85"/>
      <c r="D805" s="85"/>
      <c r="E805" s="85"/>
      <c r="F805" s="85"/>
      <c r="G805" s="85"/>
      <c r="H805" s="85"/>
      <c r="I805" s="85"/>
      <c r="J805" s="85"/>
      <c r="K805" s="85"/>
      <c r="L805" s="85"/>
      <c r="M805" s="85"/>
      <c r="N805" s="85"/>
      <c r="O805" s="85"/>
      <c r="P805" s="85"/>
      <c r="Q805" s="85"/>
      <c r="R805" s="85"/>
      <c r="S805" s="85"/>
      <c r="T805" s="85"/>
      <c r="U805" s="85"/>
      <c r="V805" s="85"/>
      <c r="W805" s="85"/>
      <c r="X805" s="85"/>
      <c r="Y805" s="85"/>
      <c r="Z805" s="85"/>
    </row>
    <row r="806" spans="1:26" ht="14.25" customHeight="1">
      <c r="A806" s="85"/>
      <c r="B806" s="85"/>
      <c r="C806" s="85"/>
      <c r="D806" s="85"/>
      <c r="E806" s="85"/>
      <c r="F806" s="85"/>
      <c r="G806" s="85"/>
      <c r="H806" s="85"/>
      <c r="I806" s="85"/>
      <c r="J806" s="85"/>
      <c r="K806" s="85"/>
      <c r="L806" s="85"/>
      <c r="M806" s="85"/>
      <c r="N806" s="85"/>
      <c r="O806" s="85"/>
      <c r="P806" s="85"/>
      <c r="Q806" s="85"/>
      <c r="R806" s="85"/>
      <c r="S806" s="85"/>
      <c r="T806" s="85"/>
      <c r="U806" s="85"/>
      <c r="V806" s="85"/>
      <c r="W806" s="85"/>
      <c r="X806" s="85"/>
      <c r="Y806" s="85"/>
      <c r="Z806" s="85"/>
    </row>
    <row r="807" spans="1:26" ht="14.25" customHeight="1">
      <c r="A807" s="85"/>
      <c r="B807" s="85"/>
      <c r="C807" s="85"/>
      <c r="D807" s="85"/>
      <c r="E807" s="85"/>
      <c r="F807" s="85"/>
      <c r="G807" s="85"/>
      <c r="H807" s="85"/>
      <c r="I807" s="85"/>
      <c r="J807" s="85"/>
      <c r="K807" s="85"/>
      <c r="L807" s="85"/>
      <c r="M807" s="85"/>
      <c r="N807" s="85"/>
      <c r="O807" s="85"/>
      <c r="P807" s="85"/>
      <c r="Q807" s="85"/>
      <c r="R807" s="85"/>
      <c r="S807" s="85"/>
      <c r="T807" s="85"/>
      <c r="U807" s="85"/>
      <c r="V807" s="85"/>
      <c r="W807" s="85"/>
      <c r="X807" s="85"/>
      <c r="Y807" s="85"/>
      <c r="Z807" s="85"/>
    </row>
    <row r="808" spans="1:26" ht="14.25" customHeight="1">
      <c r="A808" s="85"/>
      <c r="B808" s="85"/>
      <c r="C808" s="85"/>
      <c r="D808" s="85"/>
      <c r="E808" s="85"/>
      <c r="F808" s="85"/>
      <c r="G808" s="85"/>
      <c r="H808" s="85"/>
      <c r="I808" s="85"/>
      <c r="J808" s="85"/>
      <c r="K808" s="85"/>
      <c r="L808" s="85"/>
      <c r="M808" s="85"/>
      <c r="N808" s="85"/>
      <c r="O808" s="85"/>
      <c r="P808" s="85"/>
      <c r="Q808" s="85"/>
      <c r="R808" s="85"/>
      <c r="S808" s="85"/>
      <c r="T808" s="85"/>
      <c r="U808" s="85"/>
      <c r="V808" s="85"/>
      <c r="W808" s="85"/>
      <c r="X808" s="85"/>
      <c r="Y808" s="85"/>
      <c r="Z808" s="85"/>
    </row>
    <row r="809" spans="1:26" ht="14.25" customHeight="1">
      <c r="A809" s="85"/>
      <c r="B809" s="85"/>
      <c r="C809" s="85"/>
      <c r="D809" s="85"/>
      <c r="E809" s="85"/>
      <c r="F809" s="85"/>
      <c r="G809" s="85"/>
      <c r="H809" s="85"/>
      <c r="I809" s="85"/>
      <c r="J809" s="85"/>
      <c r="K809" s="85"/>
      <c r="L809" s="85"/>
      <c r="M809" s="85"/>
      <c r="N809" s="85"/>
      <c r="O809" s="85"/>
      <c r="P809" s="85"/>
      <c r="Q809" s="85"/>
      <c r="R809" s="85"/>
      <c r="S809" s="85"/>
      <c r="T809" s="85"/>
      <c r="U809" s="85"/>
      <c r="V809" s="85"/>
      <c r="W809" s="85"/>
      <c r="X809" s="85"/>
      <c r="Y809" s="85"/>
      <c r="Z809" s="85"/>
    </row>
    <row r="810" spans="1:26" ht="14.25" customHeight="1">
      <c r="A810" s="85"/>
      <c r="B810" s="85"/>
      <c r="C810" s="85"/>
      <c r="D810" s="85"/>
      <c r="E810" s="85"/>
      <c r="F810" s="85"/>
      <c r="G810" s="85"/>
      <c r="H810" s="85"/>
      <c r="I810" s="85"/>
      <c r="J810" s="85"/>
      <c r="K810" s="85"/>
      <c r="L810" s="85"/>
      <c r="M810" s="85"/>
      <c r="N810" s="85"/>
      <c r="O810" s="85"/>
      <c r="P810" s="85"/>
      <c r="Q810" s="85"/>
      <c r="R810" s="85"/>
      <c r="S810" s="85"/>
      <c r="T810" s="85"/>
      <c r="U810" s="85"/>
      <c r="V810" s="85"/>
      <c r="W810" s="85"/>
      <c r="X810" s="85"/>
      <c r="Y810" s="85"/>
      <c r="Z810" s="85"/>
    </row>
    <row r="811" spans="1:26" ht="14.25" customHeight="1">
      <c r="A811" s="85"/>
      <c r="B811" s="85"/>
      <c r="C811" s="85"/>
      <c r="D811" s="85"/>
      <c r="E811" s="85"/>
      <c r="F811" s="85"/>
      <c r="G811" s="85"/>
      <c r="H811" s="85"/>
      <c r="I811" s="85"/>
      <c r="J811" s="85"/>
      <c r="K811" s="85"/>
      <c r="L811" s="85"/>
      <c r="M811" s="85"/>
      <c r="N811" s="85"/>
      <c r="O811" s="85"/>
      <c r="P811" s="85"/>
      <c r="Q811" s="85"/>
      <c r="R811" s="85"/>
      <c r="S811" s="85"/>
      <c r="T811" s="85"/>
      <c r="U811" s="85"/>
      <c r="V811" s="85"/>
      <c r="W811" s="85"/>
      <c r="X811" s="85"/>
      <c r="Y811" s="85"/>
      <c r="Z811" s="85"/>
    </row>
    <row r="812" spans="1:26" ht="14.25" customHeight="1">
      <c r="A812" s="85"/>
      <c r="B812" s="85"/>
      <c r="C812" s="85"/>
      <c r="D812" s="85"/>
      <c r="E812" s="85"/>
      <c r="F812" s="85"/>
      <c r="G812" s="85"/>
      <c r="H812" s="85"/>
      <c r="I812" s="85"/>
      <c r="J812" s="85"/>
      <c r="K812" s="85"/>
      <c r="L812" s="85"/>
      <c r="M812" s="85"/>
      <c r="N812" s="85"/>
      <c r="O812" s="85"/>
      <c r="P812" s="85"/>
      <c r="Q812" s="85"/>
      <c r="R812" s="85"/>
      <c r="S812" s="85"/>
      <c r="T812" s="85"/>
      <c r="U812" s="85"/>
      <c r="V812" s="85"/>
      <c r="W812" s="85"/>
      <c r="X812" s="85"/>
      <c r="Y812" s="85"/>
      <c r="Z812" s="85"/>
    </row>
    <row r="813" spans="1:26" ht="14.25" customHeight="1">
      <c r="A813" s="85"/>
      <c r="B813" s="85"/>
      <c r="C813" s="85"/>
      <c r="D813" s="85"/>
      <c r="E813" s="85"/>
      <c r="F813" s="85"/>
      <c r="G813" s="85"/>
      <c r="H813" s="85"/>
      <c r="I813" s="85"/>
      <c r="J813" s="85"/>
      <c r="K813" s="85"/>
      <c r="L813" s="85"/>
      <c r="M813" s="85"/>
      <c r="N813" s="85"/>
      <c r="O813" s="85"/>
      <c r="P813" s="85"/>
      <c r="Q813" s="85"/>
      <c r="R813" s="85"/>
      <c r="S813" s="85"/>
      <c r="T813" s="85"/>
      <c r="U813" s="85"/>
      <c r="V813" s="85"/>
      <c r="W813" s="85"/>
      <c r="X813" s="85"/>
      <c r="Y813" s="85"/>
      <c r="Z813" s="85"/>
    </row>
    <row r="814" spans="1:26" ht="14.25" customHeight="1">
      <c r="A814" s="85"/>
      <c r="B814" s="85"/>
      <c r="C814" s="85"/>
      <c r="D814" s="85"/>
      <c r="E814" s="85"/>
      <c r="F814" s="85"/>
      <c r="G814" s="85"/>
      <c r="H814" s="85"/>
      <c r="I814" s="85"/>
      <c r="J814" s="85"/>
      <c r="K814" s="85"/>
      <c r="L814" s="85"/>
      <c r="M814" s="85"/>
      <c r="N814" s="85"/>
      <c r="O814" s="85"/>
      <c r="P814" s="85"/>
      <c r="Q814" s="85"/>
      <c r="R814" s="85"/>
      <c r="S814" s="85"/>
      <c r="T814" s="85"/>
      <c r="U814" s="85"/>
      <c r="V814" s="85"/>
      <c r="W814" s="85"/>
      <c r="X814" s="85"/>
      <c r="Y814" s="85"/>
      <c r="Z814" s="85"/>
    </row>
    <row r="815" spans="1:26" ht="14.25" customHeight="1">
      <c r="A815" s="85"/>
      <c r="B815" s="85"/>
      <c r="C815" s="85"/>
      <c r="D815" s="85"/>
      <c r="E815" s="85"/>
      <c r="F815" s="85"/>
      <c r="G815" s="85"/>
      <c r="H815" s="85"/>
      <c r="I815" s="85"/>
      <c r="J815" s="85"/>
      <c r="K815" s="85"/>
      <c r="L815" s="85"/>
      <c r="M815" s="85"/>
      <c r="N815" s="85"/>
      <c r="O815" s="85"/>
      <c r="P815" s="85"/>
      <c r="Q815" s="85"/>
      <c r="R815" s="85"/>
      <c r="S815" s="85"/>
      <c r="T815" s="85"/>
      <c r="U815" s="85"/>
      <c r="V815" s="85"/>
      <c r="W815" s="85"/>
      <c r="X815" s="85"/>
      <c r="Y815" s="85"/>
      <c r="Z815" s="85"/>
    </row>
    <row r="816" spans="1:26" ht="14.25" customHeight="1">
      <c r="A816" s="85"/>
      <c r="B816" s="85"/>
      <c r="C816" s="85"/>
      <c r="D816" s="85"/>
      <c r="E816" s="85"/>
      <c r="F816" s="85"/>
      <c r="G816" s="85"/>
      <c r="H816" s="85"/>
      <c r="I816" s="85"/>
      <c r="J816" s="85"/>
      <c r="K816" s="85"/>
      <c r="L816" s="85"/>
      <c r="M816" s="85"/>
      <c r="N816" s="85"/>
      <c r="O816" s="85"/>
      <c r="P816" s="85"/>
      <c r="Q816" s="85"/>
      <c r="R816" s="85"/>
      <c r="S816" s="85"/>
      <c r="T816" s="85"/>
      <c r="U816" s="85"/>
      <c r="V816" s="85"/>
      <c r="W816" s="85"/>
      <c r="X816" s="85"/>
      <c r="Y816" s="85"/>
      <c r="Z816" s="85"/>
    </row>
    <row r="817" spans="1:26" ht="14.25" customHeight="1">
      <c r="A817" s="85"/>
      <c r="B817" s="85"/>
      <c r="C817" s="85"/>
      <c r="D817" s="85"/>
      <c r="E817" s="85"/>
      <c r="F817" s="85"/>
      <c r="G817" s="85"/>
      <c r="H817" s="85"/>
      <c r="I817" s="85"/>
      <c r="J817" s="85"/>
      <c r="K817" s="85"/>
      <c r="L817" s="85"/>
      <c r="M817" s="85"/>
      <c r="N817" s="85"/>
      <c r="O817" s="85"/>
      <c r="P817" s="85"/>
      <c r="Q817" s="85"/>
      <c r="R817" s="85"/>
      <c r="S817" s="85"/>
      <c r="T817" s="85"/>
      <c r="U817" s="85"/>
      <c r="V817" s="85"/>
      <c r="W817" s="85"/>
      <c r="X817" s="85"/>
      <c r="Y817" s="85"/>
      <c r="Z817" s="85"/>
    </row>
    <row r="818" spans="1:26" ht="14.25" customHeight="1">
      <c r="A818" s="85"/>
      <c r="B818" s="85"/>
      <c r="C818" s="85"/>
      <c r="D818" s="85"/>
      <c r="E818" s="85"/>
      <c r="F818" s="85"/>
      <c r="G818" s="85"/>
      <c r="H818" s="85"/>
      <c r="I818" s="85"/>
      <c r="J818" s="85"/>
      <c r="K818" s="85"/>
      <c r="L818" s="85"/>
      <c r="M818" s="85"/>
      <c r="N818" s="85"/>
      <c r="O818" s="85"/>
      <c r="P818" s="85"/>
      <c r="Q818" s="85"/>
      <c r="R818" s="85"/>
      <c r="S818" s="85"/>
      <c r="T818" s="85"/>
      <c r="U818" s="85"/>
      <c r="V818" s="85"/>
      <c r="W818" s="85"/>
      <c r="X818" s="85"/>
      <c r="Y818" s="85"/>
      <c r="Z818" s="85"/>
    </row>
    <row r="819" spans="1:26" ht="14.25" customHeight="1">
      <c r="A819" s="85"/>
      <c r="B819" s="85"/>
      <c r="C819" s="85"/>
      <c r="D819" s="85"/>
      <c r="E819" s="85"/>
      <c r="F819" s="85"/>
      <c r="G819" s="85"/>
      <c r="H819" s="85"/>
      <c r="I819" s="85"/>
      <c r="J819" s="85"/>
      <c r="K819" s="85"/>
      <c r="L819" s="85"/>
      <c r="M819" s="85"/>
      <c r="N819" s="85"/>
      <c r="O819" s="85"/>
      <c r="P819" s="85"/>
      <c r="Q819" s="85"/>
      <c r="R819" s="85"/>
      <c r="S819" s="85"/>
      <c r="T819" s="85"/>
      <c r="U819" s="85"/>
      <c r="V819" s="85"/>
      <c r="W819" s="85"/>
      <c r="X819" s="85"/>
      <c r="Y819" s="85"/>
      <c r="Z819" s="85"/>
    </row>
    <row r="820" spans="1:26" ht="14.25" customHeight="1">
      <c r="A820" s="85"/>
      <c r="B820" s="85"/>
      <c r="C820" s="85"/>
      <c r="D820" s="85"/>
      <c r="E820" s="85"/>
      <c r="F820" s="85"/>
      <c r="G820" s="85"/>
      <c r="H820" s="85"/>
      <c r="I820" s="85"/>
      <c r="J820" s="85"/>
      <c r="K820" s="85"/>
      <c r="L820" s="85"/>
      <c r="M820" s="85"/>
      <c r="N820" s="85"/>
      <c r="O820" s="85"/>
      <c r="P820" s="85"/>
      <c r="Q820" s="85"/>
      <c r="R820" s="85"/>
      <c r="S820" s="85"/>
      <c r="T820" s="85"/>
      <c r="U820" s="85"/>
      <c r="V820" s="85"/>
      <c r="W820" s="85"/>
      <c r="X820" s="85"/>
      <c r="Y820" s="85"/>
      <c r="Z820" s="85"/>
    </row>
    <row r="821" spans="1:26" ht="14.25" customHeight="1">
      <c r="A821" s="85"/>
      <c r="B821" s="85"/>
      <c r="C821" s="85"/>
      <c r="D821" s="85"/>
      <c r="E821" s="85"/>
      <c r="F821" s="85"/>
      <c r="G821" s="85"/>
      <c r="H821" s="85"/>
      <c r="I821" s="85"/>
      <c r="J821" s="85"/>
      <c r="K821" s="85"/>
      <c r="L821" s="85"/>
      <c r="M821" s="85"/>
      <c r="N821" s="85"/>
      <c r="O821" s="85"/>
      <c r="P821" s="85"/>
      <c r="Q821" s="85"/>
      <c r="R821" s="85"/>
      <c r="S821" s="85"/>
      <c r="T821" s="85"/>
      <c r="U821" s="85"/>
      <c r="V821" s="85"/>
      <c r="W821" s="85"/>
      <c r="X821" s="85"/>
      <c r="Y821" s="85"/>
      <c r="Z821" s="85"/>
    </row>
    <row r="822" spans="1:26" ht="14.25" customHeight="1">
      <c r="A822" s="85"/>
      <c r="B822" s="85"/>
      <c r="C822" s="85"/>
      <c r="D822" s="85"/>
      <c r="E822" s="85"/>
      <c r="F822" s="85"/>
      <c r="G822" s="85"/>
      <c r="H822" s="85"/>
      <c r="I822" s="85"/>
      <c r="J822" s="85"/>
      <c r="K822" s="85"/>
      <c r="L822" s="85"/>
      <c r="M822" s="85"/>
      <c r="N822" s="85"/>
      <c r="O822" s="85"/>
      <c r="P822" s="85"/>
      <c r="Q822" s="85"/>
      <c r="R822" s="85"/>
      <c r="S822" s="85"/>
      <c r="T822" s="85"/>
      <c r="U822" s="85"/>
      <c r="V822" s="85"/>
      <c r="W822" s="85"/>
      <c r="X822" s="85"/>
      <c r="Y822" s="85"/>
      <c r="Z822" s="85"/>
    </row>
    <row r="823" spans="1:26" ht="14.25" customHeight="1">
      <c r="A823" s="85"/>
      <c r="B823" s="85"/>
      <c r="C823" s="85"/>
      <c r="D823" s="85"/>
      <c r="E823" s="85"/>
      <c r="F823" s="85"/>
      <c r="G823" s="85"/>
      <c r="H823" s="85"/>
      <c r="I823" s="85"/>
      <c r="J823" s="85"/>
      <c r="K823" s="85"/>
      <c r="L823" s="85"/>
      <c r="M823" s="85"/>
      <c r="N823" s="85"/>
      <c r="O823" s="85"/>
      <c r="P823" s="85"/>
      <c r="Q823" s="85"/>
      <c r="R823" s="85"/>
      <c r="S823" s="85"/>
      <c r="T823" s="85"/>
      <c r="U823" s="85"/>
      <c r="V823" s="85"/>
      <c r="W823" s="85"/>
      <c r="X823" s="85"/>
      <c r="Y823" s="85"/>
      <c r="Z823" s="85"/>
    </row>
    <row r="824" spans="1:26" ht="14.25" customHeight="1">
      <c r="A824" s="85"/>
      <c r="B824" s="85"/>
      <c r="C824" s="85"/>
      <c r="D824" s="85"/>
      <c r="E824" s="85"/>
      <c r="F824" s="85"/>
      <c r="G824" s="85"/>
      <c r="H824" s="85"/>
      <c r="I824" s="85"/>
      <c r="J824" s="85"/>
      <c r="K824" s="85"/>
      <c r="L824" s="85"/>
      <c r="M824" s="85"/>
      <c r="N824" s="85"/>
      <c r="O824" s="85"/>
      <c r="P824" s="85"/>
      <c r="Q824" s="85"/>
      <c r="R824" s="85"/>
      <c r="S824" s="85"/>
      <c r="T824" s="85"/>
      <c r="U824" s="85"/>
      <c r="V824" s="85"/>
      <c r="W824" s="85"/>
      <c r="X824" s="85"/>
      <c r="Y824" s="85"/>
      <c r="Z824" s="85"/>
    </row>
    <row r="825" spans="1:26" ht="14.25" customHeight="1">
      <c r="A825" s="85"/>
      <c r="B825" s="85"/>
      <c r="C825" s="85"/>
      <c r="D825" s="85"/>
      <c r="E825" s="85"/>
      <c r="F825" s="85"/>
      <c r="G825" s="85"/>
      <c r="H825" s="85"/>
      <c r="I825" s="85"/>
      <c r="J825" s="85"/>
      <c r="K825" s="85"/>
      <c r="L825" s="85"/>
      <c r="M825" s="85"/>
      <c r="N825" s="85"/>
      <c r="O825" s="85"/>
      <c r="P825" s="85"/>
      <c r="Q825" s="85"/>
      <c r="R825" s="85"/>
      <c r="S825" s="85"/>
      <c r="T825" s="85"/>
      <c r="U825" s="85"/>
      <c r="V825" s="85"/>
      <c r="W825" s="85"/>
      <c r="X825" s="85"/>
      <c r="Y825" s="85"/>
      <c r="Z825" s="85"/>
    </row>
    <row r="826" spans="1:26" ht="14.25" customHeight="1">
      <c r="A826" s="85"/>
      <c r="B826" s="85"/>
      <c r="C826" s="85"/>
      <c r="D826" s="85"/>
      <c r="E826" s="85"/>
      <c r="F826" s="85"/>
      <c r="G826" s="85"/>
      <c r="H826" s="85"/>
      <c r="I826" s="85"/>
      <c r="J826" s="85"/>
      <c r="K826" s="85"/>
      <c r="L826" s="85"/>
      <c r="M826" s="85"/>
      <c r="N826" s="85"/>
      <c r="O826" s="85"/>
      <c r="P826" s="85"/>
      <c r="Q826" s="85"/>
      <c r="R826" s="85"/>
      <c r="S826" s="85"/>
      <c r="T826" s="85"/>
      <c r="U826" s="85"/>
      <c r="V826" s="85"/>
      <c r="W826" s="85"/>
      <c r="X826" s="85"/>
      <c r="Y826" s="85"/>
      <c r="Z826" s="85"/>
    </row>
    <row r="827" spans="1:26" ht="14.25" customHeight="1">
      <c r="A827" s="85"/>
      <c r="B827" s="85"/>
      <c r="C827" s="85"/>
      <c r="D827" s="85"/>
      <c r="E827" s="85"/>
      <c r="F827" s="85"/>
      <c r="G827" s="85"/>
      <c r="H827" s="85"/>
      <c r="I827" s="85"/>
      <c r="J827" s="85"/>
      <c r="K827" s="85"/>
      <c r="L827" s="85"/>
      <c r="M827" s="85"/>
      <c r="N827" s="85"/>
      <c r="O827" s="85"/>
      <c r="P827" s="85"/>
      <c r="Q827" s="85"/>
      <c r="R827" s="85"/>
      <c r="S827" s="85"/>
      <c r="T827" s="85"/>
      <c r="U827" s="85"/>
      <c r="V827" s="85"/>
      <c r="W827" s="85"/>
      <c r="X827" s="85"/>
      <c r="Y827" s="85"/>
      <c r="Z827" s="85"/>
    </row>
    <row r="828" spans="1:26" ht="14.25" customHeight="1">
      <c r="A828" s="85"/>
      <c r="B828" s="85"/>
      <c r="C828" s="85"/>
      <c r="D828" s="85"/>
      <c r="E828" s="85"/>
      <c r="F828" s="85"/>
      <c r="G828" s="85"/>
      <c r="H828" s="85"/>
      <c r="I828" s="85"/>
      <c r="J828" s="85"/>
      <c r="K828" s="85"/>
      <c r="L828" s="85"/>
      <c r="M828" s="85"/>
      <c r="N828" s="85"/>
      <c r="O828" s="85"/>
      <c r="P828" s="85"/>
      <c r="Q828" s="85"/>
      <c r="R828" s="85"/>
      <c r="S828" s="85"/>
      <c r="T828" s="85"/>
      <c r="U828" s="85"/>
      <c r="V828" s="85"/>
      <c r="W828" s="85"/>
      <c r="X828" s="85"/>
      <c r="Y828" s="85"/>
      <c r="Z828" s="85"/>
    </row>
    <row r="829" spans="1:26" ht="14.25" customHeight="1">
      <c r="A829" s="85"/>
      <c r="B829" s="85"/>
      <c r="C829" s="85"/>
      <c r="D829" s="85"/>
      <c r="E829" s="85"/>
      <c r="F829" s="85"/>
      <c r="G829" s="85"/>
      <c r="H829" s="85"/>
      <c r="I829" s="85"/>
      <c r="J829" s="85"/>
      <c r="K829" s="85"/>
      <c r="L829" s="85"/>
      <c r="M829" s="85"/>
      <c r="N829" s="85"/>
      <c r="O829" s="85"/>
      <c r="P829" s="85"/>
      <c r="Q829" s="85"/>
      <c r="R829" s="85"/>
      <c r="S829" s="85"/>
      <c r="T829" s="85"/>
      <c r="U829" s="85"/>
      <c r="V829" s="85"/>
      <c r="W829" s="85"/>
      <c r="X829" s="85"/>
      <c r="Y829" s="85"/>
      <c r="Z829" s="85"/>
    </row>
    <row r="830" spans="1:26" ht="14.25" customHeight="1">
      <c r="A830" s="85"/>
      <c r="B830" s="85"/>
      <c r="C830" s="85"/>
      <c r="D830" s="85"/>
      <c r="E830" s="85"/>
      <c r="F830" s="85"/>
      <c r="G830" s="85"/>
      <c r="H830" s="85"/>
      <c r="I830" s="85"/>
      <c r="J830" s="85"/>
      <c r="K830" s="85"/>
      <c r="L830" s="85"/>
      <c r="M830" s="85"/>
      <c r="N830" s="85"/>
      <c r="O830" s="85"/>
      <c r="P830" s="85"/>
      <c r="Q830" s="85"/>
      <c r="R830" s="85"/>
      <c r="S830" s="85"/>
      <c r="T830" s="85"/>
      <c r="U830" s="85"/>
      <c r="V830" s="85"/>
      <c r="W830" s="85"/>
      <c r="X830" s="85"/>
      <c r="Y830" s="85"/>
      <c r="Z830" s="85"/>
    </row>
    <row r="831" spans="1:26" ht="14.25" customHeight="1">
      <c r="A831" s="85"/>
      <c r="B831" s="85"/>
      <c r="C831" s="85"/>
      <c r="D831" s="85"/>
      <c r="E831" s="85"/>
      <c r="F831" s="85"/>
      <c r="G831" s="85"/>
      <c r="H831" s="85"/>
      <c r="I831" s="85"/>
      <c r="J831" s="85"/>
      <c r="K831" s="85"/>
      <c r="L831" s="85"/>
      <c r="M831" s="85"/>
      <c r="N831" s="85"/>
      <c r="O831" s="85"/>
      <c r="P831" s="85"/>
      <c r="Q831" s="85"/>
      <c r="R831" s="85"/>
      <c r="S831" s="85"/>
      <c r="T831" s="85"/>
      <c r="U831" s="85"/>
      <c r="V831" s="85"/>
      <c r="W831" s="85"/>
      <c r="X831" s="85"/>
      <c r="Y831" s="85"/>
      <c r="Z831" s="85"/>
    </row>
    <row r="832" spans="1:26" ht="14.25" customHeight="1">
      <c r="A832" s="85"/>
      <c r="B832" s="85"/>
      <c r="C832" s="85"/>
      <c r="D832" s="85"/>
      <c r="E832" s="85"/>
      <c r="F832" s="85"/>
      <c r="G832" s="85"/>
      <c r="H832" s="85"/>
      <c r="I832" s="85"/>
      <c r="J832" s="85"/>
      <c r="K832" s="85"/>
      <c r="L832" s="85"/>
      <c r="M832" s="85"/>
      <c r="N832" s="85"/>
      <c r="O832" s="85"/>
      <c r="P832" s="85"/>
      <c r="Q832" s="85"/>
      <c r="R832" s="85"/>
      <c r="S832" s="85"/>
      <c r="T832" s="85"/>
      <c r="U832" s="85"/>
      <c r="V832" s="85"/>
      <c r="W832" s="85"/>
      <c r="X832" s="85"/>
      <c r="Y832" s="85"/>
      <c r="Z832" s="85"/>
    </row>
    <row r="833" spans="1:26" ht="14.25" customHeight="1">
      <c r="A833" s="85"/>
      <c r="B833" s="85"/>
      <c r="C833" s="85"/>
      <c r="D833" s="85"/>
      <c r="E833" s="85"/>
      <c r="F833" s="85"/>
      <c r="G833" s="85"/>
      <c r="H833" s="85"/>
      <c r="I833" s="85"/>
      <c r="J833" s="85"/>
      <c r="K833" s="85"/>
      <c r="L833" s="85"/>
      <c r="M833" s="85"/>
      <c r="N833" s="85"/>
      <c r="O833" s="85"/>
      <c r="P833" s="85"/>
      <c r="Q833" s="85"/>
      <c r="R833" s="85"/>
      <c r="S833" s="85"/>
      <c r="T833" s="85"/>
      <c r="U833" s="85"/>
      <c r="V833" s="85"/>
      <c r="W833" s="85"/>
      <c r="X833" s="85"/>
      <c r="Y833" s="85"/>
      <c r="Z833" s="85"/>
    </row>
    <row r="834" spans="1:26" ht="14.25" customHeight="1">
      <c r="A834" s="85"/>
      <c r="B834" s="85"/>
      <c r="C834" s="85"/>
      <c r="D834" s="85"/>
      <c r="E834" s="85"/>
      <c r="F834" s="85"/>
      <c r="G834" s="85"/>
      <c r="H834" s="85"/>
      <c r="I834" s="85"/>
      <c r="J834" s="85"/>
      <c r="K834" s="85"/>
      <c r="L834" s="85"/>
      <c r="M834" s="85"/>
      <c r="N834" s="85"/>
      <c r="O834" s="85"/>
      <c r="P834" s="85"/>
      <c r="Q834" s="85"/>
      <c r="R834" s="85"/>
      <c r="S834" s="85"/>
      <c r="T834" s="85"/>
      <c r="U834" s="85"/>
      <c r="V834" s="85"/>
      <c r="W834" s="85"/>
      <c r="X834" s="85"/>
      <c r="Y834" s="85"/>
      <c r="Z834" s="85"/>
    </row>
    <row r="835" spans="1:26" ht="14.25" customHeight="1">
      <c r="A835" s="85"/>
      <c r="B835" s="85"/>
      <c r="C835" s="85"/>
      <c r="D835" s="85"/>
      <c r="E835" s="85"/>
      <c r="F835" s="85"/>
      <c r="G835" s="85"/>
      <c r="H835" s="85"/>
      <c r="I835" s="85"/>
      <c r="J835" s="85"/>
      <c r="K835" s="85"/>
      <c r="L835" s="85"/>
      <c r="M835" s="85"/>
      <c r="N835" s="85"/>
      <c r="O835" s="85"/>
      <c r="P835" s="85"/>
      <c r="Q835" s="85"/>
      <c r="R835" s="85"/>
      <c r="S835" s="85"/>
      <c r="T835" s="85"/>
      <c r="U835" s="85"/>
      <c r="V835" s="85"/>
      <c r="W835" s="85"/>
      <c r="X835" s="85"/>
      <c r="Y835" s="85"/>
      <c r="Z835" s="85"/>
    </row>
    <row r="836" spans="1:26" ht="14.25" customHeight="1">
      <c r="A836" s="85"/>
      <c r="B836" s="85"/>
      <c r="C836" s="85"/>
      <c r="D836" s="85"/>
      <c r="E836" s="85"/>
      <c r="F836" s="85"/>
      <c r="G836" s="85"/>
      <c r="H836" s="85"/>
      <c r="I836" s="85"/>
      <c r="J836" s="85"/>
      <c r="K836" s="85"/>
      <c r="L836" s="85"/>
      <c r="M836" s="85"/>
      <c r="N836" s="85"/>
      <c r="O836" s="85"/>
      <c r="P836" s="85"/>
      <c r="Q836" s="85"/>
      <c r="R836" s="85"/>
      <c r="S836" s="85"/>
      <c r="T836" s="85"/>
      <c r="U836" s="85"/>
      <c r="V836" s="85"/>
      <c r="W836" s="85"/>
      <c r="X836" s="85"/>
      <c r="Y836" s="85"/>
      <c r="Z836" s="85"/>
    </row>
    <row r="837" spans="1:26" ht="14.25" customHeight="1">
      <c r="A837" s="85"/>
      <c r="B837" s="85"/>
      <c r="C837" s="85"/>
      <c r="D837" s="85"/>
      <c r="E837" s="85"/>
      <c r="F837" s="85"/>
      <c r="G837" s="85"/>
      <c r="H837" s="85"/>
      <c r="I837" s="85"/>
      <c r="J837" s="85"/>
      <c r="K837" s="85"/>
      <c r="L837" s="85"/>
      <c r="M837" s="85"/>
      <c r="N837" s="85"/>
      <c r="O837" s="85"/>
      <c r="P837" s="85"/>
      <c r="Q837" s="85"/>
      <c r="R837" s="85"/>
      <c r="S837" s="85"/>
      <c r="T837" s="85"/>
      <c r="U837" s="85"/>
      <c r="V837" s="85"/>
      <c r="W837" s="85"/>
      <c r="X837" s="85"/>
      <c r="Y837" s="85"/>
      <c r="Z837" s="85"/>
    </row>
    <row r="838" spans="1:26" ht="14.25" customHeight="1">
      <c r="A838" s="85"/>
      <c r="B838" s="85"/>
      <c r="C838" s="85"/>
      <c r="D838" s="85"/>
      <c r="E838" s="85"/>
      <c r="F838" s="85"/>
      <c r="G838" s="85"/>
      <c r="H838" s="85"/>
      <c r="I838" s="85"/>
      <c r="J838" s="85"/>
      <c r="K838" s="85"/>
      <c r="L838" s="85"/>
      <c r="M838" s="85"/>
      <c r="N838" s="85"/>
      <c r="O838" s="85"/>
      <c r="P838" s="85"/>
      <c r="Q838" s="85"/>
      <c r="R838" s="85"/>
      <c r="S838" s="85"/>
      <c r="T838" s="85"/>
      <c r="U838" s="85"/>
      <c r="V838" s="85"/>
      <c r="W838" s="85"/>
      <c r="X838" s="85"/>
      <c r="Y838" s="85"/>
      <c r="Z838" s="85"/>
    </row>
    <row r="839" spans="1:26" ht="14.25" customHeight="1">
      <c r="A839" s="85"/>
      <c r="B839" s="85"/>
      <c r="C839" s="85"/>
      <c r="D839" s="85"/>
      <c r="E839" s="85"/>
      <c r="F839" s="85"/>
      <c r="G839" s="85"/>
      <c r="H839" s="85"/>
      <c r="I839" s="85"/>
      <c r="J839" s="85"/>
      <c r="K839" s="85"/>
      <c r="L839" s="85"/>
      <c r="M839" s="85"/>
      <c r="N839" s="85"/>
      <c r="O839" s="85"/>
      <c r="P839" s="85"/>
      <c r="Q839" s="85"/>
      <c r="R839" s="85"/>
      <c r="S839" s="85"/>
      <c r="T839" s="85"/>
      <c r="U839" s="85"/>
      <c r="V839" s="85"/>
      <c r="W839" s="85"/>
      <c r="X839" s="85"/>
      <c r="Y839" s="85"/>
      <c r="Z839" s="85"/>
    </row>
    <row r="840" spans="1:26" ht="14.25" customHeight="1">
      <c r="A840" s="85"/>
      <c r="B840" s="85"/>
      <c r="C840" s="85"/>
      <c r="D840" s="85"/>
      <c r="E840" s="85"/>
      <c r="F840" s="85"/>
      <c r="G840" s="85"/>
      <c r="H840" s="85"/>
      <c r="I840" s="85"/>
      <c r="J840" s="85"/>
      <c r="K840" s="85"/>
      <c r="L840" s="85"/>
      <c r="M840" s="85"/>
      <c r="N840" s="85"/>
      <c r="O840" s="85"/>
      <c r="P840" s="85"/>
      <c r="Q840" s="85"/>
      <c r="R840" s="85"/>
      <c r="S840" s="85"/>
      <c r="T840" s="85"/>
      <c r="U840" s="85"/>
      <c r="V840" s="85"/>
      <c r="W840" s="85"/>
      <c r="X840" s="85"/>
      <c r="Y840" s="85"/>
      <c r="Z840" s="85"/>
    </row>
    <row r="841" spans="1:26" ht="14.25" customHeight="1">
      <c r="A841" s="85"/>
      <c r="B841" s="85"/>
      <c r="C841" s="85"/>
      <c r="D841" s="85"/>
      <c r="E841" s="85"/>
      <c r="F841" s="85"/>
      <c r="G841" s="85"/>
      <c r="H841" s="85"/>
      <c r="I841" s="85"/>
      <c r="J841" s="85"/>
      <c r="K841" s="85"/>
      <c r="L841" s="85"/>
      <c r="M841" s="85"/>
      <c r="N841" s="85"/>
      <c r="O841" s="85"/>
      <c r="P841" s="85"/>
      <c r="Q841" s="85"/>
      <c r="R841" s="85"/>
      <c r="S841" s="85"/>
      <c r="T841" s="85"/>
      <c r="U841" s="85"/>
      <c r="V841" s="85"/>
      <c r="W841" s="85"/>
      <c r="X841" s="85"/>
      <c r="Y841" s="85"/>
      <c r="Z841" s="85"/>
    </row>
    <row r="842" spans="1:26" ht="14.25" customHeight="1">
      <c r="A842" s="85"/>
      <c r="B842" s="85"/>
      <c r="C842" s="85"/>
      <c r="D842" s="85"/>
      <c r="E842" s="85"/>
      <c r="F842" s="85"/>
      <c r="G842" s="85"/>
      <c r="H842" s="85"/>
      <c r="I842" s="85"/>
      <c r="J842" s="85"/>
      <c r="K842" s="85"/>
      <c r="L842" s="85"/>
      <c r="M842" s="85"/>
      <c r="N842" s="85"/>
      <c r="O842" s="85"/>
      <c r="P842" s="85"/>
      <c r="Q842" s="85"/>
      <c r="R842" s="85"/>
      <c r="S842" s="85"/>
      <c r="T842" s="85"/>
      <c r="U842" s="85"/>
      <c r="V842" s="85"/>
      <c r="W842" s="85"/>
      <c r="X842" s="85"/>
      <c r="Y842" s="85"/>
      <c r="Z842" s="85"/>
    </row>
    <row r="843" spans="1:26" ht="14.25" customHeight="1">
      <c r="A843" s="85"/>
      <c r="B843" s="85"/>
      <c r="C843" s="85"/>
      <c r="D843" s="85"/>
      <c r="E843" s="85"/>
      <c r="F843" s="85"/>
      <c r="G843" s="85"/>
      <c r="H843" s="85"/>
      <c r="I843" s="85"/>
      <c r="J843" s="85"/>
      <c r="K843" s="85"/>
      <c r="L843" s="85"/>
      <c r="M843" s="85"/>
      <c r="N843" s="85"/>
      <c r="O843" s="85"/>
      <c r="P843" s="85"/>
      <c r="Q843" s="85"/>
      <c r="R843" s="85"/>
      <c r="S843" s="85"/>
      <c r="T843" s="85"/>
      <c r="U843" s="85"/>
      <c r="V843" s="85"/>
      <c r="W843" s="85"/>
      <c r="X843" s="85"/>
      <c r="Y843" s="85"/>
      <c r="Z843" s="85"/>
    </row>
    <row r="844" spans="1:26" ht="14.25" customHeight="1">
      <c r="A844" s="85"/>
      <c r="B844" s="85"/>
      <c r="C844" s="85"/>
      <c r="D844" s="85"/>
      <c r="E844" s="85"/>
      <c r="F844" s="85"/>
      <c r="G844" s="85"/>
      <c r="H844" s="85"/>
      <c r="I844" s="85"/>
      <c r="J844" s="85"/>
      <c r="K844" s="85"/>
      <c r="L844" s="85"/>
      <c r="M844" s="85"/>
      <c r="N844" s="85"/>
      <c r="O844" s="85"/>
      <c r="P844" s="85"/>
      <c r="Q844" s="85"/>
      <c r="R844" s="85"/>
      <c r="S844" s="85"/>
      <c r="T844" s="85"/>
      <c r="U844" s="85"/>
      <c r="V844" s="85"/>
      <c r="W844" s="85"/>
      <c r="X844" s="85"/>
      <c r="Y844" s="85"/>
      <c r="Z844" s="85"/>
    </row>
    <row r="845" spans="1:26" ht="14.25" customHeight="1">
      <c r="A845" s="85"/>
      <c r="B845" s="85"/>
      <c r="C845" s="85"/>
      <c r="D845" s="85"/>
      <c r="E845" s="85"/>
      <c r="F845" s="85"/>
      <c r="G845" s="85"/>
      <c r="H845" s="85"/>
      <c r="I845" s="85"/>
      <c r="J845" s="85"/>
      <c r="K845" s="85"/>
      <c r="L845" s="85"/>
      <c r="M845" s="85"/>
      <c r="N845" s="85"/>
      <c r="O845" s="85"/>
      <c r="P845" s="85"/>
      <c r="Q845" s="85"/>
      <c r="R845" s="85"/>
      <c r="S845" s="85"/>
      <c r="T845" s="85"/>
      <c r="U845" s="85"/>
      <c r="V845" s="85"/>
      <c r="W845" s="85"/>
      <c r="X845" s="85"/>
      <c r="Y845" s="85"/>
      <c r="Z845" s="85"/>
    </row>
    <row r="846" spans="1:26" ht="14.25" customHeight="1">
      <c r="A846" s="85"/>
      <c r="B846" s="85"/>
      <c r="C846" s="85"/>
      <c r="D846" s="85"/>
      <c r="E846" s="85"/>
      <c r="F846" s="85"/>
      <c r="G846" s="85"/>
      <c r="H846" s="85"/>
      <c r="I846" s="85"/>
      <c r="J846" s="85"/>
      <c r="K846" s="85"/>
      <c r="L846" s="85"/>
      <c r="M846" s="85"/>
      <c r="N846" s="85"/>
      <c r="O846" s="85"/>
      <c r="P846" s="85"/>
      <c r="Q846" s="85"/>
      <c r="R846" s="85"/>
      <c r="S846" s="85"/>
      <c r="T846" s="85"/>
      <c r="U846" s="85"/>
      <c r="V846" s="85"/>
      <c r="W846" s="85"/>
      <c r="X846" s="85"/>
      <c r="Y846" s="85"/>
      <c r="Z846" s="85"/>
    </row>
    <row r="847" spans="1:26" ht="14.25" customHeight="1">
      <c r="A847" s="85"/>
      <c r="B847" s="85"/>
      <c r="C847" s="85"/>
      <c r="D847" s="85"/>
      <c r="E847" s="85"/>
      <c r="F847" s="85"/>
      <c r="G847" s="85"/>
      <c r="H847" s="85"/>
      <c r="I847" s="85"/>
      <c r="J847" s="85"/>
      <c r="K847" s="85"/>
      <c r="L847" s="85"/>
      <c r="M847" s="85"/>
      <c r="N847" s="85"/>
      <c r="O847" s="85"/>
      <c r="P847" s="85"/>
      <c r="Q847" s="85"/>
      <c r="R847" s="85"/>
      <c r="S847" s="85"/>
      <c r="T847" s="85"/>
      <c r="U847" s="85"/>
      <c r="V847" s="85"/>
      <c r="W847" s="85"/>
      <c r="X847" s="85"/>
      <c r="Y847" s="85"/>
      <c r="Z847" s="85"/>
    </row>
    <row r="848" spans="1:26" ht="14.25" customHeight="1">
      <c r="A848" s="85"/>
      <c r="B848" s="85"/>
      <c r="C848" s="85"/>
      <c r="D848" s="85"/>
      <c r="E848" s="85"/>
      <c r="F848" s="85"/>
      <c r="G848" s="85"/>
      <c r="H848" s="85"/>
      <c r="I848" s="85"/>
      <c r="J848" s="85"/>
      <c r="K848" s="85"/>
      <c r="L848" s="85"/>
      <c r="M848" s="85"/>
      <c r="N848" s="85"/>
      <c r="O848" s="85"/>
      <c r="P848" s="85"/>
      <c r="Q848" s="85"/>
      <c r="R848" s="85"/>
      <c r="S848" s="85"/>
      <c r="T848" s="85"/>
      <c r="U848" s="85"/>
      <c r="V848" s="85"/>
      <c r="W848" s="85"/>
      <c r="X848" s="85"/>
      <c r="Y848" s="85"/>
      <c r="Z848" s="85"/>
    </row>
    <row r="849" spans="1:26" ht="14.25" customHeight="1">
      <c r="A849" s="85"/>
      <c r="B849" s="85"/>
      <c r="C849" s="85"/>
      <c r="D849" s="85"/>
      <c r="E849" s="85"/>
      <c r="F849" s="85"/>
      <c r="G849" s="85"/>
      <c r="H849" s="85"/>
      <c r="I849" s="85"/>
      <c r="J849" s="85"/>
      <c r="K849" s="85"/>
      <c r="L849" s="85"/>
      <c r="M849" s="85"/>
      <c r="N849" s="85"/>
      <c r="O849" s="85"/>
      <c r="P849" s="85"/>
      <c r="Q849" s="85"/>
      <c r="R849" s="85"/>
      <c r="S849" s="85"/>
      <c r="T849" s="85"/>
      <c r="U849" s="85"/>
      <c r="V849" s="85"/>
      <c r="W849" s="85"/>
      <c r="X849" s="85"/>
      <c r="Y849" s="85"/>
      <c r="Z849" s="85"/>
    </row>
    <row r="850" spans="1:26" ht="14.25" customHeight="1">
      <c r="A850" s="85"/>
      <c r="B850" s="85"/>
      <c r="C850" s="85"/>
      <c r="D850" s="85"/>
      <c r="E850" s="85"/>
      <c r="F850" s="85"/>
      <c r="G850" s="85"/>
      <c r="H850" s="85"/>
      <c r="I850" s="85"/>
      <c r="J850" s="85"/>
      <c r="K850" s="85"/>
      <c r="L850" s="85"/>
      <c r="M850" s="85"/>
      <c r="N850" s="85"/>
      <c r="O850" s="85"/>
      <c r="P850" s="85"/>
      <c r="Q850" s="85"/>
      <c r="R850" s="85"/>
      <c r="S850" s="85"/>
      <c r="T850" s="85"/>
      <c r="U850" s="85"/>
      <c r="V850" s="85"/>
      <c r="W850" s="85"/>
      <c r="X850" s="85"/>
      <c r="Y850" s="85"/>
      <c r="Z850" s="85"/>
    </row>
    <row r="851" spans="1:26" ht="14.25" customHeight="1">
      <c r="A851" s="85"/>
      <c r="B851" s="85"/>
      <c r="C851" s="85"/>
      <c r="D851" s="85"/>
      <c r="E851" s="85"/>
      <c r="F851" s="85"/>
      <c r="G851" s="85"/>
      <c r="H851" s="85"/>
      <c r="I851" s="85"/>
      <c r="J851" s="85"/>
      <c r="K851" s="85"/>
      <c r="L851" s="85"/>
      <c r="M851" s="85"/>
      <c r="N851" s="85"/>
      <c r="O851" s="85"/>
      <c r="P851" s="85"/>
      <c r="Q851" s="85"/>
      <c r="R851" s="85"/>
      <c r="S851" s="85"/>
      <c r="T851" s="85"/>
      <c r="U851" s="85"/>
      <c r="V851" s="85"/>
      <c r="W851" s="85"/>
      <c r="X851" s="85"/>
      <c r="Y851" s="85"/>
      <c r="Z851" s="85"/>
    </row>
    <row r="852" spans="1:26" ht="14.25" customHeight="1">
      <c r="A852" s="85"/>
      <c r="B852" s="85"/>
      <c r="C852" s="85"/>
      <c r="D852" s="85"/>
      <c r="E852" s="85"/>
      <c r="F852" s="85"/>
      <c r="G852" s="85"/>
      <c r="H852" s="85"/>
      <c r="I852" s="85"/>
      <c r="J852" s="85"/>
      <c r="K852" s="85"/>
      <c r="L852" s="85"/>
      <c r="M852" s="85"/>
      <c r="N852" s="85"/>
      <c r="O852" s="85"/>
      <c r="P852" s="85"/>
      <c r="Q852" s="85"/>
      <c r="R852" s="85"/>
      <c r="S852" s="85"/>
      <c r="T852" s="85"/>
      <c r="U852" s="85"/>
      <c r="V852" s="85"/>
      <c r="W852" s="85"/>
      <c r="X852" s="85"/>
      <c r="Y852" s="85"/>
      <c r="Z852" s="85"/>
    </row>
    <row r="853" spans="1:26" ht="14.25" customHeight="1">
      <c r="A853" s="85"/>
      <c r="B853" s="85"/>
      <c r="C853" s="85"/>
      <c r="D853" s="85"/>
      <c r="E853" s="85"/>
      <c r="F853" s="85"/>
      <c r="G853" s="85"/>
      <c r="H853" s="85"/>
      <c r="I853" s="85"/>
      <c r="J853" s="85"/>
      <c r="K853" s="85"/>
      <c r="L853" s="85"/>
      <c r="M853" s="85"/>
      <c r="N853" s="85"/>
      <c r="O853" s="85"/>
      <c r="P853" s="85"/>
      <c r="Q853" s="85"/>
      <c r="R853" s="85"/>
      <c r="S853" s="85"/>
      <c r="T853" s="85"/>
      <c r="U853" s="85"/>
      <c r="V853" s="85"/>
      <c r="W853" s="85"/>
      <c r="X853" s="85"/>
      <c r="Y853" s="85"/>
      <c r="Z853" s="85"/>
    </row>
    <row r="854" spans="1:26" ht="14.25" customHeight="1">
      <c r="A854" s="85"/>
      <c r="B854" s="85"/>
      <c r="C854" s="85"/>
      <c r="D854" s="85"/>
      <c r="E854" s="85"/>
      <c r="F854" s="85"/>
      <c r="G854" s="85"/>
      <c r="H854" s="85"/>
      <c r="I854" s="85"/>
      <c r="J854" s="85"/>
      <c r="K854" s="85"/>
      <c r="L854" s="85"/>
      <c r="M854" s="85"/>
      <c r="N854" s="85"/>
      <c r="O854" s="85"/>
      <c r="P854" s="85"/>
      <c r="Q854" s="85"/>
      <c r="R854" s="85"/>
      <c r="S854" s="85"/>
      <c r="T854" s="85"/>
      <c r="U854" s="85"/>
      <c r="V854" s="85"/>
      <c r="W854" s="85"/>
      <c r="X854" s="85"/>
      <c r="Y854" s="85"/>
      <c r="Z854" s="85"/>
    </row>
    <row r="855" spans="1:26" ht="14.25" customHeight="1">
      <c r="A855" s="85"/>
      <c r="B855" s="85"/>
      <c r="C855" s="85"/>
      <c r="D855" s="85"/>
      <c r="E855" s="85"/>
      <c r="F855" s="85"/>
      <c r="G855" s="85"/>
      <c r="H855" s="85"/>
      <c r="I855" s="85"/>
      <c r="J855" s="85"/>
      <c r="K855" s="85"/>
      <c r="L855" s="85"/>
      <c r="M855" s="85"/>
      <c r="N855" s="85"/>
      <c r="O855" s="85"/>
      <c r="P855" s="85"/>
      <c r="Q855" s="85"/>
      <c r="R855" s="85"/>
      <c r="S855" s="85"/>
      <c r="T855" s="85"/>
      <c r="U855" s="85"/>
      <c r="V855" s="85"/>
      <c r="W855" s="85"/>
      <c r="X855" s="85"/>
      <c r="Y855" s="85"/>
      <c r="Z855" s="85"/>
    </row>
    <row r="856" spans="1:26" ht="14.25" customHeight="1">
      <c r="A856" s="85"/>
      <c r="B856" s="85"/>
      <c r="C856" s="85"/>
      <c r="D856" s="85"/>
      <c r="E856" s="85"/>
      <c r="F856" s="85"/>
      <c r="G856" s="85"/>
      <c r="H856" s="85"/>
      <c r="I856" s="85"/>
      <c r="J856" s="85"/>
      <c r="K856" s="85"/>
      <c r="L856" s="85"/>
      <c r="M856" s="85"/>
      <c r="N856" s="85"/>
      <c r="O856" s="85"/>
      <c r="P856" s="85"/>
      <c r="Q856" s="85"/>
      <c r="R856" s="85"/>
      <c r="S856" s="85"/>
      <c r="T856" s="85"/>
      <c r="U856" s="85"/>
      <c r="V856" s="85"/>
      <c r="W856" s="85"/>
      <c r="X856" s="85"/>
      <c r="Y856" s="85"/>
      <c r="Z856" s="85"/>
    </row>
    <row r="857" spans="1:26" ht="14.25" customHeight="1">
      <c r="A857" s="85"/>
      <c r="B857" s="85"/>
      <c r="C857" s="85"/>
      <c r="D857" s="85"/>
      <c r="E857" s="85"/>
      <c r="F857" s="85"/>
      <c r="G857" s="85"/>
      <c r="H857" s="85"/>
      <c r="I857" s="85"/>
      <c r="J857" s="85"/>
      <c r="K857" s="85"/>
      <c r="L857" s="85"/>
      <c r="M857" s="85"/>
      <c r="N857" s="85"/>
      <c r="O857" s="85"/>
      <c r="P857" s="85"/>
      <c r="Q857" s="85"/>
      <c r="R857" s="85"/>
      <c r="S857" s="85"/>
      <c r="T857" s="85"/>
      <c r="U857" s="85"/>
      <c r="V857" s="85"/>
      <c r="W857" s="85"/>
      <c r="X857" s="85"/>
      <c r="Y857" s="85"/>
      <c r="Z857" s="85"/>
    </row>
    <row r="858" spans="1:26" ht="14.25" customHeight="1">
      <c r="A858" s="85"/>
      <c r="B858" s="85"/>
      <c r="C858" s="85"/>
      <c r="D858" s="85"/>
      <c r="E858" s="85"/>
      <c r="F858" s="85"/>
      <c r="G858" s="85"/>
      <c r="H858" s="85"/>
      <c r="I858" s="85"/>
      <c r="J858" s="85"/>
      <c r="K858" s="85"/>
      <c r="L858" s="85"/>
      <c r="M858" s="85"/>
      <c r="N858" s="85"/>
      <c r="O858" s="85"/>
      <c r="P858" s="85"/>
      <c r="Q858" s="85"/>
      <c r="R858" s="85"/>
      <c r="S858" s="85"/>
      <c r="T858" s="85"/>
      <c r="U858" s="85"/>
      <c r="V858" s="85"/>
      <c r="W858" s="85"/>
      <c r="X858" s="85"/>
      <c r="Y858" s="85"/>
      <c r="Z858" s="85"/>
    </row>
    <row r="859" spans="1:26" ht="14.25" customHeight="1">
      <c r="A859" s="85"/>
      <c r="B859" s="85"/>
      <c r="C859" s="85"/>
      <c r="D859" s="85"/>
      <c r="E859" s="85"/>
      <c r="F859" s="85"/>
      <c r="G859" s="85"/>
      <c r="H859" s="85"/>
      <c r="I859" s="85"/>
      <c r="J859" s="85"/>
      <c r="K859" s="85"/>
      <c r="L859" s="85"/>
      <c r="M859" s="85"/>
      <c r="N859" s="85"/>
      <c r="O859" s="85"/>
      <c r="P859" s="85"/>
      <c r="Q859" s="85"/>
      <c r="R859" s="85"/>
      <c r="S859" s="85"/>
      <c r="T859" s="85"/>
      <c r="U859" s="85"/>
      <c r="V859" s="85"/>
      <c r="W859" s="85"/>
      <c r="X859" s="85"/>
      <c r="Y859" s="85"/>
      <c r="Z859" s="85"/>
    </row>
    <row r="860" spans="1:26" ht="14.25" customHeight="1">
      <c r="A860" s="85"/>
      <c r="B860" s="85"/>
      <c r="C860" s="85"/>
      <c r="D860" s="85"/>
      <c r="E860" s="85"/>
      <c r="F860" s="85"/>
      <c r="G860" s="85"/>
      <c r="H860" s="85"/>
      <c r="I860" s="85"/>
      <c r="J860" s="85"/>
      <c r="K860" s="85"/>
      <c r="L860" s="85"/>
      <c r="M860" s="85"/>
      <c r="N860" s="85"/>
      <c r="O860" s="85"/>
      <c r="P860" s="85"/>
      <c r="Q860" s="85"/>
      <c r="R860" s="85"/>
      <c r="S860" s="85"/>
      <c r="T860" s="85"/>
      <c r="U860" s="85"/>
      <c r="V860" s="85"/>
      <c r="W860" s="85"/>
      <c r="X860" s="85"/>
      <c r="Y860" s="85"/>
      <c r="Z860" s="85"/>
    </row>
    <row r="861" spans="1:26" ht="14.25" customHeight="1">
      <c r="A861" s="85"/>
      <c r="B861" s="85"/>
      <c r="C861" s="85"/>
      <c r="D861" s="85"/>
      <c r="E861" s="85"/>
      <c r="F861" s="85"/>
      <c r="G861" s="85"/>
      <c r="H861" s="85"/>
      <c r="I861" s="85"/>
      <c r="J861" s="85"/>
      <c r="K861" s="85"/>
      <c r="L861" s="85"/>
      <c r="M861" s="85"/>
      <c r="N861" s="85"/>
      <c r="O861" s="85"/>
      <c r="P861" s="85"/>
      <c r="Q861" s="85"/>
      <c r="R861" s="85"/>
      <c r="S861" s="85"/>
      <c r="T861" s="85"/>
      <c r="U861" s="85"/>
      <c r="V861" s="85"/>
      <c r="W861" s="85"/>
      <c r="X861" s="85"/>
      <c r="Y861" s="85"/>
      <c r="Z861" s="85"/>
    </row>
    <row r="862" spans="1:26" ht="14.25" customHeight="1">
      <c r="A862" s="85"/>
      <c r="B862" s="85"/>
      <c r="C862" s="85"/>
      <c r="D862" s="85"/>
      <c r="E862" s="85"/>
      <c r="F862" s="85"/>
      <c r="G862" s="85"/>
      <c r="H862" s="85"/>
      <c r="I862" s="85"/>
      <c r="J862" s="85"/>
      <c r="K862" s="85"/>
      <c r="L862" s="85"/>
      <c r="M862" s="85"/>
      <c r="N862" s="85"/>
      <c r="O862" s="85"/>
      <c r="P862" s="85"/>
      <c r="Q862" s="85"/>
      <c r="R862" s="85"/>
      <c r="S862" s="85"/>
      <c r="T862" s="85"/>
      <c r="U862" s="85"/>
      <c r="V862" s="85"/>
      <c r="W862" s="85"/>
      <c r="X862" s="85"/>
      <c r="Y862" s="85"/>
      <c r="Z862" s="85"/>
    </row>
    <row r="863" spans="1:26" ht="14.25" customHeight="1">
      <c r="A863" s="85"/>
      <c r="B863" s="85"/>
      <c r="C863" s="85"/>
      <c r="D863" s="85"/>
      <c r="E863" s="85"/>
      <c r="F863" s="85"/>
      <c r="G863" s="85"/>
      <c r="H863" s="85"/>
      <c r="I863" s="85"/>
      <c r="J863" s="85"/>
      <c r="K863" s="85"/>
      <c r="L863" s="85"/>
      <c r="M863" s="85"/>
      <c r="N863" s="85"/>
      <c r="O863" s="85"/>
      <c r="P863" s="85"/>
      <c r="Q863" s="85"/>
      <c r="R863" s="85"/>
      <c r="S863" s="85"/>
      <c r="T863" s="85"/>
      <c r="U863" s="85"/>
      <c r="V863" s="85"/>
      <c r="W863" s="85"/>
      <c r="X863" s="85"/>
      <c r="Y863" s="85"/>
      <c r="Z863" s="85"/>
    </row>
    <row r="864" spans="1:26" ht="14.25" customHeight="1">
      <c r="A864" s="85"/>
      <c r="B864" s="85"/>
      <c r="C864" s="85"/>
      <c r="D864" s="85"/>
      <c r="E864" s="85"/>
      <c r="F864" s="85"/>
      <c r="G864" s="85"/>
      <c r="H864" s="85"/>
      <c r="I864" s="85"/>
      <c r="J864" s="85"/>
      <c r="K864" s="85"/>
      <c r="L864" s="85"/>
      <c r="M864" s="85"/>
      <c r="N864" s="85"/>
      <c r="O864" s="85"/>
      <c r="P864" s="85"/>
      <c r="Q864" s="85"/>
      <c r="R864" s="85"/>
      <c r="S864" s="85"/>
      <c r="T864" s="85"/>
      <c r="U864" s="85"/>
      <c r="V864" s="85"/>
      <c r="W864" s="85"/>
      <c r="X864" s="85"/>
      <c r="Y864" s="85"/>
      <c r="Z864" s="85"/>
    </row>
    <row r="865" spans="1:26" ht="14.25" customHeight="1">
      <c r="A865" s="85"/>
      <c r="B865" s="85"/>
      <c r="C865" s="85"/>
      <c r="D865" s="85"/>
      <c r="E865" s="85"/>
      <c r="F865" s="85"/>
      <c r="G865" s="85"/>
      <c r="H865" s="85"/>
      <c r="I865" s="85"/>
      <c r="J865" s="85"/>
      <c r="K865" s="85"/>
      <c r="L865" s="85"/>
      <c r="M865" s="85"/>
      <c r="N865" s="85"/>
      <c r="O865" s="85"/>
      <c r="P865" s="85"/>
      <c r="Q865" s="85"/>
      <c r="R865" s="85"/>
      <c r="S865" s="85"/>
      <c r="T865" s="85"/>
      <c r="U865" s="85"/>
      <c r="V865" s="85"/>
      <c r="W865" s="85"/>
      <c r="X865" s="85"/>
      <c r="Y865" s="85"/>
      <c r="Z865" s="85"/>
    </row>
    <row r="866" spans="1:26" ht="14.25" customHeight="1">
      <c r="A866" s="85"/>
      <c r="B866" s="85"/>
      <c r="C866" s="85"/>
      <c r="D866" s="85"/>
      <c r="E866" s="85"/>
      <c r="F866" s="85"/>
      <c r="G866" s="85"/>
      <c r="H866" s="85"/>
      <c r="I866" s="85"/>
      <c r="J866" s="85"/>
      <c r="K866" s="85"/>
      <c r="L866" s="85"/>
      <c r="M866" s="85"/>
      <c r="N866" s="85"/>
      <c r="O866" s="85"/>
      <c r="P866" s="85"/>
      <c r="Q866" s="85"/>
      <c r="R866" s="85"/>
      <c r="S866" s="85"/>
      <c r="T866" s="85"/>
      <c r="U866" s="85"/>
      <c r="V866" s="85"/>
      <c r="W866" s="85"/>
      <c r="X866" s="85"/>
      <c r="Y866" s="85"/>
      <c r="Z866" s="85"/>
    </row>
    <row r="867" spans="1:26" ht="14.25" customHeight="1">
      <c r="A867" s="85"/>
      <c r="B867" s="85"/>
      <c r="C867" s="85"/>
      <c r="D867" s="85"/>
      <c r="E867" s="85"/>
      <c r="F867" s="85"/>
      <c r="G867" s="85"/>
      <c r="H867" s="85"/>
      <c r="I867" s="85"/>
      <c r="J867" s="85"/>
      <c r="K867" s="85"/>
      <c r="L867" s="85"/>
      <c r="M867" s="85"/>
      <c r="N867" s="85"/>
      <c r="O867" s="85"/>
      <c r="P867" s="85"/>
      <c r="Q867" s="85"/>
      <c r="R867" s="85"/>
      <c r="S867" s="85"/>
      <c r="T867" s="85"/>
      <c r="U867" s="85"/>
      <c r="V867" s="85"/>
      <c r="W867" s="85"/>
      <c r="X867" s="85"/>
      <c r="Y867" s="85"/>
      <c r="Z867" s="85"/>
    </row>
    <row r="868" spans="1:26" ht="14.25" customHeight="1">
      <c r="A868" s="85"/>
      <c r="B868" s="85"/>
      <c r="C868" s="85"/>
      <c r="D868" s="85"/>
      <c r="E868" s="85"/>
      <c r="F868" s="85"/>
      <c r="G868" s="85"/>
      <c r="H868" s="85"/>
      <c r="I868" s="85"/>
      <c r="J868" s="85"/>
      <c r="K868" s="85"/>
      <c r="L868" s="85"/>
      <c r="M868" s="85"/>
      <c r="N868" s="85"/>
      <c r="O868" s="85"/>
      <c r="P868" s="85"/>
      <c r="Q868" s="85"/>
      <c r="R868" s="85"/>
      <c r="S868" s="85"/>
      <c r="T868" s="85"/>
      <c r="U868" s="85"/>
      <c r="V868" s="85"/>
      <c r="W868" s="85"/>
      <c r="X868" s="85"/>
      <c r="Y868" s="85"/>
      <c r="Z868" s="85"/>
    </row>
    <row r="869" spans="1:26" ht="14.25" customHeight="1">
      <c r="A869" s="85"/>
      <c r="B869" s="85"/>
      <c r="C869" s="85"/>
      <c r="D869" s="85"/>
      <c r="E869" s="85"/>
      <c r="F869" s="85"/>
      <c r="G869" s="85"/>
      <c r="H869" s="85"/>
      <c r="I869" s="85"/>
      <c r="J869" s="85"/>
      <c r="K869" s="85"/>
      <c r="L869" s="85"/>
      <c r="M869" s="85"/>
      <c r="N869" s="85"/>
      <c r="O869" s="85"/>
      <c r="P869" s="85"/>
      <c r="Q869" s="85"/>
      <c r="R869" s="85"/>
      <c r="S869" s="85"/>
      <c r="T869" s="85"/>
      <c r="U869" s="85"/>
      <c r="V869" s="85"/>
      <c r="W869" s="85"/>
      <c r="X869" s="85"/>
      <c r="Y869" s="85"/>
      <c r="Z869" s="85"/>
    </row>
    <row r="870" spans="1:26" ht="14.25" customHeight="1">
      <c r="A870" s="85"/>
      <c r="B870" s="85"/>
      <c r="C870" s="85"/>
      <c r="D870" s="85"/>
      <c r="E870" s="85"/>
      <c r="F870" s="85"/>
      <c r="G870" s="85"/>
      <c r="H870" s="85"/>
      <c r="I870" s="85"/>
      <c r="J870" s="85"/>
      <c r="K870" s="85"/>
      <c r="L870" s="85"/>
      <c r="M870" s="85"/>
      <c r="N870" s="85"/>
      <c r="O870" s="85"/>
      <c r="P870" s="85"/>
      <c r="Q870" s="85"/>
      <c r="R870" s="85"/>
      <c r="S870" s="85"/>
      <c r="T870" s="85"/>
      <c r="U870" s="85"/>
      <c r="V870" s="85"/>
      <c r="W870" s="85"/>
      <c r="X870" s="85"/>
      <c r="Y870" s="85"/>
      <c r="Z870" s="85"/>
    </row>
    <row r="871" spans="1:26" ht="14.25" customHeight="1">
      <c r="A871" s="85"/>
      <c r="B871" s="85"/>
      <c r="C871" s="85"/>
      <c r="D871" s="85"/>
      <c r="E871" s="85"/>
      <c r="F871" s="85"/>
      <c r="G871" s="85"/>
      <c r="H871" s="85"/>
      <c r="I871" s="85"/>
      <c r="J871" s="85"/>
      <c r="K871" s="85"/>
      <c r="L871" s="85"/>
      <c r="M871" s="85"/>
      <c r="N871" s="85"/>
      <c r="O871" s="85"/>
      <c r="P871" s="85"/>
      <c r="Q871" s="85"/>
      <c r="R871" s="85"/>
      <c r="S871" s="85"/>
      <c r="T871" s="85"/>
      <c r="U871" s="85"/>
      <c r="V871" s="85"/>
      <c r="W871" s="85"/>
      <c r="X871" s="85"/>
      <c r="Y871" s="85"/>
      <c r="Z871" s="85"/>
    </row>
    <row r="872" spans="1:26" ht="14.25" customHeight="1">
      <c r="A872" s="85"/>
      <c r="B872" s="85"/>
      <c r="C872" s="85"/>
      <c r="D872" s="85"/>
      <c r="E872" s="85"/>
      <c r="F872" s="85"/>
      <c r="G872" s="85"/>
      <c r="H872" s="85"/>
      <c r="I872" s="85"/>
      <c r="J872" s="85"/>
      <c r="K872" s="85"/>
      <c r="L872" s="85"/>
      <c r="M872" s="85"/>
      <c r="N872" s="85"/>
      <c r="O872" s="85"/>
      <c r="P872" s="85"/>
      <c r="Q872" s="85"/>
      <c r="R872" s="85"/>
      <c r="S872" s="85"/>
      <c r="T872" s="85"/>
      <c r="U872" s="85"/>
      <c r="V872" s="85"/>
      <c r="W872" s="85"/>
      <c r="X872" s="85"/>
      <c r="Y872" s="85"/>
      <c r="Z872" s="85"/>
    </row>
    <row r="873" spans="1:26" ht="14.25" customHeight="1">
      <c r="A873" s="85"/>
      <c r="B873" s="85"/>
      <c r="C873" s="85"/>
      <c r="D873" s="85"/>
      <c r="E873" s="85"/>
      <c r="F873" s="85"/>
      <c r="G873" s="85"/>
      <c r="H873" s="85"/>
      <c r="I873" s="85"/>
      <c r="J873" s="85"/>
      <c r="K873" s="85"/>
      <c r="L873" s="85"/>
      <c r="M873" s="85"/>
      <c r="N873" s="85"/>
      <c r="O873" s="85"/>
      <c r="P873" s="85"/>
      <c r="Q873" s="85"/>
      <c r="R873" s="85"/>
      <c r="S873" s="85"/>
      <c r="T873" s="85"/>
      <c r="U873" s="85"/>
      <c r="V873" s="85"/>
      <c r="W873" s="85"/>
      <c r="X873" s="85"/>
      <c r="Y873" s="85"/>
      <c r="Z873" s="85"/>
    </row>
    <row r="874" spans="1:26" ht="14.25" customHeight="1">
      <c r="A874" s="85"/>
      <c r="B874" s="85"/>
      <c r="C874" s="85"/>
      <c r="D874" s="85"/>
      <c r="E874" s="85"/>
      <c r="F874" s="85"/>
      <c r="G874" s="85"/>
      <c r="H874" s="85"/>
      <c r="I874" s="85"/>
      <c r="J874" s="85"/>
      <c r="K874" s="85"/>
      <c r="L874" s="85"/>
      <c r="M874" s="85"/>
      <c r="N874" s="85"/>
      <c r="O874" s="85"/>
      <c r="P874" s="85"/>
      <c r="Q874" s="85"/>
      <c r="R874" s="85"/>
      <c r="S874" s="85"/>
      <c r="T874" s="85"/>
      <c r="U874" s="85"/>
      <c r="V874" s="85"/>
      <c r="W874" s="85"/>
      <c r="X874" s="85"/>
      <c r="Y874" s="85"/>
      <c r="Z874" s="85"/>
    </row>
    <row r="875" spans="1:26" ht="14.25" customHeight="1">
      <c r="A875" s="85"/>
      <c r="B875" s="85"/>
      <c r="C875" s="85"/>
      <c r="D875" s="85"/>
      <c r="E875" s="85"/>
      <c r="F875" s="85"/>
      <c r="G875" s="85"/>
      <c r="H875" s="85"/>
      <c r="I875" s="85"/>
      <c r="J875" s="85"/>
      <c r="K875" s="85"/>
      <c r="L875" s="85"/>
      <c r="M875" s="85"/>
      <c r="N875" s="85"/>
      <c r="O875" s="85"/>
      <c r="P875" s="85"/>
      <c r="Q875" s="85"/>
      <c r="R875" s="85"/>
      <c r="S875" s="85"/>
      <c r="T875" s="85"/>
      <c r="U875" s="85"/>
      <c r="V875" s="85"/>
      <c r="W875" s="85"/>
      <c r="X875" s="85"/>
      <c r="Y875" s="85"/>
      <c r="Z875" s="85"/>
    </row>
    <row r="876" spans="1:26" ht="14.25" customHeight="1">
      <c r="A876" s="85"/>
      <c r="B876" s="85"/>
      <c r="C876" s="85"/>
      <c r="D876" s="85"/>
      <c r="E876" s="85"/>
      <c r="F876" s="85"/>
      <c r="G876" s="85"/>
      <c r="H876" s="85"/>
      <c r="I876" s="85"/>
      <c r="J876" s="85"/>
      <c r="K876" s="85"/>
      <c r="L876" s="85"/>
      <c r="M876" s="85"/>
      <c r="N876" s="85"/>
      <c r="O876" s="85"/>
      <c r="P876" s="85"/>
      <c r="Q876" s="85"/>
      <c r="R876" s="85"/>
      <c r="S876" s="85"/>
      <c r="T876" s="85"/>
      <c r="U876" s="85"/>
      <c r="V876" s="85"/>
      <c r="W876" s="85"/>
      <c r="X876" s="85"/>
      <c r="Y876" s="85"/>
      <c r="Z876" s="85"/>
    </row>
    <row r="877" spans="1:26" ht="14.25" customHeight="1">
      <c r="A877" s="85"/>
      <c r="B877" s="85"/>
      <c r="C877" s="85"/>
      <c r="D877" s="85"/>
      <c r="E877" s="85"/>
      <c r="F877" s="85"/>
      <c r="G877" s="85"/>
      <c r="H877" s="85"/>
      <c r="I877" s="85"/>
      <c r="J877" s="85"/>
      <c r="K877" s="85"/>
      <c r="L877" s="85"/>
      <c r="M877" s="85"/>
      <c r="N877" s="85"/>
      <c r="O877" s="85"/>
      <c r="P877" s="85"/>
      <c r="Q877" s="85"/>
      <c r="R877" s="85"/>
      <c r="S877" s="85"/>
      <c r="T877" s="85"/>
      <c r="U877" s="85"/>
      <c r="V877" s="85"/>
      <c r="W877" s="85"/>
      <c r="X877" s="85"/>
      <c r="Y877" s="85"/>
      <c r="Z877" s="85"/>
    </row>
    <row r="878" spans="1:26" ht="14.25" customHeight="1">
      <c r="A878" s="85"/>
      <c r="B878" s="85"/>
      <c r="C878" s="85"/>
      <c r="D878" s="85"/>
      <c r="E878" s="85"/>
      <c r="F878" s="85"/>
      <c r="G878" s="85"/>
      <c r="H878" s="85"/>
      <c r="I878" s="85"/>
      <c r="J878" s="85"/>
      <c r="K878" s="85"/>
      <c r="L878" s="85"/>
      <c r="M878" s="85"/>
      <c r="N878" s="85"/>
      <c r="O878" s="85"/>
      <c r="P878" s="85"/>
      <c r="Q878" s="85"/>
      <c r="R878" s="85"/>
      <c r="S878" s="85"/>
      <c r="T878" s="85"/>
      <c r="U878" s="85"/>
      <c r="V878" s="85"/>
      <c r="W878" s="85"/>
      <c r="X878" s="85"/>
      <c r="Y878" s="85"/>
      <c r="Z878" s="85"/>
    </row>
    <row r="879" spans="1:26" ht="14.25" customHeight="1">
      <c r="A879" s="85"/>
      <c r="B879" s="85"/>
      <c r="C879" s="85"/>
      <c r="D879" s="85"/>
      <c r="E879" s="85"/>
      <c r="F879" s="85"/>
      <c r="G879" s="85"/>
      <c r="H879" s="85"/>
      <c r="I879" s="85"/>
      <c r="J879" s="85"/>
      <c r="K879" s="85"/>
      <c r="L879" s="85"/>
      <c r="M879" s="85"/>
      <c r="N879" s="85"/>
      <c r="O879" s="85"/>
      <c r="P879" s="85"/>
      <c r="Q879" s="85"/>
      <c r="R879" s="85"/>
      <c r="S879" s="85"/>
      <c r="T879" s="85"/>
      <c r="U879" s="85"/>
      <c r="V879" s="85"/>
      <c r="W879" s="85"/>
      <c r="X879" s="85"/>
      <c r="Y879" s="85"/>
      <c r="Z879" s="85"/>
    </row>
    <row r="880" spans="1:26" ht="14.25" customHeight="1">
      <c r="A880" s="85"/>
      <c r="B880" s="85"/>
      <c r="C880" s="85"/>
      <c r="D880" s="85"/>
      <c r="E880" s="85"/>
      <c r="F880" s="85"/>
      <c r="G880" s="85"/>
      <c r="H880" s="85"/>
      <c r="I880" s="85"/>
      <c r="J880" s="85"/>
      <c r="K880" s="85"/>
      <c r="L880" s="85"/>
      <c r="M880" s="85"/>
      <c r="N880" s="85"/>
      <c r="O880" s="85"/>
      <c r="P880" s="85"/>
      <c r="Q880" s="85"/>
      <c r="R880" s="85"/>
      <c r="S880" s="85"/>
      <c r="T880" s="85"/>
      <c r="U880" s="85"/>
      <c r="V880" s="85"/>
      <c r="W880" s="85"/>
      <c r="X880" s="85"/>
      <c r="Y880" s="85"/>
      <c r="Z880" s="85"/>
    </row>
    <row r="881" spans="1:26" ht="14.25" customHeight="1">
      <c r="A881" s="85"/>
      <c r="B881" s="85"/>
      <c r="C881" s="85"/>
      <c r="D881" s="85"/>
      <c r="E881" s="85"/>
      <c r="F881" s="85"/>
      <c r="G881" s="85"/>
      <c r="H881" s="85"/>
      <c r="I881" s="85"/>
      <c r="J881" s="85"/>
      <c r="K881" s="85"/>
      <c r="L881" s="85"/>
      <c r="M881" s="85"/>
      <c r="N881" s="85"/>
      <c r="O881" s="85"/>
      <c r="P881" s="85"/>
      <c r="Q881" s="85"/>
      <c r="R881" s="85"/>
      <c r="S881" s="85"/>
      <c r="T881" s="85"/>
      <c r="U881" s="85"/>
      <c r="V881" s="85"/>
      <c r="W881" s="85"/>
      <c r="X881" s="85"/>
      <c r="Y881" s="85"/>
      <c r="Z881" s="85"/>
    </row>
    <row r="882" spans="1:26" ht="14.25" customHeight="1">
      <c r="A882" s="85"/>
      <c r="B882" s="85"/>
      <c r="C882" s="85"/>
      <c r="D882" s="85"/>
      <c r="E882" s="85"/>
      <c r="F882" s="85"/>
      <c r="G882" s="85"/>
      <c r="H882" s="85"/>
      <c r="I882" s="85"/>
      <c r="J882" s="85"/>
      <c r="K882" s="85"/>
      <c r="L882" s="85"/>
      <c r="M882" s="85"/>
      <c r="N882" s="85"/>
      <c r="O882" s="85"/>
      <c r="P882" s="85"/>
      <c r="Q882" s="85"/>
      <c r="R882" s="85"/>
      <c r="S882" s="85"/>
      <c r="T882" s="85"/>
      <c r="U882" s="85"/>
      <c r="V882" s="85"/>
      <c r="W882" s="85"/>
      <c r="X882" s="85"/>
      <c r="Y882" s="85"/>
      <c r="Z882" s="85"/>
    </row>
    <row r="883" spans="1:26" ht="14.25" customHeight="1">
      <c r="A883" s="85"/>
      <c r="B883" s="85"/>
      <c r="C883" s="85"/>
      <c r="D883" s="85"/>
      <c r="E883" s="85"/>
      <c r="F883" s="85"/>
      <c r="G883" s="85"/>
      <c r="H883" s="85"/>
      <c r="I883" s="85"/>
      <c r="J883" s="85"/>
      <c r="K883" s="85"/>
      <c r="L883" s="85"/>
      <c r="M883" s="85"/>
      <c r="N883" s="85"/>
      <c r="O883" s="85"/>
      <c r="P883" s="85"/>
      <c r="Q883" s="85"/>
      <c r="R883" s="85"/>
      <c r="S883" s="85"/>
      <c r="T883" s="85"/>
      <c r="U883" s="85"/>
      <c r="V883" s="85"/>
      <c r="W883" s="85"/>
      <c r="X883" s="85"/>
      <c r="Y883" s="85"/>
      <c r="Z883" s="85"/>
    </row>
    <row r="884" spans="1:26" ht="14.25" customHeight="1">
      <c r="A884" s="85"/>
      <c r="B884" s="85"/>
      <c r="C884" s="85"/>
      <c r="D884" s="85"/>
      <c r="E884" s="85"/>
      <c r="F884" s="85"/>
      <c r="G884" s="85"/>
      <c r="H884" s="85"/>
      <c r="I884" s="85"/>
      <c r="J884" s="85"/>
      <c r="K884" s="85"/>
      <c r="L884" s="85"/>
      <c r="M884" s="85"/>
      <c r="N884" s="85"/>
      <c r="O884" s="85"/>
      <c r="P884" s="85"/>
      <c r="Q884" s="85"/>
      <c r="R884" s="85"/>
      <c r="S884" s="85"/>
      <c r="T884" s="85"/>
      <c r="U884" s="85"/>
      <c r="V884" s="85"/>
      <c r="W884" s="85"/>
      <c r="X884" s="85"/>
      <c r="Y884" s="85"/>
      <c r="Z884" s="85"/>
    </row>
    <row r="885" spans="1:26" ht="14.25" customHeight="1">
      <c r="A885" s="85"/>
      <c r="B885" s="85"/>
      <c r="C885" s="85"/>
      <c r="D885" s="85"/>
      <c r="E885" s="85"/>
      <c r="F885" s="85"/>
      <c r="G885" s="85"/>
      <c r="H885" s="85"/>
      <c r="I885" s="85"/>
      <c r="J885" s="85"/>
      <c r="K885" s="85"/>
      <c r="L885" s="85"/>
      <c r="M885" s="85"/>
      <c r="N885" s="85"/>
      <c r="O885" s="85"/>
      <c r="P885" s="85"/>
      <c r="Q885" s="85"/>
      <c r="R885" s="85"/>
      <c r="S885" s="85"/>
      <c r="T885" s="85"/>
      <c r="U885" s="85"/>
      <c r="V885" s="85"/>
      <c r="W885" s="85"/>
      <c r="X885" s="85"/>
      <c r="Y885" s="85"/>
      <c r="Z885" s="85"/>
    </row>
    <row r="886" spans="1:26" ht="14.25" customHeight="1">
      <c r="A886" s="85"/>
      <c r="B886" s="85"/>
      <c r="C886" s="85"/>
      <c r="D886" s="85"/>
      <c r="E886" s="85"/>
      <c r="F886" s="85"/>
      <c r="G886" s="85"/>
      <c r="H886" s="85"/>
      <c r="I886" s="85"/>
      <c r="J886" s="85"/>
      <c r="K886" s="85"/>
      <c r="L886" s="85"/>
      <c r="M886" s="85"/>
      <c r="N886" s="85"/>
      <c r="O886" s="85"/>
      <c r="P886" s="85"/>
      <c r="Q886" s="85"/>
      <c r="R886" s="85"/>
      <c r="S886" s="85"/>
      <c r="T886" s="85"/>
      <c r="U886" s="85"/>
      <c r="V886" s="85"/>
      <c r="W886" s="85"/>
      <c r="X886" s="85"/>
      <c r="Y886" s="85"/>
      <c r="Z886" s="85"/>
    </row>
    <row r="887" spans="1:26" ht="14.25" customHeight="1">
      <c r="A887" s="85"/>
      <c r="B887" s="85"/>
      <c r="C887" s="85"/>
      <c r="D887" s="85"/>
      <c r="E887" s="85"/>
      <c r="F887" s="85"/>
      <c r="G887" s="85"/>
      <c r="H887" s="85"/>
      <c r="I887" s="85"/>
      <c r="J887" s="85"/>
      <c r="K887" s="85"/>
      <c r="L887" s="85"/>
      <c r="M887" s="85"/>
      <c r="N887" s="85"/>
      <c r="O887" s="85"/>
      <c r="P887" s="85"/>
      <c r="Q887" s="85"/>
      <c r="R887" s="85"/>
      <c r="S887" s="85"/>
      <c r="T887" s="85"/>
      <c r="U887" s="85"/>
      <c r="V887" s="85"/>
      <c r="W887" s="85"/>
      <c r="X887" s="85"/>
      <c r="Y887" s="85"/>
      <c r="Z887" s="85"/>
    </row>
    <row r="888" spans="1:26" ht="14.25" customHeight="1">
      <c r="A888" s="85"/>
      <c r="B888" s="85"/>
      <c r="C888" s="85"/>
      <c r="D888" s="85"/>
      <c r="E888" s="85"/>
      <c r="F888" s="85"/>
      <c r="G888" s="85"/>
      <c r="H888" s="85"/>
      <c r="I888" s="85"/>
      <c r="J888" s="85"/>
      <c r="K888" s="85"/>
      <c r="L888" s="85"/>
      <c r="M888" s="85"/>
      <c r="N888" s="85"/>
      <c r="O888" s="85"/>
      <c r="P888" s="85"/>
      <c r="Q888" s="85"/>
      <c r="R888" s="85"/>
      <c r="S888" s="85"/>
      <c r="T888" s="85"/>
      <c r="U888" s="85"/>
      <c r="V888" s="85"/>
      <c r="W888" s="85"/>
      <c r="X888" s="85"/>
      <c r="Y888" s="85"/>
      <c r="Z888" s="85"/>
    </row>
    <row r="889" spans="1:26" ht="14.25" customHeight="1">
      <c r="A889" s="85"/>
      <c r="B889" s="85"/>
      <c r="C889" s="85"/>
      <c r="D889" s="85"/>
      <c r="E889" s="85"/>
      <c r="F889" s="85"/>
      <c r="G889" s="85"/>
      <c r="H889" s="85"/>
      <c r="I889" s="85"/>
      <c r="J889" s="85"/>
      <c r="K889" s="85"/>
      <c r="L889" s="85"/>
      <c r="M889" s="85"/>
      <c r="N889" s="85"/>
      <c r="O889" s="85"/>
      <c r="P889" s="85"/>
      <c r="Q889" s="85"/>
      <c r="R889" s="85"/>
      <c r="S889" s="85"/>
      <c r="T889" s="85"/>
      <c r="U889" s="85"/>
      <c r="V889" s="85"/>
      <c r="W889" s="85"/>
      <c r="X889" s="85"/>
      <c r="Y889" s="85"/>
      <c r="Z889" s="85"/>
    </row>
    <row r="890" spans="1:26" ht="14.25" customHeight="1">
      <c r="A890" s="85"/>
      <c r="B890" s="85"/>
      <c r="C890" s="85"/>
      <c r="D890" s="85"/>
      <c r="E890" s="85"/>
      <c r="F890" s="85"/>
      <c r="G890" s="85"/>
      <c r="H890" s="85"/>
      <c r="I890" s="85"/>
      <c r="J890" s="85"/>
      <c r="K890" s="85"/>
      <c r="L890" s="85"/>
      <c r="M890" s="85"/>
      <c r="N890" s="85"/>
      <c r="O890" s="85"/>
      <c r="P890" s="85"/>
      <c r="Q890" s="85"/>
      <c r="R890" s="85"/>
      <c r="S890" s="85"/>
      <c r="T890" s="85"/>
      <c r="U890" s="85"/>
      <c r="V890" s="85"/>
      <c r="W890" s="85"/>
      <c r="X890" s="85"/>
      <c r="Y890" s="85"/>
      <c r="Z890" s="85"/>
    </row>
    <row r="891" spans="1:26" ht="14.25" customHeight="1">
      <c r="A891" s="85"/>
      <c r="B891" s="85"/>
      <c r="C891" s="85"/>
      <c r="D891" s="85"/>
      <c r="E891" s="85"/>
      <c r="F891" s="85"/>
      <c r="G891" s="85"/>
      <c r="H891" s="85"/>
      <c r="I891" s="85"/>
      <c r="J891" s="85"/>
      <c r="K891" s="85"/>
      <c r="L891" s="85"/>
      <c r="M891" s="85"/>
      <c r="N891" s="85"/>
      <c r="O891" s="85"/>
      <c r="P891" s="85"/>
      <c r="Q891" s="85"/>
      <c r="R891" s="85"/>
      <c r="S891" s="85"/>
      <c r="T891" s="85"/>
      <c r="U891" s="85"/>
      <c r="V891" s="85"/>
      <c r="W891" s="85"/>
      <c r="X891" s="85"/>
      <c r="Y891" s="85"/>
      <c r="Z891" s="85"/>
    </row>
    <row r="892" spans="1:26" ht="14.25" customHeight="1">
      <c r="A892" s="85"/>
      <c r="B892" s="85"/>
      <c r="C892" s="85"/>
      <c r="D892" s="85"/>
      <c r="E892" s="85"/>
      <c r="F892" s="85"/>
      <c r="G892" s="85"/>
      <c r="H892" s="85"/>
      <c r="I892" s="85"/>
      <c r="J892" s="85"/>
      <c r="K892" s="85"/>
      <c r="L892" s="85"/>
      <c r="M892" s="85"/>
      <c r="N892" s="85"/>
      <c r="O892" s="85"/>
      <c r="P892" s="85"/>
      <c r="Q892" s="85"/>
      <c r="R892" s="85"/>
      <c r="S892" s="85"/>
      <c r="T892" s="85"/>
      <c r="U892" s="85"/>
      <c r="V892" s="85"/>
      <c r="W892" s="85"/>
      <c r="X892" s="85"/>
      <c r="Y892" s="85"/>
      <c r="Z892" s="85"/>
    </row>
    <row r="893" spans="1:26" ht="14.25" customHeight="1">
      <c r="A893" s="85"/>
      <c r="B893" s="85"/>
      <c r="C893" s="85"/>
      <c r="D893" s="85"/>
      <c r="E893" s="85"/>
      <c r="F893" s="85"/>
      <c r="G893" s="85"/>
      <c r="H893" s="85"/>
      <c r="I893" s="85"/>
      <c r="J893" s="85"/>
      <c r="K893" s="85"/>
      <c r="L893" s="85"/>
      <c r="M893" s="85"/>
      <c r="N893" s="85"/>
      <c r="O893" s="85"/>
      <c r="P893" s="85"/>
      <c r="Q893" s="85"/>
      <c r="R893" s="85"/>
      <c r="S893" s="85"/>
      <c r="T893" s="85"/>
      <c r="U893" s="85"/>
      <c r="V893" s="85"/>
      <c r="W893" s="85"/>
      <c r="X893" s="85"/>
      <c r="Y893" s="85"/>
      <c r="Z893" s="85"/>
    </row>
    <row r="894" spans="1:26" ht="14.25" customHeight="1">
      <c r="A894" s="85"/>
      <c r="B894" s="85"/>
      <c r="C894" s="85"/>
      <c r="D894" s="85"/>
      <c r="E894" s="85"/>
      <c r="F894" s="85"/>
      <c r="G894" s="85"/>
      <c r="H894" s="85"/>
      <c r="I894" s="85"/>
      <c r="J894" s="85"/>
      <c r="K894" s="85"/>
      <c r="L894" s="85"/>
      <c r="M894" s="85"/>
      <c r="N894" s="85"/>
      <c r="O894" s="85"/>
      <c r="P894" s="85"/>
      <c r="Q894" s="85"/>
      <c r="R894" s="85"/>
      <c r="S894" s="85"/>
      <c r="T894" s="85"/>
      <c r="U894" s="85"/>
      <c r="V894" s="85"/>
      <c r="W894" s="85"/>
      <c r="X894" s="85"/>
      <c r="Y894" s="85"/>
      <c r="Z894" s="85"/>
    </row>
    <row r="895" spans="1:26" ht="14.25" customHeight="1">
      <c r="A895" s="85"/>
      <c r="B895" s="85"/>
      <c r="C895" s="85"/>
      <c r="D895" s="85"/>
      <c r="E895" s="85"/>
      <c r="F895" s="85"/>
      <c r="G895" s="85"/>
      <c r="H895" s="85"/>
      <c r="I895" s="85"/>
      <c r="J895" s="85"/>
      <c r="K895" s="85"/>
      <c r="L895" s="85"/>
      <c r="M895" s="85"/>
      <c r="N895" s="85"/>
      <c r="O895" s="85"/>
      <c r="P895" s="85"/>
      <c r="Q895" s="85"/>
      <c r="R895" s="85"/>
      <c r="S895" s="85"/>
      <c r="T895" s="85"/>
      <c r="U895" s="85"/>
      <c r="V895" s="85"/>
      <c r="W895" s="85"/>
      <c r="X895" s="85"/>
      <c r="Y895" s="85"/>
      <c r="Z895" s="85"/>
    </row>
    <row r="896" spans="1:26" ht="14.25" customHeight="1">
      <c r="A896" s="85"/>
      <c r="B896" s="85"/>
      <c r="C896" s="85"/>
      <c r="D896" s="85"/>
      <c r="E896" s="85"/>
      <c r="F896" s="85"/>
      <c r="G896" s="85"/>
      <c r="H896" s="85"/>
      <c r="I896" s="85"/>
      <c r="J896" s="85"/>
      <c r="K896" s="85"/>
      <c r="L896" s="85"/>
      <c r="M896" s="85"/>
      <c r="N896" s="85"/>
      <c r="O896" s="85"/>
      <c r="P896" s="85"/>
      <c r="Q896" s="85"/>
      <c r="R896" s="85"/>
      <c r="S896" s="85"/>
      <c r="T896" s="85"/>
      <c r="U896" s="85"/>
      <c r="V896" s="85"/>
      <c r="W896" s="85"/>
      <c r="X896" s="85"/>
      <c r="Y896" s="85"/>
      <c r="Z896" s="85"/>
    </row>
    <row r="897" spans="1:26" ht="14.25" customHeight="1">
      <c r="A897" s="85"/>
      <c r="B897" s="85"/>
      <c r="C897" s="85"/>
      <c r="D897" s="85"/>
      <c r="E897" s="85"/>
      <c r="F897" s="85"/>
      <c r="G897" s="85"/>
      <c r="H897" s="85"/>
      <c r="I897" s="85"/>
      <c r="J897" s="85"/>
      <c r="K897" s="85"/>
      <c r="L897" s="85"/>
      <c r="M897" s="85"/>
      <c r="N897" s="85"/>
      <c r="O897" s="85"/>
      <c r="P897" s="85"/>
      <c r="Q897" s="85"/>
      <c r="R897" s="85"/>
      <c r="S897" s="85"/>
      <c r="T897" s="85"/>
      <c r="U897" s="85"/>
      <c r="V897" s="85"/>
      <c r="W897" s="85"/>
      <c r="X897" s="85"/>
      <c r="Y897" s="85"/>
      <c r="Z897" s="85"/>
    </row>
    <row r="898" spans="1:26" ht="14.25" customHeight="1">
      <c r="A898" s="85"/>
      <c r="B898" s="85"/>
      <c r="C898" s="85"/>
      <c r="D898" s="85"/>
      <c r="E898" s="85"/>
      <c r="F898" s="85"/>
      <c r="G898" s="85"/>
      <c r="H898" s="85"/>
      <c r="I898" s="85"/>
      <c r="J898" s="85"/>
      <c r="K898" s="85"/>
      <c r="L898" s="85"/>
      <c r="M898" s="85"/>
      <c r="N898" s="85"/>
      <c r="O898" s="85"/>
      <c r="P898" s="85"/>
      <c r="Q898" s="85"/>
      <c r="R898" s="85"/>
      <c r="S898" s="85"/>
      <c r="T898" s="85"/>
      <c r="U898" s="85"/>
      <c r="V898" s="85"/>
      <c r="W898" s="85"/>
      <c r="X898" s="85"/>
      <c r="Y898" s="85"/>
      <c r="Z898" s="85"/>
    </row>
    <row r="899" spans="1:26" ht="14.25" customHeight="1">
      <c r="A899" s="85"/>
      <c r="B899" s="85"/>
      <c r="C899" s="85"/>
      <c r="D899" s="85"/>
      <c r="E899" s="85"/>
      <c r="F899" s="85"/>
      <c r="G899" s="85"/>
      <c r="H899" s="85"/>
      <c r="I899" s="85"/>
      <c r="J899" s="85"/>
      <c r="K899" s="85"/>
      <c r="L899" s="85"/>
      <c r="M899" s="85"/>
      <c r="N899" s="85"/>
      <c r="O899" s="85"/>
      <c r="P899" s="85"/>
      <c r="Q899" s="85"/>
      <c r="R899" s="85"/>
      <c r="S899" s="85"/>
      <c r="T899" s="85"/>
      <c r="U899" s="85"/>
      <c r="V899" s="85"/>
      <c r="W899" s="85"/>
      <c r="X899" s="85"/>
      <c r="Y899" s="85"/>
      <c r="Z899" s="85"/>
    </row>
    <row r="900" spans="1:26" ht="14.25" customHeight="1">
      <c r="A900" s="85"/>
      <c r="B900" s="85"/>
      <c r="C900" s="85"/>
      <c r="D900" s="85"/>
      <c r="E900" s="85"/>
      <c r="F900" s="85"/>
      <c r="G900" s="85"/>
      <c r="H900" s="85"/>
      <c r="I900" s="85"/>
      <c r="J900" s="85"/>
      <c r="K900" s="85"/>
      <c r="L900" s="85"/>
      <c r="M900" s="85"/>
      <c r="N900" s="85"/>
      <c r="O900" s="85"/>
      <c r="P900" s="85"/>
      <c r="Q900" s="85"/>
      <c r="R900" s="85"/>
      <c r="S900" s="85"/>
      <c r="T900" s="85"/>
      <c r="U900" s="85"/>
      <c r="V900" s="85"/>
      <c r="W900" s="85"/>
      <c r="X900" s="85"/>
      <c r="Y900" s="85"/>
      <c r="Z900" s="85"/>
    </row>
    <row r="901" spans="1:26" ht="14.25" customHeight="1">
      <c r="A901" s="85"/>
      <c r="B901" s="85"/>
      <c r="C901" s="85"/>
      <c r="D901" s="85"/>
      <c r="E901" s="85"/>
      <c r="F901" s="85"/>
      <c r="G901" s="85"/>
      <c r="H901" s="85"/>
      <c r="I901" s="85"/>
      <c r="J901" s="85"/>
      <c r="K901" s="85"/>
      <c r="L901" s="85"/>
      <c r="M901" s="85"/>
      <c r="N901" s="85"/>
      <c r="O901" s="85"/>
      <c r="P901" s="85"/>
      <c r="Q901" s="85"/>
      <c r="R901" s="85"/>
      <c r="S901" s="85"/>
      <c r="T901" s="85"/>
      <c r="U901" s="85"/>
      <c r="V901" s="85"/>
      <c r="W901" s="85"/>
      <c r="X901" s="85"/>
      <c r="Y901" s="85"/>
      <c r="Z901" s="85"/>
    </row>
    <row r="902" spans="1:26" ht="14.25" customHeight="1">
      <c r="A902" s="85"/>
      <c r="B902" s="85"/>
      <c r="C902" s="85"/>
      <c r="D902" s="85"/>
      <c r="E902" s="85"/>
      <c r="F902" s="85"/>
      <c r="G902" s="85"/>
      <c r="H902" s="85"/>
      <c r="I902" s="85"/>
      <c r="J902" s="85"/>
      <c r="K902" s="85"/>
      <c r="L902" s="85"/>
      <c r="M902" s="85"/>
      <c r="N902" s="85"/>
      <c r="O902" s="85"/>
      <c r="P902" s="85"/>
      <c r="Q902" s="85"/>
      <c r="R902" s="85"/>
      <c r="S902" s="85"/>
      <c r="T902" s="85"/>
      <c r="U902" s="85"/>
      <c r="V902" s="85"/>
      <c r="W902" s="85"/>
      <c r="X902" s="85"/>
      <c r="Y902" s="85"/>
      <c r="Z902" s="85"/>
    </row>
    <row r="903" spans="1:26" ht="14.25" customHeight="1">
      <c r="A903" s="85"/>
      <c r="B903" s="85"/>
      <c r="C903" s="85"/>
      <c r="D903" s="85"/>
      <c r="E903" s="85"/>
      <c r="F903" s="85"/>
      <c r="G903" s="85"/>
      <c r="H903" s="85"/>
      <c r="I903" s="85"/>
      <c r="J903" s="85"/>
      <c r="K903" s="85"/>
      <c r="L903" s="85"/>
      <c r="M903" s="85"/>
      <c r="N903" s="85"/>
      <c r="O903" s="85"/>
      <c r="P903" s="85"/>
      <c r="Q903" s="85"/>
      <c r="R903" s="85"/>
      <c r="S903" s="85"/>
      <c r="T903" s="85"/>
      <c r="U903" s="85"/>
      <c r="V903" s="85"/>
      <c r="W903" s="85"/>
      <c r="X903" s="85"/>
      <c r="Y903" s="85"/>
      <c r="Z903" s="85"/>
    </row>
    <row r="904" spans="1:26" ht="14.25" customHeight="1">
      <c r="A904" s="85"/>
      <c r="B904" s="85"/>
      <c r="C904" s="85"/>
      <c r="D904" s="85"/>
      <c r="E904" s="85"/>
      <c r="F904" s="85"/>
      <c r="G904" s="85"/>
      <c r="H904" s="85"/>
      <c r="I904" s="85"/>
      <c r="J904" s="85"/>
      <c r="K904" s="85"/>
      <c r="L904" s="85"/>
      <c r="M904" s="85"/>
      <c r="N904" s="85"/>
      <c r="O904" s="85"/>
      <c r="P904" s="85"/>
      <c r="Q904" s="85"/>
      <c r="R904" s="85"/>
      <c r="S904" s="85"/>
      <c r="T904" s="85"/>
      <c r="U904" s="85"/>
      <c r="V904" s="85"/>
      <c r="W904" s="85"/>
      <c r="X904" s="85"/>
      <c r="Y904" s="85"/>
      <c r="Z904" s="85"/>
    </row>
    <row r="905" spans="1:26" ht="14.25" customHeight="1">
      <c r="A905" s="85"/>
      <c r="B905" s="85"/>
      <c r="C905" s="85"/>
      <c r="D905" s="85"/>
      <c r="E905" s="85"/>
      <c r="F905" s="85"/>
      <c r="G905" s="85"/>
      <c r="H905" s="85"/>
      <c r="I905" s="85"/>
      <c r="J905" s="85"/>
      <c r="K905" s="85"/>
      <c r="L905" s="85"/>
      <c r="M905" s="85"/>
      <c r="N905" s="85"/>
      <c r="O905" s="85"/>
      <c r="P905" s="85"/>
      <c r="Q905" s="85"/>
      <c r="R905" s="85"/>
      <c r="S905" s="85"/>
      <c r="T905" s="85"/>
      <c r="U905" s="85"/>
      <c r="V905" s="85"/>
      <c r="W905" s="85"/>
      <c r="X905" s="85"/>
      <c r="Y905" s="85"/>
      <c r="Z905" s="85"/>
    </row>
    <row r="906" spans="1:26" ht="14.25" customHeight="1">
      <c r="A906" s="85"/>
      <c r="B906" s="85"/>
      <c r="C906" s="85"/>
      <c r="D906" s="85"/>
      <c r="E906" s="85"/>
      <c r="F906" s="85"/>
      <c r="G906" s="85"/>
      <c r="H906" s="85"/>
      <c r="I906" s="85"/>
      <c r="J906" s="85"/>
      <c r="K906" s="85"/>
      <c r="L906" s="85"/>
      <c r="M906" s="85"/>
      <c r="N906" s="85"/>
      <c r="O906" s="85"/>
      <c r="P906" s="85"/>
      <c r="Q906" s="85"/>
      <c r="R906" s="85"/>
      <c r="S906" s="85"/>
      <c r="T906" s="85"/>
      <c r="U906" s="85"/>
      <c r="V906" s="85"/>
      <c r="W906" s="85"/>
      <c r="X906" s="85"/>
      <c r="Y906" s="85"/>
      <c r="Z906" s="85"/>
    </row>
    <row r="907" spans="1:26" ht="14.25" customHeight="1">
      <c r="A907" s="85"/>
      <c r="B907" s="85"/>
      <c r="C907" s="85"/>
      <c r="D907" s="85"/>
      <c r="E907" s="85"/>
      <c r="F907" s="85"/>
      <c r="G907" s="85"/>
      <c r="H907" s="85"/>
      <c r="I907" s="85"/>
      <c r="J907" s="85"/>
      <c r="K907" s="85"/>
      <c r="L907" s="85"/>
      <c r="M907" s="85"/>
      <c r="N907" s="85"/>
      <c r="O907" s="85"/>
      <c r="P907" s="85"/>
      <c r="Q907" s="85"/>
      <c r="R907" s="85"/>
      <c r="S907" s="85"/>
      <c r="T907" s="85"/>
      <c r="U907" s="85"/>
      <c r="V907" s="85"/>
      <c r="W907" s="85"/>
      <c r="X907" s="85"/>
      <c r="Y907" s="85"/>
      <c r="Z907" s="85"/>
    </row>
    <row r="908" spans="1:26" ht="14.25" customHeight="1">
      <c r="A908" s="85"/>
      <c r="B908" s="85"/>
      <c r="C908" s="85"/>
      <c r="D908" s="85"/>
      <c r="E908" s="85"/>
      <c r="F908" s="85"/>
      <c r="G908" s="85"/>
      <c r="H908" s="85"/>
      <c r="I908" s="85"/>
      <c r="J908" s="85"/>
      <c r="K908" s="85"/>
      <c r="L908" s="85"/>
      <c r="M908" s="85"/>
      <c r="N908" s="85"/>
      <c r="O908" s="85"/>
      <c r="P908" s="85"/>
      <c r="Q908" s="85"/>
      <c r="R908" s="85"/>
      <c r="S908" s="85"/>
      <c r="T908" s="85"/>
      <c r="U908" s="85"/>
      <c r="V908" s="85"/>
      <c r="W908" s="85"/>
      <c r="X908" s="85"/>
      <c r="Y908" s="85"/>
      <c r="Z908" s="85"/>
    </row>
    <row r="909" spans="1:26" ht="14.25" customHeight="1">
      <c r="A909" s="85"/>
      <c r="B909" s="85"/>
      <c r="C909" s="85"/>
      <c r="D909" s="85"/>
      <c r="E909" s="85"/>
      <c r="F909" s="85"/>
      <c r="G909" s="85"/>
      <c r="H909" s="85"/>
      <c r="I909" s="85"/>
      <c r="J909" s="85"/>
      <c r="K909" s="85"/>
      <c r="L909" s="85"/>
      <c r="M909" s="85"/>
      <c r="N909" s="85"/>
      <c r="O909" s="85"/>
      <c r="P909" s="85"/>
      <c r="Q909" s="85"/>
      <c r="R909" s="85"/>
      <c r="S909" s="85"/>
      <c r="T909" s="85"/>
      <c r="U909" s="85"/>
      <c r="V909" s="85"/>
      <c r="W909" s="85"/>
      <c r="X909" s="85"/>
      <c r="Y909" s="85"/>
      <c r="Z909" s="85"/>
    </row>
    <row r="910" spans="1:26" ht="14.25" customHeight="1">
      <c r="A910" s="85"/>
      <c r="B910" s="85"/>
      <c r="C910" s="85"/>
      <c r="D910" s="85"/>
      <c r="E910" s="85"/>
      <c r="F910" s="85"/>
      <c r="G910" s="85"/>
      <c r="H910" s="85"/>
      <c r="I910" s="85"/>
      <c r="J910" s="85"/>
      <c r="K910" s="85"/>
      <c r="L910" s="85"/>
      <c r="M910" s="85"/>
      <c r="N910" s="85"/>
      <c r="O910" s="85"/>
      <c r="P910" s="85"/>
      <c r="Q910" s="85"/>
      <c r="R910" s="85"/>
      <c r="S910" s="85"/>
      <c r="T910" s="85"/>
      <c r="U910" s="85"/>
      <c r="V910" s="85"/>
      <c r="W910" s="85"/>
      <c r="X910" s="85"/>
      <c r="Y910" s="85"/>
      <c r="Z910" s="85"/>
    </row>
    <row r="911" spans="1:26" ht="14.25" customHeight="1">
      <c r="A911" s="85"/>
      <c r="B911" s="85"/>
      <c r="C911" s="85"/>
      <c r="D911" s="85"/>
      <c r="E911" s="85"/>
      <c r="F911" s="85"/>
      <c r="G911" s="85"/>
      <c r="H911" s="85"/>
      <c r="I911" s="85"/>
      <c r="J911" s="85"/>
      <c r="K911" s="85"/>
      <c r="L911" s="85"/>
      <c r="M911" s="85"/>
      <c r="N911" s="85"/>
      <c r="O911" s="85"/>
      <c r="P911" s="85"/>
      <c r="Q911" s="85"/>
      <c r="R911" s="85"/>
      <c r="S911" s="85"/>
      <c r="T911" s="85"/>
      <c r="U911" s="85"/>
      <c r="V911" s="85"/>
      <c r="W911" s="85"/>
      <c r="X911" s="85"/>
      <c r="Y911" s="85"/>
      <c r="Z911" s="85"/>
    </row>
    <row r="912" spans="1:26" ht="14.25" customHeight="1">
      <c r="A912" s="85"/>
      <c r="B912" s="85"/>
      <c r="C912" s="85"/>
      <c r="D912" s="85"/>
      <c r="E912" s="85"/>
      <c r="F912" s="85"/>
      <c r="G912" s="85"/>
      <c r="H912" s="85"/>
      <c r="I912" s="85"/>
      <c r="J912" s="85"/>
      <c r="K912" s="85"/>
      <c r="L912" s="85"/>
      <c r="M912" s="85"/>
      <c r="N912" s="85"/>
      <c r="O912" s="85"/>
      <c r="P912" s="85"/>
      <c r="Q912" s="85"/>
      <c r="R912" s="85"/>
      <c r="S912" s="85"/>
      <c r="T912" s="85"/>
      <c r="U912" s="85"/>
      <c r="V912" s="85"/>
      <c r="W912" s="85"/>
      <c r="X912" s="85"/>
      <c r="Y912" s="85"/>
      <c r="Z912" s="85"/>
    </row>
    <row r="913" spans="1:26" ht="14.25" customHeight="1">
      <c r="A913" s="85"/>
      <c r="B913" s="85"/>
      <c r="C913" s="85"/>
      <c r="D913" s="85"/>
      <c r="E913" s="85"/>
      <c r="F913" s="85"/>
      <c r="G913" s="85"/>
      <c r="H913" s="85"/>
      <c r="I913" s="85"/>
      <c r="J913" s="85"/>
      <c r="K913" s="85"/>
      <c r="L913" s="85"/>
      <c r="M913" s="85"/>
      <c r="N913" s="85"/>
      <c r="O913" s="85"/>
      <c r="P913" s="85"/>
      <c r="Q913" s="85"/>
      <c r="R913" s="85"/>
      <c r="S913" s="85"/>
      <c r="T913" s="85"/>
      <c r="U913" s="85"/>
      <c r="V913" s="85"/>
      <c r="W913" s="85"/>
      <c r="X913" s="85"/>
      <c r="Y913" s="85"/>
      <c r="Z913" s="85"/>
    </row>
    <row r="914" spans="1:26" ht="14.25" customHeight="1">
      <c r="A914" s="85"/>
      <c r="B914" s="85"/>
      <c r="C914" s="85"/>
      <c r="D914" s="85"/>
      <c r="E914" s="85"/>
      <c r="F914" s="85"/>
      <c r="G914" s="85"/>
      <c r="H914" s="85"/>
      <c r="I914" s="85"/>
      <c r="J914" s="85"/>
      <c r="K914" s="85"/>
      <c r="L914" s="85"/>
      <c r="M914" s="85"/>
      <c r="N914" s="85"/>
      <c r="O914" s="85"/>
      <c r="P914" s="85"/>
      <c r="Q914" s="85"/>
      <c r="R914" s="85"/>
      <c r="S914" s="85"/>
      <c r="T914" s="85"/>
      <c r="U914" s="85"/>
      <c r="V914" s="85"/>
      <c r="W914" s="85"/>
      <c r="X914" s="85"/>
      <c r="Y914" s="85"/>
      <c r="Z914" s="85"/>
    </row>
    <row r="915" spans="1:26" ht="14.25" customHeight="1">
      <c r="A915" s="85"/>
      <c r="B915" s="85"/>
      <c r="C915" s="85"/>
      <c r="D915" s="85"/>
      <c r="E915" s="85"/>
      <c r="F915" s="85"/>
      <c r="G915" s="85"/>
      <c r="H915" s="85"/>
      <c r="I915" s="85"/>
      <c r="J915" s="85"/>
      <c r="K915" s="85"/>
      <c r="L915" s="85"/>
      <c r="M915" s="85"/>
      <c r="N915" s="85"/>
      <c r="O915" s="85"/>
      <c r="P915" s="85"/>
      <c r="Q915" s="85"/>
      <c r="R915" s="85"/>
      <c r="S915" s="85"/>
      <c r="T915" s="85"/>
      <c r="U915" s="85"/>
      <c r="V915" s="85"/>
      <c r="W915" s="85"/>
      <c r="X915" s="85"/>
      <c r="Y915" s="85"/>
      <c r="Z915" s="85"/>
    </row>
    <row r="916" spans="1:26" ht="14.25" customHeight="1">
      <c r="A916" s="85"/>
      <c r="B916" s="85"/>
      <c r="C916" s="85"/>
      <c r="D916" s="85"/>
      <c r="E916" s="85"/>
      <c r="F916" s="85"/>
      <c r="G916" s="85"/>
      <c r="H916" s="85"/>
      <c r="I916" s="85"/>
      <c r="J916" s="85"/>
      <c r="K916" s="85"/>
      <c r="L916" s="85"/>
      <c r="M916" s="85"/>
      <c r="N916" s="85"/>
      <c r="O916" s="85"/>
      <c r="P916" s="85"/>
      <c r="Q916" s="85"/>
      <c r="R916" s="85"/>
      <c r="S916" s="85"/>
      <c r="T916" s="85"/>
      <c r="U916" s="85"/>
      <c r="V916" s="85"/>
      <c r="W916" s="85"/>
      <c r="X916" s="85"/>
      <c r="Y916" s="85"/>
      <c r="Z916" s="85"/>
    </row>
    <row r="917" spans="1:26" ht="14.25" customHeight="1">
      <c r="A917" s="85"/>
      <c r="B917" s="85"/>
      <c r="C917" s="85"/>
      <c r="D917" s="85"/>
      <c r="E917" s="85"/>
      <c r="F917" s="85"/>
      <c r="G917" s="85"/>
      <c r="H917" s="85"/>
      <c r="I917" s="85"/>
      <c r="J917" s="85"/>
      <c r="K917" s="85"/>
      <c r="L917" s="85"/>
      <c r="M917" s="85"/>
      <c r="N917" s="85"/>
      <c r="O917" s="85"/>
      <c r="P917" s="85"/>
      <c r="Q917" s="85"/>
      <c r="R917" s="85"/>
      <c r="S917" s="85"/>
      <c r="T917" s="85"/>
      <c r="U917" s="85"/>
      <c r="V917" s="85"/>
      <c r="W917" s="85"/>
      <c r="X917" s="85"/>
      <c r="Y917" s="85"/>
      <c r="Z917" s="85"/>
    </row>
    <row r="918" spans="1:26" ht="14.25" customHeight="1">
      <c r="A918" s="85"/>
      <c r="B918" s="85"/>
      <c r="C918" s="85"/>
      <c r="D918" s="85"/>
      <c r="E918" s="85"/>
      <c r="F918" s="85"/>
      <c r="G918" s="85"/>
      <c r="H918" s="85"/>
      <c r="I918" s="85"/>
      <c r="J918" s="85"/>
      <c r="K918" s="85"/>
      <c r="L918" s="85"/>
      <c r="M918" s="85"/>
      <c r="N918" s="85"/>
      <c r="O918" s="85"/>
      <c r="P918" s="85"/>
      <c r="Q918" s="85"/>
      <c r="R918" s="85"/>
      <c r="S918" s="85"/>
      <c r="T918" s="85"/>
      <c r="U918" s="85"/>
      <c r="V918" s="85"/>
      <c r="W918" s="85"/>
      <c r="X918" s="85"/>
      <c r="Y918" s="85"/>
      <c r="Z918" s="85"/>
    </row>
    <row r="919" spans="1:26" ht="14.25" customHeight="1">
      <c r="A919" s="85"/>
      <c r="B919" s="85"/>
      <c r="C919" s="85"/>
      <c r="D919" s="85"/>
      <c r="E919" s="85"/>
      <c r="F919" s="85"/>
      <c r="G919" s="85"/>
      <c r="H919" s="85"/>
      <c r="I919" s="85"/>
      <c r="J919" s="85"/>
      <c r="K919" s="85"/>
      <c r="L919" s="85"/>
      <c r="M919" s="85"/>
      <c r="N919" s="85"/>
      <c r="O919" s="85"/>
      <c r="P919" s="85"/>
      <c r="Q919" s="85"/>
      <c r="R919" s="85"/>
      <c r="S919" s="85"/>
      <c r="T919" s="85"/>
      <c r="U919" s="85"/>
      <c r="V919" s="85"/>
      <c r="W919" s="85"/>
      <c r="X919" s="85"/>
      <c r="Y919" s="85"/>
      <c r="Z919" s="85"/>
    </row>
    <row r="920" spans="1:26" ht="14.25" customHeight="1">
      <c r="A920" s="85"/>
      <c r="B920" s="85"/>
      <c r="C920" s="85"/>
      <c r="D920" s="85"/>
      <c r="E920" s="85"/>
      <c r="F920" s="85"/>
      <c r="G920" s="85"/>
      <c r="H920" s="85"/>
      <c r="I920" s="85"/>
      <c r="J920" s="85"/>
      <c r="K920" s="85"/>
      <c r="L920" s="85"/>
      <c r="M920" s="85"/>
      <c r="N920" s="85"/>
      <c r="O920" s="85"/>
      <c r="P920" s="85"/>
      <c r="Q920" s="85"/>
      <c r="R920" s="85"/>
      <c r="S920" s="85"/>
      <c r="T920" s="85"/>
      <c r="U920" s="85"/>
      <c r="V920" s="85"/>
      <c r="W920" s="85"/>
      <c r="X920" s="85"/>
      <c r="Y920" s="85"/>
      <c r="Z920" s="85"/>
    </row>
    <row r="921" spans="1:26" ht="14.25" customHeight="1">
      <c r="A921" s="85"/>
      <c r="B921" s="85"/>
      <c r="C921" s="85"/>
      <c r="D921" s="85"/>
      <c r="E921" s="85"/>
      <c r="F921" s="85"/>
      <c r="G921" s="85"/>
      <c r="H921" s="85"/>
      <c r="I921" s="85"/>
      <c r="J921" s="85"/>
      <c r="K921" s="85"/>
      <c r="L921" s="85"/>
      <c r="M921" s="85"/>
      <c r="N921" s="85"/>
      <c r="O921" s="85"/>
      <c r="P921" s="85"/>
      <c r="Q921" s="85"/>
      <c r="R921" s="85"/>
      <c r="S921" s="85"/>
      <c r="T921" s="85"/>
      <c r="U921" s="85"/>
      <c r="V921" s="85"/>
      <c r="W921" s="85"/>
      <c r="X921" s="85"/>
      <c r="Y921" s="85"/>
      <c r="Z921" s="85"/>
    </row>
    <row r="922" spans="1:26" ht="14.25" customHeight="1">
      <c r="A922" s="85"/>
      <c r="B922" s="85"/>
      <c r="C922" s="85"/>
      <c r="D922" s="85"/>
      <c r="E922" s="85"/>
      <c r="F922" s="85"/>
      <c r="G922" s="85"/>
      <c r="H922" s="85"/>
      <c r="I922" s="85"/>
      <c r="J922" s="85"/>
      <c r="K922" s="85"/>
      <c r="L922" s="85"/>
      <c r="M922" s="85"/>
      <c r="N922" s="85"/>
      <c r="O922" s="85"/>
      <c r="P922" s="85"/>
      <c r="Q922" s="85"/>
      <c r="R922" s="85"/>
      <c r="S922" s="85"/>
      <c r="T922" s="85"/>
      <c r="U922" s="85"/>
      <c r="V922" s="85"/>
      <c r="W922" s="85"/>
      <c r="X922" s="85"/>
      <c r="Y922" s="85"/>
      <c r="Z922" s="85"/>
    </row>
    <row r="923" spans="1:26" ht="14.25" customHeight="1">
      <c r="A923" s="85"/>
      <c r="B923" s="85"/>
      <c r="C923" s="85"/>
      <c r="D923" s="85"/>
      <c r="E923" s="85"/>
      <c r="F923" s="85"/>
      <c r="G923" s="85"/>
      <c r="H923" s="85"/>
      <c r="I923" s="85"/>
      <c r="J923" s="85"/>
      <c r="K923" s="85"/>
      <c r="L923" s="85"/>
      <c r="M923" s="85"/>
      <c r="N923" s="85"/>
      <c r="O923" s="85"/>
      <c r="P923" s="85"/>
      <c r="Q923" s="85"/>
      <c r="R923" s="85"/>
      <c r="S923" s="85"/>
      <c r="T923" s="85"/>
      <c r="U923" s="85"/>
      <c r="V923" s="85"/>
      <c r="W923" s="85"/>
      <c r="X923" s="85"/>
      <c r="Y923" s="85"/>
      <c r="Z923" s="85"/>
    </row>
    <row r="924" spans="1:26" ht="14.25" customHeight="1">
      <c r="A924" s="85"/>
      <c r="B924" s="85"/>
      <c r="C924" s="85"/>
      <c r="D924" s="85"/>
      <c r="E924" s="85"/>
      <c r="F924" s="85"/>
      <c r="G924" s="85"/>
      <c r="H924" s="85"/>
      <c r="I924" s="85"/>
      <c r="J924" s="85"/>
      <c r="K924" s="85"/>
      <c r="L924" s="85"/>
      <c r="M924" s="85"/>
      <c r="N924" s="85"/>
      <c r="O924" s="85"/>
      <c r="P924" s="85"/>
      <c r="Q924" s="85"/>
      <c r="R924" s="85"/>
      <c r="S924" s="85"/>
      <c r="T924" s="85"/>
      <c r="U924" s="85"/>
      <c r="V924" s="85"/>
      <c r="W924" s="85"/>
      <c r="X924" s="85"/>
      <c r="Y924" s="85"/>
      <c r="Z924" s="85"/>
    </row>
    <row r="925" spans="1:26" ht="14.25" customHeight="1">
      <c r="A925" s="85"/>
      <c r="B925" s="85"/>
      <c r="C925" s="85"/>
      <c r="D925" s="85"/>
      <c r="E925" s="85"/>
      <c r="F925" s="85"/>
      <c r="G925" s="85"/>
      <c r="H925" s="85"/>
      <c r="I925" s="85"/>
      <c r="J925" s="85"/>
      <c r="K925" s="85"/>
      <c r="L925" s="85"/>
      <c r="M925" s="85"/>
      <c r="N925" s="85"/>
      <c r="O925" s="85"/>
      <c r="P925" s="85"/>
      <c r="Q925" s="85"/>
      <c r="R925" s="85"/>
      <c r="S925" s="85"/>
      <c r="T925" s="85"/>
      <c r="U925" s="85"/>
      <c r="V925" s="85"/>
      <c r="W925" s="85"/>
      <c r="X925" s="85"/>
      <c r="Y925" s="85"/>
      <c r="Z925" s="85"/>
    </row>
    <row r="926" spans="1:26" ht="14.25" customHeight="1">
      <c r="A926" s="85"/>
      <c r="B926" s="85"/>
      <c r="C926" s="85"/>
      <c r="D926" s="85"/>
      <c r="E926" s="85"/>
      <c r="F926" s="85"/>
      <c r="G926" s="85"/>
      <c r="H926" s="85"/>
      <c r="I926" s="85"/>
      <c r="J926" s="85"/>
      <c r="K926" s="85"/>
      <c r="L926" s="85"/>
      <c r="M926" s="85"/>
      <c r="N926" s="85"/>
      <c r="O926" s="85"/>
      <c r="P926" s="85"/>
      <c r="Q926" s="85"/>
      <c r="R926" s="85"/>
      <c r="S926" s="85"/>
      <c r="T926" s="85"/>
      <c r="U926" s="85"/>
      <c r="V926" s="85"/>
      <c r="W926" s="85"/>
      <c r="X926" s="85"/>
      <c r="Y926" s="85"/>
      <c r="Z926" s="85"/>
    </row>
    <row r="927" spans="1:26" ht="14.25" customHeight="1">
      <c r="A927" s="85"/>
      <c r="B927" s="85"/>
      <c r="C927" s="85"/>
      <c r="D927" s="85"/>
      <c r="E927" s="85"/>
      <c r="F927" s="85"/>
      <c r="G927" s="85"/>
      <c r="H927" s="85"/>
      <c r="I927" s="85"/>
      <c r="J927" s="85"/>
      <c r="K927" s="85"/>
      <c r="L927" s="85"/>
      <c r="M927" s="85"/>
      <c r="N927" s="85"/>
      <c r="O927" s="85"/>
      <c r="P927" s="85"/>
      <c r="Q927" s="85"/>
      <c r="R927" s="85"/>
      <c r="S927" s="85"/>
      <c r="T927" s="85"/>
      <c r="U927" s="85"/>
      <c r="V927" s="85"/>
      <c r="W927" s="85"/>
      <c r="X927" s="85"/>
      <c r="Y927" s="85"/>
      <c r="Z927" s="85"/>
    </row>
    <row r="928" spans="1:26" ht="14.25" customHeight="1">
      <c r="A928" s="85"/>
      <c r="B928" s="85"/>
      <c r="C928" s="85"/>
      <c r="D928" s="85"/>
      <c r="E928" s="85"/>
      <c r="F928" s="85"/>
      <c r="G928" s="85"/>
      <c r="H928" s="85"/>
      <c r="I928" s="85"/>
      <c r="J928" s="85"/>
      <c r="K928" s="85"/>
      <c r="L928" s="85"/>
      <c r="M928" s="85"/>
      <c r="N928" s="85"/>
      <c r="O928" s="85"/>
      <c r="P928" s="85"/>
      <c r="Q928" s="85"/>
      <c r="R928" s="85"/>
      <c r="S928" s="85"/>
      <c r="T928" s="85"/>
      <c r="U928" s="85"/>
      <c r="V928" s="85"/>
      <c r="W928" s="85"/>
      <c r="X928" s="85"/>
      <c r="Y928" s="85"/>
      <c r="Z928" s="85"/>
    </row>
    <row r="929" spans="1:26" ht="14.25" customHeight="1">
      <c r="A929" s="85"/>
      <c r="B929" s="85"/>
      <c r="C929" s="85"/>
      <c r="D929" s="85"/>
      <c r="E929" s="85"/>
      <c r="F929" s="85"/>
      <c r="G929" s="85"/>
      <c r="H929" s="85"/>
      <c r="I929" s="85"/>
      <c r="J929" s="85"/>
      <c r="K929" s="85"/>
      <c r="L929" s="85"/>
      <c r="M929" s="85"/>
      <c r="N929" s="85"/>
      <c r="O929" s="85"/>
      <c r="P929" s="85"/>
      <c r="Q929" s="85"/>
      <c r="R929" s="85"/>
      <c r="S929" s="85"/>
      <c r="T929" s="85"/>
      <c r="U929" s="85"/>
      <c r="V929" s="85"/>
      <c r="W929" s="85"/>
      <c r="X929" s="85"/>
      <c r="Y929" s="85"/>
      <c r="Z929" s="85"/>
    </row>
    <row r="930" spans="1:26" ht="14.25" customHeight="1">
      <c r="A930" s="85"/>
      <c r="B930" s="85"/>
      <c r="C930" s="85"/>
      <c r="D930" s="85"/>
      <c r="E930" s="85"/>
      <c r="F930" s="85"/>
      <c r="G930" s="85"/>
      <c r="H930" s="85"/>
      <c r="I930" s="85"/>
      <c r="J930" s="85"/>
      <c r="K930" s="85"/>
      <c r="L930" s="85"/>
      <c r="M930" s="85"/>
      <c r="N930" s="85"/>
      <c r="O930" s="85"/>
      <c r="P930" s="85"/>
      <c r="Q930" s="85"/>
      <c r="R930" s="85"/>
      <c r="S930" s="85"/>
      <c r="T930" s="85"/>
      <c r="U930" s="85"/>
      <c r="V930" s="85"/>
      <c r="W930" s="85"/>
      <c r="X930" s="85"/>
      <c r="Y930" s="85"/>
      <c r="Z930" s="85"/>
    </row>
    <row r="931" spans="1:26" ht="14.25" customHeight="1">
      <c r="A931" s="85"/>
      <c r="B931" s="85"/>
      <c r="C931" s="85"/>
      <c r="D931" s="85"/>
      <c r="E931" s="85"/>
      <c r="F931" s="85"/>
      <c r="G931" s="85"/>
      <c r="H931" s="85"/>
      <c r="I931" s="85"/>
      <c r="J931" s="85"/>
      <c r="K931" s="85"/>
      <c r="L931" s="85"/>
      <c r="M931" s="85"/>
      <c r="N931" s="85"/>
      <c r="O931" s="85"/>
      <c r="P931" s="85"/>
      <c r="Q931" s="85"/>
      <c r="R931" s="85"/>
      <c r="S931" s="85"/>
      <c r="T931" s="85"/>
      <c r="U931" s="85"/>
      <c r="V931" s="85"/>
      <c r="W931" s="85"/>
      <c r="X931" s="85"/>
      <c r="Y931" s="85"/>
      <c r="Z931" s="85"/>
    </row>
    <row r="932" spans="1:26" ht="14.25" customHeight="1">
      <c r="A932" s="85"/>
      <c r="B932" s="85"/>
      <c r="C932" s="85"/>
      <c r="D932" s="85"/>
      <c r="E932" s="85"/>
      <c r="F932" s="85"/>
      <c r="G932" s="85"/>
      <c r="H932" s="85"/>
      <c r="I932" s="85"/>
      <c r="J932" s="85"/>
      <c r="K932" s="85"/>
      <c r="L932" s="85"/>
      <c r="M932" s="85"/>
      <c r="N932" s="85"/>
      <c r="O932" s="85"/>
      <c r="P932" s="85"/>
      <c r="Q932" s="85"/>
      <c r="R932" s="85"/>
      <c r="S932" s="85"/>
      <c r="T932" s="85"/>
      <c r="U932" s="85"/>
      <c r="V932" s="85"/>
      <c r="W932" s="85"/>
      <c r="X932" s="85"/>
      <c r="Y932" s="85"/>
      <c r="Z932" s="85"/>
    </row>
    <row r="933" spans="1:26" ht="14.25" customHeight="1">
      <c r="A933" s="85"/>
      <c r="B933" s="85"/>
      <c r="C933" s="85"/>
      <c r="D933" s="85"/>
      <c r="E933" s="85"/>
      <c r="F933" s="85"/>
      <c r="G933" s="85"/>
      <c r="H933" s="85"/>
      <c r="I933" s="85"/>
      <c r="J933" s="85"/>
      <c r="K933" s="85"/>
      <c r="L933" s="85"/>
      <c r="M933" s="85"/>
      <c r="N933" s="85"/>
      <c r="O933" s="85"/>
      <c r="P933" s="85"/>
      <c r="Q933" s="85"/>
      <c r="R933" s="85"/>
      <c r="S933" s="85"/>
      <c r="T933" s="85"/>
      <c r="U933" s="85"/>
      <c r="V933" s="85"/>
      <c r="W933" s="85"/>
      <c r="X933" s="85"/>
      <c r="Y933" s="85"/>
      <c r="Z933" s="85"/>
    </row>
    <row r="934" spans="1:26" ht="14.25" customHeight="1">
      <c r="A934" s="85"/>
      <c r="B934" s="85"/>
      <c r="C934" s="85"/>
      <c r="D934" s="85"/>
      <c r="E934" s="85"/>
      <c r="F934" s="85"/>
      <c r="G934" s="85"/>
      <c r="H934" s="85"/>
      <c r="I934" s="85"/>
      <c r="J934" s="85"/>
      <c r="K934" s="85"/>
      <c r="L934" s="85"/>
      <c r="M934" s="85"/>
      <c r="N934" s="85"/>
      <c r="O934" s="85"/>
      <c r="P934" s="85"/>
      <c r="Q934" s="85"/>
      <c r="R934" s="85"/>
      <c r="S934" s="85"/>
      <c r="T934" s="85"/>
      <c r="U934" s="85"/>
      <c r="V934" s="85"/>
      <c r="W934" s="85"/>
      <c r="X934" s="85"/>
      <c r="Y934" s="85"/>
      <c r="Z934" s="85"/>
    </row>
    <row r="935" spans="1:26" ht="14.25" customHeight="1">
      <c r="A935" s="85"/>
      <c r="B935" s="85"/>
      <c r="C935" s="85"/>
      <c r="D935" s="85"/>
      <c r="E935" s="85"/>
      <c r="F935" s="85"/>
      <c r="G935" s="85"/>
      <c r="H935" s="85"/>
      <c r="I935" s="85"/>
      <c r="J935" s="85"/>
      <c r="K935" s="85"/>
      <c r="L935" s="85"/>
      <c r="M935" s="85"/>
      <c r="N935" s="85"/>
      <c r="O935" s="85"/>
      <c r="P935" s="85"/>
      <c r="Q935" s="85"/>
      <c r="R935" s="85"/>
      <c r="S935" s="85"/>
      <c r="T935" s="85"/>
      <c r="U935" s="85"/>
      <c r="V935" s="85"/>
      <c r="W935" s="85"/>
      <c r="X935" s="85"/>
      <c r="Y935" s="85"/>
      <c r="Z935" s="85"/>
    </row>
    <row r="936" spans="1:26" ht="14.25" customHeight="1">
      <c r="A936" s="85"/>
      <c r="B936" s="85"/>
      <c r="C936" s="85"/>
      <c r="D936" s="85"/>
      <c r="E936" s="85"/>
      <c r="F936" s="85"/>
      <c r="G936" s="85"/>
      <c r="H936" s="85"/>
      <c r="I936" s="85"/>
      <c r="J936" s="85"/>
      <c r="K936" s="85"/>
      <c r="L936" s="85"/>
      <c r="M936" s="85"/>
      <c r="N936" s="85"/>
      <c r="O936" s="85"/>
      <c r="P936" s="85"/>
      <c r="Q936" s="85"/>
      <c r="R936" s="85"/>
      <c r="S936" s="85"/>
      <c r="T936" s="85"/>
      <c r="U936" s="85"/>
      <c r="V936" s="85"/>
      <c r="W936" s="85"/>
      <c r="X936" s="85"/>
      <c r="Y936" s="85"/>
      <c r="Z936" s="85"/>
    </row>
    <row r="937" spans="1:26" ht="14.25" customHeight="1">
      <c r="A937" s="85"/>
      <c r="B937" s="85"/>
      <c r="C937" s="85"/>
      <c r="D937" s="85"/>
      <c r="E937" s="85"/>
      <c r="F937" s="85"/>
      <c r="G937" s="85"/>
      <c r="H937" s="85"/>
      <c r="I937" s="85"/>
      <c r="J937" s="85"/>
      <c r="K937" s="85"/>
      <c r="L937" s="85"/>
      <c r="M937" s="85"/>
      <c r="N937" s="85"/>
      <c r="O937" s="85"/>
      <c r="P937" s="85"/>
      <c r="Q937" s="85"/>
      <c r="R937" s="85"/>
      <c r="S937" s="85"/>
      <c r="T937" s="85"/>
      <c r="U937" s="85"/>
      <c r="V937" s="85"/>
      <c r="W937" s="85"/>
      <c r="X937" s="85"/>
      <c r="Y937" s="85"/>
      <c r="Z937" s="85"/>
    </row>
    <row r="938" spans="1:26" ht="14.25" customHeight="1">
      <c r="A938" s="85"/>
      <c r="B938" s="85"/>
      <c r="C938" s="85"/>
      <c r="D938" s="85"/>
      <c r="E938" s="85"/>
      <c r="F938" s="85"/>
      <c r="G938" s="85"/>
      <c r="H938" s="85"/>
      <c r="I938" s="85"/>
      <c r="J938" s="85"/>
      <c r="K938" s="85"/>
      <c r="L938" s="85"/>
      <c r="M938" s="85"/>
      <c r="N938" s="85"/>
      <c r="O938" s="85"/>
      <c r="P938" s="85"/>
      <c r="Q938" s="85"/>
      <c r="R938" s="85"/>
      <c r="S938" s="85"/>
      <c r="T938" s="85"/>
      <c r="U938" s="85"/>
      <c r="V938" s="85"/>
      <c r="W938" s="85"/>
      <c r="X938" s="85"/>
      <c r="Y938" s="85"/>
      <c r="Z938" s="85"/>
    </row>
    <row r="939" spans="1:26" ht="14.25" customHeight="1">
      <c r="A939" s="85"/>
      <c r="B939" s="85"/>
      <c r="C939" s="85"/>
      <c r="D939" s="85"/>
      <c r="E939" s="85"/>
      <c r="F939" s="85"/>
      <c r="G939" s="85"/>
      <c r="H939" s="85"/>
      <c r="I939" s="85"/>
      <c r="J939" s="85"/>
      <c r="K939" s="85"/>
      <c r="L939" s="85"/>
      <c r="M939" s="85"/>
      <c r="N939" s="85"/>
      <c r="O939" s="85"/>
      <c r="P939" s="85"/>
      <c r="Q939" s="85"/>
      <c r="R939" s="85"/>
      <c r="S939" s="85"/>
      <c r="T939" s="85"/>
      <c r="U939" s="85"/>
      <c r="V939" s="85"/>
      <c r="W939" s="85"/>
      <c r="X939" s="85"/>
      <c r="Y939" s="85"/>
      <c r="Z939" s="85"/>
    </row>
    <row r="940" spans="1:26" ht="14.25" customHeight="1">
      <c r="A940" s="85"/>
      <c r="B940" s="85"/>
      <c r="C940" s="85"/>
      <c r="D940" s="85"/>
      <c r="E940" s="85"/>
      <c r="F940" s="85"/>
      <c r="G940" s="85"/>
      <c r="H940" s="85"/>
      <c r="I940" s="85"/>
      <c r="J940" s="85"/>
      <c r="K940" s="85"/>
      <c r="L940" s="85"/>
      <c r="M940" s="85"/>
      <c r="N940" s="85"/>
      <c r="O940" s="85"/>
      <c r="P940" s="85"/>
      <c r="Q940" s="85"/>
      <c r="R940" s="85"/>
      <c r="S940" s="85"/>
      <c r="T940" s="85"/>
      <c r="U940" s="85"/>
      <c r="V940" s="85"/>
      <c r="W940" s="85"/>
      <c r="X940" s="85"/>
      <c r="Y940" s="85"/>
      <c r="Z940" s="85"/>
    </row>
    <row r="941" spans="1:26" ht="14.25" customHeight="1">
      <c r="A941" s="85"/>
      <c r="B941" s="85"/>
      <c r="C941" s="85"/>
      <c r="D941" s="85"/>
      <c r="E941" s="85"/>
      <c r="F941" s="85"/>
      <c r="G941" s="85"/>
      <c r="H941" s="85"/>
      <c r="I941" s="85"/>
      <c r="J941" s="85"/>
      <c r="K941" s="85"/>
      <c r="L941" s="85"/>
      <c r="M941" s="85"/>
      <c r="N941" s="85"/>
      <c r="O941" s="85"/>
      <c r="P941" s="85"/>
      <c r="Q941" s="85"/>
      <c r="R941" s="85"/>
      <c r="S941" s="85"/>
      <c r="T941" s="85"/>
      <c r="U941" s="85"/>
      <c r="V941" s="85"/>
      <c r="W941" s="85"/>
      <c r="X941" s="85"/>
      <c r="Y941" s="85"/>
      <c r="Z941" s="85"/>
    </row>
    <row r="942" spans="1:26" ht="14.25" customHeight="1">
      <c r="A942" s="85"/>
      <c r="B942" s="85"/>
      <c r="C942" s="85"/>
      <c r="D942" s="85"/>
      <c r="E942" s="85"/>
      <c r="F942" s="85"/>
      <c r="G942" s="85"/>
      <c r="H942" s="85"/>
      <c r="I942" s="85"/>
      <c r="J942" s="85"/>
      <c r="K942" s="85"/>
      <c r="L942" s="85"/>
      <c r="M942" s="85"/>
      <c r="N942" s="85"/>
      <c r="O942" s="85"/>
      <c r="P942" s="85"/>
      <c r="Q942" s="85"/>
      <c r="R942" s="85"/>
      <c r="S942" s="85"/>
      <c r="T942" s="85"/>
      <c r="U942" s="85"/>
      <c r="V942" s="85"/>
      <c r="W942" s="85"/>
      <c r="X942" s="85"/>
      <c r="Y942" s="85"/>
      <c r="Z942" s="85"/>
    </row>
    <row r="943" spans="1:26" ht="14.25" customHeight="1">
      <c r="A943" s="85"/>
      <c r="B943" s="85"/>
      <c r="C943" s="85"/>
      <c r="D943" s="85"/>
      <c r="E943" s="85"/>
      <c r="F943" s="85"/>
      <c r="G943" s="85"/>
      <c r="H943" s="85"/>
      <c r="I943" s="85"/>
      <c r="J943" s="85"/>
      <c r="K943" s="85"/>
      <c r="L943" s="85"/>
      <c r="M943" s="85"/>
      <c r="N943" s="85"/>
      <c r="O943" s="85"/>
      <c r="P943" s="85"/>
      <c r="Q943" s="85"/>
      <c r="R943" s="85"/>
      <c r="S943" s="85"/>
      <c r="T943" s="85"/>
      <c r="U943" s="85"/>
      <c r="V943" s="85"/>
      <c r="W943" s="85"/>
      <c r="X943" s="85"/>
      <c r="Y943" s="85"/>
      <c r="Z943" s="85"/>
    </row>
    <row r="944" spans="1:26" ht="14.25" customHeight="1">
      <c r="A944" s="85"/>
      <c r="B944" s="85"/>
      <c r="C944" s="85"/>
      <c r="D944" s="85"/>
      <c r="E944" s="85"/>
      <c r="F944" s="85"/>
      <c r="G944" s="85"/>
      <c r="H944" s="85"/>
      <c r="I944" s="85"/>
      <c r="J944" s="85"/>
      <c r="K944" s="85"/>
      <c r="L944" s="85"/>
      <c r="M944" s="85"/>
      <c r="N944" s="85"/>
      <c r="O944" s="85"/>
      <c r="P944" s="85"/>
      <c r="Q944" s="85"/>
      <c r="R944" s="85"/>
      <c r="S944" s="85"/>
      <c r="T944" s="85"/>
      <c r="U944" s="85"/>
      <c r="V944" s="85"/>
      <c r="W944" s="85"/>
      <c r="X944" s="85"/>
      <c r="Y944" s="85"/>
      <c r="Z944" s="85"/>
    </row>
    <row r="945" spans="1:26" ht="14.25" customHeight="1">
      <c r="A945" s="85"/>
      <c r="B945" s="85"/>
      <c r="C945" s="85"/>
      <c r="D945" s="85"/>
      <c r="E945" s="85"/>
      <c r="F945" s="85"/>
      <c r="G945" s="85"/>
      <c r="H945" s="85"/>
      <c r="I945" s="85"/>
      <c r="J945" s="85"/>
      <c r="K945" s="85"/>
      <c r="L945" s="85"/>
      <c r="M945" s="85"/>
      <c r="N945" s="85"/>
      <c r="O945" s="85"/>
      <c r="P945" s="85"/>
      <c r="Q945" s="85"/>
      <c r="R945" s="85"/>
      <c r="S945" s="85"/>
      <c r="T945" s="85"/>
      <c r="U945" s="85"/>
      <c r="V945" s="85"/>
      <c r="W945" s="85"/>
      <c r="X945" s="85"/>
      <c r="Y945" s="85"/>
      <c r="Z945" s="85"/>
    </row>
    <row r="946" spans="1:26" ht="14.25" customHeight="1">
      <c r="A946" s="85"/>
      <c r="B946" s="85"/>
      <c r="C946" s="85"/>
      <c r="D946" s="85"/>
      <c r="E946" s="85"/>
      <c r="F946" s="85"/>
      <c r="G946" s="85"/>
      <c r="H946" s="85"/>
      <c r="I946" s="85"/>
      <c r="J946" s="85"/>
      <c r="K946" s="85"/>
      <c r="L946" s="85"/>
      <c r="M946" s="85"/>
      <c r="N946" s="85"/>
      <c r="O946" s="85"/>
      <c r="P946" s="85"/>
      <c r="Q946" s="85"/>
      <c r="R946" s="85"/>
      <c r="S946" s="85"/>
      <c r="T946" s="85"/>
      <c r="U946" s="85"/>
      <c r="V946" s="85"/>
      <c r="W946" s="85"/>
      <c r="X946" s="85"/>
      <c r="Y946" s="85"/>
      <c r="Z946" s="85"/>
    </row>
    <row r="947" spans="1:26" ht="14.25" customHeight="1">
      <c r="A947" s="85"/>
      <c r="B947" s="85"/>
      <c r="C947" s="85"/>
      <c r="D947" s="85"/>
      <c r="E947" s="85"/>
      <c r="F947" s="85"/>
      <c r="G947" s="85"/>
      <c r="H947" s="85"/>
      <c r="I947" s="85"/>
      <c r="J947" s="85"/>
      <c r="K947" s="85"/>
      <c r="L947" s="85"/>
      <c r="M947" s="85"/>
      <c r="N947" s="85"/>
      <c r="O947" s="85"/>
      <c r="P947" s="85"/>
      <c r="Q947" s="85"/>
      <c r="R947" s="85"/>
      <c r="S947" s="85"/>
      <c r="T947" s="85"/>
      <c r="U947" s="85"/>
      <c r="V947" s="85"/>
      <c r="W947" s="85"/>
      <c r="X947" s="85"/>
      <c r="Y947" s="85"/>
      <c r="Z947" s="85"/>
    </row>
    <row r="948" spans="1:26" ht="14.25" customHeight="1">
      <c r="A948" s="85"/>
      <c r="B948" s="85"/>
      <c r="C948" s="85"/>
      <c r="D948" s="85"/>
      <c r="E948" s="85"/>
      <c r="F948" s="85"/>
      <c r="G948" s="85"/>
      <c r="H948" s="85"/>
      <c r="I948" s="85"/>
      <c r="J948" s="85"/>
      <c r="K948" s="85"/>
      <c r="L948" s="85"/>
      <c r="M948" s="85"/>
      <c r="N948" s="85"/>
      <c r="O948" s="85"/>
      <c r="P948" s="85"/>
      <c r="Q948" s="85"/>
      <c r="R948" s="85"/>
      <c r="S948" s="85"/>
      <c r="T948" s="85"/>
      <c r="U948" s="85"/>
      <c r="V948" s="85"/>
      <c r="W948" s="85"/>
      <c r="X948" s="85"/>
      <c r="Y948" s="85"/>
      <c r="Z948" s="85"/>
    </row>
    <row r="949" spans="1:26" ht="14.25" customHeight="1">
      <c r="A949" s="85"/>
      <c r="B949" s="85"/>
      <c r="C949" s="85"/>
      <c r="D949" s="85"/>
      <c r="E949" s="85"/>
      <c r="F949" s="85"/>
      <c r="G949" s="85"/>
      <c r="H949" s="85"/>
      <c r="I949" s="85"/>
      <c r="J949" s="85"/>
      <c r="K949" s="85"/>
      <c r="L949" s="85"/>
      <c r="M949" s="85"/>
      <c r="N949" s="85"/>
      <c r="O949" s="85"/>
      <c r="P949" s="85"/>
      <c r="Q949" s="85"/>
      <c r="R949" s="85"/>
      <c r="S949" s="85"/>
      <c r="T949" s="85"/>
      <c r="U949" s="85"/>
      <c r="V949" s="85"/>
      <c r="W949" s="85"/>
      <c r="X949" s="85"/>
      <c r="Y949" s="85"/>
      <c r="Z949" s="85"/>
    </row>
    <row r="950" spans="1:26" ht="14.25" customHeight="1">
      <c r="A950" s="85"/>
      <c r="B950" s="85"/>
      <c r="C950" s="85"/>
      <c r="D950" s="85"/>
      <c r="E950" s="85"/>
      <c r="F950" s="85"/>
      <c r="G950" s="85"/>
      <c r="H950" s="85"/>
      <c r="I950" s="85"/>
      <c r="J950" s="85"/>
      <c r="K950" s="85"/>
      <c r="L950" s="85"/>
      <c r="M950" s="85"/>
      <c r="N950" s="85"/>
      <c r="O950" s="85"/>
      <c r="P950" s="85"/>
      <c r="Q950" s="85"/>
      <c r="R950" s="85"/>
      <c r="S950" s="85"/>
      <c r="T950" s="85"/>
      <c r="U950" s="85"/>
      <c r="V950" s="85"/>
      <c r="W950" s="85"/>
      <c r="X950" s="85"/>
      <c r="Y950" s="85"/>
      <c r="Z950" s="85"/>
    </row>
    <row r="951" spans="1:26" ht="14.25" customHeight="1">
      <c r="A951" s="85"/>
      <c r="B951" s="85"/>
      <c r="C951" s="85"/>
      <c r="D951" s="85"/>
      <c r="E951" s="85"/>
      <c r="F951" s="85"/>
      <c r="G951" s="85"/>
      <c r="H951" s="85"/>
      <c r="I951" s="85"/>
      <c r="J951" s="85"/>
      <c r="K951" s="85"/>
      <c r="L951" s="85"/>
      <c r="M951" s="85"/>
      <c r="N951" s="85"/>
      <c r="O951" s="85"/>
      <c r="P951" s="85"/>
      <c r="Q951" s="85"/>
      <c r="R951" s="85"/>
      <c r="S951" s="85"/>
      <c r="T951" s="85"/>
      <c r="U951" s="85"/>
      <c r="V951" s="85"/>
      <c r="W951" s="85"/>
      <c r="X951" s="85"/>
      <c r="Y951" s="85"/>
      <c r="Z951" s="85"/>
    </row>
    <row r="952" spans="1:26" ht="14.25" customHeight="1">
      <c r="A952" s="85"/>
      <c r="B952" s="85"/>
      <c r="C952" s="85"/>
      <c r="D952" s="85"/>
      <c r="E952" s="85"/>
      <c r="F952" s="85"/>
      <c r="G952" s="85"/>
      <c r="H952" s="85"/>
      <c r="I952" s="85"/>
      <c r="J952" s="85"/>
      <c r="K952" s="85"/>
      <c r="L952" s="85"/>
      <c r="M952" s="85"/>
      <c r="N952" s="85"/>
      <c r="O952" s="85"/>
      <c r="P952" s="85"/>
      <c r="Q952" s="85"/>
      <c r="R952" s="85"/>
      <c r="S952" s="85"/>
      <c r="T952" s="85"/>
      <c r="U952" s="85"/>
      <c r="V952" s="85"/>
      <c r="W952" s="85"/>
      <c r="X952" s="85"/>
      <c r="Y952" s="85"/>
      <c r="Z952" s="85"/>
    </row>
    <row r="953" spans="1:26" ht="14.25" customHeight="1">
      <c r="A953" s="85"/>
      <c r="B953" s="85"/>
      <c r="C953" s="85"/>
      <c r="D953" s="85"/>
      <c r="E953" s="85"/>
      <c r="F953" s="85"/>
      <c r="G953" s="85"/>
      <c r="H953" s="85"/>
      <c r="I953" s="85"/>
      <c r="J953" s="85"/>
      <c r="K953" s="85"/>
      <c r="L953" s="85"/>
      <c r="M953" s="85"/>
      <c r="N953" s="85"/>
      <c r="O953" s="85"/>
      <c r="P953" s="85"/>
      <c r="Q953" s="85"/>
      <c r="R953" s="85"/>
      <c r="S953" s="85"/>
      <c r="T953" s="85"/>
      <c r="U953" s="85"/>
      <c r="V953" s="85"/>
      <c r="W953" s="85"/>
      <c r="X953" s="85"/>
      <c r="Y953" s="85"/>
      <c r="Z953" s="85"/>
    </row>
    <row r="954" spans="1:26" ht="14.25" customHeight="1">
      <c r="A954" s="85"/>
      <c r="B954" s="85"/>
      <c r="C954" s="85"/>
      <c r="D954" s="85"/>
      <c r="E954" s="85"/>
      <c r="F954" s="85"/>
      <c r="G954" s="85"/>
      <c r="H954" s="85"/>
      <c r="I954" s="85"/>
      <c r="J954" s="85"/>
      <c r="K954" s="85"/>
      <c r="L954" s="85"/>
      <c r="M954" s="85"/>
      <c r="N954" s="85"/>
      <c r="O954" s="85"/>
      <c r="P954" s="85"/>
      <c r="Q954" s="85"/>
      <c r="R954" s="85"/>
      <c r="S954" s="85"/>
      <c r="T954" s="85"/>
      <c r="U954" s="85"/>
      <c r="V954" s="85"/>
      <c r="W954" s="85"/>
      <c r="X954" s="85"/>
      <c r="Y954" s="85"/>
      <c r="Z954" s="85"/>
    </row>
    <row r="955" spans="1:26" ht="14.25" customHeight="1">
      <c r="A955" s="85"/>
      <c r="B955" s="85"/>
      <c r="C955" s="85"/>
      <c r="D955" s="85"/>
      <c r="E955" s="85"/>
      <c r="F955" s="85"/>
      <c r="G955" s="85"/>
      <c r="H955" s="85"/>
      <c r="I955" s="85"/>
      <c r="J955" s="85"/>
      <c r="K955" s="85"/>
      <c r="L955" s="85"/>
      <c r="M955" s="85"/>
      <c r="N955" s="85"/>
      <c r="O955" s="85"/>
      <c r="P955" s="85"/>
      <c r="Q955" s="85"/>
      <c r="R955" s="85"/>
      <c r="S955" s="85"/>
      <c r="T955" s="85"/>
      <c r="U955" s="85"/>
      <c r="V955" s="85"/>
      <c r="W955" s="85"/>
      <c r="X955" s="85"/>
      <c r="Y955" s="85"/>
      <c r="Z955" s="85"/>
    </row>
    <row r="956" spans="1:26" ht="14.25" customHeight="1">
      <c r="A956" s="85"/>
      <c r="B956" s="85"/>
      <c r="C956" s="85"/>
      <c r="D956" s="85"/>
      <c r="E956" s="85"/>
      <c r="F956" s="85"/>
      <c r="G956" s="85"/>
      <c r="H956" s="85"/>
      <c r="I956" s="85"/>
      <c r="J956" s="85"/>
      <c r="K956" s="85"/>
      <c r="L956" s="85"/>
      <c r="M956" s="85"/>
      <c r="N956" s="85"/>
      <c r="O956" s="85"/>
      <c r="P956" s="85"/>
      <c r="Q956" s="85"/>
      <c r="R956" s="85"/>
      <c r="S956" s="85"/>
      <c r="T956" s="85"/>
      <c r="U956" s="85"/>
      <c r="V956" s="85"/>
      <c r="W956" s="85"/>
      <c r="X956" s="85"/>
      <c r="Y956" s="85"/>
      <c r="Z956" s="85"/>
    </row>
    <row r="957" spans="1:26" ht="14.25" customHeight="1">
      <c r="A957" s="85"/>
      <c r="B957" s="85"/>
      <c r="C957" s="85"/>
      <c r="D957" s="85"/>
      <c r="E957" s="85"/>
      <c r="F957" s="85"/>
      <c r="G957" s="85"/>
      <c r="H957" s="85"/>
      <c r="I957" s="85"/>
      <c r="J957" s="85"/>
      <c r="K957" s="85"/>
      <c r="L957" s="85"/>
      <c r="M957" s="85"/>
      <c r="N957" s="85"/>
      <c r="O957" s="85"/>
      <c r="P957" s="85"/>
      <c r="Q957" s="85"/>
      <c r="R957" s="85"/>
      <c r="S957" s="85"/>
      <c r="T957" s="85"/>
      <c r="U957" s="85"/>
      <c r="V957" s="85"/>
      <c r="W957" s="85"/>
      <c r="X957" s="85"/>
      <c r="Y957" s="85"/>
      <c r="Z957" s="85"/>
    </row>
    <row r="958" spans="1:26" ht="14.25" customHeight="1">
      <c r="A958" s="85"/>
      <c r="B958" s="85"/>
      <c r="C958" s="85"/>
      <c r="D958" s="85"/>
      <c r="E958" s="85"/>
      <c r="F958" s="85"/>
      <c r="G958" s="85"/>
      <c r="H958" s="85"/>
      <c r="I958" s="85"/>
      <c r="J958" s="85"/>
      <c r="K958" s="85"/>
      <c r="L958" s="85"/>
      <c r="M958" s="85"/>
      <c r="N958" s="85"/>
      <c r="O958" s="85"/>
      <c r="P958" s="85"/>
      <c r="Q958" s="85"/>
      <c r="R958" s="85"/>
      <c r="S958" s="85"/>
      <c r="T958" s="85"/>
      <c r="U958" s="85"/>
      <c r="V958" s="85"/>
      <c r="W958" s="85"/>
      <c r="X958" s="85"/>
      <c r="Y958" s="85"/>
      <c r="Z958" s="85"/>
    </row>
    <row r="959" spans="1:26" ht="14.25" customHeight="1">
      <c r="A959" s="85"/>
      <c r="B959" s="85"/>
      <c r="C959" s="85"/>
      <c r="D959" s="85"/>
      <c r="E959" s="85"/>
      <c r="F959" s="85"/>
      <c r="G959" s="85"/>
      <c r="H959" s="85"/>
      <c r="I959" s="85"/>
      <c r="J959" s="85"/>
      <c r="K959" s="85"/>
      <c r="L959" s="85"/>
      <c r="M959" s="85"/>
      <c r="N959" s="85"/>
      <c r="O959" s="85"/>
      <c r="P959" s="85"/>
      <c r="Q959" s="85"/>
      <c r="R959" s="85"/>
      <c r="S959" s="85"/>
      <c r="T959" s="85"/>
      <c r="U959" s="85"/>
      <c r="V959" s="85"/>
      <c r="W959" s="85"/>
      <c r="X959" s="85"/>
      <c r="Y959" s="85"/>
      <c r="Z959" s="85"/>
    </row>
    <row r="960" spans="1:26" ht="14.25" customHeight="1">
      <c r="A960" s="85"/>
      <c r="B960" s="85"/>
      <c r="C960" s="85"/>
      <c r="D960" s="85"/>
      <c r="E960" s="85"/>
      <c r="F960" s="85"/>
      <c r="G960" s="85"/>
      <c r="H960" s="85"/>
      <c r="I960" s="85"/>
      <c r="J960" s="85"/>
      <c r="K960" s="85"/>
      <c r="L960" s="85"/>
      <c r="M960" s="85"/>
      <c r="N960" s="85"/>
      <c r="O960" s="85"/>
      <c r="P960" s="85"/>
      <c r="Q960" s="85"/>
      <c r="R960" s="85"/>
      <c r="S960" s="85"/>
      <c r="T960" s="85"/>
      <c r="U960" s="85"/>
      <c r="V960" s="85"/>
      <c r="W960" s="85"/>
      <c r="X960" s="85"/>
      <c r="Y960" s="85"/>
      <c r="Z960" s="85"/>
    </row>
    <row r="961" spans="1:26" ht="14.25" customHeight="1">
      <c r="A961" s="85"/>
      <c r="B961" s="85"/>
      <c r="C961" s="85"/>
      <c r="D961" s="85"/>
      <c r="E961" s="85"/>
      <c r="F961" s="85"/>
      <c r="G961" s="85"/>
      <c r="H961" s="85"/>
      <c r="I961" s="85"/>
      <c r="J961" s="85"/>
      <c r="K961" s="85"/>
      <c r="L961" s="85"/>
      <c r="M961" s="85"/>
      <c r="N961" s="85"/>
      <c r="O961" s="85"/>
      <c r="P961" s="85"/>
      <c r="Q961" s="85"/>
      <c r="R961" s="85"/>
      <c r="S961" s="85"/>
      <c r="T961" s="85"/>
      <c r="U961" s="85"/>
      <c r="V961" s="85"/>
      <c r="W961" s="85"/>
      <c r="X961" s="85"/>
      <c r="Y961" s="85"/>
      <c r="Z961" s="85"/>
    </row>
    <row r="962" spans="1:26" ht="14.25" customHeight="1">
      <c r="A962" s="85"/>
      <c r="B962" s="85"/>
      <c r="C962" s="85"/>
      <c r="D962" s="85"/>
      <c r="E962" s="85"/>
      <c r="F962" s="85"/>
      <c r="G962" s="85"/>
      <c r="H962" s="85"/>
      <c r="I962" s="85"/>
      <c r="J962" s="85"/>
      <c r="K962" s="85"/>
      <c r="L962" s="85"/>
      <c r="M962" s="85"/>
      <c r="N962" s="85"/>
      <c r="O962" s="85"/>
      <c r="P962" s="85"/>
      <c r="Q962" s="85"/>
      <c r="R962" s="85"/>
      <c r="S962" s="85"/>
      <c r="T962" s="85"/>
      <c r="U962" s="85"/>
      <c r="V962" s="85"/>
      <c r="W962" s="85"/>
      <c r="X962" s="85"/>
      <c r="Y962" s="85"/>
      <c r="Z962" s="85"/>
    </row>
    <row r="963" spans="1:26" ht="14.25" customHeight="1">
      <c r="A963" s="85"/>
      <c r="B963" s="85"/>
      <c r="C963" s="85"/>
      <c r="D963" s="85"/>
      <c r="E963" s="85"/>
      <c r="F963" s="85"/>
      <c r="G963" s="85"/>
      <c r="H963" s="85"/>
      <c r="I963" s="85"/>
      <c r="J963" s="85"/>
      <c r="K963" s="85"/>
      <c r="L963" s="85"/>
      <c r="M963" s="85"/>
      <c r="N963" s="85"/>
      <c r="O963" s="85"/>
      <c r="P963" s="85"/>
      <c r="Q963" s="85"/>
      <c r="R963" s="85"/>
      <c r="S963" s="85"/>
      <c r="T963" s="85"/>
      <c r="U963" s="85"/>
      <c r="V963" s="85"/>
      <c r="W963" s="85"/>
      <c r="X963" s="85"/>
      <c r="Y963" s="85"/>
      <c r="Z963" s="85"/>
    </row>
    <row r="964" spans="1:26" ht="14.25" customHeight="1">
      <c r="A964" s="85"/>
      <c r="B964" s="85"/>
      <c r="C964" s="85"/>
      <c r="D964" s="85"/>
      <c r="E964" s="85"/>
      <c r="F964" s="85"/>
      <c r="G964" s="85"/>
      <c r="H964" s="85"/>
      <c r="I964" s="85"/>
      <c r="J964" s="85"/>
      <c r="K964" s="85"/>
      <c r="L964" s="85"/>
      <c r="M964" s="85"/>
      <c r="N964" s="85"/>
      <c r="O964" s="85"/>
      <c r="P964" s="85"/>
      <c r="Q964" s="85"/>
      <c r="R964" s="85"/>
      <c r="S964" s="85"/>
      <c r="T964" s="85"/>
      <c r="U964" s="85"/>
      <c r="V964" s="85"/>
      <c r="W964" s="85"/>
      <c r="X964" s="85"/>
      <c r="Y964" s="85"/>
      <c r="Z964" s="85"/>
    </row>
    <row r="965" spans="1:26" ht="14.25" customHeight="1">
      <c r="A965" s="85"/>
      <c r="B965" s="85"/>
      <c r="C965" s="85"/>
      <c r="D965" s="85"/>
      <c r="E965" s="85"/>
      <c r="F965" s="85"/>
      <c r="G965" s="85"/>
      <c r="H965" s="85"/>
      <c r="I965" s="85"/>
      <c r="J965" s="85"/>
      <c r="K965" s="85"/>
      <c r="L965" s="85"/>
      <c r="M965" s="85"/>
      <c r="N965" s="85"/>
      <c r="O965" s="85"/>
      <c r="P965" s="85"/>
      <c r="Q965" s="85"/>
      <c r="R965" s="85"/>
      <c r="S965" s="85"/>
      <c r="T965" s="85"/>
      <c r="U965" s="85"/>
      <c r="V965" s="85"/>
      <c r="W965" s="85"/>
      <c r="X965" s="85"/>
      <c r="Y965" s="85"/>
      <c r="Z965" s="85"/>
    </row>
    <row r="966" spans="1:26" ht="14.25" customHeight="1">
      <c r="A966" s="85"/>
      <c r="B966" s="85"/>
      <c r="C966" s="85"/>
      <c r="D966" s="85"/>
      <c r="E966" s="85"/>
      <c r="F966" s="85"/>
      <c r="G966" s="85"/>
      <c r="H966" s="85"/>
      <c r="I966" s="85"/>
      <c r="J966" s="85"/>
      <c r="K966" s="85"/>
      <c r="L966" s="85"/>
      <c r="M966" s="85"/>
      <c r="N966" s="85"/>
      <c r="O966" s="85"/>
      <c r="P966" s="85"/>
      <c r="Q966" s="85"/>
      <c r="R966" s="85"/>
      <c r="S966" s="85"/>
      <c r="T966" s="85"/>
      <c r="U966" s="85"/>
      <c r="V966" s="85"/>
      <c r="W966" s="85"/>
      <c r="X966" s="85"/>
      <c r="Y966" s="85"/>
      <c r="Z966" s="85"/>
    </row>
    <row r="967" spans="1:26" ht="14.25" customHeight="1">
      <c r="A967" s="85"/>
      <c r="B967" s="85"/>
      <c r="C967" s="85"/>
      <c r="D967" s="85"/>
      <c r="E967" s="85"/>
      <c r="F967" s="85"/>
      <c r="G967" s="85"/>
      <c r="H967" s="85"/>
      <c r="I967" s="85"/>
      <c r="J967" s="85"/>
      <c r="K967" s="85"/>
      <c r="L967" s="85"/>
      <c r="M967" s="85"/>
      <c r="N967" s="85"/>
      <c r="O967" s="85"/>
      <c r="P967" s="85"/>
      <c r="Q967" s="85"/>
      <c r="R967" s="85"/>
      <c r="S967" s="85"/>
      <c r="T967" s="85"/>
      <c r="U967" s="85"/>
      <c r="V967" s="85"/>
      <c r="W967" s="85"/>
      <c r="X967" s="85"/>
      <c r="Y967" s="85"/>
      <c r="Z967" s="85"/>
    </row>
    <row r="968" spans="1:26" ht="14.25" customHeight="1">
      <c r="A968" s="85"/>
      <c r="B968" s="85"/>
      <c r="C968" s="85"/>
      <c r="D968" s="85"/>
      <c r="E968" s="85"/>
      <c r="F968" s="85"/>
      <c r="G968" s="85"/>
      <c r="H968" s="85"/>
      <c r="I968" s="85"/>
      <c r="J968" s="85"/>
      <c r="K968" s="85"/>
      <c r="L968" s="85"/>
      <c r="M968" s="85"/>
      <c r="N968" s="85"/>
      <c r="O968" s="85"/>
      <c r="P968" s="85"/>
      <c r="Q968" s="85"/>
      <c r="R968" s="85"/>
      <c r="S968" s="85"/>
      <c r="T968" s="85"/>
      <c r="U968" s="85"/>
      <c r="V968" s="85"/>
      <c r="W968" s="85"/>
      <c r="X968" s="85"/>
      <c r="Y968" s="85"/>
      <c r="Z968" s="85"/>
    </row>
    <row r="969" spans="1:26" ht="14.25" customHeight="1">
      <c r="A969" s="85"/>
      <c r="B969" s="85"/>
      <c r="C969" s="85"/>
      <c r="D969" s="85"/>
      <c r="E969" s="85"/>
      <c r="F969" s="85"/>
      <c r="G969" s="85"/>
      <c r="H969" s="85"/>
      <c r="I969" s="85"/>
      <c r="J969" s="85"/>
      <c r="K969" s="85"/>
      <c r="L969" s="85"/>
      <c r="M969" s="85"/>
      <c r="N969" s="85"/>
      <c r="O969" s="85"/>
      <c r="P969" s="85"/>
      <c r="Q969" s="85"/>
      <c r="R969" s="85"/>
      <c r="S969" s="85"/>
      <c r="T969" s="85"/>
      <c r="U969" s="85"/>
      <c r="V969" s="85"/>
      <c r="W969" s="85"/>
      <c r="X969" s="85"/>
      <c r="Y969" s="85"/>
      <c r="Z969" s="85"/>
    </row>
    <row r="970" spans="1:26" ht="14.25" customHeight="1">
      <c r="A970" s="85"/>
      <c r="B970" s="85"/>
      <c r="C970" s="85"/>
      <c r="D970" s="85"/>
      <c r="E970" s="85"/>
      <c r="F970" s="85"/>
      <c r="G970" s="85"/>
      <c r="H970" s="85"/>
      <c r="I970" s="85"/>
      <c r="J970" s="85"/>
      <c r="K970" s="85"/>
      <c r="L970" s="85"/>
      <c r="M970" s="85"/>
      <c r="N970" s="85"/>
      <c r="O970" s="85"/>
      <c r="P970" s="85"/>
      <c r="Q970" s="85"/>
      <c r="R970" s="85"/>
      <c r="S970" s="85"/>
      <c r="T970" s="85"/>
      <c r="U970" s="85"/>
      <c r="V970" s="85"/>
      <c r="W970" s="85"/>
      <c r="X970" s="85"/>
      <c r="Y970" s="85"/>
      <c r="Z970" s="85"/>
    </row>
    <row r="971" spans="1:26" ht="14.25" customHeight="1">
      <c r="A971" s="85"/>
      <c r="B971" s="85"/>
      <c r="C971" s="85"/>
      <c r="D971" s="85"/>
      <c r="E971" s="85"/>
      <c r="F971" s="85"/>
      <c r="G971" s="85"/>
      <c r="H971" s="85"/>
      <c r="I971" s="85"/>
      <c r="J971" s="85"/>
      <c r="K971" s="85"/>
      <c r="L971" s="85"/>
      <c r="M971" s="85"/>
      <c r="N971" s="85"/>
      <c r="O971" s="85"/>
      <c r="P971" s="85"/>
      <c r="Q971" s="85"/>
      <c r="R971" s="85"/>
      <c r="S971" s="85"/>
      <c r="T971" s="85"/>
      <c r="U971" s="85"/>
      <c r="V971" s="85"/>
      <c r="W971" s="85"/>
      <c r="X971" s="85"/>
      <c r="Y971" s="85"/>
      <c r="Z971" s="85"/>
    </row>
    <row r="972" spans="1:26" ht="14.25" customHeight="1">
      <c r="A972" s="85"/>
      <c r="B972" s="85"/>
      <c r="C972" s="85"/>
      <c r="D972" s="85"/>
      <c r="E972" s="85"/>
      <c r="F972" s="85"/>
      <c r="G972" s="85"/>
      <c r="H972" s="85"/>
      <c r="I972" s="85"/>
      <c r="J972" s="85"/>
      <c r="K972" s="85"/>
      <c r="L972" s="85"/>
      <c r="M972" s="85"/>
      <c r="N972" s="85"/>
      <c r="O972" s="85"/>
      <c r="P972" s="85"/>
      <c r="Q972" s="85"/>
      <c r="R972" s="85"/>
      <c r="S972" s="85"/>
      <c r="T972" s="85"/>
      <c r="U972" s="85"/>
      <c r="V972" s="85"/>
      <c r="W972" s="85"/>
      <c r="X972" s="85"/>
      <c r="Y972" s="85"/>
      <c r="Z972" s="85"/>
    </row>
    <row r="973" spans="1:26" ht="14.25" customHeight="1">
      <c r="A973" s="85"/>
      <c r="B973" s="85"/>
      <c r="C973" s="85"/>
      <c r="D973" s="85"/>
      <c r="E973" s="85"/>
      <c r="F973" s="85"/>
      <c r="G973" s="85"/>
      <c r="H973" s="85"/>
      <c r="I973" s="85"/>
      <c r="J973" s="85"/>
      <c r="K973" s="85"/>
      <c r="L973" s="85"/>
      <c r="M973" s="85"/>
      <c r="N973" s="85"/>
      <c r="O973" s="85"/>
      <c r="P973" s="85"/>
      <c r="Q973" s="85"/>
      <c r="R973" s="85"/>
      <c r="S973" s="85"/>
      <c r="T973" s="85"/>
      <c r="U973" s="85"/>
      <c r="V973" s="85"/>
      <c r="W973" s="85"/>
      <c r="X973" s="85"/>
      <c r="Y973" s="85"/>
      <c r="Z973" s="85"/>
    </row>
    <row r="974" spans="1:26" ht="14.25" customHeight="1">
      <c r="A974" s="85"/>
      <c r="B974" s="85"/>
      <c r="C974" s="85"/>
      <c r="D974" s="85"/>
      <c r="E974" s="85"/>
      <c r="F974" s="85"/>
      <c r="G974" s="85"/>
      <c r="H974" s="85"/>
      <c r="I974" s="85"/>
      <c r="J974" s="85"/>
      <c r="K974" s="85"/>
      <c r="L974" s="85"/>
      <c r="M974" s="85"/>
      <c r="N974" s="85"/>
      <c r="O974" s="85"/>
      <c r="P974" s="85"/>
      <c r="Q974" s="85"/>
      <c r="R974" s="85"/>
      <c r="S974" s="85"/>
      <c r="T974" s="85"/>
      <c r="U974" s="85"/>
      <c r="V974" s="85"/>
      <c r="W974" s="85"/>
      <c r="X974" s="85"/>
      <c r="Y974" s="85"/>
      <c r="Z974" s="85"/>
    </row>
    <row r="975" spans="1:26" ht="14.25" customHeight="1">
      <c r="A975" s="85"/>
      <c r="B975" s="85"/>
      <c r="C975" s="85"/>
      <c r="D975" s="85"/>
      <c r="E975" s="85"/>
      <c r="F975" s="85"/>
      <c r="G975" s="85"/>
      <c r="H975" s="85"/>
      <c r="I975" s="85"/>
      <c r="J975" s="85"/>
      <c r="K975" s="85"/>
      <c r="L975" s="85"/>
      <c r="M975" s="85"/>
      <c r="N975" s="85"/>
      <c r="O975" s="85"/>
      <c r="P975" s="85"/>
      <c r="Q975" s="85"/>
      <c r="R975" s="85"/>
      <c r="S975" s="85"/>
      <c r="T975" s="85"/>
      <c r="U975" s="85"/>
      <c r="V975" s="85"/>
      <c r="W975" s="85"/>
      <c r="X975" s="85"/>
      <c r="Y975" s="85"/>
      <c r="Z975" s="85"/>
    </row>
    <row r="976" spans="1:26" ht="14.25" customHeight="1">
      <c r="A976" s="85"/>
      <c r="B976" s="85"/>
      <c r="C976" s="85"/>
      <c r="D976" s="85"/>
      <c r="E976" s="85"/>
      <c r="F976" s="85"/>
      <c r="G976" s="85"/>
      <c r="H976" s="85"/>
      <c r="I976" s="85"/>
      <c r="J976" s="85"/>
      <c r="K976" s="85"/>
      <c r="L976" s="85"/>
      <c r="M976" s="85"/>
      <c r="N976" s="85"/>
      <c r="O976" s="85"/>
      <c r="P976" s="85"/>
      <c r="Q976" s="85"/>
      <c r="R976" s="85"/>
      <c r="S976" s="85"/>
      <c r="T976" s="85"/>
      <c r="U976" s="85"/>
      <c r="V976" s="85"/>
      <c r="W976" s="85"/>
      <c r="X976" s="85"/>
      <c r="Y976" s="85"/>
      <c r="Z976" s="85"/>
    </row>
    <row r="977" spans="1:26" ht="14.25" customHeight="1">
      <c r="A977" s="85"/>
      <c r="B977" s="85"/>
      <c r="C977" s="85"/>
      <c r="D977" s="85"/>
      <c r="E977" s="85"/>
      <c r="F977" s="85"/>
      <c r="G977" s="85"/>
      <c r="H977" s="85"/>
      <c r="I977" s="85"/>
      <c r="J977" s="85"/>
      <c r="K977" s="85"/>
      <c r="L977" s="85"/>
      <c r="M977" s="85"/>
      <c r="N977" s="85"/>
      <c r="O977" s="85"/>
      <c r="P977" s="85"/>
      <c r="Q977" s="85"/>
      <c r="R977" s="85"/>
      <c r="S977" s="85"/>
      <c r="T977" s="85"/>
      <c r="U977" s="85"/>
      <c r="V977" s="85"/>
      <c r="W977" s="85"/>
      <c r="X977" s="85"/>
      <c r="Y977" s="85"/>
      <c r="Z977" s="85"/>
    </row>
    <row r="978" spans="1:26" ht="14.25" customHeight="1">
      <c r="A978" s="85"/>
      <c r="B978" s="85"/>
      <c r="C978" s="85"/>
      <c r="D978" s="85"/>
      <c r="E978" s="85"/>
      <c r="F978" s="85"/>
      <c r="G978" s="85"/>
      <c r="H978" s="85"/>
      <c r="I978" s="85"/>
      <c r="J978" s="85"/>
      <c r="K978" s="85"/>
      <c r="L978" s="85"/>
      <c r="M978" s="85"/>
      <c r="N978" s="85"/>
      <c r="O978" s="85"/>
      <c r="P978" s="85"/>
      <c r="Q978" s="85"/>
      <c r="R978" s="85"/>
      <c r="S978" s="85"/>
      <c r="T978" s="85"/>
      <c r="U978" s="85"/>
      <c r="V978" s="85"/>
      <c r="W978" s="85"/>
      <c r="X978" s="85"/>
      <c r="Y978" s="85"/>
      <c r="Z978" s="85"/>
    </row>
    <row r="979" spans="1:26" ht="14.25" customHeight="1">
      <c r="A979" s="85"/>
      <c r="B979" s="85"/>
      <c r="C979" s="85"/>
      <c r="D979" s="85"/>
      <c r="E979" s="85"/>
      <c r="F979" s="85"/>
      <c r="G979" s="85"/>
      <c r="H979" s="85"/>
      <c r="I979" s="85"/>
      <c r="J979" s="85"/>
      <c r="K979" s="85"/>
      <c r="L979" s="85"/>
      <c r="M979" s="85"/>
      <c r="N979" s="85"/>
      <c r="O979" s="85"/>
      <c r="P979" s="85"/>
      <c r="Q979" s="85"/>
      <c r="R979" s="85"/>
      <c r="S979" s="85"/>
      <c r="T979" s="85"/>
      <c r="U979" s="85"/>
      <c r="V979" s="85"/>
      <c r="W979" s="85"/>
      <c r="X979" s="85"/>
      <c r="Y979" s="85"/>
      <c r="Z979" s="85"/>
    </row>
    <row r="980" spans="1:26" ht="14.25" customHeight="1">
      <c r="A980" s="85"/>
      <c r="B980" s="85"/>
      <c r="C980" s="85"/>
      <c r="D980" s="85"/>
      <c r="E980" s="85"/>
      <c r="F980" s="85"/>
      <c r="G980" s="85"/>
      <c r="H980" s="85"/>
      <c r="I980" s="85"/>
      <c r="J980" s="85"/>
      <c r="K980" s="85"/>
      <c r="L980" s="85"/>
      <c r="M980" s="85"/>
      <c r="N980" s="85"/>
      <c r="O980" s="85"/>
      <c r="P980" s="85"/>
      <c r="Q980" s="85"/>
      <c r="R980" s="85"/>
      <c r="S980" s="85"/>
      <c r="T980" s="85"/>
      <c r="U980" s="85"/>
      <c r="V980" s="85"/>
      <c r="W980" s="85"/>
      <c r="X980" s="85"/>
      <c r="Y980" s="85"/>
      <c r="Z980" s="85"/>
    </row>
    <row r="981" spans="1:26" ht="14.25" customHeight="1">
      <c r="A981" s="85"/>
      <c r="B981" s="85"/>
      <c r="C981" s="85"/>
      <c r="D981" s="85"/>
      <c r="E981" s="85"/>
      <c r="F981" s="85"/>
      <c r="G981" s="85"/>
      <c r="H981" s="85"/>
      <c r="I981" s="85"/>
      <c r="J981" s="85"/>
      <c r="K981" s="85"/>
      <c r="L981" s="85"/>
      <c r="M981" s="85"/>
      <c r="N981" s="85"/>
      <c r="O981" s="85"/>
      <c r="P981" s="85"/>
      <c r="Q981" s="85"/>
      <c r="R981" s="85"/>
      <c r="S981" s="85"/>
      <c r="T981" s="85"/>
      <c r="U981" s="85"/>
      <c r="V981" s="85"/>
      <c r="W981" s="85"/>
      <c r="X981" s="85"/>
      <c r="Y981" s="85"/>
      <c r="Z981" s="85"/>
    </row>
    <row r="982" spans="1:26" ht="14.25" customHeight="1">
      <c r="A982" s="85"/>
      <c r="B982" s="85"/>
      <c r="C982" s="85"/>
      <c r="D982" s="85"/>
      <c r="E982" s="85"/>
      <c r="F982" s="85"/>
      <c r="G982" s="85"/>
      <c r="H982" s="85"/>
      <c r="I982" s="85"/>
      <c r="J982" s="85"/>
      <c r="K982" s="85"/>
      <c r="L982" s="85"/>
      <c r="M982" s="85"/>
      <c r="N982" s="85"/>
      <c r="O982" s="85"/>
      <c r="P982" s="85"/>
      <c r="Q982" s="85"/>
      <c r="R982" s="85"/>
      <c r="S982" s="85"/>
      <c r="T982" s="85"/>
      <c r="U982" s="85"/>
      <c r="V982" s="85"/>
      <c r="W982" s="85"/>
      <c r="X982" s="85"/>
      <c r="Y982" s="85"/>
      <c r="Z982" s="85"/>
    </row>
    <row r="983" spans="1:26" ht="14.25" customHeight="1">
      <c r="A983" s="85"/>
      <c r="B983" s="85"/>
      <c r="C983" s="85"/>
      <c r="D983" s="85"/>
      <c r="E983" s="85"/>
      <c r="F983" s="85"/>
      <c r="G983" s="85"/>
      <c r="H983" s="85"/>
      <c r="I983" s="85"/>
      <c r="J983" s="85"/>
      <c r="K983" s="85"/>
      <c r="L983" s="85"/>
      <c r="M983" s="85"/>
      <c r="N983" s="85"/>
      <c r="O983" s="85"/>
      <c r="P983" s="85"/>
      <c r="Q983" s="85"/>
      <c r="R983" s="85"/>
      <c r="S983" s="85"/>
      <c r="T983" s="85"/>
      <c r="U983" s="85"/>
      <c r="V983" s="85"/>
      <c r="W983" s="85"/>
      <c r="X983" s="85"/>
      <c r="Y983" s="85"/>
      <c r="Z983" s="85"/>
    </row>
    <row r="984" spans="1:26" ht="14.25" customHeight="1">
      <c r="A984" s="85"/>
      <c r="B984" s="85"/>
      <c r="C984" s="85"/>
      <c r="D984" s="85"/>
      <c r="E984" s="85"/>
      <c r="F984" s="85"/>
      <c r="G984" s="85"/>
      <c r="H984" s="85"/>
      <c r="I984" s="85"/>
      <c r="J984" s="85"/>
      <c r="K984" s="85"/>
      <c r="L984" s="85"/>
      <c r="M984" s="85"/>
      <c r="N984" s="85"/>
      <c r="O984" s="85"/>
      <c r="P984" s="85"/>
      <c r="Q984" s="85"/>
      <c r="R984" s="85"/>
      <c r="S984" s="85"/>
      <c r="T984" s="85"/>
      <c r="U984" s="85"/>
      <c r="V984" s="85"/>
      <c r="W984" s="85"/>
      <c r="X984" s="85"/>
      <c r="Y984" s="85"/>
      <c r="Z984" s="85"/>
    </row>
    <row r="985" spans="1:26" ht="14.25" customHeight="1">
      <c r="A985" s="85"/>
      <c r="B985" s="85"/>
      <c r="C985" s="85"/>
      <c r="D985" s="85"/>
      <c r="E985" s="85"/>
      <c r="F985" s="85"/>
      <c r="G985" s="85"/>
      <c r="H985" s="85"/>
      <c r="I985" s="85"/>
      <c r="J985" s="85"/>
      <c r="K985" s="85"/>
      <c r="L985" s="85"/>
      <c r="M985" s="85"/>
      <c r="N985" s="85"/>
      <c r="O985" s="85"/>
      <c r="P985" s="85"/>
      <c r="Q985" s="85"/>
      <c r="R985" s="85"/>
      <c r="S985" s="85"/>
      <c r="T985" s="85"/>
      <c r="U985" s="85"/>
      <c r="V985" s="85"/>
      <c r="W985" s="85"/>
      <c r="X985" s="85"/>
      <c r="Y985" s="85"/>
      <c r="Z985" s="85"/>
    </row>
    <row r="986" spans="1:26" ht="14.25" customHeight="1">
      <c r="A986" s="85"/>
      <c r="B986" s="85"/>
      <c r="C986" s="85"/>
      <c r="D986" s="85"/>
      <c r="E986" s="85"/>
      <c r="F986" s="85"/>
      <c r="G986" s="85"/>
      <c r="H986" s="85"/>
      <c r="I986" s="85"/>
      <c r="J986" s="85"/>
      <c r="K986" s="85"/>
      <c r="L986" s="85"/>
      <c r="M986" s="85"/>
      <c r="N986" s="85"/>
      <c r="O986" s="85"/>
      <c r="P986" s="85"/>
      <c r="Q986" s="85"/>
      <c r="R986" s="85"/>
      <c r="S986" s="85"/>
      <c r="T986" s="85"/>
      <c r="U986" s="85"/>
      <c r="V986" s="85"/>
      <c r="W986" s="85"/>
      <c r="X986" s="85"/>
      <c r="Y986" s="85"/>
      <c r="Z986" s="85"/>
    </row>
    <row r="987" spans="1:26" ht="14.25" customHeight="1">
      <c r="A987" s="85"/>
      <c r="B987" s="85"/>
      <c r="C987" s="85"/>
      <c r="D987" s="85"/>
      <c r="E987" s="85"/>
      <c r="F987" s="85"/>
      <c r="G987" s="85"/>
      <c r="H987" s="85"/>
      <c r="I987" s="85"/>
      <c r="J987" s="85"/>
      <c r="K987" s="85"/>
      <c r="L987" s="85"/>
      <c r="M987" s="85"/>
      <c r="N987" s="85"/>
      <c r="O987" s="85"/>
      <c r="P987" s="85"/>
      <c r="Q987" s="85"/>
      <c r="R987" s="85"/>
      <c r="S987" s="85"/>
      <c r="T987" s="85"/>
      <c r="U987" s="85"/>
      <c r="V987" s="85"/>
      <c r="W987" s="85"/>
      <c r="X987" s="85"/>
      <c r="Y987" s="85"/>
      <c r="Z987" s="85"/>
    </row>
    <row r="988" spans="1:26" ht="14.25" customHeight="1">
      <c r="A988" s="85"/>
      <c r="B988" s="85"/>
      <c r="C988" s="85"/>
      <c r="D988" s="85"/>
      <c r="E988" s="85"/>
      <c r="F988" s="85"/>
      <c r="G988" s="85"/>
      <c r="H988" s="85"/>
      <c r="I988" s="85"/>
      <c r="J988" s="85"/>
      <c r="K988" s="85"/>
      <c r="L988" s="85"/>
      <c r="M988" s="85"/>
      <c r="N988" s="85"/>
      <c r="O988" s="85"/>
      <c r="P988" s="85"/>
      <c r="Q988" s="85"/>
      <c r="R988" s="85"/>
      <c r="S988" s="85"/>
      <c r="T988" s="85"/>
      <c r="U988" s="85"/>
      <c r="V988" s="85"/>
      <c r="W988" s="85"/>
      <c r="X988" s="85"/>
      <c r="Y988" s="85"/>
      <c r="Z988" s="85"/>
    </row>
    <row r="989" spans="1:26" ht="14.25" customHeight="1">
      <c r="A989" s="85"/>
      <c r="B989" s="85"/>
      <c r="C989" s="85"/>
      <c r="D989" s="85"/>
      <c r="E989" s="85"/>
      <c r="F989" s="85"/>
      <c r="G989" s="85"/>
      <c r="H989" s="85"/>
      <c r="I989" s="85"/>
      <c r="J989" s="85"/>
      <c r="K989" s="85"/>
      <c r="L989" s="85"/>
      <c r="M989" s="85"/>
      <c r="N989" s="85"/>
      <c r="O989" s="85"/>
      <c r="P989" s="85"/>
      <c r="Q989" s="85"/>
      <c r="R989" s="85"/>
      <c r="S989" s="85"/>
      <c r="T989" s="85"/>
      <c r="U989" s="85"/>
      <c r="V989" s="85"/>
      <c r="W989" s="85"/>
      <c r="X989" s="85"/>
      <c r="Y989" s="85"/>
      <c r="Z989" s="85"/>
    </row>
    <row r="990" spans="1:26" ht="14.25" customHeight="1">
      <c r="A990" s="85"/>
      <c r="B990" s="85"/>
      <c r="C990" s="85"/>
      <c r="D990" s="85"/>
      <c r="E990" s="85"/>
      <c r="F990" s="85"/>
      <c r="G990" s="85"/>
      <c r="H990" s="85"/>
      <c r="I990" s="85"/>
      <c r="J990" s="85"/>
      <c r="K990" s="85"/>
      <c r="L990" s="85"/>
      <c r="M990" s="85"/>
      <c r="N990" s="85"/>
      <c r="O990" s="85"/>
      <c r="P990" s="85"/>
      <c r="Q990" s="85"/>
      <c r="R990" s="85"/>
      <c r="S990" s="85"/>
      <c r="T990" s="85"/>
      <c r="U990" s="85"/>
      <c r="V990" s="85"/>
      <c r="W990" s="85"/>
      <c r="X990" s="85"/>
      <c r="Y990" s="85"/>
      <c r="Z990" s="85"/>
    </row>
    <row r="991" spans="1:26" ht="14.25" customHeight="1">
      <c r="A991" s="85"/>
      <c r="B991" s="85"/>
      <c r="C991" s="85"/>
      <c r="D991" s="85"/>
      <c r="E991" s="85"/>
      <c r="F991" s="85"/>
      <c r="G991" s="85"/>
      <c r="H991" s="85"/>
      <c r="I991" s="85"/>
      <c r="J991" s="85"/>
      <c r="K991" s="85"/>
      <c r="L991" s="85"/>
      <c r="M991" s="85"/>
      <c r="N991" s="85"/>
      <c r="O991" s="85"/>
      <c r="P991" s="85"/>
      <c r="Q991" s="85"/>
      <c r="R991" s="85"/>
      <c r="S991" s="85"/>
      <c r="T991" s="85"/>
      <c r="U991" s="85"/>
      <c r="V991" s="85"/>
      <c r="W991" s="85"/>
      <c r="X991" s="85"/>
      <c r="Y991" s="85"/>
      <c r="Z991" s="85"/>
    </row>
    <row r="992" spans="1:26" ht="14.25" customHeight="1">
      <c r="A992" s="85"/>
      <c r="B992" s="85"/>
      <c r="C992" s="85"/>
      <c r="D992" s="85"/>
      <c r="E992" s="85"/>
      <c r="F992" s="85"/>
      <c r="G992" s="85"/>
      <c r="H992" s="85"/>
      <c r="I992" s="85"/>
      <c r="J992" s="85"/>
      <c r="K992" s="85"/>
      <c r="L992" s="85"/>
      <c r="M992" s="85"/>
      <c r="N992" s="85"/>
      <c r="O992" s="85"/>
      <c r="P992" s="85"/>
      <c r="Q992" s="85"/>
      <c r="R992" s="85"/>
      <c r="S992" s="85"/>
      <c r="T992" s="85"/>
      <c r="U992" s="85"/>
      <c r="V992" s="85"/>
      <c r="W992" s="85"/>
      <c r="X992" s="85"/>
      <c r="Y992" s="85"/>
      <c r="Z992" s="85"/>
    </row>
    <row r="993" spans="1:26" ht="14.25" customHeight="1">
      <c r="A993" s="85"/>
      <c r="B993" s="85"/>
      <c r="C993" s="85"/>
      <c r="D993" s="85"/>
      <c r="E993" s="85"/>
      <c r="F993" s="85"/>
      <c r="G993" s="85"/>
      <c r="H993" s="85"/>
      <c r="I993" s="85"/>
      <c r="J993" s="85"/>
      <c r="K993" s="85"/>
      <c r="L993" s="85"/>
      <c r="M993" s="85"/>
      <c r="N993" s="85"/>
      <c r="O993" s="85"/>
      <c r="P993" s="85"/>
      <c r="Q993" s="85"/>
      <c r="R993" s="85"/>
      <c r="S993" s="85"/>
      <c r="T993" s="85"/>
      <c r="U993" s="85"/>
      <c r="V993" s="85"/>
      <c r="W993" s="85"/>
      <c r="X993" s="85"/>
      <c r="Y993" s="85"/>
      <c r="Z993" s="85"/>
    </row>
    <row r="994" spans="1:26" ht="14.25" customHeight="1">
      <c r="A994" s="85"/>
      <c r="B994" s="85"/>
      <c r="C994" s="85"/>
      <c r="D994" s="85"/>
      <c r="E994" s="85"/>
      <c r="F994" s="85"/>
      <c r="G994" s="85"/>
      <c r="H994" s="85"/>
      <c r="I994" s="85"/>
      <c r="J994" s="85"/>
      <c r="K994" s="85"/>
      <c r="L994" s="85"/>
      <c r="M994" s="85"/>
      <c r="N994" s="85"/>
      <c r="O994" s="85"/>
      <c r="P994" s="85"/>
      <c r="Q994" s="85"/>
      <c r="R994" s="85"/>
      <c r="S994" s="85"/>
      <c r="T994" s="85"/>
      <c r="U994" s="85"/>
      <c r="V994" s="85"/>
      <c r="W994" s="85"/>
      <c r="X994" s="85"/>
      <c r="Y994" s="85"/>
      <c r="Z994" s="85"/>
    </row>
    <row r="995" spans="1:26" ht="14.25" customHeight="1">
      <c r="A995" s="85"/>
      <c r="B995" s="85"/>
      <c r="C995" s="85"/>
      <c r="D995" s="85"/>
      <c r="E995" s="85"/>
      <c r="F995" s="85"/>
      <c r="G995" s="85"/>
      <c r="H995" s="85"/>
      <c r="I995" s="85"/>
      <c r="J995" s="85"/>
      <c r="K995" s="85"/>
      <c r="L995" s="85"/>
      <c r="M995" s="85"/>
      <c r="N995" s="85"/>
      <c r="O995" s="85"/>
      <c r="P995" s="85"/>
      <c r="Q995" s="85"/>
      <c r="R995" s="85"/>
      <c r="S995" s="85"/>
      <c r="T995" s="85"/>
      <c r="U995" s="85"/>
      <c r="V995" s="85"/>
      <c r="W995" s="85"/>
      <c r="X995" s="85"/>
      <c r="Y995" s="85"/>
      <c r="Z995" s="85"/>
    </row>
    <row r="996" spans="1:26" ht="14.25" customHeight="1">
      <c r="A996" s="85"/>
      <c r="B996" s="85"/>
      <c r="C996" s="85"/>
      <c r="D996" s="85"/>
      <c r="E996" s="85"/>
      <c r="F996" s="85"/>
      <c r="G996" s="85"/>
      <c r="H996" s="85"/>
      <c r="I996" s="85"/>
      <c r="J996" s="85"/>
      <c r="K996" s="85"/>
      <c r="L996" s="85"/>
      <c r="M996" s="85"/>
      <c r="N996" s="85"/>
      <c r="O996" s="85"/>
      <c r="P996" s="85"/>
      <c r="Q996" s="85"/>
      <c r="R996" s="85"/>
      <c r="S996" s="85"/>
      <c r="T996" s="85"/>
      <c r="U996" s="85"/>
      <c r="V996" s="85"/>
      <c r="W996" s="85"/>
      <c r="X996" s="85"/>
      <c r="Y996" s="85"/>
      <c r="Z996" s="85"/>
    </row>
    <row r="997" spans="1:26" ht="14.25" customHeight="1">
      <c r="A997" s="85"/>
      <c r="B997" s="85"/>
      <c r="C997" s="85"/>
      <c r="D997" s="85"/>
      <c r="E997" s="85"/>
      <c r="F997" s="85"/>
      <c r="G997" s="85"/>
      <c r="H997" s="85"/>
      <c r="I997" s="85"/>
      <c r="J997" s="85"/>
      <c r="K997" s="85"/>
      <c r="L997" s="85"/>
      <c r="M997" s="85"/>
      <c r="N997" s="85"/>
      <c r="O997" s="85"/>
      <c r="P997" s="85"/>
      <c r="Q997" s="85"/>
      <c r="R997" s="85"/>
      <c r="S997" s="85"/>
      <c r="T997" s="85"/>
      <c r="U997" s="85"/>
      <c r="V997" s="85"/>
      <c r="W997" s="85"/>
      <c r="X997" s="85"/>
      <c r="Y997" s="85"/>
      <c r="Z997" s="85"/>
    </row>
    <row r="998" spans="1:26" ht="14.25" customHeight="1">
      <c r="A998" s="85"/>
      <c r="B998" s="85"/>
      <c r="C998" s="85"/>
      <c r="D998" s="85"/>
      <c r="E998" s="85"/>
      <c r="F998" s="85"/>
      <c r="G998" s="85"/>
      <c r="H998" s="85"/>
      <c r="I998" s="85"/>
      <c r="J998" s="85"/>
      <c r="K998" s="85"/>
      <c r="L998" s="85"/>
      <c r="M998" s="85"/>
      <c r="N998" s="85"/>
      <c r="O998" s="85"/>
      <c r="P998" s="85"/>
      <c r="Q998" s="85"/>
      <c r="R998" s="85"/>
      <c r="S998" s="85"/>
      <c r="T998" s="85"/>
      <c r="U998" s="85"/>
      <c r="V998" s="85"/>
      <c r="W998" s="85"/>
      <c r="X998" s="85"/>
      <c r="Y998" s="85"/>
      <c r="Z998" s="85"/>
    </row>
    <row r="999" spans="1:26" ht="14.25" customHeight="1">
      <c r="A999" s="85"/>
      <c r="B999" s="85"/>
      <c r="C999" s="85"/>
      <c r="D999" s="85"/>
      <c r="E999" s="85"/>
      <c r="F999" s="85"/>
      <c r="G999" s="85"/>
      <c r="H999" s="85"/>
      <c r="I999" s="85"/>
      <c r="J999" s="85"/>
      <c r="K999" s="85"/>
      <c r="L999" s="85"/>
      <c r="M999" s="85"/>
      <c r="N999" s="85"/>
      <c r="O999" s="85"/>
      <c r="P999" s="85"/>
      <c r="Q999" s="85"/>
      <c r="R999" s="85"/>
      <c r="S999" s="85"/>
      <c r="T999" s="85"/>
      <c r="U999" s="85"/>
      <c r="V999" s="85"/>
      <c r="W999" s="85"/>
      <c r="X999" s="85"/>
      <c r="Y999" s="85"/>
      <c r="Z999" s="85"/>
    </row>
    <row r="1000" spans="1:26" ht="14.25" customHeight="1">
      <c r="A1000" s="85"/>
      <c r="B1000" s="85"/>
      <c r="C1000" s="85"/>
      <c r="D1000" s="85"/>
      <c r="E1000" s="85"/>
      <c r="F1000" s="85"/>
      <c r="G1000" s="85"/>
      <c r="H1000" s="85"/>
      <c r="I1000" s="85"/>
      <c r="J1000" s="85"/>
      <c r="K1000" s="85"/>
      <c r="L1000" s="85"/>
      <c r="M1000" s="85"/>
      <c r="N1000" s="85"/>
      <c r="O1000" s="85"/>
      <c r="P1000" s="85"/>
      <c r="Q1000" s="85"/>
      <c r="R1000" s="85"/>
      <c r="S1000" s="85"/>
      <c r="T1000" s="85"/>
      <c r="U1000" s="85"/>
      <c r="V1000" s="85"/>
      <c r="W1000" s="85"/>
      <c r="X1000" s="85"/>
      <c r="Y1000" s="85"/>
      <c r="Z1000" s="85"/>
    </row>
  </sheetData>
  <mergeCells count="8">
    <mergeCell ref="F16:K16"/>
    <mergeCell ref="A3:B3"/>
    <mergeCell ref="C3:E3"/>
    <mergeCell ref="C10:E10"/>
    <mergeCell ref="F12:N12"/>
    <mergeCell ref="F13:K13"/>
    <mergeCell ref="A14:D14"/>
    <mergeCell ref="F14:K14"/>
  </mergeCells>
  <printOptions horizontalCentered="1"/>
  <pageMargins left="0.51181102362204722" right="3.937007874015748E-2" top="0.78740157480314965" bottom="0.78740157480314965" header="0" footer="0"/>
  <pageSetup paperSize="9" scale="76"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4E7C1B-CEB9-4417-90AF-B6258D54DA9C}">
  <sheetPr codeName="Planilha9">
    <pageSetUpPr fitToPage="1"/>
  </sheetPr>
  <dimension ref="A1:AC331"/>
  <sheetViews>
    <sheetView showOutlineSymbols="0" showWhiteSpace="0" view="pageBreakPreview" topLeftCell="A325" zoomScale="70" zoomScaleNormal="100" zoomScaleSheetLayoutView="70" workbookViewId="0">
      <selection activeCell="G329" sqref="G329:J329"/>
    </sheetView>
  </sheetViews>
  <sheetFormatPr defaultColWidth="8.75" defaultRowHeight="14.25"/>
  <cols>
    <col min="1" max="1" width="9.125" style="440" bestFit="1" customWidth="1"/>
    <col min="2" max="2" width="15.5" style="440" customWidth="1"/>
    <col min="3" max="3" width="11.375" style="440" bestFit="1" customWidth="1"/>
    <col min="4" max="4" width="60" style="81" bestFit="1" customWidth="1"/>
    <col min="5" max="5" width="9.125" style="440" bestFit="1" customWidth="1"/>
    <col min="6" max="6" width="13.75" style="748" bestFit="1" customWidth="1"/>
    <col min="7" max="7" width="14.625" style="443" bestFit="1" customWidth="1"/>
    <col min="8" max="8" width="12.5" style="81" bestFit="1" customWidth="1"/>
    <col min="9" max="9" width="13.75" style="443" customWidth="1"/>
    <col min="10" max="10" width="18.125" style="443" bestFit="1" customWidth="1"/>
    <col min="11" max="11" width="14.875" style="81" bestFit="1" customWidth="1"/>
    <col min="12" max="12" width="10.75" style="81" bestFit="1" customWidth="1"/>
    <col min="13" max="16384" width="8.75" style="81"/>
  </cols>
  <sheetData>
    <row r="1" spans="1:29" s="71" customFormat="1" ht="119.25" customHeight="1">
      <c r="A1" s="935"/>
      <c r="B1" s="936"/>
      <c r="C1" s="936"/>
      <c r="D1" s="936"/>
      <c r="E1" s="936"/>
      <c r="F1" s="936"/>
      <c r="G1" s="936"/>
      <c r="H1" s="936"/>
      <c r="I1" s="936"/>
      <c r="J1" s="936"/>
      <c r="K1" s="72"/>
      <c r="L1" s="72"/>
      <c r="M1" s="72"/>
      <c r="N1" s="72"/>
      <c r="O1" s="72"/>
      <c r="P1" s="72"/>
      <c r="Q1" s="72"/>
      <c r="R1" s="72"/>
      <c r="S1" s="72"/>
      <c r="T1" s="72"/>
      <c r="U1" s="72"/>
      <c r="V1" s="72"/>
      <c r="W1" s="72"/>
      <c r="X1" s="72"/>
      <c r="Y1" s="72"/>
      <c r="Z1" s="72"/>
      <c r="AA1" s="72"/>
      <c r="AB1" s="72"/>
      <c r="AC1" s="72"/>
    </row>
    <row r="2" spans="1:29" s="71" customFormat="1" ht="5.25" customHeight="1">
      <c r="A2" s="73"/>
      <c r="B2" s="182"/>
      <c r="C2" s="182"/>
      <c r="D2" s="75"/>
      <c r="E2" s="76"/>
      <c r="F2" s="740"/>
      <c r="G2" s="446"/>
      <c r="H2" s="78"/>
      <c r="I2" s="446"/>
      <c r="J2" s="452"/>
      <c r="K2" s="72"/>
      <c r="L2" s="72"/>
      <c r="M2" s="72"/>
      <c r="N2" s="72"/>
      <c r="O2" s="72"/>
      <c r="P2" s="72"/>
      <c r="Q2" s="72"/>
      <c r="R2" s="72"/>
      <c r="S2" s="72"/>
      <c r="T2" s="72"/>
      <c r="U2" s="72"/>
      <c r="V2" s="72"/>
      <c r="W2" s="72"/>
      <c r="X2" s="72"/>
      <c r="Y2" s="72"/>
      <c r="Z2" s="72"/>
      <c r="AA2" s="72"/>
      <c r="AB2" s="72"/>
      <c r="AC2" s="72"/>
    </row>
    <row r="3" spans="1:29" s="71" customFormat="1" ht="21" customHeight="1">
      <c r="A3" s="937" t="s">
        <v>42033</v>
      </c>
      <c r="B3" s="938"/>
      <c r="C3" s="938"/>
      <c r="D3" s="938"/>
      <c r="E3" s="938"/>
      <c r="F3" s="938"/>
      <c r="G3" s="938"/>
      <c r="H3" s="938"/>
      <c r="I3" s="938"/>
      <c r="J3" s="938"/>
      <c r="K3" s="79"/>
      <c r="L3" s="79"/>
      <c r="M3" s="79"/>
      <c r="N3" s="79"/>
      <c r="O3" s="79"/>
      <c r="P3" s="79"/>
      <c r="Q3" s="79"/>
      <c r="R3" s="79"/>
      <c r="S3" s="79"/>
      <c r="T3" s="79"/>
      <c r="U3" s="79"/>
    </row>
    <row r="4" spans="1:29" s="71" customFormat="1" ht="5.25" customHeight="1" thickBot="1">
      <c r="A4" s="73"/>
      <c r="B4" s="182"/>
      <c r="C4" s="182"/>
      <c r="D4" s="75"/>
      <c r="E4" s="76"/>
      <c r="F4" s="740"/>
      <c r="G4" s="446"/>
      <c r="H4" s="78"/>
      <c r="I4" s="446"/>
      <c r="J4" s="452"/>
      <c r="K4" s="72"/>
      <c r="L4" s="72"/>
      <c r="M4" s="72"/>
      <c r="N4" s="72"/>
      <c r="O4" s="72"/>
      <c r="P4" s="72"/>
      <c r="Q4" s="72"/>
      <c r="R4" s="72"/>
      <c r="S4" s="72"/>
      <c r="T4" s="72"/>
      <c r="U4" s="72"/>
      <c r="V4" s="72"/>
      <c r="W4" s="72"/>
      <c r="X4" s="72"/>
      <c r="Y4" s="72"/>
      <c r="Z4" s="72"/>
      <c r="AA4" s="72"/>
      <c r="AB4" s="72"/>
      <c r="AC4" s="72"/>
    </row>
    <row r="5" spans="1:29" s="71" customFormat="1" ht="24.75" customHeight="1">
      <c r="A5" s="438" t="s">
        <v>41983</v>
      </c>
      <c r="B5" s="939" t="s">
        <v>41985</v>
      </c>
      <c r="C5" s="939"/>
      <c r="D5" s="939"/>
      <c r="E5" s="939"/>
      <c r="F5" s="939"/>
      <c r="G5" s="939"/>
      <c r="H5" s="939"/>
      <c r="I5" s="939"/>
      <c r="J5" s="940"/>
      <c r="K5" s="72"/>
      <c r="L5" s="72"/>
      <c r="M5" s="72"/>
      <c r="N5" s="72"/>
      <c r="O5" s="72"/>
      <c r="P5" s="72"/>
      <c r="Q5" s="72"/>
      <c r="R5" s="72"/>
      <c r="S5" s="72"/>
      <c r="T5" s="72"/>
      <c r="U5" s="72"/>
      <c r="V5" s="72"/>
      <c r="W5" s="72"/>
      <c r="X5" s="72"/>
      <c r="Y5" s="72"/>
      <c r="Z5" s="72"/>
      <c r="AA5" s="72"/>
      <c r="AB5" s="72"/>
      <c r="AC5" s="72"/>
    </row>
    <row r="6" spans="1:29" s="71" customFormat="1" ht="21.75" customHeight="1" thickBot="1">
      <c r="A6" s="439" t="s">
        <v>42032</v>
      </c>
      <c r="B6" s="941" t="s">
        <v>41986</v>
      </c>
      <c r="C6" s="941"/>
      <c r="D6" s="941"/>
      <c r="E6" s="941"/>
      <c r="F6" s="941"/>
      <c r="G6" s="941"/>
      <c r="H6" s="941"/>
      <c r="I6" s="941"/>
      <c r="J6" s="942"/>
      <c r="K6" s="72"/>
      <c r="L6" s="72"/>
      <c r="M6" s="72"/>
      <c r="N6" s="72"/>
      <c r="O6" s="72"/>
      <c r="P6" s="72"/>
      <c r="Q6" s="72"/>
      <c r="R6" s="72"/>
      <c r="S6" s="72"/>
      <c r="T6" s="72"/>
      <c r="U6" s="72"/>
      <c r="V6" s="72"/>
      <c r="W6" s="72"/>
      <c r="X6" s="72"/>
      <c r="Y6" s="72"/>
      <c r="Z6" s="72"/>
      <c r="AA6" s="72"/>
      <c r="AB6" s="72"/>
      <c r="AC6" s="72"/>
    </row>
    <row r="7" spans="1:29" s="71" customFormat="1" ht="17.25" customHeight="1">
      <c r="A7" s="430"/>
      <c r="B7" s="431"/>
      <c r="C7" s="431"/>
      <c r="D7" s="75"/>
      <c r="E7" s="80"/>
      <c r="F7" s="741"/>
      <c r="G7" s="447"/>
      <c r="H7" s="435" t="s">
        <v>42034</v>
      </c>
      <c r="I7" s="449" t="s">
        <v>42029</v>
      </c>
      <c r="J7" s="453"/>
      <c r="K7" s="72"/>
      <c r="L7" s="72"/>
      <c r="M7" s="72"/>
      <c r="N7" s="72"/>
      <c r="O7" s="72"/>
      <c r="P7" s="72"/>
      <c r="Q7" s="72"/>
      <c r="R7" s="72"/>
      <c r="S7" s="72"/>
      <c r="T7" s="72"/>
      <c r="U7" s="72"/>
      <c r="V7" s="72"/>
      <c r="W7" s="72"/>
      <c r="X7" s="72"/>
      <c r="Y7" s="72"/>
      <c r="Z7" s="72"/>
      <c r="AA7" s="72"/>
      <c r="AB7" s="72"/>
      <c r="AC7" s="72"/>
    </row>
    <row r="8" spans="1:29" s="71" customFormat="1" ht="16.5" customHeight="1">
      <c r="A8" s="430"/>
      <c r="B8" s="431"/>
      <c r="C8" s="431"/>
      <c r="D8" s="75"/>
      <c r="E8" s="80"/>
      <c r="F8" s="741"/>
      <c r="G8" s="447"/>
      <c r="H8" s="436" t="s">
        <v>42027</v>
      </c>
      <c r="I8" s="450" t="s">
        <v>42030</v>
      </c>
      <c r="J8" s="453"/>
      <c r="K8" s="72"/>
      <c r="L8" s="72"/>
      <c r="M8" s="72"/>
      <c r="N8" s="72"/>
      <c r="O8" s="72"/>
      <c r="P8" s="72"/>
      <c r="Q8" s="72"/>
      <c r="R8" s="72"/>
      <c r="S8" s="72"/>
      <c r="T8" s="72"/>
      <c r="U8" s="72"/>
      <c r="V8" s="72"/>
      <c r="W8" s="72"/>
      <c r="X8" s="72"/>
      <c r="Y8" s="72"/>
      <c r="Z8" s="72"/>
      <c r="AA8" s="72"/>
      <c r="AB8" s="72"/>
      <c r="AC8" s="72"/>
    </row>
    <row r="9" spans="1:29" s="71" customFormat="1" ht="16.5" customHeight="1" thickBot="1">
      <c r="A9" s="432"/>
      <c r="B9" s="433"/>
      <c r="C9" s="433"/>
      <c r="D9" s="429"/>
      <c r="E9" s="434"/>
      <c r="F9" s="742"/>
      <c r="G9" s="448"/>
      <c r="H9" s="437" t="s">
        <v>42028</v>
      </c>
      <c r="I9" s="451" t="s">
        <v>42031</v>
      </c>
      <c r="J9" s="454"/>
      <c r="K9" s="72"/>
      <c r="L9" s="72"/>
      <c r="M9" s="72"/>
      <c r="N9" s="72"/>
      <c r="O9" s="72"/>
      <c r="P9" s="72"/>
      <c r="Q9" s="72"/>
      <c r="R9" s="72"/>
      <c r="S9" s="72"/>
      <c r="T9" s="72"/>
      <c r="U9" s="72"/>
      <c r="V9" s="72"/>
      <c r="W9" s="72"/>
      <c r="X9" s="72"/>
      <c r="Y9" s="72"/>
      <c r="Z9" s="72"/>
      <c r="AA9" s="72"/>
      <c r="AB9" s="72"/>
      <c r="AC9" s="72"/>
    </row>
    <row r="10" spans="1:29" s="71" customFormat="1" ht="9.75" customHeight="1">
      <c r="A10" s="73"/>
      <c r="B10" s="182"/>
      <c r="C10" s="182"/>
      <c r="D10" s="75"/>
      <c r="E10" s="76"/>
      <c r="F10" s="740"/>
      <c r="G10" s="446"/>
      <c r="H10" s="78"/>
      <c r="I10" s="446"/>
      <c r="J10" s="452"/>
      <c r="K10" s="72"/>
      <c r="L10" s="72"/>
      <c r="M10" s="72"/>
      <c r="N10" s="72"/>
      <c r="O10" s="72"/>
      <c r="P10" s="72"/>
      <c r="Q10" s="72"/>
      <c r="R10" s="72"/>
      <c r="S10" s="72"/>
      <c r="T10" s="72"/>
      <c r="U10" s="72"/>
      <c r="V10" s="72"/>
      <c r="W10" s="72"/>
      <c r="X10" s="72"/>
      <c r="Y10" s="72"/>
      <c r="Z10" s="72"/>
      <c r="AA10" s="72"/>
      <c r="AB10" s="72"/>
      <c r="AC10" s="72"/>
    </row>
    <row r="11" spans="1:29" ht="30" customHeight="1">
      <c r="A11" s="455" t="s">
        <v>113</v>
      </c>
      <c r="B11" s="455" t="s">
        <v>99</v>
      </c>
      <c r="C11" s="455" t="s">
        <v>100</v>
      </c>
      <c r="D11" s="455" t="s">
        <v>2</v>
      </c>
      <c r="E11" s="455" t="s">
        <v>101</v>
      </c>
      <c r="F11" s="743" t="s">
        <v>102</v>
      </c>
      <c r="G11" s="456" t="s">
        <v>103</v>
      </c>
      <c r="H11" s="457" t="s">
        <v>185</v>
      </c>
      <c r="I11" s="458" t="s">
        <v>114</v>
      </c>
      <c r="J11" s="456" t="s">
        <v>104</v>
      </c>
    </row>
    <row r="12" spans="1:29" ht="18.75">
      <c r="A12" s="459" t="s">
        <v>8727</v>
      </c>
      <c r="B12" s="459"/>
      <c r="C12" s="459"/>
      <c r="D12" s="460" t="s">
        <v>167</v>
      </c>
      <c r="E12" s="459"/>
      <c r="F12" s="744"/>
      <c r="G12" s="461"/>
      <c r="H12" s="460"/>
      <c r="I12" s="461"/>
      <c r="J12" s="462">
        <f>SUM(J13:J28)</f>
        <v>170290.38</v>
      </c>
      <c r="K12" s="443">
        <f>J12</f>
        <v>170290.38</v>
      </c>
    </row>
    <row r="13" spans="1:29" ht="56.25">
      <c r="A13" s="463" t="s">
        <v>41228</v>
      </c>
      <c r="B13" s="463" t="s">
        <v>8224</v>
      </c>
      <c r="C13" s="463" t="s">
        <v>69</v>
      </c>
      <c r="D13" s="464" t="s">
        <v>236</v>
      </c>
      <c r="E13" s="463" t="s">
        <v>3</v>
      </c>
      <c r="F13" s="745">
        <v>10</v>
      </c>
      <c r="G13" s="465">
        <v>471.09</v>
      </c>
      <c r="H13" s="466">
        <v>0.28599999999999998</v>
      </c>
      <c r="I13" s="465">
        <f>ROUND(G13*1.286,2)</f>
        <v>605.82000000000005</v>
      </c>
      <c r="J13" s="465">
        <f>ROUND(F13*I13,2)</f>
        <v>6058.2</v>
      </c>
      <c r="K13" s="443"/>
      <c r="L13" s="443"/>
    </row>
    <row r="14" spans="1:29" ht="75">
      <c r="A14" s="463" t="s">
        <v>8770</v>
      </c>
      <c r="B14" s="463" t="s">
        <v>41155</v>
      </c>
      <c r="C14" s="463" t="s">
        <v>69</v>
      </c>
      <c r="D14" s="464" t="s">
        <v>7430</v>
      </c>
      <c r="E14" s="463" t="s">
        <v>75</v>
      </c>
      <c r="F14" s="745">
        <v>130</v>
      </c>
      <c r="G14" s="465">
        <v>75.180000000000007</v>
      </c>
      <c r="H14" s="466">
        <v>0.28599999999999998</v>
      </c>
      <c r="I14" s="465">
        <f t="shared" ref="I14:I28" si="0">ROUND(G14*1.286,2)</f>
        <v>96.68</v>
      </c>
      <c r="J14" s="465">
        <f t="shared" ref="J14:J28" si="1">ROUND(F14*I14,2)</f>
        <v>12568.4</v>
      </c>
    </row>
    <row r="15" spans="1:29" ht="112.5">
      <c r="A15" s="463" t="s">
        <v>8772</v>
      </c>
      <c r="B15" s="463" t="s">
        <v>41870</v>
      </c>
      <c r="C15" s="463" t="s">
        <v>8042</v>
      </c>
      <c r="D15" s="464" t="s">
        <v>41029</v>
      </c>
      <c r="E15" s="463" t="s">
        <v>79</v>
      </c>
      <c r="F15" s="745">
        <v>1</v>
      </c>
      <c r="G15" s="465">
        <v>2236.23</v>
      </c>
      <c r="H15" s="466">
        <v>0.28599999999999998</v>
      </c>
      <c r="I15" s="465">
        <f t="shared" si="0"/>
        <v>2875.79</v>
      </c>
      <c r="J15" s="465">
        <f t="shared" si="1"/>
        <v>2875.79</v>
      </c>
    </row>
    <row r="16" spans="1:29" ht="56.25">
      <c r="A16" s="463" t="s">
        <v>8773</v>
      </c>
      <c r="B16" s="463" t="s">
        <v>8225</v>
      </c>
      <c r="C16" s="463" t="s">
        <v>69</v>
      </c>
      <c r="D16" s="464" t="s">
        <v>238</v>
      </c>
      <c r="E16" s="463" t="s">
        <v>79</v>
      </c>
      <c r="F16" s="745">
        <v>1</v>
      </c>
      <c r="G16" s="465">
        <v>11080.87</v>
      </c>
      <c r="H16" s="466">
        <v>0.28599999999999998</v>
      </c>
      <c r="I16" s="465">
        <f t="shared" si="0"/>
        <v>14250</v>
      </c>
      <c r="J16" s="465">
        <f t="shared" si="1"/>
        <v>14250</v>
      </c>
    </row>
    <row r="17" spans="1:11" ht="37.5">
      <c r="A17" s="463" t="s">
        <v>8779</v>
      </c>
      <c r="B17" s="463" t="s">
        <v>8226</v>
      </c>
      <c r="C17" s="463" t="s">
        <v>69</v>
      </c>
      <c r="D17" s="464" t="s">
        <v>244</v>
      </c>
      <c r="E17" s="463" t="s">
        <v>79</v>
      </c>
      <c r="F17" s="745">
        <v>1</v>
      </c>
      <c r="G17" s="465">
        <v>2006.12</v>
      </c>
      <c r="H17" s="466">
        <v>0.28599999999999998</v>
      </c>
      <c r="I17" s="465">
        <f t="shared" si="0"/>
        <v>2579.87</v>
      </c>
      <c r="J17" s="465">
        <f t="shared" si="1"/>
        <v>2579.87</v>
      </c>
    </row>
    <row r="18" spans="1:11" ht="112.5">
      <c r="A18" s="463" t="s">
        <v>8783</v>
      </c>
      <c r="B18" s="463" t="s">
        <v>41871</v>
      </c>
      <c r="C18" s="463" t="s">
        <v>8042</v>
      </c>
      <c r="D18" s="464" t="s">
        <v>41031</v>
      </c>
      <c r="E18" s="463" t="s">
        <v>79</v>
      </c>
      <c r="F18" s="745">
        <v>1</v>
      </c>
      <c r="G18" s="465">
        <v>4494.6899999999996</v>
      </c>
      <c r="H18" s="466">
        <v>0.28599999999999998</v>
      </c>
      <c r="I18" s="465">
        <f t="shared" si="0"/>
        <v>5780.17</v>
      </c>
      <c r="J18" s="465">
        <f t="shared" si="1"/>
        <v>5780.17</v>
      </c>
    </row>
    <row r="19" spans="1:11" ht="187.5">
      <c r="A19" s="463" t="s">
        <v>8784</v>
      </c>
      <c r="B19" s="463" t="s">
        <v>41872</v>
      </c>
      <c r="C19" s="463" t="s">
        <v>8042</v>
      </c>
      <c r="D19" s="464" t="s">
        <v>41033</v>
      </c>
      <c r="E19" s="463" t="s">
        <v>9034</v>
      </c>
      <c r="F19" s="745">
        <v>6</v>
      </c>
      <c r="G19" s="465">
        <v>1190</v>
      </c>
      <c r="H19" s="466">
        <v>0.28599999999999998</v>
      </c>
      <c r="I19" s="465">
        <f t="shared" si="0"/>
        <v>1530.34</v>
      </c>
      <c r="J19" s="465">
        <f t="shared" si="1"/>
        <v>9182.0400000000009</v>
      </c>
    </row>
    <row r="20" spans="1:11" ht="206.25">
      <c r="A20" s="463" t="s">
        <v>8786</v>
      </c>
      <c r="B20" s="463" t="s">
        <v>41873</v>
      </c>
      <c r="C20" s="463" t="s">
        <v>8042</v>
      </c>
      <c r="D20" s="464" t="s">
        <v>41035</v>
      </c>
      <c r="E20" s="463" t="s">
        <v>9034</v>
      </c>
      <c r="F20" s="745">
        <v>6</v>
      </c>
      <c r="G20" s="465">
        <v>1751</v>
      </c>
      <c r="H20" s="466">
        <v>0.28599999999999998</v>
      </c>
      <c r="I20" s="465">
        <f t="shared" si="0"/>
        <v>2251.79</v>
      </c>
      <c r="J20" s="465">
        <f t="shared" si="1"/>
        <v>13510.74</v>
      </c>
    </row>
    <row r="21" spans="1:11" ht="206.25">
      <c r="A21" s="463" t="s">
        <v>8787</v>
      </c>
      <c r="B21" s="463" t="s">
        <v>41036</v>
      </c>
      <c r="C21" s="463" t="s">
        <v>8382</v>
      </c>
      <c r="D21" s="464" t="s">
        <v>41037</v>
      </c>
      <c r="E21" s="463" t="s">
        <v>41038</v>
      </c>
      <c r="F21" s="745">
        <v>6</v>
      </c>
      <c r="G21" s="465">
        <v>500</v>
      </c>
      <c r="H21" s="466">
        <v>0.28599999999999998</v>
      </c>
      <c r="I21" s="465">
        <f t="shared" si="0"/>
        <v>643</v>
      </c>
      <c r="J21" s="465">
        <f t="shared" si="1"/>
        <v>3858</v>
      </c>
    </row>
    <row r="22" spans="1:11" ht="56.25">
      <c r="A22" s="463" t="s">
        <v>8789</v>
      </c>
      <c r="B22" s="463" t="s">
        <v>41874</v>
      </c>
      <c r="C22" s="463" t="s">
        <v>8042</v>
      </c>
      <c r="D22" s="464" t="s">
        <v>41040</v>
      </c>
      <c r="E22" s="463" t="s">
        <v>7230</v>
      </c>
      <c r="F22" s="745">
        <v>120</v>
      </c>
      <c r="G22" s="465">
        <v>36.36</v>
      </c>
      <c r="H22" s="466">
        <v>0.28599999999999998</v>
      </c>
      <c r="I22" s="465">
        <f t="shared" si="0"/>
        <v>46.76</v>
      </c>
      <c r="J22" s="465">
        <f t="shared" si="1"/>
        <v>5611.2</v>
      </c>
    </row>
    <row r="23" spans="1:11" ht="56.25">
      <c r="A23" s="463" t="s">
        <v>8790</v>
      </c>
      <c r="B23" s="463" t="s">
        <v>41875</v>
      </c>
      <c r="C23" s="463" t="s">
        <v>8042</v>
      </c>
      <c r="D23" s="464" t="s">
        <v>41042</v>
      </c>
      <c r="E23" s="463" t="s">
        <v>79</v>
      </c>
      <c r="F23" s="745">
        <v>3</v>
      </c>
      <c r="G23" s="465">
        <v>93.8</v>
      </c>
      <c r="H23" s="466">
        <v>0.28599999999999998</v>
      </c>
      <c r="I23" s="465">
        <f t="shared" si="0"/>
        <v>120.63</v>
      </c>
      <c r="J23" s="465">
        <f t="shared" si="1"/>
        <v>361.89</v>
      </c>
    </row>
    <row r="24" spans="1:11" ht="18.75">
      <c r="A24" s="463" t="s">
        <v>8791</v>
      </c>
      <c r="B24" s="463" t="s">
        <v>8228</v>
      </c>
      <c r="C24" s="463" t="s">
        <v>69</v>
      </c>
      <c r="D24" s="464" t="s">
        <v>233</v>
      </c>
      <c r="E24" s="463" t="s">
        <v>3</v>
      </c>
      <c r="F24" s="745">
        <v>264</v>
      </c>
      <c r="G24" s="465">
        <v>93.89</v>
      </c>
      <c r="H24" s="466">
        <v>0.28599999999999998</v>
      </c>
      <c r="I24" s="465">
        <f t="shared" si="0"/>
        <v>120.74</v>
      </c>
      <c r="J24" s="465">
        <f t="shared" si="1"/>
        <v>31875.360000000001</v>
      </c>
    </row>
    <row r="25" spans="1:11" ht="18.75">
      <c r="A25" s="463" t="s">
        <v>8794</v>
      </c>
      <c r="B25" s="463" t="s">
        <v>8229</v>
      </c>
      <c r="C25" s="463" t="s">
        <v>8227</v>
      </c>
      <c r="D25" s="464" t="s">
        <v>41043</v>
      </c>
      <c r="E25" s="463" t="s">
        <v>79</v>
      </c>
      <c r="F25" s="745">
        <v>1</v>
      </c>
      <c r="G25" s="465">
        <v>280</v>
      </c>
      <c r="H25" s="466">
        <v>0.28599999999999998</v>
      </c>
      <c r="I25" s="465">
        <f t="shared" si="0"/>
        <v>360.08</v>
      </c>
      <c r="J25" s="465">
        <f t="shared" si="1"/>
        <v>360.08</v>
      </c>
    </row>
    <row r="26" spans="1:11" ht="56.25">
      <c r="A26" s="463" t="s">
        <v>8798</v>
      </c>
      <c r="B26" s="463" t="s">
        <v>8230</v>
      </c>
      <c r="C26" s="463" t="s">
        <v>69</v>
      </c>
      <c r="D26" s="464" t="s">
        <v>7385</v>
      </c>
      <c r="E26" s="463" t="s">
        <v>3</v>
      </c>
      <c r="F26" s="745">
        <v>264</v>
      </c>
      <c r="G26" s="465">
        <v>3.78</v>
      </c>
      <c r="H26" s="466">
        <v>0.28599999999999998</v>
      </c>
      <c r="I26" s="465">
        <f t="shared" si="0"/>
        <v>4.8600000000000003</v>
      </c>
      <c r="J26" s="465">
        <f t="shared" si="1"/>
        <v>1283.04</v>
      </c>
    </row>
    <row r="27" spans="1:11" ht="56.25">
      <c r="A27" s="463" t="s">
        <v>8801</v>
      </c>
      <c r="B27" s="463" t="s">
        <v>41044</v>
      </c>
      <c r="C27" s="463" t="s">
        <v>8382</v>
      </c>
      <c r="D27" s="464" t="s">
        <v>41045</v>
      </c>
      <c r="E27" s="463" t="s">
        <v>41038</v>
      </c>
      <c r="F27" s="745">
        <v>360</v>
      </c>
      <c r="G27" s="465">
        <v>70.5</v>
      </c>
      <c r="H27" s="466">
        <v>0.28599999999999998</v>
      </c>
      <c r="I27" s="465">
        <f t="shared" si="0"/>
        <v>90.66</v>
      </c>
      <c r="J27" s="465">
        <f t="shared" si="1"/>
        <v>32637.599999999999</v>
      </c>
    </row>
    <row r="28" spans="1:11" ht="56.25">
      <c r="A28" s="463" t="s">
        <v>8802</v>
      </c>
      <c r="B28" s="463" t="s">
        <v>8231</v>
      </c>
      <c r="C28" s="463" t="s">
        <v>69</v>
      </c>
      <c r="D28" s="464" t="s">
        <v>7356</v>
      </c>
      <c r="E28" s="463" t="s">
        <v>75</v>
      </c>
      <c r="F28" s="745">
        <v>600</v>
      </c>
      <c r="G28" s="465">
        <v>35.64</v>
      </c>
      <c r="H28" s="466">
        <v>0.28599999999999998</v>
      </c>
      <c r="I28" s="465">
        <f t="shared" si="0"/>
        <v>45.83</v>
      </c>
      <c r="J28" s="465">
        <f t="shared" si="1"/>
        <v>27498</v>
      </c>
    </row>
    <row r="29" spans="1:11" ht="18.75">
      <c r="A29" s="459" t="s">
        <v>8729</v>
      </c>
      <c r="B29" s="459"/>
      <c r="C29" s="459"/>
      <c r="D29" s="460" t="s">
        <v>40853</v>
      </c>
      <c r="E29" s="459"/>
      <c r="F29" s="744"/>
      <c r="G29" s="461"/>
      <c r="H29" s="467"/>
      <c r="I29" s="461"/>
      <c r="J29" s="462">
        <f>SUM(J30:J32)</f>
        <v>26756.16</v>
      </c>
      <c r="K29" s="443">
        <f>J29</f>
        <v>26756.16</v>
      </c>
    </row>
    <row r="30" spans="1:11" ht="37.5">
      <c r="A30" s="463" t="s">
        <v>8804</v>
      </c>
      <c r="B30" s="463" t="s">
        <v>8232</v>
      </c>
      <c r="C30" s="463" t="s">
        <v>8233</v>
      </c>
      <c r="D30" s="464" t="s">
        <v>296</v>
      </c>
      <c r="E30" s="463" t="s">
        <v>3</v>
      </c>
      <c r="F30" s="745">
        <v>800</v>
      </c>
      <c r="G30" s="465">
        <v>0.53</v>
      </c>
      <c r="H30" s="466">
        <v>0.28599999999999998</v>
      </c>
      <c r="I30" s="465">
        <f t="shared" ref="I30" si="2">ROUND(G30*1.286,2)</f>
        <v>0.68</v>
      </c>
      <c r="J30" s="465">
        <f t="shared" ref="J30" si="3">ROUND(F30*I30,2)</f>
        <v>544</v>
      </c>
    </row>
    <row r="31" spans="1:11" ht="93.75">
      <c r="A31" s="463" t="s">
        <v>8824</v>
      </c>
      <c r="B31" s="463" t="s">
        <v>8234</v>
      </c>
      <c r="C31" s="463" t="s">
        <v>69</v>
      </c>
      <c r="D31" s="464" t="s">
        <v>7493</v>
      </c>
      <c r="E31" s="463" t="s">
        <v>4</v>
      </c>
      <c r="F31" s="745">
        <v>208</v>
      </c>
      <c r="G31" s="465">
        <v>9.58</v>
      </c>
      <c r="H31" s="466">
        <v>0.28599999999999998</v>
      </c>
      <c r="I31" s="465">
        <f t="shared" ref="I31:I32" si="4">ROUND(G31*1.286,2)</f>
        <v>12.32</v>
      </c>
      <c r="J31" s="465">
        <f t="shared" ref="J31:J32" si="5">ROUND(F31*I31,2)</f>
        <v>2562.56</v>
      </c>
    </row>
    <row r="32" spans="1:11" ht="56.25">
      <c r="A32" s="463" t="s">
        <v>8825</v>
      </c>
      <c r="B32" s="463" t="s">
        <v>8235</v>
      </c>
      <c r="C32" s="463" t="s">
        <v>69</v>
      </c>
      <c r="D32" s="464" t="s">
        <v>7439</v>
      </c>
      <c r="E32" s="463" t="s">
        <v>7226</v>
      </c>
      <c r="F32" s="745">
        <v>6240</v>
      </c>
      <c r="G32" s="465">
        <v>2.95</v>
      </c>
      <c r="H32" s="466">
        <v>0.28599999999999998</v>
      </c>
      <c r="I32" s="465">
        <f t="shared" si="4"/>
        <v>3.79</v>
      </c>
      <c r="J32" s="465">
        <f t="shared" si="5"/>
        <v>23649.599999999999</v>
      </c>
    </row>
    <row r="33" spans="1:11" ht="18.75">
      <c r="A33" s="459" t="s">
        <v>8730</v>
      </c>
      <c r="B33" s="459"/>
      <c r="C33" s="459"/>
      <c r="D33" s="460" t="s">
        <v>8140</v>
      </c>
      <c r="E33" s="459"/>
      <c r="F33" s="744"/>
      <c r="G33" s="461"/>
      <c r="H33" s="467"/>
      <c r="I33" s="461"/>
      <c r="J33" s="462">
        <f>SUM(J34:J41)</f>
        <v>369704.25</v>
      </c>
    </row>
    <row r="34" spans="1:11" ht="93.75">
      <c r="A34" s="463" t="s">
        <v>8831</v>
      </c>
      <c r="B34" s="463" t="s">
        <v>8236</v>
      </c>
      <c r="C34" s="463" t="s">
        <v>8227</v>
      </c>
      <c r="D34" s="464" t="s">
        <v>41048</v>
      </c>
      <c r="E34" s="463" t="s">
        <v>3</v>
      </c>
      <c r="F34" s="745">
        <v>343.25</v>
      </c>
      <c r="G34" s="465">
        <v>531.05999999999995</v>
      </c>
      <c r="H34" s="466">
        <v>0.16800000000000001</v>
      </c>
      <c r="I34" s="465">
        <f>ROUND(G34*1.168,2)</f>
        <v>620.28</v>
      </c>
      <c r="J34" s="465">
        <f t="shared" ref="J34" si="6">ROUND(F34*I34,2)</f>
        <v>212911.11</v>
      </c>
    </row>
    <row r="35" spans="1:11" ht="37.5">
      <c r="A35" s="463" t="s">
        <v>8832</v>
      </c>
      <c r="B35" s="463" t="s">
        <v>8237</v>
      </c>
      <c r="C35" s="463" t="s">
        <v>8227</v>
      </c>
      <c r="D35" s="464" t="s">
        <v>8026</v>
      </c>
      <c r="E35" s="463" t="s">
        <v>68</v>
      </c>
      <c r="F35" s="745">
        <v>343.25</v>
      </c>
      <c r="G35" s="465">
        <v>133.72</v>
      </c>
      <c r="H35" s="466">
        <v>0.28599999999999998</v>
      </c>
      <c r="I35" s="465">
        <f t="shared" ref="I35:I41" si="7">ROUND(G35*1.286,2)</f>
        <v>171.96</v>
      </c>
      <c r="J35" s="465">
        <f t="shared" ref="J35:J41" si="8">ROUND(F35*I35,2)</f>
        <v>59025.27</v>
      </c>
    </row>
    <row r="36" spans="1:11" ht="75">
      <c r="A36" s="463" t="s">
        <v>8833</v>
      </c>
      <c r="B36" s="463" t="s">
        <v>8238</v>
      </c>
      <c r="C36" s="463" t="s">
        <v>69</v>
      </c>
      <c r="D36" s="464" t="s">
        <v>76</v>
      </c>
      <c r="E36" s="463" t="s">
        <v>4</v>
      </c>
      <c r="F36" s="745">
        <v>27.46</v>
      </c>
      <c r="G36" s="465">
        <v>487.87</v>
      </c>
      <c r="H36" s="466">
        <v>0.28599999999999998</v>
      </c>
      <c r="I36" s="465">
        <f t="shared" si="7"/>
        <v>627.4</v>
      </c>
      <c r="J36" s="465">
        <f t="shared" si="8"/>
        <v>17228.400000000001</v>
      </c>
    </row>
    <row r="37" spans="1:11" ht="56.25">
      <c r="A37" s="463" t="s">
        <v>8835</v>
      </c>
      <c r="B37" s="463" t="s">
        <v>8239</v>
      </c>
      <c r="C37" s="463" t="s">
        <v>69</v>
      </c>
      <c r="D37" s="464" t="s">
        <v>77</v>
      </c>
      <c r="E37" s="463" t="s">
        <v>4</v>
      </c>
      <c r="F37" s="745">
        <v>27.46</v>
      </c>
      <c r="G37" s="465">
        <v>368.85</v>
      </c>
      <c r="H37" s="466">
        <v>0.28599999999999998</v>
      </c>
      <c r="I37" s="465">
        <f t="shared" si="7"/>
        <v>474.34</v>
      </c>
      <c r="J37" s="465">
        <f t="shared" si="8"/>
        <v>13025.38</v>
      </c>
    </row>
    <row r="38" spans="1:11" ht="56.25">
      <c r="A38" s="463" t="s">
        <v>8839</v>
      </c>
      <c r="B38" s="463" t="s">
        <v>8240</v>
      </c>
      <c r="C38" s="463" t="s">
        <v>69</v>
      </c>
      <c r="D38" s="464" t="s">
        <v>8241</v>
      </c>
      <c r="E38" s="463" t="s">
        <v>73</v>
      </c>
      <c r="F38" s="745">
        <v>377.58</v>
      </c>
      <c r="G38" s="465">
        <v>10.94</v>
      </c>
      <c r="H38" s="466">
        <v>0.28599999999999998</v>
      </c>
      <c r="I38" s="465">
        <f t="shared" si="7"/>
        <v>14.07</v>
      </c>
      <c r="J38" s="465">
        <f t="shared" si="8"/>
        <v>5312.55</v>
      </c>
    </row>
    <row r="39" spans="1:11" ht="37.5">
      <c r="A39" s="463" t="s">
        <v>41876</v>
      </c>
      <c r="B39" s="463" t="s">
        <v>41153</v>
      </c>
      <c r="C39" s="463" t="s">
        <v>69</v>
      </c>
      <c r="D39" s="464" t="s">
        <v>40817</v>
      </c>
      <c r="E39" s="463" t="s">
        <v>73</v>
      </c>
      <c r="F39" s="745">
        <v>81.97</v>
      </c>
      <c r="G39" s="465">
        <v>61.51</v>
      </c>
      <c r="H39" s="466">
        <v>0.28599999999999998</v>
      </c>
      <c r="I39" s="465">
        <f t="shared" si="7"/>
        <v>79.099999999999994</v>
      </c>
      <c r="J39" s="465">
        <f t="shared" si="8"/>
        <v>6483.83</v>
      </c>
    </row>
    <row r="40" spans="1:11" ht="37.5">
      <c r="A40" s="463" t="s">
        <v>8844</v>
      </c>
      <c r="B40" s="463" t="s">
        <v>41049</v>
      </c>
      <c r="C40" s="463" t="s">
        <v>8227</v>
      </c>
      <c r="D40" s="464" t="s">
        <v>7981</v>
      </c>
      <c r="E40" s="463" t="s">
        <v>7970</v>
      </c>
      <c r="F40" s="745">
        <v>250</v>
      </c>
      <c r="G40" s="465">
        <v>6.2</v>
      </c>
      <c r="H40" s="466">
        <v>0.28599999999999998</v>
      </c>
      <c r="I40" s="465">
        <f t="shared" si="7"/>
        <v>7.97</v>
      </c>
      <c r="J40" s="465">
        <f t="shared" si="8"/>
        <v>1992.5</v>
      </c>
    </row>
    <row r="41" spans="1:11" ht="112.5">
      <c r="A41" s="463" t="s">
        <v>41772</v>
      </c>
      <c r="B41" s="463" t="s">
        <v>41755</v>
      </c>
      <c r="C41" s="463" t="s">
        <v>69</v>
      </c>
      <c r="D41" s="464" t="s">
        <v>6275</v>
      </c>
      <c r="E41" s="463" t="s">
        <v>3</v>
      </c>
      <c r="F41" s="745">
        <v>374.47</v>
      </c>
      <c r="G41" s="465">
        <v>111.56</v>
      </c>
      <c r="H41" s="466">
        <v>0.28599999999999998</v>
      </c>
      <c r="I41" s="465">
        <f t="shared" si="7"/>
        <v>143.47</v>
      </c>
      <c r="J41" s="465">
        <f t="shared" si="8"/>
        <v>53725.21</v>
      </c>
    </row>
    <row r="42" spans="1:11" ht="18.75">
      <c r="A42" s="459" t="s">
        <v>8731</v>
      </c>
      <c r="B42" s="459"/>
      <c r="C42" s="459"/>
      <c r="D42" s="460" t="s">
        <v>8183</v>
      </c>
      <c r="E42" s="459"/>
      <c r="F42" s="744"/>
      <c r="G42" s="461"/>
      <c r="H42" s="467"/>
      <c r="I42" s="461"/>
      <c r="J42" s="462">
        <f>J43</f>
        <v>161682.76</v>
      </c>
      <c r="K42" s="443">
        <f>J42</f>
        <v>161682.76</v>
      </c>
    </row>
    <row r="43" spans="1:11" ht="18.75">
      <c r="A43" s="459" t="s">
        <v>41877</v>
      </c>
      <c r="B43" s="459"/>
      <c r="C43" s="459"/>
      <c r="D43" s="460" t="s">
        <v>41773</v>
      </c>
      <c r="E43" s="459"/>
      <c r="F43" s="744"/>
      <c r="G43" s="461"/>
      <c r="H43" s="467"/>
      <c r="I43" s="461"/>
      <c r="J43" s="462">
        <f>SUM(J44:J53)</f>
        <v>161682.76</v>
      </c>
    </row>
    <row r="44" spans="1:11" ht="56.25">
      <c r="A44" s="463" t="s">
        <v>8852</v>
      </c>
      <c r="B44" s="463" t="s">
        <v>41756</v>
      </c>
      <c r="C44" s="463" t="s">
        <v>69</v>
      </c>
      <c r="D44" s="464" t="s">
        <v>5941</v>
      </c>
      <c r="E44" s="463" t="s">
        <v>4</v>
      </c>
      <c r="F44" s="745">
        <v>8.7200000000000006</v>
      </c>
      <c r="G44" s="465">
        <v>128.76</v>
      </c>
      <c r="H44" s="466">
        <v>0.28599999999999998</v>
      </c>
      <c r="I44" s="465">
        <f t="shared" ref="I44" si="9">ROUND(G44*1.286,2)</f>
        <v>165.59</v>
      </c>
      <c r="J44" s="465">
        <f t="shared" ref="J44" si="10">ROUND(F44*I44,2)</f>
        <v>1443.94</v>
      </c>
    </row>
    <row r="45" spans="1:11" ht="56.25">
      <c r="A45" s="463" t="s">
        <v>8854</v>
      </c>
      <c r="B45" s="463" t="s">
        <v>8243</v>
      </c>
      <c r="C45" s="463" t="s">
        <v>69</v>
      </c>
      <c r="D45" s="464" t="s">
        <v>2660</v>
      </c>
      <c r="E45" s="463" t="s">
        <v>3</v>
      </c>
      <c r="F45" s="745">
        <v>21.8</v>
      </c>
      <c r="G45" s="465">
        <v>37.64</v>
      </c>
      <c r="H45" s="466">
        <v>0.28599999999999998</v>
      </c>
      <c r="I45" s="465">
        <f t="shared" ref="I45:I53" si="11">ROUND(G45*1.286,2)</f>
        <v>48.41</v>
      </c>
      <c r="J45" s="465">
        <f t="shared" ref="J45:J53" si="12">ROUND(F45*I45,2)</f>
        <v>1055.3399999999999</v>
      </c>
    </row>
    <row r="46" spans="1:11" ht="56.25">
      <c r="A46" s="463" t="s">
        <v>8856</v>
      </c>
      <c r="B46" s="463" t="s">
        <v>41757</v>
      </c>
      <c r="C46" s="463" t="s">
        <v>69</v>
      </c>
      <c r="D46" s="464" t="s">
        <v>2791</v>
      </c>
      <c r="E46" s="463" t="s">
        <v>3</v>
      </c>
      <c r="F46" s="745">
        <v>116.3</v>
      </c>
      <c r="G46" s="465">
        <v>104.82</v>
      </c>
      <c r="H46" s="466">
        <v>0.28599999999999998</v>
      </c>
      <c r="I46" s="465">
        <f t="shared" si="11"/>
        <v>134.80000000000001</v>
      </c>
      <c r="J46" s="465">
        <f t="shared" si="12"/>
        <v>15677.24</v>
      </c>
    </row>
    <row r="47" spans="1:11" ht="56.25">
      <c r="A47" s="463" t="s">
        <v>8857</v>
      </c>
      <c r="B47" s="463" t="s">
        <v>41189</v>
      </c>
      <c r="C47" s="463" t="s">
        <v>69</v>
      </c>
      <c r="D47" s="464" t="s">
        <v>3071</v>
      </c>
      <c r="E47" s="463" t="s">
        <v>73</v>
      </c>
      <c r="F47" s="745">
        <v>157.47</v>
      </c>
      <c r="G47" s="465">
        <v>18.920000000000002</v>
      </c>
      <c r="H47" s="466">
        <v>0.28599999999999998</v>
      </c>
      <c r="I47" s="465">
        <f t="shared" si="11"/>
        <v>24.33</v>
      </c>
      <c r="J47" s="465">
        <f t="shared" si="12"/>
        <v>3831.25</v>
      </c>
    </row>
    <row r="48" spans="1:11" ht="56.25">
      <c r="A48" s="463" t="s">
        <v>8858</v>
      </c>
      <c r="B48" s="463" t="s">
        <v>41170</v>
      </c>
      <c r="C48" s="463" t="s">
        <v>69</v>
      </c>
      <c r="D48" s="464" t="s">
        <v>2992</v>
      </c>
      <c r="E48" s="463" t="s">
        <v>73</v>
      </c>
      <c r="F48" s="745">
        <v>295.31</v>
      </c>
      <c r="G48" s="465">
        <v>15.86</v>
      </c>
      <c r="H48" s="466">
        <v>0.28599999999999998</v>
      </c>
      <c r="I48" s="465">
        <f t="shared" si="11"/>
        <v>20.399999999999999</v>
      </c>
      <c r="J48" s="465">
        <f t="shared" si="12"/>
        <v>6024.32</v>
      </c>
    </row>
    <row r="49" spans="1:11" ht="56.25">
      <c r="A49" s="463" t="s">
        <v>8859</v>
      </c>
      <c r="B49" s="463" t="s">
        <v>8244</v>
      </c>
      <c r="C49" s="463" t="s">
        <v>69</v>
      </c>
      <c r="D49" s="464" t="s">
        <v>74</v>
      </c>
      <c r="E49" s="463" t="s">
        <v>3</v>
      </c>
      <c r="F49" s="745">
        <v>522.74</v>
      </c>
      <c r="G49" s="465">
        <v>2.23</v>
      </c>
      <c r="H49" s="466">
        <v>0.28599999999999998</v>
      </c>
      <c r="I49" s="465">
        <f t="shared" si="11"/>
        <v>2.87</v>
      </c>
      <c r="J49" s="465">
        <f t="shared" si="12"/>
        <v>1500.26</v>
      </c>
    </row>
    <row r="50" spans="1:11" ht="93.75">
      <c r="A50" s="463" t="s">
        <v>41774</v>
      </c>
      <c r="B50" s="463" t="s">
        <v>41758</v>
      </c>
      <c r="C50" s="463" t="s">
        <v>69</v>
      </c>
      <c r="D50" s="464" t="s">
        <v>2634</v>
      </c>
      <c r="E50" s="463" t="s">
        <v>75</v>
      </c>
      <c r="F50" s="745">
        <v>353</v>
      </c>
      <c r="G50" s="465">
        <v>145.53</v>
      </c>
      <c r="H50" s="466">
        <v>0.28599999999999998</v>
      </c>
      <c r="I50" s="465">
        <f t="shared" si="11"/>
        <v>187.15</v>
      </c>
      <c r="J50" s="465">
        <f t="shared" si="12"/>
        <v>66063.95</v>
      </c>
    </row>
    <row r="51" spans="1:11" ht="37.5">
      <c r="A51" s="463" t="s">
        <v>41775</v>
      </c>
      <c r="B51" s="463" t="s">
        <v>41759</v>
      </c>
      <c r="C51" s="463" t="s">
        <v>69</v>
      </c>
      <c r="D51" s="464" t="s">
        <v>6143</v>
      </c>
      <c r="E51" s="463" t="s">
        <v>4</v>
      </c>
      <c r="F51" s="745">
        <v>168</v>
      </c>
      <c r="G51" s="465">
        <v>87.44</v>
      </c>
      <c r="H51" s="466">
        <v>0.28599999999999998</v>
      </c>
      <c r="I51" s="465">
        <f t="shared" si="11"/>
        <v>112.45</v>
      </c>
      <c r="J51" s="465">
        <f t="shared" si="12"/>
        <v>18891.599999999999</v>
      </c>
    </row>
    <row r="52" spans="1:11" ht="56.25">
      <c r="A52" s="463" t="s">
        <v>41776</v>
      </c>
      <c r="B52" s="463" t="s">
        <v>41760</v>
      </c>
      <c r="C52" s="463" t="s">
        <v>69</v>
      </c>
      <c r="D52" s="464" t="s">
        <v>3055</v>
      </c>
      <c r="E52" s="463" t="s">
        <v>4</v>
      </c>
      <c r="F52" s="745">
        <v>297</v>
      </c>
      <c r="G52" s="465">
        <v>51.62</v>
      </c>
      <c r="H52" s="466">
        <v>0.28599999999999998</v>
      </c>
      <c r="I52" s="465">
        <f t="shared" si="11"/>
        <v>66.38</v>
      </c>
      <c r="J52" s="465">
        <f t="shared" si="12"/>
        <v>19714.86</v>
      </c>
    </row>
    <row r="53" spans="1:11" ht="18.75">
      <c r="A53" s="463" t="s">
        <v>41777</v>
      </c>
      <c r="B53" s="463" t="s">
        <v>41761</v>
      </c>
      <c r="C53" s="463" t="s">
        <v>8227</v>
      </c>
      <c r="D53" s="464" t="s">
        <v>41723</v>
      </c>
      <c r="E53" s="463" t="s">
        <v>41725</v>
      </c>
      <c r="F53" s="745">
        <v>800</v>
      </c>
      <c r="G53" s="465">
        <v>26.71</v>
      </c>
      <c r="H53" s="466">
        <v>0.28599999999999998</v>
      </c>
      <c r="I53" s="465">
        <f t="shared" si="11"/>
        <v>34.35</v>
      </c>
      <c r="J53" s="465">
        <f t="shared" si="12"/>
        <v>27480</v>
      </c>
    </row>
    <row r="54" spans="1:11" ht="18.75">
      <c r="A54" s="459" t="s">
        <v>8732</v>
      </c>
      <c r="B54" s="459"/>
      <c r="C54" s="459"/>
      <c r="D54" s="460" t="s">
        <v>8247</v>
      </c>
      <c r="E54" s="459"/>
      <c r="F54" s="744"/>
      <c r="G54" s="461"/>
      <c r="H54" s="467"/>
      <c r="I54" s="461"/>
      <c r="J54" s="462">
        <f>SUM(J55:J66)</f>
        <v>100655.49</v>
      </c>
      <c r="K54" s="443">
        <f>J54</f>
        <v>100655.49</v>
      </c>
    </row>
    <row r="55" spans="1:11" ht="93.75">
      <c r="A55" s="463" t="s">
        <v>8862</v>
      </c>
      <c r="B55" s="463" t="s">
        <v>41878</v>
      </c>
      <c r="C55" s="463" t="s">
        <v>8042</v>
      </c>
      <c r="D55" s="464" t="s">
        <v>41053</v>
      </c>
      <c r="E55" s="463" t="s">
        <v>79</v>
      </c>
      <c r="F55" s="745">
        <v>3</v>
      </c>
      <c r="G55" s="465">
        <v>647.65</v>
      </c>
      <c r="H55" s="466">
        <v>0.28599999999999998</v>
      </c>
      <c r="I55" s="465">
        <f t="shared" ref="I55" si="13">ROUND(G55*1.286,2)</f>
        <v>832.88</v>
      </c>
      <c r="J55" s="465">
        <f t="shared" ref="J55" si="14">ROUND(F55*I55,2)</f>
        <v>2498.64</v>
      </c>
    </row>
    <row r="56" spans="1:11" ht="93.75">
      <c r="A56" s="463" t="s">
        <v>8863</v>
      </c>
      <c r="B56" s="463" t="s">
        <v>41879</v>
      </c>
      <c r="C56" s="463" t="s">
        <v>8042</v>
      </c>
      <c r="D56" s="464" t="s">
        <v>41055</v>
      </c>
      <c r="E56" s="463" t="s">
        <v>79</v>
      </c>
      <c r="F56" s="745">
        <v>19</v>
      </c>
      <c r="G56" s="465">
        <v>701.54</v>
      </c>
      <c r="H56" s="466">
        <v>0.28599999999999998</v>
      </c>
      <c r="I56" s="465">
        <f t="shared" ref="I56:I66" si="15">ROUND(G56*1.286,2)</f>
        <v>902.18</v>
      </c>
      <c r="J56" s="465">
        <f t="shared" ref="J56:J66" si="16">ROUND(F56*I56,2)</f>
        <v>17141.419999999998</v>
      </c>
    </row>
    <row r="57" spans="1:11" ht="131.25">
      <c r="A57" s="463" t="s">
        <v>8864</v>
      </c>
      <c r="B57" s="463" t="s">
        <v>41880</v>
      </c>
      <c r="C57" s="463" t="s">
        <v>8042</v>
      </c>
      <c r="D57" s="464" t="s">
        <v>41057</v>
      </c>
      <c r="E57" s="463" t="s">
        <v>3</v>
      </c>
      <c r="F57" s="745">
        <v>1.89</v>
      </c>
      <c r="G57" s="465">
        <v>1349.8</v>
      </c>
      <c r="H57" s="466">
        <v>0.28599999999999998</v>
      </c>
      <c r="I57" s="465">
        <f t="shared" si="15"/>
        <v>1735.84</v>
      </c>
      <c r="J57" s="465">
        <f t="shared" si="16"/>
        <v>3280.74</v>
      </c>
    </row>
    <row r="58" spans="1:11" ht="93.75">
      <c r="A58" s="463" t="s">
        <v>8865</v>
      </c>
      <c r="B58" s="463" t="s">
        <v>41881</v>
      </c>
      <c r="C58" s="463" t="s">
        <v>8042</v>
      </c>
      <c r="D58" s="464" t="s">
        <v>41059</v>
      </c>
      <c r="E58" s="463" t="s">
        <v>79</v>
      </c>
      <c r="F58" s="745">
        <v>4</v>
      </c>
      <c r="G58" s="465">
        <v>1019.85</v>
      </c>
      <c r="H58" s="466">
        <v>0.28599999999999998</v>
      </c>
      <c r="I58" s="465">
        <f t="shared" si="15"/>
        <v>1311.53</v>
      </c>
      <c r="J58" s="465">
        <f t="shared" si="16"/>
        <v>5246.12</v>
      </c>
    </row>
    <row r="59" spans="1:11" ht="187.5">
      <c r="A59" s="463" t="s">
        <v>8866</v>
      </c>
      <c r="B59" s="463" t="s">
        <v>41882</v>
      </c>
      <c r="C59" s="463" t="s">
        <v>8042</v>
      </c>
      <c r="D59" s="464" t="s">
        <v>41061</v>
      </c>
      <c r="E59" s="463" t="s">
        <v>79</v>
      </c>
      <c r="F59" s="745">
        <v>23</v>
      </c>
      <c r="G59" s="465">
        <v>105.78</v>
      </c>
      <c r="H59" s="466">
        <v>0.28599999999999998</v>
      </c>
      <c r="I59" s="465">
        <f t="shared" si="15"/>
        <v>136.03</v>
      </c>
      <c r="J59" s="465">
        <f t="shared" si="16"/>
        <v>3128.69</v>
      </c>
    </row>
    <row r="60" spans="1:11" ht="187.5">
      <c r="A60" s="463" t="s">
        <v>8867</v>
      </c>
      <c r="B60" s="463" t="s">
        <v>41883</v>
      </c>
      <c r="C60" s="463" t="s">
        <v>8042</v>
      </c>
      <c r="D60" s="464" t="s">
        <v>41063</v>
      </c>
      <c r="E60" s="463" t="s">
        <v>79</v>
      </c>
      <c r="F60" s="745">
        <v>4</v>
      </c>
      <c r="G60" s="465">
        <v>242.16</v>
      </c>
      <c r="H60" s="466">
        <v>0.28599999999999998</v>
      </c>
      <c r="I60" s="465">
        <f t="shared" si="15"/>
        <v>311.42</v>
      </c>
      <c r="J60" s="465">
        <f t="shared" si="16"/>
        <v>1245.68</v>
      </c>
    </row>
    <row r="61" spans="1:11" ht="56.25">
      <c r="A61" s="463" t="s">
        <v>8868</v>
      </c>
      <c r="B61" s="463" t="s">
        <v>41148</v>
      </c>
      <c r="C61" s="463" t="s">
        <v>69</v>
      </c>
      <c r="D61" s="464" t="s">
        <v>2551</v>
      </c>
      <c r="E61" s="463" t="s">
        <v>3</v>
      </c>
      <c r="F61" s="745">
        <v>24.3</v>
      </c>
      <c r="G61" s="465">
        <v>940.56</v>
      </c>
      <c r="H61" s="466">
        <v>0.28599999999999998</v>
      </c>
      <c r="I61" s="465">
        <f t="shared" si="15"/>
        <v>1209.56</v>
      </c>
      <c r="J61" s="465">
        <f t="shared" si="16"/>
        <v>29392.31</v>
      </c>
    </row>
    <row r="62" spans="1:11" ht="93.75">
      <c r="A62" s="463" t="s">
        <v>8869</v>
      </c>
      <c r="B62" s="463" t="s">
        <v>41884</v>
      </c>
      <c r="C62" s="463" t="s">
        <v>8042</v>
      </c>
      <c r="D62" s="464" t="s">
        <v>41065</v>
      </c>
      <c r="E62" s="463" t="s">
        <v>3</v>
      </c>
      <c r="F62" s="745">
        <v>33.6</v>
      </c>
      <c r="G62" s="465">
        <v>485.34</v>
      </c>
      <c r="H62" s="466">
        <v>0.28599999999999998</v>
      </c>
      <c r="I62" s="465">
        <f t="shared" si="15"/>
        <v>624.15</v>
      </c>
      <c r="J62" s="465">
        <f t="shared" si="16"/>
        <v>20971.439999999999</v>
      </c>
    </row>
    <row r="63" spans="1:11" ht="37.5">
      <c r="A63" s="463" t="s">
        <v>8870</v>
      </c>
      <c r="B63" s="463" t="s">
        <v>41188</v>
      </c>
      <c r="C63" s="463" t="s">
        <v>69</v>
      </c>
      <c r="D63" s="464" t="s">
        <v>2561</v>
      </c>
      <c r="E63" s="463" t="s">
        <v>79</v>
      </c>
      <c r="F63" s="745">
        <v>12</v>
      </c>
      <c r="G63" s="465">
        <v>95.56</v>
      </c>
      <c r="H63" s="466">
        <v>0.28599999999999998</v>
      </c>
      <c r="I63" s="465">
        <f t="shared" si="15"/>
        <v>122.89</v>
      </c>
      <c r="J63" s="465">
        <f t="shared" si="16"/>
        <v>1474.68</v>
      </c>
    </row>
    <row r="64" spans="1:11" ht="150">
      <c r="A64" s="463" t="s">
        <v>8871</v>
      </c>
      <c r="B64" s="463" t="s">
        <v>41885</v>
      </c>
      <c r="C64" s="463" t="s">
        <v>8042</v>
      </c>
      <c r="D64" s="464" t="s">
        <v>41067</v>
      </c>
      <c r="E64" s="463" t="s">
        <v>3</v>
      </c>
      <c r="F64" s="745">
        <v>1.8</v>
      </c>
      <c r="G64" s="465">
        <v>1397.58</v>
      </c>
      <c r="H64" s="466">
        <v>0.28599999999999998</v>
      </c>
      <c r="I64" s="465">
        <f t="shared" si="15"/>
        <v>1797.29</v>
      </c>
      <c r="J64" s="465">
        <f t="shared" si="16"/>
        <v>3235.12</v>
      </c>
    </row>
    <row r="65" spans="1:11" ht="150">
      <c r="A65" s="463" t="s">
        <v>8872</v>
      </c>
      <c r="B65" s="463" t="s">
        <v>41886</v>
      </c>
      <c r="C65" s="463" t="s">
        <v>8042</v>
      </c>
      <c r="D65" s="464" t="s">
        <v>41763</v>
      </c>
      <c r="E65" s="463" t="s">
        <v>75</v>
      </c>
      <c r="F65" s="745">
        <v>5.96</v>
      </c>
      <c r="G65" s="465">
        <v>588.35</v>
      </c>
      <c r="H65" s="466">
        <v>0.28599999999999998</v>
      </c>
      <c r="I65" s="465">
        <f t="shared" si="15"/>
        <v>756.62</v>
      </c>
      <c r="J65" s="465">
        <f t="shared" si="16"/>
        <v>4509.46</v>
      </c>
    </row>
    <row r="66" spans="1:11" ht="225">
      <c r="A66" s="463" t="s">
        <v>41778</v>
      </c>
      <c r="B66" s="463" t="s">
        <v>41887</v>
      </c>
      <c r="C66" s="463" t="s">
        <v>8042</v>
      </c>
      <c r="D66" s="464" t="s">
        <v>41069</v>
      </c>
      <c r="E66" s="463" t="s">
        <v>3</v>
      </c>
      <c r="F66" s="745">
        <v>5.76</v>
      </c>
      <c r="G66" s="465">
        <v>1151.72</v>
      </c>
      <c r="H66" s="466">
        <v>0.28599999999999998</v>
      </c>
      <c r="I66" s="465">
        <f t="shared" si="15"/>
        <v>1481.11</v>
      </c>
      <c r="J66" s="465">
        <f t="shared" si="16"/>
        <v>8531.19</v>
      </c>
    </row>
    <row r="67" spans="1:11" ht="18.75">
      <c r="A67" s="459" t="s">
        <v>8733</v>
      </c>
      <c r="B67" s="459"/>
      <c r="C67" s="459"/>
      <c r="D67" s="460" t="s">
        <v>8248</v>
      </c>
      <c r="E67" s="459"/>
      <c r="F67" s="744"/>
      <c r="G67" s="461"/>
      <c r="H67" s="467"/>
      <c r="I67" s="461"/>
      <c r="J67" s="462">
        <f>SUM(J68:J71)</f>
        <v>360456.19</v>
      </c>
      <c r="K67" s="443">
        <f>J67</f>
        <v>360456.19</v>
      </c>
    </row>
    <row r="68" spans="1:11" ht="93.75">
      <c r="A68" s="463" t="s">
        <v>8875</v>
      </c>
      <c r="B68" s="463" t="s">
        <v>8249</v>
      </c>
      <c r="C68" s="463" t="s">
        <v>69</v>
      </c>
      <c r="D68" s="464" t="s">
        <v>154</v>
      </c>
      <c r="E68" s="463" t="s">
        <v>73</v>
      </c>
      <c r="F68" s="745">
        <v>10539.36</v>
      </c>
      <c r="G68" s="465">
        <v>14.09</v>
      </c>
      <c r="H68" s="466">
        <v>0.28599999999999998</v>
      </c>
      <c r="I68" s="465">
        <f t="shared" ref="I68" si="17">ROUND(G68*1.286,2)</f>
        <v>18.12</v>
      </c>
      <c r="J68" s="465">
        <f t="shared" ref="J68" si="18">ROUND(F68*I68,2)</f>
        <v>190973.2</v>
      </c>
    </row>
    <row r="69" spans="1:11" ht="56.25">
      <c r="A69" s="463" t="s">
        <v>8876</v>
      </c>
      <c r="B69" s="463" t="s">
        <v>8250</v>
      </c>
      <c r="C69" s="463" t="s">
        <v>69</v>
      </c>
      <c r="D69" s="464" t="s">
        <v>1862</v>
      </c>
      <c r="E69" s="463" t="s">
        <v>3</v>
      </c>
      <c r="F69" s="745">
        <v>658.71</v>
      </c>
      <c r="G69" s="465">
        <v>194.65</v>
      </c>
      <c r="H69" s="466">
        <v>0.28599999999999998</v>
      </c>
      <c r="I69" s="465">
        <f t="shared" ref="I69:I71" si="19">ROUND(G69*1.286,2)</f>
        <v>250.32</v>
      </c>
      <c r="J69" s="465">
        <f t="shared" ref="J69:J71" si="20">ROUND(F69*I69,2)</f>
        <v>164888.29</v>
      </c>
    </row>
    <row r="70" spans="1:11" ht="93.75">
      <c r="A70" s="463" t="s">
        <v>8881</v>
      </c>
      <c r="B70" s="463" t="s">
        <v>41888</v>
      </c>
      <c r="C70" s="463" t="s">
        <v>8042</v>
      </c>
      <c r="D70" s="464" t="s">
        <v>41072</v>
      </c>
      <c r="E70" s="463" t="s">
        <v>75</v>
      </c>
      <c r="F70" s="745">
        <v>29</v>
      </c>
      <c r="G70" s="465">
        <v>81.260000000000005</v>
      </c>
      <c r="H70" s="466">
        <v>0.28599999999999998</v>
      </c>
      <c r="I70" s="465">
        <f t="shared" si="19"/>
        <v>104.5</v>
      </c>
      <c r="J70" s="465">
        <f t="shared" si="20"/>
        <v>3030.5</v>
      </c>
    </row>
    <row r="71" spans="1:11" ht="56.25">
      <c r="A71" s="463" t="s">
        <v>8882</v>
      </c>
      <c r="B71" s="463" t="s">
        <v>8251</v>
      </c>
      <c r="C71" s="463" t="s">
        <v>69</v>
      </c>
      <c r="D71" s="464" t="s">
        <v>255</v>
      </c>
      <c r="E71" s="463" t="s">
        <v>75</v>
      </c>
      <c r="F71" s="745">
        <v>20</v>
      </c>
      <c r="G71" s="465">
        <v>60.82</v>
      </c>
      <c r="H71" s="466">
        <v>0.28599999999999998</v>
      </c>
      <c r="I71" s="465">
        <f t="shared" si="19"/>
        <v>78.209999999999994</v>
      </c>
      <c r="J71" s="465">
        <f t="shared" si="20"/>
        <v>1564.2</v>
      </c>
    </row>
    <row r="72" spans="1:11" ht="18.75">
      <c r="A72" s="459" t="s">
        <v>8734</v>
      </c>
      <c r="B72" s="459"/>
      <c r="C72" s="459"/>
      <c r="D72" s="460" t="s">
        <v>40724</v>
      </c>
      <c r="E72" s="459"/>
      <c r="F72" s="744"/>
      <c r="G72" s="461"/>
      <c r="H72" s="467"/>
      <c r="I72" s="461"/>
      <c r="J72" s="462">
        <f>SUM(J73:J76)</f>
        <v>135663.60999999999</v>
      </c>
      <c r="K72" s="443">
        <f>J72</f>
        <v>135663.60999999999</v>
      </c>
    </row>
    <row r="73" spans="1:11" ht="93.75">
      <c r="A73" s="463" t="s">
        <v>8883</v>
      </c>
      <c r="B73" s="463" t="s">
        <v>8252</v>
      </c>
      <c r="C73" s="463" t="s">
        <v>69</v>
      </c>
      <c r="D73" s="464" t="s">
        <v>260</v>
      </c>
      <c r="E73" s="463" t="s">
        <v>3</v>
      </c>
      <c r="F73" s="745">
        <v>499.23</v>
      </c>
      <c r="G73" s="465">
        <v>50.33</v>
      </c>
      <c r="H73" s="466">
        <v>0.28599999999999998</v>
      </c>
      <c r="I73" s="465">
        <f t="shared" ref="I73" si="21">ROUND(G73*1.286,2)</f>
        <v>64.72</v>
      </c>
      <c r="J73" s="465">
        <f t="shared" ref="J73" si="22">ROUND(F73*I73,2)</f>
        <v>32310.17</v>
      </c>
    </row>
    <row r="74" spans="1:11" ht="75">
      <c r="A74" s="463" t="s">
        <v>8887</v>
      </c>
      <c r="B74" s="463" t="s">
        <v>41146</v>
      </c>
      <c r="C74" s="463" t="s">
        <v>69</v>
      </c>
      <c r="D74" s="464" t="s">
        <v>6697</v>
      </c>
      <c r="E74" s="463" t="s">
        <v>3</v>
      </c>
      <c r="F74" s="745">
        <v>551.15</v>
      </c>
      <c r="G74" s="465">
        <v>137.12</v>
      </c>
      <c r="H74" s="466">
        <v>0.28599999999999998</v>
      </c>
      <c r="I74" s="465">
        <f t="shared" ref="I74:I76" si="23">ROUND(G74*1.286,2)</f>
        <v>176.34</v>
      </c>
      <c r="J74" s="465">
        <f t="shared" ref="J74:J76" si="24">ROUND(F74*I74,2)</f>
        <v>97189.79</v>
      </c>
    </row>
    <row r="75" spans="1:11" ht="75">
      <c r="A75" s="463" t="s">
        <v>8892</v>
      </c>
      <c r="B75" s="463" t="s">
        <v>41166</v>
      </c>
      <c r="C75" s="463" t="s">
        <v>69</v>
      </c>
      <c r="D75" s="464" t="s">
        <v>6505</v>
      </c>
      <c r="E75" s="463" t="s">
        <v>3</v>
      </c>
      <c r="F75" s="745">
        <v>51.68</v>
      </c>
      <c r="G75" s="465">
        <v>81.39</v>
      </c>
      <c r="H75" s="466">
        <v>0.28599999999999998</v>
      </c>
      <c r="I75" s="465">
        <f t="shared" si="23"/>
        <v>104.67</v>
      </c>
      <c r="J75" s="465">
        <f t="shared" si="24"/>
        <v>5409.35</v>
      </c>
    </row>
    <row r="76" spans="1:11" ht="56.25">
      <c r="A76" s="463" t="s">
        <v>8898</v>
      </c>
      <c r="B76" s="463" t="s">
        <v>41196</v>
      </c>
      <c r="C76" s="463" t="s">
        <v>69</v>
      </c>
      <c r="D76" s="464" t="s">
        <v>257</v>
      </c>
      <c r="E76" s="463" t="s">
        <v>75</v>
      </c>
      <c r="F76" s="745">
        <v>15.9</v>
      </c>
      <c r="G76" s="465">
        <v>36.89</v>
      </c>
      <c r="H76" s="466">
        <v>0.28599999999999998</v>
      </c>
      <c r="I76" s="465">
        <f t="shared" si="23"/>
        <v>47.44</v>
      </c>
      <c r="J76" s="465">
        <f t="shared" si="24"/>
        <v>754.3</v>
      </c>
    </row>
    <row r="77" spans="1:11" ht="18.75">
      <c r="A77" s="459" t="s">
        <v>8735</v>
      </c>
      <c r="B77" s="459"/>
      <c r="C77" s="459"/>
      <c r="D77" s="460" t="s">
        <v>8</v>
      </c>
      <c r="E77" s="459"/>
      <c r="F77" s="744"/>
      <c r="G77" s="461"/>
      <c r="H77" s="467"/>
      <c r="I77" s="461"/>
      <c r="J77" s="462">
        <f>SUM(J78:J86)</f>
        <v>133681.18</v>
      </c>
      <c r="K77" s="443">
        <f>J77</f>
        <v>133681.18</v>
      </c>
    </row>
    <row r="78" spans="1:11" ht="18.75">
      <c r="A78" s="463" t="s">
        <v>8903</v>
      </c>
      <c r="B78" s="463" t="s">
        <v>8254</v>
      </c>
      <c r="C78" s="463" t="s">
        <v>8227</v>
      </c>
      <c r="D78" s="464" t="s">
        <v>7980</v>
      </c>
      <c r="E78" s="463" t="s">
        <v>3</v>
      </c>
      <c r="F78" s="745">
        <v>1548.63</v>
      </c>
      <c r="G78" s="465">
        <v>3.43</v>
      </c>
      <c r="H78" s="466">
        <v>0.28599999999999998</v>
      </c>
      <c r="I78" s="465">
        <f t="shared" ref="I78" si="25">ROUND(G78*1.286,2)</f>
        <v>4.41</v>
      </c>
      <c r="J78" s="465">
        <f t="shared" ref="J78" si="26">ROUND(F78*I78,2)</f>
        <v>6829.46</v>
      </c>
    </row>
    <row r="79" spans="1:11" ht="56.25">
      <c r="A79" s="463" t="s">
        <v>8904</v>
      </c>
      <c r="B79" s="463" t="s">
        <v>8253</v>
      </c>
      <c r="C79" s="463" t="s">
        <v>69</v>
      </c>
      <c r="D79" s="464" t="s">
        <v>125</v>
      </c>
      <c r="E79" s="463" t="s">
        <v>3</v>
      </c>
      <c r="F79" s="745">
        <v>1548.63</v>
      </c>
      <c r="G79" s="465">
        <v>21.68</v>
      </c>
      <c r="H79" s="466">
        <v>0.28599999999999998</v>
      </c>
      <c r="I79" s="465">
        <f t="shared" ref="I79:I86" si="27">ROUND(G79*1.286,2)</f>
        <v>27.88</v>
      </c>
      <c r="J79" s="465">
        <f t="shared" ref="J79:J86" si="28">ROUND(F79*I79,2)</f>
        <v>43175.8</v>
      </c>
    </row>
    <row r="80" spans="1:11" ht="37.5">
      <c r="A80" s="463" t="s">
        <v>8906</v>
      </c>
      <c r="B80" s="463" t="s">
        <v>41160</v>
      </c>
      <c r="C80" s="463" t="s">
        <v>69</v>
      </c>
      <c r="D80" s="464" t="s">
        <v>6569</v>
      </c>
      <c r="E80" s="463" t="s">
        <v>3</v>
      </c>
      <c r="F80" s="745">
        <v>1548.63</v>
      </c>
      <c r="G80" s="465">
        <v>5.05</v>
      </c>
      <c r="H80" s="466">
        <v>0.28599999999999998</v>
      </c>
      <c r="I80" s="465">
        <f t="shared" si="27"/>
        <v>6.49</v>
      </c>
      <c r="J80" s="465">
        <f t="shared" si="28"/>
        <v>10050.61</v>
      </c>
    </row>
    <row r="81" spans="1:11" ht="37.5">
      <c r="A81" s="463" t="s">
        <v>8907</v>
      </c>
      <c r="B81" s="463" t="s">
        <v>8355</v>
      </c>
      <c r="C81" s="463" t="s">
        <v>69</v>
      </c>
      <c r="D81" s="464" t="s">
        <v>150</v>
      </c>
      <c r="E81" s="463" t="s">
        <v>3</v>
      </c>
      <c r="F81" s="745">
        <v>1548.63</v>
      </c>
      <c r="G81" s="465">
        <v>14.11</v>
      </c>
      <c r="H81" s="466">
        <v>0.28599999999999998</v>
      </c>
      <c r="I81" s="465">
        <f t="shared" si="27"/>
        <v>18.149999999999999</v>
      </c>
      <c r="J81" s="465">
        <f t="shared" si="28"/>
        <v>28107.63</v>
      </c>
    </row>
    <row r="82" spans="1:11" ht="56.25">
      <c r="A82" s="463" t="s">
        <v>8908</v>
      </c>
      <c r="B82" s="463" t="s">
        <v>41164</v>
      </c>
      <c r="C82" s="463" t="s">
        <v>69</v>
      </c>
      <c r="D82" s="464" t="s">
        <v>6619</v>
      </c>
      <c r="E82" s="463" t="s">
        <v>3</v>
      </c>
      <c r="F82" s="745">
        <v>158.13</v>
      </c>
      <c r="G82" s="465">
        <v>29.45</v>
      </c>
      <c r="H82" s="466">
        <v>0.28599999999999998</v>
      </c>
      <c r="I82" s="465">
        <f t="shared" si="27"/>
        <v>37.869999999999997</v>
      </c>
      <c r="J82" s="465">
        <f t="shared" si="28"/>
        <v>5988.38</v>
      </c>
    </row>
    <row r="83" spans="1:11" ht="37.5">
      <c r="A83" s="463" t="s">
        <v>41325</v>
      </c>
      <c r="B83" s="463" t="s">
        <v>41199</v>
      </c>
      <c r="C83" s="463" t="s">
        <v>69</v>
      </c>
      <c r="D83" s="464" t="s">
        <v>6595</v>
      </c>
      <c r="E83" s="463" t="s">
        <v>3</v>
      </c>
      <c r="F83" s="745">
        <v>158.13</v>
      </c>
      <c r="G83" s="465">
        <v>2.4500000000000002</v>
      </c>
      <c r="H83" s="466">
        <v>0.28599999999999998</v>
      </c>
      <c r="I83" s="465">
        <f t="shared" si="27"/>
        <v>3.15</v>
      </c>
      <c r="J83" s="465">
        <f t="shared" si="28"/>
        <v>498.11</v>
      </c>
    </row>
    <row r="84" spans="1:11" ht="56.25">
      <c r="A84" s="463" t="s">
        <v>41326</v>
      </c>
      <c r="B84" s="463" t="s">
        <v>41149</v>
      </c>
      <c r="C84" s="463" t="s">
        <v>69</v>
      </c>
      <c r="D84" s="464" t="s">
        <v>6573</v>
      </c>
      <c r="E84" s="463" t="s">
        <v>3</v>
      </c>
      <c r="F84" s="745">
        <v>494.88</v>
      </c>
      <c r="G84" s="465">
        <v>38.25</v>
      </c>
      <c r="H84" s="466">
        <v>0.28599999999999998</v>
      </c>
      <c r="I84" s="465">
        <f t="shared" si="27"/>
        <v>49.19</v>
      </c>
      <c r="J84" s="465">
        <f t="shared" si="28"/>
        <v>24343.15</v>
      </c>
    </row>
    <row r="85" spans="1:11" ht="37.5">
      <c r="A85" s="463" t="s">
        <v>41327</v>
      </c>
      <c r="B85" s="463" t="s">
        <v>41174</v>
      </c>
      <c r="C85" s="463" t="s">
        <v>69</v>
      </c>
      <c r="D85" s="464" t="s">
        <v>6568</v>
      </c>
      <c r="E85" s="463" t="s">
        <v>3</v>
      </c>
      <c r="F85" s="745">
        <v>494.88</v>
      </c>
      <c r="G85" s="465">
        <v>6.18</v>
      </c>
      <c r="H85" s="466">
        <v>0.28599999999999998</v>
      </c>
      <c r="I85" s="465">
        <f t="shared" si="27"/>
        <v>7.95</v>
      </c>
      <c r="J85" s="465">
        <f t="shared" si="28"/>
        <v>3934.3</v>
      </c>
    </row>
    <row r="86" spans="1:11" ht="37.5">
      <c r="A86" s="463" t="s">
        <v>41328</v>
      </c>
      <c r="B86" s="463" t="s">
        <v>41159</v>
      </c>
      <c r="C86" s="463" t="s">
        <v>69</v>
      </c>
      <c r="D86" s="464" t="s">
        <v>6570</v>
      </c>
      <c r="E86" s="463" t="s">
        <v>3</v>
      </c>
      <c r="F86" s="745">
        <v>494.88</v>
      </c>
      <c r="G86" s="465">
        <v>16.899999999999999</v>
      </c>
      <c r="H86" s="466">
        <v>0.28599999999999998</v>
      </c>
      <c r="I86" s="465">
        <f t="shared" si="27"/>
        <v>21.73</v>
      </c>
      <c r="J86" s="465">
        <f t="shared" si="28"/>
        <v>10753.74</v>
      </c>
    </row>
    <row r="87" spans="1:11" ht="18.75">
      <c r="A87" s="459" t="s">
        <v>8736</v>
      </c>
      <c r="B87" s="459"/>
      <c r="C87" s="459"/>
      <c r="D87" s="460" t="s">
        <v>9</v>
      </c>
      <c r="E87" s="459"/>
      <c r="F87" s="744"/>
      <c r="G87" s="461"/>
      <c r="H87" s="467"/>
      <c r="I87" s="461"/>
      <c r="J87" s="462">
        <f>J88</f>
        <v>14234.61</v>
      </c>
    </row>
    <row r="88" spans="1:11" ht="18.75">
      <c r="A88" s="459" t="s">
        <v>41889</v>
      </c>
      <c r="B88" s="459"/>
      <c r="C88" s="459"/>
      <c r="D88" s="460" t="s">
        <v>8170</v>
      </c>
      <c r="E88" s="459"/>
      <c r="F88" s="744"/>
      <c r="G88" s="461"/>
      <c r="H88" s="467"/>
      <c r="I88" s="461"/>
      <c r="J88" s="462">
        <f>SUM(J89:J120)</f>
        <v>14234.61</v>
      </c>
      <c r="K88" s="443">
        <f>J88</f>
        <v>14234.61</v>
      </c>
    </row>
    <row r="89" spans="1:11" ht="75">
      <c r="A89" s="463" t="s">
        <v>41329</v>
      </c>
      <c r="B89" s="463" t="s">
        <v>8255</v>
      </c>
      <c r="C89" s="463" t="s">
        <v>69</v>
      </c>
      <c r="D89" s="464" t="s">
        <v>4895</v>
      </c>
      <c r="E89" s="463" t="s">
        <v>79</v>
      </c>
      <c r="F89" s="745">
        <v>8</v>
      </c>
      <c r="G89" s="465">
        <v>20.03</v>
      </c>
      <c r="H89" s="466">
        <v>0.28599999999999998</v>
      </c>
      <c r="I89" s="465">
        <f t="shared" ref="I89" si="29">ROUND(G89*1.286,2)</f>
        <v>25.76</v>
      </c>
      <c r="J89" s="465">
        <f t="shared" ref="J89" si="30">ROUND(F89*I89,2)</f>
        <v>206.08</v>
      </c>
    </row>
    <row r="90" spans="1:11" ht="75">
      <c r="A90" s="463" t="s">
        <v>41330</v>
      </c>
      <c r="B90" s="463" t="s">
        <v>41218</v>
      </c>
      <c r="C90" s="463" t="s">
        <v>69</v>
      </c>
      <c r="D90" s="464" t="s">
        <v>4848</v>
      </c>
      <c r="E90" s="463" t="s">
        <v>79</v>
      </c>
      <c r="F90" s="745">
        <v>2</v>
      </c>
      <c r="G90" s="465">
        <v>21.38</v>
      </c>
      <c r="H90" s="466">
        <v>0.28599999999999998</v>
      </c>
      <c r="I90" s="465">
        <f t="shared" ref="I90:I120" si="31">ROUND(G90*1.286,2)</f>
        <v>27.49</v>
      </c>
      <c r="J90" s="465">
        <f t="shared" ref="J90:J120" si="32">ROUND(F90*I90,2)</f>
        <v>54.98</v>
      </c>
    </row>
    <row r="91" spans="1:11" ht="75">
      <c r="A91" s="463" t="s">
        <v>41333</v>
      </c>
      <c r="B91" s="463" t="s">
        <v>8256</v>
      </c>
      <c r="C91" s="463" t="s">
        <v>69</v>
      </c>
      <c r="D91" s="464" t="s">
        <v>4851</v>
      </c>
      <c r="E91" s="463" t="s">
        <v>79</v>
      </c>
      <c r="F91" s="745">
        <v>6</v>
      </c>
      <c r="G91" s="465">
        <v>37.590000000000003</v>
      </c>
      <c r="H91" s="466">
        <v>0.28599999999999998</v>
      </c>
      <c r="I91" s="465">
        <f t="shared" si="31"/>
        <v>48.34</v>
      </c>
      <c r="J91" s="465">
        <f t="shared" si="32"/>
        <v>290.04000000000002</v>
      </c>
    </row>
    <row r="92" spans="1:11" ht="75">
      <c r="A92" s="463" t="s">
        <v>41334</v>
      </c>
      <c r="B92" s="463" t="s">
        <v>8257</v>
      </c>
      <c r="C92" s="463" t="s">
        <v>69</v>
      </c>
      <c r="D92" s="464" t="s">
        <v>4803</v>
      </c>
      <c r="E92" s="463" t="s">
        <v>79</v>
      </c>
      <c r="F92" s="745">
        <v>1</v>
      </c>
      <c r="G92" s="465">
        <v>5.69</v>
      </c>
      <c r="H92" s="466">
        <v>0.28599999999999998</v>
      </c>
      <c r="I92" s="465">
        <f t="shared" si="31"/>
        <v>7.32</v>
      </c>
      <c r="J92" s="465">
        <f t="shared" si="32"/>
        <v>7.32</v>
      </c>
    </row>
    <row r="93" spans="1:11" ht="75">
      <c r="A93" s="463" t="s">
        <v>41335</v>
      </c>
      <c r="B93" s="463" t="s">
        <v>8258</v>
      </c>
      <c r="C93" s="463" t="s">
        <v>69</v>
      </c>
      <c r="D93" s="464" t="s">
        <v>4807</v>
      </c>
      <c r="E93" s="463" t="s">
        <v>79</v>
      </c>
      <c r="F93" s="745">
        <v>8</v>
      </c>
      <c r="G93" s="465">
        <v>11.79</v>
      </c>
      <c r="H93" s="466">
        <v>0.28599999999999998</v>
      </c>
      <c r="I93" s="465">
        <f t="shared" si="31"/>
        <v>15.16</v>
      </c>
      <c r="J93" s="465">
        <f t="shared" si="32"/>
        <v>121.28</v>
      </c>
    </row>
    <row r="94" spans="1:11" ht="37.5">
      <c r="A94" s="463" t="s">
        <v>41336</v>
      </c>
      <c r="B94" s="463" t="s">
        <v>41186</v>
      </c>
      <c r="C94" s="463" t="s">
        <v>69</v>
      </c>
      <c r="D94" s="464" t="s">
        <v>5793</v>
      </c>
      <c r="E94" s="463" t="s">
        <v>79</v>
      </c>
      <c r="F94" s="745">
        <v>1</v>
      </c>
      <c r="G94" s="465">
        <v>1296.98</v>
      </c>
      <c r="H94" s="466">
        <v>0.28599999999999998</v>
      </c>
      <c r="I94" s="465">
        <f t="shared" si="31"/>
        <v>1667.92</v>
      </c>
      <c r="J94" s="465">
        <f t="shared" si="32"/>
        <v>1667.92</v>
      </c>
    </row>
    <row r="95" spans="1:11" ht="75">
      <c r="A95" s="463" t="s">
        <v>41339</v>
      </c>
      <c r="B95" s="463" t="s">
        <v>8260</v>
      </c>
      <c r="C95" s="463" t="s">
        <v>69</v>
      </c>
      <c r="D95" s="464" t="s">
        <v>5249</v>
      </c>
      <c r="E95" s="463" t="s">
        <v>79</v>
      </c>
      <c r="F95" s="745">
        <v>3</v>
      </c>
      <c r="G95" s="465">
        <v>9.0399999999999991</v>
      </c>
      <c r="H95" s="466">
        <v>0.28599999999999998</v>
      </c>
      <c r="I95" s="465">
        <f t="shared" si="31"/>
        <v>11.63</v>
      </c>
      <c r="J95" s="465">
        <f t="shared" si="32"/>
        <v>34.89</v>
      </c>
    </row>
    <row r="96" spans="1:11" ht="75">
      <c r="A96" s="463" t="s">
        <v>41340</v>
      </c>
      <c r="B96" s="463" t="s">
        <v>41224</v>
      </c>
      <c r="C96" s="463" t="s">
        <v>69</v>
      </c>
      <c r="D96" s="464" t="s">
        <v>5284</v>
      </c>
      <c r="E96" s="463" t="s">
        <v>79</v>
      </c>
      <c r="F96" s="745">
        <v>1</v>
      </c>
      <c r="G96" s="465">
        <v>11.08</v>
      </c>
      <c r="H96" s="466">
        <v>0.28599999999999998</v>
      </c>
      <c r="I96" s="465">
        <f t="shared" si="31"/>
        <v>14.25</v>
      </c>
      <c r="J96" s="465">
        <f t="shared" si="32"/>
        <v>14.25</v>
      </c>
    </row>
    <row r="97" spans="1:10" ht="75">
      <c r="A97" s="463" t="s">
        <v>41343</v>
      </c>
      <c r="B97" s="463" t="s">
        <v>41225</v>
      </c>
      <c r="C97" s="463" t="s">
        <v>69</v>
      </c>
      <c r="D97" s="464" t="s">
        <v>5254</v>
      </c>
      <c r="E97" s="463" t="s">
        <v>79</v>
      </c>
      <c r="F97" s="745">
        <v>1</v>
      </c>
      <c r="G97" s="465">
        <v>8.33</v>
      </c>
      <c r="H97" s="466">
        <v>0.28599999999999998</v>
      </c>
      <c r="I97" s="465">
        <f t="shared" si="31"/>
        <v>10.71</v>
      </c>
      <c r="J97" s="465">
        <f t="shared" si="32"/>
        <v>10.71</v>
      </c>
    </row>
    <row r="98" spans="1:10" ht="75">
      <c r="A98" s="463" t="s">
        <v>41344</v>
      </c>
      <c r="B98" s="463" t="s">
        <v>41221</v>
      </c>
      <c r="C98" s="463" t="s">
        <v>69</v>
      </c>
      <c r="D98" s="464" t="s">
        <v>5303</v>
      </c>
      <c r="E98" s="463" t="s">
        <v>79</v>
      </c>
      <c r="F98" s="745">
        <v>2</v>
      </c>
      <c r="G98" s="465">
        <v>11.96</v>
      </c>
      <c r="H98" s="466">
        <v>0.28599999999999998</v>
      </c>
      <c r="I98" s="465">
        <f t="shared" si="31"/>
        <v>15.38</v>
      </c>
      <c r="J98" s="465">
        <f t="shared" si="32"/>
        <v>30.76</v>
      </c>
    </row>
    <row r="99" spans="1:10" ht="75">
      <c r="A99" s="463" t="s">
        <v>41347</v>
      </c>
      <c r="B99" s="463" t="s">
        <v>41223</v>
      </c>
      <c r="C99" s="463" t="s">
        <v>69</v>
      </c>
      <c r="D99" s="464" t="s">
        <v>5290</v>
      </c>
      <c r="E99" s="463" t="s">
        <v>79</v>
      </c>
      <c r="F99" s="745">
        <v>1</v>
      </c>
      <c r="G99" s="465">
        <v>13.83</v>
      </c>
      <c r="H99" s="466">
        <v>0.28599999999999998</v>
      </c>
      <c r="I99" s="465">
        <f t="shared" si="31"/>
        <v>17.79</v>
      </c>
      <c r="J99" s="465">
        <f t="shared" si="32"/>
        <v>17.79</v>
      </c>
    </row>
    <row r="100" spans="1:10" ht="56.25">
      <c r="A100" s="463" t="s">
        <v>41350</v>
      </c>
      <c r="B100" s="463" t="s">
        <v>41173</v>
      </c>
      <c r="C100" s="463" t="s">
        <v>69</v>
      </c>
      <c r="D100" s="464" t="s">
        <v>5509</v>
      </c>
      <c r="E100" s="463" t="s">
        <v>79</v>
      </c>
      <c r="F100" s="745">
        <v>1</v>
      </c>
      <c r="G100" s="465">
        <v>3370.32</v>
      </c>
      <c r="H100" s="466">
        <v>0.28599999999999998</v>
      </c>
      <c r="I100" s="465">
        <f t="shared" si="31"/>
        <v>4334.2299999999996</v>
      </c>
      <c r="J100" s="465">
        <f t="shared" si="32"/>
        <v>4334.2299999999996</v>
      </c>
    </row>
    <row r="101" spans="1:10" ht="56.25">
      <c r="A101" s="463" t="s">
        <v>41353</v>
      </c>
      <c r="B101" s="463" t="s">
        <v>8261</v>
      </c>
      <c r="C101" s="463" t="s">
        <v>69</v>
      </c>
      <c r="D101" s="464" t="s">
        <v>4120</v>
      </c>
      <c r="E101" s="463" t="s">
        <v>79</v>
      </c>
      <c r="F101" s="745">
        <v>98</v>
      </c>
      <c r="G101" s="465">
        <v>11.04</v>
      </c>
      <c r="H101" s="466">
        <v>0.28599999999999998</v>
      </c>
      <c r="I101" s="465">
        <f t="shared" si="31"/>
        <v>14.2</v>
      </c>
      <c r="J101" s="465">
        <f t="shared" si="32"/>
        <v>1391.6</v>
      </c>
    </row>
    <row r="102" spans="1:10" ht="56.25">
      <c r="A102" s="463" t="s">
        <v>41354</v>
      </c>
      <c r="B102" s="463" t="s">
        <v>8262</v>
      </c>
      <c r="C102" s="463" t="s">
        <v>69</v>
      </c>
      <c r="D102" s="464" t="s">
        <v>4197</v>
      </c>
      <c r="E102" s="463" t="s">
        <v>79</v>
      </c>
      <c r="F102" s="745">
        <v>1</v>
      </c>
      <c r="G102" s="465">
        <v>6.12</v>
      </c>
      <c r="H102" s="466">
        <v>0.28599999999999998</v>
      </c>
      <c r="I102" s="465">
        <f t="shared" si="31"/>
        <v>7.87</v>
      </c>
      <c r="J102" s="465">
        <f t="shared" si="32"/>
        <v>7.87</v>
      </c>
    </row>
    <row r="103" spans="1:10" ht="56.25">
      <c r="A103" s="463" t="s">
        <v>41355</v>
      </c>
      <c r="B103" s="463" t="s">
        <v>8263</v>
      </c>
      <c r="C103" s="463" t="s">
        <v>69</v>
      </c>
      <c r="D103" s="464" t="s">
        <v>4125</v>
      </c>
      <c r="E103" s="463" t="s">
        <v>79</v>
      </c>
      <c r="F103" s="745">
        <v>4</v>
      </c>
      <c r="G103" s="465">
        <v>14.98</v>
      </c>
      <c r="H103" s="466">
        <v>0.28599999999999998</v>
      </c>
      <c r="I103" s="465">
        <f t="shared" si="31"/>
        <v>19.260000000000002</v>
      </c>
      <c r="J103" s="465">
        <f t="shared" si="32"/>
        <v>77.040000000000006</v>
      </c>
    </row>
    <row r="104" spans="1:10" ht="75">
      <c r="A104" s="463" t="s">
        <v>41356</v>
      </c>
      <c r="B104" s="463" t="s">
        <v>8264</v>
      </c>
      <c r="C104" s="463" t="s">
        <v>69</v>
      </c>
      <c r="D104" s="464" t="s">
        <v>5276</v>
      </c>
      <c r="E104" s="463" t="s">
        <v>79</v>
      </c>
      <c r="F104" s="745">
        <v>6</v>
      </c>
      <c r="G104" s="465">
        <v>21.96</v>
      </c>
      <c r="H104" s="466">
        <v>0.28599999999999998</v>
      </c>
      <c r="I104" s="465">
        <f t="shared" si="31"/>
        <v>28.24</v>
      </c>
      <c r="J104" s="465">
        <f t="shared" si="32"/>
        <v>169.44</v>
      </c>
    </row>
    <row r="105" spans="1:10" ht="75">
      <c r="A105" s="463" t="s">
        <v>41357</v>
      </c>
      <c r="B105" s="463" t="s">
        <v>8265</v>
      </c>
      <c r="C105" s="463" t="s">
        <v>69</v>
      </c>
      <c r="D105" s="464" t="s">
        <v>4817</v>
      </c>
      <c r="E105" s="463" t="s">
        <v>79</v>
      </c>
      <c r="F105" s="745">
        <v>49</v>
      </c>
      <c r="G105" s="465">
        <v>6.58</v>
      </c>
      <c r="H105" s="466">
        <v>0.28599999999999998</v>
      </c>
      <c r="I105" s="465">
        <f t="shared" si="31"/>
        <v>8.4600000000000009</v>
      </c>
      <c r="J105" s="465">
        <f t="shared" si="32"/>
        <v>414.54</v>
      </c>
    </row>
    <row r="106" spans="1:10" ht="75">
      <c r="A106" s="463" t="s">
        <v>41358</v>
      </c>
      <c r="B106" s="463" t="s">
        <v>41219</v>
      </c>
      <c r="C106" s="463" t="s">
        <v>69</v>
      </c>
      <c r="D106" s="464" t="s">
        <v>4513</v>
      </c>
      <c r="E106" s="463" t="s">
        <v>79</v>
      </c>
      <c r="F106" s="745">
        <v>1</v>
      </c>
      <c r="G106" s="465">
        <v>26.16</v>
      </c>
      <c r="H106" s="466">
        <v>0.28599999999999998</v>
      </c>
      <c r="I106" s="465">
        <f t="shared" si="31"/>
        <v>33.64</v>
      </c>
      <c r="J106" s="465">
        <f t="shared" si="32"/>
        <v>33.64</v>
      </c>
    </row>
    <row r="107" spans="1:10" ht="56.25">
      <c r="A107" s="463" t="s">
        <v>41361</v>
      </c>
      <c r="B107" s="463" t="s">
        <v>8259</v>
      </c>
      <c r="C107" s="463" t="s">
        <v>69</v>
      </c>
      <c r="D107" s="464" t="s">
        <v>5673</v>
      </c>
      <c r="E107" s="463" t="s">
        <v>79</v>
      </c>
      <c r="F107" s="745">
        <v>14</v>
      </c>
      <c r="G107" s="465">
        <v>28.43</v>
      </c>
      <c r="H107" s="466">
        <v>0.28599999999999998</v>
      </c>
      <c r="I107" s="465">
        <f t="shared" si="31"/>
        <v>36.56</v>
      </c>
      <c r="J107" s="465">
        <f t="shared" si="32"/>
        <v>511.84</v>
      </c>
    </row>
    <row r="108" spans="1:10" ht="56.25">
      <c r="A108" s="463" t="s">
        <v>41362</v>
      </c>
      <c r="B108" s="463" t="s">
        <v>8266</v>
      </c>
      <c r="C108" s="463" t="s">
        <v>69</v>
      </c>
      <c r="D108" s="464" t="s">
        <v>5692</v>
      </c>
      <c r="E108" s="463" t="s">
        <v>79</v>
      </c>
      <c r="F108" s="745">
        <v>2</v>
      </c>
      <c r="G108" s="465">
        <v>64.260000000000005</v>
      </c>
      <c r="H108" s="466">
        <v>0.28599999999999998</v>
      </c>
      <c r="I108" s="465">
        <f t="shared" si="31"/>
        <v>82.64</v>
      </c>
      <c r="J108" s="465">
        <f t="shared" si="32"/>
        <v>165.28</v>
      </c>
    </row>
    <row r="109" spans="1:10" ht="75">
      <c r="A109" s="463" t="s">
        <v>41363</v>
      </c>
      <c r="B109" s="463" t="s">
        <v>8267</v>
      </c>
      <c r="C109" s="463" t="s">
        <v>69</v>
      </c>
      <c r="D109" s="464" t="s">
        <v>4157</v>
      </c>
      <c r="E109" s="463" t="s">
        <v>79</v>
      </c>
      <c r="F109" s="745">
        <v>1</v>
      </c>
      <c r="G109" s="465">
        <v>22.38</v>
      </c>
      <c r="H109" s="466">
        <v>0.28599999999999998</v>
      </c>
      <c r="I109" s="465">
        <f t="shared" si="31"/>
        <v>28.78</v>
      </c>
      <c r="J109" s="465">
        <f t="shared" si="32"/>
        <v>28.78</v>
      </c>
    </row>
    <row r="110" spans="1:10" ht="56.25">
      <c r="A110" s="463" t="s">
        <v>41364</v>
      </c>
      <c r="B110" s="463" t="s">
        <v>8268</v>
      </c>
      <c r="C110" s="463" t="s">
        <v>69</v>
      </c>
      <c r="D110" s="464" t="s">
        <v>4308</v>
      </c>
      <c r="E110" s="463" t="s">
        <v>79</v>
      </c>
      <c r="F110" s="745">
        <v>8</v>
      </c>
      <c r="G110" s="465">
        <v>21.59</v>
      </c>
      <c r="H110" s="466">
        <v>0.28599999999999998</v>
      </c>
      <c r="I110" s="465">
        <f t="shared" si="31"/>
        <v>27.76</v>
      </c>
      <c r="J110" s="465">
        <f t="shared" si="32"/>
        <v>222.08</v>
      </c>
    </row>
    <row r="111" spans="1:10" ht="56.25">
      <c r="A111" s="463" t="s">
        <v>41365</v>
      </c>
      <c r="B111" s="463" t="s">
        <v>8269</v>
      </c>
      <c r="C111" s="463" t="s">
        <v>69</v>
      </c>
      <c r="D111" s="464" t="s">
        <v>4833</v>
      </c>
      <c r="E111" s="463" t="s">
        <v>79</v>
      </c>
      <c r="F111" s="745">
        <v>37</v>
      </c>
      <c r="G111" s="465">
        <v>7.56</v>
      </c>
      <c r="H111" s="466">
        <v>0.28599999999999998</v>
      </c>
      <c r="I111" s="465">
        <f t="shared" si="31"/>
        <v>9.7200000000000006</v>
      </c>
      <c r="J111" s="465">
        <f t="shared" si="32"/>
        <v>359.64</v>
      </c>
    </row>
    <row r="112" spans="1:10" ht="56.25">
      <c r="A112" s="463" t="s">
        <v>41366</v>
      </c>
      <c r="B112" s="463" t="s">
        <v>8270</v>
      </c>
      <c r="C112" s="463" t="s">
        <v>69</v>
      </c>
      <c r="D112" s="464" t="s">
        <v>4837</v>
      </c>
      <c r="E112" s="463" t="s">
        <v>79</v>
      </c>
      <c r="F112" s="745">
        <v>2</v>
      </c>
      <c r="G112" s="465">
        <v>20.59</v>
      </c>
      <c r="H112" s="466">
        <v>0.28599999999999998</v>
      </c>
      <c r="I112" s="465">
        <f t="shared" si="31"/>
        <v>26.48</v>
      </c>
      <c r="J112" s="465">
        <f t="shared" si="32"/>
        <v>52.96</v>
      </c>
    </row>
    <row r="113" spans="1:11" ht="56.25">
      <c r="A113" s="463" t="s">
        <v>41367</v>
      </c>
      <c r="B113" s="463" t="s">
        <v>8271</v>
      </c>
      <c r="C113" s="463" t="s">
        <v>69</v>
      </c>
      <c r="D113" s="464" t="s">
        <v>4839</v>
      </c>
      <c r="E113" s="463" t="s">
        <v>79</v>
      </c>
      <c r="F113" s="745">
        <v>4</v>
      </c>
      <c r="G113" s="465">
        <v>25.66</v>
      </c>
      <c r="H113" s="466">
        <v>0.28599999999999998</v>
      </c>
      <c r="I113" s="465">
        <f t="shared" si="31"/>
        <v>33</v>
      </c>
      <c r="J113" s="465">
        <f t="shared" si="32"/>
        <v>132</v>
      </c>
    </row>
    <row r="114" spans="1:11" ht="56.25">
      <c r="A114" s="463" t="s">
        <v>41368</v>
      </c>
      <c r="B114" s="463" t="s">
        <v>8272</v>
      </c>
      <c r="C114" s="463" t="s">
        <v>69</v>
      </c>
      <c r="D114" s="464" t="s">
        <v>5702</v>
      </c>
      <c r="E114" s="463" t="s">
        <v>79</v>
      </c>
      <c r="F114" s="745">
        <v>4</v>
      </c>
      <c r="G114" s="465">
        <v>102.48</v>
      </c>
      <c r="H114" s="466">
        <v>0.28599999999999998</v>
      </c>
      <c r="I114" s="465">
        <f t="shared" si="31"/>
        <v>131.79</v>
      </c>
      <c r="J114" s="465">
        <f t="shared" si="32"/>
        <v>527.16</v>
      </c>
    </row>
    <row r="115" spans="1:11" ht="56.25">
      <c r="A115" s="463" t="s">
        <v>41369</v>
      </c>
      <c r="B115" s="463" t="s">
        <v>41215</v>
      </c>
      <c r="C115" s="463" t="s">
        <v>69</v>
      </c>
      <c r="D115" s="464" t="s">
        <v>5699</v>
      </c>
      <c r="E115" s="463" t="s">
        <v>79</v>
      </c>
      <c r="F115" s="745">
        <v>2</v>
      </c>
      <c r="G115" s="465">
        <v>42.37</v>
      </c>
      <c r="H115" s="466">
        <v>0.28599999999999998</v>
      </c>
      <c r="I115" s="465">
        <f t="shared" si="31"/>
        <v>54.49</v>
      </c>
      <c r="J115" s="465">
        <f t="shared" si="32"/>
        <v>108.98</v>
      </c>
    </row>
    <row r="116" spans="1:11" ht="56.25">
      <c r="A116" s="463" t="s">
        <v>41372</v>
      </c>
      <c r="B116" s="463" t="s">
        <v>8273</v>
      </c>
      <c r="C116" s="463" t="s">
        <v>69</v>
      </c>
      <c r="D116" s="464" t="s">
        <v>5700</v>
      </c>
      <c r="E116" s="463" t="s">
        <v>79</v>
      </c>
      <c r="F116" s="745">
        <v>1</v>
      </c>
      <c r="G116" s="465">
        <v>57.18</v>
      </c>
      <c r="H116" s="466">
        <v>0.28599999999999998</v>
      </c>
      <c r="I116" s="465">
        <f t="shared" si="31"/>
        <v>73.53</v>
      </c>
      <c r="J116" s="465">
        <f t="shared" si="32"/>
        <v>73.53</v>
      </c>
    </row>
    <row r="117" spans="1:11" ht="56.25">
      <c r="A117" s="463" t="s">
        <v>41373</v>
      </c>
      <c r="B117" s="463" t="s">
        <v>8274</v>
      </c>
      <c r="C117" s="463" t="s">
        <v>69</v>
      </c>
      <c r="D117" s="464" t="s">
        <v>3877</v>
      </c>
      <c r="E117" s="463" t="s">
        <v>75</v>
      </c>
      <c r="F117" s="745">
        <v>289.41000000000003</v>
      </c>
      <c r="G117" s="465">
        <v>5.7</v>
      </c>
      <c r="H117" s="466">
        <v>0.28599999999999998</v>
      </c>
      <c r="I117" s="465">
        <f t="shared" si="31"/>
        <v>7.33</v>
      </c>
      <c r="J117" s="465">
        <f t="shared" si="32"/>
        <v>2121.38</v>
      </c>
    </row>
    <row r="118" spans="1:11" ht="56.25">
      <c r="A118" s="463" t="s">
        <v>41374</v>
      </c>
      <c r="B118" s="463" t="s">
        <v>8275</v>
      </c>
      <c r="C118" s="463" t="s">
        <v>69</v>
      </c>
      <c r="D118" s="464" t="s">
        <v>3878</v>
      </c>
      <c r="E118" s="463" t="s">
        <v>75</v>
      </c>
      <c r="F118" s="745">
        <v>6.83</v>
      </c>
      <c r="G118" s="465">
        <v>11.2</v>
      </c>
      <c r="H118" s="466">
        <v>0.28599999999999998</v>
      </c>
      <c r="I118" s="465">
        <f t="shared" si="31"/>
        <v>14.4</v>
      </c>
      <c r="J118" s="465">
        <f t="shared" si="32"/>
        <v>98.35</v>
      </c>
    </row>
    <row r="119" spans="1:11" ht="56.25">
      <c r="A119" s="463" t="s">
        <v>41375</v>
      </c>
      <c r="B119" s="463" t="s">
        <v>8276</v>
      </c>
      <c r="C119" s="463" t="s">
        <v>69</v>
      </c>
      <c r="D119" s="464" t="s">
        <v>3879</v>
      </c>
      <c r="E119" s="463" t="s">
        <v>75</v>
      </c>
      <c r="F119" s="745">
        <v>12</v>
      </c>
      <c r="G119" s="465">
        <v>17.07</v>
      </c>
      <c r="H119" s="466">
        <v>0.28599999999999998</v>
      </c>
      <c r="I119" s="465">
        <f t="shared" si="31"/>
        <v>21.95</v>
      </c>
      <c r="J119" s="465">
        <f t="shared" si="32"/>
        <v>263.39999999999998</v>
      </c>
    </row>
    <row r="120" spans="1:11" ht="56.25">
      <c r="A120" s="463" t="s">
        <v>41376</v>
      </c>
      <c r="B120" s="463" t="s">
        <v>8277</v>
      </c>
      <c r="C120" s="463" t="s">
        <v>69</v>
      </c>
      <c r="D120" s="464" t="s">
        <v>3880</v>
      </c>
      <c r="E120" s="463" t="s">
        <v>75</v>
      </c>
      <c r="F120" s="745">
        <v>28.16</v>
      </c>
      <c r="G120" s="465">
        <v>18.91</v>
      </c>
      <c r="H120" s="466">
        <v>0.28599999999999998</v>
      </c>
      <c r="I120" s="465">
        <f t="shared" si="31"/>
        <v>24.32</v>
      </c>
      <c r="J120" s="465">
        <f t="shared" si="32"/>
        <v>684.85</v>
      </c>
    </row>
    <row r="121" spans="1:11" ht="18.75">
      <c r="A121" s="459" t="s">
        <v>8737</v>
      </c>
      <c r="B121" s="459"/>
      <c r="C121" s="459"/>
      <c r="D121" s="460" t="s">
        <v>10</v>
      </c>
      <c r="E121" s="459"/>
      <c r="F121" s="744"/>
      <c r="G121" s="461"/>
      <c r="H121" s="467"/>
      <c r="I121" s="461"/>
      <c r="J121" s="462">
        <f>J122+J146+J149</f>
        <v>36004.26</v>
      </c>
      <c r="K121" s="443">
        <f>J121</f>
        <v>36004.26</v>
      </c>
    </row>
    <row r="122" spans="1:11" ht="18.75">
      <c r="A122" s="459" t="s">
        <v>41890</v>
      </c>
      <c r="B122" s="459"/>
      <c r="C122" s="459"/>
      <c r="D122" s="460" t="s">
        <v>8189</v>
      </c>
      <c r="E122" s="459"/>
      <c r="F122" s="744"/>
      <c r="G122" s="461"/>
      <c r="H122" s="467"/>
      <c r="I122" s="461"/>
      <c r="J122" s="462">
        <f>SUM(J123:J145)</f>
        <v>15749.42</v>
      </c>
    </row>
    <row r="123" spans="1:11" ht="56.25">
      <c r="A123" s="463" t="s">
        <v>8913</v>
      </c>
      <c r="B123" s="463" t="s">
        <v>8278</v>
      </c>
      <c r="C123" s="463" t="s">
        <v>69</v>
      </c>
      <c r="D123" s="464" t="s">
        <v>5465</v>
      </c>
      <c r="E123" s="463" t="s">
        <v>79</v>
      </c>
      <c r="F123" s="745">
        <v>1</v>
      </c>
      <c r="G123" s="465">
        <v>229.99</v>
      </c>
      <c r="H123" s="466">
        <v>0.28599999999999998</v>
      </c>
      <c r="I123" s="465">
        <f t="shared" ref="I123" si="33">ROUND(G123*1.286,2)</f>
        <v>295.77</v>
      </c>
      <c r="J123" s="465">
        <f t="shared" ref="J123" si="34">ROUND(F123*I123,2)</f>
        <v>295.77</v>
      </c>
    </row>
    <row r="124" spans="1:11" ht="131.25">
      <c r="A124" s="463" t="s">
        <v>8914</v>
      </c>
      <c r="B124" s="463" t="s">
        <v>41077</v>
      </c>
      <c r="C124" s="463" t="s">
        <v>8382</v>
      </c>
      <c r="D124" s="464" t="s">
        <v>41078</v>
      </c>
      <c r="E124" s="463" t="s">
        <v>7970</v>
      </c>
      <c r="F124" s="745">
        <v>11</v>
      </c>
      <c r="G124" s="465">
        <v>411.61</v>
      </c>
      <c r="H124" s="466">
        <v>0.28599999999999998</v>
      </c>
      <c r="I124" s="465">
        <f t="shared" ref="I124:I145" si="35">ROUND(G124*1.286,2)</f>
        <v>529.33000000000004</v>
      </c>
      <c r="J124" s="465">
        <f t="shared" ref="J124:J145" si="36">ROUND(F124*I124,2)</f>
        <v>5822.63</v>
      </c>
    </row>
    <row r="125" spans="1:11" ht="56.25">
      <c r="A125" s="463" t="s">
        <v>8915</v>
      </c>
      <c r="B125" s="463" t="s">
        <v>41191</v>
      </c>
      <c r="C125" s="463" t="s">
        <v>69</v>
      </c>
      <c r="D125" s="464" t="s">
        <v>5515</v>
      </c>
      <c r="E125" s="463" t="s">
        <v>79</v>
      </c>
      <c r="F125" s="745">
        <v>16</v>
      </c>
      <c r="G125" s="465">
        <v>50.62</v>
      </c>
      <c r="H125" s="466">
        <v>0.28599999999999998</v>
      </c>
      <c r="I125" s="465">
        <f t="shared" si="35"/>
        <v>65.099999999999994</v>
      </c>
      <c r="J125" s="465">
        <f t="shared" si="36"/>
        <v>1041.5999999999999</v>
      </c>
    </row>
    <row r="126" spans="1:11" ht="93.75">
      <c r="A126" s="463" t="s">
        <v>8916</v>
      </c>
      <c r="B126" s="463" t="s">
        <v>8279</v>
      </c>
      <c r="C126" s="463" t="s">
        <v>69</v>
      </c>
      <c r="D126" s="464" t="s">
        <v>5525</v>
      </c>
      <c r="E126" s="463" t="s">
        <v>79</v>
      </c>
      <c r="F126" s="745">
        <v>5</v>
      </c>
      <c r="G126" s="465">
        <v>103.1</v>
      </c>
      <c r="H126" s="466">
        <v>0.28599999999999998</v>
      </c>
      <c r="I126" s="465">
        <f t="shared" si="35"/>
        <v>132.59</v>
      </c>
      <c r="J126" s="465">
        <f t="shared" si="36"/>
        <v>662.95</v>
      </c>
    </row>
    <row r="127" spans="1:11" ht="93.75">
      <c r="A127" s="463" t="s">
        <v>8917</v>
      </c>
      <c r="B127" s="463" t="s">
        <v>41211</v>
      </c>
      <c r="C127" s="463" t="s">
        <v>69</v>
      </c>
      <c r="D127" s="464" t="s">
        <v>4389</v>
      </c>
      <c r="E127" s="463" t="s">
        <v>79</v>
      </c>
      <c r="F127" s="745">
        <v>10</v>
      </c>
      <c r="G127" s="465">
        <v>12.03</v>
      </c>
      <c r="H127" s="466">
        <v>0.28599999999999998</v>
      </c>
      <c r="I127" s="465">
        <f t="shared" si="35"/>
        <v>15.47</v>
      </c>
      <c r="J127" s="465">
        <f t="shared" si="36"/>
        <v>154.69999999999999</v>
      </c>
    </row>
    <row r="128" spans="1:11" ht="75">
      <c r="A128" s="463" t="s">
        <v>8918</v>
      </c>
      <c r="B128" s="463" t="s">
        <v>8281</v>
      </c>
      <c r="C128" s="463" t="s">
        <v>69</v>
      </c>
      <c r="D128" s="464" t="s">
        <v>4395</v>
      </c>
      <c r="E128" s="463" t="s">
        <v>79</v>
      </c>
      <c r="F128" s="745">
        <v>17</v>
      </c>
      <c r="G128" s="465">
        <v>17.170000000000002</v>
      </c>
      <c r="H128" s="466">
        <v>0.28599999999999998</v>
      </c>
      <c r="I128" s="465">
        <f t="shared" si="35"/>
        <v>22.08</v>
      </c>
      <c r="J128" s="465">
        <f t="shared" si="36"/>
        <v>375.36</v>
      </c>
    </row>
    <row r="129" spans="1:10" ht="75">
      <c r="A129" s="463" t="s">
        <v>8919</v>
      </c>
      <c r="B129" s="463" t="s">
        <v>8280</v>
      </c>
      <c r="C129" s="463" t="s">
        <v>69</v>
      </c>
      <c r="D129" s="464" t="s">
        <v>4402</v>
      </c>
      <c r="E129" s="463" t="s">
        <v>79</v>
      </c>
      <c r="F129" s="745">
        <v>2</v>
      </c>
      <c r="G129" s="465">
        <v>25.64</v>
      </c>
      <c r="H129" s="466">
        <v>0.28599999999999998</v>
      </c>
      <c r="I129" s="465">
        <f t="shared" si="35"/>
        <v>32.97</v>
      </c>
      <c r="J129" s="465">
        <f t="shared" si="36"/>
        <v>65.94</v>
      </c>
    </row>
    <row r="130" spans="1:10" ht="93.75">
      <c r="A130" s="463" t="s">
        <v>8920</v>
      </c>
      <c r="B130" s="463" t="s">
        <v>8282</v>
      </c>
      <c r="C130" s="463" t="s">
        <v>69</v>
      </c>
      <c r="D130" s="464" t="s">
        <v>4408</v>
      </c>
      <c r="E130" s="463" t="s">
        <v>79</v>
      </c>
      <c r="F130" s="745">
        <v>9</v>
      </c>
      <c r="G130" s="465">
        <v>30.78</v>
      </c>
      <c r="H130" s="466">
        <v>0.28599999999999998</v>
      </c>
      <c r="I130" s="465">
        <f t="shared" si="35"/>
        <v>39.58</v>
      </c>
      <c r="J130" s="465">
        <f t="shared" si="36"/>
        <v>356.22</v>
      </c>
    </row>
    <row r="131" spans="1:10" ht="93.75">
      <c r="A131" s="463" t="s">
        <v>8921</v>
      </c>
      <c r="B131" s="463" t="s">
        <v>8283</v>
      </c>
      <c r="C131" s="463" t="s">
        <v>69</v>
      </c>
      <c r="D131" s="464" t="s">
        <v>4387</v>
      </c>
      <c r="E131" s="463" t="s">
        <v>79</v>
      </c>
      <c r="F131" s="745">
        <v>36</v>
      </c>
      <c r="G131" s="465">
        <v>11.78</v>
      </c>
      <c r="H131" s="466">
        <v>0.28599999999999998</v>
      </c>
      <c r="I131" s="465">
        <f t="shared" si="35"/>
        <v>15.15</v>
      </c>
      <c r="J131" s="465">
        <f t="shared" si="36"/>
        <v>545.4</v>
      </c>
    </row>
    <row r="132" spans="1:10" ht="75">
      <c r="A132" s="463" t="s">
        <v>8922</v>
      </c>
      <c r="B132" s="463" t="s">
        <v>8284</v>
      </c>
      <c r="C132" s="463" t="s">
        <v>69</v>
      </c>
      <c r="D132" s="464" t="s">
        <v>4394</v>
      </c>
      <c r="E132" s="463" t="s">
        <v>79</v>
      </c>
      <c r="F132" s="745">
        <v>37</v>
      </c>
      <c r="G132" s="465">
        <v>16.38</v>
      </c>
      <c r="H132" s="466">
        <v>0.28599999999999998</v>
      </c>
      <c r="I132" s="465">
        <f t="shared" si="35"/>
        <v>21.06</v>
      </c>
      <c r="J132" s="465">
        <f t="shared" si="36"/>
        <v>779.22</v>
      </c>
    </row>
    <row r="133" spans="1:10" ht="93.75">
      <c r="A133" s="463" t="s">
        <v>8923</v>
      </c>
      <c r="B133" s="463" t="s">
        <v>8285</v>
      </c>
      <c r="C133" s="463" t="s">
        <v>69</v>
      </c>
      <c r="D133" s="464" t="s">
        <v>4407</v>
      </c>
      <c r="E133" s="463" t="s">
        <v>79</v>
      </c>
      <c r="F133" s="745">
        <v>13</v>
      </c>
      <c r="G133" s="465">
        <v>29.88</v>
      </c>
      <c r="H133" s="466">
        <v>0.28599999999999998</v>
      </c>
      <c r="I133" s="465">
        <f t="shared" si="35"/>
        <v>38.43</v>
      </c>
      <c r="J133" s="465">
        <f t="shared" si="36"/>
        <v>499.59</v>
      </c>
    </row>
    <row r="134" spans="1:10" ht="93.75">
      <c r="A134" s="463" t="s">
        <v>8924</v>
      </c>
      <c r="B134" s="463" t="s">
        <v>8286</v>
      </c>
      <c r="C134" s="463" t="s">
        <v>69</v>
      </c>
      <c r="D134" s="464" t="s">
        <v>4439</v>
      </c>
      <c r="E134" s="463" t="s">
        <v>79</v>
      </c>
      <c r="F134" s="745">
        <v>4</v>
      </c>
      <c r="G134" s="465">
        <v>17.079999999999998</v>
      </c>
      <c r="H134" s="466">
        <v>0.28599999999999998</v>
      </c>
      <c r="I134" s="465">
        <f t="shared" si="35"/>
        <v>21.96</v>
      </c>
      <c r="J134" s="465">
        <f t="shared" si="36"/>
        <v>87.84</v>
      </c>
    </row>
    <row r="135" spans="1:10" ht="37.5">
      <c r="A135" s="463" t="s">
        <v>8925</v>
      </c>
      <c r="B135" s="463" t="s">
        <v>41079</v>
      </c>
      <c r="C135" s="463" t="s">
        <v>8227</v>
      </c>
      <c r="D135" s="464" t="s">
        <v>8288</v>
      </c>
      <c r="E135" s="463" t="s">
        <v>7970</v>
      </c>
      <c r="F135" s="745">
        <v>6</v>
      </c>
      <c r="G135" s="465">
        <v>40.270000000000003</v>
      </c>
      <c r="H135" s="466">
        <v>0.28599999999999998</v>
      </c>
      <c r="I135" s="465">
        <f t="shared" si="35"/>
        <v>51.79</v>
      </c>
      <c r="J135" s="465">
        <f t="shared" si="36"/>
        <v>310.74</v>
      </c>
    </row>
    <row r="136" spans="1:10" ht="93.75">
      <c r="A136" s="463" t="s">
        <v>8927</v>
      </c>
      <c r="B136" s="463" t="s">
        <v>41217</v>
      </c>
      <c r="C136" s="463" t="s">
        <v>69</v>
      </c>
      <c r="D136" s="464" t="s">
        <v>4451</v>
      </c>
      <c r="E136" s="463" t="s">
        <v>79</v>
      </c>
      <c r="F136" s="745">
        <v>1</v>
      </c>
      <c r="G136" s="465">
        <v>44.16</v>
      </c>
      <c r="H136" s="466">
        <v>0.28599999999999998</v>
      </c>
      <c r="I136" s="465">
        <f t="shared" si="35"/>
        <v>56.79</v>
      </c>
      <c r="J136" s="465">
        <f t="shared" si="36"/>
        <v>56.79</v>
      </c>
    </row>
    <row r="137" spans="1:10" ht="37.5">
      <c r="A137" s="463" t="s">
        <v>8928</v>
      </c>
      <c r="B137" s="463" t="s">
        <v>41080</v>
      </c>
      <c r="C137" s="463" t="s">
        <v>8227</v>
      </c>
      <c r="D137" s="464" t="s">
        <v>40839</v>
      </c>
      <c r="E137" s="463" t="s">
        <v>7970</v>
      </c>
      <c r="F137" s="745">
        <v>10</v>
      </c>
      <c r="G137" s="465">
        <v>50.58</v>
      </c>
      <c r="H137" s="466">
        <v>0.28599999999999998</v>
      </c>
      <c r="I137" s="465">
        <f t="shared" si="35"/>
        <v>65.05</v>
      </c>
      <c r="J137" s="465">
        <f t="shared" si="36"/>
        <v>650.5</v>
      </c>
    </row>
    <row r="138" spans="1:10" ht="93.75">
      <c r="A138" s="463" t="s">
        <v>8929</v>
      </c>
      <c r="B138" s="463" t="s">
        <v>8287</v>
      </c>
      <c r="C138" s="463" t="s">
        <v>69</v>
      </c>
      <c r="D138" s="464" t="s">
        <v>4441</v>
      </c>
      <c r="E138" s="463" t="s">
        <v>79</v>
      </c>
      <c r="F138" s="745">
        <v>3</v>
      </c>
      <c r="G138" s="465">
        <v>28.93</v>
      </c>
      <c r="H138" s="466">
        <v>0.28599999999999998</v>
      </c>
      <c r="I138" s="465">
        <f t="shared" si="35"/>
        <v>37.200000000000003</v>
      </c>
      <c r="J138" s="465">
        <f t="shared" si="36"/>
        <v>111.6</v>
      </c>
    </row>
    <row r="139" spans="1:10" ht="75">
      <c r="A139" s="463" t="s">
        <v>8930</v>
      </c>
      <c r="B139" s="463" t="s">
        <v>8289</v>
      </c>
      <c r="C139" s="463" t="s">
        <v>69</v>
      </c>
      <c r="D139" s="464" t="s">
        <v>4486</v>
      </c>
      <c r="E139" s="463" t="s">
        <v>79</v>
      </c>
      <c r="F139" s="745">
        <v>6</v>
      </c>
      <c r="G139" s="465">
        <v>57.39</v>
      </c>
      <c r="H139" s="466">
        <v>0.28599999999999998</v>
      </c>
      <c r="I139" s="465">
        <f t="shared" si="35"/>
        <v>73.8</v>
      </c>
      <c r="J139" s="465">
        <f t="shared" si="36"/>
        <v>442.8</v>
      </c>
    </row>
    <row r="140" spans="1:10" ht="75">
      <c r="A140" s="463" t="s">
        <v>8931</v>
      </c>
      <c r="B140" s="463" t="s">
        <v>8290</v>
      </c>
      <c r="C140" s="463" t="s">
        <v>69</v>
      </c>
      <c r="D140" s="464" t="s">
        <v>4414</v>
      </c>
      <c r="E140" s="463" t="s">
        <v>79</v>
      </c>
      <c r="F140" s="745">
        <v>89</v>
      </c>
      <c r="G140" s="465">
        <v>10.55</v>
      </c>
      <c r="H140" s="466">
        <v>0.28599999999999998</v>
      </c>
      <c r="I140" s="465">
        <f t="shared" si="35"/>
        <v>13.57</v>
      </c>
      <c r="J140" s="465">
        <f t="shared" si="36"/>
        <v>1207.73</v>
      </c>
    </row>
    <row r="141" spans="1:10" ht="75">
      <c r="A141" s="463" t="s">
        <v>8932</v>
      </c>
      <c r="B141" s="463" t="s">
        <v>8291</v>
      </c>
      <c r="C141" s="463" t="s">
        <v>69</v>
      </c>
      <c r="D141" s="464" t="s">
        <v>4431</v>
      </c>
      <c r="E141" s="463" t="s">
        <v>79</v>
      </c>
      <c r="F141" s="745">
        <v>12</v>
      </c>
      <c r="G141" s="465">
        <v>17.23</v>
      </c>
      <c r="H141" s="466">
        <v>0.28599999999999998</v>
      </c>
      <c r="I141" s="465">
        <f t="shared" si="35"/>
        <v>22.16</v>
      </c>
      <c r="J141" s="465">
        <f t="shared" si="36"/>
        <v>265.92</v>
      </c>
    </row>
    <row r="142" spans="1:10" ht="75">
      <c r="A142" s="463" t="s">
        <v>8933</v>
      </c>
      <c r="B142" s="463" t="s">
        <v>8292</v>
      </c>
      <c r="C142" s="463" t="s">
        <v>69</v>
      </c>
      <c r="D142" s="464" t="s">
        <v>4505</v>
      </c>
      <c r="E142" s="463" t="s">
        <v>79</v>
      </c>
      <c r="F142" s="745">
        <v>9</v>
      </c>
      <c r="G142" s="465">
        <v>23.12</v>
      </c>
      <c r="H142" s="466">
        <v>0.28599999999999998</v>
      </c>
      <c r="I142" s="465">
        <f t="shared" si="35"/>
        <v>29.73</v>
      </c>
      <c r="J142" s="465">
        <f t="shared" si="36"/>
        <v>267.57</v>
      </c>
    </row>
    <row r="143" spans="1:10" ht="75">
      <c r="A143" s="463" t="s">
        <v>8934</v>
      </c>
      <c r="B143" s="463" t="s">
        <v>41216</v>
      </c>
      <c r="C143" s="463" t="s">
        <v>69</v>
      </c>
      <c r="D143" s="464" t="s">
        <v>4247</v>
      </c>
      <c r="E143" s="463" t="s">
        <v>79</v>
      </c>
      <c r="F143" s="745">
        <v>3</v>
      </c>
      <c r="G143" s="465">
        <v>19.93</v>
      </c>
      <c r="H143" s="466">
        <v>0.28599999999999998</v>
      </c>
      <c r="I143" s="465">
        <f t="shared" si="35"/>
        <v>25.63</v>
      </c>
      <c r="J143" s="465">
        <f t="shared" si="36"/>
        <v>76.89</v>
      </c>
    </row>
    <row r="144" spans="1:10" ht="75">
      <c r="A144" s="463" t="s">
        <v>8935</v>
      </c>
      <c r="B144" s="463" t="s">
        <v>41197</v>
      </c>
      <c r="C144" s="463" t="s">
        <v>69</v>
      </c>
      <c r="D144" s="464" t="s">
        <v>192</v>
      </c>
      <c r="E144" s="463" t="s">
        <v>79</v>
      </c>
      <c r="F144" s="745">
        <v>38</v>
      </c>
      <c r="G144" s="465">
        <v>11.98</v>
      </c>
      <c r="H144" s="466">
        <v>0.28599999999999998</v>
      </c>
      <c r="I144" s="465">
        <f t="shared" si="35"/>
        <v>15.41</v>
      </c>
      <c r="J144" s="465">
        <f t="shared" si="36"/>
        <v>585.58000000000004</v>
      </c>
    </row>
    <row r="145" spans="1:11" ht="75">
      <c r="A145" s="463" t="s">
        <v>8936</v>
      </c>
      <c r="B145" s="463" t="s">
        <v>8293</v>
      </c>
      <c r="C145" s="463" t="s">
        <v>69</v>
      </c>
      <c r="D145" s="464" t="s">
        <v>4440</v>
      </c>
      <c r="E145" s="463" t="s">
        <v>79</v>
      </c>
      <c r="F145" s="745">
        <v>32</v>
      </c>
      <c r="G145" s="465">
        <v>26.39</v>
      </c>
      <c r="H145" s="466">
        <v>0.28599999999999998</v>
      </c>
      <c r="I145" s="465">
        <f t="shared" si="35"/>
        <v>33.94</v>
      </c>
      <c r="J145" s="465">
        <f t="shared" si="36"/>
        <v>1086.08</v>
      </c>
    </row>
    <row r="146" spans="1:11" ht="18.75">
      <c r="A146" s="459" t="s">
        <v>41891</v>
      </c>
      <c r="B146" s="459"/>
      <c r="C146" s="459"/>
      <c r="D146" s="460" t="s">
        <v>8193</v>
      </c>
      <c r="E146" s="459"/>
      <c r="F146" s="744"/>
      <c r="G146" s="461"/>
      <c r="H146" s="467"/>
      <c r="I146" s="461"/>
      <c r="J146" s="462">
        <f>SUM(J147:J148)</f>
        <v>6533.34</v>
      </c>
    </row>
    <row r="147" spans="1:11" ht="93.75">
      <c r="A147" s="463" t="s">
        <v>8937</v>
      </c>
      <c r="B147" s="463" t="s">
        <v>41892</v>
      </c>
      <c r="C147" s="463" t="s">
        <v>8042</v>
      </c>
      <c r="D147" s="464" t="s">
        <v>41765</v>
      </c>
      <c r="E147" s="463" t="s">
        <v>79</v>
      </c>
      <c r="F147" s="745">
        <v>1</v>
      </c>
      <c r="G147" s="465">
        <v>2849.49</v>
      </c>
      <c r="H147" s="466">
        <v>0.28599999999999998</v>
      </c>
      <c r="I147" s="465">
        <f t="shared" ref="I147" si="37">ROUND(G147*1.286,2)</f>
        <v>3664.44</v>
      </c>
      <c r="J147" s="465">
        <f t="shared" ref="J147" si="38">ROUND(F147*I147,2)</f>
        <v>3664.44</v>
      </c>
    </row>
    <row r="148" spans="1:11" ht="75">
      <c r="A148" s="463" t="s">
        <v>8938</v>
      </c>
      <c r="B148" s="463" t="s">
        <v>41893</v>
      </c>
      <c r="C148" s="463" t="s">
        <v>8042</v>
      </c>
      <c r="D148" s="464" t="s">
        <v>41767</v>
      </c>
      <c r="E148" s="463" t="s">
        <v>79</v>
      </c>
      <c r="F148" s="745">
        <v>1</v>
      </c>
      <c r="G148" s="465">
        <v>2230.87</v>
      </c>
      <c r="H148" s="466">
        <v>0.28599999999999998</v>
      </c>
      <c r="I148" s="465">
        <f t="shared" ref="I148" si="39">ROUND(G148*1.286,2)</f>
        <v>2868.9</v>
      </c>
      <c r="J148" s="465">
        <f t="shared" ref="J148" si="40">ROUND(F148*I148,2)</f>
        <v>2868.9</v>
      </c>
    </row>
    <row r="149" spans="1:11" ht="18.75">
      <c r="A149" s="459" t="s">
        <v>41894</v>
      </c>
      <c r="B149" s="459"/>
      <c r="C149" s="459"/>
      <c r="D149" s="460" t="s">
        <v>8192</v>
      </c>
      <c r="E149" s="459"/>
      <c r="F149" s="744"/>
      <c r="G149" s="461"/>
      <c r="H149" s="467"/>
      <c r="I149" s="461"/>
      <c r="J149" s="462">
        <f>SUM(J150:J154)</f>
        <v>13721.5</v>
      </c>
    </row>
    <row r="150" spans="1:11" ht="75">
      <c r="A150" s="463" t="s">
        <v>8941</v>
      </c>
      <c r="B150" s="463" t="s">
        <v>8294</v>
      </c>
      <c r="C150" s="463" t="s">
        <v>69</v>
      </c>
      <c r="D150" s="464" t="s">
        <v>3895</v>
      </c>
      <c r="E150" s="463" t="s">
        <v>75</v>
      </c>
      <c r="F150" s="745">
        <v>22.99</v>
      </c>
      <c r="G150" s="465">
        <v>24.94</v>
      </c>
      <c r="H150" s="466">
        <v>0.28599999999999998</v>
      </c>
      <c r="I150" s="465">
        <f t="shared" ref="I150" si="41">ROUND(G150*1.286,2)</f>
        <v>32.07</v>
      </c>
      <c r="J150" s="465">
        <f t="shared" ref="J150" si="42">ROUND(F150*I150,2)</f>
        <v>737.29</v>
      </c>
    </row>
    <row r="151" spans="1:11" ht="75">
      <c r="A151" s="463" t="s">
        <v>8942</v>
      </c>
      <c r="B151" s="463" t="s">
        <v>8295</v>
      </c>
      <c r="C151" s="463" t="s">
        <v>69</v>
      </c>
      <c r="D151" s="464" t="s">
        <v>3896</v>
      </c>
      <c r="E151" s="463" t="s">
        <v>75</v>
      </c>
      <c r="F151" s="745">
        <v>118.88</v>
      </c>
      <c r="G151" s="465">
        <v>31.3</v>
      </c>
      <c r="H151" s="466">
        <v>0.28599999999999998</v>
      </c>
      <c r="I151" s="465">
        <f t="shared" ref="I151:I154" si="43">ROUND(G151*1.286,2)</f>
        <v>40.25</v>
      </c>
      <c r="J151" s="465">
        <f t="shared" ref="J151:J154" si="44">ROUND(F151*I151,2)</f>
        <v>4784.92</v>
      </c>
    </row>
    <row r="152" spans="1:11" ht="75">
      <c r="A152" s="463" t="s">
        <v>41410</v>
      </c>
      <c r="B152" s="463" t="s">
        <v>8296</v>
      </c>
      <c r="C152" s="463" t="s">
        <v>69</v>
      </c>
      <c r="D152" s="464" t="s">
        <v>3897</v>
      </c>
      <c r="E152" s="463" t="s">
        <v>75</v>
      </c>
      <c r="F152" s="745">
        <v>19.34</v>
      </c>
      <c r="G152" s="465">
        <v>38.909999999999997</v>
      </c>
      <c r="H152" s="466">
        <v>0.28599999999999998</v>
      </c>
      <c r="I152" s="465">
        <f t="shared" si="43"/>
        <v>50.04</v>
      </c>
      <c r="J152" s="465">
        <f t="shared" si="44"/>
        <v>967.77</v>
      </c>
    </row>
    <row r="153" spans="1:11" ht="75">
      <c r="A153" s="463" t="s">
        <v>41411</v>
      </c>
      <c r="B153" s="463" t="s">
        <v>8297</v>
      </c>
      <c r="C153" s="463" t="s">
        <v>69</v>
      </c>
      <c r="D153" s="464" t="s">
        <v>3898</v>
      </c>
      <c r="E153" s="463" t="s">
        <v>75</v>
      </c>
      <c r="F153" s="745">
        <v>123.73</v>
      </c>
      <c r="G153" s="465">
        <v>43.6</v>
      </c>
      <c r="H153" s="466">
        <v>0.28599999999999998</v>
      </c>
      <c r="I153" s="465">
        <f t="shared" si="43"/>
        <v>56.07</v>
      </c>
      <c r="J153" s="465">
        <f t="shared" si="44"/>
        <v>6937.54</v>
      </c>
    </row>
    <row r="154" spans="1:11" ht="75">
      <c r="A154" s="463" t="s">
        <v>41412</v>
      </c>
      <c r="B154" s="463" t="s">
        <v>8298</v>
      </c>
      <c r="C154" s="463" t="s">
        <v>69</v>
      </c>
      <c r="D154" s="464" t="s">
        <v>3909</v>
      </c>
      <c r="E154" s="463" t="s">
        <v>75</v>
      </c>
      <c r="F154" s="745">
        <v>3.62</v>
      </c>
      <c r="G154" s="465">
        <v>63.15</v>
      </c>
      <c r="H154" s="466">
        <v>0.28599999999999998</v>
      </c>
      <c r="I154" s="465">
        <f t="shared" si="43"/>
        <v>81.209999999999994</v>
      </c>
      <c r="J154" s="465">
        <f t="shared" si="44"/>
        <v>293.98</v>
      </c>
    </row>
    <row r="155" spans="1:11" ht="18.75">
      <c r="A155" s="459" t="s">
        <v>8738</v>
      </c>
      <c r="B155" s="459"/>
      <c r="C155" s="459"/>
      <c r="D155" s="460" t="s">
        <v>45</v>
      </c>
      <c r="E155" s="459"/>
      <c r="F155" s="744"/>
      <c r="G155" s="461"/>
      <c r="H155" s="467"/>
      <c r="I155" s="461"/>
      <c r="J155" s="462">
        <f>SUM(J156:J170)</f>
        <v>36721.97</v>
      </c>
      <c r="K155" s="443">
        <f>J155</f>
        <v>36721.97</v>
      </c>
    </row>
    <row r="156" spans="1:11" ht="75">
      <c r="A156" s="463" t="s">
        <v>41413</v>
      </c>
      <c r="B156" s="463" t="s">
        <v>41185</v>
      </c>
      <c r="C156" s="463" t="s">
        <v>69</v>
      </c>
      <c r="D156" s="464" t="s">
        <v>5472</v>
      </c>
      <c r="E156" s="463" t="s">
        <v>79</v>
      </c>
      <c r="F156" s="745">
        <v>4</v>
      </c>
      <c r="G156" s="465">
        <v>312.05</v>
      </c>
      <c r="H156" s="466">
        <v>0.28599999999999998</v>
      </c>
      <c r="I156" s="465">
        <f t="shared" ref="I156" si="45">ROUND(G156*1.286,2)</f>
        <v>401.3</v>
      </c>
      <c r="J156" s="465">
        <f t="shared" ref="J156" si="46">ROUND(F156*I156,2)</f>
        <v>1605.2</v>
      </c>
    </row>
    <row r="157" spans="1:11" ht="37.5">
      <c r="A157" s="463" t="s">
        <v>41417</v>
      </c>
      <c r="B157" s="463" t="s">
        <v>41082</v>
      </c>
      <c r="C157" s="463" t="s">
        <v>8382</v>
      </c>
      <c r="D157" s="464" t="s">
        <v>41083</v>
      </c>
      <c r="E157" s="463" t="s">
        <v>7</v>
      </c>
      <c r="F157" s="745">
        <v>63.7</v>
      </c>
      <c r="G157" s="465">
        <v>234.42</v>
      </c>
      <c r="H157" s="466">
        <v>0.28599999999999998</v>
      </c>
      <c r="I157" s="465">
        <f t="shared" ref="I157:I170" si="47">ROUND(G157*1.286,2)</f>
        <v>301.45999999999998</v>
      </c>
      <c r="J157" s="465">
        <f t="shared" ref="J157:J170" si="48">ROUND(F157*I157,2)</f>
        <v>19203</v>
      </c>
    </row>
    <row r="158" spans="1:11" ht="75">
      <c r="A158" s="463" t="s">
        <v>41432</v>
      </c>
      <c r="B158" s="463" t="s">
        <v>8299</v>
      </c>
      <c r="C158" s="463" t="s">
        <v>69</v>
      </c>
      <c r="D158" s="464" t="s">
        <v>4280</v>
      </c>
      <c r="E158" s="463" t="s">
        <v>79</v>
      </c>
      <c r="F158" s="745">
        <v>3</v>
      </c>
      <c r="G158" s="465">
        <v>48.85</v>
      </c>
      <c r="H158" s="466">
        <v>0.28599999999999998</v>
      </c>
      <c r="I158" s="465">
        <f t="shared" si="47"/>
        <v>62.82</v>
      </c>
      <c r="J158" s="465">
        <f t="shared" si="48"/>
        <v>188.46</v>
      </c>
    </row>
    <row r="159" spans="1:11" ht="75">
      <c r="A159" s="463" t="s">
        <v>41433</v>
      </c>
      <c r="B159" s="463" t="s">
        <v>8300</v>
      </c>
      <c r="C159" s="463" t="s">
        <v>69</v>
      </c>
      <c r="D159" s="464" t="s">
        <v>4279</v>
      </c>
      <c r="E159" s="463" t="s">
        <v>79</v>
      </c>
      <c r="F159" s="745">
        <v>11</v>
      </c>
      <c r="G159" s="465">
        <v>47.74</v>
      </c>
      <c r="H159" s="466">
        <v>0.28599999999999998</v>
      </c>
      <c r="I159" s="465">
        <f t="shared" si="47"/>
        <v>61.39</v>
      </c>
      <c r="J159" s="465">
        <f t="shared" si="48"/>
        <v>675.29</v>
      </c>
    </row>
    <row r="160" spans="1:11" ht="75">
      <c r="A160" s="463" t="s">
        <v>41434</v>
      </c>
      <c r="B160" s="463" t="s">
        <v>8301</v>
      </c>
      <c r="C160" s="463" t="s">
        <v>69</v>
      </c>
      <c r="D160" s="464" t="s">
        <v>4365</v>
      </c>
      <c r="E160" s="463" t="s">
        <v>79</v>
      </c>
      <c r="F160" s="745">
        <v>1</v>
      </c>
      <c r="G160" s="465">
        <v>96.07</v>
      </c>
      <c r="H160" s="466">
        <v>0.28599999999999998</v>
      </c>
      <c r="I160" s="465">
        <f t="shared" si="47"/>
        <v>123.55</v>
      </c>
      <c r="J160" s="465">
        <f t="shared" si="48"/>
        <v>123.55</v>
      </c>
    </row>
    <row r="161" spans="1:11" ht="75">
      <c r="A161" s="463" t="s">
        <v>41435</v>
      </c>
      <c r="B161" s="463" t="s">
        <v>8302</v>
      </c>
      <c r="C161" s="463" t="s">
        <v>69</v>
      </c>
      <c r="D161" s="464" t="s">
        <v>4252</v>
      </c>
      <c r="E161" s="463" t="s">
        <v>79</v>
      </c>
      <c r="F161" s="745">
        <v>15</v>
      </c>
      <c r="G161" s="465">
        <v>30.1</v>
      </c>
      <c r="H161" s="466">
        <v>0.28599999999999998</v>
      </c>
      <c r="I161" s="465">
        <f t="shared" si="47"/>
        <v>38.71</v>
      </c>
      <c r="J161" s="465">
        <f t="shared" si="48"/>
        <v>580.65</v>
      </c>
    </row>
    <row r="162" spans="1:11" ht="75">
      <c r="A162" s="463" t="s">
        <v>41436</v>
      </c>
      <c r="B162" s="463" t="s">
        <v>8303</v>
      </c>
      <c r="C162" s="463" t="s">
        <v>69</v>
      </c>
      <c r="D162" s="464" t="s">
        <v>4353</v>
      </c>
      <c r="E162" s="463" t="s">
        <v>79</v>
      </c>
      <c r="F162" s="745">
        <v>4</v>
      </c>
      <c r="G162" s="465">
        <v>82.36</v>
      </c>
      <c r="H162" s="466">
        <v>0.28599999999999998</v>
      </c>
      <c r="I162" s="465">
        <f t="shared" si="47"/>
        <v>105.91</v>
      </c>
      <c r="J162" s="465">
        <f t="shared" si="48"/>
        <v>423.64</v>
      </c>
    </row>
    <row r="163" spans="1:11" ht="56.25">
      <c r="A163" s="463" t="s">
        <v>41437</v>
      </c>
      <c r="B163" s="463" t="s">
        <v>41181</v>
      </c>
      <c r="C163" s="463" t="s">
        <v>69</v>
      </c>
      <c r="D163" s="464" t="s">
        <v>3910</v>
      </c>
      <c r="E163" s="463" t="s">
        <v>75</v>
      </c>
      <c r="F163" s="745">
        <v>75.209999999999994</v>
      </c>
      <c r="G163" s="465">
        <v>19.8</v>
      </c>
      <c r="H163" s="466">
        <v>0.28599999999999998</v>
      </c>
      <c r="I163" s="465">
        <f t="shared" si="47"/>
        <v>25.46</v>
      </c>
      <c r="J163" s="465">
        <f t="shared" si="48"/>
        <v>1914.85</v>
      </c>
    </row>
    <row r="164" spans="1:11" ht="56.25">
      <c r="A164" s="463" t="s">
        <v>41895</v>
      </c>
      <c r="B164" s="463" t="s">
        <v>8275</v>
      </c>
      <c r="C164" s="463" t="s">
        <v>69</v>
      </c>
      <c r="D164" s="464" t="s">
        <v>3878</v>
      </c>
      <c r="E164" s="463" t="s">
        <v>75</v>
      </c>
      <c r="F164" s="745">
        <v>6.83</v>
      </c>
      <c r="G164" s="465">
        <v>11.2</v>
      </c>
      <c r="H164" s="466">
        <v>0.28599999999999998</v>
      </c>
      <c r="I164" s="465">
        <f t="shared" si="47"/>
        <v>14.4</v>
      </c>
      <c r="J164" s="465">
        <f t="shared" si="48"/>
        <v>98.35</v>
      </c>
    </row>
    <row r="165" spans="1:11" ht="56.25">
      <c r="A165" s="463" t="s">
        <v>41896</v>
      </c>
      <c r="B165" s="463" t="s">
        <v>8276</v>
      </c>
      <c r="C165" s="463" t="s">
        <v>69</v>
      </c>
      <c r="D165" s="464" t="s">
        <v>3879</v>
      </c>
      <c r="E165" s="463" t="s">
        <v>75</v>
      </c>
      <c r="F165" s="745">
        <v>12</v>
      </c>
      <c r="G165" s="465">
        <v>17.07</v>
      </c>
      <c r="H165" s="466">
        <v>0.28599999999999998</v>
      </c>
      <c r="I165" s="465">
        <f t="shared" si="47"/>
        <v>21.95</v>
      </c>
      <c r="J165" s="465">
        <f t="shared" si="48"/>
        <v>263.39999999999998</v>
      </c>
    </row>
    <row r="166" spans="1:11" ht="56.25">
      <c r="A166" s="463" t="s">
        <v>41438</v>
      </c>
      <c r="B166" s="463" t="s">
        <v>8304</v>
      </c>
      <c r="C166" s="463" t="s">
        <v>69</v>
      </c>
      <c r="D166" s="464" t="s">
        <v>3887</v>
      </c>
      <c r="E166" s="463" t="s">
        <v>75</v>
      </c>
      <c r="F166" s="745">
        <v>33.94</v>
      </c>
      <c r="G166" s="465">
        <v>55.54</v>
      </c>
      <c r="H166" s="466">
        <v>0.28599999999999998</v>
      </c>
      <c r="I166" s="465">
        <f t="shared" si="47"/>
        <v>71.42</v>
      </c>
      <c r="J166" s="465">
        <f t="shared" si="48"/>
        <v>2423.9899999999998</v>
      </c>
    </row>
    <row r="167" spans="1:11" ht="56.25">
      <c r="A167" s="463" t="s">
        <v>41439</v>
      </c>
      <c r="B167" s="463" t="s">
        <v>8305</v>
      </c>
      <c r="C167" s="463" t="s">
        <v>69</v>
      </c>
      <c r="D167" s="464" t="s">
        <v>315</v>
      </c>
      <c r="E167" s="463" t="s">
        <v>75</v>
      </c>
      <c r="F167" s="745">
        <v>43.64</v>
      </c>
      <c r="G167" s="465">
        <v>81.66</v>
      </c>
      <c r="H167" s="466">
        <v>0.28599999999999998</v>
      </c>
      <c r="I167" s="465">
        <f t="shared" si="47"/>
        <v>105.01</v>
      </c>
      <c r="J167" s="465">
        <f t="shared" si="48"/>
        <v>4582.6400000000003</v>
      </c>
    </row>
    <row r="168" spans="1:11" ht="56.25">
      <c r="A168" s="463" t="s">
        <v>41440</v>
      </c>
      <c r="B168" s="463" t="s">
        <v>41084</v>
      </c>
      <c r="C168" s="463" t="s">
        <v>8042</v>
      </c>
      <c r="D168" s="464" t="s">
        <v>41085</v>
      </c>
      <c r="E168" s="463" t="s">
        <v>79</v>
      </c>
      <c r="F168" s="745">
        <v>10</v>
      </c>
      <c r="G168" s="465">
        <v>28.09</v>
      </c>
      <c r="H168" s="466">
        <v>0.28599999999999998</v>
      </c>
      <c r="I168" s="465">
        <f t="shared" si="47"/>
        <v>36.119999999999997</v>
      </c>
      <c r="J168" s="465">
        <f t="shared" si="48"/>
        <v>361.2</v>
      </c>
    </row>
    <row r="169" spans="1:11" ht="56.25">
      <c r="A169" s="463" t="s">
        <v>41779</v>
      </c>
      <c r="B169" s="463" t="s">
        <v>41768</v>
      </c>
      <c r="C169" s="463" t="s">
        <v>69</v>
      </c>
      <c r="D169" s="464" t="s">
        <v>5867</v>
      </c>
      <c r="E169" s="463" t="s">
        <v>79</v>
      </c>
      <c r="F169" s="745">
        <v>1</v>
      </c>
      <c r="G169" s="465">
        <v>2008.71</v>
      </c>
      <c r="H169" s="466">
        <v>0.28599999999999998</v>
      </c>
      <c r="I169" s="465">
        <f t="shared" si="47"/>
        <v>2583.1999999999998</v>
      </c>
      <c r="J169" s="465">
        <f t="shared" si="48"/>
        <v>2583.1999999999998</v>
      </c>
    </row>
    <row r="170" spans="1:11" ht="93.75">
      <c r="A170" s="463" t="s">
        <v>41780</v>
      </c>
      <c r="B170" s="463" t="s">
        <v>41769</v>
      </c>
      <c r="C170" s="463" t="s">
        <v>69</v>
      </c>
      <c r="D170" s="464" t="s">
        <v>5849</v>
      </c>
      <c r="E170" s="463" t="s">
        <v>79</v>
      </c>
      <c r="F170" s="745">
        <v>1</v>
      </c>
      <c r="G170" s="465">
        <v>1317.69</v>
      </c>
      <c r="H170" s="466">
        <v>0.28599999999999998</v>
      </c>
      <c r="I170" s="465">
        <f t="shared" si="47"/>
        <v>1694.55</v>
      </c>
      <c r="J170" s="465">
        <f t="shared" si="48"/>
        <v>1694.55</v>
      </c>
    </row>
    <row r="171" spans="1:11" ht="18.75">
      <c r="A171" s="459" t="s">
        <v>8739</v>
      </c>
      <c r="B171" s="459"/>
      <c r="C171" s="459"/>
      <c r="D171" s="460" t="s">
        <v>11</v>
      </c>
      <c r="E171" s="459"/>
      <c r="F171" s="744"/>
      <c r="G171" s="461"/>
      <c r="H171" s="467"/>
      <c r="I171" s="461"/>
      <c r="J171" s="462">
        <f>SUM(J172:J185)</f>
        <v>27067.72</v>
      </c>
      <c r="K171" s="443">
        <f>J171</f>
        <v>27067.72</v>
      </c>
    </row>
    <row r="172" spans="1:11" ht="93.75">
      <c r="A172" s="463" t="s">
        <v>8946</v>
      </c>
      <c r="B172" s="463" t="s">
        <v>8306</v>
      </c>
      <c r="C172" s="463" t="s">
        <v>69</v>
      </c>
      <c r="D172" s="464" t="s">
        <v>5589</v>
      </c>
      <c r="E172" s="463" t="s">
        <v>79</v>
      </c>
      <c r="F172" s="745">
        <v>3</v>
      </c>
      <c r="G172" s="465">
        <v>770.28</v>
      </c>
      <c r="H172" s="466">
        <v>0.28599999999999998</v>
      </c>
      <c r="I172" s="465">
        <f t="shared" ref="I172" si="49">ROUND(G172*1.286,2)</f>
        <v>990.58</v>
      </c>
      <c r="J172" s="465">
        <f t="shared" ref="J172" si="50">ROUND(F172*I172,2)</f>
        <v>2971.74</v>
      </c>
    </row>
    <row r="173" spans="1:11" ht="56.25">
      <c r="A173" s="463" t="s">
        <v>8947</v>
      </c>
      <c r="B173" s="463" t="s">
        <v>8307</v>
      </c>
      <c r="C173" s="463" t="s">
        <v>8042</v>
      </c>
      <c r="D173" s="464" t="s">
        <v>8041</v>
      </c>
      <c r="E173" s="463" t="s">
        <v>79</v>
      </c>
      <c r="F173" s="745">
        <v>8</v>
      </c>
      <c r="G173" s="465">
        <v>290.56</v>
      </c>
      <c r="H173" s="466">
        <v>0.28599999999999998</v>
      </c>
      <c r="I173" s="465">
        <f t="shared" ref="I173:I185" si="51">ROUND(G173*1.286,2)</f>
        <v>373.66</v>
      </c>
      <c r="J173" s="465">
        <f t="shared" ref="J173:J185" si="52">ROUND(F173*I173,2)</f>
        <v>2989.28</v>
      </c>
    </row>
    <row r="174" spans="1:11" ht="56.25">
      <c r="A174" s="463" t="s">
        <v>8948</v>
      </c>
      <c r="B174" s="463" t="s">
        <v>8308</v>
      </c>
      <c r="C174" s="463" t="s">
        <v>69</v>
      </c>
      <c r="D174" s="464" t="s">
        <v>5598</v>
      </c>
      <c r="E174" s="463" t="s">
        <v>79</v>
      </c>
      <c r="F174" s="745">
        <v>2</v>
      </c>
      <c r="G174" s="465">
        <v>247.18</v>
      </c>
      <c r="H174" s="466">
        <v>0.28599999999999998</v>
      </c>
      <c r="I174" s="465">
        <f t="shared" si="51"/>
        <v>317.87</v>
      </c>
      <c r="J174" s="465">
        <f t="shared" si="52"/>
        <v>635.74</v>
      </c>
    </row>
    <row r="175" spans="1:11" ht="37.5">
      <c r="A175" s="463" t="s">
        <v>8949</v>
      </c>
      <c r="B175" s="463" t="s">
        <v>8964</v>
      </c>
      <c r="C175" s="463" t="s">
        <v>69</v>
      </c>
      <c r="D175" s="464" t="s">
        <v>5538</v>
      </c>
      <c r="E175" s="463" t="s">
        <v>79</v>
      </c>
      <c r="F175" s="745">
        <v>11</v>
      </c>
      <c r="G175" s="465">
        <v>16.98</v>
      </c>
      <c r="H175" s="466">
        <v>0.28599999999999998</v>
      </c>
      <c r="I175" s="465">
        <f t="shared" si="51"/>
        <v>21.84</v>
      </c>
      <c r="J175" s="465">
        <f t="shared" si="52"/>
        <v>240.24</v>
      </c>
    </row>
    <row r="176" spans="1:11" ht="56.25">
      <c r="A176" s="463" t="s">
        <v>8950</v>
      </c>
      <c r="B176" s="463" t="s">
        <v>41175</v>
      </c>
      <c r="C176" s="463" t="s">
        <v>69</v>
      </c>
      <c r="D176" s="464" t="s">
        <v>5616</v>
      </c>
      <c r="E176" s="463" t="s">
        <v>79</v>
      </c>
      <c r="F176" s="745">
        <v>8</v>
      </c>
      <c r="G176" s="465">
        <v>365.1</v>
      </c>
      <c r="H176" s="466">
        <v>0.28599999999999998</v>
      </c>
      <c r="I176" s="465">
        <f t="shared" si="51"/>
        <v>469.52</v>
      </c>
      <c r="J176" s="465">
        <f t="shared" si="52"/>
        <v>3756.16</v>
      </c>
    </row>
    <row r="177" spans="1:10" ht="131.25">
      <c r="A177" s="463" t="s">
        <v>8951</v>
      </c>
      <c r="B177" s="463" t="s">
        <v>8309</v>
      </c>
      <c r="C177" s="463" t="s">
        <v>69</v>
      </c>
      <c r="D177" s="464" t="s">
        <v>5581</v>
      </c>
      <c r="E177" s="463" t="s">
        <v>79</v>
      </c>
      <c r="F177" s="745">
        <v>9</v>
      </c>
      <c r="G177" s="465">
        <v>270.2</v>
      </c>
      <c r="H177" s="466">
        <v>0.28599999999999998</v>
      </c>
      <c r="I177" s="465">
        <f t="shared" si="51"/>
        <v>347.48</v>
      </c>
      <c r="J177" s="465">
        <f t="shared" si="52"/>
        <v>3127.32</v>
      </c>
    </row>
    <row r="178" spans="1:10" ht="56.25">
      <c r="A178" s="463" t="s">
        <v>8952</v>
      </c>
      <c r="B178" s="463" t="s">
        <v>41180</v>
      </c>
      <c r="C178" s="463" t="s">
        <v>69</v>
      </c>
      <c r="D178" s="464" t="s">
        <v>5611</v>
      </c>
      <c r="E178" s="463" t="s">
        <v>79</v>
      </c>
      <c r="F178" s="745">
        <v>6</v>
      </c>
      <c r="G178" s="465">
        <v>276.19</v>
      </c>
      <c r="H178" s="466">
        <v>0.28599999999999998</v>
      </c>
      <c r="I178" s="465">
        <f t="shared" si="51"/>
        <v>355.18</v>
      </c>
      <c r="J178" s="465">
        <f t="shared" si="52"/>
        <v>2131.08</v>
      </c>
    </row>
    <row r="179" spans="1:10" ht="56.25">
      <c r="A179" s="463" t="s">
        <v>8953</v>
      </c>
      <c r="B179" s="463" t="s">
        <v>8310</v>
      </c>
      <c r="C179" s="463" t="s">
        <v>69</v>
      </c>
      <c r="D179" s="464" t="s">
        <v>5526</v>
      </c>
      <c r="E179" s="463" t="s">
        <v>79</v>
      </c>
      <c r="F179" s="745">
        <v>4</v>
      </c>
      <c r="G179" s="465">
        <v>729.36</v>
      </c>
      <c r="H179" s="466">
        <v>0.28599999999999998</v>
      </c>
      <c r="I179" s="465">
        <f t="shared" si="51"/>
        <v>937.96</v>
      </c>
      <c r="J179" s="465">
        <f t="shared" si="52"/>
        <v>3751.84</v>
      </c>
    </row>
    <row r="180" spans="1:10" ht="75">
      <c r="A180" s="463" t="s">
        <v>8954</v>
      </c>
      <c r="B180" s="463" t="s">
        <v>8311</v>
      </c>
      <c r="C180" s="463" t="s">
        <v>69</v>
      </c>
      <c r="D180" s="464" t="s">
        <v>5570</v>
      </c>
      <c r="E180" s="463" t="s">
        <v>79</v>
      </c>
      <c r="F180" s="745">
        <v>6</v>
      </c>
      <c r="G180" s="465">
        <v>507.39</v>
      </c>
      <c r="H180" s="466">
        <v>0.28599999999999998</v>
      </c>
      <c r="I180" s="465">
        <f t="shared" si="51"/>
        <v>652.5</v>
      </c>
      <c r="J180" s="465">
        <f t="shared" si="52"/>
        <v>3915</v>
      </c>
    </row>
    <row r="181" spans="1:10" ht="37.5">
      <c r="A181" s="463" t="s">
        <v>8955</v>
      </c>
      <c r="B181" s="463" t="s">
        <v>8312</v>
      </c>
      <c r="C181" s="463" t="s">
        <v>69</v>
      </c>
      <c r="D181" s="464" t="s">
        <v>196</v>
      </c>
      <c r="E181" s="463" t="s">
        <v>79</v>
      </c>
      <c r="F181" s="745">
        <v>9</v>
      </c>
      <c r="G181" s="465">
        <v>44.28</v>
      </c>
      <c r="H181" s="466">
        <v>0.28599999999999998</v>
      </c>
      <c r="I181" s="465">
        <f t="shared" si="51"/>
        <v>56.94</v>
      </c>
      <c r="J181" s="465">
        <f t="shared" si="52"/>
        <v>512.46</v>
      </c>
    </row>
    <row r="182" spans="1:10" ht="56.25">
      <c r="A182" s="463" t="s">
        <v>8956</v>
      </c>
      <c r="B182" s="463" t="s">
        <v>41182</v>
      </c>
      <c r="C182" s="463" t="s">
        <v>69</v>
      </c>
      <c r="D182" s="464" t="s">
        <v>5557</v>
      </c>
      <c r="E182" s="463" t="s">
        <v>79</v>
      </c>
      <c r="F182" s="745">
        <v>11</v>
      </c>
      <c r="G182" s="465">
        <v>136.91</v>
      </c>
      <c r="H182" s="466">
        <v>0.28599999999999998</v>
      </c>
      <c r="I182" s="465">
        <f t="shared" si="51"/>
        <v>176.07</v>
      </c>
      <c r="J182" s="465">
        <f t="shared" si="52"/>
        <v>1936.77</v>
      </c>
    </row>
    <row r="183" spans="1:10" ht="75">
      <c r="A183" s="463" t="s">
        <v>8957</v>
      </c>
      <c r="B183" s="463" t="s">
        <v>8314</v>
      </c>
      <c r="C183" s="463" t="s">
        <v>69</v>
      </c>
      <c r="D183" s="464" t="s">
        <v>5553</v>
      </c>
      <c r="E183" s="463" t="s">
        <v>79</v>
      </c>
      <c r="F183" s="745">
        <v>2</v>
      </c>
      <c r="G183" s="465">
        <v>122.58</v>
      </c>
      <c r="H183" s="466">
        <v>0.28599999999999998</v>
      </c>
      <c r="I183" s="465">
        <f t="shared" si="51"/>
        <v>157.63999999999999</v>
      </c>
      <c r="J183" s="465">
        <f t="shared" si="52"/>
        <v>315.27999999999997</v>
      </c>
    </row>
    <row r="184" spans="1:10" ht="37.5">
      <c r="A184" s="463" t="s">
        <v>8958</v>
      </c>
      <c r="B184" s="463" t="s">
        <v>41198</v>
      </c>
      <c r="C184" s="463" t="s">
        <v>69</v>
      </c>
      <c r="D184" s="464" t="s">
        <v>5535</v>
      </c>
      <c r="E184" s="463" t="s">
        <v>79</v>
      </c>
      <c r="F184" s="745">
        <v>13</v>
      </c>
      <c r="G184" s="465">
        <v>32.57</v>
      </c>
      <c r="H184" s="466">
        <v>0.28599999999999998</v>
      </c>
      <c r="I184" s="465">
        <f t="shared" si="51"/>
        <v>41.89</v>
      </c>
      <c r="J184" s="465">
        <f t="shared" si="52"/>
        <v>544.57000000000005</v>
      </c>
    </row>
    <row r="185" spans="1:10" ht="37.5">
      <c r="A185" s="463" t="s">
        <v>41897</v>
      </c>
      <c r="B185" s="463" t="s">
        <v>8964</v>
      </c>
      <c r="C185" s="463" t="s">
        <v>69</v>
      </c>
      <c r="D185" s="464" t="s">
        <v>5538</v>
      </c>
      <c r="E185" s="463" t="s">
        <v>79</v>
      </c>
      <c r="F185" s="745">
        <v>11</v>
      </c>
      <c r="G185" s="465">
        <v>16.98</v>
      </c>
      <c r="H185" s="466">
        <v>0.28599999999999998</v>
      </c>
      <c r="I185" s="465">
        <f t="shared" si="51"/>
        <v>21.84</v>
      </c>
      <c r="J185" s="465">
        <f t="shared" si="52"/>
        <v>240.24</v>
      </c>
    </row>
    <row r="186" spans="1:10" ht="18.75">
      <c r="A186" s="459" t="s">
        <v>8740</v>
      </c>
      <c r="B186" s="459"/>
      <c r="C186" s="459"/>
      <c r="D186" s="460" t="s">
        <v>183</v>
      </c>
      <c r="E186" s="459"/>
      <c r="F186" s="744"/>
      <c r="G186" s="461"/>
      <c r="H186" s="467"/>
      <c r="I186" s="461"/>
      <c r="J186" s="462">
        <f>J187+J192+J201+J219+J227</f>
        <v>161226.04999999999</v>
      </c>
    </row>
    <row r="187" spans="1:10" ht="18.75">
      <c r="A187" s="459" t="s">
        <v>41898</v>
      </c>
      <c r="B187" s="459"/>
      <c r="C187" s="459"/>
      <c r="D187" s="460" t="s">
        <v>40832</v>
      </c>
      <c r="E187" s="459"/>
      <c r="F187" s="744"/>
      <c r="G187" s="461"/>
      <c r="H187" s="467"/>
      <c r="I187" s="461"/>
      <c r="J187" s="462">
        <f>SUM(J188:J191)</f>
        <v>4931.75</v>
      </c>
    </row>
    <row r="188" spans="1:10" ht="206.25">
      <c r="A188" s="463" t="s">
        <v>41451</v>
      </c>
      <c r="B188" s="463" t="s">
        <v>41899</v>
      </c>
      <c r="C188" s="463" t="s">
        <v>8042</v>
      </c>
      <c r="D188" s="464" t="s">
        <v>41089</v>
      </c>
      <c r="E188" s="463" t="s">
        <v>79</v>
      </c>
      <c r="F188" s="745">
        <v>1</v>
      </c>
      <c r="G188" s="465">
        <v>1947.08</v>
      </c>
      <c r="H188" s="466">
        <v>0.28599999999999998</v>
      </c>
      <c r="I188" s="465">
        <f t="shared" ref="I188" si="53">ROUND(G188*1.286,2)</f>
        <v>2503.94</v>
      </c>
      <c r="J188" s="465">
        <f t="shared" ref="J188" si="54">ROUND(F188*I188,2)</f>
        <v>2503.94</v>
      </c>
    </row>
    <row r="189" spans="1:10" ht="112.5">
      <c r="A189" s="463" t="s">
        <v>41482</v>
      </c>
      <c r="B189" s="463" t="s">
        <v>41900</v>
      </c>
      <c r="C189" s="463" t="s">
        <v>8042</v>
      </c>
      <c r="D189" s="464" t="s">
        <v>41091</v>
      </c>
      <c r="E189" s="463" t="s">
        <v>79</v>
      </c>
      <c r="F189" s="745">
        <v>1</v>
      </c>
      <c r="G189" s="465">
        <v>1278.73</v>
      </c>
      <c r="H189" s="466">
        <v>0.28599999999999998</v>
      </c>
      <c r="I189" s="465">
        <f t="shared" ref="I189:I191" si="55">ROUND(G189*1.286,2)</f>
        <v>1644.45</v>
      </c>
      <c r="J189" s="465">
        <f t="shared" ref="J189:J191" si="56">ROUND(F189*I189,2)</f>
        <v>1644.45</v>
      </c>
    </row>
    <row r="190" spans="1:10" ht="93.75">
      <c r="A190" s="463" t="s">
        <v>41487</v>
      </c>
      <c r="B190" s="463" t="s">
        <v>41901</v>
      </c>
      <c r="C190" s="463" t="s">
        <v>8042</v>
      </c>
      <c r="D190" s="464" t="s">
        <v>41093</v>
      </c>
      <c r="E190" s="463" t="s">
        <v>79</v>
      </c>
      <c r="F190" s="745">
        <v>1</v>
      </c>
      <c r="G190" s="465">
        <v>357.65</v>
      </c>
      <c r="H190" s="466">
        <v>0.28599999999999998</v>
      </c>
      <c r="I190" s="465">
        <f t="shared" si="55"/>
        <v>459.94</v>
      </c>
      <c r="J190" s="465">
        <f t="shared" si="56"/>
        <v>459.94</v>
      </c>
    </row>
    <row r="191" spans="1:10" ht="112.5">
      <c r="A191" s="463" t="s">
        <v>41490</v>
      </c>
      <c r="B191" s="463" t="s">
        <v>41902</v>
      </c>
      <c r="C191" s="463" t="s">
        <v>8042</v>
      </c>
      <c r="D191" s="464" t="s">
        <v>41095</v>
      </c>
      <c r="E191" s="463" t="s">
        <v>7504</v>
      </c>
      <c r="F191" s="745">
        <v>1</v>
      </c>
      <c r="G191" s="465">
        <v>251.49</v>
      </c>
      <c r="H191" s="466">
        <v>0.28599999999999998</v>
      </c>
      <c r="I191" s="465">
        <f t="shared" si="55"/>
        <v>323.42</v>
      </c>
      <c r="J191" s="465">
        <f t="shared" si="56"/>
        <v>323.42</v>
      </c>
    </row>
    <row r="192" spans="1:10" ht="18.75">
      <c r="A192" s="459" t="s">
        <v>41903</v>
      </c>
      <c r="B192" s="459"/>
      <c r="C192" s="459"/>
      <c r="D192" s="460" t="s">
        <v>59</v>
      </c>
      <c r="E192" s="459"/>
      <c r="F192" s="744"/>
      <c r="G192" s="461"/>
      <c r="H192" s="467"/>
      <c r="I192" s="461"/>
      <c r="J192" s="462">
        <f>SUM(J193:J200)</f>
        <v>9531.77</v>
      </c>
    </row>
    <row r="193" spans="1:10" ht="150">
      <c r="A193" s="463" t="s">
        <v>41493</v>
      </c>
      <c r="B193" s="463" t="s">
        <v>41904</v>
      </c>
      <c r="C193" s="463" t="s">
        <v>8042</v>
      </c>
      <c r="D193" s="464" t="s">
        <v>41097</v>
      </c>
      <c r="E193" s="463" t="s">
        <v>79</v>
      </c>
      <c r="F193" s="745">
        <v>5</v>
      </c>
      <c r="G193" s="465">
        <v>844.37</v>
      </c>
      <c r="H193" s="466">
        <v>0.28599999999999998</v>
      </c>
      <c r="I193" s="465">
        <f t="shared" ref="I193" si="57">ROUND(G193*1.286,2)</f>
        <v>1085.8599999999999</v>
      </c>
      <c r="J193" s="465">
        <f t="shared" ref="J193" si="58">ROUND(F193*I193,2)</f>
        <v>5429.3</v>
      </c>
    </row>
    <row r="194" spans="1:10" ht="56.25">
      <c r="A194" s="463" t="s">
        <v>41496</v>
      </c>
      <c r="B194" s="463" t="s">
        <v>41203</v>
      </c>
      <c r="C194" s="463" t="s">
        <v>69</v>
      </c>
      <c r="D194" s="464" t="s">
        <v>96</v>
      </c>
      <c r="E194" s="463" t="s">
        <v>79</v>
      </c>
      <c r="F194" s="745">
        <v>25</v>
      </c>
      <c r="G194" s="465">
        <v>10.65</v>
      </c>
      <c r="H194" s="466">
        <v>0.28599999999999998</v>
      </c>
      <c r="I194" s="465">
        <f t="shared" ref="I194:I200" si="59">ROUND(G194*1.286,2)</f>
        <v>13.7</v>
      </c>
      <c r="J194" s="465">
        <f t="shared" ref="J194:J200" si="60">ROUND(F194*I194,2)</f>
        <v>342.5</v>
      </c>
    </row>
    <row r="195" spans="1:10" ht="56.25">
      <c r="A195" s="463" t="s">
        <v>41499</v>
      </c>
      <c r="B195" s="463" t="s">
        <v>41201</v>
      </c>
      <c r="C195" s="463" t="s">
        <v>69</v>
      </c>
      <c r="D195" s="464" t="s">
        <v>3428</v>
      </c>
      <c r="E195" s="463" t="s">
        <v>79</v>
      </c>
      <c r="F195" s="745">
        <v>5</v>
      </c>
      <c r="G195" s="465">
        <v>53.59</v>
      </c>
      <c r="H195" s="466">
        <v>0.28599999999999998</v>
      </c>
      <c r="I195" s="465">
        <f t="shared" si="59"/>
        <v>68.92</v>
      </c>
      <c r="J195" s="465">
        <f t="shared" si="60"/>
        <v>344.6</v>
      </c>
    </row>
    <row r="196" spans="1:10" ht="56.25">
      <c r="A196" s="463" t="s">
        <v>41504</v>
      </c>
      <c r="B196" s="463" t="s">
        <v>41190</v>
      </c>
      <c r="C196" s="463" t="s">
        <v>69</v>
      </c>
      <c r="D196" s="464" t="s">
        <v>137</v>
      </c>
      <c r="E196" s="463" t="s">
        <v>79</v>
      </c>
      <c r="F196" s="745">
        <v>17</v>
      </c>
      <c r="G196" s="465">
        <v>53.59</v>
      </c>
      <c r="H196" s="466">
        <v>0.28599999999999998</v>
      </c>
      <c r="I196" s="465">
        <f t="shared" si="59"/>
        <v>68.92</v>
      </c>
      <c r="J196" s="465">
        <f t="shared" si="60"/>
        <v>1171.6400000000001</v>
      </c>
    </row>
    <row r="197" spans="1:10" ht="56.25">
      <c r="A197" s="463" t="s">
        <v>41505</v>
      </c>
      <c r="B197" s="463" t="s">
        <v>41200</v>
      </c>
      <c r="C197" s="463" t="s">
        <v>69</v>
      </c>
      <c r="D197" s="464" t="s">
        <v>3438</v>
      </c>
      <c r="E197" s="463" t="s">
        <v>79</v>
      </c>
      <c r="F197" s="745">
        <v>4</v>
      </c>
      <c r="G197" s="465">
        <v>93.55</v>
      </c>
      <c r="H197" s="466">
        <v>0.28599999999999998</v>
      </c>
      <c r="I197" s="465">
        <f t="shared" si="59"/>
        <v>120.31</v>
      </c>
      <c r="J197" s="465">
        <f t="shared" si="60"/>
        <v>481.24</v>
      </c>
    </row>
    <row r="198" spans="1:10" ht="75">
      <c r="A198" s="463" t="s">
        <v>41510</v>
      </c>
      <c r="B198" s="463" t="s">
        <v>41905</v>
      </c>
      <c r="C198" s="463" t="s">
        <v>8042</v>
      </c>
      <c r="D198" s="464" t="s">
        <v>41099</v>
      </c>
      <c r="E198" s="463" t="s">
        <v>79</v>
      </c>
      <c r="F198" s="745">
        <v>4</v>
      </c>
      <c r="G198" s="465">
        <v>52.52</v>
      </c>
      <c r="H198" s="466">
        <v>0.28599999999999998</v>
      </c>
      <c r="I198" s="465">
        <f t="shared" si="59"/>
        <v>67.540000000000006</v>
      </c>
      <c r="J198" s="465">
        <f t="shared" si="60"/>
        <v>270.16000000000003</v>
      </c>
    </row>
    <row r="199" spans="1:10" ht="37.5">
      <c r="A199" s="463" t="s">
        <v>41513</v>
      </c>
      <c r="B199" s="463" t="s">
        <v>41100</v>
      </c>
      <c r="C199" s="463" t="s">
        <v>8227</v>
      </c>
      <c r="D199" s="464" t="s">
        <v>40867</v>
      </c>
      <c r="E199" s="463" t="s">
        <v>7970</v>
      </c>
      <c r="F199" s="745">
        <v>1</v>
      </c>
      <c r="G199" s="465">
        <v>880.32</v>
      </c>
      <c r="H199" s="466">
        <v>0.28599999999999998</v>
      </c>
      <c r="I199" s="465">
        <f t="shared" si="59"/>
        <v>1132.0899999999999</v>
      </c>
      <c r="J199" s="465">
        <f t="shared" si="60"/>
        <v>1132.0899999999999</v>
      </c>
    </row>
    <row r="200" spans="1:10" ht="112.5">
      <c r="A200" s="463" t="s">
        <v>41516</v>
      </c>
      <c r="B200" s="463" t="s">
        <v>41906</v>
      </c>
      <c r="C200" s="463" t="s">
        <v>8042</v>
      </c>
      <c r="D200" s="464" t="s">
        <v>41102</v>
      </c>
      <c r="E200" s="463" t="s">
        <v>79</v>
      </c>
      <c r="F200" s="745">
        <v>2</v>
      </c>
      <c r="G200" s="465">
        <v>140.06</v>
      </c>
      <c r="H200" s="466">
        <v>0.28599999999999998</v>
      </c>
      <c r="I200" s="465">
        <f t="shared" si="59"/>
        <v>180.12</v>
      </c>
      <c r="J200" s="465">
        <f t="shared" si="60"/>
        <v>360.24</v>
      </c>
    </row>
    <row r="201" spans="1:10" ht="18.75">
      <c r="A201" s="459" t="s">
        <v>41907</v>
      </c>
      <c r="B201" s="459"/>
      <c r="C201" s="459"/>
      <c r="D201" s="460" t="s">
        <v>60</v>
      </c>
      <c r="E201" s="459"/>
      <c r="F201" s="744"/>
      <c r="G201" s="461"/>
      <c r="H201" s="467"/>
      <c r="I201" s="461"/>
      <c r="J201" s="462">
        <f>SUM(J202:J218)</f>
        <v>57806.42</v>
      </c>
    </row>
    <row r="202" spans="1:10" ht="75">
      <c r="A202" s="463" t="s">
        <v>41519</v>
      </c>
      <c r="B202" s="463" t="s">
        <v>8315</v>
      </c>
      <c r="C202" s="463" t="s">
        <v>69</v>
      </c>
      <c r="D202" s="464" t="s">
        <v>3261</v>
      </c>
      <c r="E202" s="463" t="s">
        <v>75</v>
      </c>
      <c r="F202" s="745">
        <v>527.21</v>
      </c>
      <c r="G202" s="465">
        <v>15.77</v>
      </c>
      <c r="H202" s="466">
        <v>0.28599999999999998</v>
      </c>
      <c r="I202" s="465">
        <f t="shared" ref="I202" si="61">ROUND(G202*1.286,2)</f>
        <v>20.28</v>
      </c>
      <c r="J202" s="465">
        <f t="shared" ref="J202" si="62">ROUND(F202*I202,2)</f>
        <v>10691.82</v>
      </c>
    </row>
    <row r="203" spans="1:10" ht="75">
      <c r="A203" s="463" t="s">
        <v>41520</v>
      </c>
      <c r="B203" s="463" t="s">
        <v>8343</v>
      </c>
      <c r="C203" s="463" t="s">
        <v>69</v>
      </c>
      <c r="D203" s="464" t="s">
        <v>3262</v>
      </c>
      <c r="E203" s="463" t="s">
        <v>75</v>
      </c>
      <c r="F203" s="745">
        <v>18.510000000000002</v>
      </c>
      <c r="G203" s="465">
        <v>19.73</v>
      </c>
      <c r="H203" s="466">
        <v>0.28599999999999998</v>
      </c>
      <c r="I203" s="465">
        <f t="shared" ref="I203:I218" si="63">ROUND(G203*1.286,2)</f>
        <v>25.37</v>
      </c>
      <c r="J203" s="465">
        <f t="shared" ref="J203:J218" si="64">ROUND(F203*I203,2)</f>
        <v>469.6</v>
      </c>
    </row>
    <row r="204" spans="1:10" ht="75">
      <c r="A204" s="463" t="s">
        <v>41521</v>
      </c>
      <c r="B204" s="463" t="s">
        <v>8316</v>
      </c>
      <c r="C204" s="463" t="s">
        <v>69</v>
      </c>
      <c r="D204" s="464" t="s">
        <v>3246</v>
      </c>
      <c r="E204" s="463" t="s">
        <v>75</v>
      </c>
      <c r="F204" s="745">
        <v>420.27</v>
      </c>
      <c r="G204" s="465">
        <v>12.15</v>
      </c>
      <c r="H204" s="466">
        <v>0.28599999999999998</v>
      </c>
      <c r="I204" s="465">
        <f t="shared" si="63"/>
        <v>15.62</v>
      </c>
      <c r="J204" s="465">
        <f t="shared" si="64"/>
        <v>6564.62</v>
      </c>
    </row>
    <row r="205" spans="1:10" ht="75">
      <c r="A205" s="463" t="s">
        <v>41522</v>
      </c>
      <c r="B205" s="463" t="s">
        <v>41226</v>
      </c>
      <c r="C205" s="463" t="s">
        <v>69</v>
      </c>
      <c r="D205" s="464" t="s">
        <v>3244</v>
      </c>
      <c r="E205" s="463" t="s">
        <v>75</v>
      </c>
      <c r="F205" s="745">
        <v>0.62</v>
      </c>
      <c r="G205" s="465">
        <v>10.51</v>
      </c>
      <c r="H205" s="466">
        <v>0.28599999999999998</v>
      </c>
      <c r="I205" s="465">
        <f t="shared" si="63"/>
        <v>13.52</v>
      </c>
      <c r="J205" s="465">
        <f t="shared" si="64"/>
        <v>8.3800000000000008</v>
      </c>
    </row>
    <row r="206" spans="1:10" ht="75">
      <c r="A206" s="463" t="s">
        <v>41525</v>
      </c>
      <c r="B206" s="463" t="s">
        <v>41220</v>
      </c>
      <c r="C206" s="463" t="s">
        <v>69</v>
      </c>
      <c r="D206" s="464" t="s">
        <v>3248</v>
      </c>
      <c r="E206" s="463" t="s">
        <v>75</v>
      </c>
      <c r="F206" s="745">
        <v>1.45</v>
      </c>
      <c r="G206" s="465">
        <v>16.68</v>
      </c>
      <c r="H206" s="466">
        <v>0.28599999999999998</v>
      </c>
      <c r="I206" s="465">
        <f t="shared" si="63"/>
        <v>21.45</v>
      </c>
      <c r="J206" s="465">
        <f t="shared" si="64"/>
        <v>31.1</v>
      </c>
    </row>
    <row r="207" spans="1:10" ht="75">
      <c r="A207" s="463" t="s">
        <v>41528</v>
      </c>
      <c r="B207" s="463" t="s">
        <v>41222</v>
      </c>
      <c r="C207" s="463" t="s">
        <v>69</v>
      </c>
      <c r="D207" s="464" t="s">
        <v>3272</v>
      </c>
      <c r="E207" s="463" t="s">
        <v>75</v>
      </c>
      <c r="F207" s="745">
        <v>1.8</v>
      </c>
      <c r="G207" s="465">
        <v>10.93</v>
      </c>
      <c r="H207" s="466">
        <v>0.28599999999999998</v>
      </c>
      <c r="I207" s="465">
        <f t="shared" si="63"/>
        <v>14.06</v>
      </c>
      <c r="J207" s="465">
        <f t="shared" si="64"/>
        <v>25.31</v>
      </c>
    </row>
    <row r="208" spans="1:10" ht="75">
      <c r="A208" s="463" t="s">
        <v>41531</v>
      </c>
      <c r="B208" s="463" t="s">
        <v>41165</v>
      </c>
      <c r="C208" s="463" t="s">
        <v>69</v>
      </c>
      <c r="D208" s="464" t="s">
        <v>163</v>
      </c>
      <c r="E208" s="463" t="s">
        <v>75</v>
      </c>
      <c r="F208" s="745">
        <v>176.16</v>
      </c>
      <c r="G208" s="465">
        <v>22.72</v>
      </c>
      <c r="H208" s="466">
        <v>0.28599999999999998</v>
      </c>
      <c r="I208" s="465">
        <f t="shared" si="63"/>
        <v>29.22</v>
      </c>
      <c r="J208" s="465">
        <f t="shared" si="64"/>
        <v>5147.3999999999996</v>
      </c>
    </row>
    <row r="209" spans="1:10" ht="37.5">
      <c r="A209" s="463" t="s">
        <v>41532</v>
      </c>
      <c r="B209" s="463" t="s">
        <v>8320</v>
      </c>
      <c r="C209" s="463" t="s">
        <v>69</v>
      </c>
      <c r="D209" s="464" t="s">
        <v>138</v>
      </c>
      <c r="E209" s="463" t="s">
        <v>79</v>
      </c>
      <c r="F209" s="745">
        <v>87</v>
      </c>
      <c r="G209" s="465">
        <v>21.85</v>
      </c>
      <c r="H209" s="466">
        <v>0.28599999999999998</v>
      </c>
      <c r="I209" s="465">
        <f t="shared" si="63"/>
        <v>28.1</v>
      </c>
      <c r="J209" s="465">
        <f t="shared" si="64"/>
        <v>2444.6999999999998</v>
      </c>
    </row>
    <row r="210" spans="1:10" ht="75">
      <c r="A210" s="463" t="s">
        <v>41533</v>
      </c>
      <c r="B210" s="463" t="s">
        <v>8318</v>
      </c>
      <c r="C210" s="463" t="s">
        <v>69</v>
      </c>
      <c r="D210" s="464" t="s">
        <v>3306</v>
      </c>
      <c r="E210" s="463" t="s">
        <v>79</v>
      </c>
      <c r="F210" s="745">
        <v>341</v>
      </c>
      <c r="G210" s="465">
        <v>21.86</v>
      </c>
      <c r="H210" s="466">
        <v>0.28599999999999998</v>
      </c>
      <c r="I210" s="465">
        <f t="shared" si="63"/>
        <v>28.11</v>
      </c>
      <c r="J210" s="465">
        <f t="shared" si="64"/>
        <v>9585.51</v>
      </c>
    </row>
    <row r="211" spans="1:10" ht="75">
      <c r="A211" s="463" t="s">
        <v>41534</v>
      </c>
      <c r="B211" s="463" t="s">
        <v>8319</v>
      </c>
      <c r="C211" s="463" t="s">
        <v>69</v>
      </c>
      <c r="D211" s="464" t="s">
        <v>3285</v>
      </c>
      <c r="E211" s="463" t="s">
        <v>79</v>
      </c>
      <c r="F211" s="745">
        <v>682</v>
      </c>
      <c r="G211" s="465">
        <v>13.73</v>
      </c>
      <c r="H211" s="466">
        <v>0.28599999999999998</v>
      </c>
      <c r="I211" s="465">
        <f t="shared" si="63"/>
        <v>17.66</v>
      </c>
      <c r="J211" s="465">
        <f t="shared" si="64"/>
        <v>12044.12</v>
      </c>
    </row>
    <row r="212" spans="1:10" ht="75">
      <c r="A212" s="463" t="s">
        <v>41535</v>
      </c>
      <c r="B212" s="463" t="s">
        <v>41213</v>
      </c>
      <c r="C212" s="463" t="s">
        <v>69</v>
      </c>
      <c r="D212" s="464" t="s">
        <v>3308</v>
      </c>
      <c r="E212" s="463" t="s">
        <v>79</v>
      </c>
      <c r="F212" s="745">
        <v>4</v>
      </c>
      <c r="G212" s="465">
        <v>25.77</v>
      </c>
      <c r="H212" s="466">
        <v>0.28599999999999998</v>
      </c>
      <c r="I212" s="465">
        <f t="shared" si="63"/>
        <v>33.14</v>
      </c>
      <c r="J212" s="465">
        <f t="shared" si="64"/>
        <v>132.56</v>
      </c>
    </row>
    <row r="213" spans="1:10" ht="75">
      <c r="A213" s="463" t="s">
        <v>41536</v>
      </c>
      <c r="B213" s="463" t="s">
        <v>41210</v>
      </c>
      <c r="C213" s="463" t="s">
        <v>69</v>
      </c>
      <c r="D213" s="464" t="s">
        <v>3286</v>
      </c>
      <c r="E213" s="463" t="s">
        <v>79</v>
      </c>
      <c r="F213" s="745">
        <v>8</v>
      </c>
      <c r="G213" s="465">
        <v>15.71</v>
      </c>
      <c r="H213" s="466">
        <v>0.28599999999999998</v>
      </c>
      <c r="I213" s="465">
        <f t="shared" si="63"/>
        <v>20.2</v>
      </c>
      <c r="J213" s="465">
        <f t="shared" si="64"/>
        <v>161.6</v>
      </c>
    </row>
    <row r="214" spans="1:10" ht="112.5">
      <c r="A214" s="463" t="s">
        <v>41537</v>
      </c>
      <c r="B214" s="463" t="s">
        <v>41908</v>
      </c>
      <c r="C214" s="463" t="s">
        <v>8042</v>
      </c>
      <c r="D214" s="464" t="s">
        <v>41104</v>
      </c>
      <c r="E214" s="463" t="s">
        <v>75</v>
      </c>
      <c r="F214" s="745">
        <v>60</v>
      </c>
      <c r="G214" s="465">
        <v>51.68</v>
      </c>
      <c r="H214" s="466">
        <v>0.28599999999999998</v>
      </c>
      <c r="I214" s="465">
        <f t="shared" si="63"/>
        <v>66.459999999999994</v>
      </c>
      <c r="J214" s="465">
        <f t="shared" si="64"/>
        <v>3987.6</v>
      </c>
    </row>
    <row r="215" spans="1:10" ht="75">
      <c r="A215" s="463" t="s">
        <v>41540</v>
      </c>
      <c r="B215" s="463" t="s">
        <v>41909</v>
      </c>
      <c r="C215" s="463" t="s">
        <v>8042</v>
      </c>
      <c r="D215" s="464" t="s">
        <v>41106</v>
      </c>
      <c r="E215" s="463" t="s">
        <v>79</v>
      </c>
      <c r="F215" s="745">
        <v>4</v>
      </c>
      <c r="G215" s="465">
        <v>33.71</v>
      </c>
      <c r="H215" s="466">
        <v>0.28599999999999998</v>
      </c>
      <c r="I215" s="465">
        <f t="shared" si="63"/>
        <v>43.35</v>
      </c>
      <c r="J215" s="465">
        <f t="shared" si="64"/>
        <v>173.4</v>
      </c>
    </row>
    <row r="216" spans="1:10" ht="75">
      <c r="A216" s="463" t="s">
        <v>41543</v>
      </c>
      <c r="B216" s="463" t="s">
        <v>41910</v>
      </c>
      <c r="C216" s="463" t="s">
        <v>8042</v>
      </c>
      <c r="D216" s="464" t="s">
        <v>41108</v>
      </c>
      <c r="E216" s="463" t="s">
        <v>79</v>
      </c>
      <c r="F216" s="745">
        <v>5</v>
      </c>
      <c r="G216" s="465">
        <v>32.340000000000003</v>
      </c>
      <c r="H216" s="466">
        <v>0.28599999999999998</v>
      </c>
      <c r="I216" s="465">
        <f t="shared" si="63"/>
        <v>41.59</v>
      </c>
      <c r="J216" s="465">
        <f t="shared" si="64"/>
        <v>207.95</v>
      </c>
    </row>
    <row r="217" spans="1:10" ht="75">
      <c r="A217" s="463" t="s">
        <v>41546</v>
      </c>
      <c r="B217" s="463" t="s">
        <v>41911</v>
      </c>
      <c r="C217" s="463" t="s">
        <v>8042</v>
      </c>
      <c r="D217" s="464" t="s">
        <v>41110</v>
      </c>
      <c r="E217" s="463" t="s">
        <v>79</v>
      </c>
      <c r="F217" s="745">
        <v>5</v>
      </c>
      <c r="G217" s="465">
        <v>40.630000000000003</v>
      </c>
      <c r="H217" s="466">
        <v>0.28599999999999998</v>
      </c>
      <c r="I217" s="465">
        <f t="shared" si="63"/>
        <v>52.25</v>
      </c>
      <c r="J217" s="465">
        <f t="shared" si="64"/>
        <v>261.25</v>
      </c>
    </row>
    <row r="218" spans="1:10" ht="37.5">
      <c r="A218" s="463" t="s">
        <v>41549</v>
      </c>
      <c r="B218" s="463" t="s">
        <v>41111</v>
      </c>
      <c r="C218" s="463" t="s">
        <v>8382</v>
      </c>
      <c r="D218" s="464" t="s">
        <v>41112</v>
      </c>
      <c r="E218" s="463" t="s">
        <v>7970</v>
      </c>
      <c r="F218" s="745">
        <v>42</v>
      </c>
      <c r="G218" s="465">
        <v>108.67</v>
      </c>
      <c r="H218" s="466">
        <v>0.28599999999999998</v>
      </c>
      <c r="I218" s="465">
        <f t="shared" si="63"/>
        <v>139.75</v>
      </c>
      <c r="J218" s="465">
        <f t="shared" si="64"/>
        <v>5869.5</v>
      </c>
    </row>
    <row r="219" spans="1:10" ht="18.75">
      <c r="A219" s="459" t="s">
        <v>41912</v>
      </c>
      <c r="B219" s="459"/>
      <c r="C219" s="459"/>
      <c r="D219" s="460" t="s">
        <v>61</v>
      </c>
      <c r="E219" s="459"/>
      <c r="F219" s="744"/>
      <c r="G219" s="461"/>
      <c r="H219" s="467"/>
      <c r="I219" s="461"/>
      <c r="J219" s="462">
        <f>SUM(J220:J226)</f>
        <v>58603.05</v>
      </c>
    </row>
    <row r="220" spans="1:10" ht="75">
      <c r="A220" s="463" t="s">
        <v>41556</v>
      </c>
      <c r="B220" s="463" t="s">
        <v>8321</v>
      </c>
      <c r="C220" s="463" t="s">
        <v>69</v>
      </c>
      <c r="D220" s="464" t="s">
        <v>140</v>
      </c>
      <c r="E220" s="463" t="s">
        <v>75</v>
      </c>
      <c r="F220" s="745">
        <v>3415.02</v>
      </c>
      <c r="G220" s="465">
        <v>4.82</v>
      </c>
      <c r="H220" s="466">
        <v>0.28599999999999998</v>
      </c>
      <c r="I220" s="465">
        <f t="shared" ref="I220" si="65">ROUND(G220*1.286,2)</f>
        <v>6.2</v>
      </c>
      <c r="J220" s="465">
        <f t="shared" ref="J220" si="66">ROUND(F220*I220,2)</f>
        <v>21173.119999999999</v>
      </c>
    </row>
    <row r="221" spans="1:10" ht="56.25">
      <c r="A221" s="463" t="s">
        <v>41557</v>
      </c>
      <c r="B221" s="463" t="s">
        <v>8322</v>
      </c>
      <c r="C221" s="463" t="s">
        <v>69</v>
      </c>
      <c r="D221" s="464" t="s">
        <v>141</v>
      </c>
      <c r="E221" s="463" t="s">
        <v>75</v>
      </c>
      <c r="F221" s="745">
        <v>457.65</v>
      </c>
      <c r="G221" s="465">
        <v>7.38</v>
      </c>
      <c r="H221" s="466">
        <v>0.28599999999999998</v>
      </c>
      <c r="I221" s="465">
        <f t="shared" ref="I221:I226" si="67">ROUND(G221*1.286,2)</f>
        <v>9.49</v>
      </c>
      <c r="J221" s="465">
        <f t="shared" ref="J221:J226" si="68">ROUND(F221*I221,2)</f>
        <v>4343.1000000000004</v>
      </c>
    </row>
    <row r="222" spans="1:10" ht="56.25">
      <c r="A222" s="463" t="s">
        <v>41558</v>
      </c>
      <c r="B222" s="463" t="s">
        <v>8323</v>
      </c>
      <c r="C222" s="463" t="s">
        <v>69</v>
      </c>
      <c r="D222" s="464" t="s">
        <v>3331</v>
      </c>
      <c r="E222" s="463" t="s">
        <v>75</v>
      </c>
      <c r="F222" s="745">
        <v>85.9</v>
      </c>
      <c r="G222" s="465">
        <v>18.22</v>
      </c>
      <c r="H222" s="466">
        <v>0.28599999999999998</v>
      </c>
      <c r="I222" s="465">
        <f t="shared" si="67"/>
        <v>23.43</v>
      </c>
      <c r="J222" s="465">
        <f t="shared" si="68"/>
        <v>2012.64</v>
      </c>
    </row>
    <row r="223" spans="1:10" ht="56.25">
      <c r="A223" s="463" t="s">
        <v>41559</v>
      </c>
      <c r="B223" s="463" t="s">
        <v>8324</v>
      </c>
      <c r="C223" s="463" t="s">
        <v>69</v>
      </c>
      <c r="D223" s="464" t="s">
        <v>142</v>
      </c>
      <c r="E223" s="463" t="s">
        <v>75</v>
      </c>
      <c r="F223" s="745">
        <v>226</v>
      </c>
      <c r="G223" s="465">
        <v>26.33</v>
      </c>
      <c r="H223" s="466">
        <v>0.28599999999999998</v>
      </c>
      <c r="I223" s="465">
        <f t="shared" si="67"/>
        <v>33.86</v>
      </c>
      <c r="J223" s="465">
        <f t="shared" si="68"/>
        <v>7652.36</v>
      </c>
    </row>
    <row r="224" spans="1:10" ht="75">
      <c r="A224" s="463" t="s">
        <v>41560</v>
      </c>
      <c r="B224" s="463" t="s">
        <v>8325</v>
      </c>
      <c r="C224" s="463" t="s">
        <v>69</v>
      </c>
      <c r="D224" s="464" t="s">
        <v>139</v>
      </c>
      <c r="E224" s="463" t="s">
        <v>75</v>
      </c>
      <c r="F224" s="745">
        <v>1171.6500000000001</v>
      </c>
      <c r="G224" s="465">
        <v>3.36</v>
      </c>
      <c r="H224" s="466">
        <v>0.28599999999999998</v>
      </c>
      <c r="I224" s="465">
        <f t="shared" si="67"/>
        <v>4.32</v>
      </c>
      <c r="J224" s="465">
        <f t="shared" si="68"/>
        <v>5061.53</v>
      </c>
    </row>
    <row r="225" spans="1:10" ht="112.5">
      <c r="A225" s="463" t="s">
        <v>41561</v>
      </c>
      <c r="B225" s="463" t="s">
        <v>41913</v>
      </c>
      <c r="C225" s="463" t="s">
        <v>8042</v>
      </c>
      <c r="D225" s="464" t="s">
        <v>8327</v>
      </c>
      <c r="E225" s="463" t="s">
        <v>75</v>
      </c>
      <c r="F225" s="745">
        <v>36.75</v>
      </c>
      <c r="G225" s="465">
        <v>46.38</v>
      </c>
      <c r="H225" s="466">
        <v>0.28599999999999998</v>
      </c>
      <c r="I225" s="465">
        <f t="shared" si="67"/>
        <v>59.64</v>
      </c>
      <c r="J225" s="465">
        <f t="shared" si="68"/>
        <v>2191.77</v>
      </c>
    </row>
    <row r="226" spans="1:10" ht="112.5">
      <c r="A226" s="463" t="s">
        <v>41562</v>
      </c>
      <c r="B226" s="463" t="s">
        <v>41914</v>
      </c>
      <c r="C226" s="463" t="s">
        <v>8042</v>
      </c>
      <c r="D226" s="464" t="s">
        <v>8329</v>
      </c>
      <c r="E226" s="463" t="s">
        <v>75</v>
      </c>
      <c r="F226" s="745">
        <v>147</v>
      </c>
      <c r="G226" s="465">
        <v>85.53</v>
      </c>
      <c r="H226" s="466">
        <v>0.28599999999999998</v>
      </c>
      <c r="I226" s="465">
        <f t="shared" si="67"/>
        <v>109.99</v>
      </c>
      <c r="J226" s="465">
        <f t="shared" si="68"/>
        <v>16168.53</v>
      </c>
    </row>
    <row r="227" spans="1:10" ht="18.75">
      <c r="A227" s="459" t="s">
        <v>41915</v>
      </c>
      <c r="B227" s="459"/>
      <c r="C227" s="459"/>
      <c r="D227" s="460" t="s">
        <v>62</v>
      </c>
      <c r="E227" s="459"/>
      <c r="F227" s="744"/>
      <c r="G227" s="461"/>
      <c r="H227" s="467"/>
      <c r="I227" s="461"/>
      <c r="J227" s="462">
        <f>SUM(J228:J244)</f>
        <v>30353.06</v>
      </c>
    </row>
    <row r="228" spans="1:10" ht="56.25">
      <c r="A228" s="463" t="s">
        <v>41563</v>
      </c>
      <c r="B228" s="463" t="s">
        <v>8330</v>
      </c>
      <c r="C228" s="463" t="s">
        <v>69</v>
      </c>
      <c r="D228" s="464" t="s">
        <v>3477</v>
      </c>
      <c r="E228" s="463" t="s">
        <v>79</v>
      </c>
      <c r="F228" s="745">
        <v>6</v>
      </c>
      <c r="G228" s="465">
        <v>39.409999999999997</v>
      </c>
      <c r="H228" s="466">
        <v>0.28599999999999998</v>
      </c>
      <c r="I228" s="465">
        <f t="shared" ref="I228" si="69">ROUND(G228*1.286,2)</f>
        <v>50.68</v>
      </c>
      <c r="J228" s="465">
        <f t="shared" ref="J228" si="70">ROUND(F228*I228,2)</f>
        <v>304.08</v>
      </c>
    </row>
    <row r="229" spans="1:10" ht="56.25">
      <c r="A229" s="463" t="s">
        <v>41564</v>
      </c>
      <c r="B229" s="463" t="s">
        <v>8331</v>
      </c>
      <c r="C229" s="463" t="s">
        <v>69</v>
      </c>
      <c r="D229" s="464" t="s">
        <v>146</v>
      </c>
      <c r="E229" s="463" t="s">
        <v>79</v>
      </c>
      <c r="F229" s="745">
        <v>12</v>
      </c>
      <c r="G229" s="465">
        <v>32.31</v>
      </c>
      <c r="H229" s="466">
        <v>0.28599999999999998</v>
      </c>
      <c r="I229" s="465">
        <f t="shared" ref="I229:I244" si="71">ROUND(G229*1.286,2)</f>
        <v>41.55</v>
      </c>
      <c r="J229" s="465">
        <f t="shared" ref="J229:J244" si="72">ROUND(F229*I229,2)</f>
        <v>498.6</v>
      </c>
    </row>
    <row r="230" spans="1:10" ht="56.25">
      <c r="A230" s="463" t="s">
        <v>41565</v>
      </c>
      <c r="B230" s="463" t="s">
        <v>41206</v>
      </c>
      <c r="C230" s="463" t="s">
        <v>69</v>
      </c>
      <c r="D230" s="464" t="s">
        <v>3496</v>
      </c>
      <c r="E230" s="463" t="s">
        <v>79</v>
      </c>
      <c r="F230" s="745">
        <v>2</v>
      </c>
      <c r="G230" s="465">
        <v>87.5</v>
      </c>
      <c r="H230" s="466">
        <v>0.28599999999999998</v>
      </c>
      <c r="I230" s="465">
        <f t="shared" si="71"/>
        <v>112.53</v>
      </c>
      <c r="J230" s="465">
        <f t="shared" si="72"/>
        <v>225.06</v>
      </c>
    </row>
    <row r="231" spans="1:10" ht="56.25">
      <c r="A231" s="463" t="s">
        <v>41568</v>
      </c>
      <c r="B231" s="463" t="s">
        <v>8332</v>
      </c>
      <c r="C231" s="463" t="s">
        <v>69</v>
      </c>
      <c r="D231" s="464" t="s">
        <v>3481</v>
      </c>
      <c r="E231" s="463" t="s">
        <v>79</v>
      </c>
      <c r="F231" s="745">
        <v>7</v>
      </c>
      <c r="G231" s="465">
        <v>48.95</v>
      </c>
      <c r="H231" s="466">
        <v>0.28599999999999998</v>
      </c>
      <c r="I231" s="465">
        <f t="shared" si="71"/>
        <v>62.95</v>
      </c>
      <c r="J231" s="465">
        <f t="shared" si="72"/>
        <v>440.65</v>
      </c>
    </row>
    <row r="232" spans="1:10" ht="56.25">
      <c r="A232" s="463" t="s">
        <v>41569</v>
      </c>
      <c r="B232" s="463" t="s">
        <v>41207</v>
      </c>
      <c r="C232" s="463" t="s">
        <v>69</v>
      </c>
      <c r="D232" s="464" t="s">
        <v>3490</v>
      </c>
      <c r="E232" s="463" t="s">
        <v>79</v>
      </c>
      <c r="F232" s="745">
        <v>2</v>
      </c>
      <c r="G232" s="465">
        <v>86.85</v>
      </c>
      <c r="H232" s="466">
        <v>0.28599999999999998</v>
      </c>
      <c r="I232" s="465">
        <f t="shared" si="71"/>
        <v>111.69</v>
      </c>
      <c r="J232" s="465">
        <f t="shared" si="72"/>
        <v>223.38</v>
      </c>
    </row>
    <row r="233" spans="1:10" ht="56.25">
      <c r="A233" s="463" t="s">
        <v>41571</v>
      </c>
      <c r="B233" s="463" t="s">
        <v>8333</v>
      </c>
      <c r="C233" s="463" t="s">
        <v>69</v>
      </c>
      <c r="D233" s="464" t="s">
        <v>3488</v>
      </c>
      <c r="E233" s="463" t="s">
        <v>79</v>
      </c>
      <c r="F233" s="745">
        <v>2</v>
      </c>
      <c r="G233" s="465">
        <v>65.59</v>
      </c>
      <c r="H233" s="466">
        <v>0.28599999999999998</v>
      </c>
      <c r="I233" s="465">
        <f t="shared" si="71"/>
        <v>84.35</v>
      </c>
      <c r="J233" s="465">
        <f t="shared" si="72"/>
        <v>168.7</v>
      </c>
    </row>
    <row r="234" spans="1:10" ht="75">
      <c r="A234" s="463" t="s">
        <v>41572</v>
      </c>
      <c r="B234" s="463" t="s">
        <v>8334</v>
      </c>
      <c r="C234" s="463" t="s">
        <v>69</v>
      </c>
      <c r="D234" s="464" t="s">
        <v>165</v>
      </c>
      <c r="E234" s="463" t="s">
        <v>79</v>
      </c>
      <c r="F234" s="745">
        <v>3</v>
      </c>
      <c r="G234" s="465">
        <v>54.99</v>
      </c>
      <c r="H234" s="466">
        <v>0.28599999999999998</v>
      </c>
      <c r="I234" s="465">
        <f t="shared" si="71"/>
        <v>70.72</v>
      </c>
      <c r="J234" s="465">
        <f t="shared" si="72"/>
        <v>212.16</v>
      </c>
    </row>
    <row r="235" spans="1:10" ht="56.25">
      <c r="A235" s="463" t="s">
        <v>41573</v>
      </c>
      <c r="B235" s="463" t="s">
        <v>8335</v>
      </c>
      <c r="C235" s="463" t="s">
        <v>69</v>
      </c>
      <c r="D235" s="464" t="s">
        <v>144</v>
      </c>
      <c r="E235" s="463" t="s">
        <v>79</v>
      </c>
      <c r="F235" s="745">
        <v>23</v>
      </c>
      <c r="G235" s="465">
        <v>33.770000000000003</v>
      </c>
      <c r="H235" s="466">
        <v>0.28599999999999998</v>
      </c>
      <c r="I235" s="465">
        <f t="shared" si="71"/>
        <v>43.43</v>
      </c>
      <c r="J235" s="465">
        <f t="shared" si="72"/>
        <v>998.89</v>
      </c>
    </row>
    <row r="236" spans="1:10" ht="56.25">
      <c r="A236" s="463" t="s">
        <v>41574</v>
      </c>
      <c r="B236" s="463" t="s">
        <v>8336</v>
      </c>
      <c r="C236" s="463" t="s">
        <v>69</v>
      </c>
      <c r="D236" s="464" t="s">
        <v>3519</v>
      </c>
      <c r="E236" s="463" t="s">
        <v>79</v>
      </c>
      <c r="F236" s="745">
        <v>23</v>
      </c>
      <c r="G236" s="465">
        <v>35.729999999999997</v>
      </c>
      <c r="H236" s="466">
        <v>0.28599999999999998</v>
      </c>
      <c r="I236" s="465">
        <f t="shared" si="71"/>
        <v>45.95</v>
      </c>
      <c r="J236" s="465">
        <f t="shared" si="72"/>
        <v>1056.8499999999999</v>
      </c>
    </row>
    <row r="237" spans="1:10" ht="75">
      <c r="A237" s="463" t="s">
        <v>41575</v>
      </c>
      <c r="B237" s="463" t="s">
        <v>41209</v>
      </c>
      <c r="C237" s="463" t="s">
        <v>69</v>
      </c>
      <c r="D237" s="464" t="s">
        <v>3543</v>
      </c>
      <c r="E237" s="463" t="s">
        <v>79</v>
      </c>
      <c r="F237" s="745">
        <v>2</v>
      </c>
      <c r="G237" s="465">
        <v>71.62</v>
      </c>
      <c r="H237" s="466">
        <v>0.28599999999999998</v>
      </c>
      <c r="I237" s="465">
        <f t="shared" si="71"/>
        <v>92.1</v>
      </c>
      <c r="J237" s="465">
        <f t="shared" si="72"/>
        <v>184.2</v>
      </c>
    </row>
    <row r="238" spans="1:10" ht="56.25">
      <c r="A238" s="463" t="s">
        <v>41577</v>
      </c>
      <c r="B238" s="463" t="s">
        <v>8337</v>
      </c>
      <c r="C238" s="463" t="s">
        <v>69</v>
      </c>
      <c r="D238" s="464" t="s">
        <v>3522</v>
      </c>
      <c r="E238" s="463" t="s">
        <v>79</v>
      </c>
      <c r="F238" s="745">
        <v>68</v>
      </c>
      <c r="G238" s="465">
        <v>61.14</v>
      </c>
      <c r="H238" s="466">
        <v>0.28599999999999998</v>
      </c>
      <c r="I238" s="465">
        <f t="shared" si="71"/>
        <v>78.63</v>
      </c>
      <c r="J238" s="465">
        <f t="shared" si="72"/>
        <v>5346.84</v>
      </c>
    </row>
    <row r="239" spans="1:10" ht="56.25">
      <c r="A239" s="463" t="s">
        <v>41578</v>
      </c>
      <c r="B239" s="463" t="s">
        <v>8338</v>
      </c>
      <c r="C239" s="463" t="s">
        <v>69</v>
      </c>
      <c r="D239" s="464" t="s">
        <v>3533</v>
      </c>
      <c r="E239" s="463" t="s">
        <v>79</v>
      </c>
      <c r="F239" s="745">
        <v>11</v>
      </c>
      <c r="G239" s="465">
        <v>69.87</v>
      </c>
      <c r="H239" s="466">
        <v>0.28599999999999998</v>
      </c>
      <c r="I239" s="465">
        <f t="shared" si="71"/>
        <v>89.85</v>
      </c>
      <c r="J239" s="465">
        <f t="shared" si="72"/>
        <v>988.35</v>
      </c>
    </row>
    <row r="240" spans="1:10" ht="131.25">
      <c r="A240" s="463" t="s">
        <v>41579</v>
      </c>
      <c r="B240" s="463" t="s">
        <v>41916</v>
      </c>
      <c r="C240" s="463" t="s">
        <v>8042</v>
      </c>
      <c r="D240" s="464" t="s">
        <v>41114</v>
      </c>
      <c r="E240" s="463" t="s">
        <v>79</v>
      </c>
      <c r="F240" s="745">
        <v>73</v>
      </c>
      <c r="G240" s="465">
        <v>163.16</v>
      </c>
      <c r="H240" s="466">
        <v>0.28599999999999998</v>
      </c>
      <c r="I240" s="465">
        <f t="shared" si="71"/>
        <v>209.82</v>
      </c>
      <c r="J240" s="465">
        <f t="shared" si="72"/>
        <v>15316.86</v>
      </c>
    </row>
    <row r="241" spans="1:10" ht="75">
      <c r="A241" s="463" t="s">
        <v>41584</v>
      </c>
      <c r="B241" s="463" t="s">
        <v>41172</v>
      </c>
      <c r="C241" s="463" t="s">
        <v>69</v>
      </c>
      <c r="D241" s="464" t="s">
        <v>3698</v>
      </c>
      <c r="E241" s="463" t="s">
        <v>79</v>
      </c>
      <c r="F241" s="745">
        <v>42</v>
      </c>
      <c r="G241" s="465">
        <v>79.67</v>
      </c>
      <c r="H241" s="466">
        <v>0.28599999999999998</v>
      </c>
      <c r="I241" s="465">
        <f t="shared" si="71"/>
        <v>102.46</v>
      </c>
      <c r="J241" s="465">
        <f t="shared" si="72"/>
        <v>4303.32</v>
      </c>
    </row>
    <row r="242" spans="1:10" ht="56.25">
      <c r="A242" s="463" t="s">
        <v>41589</v>
      </c>
      <c r="B242" s="463" t="s">
        <v>8339</v>
      </c>
      <c r="C242" s="463" t="s">
        <v>69</v>
      </c>
      <c r="D242" s="464" t="s">
        <v>3421</v>
      </c>
      <c r="E242" s="463" t="s">
        <v>79</v>
      </c>
      <c r="F242" s="745">
        <v>1</v>
      </c>
      <c r="G242" s="465">
        <v>54.96</v>
      </c>
      <c r="H242" s="466">
        <v>0.28599999999999998</v>
      </c>
      <c r="I242" s="465">
        <f t="shared" si="71"/>
        <v>70.680000000000007</v>
      </c>
      <c r="J242" s="465">
        <f t="shared" si="72"/>
        <v>70.680000000000007</v>
      </c>
    </row>
    <row r="243" spans="1:10" ht="18.75">
      <c r="A243" s="463" t="s">
        <v>41917</v>
      </c>
      <c r="B243" s="463" t="s">
        <v>8340</v>
      </c>
      <c r="C243" s="463" t="s">
        <v>69</v>
      </c>
      <c r="D243" s="464" t="s">
        <v>8108</v>
      </c>
      <c r="E243" s="463" t="s">
        <v>79</v>
      </c>
      <c r="F243" s="745">
        <v>1</v>
      </c>
      <c r="G243" s="465">
        <v>7</v>
      </c>
      <c r="H243" s="466">
        <v>0.28599999999999998</v>
      </c>
      <c r="I243" s="465">
        <f t="shared" si="71"/>
        <v>9</v>
      </c>
      <c r="J243" s="465">
        <f t="shared" si="72"/>
        <v>9</v>
      </c>
    </row>
    <row r="244" spans="1:10" ht="18.75">
      <c r="A244" s="463" t="s">
        <v>41590</v>
      </c>
      <c r="B244" s="463" t="s">
        <v>8341</v>
      </c>
      <c r="C244" s="463" t="s">
        <v>8227</v>
      </c>
      <c r="D244" s="464" t="s">
        <v>8342</v>
      </c>
      <c r="E244" s="463" t="s">
        <v>7970</v>
      </c>
      <c r="F244" s="745">
        <v>1</v>
      </c>
      <c r="G244" s="465">
        <v>4.2300000000000004</v>
      </c>
      <c r="H244" s="466">
        <v>0.28599999999999998</v>
      </c>
      <c r="I244" s="465">
        <f t="shared" si="71"/>
        <v>5.44</v>
      </c>
      <c r="J244" s="465">
        <f t="shared" si="72"/>
        <v>5.44</v>
      </c>
    </row>
    <row r="245" spans="1:10" ht="18.75">
      <c r="A245" s="459" t="s">
        <v>8741</v>
      </c>
      <c r="B245" s="459"/>
      <c r="C245" s="459"/>
      <c r="D245" s="460" t="s">
        <v>303</v>
      </c>
      <c r="E245" s="459"/>
      <c r="F245" s="744"/>
      <c r="G245" s="461"/>
      <c r="H245" s="467"/>
      <c r="I245" s="461"/>
      <c r="J245" s="462">
        <f>SUM(J246:J248)</f>
        <v>1423.7</v>
      </c>
    </row>
    <row r="246" spans="1:10" ht="56.25">
      <c r="A246" s="463" t="s">
        <v>41591</v>
      </c>
      <c r="B246" s="463" t="s">
        <v>8344</v>
      </c>
      <c r="C246" s="463" t="s">
        <v>69</v>
      </c>
      <c r="D246" s="464" t="s">
        <v>304</v>
      </c>
      <c r="E246" s="463" t="s">
        <v>79</v>
      </c>
      <c r="F246" s="745">
        <v>2</v>
      </c>
      <c r="G246" s="465">
        <v>259</v>
      </c>
      <c r="H246" s="466">
        <v>0.28599999999999998</v>
      </c>
      <c r="I246" s="465">
        <f t="shared" ref="I246" si="73">ROUND(G246*1.286,2)</f>
        <v>333.07</v>
      </c>
      <c r="J246" s="465">
        <f t="shared" ref="J246" si="74">ROUND(F246*I246,2)</f>
        <v>666.14</v>
      </c>
    </row>
    <row r="247" spans="1:10" ht="56.25">
      <c r="A247" s="463" t="s">
        <v>41592</v>
      </c>
      <c r="B247" s="463" t="s">
        <v>8345</v>
      </c>
      <c r="C247" s="463" t="s">
        <v>69</v>
      </c>
      <c r="D247" s="464" t="s">
        <v>305</v>
      </c>
      <c r="E247" s="463" t="s">
        <v>79</v>
      </c>
      <c r="F247" s="745">
        <v>23</v>
      </c>
      <c r="G247" s="465">
        <v>19.77</v>
      </c>
      <c r="H247" s="466">
        <v>0.28599999999999998</v>
      </c>
      <c r="I247" s="465">
        <f t="shared" ref="I247:I248" si="75">ROUND(G247*1.286,2)</f>
        <v>25.42</v>
      </c>
      <c r="J247" s="465">
        <f t="shared" ref="J247:J248" si="76">ROUND(F247*I247,2)</f>
        <v>584.66</v>
      </c>
    </row>
    <row r="248" spans="1:10" ht="112.5">
      <c r="A248" s="463" t="s">
        <v>41593</v>
      </c>
      <c r="B248" s="463" t="s">
        <v>41918</v>
      </c>
      <c r="C248" s="463" t="s">
        <v>8042</v>
      </c>
      <c r="D248" s="464" t="s">
        <v>41117</v>
      </c>
      <c r="E248" s="463" t="s">
        <v>79</v>
      </c>
      <c r="F248" s="745">
        <v>13</v>
      </c>
      <c r="G248" s="465">
        <v>10.34</v>
      </c>
      <c r="H248" s="466">
        <v>0.28599999999999998</v>
      </c>
      <c r="I248" s="465">
        <f t="shared" si="75"/>
        <v>13.3</v>
      </c>
      <c r="J248" s="465">
        <f t="shared" si="76"/>
        <v>172.9</v>
      </c>
    </row>
    <row r="249" spans="1:10" ht="18.75">
      <c r="A249" s="459" t="s">
        <v>8742</v>
      </c>
      <c r="B249" s="459"/>
      <c r="C249" s="459"/>
      <c r="D249" s="460" t="s">
        <v>8346</v>
      </c>
      <c r="E249" s="459"/>
      <c r="F249" s="744"/>
      <c r="G249" s="461"/>
      <c r="H249" s="467"/>
      <c r="I249" s="461"/>
      <c r="J249" s="462">
        <f>SUM(J250:J255)</f>
        <v>18296.02</v>
      </c>
    </row>
    <row r="250" spans="1:10" ht="93.75">
      <c r="A250" s="463" t="s">
        <v>8983</v>
      </c>
      <c r="B250" s="463" t="s">
        <v>41179</v>
      </c>
      <c r="C250" s="463" t="s">
        <v>69</v>
      </c>
      <c r="D250" s="464" t="s">
        <v>4036</v>
      </c>
      <c r="E250" s="463" t="s">
        <v>75</v>
      </c>
      <c r="F250" s="745">
        <v>71.03</v>
      </c>
      <c r="G250" s="465">
        <v>26.81</v>
      </c>
      <c r="H250" s="466">
        <v>0.28599999999999998</v>
      </c>
      <c r="I250" s="465">
        <f t="shared" ref="I250" si="77">ROUND(G250*1.286,2)</f>
        <v>34.479999999999997</v>
      </c>
      <c r="J250" s="465">
        <f t="shared" ref="J250" si="78">ROUND(F250*I250,2)</f>
        <v>2449.11</v>
      </c>
    </row>
    <row r="251" spans="1:10" ht="93.75">
      <c r="A251" s="463" t="s">
        <v>8984</v>
      </c>
      <c r="B251" s="463" t="s">
        <v>41178</v>
      </c>
      <c r="C251" s="463" t="s">
        <v>69</v>
      </c>
      <c r="D251" s="464" t="s">
        <v>4041</v>
      </c>
      <c r="E251" s="463" t="s">
        <v>75</v>
      </c>
      <c r="F251" s="745">
        <v>51.25</v>
      </c>
      <c r="G251" s="465">
        <v>44.07</v>
      </c>
      <c r="H251" s="466">
        <v>0.28599999999999998</v>
      </c>
      <c r="I251" s="465">
        <f t="shared" ref="I251:I255" si="79">ROUND(G251*1.286,2)</f>
        <v>56.67</v>
      </c>
      <c r="J251" s="465">
        <f t="shared" ref="J251:J255" si="80">ROUND(F251*I251,2)</f>
        <v>2904.34</v>
      </c>
    </row>
    <row r="252" spans="1:10" ht="93.75">
      <c r="A252" s="463" t="s">
        <v>8987</v>
      </c>
      <c r="B252" s="463" t="s">
        <v>41167</v>
      </c>
      <c r="C252" s="463" t="s">
        <v>69</v>
      </c>
      <c r="D252" s="464" t="s">
        <v>4038</v>
      </c>
      <c r="E252" s="463" t="s">
        <v>75</v>
      </c>
      <c r="F252" s="745">
        <v>71.03</v>
      </c>
      <c r="G252" s="465">
        <v>55.71</v>
      </c>
      <c r="H252" s="466">
        <v>0.28599999999999998</v>
      </c>
      <c r="I252" s="465">
        <f t="shared" si="79"/>
        <v>71.64</v>
      </c>
      <c r="J252" s="465">
        <f t="shared" si="80"/>
        <v>5088.59</v>
      </c>
    </row>
    <row r="253" spans="1:10" ht="93.75">
      <c r="A253" s="463" t="s">
        <v>8988</v>
      </c>
      <c r="B253" s="463" t="s">
        <v>41171</v>
      </c>
      <c r="C253" s="463" t="s">
        <v>69</v>
      </c>
      <c r="D253" s="464" t="s">
        <v>4043</v>
      </c>
      <c r="E253" s="463" t="s">
        <v>75</v>
      </c>
      <c r="F253" s="745">
        <v>51.25</v>
      </c>
      <c r="G253" s="465">
        <v>68.72</v>
      </c>
      <c r="H253" s="466">
        <v>0.28599999999999998</v>
      </c>
      <c r="I253" s="465">
        <f t="shared" si="79"/>
        <v>88.37</v>
      </c>
      <c r="J253" s="465">
        <f t="shared" si="80"/>
        <v>4528.96</v>
      </c>
    </row>
    <row r="254" spans="1:10" ht="18.75">
      <c r="A254" s="463" t="s">
        <v>8989</v>
      </c>
      <c r="B254" s="463" t="s">
        <v>8347</v>
      </c>
      <c r="C254" s="463" t="s">
        <v>8227</v>
      </c>
      <c r="D254" s="464" t="s">
        <v>7983</v>
      </c>
      <c r="E254" s="463" t="s">
        <v>75</v>
      </c>
      <c r="F254" s="745">
        <v>122.29</v>
      </c>
      <c r="G254" s="465">
        <v>11</v>
      </c>
      <c r="H254" s="466">
        <v>0.28599999999999998</v>
      </c>
      <c r="I254" s="465">
        <f t="shared" si="79"/>
        <v>14.15</v>
      </c>
      <c r="J254" s="465">
        <f t="shared" si="80"/>
        <v>1730.4</v>
      </c>
    </row>
    <row r="255" spans="1:10" ht="37.5">
      <c r="A255" s="463" t="s">
        <v>8990</v>
      </c>
      <c r="B255" s="463" t="s">
        <v>8348</v>
      </c>
      <c r="C255" s="463" t="s">
        <v>8227</v>
      </c>
      <c r="D255" s="464" t="s">
        <v>8024</v>
      </c>
      <c r="E255" s="463" t="s">
        <v>17</v>
      </c>
      <c r="F255" s="745">
        <v>18</v>
      </c>
      <c r="G255" s="465">
        <v>68.89</v>
      </c>
      <c r="H255" s="466">
        <v>0.28599999999999998</v>
      </c>
      <c r="I255" s="465">
        <f t="shared" si="79"/>
        <v>88.59</v>
      </c>
      <c r="J255" s="465">
        <f t="shared" si="80"/>
        <v>1594.62</v>
      </c>
    </row>
    <row r="256" spans="1:10" ht="18.75">
      <c r="A256" s="459" t="s">
        <v>8743</v>
      </c>
      <c r="B256" s="459"/>
      <c r="C256" s="459"/>
      <c r="D256" s="460" t="s">
        <v>7997</v>
      </c>
      <c r="E256" s="459"/>
      <c r="F256" s="744"/>
      <c r="G256" s="461"/>
      <c r="H256" s="467"/>
      <c r="I256" s="461"/>
      <c r="J256" s="462">
        <f>SUM(J257)</f>
        <v>38268.15</v>
      </c>
    </row>
    <row r="257" spans="1:10" ht="37.5">
      <c r="A257" s="463" t="s">
        <v>8991</v>
      </c>
      <c r="B257" s="463" t="s">
        <v>41770</v>
      </c>
      <c r="C257" s="463" t="s">
        <v>69</v>
      </c>
      <c r="D257" s="464" t="s">
        <v>7057</v>
      </c>
      <c r="E257" s="463" t="s">
        <v>3</v>
      </c>
      <c r="F257" s="745">
        <v>496.28</v>
      </c>
      <c r="G257" s="465">
        <v>59.96</v>
      </c>
      <c r="H257" s="466">
        <v>0.28599999999999998</v>
      </c>
      <c r="I257" s="465">
        <f t="shared" ref="I257" si="81">ROUND(G257*1.286,2)</f>
        <v>77.11</v>
      </c>
      <c r="J257" s="465">
        <f t="shared" ref="J257" si="82">ROUND(F257*I257,2)</f>
        <v>38268.15</v>
      </c>
    </row>
    <row r="258" spans="1:10" ht="18.75">
      <c r="A258" s="459" t="s">
        <v>8744</v>
      </c>
      <c r="B258" s="459"/>
      <c r="C258" s="459"/>
      <c r="D258" s="460" t="s">
        <v>8043</v>
      </c>
      <c r="E258" s="459"/>
      <c r="F258" s="744"/>
      <c r="G258" s="461"/>
      <c r="H258" s="467"/>
      <c r="I258" s="461"/>
      <c r="J258" s="462">
        <f>SUM(J259:J281)</f>
        <v>48900.35</v>
      </c>
    </row>
    <row r="259" spans="1:10" ht="93.75">
      <c r="A259" s="463" t="s">
        <v>8994</v>
      </c>
      <c r="B259" s="463" t="s">
        <v>41176</v>
      </c>
      <c r="C259" s="463" t="s">
        <v>69</v>
      </c>
      <c r="D259" s="464" t="s">
        <v>5853</v>
      </c>
      <c r="E259" s="463" t="s">
        <v>75</v>
      </c>
      <c r="F259" s="745">
        <v>48.65</v>
      </c>
      <c r="G259" s="465">
        <v>56.36</v>
      </c>
      <c r="H259" s="466">
        <v>0.28599999999999998</v>
      </c>
      <c r="I259" s="465">
        <f t="shared" ref="I259" si="83">ROUND(G259*1.286,2)</f>
        <v>72.48</v>
      </c>
      <c r="J259" s="465">
        <f t="shared" ref="J259" si="84">ROUND(F259*I259,2)</f>
        <v>3526.15</v>
      </c>
    </row>
    <row r="260" spans="1:10" ht="112.5">
      <c r="A260" s="463" t="s">
        <v>41919</v>
      </c>
      <c r="B260" s="463" t="s">
        <v>41908</v>
      </c>
      <c r="C260" s="463" t="s">
        <v>8042</v>
      </c>
      <c r="D260" s="464" t="s">
        <v>41104</v>
      </c>
      <c r="E260" s="463" t="s">
        <v>75</v>
      </c>
      <c r="F260" s="745">
        <v>60</v>
      </c>
      <c r="G260" s="465">
        <v>51.68</v>
      </c>
      <c r="H260" s="466">
        <v>0.28599999999999998</v>
      </c>
      <c r="I260" s="465">
        <f t="shared" ref="I260:I281" si="85">ROUND(G260*1.286,2)</f>
        <v>66.459999999999994</v>
      </c>
      <c r="J260" s="465">
        <f t="shared" ref="J260:J281" si="86">ROUND(F260*I260,2)</f>
        <v>3987.6</v>
      </c>
    </row>
    <row r="261" spans="1:10" ht="56.25">
      <c r="A261" s="463" t="s">
        <v>8995</v>
      </c>
      <c r="B261" s="463" t="s">
        <v>41163</v>
      </c>
      <c r="C261" s="463" t="s">
        <v>69</v>
      </c>
      <c r="D261" s="464" t="s">
        <v>3856</v>
      </c>
      <c r="E261" s="463" t="s">
        <v>75</v>
      </c>
      <c r="F261" s="745">
        <v>656.94</v>
      </c>
      <c r="G261" s="465">
        <v>7.71</v>
      </c>
      <c r="H261" s="466">
        <v>0.28599999999999998</v>
      </c>
      <c r="I261" s="465">
        <f t="shared" si="85"/>
        <v>9.92</v>
      </c>
      <c r="J261" s="465">
        <f t="shared" si="86"/>
        <v>6516.84</v>
      </c>
    </row>
    <row r="262" spans="1:10" ht="37.5">
      <c r="A262" s="463" t="s">
        <v>8996</v>
      </c>
      <c r="B262" s="463" t="s">
        <v>41192</v>
      </c>
      <c r="C262" s="463" t="s">
        <v>69</v>
      </c>
      <c r="D262" s="464" t="s">
        <v>3859</v>
      </c>
      <c r="E262" s="463" t="s">
        <v>75</v>
      </c>
      <c r="F262" s="745">
        <v>116.82</v>
      </c>
      <c r="G262" s="465">
        <v>6.39</v>
      </c>
      <c r="H262" s="466">
        <v>0.28599999999999998</v>
      </c>
      <c r="I262" s="465">
        <f t="shared" si="85"/>
        <v>8.2200000000000006</v>
      </c>
      <c r="J262" s="465">
        <f t="shared" si="86"/>
        <v>960.26</v>
      </c>
    </row>
    <row r="263" spans="1:10" ht="75">
      <c r="A263" s="463" t="s">
        <v>8997</v>
      </c>
      <c r="B263" s="463" t="s">
        <v>41193</v>
      </c>
      <c r="C263" s="463" t="s">
        <v>69</v>
      </c>
      <c r="D263" s="464" t="s">
        <v>3298</v>
      </c>
      <c r="E263" s="463" t="s">
        <v>79</v>
      </c>
      <c r="F263" s="745">
        <v>46</v>
      </c>
      <c r="G263" s="465">
        <v>13.65</v>
      </c>
      <c r="H263" s="466">
        <v>0.28599999999999998</v>
      </c>
      <c r="I263" s="465">
        <f t="shared" si="85"/>
        <v>17.55</v>
      </c>
      <c r="J263" s="465">
        <f t="shared" si="86"/>
        <v>807.3</v>
      </c>
    </row>
    <row r="264" spans="1:10" ht="75">
      <c r="A264" s="463" t="s">
        <v>8998</v>
      </c>
      <c r="B264" s="463" t="s">
        <v>41208</v>
      </c>
      <c r="C264" s="463" t="s">
        <v>69</v>
      </c>
      <c r="D264" s="464" t="s">
        <v>3302</v>
      </c>
      <c r="E264" s="463" t="s">
        <v>79</v>
      </c>
      <c r="F264" s="745">
        <v>7</v>
      </c>
      <c r="G264" s="465">
        <v>20.74</v>
      </c>
      <c r="H264" s="466">
        <v>0.28599999999999998</v>
      </c>
      <c r="I264" s="465">
        <f t="shared" si="85"/>
        <v>26.67</v>
      </c>
      <c r="J264" s="465">
        <f t="shared" si="86"/>
        <v>186.69</v>
      </c>
    </row>
    <row r="265" spans="1:10" ht="75">
      <c r="A265" s="463" t="s">
        <v>41632</v>
      </c>
      <c r="B265" s="463" t="s">
        <v>41183</v>
      </c>
      <c r="C265" s="463" t="s">
        <v>69</v>
      </c>
      <c r="D265" s="464" t="s">
        <v>3279</v>
      </c>
      <c r="E265" s="463" t="s">
        <v>79</v>
      </c>
      <c r="F265" s="745">
        <v>92</v>
      </c>
      <c r="G265" s="465">
        <v>14.91</v>
      </c>
      <c r="H265" s="466">
        <v>0.28599999999999998</v>
      </c>
      <c r="I265" s="465">
        <f t="shared" si="85"/>
        <v>19.170000000000002</v>
      </c>
      <c r="J265" s="465">
        <f t="shared" si="86"/>
        <v>1763.64</v>
      </c>
    </row>
    <row r="266" spans="1:10" ht="75">
      <c r="A266" s="463" t="s">
        <v>41635</v>
      </c>
      <c r="B266" s="463" t="s">
        <v>8350</v>
      </c>
      <c r="C266" s="463" t="s">
        <v>69</v>
      </c>
      <c r="D266" s="464" t="s">
        <v>3278</v>
      </c>
      <c r="E266" s="463" t="s">
        <v>79</v>
      </c>
      <c r="F266" s="745">
        <v>14</v>
      </c>
      <c r="G266" s="465">
        <v>12.08</v>
      </c>
      <c r="H266" s="466">
        <v>0.28599999999999998</v>
      </c>
      <c r="I266" s="465">
        <f t="shared" si="85"/>
        <v>15.53</v>
      </c>
      <c r="J266" s="465">
        <f t="shared" si="86"/>
        <v>217.42</v>
      </c>
    </row>
    <row r="267" spans="1:10" ht="75">
      <c r="A267" s="463" t="s">
        <v>41920</v>
      </c>
      <c r="B267" s="463" t="s">
        <v>8316</v>
      </c>
      <c r="C267" s="463" t="s">
        <v>69</v>
      </c>
      <c r="D267" s="464" t="s">
        <v>3246</v>
      </c>
      <c r="E267" s="463" t="s">
        <v>75</v>
      </c>
      <c r="F267" s="745">
        <v>420.27</v>
      </c>
      <c r="G267" s="465">
        <v>12.15</v>
      </c>
      <c r="H267" s="466">
        <v>0.28599999999999998</v>
      </c>
      <c r="I267" s="465">
        <f t="shared" si="85"/>
        <v>15.62</v>
      </c>
      <c r="J267" s="465">
        <f t="shared" si="86"/>
        <v>6564.62</v>
      </c>
    </row>
    <row r="268" spans="1:10" ht="75">
      <c r="A268" s="463" t="s">
        <v>8999</v>
      </c>
      <c r="B268" s="463" t="s">
        <v>8317</v>
      </c>
      <c r="C268" s="463" t="s">
        <v>69</v>
      </c>
      <c r="D268" s="464" t="s">
        <v>3250</v>
      </c>
      <c r="E268" s="463" t="s">
        <v>75</v>
      </c>
      <c r="F268" s="745">
        <v>2.23</v>
      </c>
      <c r="G268" s="465">
        <v>15.72</v>
      </c>
      <c r="H268" s="466">
        <v>0.28599999999999998</v>
      </c>
      <c r="I268" s="465">
        <f t="shared" si="85"/>
        <v>20.22</v>
      </c>
      <c r="J268" s="465">
        <f t="shared" si="86"/>
        <v>45.09</v>
      </c>
    </row>
    <row r="269" spans="1:10" ht="75">
      <c r="A269" s="463" t="s">
        <v>41921</v>
      </c>
      <c r="B269" s="463" t="s">
        <v>8315</v>
      </c>
      <c r="C269" s="463" t="s">
        <v>69</v>
      </c>
      <c r="D269" s="464" t="s">
        <v>3261</v>
      </c>
      <c r="E269" s="463" t="s">
        <v>75</v>
      </c>
      <c r="F269" s="745">
        <v>527.21</v>
      </c>
      <c r="G269" s="465">
        <v>15.77</v>
      </c>
      <c r="H269" s="466">
        <v>0.28599999999999998</v>
      </c>
      <c r="I269" s="465">
        <f t="shared" si="85"/>
        <v>20.28</v>
      </c>
      <c r="J269" s="465">
        <f t="shared" si="86"/>
        <v>10691.82</v>
      </c>
    </row>
    <row r="270" spans="1:10" ht="75">
      <c r="A270" s="463" t="s">
        <v>9000</v>
      </c>
      <c r="B270" s="463" t="s">
        <v>41194</v>
      </c>
      <c r="C270" s="463" t="s">
        <v>69</v>
      </c>
      <c r="D270" s="464" t="s">
        <v>3263</v>
      </c>
      <c r="E270" s="463" t="s">
        <v>75</v>
      </c>
      <c r="F270" s="745">
        <v>26.71</v>
      </c>
      <c r="G270" s="465">
        <v>23.61</v>
      </c>
      <c r="H270" s="466">
        <v>0.28599999999999998</v>
      </c>
      <c r="I270" s="465">
        <f t="shared" si="85"/>
        <v>30.36</v>
      </c>
      <c r="J270" s="465">
        <f t="shared" si="86"/>
        <v>810.92</v>
      </c>
    </row>
    <row r="271" spans="1:10" ht="93.75">
      <c r="A271" s="463" t="s">
        <v>9001</v>
      </c>
      <c r="B271" s="463" t="s">
        <v>41922</v>
      </c>
      <c r="C271" s="463" t="s">
        <v>8042</v>
      </c>
      <c r="D271" s="464" t="s">
        <v>8050</v>
      </c>
      <c r="E271" s="463" t="s">
        <v>79</v>
      </c>
      <c r="F271" s="745">
        <v>6</v>
      </c>
      <c r="G271" s="465">
        <v>173.64</v>
      </c>
      <c r="H271" s="466">
        <v>0.28599999999999998</v>
      </c>
      <c r="I271" s="465">
        <f t="shared" si="85"/>
        <v>223.3</v>
      </c>
      <c r="J271" s="465">
        <f t="shared" si="86"/>
        <v>1339.8</v>
      </c>
    </row>
    <row r="272" spans="1:10" ht="75">
      <c r="A272" s="463" t="s">
        <v>41923</v>
      </c>
      <c r="B272" s="463" t="s">
        <v>41911</v>
      </c>
      <c r="C272" s="463" t="s">
        <v>8042</v>
      </c>
      <c r="D272" s="464" t="s">
        <v>41110</v>
      </c>
      <c r="E272" s="463" t="s">
        <v>79</v>
      </c>
      <c r="F272" s="745">
        <v>5</v>
      </c>
      <c r="G272" s="465">
        <v>40.630000000000003</v>
      </c>
      <c r="H272" s="466">
        <v>0.28599999999999998</v>
      </c>
      <c r="I272" s="465">
        <f t="shared" si="85"/>
        <v>52.25</v>
      </c>
      <c r="J272" s="465">
        <f t="shared" si="86"/>
        <v>261.25</v>
      </c>
    </row>
    <row r="273" spans="1:11" ht="37.5">
      <c r="A273" s="463" t="s">
        <v>9002</v>
      </c>
      <c r="B273" s="463" t="s">
        <v>41121</v>
      </c>
      <c r="C273" s="463" t="s">
        <v>8227</v>
      </c>
      <c r="D273" s="464" t="s">
        <v>40816</v>
      </c>
      <c r="E273" s="463" t="s">
        <v>7970</v>
      </c>
      <c r="F273" s="745">
        <v>24</v>
      </c>
      <c r="G273" s="465">
        <v>14.16</v>
      </c>
      <c r="H273" s="466">
        <v>0.28599999999999998</v>
      </c>
      <c r="I273" s="465">
        <f t="shared" si="85"/>
        <v>18.21</v>
      </c>
      <c r="J273" s="465">
        <f t="shared" si="86"/>
        <v>437.04</v>
      </c>
    </row>
    <row r="274" spans="1:11" ht="75">
      <c r="A274" s="463" t="s">
        <v>41924</v>
      </c>
      <c r="B274" s="463" t="s">
        <v>41909</v>
      </c>
      <c r="C274" s="463" t="s">
        <v>8042</v>
      </c>
      <c r="D274" s="464" t="s">
        <v>41106</v>
      </c>
      <c r="E274" s="463" t="s">
        <v>79</v>
      </c>
      <c r="F274" s="745">
        <v>4</v>
      </c>
      <c r="G274" s="465">
        <v>33.71</v>
      </c>
      <c r="H274" s="466">
        <v>0.28599999999999998</v>
      </c>
      <c r="I274" s="465">
        <f t="shared" si="85"/>
        <v>43.35</v>
      </c>
      <c r="J274" s="465">
        <f t="shared" si="86"/>
        <v>173.4</v>
      </c>
    </row>
    <row r="275" spans="1:11" ht="75">
      <c r="A275" s="463" t="s">
        <v>41925</v>
      </c>
      <c r="B275" s="463" t="s">
        <v>41910</v>
      </c>
      <c r="C275" s="463" t="s">
        <v>8042</v>
      </c>
      <c r="D275" s="464" t="s">
        <v>41108</v>
      </c>
      <c r="E275" s="463" t="s">
        <v>79</v>
      </c>
      <c r="F275" s="745">
        <v>5</v>
      </c>
      <c r="G275" s="465">
        <v>32.340000000000003</v>
      </c>
      <c r="H275" s="466">
        <v>0.28599999999999998</v>
      </c>
      <c r="I275" s="465">
        <f t="shared" si="85"/>
        <v>41.59</v>
      </c>
      <c r="J275" s="465">
        <f t="shared" si="86"/>
        <v>207.95</v>
      </c>
    </row>
    <row r="276" spans="1:11" ht="93.75">
      <c r="A276" s="463" t="s">
        <v>9003</v>
      </c>
      <c r="B276" s="463" t="s">
        <v>41926</v>
      </c>
      <c r="C276" s="463" t="s">
        <v>8042</v>
      </c>
      <c r="D276" s="464" t="s">
        <v>41123</v>
      </c>
      <c r="E276" s="463" t="s">
        <v>79</v>
      </c>
      <c r="F276" s="745">
        <v>7</v>
      </c>
      <c r="G276" s="465">
        <v>203.31</v>
      </c>
      <c r="H276" s="466">
        <v>0.28599999999999998</v>
      </c>
      <c r="I276" s="465">
        <f t="shared" si="85"/>
        <v>261.45999999999998</v>
      </c>
      <c r="J276" s="465">
        <f t="shared" si="86"/>
        <v>1830.22</v>
      </c>
    </row>
    <row r="277" spans="1:11" ht="37.5">
      <c r="A277" s="463" t="s">
        <v>9005</v>
      </c>
      <c r="B277" s="463" t="s">
        <v>8351</v>
      </c>
      <c r="C277" s="463" t="s">
        <v>69</v>
      </c>
      <c r="D277" s="464" t="s">
        <v>3865</v>
      </c>
      <c r="E277" s="463" t="s">
        <v>79</v>
      </c>
      <c r="F277" s="745">
        <v>22</v>
      </c>
      <c r="G277" s="465">
        <v>44.72</v>
      </c>
      <c r="H277" s="466">
        <v>0.28599999999999998</v>
      </c>
      <c r="I277" s="465">
        <f t="shared" si="85"/>
        <v>57.51</v>
      </c>
      <c r="J277" s="465">
        <f t="shared" si="86"/>
        <v>1265.22</v>
      </c>
    </row>
    <row r="278" spans="1:11" ht="37.5">
      <c r="A278" s="463" t="s">
        <v>9006</v>
      </c>
      <c r="B278" s="463" t="s">
        <v>8352</v>
      </c>
      <c r="C278" s="463" t="s">
        <v>69</v>
      </c>
      <c r="D278" s="464" t="s">
        <v>3860</v>
      </c>
      <c r="E278" s="463" t="s">
        <v>79</v>
      </c>
      <c r="F278" s="745">
        <v>3</v>
      </c>
      <c r="G278" s="465">
        <v>706.32</v>
      </c>
      <c r="H278" s="466">
        <v>0.28599999999999998</v>
      </c>
      <c r="I278" s="465">
        <f t="shared" si="85"/>
        <v>908.33</v>
      </c>
      <c r="J278" s="465">
        <f t="shared" si="86"/>
        <v>2724.99</v>
      </c>
    </row>
    <row r="279" spans="1:11" ht="37.5">
      <c r="A279" s="463" t="s">
        <v>9007</v>
      </c>
      <c r="B279" s="463" t="s">
        <v>41177</v>
      </c>
      <c r="C279" s="463" t="s">
        <v>69</v>
      </c>
      <c r="D279" s="464" t="s">
        <v>3863</v>
      </c>
      <c r="E279" s="463" t="s">
        <v>79</v>
      </c>
      <c r="F279" s="745">
        <v>1</v>
      </c>
      <c r="G279" s="465">
        <v>2697.35</v>
      </c>
      <c r="H279" s="466">
        <v>0.28599999999999998</v>
      </c>
      <c r="I279" s="465">
        <f t="shared" si="85"/>
        <v>3468.79</v>
      </c>
      <c r="J279" s="465">
        <f t="shared" si="86"/>
        <v>3468.79</v>
      </c>
    </row>
    <row r="280" spans="1:11" ht="18.75">
      <c r="A280" s="463" t="s">
        <v>9008</v>
      </c>
      <c r="B280" s="463" t="s">
        <v>41124</v>
      </c>
      <c r="C280" s="463" t="s">
        <v>8227</v>
      </c>
      <c r="D280" s="464" t="s">
        <v>40815</v>
      </c>
      <c r="E280" s="463" t="s">
        <v>79</v>
      </c>
      <c r="F280" s="745">
        <v>5</v>
      </c>
      <c r="G280" s="465">
        <v>120.53</v>
      </c>
      <c r="H280" s="466">
        <v>0.28599999999999998</v>
      </c>
      <c r="I280" s="465">
        <f t="shared" si="85"/>
        <v>155</v>
      </c>
      <c r="J280" s="465">
        <f t="shared" si="86"/>
        <v>775</v>
      </c>
    </row>
    <row r="281" spans="1:11" ht="18.75">
      <c r="A281" s="463" t="s">
        <v>9009</v>
      </c>
      <c r="B281" s="463" t="s">
        <v>41125</v>
      </c>
      <c r="C281" s="463" t="s">
        <v>8227</v>
      </c>
      <c r="D281" s="464" t="s">
        <v>40814</v>
      </c>
      <c r="E281" s="463" t="s">
        <v>79</v>
      </c>
      <c r="F281" s="745">
        <v>3</v>
      </c>
      <c r="G281" s="465">
        <v>87.7</v>
      </c>
      <c r="H281" s="466">
        <v>0.28599999999999998</v>
      </c>
      <c r="I281" s="465">
        <f t="shared" si="85"/>
        <v>112.78</v>
      </c>
      <c r="J281" s="465">
        <f t="shared" si="86"/>
        <v>338.34</v>
      </c>
    </row>
    <row r="282" spans="1:11" ht="18.75">
      <c r="A282" s="459" t="s">
        <v>8745</v>
      </c>
      <c r="B282" s="459"/>
      <c r="C282" s="459"/>
      <c r="D282" s="460" t="s">
        <v>8048</v>
      </c>
      <c r="E282" s="459"/>
      <c r="F282" s="744"/>
      <c r="G282" s="461"/>
      <c r="H282" s="467"/>
      <c r="I282" s="461"/>
      <c r="J282" s="462">
        <f>J283</f>
        <v>18193.62</v>
      </c>
      <c r="K282" s="443">
        <f>J282</f>
        <v>18193.62</v>
      </c>
    </row>
    <row r="283" spans="1:11" ht="18.75">
      <c r="A283" s="459" t="s">
        <v>41927</v>
      </c>
      <c r="B283" s="459"/>
      <c r="C283" s="459"/>
      <c r="D283" s="460" t="s">
        <v>40775</v>
      </c>
      <c r="E283" s="459"/>
      <c r="F283" s="744"/>
      <c r="G283" s="461"/>
      <c r="H283" s="467"/>
      <c r="I283" s="461"/>
      <c r="J283" s="462">
        <f>SUM(J284:J295)</f>
        <v>18193.62</v>
      </c>
    </row>
    <row r="284" spans="1:11" ht="75">
      <c r="A284" s="463" t="s">
        <v>41646</v>
      </c>
      <c r="B284" s="463" t="s">
        <v>41187</v>
      </c>
      <c r="C284" s="463" t="s">
        <v>69</v>
      </c>
      <c r="D284" s="464" t="s">
        <v>4044</v>
      </c>
      <c r="E284" s="463" t="s">
        <v>75</v>
      </c>
      <c r="F284" s="745">
        <v>15.29</v>
      </c>
      <c r="G284" s="465">
        <v>81.81</v>
      </c>
      <c r="H284" s="466">
        <v>0.28599999999999998</v>
      </c>
      <c r="I284" s="465">
        <f t="shared" ref="I284" si="87">ROUND(G284*1.286,2)</f>
        <v>105.21</v>
      </c>
      <c r="J284" s="465">
        <f t="shared" ref="J284" si="88">ROUND(F284*I284,2)</f>
        <v>1608.66</v>
      </c>
    </row>
    <row r="285" spans="1:11" ht="75">
      <c r="A285" s="463" t="s">
        <v>41647</v>
      </c>
      <c r="B285" s="463" t="s">
        <v>41205</v>
      </c>
      <c r="C285" s="463" t="s">
        <v>69</v>
      </c>
      <c r="D285" s="464" t="s">
        <v>4048</v>
      </c>
      <c r="E285" s="463" t="s">
        <v>75</v>
      </c>
      <c r="F285" s="745">
        <v>1</v>
      </c>
      <c r="G285" s="465">
        <v>202.95</v>
      </c>
      <c r="H285" s="466">
        <v>0.28599999999999998</v>
      </c>
      <c r="I285" s="465">
        <f t="shared" ref="I285:I295" si="89">ROUND(G285*1.286,2)</f>
        <v>260.99</v>
      </c>
      <c r="J285" s="465">
        <f t="shared" ref="J285:J295" si="90">ROUND(F285*I285,2)</f>
        <v>260.99</v>
      </c>
    </row>
    <row r="286" spans="1:11" ht="56.25">
      <c r="A286" s="463" t="s">
        <v>41928</v>
      </c>
      <c r="B286" s="463" t="s">
        <v>41214</v>
      </c>
      <c r="C286" s="463" t="s">
        <v>69</v>
      </c>
      <c r="D286" s="464" t="s">
        <v>40813</v>
      </c>
      <c r="E286" s="463" t="s">
        <v>75</v>
      </c>
      <c r="F286" s="745">
        <v>16.29</v>
      </c>
      <c r="G286" s="465">
        <v>5.8</v>
      </c>
      <c r="H286" s="466">
        <v>0.28599999999999998</v>
      </c>
      <c r="I286" s="465">
        <f t="shared" si="89"/>
        <v>7.46</v>
      </c>
      <c r="J286" s="465">
        <f t="shared" si="90"/>
        <v>121.52</v>
      </c>
    </row>
    <row r="287" spans="1:11" ht="93.75">
      <c r="A287" s="463" t="s">
        <v>41929</v>
      </c>
      <c r="B287" s="463" t="s">
        <v>41167</v>
      </c>
      <c r="C287" s="463" t="s">
        <v>69</v>
      </c>
      <c r="D287" s="464" t="s">
        <v>4038</v>
      </c>
      <c r="E287" s="463" t="s">
        <v>75</v>
      </c>
      <c r="F287" s="745">
        <v>71.03</v>
      </c>
      <c r="G287" s="465">
        <v>55.71</v>
      </c>
      <c r="H287" s="466">
        <v>0.28599999999999998</v>
      </c>
      <c r="I287" s="465">
        <f t="shared" si="89"/>
        <v>71.64</v>
      </c>
      <c r="J287" s="465">
        <f t="shared" si="90"/>
        <v>5088.59</v>
      </c>
    </row>
    <row r="288" spans="1:11" ht="18.75">
      <c r="A288" s="463" t="s">
        <v>41650</v>
      </c>
      <c r="B288" s="463" t="s">
        <v>41127</v>
      </c>
      <c r="C288" s="463" t="s">
        <v>8227</v>
      </c>
      <c r="D288" s="464" t="s">
        <v>40812</v>
      </c>
      <c r="E288" s="463" t="s">
        <v>7970</v>
      </c>
      <c r="F288" s="745">
        <v>1</v>
      </c>
      <c r="G288" s="465">
        <v>65.400000000000006</v>
      </c>
      <c r="H288" s="466">
        <v>0.28599999999999998</v>
      </c>
      <c r="I288" s="465">
        <f t="shared" si="89"/>
        <v>84.1</v>
      </c>
      <c r="J288" s="465">
        <f t="shared" si="90"/>
        <v>84.1</v>
      </c>
    </row>
    <row r="289" spans="1:10" ht="75">
      <c r="A289" s="463" t="s">
        <v>41653</v>
      </c>
      <c r="B289" s="463" t="s">
        <v>41202</v>
      </c>
      <c r="C289" s="463" t="s">
        <v>69</v>
      </c>
      <c r="D289" s="464" t="s">
        <v>5161</v>
      </c>
      <c r="E289" s="463" t="s">
        <v>79</v>
      </c>
      <c r="F289" s="745">
        <v>8</v>
      </c>
      <c r="G289" s="465">
        <v>38.340000000000003</v>
      </c>
      <c r="H289" s="466">
        <v>0.28599999999999998</v>
      </c>
      <c r="I289" s="465">
        <f t="shared" si="89"/>
        <v>49.31</v>
      </c>
      <c r="J289" s="465">
        <f t="shared" si="90"/>
        <v>394.48</v>
      </c>
    </row>
    <row r="290" spans="1:10" ht="75">
      <c r="A290" s="463" t="s">
        <v>41654</v>
      </c>
      <c r="B290" s="463" t="s">
        <v>41204</v>
      </c>
      <c r="C290" s="463" t="s">
        <v>69</v>
      </c>
      <c r="D290" s="464" t="s">
        <v>5186</v>
      </c>
      <c r="E290" s="463" t="s">
        <v>79</v>
      </c>
      <c r="F290" s="745">
        <v>4</v>
      </c>
      <c r="G290" s="465">
        <v>50.84</v>
      </c>
      <c r="H290" s="466">
        <v>0.28599999999999998</v>
      </c>
      <c r="I290" s="465">
        <f t="shared" si="89"/>
        <v>65.38</v>
      </c>
      <c r="J290" s="465">
        <f t="shared" si="90"/>
        <v>261.52</v>
      </c>
    </row>
    <row r="291" spans="1:10" ht="56.25">
      <c r="A291" s="463" t="s">
        <v>41930</v>
      </c>
      <c r="B291" s="463" t="s">
        <v>41215</v>
      </c>
      <c r="C291" s="463" t="s">
        <v>69</v>
      </c>
      <c r="D291" s="464" t="s">
        <v>5699</v>
      </c>
      <c r="E291" s="463" t="s">
        <v>79</v>
      </c>
      <c r="F291" s="745">
        <v>2</v>
      </c>
      <c r="G291" s="465">
        <v>42.37</v>
      </c>
      <c r="H291" s="466">
        <v>0.28599999999999998</v>
      </c>
      <c r="I291" s="465">
        <f t="shared" si="89"/>
        <v>54.49</v>
      </c>
      <c r="J291" s="465">
        <f t="shared" si="90"/>
        <v>108.98</v>
      </c>
    </row>
    <row r="292" spans="1:10" ht="18.75">
      <c r="A292" s="463" t="s">
        <v>41655</v>
      </c>
      <c r="B292" s="463" t="s">
        <v>41128</v>
      </c>
      <c r="C292" s="463" t="s">
        <v>8227</v>
      </c>
      <c r="D292" s="464" t="s">
        <v>40784</v>
      </c>
      <c r="E292" s="463" t="s">
        <v>7970</v>
      </c>
      <c r="F292" s="745">
        <v>4</v>
      </c>
      <c r="G292" s="465">
        <v>145.87</v>
      </c>
      <c r="H292" s="466">
        <v>0.28599999999999998</v>
      </c>
      <c r="I292" s="465">
        <f t="shared" si="89"/>
        <v>187.59</v>
      </c>
      <c r="J292" s="465">
        <f t="shared" si="90"/>
        <v>750.36</v>
      </c>
    </row>
    <row r="293" spans="1:10" ht="206.25">
      <c r="A293" s="463" t="s">
        <v>41660</v>
      </c>
      <c r="B293" s="463" t="s">
        <v>41931</v>
      </c>
      <c r="C293" s="463" t="s">
        <v>8042</v>
      </c>
      <c r="D293" s="464" t="s">
        <v>41130</v>
      </c>
      <c r="E293" s="463" t="s">
        <v>79</v>
      </c>
      <c r="F293" s="745">
        <v>1</v>
      </c>
      <c r="G293" s="465">
        <v>4766.67</v>
      </c>
      <c r="H293" s="466">
        <v>0.28599999999999998</v>
      </c>
      <c r="I293" s="465">
        <f t="shared" si="89"/>
        <v>6129.94</v>
      </c>
      <c r="J293" s="465">
        <f t="shared" si="90"/>
        <v>6129.94</v>
      </c>
    </row>
    <row r="294" spans="1:10" ht="75">
      <c r="A294" s="463" t="s">
        <v>41673</v>
      </c>
      <c r="B294" s="463" t="s">
        <v>41932</v>
      </c>
      <c r="C294" s="463" t="s">
        <v>8042</v>
      </c>
      <c r="D294" s="464" t="s">
        <v>27214</v>
      </c>
      <c r="E294" s="463" t="s">
        <v>79</v>
      </c>
      <c r="F294" s="745">
        <v>2</v>
      </c>
      <c r="G294" s="465">
        <v>1261.75</v>
      </c>
      <c r="H294" s="466">
        <v>0.28599999999999998</v>
      </c>
      <c r="I294" s="465">
        <f t="shared" si="89"/>
        <v>1622.61</v>
      </c>
      <c r="J294" s="465">
        <f t="shared" si="90"/>
        <v>3245.22</v>
      </c>
    </row>
    <row r="295" spans="1:10" ht="93.75">
      <c r="A295" s="463" t="s">
        <v>41676</v>
      </c>
      <c r="B295" s="463" t="s">
        <v>41212</v>
      </c>
      <c r="C295" s="463" t="s">
        <v>69</v>
      </c>
      <c r="D295" s="464" t="s">
        <v>5206</v>
      </c>
      <c r="E295" s="463" t="s">
        <v>79</v>
      </c>
      <c r="F295" s="745">
        <v>6</v>
      </c>
      <c r="G295" s="465">
        <v>18.05</v>
      </c>
      <c r="H295" s="466">
        <v>0.28599999999999998</v>
      </c>
      <c r="I295" s="465">
        <f t="shared" si="89"/>
        <v>23.21</v>
      </c>
      <c r="J295" s="465">
        <f t="shared" si="90"/>
        <v>139.26</v>
      </c>
    </row>
    <row r="296" spans="1:10" ht="18.75">
      <c r="A296" s="459" t="s">
        <v>8746</v>
      </c>
      <c r="B296" s="459"/>
      <c r="C296" s="459"/>
      <c r="D296" s="460" t="s">
        <v>40793</v>
      </c>
      <c r="E296" s="459"/>
      <c r="F296" s="744"/>
      <c r="G296" s="461"/>
      <c r="H296" s="467"/>
      <c r="I296" s="461"/>
      <c r="J296" s="462">
        <f>SUM(J297:J300)</f>
        <v>8561.1299999999992</v>
      </c>
    </row>
    <row r="297" spans="1:10" ht="150">
      <c r="A297" s="463" t="s">
        <v>9011</v>
      </c>
      <c r="B297" s="463" t="s">
        <v>41933</v>
      </c>
      <c r="C297" s="463" t="s">
        <v>8042</v>
      </c>
      <c r="D297" s="464" t="s">
        <v>41134</v>
      </c>
      <c r="E297" s="463" t="s">
        <v>79</v>
      </c>
      <c r="F297" s="745">
        <v>1</v>
      </c>
      <c r="G297" s="465">
        <v>4600.92</v>
      </c>
      <c r="H297" s="466">
        <v>0.28599999999999998</v>
      </c>
      <c r="I297" s="465">
        <f t="shared" ref="I297" si="91">ROUND(G297*1.286,2)</f>
        <v>5916.78</v>
      </c>
      <c r="J297" s="465">
        <f t="shared" ref="J297" si="92">ROUND(F297*I297,2)</f>
        <v>5916.78</v>
      </c>
    </row>
    <row r="298" spans="1:10" ht="75">
      <c r="A298" s="463" t="s">
        <v>9017</v>
      </c>
      <c r="B298" s="463" t="s">
        <v>41934</v>
      </c>
      <c r="C298" s="463" t="s">
        <v>8042</v>
      </c>
      <c r="D298" s="464" t="s">
        <v>41136</v>
      </c>
      <c r="E298" s="463" t="s">
        <v>75</v>
      </c>
      <c r="F298" s="745">
        <v>2.5</v>
      </c>
      <c r="G298" s="465">
        <v>32.39</v>
      </c>
      <c r="H298" s="466">
        <v>0.28599999999999998</v>
      </c>
      <c r="I298" s="465">
        <f t="shared" ref="I298:I300" si="93">ROUND(G298*1.286,2)</f>
        <v>41.65</v>
      </c>
      <c r="J298" s="465">
        <f t="shared" ref="J298:J300" si="94">ROUND(F298*I298,2)</f>
        <v>104.13</v>
      </c>
    </row>
    <row r="299" spans="1:10" ht="93.75">
      <c r="A299" s="463" t="s">
        <v>9018</v>
      </c>
      <c r="B299" s="463" t="s">
        <v>41935</v>
      </c>
      <c r="C299" s="463" t="s">
        <v>8042</v>
      </c>
      <c r="D299" s="464" t="s">
        <v>41138</v>
      </c>
      <c r="E299" s="463" t="s">
        <v>79</v>
      </c>
      <c r="F299" s="745">
        <v>1</v>
      </c>
      <c r="G299" s="465">
        <v>1448.89</v>
      </c>
      <c r="H299" s="466">
        <v>0.28599999999999998</v>
      </c>
      <c r="I299" s="465">
        <f t="shared" si="93"/>
        <v>1863.27</v>
      </c>
      <c r="J299" s="465">
        <f t="shared" si="94"/>
        <v>1863.27</v>
      </c>
    </row>
    <row r="300" spans="1:10" ht="18.75">
      <c r="A300" s="463" t="s">
        <v>9019</v>
      </c>
      <c r="B300" s="463" t="s">
        <v>41139</v>
      </c>
      <c r="C300" s="463" t="s">
        <v>8227</v>
      </c>
      <c r="D300" s="464" t="s">
        <v>40811</v>
      </c>
      <c r="E300" s="463" t="s">
        <v>7970</v>
      </c>
      <c r="F300" s="745">
        <v>1</v>
      </c>
      <c r="G300" s="465">
        <v>526.4</v>
      </c>
      <c r="H300" s="466">
        <v>0.28599999999999998</v>
      </c>
      <c r="I300" s="465">
        <f t="shared" si="93"/>
        <v>676.95</v>
      </c>
      <c r="J300" s="465">
        <f t="shared" si="94"/>
        <v>676.95</v>
      </c>
    </row>
    <row r="301" spans="1:10" ht="18.75">
      <c r="A301" s="459" t="s">
        <v>8747</v>
      </c>
      <c r="B301" s="459"/>
      <c r="C301" s="459"/>
      <c r="D301" s="460" t="s">
        <v>8139</v>
      </c>
      <c r="E301" s="459"/>
      <c r="F301" s="744"/>
      <c r="G301" s="461"/>
      <c r="H301" s="467"/>
      <c r="I301" s="461"/>
      <c r="J301" s="462">
        <f>SUM(J302:J321)</f>
        <v>163556.25</v>
      </c>
    </row>
    <row r="302" spans="1:10" ht="18.75">
      <c r="A302" s="463" t="s">
        <v>41688</v>
      </c>
      <c r="B302" s="463" t="s">
        <v>8242</v>
      </c>
      <c r="C302" s="463" t="s">
        <v>69</v>
      </c>
      <c r="D302" s="464" t="s">
        <v>6077</v>
      </c>
      <c r="E302" s="463" t="s">
        <v>4</v>
      </c>
      <c r="F302" s="745">
        <v>16.829999999999998</v>
      </c>
      <c r="G302" s="465">
        <v>106.09</v>
      </c>
      <c r="H302" s="466">
        <v>0.28599999999999998</v>
      </c>
      <c r="I302" s="465">
        <f t="shared" ref="I302" si="95">ROUND(G302*1.286,2)</f>
        <v>136.43</v>
      </c>
      <c r="J302" s="465">
        <f t="shared" ref="J302" si="96">ROUND(F302*I302,2)</f>
        <v>2296.12</v>
      </c>
    </row>
    <row r="303" spans="1:10" ht="56.25">
      <c r="A303" s="463" t="s">
        <v>41689</v>
      </c>
      <c r="B303" s="463" t="s">
        <v>9012</v>
      </c>
      <c r="C303" s="463" t="s">
        <v>69</v>
      </c>
      <c r="D303" s="464" t="s">
        <v>6185</v>
      </c>
      <c r="E303" s="463" t="s">
        <v>3</v>
      </c>
      <c r="F303" s="745">
        <v>16.829999999999998</v>
      </c>
      <c r="G303" s="465">
        <v>7.89</v>
      </c>
      <c r="H303" s="466">
        <v>0.28599999999999998</v>
      </c>
      <c r="I303" s="465">
        <f t="shared" ref="I303:I321" si="97">ROUND(G303*1.286,2)</f>
        <v>10.15</v>
      </c>
      <c r="J303" s="465">
        <f t="shared" ref="J303:J321" si="98">ROUND(F303*I303,2)</f>
        <v>170.82</v>
      </c>
    </row>
    <row r="304" spans="1:10" ht="56.25">
      <c r="A304" s="463" t="s">
        <v>41690</v>
      </c>
      <c r="B304" s="463" t="s">
        <v>41195</v>
      </c>
      <c r="C304" s="463" t="s">
        <v>69</v>
      </c>
      <c r="D304" s="464" t="s">
        <v>6165</v>
      </c>
      <c r="E304" s="463" t="s">
        <v>4</v>
      </c>
      <c r="F304" s="745">
        <v>16.829999999999998</v>
      </c>
      <c r="G304" s="465">
        <v>31.89</v>
      </c>
      <c r="H304" s="466">
        <v>0.28599999999999998</v>
      </c>
      <c r="I304" s="465">
        <f t="shared" si="97"/>
        <v>41.01</v>
      </c>
      <c r="J304" s="465">
        <f t="shared" si="98"/>
        <v>690.2</v>
      </c>
    </row>
    <row r="305" spans="1:10" ht="56.25">
      <c r="A305" s="463" t="s">
        <v>41781</v>
      </c>
      <c r="B305" s="463" t="s">
        <v>8353</v>
      </c>
      <c r="C305" s="463" t="s">
        <v>69</v>
      </c>
      <c r="D305" s="464" t="s">
        <v>3049</v>
      </c>
      <c r="E305" s="463" t="s">
        <v>4</v>
      </c>
      <c r="F305" s="745">
        <v>2.2599999999999998</v>
      </c>
      <c r="G305" s="465">
        <v>624.25</v>
      </c>
      <c r="H305" s="466">
        <v>0.28599999999999998</v>
      </c>
      <c r="I305" s="465">
        <f t="shared" si="97"/>
        <v>802.79</v>
      </c>
      <c r="J305" s="465">
        <f t="shared" si="98"/>
        <v>1814.31</v>
      </c>
    </row>
    <row r="306" spans="1:10" ht="56.25">
      <c r="A306" s="463" t="s">
        <v>41782</v>
      </c>
      <c r="B306" s="463" t="s">
        <v>8245</v>
      </c>
      <c r="C306" s="463" t="s">
        <v>69</v>
      </c>
      <c r="D306" s="464" t="s">
        <v>2793</v>
      </c>
      <c r="E306" s="463" t="s">
        <v>3</v>
      </c>
      <c r="F306" s="745">
        <v>28.14</v>
      </c>
      <c r="G306" s="465">
        <v>154.77000000000001</v>
      </c>
      <c r="H306" s="466">
        <v>0.28599999999999998</v>
      </c>
      <c r="I306" s="465">
        <f t="shared" si="97"/>
        <v>199.03</v>
      </c>
      <c r="J306" s="465">
        <f t="shared" si="98"/>
        <v>5600.7</v>
      </c>
    </row>
    <row r="307" spans="1:10" ht="56.25">
      <c r="A307" s="463" t="s">
        <v>41783</v>
      </c>
      <c r="B307" s="463" t="s">
        <v>41161</v>
      </c>
      <c r="C307" s="463" t="s">
        <v>69</v>
      </c>
      <c r="D307" s="464" t="s">
        <v>2794</v>
      </c>
      <c r="E307" s="463" t="s">
        <v>3</v>
      </c>
      <c r="F307" s="745">
        <v>64.7</v>
      </c>
      <c r="G307" s="465">
        <v>77.27</v>
      </c>
      <c r="H307" s="466">
        <v>0.28599999999999998</v>
      </c>
      <c r="I307" s="465">
        <f t="shared" si="97"/>
        <v>99.37</v>
      </c>
      <c r="J307" s="465">
        <f t="shared" si="98"/>
        <v>6429.24</v>
      </c>
    </row>
    <row r="308" spans="1:10" ht="37.5">
      <c r="A308" s="463" t="s">
        <v>41784</v>
      </c>
      <c r="B308" s="463" t="s">
        <v>41169</v>
      </c>
      <c r="C308" s="463" t="s">
        <v>69</v>
      </c>
      <c r="D308" s="464" t="s">
        <v>3218</v>
      </c>
      <c r="E308" s="463" t="s">
        <v>3</v>
      </c>
      <c r="F308" s="745">
        <v>64.7</v>
      </c>
      <c r="G308" s="465">
        <v>55.04</v>
      </c>
      <c r="H308" s="466">
        <v>0.28599999999999998</v>
      </c>
      <c r="I308" s="465">
        <f t="shared" si="97"/>
        <v>70.78</v>
      </c>
      <c r="J308" s="465">
        <f t="shared" si="98"/>
        <v>4579.47</v>
      </c>
    </row>
    <row r="309" spans="1:10" ht="75">
      <c r="A309" s="463" t="s">
        <v>41936</v>
      </c>
      <c r="B309" s="463" t="s">
        <v>8238</v>
      </c>
      <c r="C309" s="463" t="s">
        <v>69</v>
      </c>
      <c r="D309" s="464" t="s">
        <v>76</v>
      </c>
      <c r="E309" s="463" t="s">
        <v>4</v>
      </c>
      <c r="F309" s="745">
        <v>27.46</v>
      </c>
      <c r="G309" s="465">
        <v>487.87</v>
      </c>
      <c r="H309" s="466">
        <v>0.28599999999999998</v>
      </c>
      <c r="I309" s="465">
        <f t="shared" si="97"/>
        <v>627.4</v>
      </c>
      <c r="J309" s="465">
        <f t="shared" si="98"/>
        <v>17228.400000000001</v>
      </c>
    </row>
    <row r="310" spans="1:10" ht="75">
      <c r="A310" s="463" t="s">
        <v>41785</v>
      </c>
      <c r="B310" s="463" t="s">
        <v>8246</v>
      </c>
      <c r="C310" s="463" t="s">
        <v>69</v>
      </c>
      <c r="D310" s="464" t="s">
        <v>3011</v>
      </c>
      <c r="E310" s="463" t="s">
        <v>4</v>
      </c>
      <c r="F310" s="745">
        <v>4.4800000000000004</v>
      </c>
      <c r="G310" s="465">
        <v>503.95</v>
      </c>
      <c r="H310" s="466">
        <v>0.28599999999999998</v>
      </c>
      <c r="I310" s="465">
        <f t="shared" si="97"/>
        <v>648.08000000000004</v>
      </c>
      <c r="J310" s="465">
        <f t="shared" si="98"/>
        <v>2903.4</v>
      </c>
    </row>
    <row r="311" spans="1:10" ht="56.25">
      <c r="A311" s="463" t="s">
        <v>41937</v>
      </c>
      <c r="B311" s="463" t="s">
        <v>8239</v>
      </c>
      <c r="C311" s="463" t="s">
        <v>69</v>
      </c>
      <c r="D311" s="464" t="s">
        <v>77</v>
      </c>
      <c r="E311" s="463" t="s">
        <v>4</v>
      </c>
      <c r="F311" s="745">
        <v>27.46</v>
      </c>
      <c r="G311" s="465">
        <v>368.85</v>
      </c>
      <c r="H311" s="466">
        <v>0.28599999999999998</v>
      </c>
      <c r="I311" s="465">
        <f t="shared" si="97"/>
        <v>474.34</v>
      </c>
      <c r="J311" s="465">
        <f t="shared" si="98"/>
        <v>13025.38</v>
      </c>
    </row>
    <row r="312" spans="1:10" ht="75">
      <c r="A312" s="463" t="s">
        <v>41786</v>
      </c>
      <c r="B312" s="463" t="s">
        <v>41152</v>
      </c>
      <c r="C312" s="463" t="s">
        <v>69</v>
      </c>
      <c r="D312" s="464" t="s">
        <v>2704</v>
      </c>
      <c r="E312" s="463" t="s">
        <v>3</v>
      </c>
      <c r="F312" s="745">
        <v>104.3</v>
      </c>
      <c r="G312" s="465">
        <v>119.92</v>
      </c>
      <c r="H312" s="466">
        <v>0.28599999999999998</v>
      </c>
      <c r="I312" s="465">
        <f t="shared" si="97"/>
        <v>154.22</v>
      </c>
      <c r="J312" s="465">
        <f t="shared" si="98"/>
        <v>16085.15</v>
      </c>
    </row>
    <row r="313" spans="1:10" ht="56.25">
      <c r="A313" s="463" t="s">
        <v>41938</v>
      </c>
      <c r="B313" s="463" t="s">
        <v>41189</v>
      </c>
      <c r="C313" s="463" t="s">
        <v>69</v>
      </c>
      <c r="D313" s="464" t="s">
        <v>3071</v>
      </c>
      <c r="E313" s="463" t="s">
        <v>73</v>
      </c>
      <c r="F313" s="745">
        <v>157.47</v>
      </c>
      <c r="G313" s="465">
        <v>18.920000000000002</v>
      </c>
      <c r="H313" s="466">
        <v>0.28599999999999998</v>
      </c>
      <c r="I313" s="465">
        <f t="shared" si="97"/>
        <v>24.33</v>
      </c>
      <c r="J313" s="465">
        <f t="shared" si="98"/>
        <v>3831.25</v>
      </c>
    </row>
    <row r="314" spans="1:10" ht="56.25">
      <c r="A314" s="463" t="s">
        <v>41939</v>
      </c>
      <c r="B314" s="463" t="s">
        <v>41170</v>
      </c>
      <c r="C314" s="463" t="s">
        <v>69</v>
      </c>
      <c r="D314" s="464" t="s">
        <v>2992</v>
      </c>
      <c r="E314" s="463" t="s">
        <v>73</v>
      </c>
      <c r="F314" s="745">
        <v>295.31</v>
      </c>
      <c r="G314" s="465">
        <v>15.86</v>
      </c>
      <c r="H314" s="466">
        <v>0.28599999999999998</v>
      </c>
      <c r="I314" s="465">
        <f t="shared" si="97"/>
        <v>20.399999999999999</v>
      </c>
      <c r="J314" s="465">
        <f t="shared" si="98"/>
        <v>6024.32</v>
      </c>
    </row>
    <row r="315" spans="1:10" ht="75">
      <c r="A315" s="463" t="s">
        <v>41787</v>
      </c>
      <c r="B315" s="463" t="s">
        <v>41184</v>
      </c>
      <c r="C315" s="463" t="s">
        <v>69</v>
      </c>
      <c r="D315" s="464" t="s">
        <v>2909</v>
      </c>
      <c r="E315" s="463" t="s">
        <v>73</v>
      </c>
      <c r="F315" s="745">
        <v>87.01</v>
      </c>
      <c r="G315" s="465">
        <v>15.74</v>
      </c>
      <c r="H315" s="466">
        <v>0.28599999999999998</v>
      </c>
      <c r="I315" s="465">
        <f t="shared" si="97"/>
        <v>20.239999999999998</v>
      </c>
      <c r="J315" s="465">
        <f t="shared" si="98"/>
        <v>1761.08</v>
      </c>
    </row>
    <row r="316" spans="1:10" ht="75">
      <c r="A316" s="463" t="s">
        <v>41788</v>
      </c>
      <c r="B316" s="463" t="s">
        <v>41162</v>
      </c>
      <c r="C316" s="463" t="s">
        <v>69</v>
      </c>
      <c r="D316" s="464" t="s">
        <v>2912</v>
      </c>
      <c r="E316" s="463" t="s">
        <v>73</v>
      </c>
      <c r="F316" s="745">
        <v>323</v>
      </c>
      <c r="G316" s="465">
        <v>11.98</v>
      </c>
      <c r="H316" s="466">
        <v>0.28599999999999998</v>
      </c>
      <c r="I316" s="465">
        <f t="shared" si="97"/>
        <v>15.41</v>
      </c>
      <c r="J316" s="465">
        <f t="shared" si="98"/>
        <v>4977.43</v>
      </c>
    </row>
    <row r="317" spans="1:10" ht="56.25">
      <c r="A317" s="463" t="s">
        <v>41789</v>
      </c>
      <c r="B317" s="463" t="s">
        <v>41154</v>
      </c>
      <c r="C317" s="463" t="s">
        <v>69</v>
      </c>
      <c r="D317" s="464" t="s">
        <v>3103</v>
      </c>
      <c r="E317" s="463" t="s">
        <v>75</v>
      </c>
      <c r="F317" s="745">
        <v>248.94</v>
      </c>
      <c r="G317" s="465">
        <v>42.88</v>
      </c>
      <c r="H317" s="466">
        <v>0.28599999999999998</v>
      </c>
      <c r="I317" s="465">
        <f t="shared" si="97"/>
        <v>55.14</v>
      </c>
      <c r="J317" s="465">
        <f t="shared" si="98"/>
        <v>13726.55</v>
      </c>
    </row>
    <row r="318" spans="1:10" ht="93.75">
      <c r="A318" s="463" t="s">
        <v>41790</v>
      </c>
      <c r="B318" s="463" t="s">
        <v>41150</v>
      </c>
      <c r="C318" s="463" t="s">
        <v>69</v>
      </c>
      <c r="D318" s="464" t="s">
        <v>6196</v>
      </c>
      <c r="E318" s="463" t="s">
        <v>3</v>
      </c>
      <c r="F318" s="745">
        <v>215.2</v>
      </c>
      <c r="G318" s="465">
        <v>62.16</v>
      </c>
      <c r="H318" s="466">
        <v>0.28599999999999998</v>
      </c>
      <c r="I318" s="465">
        <f t="shared" si="97"/>
        <v>79.94</v>
      </c>
      <c r="J318" s="465">
        <f t="shared" si="98"/>
        <v>17203.09</v>
      </c>
    </row>
    <row r="319" spans="1:10" ht="75">
      <c r="A319" s="463" t="s">
        <v>41791</v>
      </c>
      <c r="B319" s="463" t="s">
        <v>41168</v>
      </c>
      <c r="C319" s="463" t="s">
        <v>69</v>
      </c>
      <c r="D319" s="464" t="s">
        <v>6813</v>
      </c>
      <c r="E319" s="463" t="s">
        <v>3</v>
      </c>
      <c r="F319" s="745">
        <v>572.55999999999995</v>
      </c>
      <c r="G319" s="465">
        <v>4.9000000000000004</v>
      </c>
      <c r="H319" s="466">
        <v>0.28599999999999998</v>
      </c>
      <c r="I319" s="465">
        <f t="shared" si="97"/>
        <v>6.3</v>
      </c>
      <c r="J319" s="465">
        <f t="shared" si="98"/>
        <v>3607.13</v>
      </c>
    </row>
    <row r="320" spans="1:10" ht="93.75">
      <c r="A320" s="463" t="s">
        <v>41792</v>
      </c>
      <c r="B320" s="463" t="s">
        <v>41147</v>
      </c>
      <c r="C320" s="463" t="s">
        <v>69</v>
      </c>
      <c r="D320" s="464" t="s">
        <v>6886</v>
      </c>
      <c r="E320" s="463" t="s">
        <v>3</v>
      </c>
      <c r="F320" s="745">
        <v>572.55999999999995</v>
      </c>
      <c r="G320" s="465">
        <v>50.48</v>
      </c>
      <c r="H320" s="466">
        <v>0.28599999999999998</v>
      </c>
      <c r="I320" s="465">
        <f t="shared" si="97"/>
        <v>64.92</v>
      </c>
      <c r="J320" s="465">
        <f t="shared" si="98"/>
        <v>37170.6</v>
      </c>
    </row>
    <row r="321" spans="1:11" ht="56.25">
      <c r="A321" s="463" t="s">
        <v>41793</v>
      </c>
      <c r="B321" s="463" t="s">
        <v>8354</v>
      </c>
      <c r="C321" s="463" t="s">
        <v>69</v>
      </c>
      <c r="D321" s="464" t="s">
        <v>6557</v>
      </c>
      <c r="E321" s="463" t="s">
        <v>3</v>
      </c>
      <c r="F321" s="745">
        <v>572.55999999999995</v>
      </c>
      <c r="G321" s="465">
        <v>6.02</v>
      </c>
      <c r="H321" s="466">
        <v>0.28599999999999998</v>
      </c>
      <c r="I321" s="465">
        <f t="shared" si="97"/>
        <v>7.74</v>
      </c>
      <c r="J321" s="465">
        <f t="shared" si="98"/>
        <v>4431.6099999999997</v>
      </c>
    </row>
    <row r="322" spans="1:11" ht="18.75">
      <c r="A322" s="459" t="s">
        <v>8748</v>
      </c>
      <c r="B322" s="459"/>
      <c r="C322" s="459"/>
      <c r="D322" s="460" t="s">
        <v>12</v>
      </c>
      <c r="E322" s="459"/>
      <c r="F322" s="744"/>
      <c r="G322" s="461"/>
      <c r="H322" s="467"/>
      <c r="I322" s="461"/>
      <c r="J322" s="462">
        <f>SUM(J323:J325)</f>
        <v>127702.95</v>
      </c>
    </row>
    <row r="323" spans="1:11" ht="21.75" customHeight="1">
      <c r="A323" s="463" t="s">
        <v>41794</v>
      </c>
      <c r="B323" s="463" t="s">
        <v>41142</v>
      </c>
      <c r="C323" s="463" t="s">
        <v>8227</v>
      </c>
      <c r="D323" s="464" t="s">
        <v>7977</v>
      </c>
      <c r="E323" s="463" t="s">
        <v>3</v>
      </c>
      <c r="F323" s="745">
        <v>1000</v>
      </c>
      <c r="G323" s="465">
        <v>3.75</v>
      </c>
      <c r="H323" s="466">
        <v>0.28599999999999998</v>
      </c>
      <c r="I323" s="465">
        <f t="shared" ref="I323" si="99">ROUND(G323*1.286,2)</f>
        <v>4.82</v>
      </c>
      <c r="J323" s="465">
        <f t="shared" ref="J323" si="100">ROUND(F323*I323,2)</f>
        <v>4820</v>
      </c>
    </row>
    <row r="324" spans="1:11" ht="37.5">
      <c r="A324" s="463" t="s">
        <v>9020</v>
      </c>
      <c r="B324" s="463" t="s">
        <v>41157</v>
      </c>
      <c r="C324" s="463" t="s">
        <v>69</v>
      </c>
      <c r="D324" s="464" t="s">
        <v>7604</v>
      </c>
      <c r="E324" s="463" t="s">
        <v>3</v>
      </c>
      <c r="F324" s="745">
        <v>270.32</v>
      </c>
      <c r="G324" s="465">
        <v>21.98</v>
      </c>
      <c r="H324" s="466">
        <v>0.28599999999999998</v>
      </c>
      <c r="I324" s="465">
        <f t="shared" ref="I324:I325" si="101">ROUND(G324*1.286,2)</f>
        <v>28.27</v>
      </c>
      <c r="J324" s="465">
        <f t="shared" ref="J324:J325" si="102">ROUND(F324*I324,2)</f>
        <v>7641.95</v>
      </c>
    </row>
    <row r="325" spans="1:11" ht="206.25">
      <c r="A325" s="463" t="s">
        <v>9021</v>
      </c>
      <c r="B325" s="463" t="s">
        <v>41143</v>
      </c>
      <c r="C325" s="463" t="s">
        <v>8227</v>
      </c>
      <c r="D325" s="464" t="s">
        <v>42051</v>
      </c>
      <c r="E325" s="463" t="s">
        <v>42052</v>
      </c>
      <c r="F325" s="745">
        <v>100</v>
      </c>
      <c r="G325" s="465">
        <f>'Ual - ONE'!I29</f>
        <v>896.12</v>
      </c>
      <c r="H325" s="466">
        <v>0.28599999999999998</v>
      </c>
      <c r="I325" s="465">
        <f t="shared" si="101"/>
        <v>1152.4100000000001</v>
      </c>
      <c r="J325" s="465">
        <f t="shared" si="102"/>
        <v>115241</v>
      </c>
    </row>
    <row r="326" spans="1:11" s="26" customFormat="1">
      <c r="A326" s="82"/>
      <c r="B326" s="82"/>
      <c r="C326" s="82"/>
      <c r="D326" s="82"/>
      <c r="E326" s="82"/>
      <c r="F326" s="746"/>
      <c r="G326" s="441"/>
      <c r="H326" s="82"/>
      <c r="I326" s="441"/>
      <c r="J326" s="441"/>
    </row>
    <row r="327" spans="1:11" s="26" customFormat="1" ht="30" customHeight="1">
      <c r="A327" s="934" t="s">
        <v>42076</v>
      </c>
      <c r="B327" s="934"/>
      <c r="C327" s="934"/>
      <c r="D327" s="934"/>
      <c r="E327" s="930"/>
      <c r="F327" s="931"/>
      <c r="G327" s="749"/>
      <c r="H327" s="749"/>
      <c r="I327" s="749"/>
      <c r="J327" s="749"/>
    </row>
    <row r="328" spans="1:11" s="26" customFormat="1" ht="22.5" customHeight="1" thickBot="1">
      <c r="A328" s="945"/>
      <c r="B328" s="945"/>
      <c r="C328" s="945"/>
      <c r="D328" s="750"/>
      <c r="E328" s="930"/>
      <c r="F328" s="931"/>
      <c r="G328" s="946"/>
      <c r="H328" s="946"/>
      <c r="I328" s="946"/>
      <c r="J328" s="946"/>
    </row>
    <row r="329" spans="1:11" s="26" customFormat="1" ht="47.25" customHeight="1" thickBot="1">
      <c r="A329" s="945"/>
      <c r="B329" s="945"/>
      <c r="C329" s="945"/>
      <c r="D329" s="750"/>
      <c r="E329" s="947" t="s">
        <v>42077</v>
      </c>
      <c r="F329" s="948"/>
      <c r="G329" s="932">
        <f>J12+J29+J33+J42+J54+J67+J72+J77+J87+J121+J155+J171+J186+J245+J249+J256+J258+J282+J296+J301+J322</f>
        <v>2159046.7999999998</v>
      </c>
      <c r="H329" s="932"/>
      <c r="I329" s="932"/>
      <c r="J329" s="933"/>
      <c r="K329" s="751"/>
    </row>
    <row r="330" spans="1:11" s="26" customFormat="1" ht="60" customHeight="1">
      <c r="A330" s="83"/>
      <c r="B330" s="83"/>
      <c r="C330" s="83"/>
      <c r="D330" s="83"/>
      <c r="E330" s="83"/>
      <c r="F330" s="747"/>
      <c r="G330" s="442"/>
      <c r="H330" s="83"/>
      <c r="I330" s="442"/>
      <c r="J330" s="442"/>
    </row>
    <row r="331" spans="1:11" s="26" customFormat="1" ht="70.150000000000006" customHeight="1">
      <c r="A331" s="943" t="s">
        <v>8753</v>
      </c>
      <c r="B331" s="944"/>
      <c r="C331" s="944"/>
      <c r="D331" s="944"/>
      <c r="E331" s="944"/>
      <c r="F331" s="944"/>
      <c r="G331" s="944"/>
      <c r="H331" s="944"/>
      <c r="I331" s="944"/>
      <c r="J331" s="944"/>
    </row>
  </sheetData>
  <autoFilter ref="A11:J308" xr:uid="{00000000-0001-0000-0000-000000000000}"/>
  <mergeCells count="13">
    <mergeCell ref="A331:J331"/>
    <mergeCell ref="A328:C328"/>
    <mergeCell ref="E328:F328"/>
    <mergeCell ref="G328:J328"/>
    <mergeCell ref="A329:C329"/>
    <mergeCell ref="E329:F329"/>
    <mergeCell ref="E327:F327"/>
    <mergeCell ref="G329:J329"/>
    <mergeCell ref="A327:D327"/>
    <mergeCell ref="A1:J1"/>
    <mergeCell ref="A3:J3"/>
    <mergeCell ref="B5:J5"/>
    <mergeCell ref="B6:J6"/>
  </mergeCells>
  <printOptions horizontalCentered="1"/>
  <pageMargins left="0.9055118110236221" right="0.39370078740157483" top="0.98425196850393704" bottom="0.98425196850393704" header="0.51181102362204722" footer="0.51181102362204722"/>
  <pageSetup paperSize="9" scale="46" fitToHeight="22" orientation="portrait" r:id="rId1"/>
  <headerFooter>
    <oddHeader>&amp;L &amp;C &amp;R</oddHeader>
    <oddFooter>&amp;L &amp;C &amp;R</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1B5716-176A-4627-98B4-5DD99509CA43}">
  <sheetPr codeName="Planilha10">
    <pageSetUpPr fitToPage="1"/>
  </sheetPr>
  <dimension ref="A1:AC331"/>
  <sheetViews>
    <sheetView showOutlineSymbols="0" showWhiteSpace="0" view="pageBreakPreview" topLeftCell="A319" zoomScale="70" zoomScaleNormal="100" zoomScaleSheetLayoutView="70" workbookViewId="0">
      <selection activeCell="F337" sqref="F337"/>
    </sheetView>
  </sheetViews>
  <sheetFormatPr defaultColWidth="8.75" defaultRowHeight="18.75"/>
  <cols>
    <col min="1" max="1" width="9.125" style="496" bestFit="1" customWidth="1"/>
    <col min="2" max="2" width="16.375" style="496" customWidth="1"/>
    <col min="3" max="3" width="11.375" style="497" bestFit="1" customWidth="1"/>
    <col min="4" max="4" width="60" style="491" bestFit="1" customWidth="1"/>
    <col min="5" max="5" width="9.125" style="491" bestFit="1" customWidth="1"/>
    <col min="6" max="6" width="11.5" style="498" bestFit="1" customWidth="1"/>
    <col min="7" max="7" width="14.625" style="499" bestFit="1" customWidth="1"/>
    <col min="8" max="8" width="12.5" style="491" bestFit="1" customWidth="1"/>
    <col min="9" max="9" width="13.75" style="499" bestFit="1" customWidth="1"/>
    <col min="10" max="10" width="16.125" style="499" bestFit="1" customWidth="1"/>
    <col min="11" max="11" width="16.125" style="491" bestFit="1" customWidth="1"/>
    <col min="12" max="16384" width="8.75" style="491"/>
  </cols>
  <sheetData>
    <row r="1" spans="1:29" s="482" customFormat="1" ht="119.25" customHeight="1">
      <c r="A1" s="958"/>
      <c r="B1" s="959"/>
      <c r="C1" s="959"/>
      <c r="D1" s="959"/>
      <c r="E1" s="959"/>
      <c r="F1" s="959"/>
      <c r="G1" s="959"/>
      <c r="H1" s="959"/>
      <c r="I1" s="959"/>
      <c r="J1" s="960"/>
      <c r="K1" s="481"/>
      <c r="L1" s="481"/>
      <c r="M1" s="481"/>
      <c r="N1" s="481"/>
      <c r="O1" s="481"/>
      <c r="P1" s="481"/>
      <c r="Q1" s="481"/>
      <c r="R1" s="481"/>
      <c r="S1" s="481"/>
      <c r="T1" s="481"/>
      <c r="U1" s="481"/>
      <c r="V1" s="481"/>
      <c r="W1" s="481"/>
      <c r="X1" s="481"/>
      <c r="Y1" s="481"/>
      <c r="Z1" s="481"/>
      <c r="AA1" s="481"/>
      <c r="AB1" s="481"/>
      <c r="AC1" s="481"/>
    </row>
    <row r="2" spans="1:29" s="482" customFormat="1" ht="5.25" customHeight="1">
      <c r="A2" s="500"/>
      <c r="B2" s="501"/>
      <c r="C2" s="501"/>
      <c r="D2" s="471"/>
      <c r="E2" s="502"/>
      <c r="F2" s="503"/>
      <c r="G2" s="503"/>
      <c r="H2" s="504"/>
      <c r="I2" s="503"/>
      <c r="J2" s="505"/>
      <c r="K2" s="481"/>
      <c r="L2" s="481"/>
      <c r="M2" s="481"/>
      <c r="N2" s="481"/>
      <c r="O2" s="481"/>
      <c r="P2" s="481"/>
      <c r="Q2" s="481"/>
      <c r="R2" s="481"/>
      <c r="S2" s="481"/>
      <c r="T2" s="481"/>
      <c r="U2" s="481"/>
      <c r="V2" s="481"/>
      <c r="W2" s="481"/>
      <c r="X2" s="481"/>
      <c r="Y2" s="481"/>
      <c r="Z2" s="481"/>
      <c r="AA2" s="481"/>
      <c r="AB2" s="481"/>
      <c r="AC2" s="481"/>
    </row>
    <row r="3" spans="1:29" s="482" customFormat="1" ht="21" customHeight="1">
      <c r="A3" s="961" t="s">
        <v>42025</v>
      </c>
      <c r="B3" s="962"/>
      <c r="C3" s="962"/>
      <c r="D3" s="962"/>
      <c r="E3" s="962"/>
      <c r="F3" s="962"/>
      <c r="G3" s="962"/>
      <c r="H3" s="962"/>
      <c r="I3" s="962"/>
      <c r="J3" s="963"/>
      <c r="K3" s="483"/>
      <c r="L3" s="483"/>
      <c r="M3" s="483"/>
      <c r="N3" s="483"/>
      <c r="O3" s="483"/>
      <c r="P3" s="483"/>
      <c r="Q3" s="483"/>
      <c r="R3" s="483"/>
      <c r="S3" s="483"/>
      <c r="T3" s="483"/>
      <c r="U3" s="483"/>
    </row>
    <row r="4" spans="1:29" s="482" customFormat="1" ht="5.25" customHeight="1" thickBot="1">
      <c r="A4" s="500"/>
      <c r="B4" s="501"/>
      <c r="C4" s="501"/>
      <c r="D4" s="471"/>
      <c r="E4" s="502"/>
      <c r="F4" s="503"/>
      <c r="G4" s="503"/>
      <c r="H4" s="504"/>
      <c r="I4" s="503"/>
      <c r="J4" s="505"/>
      <c r="K4" s="481"/>
      <c r="L4" s="481"/>
      <c r="M4" s="481"/>
      <c r="N4" s="481"/>
      <c r="O4" s="481"/>
      <c r="P4" s="481"/>
      <c r="Q4" s="481"/>
      <c r="R4" s="481"/>
      <c r="S4" s="481"/>
      <c r="T4" s="481"/>
      <c r="U4" s="481"/>
      <c r="V4" s="481"/>
      <c r="W4" s="481"/>
      <c r="X4" s="481"/>
      <c r="Y4" s="481"/>
      <c r="Z4" s="481"/>
      <c r="AA4" s="481"/>
      <c r="AB4" s="481"/>
      <c r="AC4" s="481"/>
    </row>
    <row r="5" spans="1:29" s="482" customFormat="1" ht="24.75" customHeight="1">
      <c r="A5" s="468" t="s">
        <v>41983</v>
      </c>
      <c r="B5" s="964" t="s">
        <v>41985</v>
      </c>
      <c r="C5" s="964"/>
      <c r="D5" s="964"/>
      <c r="E5" s="964"/>
      <c r="F5" s="964"/>
      <c r="G5" s="964"/>
      <c r="H5" s="964"/>
      <c r="I5" s="964"/>
      <c r="J5" s="965"/>
      <c r="K5" s="481"/>
      <c r="L5" s="481"/>
      <c r="M5" s="481"/>
      <c r="N5" s="481"/>
      <c r="O5" s="481"/>
      <c r="P5" s="481"/>
      <c r="Q5" s="481"/>
      <c r="R5" s="481"/>
      <c r="S5" s="481"/>
      <c r="T5" s="481"/>
      <c r="U5" s="481"/>
      <c r="V5" s="481"/>
      <c r="W5" s="481"/>
      <c r="X5" s="481"/>
      <c r="Y5" s="481"/>
      <c r="Z5" s="481"/>
      <c r="AA5" s="481"/>
      <c r="AB5" s="481"/>
      <c r="AC5" s="481"/>
    </row>
    <row r="6" spans="1:29" s="482" customFormat="1" ht="21.75" customHeight="1" thickBot="1">
      <c r="A6" s="469" t="s">
        <v>42032</v>
      </c>
      <c r="B6" s="966" t="s">
        <v>41986</v>
      </c>
      <c r="C6" s="966"/>
      <c r="D6" s="966"/>
      <c r="E6" s="966"/>
      <c r="F6" s="966"/>
      <c r="G6" s="966"/>
      <c r="H6" s="966"/>
      <c r="I6" s="966"/>
      <c r="J6" s="967"/>
      <c r="K6" s="481"/>
      <c r="L6" s="481"/>
      <c r="M6" s="481"/>
      <c r="N6" s="481"/>
      <c r="O6" s="481"/>
      <c r="P6" s="481"/>
      <c r="Q6" s="481"/>
      <c r="R6" s="481"/>
      <c r="S6" s="481"/>
      <c r="T6" s="481"/>
      <c r="U6" s="481"/>
      <c r="V6" s="481"/>
      <c r="W6" s="481"/>
      <c r="X6" s="481"/>
      <c r="Y6" s="481"/>
      <c r="Z6" s="481"/>
      <c r="AA6" s="481"/>
      <c r="AB6" s="481"/>
      <c r="AC6" s="481"/>
    </row>
    <row r="7" spans="1:29" s="482" customFormat="1" ht="17.25" customHeight="1">
      <c r="A7" s="469"/>
      <c r="B7" s="470"/>
      <c r="C7" s="470"/>
      <c r="D7" s="471"/>
      <c r="E7" s="472"/>
      <c r="F7" s="473"/>
      <c r="G7" s="473"/>
      <c r="H7" s="484" t="s">
        <v>42026</v>
      </c>
      <c r="I7" s="485">
        <v>22.47</v>
      </c>
      <c r="J7" s="474"/>
      <c r="K7" s="481"/>
      <c r="L7" s="481"/>
      <c r="M7" s="481"/>
      <c r="N7" s="481"/>
      <c r="O7" s="481"/>
      <c r="P7" s="481"/>
      <c r="Q7" s="481"/>
      <c r="R7" s="481"/>
      <c r="S7" s="481"/>
      <c r="T7" s="481"/>
      <c r="U7" s="481"/>
      <c r="V7" s="481"/>
      <c r="W7" s="481"/>
      <c r="X7" s="481"/>
      <c r="Y7" s="481"/>
      <c r="Z7" s="481"/>
      <c r="AA7" s="481"/>
      <c r="AB7" s="481"/>
      <c r="AC7" s="481"/>
    </row>
    <row r="8" spans="1:29" s="482" customFormat="1" ht="16.5" customHeight="1">
      <c r="A8" s="469"/>
      <c r="B8" s="470"/>
      <c r="C8" s="470"/>
      <c r="D8" s="471"/>
      <c r="E8" s="472"/>
      <c r="F8" s="473"/>
      <c r="G8" s="473"/>
      <c r="H8" s="486" t="s">
        <v>42027</v>
      </c>
      <c r="I8" s="487" t="s">
        <v>42030</v>
      </c>
      <c r="J8" s="474"/>
      <c r="K8" s="481"/>
      <c r="L8" s="481"/>
      <c r="M8" s="481"/>
      <c r="N8" s="481"/>
      <c r="O8" s="481"/>
      <c r="P8" s="481"/>
      <c r="Q8" s="481"/>
      <c r="R8" s="481"/>
      <c r="S8" s="481"/>
      <c r="T8" s="481"/>
      <c r="U8" s="481"/>
      <c r="V8" s="481"/>
      <c r="W8" s="481"/>
      <c r="X8" s="481"/>
      <c r="Y8" s="481"/>
      <c r="Z8" s="481"/>
      <c r="AA8" s="481"/>
      <c r="AB8" s="481"/>
      <c r="AC8" s="481"/>
    </row>
    <row r="9" spans="1:29" s="482" customFormat="1" ht="16.5" customHeight="1" thickBot="1">
      <c r="A9" s="475"/>
      <c r="B9" s="476"/>
      <c r="C9" s="476"/>
      <c r="D9" s="477"/>
      <c r="E9" s="478"/>
      <c r="F9" s="479"/>
      <c r="G9" s="479"/>
      <c r="H9" s="488" t="s">
        <v>42028</v>
      </c>
      <c r="I9" s="489" t="s">
        <v>42031</v>
      </c>
      <c r="J9" s="480"/>
      <c r="K9" s="481"/>
      <c r="L9" s="481"/>
      <c r="M9" s="481"/>
      <c r="N9" s="481"/>
      <c r="O9" s="481"/>
      <c r="P9" s="481"/>
      <c r="Q9" s="481"/>
      <c r="R9" s="481"/>
      <c r="S9" s="481"/>
      <c r="T9" s="481"/>
      <c r="U9" s="481"/>
      <c r="V9" s="481"/>
      <c r="W9" s="481"/>
      <c r="X9" s="481"/>
      <c r="Y9" s="481"/>
      <c r="Z9" s="481"/>
      <c r="AA9" s="481"/>
      <c r="AB9" s="481"/>
      <c r="AC9" s="481"/>
    </row>
    <row r="10" spans="1:29" s="482" customFormat="1" ht="14.25" customHeight="1">
      <c r="A10" s="506"/>
      <c r="B10" s="507"/>
      <c r="C10" s="508"/>
      <c r="F10" s="509"/>
      <c r="G10" s="510"/>
      <c r="H10" s="511"/>
      <c r="I10" s="510"/>
      <c r="J10" s="512"/>
    </row>
    <row r="11" spans="1:29" ht="30" customHeight="1">
      <c r="A11" s="513" t="s">
        <v>113</v>
      </c>
      <c r="B11" s="455" t="s">
        <v>99</v>
      </c>
      <c r="C11" s="455" t="s">
        <v>100</v>
      </c>
      <c r="D11" s="455" t="s">
        <v>2</v>
      </c>
      <c r="E11" s="455" t="s">
        <v>101</v>
      </c>
      <c r="F11" s="490" t="s">
        <v>102</v>
      </c>
      <c r="G11" s="456" t="s">
        <v>103</v>
      </c>
      <c r="H11" s="457" t="s">
        <v>185</v>
      </c>
      <c r="I11" s="458" t="s">
        <v>114</v>
      </c>
      <c r="J11" s="514" t="s">
        <v>104</v>
      </c>
    </row>
    <row r="12" spans="1:29">
      <c r="A12" s="515" t="s">
        <v>41144</v>
      </c>
      <c r="B12" s="459"/>
      <c r="C12" s="459"/>
      <c r="D12" s="460" t="s">
        <v>167</v>
      </c>
      <c r="E12" s="460"/>
      <c r="F12" s="492"/>
      <c r="G12" s="461"/>
      <c r="H12" s="460"/>
      <c r="I12" s="461"/>
      <c r="J12" s="516">
        <f>SUM(J13:J28)</f>
        <v>168947.18</v>
      </c>
      <c r="K12" s="499">
        <f>J12</f>
        <v>168947.18</v>
      </c>
    </row>
    <row r="13" spans="1:29" ht="56.25">
      <c r="A13" s="517" t="s">
        <v>13</v>
      </c>
      <c r="B13" s="463" t="s">
        <v>8224</v>
      </c>
      <c r="C13" s="463" t="s">
        <v>69</v>
      </c>
      <c r="D13" s="464" t="s">
        <v>236</v>
      </c>
      <c r="E13" s="463" t="s">
        <v>3</v>
      </c>
      <c r="F13" s="493">
        <v>10</v>
      </c>
      <c r="G13" s="465">
        <v>476.64</v>
      </c>
      <c r="H13" s="466">
        <v>0.22470000000000001</v>
      </c>
      <c r="I13" s="465">
        <f>ROUND(G13*1.2247,2)</f>
        <v>583.74</v>
      </c>
      <c r="J13" s="518">
        <f>ROUND(F13*I13,2)</f>
        <v>5837.4</v>
      </c>
    </row>
    <row r="14" spans="1:29" ht="75">
      <c r="A14" s="517" t="s">
        <v>21</v>
      </c>
      <c r="B14" s="463" t="s">
        <v>41155</v>
      </c>
      <c r="C14" s="463" t="s">
        <v>69</v>
      </c>
      <c r="D14" s="464" t="s">
        <v>7430</v>
      </c>
      <c r="E14" s="463" t="s">
        <v>75</v>
      </c>
      <c r="F14" s="493">
        <v>130</v>
      </c>
      <c r="G14" s="465">
        <v>80.510000000000005</v>
      </c>
      <c r="H14" s="466">
        <v>0.22470000000000001</v>
      </c>
      <c r="I14" s="465">
        <f t="shared" ref="I14:I28" si="0">ROUND(G14*1.2247,2)</f>
        <v>98.6</v>
      </c>
      <c r="J14" s="518">
        <f t="shared" ref="J14:J28" si="1">ROUND(F14*I14,2)</f>
        <v>12818</v>
      </c>
    </row>
    <row r="15" spans="1:29" ht="112.5">
      <c r="A15" s="517" t="s">
        <v>117</v>
      </c>
      <c r="B15" s="463" t="s">
        <v>41028</v>
      </c>
      <c r="C15" s="463" t="s">
        <v>8042</v>
      </c>
      <c r="D15" s="464" t="s">
        <v>41029</v>
      </c>
      <c r="E15" s="463" t="s">
        <v>79</v>
      </c>
      <c r="F15" s="493">
        <v>1</v>
      </c>
      <c r="G15" s="465">
        <v>2394.6799999999998</v>
      </c>
      <c r="H15" s="466">
        <v>0.22470000000000001</v>
      </c>
      <c r="I15" s="465">
        <f t="shared" si="0"/>
        <v>2932.76</v>
      </c>
      <c r="J15" s="518">
        <f t="shared" si="1"/>
        <v>2932.76</v>
      </c>
    </row>
    <row r="16" spans="1:29" ht="56.25">
      <c r="A16" s="517" t="s">
        <v>118</v>
      </c>
      <c r="B16" s="463" t="s">
        <v>8225</v>
      </c>
      <c r="C16" s="463" t="s">
        <v>69</v>
      </c>
      <c r="D16" s="464" t="s">
        <v>238</v>
      </c>
      <c r="E16" s="463" t="s">
        <v>79</v>
      </c>
      <c r="F16" s="493">
        <v>1</v>
      </c>
      <c r="G16" s="465">
        <v>11467.08</v>
      </c>
      <c r="H16" s="466">
        <v>0.22470000000000001</v>
      </c>
      <c r="I16" s="465">
        <f t="shared" si="0"/>
        <v>14043.73</v>
      </c>
      <c r="J16" s="518">
        <f t="shared" si="1"/>
        <v>14043.73</v>
      </c>
    </row>
    <row r="17" spans="1:11" ht="37.5">
      <c r="A17" s="517" t="s">
        <v>203</v>
      </c>
      <c r="B17" s="463" t="s">
        <v>8226</v>
      </c>
      <c r="C17" s="463" t="s">
        <v>69</v>
      </c>
      <c r="D17" s="464" t="s">
        <v>244</v>
      </c>
      <c r="E17" s="463" t="s">
        <v>79</v>
      </c>
      <c r="F17" s="493">
        <v>1</v>
      </c>
      <c r="G17" s="465">
        <v>2008.45</v>
      </c>
      <c r="H17" s="466">
        <v>0.22470000000000001</v>
      </c>
      <c r="I17" s="465">
        <f t="shared" si="0"/>
        <v>2459.75</v>
      </c>
      <c r="J17" s="518">
        <f t="shared" si="1"/>
        <v>2459.75</v>
      </c>
    </row>
    <row r="18" spans="1:11" ht="112.5">
      <c r="A18" s="517" t="s">
        <v>242</v>
      </c>
      <c r="B18" s="463" t="s">
        <v>41030</v>
      </c>
      <c r="C18" s="463" t="s">
        <v>8042</v>
      </c>
      <c r="D18" s="464" t="s">
        <v>41031</v>
      </c>
      <c r="E18" s="463" t="s">
        <v>79</v>
      </c>
      <c r="F18" s="493">
        <v>1</v>
      </c>
      <c r="G18" s="465">
        <v>4659.68</v>
      </c>
      <c r="H18" s="466">
        <v>0.22470000000000001</v>
      </c>
      <c r="I18" s="465">
        <f t="shared" si="0"/>
        <v>5706.71</v>
      </c>
      <c r="J18" s="518">
        <f t="shared" si="1"/>
        <v>5706.71</v>
      </c>
    </row>
    <row r="19" spans="1:11" ht="187.5">
      <c r="A19" s="517" t="s">
        <v>243</v>
      </c>
      <c r="B19" s="463" t="s">
        <v>41032</v>
      </c>
      <c r="C19" s="463" t="s">
        <v>8042</v>
      </c>
      <c r="D19" s="464" t="s">
        <v>41033</v>
      </c>
      <c r="E19" s="463" t="s">
        <v>9034</v>
      </c>
      <c r="F19" s="493">
        <v>6</v>
      </c>
      <c r="G19" s="465">
        <v>1190</v>
      </c>
      <c r="H19" s="466">
        <v>0.22470000000000001</v>
      </c>
      <c r="I19" s="465">
        <f t="shared" si="0"/>
        <v>1457.39</v>
      </c>
      <c r="J19" s="518">
        <f t="shared" si="1"/>
        <v>8744.34</v>
      </c>
    </row>
    <row r="20" spans="1:11" ht="206.25">
      <c r="A20" s="517" t="s">
        <v>245</v>
      </c>
      <c r="B20" s="463" t="s">
        <v>41034</v>
      </c>
      <c r="C20" s="463" t="s">
        <v>8042</v>
      </c>
      <c r="D20" s="464" t="s">
        <v>41035</v>
      </c>
      <c r="E20" s="463" t="s">
        <v>9034</v>
      </c>
      <c r="F20" s="493">
        <v>6</v>
      </c>
      <c r="G20" s="465">
        <v>1751</v>
      </c>
      <c r="H20" s="466">
        <v>0.22470000000000001</v>
      </c>
      <c r="I20" s="465">
        <f t="shared" si="0"/>
        <v>2144.4499999999998</v>
      </c>
      <c r="J20" s="518">
        <f t="shared" si="1"/>
        <v>12866.7</v>
      </c>
    </row>
    <row r="21" spans="1:11" ht="206.25">
      <c r="A21" s="517" t="s">
        <v>246</v>
      </c>
      <c r="B21" s="463" t="s">
        <v>41036</v>
      </c>
      <c r="C21" s="463" t="s">
        <v>8382</v>
      </c>
      <c r="D21" s="464" t="s">
        <v>41037</v>
      </c>
      <c r="E21" s="463" t="s">
        <v>41038</v>
      </c>
      <c r="F21" s="493">
        <v>6</v>
      </c>
      <c r="G21" s="465">
        <v>500</v>
      </c>
      <c r="H21" s="466">
        <v>0.22470000000000001</v>
      </c>
      <c r="I21" s="465">
        <f t="shared" si="0"/>
        <v>612.35</v>
      </c>
      <c r="J21" s="518">
        <f t="shared" si="1"/>
        <v>3674.1</v>
      </c>
    </row>
    <row r="22" spans="1:11" ht="56.25">
      <c r="A22" s="517" t="s">
        <v>248</v>
      </c>
      <c r="B22" s="463" t="s">
        <v>41039</v>
      </c>
      <c r="C22" s="463" t="s">
        <v>8042</v>
      </c>
      <c r="D22" s="464" t="s">
        <v>41040</v>
      </c>
      <c r="E22" s="463" t="s">
        <v>7230</v>
      </c>
      <c r="F22" s="493">
        <v>120</v>
      </c>
      <c r="G22" s="465">
        <v>37.450000000000003</v>
      </c>
      <c r="H22" s="466">
        <v>0.22470000000000001</v>
      </c>
      <c r="I22" s="465">
        <f t="shared" si="0"/>
        <v>45.87</v>
      </c>
      <c r="J22" s="518">
        <f t="shared" si="1"/>
        <v>5504.4</v>
      </c>
    </row>
    <row r="23" spans="1:11" ht="56.25">
      <c r="A23" s="517" t="s">
        <v>249</v>
      </c>
      <c r="B23" s="463" t="s">
        <v>41041</v>
      </c>
      <c r="C23" s="463" t="s">
        <v>8042</v>
      </c>
      <c r="D23" s="464" t="s">
        <v>41042</v>
      </c>
      <c r="E23" s="463" t="s">
        <v>79</v>
      </c>
      <c r="F23" s="493">
        <v>3</v>
      </c>
      <c r="G23" s="465">
        <v>100.26</v>
      </c>
      <c r="H23" s="466">
        <v>0.22470000000000001</v>
      </c>
      <c r="I23" s="465">
        <f t="shared" si="0"/>
        <v>122.79</v>
      </c>
      <c r="J23" s="518">
        <f t="shared" si="1"/>
        <v>368.37</v>
      </c>
    </row>
    <row r="24" spans="1:11">
      <c r="A24" s="517" t="s">
        <v>250</v>
      </c>
      <c r="B24" s="463" t="s">
        <v>8228</v>
      </c>
      <c r="C24" s="463" t="s">
        <v>69</v>
      </c>
      <c r="D24" s="464" t="s">
        <v>233</v>
      </c>
      <c r="E24" s="463" t="s">
        <v>3</v>
      </c>
      <c r="F24" s="493">
        <v>264</v>
      </c>
      <c r="G24" s="465">
        <v>98.6</v>
      </c>
      <c r="H24" s="466">
        <v>0.22470000000000001</v>
      </c>
      <c r="I24" s="465">
        <f t="shared" si="0"/>
        <v>120.76</v>
      </c>
      <c r="J24" s="518">
        <f t="shared" si="1"/>
        <v>31880.639999999999</v>
      </c>
    </row>
    <row r="25" spans="1:11">
      <c r="A25" s="517" t="s">
        <v>251</v>
      </c>
      <c r="B25" s="463" t="s">
        <v>8229</v>
      </c>
      <c r="C25" s="463" t="s">
        <v>8227</v>
      </c>
      <c r="D25" s="464" t="s">
        <v>41043</v>
      </c>
      <c r="E25" s="463" t="s">
        <v>79</v>
      </c>
      <c r="F25" s="493">
        <v>1</v>
      </c>
      <c r="G25" s="465">
        <v>280</v>
      </c>
      <c r="H25" s="466">
        <v>0.22470000000000001</v>
      </c>
      <c r="I25" s="465">
        <f t="shared" si="0"/>
        <v>342.92</v>
      </c>
      <c r="J25" s="518">
        <f t="shared" si="1"/>
        <v>342.92</v>
      </c>
    </row>
    <row r="26" spans="1:11" ht="56.25">
      <c r="A26" s="517" t="s">
        <v>252</v>
      </c>
      <c r="B26" s="463" t="s">
        <v>8230</v>
      </c>
      <c r="C26" s="463" t="s">
        <v>69</v>
      </c>
      <c r="D26" s="464" t="s">
        <v>7385</v>
      </c>
      <c r="E26" s="463" t="s">
        <v>3</v>
      </c>
      <c r="F26" s="493">
        <v>264</v>
      </c>
      <c r="G26" s="465">
        <v>4.2</v>
      </c>
      <c r="H26" s="466">
        <v>0.22470000000000001</v>
      </c>
      <c r="I26" s="465">
        <f t="shared" si="0"/>
        <v>5.14</v>
      </c>
      <c r="J26" s="518">
        <f t="shared" si="1"/>
        <v>1356.96</v>
      </c>
    </row>
    <row r="27" spans="1:11" ht="56.25">
      <c r="A27" s="517" t="s">
        <v>8039</v>
      </c>
      <c r="B27" s="463" t="s">
        <v>41044</v>
      </c>
      <c r="C27" s="463" t="s">
        <v>8382</v>
      </c>
      <c r="D27" s="464" t="s">
        <v>41045</v>
      </c>
      <c r="E27" s="463" t="s">
        <v>41038</v>
      </c>
      <c r="F27" s="493">
        <v>360</v>
      </c>
      <c r="G27" s="465">
        <v>70.5</v>
      </c>
      <c r="H27" s="466">
        <v>0.22470000000000001</v>
      </c>
      <c r="I27" s="465">
        <f t="shared" si="0"/>
        <v>86.34</v>
      </c>
      <c r="J27" s="518">
        <f t="shared" si="1"/>
        <v>31082.400000000001</v>
      </c>
    </row>
    <row r="28" spans="1:11" ht="56.25">
      <c r="A28" s="517" t="s">
        <v>8182</v>
      </c>
      <c r="B28" s="463" t="s">
        <v>8231</v>
      </c>
      <c r="C28" s="463" t="s">
        <v>69</v>
      </c>
      <c r="D28" s="464" t="s">
        <v>7356</v>
      </c>
      <c r="E28" s="463" t="s">
        <v>75</v>
      </c>
      <c r="F28" s="493">
        <v>600</v>
      </c>
      <c r="G28" s="465">
        <v>39.909999999999997</v>
      </c>
      <c r="H28" s="466">
        <v>0.22470000000000001</v>
      </c>
      <c r="I28" s="465">
        <f t="shared" si="0"/>
        <v>48.88</v>
      </c>
      <c r="J28" s="518">
        <f t="shared" si="1"/>
        <v>29328</v>
      </c>
    </row>
    <row r="29" spans="1:11">
      <c r="A29" s="515" t="s">
        <v>41046</v>
      </c>
      <c r="B29" s="459"/>
      <c r="C29" s="459"/>
      <c r="D29" s="460" t="s">
        <v>40853</v>
      </c>
      <c r="E29" s="460"/>
      <c r="F29" s="494"/>
      <c r="G29" s="461"/>
      <c r="H29" s="467"/>
      <c r="I29" s="461"/>
      <c r="J29" s="516">
        <f>SUM(J30:J32)</f>
        <v>26193.119999999999</v>
      </c>
      <c r="K29" s="499">
        <f>J29</f>
        <v>26193.119999999999</v>
      </c>
    </row>
    <row r="30" spans="1:11" ht="37.5">
      <c r="A30" s="517" t="s">
        <v>22</v>
      </c>
      <c r="B30" s="463" t="s">
        <v>8232</v>
      </c>
      <c r="C30" s="463" t="s">
        <v>8233</v>
      </c>
      <c r="D30" s="464" t="s">
        <v>296</v>
      </c>
      <c r="E30" s="463" t="s">
        <v>3</v>
      </c>
      <c r="F30" s="493">
        <v>800</v>
      </c>
      <c r="G30" s="465">
        <v>0.54</v>
      </c>
      <c r="H30" s="466">
        <v>0.22470000000000001</v>
      </c>
      <c r="I30" s="465">
        <f t="shared" ref="I30" si="2">ROUND(G30*1.2247,2)</f>
        <v>0.66</v>
      </c>
      <c r="J30" s="518">
        <f t="shared" ref="J30" si="3">ROUND(F30*I30,2)</f>
        <v>528</v>
      </c>
    </row>
    <row r="31" spans="1:11" ht="93.75">
      <c r="A31" s="517" t="s">
        <v>24</v>
      </c>
      <c r="B31" s="463" t="s">
        <v>8234</v>
      </c>
      <c r="C31" s="463" t="s">
        <v>69</v>
      </c>
      <c r="D31" s="464" t="s">
        <v>7493</v>
      </c>
      <c r="E31" s="463" t="s">
        <v>4</v>
      </c>
      <c r="F31" s="493">
        <v>208</v>
      </c>
      <c r="G31" s="465">
        <v>9.8699999999999992</v>
      </c>
      <c r="H31" s="466">
        <v>0.22470000000000001</v>
      </c>
      <c r="I31" s="465">
        <f t="shared" ref="I31:I32" si="4">ROUND(G31*1.2247,2)</f>
        <v>12.09</v>
      </c>
      <c r="J31" s="518">
        <f t="shared" ref="J31:J32" si="5">ROUND(F31*I31,2)</f>
        <v>2514.7199999999998</v>
      </c>
    </row>
    <row r="32" spans="1:11" ht="56.25">
      <c r="A32" s="517" t="s">
        <v>41</v>
      </c>
      <c r="B32" s="463" t="s">
        <v>8235</v>
      </c>
      <c r="C32" s="463" t="s">
        <v>69</v>
      </c>
      <c r="D32" s="464" t="s">
        <v>7439</v>
      </c>
      <c r="E32" s="463" t="s">
        <v>7226</v>
      </c>
      <c r="F32" s="493">
        <v>6240</v>
      </c>
      <c r="G32" s="465">
        <v>3.03</v>
      </c>
      <c r="H32" s="466">
        <v>0.22470000000000001</v>
      </c>
      <c r="I32" s="465">
        <f t="shared" si="4"/>
        <v>3.71</v>
      </c>
      <c r="J32" s="518">
        <f t="shared" si="5"/>
        <v>23150.400000000001</v>
      </c>
    </row>
    <row r="33" spans="1:11">
      <c r="A33" s="515" t="s">
        <v>41047</v>
      </c>
      <c r="B33" s="459"/>
      <c r="C33" s="459"/>
      <c r="D33" s="460" t="s">
        <v>8140</v>
      </c>
      <c r="E33" s="460"/>
      <c r="F33" s="494"/>
      <c r="G33" s="461"/>
      <c r="H33" s="467"/>
      <c r="I33" s="461"/>
      <c r="J33" s="516">
        <f>SUM(J34:J41)</f>
        <v>371295.11</v>
      </c>
      <c r="K33" s="499">
        <f>J33</f>
        <v>371295.11</v>
      </c>
    </row>
    <row r="34" spans="1:11" ht="93.75">
      <c r="A34" s="517" t="s">
        <v>25</v>
      </c>
      <c r="B34" s="463" t="s">
        <v>8236</v>
      </c>
      <c r="C34" s="463" t="s">
        <v>8227</v>
      </c>
      <c r="D34" s="464" t="s">
        <v>41048</v>
      </c>
      <c r="E34" s="463" t="s">
        <v>3</v>
      </c>
      <c r="F34" s="493">
        <v>343.25</v>
      </c>
      <c r="G34" s="465">
        <v>531.05999999999995</v>
      </c>
      <c r="H34" s="466">
        <v>0.16800000000000001</v>
      </c>
      <c r="I34" s="465">
        <f>ROUND(G34*1.168,2)</f>
        <v>620.28</v>
      </c>
      <c r="J34" s="518">
        <f t="shared" ref="J34" si="6">ROUND(F34*I34,2)</f>
        <v>212911.11</v>
      </c>
    </row>
    <row r="35" spans="1:11" ht="37.5">
      <c r="A35" s="517" t="s">
        <v>26</v>
      </c>
      <c r="B35" s="463" t="s">
        <v>8237</v>
      </c>
      <c r="C35" s="463" t="s">
        <v>8227</v>
      </c>
      <c r="D35" s="464" t="s">
        <v>8026</v>
      </c>
      <c r="E35" s="463" t="s">
        <v>68</v>
      </c>
      <c r="F35" s="493">
        <v>343.25</v>
      </c>
      <c r="G35" s="465">
        <v>147.34</v>
      </c>
      <c r="H35" s="466">
        <v>0.22470000000000001</v>
      </c>
      <c r="I35" s="465">
        <f t="shared" ref="I35:I41" si="7">ROUND(G35*1.2247,2)</f>
        <v>180.45</v>
      </c>
      <c r="J35" s="518">
        <f t="shared" ref="J35:J41" si="8">ROUND(F35*I35,2)</f>
        <v>61939.46</v>
      </c>
    </row>
    <row r="36" spans="1:11" ht="75">
      <c r="A36" s="517" t="s">
        <v>27</v>
      </c>
      <c r="B36" s="463" t="s">
        <v>8238</v>
      </c>
      <c r="C36" s="463" t="s">
        <v>69</v>
      </c>
      <c r="D36" s="464" t="s">
        <v>76</v>
      </c>
      <c r="E36" s="463" t="s">
        <v>4</v>
      </c>
      <c r="F36" s="493">
        <v>27.46</v>
      </c>
      <c r="G36" s="465">
        <v>499.63</v>
      </c>
      <c r="H36" s="466">
        <v>0.22470000000000001</v>
      </c>
      <c r="I36" s="465">
        <f t="shared" si="7"/>
        <v>611.9</v>
      </c>
      <c r="J36" s="518">
        <f t="shared" si="8"/>
        <v>16802.77</v>
      </c>
    </row>
    <row r="37" spans="1:11" ht="56.25">
      <c r="A37" s="517" t="s">
        <v>46</v>
      </c>
      <c r="B37" s="463" t="s">
        <v>8239</v>
      </c>
      <c r="C37" s="463" t="s">
        <v>69</v>
      </c>
      <c r="D37" s="464" t="s">
        <v>77</v>
      </c>
      <c r="E37" s="463" t="s">
        <v>4</v>
      </c>
      <c r="F37" s="493">
        <v>27.46</v>
      </c>
      <c r="G37" s="465">
        <v>409.76</v>
      </c>
      <c r="H37" s="466">
        <v>0.22470000000000001</v>
      </c>
      <c r="I37" s="465">
        <f t="shared" si="7"/>
        <v>501.83</v>
      </c>
      <c r="J37" s="518">
        <f t="shared" si="8"/>
        <v>13780.25</v>
      </c>
    </row>
    <row r="38" spans="1:11" ht="56.25">
      <c r="A38" s="517" t="s">
        <v>47</v>
      </c>
      <c r="B38" s="463" t="s">
        <v>8240</v>
      </c>
      <c r="C38" s="463" t="s">
        <v>69</v>
      </c>
      <c r="D38" s="464" t="s">
        <v>8241</v>
      </c>
      <c r="E38" s="463" t="s">
        <v>73</v>
      </c>
      <c r="F38" s="493">
        <v>377.58</v>
      </c>
      <c r="G38" s="465">
        <v>11.08</v>
      </c>
      <c r="H38" s="466">
        <v>0.22470000000000001</v>
      </c>
      <c r="I38" s="465">
        <f t="shared" si="7"/>
        <v>13.57</v>
      </c>
      <c r="J38" s="518">
        <f t="shared" si="8"/>
        <v>5123.76</v>
      </c>
    </row>
    <row r="39" spans="1:11" ht="37.5">
      <c r="A39" s="517" t="s">
        <v>168</v>
      </c>
      <c r="B39" s="463" t="s">
        <v>41153</v>
      </c>
      <c r="C39" s="463" t="s">
        <v>69</v>
      </c>
      <c r="D39" s="464" t="s">
        <v>40817</v>
      </c>
      <c r="E39" s="463" t="s">
        <v>73</v>
      </c>
      <c r="F39" s="493">
        <v>81.97</v>
      </c>
      <c r="G39" s="465">
        <v>61.51</v>
      </c>
      <c r="H39" s="466">
        <v>0.22470000000000001</v>
      </c>
      <c r="I39" s="465">
        <f t="shared" si="7"/>
        <v>75.33</v>
      </c>
      <c r="J39" s="518">
        <f t="shared" si="8"/>
        <v>6174.8</v>
      </c>
    </row>
    <row r="40" spans="1:11" ht="37.5">
      <c r="A40" s="517" t="s">
        <v>8031</v>
      </c>
      <c r="B40" s="463" t="s">
        <v>41049</v>
      </c>
      <c r="C40" s="463" t="s">
        <v>8227</v>
      </c>
      <c r="D40" s="464" t="s">
        <v>7981</v>
      </c>
      <c r="E40" s="463" t="s">
        <v>7970</v>
      </c>
      <c r="F40" s="493">
        <v>250</v>
      </c>
      <c r="G40" s="465">
        <v>6.2</v>
      </c>
      <c r="H40" s="466">
        <v>0.22470000000000001</v>
      </c>
      <c r="I40" s="465">
        <f t="shared" si="7"/>
        <v>7.59</v>
      </c>
      <c r="J40" s="518">
        <f t="shared" si="8"/>
        <v>1897.5</v>
      </c>
    </row>
    <row r="41" spans="1:11" ht="112.5">
      <c r="A41" s="517" t="s">
        <v>41717</v>
      </c>
      <c r="B41" s="463" t="s">
        <v>41755</v>
      </c>
      <c r="C41" s="463" t="s">
        <v>69</v>
      </c>
      <c r="D41" s="464" t="s">
        <v>6275</v>
      </c>
      <c r="E41" s="463" t="s">
        <v>3</v>
      </c>
      <c r="F41" s="493">
        <v>374.47</v>
      </c>
      <c r="G41" s="465">
        <v>114.84</v>
      </c>
      <c r="H41" s="466">
        <v>0.22470000000000001</v>
      </c>
      <c r="I41" s="465">
        <f t="shared" si="7"/>
        <v>140.63999999999999</v>
      </c>
      <c r="J41" s="518">
        <f t="shared" si="8"/>
        <v>52665.46</v>
      </c>
    </row>
    <row r="42" spans="1:11">
      <c r="A42" s="515" t="s">
        <v>41050</v>
      </c>
      <c r="B42" s="459"/>
      <c r="C42" s="459"/>
      <c r="D42" s="460" t="s">
        <v>8183</v>
      </c>
      <c r="E42" s="460"/>
      <c r="F42" s="494"/>
      <c r="G42" s="461"/>
      <c r="H42" s="467"/>
      <c r="I42" s="461"/>
      <c r="J42" s="516">
        <f>J43</f>
        <v>159313.75</v>
      </c>
      <c r="K42" s="499">
        <f>J42</f>
        <v>159313.75</v>
      </c>
    </row>
    <row r="43" spans="1:11">
      <c r="A43" s="515" t="s">
        <v>28</v>
      </c>
      <c r="B43" s="459"/>
      <c r="C43" s="459"/>
      <c r="D43" s="460" t="s">
        <v>41773</v>
      </c>
      <c r="E43" s="460"/>
      <c r="F43" s="494"/>
      <c r="G43" s="461"/>
      <c r="H43" s="467"/>
      <c r="I43" s="461"/>
      <c r="J43" s="516">
        <f>SUM(J44:J53)</f>
        <v>159313.75</v>
      </c>
    </row>
    <row r="44" spans="1:11" ht="56.25">
      <c r="A44" s="517" t="s">
        <v>120</v>
      </c>
      <c r="B44" s="463" t="s">
        <v>41756</v>
      </c>
      <c r="C44" s="463" t="s">
        <v>69</v>
      </c>
      <c r="D44" s="464" t="s">
        <v>5941</v>
      </c>
      <c r="E44" s="463" t="s">
        <v>4</v>
      </c>
      <c r="F44" s="493">
        <v>8.7200000000000006</v>
      </c>
      <c r="G44" s="465">
        <v>142.84</v>
      </c>
      <c r="H44" s="466">
        <v>0.22470000000000001</v>
      </c>
      <c r="I44" s="465">
        <f t="shared" ref="I44" si="9">ROUND(G44*1.2247,2)</f>
        <v>174.94</v>
      </c>
      <c r="J44" s="518">
        <f t="shared" ref="J44" si="10">ROUND(F44*I44,2)</f>
        <v>1525.48</v>
      </c>
    </row>
    <row r="45" spans="1:11" ht="56.25">
      <c r="A45" s="517" t="s">
        <v>121</v>
      </c>
      <c r="B45" s="463" t="s">
        <v>8243</v>
      </c>
      <c r="C45" s="463" t="s">
        <v>69</v>
      </c>
      <c r="D45" s="464" t="s">
        <v>2660</v>
      </c>
      <c r="E45" s="463" t="s">
        <v>3</v>
      </c>
      <c r="F45" s="493">
        <v>21.8</v>
      </c>
      <c r="G45" s="465">
        <v>39.659999999999997</v>
      </c>
      <c r="H45" s="466">
        <v>0.22470000000000001</v>
      </c>
      <c r="I45" s="465">
        <f t="shared" ref="I45:I53" si="11">ROUND(G45*1.2247,2)</f>
        <v>48.57</v>
      </c>
      <c r="J45" s="518">
        <f t="shared" ref="J45:J53" si="12">ROUND(F45*I45,2)</f>
        <v>1058.83</v>
      </c>
    </row>
    <row r="46" spans="1:11" ht="56.25">
      <c r="A46" s="517" t="s">
        <v>8034</v>
      </c>
      <c r="B46" s="463" t="s">
        <v>41757</v>
      </c>
      <c r="C46" s="463" t="s">
        <v>69</v>
      </c>
      <c r="D46" s="464" t="s">
        <v>2791</v>
      </c>
      <c r="E46" s="463" t="s">
        <v>3</v>
      </c>
      <c r="F46" s="493">
        <v>116.3</v>
      </c>
      <c r="G46" s="465">
        <v>111.69</v>
      </c>
      <c r="H46" s="466">
        <v>0.22470000000000001</v>
      </c>
      <c r="I46" s="465">
        <f t="shared" si="11"/>
        <v>136.79</v>
      </c>
      <c r="J46" s="518">
        <f t="shared" si="12"/>
        <v>15908.68</v>
      </c>
    </row>
    <row r="47" spans="1:11" ht="56.25">
      <c r="A47" s="517" t="s">
        <v>8035</v>
      </c>
      <c r="B47" s="463" t="s">
        <v>41189</v>
      </c>
      <c r="C47" s="463" t="s">
        <v>69</v>
      </c>
      <c r="D47" s="464" t="s">
        <v>3071</v>
      </c>
      <c r="E47" s="463" t="s">
        <v>73</v>
      </c>
      <c r="F47" s="493">
        <v>157.47</v>
      </c>
      <c r="G47" s="465">
        <v>20.02</v>
      </c>
      <c r="H47" s="466">
        <v>0.22470000000000001</v>
      </c>
      <c r="I47" s="465">
        <f t="shared" si="11"/>
        <v>24.52</v>
      </c>
      <c r="J47" s="518">
        <f t="shared" si="12"/>
        <v>3861.16</v>
      </c>
    </row>
    <row r="48" spans="1:11" ht="56.25">
      <c r="A48" s="517" t="s">
        <v>8036</v>
      </c>
      <c r="B48" s="463" t="s">
        <v>41170</v>
      </c>
      <c r="C48" s="463" t="s">
        <v>69</v>
      </c>
      <c r="D48" s="464" t="s">
        <v>2992</v>
      </c>
      <c r="E48" s="463" t="s">
        <v>73</v>
      </c>
      <c r="F48" s="493">
        <v>295.31</v>
      </c>
      <c r="G48" s="465">
        <v>16.440000000000001</v>
      </c>
      <c r="H48" s="466">
        <v>0.22470000000000001</v>
      </c>
      <c r="I48" s="465">
        <f t="shared" si="11"/>
        <v>20.13</v>
      </c>
      <c r="J48" s="518">
        <f t="shared" si="12"/>
        <v>5944.59</v>
      </c>
    </row>
    <row r="49" spans="1:11" ht="56.25">
      <c r="A49" s="517" t="s">
        <v>8037</v>
      </c>
      <c r="B49" s="463" t="s">
        <v>8244</v>
      </c>
      <c r="C49" s="463" t="s">
        <v>69</v>
      </c>
      <c r="D49" s="464" t="s">
        <v>74</v>
      </c>
      <c r="E49" s="463" t="s">
        <v>3</v>
      </c>
      <c r="F49" s="493">
        <v>522.74</v>
      </c>
      <c r="G49" s="465">
        <v>2.29</v>
      </c>
      <c r="H49" s="466">
        <v>0.22470000000000001</v>
      </c>
      <c r="I49" s="465">
        <f t="shared" si="11"/>
        <v>2.8</v>
      </c>
      <c r="J49" s="518">
        <f t="shared" si="12"/>
        <v>1463.67</v>
      </c>
    </row>
    <row r="50" spans="1:11" ht="93.75">
      <c r="A50" s="517" t="s">
        <v>41719</v>
      </c>
      <c r="B50" s="463" t="s">
        <v>41758</v>
      </c>
      <c r="C50" s="463" t="s">
        <v>69</v>
      </c>
      <c r="D50" s="464" t="s">
        <v>2634</v>
      </c>
      <c r="E50" s="463" t="s">
        <v>75</v>
      </c>
      <c r="F50" s="493">
        <v>353</v>
      </c>
      <c r="G50" s="465">
        <v>147.82</v>
      </c>
      <c r="H50" s="466">
        <v>0.22470000000000001</v>
      </c>
      <c r="I50" s="465">
        <f t="shared" si="11"/>
        <v>181.04</v>
      </c>
      <c r="J50" s="518">
        <f t="shared" si="12"/>
        <v>63907.12</v>
      </c>
    </row>
    <row r="51" spans="1:11" ht="37.5">
      <c r="A51" s="517" t="s">
        <v>41721</v>
      </c>
      <c r="B51" s="463" t="s">
        <v>41759</v>
      </c>
      <c r="C51" s="463" t="s">
        <v>69</v>
      </c>
      <c r="D51" s="464" t="s">
        <v>6143</v>
      </c>
      <c r="E51" s="463" t="s">
        <v>4</v>
      </c>
      <c r="F51" s="493">
        <v>168</v>
      </c>
      <c r="G51" s="465">
        <v>90.62</v>
      </c>
      <c r="H51" s="466">
        <v>0.22470000000000001</v>
      </c>
      <c r="I51" s="465">
        <f t="shared" si="11"/>
        <v>110.98</v>
      </c>
      <c r="J51" s="518">
        <f t="shared" si="12"/>
        <v>18644.64</v>
      </c>
    </row>
    <row r="52" spans="1:11" ht="56.25">
      <c r="A52" s="517" t="s">
        <v>41722</v>
      </c>
      <c r="B52" s="463" t="s">
        <v>41760</v>
      </c>
      <c r="C52" s="463" t="s">
        <v>69</v>
      </c>
      <c r="D52" s="464" t="s">
        <v>3055</v>
      </c>
      <c r="E52" s="463" t="s">
        <v>4</v>
      </c>
      <c r="F52" s="493">
        <v>297</v>
      </c>
      <c r="G52" s="465">
        <v>57.27</v>
      </c>
      <c r="H52" s="466">
        <v>0.22470000000000001</v>
      </c>
      <c r="I52" s="465">
        <f t="shared" si="11"/>
        <v>70.14</v>
      </c>
      <c r="J52" s="518">
        <f t="shared" si="12"/>
        <v>20831.580000000002</v>
      </c>
    </row>
    <row r="53" spans="1:11" ht="30.75" customHeight="1">
      <c r="A53" s="517" t="s">
        <v>41726</v>
      </c>
      <c r="B53" s="463" t="s">
        <v>41761</v>
      </c>
      <c r="C53" s="463" t="s">
        <v>8227</v>
      </c>
      <c r="D53" s="464" t="s">
        <v>41723</v>
      </c>
      <c r="E53" s="463" t="s">
        <v>41725</v>
      </c>
      <c r="F53" s="493">
        <v>800</v>
      </c>
      <c r="G53" s="465">
        <v>26.71</v>
      </c>
      <c r="H53" s="466">
        <v>0.22470000000000001</v>
      </c>
      <c r="I53" s="465">
        <f t="shared" si="11"/>
        <v>32.71</v>
      </c>
      <c r="J53" s="518">
        <f t="shared" si="12"/>
        <v>26168</v>
      </c>
    </row>
    <row r="54" spans="1:11" ht="24" customHeight="1">
      <c r="A54" s="515" t="s">
        <v>41051</v>
      </c>
      <c r="B54" s="459"/>
      <c r="C54" s="459"/>
      <c r="D54" s="460" t="s">
        <v>8247</v>
      </c>
      <c r="E54" s="460"/>
      <c r="F54" s="494"/>
      <c r="G54" s="461"/>
      <c r="H54" s="467"/>
      <c r="I54" s="461"/>
      <c r="J54" s="516">
        <f>SUM(J55:J66)</f>
        <v>100360.45</v>
      </c>
      <c r="K54" s="499">
        <f>J54</f>
        <v>100360.45</v>
      </c>
    </row>
    <row r="55" spans="1:11" ht="93.75">
      <c r="A55" s="517" t="s">
        <v>29</v>
      </c>
      <c r="B55" s="463" t="s">
        <v>41052</v>
      </c>
      <c r="C55" s="463" t="s">
        <v>8042</v>
      </c>
      <c r="D55" s="464" t="s">
        <v>41053</v>
      </c>
      <c r="E55" s="463" t="s">
        <v>79</v>
      </c>
      <c r="F55" s="493">
        <v>4</v>
      </c>
      <c r="G55" s="465">
        <v>689.12</v>
      </c>
      <c r="H55" s="466">
        <v>0.22470000000000001</v>
      </c>
      <c r="I55" s="465">
        <f t="shared" ref="I55" si="13">ROUND(G55*1.2247,2)</f>
        <v>843.97</v>
      </c>
      <c r="J55" s="518">
        <f t="shared" ref="J55" si="14">ROUND(F55*I55,2)</f>
        <v>3375.88</v>
      </c>
    </row>
    <row r="56" spans="1:11" ht="93.75">
      <c r="A56" s="517" t="s">
        <v>48</v>
      </c>
      <c r="B56" s="463" t="s">
        <v>41054</v>
      </c>
      <c r="C56" s="463" t="s">
        <v>8042</v>
      </c>
      <c r="D56" s="464" t="s">
        <v>41055</v>
      </c>
      <c r="E56" s="463" t="s">
        <v>79</v>
      </c>
      <c r="F56" s="493">
        <v>19</v>
      </c>
      <c r="G56" s="465">
        <v>743.01</v>
      </c>
      <c r="H56" s="466">
        <v>0.22470000000000001</v>
      </c>
      <c r="I56" s="465">
        <f t="shared" ref="I56:I66" si="15">ROUND(G56*1.2247,2)</f>
        <v>909.96</v>
      </c>
      <c r="J56" s="518">
        <f t="shared" ref="J56:J66" si="16">ROUND(F56*I56,2)</f>
        <v>17289.240000000002</v>
      </c>
    </row>
    <row r="57" spans="1:11" ht="131.25">
      <c r="A57" s="517" t="s">
        <v>148</v>
      </c>
      <c r="B57" s="463" t="s">
        <v>41056</v>
      </c>
      <c r="C57" s="463" t="s">
        <v>8042</v>
      </c>
      <c r="D57" s="464" t="s">
        <v>41057</v>
      </c>
      <c r="E57" s="463" t="s">
        <v>3</v>
      </c>
      <c r="F57" s="493">
        <v>1.89</v>
      </c>
      <c r="G57" s="465">
        <v>1494.93</v>
      </c>
      <c r="H57" s="466">
        <v>0.22470000000000001</v>
      </c>
      <c r="I57" s="465">
        <f t="shared" si="15"/>
        <v>1830.84</v>
      </c>
      <c r="J57" s="518">
        <f t="shared" si="16"/>
        <v>3460.29</v>
      </c>
    </row>
    <row r="58" spans="1:11" ht="93.75">
      <c r="A58" s="517" t="s">
        <v>7999</v>
      </c>
      <c r="B58" s="463" t="s">
        <v>41058</v>
      </c>
      <c r="C58" s="463" t="s">
        <v>8042</v>
      </c>
      <c r="D58" s="464" t="s">
        <v>41059</v>
      </c>
      <c r="E58" s="463" t="s">
        <v>79</v>
      </c>
      <c r="F58" s="493">
        <v>4</v>
      </c>
      <c r="G58" s="465">
        <v>1099.33</v>
      </c>
      <c r="H58" s="466">
        <v>0.22470000000000001</v>
      </c>
      <c r="I58" s="465">
        <f t="shared" si="15"/>
        <v>1346.35</v>
      </c>
      <c r="J58" s="518">
        <f t="shared" si="16"/>
        <v>5385.4</v>
      </c>
    </row>
    <row r="59" spans="1:11" ht="187.5">
      <c r="A59" s="517" t="s">
        <v>8000</v>
      </c>
      <c r="B59" s="463" t="s">
        <v>41060</v>
      </c>
      <c r="C59" s="463" t="s">
        <v>8042</v>
      </c>
      <c r="D59" s="464" t="s">
        <v>41061</v>
      </c>
      <c r="E59" s="463" t="s">
        <v>79</v>
      </c>
      <c r="F59" s="493">
        <v>23</v>
      </c>
      <c r="G59" s="465">
        <v>105.78</v>
      </c>
      <c r="H59" s="466">
        <v>0.22470000000000001</v>
      </c>
      <c r="I59" s="465">
        <f t="shared" si="15"/>
        <v>129.55000000000001</v>
      </c>
      <c r="J59" s="518">
        <f t="shared" si="16"/>
        <v>2979.65</v>
      </c>
    </row>
    <row r="60" spans="1:11" ht="187.5">
      <c r="A60" s="517" t="s">
        <v>8001</v>
      </c>
      <c r="B60" s="463" t="s">
        <v>41062</v>
      </c>
      <c r="C60" s="463" t="s">
        <v>8042</v>
      </c>
      <c r="D60" s="464" t="s">
        <v>41063</v>
      </c>
      <c r="E60" s="463" t="s">
        <v>79</v>
      </c>
      <c r="F60" s="493">
        <v>4</v>
      </c>
      <c r="G60" s="465">
        <v>242.16</v>
      </c>
      <c r="H60" s="466">
        <v>0.22470000000000001</v>
      </c>
      <c r="I60" s="465">
        <f t="shared" si="15"/>
        <v>296.57</v>
      </c>
      <c r="J60" s="518">
        <f t="shared" si="16"/>
        <v>1186.28</v>
      </c>
    </row>
    <row r="61" spans="1:11" ht="56.25">
      <c r="A61" s="517" t="s">
        <v>8002</v>
      </c>
      <c r="B61" s="463" t="s">
        <v>41148</v>
      </c>
      <c r="C61" s="463" t="s">
        <v>69</v>
      </c>
      <c r="D61" s="464" t="s">
        <v>2551</v>
      </c>
      <c r="E61" s="463" t="s">
        <v>3</v>
      </c>
      <c r="F61" s="493">
        <v>24.3</v>
      </c>
      <c r="G61" s="465">
        <v>942.5</v>
      </c>
      <c r="H61" s="466">
        <v>0.22470000000000001</v>
      </c>
      <c r="I61" s="465">
        <f t="shared" si="15"/>
        <v>1154.28</v>
      </c>
      <c r="J61" s="518">
        <f t="shared" si="16"/>
        <v>28049</v>
      </c>
    </row>
    <row r="62" spans="1:11" ht="93.75">
      <c r="A62" s="517" t="s">
        <v>8003</v>
      </c>
      <c r="B62" s="463" t="s">
        <v>41064</v>
      </c>
      <c r="C62" s="463" t="s">
        <v>8042</v>
      </c>
      <c r="D62" s="464" t="s">
        <v>41065</v>
      </c>
      <c r="E62" s="463" t="s">
        <v>3</v>
      </c>
      <c r="F62" s="493">
        <v>33.6</v>
      </c>
      <c r="G62" s="465">
        <v>512.98</v>
      </c>
      <c r="H62" s="466">
        <v>0.22470000000000001</v>
      </c>
      <c r="I62" s="465">
        <f t="shared" si="15"/>
        <v>628.25</v>
      </c>
      <c r="J62" s="518">
        <f t="shared" si="16"/>
        <v>21109.200000000001</v>
      </c>
    </row>
    <row r="63" spans="1:11" ht="37.5">
      <c r="A63" s="517" t="s">
        <v>8004</v>
      </c>
      <c r="B63" s="463" t="s">
        <v>41188</v>
      </c>
      <c r="C63" s="463" t="s">
        <v>69</v>
      </c>
      <c r="D63" s="464" t="s">
        <v>2561</v>
      </c>
      <c r="E63" s="463" t="s">
        <v>79</v>
      </c>
      <c r="F63" s="493">
        <v>12</v>
      </c>
      <c r="G63" s="465">
        <v>100.86</v>
      </c>
      <c r="H63" s="466">
        <v>0.22470000000000001</v>
      </c>
      <c r="I63" s="465">
        <f t="shared" si="15"/>
        <v>123.52</v>
      </c>
      <c r="J63" s="518">
        <f t="shared" si="16"/>
        <v>1482.24</v>
      </c>
    </row>
    <row r="64" spans="1:11" ht="150">
      <c r="A64" s="517" t="s">
        <v>40857</v>
      </c>
      <c r="B64" s="463" t="s">
        <v>41066</v>
      </c>
      <c r="C64" s="463" t="s">
        <v>8042</v>
      </c>
      <c r="D64" s="464" t="s">
        <v>41067</v>
      </c>
      <c r="E64" s="463" t="s">
        <v>3</v>
      </c>
      <c r="F64" s="493">
        <v>1.8</v>
      </c>
      <c r="G64" s="465">
        <v>1524.75</v>
      </c>
      <c r="H64" s="466">
        <v>0.22470000000000001</v>
      </c>
      <c r="I64" s="465">
        <f t="shared" si="15"/>
        <v>1867.36</v>
      </c>
      <c r="J64" s="518">
        <f t="shared" si="16"/>
        <v>3361.25</v>
      </c>
    </row>
    <row r="65" spans="1:11" ht="150">
      <c r="A65" s="517" t="s">
        <v>40858</v>
      </c>
      <c r="B65" s="463" t="s">
        <v>41762</v>
      </c>
      <c r="C65" s="463" t="s">
        <v>8042</v>
      </c>
      <c r="D65" s="464" t="s">
        <v>41763</v>
      </c>
      <c r="E65" s="463" t="s">
        <v>75</v>
      </c>
      <c r="F65" s="493">
        <v>5.96</v>
      </c>
      <c r="G65" s="465">
        <v>624.09</v>
      </c>
      <c r="H65" s="466">
        <v>0.22470000000000001</v>
      </c>
      <c r="I65" s="465">
        <f t="shared" si="15"/>
        <v>764.32</v>
      </c>
      <c r="J65" s="518">
        <f t="shared" si="16"/>
        <v>4555.3500000000004</v>
      </c>
    </row>
    <row r="66" spans="1:11" ht="225">
      <c r="A66" s="517" t="s">
        <v>41731</v>
      </c>
      <c r="B66" s="463" t="s">
        <v>41068</v>
      </c>
      <c r="C66" s="463" t="s">
        <v>8042</v>
      </c>
      <c r="D66" s="464" t="s">
        <v>41069</v>
      </c>
      <c r="E66" s="463" t="s">
        <v>3</v>
      </c>
      <c r="F66" s="493">
        <v>5.76</v>
      </c>
      <c r="G66" s="465">
        <v>1152.02</v>
      </c>
      <c r="H66" s="466">
        <v>0.22470000000000001</v>
      </c>
      <c r="I66" s="465">
        <f t="shared" si="15"/>
        <v>1410.88</v>
      </c>
      <c r="J66" s="518">
        <f t="shared" si="16"/>
        <v>8126.67</v>
      </c>
    </row>
    <row r="67" spans="1:11">
      <c r="A67" s="515" t="s">
        <v>41070</v>
      </c>
      <c r="B67" s="459"/>
      <c r="C67" s="459"/>
      <c r="D67" s="460" t="s">
        <v>8248</v>
      </c>
      <c r="E67" s="460"/>
      <c r="F67" s="494"/>
      <c r="G67" s="461"/>
      <c r="H67" s="467"/>
      <c r="I67" s="461"/>
      <c r="J67" s="516">
        <f>SUM(J68:J71)</f>
        <v>345003.31</v>
      </c>
    </row>
    <row r="68" spans="1:11" ht="93.75">
      <c r="A68" s="517" t="s">
        <v>30</v>
      </c>
      <c r="B68" s="463" t="s">
        <v>8249</v>
      </c>
      <c r="C68" s="463" t="s">
        <v>69</v>
      </c>
      <c r="D68" s="464" t="s">
        <v>154</v>
      </c>
      <c r="E68" s="463" t="s">
        <v>73</v>
      </c>
      <c r="F68" s="493">
        <v>10539.36</v>
      </c>
      <c r="G68" s="465">
        <v>14.19</v>
      </c>
      <c r="H68" s="466">
        <v>0.22470000000000001</v>
      </c>
      <c r="I68" s="465">
        <f t="shared" ref="I68" si="17">ROUND(G68*1.2247,2)</f>
        <v>17.38</v>
      </c>
      <c r="J68" s="518">
        <f t="shared" ref="J68" si="18">ROUND(F68*I68,2)</f>
        <v>183174.08</v>
      </c>
    </row>
    <row r="69" spans="1:11" ht="56.25">
      <c r="A69" s="517" t="s">
        <v>53</v>
      </c>
      <c r="B69" s="463" t="s">
        <v>8250</v>
      </c>
      <c r="C69" s="463" t="s">
        <v>69</v>
      </c>
      <c r="D69" s="464" t="s">
        <v>1862</v>
      </c>
      <c r="E69" s="463" t="s">
        <v>3</v>
      </c>
      <c r="F69" s="493">
        <v>658.71</v>
      </c>
      <c r="G69" s="465">
        <v>195.06</v>
      </c>
      <c r="H69" s="466">
        <v>0.22470000000000001</v>
      </c>
      <c r="I69" s="465">
        <f t="shared" ref="I69:I71" si="19">ROUND(G69*1.2247,2)</f>
        <v>238.89</v>
      </c>
      <c r="J69" s="518">
        <f t="shared" ref="J69:J71" si="20">ROUND(F69*I69,2)</f>
        <v>157359.23000000001</v>
      </c>
    </row>
    <row r="70" spans="1:11" ht="93.75">
      <c r="A70" s="517" t="s">
        <v>8188</v>
      </c>
      <c r="B70" s="463" t="s">
        <v>41071</v>
      </c>
      <c r="C70" s="463" t="s">
        <v>8042</v>
      </c>
      <c r="D70" s="464" t="s">
        <v>41072</v>
      </c>
      <c r="E70" s="463" t="s">
        <v>75</v>
      </c>
      <c r="F70" s="493">
        <v>29</v>
      </c>
      <c r="G70" s="465">
        <v>82.96</v>
      </c>
      <c r="H70" s="466">
        <v>0.22470000000000001</v>
      </c>
      <c r="I70" s="465">
        <f t="shared" si="19"/>
        <v>101.6</v>
      </c>
      <c r="J70" s="518">
        <f t="shared" si="20"/>
        <v>2946.4</v>
      </c>
    </row>
    <row r="71" spans="1:11" ht="56.25">
      <c r="A71" s="517" t="s">
        <v>123</v>
      </c>
      <c r="B71" s="463" t="s">
        <v>8251</v>
      </c>
      <c r="C71" s="463" t="s">
        <v>69</v>
      </c>
      <c r="D71" s="464" t="s">
        <v>255</v>
      </c>
      <c r="E71" s="463" t="s">
        <v>75</v>
      </c>
      <c r="F71" s="493">
        <v>20</v>
      </c>
      <c r="G71" s="465">
        <v>62.2</v>
      </c>
      <c r="H71" s="466">
        <v>0.22470000000000001</v>
      </c>
      <c r="I71" s="465">
        <f t="shared" si="19"/>
        <v>76.180000000000007</v>
      </c>
      <c r="J71" s="518">
        <f t="shared" si="20"/>
        <v>1523.6</v>
      </c>
    </row>
    <row r="72" spans="1:11">
      <c r="A72" s="515" t="s">
        <v>41073</v>
      </c>
      <c r="B72" s="459"/>
      <c r="C72" s="459"/>
      <c r="D72" s="460" t="s">
        <v>40724</v>
      </c>
      <c r="E72" s="460"/>
      <c r="F72" s="494"/>
      <c r="G72" s="461"/>
      <c r="H72" s="467"/>
      <c r="I72" s="461"/>
      <c r="J72" s="516">
        <f>SUM(J73:J76)</f>
        <v>134899.54999999999</v>
      </c>
    </row>
    <row r="73" spans="1:11" ht="93.75">
      <c r="A73" s="517" t="s">
        <v>32</v>
      </c>
      <c r="B73" s="463" t="s">
        <v>8252</v>
      </c>
      <c r="C73" s="463" t="s">
        <v>69</v>
      </c>
      <c r="D73" s="464" t="s">
        <v>260</v>
      </c>
      <c r="E73" s="463" t="s">
        <v>3</v>
      </c>
      <c r="F73" s="493">
        <v>499.23</v>
      </c>
      <c r="G73" s="465">
        <v>53.34</v>
      </c>
      <c r="H73" s="466">
        <v>0.22470000000000001</v>
      </c>
      <c r="I73" s="465">
        <f t="shared" ref="I73" si="21">ROUND(G73*1.2247,2)</f>
        <v>65.33</v>
      </c>
      <c r="J73" s="518">
        <f t="shared" ref="J73" si="22">ROUND(F73*I73,2)</f>
        <v>32614.7</v>
      </c>
    </row>
    <row r="74" spans="1:11" ht="75">
      <c r="A74" s="517" t="s">
        <v>33</v>
      </c>
      <c r="B74" s="463" t="s">
        <v>41146</v>
      </c>
      <c r="C74" s="463" t="s">
        <v>69</v>
      </c>
      <c r="D74" s="464" t="s">
        <v>6697</v>
      </c>
      <c r="E74" s="463" t="s">
        <v>3</v>
      </c>
      <c r="F74" s="493">
        <v>551.15</v>
      </c>
      <c r="G74" s="465">
        <v>142.65</v>
      </c>
      <c r="H74" s="466">
        <v>0.22470000000000001</v>
      </c>
      <c r="I74" s="465">
        <f t="shared" ref="I74:I76" si="23">ROUND(G74*1.2247,2)</f>
        <v>174.7</v>
      </c>
      <c r="J74" s="518">
        <f t="shared" ref="J74:J76" si="24">ROUND(F74*I74,2)</f>
        <v>96285.91</v>
      </c>
    </row>
    <row r="75" spans="1:11" ht="75">
      <c r="A75" s="517" t="s">
        <v>34</v>
      </c>
      <c r="B75" s="463" t="s">
        <v>41166</v>
      </c>
      <c r="C75" s="463" t="s">
        <v>69</v>
      </c>
      <c r="D75" s="464" t="s">
        <v>6505</v>
      </c>
      <c r="E75" s="463" t="s">
        <v>3</v>
      </c>
      <c r="F75" s="493">
        <v>51.68</v>
      </c>
      <c r="G75" s="465">
        <v>82.73</v>
      </c>
      <c r="H75" s="466">
        <v>0.22470000000000001</v>
      </c>
      <c r="I75" s="465">
        <f t="shared" si="23"/>
        <v>101.32</v>
      </c>
      <c r="J75" s="518">
        <f t="shared" si="24"/>
        <v>5236.22</v>
      </c>
    </row>
    <row r="76" spans="1:11" ht="56.25">
      <c r="A76" s="517" t="s">
        <v>35</v>
      </c>
      <c r="B76" s="463" t="s">
        <v>41196</v>
      </c>
      <c r="C76" s="463" t="s">
        <v>69</v>
      </c>
      <c r="D76" s="464" t="s">
        <v>257</v>
      </c>
      <c r="E76" s="463" t="s">
        <v>75</v>
      </c>
      <c r="F76" s="493">
        <v>15.9</v>
      </c>
      <c r="G76" s="465">
        <v>39.17</v>
      </c>
      <c r="H76" s="466">
        <v>0.22470000000000001</v>
      </c>
      <c r="I76" s="465">
        <f t="shared" si="23"/>
        <v>47.97</v>
      </c>
      <c r="J76" s="518">
        <f t="shared" si="24"/>
        <v>762.72</v>
      </c>
    </row>
    <row r="77" spans="1:11">
      <c r="A77" s="515" t="s">
        <v>41074</v>
      </c>
      <c r="B77" s="459"/>
      <c r="C77" s="459"/>
      <c r="D77" s="460" t="s">
        <v>8</v>
      </c>
      <c r="E77" s="460"/>
      <c r="F77" s="494"/>
      <c r="G77" s="461"/>
      <c r="H77" s="467"/>
      <c r="I77" s="461"/>
      <c r="J77" s="516">
        <f>SUM(J78:J86)</f>
        <v>136164.26999999999</v>
      </c>
      <c r="K77" s="499">
        <f>J77</f>
        <v>136164.26999999999</v>
      </c>
    </row>
    <row r="78" spans="1:11" ht="24" customHeight="1">
      <c r="A78" s="517" t="s">
        <v>36</v>
      </c>
      <c r="B78" s="463" t="s">
        <v>8254</v>
      </c>
      <c r="C78" s="463" t="s">
        <v>8227</v>
      </c>
      <c r="D78" s="464" t="s">
        <v>7980</v>
      </c>
      <c r="E78" s="463" t="s">
        <v>3</v>
      </c>
      <c r="F78" s="493">
        <v>1548.63</v>
      </c>
      <c r="G78" s="465">
        <v>3.43</v>
      </c>
      <c r="H78" s="466">
        <v>0.22470000000000001</v>
      </c>
      <c r="I78" s="465">
        <f t="shared" ref="I78" si="25">ROUND(G78*1.2247,2)</f>
        <v>4.2</v>
      </c>
      <c r="J78" s="518">
        <f t="shared" ref="J78" si="26">ROUND(F78*I78,2)</f>
        <v>6504.25</v>
      </c>
    </row>
    <row r="79" spans="1:11" ht="56.25">
      <c r="A79" s="517" t="s">
        <v>37</v>
      </c>
      <c r="B79" s="463" t="s">
        <v>8253</v>
      </c>
      <c r="C79" s="463" t="s">
        <v>69</v>
      </c>
      <c r="D79" s="464" t="s">
        <v>125</v>
      </c>
      <c r="E79" s="463" t="s">
        <v>3</v>
      </c>
      <c r="F79" s="493">
        <v>1548.63</v>
      </c>
      <c r="G79" s="465">
        <v>23.4</v>
      </c>
      <c r="H79" s="466">
        <v>0.22470000000000001</v>
      </c>
      <c r="I79" s="465">
        <f t="shared" ref="I79:I86" si="27">ROUND(G79*1.2247,2)</f>
        <v>28.66</v>
      </c>
      <c r="J79" s="518">
        <f t="shared" ref="J79:J86" si="28">ROUND(F79*I79,2)</f>
        <v>44383.74</v>
      </c>
    </row>
    <row r="80" spans="1:11" ht="37.5">
      <c r="A80" s="517" t="s">
        <v>286</v>
      </c>
      <c r="B80" s="463" t="s">
        <v>41160</v>
      </c>
      <c r="C80" s="463" t="s">
        <v>69</v>
      </c>
      <c r="D80" s="464" t="s">
        <v>6569</v>
      </c>
      <c r="E80" s="463" t="s">
        <v>3</v>
      </c>
      <c r="F80" s="493">
        <v>1548.63</v>
      </c>
      <c r="G80" s="465">
        <v>5.36</v>
      </c>
      <c r="H80" s="466">
        <v>0.22470000000000001</v>
      </c>
      <c r="I80" s="465">
        <f t="shared" si="27"/>
        <v>6.56</v>
      </c>
      <c r="J80" s="518">
        <f t="shared" si="28"/>
        <v>10159.01</v>
      </c>
    </row>
    <row r="81" spans="1:10" ht="37.5">
      <c r="A81" s="517" t="s">
        <v>287</v>
      </c>
      <c r="B81" s="463" t="s">
        <v>8355</v>
      </c>
      <c r="C81" s="463" t="s">
        <v>69</v>
      </c>
      <c r="D81" s="464" t="s">
        <v>150</v>
      </c>
      <c r="E81" s="463" t="s">
        <v>3</v>
      </c>
      <c r="F81" s="493">
        <v>1548.63</v>
      </c>
      <c r="G81" s="465">
        <v>14.89</v>
      </c>
      <c r="H81" s="466">
        <v>0.22470000000000001</v>
      </c>
      <c r="I81" s="465">
        <f t="shared" si="27"/>
        <v>18.239999999999998</v>
      </c>
      <c r="J81" s="518">
        <f t="shared" si="28"/>
        <v>28247.01</v>
      </c>
    </row>
    <row r="82" spans="1:10" ht="56.25">
      <c r="A82" s="517" t="s">
        <v>8023</v>
      </c>
      <c r="B82" s="463" t="s">
        <v>41164</v>
      </c>
      <c r="C82" s="463" t="s">
        <v>69</v>
      </c>
      <c r="D82" s="464" t="s">
        <v>6619</v>
      </c>
      <c r="E82" s="463" t="s">
        <v>3</v>
      </c>
      <c r="F82" s="493">
        <v>158.13</v>
      </c>
      <c r="G82" s="465">
        <v>31.63</v>
      </c>
      <c r="H82" s="466">
        <v>0.22470000000000001</v>
      </c>
      <c r="I82" s="465">
        <f t="shared" si="27"/>
        <v>38.74</v>
      </c>
      <c r="J82" s="518">
        <f t="shared" si="28"/>
        <v>6125.96</v>
      </c>
    </row>
    <row r="83" spans="1:10" ht="37.5">
      <c r="A83" s="517" t="s">
        <v>40758</v>
      </c>
      <c r="B83" s="463" t="s">
        <v>41199</v>
      </c>
      <c r="C83" s="463" t="s">
        <v>69</v>
      </c>
      <c r="D83" s="464" t="s">
        <v>6595</v>
      </c>
      <c r="E83" s="463" t="s">
        <v>3</v>
      </c>
      <c r="F83" s="493">
        <v>158.13</v>
      </c>
      <c r="G83" s="465">
        <v>2.66</v>
      </c>
      <c r="H83" s="466">
        <v>0.22470000000000001</v>
      </c>
      <c r="I83" s="465">
        <f t="shared" si="27"/>
        <v>3.26</v>
      </c>
      <c r="J83" s="518">
        <f t="shared" si="28"/>
        <v>515.5</v>
      </c>
    </row>
    <row r="84" spans="1:10" ht="56.25">
      <c r="A84" s="517" t="s">
        <v>40875</v>
      </c>
      <c r="B84" s="463" t="s">
        <v>41149</v>
      </c>
      <c r="C84" s="463" t="s">
        <v>69</v>
      </c>
      <c r="D84" s="464" t="s">
        <v>6573</v>
      </c>
      <c r="E84" s="463" t="s">
        <v>3</v>
      </c>
      <c r="F84" s="493">
        <v>494.88</v>
      </c>
      <c r="G84" s="465">
        <v>41.78</v>
      </c>
      <c r="H84" s="466">
        <v>0.22470000000000001</v>
      </c>
      <c r="I84" s="465">
        <f t="shared" si="27"/>
        <v>51.17</v>
      </c>
      <c r="J84" s="518">
        <f t="shared" si="28"/>
        <v>25323.01</v>
      </c>
    </row>
    <row r="85" spans="1:10" ht="37.5">
      <c r="A85" s="517" t="s">
        <v>41024</v>
      </c>
      <c r="B85" s="463" t="s">
        <v>41174</v>
      </c>
      <c r="C85" s="463" t="s">
        <v>69</v>
      </c>
      <c r="D85" s="464" t="s">
        <v>6568</v>
      </c>
      <c r="E85" s="463" t="s">
        <v>3</v>
      </c>
      <c r="F85" s="493">
        <v>494.88</v>
      </c>
      <c r="G85" s="465">
        <v>6.62</v>
      </c>
      <c r="H85" s="466">
        <v>0.22470000000000001</v>
      </c>
      <c r="I85" s="465">
        <f t="shared" si="27"/>
        <v>8.11</v>
      </c>
      <c r="J85" s="518">
        <f t="shared" si="28"/>
        <v>4013.48</v>
      </c>
    </row>
    <row r="86" spans="1:10" ht="37.5">
      <c r="A86" s="517" t="s">
        <v>41025</v>
      </c>
      <c r="B86" s="463" t="s">
        <v>41159</v>
      </c>
      <c r="C86" s="463" t="s">
        <v>69</v>
      </c>
      <c r="D86" s="464" t="s">
        <v>6570</v>
      </c>
      <c r="E86" s="463" t="s">
        <v>3</v>
      </c>
      <c r="F86" s="493">
        <v>494.88</v>
      </c>
      <c r="G86" s="465">
        <v>17.97</v>
      </c>
      <c r="H86" s="466">
        <v>0.22470000000000001</v>
      </c>
      <c r="I86" s="465">
        <f t="shared" si="27"/>
        <v>22.01</v>
      </c>
      <c r="J86" s="518">
        <f t="shared" si="28"/>
        <v>10892.31</v>
      </c>
    </row>
    <row r="87" spans="1:10">
      <c r="A87" s="515" t="s">
        <v>41075</v>
      </c>
      <c r="B87" s="459"/>
      <c r="C87" s="459"/>
      <c r="D87" s="460" t="s">
        <v>9</v>
      </c>
      <c r="E87" s="460"/>
      <c r="F87" s="494"/>
      <c r="G87" s="461"/>
      <c r="H87" s="467"/>
      <c r="I87" s="461"/>
      <c r="J87" s="516">
        <f>J88</f>
        <v>13917.29</v>
      </c>
    </row>
    <row r="88" spans="1:10">
      <c r="A88" s="515" t="s">
        <v>39</v>
      </c>
      <c r="B88" s="459"/>
      <c r="C88" s="459"/>
      <c r="D88" s="460" t="s">
        <v>8170</v>
      </c>
      <c r="E88" s="460"/>
      <c r="F88" s="494"/>
      <c r="G88" s="461"/>
      <c r="H88" s="467"/>
      <c r="I88" s="461"/>
      <c r="J88" s="516">
        <f>SUM(J89:J120)</f>
        <v>13917.29</v>
      </c>
    </row>
    <row r="89" spans="1:10" ht="75">
      <c r="A89" s="517" t="s">
        <v>40876</v>
      </c>
      <c r="B89" s="463" t="s">
        <v>8255</v>
      </c>
      <c r="C89" s="463" t="s">
        <v>69</v>
      </c>
      <c r="D89" s="464" t="s">
        <v>4895</v>
      </c>
      <c r="E89" s="463" t="s">
        <v>79</v>
      </c>
      <c r="F89" s="493">
        <v>8</v>
      </c>
      <c r="G89" s="465">
        <v>20.92</v>
      </c>
      <c r="H89" s="466">
        <v>0.22470000000000001</v>
      </c>
      <c r="I89" s="465">
        <f t="shared" ref="I89" si="29">ROUND(G89*1.2247,2)</f>
        <v>25.62</v>
      </c>
      <c r="J89" s="518">
        <f t="shared" ref="J89" si="30">ROUND(F89*I89,2)</f>
        <v>204.96</v>
      </c>
    </row>
    <row r="90" spans="1:10" ht="75">
      <c r="A90" s="517" t="s">
        <v>40877</v>
      </c>
      <c r="B90" s="463" t="s">
        <v>41218</v>
      </c>
      <c r="C90" s="463" t="s">
        <v>69</v>
      </c>
      <c r="D90" s="464" t="s">
        <v>4848</v>
      </c>
      <c r="E90" s="463" t="s">
        <v>79</v>
      </c>
      <c r="F90" s="493">
        <v>2</v>
      </c>
      <c r="G90" s="465">
        <v>22.3</v>
      </c>
      <c r="H90" s="466">
        <v>0.22470000000000001</v>
      </c>
      <c r="I90" s="465">
        <f t="shared" ref="I90:I120" si="31">ROUND(G90*1.2247,2)</f>
        <v>27.31</v>
      </c>
      <c r="J90" s="518">
        <f t="shared" ref="J90:J120" si="32">ROUND(F90*I90,2)</f>
        <v>54.62</v>
      </c>
    </row>
    <row r="91" spans="1:10" ht="75">
      <c r="A91" s="517" t="s">
        <v>40878</v>
      </c>
      <c r="B91" s="463" t="s">
        <v>8256</v>
      </c>
      <c r="C91" s="463" t="s">
        <v>69</v>
      </c>
      <c r="D91" s="464" t="s">
        <v>4851</v>
      </c>
      <c r="E91" s="463" t="s">
        <v>79</v>
      </c>
      <c r="F91" s="493">
        <v>6</v>
      </c>
      <c r="G91" s="465">
        <v>38.6</v>
      </c>
      <c r="H91" s="466">
        <v>0.22470000000000001</v>
      </c>
      <c r="I91" s="465">
        <f t="shared" si="31"/>
        <v>47.27</v>
      </c>
      <c r="J91" s="518">
        <f t="shared" si="32"/>
        <v>283.62</v>
      </c>
    </row>
    <row r="92" spans="1:10" ht="75">
      <c r="A92" s="517" t="s">
        <v>40879</v>
      </c>
      <c r="B92" s="463" t="s">
        <v>8257</v>
      </c>
      <c r="C92" s="463" t="s">
        <v>69</v>
      </c>
      <c r="D92" s="464" t="s">
        <v>4803</v>
      </c>
      <c r="E92" s="463" t="s">
        <v>79</v>
      </c>
      <c r="F92" s="493">
        <v>1</v>
      </c>
      <c r="G92" s="465">
        <v>6.04</v>
      </c>
      <c r="H92" s="466">
        <v>0.22470000000000001</v>
      </c>
      <c r="I92" s="465">
        <f t="shared" si="31"/>
        <v>7.4</v>
      </c>
      <c r="J92" s="518">
        <f t="shared" si="32"/>
        <v>7.4</v>
      </c>
    </row>
    <row r="93" spans="1:10" ht="75">
      <c r="A93" s="517" t="s">
        <v>40880</v>
      </c>
      <c r="B93" s="463" t="s">
        <v>8258</v>
      </c>
      <c r="C93" s="463" t="s">
        <v>69</v>
      </c>
      <c r="D93" s="464" t="s">
        <v>4807</v>
      </c>
      <c r="E93" s="463" t="s">
        <v>79</v>
      </c>
      <c r="F93" s="493">
        <v>8</v>
      </c>
      <c r="G93" s="465">
        <v>12.43</v>
      </c>
      <c r="H93" s="466">
        <v>0.22470000000000001</v>
      </c>
      <c r="I93" s="465">
        <f t="shared" si="31"/>
        <v>15.22</v>
      </c>
      <c r="J93" s="518">
        <f t="shared" si="32"/>
        <v>121.76</v>
      </c>
    </row>
    <row r="94" spans="1:10" ht="37.5">
      <c r="A94" s="517" t="s">
        <v>40881</v>
      </c>
      <c r="B94" s="463" t="s">
        <v>41186</v>
      </c>
      <c r="C94" s="463" t="s">
        <v>69</v>
      </c>
      <c r="D94" s="464" t="s">
        <v>5793</v>
      </c>
      <c r="E94" s="463" t="s">
        <v>79</v>
      </c>
      <c r="F94" s="493">
        <v>1</v>
      </c>
      <c r="G94" s="465">
        <v>1301.42</v>
      </c>
      <c r="H94" s="466">
        <v>0.22470000000000001</v>
      </c>
      <c r="I94" s="465">
        <f t="shared" si="31"/>
        <v>1593.85</v>
      </c>
      <c r="J94" s="518">
        <f t="shared" si="32"/>
        <v>1593.85</v>
      </c>
    </row>
    <row r="95" spans="1:10" ht="75">
      <c r="A95" s="517" t="s">
        <v>40882</v>
      </c>
      <c r="B95" s="463" t="s">
        <v>8260</v>
      </c>
      <c r="C95" s="463" t="s">
        <v>69</v>
      </c>
      <c r="D95" s="464" t="s">
        <v>5249</v>
      </c>
      <c r="E95" s="463" t="s">
        <v>79</v>
      </c>
      <c r="F95" s="493">
        <v>3</v>
      </c>
      <c r="G95" s="465">
        <v>9.8000000000000007</v>
      </c>
      <c r="H95" s="466">
        <v>0.22470000000000001</v>
      </c>
      <c r="I95" s="465">
        <f t="shared" si="31"/>
        <v>12</v>
      </c>
      <c r="J95" s="518">
        <f t="shared" si="32"/>
        <v>36</v>
      </c>
    </row>
    <row r="96" spans="1:10" ht="75">
      <c r="A96" s="517" t="s">
        <v>40883</v>
      </c>
      <c r="B96" s="463" t="s">
        <v>41224</v>
      </c>
      <c r="C96" s="463" t="s">
        <v>69</v>
      </c>
      <c r="D96" s="464" t="s">
        <v>5284</v>
      </c>
      <c r="E96" s="463" t="s">
        <v>79</v>
      </c>
      <c r="F96" s="493">
        <v>1</v>
      </c>
      <c r="G96" s="465">
        <v>11.88</v>
      </c>
      <c r="H96" s="466">
        <v>0.22470000000000001</v>
      </c>
      <c r="I96" s="465">
        <f t="shared" si="31"/>
        <v>14.55</v>
      </c>
      <c r="J96" s="518">
        <f t="shared" si="32"/>
        <v>14.55</v>
      </c>
    </row>
    <row r="97" spans="1:10" ht="75">
      <c r="A97" s="517" t="s">
        <v>40884</v>
      </c>
      <c r="B97" s="463" t="s">
        <v>41225</v>
      </c>
      <c r="C97" s="463" t="s">
        <v>69</v>
      </c>
      <c r="D97" s="464" t="s">
        <v>5254</v>
      </c>
      <c r="E97" s="463" t="s">
        <v>79</v>
      </c>
      <c r="F97" s="493">
        <v>1</v>
      </c>
      <c r="G97" s="465">
        <v>9.01</v>
      </c>
      <c r="H97" s="466">
        <v>0.22470000000000001</v>
      </c>
      <c r="I97" s="465">
        <f t="shared" si="31"/>
        <v>11.03</v>
      </c>
      <c r="J97" s="518">
        <f t="shared" si="32"/>
        <v>11.03</v>
      </c>
    </row>
    <row r="98" spans="1:10" ht="75">
      <c r="A98" s="517" t="s">
        <v>40885</v>
      </c>
      <c r="B98" s="463" t="s">
        <v>41221</v>
      </c>
      <c r="C98" s="463" t="s">
        <v>69</v>
      </c>
      <c r="D98" s="464" t="s">
        <v>5303</v>
      </c>
      <c r="E98" s="463" t="s">
        <v>79</v>
      </c>
      <c r="F98" s="493">
        <v>2</v>
      </c>
      <c r="G98" s="465">
        <v>12.71</v>
      </c>
      <c r="H98" s="466">
        <v>0.22470000000000001</v>
      </c>
      <c r="I98" s="465">
        <f t="shared" si="31"/>
        <v>15.57</v>
      </c>
      <c r="J98" s="518">
        <f t="shared" si="32"/>
        <v>31.14</v>
      </c>
    </row>
    <row r="99" spans="1:10" ht="75">
      <c r="A99" s="517" t="s">
        <v>40886</v>
      </c>
      <c r="B99" s="463" t="s">
        <v>41223</v>
      </c>
      <c r="C99" s="463" t="s">
        <v>69</v>
      </c>
      <c r="D99" s="464" t="s">
        <v>5290</v>
      </c>
      <c r="E99" s="463" t="s">
        <v>79</v>
      </c>
      <c r="F99" s="493">
        <v>1</v>
      </c>
      <c r="G99" s="465">
        <v>14.66</v>
      </c>
      <c r="H99" s="466">
        <v>0.22470000000000001</v>
      </c>
      <c r="I99" s="465">
        <f t="shared" si="31"/>
        <v>17.95</v>
      </c>
      <c r="J99" s="518">
        <f t="shared" si="32"/>
        <v>17.95</v>
      </c>
    </row>
    <row r="100" spans="1:10" ht="56.25">
      <c r="A100" s="517" t="s">
        <v>40887</v>
      </c>
      <c r="B100" s="463" t="s">
        <v>41173</v>
      </c>
      <c r="C100" s="463" t="s">
        <v>69</v>
      </c>
      <c r="D100" s="464" t="s">
        <v>5509</v>
      </c>
      <c r="E100" s="463" t="s">
        <v>79</v>
      </c>
      <c r="F100" s="493">
        <v>1</v>
      </c>
      <c r="G100" s="465">
        <v>3393.72</v>
      </c>
      <c r="H100" s="466">
        <v>0.22470000000000001</v>
      </c>
      <c r="I100" s="465">
        <f t="shared" si="31"/>
        <v>4156.29</v>
      </c>
      <c r="J100" s="518">
        <f t="shared" si="32"/>
        <v>4156.29</v>
      </c>
    </row>
    <row r="101" spans="1:10" ht="56.25">
      <c r="A101" s="517" t="s">
        <v>40888</v>
      </c>
      <c r="B101" s="463" t="s">
        <v>8261</v>
      </c>
      <c r="C101" s="463" t="s">
        <v>69</v>
      </c>
      <c r="D101" s="464" t="s">
        <v>4120</v>
      </c>
      <c r="E101" s="463" t="s">
        <v>79</v>
      </c>
      <c r="F101" s="493">
        <v>98</v>
      </c>
      <c r="G101" s="465">
        <v>12.07</v>
      </c>
      <c r="H101" s="466">
        <v>0.22470000000000001</v>
      </c>
      <c r="I101" s="465">
        <f t="shared" si="31"/>
        <v>14.78</v>
      </c>
      <c r="J101" s="518">
        <f t="shared" si="32"/>
        <v>1448.44</v>
      </c>
    </row>
    <row r="102" spans="1:10" ht="56.25">
      <c r="A102" s="517" t="s">
        <v>40889</v>
      </c>
      <c r="B102" s="463" t="s">
        <v>8262</v>
      </c>
      <c r="C102" s="463" t="s">
        <v>69</v>
      </c>
      <c r="D102" s="464" t="s">
        <v>4197</v>
      </c>
      <c r="E102" s="463" t="s">
        <v>79</v>
      </c>
      <c r="F102" s="493">
        <v>1</v>
      </c>
      <c r="G102" s="465">
        <v>6.6</v>
      </c>
      <c r="H102" s="466">
        <v>0.22470000000000001</v>
      </c>
      <c r="I102" s="465">
        <f t="shared" si="31"/>
        <v>8.08</v>
      </c>
      <c r="J102" s="518">
        <f t="shared" si="32"/>
        <v>8.08</v>
      </c>
    </row>
    <row r="103" spans="1:10" ht="56.25">
      <c r="A103" s="517" t="s">
        <v>40890</v>
      </c>
      <c r="B103" s="463" t="s">
        <v>8263</v>
      </c>
      <c r="C103" s="463" t="s">
        <v>69</v>
      </c>
      <c r="D103" s="464" t="s">
        <v>4125</v>
      </c>
      <c r="E103" s="463" t="s">
        <v>79</v>
      </c>
      <c r="F103" s="493">
        <v>4</v>
      </c>
      <c r="G103" s="465">
        <v>16.22</v>
      </c>
      <c r="H103" s="466">
        <v>0.22470000000000001</v>
      </c>
      <c r="I103" s="465">
        <f t="shared" si="31"/>
        <v>19.86</v>
      </c>
      <c r="J103" s="518">
        <f t="shared" si="32"/>
        <v>79.44</v>
      </c>
    </row>
    <row r="104" spans="1:10" ht="75">
      <c r="A104" s="517" t="s">
        <v>40891</v>
      </c>
      <c r="B104" s="463" t="s">
        <v>8264</v>
      </c>
      <c r="C104" s="463" t="s">
        <v>69</v>
      </c>
      <c r="D104" s="464" t="s">
        <v>5276</v>
      </c>
      <c r="E104" s="463" t="s">
        <v>79</v>
      </c>
      <c r="F104" s="493">
        <v>6</v>
      </c>
      <c r="G104" s="465">
        <v>23.52</v>
      </c>
      <c r="H104" s="466">
        <v>0.22470000000000001</v>
      </c>
      <c r="I104" s="465">
        <f t="shared" si="31"/>
        <v>28.8</v>
      </c>
      <c r="J104" s="518">
        <f t="shared" si="32"/>
        <v>172.8</v>
      </c>
    </row>
    <row r="105" spans="1:10" ht="75">
      <c r="A105" s="517" t="s">
        <v>40892</v>
      </c>
      <c r="B105" s="463" t="s">
        <v>8265</v>
      </c>
      <c r="C105" s="463" t="s">
        <v>69</v>
      </c>
      <c r="D105" s="464" t="s">
        <v>4817</v>
      </c>
      <c r="E105" s="463" t="s">
        <v>79</v>
      </c>
      <c r="F105" s="493">
        <v>49</v>
      </c>
      <c r="G105" s="465">
        <v>6.97</v>
      </c>
      <c r="H105" s="466">
        <v>0.22470000000000001</v>
      </c>
      <c r="I105" s="465">
        <f t="shared" si="31"/>
        <v>8.5399999999999991</v>
      </c>
      <c r="J105" s="518">
        <f t="shared" si="32"/>
        <v>418.46</v>
      </c>
    </row>
    <row r="106" spans="1:10" ht="75">
      <c r="A106" s="517" t="s">
        <v>40893</v>
      </c>
      <c r="B106" s="463" t="s">
        <v>41219</v>
      </c>
      <c r="C106" s="463" t="s">
        <v>69</v>
      </c>
      <c r="D106" s="464" t="s">
        <v>4513</v>
      </c>
      <c r="E106" s="463" t="s">
        <v>79</v>
      </c>
      <c r="F106" s="493">
        <v>1</v>
      </c>
      <c r="G106" s="465">
        <v>26.92</v>
      </c>
      <c r="H106" s="466">
        <v>0.22470000000000001</v>
      </c>
      <c r="I106" s="465">
        <f t="shared" si="31"/>
        <v>32.97</v>
      </c>
      <c r="J106" s="518">
        <f t="shared" si="32"/>
        <v>32.97</v>
      </c>
    </row>
    <row r="107" spans="1:10" ht="56.25">
      <c r="A107" s="517" t="s">
        <v>40894</v>
      </c>
      <c r="B107" s="463" t="s">
        <v>8259</v>
      </c>
      <c r="C107" s="463" t="s">
        <v>69</v>
      </c>
      <c r="D107" s="464" t="s">
        <v>5673</v>
      </c>
      <c r="E107" s="463" t="s">
        <v>79</v>
      </c>
      <c r="F107" s="493">
        <v>14</v>
      </c>
      <c r="G107" s="465">
        <v>29.18</v>
      </c>
      <c r="H107" s="466">
        <v>0.22470000000000001</v>
      </c>
      <c r="I107" s="465">
        <f t="shared" si="31"/>
        <v>35.74</v>
      </c>
      <c r="J107" s="518">
        <f t="shared" si="32"/>
        <v>500.36</v>
      </c>
    </row>
    <row r="108" spans="1:10" ht="56.25">
      <c r="A108" s="517" t="s">
        <v>40895</v>
      </c>
      <c r="B108" s="463" t="s">
        <v>8266</v>
      </c>
      <c r="C108" s="463" t="s">
        <v>69</v>
      </c>
      <c r="D108" s="464" t="s">
        <v>5692</v>
      </c>
      <c r="E108" s="463" t="s">
        <v>79</v>
      </c>
      <c r="F108" s="493">
        <v>2</v>
      </c>
      <c r="G108" s="465">
        <v>65.12</v>
      </c>
      <c r="H108" s="466">
        <v>0.22470000000000001</v>
      </c>
      <c r="I108" s="465">
        <f t="shared" si="31"/>
        <v>79.75</v>
      </c>
      <c r="J108" s="518">
        <f t="shared" si="32"/>
        <v>159.5</v>
      </c>
    </row>
    <row r="109" spans="1:10" ht="75">
      <c r="A109" s="517" t="s">
        <v>40896</v>
      </c>
      <c r="B109" s="463" t="s">
        <v>8267</v>
      </c>
      <c r="C109" s="463" t="s">
        <v>69</v>
      </c>
      <c r="D109" s="464" t="s">
        <v>4157</v>
      </c>
      <c r="E109" s="463" t="s">
        <v>79</v>
      </c>
      <c r="F109" s="493">
        <v>1</v>
      </c>
      <c r="G109" s="465">
        <v>23.89</v>
      </c>
      <c r="H109" s="466">
        <v>0.22470000000000001</v>
      </c>
      <c r="I109" s="465">
        <f t="shared" si="31"/>
        <v>29.26</v>
      </c>
      <c r="J109" s="518">
        <f t="shared" si="32"/>
        <v>29.26</v>
      </c>
    </row>
    <row r="110" spans="1:10" ht="56.25">
      <c r="A110" s="517" t="s">
        <v>40897</v>
      </c>
      <c r="B110" s="463" t="s">
        <v>8268</v>
      </c>
      <c r="C110" s="463" t="s">
        <v>69</v>
      </c>
      <c r="D110" s="464" t="s">
        <v>4308</v>
      </c>
      <c r="E110" s="463" t="s">
        <v>79</v>
      </c>
      <c r="F110" s="493">
        <v>8</v>
      </c>
      <c r="G110" s="465">
        <v>22.49</v>
      </c>
      <c r="H110" s="466">
        <v>0.22470000000000001</v>
      </c>
      <c r="I110" s="465">
        <f t="shared" si="31"/>
        <v>27.54</v>
      </c>
      <c r="J110" s="518">
        <f t="shared" si="32"/>
        <v>220.32</v>
      </c>
    </row>
    <row r="111" spans="1:10" ht="56.25">
      <c r="A111" s="517" t="s">
        <v>40898</v>
      </c>
      <c r="B111" s="463" t="s">
        <v>8269</v>
      </c>
      <c r="C111" s="463" t="s">
        <v>69</v>
      </c>
      <c r="D111" s="464" t="s">
        <v>4833</v>
      </c>
      <c r="E111" s="463" t="s">
        <v>79</v>
      </c>
      <c r="F111" s="493">
        <v>37</v>
      </c>
      <c r="G111" s="465">
        <v>8.09</v>
      </c>
      <c r="H111" s="466">
        <v>0.22470000000000001</v>
      </c>
      <c r="I111" s="465">
        <f t="shared" si="31"/>
        <v>9.91</v>
      </c>
      <c r="J111" s="518">
        <f t="shared" si="32"/>
        <v>366.67</v>
      </c>
    </row>
    <row r="112" spans="1:10" ht="56.25">
      <c r="A112" s="517" t="s">
        <v>40899</v>
      </c>
      <c r="B112" s="463" t="s">
        <v>8270</v>
      </c>
      <c r="C112" s="463" t="s">
        <v>69</v>
      </c>
      <c r="D112" s="464" t="s">
        <v>4837</v>
      </c>
      <c r="E112" s="463" t="s">
        <v>79</v>
      </c>
      <c r="F112" s="493">
        <v>2</v>
      </c>
      <c r="G112" s="465">
        <v>21.51</v>
      </c>
      <c r="H112" s="466">
        <v>0.22470000000000001</v>
      </c>
      <c r="I112" s="465">
        <f t="shared" si="31"/>
        <v>26.34</v>
      </c>
      <c r="J112" s="518">
        <f t="shared" si="32"/>
        <v>52.68</v>
      </c>
    </row>
    <row r="113" spans="1:11" ht="56.25">
      <c r="A113" s="517" t="s">
        <v>40900</v>
      </c>
      <c r="B113" s="463" t="s">
        <v>8271</v>
      </c>
      <c r="C113" s="463" t="s">
        <v>69</v>
      </c>
      <c r="D113" s="464" t="s">
        <v>4839</v>
      </c>
      <c r="E113" s="463" t="s">
        <v>79</v>
      </c>
      <c r="F113" s="493">
        <v>4</v>
      </c>
      <c r="G113" s="465">
        <v>26.94</v>
      </c>
      <c r="H113" s="466">
        <v>0.22470000000000001</v>
      </c>
      <c r="I113" s="465">
        <f t="shared" si="31"/>
        <v>32.99</v>
      </c>
      <c r="J113" s="518">
        <f t="shared" si="32"/>
        <v>131.96</v>
      </c>
    </row>
    <row r="114" spans="1:11" ht="56.25">
      <c r="A114" s="517" t="s">
        <v>40901</v>
      </c>
      <c r="B114" s="463" t="s">
        <v>8272</v>
      </c>
      <c r="C114" s="463" t="s">
        <v>69</v>
      </c>
      <c r="D114" s="464" t="s">
        <v>5702</v>
      </c>
      <c r="E114" s="463" t="s">
        <v>79</v>
      </c>
      <c r="F114" s="493">
        <v>4</v>
      </c>
      <c r="G114" s="465">
        <v>104.28</v>
      </c>
      <c r="H114" s="466">
        <v>0.22470000000000001</v>
      </c>
      <c r="I114" s="465">
        <f t="shared" si="31"/>
        <v>127.71</v>
      </c>
      <c r="J114" s="518">
        <f t="shared" si="32"/>
        <v>510.84</v>
      </c>
    </row>
    <row r="115" spans="1:11" ht="56.25">
      <c r="A115" s="517" t="s">
        <v>40902</v>
      </c>
      <c r="B115" s="463" t="s">
        <v>41215</v>
      </c>
      <c r="C115" s="463" t="s">
        <v>69</v>
      </c>
      <c r="D115" s="464" t="s">
        <v>5699</v>
      </c>
      <c r="E115" s="463" t="s">
        <v>79</v>
      </c>
      <c r="F115" s="493">
        <v>2</v>
      </c>
      <c r="G115" s="465">
        <v>43.12</v>
      </c>
      <c r="H115" s="466">
        <v>0.22470000000000001</v>
      </c>
      <c r="I115" s="465">
        <f t="shared" si="31"/>
        <v>52.81</v>
      </c>
      <c r="J115" s="518">
        <f t="shared" si="32"/>
        <v>105.62</v>
      </c>
    </row>
    <row r="116" spans="1:11" ht="56.25">
      <c r="A116" s="517" t="s">
        <v>40903</v>
      </c>
      <c r="B116" s="463" t="s">
        <v>8273</v>
      </c>
      <c r="C116" s="463" t="s">
        <v>69</v>
      </c>
      <c r="D116" s="464" t="s">
        <v>5700</v>
      </c>
      <c r="E116" s="463" t="s">
        <v>79</v>
      </c>
      <c r="F116" s="493">
        <v>1</v>
      </c>
      <c r="G116" s="465">
        <v>58.21</v>
      </c>
      <c r="H116" s="466">
        <v>0.22470000000000001</v>
      </c>
      <c r="I116" s="465">
        <f t="shared" si="31"/>
        <v>71.290000000000006</v>
      </c>
      <c r="J116" s="518">
        <f t="shared" si="32"/>
        <v>71.290000000000006</v>
      </c>
    </row>
    <row r="117" spans="1:11" ht="56.25">
      <c r="A117" s="517" t="s">
        <v>40904</v>
      </c>
      <c r="B117" s="463" t="s">
        <v>8274</v>
      </c>
      <c r="C117" s="463" t="s">
        <v>69</v>
      </c>
      <c r="D117" s="464" t="s">
        <v>3877</v>
      </c>
      <c r="E117" s="463" t="s">
        <v>75</v>
      </c>
      <c r="F117" s="493">
        <v>289.41000000000003</v>
      </c>
      <c r="G117" s="465">
        <v>5.83</v>
      </c>
      <c r="H117" s="466">
        <v>0.22470000000000001</v>
      </c>
      <c r="I117" s="465">
        <f t="shared" si="31"/>
        <v>7.14</v>
      </c>
      <c r="J117" s="518">
        <f t="shared" si="32"/>
        <v>2066.39</v>
      </c>
    </row>
    <row r="118" spans="1:11" ht="56.25">
      <c r="A118" s="517" t="s">
        <v>40905</v>
      </c>
      <c r="B118" s="463" t="s">
        <v>8275</v>
      </c>
      <c r="C118" s="463" t="s">
        <v>69</v>
      </c>
      <c r="D118" s="464" t="s">
        <v>3878</v>
      </c>
      <c r="E118" s="463" t="s">
        <v>75</v>
      </c>
      <c r="F118" s="493">
        <v>6.83</v>
      </c>
      <c r="G118" s="465">
        <v>11.36</v>
      </c>
      <c r="H118" s="466">
        <v>0.22470000000000001</v>
      </c>
      <c r="I118" s="465">
        <f t="shared" si="31"/>
        <v>13.91</v>
      </c>
      <c r="J118" s="518">
        <f t="shared" si="32"/>
        <v>95.01</v>
      </c>
    </row>
    <row r="119" spans="1:11" ht="56.25">
      <c r="A119" s="517" t="s">
        <v>40906</v>
      </c>
      <c r="B119" s="463" t="s">
        <v>8276</v>
      </c>
      <c r="C119" s="463" t="s">
        <v>69</v>
      </c>
      <c r="D119" s="464" t="s">
        <v>3879</v>
      </c>
      <c r="E119" s="463" t="s">
        <v>75</v>
      </c>
      <c r="F119" s="493">
        <v>12</v>
      </c>
      <c r="G119" s="465">
        <v>17.260000000000002</v>
      </c>
      <c r="H119" s="466">
        <v>0.22470000000000001</v>
      </c>
      <c r="I119" s="465">
        <f t="shared" si="31"/>
        <v>21.14</v>
      </c>
      <c r="J119" s="518">
        <f t="shared" si="32"/>
        <v>253.68</v>
      </c>
    </row>
    <row r="120" spans="1:11" ht="56.25">
      <c r="A120" s="517" t="s">
        <v>40907</v>
      </c>
      <c r="B120" s="463" t="s">
        <v>8277</v>
      </c>
      <c r="C120" s="463" t="s">
        <v>69</v>
      </c>
      <c r="D120" s="464" t="s">
        <v>3880</v>
      </c>
      <c r="E120" s="463" t="s">
        <v>75</v>
      </c>
      <c r="F120" s="493">
        <v>28.16</v>
      </c>
      <c r="G120" s="465">
        <v>19.149999999999999</v>
      </c>
      <c r="H120" s="466">
        <v>0.22470000000000001</v>
      </c>
      <c r="I120" s="465">
        <f t="shared" si="31"/>
        <v>23.45</v>
      </c>
      <c r="J120" s="518">
        <f t="shared" si="32"/>
        <v>660.35</v>
      </c>
    </row>
    <row r="121" spans="1:11">
      <c r="A121" s="515" t="s">
        <v>41076</v>
      </c>
      <c r="B121" s="459"/>
      <c r="C121" s="459"/>
      <c r="D121" s="460" t="s">
        <v>10</v>
      </c>
      <c r="E121" s="460"/>
      <c r="F121" s="494"/>
      <c r="G121" s="461"/>
      <c r="H121" s="467"/>
      <c r="I121" s="461"/>
      <c r="J121" s="516">
        <f>J122+J146+J149</f>
        <v>35745.300000000003</v>
      </c>
      <c r="K121" s="499">
        <f>J121</f>
        <v>35745.300000000003</v>
      </c>
    </row>
    <row r="122" spans="1:11">
      <c r="A122" s="515" t="s">
        <v>63</v>
      </c>
      <c r="B122" s="459"/>
      <c r="C122" s="459"/>
      <c r="D122" s="460" t="s">
        <v>8189</v>
      </c>
      <c r="E122" s="460"/>
      <c r="F122" s="494"/>
      <c r="G122" s="461"/>
      <c r="H122" s="467"/>
      <c r="I122" s="461"/>
      <c r="J122" s="516">
        <f>SUM(J123:J145)</f>
        <v>15426.93</v>
      </c>
    </row>
    <row r="123" spans="1:11" ht="56.25">
      <c r="A123" s="517" t="s">
        <v>8169</v>
      </c>
      <c r="B123" s="463" t="s">
        <v>8278</v>
      </c>
      <c r="C123" s="463" t="s">
        <v>69</v>
      </c>
      <c r="D123" s="464" t="s">
        <v>5465</v>
      </c>
      <c r="E123" s="463" t="s">
        <v>79</v>
      </c>
      <c r="F123" s="493">
        <v>1</v>
      </c>
      <c r="G123" s="465">
        <v>230.81</v>
      </c>
      <c r="H123" s="466">
        <v>0.22470000000000001</v>
      </c>
      <c r="I123" s="465">
        <f t="shared" ref="I123" si="33">ROUND(G123*1.2247,2)</f>
        <v>282.67</v>
      </c>
      <c r="J123" s="518">
        <f t="shared" ref="J123" si="34">ROUND(F123*I123,2)</f>
        <v>282.67</v>
      </c>
    </row>
    <row r="124" spans="1:11" ht="131.25">
      <c r="A124" s="517" t="s">
        <v>8147</v>
      </c>
      <c r="B124" s="463" t="s">
        <v>41077</v>
      </c>
      <c r="C124" s="463" t="s">
        <v>8382</v>
      </c>
      <c r="D124" s="464" t="s">
        <v>41078</v>
      </c>
      <c r="E124" s="463" t="s">
        <v>7970</v>
      </c>
      <c r="F124" s="493">
        <v>11</v>
      </c>
      <c r="G124" s="465">
        <v>411.61</v>
      </c>
      <c r="H124" s="466">
        <v>0.22470000000000001</v>
      </c>
      <c r="I124" s="465">
        <f t="shared" ref="I124:I145" si="35">ROUND(G124*1.2247,2)</f>
        <v>504.1</v>
      </c>
      <c r="J124" s="518">
        <f t="shared" ref="J124:J145" si="36">ROUND(F124*I124,2)</f>
        <v>5545.1</v>
      </c>
    </row>
    <row r="125" spans="1:11" ht="56.25">
      <c r="A125" s="517" t="s">
        <v>8148</v>
      </c>
      <c r="B125" s="463" t="s">
        <v>41191</v>
      </c>
      <c r="C125" s="463" t="s">
        <v>69</v>
      </c>
      <c r="D125" s="464" t="s">
        <v>5515</v>
      </c>
      <c r="E125" s="463" t="s">
        <v>79</v>
      </c>
      <c r="F125" s="493">
        <v>16</v>
      </c>
      <c r="G125" s="465">
        <v>52.12</v>
      </c>
      <c r="H125" s="466">
        <v>0.22470000000000001</v>
      </c>
      <c r="I125" s="465">
        <f t="shared" si="35"/>
        <v>63.83</v>
      </c>
      <c r="J125" s="518">
        <f t="shared" si="36"/>
        <v>1021.28</v>
      </c>
    </row>
    <row r="126" spans="1:11" ht="93.75">
      <c r="A126" s="517" t="s">
        <v>8149</v>
      </c>
      <c r="B126" s="463" t="s">
        <v>8279</v>
      </c>
      <c r="C126" s="463" t="s">
        <v>69</v>
      </c>
      <c r="D126" s="464" t="s">
        <v>5525</v>
      </c>
      <c r="E126" s="463" t="s">
        <v>79</v>
      </c>
      <c r="F126" s="493">
        <v>5</v>
      </c>
      <c r="G126" s="465">
        <v>106.01</v>
      </c>
      <c r="H126" s="466">
        <v>0.22470000000000001</v>
      </c>
      <c r="I126" s="465">
        <f t="shared" si="35"/>
        <v>129.83000000000001</v>
      </c>
      <c r="J126" s="518">
        <f t="shared" si="36"/>
        <v>649.15</v>
      </c>
    </row>
    <row r="127" spans="1:11" ht="93.75">
      <c r="A127" s="517" t="s">
        <v>8150</v>
      </c>
      <c r="B127" s="463" t="s">
        <v>41211</v>
      </c>
      <c r="C127" s="463" t="s">
        <v>69</v>
      </c>
      <c r="D127" s="464" t="s">
        <v>4389</v>
      </c>
      <c r="E127" s="463" t="s">
        <v>79</v>
      </c>
      <c r="F127" s="493">
        <v>10</v>
      </c>
      <c r="G127" s="465">
        <v>12.9</v>
      </c>
      <c r="H127" s="466">
        <v>0.22470000000000001</v>
      </c>
      <c r="I127" s="465">
        <f t="shared" si="35"/>
        <v>15.8</v>
      </c>
      <c r="J127" s="518">
        <f t="shared" si="36"/>
        <v>158</v>
      </c>
    </row>
    <row r="128" spans="1:11" ht="75">
      <c r="A128" s="517" t="s">
        <v>8151</v>
      </c>
      <c r="B128" s="463" t="s">
        <v>8281</v>
      </c>
      <c r="C128" s="463" t="s">
        <v>69</v>
      </c>
      <c r="D128" s="464" t="s">
        <v>4395</v>
      </c>
      <c r="E128" s="463" t="s">
        <v>79</v>
      </c>
      <c r="F128" s="493">
        <v>17</v>
      </c>
      <c r="G128" s="465">
        <v>18.12</v>
      </c>
      <c r="H128" s="466">
        <v>0.22470000000000001</v>
      </c>
      <c r="I128" s="465">
        <f t="shared" si="35"/>
        <v>22.19</v>
      </c>
      <c r="J128" s="518">
        <f t="shared" si="36"/>
        <v>377.23</v>
      </c>
    </row>
    <row r="129" spans="1:10" ht="75">
      <c r="A129" s="517" t="s">
        <v>8152</v>
      </c>
      <c r="B129" s="463" t="s">
        <v>8280</v>
      </c>
      <c r="C129" s="463" t="s">
        <v>69</v>
      </c>
      <c r="D129" s="464" t="s">
        <v>4402</v>
      </c>
      <c r="E129" s="463" t="s">
        <v>79</v>
      </c>
      <c r="F129" s="493">
        <v>2</v>
      </c>
      <c r="G129" s="465">
        <v>26.76</v>
      </c>
      <c r="H129" s="466">
        <v>0.22470000000000001</v>
      </c>
      <c r="I129" s="465">
        <f t="shared" si="35"/>
        <v>32.770000000000003</v>
      </c>
      <c r="J129" s="518">
        <f t="shared" si="36"/>
        <v>65.540000000000006</v>
      </c>
    </row>
    <row r="130" spans="1:10" ht="93.75">
      <c r="A130" s="517" t="s">
        <v>8153</v>
      </c>
      <c r="B130" s="463" t="s">
        <v>8282</v>
      </c>
      <c r="C130" s="463" t="s">
        <v>69</v>
      </c>
      <c r="D130" s="464" t="s">
        <v>4408</v>
      </c>
      <c r="E130" s="463" t="s">
        <v>79</v>
      </c>
      <c r="F130" s="493">
        <v>9</v>
      </c>
      <c r="G130" s="465">
        <v>32.1</v>
      </c>
      <c r="H130" s="466">
        <v>0.22470000000000001</v>
      </c>
      <c r="I130" s="465">
        <f t="shared" si="35"/>
        <v>39.31</v>
      </c>
      <c r="J130" s="518">
        <f t="shared" si="36"/>
        <v>353.79</v>
      </c>
    </row>
    <row r="131" spans="1:10" ht="93.75">
      <c r="A131" s="517" t="s">
        <v>8154</v>
      </c>
      <c r="B131" s="463" t="s">
        <v>8283</v>
      </c>
      <c r="C131" s="463" t="s">
        <v>69</v>
      </c>
      <c r="D131" s="464" t="s">
        <v>4387</v>
      </c>
      <c r="E131" s="463" t="s">
        <v>79</v>
      </c>
      <c r="F131" s="493">
        <v>36</v>
      </c>
      <c r="G131" s="465">
        <v>12.65</v>
      </c>
      <c r="H131" s="466">
        <v>0.22470000000000001</v>
      </c>
      <c r="I131" s="465">
        <f t="shared" si="35"/>
        <v>15.49</v>
      </c>
      <c r="J131" s="518">
        <f t="shared" si="36"/>
        <v>557.64</v>
      </c>
    </row>
    <row r="132" spans="1:10" ht="75">
      <c r="A132" s="517" t="s">
        <v>8155</v>
      </c>
      <c r="B132" s="463" t="s">
        <v>8284</v>
      </c>
      <c r="C132" s="463" t="s">
        <v>69</v>
      </c>
      <c r="D132" s="464" t="s">
        <v>4394</v>
      </c>
      <c r="E132" s="463" t="s">
        <v>79</v>
      </c>
      <c r="F132" s="493">
        <v>37</v>
      </c>
      <c r="G132" s="465">
        <v>17.329999999999998</v>
      </c>
      <c r="H132" s="466">
        <v>0.22470000000000001</v>
      </c>
      <c r="I132" s="465">
        <f t="shared" si="35"/>
        <v>21.22</v>
      </c>
      <c r="J132" s="518">
        <f t="shared" si="36"/>
        <v>785.14</v>
      </c>
    </row>
    <row r="133" spans="1:10" ht="93.75">
      <c r="A133" s="517" t="s">
        <v>8156</v>
      </c>
      <c r="B133" s="463" t="s">
        <v>8285</v>
      </c>
      <c r="C133" s="463" t="s">
        <v>69</v>
      </c>
      <c r="D133" s="464" t="s">
        <v>4407</v>
      </c>
      <c r="E133" s="463" t="s">
        <v>79</v>
      </c>
      <c r="F133" s="493">
        <v>13</v>
      </c>
      <c r="G133" s="465">
        <v>31.2</v>
      </c>
      <c r="H133" s="466">
        <v>0.22470000000000001</v>
      </c>
      <c r="I133" s="465">
        <f t="shared" si="35"/>
        <v>38.21</v>
      </c>
      <c r="J133" s="518">
        <f t="shared" si="36"/>
        <v>496.73</v>
      </c>
    </row>
    <row r="134" spans="1:10" ht="93.75">
      <c r="A134" s="517" t="s">
        <v>8157</v>
      </c>
      <c r="B134" s="463" t="s">
        <v>8286</v>
      </c>
      <c r="C134" s="463" t="s">
        <v>69</v>
      </c>
      <c r="D134" s="464" t="s">
        <v>4439</v>
      </c>
      <c r="E134" s="463" t="s">
        <v>79</v>
      </c>
      <c r="F134" s="493">
        <v>4</v>
      </c>
      <c r="G134" s="465">
        <v>18.23</v>
      </c>
      <c r="H134" s="466">
        <v>0.22470000000000001</v>
      </c>
      <c r="I134" s="465">
        <f t="shared" si="35"/>
        <v>22.33</v>
      </c>
      <c r="J134" s="518">
        <f t="shared" si="36"/>
        <v>89.32</v>
      </c>
    </row>
    <row r="135" spans="1:10" ht="37.5">
      <c r="A135" s="517" t="s">
        <v>8158</v>
      </c>
      <c r="B135" s="463" t="s">
        <v>41079</v>
      </c>
      <c r="C135" s="463" t="s">
        <v>8227</v>
      </c>
      <c r="D135" s="464" t="s">
        <v>8288</v>
      </c>
      <c r="E135" s="463" t="s">
        <v>7970</v>
      </c>
      <c r="F135" s="493">
        <v>6</v>
      </c>
      <c r="G135" s="465">
        <v>42.75</v>
      </c>
      <c r="H135" s="466">
        <v>0.22470000000000001</v>
      </c>
      <c r="I135" s="465">
        <f t="shared" si="35"/>
        <v>52.36</v>
      </c>
      <c r="J135" s="518">
        <f t="shared" si="36"/>
        <v>314.16000000000003</v>
      </c>
    </row>
    <row r="136" spans="1:10" ht="93.75">
      <c r="A136" s="517" t="s">
        <v>8159</v>
      </c>
      <c r="B136" s="463" t="s">
        <v>41217</v>
      </c>
      <c r="C136" s="463" t="s">
        <v>69</v>
      </c>
      <c r="D136" s="464" t="s">
        <v>4451</v>
      </c>
      <c r="E136" s="463" t="s">
        <v>79</v>
      </c>
      <c r="F136" s="493">
        <v>1</v>
      </c>
      <c r="G136" s="465">
        <v>45.67</v>
      </c>
      <c r="H136" s="466">
        <v>0.22470000000000001</v>
      </c>
      <c r="I136" s="465">
        <f t="shared" si="35"/>
        <v>55.93</v>
      </c>
      <c r="J136" s="518">
        <f t="shared" si="36"/>
        <v>55.93</v>
      </c>
    </row>
    <row r="137" spans="1:10" ht="37.5">
      <c r="A137" s="517" t="s">
        <v>8160</v>
      </c>
      <c r="B137" s="463" t="s">
        <v>41080</v>
      </c>
      <c r="C137" s="463" t="s">
        <v>8227</v>
      </c>
      <c r="D137" s="464" t="s">
        <v>40839</v>
      </c>
      <c r="E137" s="463" t="s">
        <v>7970</v>
      </c>
      <c r="F137" s="493">
        <v>10</v>
      </c>
      <c r="G137" s="465">
        <v>53.67</v>
      </c>
      <c r="H137" s="466">
        <v>0.22470000000000001</v>
      </c>
      <c r="I137" s="465">
        <f t="shared" si="35"/>
        <v>65.73</v>
      </c>
      <c r="J137" s="518">
        <f t="shared" si="36"/>
        <v>657.3</v>
      </c>
    </row>
    <row r="138" spans="1:10" ht="93.75">
      <c r="A138" s="517" t="s">
        <v>8161</v>
      </c>
      <c r="B138" s="463" t="s">
        <v>8287</v>
      </c>
      <c r="C138" s="463" t="s">
        <v>69</v>
      </c>
      <c r="D138" s="464" t="s">
        <v>4441</v>
      </c>
      <c r="E138" s="463" t="s">
        <v>79</v>
      </c>
      <c r="F138" s="493">
        <v>3</v>
      </c>
      <c r="G138" s="465">
        <v>30.19</v>
      </c>
      <c r="H138" s="466">
        <v>0.22470000000000001</v>
      </c>
      <c r="I138" s="465">
        <f t="shared" si="35"/>
        <v>36.97</v>
      </c>
      <c r="J138" s="518">
        <f t="shared" si="36"/>
        <v>110.91</v>
      </c>
    </row>
    <row r="139" spans="1:10" ht="75">
      <c r="A139" s="517" t="s">
        <v>8162</v>
      </c>
      <c r="B139" s="463" t="s">
        <v>8289</v>
      </c>
      <c r="C139" s="463" t="s">
        <v>69</v>
      </c>
      <c r="D139" s="464" t="s">
        <v>4486</v>
      </c>
      <c r="E139" s="463" t="s">
        <v>79</v>
      </c>
      <c r="F139" s="493">
        <v>6</v>
      </c>
      <c r="G139" s="465">
        <v>59.38</v>
      </c>
      <c r="H139" s="466">
        <v>0.22470000000000001</v>
      </c>
      <c r="I139" s="465">
        <f t="shared" si="35"/>
        <v>72.72</v>
      </c>
      <c r="J139" s="518">
        <f t="shared" si="36"/>
        <v>436.32</v>
      </c>
    </row>
    <row r="140" spans="1:10" ht="75">
      <c r="A140" s="517" t="s">
        <v>8163</v>
      </c>
      <c r="B140" s="463" t="s">
        <v>8290</v>
      </c>
      <c r="C140" s="463" t="s">
        <v>69</v>
      </c>
      <c r="D140" s="464" t="s">
        <v>4414</v>
      </c>
      <c r="E140" s="463" t="s">
        <v>79</v>
      </c>
      <c r="F140" s="493">
        <v>89</v>
      </c>
      <c r="G140" s="465">
        <v>11.18</v>
      </c>
      <c r="H140" s="466">
        <v>0.22470000000000001</v>
      </c>
      <c r="I140" s="465">
        <f t="shared" si="35"/>
        <v>13.69</v>
      </c>
      <c r="J140" s="518">
        <f t="shared" si="36"/>
        <v>1218.4100000000001</v>
      </c>
    </row>
    <row r="141" spans="1:10" ht="75">
      <c r="A141" s="517" t="s">
        <v>8164</v>
      </c>
      <c r="B141" s="463" t="s">
        <v>8291</v>
      </c>
      <c r="C141" s="463" t="s">
        <v>69</v>
      </c>
      <c r="D141" s="464" t="s">
        <v>4431</v>
      </c>
      <c r="E141" s="463" t="s">
        <v>79</v>
      </c>
      <c r="F141" s="493">
        <v>12</v>
      </c>
      <c r="G141" s="465">
        <v>17.98</v>
      </c>
      <c r="H141" s="466">
        <v>0.22470000000000001</v>
      </c>
      <c r="I141" s="465">
        <f t="shared" si="35"/>
        <v>22.02</v>
      </c>
      <c r="J141" s="518">
        <f t="shared" si="36"/>
        <v>264.24</v>
      </c>
    </row>
    <row r="142" spans="1:10" ht="75">
      <c r="A142" s="517" t="s">
        <v>8165</v>
      </c>
      <c r="B142" s="463" t="s">
        <v>8292</v>
      </c>
      <c r="C142" s="463" t="s">
        <v>69</v>
      </c>
      <c r="D142" s="464" t="s">
        <v>4505</v>
      </c>
      <c r="E142" s="463" t="s">
        <v>79</v>
      </c>
      <c r="F142" s="493">
        <v>9</v>
      </c>
      <c r="G142" s="465">
        <v>24.38</v>
      </c>
      <c r="H142" s="466">
        <v>0.22470000000000001</v>
      </c>
      <c r="I142" s="465">
        <f t="shared" si="35"/>
        <v>29.86</v>
      </c>
      <c r="J142" s="518">
        <f t="shared" si="36"/>
        <v>268.74</v>
      </c>
    </row>
    <row r="143" spans="1:10" ht="75">
      <c r="A143" s="517" t="s">
        <v>8166</v>
      </c>
      <c r="B143" s="463" t="s">
        <v>41216</v>
      </c>
      <c r="C143" s="463" t="s">
        <v>69</v>
      </c>
      <c r="D143" s="464" t="s">
        <v>4247</v>
      </c>
      <c r="E143" s="463" t="s">
        <v>79</v>
      </c>
      <c r="F143" s="493">
        <v>3</v>
      </c>
      <c r="G143" s="465">
        <v>20.29</v>
      </c>
      <c r="H143" s="466">
        <v>0.22470000000000001</v>
      </c>
      <c r="I143" s="465">
        <f t="shared" si="35"/>
        <v>24.85</v>
      </c>
      <c r="J143" s="518">
        <f t="shared" si="36"/>
        <v>74.55</v>
      </c>
    </row>
    <row r="144" spans="1:10" ht="75">
      <c r="A144" s="517" t="s">
        <v>8167</v>
      </c>
      <c r="B144" s="463" t="s">
        <v>41197</v>
      </c>
      <c r="C144" s="463" t="s">
        <v>69</v>
      </c>
      <c r="D144" s="464" t="s">
        <v>192</v>
      </c>
      <c r="E144" s="463" t="s">
        <v>79</v>
      </c>
      <c r="F144" s="493">
        <v>38</v>
      </c>
      <c r="G144" s="465">
        <v>12.06</v>
      </c>
      <c r="H144" s="466">
        <v>0.22470000000000001</v>
      </c>
      <c r="I144" s="465">
        <f t="shared" si="35"/>
        <v>14.77</v>
      </c>
      <c r="J144" s="518">
        <f t="shared" si="36"/>
        <v>561.26</v>
      </c>
    </row>
    <row r="145" spans="1:11" ht="75">
      <c r="A145" s="517" t="s">
        <v>8168</v>
      </c>
      <c r="B145" s="463" t="s">
        <v>8293</v>
      </c>
      <c r="C145" s="463" t="s">
        <v>69</v>
      </c>
      <c r="D145" s="464" t="s">
        <v>4440</v>
      </c>
      <c r="E145" s="463" t="s">
        <v>79</v>
      </c>
      <c r="F145" s="493">
        <v>32</v>
      </c>
      <c r="G145" s="465">
        <v>27.65</v>
      </c>
      <c r="H145" s="466">
        <v>0.22470000000000001</v>
      </c>
      <c r="I145" s="465">
        <f t="shared" si="35"/>
        <v>33.86</v>
      </c>
      <c r="J145" s="518">
        <f t="shared" si="36"/>
        <v>1083.52</v>
      </c>
    </row>
    <row r="146" spans="1:11">
      <c r="A146" s="515" t="s">
        <v>40908</v>
      </c>
      <c r="B146" s="459"/>
      <c r="C146" s="459"/>
      <c r="D146" s="460" t="s">
        <v>8193</v>
      </c>
      <c r="E146" s="460"/>
      <c r="F146" s="494"/>
      <c r="G146" s="461"/>
      <c r="H146" s="467"/>
      <c r="I146" s="461"/>
      <c r="J146" s="516">
        <f>SUM(J147:J148)</f>
        <v>6342.5</v>
      </c>
    </row>
    <row r="147" spans="1:11" ht="93.75">
      <c r="A147" s="517" t="s">
        <v>40909</v>
      </c>
      <c r="B147" s="463" t="s">
        <v>41764</v>
      </c>
      <c r="C147" s="463" t="s">
        <v>8042</v>
      </c>
      <c r="D147" s="464" t="s">
        <v>41765</v>
      </c>
      <c r="E147" s="463" t="s">
        <v>79</v>
      </c>
      <c r="F147" s="493">
        <v>1</v>
      </c>
      <c r="G147" s="465">
        <v>2898.72</v>
      </c>
      <c r="H147" s="466">
        <v>0.22470000000000001</v>
      </c>
      <c r="I147" s="465">
        <f t="shared" ref="I147" si="37">ROUND(G147*1.2247,2)</f>
        <v>3550.06</v>
      </c>
      <c r="J147" s="518">
        <f t="shared" ref="J147" si="38">ROUND(F147*I147,2)</f>
        <v>3550.06</v>
      </c>
    </row>
    <row r="148" spans="1:11" ht="75">
      <c r="A148" s="517" t="s">
        <v>40910</v>
      </c>
      <c r="B148" s="463" t="s">
        <v>41766</v>
      </c>
      <c r="C148" s="463" t="s">
        <v>8042</v>
      </c>
      <c r="D148" s="464" t="s">
        <v>41767</v>
      </c>
      <c r="E148" s="463" t="s">
        <v>79</v>
      </c>
      <c r="F148" s="493">
        <v>1</v>
      </c>
      <c r="G148" s="465">
        <v>2280.1</v>
      </c>
      <c r="H148" s="466">
        <v>0.22470000000000001</v>
      </c>
      <c r="I148" s="465">
        <f t="shared" ref="I148" si="39">ROUND(G148*1.2247,2)</f>
        <v>2792.44</v>
      </c>
      <c r="J148" s="518">
        <f t="shared" ref="J148" si="40">ROUND(F148*I148,2)</f>
        <v>2792.44</v>
      </c>
    </row>
    <row r="149" spans="1:11">
      <c r="A149" s="515" t="s">
        <v>40911</v>
      </c>
      <c r="B149" s="459"/>
      <c r="C149" s="459"/>
      <c r="D149" s="460" t="s">
        <v>8192</v>
      </c>
      <c r="E149" s="460"/>
      <c r="F149" s="494"/>
      <c r="G149" s="461"/>
      <c r="H149" s="467"/>
      <c r="I149" s="461"/>
      <c r="J149" s="516">
        <f>SUM(J150:J154)</f>
        <v>13975.87</v>
      </c>
    </row>
    <row r="150" spans="1:11" ht="75">
      <c r="A150" s="517" t="s">
        <v>40912</v>
      </c>
      <c r="B150" s="463" t="s">
        <v>8294</v>
      </c>
      <c r="C150" s="463" t="s">
        <v>69</v>
      </c>
      <c r="D150" s="464" t="s">
        <v>3895</v>
      </c>
      <c r="E150" s="463" t="s">
        <v>75</v>
      </c>
      <c r="F150" s="493">
        <v>22.99</v>
      </c>
      <c r="G150" s="465">
        <v>26.95</v>
      </c>
      <c r="H150" s="466">
        <v>0.22470000000000001</v>
      </c>
      <c r="I150" s="465">
        <f t="shared" ref="I150" si="41">ROUND(G150*1.2247,2)</f>
        <v>33.01</v>
      </c>
      <c r="J150" s="518">
        <f t="shared" ref="J150" si="42">ROUND(F150*I150,2)</f>
        <v>758.9</v>
      </c>
    </row>
    <row r="151" spans="1:11" ht="75">
      <c r="A151" s="517" t="s">
        <v>40913</v>
      </c>
      <c r="B151" s="463" t="s">
        <v>8295</v>
      </c>
      <c r="C151" s="463" t="s">
        <v>69</v>
      </c>
      <c r="D151" s="464" t="s">
        <v>3896</v>
      </c>
      <c r="E151" s="463" t="s">
        <v>75</v>
      </c>
      <c r="F151" s="493">
        <v>118.88</v>
      </c>
      <c r="G151" s="465">
        <v>33.49</v>
      </c>
      <c r="H151" s="466">
        <v>0.22470000000000001</v>
      </c>
      <c r="I151" s="465">
        <f t="shared" ref="I151:I154" si="43">ROUND(G151*1.2247,2)</f>
        <v>41.02</v>
      </c>
      <c r="J151" s="518">
        <f t="shared" ref="J151:J154" si="44">ROUND(F151*I151,2)</f>
        <v>4876.46</v>
      </c>
    </row>
    <row r="152" spans="1:11" ht="75">
      <c r="A152" s="517" t="s">
        <v>40914</v>
      </c>
      <c r="B152" s="463" t="s">
        <v>8296</v>
      </c>
      <c r="C152" s="463" t="s">
        <v>69</v>
      </c>
      <c r="D152" s="464" t="s">
        <v>3897</v>
      </c>
      <c r="E152" s="463" t="s">
        <v>75</v>
      </c>
      <c r="F152" s="493">
        <v>19.34</v>
      </c>
      <c r="G152" s="465">
        <v>41.53</v>
      </c>
      <c r="H152" s="466">
        <v>0.22470000000000001</v>
      </c>
      <c r="I152" s="465">
        <f t="shared" si="43"/>
        <v>50.86</v>
      </c>
      <c r="J152" s="518">
        <f t="shared" si="44"/>
        <v>983.63</v>
      </c>
    </row>
    <row r="153" spans="1:11" ht="75">
      <c r="A153" s="517" t="s">
        <v>40915</v>
      </c>
      <c r="B153" s="463" t="s">
        <v>8297</v>
      </c>
      <c r="C153" s="463" t="s">
        <v>69</v>
      </c>
      <c r="D153" s="464" t="s">
        <v>3898</v>
      </c>
      <c r="E153" s="463" t="s">
        <v>75</v>
      </c>
      <c r="F153" s="493">
        <v>123.73</v>
      </c>
      <c r="G153" s="465">
        <v>46.64</v>
      </c>
      <c r="H153" s="466">
        <v>0.22470000000000001</v>
      </c>
      <c r="I153" s="465">
        <f t="shared" si="43"/>
        <v>57.12</v>
      </c>
      <c r="J153" s="518">
        <f t="shared" si="44"/>
        <v>7067.46</v>
      </c>
    </row>
    <row r="154" spans="1:11" ht="75">
      <c r="A154" s="517" t="s">
        <v>40916</v>
      </c>
      <c r="B154" s="463" t="s">
        <v>8298</v>
      </c>
      <c r="C154" s="463" t="s">
        <v>69</v>
      </c>
      <c r="D154" s="464" t="s">
        <v>3909</v>
      </c>
      <c r="E154" s="463" t="s">
        <v>75</v>
      </c>
      <c r="F154" s="493">
        <v>3.62</v>
      </c>
      <c r="G154" s="465">
        <v>65.28</v>
      </c>
      <c r="H154" s="466">
        <v>0.22470000000000001</v>
      </c>
      <c r="I154" s="465">
        <f t="shared" si="43"/>
        <v>79.95</v>
      </c>
      <c r="J154" s="518">
        <f t="shared" si="44"/>
        <v>289.42</v>
      </c>
    </row>
    <row r="155" spans="1:11">
      <c r="A155" s="515" t="s">
        <v>41081</v>
      </c>
      <c r="B155" s="459"/>
      <c r="C155" s="459"/>
      <c r="D155" s="460" t="s">
        <v>45</v>
      </c>
      <c r="E155" s="460"/>
      <c r="F155" s="494"/>
      <c r="G155" s="461"/>
      <c r="H155" s="467"/>
      <c r="I155" s="461"/>
      <c r="J155" s="516">
        <f>SUM(J156:J170)</f>
        <v>35615.769999999997</v>
      </c>
      <c r="K155" s="499">
        <f>J155</f>
        <v>35615.769999999997</v>
      </c>
    </row>
    <row r="156" spans="1:11" ht="75">
      <c r="A156" s="517" t="s">
        <v>194</v>
      </c>
      <c r="B156" s="463" t="s">
        <v>41185</v>
      </c>
      <c r="C156" s="463" t="s">
        <v>69</v>
      </c>
      <c r="D156" s="464" t="s">
        <v>5472</v>
      </c>
      <c r="E156" s="463" t="s">
        <v>79</v>
      </c>
      <c r="F156" s="493">
        <v>4</v>
      </c>
      <c r="G156" s="465">
        <v>335.75</v>
      </c>
      <c r="H156" s="466">
        <v>0.22470000000000001</v>
      </c>
      <c r="I156" s="465">
        <f t="shared" ref="I156" si="45">ROUND(G156*1.2247,2)</f>
        <v>411.19</v>
      </c>
      <c r="J156" s="518">
        <f t="shared" ref="J156" si="46">ROUND(F156*I156,2)</f>
        <v>1644.76</v>
      </c>
    </row>
    <row r="157" spans="1:11" ht="37.5">
      <c r="A157" s="517" t="s">
        <v>8190</v>
      </c>
      <c r="B157" s="463" t="s">
        <v>41082</v>
      </c>
      <c r="C157" s="463" t="s">
        <v>8382</v>
      </c>
      <c r="D157" s="464" t="s">
        <v>41083</v>
      </c>
      <c r="E157" s="463" t="s">
        <v>7</v>
      </c>
      <c r="F157" s="493">
        <v>63.7</v>
      </c>
      <c r="G157" s="465">
        <v>234.42</v>
      </c>
      <c r="H157" s="466">
        <v>0.22470000000000001</v>
      </c>
      <c r="I157" s="465">
        <f t="shared" ref="I157:I170" si="47">ROUND(G157*1.2247,2)</f>
        <v>287.08999999999997</v>
      </c>
      <c r="J157" s="518">
        <f t="shared" ref="J157:J170" si="48">ROUND(F157*I157,2)</f>
        <v>18287.63</v>
      </c>
    </row>
    <row r="158" spans="1:11" ht="75">
      <c r="A158" s="517" t="s">
        <v>8191</v>
      </c>
      <c r="B158" s="463" t="s">
        <v>8299</v>
      </c>
      <c r="C158" s="463" t="s">
        <v>69</v>
      </c>
      <c r="D158" s="464" t="s">
        <v>4280</v>
      </c>
      <c r="E158" s="463" t="s">
        <v>79</v>
      </c>
      <c r="F158" s="493">
        <v>3</v>
      </c>
      <c r="G158" s="465">
        <v>50.71</v>
      </c>
      <c r="H158" s="466">
        <v>0.22470000000000001</v>
      </c>
      <c r="I158" s="465">
        <f t="shared" si="47"/>
        <v>62.1</v>
      </c>
      <c r="J158" s="518">
        <f t="shared" si="48"/>
        <v>186.3</v>
      </c>
    </row>
    <row r="159" spans="1:11" ht="75">
      <c r="A159" s="517" t="s">
        <v>41005</v>
      </c>
      <c r="B159" s="463" t="s">
        <v>8300</v>
      </c>
      <c r="C159" s="463" t="s">
        <v>69</v>
      </c>
      <c r="D159" s="464" t="s">
        <v>4279</v>
      </c>
      <c r="E159" s="463" t="s">
        <v>79</v>
      </c>
      <c r="F159" s="493">
        <v>11</v>
      </c>
      <c r="G159" s="465">
        <v>49.6</v>
      </c>
      <c r="H159" s="466">
        <v>0.22470000000000001</v>
      </c>
      <c r="I159" s="465">
        <f t="shared" si="47"/>
        <v>60.75</v>
      </c>
      <c r="J159" s="518">
        <f t="shared" si="48"/>
        <v>668.25</v>
      </c>
    </row>
    <row r="160" spans="1:11" ht="75">
      <c r="A160" s="517" t="s">
        <v>40917</v>
      </c>
      <c r="B160" s="463" t="s">
        <v>8301</v>
      </c>
      <c r="C160" s="463" t="s">
        <v>69</v>
      </c>
      <c r="D160" s="464" t="s">
        <v>4365</v>
      </c>
      <c r="E160" s="463" t="s">
        <v>79</v>
      </c>
      <c r="F160" s="493">
        <v>1</v>
      </c>
      <c r="G160" s="465">
        <v>98.56</v>
      </c>
      <c r="H160" s="466">
        <v>0.22470000000000001</v>
      </c>
      <c r="I160" s="465">
        <f t="shared" si="47"/>
        <v>120.71</v>
      </c>
      <c r="J160" s="518">
        <f t="shared" si="48"/>
        <v>120.71</v>
      </c>
    </row>
    <row r="161" spans="1:11" ht="75">
      <c r="A161" s="517" t="s">
        <v>41006</v>
      </c>
      <c r="B161" s="463" t="s">
        <v>8302</v>
      </c>
      <c r="C161" s="463" t="s">
        <v>69</v>
      </c>
      <c r="D161" s="464" t="s">
        <v>4252</v>
      </c>
      <c r="E161" s="463" t="s">
        <v>79</v>
      </c>
      <c r="F161" s="493">
        <v>15</v>
      </c>
      <c r="G161" s="465">
        <v>30.69</v>
      </c>
      <c r="H161" s="466">
        <v>0.22470000000000001</v>
      </c>
      <c r="I161" s="465">
        <f t="shared" si="47"/>
        <v>37.590000000000003</v>
      </c>
      <c r="J161" s="518">
        <f t="shared" si="48"/>
        <v>563.85</v>
      </c>
    </row>
    <row r="162" spans="1:11" ht="75">
      <c r="A162" s="517" t="s">
        <v>40918</v>
      </c>
      <c r="B162" s="463" t="s">
        <v>8303</v>
      </c>
      <c r="C162" s="463" t="s">
        <v>69</v>
      </c>
      <c r="D162" s="464" t="s">
        <v>4353</v>
      </c>
      <c r="E162" s="463" t="s">
        <v>79</v>
      </c>
      <c r="F162" s="493">
        <v>4</v>
      </c>
      <c r="G162" s="465">
        <v>84.52</v>
      </c>
      <c r="H162" s="466">
        <v>0.22470000000000001</v>
      </c>
      <c r="I162" s="465">
        <f t="shared" si="47"/>
        <v>103.51</v>
      </c>
      <c r="J162" s="518">
        <f t="shared" si="48"/>
        <v>414.04</v>
      </c>
    </row>
    <row r="163" spans="1:11" ht="56.25">
      <c r="A163" s="517" t="s">
        <v>40919</v>
      </c>
      <c r="B163" s="463" t="s">
        <v>41181</v>
      </c>
      <c r="C163" s="463" t="s">
        <v>69</v>
      </c>
      <c r="D163" s="464" t="s">
        <v>3910</v>
      </c>
      <c r="E163" s="463" t="s">
        <v>75</v>
      </c>
      <c r="F163" s="493">
        <v>75.209999999999994</v>
      </c>
      <c r="G163" s="465">
        <v>21.55</v>
      </c>
      <c r="H163" s="466">
        <v>0.22470000000000001</v>
      </c>
      <c r="I163" s="465">
        <f t="shared" si="47"/>
        <v>26.39</v>
      </c>
      <c r="J163" s="518">
        <f t="shared" si="48"/>
        <v>1984.79</v>
      </c>
    </row>
    <row r="164" spans="1:11" ht="56.25">
      <c r="A164" s="517" t="s">
        <v>40920</v>
      </c>
      <c r="B164" s="463" t="s">
        <v>8275</v>
      </c>
      <c r="C164" s="463" t="s">
        <v>69</v>
      </c>
      <c r="D164" s="464" t="s">
        <v>3878</v>
      </c>
      <c r="E164" s="463" t="s">
        <v>75</v>
      </c>
      <c r="F164" s="493">
        <v>6.83</v>
      </c>
      <c r="G164" s="465">
        <v>11.36</v>
      </c>
      <c r="H164" s="466">
        <v>0.22470000000000001</v>
      </c>
      <c r="I164" s="465">
        <f t="shared" si="47"/>
        <v>13.91</v>
      </c>
      <c r="J164" s="518">
        <f t="shared" si="48"/>
        <v>95.01</v>
      </c>
    </row>
    <row r="165" spans="1:11" ht="56.25">
      <c r="A165" s="517" t="s">
        <v>41007</v>
      </c>
      <c r="B165" s="463" t="s">
        <v>8276</v>
      </c>
      <c r="C165" s="463" t="s">
        <v>69</v>
      </c>
      <c r="D165" s="464" t="s">
        <v>3879</v>
      </c>
      <c r="E165" s="463" t="s">
        <v>75</v>
      </c>
      <c r="F165" s="493">
        <v>12</v>
      </c>
      <c r="G165" s="465">
        <v>17.260000000000002</v>
      </c>
      <c r="H165" s="466">
        <v>0.22470000000000001</v>
      </c>
      <c r="I165" s="465">
        <f t="shared" si="47"/>
        <v>21.14</v>
      </c>
      <c r="J165" s="518">
        <f t="shared" si="48"/>
        <v>253.68</v>
      </c>
    </row>
    <row r="166" spans="1:11" ht="56.25">
      <c r="A166" s="517" t="s">
        <v>40921</v>
      </c>
      <c r="B166" s="463" t="s">
        <v>8304</v>
      </c>
      <c r="C166" s="463" t="s">
        <v>69</v>
      </c>
      <c r="D166" s="464" t="s">
        <v>3887</v>
      </c>
      <c r="E166" s="463" t="s">
        <v>75</v>
      </c>
      <c r="F166" s="493">
        <v>33.94</v>
      </c>
      <c r="G166" s="465">
        <v>58.3</v>
      </c>
      <c r="H166" s="466">
        <v>0.22470000000000001</v>
      </c>
      <c r="I166" s="465">
        <f t="shared" si="47"/>
        <v>71.400000000000006</v>
      </c>
      <c r="J166" s="518">
        <f t="shared" si="48"/>
        <v>2423.3200000000002</v>
      </c>
    </row>
    <row r="167" spans="1:11" ht="56.25">
      <c r="A167" s="517" t="s">
        <v>40922</v>
      </c>
      <c r="B167" s="463" t="s">
        <v>8305</v>
      </c>
      <c r="C167" s="463" t="s">
        <v>69</v>
      </c>
      <c r="D167" s="464" t="s">
        <v>315</v>
      </c>
      <c r="E167" s="463" t="s">
        <v>75</v>
      </c>
      <c r="F167" s="493">
        <v>43.64</v>
      </c>
      <c r="G167" s="465">
        <v>83.4</v>
      </c>
      <c r="H167" s="466">
        <v>0.22470000000000001</v>
      </c>
      <c r="I167" s="465">
        <f t="shared" si="47"/>
        <v>102.14</v>
      </c>
      <c r="J167" s="518">
        <f t="shared" si="48"/>
        <v>4457.3900000000003</v>
      </c>
    </row>
    <row r="168" spans="1:11" ht="56.25">
      <c r="A168" s="517" t="s">
        <v>40923</v>
      </c>
      <c r="B168" s="463" t="s">
        <v>41084</v>
      </c>
      <c r="C168" s="463" t="s">
        <v>8042</v>
      </c>
      <c r="D168" s="464" t="s">
        <v>41085</v>
      </c>
      <c r="E168" s="463" t="s">
        <v>79</v>
      </c>
      <c r="F168" s="493">
        <v>10</v>
      </c>
      <c r="G168" s="465">
        <v>28.09</v>
      </c>
      <c r="H168" s="466">
        <v>0.22470000000000001</v>
      </c>
      <c r="I168" s="465">
        <f t="shared" si="47"/>
        <v>34.4</v>
      </c>
      <c r="J168" s="518">
        <f t="shared" si="48"/>
        <v>344</v>
      </c>
    </row>
    <row r="169" spans="1:11" ht="56.25">
      <c r="A169" s="517" t="s">
        <v>41751</v>
      </c>
      <c r="B169" s="463" t="s">
        <v>41768</v>
      </c>
      <c r="C169" s="463" t="s">
        <v>69</v>
      </c>
      <c r="D169" s="464" t="s">
        <v>5867</v>
      </c>
      <c r="E169" s="463" t="s">
        <v>79</v>
      </c>
      <c r="F169" s="493">
        <v>1</v>
      </c>
      <c r="G169" s="465">
        <v>2028.76</v>
      </c>
      <c r="H169" s="466">
        <v>0.22470000000000001</v>
      </c>
      <c r="I169" s="465">
        <f t="shared" si="47"/>
        <v>2484.62</v>
      </c>
      <c r="J169" s="518">
        <f t="shared" si="48"/>
        <v>2484.62</v>
      </c>
    </row>
    <row r="170" spans="1:11" ht="93.75">
      <c r="A170" s="517" t="s">
        <v>41753</v>
      </c>
      <c r="B170" s="463" t="s">
        <v>41769</v>
      </c>
      <c r="C170" s="463" t="s">
        <v>69</v>
      </c>
      <c r="D170" s="464" t="s">
        <v>5849</v>
      </c>
      <c r="E170" s="463" t="s">
        <v>79</v>
      </c>
      <c r="F170" s="493">
        <v>1</v>
      </c>
      <c r="G170" s="465">
        <v>1377.82</v>
      </c>
      <c r="H170" s="466">
        <v>0.22470000000000001</v>
      </c>
      <c r="I170" s="465">
        <f t="shared" si="47"/>
        <v>1687.42</v>
      </c>
      <c r="J170" s="518">
        <f t="shared" si="48"/>
        <v>1687.42</v>
      </c>
    </row>
    <row r="171" spans="1:11">
      <c r="A171" s="515" t="s">
        <v>41086</v>
      </c>
      <c r="B171" s="459"/>
      <c r="C171" s="459"/>
      <c r="D171" s="460" t="s">
        <v>11</v>
      </c>
      <c r="E171" s="460"/>
      <c r="F171" s="494"/>
      <c r="G171" s="461"/>
      <c r="H171" s="467"/>
      <c r="I171" s="461"/>
      <c r="J171" s="516">
        <f>SUM(J172:J185)</f>
        <v>26052.84</v>
      </c>
      <c r="K171" s="499">
        <f>J171</f>
        <v>26052.84</v>
      </c>
    </row>
    <row r="172" spans="1:11" ht="93.75">
      <c r="A172" s="517" t="s">
        <v>42</v>
      </c>
      <c r="B172" s="463" t="s">
        <v>8306</v>
      </c>
      <c r="C172" s="463" t="s">
        <v>69</v>
      </c>
      <c r="D172" s="464" t="s">
        <v>5589</v>
      </c>
      <c r="E172" s="463" t="s">
        <v>79</v>
      </c>
      <c r="F172" s="493">
        <v>3</v>
      </c>
      <c r="G172" s="465">
        <v>776.33</v>
      </c>
      <c r="H172" s="466">
        <v>0.22470000000000001</v>
      </c>
      <c r="I172" s="465">
        <f t="shared" ref="I172" si="49">ROUND(G172*1.2247,2)</f>
        <v>950.77</v>
      </c>
      <c r="J172" s="518">
        <f t="shared" ref="J172" si="50">ROUND(F172*I172,2)</f>
        <v>2852.31</v>
      </c>
    </row>
    <row r="173" spans="1:11" ht="56.25">
      <c r="A173" s="517" t="s">
        <v>8212</v>
      </c>
      <c r="B173" s="463" t="s">
        <v>8307</v>
      </c>
      <c r="C173" s="463" t="s">
        <v>8042</v>
      </c>
      <c r="D173" s="464" t="s">
        <v>8041</v>
      </c>
      <c r="E173" s="463" t="s">
        <v>79</v>
      </c>
      <c r="F173" s="493">
        <v>8</v>
      </c>
      <c r="G173" s="465">
        <v>290.56</v>
      </c>
      <c r="H173" s="466">
        <v>0.22470000000000001</v>
      </c>
      <c r="I173" s="465">
        <f t="shared" ref="I173:I185" si="51">ROUND(G173*1.2247,2)</f>
        <v>355.85</v>
      </c>
      <c r="J173" s="518">
        <f t="shared" ref="J173:J185" si="52">ROUND(F173*I173,2)</f>
        <v>2846.8</v>
      </c>
    </row>
    <row r="174" spans="1:11" ht="56.25">
      <c r="A174" s="517" t="s">
        <v>8213</v>
      </c>
      <c r="B174" s="463" t="s">
        <v>8308</v>
      </c>
      <c r="C174" s="463" t="s">
        <v>69</v>
      </c>
      <c r="D174" s="464" t="s">
        <v>5598</v>
      </c>
      <c r="E174" s="463" t="s">
        <v>79</v>
      </c>
      <c r="F174" s="493">
        <v>2</v>
      </c>
      <c r="G174" s="465">
        <v>249.09</v>
      </c>
      <c r="H174" s="466">
        <v>0.22470000000000001</v>
      </c>
      <c r="I174" s="465">
        <f t="shared" si="51"/>
        <v>305.06</v>
      </c>
      <c r="J174" s="518">
        <f t="shared" si="52"/>
        <v>610.12</v>
      </c>
    </row>
    <row r="175" spans="1:11" ht="37.5">
      <c r="A175" s="517" t="s">
        <v>8214</v>
      </c>
      <c r="B175" s="463" t="s">
        <v>8964</v>
      </c>
      <c r="C175" s="463" t="s">
        <v>69</v>
      </c>
      <c r="D175" s="464" t="s">
        <v>5538</v>
      </c>
      <c r="E175" s="463" t="s">
        <v>79</v>
      </c>
      <c r="F175" s="493">
        <v>11</v>
      </c>
      <c r="G175" s="465">
        <v>17.7</v>
      </c>
      <c r="H175" s="466">
        <v>0.22470000000000001</v>
      </c>
      <c r="I175" s="465">
        <f t="shared" si="51"/>
        <v>21.68</v>
      </c>
      <c r="J175" s="518">
        <f t="shared" si="52"/>
        <v>238.48</v>
      </c>
    </row>
    <row r="176" spans="1:11" ht="56.25">
      <c r="A176" s="517" t="s">
        <v>8215</v>
      </c>
      <c r="B176" s="463" t="s">
        <v>41175</v>
      </c>
      <c r="C176" s="463" t="s">
        <v>69</v>
      </c>
      <c r="D176" s="464" t="s">
        <v>5616</v>
      </c>
      <c r="E176" s="463" t="s">
        <v>79</v>
      </c>
      <c r="F176" s="493">
        <v>8</v>
      </c>
      <c r="G176" s="465">
        <v>369.61</v>
      </c>
      <c r="H176" s="466">
        <v>0.22470000000000001</v>
      </c>
      <c r="I176" s="465">
        <f t="shared" si="51"/>
        <v>452.66</v>
      </c>
      <c r="J176" s="518">
        <f t="shared" si="52"/>
        <v>3621.28</v>
      </c>
    </row>
    <row r="177" spans="1:10" ht="131.25">
      <c r="A177" s="517" t="s">
        <v>8216</v>
      </c>
      <c r="B177" s="463" t="s">
        <v>8309</v>
      </c>
      <c r="C177" s="463" t="s">
        <v>69</v>
      </c>
      <c r="D177" s="464" t="s">
        <v>5581</v>
      </c>
      <c r="E177" s="463" t="s">
        <v>79</v>
      </c>
      <c r="F177" s="493">
        <v>9</v>
      </c>
      <c r="G177" s="465">
        <v>274.39</v>
      </c>
      <c r="H177" s="466">
        <v>0.22470000000000001</v>
      </c>
      <c r="I177" s="465">
        <f t="shared" si="51"/>
        <v>336.05</v>
      </c>
      <c r="J177" s="518">
        <f t="shared" si="52"/>
        <v>3024.45</v>
      </c>
    </row>
    <row r="178" spans="1:10" ht="56.25">
      <c r="A178" s="517" t="s">
        <v>8217</v>
      </c>
      <c r="B178" s="463" t="s">
        <v>41180</v>
      </c>
      <c r="C178" s="463" t="s">
        <v>69</v>
      </c>
      <c r="D178" s="464" t="s">
        <v>5611</v>
      </c>
      <c r="E178" s="463" t="s">
        <v>79</v>
      </c>
      <c r="F178" s="493">
        <v>6</v>
      </c>
      <c r="G178" s="465">
        <v>280.7</v>
      </c>
      <c r="H178" s="466">
        <v>0.22470000000000001</v>
      </c>
      <c r="I178" s="465">
        <f t="shared" si="51"/>
        <v>343.77</v>
      </c>
      <c r="J178" s="518">
        <f t="shared" si="52"/>
        <v>2062.62</v>
      </c>
    </row>
    <row r="179" spans="1:10" ht="56.25">
      <c r="A179" s="517" t="s">
        <v>8218</v>
      </c>
      <c r="B179" s="463" t="s">
        <v>8310</v>
      </c>
      <c r="C179" s="463" t="s">
        <v>69</v>
      </c>
      <c r="D179" s="464" t="s">
        <v>5526</v>
      </c>
      <c r="E179" s="463" t="s">
        <v>79</v>
      </c>
      <c r="F179" s="493">
        <v>4</v>
      </c>
      <c r="G179" s="465">
        <v>738.21</v>
      </c>
      <c r="H179" s="466">
        <v>0.22470000000000001</v>
      </c>
      <c r="I179" s="465">
        <f t="shared" si="51"/>
        <v>904.09</v>
      </c>
      <c r="J179" s="518">
        <f t="shared" si="52"/>
        <v>3616.36</v>
      </c>
    </row>
    <row r="180" spans="1:10" ht="75">
      <c r="A180" s="517" t="s">
        <v>8219</v>
      </c>
      <c r="B180" s="463" t="s">
        <v>8311</v>
      </c>
      <c r="C180" s="463" t="s">
        <v>69</v>
      </c>
      <c r="D180" s="464" t="s">
        <v>5570</v>
      </c>
      <c r="E180" s="463" t="s">
        <v>79</v>
      </c>
      <c r="F180" s="493">
        <v>6</v>
      </c>
      <c r="G180" s="465">
        <v>512.37</v>
      </c>
      <c r="H180" s="466">
        <v>0.22470000000000001</v>
      </c>
      <c r="I180" s="465">
        <f t="shared" si="51"/>
        <v>627.5</v>
      </c>
      <c r="J180" s="518">
        <f t="shared" si="52"/>
        <v>3765</v>
      </c>
    </row>
    <row r="181" spans="1:10" ht="37.5">
      <c r="A181" s="517" t="s">
        <v>8220</v>
      </c>
      <c r="B181" s="463" t="s">
        <v>8312</v>
      </c>
      <c r="C181" s="463" t="s">
        <v>69</v>
      </c>
      <c r="D181" s="464" t="s">
        <v>196</v>
      </c>
      <c r="E181" s="463" t="s">
        <v>79</v>
      </c>
      <c r="F181" s="493">
        <v>9</v>
      </c>
      <c r="G181" s="465">
        <v>45.01</v>
      </c>
      <c r="H181" s="466">
        <v>0.22470000000000001</v>
      </c>
      <c r="I181" s="465">
        <f t="shared" si="51"/>
        <v>55.12</v>
      </c>
      <c r="J181" s="518">
        <f t="shared" si="52"/>
        <v>496.08</v>
      </c>
    </row>
    <row r="182" spans="1:10" ht="56.25">
      <c r="A182" s="517" t="s">
        <v>8221</v>
      </c>
      <c r="B182" s="463" t="s">
        <v>41182</v>
      </c>
      <c r="C182" s="463" t="s">
        <v>69</v>
      </c>
      <c r="D182" s="464" t="s">
        <v>5557</v>
      </c>
      <c r="E182" s="463" t="s">
        <v>79</v>
      </c>
      <c r="F182" s="493">
        <v>11</v>
      </c>
      <c r="G182" s="465">
        <v>137.36000000000001</v>
      </c>
      <c r="H182" s="466">
        <v>0.22470000000000001</v>
      </c>
      <c r="I182" s="465">
        <f t="shared" si="51"/>
        <v>168.22</v>
      </c>
      <c r="J182" s="518">
        <f t="shared" si="52"/>
        <v>1850.42</v>
      </c>
    </row>
    <row r="183" spans="1:10" ht="75">
      <c r="A183" s="517" t="s">
        <v>8222</v>
      </c>
      <c r="B183" s="463" t="s">
        <v>8314</v>
      </c>
      <c r="C183" s="463" t="s">
        <v>69</v>
      </c>
      <c r="D183" s="464" t="s">
        <v>5553</v>
      </c>
      <c r="E183" s="463" t="s">
        <v>79</v>
      </c>
      <c r="F183" s="493">
        <v>2</v>
      </c>
      <c r="G183" s="465">
        <v>123.13</v>
      </c>
      <c r="H183" s="466">
        <v>0.22470000000000001</v>
      </c>
      <c r="I183" s="465">
        <f t="shared" si="51"/>
        <v>150.80000000000001</v>
      </c>
      <c r="J183" s="518">
        <f t="shared" si="52"/>
        <v>301.60000000000002</v>
      </c>
    </row>
    <row r="184" spans="1:10" ht="37.5">
      <c r="A184" s="517" t="s">
        <v>8223</v>
      </c>
      <c r="B184" s="463" t="s">
        <v>41198</v>
      </c>
      <c r="C184" s="463" t="s">
        <v>69</v>
      </c>
      <c r="D184" s="464" t="s">
        <v>5535</v>
      </c>
      <c r="E184" s="463" t="s">
        <v>79</v>
      </c>
      <c r="F184" s="493">
        <v>13</v>
      </c>
      <c r="G184" s="465">
        <v>33.22</v>
      </c>
      <c r="H184" s="466">
        <v>0.22470000000000001</v>
      </c>
      <c r="I184" s="465">
        <f t="shared" si="51"/>
        <v>40.68</v>
      </c>
      <c r="J184" s="518">
        <f t="shared" si="52"/>
        <v>528.84</v>
      </c>
    </row>
    <row r="185" spans="1:10" ht="37.5">
      <c r="A185" s="517" t="s">
        <v>40869</v>
      </c>
      <c r="B185" s="463" t="s">
        <v>8964</v>
      </c>
      <c r="C185" s="463" t="s">
        <v>69</v>
      </c>
      <c r="D185" s="464" t="s">
        <v>5538</v>
      </c>
      <c r="E185" s="463" t="s">
        <v>79</v>
      </c>
      <c r="F185" s="493">
        <v>11</v>
      </c>
      <c r="G185" s="465">
        <v>17.7</v>
      </c>
      <c r="H185" s="466">
        <v>0.22470000000000001</v>
      </c>
      <c r="I185" s="465">
        <f t="shared" si="51"/>
        <v>21.68</v>
      </c>
      <c r="J185" s="518">
        <f t="shared" si="52"/>
        <v>238.48</v>
      </c>
    </row>
    <row r="186" spans="1:10">
      <c r="A186" s="515" t="s">
        <v>41087</v>
      </c>
      <c r="B186" s="459"/>
      <c r="C186" s="459"/>
      <c r="D186" s="460" t="s">
        <v>183</v>
      </c>
      <c r="E186" s="460"/>
      <c r="F186" s="494"/>
      <c r="G186" s="461"/>
      <c r="H186" s="467"/>
      <c r="I186" s="461"/>
      <c r="J186" s="516">
        <f>J187+J192+J201+J219+J227</f>
        <v>161923.24</v>
      </c>
    </row>
    <row r="187" spans="1:10">
      <c r="A187" s="515" t="s">
        <v>43</v>
      </c>
      <c r="B187" s="459"/>
      <c r="C187" s="459"/>
      <c r="D187" s="460" t="s">
        <v>40832</v>
      </c>
      <c r="E187" s="460"/>
      <c r="F187" s="494"/>
      <c r="G187" s="461"/>
      <c r="H187" s="467"/>
      <c r="I187" s="461"/>
      <c r="J187" s="516">
        <f>SUM(J188:J191)</f>
        <v>4850.12</v>
      </c>
    </row>
    <row r="188" spans="1:10" ht="206.25">
      <c r="A188" s="517" t="s">
        <v>40924</v>
      </c>
      <c r="B188" s="463" t="s">
        <v>41088</v>
      </c>
      <c r="C188" s="463" t="s">
        <v>8042</v>
      </c>
      <c r="D188" s="464" t="s">
        <v>41089</v>
      </c>
      <c r="E188" s="463" t="s">
        <v>79</v>
      </c>
      <c r="F188" s="493">
        <v>1</v>
      </c>
      <c r="G188" s="465">
        <v>1971.54</v>
      </c>
      <c r="H188" s="466">
        <v>0.22470000000000001</v>
      </c>
      <c r="I188" s="465">
        <f t="shared" ref="I188" si="53">ROUND(G188*1.2247,2)</f>
        <v>2414.5500000000002</v>
      </c>
      <c r="J188" s="518">
        <f t="shared" ref="J188" si="54">ROUND(F188*I188,2)</f>
        <v>2414.5500000000002</v>
      </c>
    </row>
    <row r="189" spans="1:10" ht="112.5">
      <c r="A189" s="517" t="s">
        <v>40925</v>
      </c>
      <c r="B189" s="463" t="s">
        <v>41090</v>
      </c>
      <c r="C189" s="463" t="s">
        <v>8042</v>
      </c>
      <c r="D189" s="464" t="s">
        <v>41091</v>
      </c>
      <c r="E189" s="463" t="s">
        <v>79</v>
      </c>
      <c r="F189" s="493">
        <v>1</v>
      </c>
      <c r="G189" s="465">
        <v>1304.27</v>
      </c>
      <c r="H189" s="466">
        <v>0.22470000000000001</v>
      </c>
      <c r="I189" s="465">
        <f t="shared" ref="I189:I191" si="55">ROUND(G189*1.2247,2)</f>
        <v>1597.34</v>
      </c>
      <c r="J189" s="518">
        <f t="shared" ref="J189:J191" si="56">ROUND(F189*I189,2)</f>
        <v>1597.34</v>
      </c>
    </row>
    <row r="190" spans="1:10" ht="93.75">
      <c r="A190" s="517" t="s">
        <v>40926</v>
      </c>
      <c r="B190" s="463" t="s">
        <v>41092</v>
      </c>
      <c r="C190" s="463" t="s">
        <v>8042</v>
      </c>
      <c r="D190" s="464" t="s">
        <v>41093</v>
      </c>
      <c r="E190" s="463" t="s">
        <v>79</v>
      </c>
      <c r="F190" s="493">
        <v>1</v>
      </c>
      <c r="G190" s="465">
        <v>405.44</v>
      </c>
      <c r="H190" s="466">
        <v>0.22470000000000001</v>
      </c>
      <c r="I190" s="465">
        <f t="shared" si="55"/>
        <v>496.54</v>
      </c>
      <c r="J190" s="518">
        <f t="shared" si="56"/>
        <v>496.54</v>
      </c>
    </row>
    <row r="191" spans="1:10" ht="112.5">
      <c r="A191" s="517" t="s">
        <v>40927</v>
      </c>
      <c r="B191" s="463" t="s">
        <v>41094</v>
      </c>
      <c r="C191" s="463" t="s">
        <v>8042</v>
      </c>
      <c r="D191" s="464" t="s">
        <v>41095</v>
      </c>
      <c r="E191" s="463" t="s">
        <v>7504</v>
      </c>
      <c r="F191" s="493">
        <v>1</v>
      </c>
      <c r="G191" s="465">
        <v>279</v>
      </c>
      <c r="H191" s="466">
        <v>0.22470000000000001</v>
      </c>
      <c r="I191" s="465">
        <f t="shared" si="55"/>
        <v>341.69</v>
      </c>
      <c r="J191" s="518">
        <f t="shared" si="56"/>
        <v>341.69</v>
      </c>
    </row>
    <row r="192" spans="1:10">
      <c r="A192" s="515" t="s">
        <v>44</v>
      </c>
      <c r="B192" s="459"/>
      <c r="C192" s="459"/>
      <c r="D192" s="460" t="s">
        <v>59</v>
      </c>
      <c r="E192" s="460"/>
      <c r="F192" s="494"/>
      <c r="G192" s="461"/>
      <c r="H192" s="467"/>
      <c r="I192" s="461"/>
      <c r="J192" s="516">
        <f>SUM(J193:J200)</f>
        <v>9387.6299999999992</v>
      </c>
    </row>
    <row r="193" spans="1:10" ht="150">
      <c r="A193" s="517" t="s">
        <v>40928</v>
      </c>
      <c r="B193" s="463" t="s">
        <v>41096</v>
      </c>
      <c r="C193" s="463" t="s">
        <v>8042</v>
      </c>
      <c r="D193" s="464" t="s">
        <v>41097</v>
      </c>
      <c r="E193" s="463" t="s">
        <v>79</v>
      </c>
      <c r="F193" s="493">
        <v>5</v>
      </c>
      <c r="G193" s="465">
        <v>883.98</v>
      </c>
      <c r="H193" s="466">
        <v>0.22470000000000001</v>
      </c>
      <c r="I193" s="465">
        <f t="shared" ref="I193" si="57">ROUND(G193*1.2247,2)</f>
        <v>1082.6099999999999</v>
      </c>
      <c r="J193" s="518">
        <f t="shared" ref="J193" si="58">ROUND(F193*I193,2)</f>
        <v>5413.05</v>
      </c>
    </row>
    <row r="194" spans="1:10" ht="56.25">
      <c r="A194" s="517" t="s">
        <v>40929</v>
      </c>
      <c r="B194" s="463" t="s">
        <v>41203</v>
      </c>
      <c r="C194" s="463" t="s">
        <v>69</v>
      </c>
      <c r="D194" s="464" t="s">
        <v>96</v>
      </c>
      <c r="E194" s="463" t="s">
        <v>79</v>
      </c>
      <c r="F194" s="493">
        <v>25</v>
      </c>
      <c r="G194" s="465">
        <v>10.9</v>
      </c>
      <c r="H194" s="466">
        <v>0.22470000000000001</v>
      </c>
      <c r="I194" s="465">
        <f t="shared" ref="I194:I200" si="59">ROUND(G194*1.2247,2)</f>
        <v>13.35</v>
      </c>
      <c r="J194" s="518">
        <f t="shared" ref="J194:J200" si="60">ROUND(F194*I194,2)</f>
        <v>333.75</v>
      </c>
    </row>
    <row r="195" spans="1:10" ht="56.25">
      <c r="A195" s="517" t="s">
        <v>40930</v>
      </c>
      <c r="B195" s="463" t="s">
        <v>41201</v>
      </c>
      <c r="C195" s="463" t="s">
        <v>69</v>
      </c>
      <c r="D195" s="464" t="s">
        <v>3428</v>
      </c>
      <c r="E195" s="463" t="s">
        <v>79</v>
      </c>
      <c r="F195" s="493">
        <v>5</v>
      </c>
      <c r="G195" s="465">
        <v>54.52</v>
      </c>
      <c r="H195" s="466">
        <v>0.22470000000000001</v>
      </c>
      <c r="I195" s="465">
        <f t="shared" si="59"/>
        <v>66.77</v>
      </c>
      <c r="J195" s="518">
        <f t="shared" si="60"/>
        <v>333.85</v>
      </c>
    </row>
    <row r="196" spans="1:10" ht="56.25">
      <c r="A196" s="517" t="s">
        <v>40931</v>
      </c>
      <c r="B196" s="463" t="s">
        <v>41190</v>
      </c>
      <c r="C196" s="463" t="s">
        <v>69</v>
      </c>
      <c r="D196" s="464" t="s">
        <v>137</v>
      </c>
      <c r="E196" s="463" t="s">
        <v>79</v>
      </c>
      <c r="F196" s="493">
        <v>17</v>
      </c>
      <c r="G196" s="465">
        <v>54.52</v>
      </c>
      <c r="H196" s="466">
        <v>0.22470000000000001</v>
      </c>
      <c r="I196" s="465">
        <f t="shared" si="59"/>
        <v>66.77</v>
      </c>
      <c r="J196" s="518">
        <f t="shared" si="60"/>
        <v>1135.0899999999999</v>
      </c>
    </row>
    <row r="197" spans="1:10" ht="56.25">
      <c r="A197" s="517" t="s">
        <v>40932</v>
      </c>
      <c r="B197" s="463" t="s">
        <v>41200</v>
      </c>
      <c r="C197" s="463" t="s">
        <v>69</v>
      </c>
      <c r="D197" s="464" t="s">
        <v>3438</v>
      </c>
      <c r="E197" s="463" t="s">
        <v>79</v>
      </c>
      <c r="F197" s="493">
        <v>4</v>
      </c>
      <c r="G197" s="465">
        <v>97.51</v>
      </c>
      <c r="H197" s="466">
        <v>0.22470000000000001</v>
      </c>
      <c r="I197" s="465">
        <f t="shared" si="59"/>
        <v>119.42</v>
      </c>
      <c r="J197" s="518">
        <f t="shared" si="60"/>
        <v>477.68</v>
      </c>
    </row>
    <row r="198" spans="1:10" ht="75">
      <c r="A198" s="517" t="s">
        <v>40933</v>
      </c>
      <c r="B198" s="463" t="s">
        <v>41098</v>
      </c>
      <c r="C198" s="463" t="s">
        <v>8042</v>
      </c>
      <c r="D198" s="464" t="s">
        <v>41099</v>
      </c>
      <c r="E198" s="463" t="s">
        <v>79</v>
      </c>
      <c r="F198" s="493">
        <v>4</v>
      </c>
      <c r="G198" s="465">
        <v>53.51</v>
      </c>
      <c r="H198" s="466">
        <v>0.22470000000000001</v>
      </c>
      <c r="I198" s="465">
        <f t="shared" si="59"/>
        <v>65.53</v>
      </c>
      <c r="J198" s="518">
        <f t="shared" si="60"/>
        <v>262.12</v>
      </c>
    </row>
    <row r="199" spans="1:10" ht="37.5">
      <c r="A199" s="517" t="s">
        <v>40934</v>
      </c>
      <c r="B199" s="463" t="s">
        <v>41100</v>
      </c>
      <c r="C199" s="463" t="s">
        <v>8227</v>
      </c>
      <c r="D199" s="464" t="s">
        <v>40867</v>
      </c>
      <c r="E199" s="463" t="s">
        <v>7970</v>
      </c>
      <c r="F199" s="493">
        <v>1</v>
      </c>
      <c r="G199" s="465">
        <v>887.08</v>
      </c>
      <c r="H199" s="466">
        <v>0.22470000000000001</v>
      </c>
      <c r="I199" s="465">
        <f t="shared" si="59"/>
        <v>1086.4100000000001</v>
      </c>
      <c r="J199" s="518">
        <f t="shared" si="60"/>
        <v>1086.4100000000001</v>
      </c>
    </row>
    <row r="200" spans="1:10" ht="112.5">
      <c r="A200" s="517" t="s">
        <v>40935</v>
      </c>
      <c r="B200" s="463" t="s">
        <v>41101</v>
      </c>
      <c r="C200" s="463" t="s">
        <v>8042</v>
      </c>
      <c r="D200" s="464" t="s">
        <v>41102</v>
      </c>
      <c r="E200" s="463" t="s">
        <v>79</v>
      </c>
      <c r="F200" s="493">
        <v>2</v>
      </c>
      <c r="G200" s="465">
        <v>141.13</v>
      </c>
      <c r="H200" s="466">
        <v>0.22470000000000001</v>
      </c>
      <c r="I200" s="465">
        <f t="shared" si="59"/>
        <v>172.84</v>
      </c>
      <c r="J200" s="518">
        <f t="shared" si="60"/>
        <v>345.68</v>
      </c>
    </row>
    <row r="201" spans="1:10">
      <c r="A201" s="515" t="s">
        <v>54</v>
      </c>
      <c r="B201" s="459"/>
      <c r="C201" s="459"/>
      <c r="D201" s="460" t="s">
        <v>60</v>
      </c>
      <c r="E201" s="460"/>
      <c r="F201" s="494"/>
      <c r="G201" s="461"/>
      <c r="H201" s="467"/>
      <c r="I201" s="461"/>
      <c r="J201" s="516">
        <f>SUM(J202:J218)</f>
        <v>59477.05</v>
      </c>
    </row>
    <row r="202" spans="1:10" ht="75">
      <c r="A202" s="517" t="s">
        <v>40936</v>
      </c>
      <c r="B202" s="463" t="s">
        <v>8315</v>
      </c>
      <c r="C202" s="463" t="s">
        <v>69</v>
      </c>
      <c r="D202" s="464" t="s">
        <v>3261</v>
      </c>
      <c r="E202" s="463" t="s">
        <v>75</v>
      </c>
      <c r="F202" s="493">
        <v>527.21</v>
      </c>
      <c r="G202" s="465">
        <v>17.010000000000002</v>
      </c>
      <c r="H202" s="466">
        <v>0.22470000000000001</v>
      </c>
      <c r="I202" s="465">
        <f t="shared" ref="I202" si="61">ROUND(G202*1.2247,2)</f>
        <v>20.83</v>
      </c>
      <c r="J202" s="518">
        <f t="shared" ref="J202" si="62">ROUND(F202*I202,2)</f>
        <v>10981.78</v>
      </c>
    </row>
    <row r="203" spans="1:10" ht="75">
      <c r="A203" s="517" t="s">
        <v>40937</v>
      </c>
      <c r="B203" s="463" t="s">
        <v>8343</v>
      </c>
      <c r="C203" s="463" t="s">
        <v>69</v>
      </c>
      <c r="D203" s="464" t="s">
        <v>3262</v>
      </c>
      <c r="E203" s="463" t="s">
        <v>75</v>
      </c>
      <c r="F203" s="493">
        <v>18.510000000000002</v>
      </c>
      <c r="G203" s="465">
        <v>21.11</v>
      </c>
      <c r="H203" s="466">
        <v>0.22470000000000001</v>
      </c>
      <c r="I203" s="465">
        <f t="shared" ref="I203:I218" si="63">ROUND(G203*1.2247,2)</f>
        <v>25.85</v>
      </c>
      <c r="J203" s="518">
        <f t="shared" ref="J203:J218" si="64">ROUND(F203*I203,2)</f>
        <v>478.48</v>
      </c>
    </row>
    <row r="204" spans="1:10" ht="75">
      <c r="A204" s="517" t="s">
        <v>40938</v>
      </c>
      <c r="B204" s="463" t="s">
        <v>8316</v>
      </c>
      <c r="C204" s="463" t="s">
        <v>69</v>
      </c>
      <c r="D204" s="464" t="s">
        <v>3246</v>
      </c>
      <c r="E204" s="463" t="s">
        <v>75</v>
      </c>
      <c r="F204" s="493">
        <v>420.27</v>
      </c>
      <c r="G204" s="465">
        <v>13.09</v>
      </c>
      <c r="H204" s="466">
        <v>0.22470000000000001</v>
      </c>
      <c r="I204" s="465">
        <f t="shared" si="63"/>
        <v>16.03</v>
      </c>
      <c r="J204" s="518">
        <f t="shared" si="64"/>
        <v>6736.93</v>
      </c>
    </row>
    <row r="205" spans="1:10" ht="75">
      <c r="A205" s="517" t="s">
        <v>40939</v>
      </c>
      <c r="B205" s="463" t="s">
        <v>41226</v>
      </c>
      <c r="C205" s="463" t="s">
        <v>69</v>
      </c>
      <c r="D205" s="464" t="s">
        <v>3244</v>
      </c>
      <c r="E205" s="463" t="s">
        <v>75</v>
      </c>
      <c r="F205" s="493">
        <v>0.62</v>
      </c>
      <c r="G205" s="465">
        <v>11.37</v>
      </c>
      <c r="H205" s="466">
        <v>0.22470000000000001</v>
      </c>
      <c r="I205" s="465">
        <f t="shared" si="63"/>
        <v>13.92</v>
      </c>
      <c r="J205" s="518">
        <f t="shared" si="64"/>
        <v>8.6300000000000008</v>
      </c>
    </row>
    <row r="206" spans="1:10" ht="75">
      <c r="A206" s="517" t="s">
        <v>40940</v>
      </c>
      <c r="B206" s="463" t="s">
        <v>41220</v>
      </c>
      <c r="C206" s="463" t="s">
        <v>69</v>
      </c>
      <c r="D206" s="464" t="s">
        <v>3248</v>
      </c>
      <c r="E206" s="463" t="s">
        <v>75</v>
      </c>
      <c r="F206" s="493">
        <v>1.45</v>
      </c>
      <c r="G206" s="465">
        <v>17.72</v>
      </c>
      <c r="H206" s="466">
        <v>0.22470000000000001</v>
      </c>
      <c r="I206" s="465">
        <f t="shared" si="63"/>
        <v>21.7</v>
      </c>
      <c r="J206" s="518">
        <f t="shared" si="64"/>
        <v>31.47</v>
      </c>
    </row>
    <row r="207" spans="1:10" ht="75">
      <c r="A207" s="517" t="s">
        <v>40941</v>
      </c>
      <c r="B207" s="463" t="s">
        <v>41222</v>
      </c>
      <c r="C207" s="463" t="s">
        <v>69</v>
      </c>
      <c r="D207" s="464" t="s">
        <v>3272</v>
      </c>
      <c r="E207" s="463" t="s">
        <v>75</v>
      </c>
      <c r="F207" s="493">
        <v>1.8</v>
      </c>
      <c r="G207" s="465">
        <v>11.4</v>
      </c>
      <c r="H207" s="466">
        <v>0.22470000000000001</v>
      </c>
      <c r="I207" s="465">
        <f t="shared" si="63"/>
        <v>13.96</v>
      </c>
      <c r="J207" s="518">
        <f t="shared" si="64"/>
        <v>25.13</v>
      </c>
    </row>
    <row r="208" spans="1:10" ht="75">
      <c r="A208" s="517" t="s">
        <v>40942</v>
      </c>
      <c r="B208" s="463" t="s">
        <v>41165</v>
      </c>
      <c r="C208" s="463" t="s">
        <v>69</v>
      </c>
      <c r="D208" s="464" t="s">
        <v>163</v>
      </c>
      <c r="E208" s="463" t="s">
        <v>75</v>
      </c>
      <c r="F208" s="493">
        <v>176.16</v>
      </c>
      <c r="G208" s="465">
        <v>24.41</v>
      </c>
      <c r="H208" s="466">
        <v>0.22470000000000001</v>
      </c>
      <c r="I208" s="465">
        <f t="shared" si="63"/>
        <v>29.89</v>
      </c>
      <c r="J208" s="518">
        <f t="shared" si="64"/>
        <v>5265.42</v>
      </c>
    </row>
    <row r="209" spans="1:10" ht="37.5">
      <c r="A209" s="517" t="s">
        <v>40943</v>
      </c>
      <c r="B209" s="463" t="s">
        <v>8320</v>
      </c>
      <c r="C209" s="463" t="s">
        <v>69</v>
      </c>
      <c r="D209" s="464" t="s">
        <v>138</v>
      </c>
      <c r="E209" s="463" t="s">
        <v>79</v>
      </c>
      <c r="F209" s="493">
        <v>87</v>
      </c>
      <c r="G209" s="465">
        <v>23.4</v>
      </c>
      <c r="H209" s="466">
        <v>0.22470000000000001</v>
      </c>
      <c r="I209" s="465">
        <f t="shared" si="63"/>
        <v>28.66</v>
      </c>
      <c r="J209" s="518">
        <f t="shared" si="64"/>
        <v>2493.42</v>
      </c>
    </row>
    <row r="210" spans="1:10" ht="75">
      <c r="A210" s="517" t="s">
        <v>40944</v>
      </c>
      <c r="B210" s="463" t="s">
        <v>8318</v>
      </c>
      <c r="C210" s="463" t="s">
        <v>69</v>
      </c>
      <c r="D210" s="464" t="s">
        <v>3306</v>
      </c>
      <c r="E210" s="463" t="s">
        <v>79</v>
      </c>
      <c r="F210" s="493">
        <v>341</v>
      </c>
      <c r="G210" s="465">
        <v>23.91</v>
      </c>
      <c r="H210" s="466">
        <v>0.22470000000000001</v>
      </c>
      <c r="I210" s="465">
        <f t="shared" si="63"/>
        <v>29.28</v>
      </c>
      <c r="J210" s="518">
        <f t="shared" si="64"/>
        <v>9984.48</v>
      </c>
    </row>
    <row r="211" spans="1:10" ht="75">
      <c r="A211" s="517" t="s">
        <v>40945</v>
      </c>
      <c r="B211" s="463" t="s">
        <v>8319</v>
      </c>
      <c r="C211" s="463" t="s">
        <v>69</v>
      </c>
      <c r="D211" s="464" t="s">
        <v>3285</v>
      </c>
      <c r="E211" s="463" t="s">
        <v>79</v>
      </c>
      <c r="F211" s="493">
        <v>682</v>
      </c>
      <c r="G211" s="465">
        <v>15.11</v>
      </c>
      <c r="H211" s="466">
        <v>0.22470000000000001</v>
      </c>
      <c r="I211" s="465">
        <f t="shared" si="63"/>
        <v>18.510000000000002</v>
      </c>
      <c r="J211" s="518">
        <f t="shared" si="64"/>
        <v>12623.82</v>
      </c>
    </row>
    <row r="212" spans="1:10" ht="75">
      <c r="A212" s="517" t="s">
        <v>40946</v>
      </c>
      <c r="B212" s="463" t="s">
        <v>41213</v>
      </c>
      <c r="C212" s="463" t="s">
        <v>69</v>
      </c>
      <c r="D212" s="464" t="s">
        <v>3308</v>
      </c>
      <c r="E212" s="463" t="s">
        <v>79</v>
      </c>
      <c r="F212" s="493">
        <v>4</v>
      </c>
      <c r="G212" s="465">
        <v>28.06</v>
      </c>
      <c r="H212" s="466">
        <v>0.22470000000000001</v>
      </c>
      <c r="I212" s="465">
        <f t="shared" si="63"/>
        <v>34.369999999999997</v>
      </c>
      <c r="J212" s="518">
        <f t="shared" si="64"/>
        <v>137.47999999999999</v>
      </c>
    </row>
    <row r="213" spans="1:10" ht="75">
      <c r="A213" s="517" t="s">
        <v>40947</v>
      </c>
      <c r="B213" s="463" t="s">
        <v>41210</v>
      </c>
      <c r="C213" s="463" t="s">
        <v>69</v>
      </c>
      <c r="D213" s="464" t="s">
        <v>3286</v>
      </c>
      <c r="E213" s="463" t="s">
        <v>79</v>
      </c>
      <c r="F213" s="493">
        <v>8</v>
      </c>
      <c r="G213" s="465">
        <v>17.25</v>
      </c>
      <c r="H213" s="466">
        <v>0.22470000000000001</v>
      </c>
      <c r="I213" s="465">
        <f t="shared" si="63"/>
        <v>21.13</v>
      </c>
      <c r="J213" s="518">
        <f t="shared" si="64"/>
        <v>169.04</v>
      </c>
    </row>
    <row r="214" spans="1:10" ht="112.5">
      <c r="A214" s="517" t="s">
        <v>40948</v>
      </c>
      <c r="B214" s="463" t="s">
        <v>41103</v>
      </c>
      <c r="C214" s="463" t="s">
        <v>8042</v>
      </c>
      <c r="D214" s="464" t="s">
        <v>41104</v>
      </c>
      <c r="E214" s="463" t="s">
        <v>75</v>
      </c>
      <c r="F214" s="493">
        <v>60</v>
      </c>
      <c r="G214" s="465">
        <v>58.28</v>
      </c>
      <c r="H214" s="466">
        <v>0.22470000000000001</v>
      </c>
      <c r="I214" s="465">
        <f t="shared" si="63"/>
        <v>71.38</v>
      </c>
      <c r="J214" s="518">
        <f t="shared" si="64"/>
        <v>4282.8</v>
      </c>
    </row>
    <row r="215" spans="1:10" ht="75">
      <c r="A215" s="517" t="s">
        <v>40949</v>
      </c>
      <c r="B215" s="463" t="s">
        <v>41105</v>
      </c>
      <c r="C215" s="463" t="s">
        <v>8042</v>
      </c>
      <c r="D215" s="464" t="s">
        <v>41106</v>
      </c>
      <c r="E215" s="463" t="s">
        <v>79</v>
      </c>
      <c r="F215" s="493">
        <v>4</v>
      </c>
      <c r="G215" s="465">
        <v>37</v>
      </c>
      <c r="H215" s="466">
        <v>0.22470000000000001</v>
      </c>
      <c r="I215" s="465">
        <f t="shared" si="63"/>
        <v>45.31</v>
      </c>
      <c r="J215" s="518">
        <f t="shared" si="64"/>
        <v>181.24</v>
      </c>
    </row>
    <row r="216" spans="1:10" ht="75">
      <c r="A216" s="517" t="s">
        <v>40950</v>
      </c>
      <c r="B216" s="463" t="s">
        <v>41107</v>
      </c>
      <c r="C216" s="463" t="s">
        <v>8042</v>
      </c>
      <c r="D216" s="464" t="s">
        <v>41108</v>
      </c>
      <c r="E216" s="463" t="s">
        <v>79</v>
      </c>
      <c r="F216" s="493">
        <v>5</v>
      </c>
      <c r="G216" s="465">
        <v>35.630000000000003</v>
      </c>
      <c r="H216" s="466">
        <v>0.22470000000000001</v>
      </c>
      <c r="I216" s="465">
        <f t="shared" si="63"/>
        <v>43.64</v>
      </c>
      <c r="J216" s="518">
        <f t="shared" si="64"/>
        <v>218.2</v>
      </c>
    </row>
    <row r="217" spans="1:10" ht="75">
      <c r="A217" s="517" t="s">
        <v>40951</v>
      </c>
      <c r="B217" s="463" t="s">
        <v>41109</v>
      </c>
      <c r="C217" s="463" t="s">
        <v>8042</v>
      </c>
      <c r="D217" s="464" t="s">
        <v>41110</v>
      </c>
      <c r="E217" s="463" t="s">
        <v>79</v>
      </c>
      <c r="F217" s="493">
        <v>5</v>
      </c>
      <c r="G217" s="465">
        <v>43.92</v>
      </c>
      <c r="H217" s="466">
        <v>0.22470000000000001</v>
      </c>
      <c r="I217" s="465">
        <f t="shared" si="63"/>
        <v>53.79</v>
      </c>
      <c r="J217" s="518">
        <f t="shared" si="64"/>
        <v>268.95</v>
      </c>
    </row>
    <row r="218" spans="1:10" ht="37.5">
      <c r="A218" s="517" t="s">
        <v>40952</v>
      </c>
      <c r="B218" s="463" t="s">
        <v>41111</v>
      </c>
      <c r="C218" s="463" t="s">
        <v>8382</v>
      </c>
      <c r="D218" s="464" t="s">
        <v>41112</v>
      </c>
      <c r="E218" s="463" t="s">
        <v>7970</v>
      </c>
      <c r="F218" s="493">
        <v>42</v>
      </c>
      <c r="G218" s="465">
        <v>108.67</v>
      </c>
      <c r="H218" s="466">
        <v>0.22470000000000001</v>
      </c>
      <c r="I218" s="465">
        <f t="shared" si="63"/>
        <v>133.09</v>
      </c>
      <c r="J218" s="518">
        <f t="shared" si="64"/>
        <v>5589.78</v>
      </c>
    </row>
    <row r="219" spans="1:10">
      <c r="A219" s="515" t="s">
        <v>55</v>
      </c>
      <c r="B219" s="459"/>
      <c r="C219" s="459"/>
      <c r="D219" s="460" t="s">
        <v>61</v>
      </c>
      <c r="E219" s="460"/>
      <c r="F219" s="494"/>
      <c r="G219" s="461"/>
      <c r="H219" s="467"/>
      <c r="I219" s="461"/>
      <c r="J219" s="516">
        <f>SUM(J220:J226)</f>
        <v>57718.95</v>
      </c>
    </row>
    <row r="220" spans="1:10" ht="75">
      <c r="A220" s="517" t="s">
        <v>40953</v>
      </c>
      <c r="B220" s="463" t="s">
        <v>8321</v>
      </c>
      <c r="C220" s="463" t="s">
        <v>69</v>
      </c>
      <c r="D220" s="464" t="s">
        <v>140</v>
      </c>
      <c r="E220" s="463" t="s">
        <v>75</v>
      </c>
      <c r="F220" s="493">
        <v>3415.02</v>
      </c>
      <c r="G220" s="465">
        <v>5.0199999999999996</v>
      </c>
      <c r="H220" s="466">
        <v>0.22470000000000001</v>
      </c>
      <c r="I220" s="465">
        <f t="shared" ref="I220" si="65">ROUND(G220*1.2247,2)</f>
        <v>6.15</v>
      </c>
      <c r="J220" s="518">
        <f t="shared" ref="J220" si="66">ROUND(F220*I220,2)</f>
        <v>21002.37</v>
      </c>
    </row>
    <row r="221" spans="1:10" ht="56.25">
      <c r="A221" s="517" t="s">
        <v>40954</v>
      </c>
      <c r="B221" s="463" t="s">
        <v>8322</v>
      </c>
      <c r="C221" s="463" t="s">
        <v>69</v>
      </c>
      <c r="D221" s="464" t="s">
        <v>141</v>
      </c>
      <c r="E221" s="463" t="s">
        <v>75</v>
      </c>
      <c r="F221" s="493">
        <v>457.65</v>
      </c>
      <c r="G221" s="465">
        <v>7.64</v>
      </c>
      <c r="H221" s="466">
        <v>0.22470000000000001</v>
      </c>
      <c r="I221" s="465">
        <f t="shared" ref="I221:I226" si="67">ROUND(G221*1.2247,2)</f>
        <v>9.36</v>
      </c>
      <c r="J221" s="518">
        <f t="shared" ref="J221:J226" si="68">ROUND(F221*I221,2)</f>
        <v>4283.6000000000004</v>
      </c>
    </row>
    <row r="222" spans="1:10" ht="56.25">
      <c r="A222" s="517" t="s">
        <v>40955</v>
      </c>
      <c r="B222" s="463" t="s">
        <v>8323</v>
      </c>
      <c r="C222" s="463" t="s">
        <v>69</v>
      </c>
      <c r="D222" s="464" t="s">
        <v>3331</v>
      </c>
      <c r="E222" s="463" t="s">
        <v>75</v>
      </c>
      <c r="F222" s="493">
        <v>85.9</v>
      </c>
      <c r="G222" s="465">
        <v>18.75</v>
      </c>
      <c r="H222" s="466">
        <v>0.22470000000000001</v>
      </c>
      <c r="I222" s="465">
        <f t="shared" si="67"/>
        <v>22.96</v>
      </c>
      <c r="J222" s="518">
        <f t="shared" si="68"/>
        <v>1972.26</v>
      </c>
    </row>
    <row r="223" spans="1:10" ht="56.25">
      <c r="A223" s="517" t="s">
        <v>40956</v>
      </c>
      <c r="B223" s="463" t="s">
        <v>8324</v>
      </c>
      <c r="C223" s="463" t="s">
        <v>69</v>
      </c>
      <c r="D223" s="464" t="s">
        <v>142</v>
      </c>
      <c r="E223" s="463" t="s">
        <v>75</v>
      </c>
      <c r="F223" s="493">
        <v>226</v>
      </c>
      <c r="G223" s="465">
        <v>27.13</v>
      </c>
      <c r="H223" s="466">
        <v>0.22470000000000001</v>
      </c>
      <c r="I223" s="465">
        <f t="shared" si="67"/>
        <v>33.229999999999997</v>
      </c>
      <c r="J223" s="518">
        <f t="shared" si="68"/>
        <v>7509.98</v>
      </c>
    </row>
    <row r="224" spans="1:10" ht="75">
      <c r="A224" s="517" t="s">
        <v>40957</v>
      </c>
      <c r="B224" s="463" t="s">
        <v>8325</v>
      </c>
      <c r="C224" s="463" t="s">
        <v>69</v>
      </c>
      <c r="D224" s="464" t="s">
        <v>139</v>
      </c>
      <c r="E224" s="463" t="s">
        <v>75</v>
      </c>
      <c r="F224" s="493">
        <v>1171.6500000000001</v>
      </c>
      <c r="G224" s="465">
        <v>3.52</v>
      </c>
      <c r="H224" s="466">
        <v>0.22470000000000001</v>
      </c>
      <c r="I224" s="465">
        <f t="shared" si="67"/>
        <v>4.3099999999999996</v>
      </c>
      <c r="J224" s="518">
        <f t="shared" si="68"/>
        <v>5049.8100000000004</v>
      </c>
    </row>
    <row r="225" spans="1:10" ht="112.5">
      <c r="A225" s="517" t="s">
        <v>40958</v>
      </c>
      <c r="B225" s="463" t="s">
        <v>8326</v>
      </c>
      <c r="C225" s="463" t="s">
        <v>8042</v>
      </c>
      <c r="D225" s="464" t="s">
        <v>8327</v>
      </c>
      <c r="E225" s="463" t="s">
        <v>75</v>
      </c>
      <c r="F225" s="493">
        <v>36.75</v>
      </c>
      <c r="G225" s="465">
        <v>47.7</v>
      </c>
      <c r="H225" s="466">
        <v>0.22470000000000001</v>
      </c>
      <c r="I225" s="465">
        <f t="shared" si="67"/>
        <v>58.42</v>
      </c>
      <c r="J225" s="518">
        <f t="shared" si="68"/>
        <v>2146.94</v>
      </c>
    </row>
    <row r="226" spans="1:10" ht="112.5">
      <c r="A226" s="517" t="s">
        <v>40959</v>
      </c>
      <c r="B226" s="463" t="s">
        <v>8328</v>
      </c>
      <c r="C226" s="463" t="s">
        <v>8042</v>
      </c>
      <c r="D226" s="464" t="s">
        <v>8329</v>
      </c>
      <c r="E226" s="463" t="s">
        <v>75</v>
      </c>
      <c r="F226" s="493">
        <v>147</v>
      </c>
      <c r="G226" s="465">
        <v>87.51</v>
      </c>
      <c r="H226" s="466">
        <v>0.22470000000000001</v>
      </c>
      <c r="I226" s="465">
        <f t="shared" si="67"/>
        <v>107.17</v>
      </c>
      <c r="J226" s="518">
        <f t="shared" si="68"/>
        <v>15753.99</v>
      </c>
    </row>
    <row r="227" spans="1:10">
      <c r="A227" s="515" t="s">
        <v>56</v>
      </c>
      <c r="B227" s="459"/>
      <c r="C227" s="459"/>
      <c r="D227" s="460" t="s">
        <v>62</v>
      </c>
      <c r="E227" s="460"/>
      <c r="F227" s="494"/>
      <c r="G227" s="461"/>
      <c r="H227" s="467"/>
      <c r="I227" s="461"/>
      <c r="J227" s="516">
        <f>SUM(J228:J244)</f>
        <v>30489.49</v>
      </c>
    </row>
    <row r="228" spans="1:10" ht="56.25">
      <c r="A228" s="517" t="s">
        <v>40960</v>
      </c>
      <c r="B228" s="463" t="s">
        <v>8330</v>
      </c>
      <c r="C228" s="463" t="s">
        <v>69</v>
      </c>
      <c r="D228" s="464" t="s">
        <v>3477</v>
      </c>
      <c r="E228" s="463" t="s">
        <v>79</v>
      </c>
      <c r="F228" s="493">
        <v>6</v>
      </c>
      <c r="G228" s="465">
        <v>42.51</v>
      </c>
      <c r="H228" s="466">
        <v>0.22470000000000001</v>
      </c>
      <c r="I228" s="465">
        <f t="shared" ref="I228" si="69">ROUND(G228*1.2247,2)</f>
        <v>52.06</v>
      </c>
      <c r="J228" s="518">
        <f t="shared" ref="J228" si="70">ROUND(F228*I228,2)</f>
        <v>312.36</v>
      </c>
    </row>
    <row r="229" spans="1:10" ht="56.25">
      <c r="A229" s="517" t="s">
        <v>40961</v>
      </c>
      <c r="B229" s="463" t="s">
        <v>8331</v>
      </c>
      <c r="C229" s="463" t="s">
        <v>69</v>
      </c>
      <c r="D229" s="464" t="s">
        <v>146</v>
      </c>
      <c r="E229" s="463" t="s">
        <v>79</v>
      </c>
      <c r="F229" s="493">
        <v>12</v>
      </c>
      <c r="G229" s="465">
        <v>34.81</v>
      </c>
      <c r="H229" s="466">
        <v>0.22470000000000001</v>
      </c>
      <c r="I229" s="465">
        <f t="shared" ref="I229:I244" si="71">ROUND(G229*1.2247,2)</f>
        <v>42.63</v>
      </c>
      <c r="J229" s="518">
        <f t="shared" ref="J229:J244" si="72">ROUND(F229*I229,2)</f>
        <v>511.56</v>
      </c>
    </row>
    <row r="230" spans="1:10" ht="56.25">
      <c r="A230" s="517" t="s">
        <v>40962</v>
      </c>
      <c r="B230" s="463" t="s">
        <v>41206</v>
      </c>
      <c r="C230" s="463" t="s">
        <v>69</v>
      </c>
      <c r="D230" s="464" t="s">
        <v>3496</v>
      </c>
      <c r="E230" s="463" t="s">
        <v>79</v>
      </c>
      <c r="F230" s="493">
        <v>2</v>
      </c>
      <c r="G230" s="465">
        <v>93.77</v>
      </c>
      <c r="H230" s="466">
        <v>0.22470000000000001</v>
      </c>
      <c r="I230" s="465">
        <f t="shared" si="71"/>
        <v>114.84</v>
      </c>
      <c r="J230" s="518">
        <f t="shared" si="72"/>
        <v>229.68</v>
      </c>
    </row>
    <row r="231" spans="1:10" ht="56.25">
      <c r="A231" s="517" t="s">
        <v>40963</v>
      </c>
      <c r="B231" s="463" t="s">
        <v>8332</v>
      </c>
      <c r="C231" s="463" t="s">
        <v>69</v>
      </c>
      <c r="D231" s="464" t="s">
        <v>3481</v>
      </c>
      <c r="E231" s="463" t="s">
        <v>79</v>
      </c>
      <c r="F231" s="493">
        <v>7</v>
      </c>
      <c r="G231" s="465">
        <v>52.64</v>
      </c>
      <c r="H231" s="466">
        <v>0.22470000000000001</v>
      </c>
      <c r="I231" s="465">
        <f t="shared" si="71"/>
        <v>64.47</v>
      </c>
      <c r="J231" s="518">
        <f t="shared" si="72"/>
        <v>451.29</v>
      </c>
    </row>
    <row r="232" spans="1:10" ht="56.25">
      <c r="A232" s="517" t="s">
        <v>40964</v>
      </c>
      <c r="B232" s="463" t="s">
        <v>41207</v>
      </c>
      <c r="C232" s="463" t="s">
        <v>69</v>
      </c>
      <c r="D232" s="464" t="s">
        <v>3490</v>
      </c>
      <c r="E232" s="463" t="s">
        <v>79</v>
      </c>
      <c r="F232" s="493">
        <v>2</v>
      </c>
      <c r="G232" s="465">
        <v>93.5</v>
      </c>
      <c r="H232" s="466">
        <v>0.22470000000000001</v>
      </c>
      <c r="I232" s="465">
        <f t="shared" si="71"/>
        <v>114.51</v>
      </c>
      <c r="J232" s="518">
        <f t="shared" si="72"/>
        <v>229.02</v>
      </c>
    </row>
    <row r="233" spans="1:10" ht="56.25">
      <c r="A233" s="517" t="s">
        <v>40965</v>
      </c>
      <c r="B233" s="463" t="s">
        <v>8333</v>
      </c>
      <c r="C233" s="463" t="s">
        <v>69</v>
      </c>
      <c r="D233" s="464" t="s">
        <v>3488</v>
      </c>
      <c r="E233" s="463" t="s">
        <v>79</v>
      </c>
      <c r="F233" s="493">
        <v>2</v>
      </c>
      <c r="G233" s="465">
        <v>70.47</v>
      </c>
      <c r="H233" s="466">
        <v>0.22470000000000001</v>
      </c>
      <c r="I233" s="465">
        <f t="shared" si="71"/>
        <v>86.3</v>
      </c>
      <c r="J233" s="518">
        <f t="shared" si="72"/>
        <v>172.6</v>
      </c>
    </row>
    <row r="234" spans="1:10" ht="75">
      <c r="A234" s="517" t="s">
        <v>40966</v>
      </c>
      <c r="B234" s="463" t="s">
        <v>8334</v>
      </c>
      <c r="C234" s="463" t="s">
        <v>69</v>
      </c>
      <c r="D234" s="464" t="s">
        <v>165</v>
      </c>
      <c r="E234" s="463" t="s">
        <v>79</v>
      </c>
      <c r="F234" s="493">
        <v>3</v>
      </c>
      <c r="G234" s="465">
        <v>59.27</v>
      </c>
      <c r="H234" s="466">
        <v>0.22470000000000001</v>
      </c>
      <c r="I234" s="465">
        <f t="shared" si="71"/>
        <v>72.59</v>
      </c>
      <c r="J234" s="518">
        <f t="shared" si="72"/>
        <v>217.77</v>
      </c>
    </row>
    <row r="235" spans="1:10" ht="56.25">
      <c r="A235" s="517" t="s">
        <v>40967</v>
      </c>
      <c r="B235" s="463" t="s">
        <v>8335</v>
      </c>
      <c r="C235" s="463" t="s">
        <v>69</v>
      </c>
      <c r="D235" s="464" t="s">
        <v>144</v>
      </c>
      <c r="E235" s="463" t="s">
        <v>79</v>
      </c>
      <c r="F235" s="493">
        <v>23</v>
      </c>
      <c r="G235" s="465">
        <v>36.35</v>
      </c>
      <c r="H235" s="466">
        <v>0.22470000000000001</v>
      </c>
      <c r="I235" s="465">
        <f t="shared" si="71"/>
        <v>44.52</v>
      </c>
      <c r="J235" s="518">
        <f t="shared" si="72"/>
        <v>1023.96</v>
      </c>
    </row>
    <row r="236" spans="1:10" ht="56.25">
      <c r="A236" s="517" t="s">
        <v>40968</v>
      </c>
      <c r="B236" s="463" t="s">
        <v>8336</v>
      </c>
      <c r="C236" s="463" t="s">
        <v>69</v>
      </c>
      <c r="D236" s="464" t="s">
        <v>3519</v>
      </c>
      <c r="E236" s="463" t="s">
        <v>79</v>
      </c>
      <c r="F236" s="493">
        <v>23</v>
      </c>
      <c r="G236" s="465">
        <v>38.31</v>
      </c>
      <c r="H236" s="466">
        <v>0.22470000000000001</v>
      </c>
      <c r="I236" s="465">
        <f t="shared" si="71"/>
        <v>46.92</v>
      </c>
      <c r="J236" s="518">
        <f t="shared" si="72"/>
        <v>1079.1600000000001</v>
      </c>
    </row>
    <row r="237" spans="1:10" ht="75">
      <c r="A237" s="517" t="s">
        <v>40969</v>
      </c>
      <c r="B237" s="463" t="s">
        <v>41209</v>
      </c>
      <c r="C237" s="463" t="s">
        <v>69</v>
      </c>
      <c r="D237" s="464" t="s">
        <v>3543</v>
      </c>
      <c r="E237" s="463" t="s">
        <v>79</v>
      </c>
      <c r="F237" s="493">
        <v>2</v>
      </c>
      <c r="G237" s="465">
        <v>77.09</v>
      </c>
      <c r="H237" s="466">
        <v>0.22470000000000001</v>
      </c>
      <c r="I237" s="465">
        <f t="shared" si="71"/>
        <v>94.41</v>
      </c>
      <c r="J237" s="518">
        <f t="shared" si="72"/>
        <v>188.82</v>
      </c>
    </row>
    <row r="238" spans="1:10" ht="56.25">
      <c r="A238" s="517" t="s">
        <v>40970</v>
      </c>
      <c r="B238" s="463" t="s">
        <v>8337</v>
      </c>
      <c r="C238" s="463" t="s">
        <v>69</v>
      </c>
      <c r="D238" s="464" t="s">
        <v>3522</v>
      </c>
      <c r="E238" s="463" t="s">
        <v>79</v>
      </c>
      <c r="F238" s="493">
        <v>68</v>
      </c>
      <c r="G238" s="465">
        <v>66.02</v>
      </c>
      <c r="H238" s="466">
        <v>0.22470000000000001</v>
      </c>
      <c r="I238" s="465">
        <f t="shared" si="71"/>
        <v>80.849999999999994</v>
      </c>
      <c r="J238" s="518">
        <f t="shared" si="72"/>
        <v>5497.8</v>
      </c>
    </row>
    <row r="239" spans="1:10" ht="56.25">
      <c r="A239" s="517" t="s">
        <v>40971</v>
      </c>
      <c r="B239" s="463" t="s">
        <v>8338</v>
      </c>
      <c r="C239" s="463" t="s">
        <v>69</v>
      </c>
      <c r="D239" s="464" t="s">
        <v>3533</v>
      </c>
      <c r="E239" s="463" t="s">
        <v>79</v>
      </c>
      <c r="F239" s="493">
        <v>11</v>
      </c>
      <c r="G239" s="465">
        <v>74.94</v>
      </c>
      <c r="H239" s="466">
        <v>0.22470000000000001</v>
      </c>
      <c r="I239" s="465">
        <f t="shared" si="71"/>
        <v>91.78</v>
      </c>
      <c r="J239" s="518">
        <f t="shared" si="72"/>
        <v>1009.58</v>
      </c>
    </row>
    <row r="240" spans="1:10" ht="131.25">
      <c r="A240" s="517" t="s">
        <v>40972</v>
      </c>
      <c r="B240" s="463" t="s">
        <v>41113</v>
      </c>
      <c r="C240" s="463" t="s">
        <v>8042</v>
      </c>
      <c r="D240" s="464" t="s">
        <v>41114</v>
      </c>
      <c r="E240" s="463" t="s">
        <v>79</v>
      </c>
      <c r="F240" s="493">
        <v>73</v>
      </c>
      <c r="G240" s="465">
        <v>170.43</v>
      </c>
      <c r="H240" s="466">
        <v>0.22470000000000001</v>
      </c>
      <c r="I240" s="465">
        <f t="shared" si="71"/>
        <v>208.73</v>
      </c>
      <c r="J240" s="518">
        <f t="shared" si="72"/>
        <v>15237.29</v>
      </c>
    </row>
    <row r="241" spans="1:10" ht="75">
      <c r="A241" s="517" t="s">
        <v>40973</v>
      </c>
      <c r="B241" s="463" t="s">
        <v>41172</v>
      </c>
      <c r="C241" s="463" t="s">
        <v>69</v>
      </c>
      <c r="D241" s="464" t="s">
        <v>3698</v>
      </c>
      <c r="E241" s="463" t="s">
        <v>79</v>
      </c>
      <c r="F241" s="493">
        <v>42</v>
      </c>
      <c r="G241" s="465">
        <v>82.48</v>
      </c>
      <c r="H241" s="466">
        <v>0.22470000000000001</v>
      </c>
      <c r="I241" s="465">
        <f t="shared" si="71"/>
        <v>101.01</v>
      </c>
      <c r="J241" s="518">
        <f t="shared" si="72"/>
        <v>4242.42</v>
      </c>
    </row>
    <row r="242" spans="1:10" ht="56.25">
      <c r="A242" s="517" t="s">
        <v>40974</v>
      </c>
      <c r="B242" s="463" t="s">
        <v>8339</v>
      </c>
      <c r="C242" s="463" t="s">
        <v>69</v>
      </c>
      <c r="D242" s="464" t="s">
        <v>3421</v>
      </c>
      <c r="E242" s="463" t="s">
        <v>79</v>
      </c>
      <c r="F242" s="493">
        <v>1</v>
      </c>
      <c r="G242" s="465">
        <v>58.7</v>
      </c>
      <c r="H242" s="466">
        <v>0.22470000000000001</v>
      </c>
      <c r="I242" s="465">
        <f t="shared" si="71"/>
        <v>71.89</v>
      </c>
      <c r="J242" s="518">
        <f t="shared" si="72"/>
        <v>71.89</v>
      </c>
    </row>
    <row r="243" spans="1:10">
      <c r="A243" s="517" t="s">
        <v>40975</v>
      </c>
      <c r="B243" s="463" t="s">
        <v>8340</v>
      </c>
      <c r="C243" s="463" t="s">
        <v>69</v>
      </c>
      <c r="D243" s="464" t="s">
        <v>8108</v>
      </c>
      <c r="E243" s="463" t="s">
        <v>79</v>
      </c>
      <c r="F243" s="493">
        <v>1</v>
      </c>
      <c r="G243" s="465">
        <v>7</v>
      </c>
      <c r="H243" s="466">
        <v>0.22470000000000001</v>
      </c>
      <c r="I243" s="465">
        <f t="shared" si="71"/>
        <v>8.57</v>
      </c>
      <c r="J243" s="518">
        <f t="shared" si="72"/>
        <v>8.57</v>
      </c>
    </row>
    <row r="244" spans="1:10">
      <c r="A244" s="517" t="s">
        <v>40976</v>
      </c>
      <c r="B244" s="463" t="s">
        <v>8341</v>
      </c>
      <c r="C244" s="463" t="s">
        <v>8227</v>
      </c>
      <c r="D244" s="464" t="s">
        <v>8342</v>
      </c>
      <c r="E244" s="463" t="s">
        <v>7970</v>
      </c>
      <c r="F244" s="493">
        <v>1</v>
      </c>
      <c r="G244" s="465">
        <v>4.67</v>
      </c>
      <c r="H244" s="466">
        <v>0.22470000000000001</v>
      </c>
      <c r="I244" s="465">
        <f t="shared" si="71"/>
        <v>5.72</v>
      </c>
      <c r="J244" s="518">
        <f t="shared" si="72"/>
        <v>5.72</v>
      </c>
    </row>
    <row r="245" spans="1:10">
      <c r="A245" s="515" t="s">
        <v>41115</v>
      </c>
      <c r="B245" s="459"/>
      <c r="C245" s="459"/>
      <c r="D245" s="460" t="s">
        <v>303</v>
      </c>
      <c r="E245" s="460"/>
      <c r="F245" s="494"/>
      <c r="G245" s="461"/>
      <c r="H245" s="467"/>
      <c r="I245" s="461"/>
      <c r="J245" s="516">
        <f>SUM(J246:J248)</f>
        <v>1400.22</v>
      </c>
    </row>
    <row r="246" spans="1:10" ht="56.25">
      <c r="A246" s="517" t="s">
        <v>58</v>
      </c>
      <c r="B246" s="463" t="s">
        <v>8344</v>
      </c>
      <c r="C246" s="463" t="s">
        <v>69</v>
      </c>
      <c r="D246" s="464" t="s">
        <v>304</v>
      </c>
      <c r="E246" s="463" t="s">
        <v>79</v>
      </c>
      <c r="F246" s="493">
        <v>2</v>
      </c>
      <c r="G246" s="465">
        <v>262.14</v>
      </c>
      <c r="H246" s="466">
        <v>0.22470000000000001</v>
      </c>
      <c r="I246" s="465">
        <f t="shared" ref="I246" si="73">ROUND(G246*1.2247,2)</f>
        <v>321.04000000000002</v>
      </c>
      <c r="J246" s="518">
        <f t="shared" ref="J246" si="74">ROUND(F246*I246,2)</f>
        <v>642.08000000000004</v>
      </c>
    </row>
    <row r="247" spans="1:10" ht="56.25">
      <c r="A247" s="517" t="s">
        <v>275</v>
      </c>
      <c r="B247" s="463" t="s">
        <v>8345</v>
      </c>
      <c r="C247" s="463" t="s">
        <v>69</v>
      </c>
      <c r="D247" s="464" t="s">
        <v>305</v>
      </c>
      <c r="E247" s="463" t="s">
        <v>79</v>
      </c>
      <c r="F247" s="493">
        <v>23</v>
      </c>
      <c r="G247" s="465">
        <v>20.63</v>
      </c>
      <c r="H247" s="466">
        <v>0.22470000000000001</v>
      </c>
      <c r="I247" s="465">
        <f t="shared" ref="I247:I248" si="75">ROUND(G247*1.2247,2)</f>
        <v>25.27</v>
      </c>
      <c r="J247" s="518">
        <f t="shared" ref="J247:J248" si="76">ROUND(F247*I247,2)</f>
        <v>581.21</v>
      </c>
    </row>
    <row r="248" spans="1:10" ht="112.5">
      <c r="A248" s="517" t="s">
        <v>276</v>
      </c>
      <c r="B248" s="463" t="s">
        <v>41116</v>
      </c>
      <c r="C248" s="463" t="s">
        <v>8042</v>
      </c>
      <c r="D248" s="464" t="s">
        <v>41117</v>
      </c>
      <c r="E248" s="463" t="s">
        <v>79</v>
      </c>
      <c r="F248" s="493">
        <v>13</v>
      </c>
      <c r="G248" s="465">
        <v>11.11</v>
      </c>
      <c r="H248" s="466">
        <v>0.22470000000000001</v>
      </c>
      <c r="I248" s="465">
        <f t="shared" si="75"/>
        <v>13.61</v>
      </c>
      <c r="J248" s="518">
        <f t="shared" si="76"/>
        <v>176.93</v>
      </c>
    </row>
    <row r="249" spans="1:10">
      <c r="A249" s="515" t="s">
        <v>41118</v>
      </c>
      <c r="B249" s="459"/>
      <c r="C249" s="459"/>
      <c r="D249" s="460" t="s">
        <v>8346</v>
      </c>
      <c r="E249" s="460"/>
      <c r="F249" s="494"/>
      <c r="G249" s="461"/>
      <c r="H249" s="467"/>
      <c r="I249" s="461"/>
      <c r="J249" s="516">
        <f>SUM(J250:J255)</f>
        <v>17670.169999999998</v>
      </c>
    </row>
    <row r="250" spans="1:10" ht="93.75">
      <c r="A250" s="517" t="s">
        <v>40977</v>
      </c>
      <c r="B250" s="463" t="s">
        <v>41179</v>
      </c>
      <c r="C250" s="463" t="s">
        <v>69</v>
      </c>
      <c r="D250" s="464" t="s">
        <v>4036</v>
      </c>
      <c r="E250" s="463" t="s">
        <v>75</v>
      </c>
      <c r="F250" s="493">
        <v>71.03</v>
      </c>
      <c r="G250" s="465">
        <v>27.16</v>
      </c>
      <c r="H250" s="466">
        <v>0.22470000000000001</v>
      </c>
      <c r="I250" s="465">
        <f t="shared" ref="I250" si="77">ROUND(G250*1.2247,2)</f>
        <v>33.26</v>
      </c>
      <c r="J250" s="518">
        <f t="shared" ref="J250" si="78">ROUND(F250*I250,2)</f>
        <v>2362.46</v>
      </c>
    </row>
    <row r="251" spans="1:10" ht="93.75">
      <c r="A251" s="517" t="s">
        <v>40978</v>
      </c>
      <c r="B251" s="463" t="s">
        <v>41178</v>
      </c>
      <c r="C251" s="463" t="s">
        <v>69</v>
      </c>
      <c r="D251" s="464" t="s">
        <v>4041</v>
      </c>
      <c r="E251" s="463" t="s">
        <v>75</v>
      </c>
      <c r="F251" s="493">
        <v>51.25</v>
      </c>
      <c r="G251" s="465">
        <v>44.51</v>
      </c>
      <c r="H251" s="466">
        <v>0.22470000000000001</v>
      </c>
      <c r="I251" s="465">
        <f t="shared" ref="I251:I255" si="79">ROUND(G251*1.2247,2)</f>
        <v>54.51</v>
      </c>
      <c r="J251" s="518">
        <f t="shared" ref="J251:J255" si="80">ROUND(F251*I251,2)</f>
        <v>2793.64</v>
      </c>
    </row>
    <row r="252" spans="1:10" ht="93.75">
      <c r="A252" s="517" t="s">
        <v>40979</v>
      </c>
      <c r="B252" s="463" t="s">
        <v>41167</v>
      </c>
      <c r="C252" s="463" t="s">
        <v>69</v>
      </c>
      <c r="D252" s="464" t="s">
        <v>4038</v>
      </c>
      <c r="E252" s="463" t="s">
        <v>75</v>
      </c>
      <c r="F252" s="493">
        <v>71.03</v>
      </c>
      <c r="G252" s="465">
        <v>56.12</v>
      </c>
      <c r="H252" s="466">
        <v>0.22470000000000001</v>
      </c>
      <c r="I252" s="465">
        <f t="shared" si="79"/>
        <v>68.73</v>
      </c>
      <c r="J252" s="518">
        <f t="shared" si="80"/>
        <v>4881.8900000000003</v>
      </c>
    </row>
    <row r="253" spans="1:10" ht="93.75">
      <c r="A253" s="517" t="s">
        <v>40980</v>
      </c>
      <c r="B253" s="463" t="s">
        <v>41171</v>
      </c>
      <c r="C253" s="463" t="s">
        <v>69</v>
      </c>
      <c r="D253" s="464" t="s">
        <v>4043</v>
      </c>
      <c r="E253" s="463" t="s">
        <v>75</v>
      </c>
      <c r="F253" s="493">
        <v>51.25</v>
      </c>
      <c r="G253" s="465">
        <v>69.23</v>
      </c>
      <c r="H253" s="466">
        <v>0.22470000000000001</v>
      </c>
      <c r="I253" s="465">
        <f t="shared" si="79"/>
        <v>84.79</v>
      </c>
      <c r="J253" s="518">
        <f t="shared" si="80"/>
        <v>4345.49</v>
      </c>
    </row>
    <row r="254" spans="1:10">
      <c r="A254" s="517" t="s">
        <v>40981</v>
      </c>
      <c r="B254" s="463" t="s">
        <v>8347</v>
      </c>
      <c r="C254" s="463" t="s">
        <v>8227</v>
      </c>
      <c r="D254" s="464" t="s">
        <v>7983</v>
      </c>
      <c r="E254" s="463" t="s">
        <v>75</v>
      </c>
      <c r="F254" s="493">
        <v>122.29</v>
      </c>
      <c r="G254" s="465">
        <v>11</v>
      </c>
      <c r="H254" s="466">
        <v>0.22470000000000001</v>
      </c>
      <c r="I254" s="465">
        <f t="shared" si="79"/>
        <v>13.47</v>
      </c>
      <c r="J254" s="518">
        <f t="shared" si="80"/>
        <v>1647.25</v>
      </c>
    </row>
    <row r="255" spans="1:10" ht="37.5">
      <c r="A255" s="517" t="s">
        <v>40982</v>
      </c>
      <c r="B255" s="463" t="s">
        <v>8348</v>
      </c>
      <c r="C255" s="463" t="s">
        <v>8227</v>
      </c>
      <c r="D255" s="464" t="s">
        <v>8024</v>
      </c>
      <c r="E255" s="463" t="s">
        <v>17</v>
      </c>
      <c r="F255" s="493">
        <v>18</v>
      </c>
      <c r="G255" s="465">
        <v>74.37</v>
      </c>
      <c r="H255" s="466">
        <v>0.22470000000000001</v>
      </c>
      <c r="I255" s="465">
        <f t="shared" si="79"/>
        <v>91.08</v>
      </c>
      <c r="J255" s="518">
        <f t="shared" si="80"/>
        <v>1639.44</v>
      </c>
    </row>
    <row r="256" spans="1:10">
      <c r="A256" s="515" t="s">
        <v>41119</v>
      </c>
      <c r="B256" s="459"/>
      <c r="C256" s="459"/>
      <c r="D256" s="460" t="s">
        <v>7997</v>
      </c>
      <c r="E256" s="460"/>
      <c r="F256" s="494"/>
      <c r="G256" s="461"/>
      <c r="H256" s="467"/>
      <c r="I256" s="461"/>
      <c r="J256" s="516">
        <f>J257</f>
        <v>39508.85</v>
      </c>
    </row>
    <row r="257" spans="1:10" ht="37.5">
      <c r="A257" s="517" t="s">
        <v>274</v>
      </c>
      <c r="B257" s="463" t="s">
        <v>41770</v>
      </c>
      <c r="C257" s="463" t="s">
        <v>69</v>
      </c>
      <c r="D257" s="464" t="s">
        <v>7057</v>
      </c>
      <c r="E257" s="463" t="s">
        <v>3</v>
      </c>
      <c r="F257" s="493">
        <v>496.28</v>
      </c>
      <c r="G257" s="465">
        <v>65</v>
      </c>
      <c r="H257" s="466">
        <v>0.22470000000000001</v>
      </c>
      <c r="I257" s="465">
        <f t="shared" ref="I257" si="81">ROUND(G257*1.2247,2)</f>
        <v>79.61</v>
      </c>
      <c r="J257" s="518">
        <f t="shared" ref="J257" si="82">ROUND(F257*I257,2)</f>
        <v>39508.85</v>
      </c>
    </row>
    <row r="258" spans="1:10">
      <c r="A258" s="515" t="s">
        <v>41120</v>
      </c>
      <c r="B258" s="459"/>
      <c r="C258" s="459"/>
      <c r="D258" s="460" t="s">
        <v>8043</v>
      </c>
      <c r="E258" s="460"/>
      <c r="F258" s="494"/>
      <c r="G258" s="461"/>
      <c r="H258" s="467"/>
      <c r="I258" s="461"/>
      <c r="J258" s="516">
        <f>SUM(J259:J281)</f>
        <v>49662.03</v>
      </c>
    </row>
    <row r="259" spans="1:10" ht="93.75">
      <c r="A259" s="517" t="s">
        <v>7985</v>
      </c>
      <c r="B259" s="463" t="s">
        <v>41176</v>
      </c>
      <c r="C259" s="463" t="s">
        <v>69</v>
      </c>
      <c r="D259" s="464" t="s">
        <v>5853</v>
      </c>
      <c r="E259" s="463" t="s">
        <v>75</v>
      </c>
      <c r="F259" s="493">
        <v>48.65</v>
      </c>
      <c r="G259" s="465">
        <v>59.84</v>
      </c>
      <c r="H259" s="466">
        <v>0.22470000000000001</v>
      </c>
      <c r="I259" s="465">
        <f t="shared" ref="I259" si="83">ROUND(G259*1.2247,2)</f>
        <v>73.290000000000006</v>
      </c>
      <c r="J259" s="518">
        <f t="shared" ref="J259" si="84">ROUND(F259*I259,2)</f>
        <v>3565.56</v>
      </c>
    </row>
    <row r="260" spans="1:10" ht="112.5">
      <c r="A260" s="517" t="s">
        <v>7986</v>
      </c>
      <c r="B260" s="463" t="s">
        <v>41103</v>
      </c>
      <c r="C260" s="463" t="s">
        <v>8042</v>
      </c>
      <c r="D260" s="464" t="s">
        <v>41104</v>
      </c>
      <c r="E260" s="463" t="s">
        <v>75</v>
      </c>
      <c r="F260" s="493">
        <v>60</v>
      </c>
      <c r="G260" s="465">
        <v>58.28</v>
      </c>
      <c r="H260" s="466">
        <v>0.22470000000000001</v>
      </c>
      <c r="I260" s="465">
        <f t="shared" ref="I260:I281" si="85">ROUND(G260*1.2247,2)</f>
        <v>71.38</v>
      </c>
      <c r="J260" s="518">
        <f t="shared" ref="J260:J281" si="86">ROUND(F260*I260,2)</f>
        <v>4282.8</v>
      </c>
    </row>
    <row r="261" spans="1:10" ht="56.25">
      <c r="A261" s="517" t="s">
        <v>7987</v>
      </c>
      <c r="B261" s="463" t="s">
        <v>41163</v>
      </c>
      <c r="C261" s="463" t="s">
        <v>69</v>
      </c>
      <c r="D261" s="464" t="s">
        <v>3856</v>
      </c>
      <c r="E261" s="463" t="s">
        <v>75</v>
      </c>
      <c r="F261" s="493">
        <v>656.94</v>
      </c>
      <c r="G261" s="465">
        <v>7.74</v>
      </c>
      <c r="H261" s="466">
        <v>0.22470000000000001</v>
      </c>
      <c r="I261" s="465">
        <f t="shared" si="85"/>
        <v>9.48</v>
      </c>
      <c r="J261" s="518">
        <f t="shared" si="86"/>
        <v>6227.79</v>
      </c>
    </row>
    <row r="262" spans="1:10" ht="37.5">
      <c r="A262" s="517" t="s">
        <v>7988</v>
      </c>
      <c r="B262" s="463" t="s">
        <v>41192</v>
      </c>
      <c r="C262" s="463" t="s">
        <v>69</v>
      </c>
      <c r="D262" s="464" t="s">
        <v>3859</v>
      </c>
      <c r="E262" s="463" t="s">
        <v>75</v>
      </c>
      <c r="F262" s="493">
        <v>116.82</v>
      </c>
      <c r="G262" s="465">
        <v>6.9</v>
      </c>
      <c r="H262" s="466">
        <v>0.22470000000000001</v>
      </c>
      <c r="I262" s="465">
        <f t="shared" si="85"/>
        <v>8.4499999999999993</v>
      </c>
      <c r="J262" s="518">
        <f t="shared" si="86"/>
        <v>987.13</v>
      </c>
    </row>
    <row r="263" spans="1:10" ht="75">
      <c r="A263" s="517" t="s">
        <v>7989</v>
      </c>
      <c r="B263" s="463" t="s">
        <v>41193</v>
      </c>
      <c r="C263" s="463" t="s">
        <v>69</v>
      </c>
      <c r="D263" s="464" t="s">
        <v>3298</v>
      </c>
      <c r="E263" s="463" t="s">
        <v>79</v>
      </c>
      <c r="F263" s="493">
        <v>46</v>
      </c>
      <c r="G263" s="465">
        <v>14.78</v>
      </c>
      <c r="H263" s="466">
        <v>0.22470000000000001</v>
      </c>
      <c r="I263" s="465">
        <f t="shared" si="85"/>
        <v>18.100000000000001</v>
      </c>
      <c r="J263" s="518">
        <f t="shared" si="86"/>
        <v>832.6</v>
      </c>
    </row>
    <row r="264" spans="1:10" ht="75">
      <c r="A264" s="517" t="s">
        <v>7990</v>
      </c>
      <c r="B264" s="463" t="s">
        <v>41208</v>
      </c>
      <c r="C264" s="463" t="s">
        <v>69</v>
      </c>
      <c r="D264" s="464" t="s">
        <v>3302</v>
      </c>
      <c r="E264" s="463" t="s">
        <v>79</v>
      </c>
      <c r="F264" s="493">
        <v>7</v>
      </c>
      <c r="G264" s="465">
        <v>22.39</v>
      </c>
      <c r="H264" s="466">
        <v>0.22470000000000001</v>
      </c>
      <c r="I264" s="465">
        <f t="shared" si="85"/>
        <v>27.42</v>
      </c>
      <c r="J264" s="518">
        <f t="shared" si="86"/>
        <v>191.94</v>
      </c>
    </row>
    <row r="265" spans="1:10" ht="75">
      <c r="A265" s="517" t="s">
        <v>7991</v>
      </c>
      <c r="B265" s="463" t="s">
        <v>41183</v>
      </c>
      <c r="C265" s="463" t="s">
        <v>69</v>
      </c>
      <c r="D265" s="464" t="s">
        <v>3279</v>
      </c>
      <c r="E265" s="463" t="s">
        <v>79</v>
      </c>
      <c r="F265" s="493">
        <v>92</v>
      </c>
      <c r="G265" s="465">
        <v>16.2</v>
      </c>
      <c r="H265" s="466">
        <v>0.22470000000000001</v>
      </c>
      <c r="I265" s="465">
        <f t="shared" si="85"/>
        <v>19.84</v>
      </c>
      <c r="J265" s="518">
        <f t="shared" si="86"/>
        <v>1825.28</v>
      </c>
    </row>
    <row r="266" spans="1:10" ht="75">
      <c r="A266" s="517" t="s">
        <v>7992</v>
      </c>
      <c r="B266" s="463" t="s">
        <v>8350</v>
      </c>
      <c r="C266" s="463" t="s">
        <v>69</v>
      </c>
      <c r="D266" s="464" t="s">
        <v>3278</v>
      </c>
      <c r="E266" s="463" t="s">
        <v>79</v>
      </c>
      <c r="F266" s="493">
        <v>14</v>
      </c>
      <c r="G266" s="465">
        <v>13.19</v>
      </c>
      <c r="H266" s="466">
        <v>0.22470000000000001</v>
      </c>
      <c r="I266" s="465">
        <f t="shared" si="85"/>
        <v>16.149999999999999</v>
      </c>
      <c r="J266" s="518">
        <f t="shared" si="86"/>
        <v>226.1</v>
      </c>
    </row>
    <row r="267" spans="1:10" ht="75">
      <c r="A267" s="517" t="s">
        <v>7993</v>
      </c>
      <c r="B267" s="463" t="s">
        <v>8316</v>
      </c>
      <c r="C267" s="463" t="s">
        <v>69</v>
      </c>
      <c r="D267" s="464" t="s">
        <v>3246</v>
      </c>
      <c r="E267" s="463" t="s">
        <v>75</v>
      </c>
      <c r="F267" s="493">
        <v>420.27</v>
      </c>
      <c r="G267" s="465">
        <v>13.09</v>
      </c>
      <c r="H267" s="466">
        <v>0.22470000000000001</v>
      </c>
      <c r="I267" s="465">
        <f t="shared" si="85"/>
        <v>16.03</v>
      </c>
      <c r="J267" s="518">
        <f t="shared" si="86"/>
        <v>6736.93</v>
      </c>
    </row>
    <row r="268" spans="1:10" ht="75">
      <c r="A268" s="517" t="s">
        <v>40983</v>
      </c>
      <c r="B268" s="463" t="s">
        <v>8317</v>
      </c>
      <c r="C268" s="463" t="s">
        <v>69</v>
      </c>
      <c r="D268" s="464" t="s">
        <v>3250</v>
      </c>
      <c r="E268" s="463" t="s">
        <v>75</v>
      </c>
      <c r="F268" s="493">
        <v>2.23</v>
      </c>
      <c r="G268" s="465">
        <v>16.88</v>
      </c>
      <c r="H268" s="466">
        <v>0.22470000000000001</v>
      </c>
      <c r="I268" s="465">
        <f t="shared" si="85"/>
        <v>20.67</v>
      </c>
      <c r="J268" s="518">
        <f t="shared" si="86"/>
        <v>46.09</v>
      </c>
    </row>
    <row r="269" spans="1:10" ht="75">
      <c r="A269" s="517" t="s">
        <v>40984</v>
      </c>
      <c r="B269" s="463" t="s">
        <v>8315</v>
      </c>
      <c r="C269" s="463" t="s">
        <v>69</v>
      </c>
      <c r="D269" s="464" t="s">
        <v>3261</v>
      </c>
      <c r="E269" s="463" t="s">
        <v>75</v>
      </c>
      <c r="F269" s="493">
        <v>527.21</v>
      </c>
      <c r="G269" s="465">
        <v>17.010000000000002</v>
      </c>
      <c r="H269" s="466">
        <v>0.22470000000000001</v>
      </c>
      <c r="I269" s="465">
        <f t="shared" si="85"/>
        <v>20.83</v>
      </c>
      <c r="J269" s="518">
        <f t="shared" si="86"/>
        <v>10981.78</v>
      </c>
    </row>
    <row r="270" spans="1:10" ht="75">
      <c r="A270" s="517" t="s">
        <v>40985</v>
      </c>
      <c r="B270" s="463" t="s">
        <v>41194</v>
      </c>
      <c r="C270" s="463" t="s">
        <v>69</v>
      </c>
      <c r="D270" s="464" t="s">
        <v>3263</v>
      </c>
      <c r="E270" s="463" t="s">
        <v>75</v>
      </c>
      <c r="F270" s="493">
        <v>26.71</v>
      </c>
      <c r="G270" s="465">
        <v>25.15</v>
      </c>
      <c r="H270" s="466">
        <v>0.22470000000000001</v>
      </c>
      <c r="I270" s="465">
        <f t="shared" si="85"/>
        <v>30.8</v>
      </c>
      <c r="J270" s="518">
        <f t="shared" si="86"/>
        <v>822.67</v>
      </c>
    </row>
    <row r="271" spans="1:10" ht="93.75">
      <c r="A271" s="517" t="s">
        <v>40986</v>
      </c>
      <c r="B271" s="463" t="s">
        <v>8349</v>
      </c>
      <c r="C271" s="463" t="s">
        <v>8042</v>
      </c>
      <c r="D271" s="464" t="s">
        <v>8050</v>
      </c>
      <c r="E271" s="463" t="s">
        <v>79</v>
      </c>
      <c r="F271" s="493">
        <v>6</v>
      </c>
      <c r="G271" s="465">
        <v>196.75</v>
      </c>
      <c r="H271" s="466">
        <v>0.22470000000000001</v>
      </c>
      <c r="I271" s="465">
        <f t="shared" si="85"/>
        <v>240.96</v>
      </c>
      <c r="J271" s="518">
        <f t="shared" si="86"/>
        <v>1445.76</v>
      </c>
    </row>
    <row r="272" spans="1:10" ht="75">
      <c r="A272" s="517" t="s">
        <v>40987</v>
      </c>
      <c r="B272" s="463" t="s">
        <v>41109</v>
      </c>
      <c r="C272" s="463" t="s">
        <v>8042</v>
      </c>
      <c r="D272" s="464" t="s">
        <v>41110</v>
      </c>
      <c r="E272" s="463" t="s">
        <v>79</v>
      </c>
      <c r="F272" s="493">
        <v>5</v>
      </c>
      <c r="G272" s="465">
        <v>43.92</v>
      </c>
      <c r="H272" s="466">
        <v>0.22470000000000001</v>
      </c>
      <c r="I272" s="465">
        <f t="shared" si="85"/>
        <v>53.79</v>
      </c>
      <c r="J272" s="518">
        <f t="shared" si="86"/>
        <v>268.95</v>
      </c>
    </row>
    <row r="273" spans="1:10" ht="37.5">
      <c r="A273" s="517" t="s">
        <v>40988</v>
      </c>
      <c r="B273" s="463" t="s">
        <v>41121</v>
      </c>
      <c r="C273" s="463" t="s">
        <v>8227</v>
      </c>
      <c r="D273" s="464" t="s">
        <v>40816</v>
      </c>
      <c r="E273" s="463" t="s">
        <v>7970</v>
      </c>
      <c r="F273" s="493">
        <v>24</v>
      </c>
      <c r="G273" s="465">
        <v>15.51</v>
      </c>
      <c r="H273" s="466">
        <v>0.22470000000000001</v>
      </c>
      <c r="I273" s="465">
        <f t="shared" si="85"/>
        <v>19</v>
      </c>
      <c r="J273" s="518">
        <f t="shared" si="86"/>
        <v>456</v>
      </c>
    </row>
    <row r="274" spans="1:10" ht="75">
      <c r="A274" s="517" t="s">
        <v>40989</v>
      </c>
      <c r="B274" s="463" t="s">
        <v>41105</v>
      </c>
      <c r="C274" s="463" t="s">
        <v>8042</v>
      </c>
      <c r="D274" s="464" t="s">
        <v>41106</v>
      </c>
      <c r="E274" s="463" t="s">
        <v>79</v>
      </c>
      <c r="F274" s="493">
        <v>4</v>
      </c>
      <c r="G274" s="465">
        <v>37</v>
      </c>
      <c r="H274" s="466">
        <v>0.22470000000000001</v>
      </c>
      <c r="I274" s="465">
        <f t="shared" si="85"/>
        <v>45.31</v>
      </c>
      <c r="J274" s="518">
        <f t="shared" si="86"/>
        <v>181.24</v>
      </c>
    </row>
    <row r="275" spans="1:10" ht="75">
      <c r="A275" s="517" t="s">
        <v>41008</v>
      </c>
      <c r="B275" s="463" t="s">
        <v>41107</v>
      </c>
      <c r="C275" s="463" t="s">
        <v>8042</v>
      </c>
      <c r="D275" s="464" t="s">
        <v>41108</v>
      </c>
      <c r="E275" s="463" t="s">
        <v>79</v>
      </c>
      <c r="F275" s="493">
        <v>5</v>
      </c>
      <c r="G275" s="465">
        <v>35.630000000000003</v>
      </c>
      <c r="H275" s="466">
        <v>0.22470000000000001</v>
      </c>
      <c r="I275" s="465">
        <f t="shared" si="85"/>
        <v>43.64</v>
      </c>
      <c r="J275" s="518">
        <f t="shared" si="86"/>
        <v>218.2</v>
      </c>
    </row>
    <row r="276" spans="1:10" ht="93.75">
      <c r="A276" s="517" t="s">
        <v>41009</v>
      </c>
      <c r="B276" s="463" t="s">
        <v>41122</v>
      </c>
      <c r="C276" s="463" t="s">
        <v>8042</v>
      </c>
      <c r="D276" s="464" t="s">
        <v>41123</v>
      </c>
      <c r="E276" s="463" t="s">
        <v>79</v>
      </c>
      <c r="F276" s="493">
        <v>7</v>
      </c>
      <c r="G276" s="465">
        <v>229.72</v>
      </c>
      <c r="H276" s="466">
        <v>0.22470000000000001</v>
      </c>
      <c r="I276" s="465">
        <f t="shared" si="85"/>
        <v>281.33999999999997</v>
      </c>
      <c r="J276" s="518">
        <f t="shared" si="86"/>
        <v>1969.38</v>
      </c>
    </row>
    <row r="277" spans="1:10" ht="37.5">
      <c r="A277" s="517" t="s">
        <v>41010</v>
      </c>
      <c r="B277" s="463" t="s">
        <v>8351</v>
      </c>
      <c r="C277" s="463" t="s">
        <v>69</v>
      </c>
      <c r="D277" s="464" t="s">
        <v>3865</v>
      </c>
      <c r="E277" s="463" t="s">
        <v>79</v>
      </c>
      <c r="F277" s="493">
        <v>22</v>
      </c>
      <c r="G277" s="465">
        <v>46.16</v>
      </c>
      <c r="H277" s="466">
        <v>0.22470000000000001</v>
      </c>
      <c r="I277" s="465">
        <f t="shared" si="85"/>
        <v>56.53</v>
      </c>
      <c r="J277" s="518">
        <f t="shared" si="86"/>
        <v>1243.6600000000001</v>
      </c>
    </row>
    <row r="278" spans="1:10" ht="37.5">
      <c r="A278" s="517" t="s">
        <v>40990</v>
      </c>
      <c r="B278" s="463" t="s">
        <v>8352</v>
      </c>
      <c r="C278" s="463" t="s">
        <v>69</v>
      </c>
      <c r="D278" s="464" t="s">
        <v>3860</v>
      </c>
      <c r="E278" s="463" t="s">
        <v>79</v>
      </c>
      <c r="F278" s="493">
        <v>3</v>
      </c>
      <c r="G278" s="465">
        <v>749.59</v>
      </c>
      <c r="H278" s="466">
        <v>0.22470000000000001</v>
      </c>
      <c r="I278" s="465">
        <f t="shared" si="85"/>
        <v>918.02</v>
      </c>
      <c r="J278" s="518">
        <f t="shared" si="86"/>
        <v>2754.06</v>
      </c>
    </row>
    <row r="279" spans="1:10" ht="37.5">
      <c r="A279" s="517" t="s">
        <v>40991</v>
      </c>
      <c r="B279" s="463" t="s">
        <v>41177</v>
      </c>
      <c r="C279" s="463" t="s">
        <v>69</v>
      </c>
      <c r="D279" s="464" t="s">
        <v>3863</v>
      </c>
      <c r="E279" s="463" t="s">
        <v>79</v>
      </c>
      <c r="F279" s="493">
        <v>1</v>
      </c>
      <c r="G279" s="465">
        <v>2704.51</v>
      </c>
      <c r="H279" s="466">
        <v>0.22470000000000001</v>
      </c>
      <c r="I279" s="465">
        <f t="shared" si="85"/>
        <v>3312.21</v>
      </c>
      <c r="J279" s="518">
        <f t="shared" si="86"/>
        <v>3312.21</v>
      </c>
    </row>
    <row r="280" spans="1:10">
      <c r="A280" s="517" t="s">
        <v>41011</v>
      </c>
      <c r="B280" s="463" t="s">
        <v>41124</v>
      </c>
      <c r="C280" s="463" t="s">
        <v>8227</v>
      </c>
      <c r="D280" s="464" t="s">
        <v>40815</v>
      </c>
      <c r="E280" s="463" t="s">
        <v>79</v>
      </c>
      <c r="F280" s="493">
        <v>5</v>
      </c>
      <c r="G280" s="465">
        <v>120.53</v>
      </c>
      <c r="H280" s="466">
        <v>0.22470000000000001</v>
      </c>
      <c r="I280" s="465">
        <f t="shared" si="85"/>
        <v>147.61000000000001</v>
      </c>
      <c r="J280" s="518">
        <f t="shared" si="86"/>
        <v>738.05</v>
      </c>
    </row>
    <row r="281" spans="1:10">
      <c r="A281" s="517" t="s">
        <v>41012</v>
      </c>
      <c r="B281" s="463" t="s">
        <v>41125</v>
      </c>
      <c r="C281" s="463" t="s">
        <v>8227</v>
      </c>
      <c r="D281" s="464" t="s">
        <v>40814</v>
      </c>
      <c r="E281" s="463" t="s">
        <v>79</v>
      </c>
      <c r="F281" s="493">
        <v>3</v>
      </c>
      <c r="G281" s="465">
        <v>94.68</v>
      </c>
      <c r="H281" s="466">
        <v>0.22470000000000001</v>
      </c>
      <c r="I281" s="465">
        <f t="shared" si="85"/>
        <v>115.95</v>
      </c>
      <c r="J281" s="518">
        <f t="shared" si="86"/>
        <v>347.85</v>
      </c>
    </row>
    <row r="282" spans="1:10">
      <c r="A282" s="515" t="s">
        <v>41126</v>
      </c>
      <c r="B282" s="459"/>
      <c r="C282" s="459"/>
      <c r="D282" s="460" t="s">
        <v>8048</v>
      </c>
      <c r="E282" s="460"/>
      <c r="F282" s="494"/>
      <c r="G282" s="461"/>
      <c r="H282" s="467"/>
      <c r="I282" s="461"/>
      <c r="J282" s="516">
        <f>J283</f>
        <v>17646.2</v>
      </c>
    </row>
    <row r="283" spans="1:10">
      <c r="A283" s="515" t="s">
        <v>7994</v>
      </c>
      <c r="B283" s="459"/>
      <c r="C283" s="459"/>
      <c r="D283" s="460" t="s">
        <v>40775</v>
      </c>
      <c r="E283" s="460"/>
      <c r="F283" s="494"/>
      <c r="G283" s="461"/>
      <c r="H283" s="467"/>
      <c r="I283" s="461"/>
      <c r="J283" s="516">
        <f>SUM(J284:J295)</f>
        <v>17646.2</v>
      </c>
    </row>
    <row r="284" spans="1:10" ht="75">
      <c r="A284" s="517" t="s">
        <v>40992</v>
      </c>
      <c r="B284" s="463" t="s">
        <v>41187</v>
      </c>
      <c r="C284" s="463" t="s">
        <v>69</v>
      </c>
      <c r="D284" s="464" t="s">
        <v>4044</v>
      </c>
      <c r="E284" s="463" t="s">
        <v>75</v>
      </c>
      <c r="F284" s="493">
        <v>15.29</v>
      </c>
      <c r="G284" s="465">
        <v>82.11</v>
      </c>
      <c r="H284" s="466">
        <v>0.22470000000000001</v>
      </c>
      <c r="I284" s="465">
        <f t="shared" ref="I284" si="87">ROUND(G284*1.2247,2)</f>
        <v>100.56</v>
      </c>
      <c r="J284" s="518">
        <f t="shared" ref="J284" si="88">ROUND(F284*I284,2)</f>
        <v>1537.56</v>
      </c>
    </row>
    <row r="285" spans="1:10" ht="75">
      <c r="A285" s="517" t="s">
        <v>40993</v>
      </c>
      <c r="B285" s="463" t="s">
        <v>41205</v>
      </c>
      <c r="C285" s="463" t="s">
        <v>69</v>
      </c>
      <c r="D285" s="464" t="s">
        <v>4048</v>
      </c>
      <c r="E285" s="463" t="s">
        <v>75</v>
      </c>
      <c r="F285" s="493">
        <v>1</v>
      </c>
      <c r="G285" s="465">
        <v>203.71</v>
      </c>
      <c r="H285" s="466">
        <v>0.22470000000000001</v>
      </c>
      <c r="I285" s="465">
        <f t="shared" ref="I285:I295" si="89">ROUND(G285*1.2247,2)</f>
        <v>249.48</v>
      </c>
      <c r="J285" s="518">
        <f t="shared" ref="J285:J295" si="90">ROUND(F285*I285,2)</f>
        <v>249.48</v>
      </c>
    </row>
    <row r="286" spans="1:10" ht="56.25">
      <c r="A286" s="517" t="s">
        <v>40994</v>
      </c>
      <c r="B286" s="463" t="s">
        <v>41214</v>
      </c>
      <c r="C286" s="463" t="s">
        <v>69</v>
      </c>
      <c r="D286" s="464" t="s">
        <v>40813</v>
      </c>
      <c r="E286" s="463" t="s">
        <v>75</v>
      </c>
      <c r="F286" s="493">
        <v>16.29</v>
      </c>
      <c r="G286" s="465">
        <v>5.8</v>
      </c>
      <c r="H286" s="466">
        <v>0.22470000000000001</v>
      </c>
      <c r="I286" s="465">
        <f t="shared" si="89"/>
        <v>7.1</v>
      </c>
      <c r="J286" s="518">
        <f t="shared" si="90"/>
        <v>115.66</v>
      </c>
    </row>
    <row r="287" spans="1:10" ht="93.75">
      <c r="A287" s="517" t="s">
        <v>40995</v>
      </c>
      <c r="B287" s="463" t="s">
        <v>41167</v>
      </c>
      <c r="C287" s="463" t="s">
        <v>69</v>
      </c>
      <c r="D287" s="464" t="s">
        <v>4038</v>
      </c>
      <c r="E287" s="463" t="s">
        <v>75</v>
      </c>
      <c r="F287" s="493">
        <v>71.03</v>
      </c>
      <c r="G287" s="465">
        <v>56.12</v>
      </c>
      <c r="H287" s="466">
        <v>0.22470000000000001</v>
      </c>
      <c r="I287" s="465">
        <f t="shared" si="89"/>
        <v>68.73</v>
      </c>
      <c r="J287" s="518">
        <f t="shared" si="90"/>
        <v>4881.8900000000003</v>
      </c>
    </row>
    <row r="288" spans="1:10">
      <c r="A288" s="517" t="s">
        <v>40996</v>
      </c>
      <c r="B288" s="463" t="s">
        <v>41127</v>
      </c>
      <c r="C288" s="463" t="s">
        <v>8227</v>
      </c>
      <c r="D288" s="464" t="s">
        <v>40812</v>
      </c>
      <c r="E288" s="463" t="s">
        <v>7970</v>
      </c>
      <c r="F288" s="493">
        <v>1</v>
      </c>
      <c r="G288" s="465">
        <v>67.39</v>
      </c>
      <c r="H288" s="466">
        <v>0.22470000000000001</v>
      </c>
      <c r="I288" s="465">
        <f t="shared" si="89"/>
        <v>82.53</v>
      </c>
      <c r="J288" s="518">
        <f t="shared" si="90"/>
        <v>82.53</v>
      </c>
    </row>
    <row r="289" spans="1:10" ht="75">
      <c r="A289" s="517" t="s">
        <v>40997</v>
      </c>
      <c r="B289" s="463" t="s">
        <v>41202</v>
      </c>
      <c r="C289" s="463" t="s">
        <v>69</v>
      </c>
      <c r="D289" s="464" t="s">
        <v>5161</v>
      </c>
      <c r="E289" s="463" t="s">
        <v>79</v>
      </c>
      <c r="F289" s="493">
        <v>8</v>
      </c>
      <c r="G289" s="465">
        <v>41.19</v>
      </c>
      <c r="H289" s="466">
        <v>0.22470000000000001</v>
      </c>
      <c r="I289" s="465">
        <f t="shared" si="89"/>
        <v>50.45</v>
      </c>
      <c r="J289" s="518">
        <f t="shared" si="90"/>
        <v>403.6</v>
      </c>
    </row>
    <row r="290" spans="1:10" ht="75">
      <c r="A290" s="517" t="s">
        <v>40998</v>
      </c>
      <c r="B290" s="463" t="s">
        <v>41204</v>
      </c>
      <c r="C290" s="463" t="s">
        <v>69</v>
      </c>
      <c r="D290" s="464" t="s">
        <v>5186</v>
      </c>
      <c r="E290" s="463" t="s">
        <v>79</v>
      </c>
      <c r="F290" s="493">
        <v>4</v>
      </c>
      <c r="G290" s="465">
        <v>54.65</v>
      </c>
      <c r="H290" s="466">
        <v>0.22470000000000001</v>
      </c>
      <c r="I290" s="465">
        <f t="shared" si="89"/>
        <v>66.930000000000007</v>
      </c>
      <c r="J290" s="518">
        <f t="shared" si="90"/>
        <v>267.72000000000003</v>
      </c>
    </row>
    <row r="291" spans="1:10" ht="56.25">
      <c r="A291" s="517" t="s">
        <v>40999</v>
      </c>
      <c r="B291" s="463" t="s">
        <v>41215</v>
      </c>
      <c r="C291" s="463" t="s">
        <v>69</v>
      </c>
      <c r="D291" s="464" t="s">
        <v>5699</v>
      </c>
      <c r="E291" s="463" t="s">
        <v>79</v>
      </c>
      <c r="F291" s="493">
        <v>2</v>
      </c>
      <c r="G291" s="465">
        <v>43.12</v>
      </c>
      <c r="H291" s="466">
        <v>0.22470000000000001</v>
      </c>
      <c r="I291" s="465">
        <f t="shared" si="89"/>
        <v>52.81</v>
      </c>
      <c r="J291" s="518">
        <f t="shared" si="90"/>
        <v>105.62</v>
      </c>
    </row>
    <row r="292" spans="1:10">
      <c r="A292" s="517" t="s">
        <v>41000</v>
      </c>
      <c r="B292" s="463" t="s">
        <v>41128</v>
      </c>
      <c r="C292" s="463" t="s">
        <v>8227</v>
      </c>
      <c r="D292" s="464" t="s">
        <v>40784</v>
      </c>
      <c r="E292" s="463" t="s">
        <v>7970</v>
      </c>
      <c r="F292" s="493">
        <v>4</v>
      </c>
      <c r="G292" s="465">
        <v>149.72999999999999</v>
      </c>
      <c r="H292" s="466">
        <v>0.22470000000000001</v>
      </c>
      <c r="I292" s="465">
        <f t="shared" si="89"/>
        <v>183.37</v>
      </c>
      <c r="J292" s="518">
        <f t="shared" si="90"/>
        <v>733.48</v>
      </c>
    </row>
    <row r="293" spans="1:10" ht="206.25">
      <c r="A293" s="517" t="s">
        <v>41001</v>
      </c>
      <c r="B293" s="463" t="s">
        <v>41129</v>
      </c>
      <c r="C293" s="463" t="s">
        <v>8042</v>
      </c>
      <c r="D293" s="464" t="s">
        <v>41130</v>
      </c>
      <c r="E293" s="463" t="s">
        <v>79</v>
      </c>
      <c r="F293" s="493">
        <v>1</v>
      </c>
      <c r="G293" s="465">
        <v>4929.03</v>
      </c>
      <c r="H293" s="466">
        <v>0.22470000000000001</v>
      </c>
      <c r="I293" s="465">
        <f t="shared" si="89"/>
        <v>6036.58</v>
      </c>
      <c r="J293" s="518">
        <f t="shared" si="90"/>
        <v>6036.58</v>
      </c>
    </row>
    <row r="294" spans="1:10" ht="75">
      <c r="A294" s="517" t="s">
        <v>41002</v>
      </c>
      <c r="B294" s="463" t="s">
        <v>41131</v>
      </c>
      <c r="C294" s="463" t="s">
        <v>8042</v>
      </c>
      <c r="D294" s="464" t="s">
        <v>27214</v>
      </c>
      <c r="E294" s="463" t="s">
        <v>79</v>
      </c>
      <c r="F294" s="493">
        <v>2</v>
      </c>
      <c r="G294" s="465">
        <v>1261.75</v>
      </c>
      <c r="H294" s="466">
        <v>0.22470000000000001</v>
      </c>
      <c r="I294" s="465">
        <f t="shared" si="89"/>
        <v>1545.27</v>
      </c>
      <c r="J294" s="518">
        <f t="shared" si="90"/>
        <v>3090.54</v>
      </c>
    </row>
    <row r="295" spans="1:10" ht="93.75">
      <c r="A295" s="517" t="s">
        <v>41145</v>
      </c>
      <c r="B295" s="463" t="s">
        <v>41212</v>
      </c>
      <c r="C295" s="463" t="s">
        <v>69</v>
      </c>
      <c r="D295" s="464" t="s">
        <v>5206</v>
      </c>
      <c r="E295" s="463" t="s">
        <v>79</v>
      </c>
      <c r="F295" s="493">
        <v>6</v>
      </c>
      <c r="G295" s="465">
        <v>19.260000000000002</v>
      </c>
      <c r="H295" s="466">
        <v>0.22470000000000001</v>
      </c>
      <c r="I295" s="465">
        <f t="shared" si="89"/>
        <v>23.59</v>
      </c>
      <c r="J295" s="518">
        <f t="shared" si="90"/>
        <v>141.54</v>
      </c>
    </row>
    <row r="296" spans="1:10">
      <c r="A296" s="515" t="s">
        <v>41132</v>
      </c>
      <c r="B296" s="459"/>
      <c r="C296" s="459"/>
      <c r="D296" s="460" t="s">
        <v>40793</v>
      </c>
      <c r="E296" s="460"/>
      <c r="F296" s="494"/>
      <c r="G296" s="461"/>
      <c r="H296" s="467"/>
      <c r="I296" s="461"/>
      <c r="J296" s="516">
        <f>SUM(J297:J300)</f>
        <v>8197.18</v>
      </c>
    </row>
    <row r="297" spans="1:10" ht="150">
      <c r="A297" s="517" t="s">
        <v>7998</v>
      </c>
      <c r="B297" s="463" t="s">
        <v>41133</v>
      </c>
      <c r="C297" s="463" t="s">
        <v>8042</v>
      </c>
      <c r="D297" s="464" t="s">
        <v>41134</v>
      </c>
      <c r="E297" s="463" t="s">
        <v>79</v>
      </c>
      <c r="F297" s="493">
        <v>1</v>
      </c>
      <c r="G297" s="465">
        <v>4616.4399999999996</v>
      </c>
      <c r="H297" s="466">
        <v>0.22470000000000001</v>
      </c>
      <c r="I297" s="465">
        <f t="shared" ref="I297" si="91">ROUND(G297*1.2247,2)</f>
        <v>5653.75</v>
      </c>
      <c r="J297" s="518">
        <f t="shared" ref="J297" si="92">ROUND(F297*I297,2)</f>
        <v>5653.75</v>
      </c>
    </row>
    <row r="298" spans="1:10" ht="75">
      <c r="A298" s="517" t="s">
        <v>8045</v>
      </c>
      <c r="B298" s="463" t="s">
        <v>41135</v>
      </c>
      <c r="C298" s="463" t="s">
        <v>8042</v>
      </c>
      <c r="D298" s="464" t="s">
        <v>41136</v>
      </c>
      <c r="E298" s="463" t="s">
        <v>75</v>
      </c>
      <c r="F298" s="493">
        <v>2.5</v>
      </c>
      <c r="G298" s="465">
        <v>34.049999999999997</v>
      </c>
      <c r="H298" s="466">
        <v>0.22470000000000001</v>
      </c>
      <c r="I298" s="465">
        <f t="shared" ref="I298:I300" si="93">ROUND(G298*1.2247,2)</f>
        <v>41.7</v>
      </c>
      <c r="J298" s="518">
        <f t="shared" ref="J298:J300" si="94">ROUND(F298*I298,2)</f>
        <v>104.25</v>
      </c>
    </row>
    <row r="299" spans="1:10" ht="93.75">
      <c r="A299" s="517" t="s">
        <v>8046</v>
      </c>
      <c r="B299" s="463" t="s">
        <v>41137</v>
      </c>
      <c r="C299" s="463" t="s">
        <v>8042</v>
      </c>
      <c r="D299" s="464" t="s">
        <v>41138</v>
      </c>
      <c r="E299" s="463" t="s">
        <v>79</v>
      </c>
      <c r="F299" s="493">
        <v>1</v>
      </c>
      <c r="G299" s="465">
        <v>1455.49</v>
      </c>
      <c r="H299" s="466">
        <v>0.22470000000000001</v>
      </c>
      <c r="I299" s="465">
        <f t="shared" si="93"/>
        <v>1782.54</v>
      </c>
      <c r="J299" s="518">
        <f t="shared" si="94"/>
        <v>1782.54</v>
      </c>
    </row>
    <row r="300" spans="1:10" ht="30.75" customHeight="1">
      <c r="A300" s="517" t="s">
        <v>8047</v>
      </c>
      <c r="B300" s="463" t="s">
        <v>41139</v>
      </c>
      <c r="C300" s="463" t="s">
        <v>8227</v>
      </c>
      <c r="D300" s="464" t="s">
        <v>40811</v>
      </c>
      <c r="E300" s="463" t="s">
        <v>7970</v>
      </c>
      <c r="F300" s="493">
        <v>1</v>
      </c>
      <c r="G300" s="465">
        <v>536.16</v>
      </c>
      <c r="H300" s="466">
        <v>0.22470000000000001</v>
      </c>
      <c r="I300" s="465">
        <f t="shared" si="93"/>
        <v>656.64</v>
      </c>
      <c r="J300" s="518">
        <f t="shared" si="94"/>
        <v>656.64</v>
      </c>
    </row>
    <row r="301" spans="1:10">
      <c r="A301" s="515" t="s">
        <v>41140</v>
      </c>
      <c r="B301" s="459"/>
      <c r="C301" s="459"/>
      <c r="D301" s="460" t="s">
        <v>8139</v>
      </c>
      <c r="E301" s="460"/>
      <c r="F301" s="494"/>
      <c r="G301" s="461"/>
      <c r="H301" s="467"/>
      <c r="I301" s="461"/>
      <c r="J301" s="516">
        <f>SUM(J302:J321)</f>
        <v>165647.72</v>
      </c>
    </row>
    <row r="302" spans="1:10">
      <c r="A302" s="517" t="s">
        <v>8044</v>
      </c>
      <c r="B302" s="463" t="s">
        <v>8242</v>
      </c>
      <c r="C302" s="463" t="s">
        <v>69</v>
      </c>
      <c r="D302" s="464" t="s">
        <v>6077</v>
      </c>
      <c r="E302" s="463" t="s">
        <v>4</v>
      </c>
      <c r="F302" s="493">
        <v>16.829999999999998</v>
      </c>
      <c r="G302" s="465">
        <v>117.36</v>
      </c>
      <c r="H302" s="466">
        <v>0.22470000000000001</v>
      </c>
      <c r="I302" s="465">
        <f t="shared" ref="I302" si="95">ROUND(G302*1.2247,2)</f>
        <v>143.72999999999999</v>
      </c>
      <c r="J302" s="518">
        <f t="shared" ref="J302" si="96">ROUND(F302*I302,2)</f>
        <v>2418.98</v>
      </c>
    </row>
    <row r="303" spans="1:10" ht="56.25">
      <c r="A303" s="517" t="s">
        <v>41003</v>
      </c>
      <c r="B303" s="463" t="s">
        <v>9012</v>
      </c>
      <c r="C303" s="463" t="s">
        <v>69</v>
      </c>
      <c r="D303" s="464" t="s">
        <v>6185</v>
      </c>
      <c r="E303" s="463" t="s">
        <v>3</v>
      </c>
      <c r="F303" s="493">
        <v>16.829999999999998</v>
      </c>
      <c r="G303" s="465">
        <v>8.7799999999999994</v>
      </c>
      <c r="H303" s="466">
        <v>0.22470000000000001</v>
      </c>
      <c r="I303" s="465">
        <f t="shared" ref="I303:I321" si="97">ROUND(G303*1.2247,2)</f>
        <v>10.75</v>
      </c>
      <c r="J303" s="518">
        <f t="shared" ref="J303:J321" si="98">ROUND(F303*I303,2)</f>
        <v>180.92</v>
      </c>
    </row>
    <row r="304" spans="1:10" ht="56.25">
      <c r="A304" s="517" t="s">
        <v>41004</v>
      </c>
      <c r="B304" s="463" t="s">
        <v>41195</v>
      </c>
      <c r="C304" s="463" t="s">
        <v>69</v>
      </c>
      <c r="D304" s="464" t="s">
        <v>6165</v>
      </c>
      <c r="E304" s="463" t="s">
        <v>4</v>
      </c>
      <c r="F304" s="493">
        <v>16.829999999999998</v>
      </c>
      <c r="G304" s="465">
        <v>35.07</v>
      </c>
      <c r="H304" s="466">
        <v>0.22470000000000001</v>
      </c>
      <c r="I304" s="465">
        <f t="shared" si="97"/>
        <v>42.95</v>
      </c>
      <c r="J304" s="518">
        <f t="shared" si="98"/>
        <v>722.85</v>
      </c>
    </row>
    <row r="305" spans="1:10" ht="56.25">
      <c r="A305" s="517" t="s">
        <v>41732</v>
      </c>
      <c r="B305" s="463" t="s">
        <v>8353</v>
      </c>
      <c r="C305" s="463" t="s">
        <v>69</v>
      </c>
      <c r="D305" s="464" t="s">
        <v>3049</v>
      </c>
      <c r="E305" s="463" t="s">
        <v>4</v>
      </c>
      <c r="F305" s="493">
        <v>2.2599999999999998</v>
      </c>
      <c r="G305" s="465">
        <v>658.95</v>
      </c>
      <c r="H305" s="466">
        <v>0.22470000000000001</v>
      </c>
      <c r="I305" s="465">
        <f t="shared" si="97"/>
        <v>807.02</v>
      </c>
      <c r="J305" s="518">
        <f t="shared" si="98"/>
        <v>1823.87</v>
      </c>
    </row>
    <row r="306" spans="1:10" ht="56.25">
      <c r="A306" s="517" t="s">
        <v>41733</v>
      </c>
      <c r="B306" s="463" t="s">
        <v>8245</v>
      </c>
      <c r="C306" s="463" t="s">
        <v>69</v>
      </c>
      <c r="D306" s="464" t="s">
        <v>2793</v>
      </c>
      <c r="E306" s="463" t="s">
        <v>3</v>
      </c>
      <c r="F306" s="493">
        <v>28.14</v>
      </c>
      <c r="G306" s="465">
        <v>169.33</v>
      </c>
      <c r="H306" s="466">
        <v>0.22470000000000001</v>
      </c>
      <c r="I306" s="465">
        <f t="shared" si="97"/>
        <v>207.38</v>
      </c>
      <c r="J306" s="518">
        <f t="shared" si="98"/>
        <v>5835.67</v>
      </c>
    </row>
    <row r="307" spans="1:10" ht="56.25">
      <c r="A307" s="517" t="s">
        <v>41734</v>
      </c>
      <c r="B307" s="463" t="s">
        <v>41161</v>
      </c>
      <c r="C307" s="463" t="s">
        <v>69</v>
      </c>
      <c r="D307" s="464" t="s">
        <v>2794</v>
      </c>
      <c r="E307" s="463" t="s">
        <v>3</v>
      </c>
      <c r="F307" s="493">
        <v>64.7</v>
      </c>
      <c r="G307" s="465">
        <v>83.42</v>
      </c>
      <c r="H307" s="466">
        <v>0.22470000000000001</v>
      </c>
      <c r="I307" s="465">
        <f t="shared" si="97"/>
        <v>102.16</v>
      </c>
      <c r="J307" s="518">
        <f t="shared" si="98"/>
        <v>6609.75</v>
      </c>
    </row>
    <row r="308" spans="1:10" ht="37.5">
      <c r="A308" s="517" t="s">
        <v>41735</v>
      </c>
      <c r="B308" s="463" t="s">
        <v>41169</v>
      </c>
      <c r="C308" s="463" t="s">
        <v>69</v>
      </c>
      <c r="D308" s="464" t="s">
        <v>3218</v>
      </c>
      <c r="E308" s="463" t="s">
        <v>3</v>
      </c>
      <c r="F308" s="493">
        <v>64.7</v>
      </c>
      <c r="G308" s="465">
        <v>57.07</v>
      </c>
      <c r="H308" s="466">
        <v>0.22470000000000001</v>
      </c>
      <c r="I308" s="465">
        <f t="shared" si="97"/>
        <v>69.89</v>
      </c>
      <c r="J308" s="518">
        <f t="shared" si="98"/>
        <v>4521.88</v>
      </c>
    </row>
    <row r="309" spans="1:10" ht="75">
      <c r="A309" s="517" t="s">
        <v>41736</v>
      </c>
      <c r="B309" s="463" t="s">
        <v>8238</v>
      </c>
      <c r="C309" s="463" t="s">
        <v>69</v>
      </c>
      <c r="D309" s="464" t="s">
        <v>76</v>
      </c>
      <c r="E309" s="463" t="s">
        <v>4</v>
      </c>
      <c r="F309" s="493">
        <v>27.46</v>
      </c>
      <c r="G309" s="465">
        <v>499.63</v>
      </c>
      <c r="H309" s="466">
        <v>0.22470000000000001</v>
      </c>
      <c r="I309" s="465">
        <f t="shared" si="97"/>
        <v>611.9</v>
      </c>
      <c r="J309" s="518">
        <f t="shared" si="98"/>
        <v>16802.77</v>
      </c>
    </row>
    <row r="310" spans="1:10" ht="75">
      <c r="A310" s="517" t="s">
        <v>41737</v>
      </c>
      <c r="B310" s="463" t="s">
        <v>8246</v>
      </c>
      <c r="C310" s="463" t="s">
        <v>69</v>
      </c>
      <c r="D310" s="464" t="s">
        <v>3011</v>
      </c>
      <c r="E310" s="463" t="s">
        <v>4</v>
      </c>
      <c r="F310" s="493">
        <v>4.4800000000000004</v>
      </c>
      <c r="G310" s="465">
        <v>515.61</v>
      </c>
      <c r="H310" s="466">
        <v>0.22470000000000001</v>
      </c>
      <c r="I310" s="465">
        <f t="shared" si="97"/>
        <v>631.47</v>
      </c>
      <c r="J310" s="518">
        <f t="shared" si="98"/>
        <v>2828.99</v>
      </c>
    </row>
    <row r="311" spans="1:10" ht="56.25">
      <c r="A311" s="517" t="s">
        <v>41738</v>
      </c>
      <c r="B311" s="463" t="s">
        <v>8239</v>
      </c>
      <c r="C311" s="463" t="s">
        <v>69</v>
      </c>
      <c r="D311" s="464" t="s">
        <v>77</v>
      </c>
      <c r="E311" s="463" t="s">
        <v>4</v>
      </c>
      <c r="F311" s="493">
        <v>27.46</v>
      </c>
      <c r="G311" s="465">
        <v>409.76</v>
      </c>
      <c r="H311" s="466">
        <v>0.22470000000000001</v>
      </c>
      <c r="I311" s="465">
        <f t="shared" si="97"/>
        <v>501.83</v>
      </c>
      <c r="J311" s="518">
        <f t="shared" si="98"/>
        <v>13780.25</v>
      </c>
    </row>
    <row r="312" spans="1:10" ht="75">
      <c r="A312" s="517" t="s">
        <v>41739</v>
      </c>
      <c r="B312" s="463" t="s">
        <v>41152</v>
      </c>
      <c r="C312" s="463" t="s">
        <v>69</v>
      </c>
      <c r="D312" s="464" t="s">
        <v>2704</v>
      </c>
      <c r="E312" s="463" t="s">
        <v>3</v>
      </c>
      <c r="F312" s="493">
        <v>104.3</v>
      </c>
      <c r="G312" s="465">
        <v>130.47</v>
      </c>
      <c r="H312" s="466">
        <v>0.22470000000000001</v>
      </c>
      <c r="I312" s="465">
        <f t="shared" si="97"/>
        <v>159.79</v>
      </c>
      <c r="J312" s="518">
        <f t="shared" si="98"/>
        <v>16666.099999999999</v>
      </c>
    </row>
    <row r="313" spans="1:10" ht="56.25">
      <c r="A313" s="517" t="s">
        <v>41740</v>
      </c>
      <c r="B313" s="463" t="s">
        <v>41189</v>
      </c>
      <c r="C313" s="463" t="s">
        <v>69</v>
      </c>
      <c r="D313" s="464" t="s">
        <v>3071</v>
      </c>
      <c r="E313" s="463" t="s">
        <v>73</v>
      </c>
      <c r="F313" s="493">
        <v>157.47</v>
      </c>
      <c r="G313" s="465">
        <v>20.02</v>
      </c>
      <c r="H313" s="466">
        <v>0.22470000000000001</v>
      </c>
      <c r="I313" s="465">
        <f t="shared" si="97"/>
        <v>24.52</v>
      </c>
      <c r="J313" s="518">
        <f t="shared" si="98"/>
        <v>3861.16</v>
      </c>
    </row>
    <row r="314" spans="1:10" ht="56.25">
      <c r="A314" s="517" t="s">
        <v>41741</v>
      </c>
      <c r="B314" s="463" t="s">
        <v>41170</v>
      </c>
      <c r="C314" s="463" t="s">
        <v>69</v>
      </c>
      <c r="D314" s="464" t="s">
        <v>2992</v>
      </c>
      <c r="E314" s="463" t="s">
        <v>73</v>
      </c>
      <c r="F314" s="493">
        <v>295.31</v>
      </c>
      <c r="G314" s="465">
        <v>16.440000000000001</v>
      </c>
      <c r="H314" s="466">
        <v>0.22470000000000001</v>
      </c>
      <c r="I314" s="465">
        <f t="shared" si="97"/>
        <v>20.13</v>
      </c>
      <c r="J314" s="518">
        <f t="shared" si="98"/>
        <v>5944.59</v>
      </c>
    </row>
    <row r="315" spans="1:10" ht="75">
      <c r="A315" s="517" t="s">
        <v>41742</v>
      </c>
      <c r="B315" s="463" t="s">
        <v>41184</v>
      </c>
      <c r="C315" s="463" t="s">
        <v>69</v>
      </c>
      <c r="D315" s="464" t="s">
        <v>2909</v>
      </c>
      <c r="E315" s="463" t="s">
        <v>73</v>
      </c>
      <c r="F315" s="493">
        <v>87.01</v>
      </c>
      <c r="G315" s="465">
        <v>16.47</v>
      </c>
      <c r="H315" s="466">
        <v>0.22470000000000001</v>
      </c>
      <c r="I315" s="465">
        <f t="shared" si="97"/>
        <v>20.170000000000002</v>
      </c>
      <c r="J315" s="518">
        <f t="shared" si="98"/>
        <v>1754.99</v>
      </c>
    </row>
    <row r="316" spans="1:10" ht="75">
      <c r="A316" s="517" t="s">
        <v>41743</v>
      </c>
      <c r="B316" s="463" t="s">
        <v>41162</v>
      </c>
      <c r="C316" s="463" t="s">
        <v>69</v>
      </c>
      <c r="D316" s="464" t="s">
        <v>2912</v>
      </c>
      <c r="E316" s="463" t="s">
        <v>73</v>
      </c>
      <c r="F316" s="493">
        <v>323</v>
      </c>
      <c r="G316" s="465">
        <v>12.2</v>
      </c>
      <c r="H316" s="466">
        <v>0.22470000000000001</v>
      </c>
      <c r="I316" s="465">
        <f t="shared" si="97"/>
        <v>14.94</v>
      </c>
      <c r="J316" s="518">
        <f t="shared" si="98"/>
        <v>4825.62</v>
      </c>
    </row>
    <row r="317" spans="1:10" ht="56.25">
      <c r="A317" s="517" t="s">
        <v>41744</v>
      </c>
      <c r="B317" s="463" t="s">
        <v>41154</v>
      </c>
      <c r="C317" s="463" t="s">
        <v>69</v>
      </c>
      <c r="D317" s="464" t="s">
        <v>3103</v>
      </c>
      <c r="E317" s="463" t="s">
        <v>75</v>
      </c>
      <c r="F317" s="493">
        <v>248.94</v>
      </c>
      <c r="G317" s="465">
        <v>44.76</v>
      </c>
      <c r="H317" s="466">
        <v>0.22470000000000001</v>
      </c>
      <c r="I317" s="465">
        <f t="shared" si="97"/>
        <v>54.82</v>
      </c>
      <c r="J317" s="518">
        <f t="shared" si="98"/>
        <v>13646.89</v>
      </c>
    </row>
    <row r="318" spans="1:10" ht="93.75">
      <c r="A318" s="517" t="s">
        <v>41745</v>
      </c>
      <c r="B318" s="463" t="s">
        <v>41150</v>
      </c>
      <c r="C318" s="463" t="s">
        <v>69</v>
      </c>
      <c r="D318" s="464" t="s">
        <v>6196</v>
      </c>
      <c r="E318" s="463" t="s">
        <v>3</v>
      </c>
      <c r="F318" s="493">
        <v>215.2</v>
      </c>
      <c r="G318" s="465">
        <v>65.540000000000006</v>
      </c>
      <c r="H318" s="466">
        <v>0.22470000000000001</v>
      </c>
      <c r="I318" s="465">
        <f t="shared" si="97"/>
        <v>80.27</v>
      </c>
      <c r="J318" s="518">
        <f t="shared" si="98"/>
        <v>17274.099999999999</v>
      </c>
    </row>
    <row r="319" spans="1:10" ht="75">
      <c r="A319" s="517" t="s">
        <v>41746</v>
      </c>
      <c r="B319" s="463" t="s">
        <v>41168</v>
      </c>
      <c r="C319" s="463" t="s">
        <v>69</v>
      </c>
      <c r="D319" s="464" t="s">
        <v>6813</v>
      </c>
      <c r="E319" s="463" t="s">
        <v>3</v>
      </c>
      <c r="F319" s="493">
        <v>572.55999999999995</v>
      </c>
      <c r="G319" s="465">
        <v>5.31</v>
      </c>
      <c r="H319" s="466">
        <v>0.22470000000000001</v>
      </c>
      <c r="I319" s="465">
        <f t="shared" si="97"/>
        <v>6.5</v>
      </c>
      <c r="J319" s="518">
        <f t="shared" si="98"/>
        <v>3721.64</v>
      </c>
    </row>
    <row r="320" spans="1:10" ht="93.75">
      <c r="A320" s="517" t="s">
        <v>41747</v>
      </c>
      <c r="B320" s="463" t="s">
        <v>41147</v>
      </c>
      <c r="C320" s="463" t="s">
        <v>69</v>
      </c>
      <c r="D320" s="464" t="s">
        <v>6886</v>
      </c>
      <c r="E320" s="463" t="s">
        <v>3</v>
      </c>
      <c r="F320" s="493">
        <v>572.55999999999995</v>
      </c>
      <c r="G320" s="465">
        <v>54.23</v>
      </c>
      <c r="H320" s="466">
        <v>0.22470000000000001</v>
      </c>
      <c r="I320" s="465">
        <f t="shared" si="97"/>
        <v>66.42</v>
      </c>
      <c r="J320" s="518">
        <f t="shared" si="98"/>
        <v>38029.440000000002</v>
      </c>
    </row>
    <row r="321" spans="1:11" ht="56.25">
      <c r="A321" s="517" t="s">
        <v>41748</v>
      </c>
      <c r="B321" s="463" t="s">
        <v>8354</v>
      </c>
      <c r="C321" s="463" t="s">
        <v>69</v>
      </c>
      <c r="D321" s="464" t="s">
        <v>6557</v>
      </c>
      <c r="E321" s="463" t="s">
        <v>3</v>
      </c>
      <c r="F321" s="493">
        <v>572.55999999999995</v>
      </c>
      <c r="G321" s="465">
        <v>6.27</v>
      </c>
      <c r="H321" s="466">
        <v>0.22470000000000001</v>
      </c>
      <c r="I321" s="465">
        <f t="shared" si="97"/>
        <v>7.68</v>
      </c>
      <c r="J321" s="518">
        <f t="shared" si="98"/>
        <v>4397.26</v>
      </c>
    </row>
    <row r="322" spans="1:11">
      <c r="A322" s="515" t="s">
        <v>41141</v>
      </c>
      <c r="B322" s="459"/>
      <c r="C322" s="459"/>
      <c r="D322" s="460" t="s">
        <v>12</v>
      </c>
      <c r="E322" s="460"/>
      <c r="F322" s="494"/>
      <c r="G322" s="461"/>
      <c r="H322" s="467"/>
      <c r="I322" s="461"/>
      <c r="J322" s="516">
        <f>SUM(J323:J325)</f>
        <v>139331.5</v>
      </c>
    </row>
    <row r="323" spans="1:11">
      <c r="A323" s="517" t="s">
        <v>8126</v>
      </c>
      <c r="B323" s="463" t="s">
        <v>41142</v>
      </c>
      <c r="C323" s="463" t="s">
        <v>8227</v>
      </c>
      <c r="D323" s="464" t="s">
        <v>7977</v>
      </c>
      <c r="E323" s="463" t="s">
        <v>3</v>
      </c>
      <c r="F323" s="493">
        <v>1000</v>
      </c>
      <c r="G323" s="465">
        <v>4.03</v>
      </c>
      <c r="H323" s="466">
        <v>0.22470000000000001</v>
      </c>
      <c r="I323" s="465">
        <f t="shared" ref="I323" si="99">ROUND(G323*1.2247,2)</f>
        <v>4.9400000000000004</v>
      </c>
      <c r="J323" s="518">
        <f t="shared" ref="J323" si="100">ROUND(F323*I323,2)</f>
        <v>4940</v>
      </c>
    </row>
    <row r="324" spans="1:11" ht="37.5">
      <c r="A324" s="517" t="s">
        <v>8127</v>
      </c>
      <c r="B324" s="463" t="s">
        <v>41157</v>
      </c>
      <c r="C324" s="463" t="s">
        <v>69</v>
      </c>
      <c r="D324" s="464" t="s">
        <v>7604</v>
      </c>
      <c r="E324" s="463" t="s">
        <v>3</v>
      </c>
      <c r="F324" s="493">
        <v>270.32</v>
      </c>
      <c r="G324" s="465">
        <v>22.46</v>
      </c>
      <c r="H324" s="466">
        <v>0.22470000000000001</v>
      </c>
      <c r="I324" s="465">
        <f t="shared" ref="I324:I325" si="101">ROUND(G324*1.2247,2)</f>
        <v>27.51</v>
      </c>
      <c r="J324" s="518">
        <f t="shared" ref="J324:J325" si="102">ROUND(F324*I324,2)</f>
        <v>7436.5</v>
      </c>
    </row>
    <row r="325" spans="1:11" ht="206.25">
      <c r="A325" s="517" t="s">
        <v>8128</v>
      </c>
      <c r="B325" s="463" t="s">
        <v>41143</v>
      </c>
      <c r="C325" s="463" t="s">
        <v>8227</v>
      </c>
      <c r="D325" s="464" t="s">
        <v>42051</v>
      </c>
      <c r="E325" s="463" t="s">
        <v>42052</v>
      </c>
      <c r="F325" s="493">
        <v>100</v>
      </c>
      <c r="G325" s="465">
        <f>'UAL - DES'!I29</f>
        <v>1036.6199999999999</v>
      </c>
      <c r="H325" s="466">
        <v>0.22470000000000001</v>
      </c>
      <c r="I325" s="465">
        <f t="shared" si="101"/>
        <v>1269.55</v>
      </c>
      <c r="J325" s="518">
        <f t="shared" si="102"/>
        <v>126955</v>
      </c>
      <c r="K325" s="491" t="s">
        <v>42042</v>
      </c>
    </row>
    <row r="326" spans="1:11" s="495" customFormat="1">
      <c r="A326" s="519"/>
      <c r="B326" s="520"/>
      <c r="C326" s="520"/>
      <c r="D326" s="520"/>
      <c r="E326" s="520"/>
      <c r="F326" s="520"/>
      <c r="G326" s="521"/>
      <c r="H326" s="520"/>
      <c r="I326" s="521"/>
      <c r="J326" s="522"/>
    </row>
    <row r="327" spans="1:11" s="495" customFormat="1" ht="18.75" customHeight="1">
      <c r="A327" s="956" t="s">
        <v>42076</v>
      </c>
      <c r="B327" s="957"/>
      <c r="C327" s="957"/>
      <c r="D327" s="957"/>
      <c r="E327" s="951"/>
      <c r="F327" s="951"/>
      <c r="G327" s="952"/>
      <c r="H327" s="952"/>
      <c r="I327" s="952"/>
      <c r="J327" s="953"/>
    </row>
    <row r="328" spans="1:11" s="495" customFormat="1" ht="20.25" customHeight="1" thickBot="1">
      <c r="A328" s="954"/>
      <c r="B328" s="955"/>
      <c r="C328" s="955"/>
      <c r="D328" s="524"/>
      <c r="E328" s="951"/>
      <c r="F328" s="951"/>
      <c r="G328" s="952"/>
      <c r="H328" s="952"/>
      <c r="I328" s="952"/>
      <c r="J328" s="953"/>
    </row>
    <row r="329" spans="1:11" s="495" customFormat="1" ht="32.25" customHeight="1" thickBot="1">
      <c r="A329" s="954"/>
      <c r="B329" s="955"/>
      <c r="C329" s="955"/>
      <c r="D329" s="524"/>
      <c r="E329" s="947" t="s">
        <v>8358</v>
      </c>
      <c r="F329" s="948"/>
      <c r="G329" s="932">
        <f>J12+J29+J33+J42+J54+J67+J72+J77+J87+J121+J155+J171+J186+J245+J249+J256+J258+J282+J296+J301+J322</f>
        <v>2154495.0499999998</v>
      </c>
      <c r="H329" s="932"/>
      <c r="I329" s="932"/>
      <c r="J329" s="933"/>
    </row>
    <row r="330" spans="1:11" s="495" customFormat="1" ht="60" customHeight="1" thickBot="1">
      <c r="A330" s="525"/>
      <c r="B330" s="526"/>
      <c r="C330" s="526"/>
      <c r="D330" s="526"/>
      <c r="E330" s="526"/>
      <c r="F330" s="526"/>
      <c r="G330" s="527"/>
      <c r="H330" s="526"/>
      <c r="I330" s="527"/>
      <c r="J330" s="528"/>
    </row>
    <row r="331" spans="1:11" s="495" customFormat="1" ht="70.150000000000006" customHeight="1">
      <c r="A331" s="949" t="s">
        <v>8753</v>
      </c>
      <c r="B331" s="950"/>
      <c r="C331" s="950"/>
      <c r="D331" s="950"/>
      <c r="E331" s="950"/>
      <c r="F331" s="950"/>
      <c r="G331" s="950"/>
      <c r="H331" s="950"/>
      <c r="I331" s="950"/>
      <c r="J331" s="950"/>
    </row>
  </sheetData>
  <autoFilter ref="A11:J308" xr:uid="{00000000-0001-0000-0000-000000000000}"/>
  <mergeCells count="14">
    <mergeCell ref="A1:J1"/>
    <mergeCell ref="A3:J3"/>
    <mergeCell ref="B5:J5"/>
    <mergeCell ref="B6:J6"/>
    <mergeCell ref="A329:C329"/>
    <mergeCell ref="E329:F329"/>
    <mergeCell ref="G329:J329"/>
    <mergeCell ref="A331:J331"/>
    <mergeCell ref="E327:F327"/>
    <mergeCell ref="G327:J327"/>
    <mergeCell ref="A328:C328"/>
    <mergeCell ref="E328:F328"/>
    <mergeCell ref="G328:J328"/>
    <mergeCell ref="A327:D327"/>
  </mergeCells>
  <printOptions horizontalCentered="1"/>
  <pageMargins left="0.98425196850393704" right="0.39370078740157483" top="0.98425196850393704" bottom="0.39370078740157483" header="0.51181102362204722" footer="0.51181102362204722"/>
  <pageSetup paperSize="9" scale="46" fitToHeight="22" orientation="portrait" r:id="rId1"/>
  <headerFooter>
    <oddHeader>&amp;L &amp;C &amp;R</oddHeader>
    <oddFooter>&amp;L &amp;C &amp;R</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73E15E-A8F7-4435-A60C-D9D8F562046D}">
  <sheetPr>
    <pageSetUpPr fitToPage="1"/>
  </sheetPr>
  <dimension ref="A1:L49"/>
  <sheetViews>
    <sheetView zoomScale="70" zoomScaleNormal="70" workbookViewId="0">
      <selection activeCell="B17" sqref="B17:H17"/>
    </sheetView>
  </sheetViews>
  <sheetFormatPr defaultRowHeight="14.25"/>
  <cols>
    <col min="1" max="1" width="14.625" style="641" customWidth="1"/>
    <col min="2" max="2" width="15" customWidth="1"/>
    <col min="4" max="4" width="11.75" bestFit="1" customWidth="1"/>
    <col min="5" max="5" width="51.625" bestFit="1" customWidth="1"/>
    <col min="6" max="6" width="11.125" bestFit="1" customWidth="1"/>
    <col min="9" max="9" width="11.875" bestFit="1" customWidth="1"/>
    <col min="10" max="10" width="13.75" bestFit="1" customWidth="1"/>
    <col min="11" max="11" width="18.375" customWidth="1"/>
    <col min="12" max="12" width="19.125" customWidth="1"/>
  </cols>
  <sheetData>
    <row r="1" spans="1:12">
      <c r="A1" s="643"/>
      <c r="B1" s="644"/>
      <c r="C1" s="644"/>
      <c r="D1" s="644"/>
      <c r="E1" s="644"/>
      <c r="F1" s="644"/>
      <c r="G1" s="644"/>
      <c r="H1" s="644"/>
      <c r="I1" s="644"/>
      <c r="J1" s="644"/>
      <c r="K1" s="644"/>
      <c r="L1" s="645"/>
    </row>
    <row r="2" spans="1:12">
      <c r="A2" s="646"/>
      <c r="B2" s="647"/>
      <c r="C2" s="647"/>
      <c r="D2" s="647"/>
      <c r="E2" s="647"/>
      <c r="F2" s="647"/>
      <c r="G2" s="647"/>
      <c r="H2" s="647"/>
      <c r="I2" s="647"/>
      <c r="J2" s="647"/>
      <c r="K2" s="647"/>
      <c r="L2" s="648"/>
    </row>
    <row r="3" spans="1:12">
      <c r="A3" s="646"/>
      <c r="B3" s="647"/>
      <c r="C3" s="647"/>
      <c r="D3" s="647"/>
      <c r="E3" s="647"/>
      <c r="F3" s="647"/>
      <c r="G3" s="647"/>
      <c r="H3" s="647"/>
      <c r="I3" s="647"/>
      <c r="J3" s="647"/>
      <c r="K3" s="647"/>
      <c r="L3" s="648"/>
    </row>
    <row r="4" spans="1:12">
      <c r="A4" s="646"/>
      <c r="B4" s="647"/>
      <c r="C4" s="647"/>
      <c r="D4" s="647"/>
      <c r="E4" s="647"/>
      <c r="F4" s="647"/>
      <c r="G4" s="647"/>
      <c r="H4" s="647"/>
      <c r="I4" s="647"/>
      <c r="J4" s="647"/>
      <c r="K4" s="647"/>
      <c r="L4" s="649"/>
    </row>
    <row r="5" spans="1:12">
      <c r="A5" s="646"/>
      <c r="B5" s="647"/>
      <c r="C5" s="647"/>
      <c r="D5" s="647"/>
      <c r="E5" s="647"/>
      <c r="F5" s="647"/>
      <c r="G5" s="647"/>
      <c r="H5" s="647"/>
      <c r="I5" s="647"/>
      <c r="J5" s="647"/>
      <c r="K5" s="647"/>
      <c r="L5" s="649"/>
    </row>
    <row r="6" spans="1:12">
      <c r="A6" s="646"/>
      <c r="B6" s="647"/>
      <c r="C6" s="647"/>
      <c r="D6" s="647"/>
      <c r="E6" s="647"/>
      <c r="F6" s="647"/>
      <c r="G6" s="647"/>
      <c r="H6" s="647"/>
      <c r="I6" s="647"/>
      <c r="J6" s="647"/>
      <c r="K6" s="647"/>
      <c r="L6" s="648"/>
    </row>
    <row r="7" spans="1:12" ht="15" thickBot="1">
      <c r="A7" s="650"/>
      <c r="B7" s="651"/>
      <c r="C7" s="651"/>
      <c r="D7" s="651"/>
      <c r="E7" s="651"/>
      <c r="F7" s="651"/>
      <c r="G7" s="651"/>
      <c r="H7" s="651"/>
      <c r="I7" s="651"/>
      <c r="J7" s="651"/>
      <c r="K7" s="651"/>
      <c r="L7" s="652"/>
    </row>
    <row r="8" spans="1:12" ht="15" thickBot="1">
      <c r="A8" s="646"/>
      <c r="B8" s="647"/>
      <c r="C8" s="647"/>
      <c r="D8" s="647"/>
      <c r="E8" s="647"/>
      <c r="F8" s="647"/>
      <c r="G8" s="647"/>
      <c r="H8" s="647"/>
      <c r="I8" s="647"/>
      <c r="J8" s="647"/>
      <c r="K8" s="647"/>
      <c r="L8" s="648"/>
    </row>
    <row r="9" spans="1:12" ht="27.75" thickBot="1">
      <c r="A9" s="983" t="s">
        <v>42071</v>
      </c>
      <c r="B9" s="984"/>
      <c r="C9" s="984"/>
      <c r="D9" s="984"/>
      <c r="E9" s="984"/>
      <c r="F9" s="984"/>
      <c r="G9" s="984"/>
      <c r="H9" s="984"/>
      <c r="I9" s="984"/>
      <c r="J9" s="984"/>
      <c r="K9" s="984"/>
      <c r="L9" s="985"/>
    </row>
    <row r="10" spans="1:12" ht="7.5" customHeight="1" thickBot="1">
      <c r="A10" s="670"/>
      <c r="B10" s="671"/>
      <c r="C10" s="671"/>
      <c r="D10" s="671"/>
      <c r="E10" s="671"/>
      <c r="F10" s="671"/>
      <c r="G10" s="671"/>
      <c r="H10" s="671"/>
      <c r="I10" s="671"/>
      <c r="J10" s="671"/>
      <c r="K10" s="671"/>
      <c r="L10" s="672"/>
    </row>
    <row r="11" spans="1:12" ht="23.25">
      <c r="A11" s="653" t="s">
        <v>42043</v>
      </c>
      <c r="B11" s="654" t="s">
        <v>42040</v>
      </c>
      <c r="C11" s="655"/>
      <c r="D11" s="655"/>
      <c r="E11" s="655"/>
      <c r="F11" s="655"/>
      <c r="G11" s="655"/>
      <c r="H11" s="655"/>
      <c r="I11" s="655"/>
      <c r="J11" s="655"/>
      <c r="K11" s="655"/>
      <c r="L11" s="656"/>
    </row>
    <row r="12" spans="1:12" ht="24" thickBot="1">
      <c r="A12" s="657" t="s">
        <v>42044</v>
      </c>
      <c r="B12" s="658" t="s">
        <v>41986</v>
      </c>
      <c r="C12" s="659"/>
      <c r="D12" s="659"/>
      <c r="E12" s="659"/>
      <c r="F12" s="659"/>
      <c r="G12" s="659"/>
      <c r="H12" s="659"/>
      <c r="I12" s="659"/>
      <c r="J12" s="659"/>
      <c r="K12" s="659"/>
      <c r="L12" s="660"/>
    </row>
    <row r="13" spans="1:12" ht="24" thickBot="1">
      <c r="A13" s="657"/>
      <c r="B13" s="658"/>
      <c r="C13" s="659"/>
      <c r="D13" s="659"/>
      <c r="E13" s="659"/>
      <c r="F13" s="659"/>
      <c r="G13" s="659"/>
      <c r="H13" s="659"/>
      <c r="I13" s="659"/>
      <c r="J13" s="659"/>
      <c r="K13" s="665" t="s">
        <v>42072</v>
      </c>
      <c r="L13" s="660"/>
    </row>
    <row r="14" spans="1:12" ht="4.5" customHeight="1" thickBot="1">
      <c r="A14" s="661"/>
      <c r="B14" s="662"/>
      <c r="C14" s="663"/>
      <c r="D14" s="663"/>
      <c r="E14" s="663"/>
      <c r="F14" s="663"/>
      <c r="G14" s="663"/>
      <c r="H14" s="663"/>
      <c r="I14" s="663"/>
      <c r="J14" s="663"/>
      <c r="K14" s="663"/>
      <c r="L14" s="664"/>
    </row>
    <row r="15" spans="1:12" ht="11.25" customHeight="1">
      <c r="A15" s="657"/>
      <c r="B15" s="658"/>
      <c r="C15" s="659"/>
      <c r="D15" s="659"/>
      <c r="E15" s="659"/>
      <c r="F15" s="659"/>
      <c r="G15" s="659"/>
      <c r="H15" s="659"/>
      <c r="I15" s="659"/>
      <c r="J15" s="659"/>
      <c r="K15" s="659"/>
      <c r="L15" s="660"/>
    </row>
    <row r="16" spans="1:12" ht="36">
      <c r="A16" s="673" t="s">
        <v>42045</v>
      </c>
      <c r="B16" s="986" t="s">
        <v>42046</v>
      </c>
      <c r="C16" s="987"/>
      <c r="D16" s="987"/>
      <c r="E16" s="987"/>
      <c r="F16" s="987"/>
      <c r="G16" s="987"/>
      <c r="H16" s="988"/>
      <c r="I16" s="621" t="s">
        <v>42047</v>
      </c>
      <c r="J16" s="621" t="s">
        <v>42048</v>
      </c>
      <c r="K16" s="622" t="s">
        <v>42049</v>
      </c>
      <c r="L16" s="674" t="s">
        <v>42050</v>
      </c>
    </row>
    <row r="17" spans="1:12" ht="92.25" customHeight="1">
      <c r="A17" s="675" t="s">
        <v>42073</v>
      </c>
      <c r="B17" s="989" t="s">
        <v>42051</v>
      </c>
      <c r="C17" s="990"/>
      <c r="D17" s="990"/>
      <c r="E17" s="990"/>
      <c r="F17" s="990"/>
      <c r="G17" s="990"/>
      <c r="H17" s="991"/>
      <c r="I17" s="666" t="s">
        <v>42052</v>
      </c>
      <c r="J17" s="667">
        <v>45627</v>
      </c>
      <c r="K17" s="668" t="s">
        <v>42053</v>
      </c>
      <c r="L17" s="676">
        <f>I29</f>
        <v>1036.6199999999999</v>
      </c>
    </row>
    <row r="18" spans="1:12" ht="18">
      <c r="A18" s="677"/>
      <c r="B18" s="678"/>
      <c r="C18" s="678"/>
      <c r="D18" s="678"/>
      <c r="E18" s="678"/>
      <c r="F18" s="678"/>
      <c r="G18" s="678"/>
      <c r="H18" s="678"/>
      <c r="I18" s="678"/>
      <c r="J18" s="678"/>
      <c r="K18" s="678"/>
      <c r="L18" s="679"/>
    </row>
    <row r="19" spans="1:12" ht="36">
      <c r="A19" s="680" t="s">
        <v>42054</v>
      </c>
      <c r="B19" s="623" t="s">
        <v>42055</v>
      </c>
      <c r="C19" s="624" t="s">
        <v>8721</v>
      </c>
      <c r="D19" s="992" t="s">
        <v>42056</v>
      </c>
      <c r="E19" s="992"/>
      <c r="F19" s="992"/>
      <c r="G19" s="992"/>
      <c r="H19" s="992"/>
      <c r="I19" s="623" t="s">
        <v>42047</v>
      </c>
      <c r="J19" s="623" t="s">
        <v>42057</v>
      </c>
      <c r="K19" s="623" t="s">
        <v>42058</v>
      </c>
      <c r="L19" s="681" t="s">
        <v>42059</v>
      </c>
    </row>
    <row r="20" spans="1:12" ht="18">
      <c r="A20" s="996" t="s">
        <v>8128</v>
      </c>
      <c r="B20" s="626" t="s">
        <v>69</v>
      </c>
      <c r="C20" s="627">
        <v>90779</v>
      </c>
      <c r="D20" s="993" t="s">
        <v>7729</v>
      </c>
      <c r="E20" s="994"/>
      <c r="F20" s="994"/>
      <c r="G20" s="994"/>
      <c r="H20" s="995"/>
      <c r="I20" s="628" t="str">
        <f>'[3]ANEXO 1 (UAL)'!$K$28</f>
        <v>H</v>
      </c>
      <c r="J20" s="625">
        <f>L33</f>
        <v>264</v>
      </c>
      <c r="K20" s="629">
        <v>143.82</v>
      </c>
      <c r="L20" s="682">
        <f>ROUND(J20*K20,2)</f>
        <v>37968.480000000003</v>
      </c>
    </row>
    <row r="21" spans="1:12" ht="18">
      <c r="A21" s="997"/>
      <c r="B21" s="626" t="s">
        <v>69</v>
      </c>
      <c r="C21" s="627">
        <v>90776</v>
      </c>
      <c r="D21" s="993" t="str">
        <f>'[3]ANEXO 1 (UAL)'!$D$33</f>
        <v>MÃO DE OBRA DE ENCARREGADO DE OBRA, INCLUSIVE ENCARGOS SOCIAIS.</v>
      </c>
      <c r="E21" s="994"/>
      <c r="F21" s="994"/>
      <c r="G21" s="994"/>
      <c r="H21" s="995"/>
      <c r="I21" s="630" t="str">
        <f>'[3]ANEXO 1 (UAL)'!$K$33</f>
        <v>H</v>
      </c>
      <c r="J21" s="642">
        <f>L38</f>
        <v>792</v>
      </c>
      <c r="K21" s="629">
        <v>43.96</v>
      </c>
      <c r="L21" s="682">
        <f t="shared" ref="L21:L22" si="0">ROUND(J21*K21,2)</f>
        <v>34816.32</v>
      </c>
    </row>
    <row r="22" spans="1:12" ht="18">
      <c r="A22" s="998"/>
      <c r="B22" s="626" t="s">
        <v>69</v>
      </c>
      <c r="C22" s="627">
        <v>100289</v>
      </c>
      <c r="D22" s="993" t="s">
        <v>7840</v>
      </c>
      <c r="E22" s="994"/>
      <c r="F22" s="994"/>
      <c r="G22" s="994"/>
      <c r="H22" s="995"/>
      <c r="I22" s="630" t="str">
        <f>'[3]ANEXO 1 (UAL)'!$K$33</f>
        <v>H</v>
      </c>
      <c r="J22" s="642">
        <f>L44</f>
        <v>1080</v>
      </c>
      <c r="K22" s="629">
        <v>28.59</v>
      </c>
      <c r="L22" s="682">
        <f t="shared" si="0"/>
        <v>30877.200000000001</v>
      </c>
    </row>
    <row r="23" spans="1:12" ht="18">
      <c r="A23" s="683"/>
      <c r="B23" s="684"/>
      <c r="C23" s="685"/>
      <c r="D23" s="686"/>
      <c r="E23" s="686"/>
      <c r="F23" s="686"/>
      <c r="G23" s="687"/>
      <c r="H23" s="687"/>
      <c r="I23" s="688"/>
      <c r="J23" s="689"/>
      <c r="K23" s="690"/>
      <c r="L23" s="682"/>
    </row>
    <row r="24" spans="1:12" ht="18">
      <c r="A24" s="691"/>
      <c r="B24" s="692"/>
      <c r="C24" s="693"/>
      <c r="D24" s="631"/>
      <c r="E24" s="694"/>
      <c r="F24" s="694"/>
      <c r="G24" s="678"/>
      <c r="H24" s="695"/>
      <c r="I24" s="695"/>
      <c r="J24" s="695"/>
      <c r="K24" s="696" t="s">
        <v>42060</v>
      </c>
      <c r="L24" s="697">
        <f>SUM(L20:L22)</f>
        <v>103662</v>
      </c>
    </row>
    <row r="25" spans="1:12" ht="18.75" thickBot="1">
      <c r="A25" s="691"/>
      <c r="B25" s="692"/>
      <c r="C25" s="693"/>
      <c r="D25" s="631"/>
      <c r="E25" s="694"/>
      <c r="F25" s="694"/>
      <c r="G25" s="678"/>
      <c r="H25" s="695"/>
      <c r="I25" s="695"/>
      <c r="J25" s="695"/>
      <c r="K25" s="696"/>
      <c r="L25" s="698"/>
    </row>
    <row r="26" spans="1:12" ht="18.75" thickBot="1">
      <c r="A26" s="691"/>
      <c r="B26" s="692"/>
      <c r="C26" s="699"/>
      <c r="D26" s="968" t="s">
        <v>42061</v>
      </c>
      <c r="E26" s="969"/>
      <c r="F26" s="969"/>
      <c r="G26" s="969"/>
      <c r="H26" s="969"/>
      <c r="I26" s="970"/>
      <c r="J26" s="700"/>
      <c r="K26" s="678"/>
      <c r="L26" s="679"/>
    </row>
    <row r="27" spans="1:12" ht="18">
      <c r="A27" s="701"/>
      <c r="B27" s="702"/>
      <c r="C27" s="703"/>
      <c r="D27" s="678"/>
      <c r="E27" s="704" t="s">
        <v>42062</v>
      </c>
      <c r="F27" s="700"/>
      <c r="G27" s="705"/>
      <c r="H27" s="971">
        <f>L24</f>
        <v>103662</v>
      </c>
      <c r="I27" s="971"/>
      <c r="J27" s="678"/>
      <c r="K27" s="678"/>
      <c r="L27" s="679"/>
    </row>
    <row r="28" spans="1:12" ht="18.75" thickBot="1">
      <c r="A28" s="701"/>
      <c r="B28" s="700"/>
      <c r="C28" s="699"/>
      <c r="D28" s="678"/>
      <c r="E28" s="706" t="s">
        <v>42063</v>
      </c>
      <c r="F28" s="678"/>
      <c r="G28" s="678"/>
      <c r="H28" s="678"/>
      <c r="I28" s="707">
        <v>100</v>
      </c>
      <c r="J28" s="678"/>
      <c r="K28" s="678"/>
      <c r="L28" s="679"/>
    </row>
    <row r="29" spans="1:12" ht="18.75" thickBot="1">
      <c r="A29" s="701"/>
      <c r="B29" s="700"/>
      <c r="C29" s="699"/>
      <c r="D29" s="678"/>
      <c r="E29" s="704" t="s">
        <v>42064</v>
      </c>
      <c r="F29" s="972">
        <f>ROUND(H27,2)</f>
        <v>103662</v>
      </c>
      <c r="G29" s="972"/>
      <c r="H29" s="708">
        <f>I28</f>
        <v>100</v>
      </c>
      <c r="I29" s="669">
        <f>ROUND(F29/H29,2)</f>
        <v>1036.6199999999999</v>
      </c>
      <c r="J29" s="709"/>
      <c r="K29" s="710"/>
      <c r="L29" s="679"/>
    </row>
    <row r="30" spans="1:12" ht="21" thickBot="1">
      <c r="A30" s="711"/>
      <c r="B30" s="712"/>
      <c r="C30" s="712"/>
      <c r="D30" s="713"/>
      <c r="E30" s="713"/>
      <c r="F30" s="713"/>
      <c r="G30" s="713"/>
      <c r="H30" s="714"/>
      <c r="I30" s="715"/>
      <c r="J30" s="715"/>
      <c r="K30" s="716"/>
      <c r="L30" s="717"/>
    </row>
    <row r="31" spans="1:12" ht="21" thickBot="1">
      <c r="A31" s="980" t="s">
        <v>42074</v>
      </c>
      <c r="B31" s="981"/>
      <c r="C31" s="981"/>
      <c r="D31" s="981"/>
      <c r="E31" s="981"/>
      <c r="F31" s="981"/>
      <c r="G31" s="981"/>
      <c r="H31" s="981"/>
      <c r="I31" s="981"/>
      <c r="J31" s="981"/>
      <c r="K31" s="981"/>
      <c r="L31" s="982"/>
    </row>
    <row r="32" spans="1:12">
      <c r="A32" s="718"/>
      <c r="B32" s="647"/>
      <c r="C32" s="647"/>
      <c r="D32" s="647"/>
      <c r="E32" s="647"/>
      <c r="F32" s="647"/>
      <c r="G32" s="647"/>
      <c r="H32" s="647"/>
      <c r="I32" s="647"/>
      <c r="J32" s="647"/>
      <c r="K32" s="647"/>
      <c r="L32" s="649"/>
    </row>
    <row r="33" spans="1:12" ht="20.25">
      <c r="A33" s="719" t="s">
        <v>69</v>
      </c>
      <c r="B33" s="973">
        <v>90777</v>
      </c>
      <c r="C33" s="974"/>
      <c r="D33" s="975" t="str">
        <f>D20</f>
        <v>ENGENHEIRO CIVIL DE OBRA SENIOR COM ENCARGOS COMPLEMENTARES</v>
      </c>
      <c r="E33" s="976"/>
      <c r="F33" s="976"/>
      <c r="G33" s="976"/>
      <c r="H33" s="976"/>
      <c r="I33" s="976"/>
      <c r="J33" s="977"/>
      <c r="K33" s="632" t="s">
        <v>105</v>
      </c>
      <c r="L33" s="720">
        <f>L35</f>
        <v>264</v>
      </c>
    </row>
    <row r="34" spans="1:12" ht="20.25">
      <c r="A34" s="711"/>
      <c r="B34" s="712"/>
      <c r="C34" s="712"/>
      <c r="D34" s="713" t="s">
        <v>42065</v>
      </c>
      <c r="E34" s="713" t="s">
        <v>42066</v>
      </c>
      <c r="F34" s="713" t="s">
        <v>42067</v>
      </c>
      <c r="G34" s="713"/>
      <c r="H34" s="714"/>
      <c r="I34" s="715"/>
      <c r="J34" s="715"/>
      <c r="K34" s="716"/>
      <c r="L34" s="721"/>
    </row>
    <row r="35" spans="1:12" ht="20.25">
      <c r="A35" s="722"/>
      <c r="B35" s="713"/>
      <c r="C35" s="713"/>
      <c r="D35" s="723">
        <v>2</v>
      </c>
      <c r="E35" s="724">
        <v>22</v>
      </c>
      <c r="F35" s="725">
        <v>6</v>
      </c>
      <c r="G35" s="713"/>
      <c r="H35" s="687"/>
      <c r="I35" s="713"/>
      <c r="J35" s="713"/>
      <c r="K35" s="726" t="s">
        <v>40694</v>
      </c>
      <c r="L35" s="727">
        <f>D35*E35*F35</f>
        <v>264</v>
      </c>
    </row>
    <row r="36" spans="1:12" ht="20.25">
      <c r="A36" s="722"/>
      <c r="B36" s="713"/>
      <c r="C36" s="713"/>
      <c r="D36" s="723"/>
      <c r="E36" s="728"/>
      <c r="F36" s="729"/>
      <c r="G36" s="713"/>
      <c r="H36" s="713"/>
      <c r="I36" s="713"/>
      <c r="J36" s="713"/>
      <c r="K36" s="713"/>
      <c r="L36" s="717"/>
    </row>
    <row r="37" spans="1:12" ht="20.25">
      <c r="A37" s="730" t="s">
        <v>42068</v>
      </c>
      <c r="B37" s="713"/>
      <c r="C37" s="713"/>
      <c r="D37" s="713"/>
      <c r="E37" s="713"/>
      <c r="F37" s="713"/>
      <c r="G37" s="713"/>
      <c r="H37" s="713"/>
      <c r="I37" s="713"/>
      <c r="J37" s="713"/>
      <c r="K37" s="713"/>
      <c r="L37" s="717"/>
    </row>
    <row r="38" spans="1:12" ht="20.25">
      <c r="A38" s="719" t="s">
        <v>69</v>
      </c>
      <c r="B38" s="973">
        <v>90776</v>
      </c>
      <c r="C38" s="974"/>
      <c r="D38" s="975" t="s">
        <v>42069</v>
      </c>
      <c r="E38" s="976"/>
      <c r="F38" s="976"/>
      <c r="G38" s="976"/>
      <c r="H38" s="976"/>
      <c r="I38" s="976"/>
      <c r="J38" s="977"/>
      <c r="K38" s="632" t="s">
        <v>105</v>
      </c>
      <c r="L38" s="720">
        <f>L40</f>
        <v>792</v>
      </c>
    </row>
    <row r="39" spans="1:12" ht="20.25">
      <c r="A39" s="711"/>
      <c r="B39" s="712"/>
      <c r="C39" s="712"/>
      <c r="D39" s="713" t="s">
        <v>42065</v>
      </c>
      <c r="E39" s="713" t="s">
        <v>42066</v>
      </c>
      <c r="F39" s="713" t="s">
        <v>42067</v>
      </c>
      <c r="G39" s="713"/>
      <c r="H39" s="714"/>
      <c r="I39" s="715"/>
      <c r="J39" s="715"/>
      <c r="K39" s="716"/>
      <c r="L39" s="721"/>
    </row>
    <row r="40" spans="1:12" ht="20.25">
      <c r="A40" s="711"/>
      <c r="B40" s="712"/>
      <c r="C40" s="712"/>
      <c r="D40" s="723">
        <v>6</v>
      </c>
      <c r="E40" s="724">
        <v>22</v>
      </c>
      <c r="F40" s="725">
        <v>6</v>
      </c>
      <c r="G40" s="713"/>
      <c r="H40" s="714"/>
      <c r="I40" s="715"/>
      <c r="J40" s="715"/>
      <c r="K40" s="726" t="s">
        <v>40694</v>
      </c>
      <c r="L40" s="727">
        <f>D40*E40*F40</f>
        <v>792</v>
      </c>
    </row>
    <row r="41" spans="1:12" ht="20.25">
      <c r="A41" s="711"/>
      <c r="B41" s="712"/>
      <c r="C41" s="712"/>
      <c r="D41" s="713"/>
      <c r="E41" s="713"/>
      <c r="F41" s="713"/>
      <c r="G41" s="713"/>
      <c r="H41" s="714"/>
      <c r="I41" s="715"/>
      <c r="J41" s="715"/>
      <c r="K41" s="716"/>
      <c r="L41" s="717"/>
    </row>
    <row r="42" spans="1:12" ht="20.25">
      <c r="A42" s="731" t="s">
        <v>42070</v>
      </c>
      <c r="B42" s="633"/>
      <c r="C42" s="633"/>
      <c r="D42" s="634"/>
      <c r="E42" s="634"/>
      <c r="F42" s="634"/>
      <c r="G42" s="634"/>
      <c r="H42" s="635"/>
      <c r="I42" s="636"/>
      <c r="J42" s="636"/>
      <c r="K42" s="637"/>
      <c r="L42" s="732"/>
    </row>
    <row r="43" spans="1:12" ht="20.25">
      <c r="A43" s="711"/>
      <c r="B43" s="712"/>
      <c r="C43" s="712"/>
      <c r="D43" s="713"/>
      <c r="E43" s="713"/>
      <c r="F43" s="713"/>
      <c r="G43" s="713"/>
      <c r="H43" s="714"/>
      <c r="I43" s="715"/>
      <c r="J43" s="715"/>
      <c r="K43" s="716"/>
      <c r="L43" s="717"/>
    </row>
    <row r="44" spans="1:12" ht="20.25">
      <c r="A44" s="719" t="s">
        <v>69</v>
      </c>
      <c r="B44" s="978">
        <f>C22</f>
        <v>100289</v>
      </c>
      <c r="C44" s="979"/>
      <c r="D44" s="975" t="str">
        <f>D22</f>
        <v>VIGIA DIURNO COM ENCARGOS COMPLEMENTARES</v>
      </c>
      <c r="E44" s="976"/>
      <c r="F44" s="976"/>
      <c r="G44" s="976"/>
      <c r="H44" s="976"/>
      <c r="I44" s="976"/>
      <c r="J44" s="977"/>
      <c r="K44" s="632" t="s">
        <v>105</v>
      </c>
      <c r="L44" s="720">
        <f>L46</f>
        <v>1080</v>
      </c>
    </row>
    <row r="45" spans="1:12" ht="20.25">
      <c r="A45" s="711"/>
      <c r="B45" s="712"/>
      <c r="C45" s="712"/>
      <c r="D45" s="713" t="s">
        <v>42065</v>
      </c>
      <c r="E45" s="713" t="s">
        <v>42066</v>
      </c>
      <c r="F45" s="713" t="s">
        <v>42067</v>
      </c>
      <c r="G45" s="713"/>
      <c r="H45" s="714"/>
      <c r="I45" s="715"/>
      <c r="J45" s="715"/>
      <c r="K45" s="716"/>
      <c r="L45" s="721"/>
    </row>
    <row r="46" spans="1:12" ht="20.25">
      <c r="A46" s="711"/>
      <c r="B46" s="712"/>
      <c r="C46" s="712"/>
      <c r="D46" s="723">
        <v>6</v>
      </c>
      <c r="E46" s="724">
        <v>30</v>
      </c>
      <c r="F46" s="725">
        <v>6</v>
      </c>
      <c r="G46" s="713"/>
      <c r="H46" s="714"/>
      <c r="I46" s="715"/>
      <c r="J46" s="715"/>
      <c r="K46" s="726" t="s">
        <v>40694</v>
      </c>
      <c r="L46" s="727">
        <f>D46*E46*F46</f>
        <v>1080</v>
      </c>
    </row>
    <row r="47" spans="1:12" ht="20.25">
      <c r="A47" s="711"/>
      <c r="B47" s="712"/>
      <c r="C47" s="712"/>
      <c r="D47" s="713"/>
      <c r="E47" s="713"/>
      <c r="F47" s="713"/>
      <c r="G47" s="713"/>
      <c r="H47" s="714"/>
      <c r="I47" s="715"/>
      <c r="J47" s="715"/>
      <c r="K47" s="716"/>
      <c r="L47" s="717"/>
    </row>
    <row r="48" spans="1:12" ht="21" thickBot="1">
      <c r="A48" s="733"/>
      <c r="B48" s="734"/>
      <c r="C48" s="734"/>
      <c r="D48" s="735"/>
      <c r="E48" s="735"/>
      <c r="F48" s="735"/>
      <c r="G48" s="735"/>
      <c r="H48" s="736"/>
      <c r="I48" s="737"/>
      <c r="J48" s="737"/>
      <c r="K48" s="738"/>
      <c r="L48" s="739"/>
    </row>
    <row r="49" spans="1:12" ht="20.25">
      <c r="A49" s="640"/>
      <c r="B49" s="638"/>
      <c r="C49" s="638"/>
      <c r="D49" s="638"/>
      <c r="E49" s="638"/>
      <c r="F49" s="638"/>
      <c r="G49" s="638"/>
      <c r="H49" s="638"/>
      <c r="I49" s="638"/>
      <c r="J49" s="638"/>
      <c r="K49" s="638"/>
      <c r="L49" s="639"/>
    </row>
  </sheetData>
  <mergeCells count="18">
    <mergeCell ref="A9:L9"/>
    <mergeCell ref="B16:H16"/>
    <mergeCell ref="B17:H17"/>
    <mergeCell ref="D19:H19"/>
    <mergeCell ref="D20:H20"/>
    <mergeCell ref="A20:A22"/>
    <mergeCell ref="D21:H21"/>
    <mergeCell ref="D22:H22"/>
    <mergeCell ref="B38:C38"/>
    <mergeCell ref="D38:J38"/>
    <mergeCell ref="B44:C44"/>
    <mergeCell ref="D44:J44"/>
    <mergeCell ref="A31:L31"/>
    <mergeCell ref="D26:I26"/>
    <mergeCell ref="H27:I27"/>
    <mergeCell ref="F29:G29"/>
    <mergeCell ref="B33:C33"/>
    <mergeCell ref="D33:J33"/>
  </mergeCells>
  <pageMargins left="0.51181102362204722" right="0.51181102362204722" top="0.78740157480314965" bottom="0.78740157480314965" header="0.31496062992125984" footer="0.31496062992125984"/>
  <pageSetup paperSize="9" scale="43" fitToHeight="22"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2C87C2-BEDC-4E78-A73B-F1D3ED8DF10E}">
  <sheetPr>
    <pageSetUpPr fitToPage="1"/>
  </sheetPr>
  <dimension ref="A1:L49"/>
  <sheetViews>
    <sheetView zoomScale="60" zoomScaleNormal="60" workbookViewId="0">
      <selection sqref="A1:L48"/>
    </sheetView>
  </sheetViews>
  <sheetFormatPr defaultRowHeight="14.25"/>
  <cols>
    <col min="1" max="1" width="14.625" style="641" customWidth="1"/>
    <col min="2" max="2" width="15" customWidth="1"/>
    <col min="4" max="4" width="11.75" bestFit="1" customWidth="1"/>
    <col min="5" max="5" width="51.625" bestFit="1" customWidth="1"/>
    <col min="6" max="6" width="11.125" bestFit="1" customWidth="1"/>
    <col min="9" max="9" width="13" bestFit="1" customWidth="1"/>
    <col min="10" max="10" width="13.75" bestFit="1" customWidth="1"/>
    <col min="11" max="11" width="18.375" customWidth="1"/>
    <col min="12" max="12" width="19.125" customWidth="1"/>
  </cols>
  <sheetData>
    <row r="1" spans="1:12">
      <c r="A1" s="643"/>
      <c r="B1" s="644"/>
      <c r="C1" s="644"/>
      <c r="D1" s="644"/>
      <c r="E1" s="644"/>
      <c r="F1" s="644"/>
      <c r="G1" s="644"/>
      <c r="H1" s="644"/>
      <c r="I1" s="644"/>
      <c r="J1" s="644"/>
      <c r="K1" s="644"/>
      <c r="L1" s="645"/>
    </row>
    <row r="2" spans="1:12">
      <c r="A2" s="646"/>
      <c r="B2" s="647"/>
      <c r="C2" s="647"/>
      <c r="D2" s="647"/>
      <c r="E2" s="647"/>
      <c r="F2" s="647"/>
      <c r="G2" s="647"/>
      <c r="H2" s="647"/>
      <c r="I2" s="647"/>
      <c r="J2" s="647"/>
      <c r="K2" s="647"/>
      <c r="L2" s="648"/>
    </row>
    <row r="3" spans="1:12">
      <c r="A3" s="646"/>
      <c r="B3" s="647"/>
      <c r="C3" s="647"/>
      <c r="D3" s="647"/>
      <c r="E3" s="647"/>
      <c r="F3" s="647"/>
      <c r="G3" s="647"/>
      <c r="H3" s="647"/>
      <c r="I3" s="647"/>
      <c r="J3" s="647"/>
      <c r="K3" s="647"/>
      <c r="L3" s="648"/>
    </row>
    <row r="4" spans="1:12">
      <c r="A4" s="646"/>
      <c r="B4" s="647"/>
      <c r="C4" s="647"/>
      <c r="D4" s="647"/>
      <c r="E4" s="647"/>
      <c r="F4" s="647"/>
      <c r="G4" s="647"/>
      <c r="H4" s="647"/>
      <c r="I4" s="647"/>
      <c r="J4" s="647"/>
      <c r="K4" s="647"/>
      <c r="L4" s="649"/>
    </row>
    <row r="5" spans="1:12">
      <c r="A5" s="646"/>
      <c r="B5" s="647"/>
      <c r="C5" s="647"/>
      <c r="D5" s="647"/>
      <c r="E5" s="647"/>
      <c r="F5" s="647"/>
      <c r="G5" s="647"/>
      <c r="H5" s="647"/>
      <c r="I5" s="647"/>
      <c r="J5" s="647"/>
      <c r="K5" s="647"/>
      <c r="L5" s="649"/>
    </row>
    <row r="6" spans="1:12">
      <c r="A6" s="646"/>
      <c r="B6" s="647"/>
      <c r="C6" s="647"/>
      <c r="D6" s="647"/>
      <c r="E6" s="647"/>
      <c r="F6" s="647"/>
      <c r="G6" s="647"/>
      <c r="H6" s="647"/>
      <c r="I6" s="647"/>
      <c r="J6" s="647"/>
      <c r="K6" s="647"/>
      <c r="L6" s="648"/>
    </row>
    <row r="7" spans="1:12" ht="15" thickBot="1">
      <c r="A7" s="650"/>
      <c r="B7" s="651"/>
      <c r="C7" s="651"/>
      <c r="D7" s="651"/>
      <c r="E7" s="651"/>
      <c r="F7" s="651"/>
      <c r="G7" s="651"/>
      <c r="H7" s="651"/>
      <c r="I7" s="651"/>
      <c r="J7" s="651"/>
      <c r="K7" s="651"/>
      <c r="L7" s="652"/>
    </row>
    <row r="8" spans="1:12" ht="15" thickBot="1">
      <c r="A8" s="646"/>
      <c r="B8" s="647"/>
      <c r="C8" s="647"/>
      <c r="D8" s="647"/>
      <c r="E8" s="647"/>
      <c r="F8" s="647"/>
      <c r="G8" s="647"/>
      <c r="H8" s="647"/>
      <c r="I8" s="647"/>
      <c r="J8" s="647"/>
      <c r="K8" s="647"/>
      <c r="L8" s="648"/>
    </row>
    <row r="9" spans="1:12" ht="27.75" thickBot="1">
      <c r="A9" s="983" t="s">
        <v>42075</v>
      </c>
      <c r="B9" s="984"/>
      <c r="C9" s="984"/>
      <c r="D9" s="984"/>
      <c r="E9" s="984"/>
      <c r="F9" s="984"/>
      <c r="G9" s="984"/>
      <c r="H9" s="984"/>
      <c r="I9" s="984"/>
      <c r="J9" s="984"/>
      <c r="K9" s="984"/>
      <c r="L9" s="985"/>
    </row>
    <row r="10" spans="1:12" ht="7.5" customHeight="1" thickBot="1">
      <c r="A10" s="670"/>
      <c r="B10" s="671"/>
      <c r="C10" s="671"/>
      <c r="D10" s="671"/>
      <c r="E10" s="671"/>
      <c r="F10" s="671"/>
      <c r="G10" s="671"/>
      <c r="H10" s="671"/>
      <c r="I10" s="671"/>
      <c r="J10" s="671"/>
      <c r="K10" s="671"/>
      <c r="L10" s="672"/>
    </row>
    <row r="11" spans="1:12" ht="23.25">
      <c r="A11" s="653" t="s">
        <v>42043</v>
      </c>
      <c r="B11" s="654" t="s">
        <v>42040</v>
      </c>
      <c r="C11" s="655"/>
      <c r="D11" s="655"/>
      <c r="E11" s="655"/>
      <c r="F11" s="655"/>
      <c r="G11" s="655"/>
      <c r="H11" s="655"/>
      <c r="I11" s="655"/>
      <c r="J11" s="655"/>
      <c r="K11" s="655"/>
      <c r="L11" s="656"/>
    </row>
    <row r="12" spans="1:12" ht="24" thickBot="1">
      <c r="A12" s="657" t="s">
        <v>42044</v>
      </c>
      <c r="B12" s="658" t="s">
        <v>41986</v>
      </c>
      <c r="C12" s="659"/>
      <c r="D12" s="659"/>
      <c r="E12" s="659"/>
      <c r="F12" s="659"/>
      <c r="G12" s="659"/>
      <c r="H12" s="659"/>
      <c r="I12" s="659"/>
      <c r="J12" s="659"/>
      <c r="K12" s="659"/>
      <c r="L12" s="660"/>
    </row>
    <row r="13" spans="1:12" ht="24" thickBot="1">
      <c r="A13" s="657"/>
      <c r="B13" s="658"/>
      <c r="C13" s="659"/>
      <c r="D13" s="659"/>
      <c r="E13" s="659"/>
      <c r="F13" s="659"/>
      <c r="G13" s="659"/>
      <c r="H13" s="659"/>
      <c r="I13" s="659"/>
      <c r="J13" s="659"/>
      <c r="K13" s="665" t="s">
        <v>42072</v>
      </c>
      <c r="L13" s="660"/>
    </row>
    <row r="14" spans="1:12" ht="4.5" customHeight="1" thickBot="1">
      <c r="A14" s="661"/>
      <c r="B14" s="662"/>
      <c r="C14" s="663"/>
      <c r="D14" s="663"/>
      <c r="E14" s="663"/>
      <c r="F14" s="663"/>
      <c r="G14" s="663"/>
      <c r="H14" s="663"/>
      <c r="I14" s="663"/>
      <c r="J14" s="663"/>
      <c r="K14" s="663"/>
      <c r="L14" s="664"/>
    </row>
    <row r="15" spans="1:12" ht="11.25" customHeight="1">
      <c r="A15" s="657"/>
      <c r="B15" s="658"/>
      <c r="C15" s="659"/>
      <c r="D15" s="659"/>
      <c r="E15" s="659"/>
      <c r="F15" s="659"/>
      <c r="G15" s="659"/>
      <c r="H15" s="659"/>
      <c r="I15" s="659"/>
      <c r="J15" s="659"/>
      <c r="K15" s="659"/>
      <c r="L15" s="660"/>
    </row>
    <row r="16" spans="1:12" ht="36">
      <c r="A16" s="673" t="s">
        <v>42045</v>
      </c>
      <c r="B16" s="986" t="s">
        <v>42046</v>
      </c>
      <c r="C16" s="987"/>
      <c r="D16" s="987"/>
      <c r="E16" s="987"/>
      <c r="F16" s="987"/>
      <c r="G16" s="987"/>
      <c r="H16" s="988"/>
      <c r="I16" s="621" t="s">
        <v>42047</v>
      </c>
      <c r="J16" s="621" t="s">
        <v>42048</v>
      </c>
      <c r="K16" s="622" t="s">
        <v>42049</v>
      </c>
      <c r="L16" s="674" t="s">
        <v>42050</v>
      </c>
    </row>
    <row r="17" spans="1:12" ht="92.25" customHeight="1">
      <c r="A17" s="675" t="s">
        <v>42073</v>
      </c>
      <c r="B17" s="989" t="s">
        <v>42051</v>
      </c>
      <c r="C17" s="990"/>
      <c r="D17" s="990"/>
      <c r="E17" s="990"/>
      <c r="F17" s="990"/>
      <c r="G17" s="990"/>
      <c r="H17" s="991"/>
      <c r="I17" s="666" t="s">
        <v>42052</v>
      </c>
      <c r="J17" s="667">
        <v>45627</v>
      </c>
      <c r="K17" s="668" t="s">
        <v>42053</v>
      </c>
      <c r="L17" s="676">
        <f>I29</f>
        <v>896.12</v>
      </c>
    </row>
    <row r="18" spans="1:12" ht="18">
      <c r="A18" s="677"/>
      <c r="B18" s="678"/>
      <c r="C18" s="678"/>
      <c r="D18" s="678"/>
      <c r="E18" s="678"/>
      <c r="F18" s="678"/>
      <c r="G18" s="678"/>
      <c r="H18" s="678"/>
      <c r="I18" s="678"/>
      <c r="J18" s="678"/>
      <c r="K18" s="678"/>
      <c r="L18" s="679"/>
    </row>
    <row r="19" spans="1:12" ht="36">
      <c r="A19" s="680" t="s">
        <v>42054</v>
      </c>
      <c r="B19" s="623" t="s">
        <v>42055</v>
      </c>
      <c r="C19" s="624" t="s">
        <v>8721</v>
      </c>
      <c r="D19" s="992" t="s">
        <v>42056</v>
      </c>
      <c r="E19" s="992"/>
      <c r="F19" s="992"/>
      <c r="G19" s="992"/>
      <c r="H19" s="992"/>
      <c r="I19" s="623" t="s">
        <v>42047</v>
      </c>
      <c r="J19" s="623" t="s">
        <v>42057</v>
      </c>
      <c r="K19" s="623" t="s">
        <v>42058</v>
      </c>
      <c r="L19" s="681" t="s">
        <v>42059</v>
      </c>
    </row>
    <row r="20" spans="1:12" ht="18">
      <c r="A20" s="996" t="s">
        <v>8128</v>
      </c>
      <c r="B20" s="626" t="s">
        <v>69</v>
      </c>
      <c r="C20" s="627">
        <v>90779</v>
      </c>
      <c r="D20" s="993" t="s">
        <v>7729</v>
      </c>
      <c r="E20" s="994"/>
      <c r="F20" s="994"/>
      <c r="G20" s="994"/>
      <c r="H20" s="995"/>
      <c r="I20" s="628" t="str">
        <f>'[3]ANEXO 1 (UAL)'!$K$28</f>
        <v>H</v>
      </c>
      <c r="J20" s="625">
        <v>166.31</v>
      </c>
      <c r="K20" s="629">
        <v>143.82</v>
      </c>
      <c r="L20" s="682">
        <f>J20*K20</f>
        <v>23918.7</v>
      </c>
    </row>
    <row r="21" spans="1:12" ht="18">
      <c r="A21" s="997"/>
      <c r="B21" s="626" t="s">
        <v>69</v>
      </c>
      <c r="C21" s="627">
        <v>90776</v>
      </c>
      <c r="D21" s="993" t="str">
        <f>'[3]ANEXO 1 (UAL)'!$D$33</f>
        <v>MÃO DE OBRA DE ENCARREGADO DE OBRA, INCLUSIVE ENCARGOS SOCIAIS.</v>
      </c>
      <c r="E21" s="994"/>
      <c r="F21" s="994"/>
      <c r="G21" s="994"/>
      <c r="H21" s="995"/>
      <c r="I21" s="630" t="str">
        <f>'[3]ANEXO 1 (UAL)'!$K$33</f>
        <v>H</v>
      </c>
      <c r="J21" s="642">
        <f>L38</f>
        <v>792</v>
      </c>
      <c r="K21" s="629">
        <v>43.96</v>
      </c>
      <c r="L21" s="682">
        <f>J21*K21</f>
        <v>34816.32</v>
      </c>
    </row>
    <row r="22" spans="1:12" ht="18">
      <c r="A22" s="998"/>
      <c r="B22" s="626" t="s">
        <v>69</v>
      </c>
      <c r="C22" s="627">
        <v>100289</v>
      </c>
      <c r="D22" s="993" t="s">
        <v>7840</v>
      </c>
      <c r="E22" s="994"/>
      <c r="F22" s="994"/>
      <c r="G22" s="994"/>
      <c r="H22" s="995"/>
      <c r="I22" s="630" t="str">
        <f>'[3]ANEXO 1 (UAL)'!$K$33</f>
        <v>H</v>
      </c>
      <c r="J22" s="642">
        <f>L44</f>
        <v>1080</v>
      </c>
      <c r="K22" s="629">
        <v>28.59</v>
      </c>
      <c r="L22" s="682">
        <f t="shared" ref="L22" si="0">J22*K22</f>
        <v>30877.200000000001</v>
      </c>
    </row>
    <row r="23" spans="1:12" ht="18">
      <c r="A23" s="683"/>
      <c r="B23" s="684"/>
      <c r="C23" s="685"/>
      <c r="D23" s="686"/>
      <c r="E23" s="686"/>
      <c r="F23" s="686"/>
      <c r="G23" s="687"/>
      <c r="H23" s="687"/>
      <c r="I23" s="688"/>
      <c r="J23" s="689"/>
      <c r="K23" s="690"/>
      <c r="L23" s="682"/>
    </row>
    <row r="24" spans="1:12" ht="18">
      <c r="A24" s="691"/>
      <c r="B24" s="692"/>
      <c r="C24" s="693"/>
      <c r="D24" s="631"/>
      <c r="E24" s="694"/>
      <c r="F24" s="694"/>
      <c r="G24" s="678"/>
      <c r="H24" s="695"/>
      <c r="I24" s="695"/>
      <c r="J24" s="695"/>
      <c r="K24" s="696" t="s">
        <v>42060</v>
      </c>
      <c r="L24" s="697">
        <f>SUM(L20:L22)</f>
        <v>89612.22</v>
      </c>
    </row>
    <row r="25" spans="1:12" ht="18.75" thickBot="1">
      <c r="A25" s="691"/>
      <c r="B25" s="692"/>
      <c r="C25" s="693"/>
      <c r="D25" s="631"/>
      <c r="E25" s="694"/>
      <c r="F25" s="694"/>
      <c r="G25" s="678"/>
      <c r="H25" s="695"/>
      <c r="I25" s="695"/>
      <c r="J25" s="695"/>
      <c r="K25" s="696"/>
      <c r="L25" s="698"/>
    </row>
    <row r="26" spans="1:12" ht="18.75" thickBot="1">
      <c r="A26" s="691"/>
      <c r="B26" s="692"/>
      <c r="C26" s="699"/>
      <c r="D26" s="968" t="s">
        <v>42061</v>
      </c>
      <c r="E26" s="969"/>
      <c r="F26" s="969"/>
      <c r="G26" s="969"/>
      <c r="H26" s="969"/>
      <c r="I26" s="970"/>
      <c r="J26" s="700"/>
      <c r="K26" s="678"/>
      <c r="L26" s="679"/>
    </row>
    <row r="27" spans="1:12" ht="18">
      <c r="A27" s="701"/>
      <c r="B27" s="702"/>
      <c r="C27" s="703"/>
      <c r="D27" s="678"/>
      <c r="E27" s="704" t="s">
        <v>42062</v>
      </c>
      <c r="F27" s="700"/>
      <c r="G27" s="705"/>
      <c r="H27" s="971">
        <f>L24</f>
        <v>89612.22</v>
      </c>
      <c r="I27" s="971"/>
      <c r="J27" s="678"/>
      <c r="K27" s="678"/>
      <c r="L27" s="679"/>
    </row>
    <row r="28" spans="1:12" ht="18.75" thickBot="1">
      <c r="A28" s="701"/>
      <c r="B28" s="700"/>
      <c r="C28" s="699"/>
      <c r="D28" s="678"/>
      <c r="E28" s="706" t="s">
        <v>42063</v>
      </c>
      <c r="F28" s="678"/>
      <c r="G28" s="678"/>
      <c r="H28" s="678"/>
      <c r="I28" s="707">
        <v>100</v>
      </c>
      <c r="J28" s="678"/>
      <c r="K28" s="678"/>
      <c r="L28" s="679"/>
    </row>
    <row r="29" spans="1:12" ht="18.75" thickBot="1">
      <c r="A29" s="701"/>
      <c r="B29" s="700"/>
      <c r="C29" s="699"/>
      <c r="D29" s="678"/>
      <c r="E29" s="704" t="s">
        <v>42064</v>
      </c>
      <c r="F29" s="972">
        <f>ROUND(H27,2)</f>
        <v>89612.22</v>
      </c>
      <c r="G29" s="972"/>
      <c r="H29" s="708">
        <f>I28</f>
        <v>100</v>
      </c>
      <c r="I29" s="669">
        <f>F29/I28</f>
        <v>896.12</v>
      </c>
      <c r="J29" s="709"/>
      <c r="K29" s="710"/>
      <c r="L29" s="679"/>
    </row>
    <row r="30" spans="1:12" ht="21" thickBot="1">
      <c r="A30" s="711"/>
      <c r="B30" s="712"/>
      <c r="C30" s="712"/>
      <c r="D30" s="713"/>
      <c r="E30" s="713"/>
      <c r="F30" s="713"/>
      <c r="G30" s="713"/>
      <c r="H30" s="714"/>
      <c r="I30" s="715"/>
      <c r="J30" s="715"/>
      <c r="K30" s="716"/>
      <c r="L30" s="717"/>
    </row>
    <row r="31" spans="1:12" ht="21" thickBot="1">
      <c r="A31" s="980" t="s">
        <v>42074</v>
      </c>
      <c r="B31" s="981"/>
      <c r="C31" s="981"/>
      <c r="D31" s="981"/>
      <c r="E31" s="981"/>
      <c r="F31" s="981"/>
      <c r="G31" s="981"/>
      <c r="H31" s="981"/>
      <c r="I31" s="981"/>
      <c r="J31" s="981"/>
      <c r="K31" s="981"/>
      <c r="L31" s="982"/>
    </row>
    <row r="32" spans="1:12">
      <c r="A32" s="718"/>
      <c r="B32" s="647"/>
      <c r="C32" s="647"/>
      <c r="D32" s="647"/>
      <c r="E32" s="647"/>
      <c r="F32" s="647"/>
      <c r="G32" s="647"/>
      <c r="H32" s="647"/>
      <c r="I32" s="647"/>
      <c r="J32" s="647"/>
      <c r="K32" s="647"/>
      <c r="L32" s="649"/>
    </row>
    <row r="33" spans="1:12" ht="20.25">
      <c r="A33" s="719" t="s">
        <v>69</v>
      </c>
      <c r="B33" s="973">
        <v>90777</v>
      </c>
      <c r="C33" s="974"/>
      <c r="D33" s="975" t="str">
        <f>D20</f>
        <v>ENGENHEIRO CIVIL DE OBRA SENIOR COM ENCARGOS COMPLEMENTARES</v>
      </c>
      <c r="E33" s="976"/>
      <c r="F33" s="976"/>
      <c r="G33" s="976"/>
      <c r="H33" s="976"/>
      <c r="I33" s="976"/>
      <c r="J33" s="977"/>
      <c r="K33" s="632" t="s">
        <v>105</v>
      </c>
      <c r="L33" s="720">
        <f>L35</f>
        <v>264</v>
      </c>
    </row>
    <row r="34" spans="1:12" ht="20.25">
      <c r="A34" s="711"/>
      <c r="B34" s="712"/>
      <c r="C34" s="712"/>
      <c r="D34" s="713" t="s">
        <v>42065</v>
      </c>
      <c r="E34" s="713" t="s">
        <v>42066</v>
      </c>
      <c r="F34" s="713" t="s">
        <v>42067</v>
      </c>
      <c r="G34" s="713"/>
      <c r="H34" s="714"/>
      <c r="I34" s="715"/>
      <c r="J34" s="715"/>
      <c r="K34" s="716"/>
      <c r="L34" s="721"/>
    </row>
    <row r="35" spans="1:12" ht="20.25">
      <c r="A35" s="722"/>
      <c r="B35" s="713"/>
      <c r="C35" s="713"/>
      <c r="D35" s="723">
        <v>2</v>
      </c>
      <c r="E35" s="724">
        <v>22</v>
      </c>
      <c r="F35" s="725">
        <v>6</v>
      </c>
      <c r="G35" s="713"/>
      <c r="H35" s="687"/>
      <c r="I35" s="713"/>
      <c r="J35" s="713"/>
      <c r="K35" s="726" t="s">
        <v>40694</v>
      </c>
      <c r="L35" s="727">
        <f>D35*E35*F35</f>
        <v>264</v>
      </c>
    </row>
    <row r="36" spans="1:12" ht="20.25">
      <c r="A36" s="722"/>
      <c r="B36" s="713"/>
      <c r="C36" s="713"/>
      <c r="D36" s="723"/>
      <c r="E36" s="728"/>
      <c r="F36" s="729"/>
      <c r="G36" s="713"/>
      <c r="H36" s="713"/>
      <c r="I36" s="713"/>
      <c r="J36" s="713"/>
      <c r="K36" s="713"/>
      <c r="L36" s="717"/>
    </row>
    <row r="37" spans="1:12" ht="20.25">
      <c r="A37" s="730" t="s">
        <v>42068</v>
      </c>
      <c r="B37" s="713"/>
      <c r="C37" s="713"/>
      <c r="D37" s="713"/>
      <c r="E37" s="713"/>
      <c r="F37" s="713"/>
      <c r="G37" s="713"/>
      <c r="H37" s="713"/>
      <c r="I37" s="713"/>
      <c r="J37" s="713"/>
      <c r="K37" s="713"/>
      <c r="L37" s="717"/>
    </row>
    <row r="38" spans="1:12" ht="20.25">
      <c r="A38" s="719" t="s">
        <v>69</v>
      </c>
      <c r="B38" s="973">
        <v>90776</v>
      </c>
      <c r="C38" s="974"/>
      <c r="D38" s="975" t="s">
        <v>42069</v>
      </c>
      <c r="E38" s="976"/>
      <c r="F38" s="976"/>
      <c r="G38" s="976"/>
      <c r="H38" s="976"/>
      <c r="I38" s="976"/>
      <c r="J38" s="977"/>
      <c r="K38" s="632" t="s">
        <v>105</v>
      </c>
      <c r="L38" s="720">
        <f>L40</f>
        <v>792</v>
      </c>
    </row>
    <row r="39" spans="1:12" ht="20.25">
      <c r="A39" s="711"/>
      <c r="B39" s="712"/>
      <c r="C39" s="712"/>
      <c r="D39" s="713" t="s">
        <v>42065</v>
      </c>
      <c r="E39" s="713" t="s">
        <v>42066</v>
      </c>
      <c r="F39" s="713" t="s">
        <v>42067</v>
      </c>
      <c r="G39" s="713"/>
      <c r="H39" s="714"/>
      <c r="I39" s="715"/>
      <c r="J39" s="715"/>
      <c r="K39" s="716"/>
      <c r="L39" s="721"/>
    </row>
    <row r="40" spans="1:12" ht="20.25">
      <c r="A40" s="711"/>
      <c r="B40" s="712"/>
      <c r="C40" s="712"/>
      <c r="D40" s="723">
        <v>6</v>
      </c>
      <c r="E40" s="724">
        <v>22</v>
      </c>
      <c r="F40" s="725">
        <v>6</v>
      </c>
      <c r="G40" s="713"/>
      <c r="H40" s="714"/>
      <c r="I40" s="715"/>
      <c r="J40" s="715"/>
      <c r="K40" s="726" t="s">
        <v>40694</v>
      </c>
      <c r="L40" s="727">
        <f>D40*E40*F40</f>
        <v>792</v>
      </c>
    </row>
    <row r="41" spans="1:12" ht="20.25">
      <c r="A41" s="711"/>
      <c r="B41" s="712"/>
      <c r="C41" s="712"/>
      <c r="D41" s="713"/>
      <c r="E41" s="713"/>
      <c r="F41" s="713"/>
      <c r="G41" s="713"/>
      <c r="H41" s="714"/>
      <c r="I41" s="715"/>
      <c r="J41" s="715"/>
      <c r="K41" s="716"/>
      <c r="L41" s="717"/>
    </row>
    <row r="42" spans="1:12" ht="20.25">
      <c r="A42" s="731" t="s">
        <v>42070</v>
      </c>
      <c r="B42" s="633"/>
      <c r="C42" s="633"/>
      <c r="D42" s="634"/>
      <c r="E42" s="634"/>
      <c r="F42" s="634"/>
      <c r="G42" s="634"/>
      <c r="H42" s="635"/>
      <c r="I42" s="636"/>
      <c r="J42" s="636"/>
      <c r="K42" s="637"/>
      <c r="L42" s="732"/>
    </row>
    <row r="43" spans="1:12" ht="20.25">
      <c r="A43" s="711"/>
      <c r="B43" s="712"/>
      <c r="C43" s="712"/>
      <c r="D43" s="713"/>
      <c r="E43" s="713"/>
      <c r="F43" s="713"/>
      <c r="G43" s="713"/>
      <c r="H43" s="714"/>
      <c r="I43" s="715"/>
      <c r="J43" s="715"/>
      <c r="K43" s="716"/>
      <c r="L43" s="717"/>
    </row>
    <row r="44" spans="1:12" ht="20.25">
      <c r="A44" s="719" t="s">
        <v>69</v>
      </c>
      <c r="B44" s="978">
        <f>C22</f>
        <v>100289</v>
      </c>
      <c r="C44" s="979"/>
      <c r="D44" s="975" t="str">
        <f>D22</f>
        <v>VIGIA DIURNO COM ENCARGOS COMPLEMENTARES</v>
      </c>
      <c r="E44" s="976"/>
      <c r="F44" s="976"/>
      <c r="G44" s="976"/>
      <c r="H44" s="976"/>
      <c r="I44" s="976"/>
      <c r="J44" s="977"/>
      <c r="K44" s="632" t="s">
        <v>105</v>
      </c>
      <c r="L44" s="720">
        <f>L46</f>
        <v>1080</v>
      </c>
    </row>
    <row r="45" spans="1:12" ht="20.25">
      <c r="A45" s="711"/>
      <c r="B45" s="712"/>
      <c r="C45" s="712"/>
      <c r="D45" s="713" t="s">
        <v>42065</v>
      </c>
      <c r="E45" s="713" t="s">
        <v>42066</v>
      </c>
      <c r="F45" s="713" t="s">
        <v>42067</v>
      </c>
      <c r="G45" s="713"/>
      <c r="H45" s="714"/>
      <c r="I45" s="715"/>
      <c r="J45" s="715"/>
      <c r="K45" s="716"/>
      <c r="L45" s="721"/>
    </row>
    <row r="46" spans="1:12" ht="20.25">
      <c r="A46" s="711"/>
      <c r="B46" s="712"/>
      <c r="C46" s="712"/>
      <c r="D46" s="723">
        <v>6</v>
      </c>
      <c r="E46" s="724">
        <v>30</v>
      </c>
      <c r="F46" s="725">
        <v>6</v>
      </c>
      <c r="G46" s="713"/>
      <c r="H46" s="714"/>
      <c r="I46" s="715"/>
      <c r="J46" s="715"/>
      <c r="K46" s="726" t="s">
        <v>40694</v>
      </c>
      <c r="L46" s="727">
        <f>D46*E46*F46</f>
        <v>1080</v>
      </c>
    </row>
    <row r="47" spans="1:12" ht="20.25">
      <c r="A47" s="711"/>
      <c r="B47" s="712"/>
      <c r="C47" s="712"/>
      <c r="D47" s="713"/>
      <c r="E47" s="713"/>
      <c r="F47" s="713"/>
      <c r="G47" s="713"/>
      <c r="H47" s="714"/>
      <c r="I47" s="715"/>
      <c r="J47" s="715"/>
      <c r="K47" s="716"/>
      <c r="L47" s="717"/>
    </row>
    <row r="48" spans="1:12" ht="21" thickBot="1">
      <c r="A48" s="733"/>
      <c r="B48" s="734"/>
      <c r="C48" s="734"/>
      <c r="D48" s="735"/>
      <c r="E48" s="735"/>
      <c r="F48" s="735"/>
      <c r="G48" s="735"/>
      <c r="H48" s="736"/>
      <c r="I48" s="737"/>
      <c r="J48" s="737"/>
      <c r="K48" s="738"/>
      <c r="L48" s="739"/>
    </row>
    <row r="49" spans="1:12" ht="20.25">
      <c r="A49" s="640"/>
      <c r="B49" s="638"/>
      <c r="C49" s="638"/>
      <c r="D49" s="638"/>
      <c r="E49" s="638"/>
      <c r="F49" s="638"/>
      <c r="G49" s="638"/>
      <c r="H49" s="638"/>
      <c r="I49" s="638"/>
      <c r="J49" s="638"/>
      <c r="K49" s="638"/>
      <c r="L49" s="639"/>
    </row>
  </sheetData>
  <mergeCells count="18">
    <mergeCell ref="D26:I26"/>
    <mergeCell ref="H27:I27"/>
    <mergeCell ref="F29:G29"/>
    <mergeCell ref="A31:L31"/>
    <mergeCell ref="A9:L9"/>
    <mergeCell ref="B16:H16"/>
    <mergeCell ref="B17:H17"/>
    <mergeCell ref="A20:A22"/>
    <mergeCell ref="D21:H21"/>
    <mergeCell ref="D22:H22"/>
    <mergeCell ref="D19:H19"/>
    <mergeCell ref="D20:H20"/>
    <mergeCell ref="B33:C33"/>
    <mergeCell ref="D33:J33"/>
    <mergeCell ref="B38:C38"/>
    <mergeCell ref="D38:J38"/>
    <mergeCell ref="B44:C44"/>
    <mergeCell ref="D44:J44"/>
  </mergeCells>
  <pageMargins left="0.511811024" right="0.511811024" top="0.78740157499999996" bottom="0.78740157499999996" header="0.31496062000000002" footer="0.31496062000000002"/>
  <pageSetup paperSize="9" scale="43"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615620-011F-45BB-BAB5-C19D0A50AA4D}">
  <sheetPr codeName="Planilha4">
    <pageSetUpPr fitToPage="1"/>
  </sheetPr>
  <dimension ref="A1:X2552"/>
  <sheetViews>
    <sheetView showGridLines="0" showOutlineSymbols="0" showWhiteSpace="0" view="pageBreakPreview" zoomScaleNormal="100" zoomScaleSheetLayoutView="100" workbookViewId="0">
      <selection activeCell="J24" sqref="J24"/>
    </sheetView>
  </sheetViews>
  <sheetFormatPr defaultColWidth="8.75" defaultRowHeight="14.25"/>
  <cols>
    <col min="1" max="1" width="10" style="81" bestFit="1" customWidth="1"/>
    <col min="2" max="2" width="11" style="81" customWidth="1"/>
    <col min="3" max="3" width="10.25" style="81" customWidth="1"/>
    <col min="4" max="4" width="66.75" style="81" customWidth="1"/>
    <col min="5" max="5" width="12.5" style="81" bestFit="1" customWidth="1"/>
    <col min="6" max="6" width="11.375" style="81" bestFit="1" customWidth="1"/>
    <col min="7" max="7" width="14" style="81" customWidth="1"/>
    <col min="8" max="8" width="13.125" style="81" customWidth="1"/>
    <col min="9" max="9" width="12.875" style="81" customWidth="1"/>
    <col min="10" max="10" width="17.25" style="81" customWidth="1"/>
    <col min="11" max="11" width="17.75" style="81" bestFit="1" customWidth="1"/>
    <col min="12" max="16384" width="8.75" style="81"/>
  </cols>
  <sheetData>
    <row r="1" spans="1:24" s="71" customFormat="1" ht="100.5" customHeight="1">
      <c r="A1" s="1007"/>
      <c r="B1" s="1008"/>
      <c r="C1" s="1008"/>
      <c r="D1" s="1008"/>
      <c r="E1" s="1008"/>
      <c r="F1" s="1008"/>
      <c r="G1" s="1008"/>
      <c r="H1" s="1008"/>
      <c r="I1" s="1008"/>
      <c r="J1" s="1008"/>
      <c r="K1" s="1009"/>
      <c r="L1" s="72"/>
      <c r="M1" s="72"/>
      <c r="N1" s="72"/>
      <c r="O1" s="72"/>
      <c r="P1" s="72"/>
      <c r="Q1" s="72"/>
      <c r="R1" s="72"/>
      <c r="S1" s="72"/>
      <c r="T1" s="72"/>
      <c r="U1" s="72"/>
      <c r="V1" s="72"/>
      <c r="W1" s="72"/>
      <c r="X1" s="72"/>
    </row>
    <row r="2" spans="1:24" s="71" customFormat="1" ht="5.25" customHeight="1">
      <c r="A2" s="428"/>
      <c r="B2" s="74"/>
      <c r="C2" s="74"/>
      <c r="D2" s="75"/>
      <c r="E2" s="76"/>
      <c r="F2" s="77"/>
      <c r="G2" s="78"/>
      <c r="H2" s="73"/>
      <c r="I2" s="72"/>
      <c r="J2" s="72"/>
      <c r="K2" s="604"/>
      <c r="L2" s="72"/>
      <c r="M2" s="72"/>
      <c r="N2" s="72"/>
      <c r="O2" s="72"/>
      <c r="P2" s="72"/>
      <c r="Q2" s="72"/>
      <c r="R2" s="72"/>
      <c r="S2" s="72"/>
      <c r="T2" s="72"/>
      <c r="U2" s="72"/>
      <c r="V2" s="72"/>
      <c r="W2" s="72"/>
      <c r="X2" s="72"/>
    </row>
    <row r="3" spans="1:24" s="71" customFormat="1" ht="21" customHeight="1">
      <c r="A3" s="1010" t="s">
        <v>42039</v>
      </c>
      <c r="B3" s="1011"/>
      <c r="C3" s="1011"/>
      <c r="D3" s="1011"/>
      <c r="E3" s="1011"/>
      <c r="F3" s="1011"/>
      <c r="G3" s="1011"/>
      <c r="H3" s="1011"/>
      <c r="I3" s="1011"/>
      <c r="J3" s="1011"/>
      <c r="K3" s="1012"/>
      <c r="L3" s="79"/>
      <c r="M3" s="79"/>
      <c r="N3" s="79"/>
      <c r="O3" s="79"/>
      <c r="P3" s="79"/>
    </row>
    <row r="4" spans="1:24" s="71" customFormat="1" ht="9" customHeight="1" thickBot="1">
      <c r="A4" s="594"/>
      <c r="B4" s="595"/>
      <c r="C4" s="595"/>
      <c r="D4" s="595"/>
      <c r="E4" s="595"/>
      <c r="F4" s="595"/>
      <c r="G4" s="595"/>
      <c r="H4" s="595"/>
      <c r="I4" s="595"/>
      <c r="J4" s="595"/>
      <c r="K4" s="596"/>
      <c r="L4" s="79"/>
      <c r="M4" s="79"/>
      <c r="N4" s="79"/>
      <c r="O4" s="79"/>
      <c r="P4" s="79"/>
    </row>
    <row r="5" spans="1:24" s="71" customFormat="1" ht="21" customHeight="1">
      <c r="A5" s="591" t="s">
        <v>41983</v>
      </c>
      <c r="B5" s="1016" t="s">
        <v>42040</v>
      </c>
      <c r="C5" s="1016"/>
      <c r="D5" s="1016"/>
      <c r="E5" s="1016"/>
      <c r="F5" s="1016"/>
      <c r="G5" s="592"/>
      <c r="H5" s="592"/>
      <c r="I5" s="592"/>
      <c r="J5" s="592"/>
      <c r="K5" s="593"/>
      <c r="L5" s="79"/>
      <c r="M5" s="79"/>
      <c r="N5" s="79"/>
      <c r="O5" s="79"/>
      <c r="P5" s="79"/>
    </row>
    <row r="6" spans="1:24" s="71" customFormat="1" ht="21" customHeight="1" thickBot="1">
      <c r="A6" s="594" t="s">
        <v>42038</v>
      </c>
      <c r="B6" s="1017" t="s">
        <v>41986</v>
      </c>
      <c r="C6" s="1017"/>
      <c r="D6" s="1017"/>
      <c r="E6" s="1017"/>
      <c r="F6" s="1017"/>
      <c r="G6" s="595"/>
      <c r="H6" s="595"/>
      <c r="I6" s="595"/>
      <c r="J6" s="595"/>
      <c r="K6" s="596"/>
      <c r="L6" s="79"/>
      <c r="M6" s="79"/>
      <c r="N6" s="79"/>
      <c r="O6" s="79"/>
      <c r="P6" s="79"/>
    </row>
    <row r="7" spans="1:24" s="71" customFormat="1" ht="21" customHeight="1">
      <c r="A7" s="594"/>
      <c r="B7" s="595"/>
      <c r="C7" s="595"/>
      <c r="D7" s="595"/>
      <c r="E7" s="595"/>
      <c r="F7" s="595"/>
      <c r="G7" s="595"/>
      <c r="H7" s="595"/>
      <c r="I7" s="484" t="s">
        <v>42026</v>
      </c>
      <c r="J7" s="485">
        <v>22.47</v>
      </c>
      <c r="K7" s="596"/>
      <c r="L7" s="79"/>
      <c r="M7" s="79"/>
      <c r="N7" s="79"/>
      <c r="O7" s="79"/>
      <c r="P7" s="79"/>
    </row>
    <row r="8" spans="1:24" s="71" customFormat="1" ht="21" customHeight="1">
      <c r="A8" s="594"/>
      <c r="B8" s="595"/>
      <c r="C8" s="595"/>
      <c r="D8" s="595"/>
      <c r="E8" s="595"/>
      <c r="F8" s="595"/>
      <c r="G8" s="595"/>
      <c r="H8" s="595"/>
      <c r="I8" s="486" t="s">
        <v>42027</v>
      </c>
      <c r="J8" s="487" t="s">
        <v>42030</v>
      </c>
      <c r="K8" s="596"/>
      <c r="L8" s="79"/>
      <c r="M8" s="79"/>
      <c r="N8" s="79"/>
      <c r="O8" s="79"/>
      <c r="P8" s="79"/>
    </row>
    <row r="9" spans="1:24" s="71" customFormat="1" ht="21" customHeight="1" thickBot="1">
      <c r="A9" s="594"/>
      <c r="B9" s="595"/>
      <c r="C9" s="595"/>
      <c r="D9" s="595"/>
      <c r="E9" s="595"/>
      <c r="F9" s="595"/>
      <c r="G9" s="595"/>
      <c r="H9" s="595"/>
      <c r="I9" s="488" t="s">
        <v>42028</v>
      </c>
      <c r="J9" s="489" t="s">
        <v>42031</v>
      </c>
      <c r="K9" s="596"/>
      <c r="L9" s="79"/>
      <c r="M9" s="79"/>
      <c r="N9" s="79"/>
      <c r="O9" s="79"/>
      <c r="P9" s="79"/>
    </row>
    <row r="10" spans="1:24" s="71" customFormat="1" ht="21" customHeight="1" thickBot="1">
      <c r="A10" s="597"/>
      <c r="B10" s="598"/>
      <c r="C10" s="598"/>
      <c r="D10" s="598"/>
      <c r="E10" s="598"/>
      <c r="F10" s="598"/>
      <c r="G10" s="598"/>
      <c r="H10" s="598"/>
      <c r="I10" s="600"/>
      <c r="J10" s="600"/>
      <c r="K10" s="599"/>
      <c r="L10" s="79"/>
      <c r="M10" s="79"/>
      <c r="N10" s="79"/>
      <c r="O10" s="79"/>
      <c r="P10" s="79"/>
    </row>
    <row r="11" spans="1:24" s="71" customFormat="1" ht="11.25" customHeight="1" thickBot="1">
      <c r="A11" s="594"/>
      <c r="B11" s="595"/>
      <c r="C11" s="595"/>
      <c r="D11" s="595"/>
      <c r="E11" s="595"/>
      <c r="F11" s="595"/>
      <c r="G11" s="595"/>
      <c r="H11" s="595"/>
      <c r="I11" s="595"/>
      <c r="J11" s="595"/>
      <c r="K11" s="596"/>
      <c r="L11" s="79"/>
      <c r="M11" s="79"/>
      <c r="N11" s="79"/>
      <c r="O11" s="79"/>
      <c r="P11" s="79"/>
    </row>
    <row r="12" spans="1:24" s="71" customFormat="1" ht="21" customHeight="1" thickBot="1">
      <c r="A12" s="603" t="s">
        <v>42041</v>
      </c>
      <c r="B12" s="601" t="s">
        <v>99</v>
      </c>
      <c r="C12" s="601" t="s">
        <v>100</v>
      </c>
      <c r="D12" s="601" t="s">
        <v>2</v>
      </c>
      <c r="E12" s="1018" t="s">
        <v>8359</v>
      </c>
      <c r="F12" s="1018"/>
      <c r="G12" s="601" t="s">
        <v>101</v>
      </c>
      <c r="H12" s="601" t="s">
        <v>102</v>
      </c>
      <c r="I12" s="601" t="s">
        <v>8755</v>
      </c>
      <c r="J12" s="601" t="s">
        <v>103</v>
      </c>
      <c r="K12" s="602" t="s">
        <v>104</v>
      </c>
      <c r="L12" s="79"/>
      <c r="M12" s="79"/>
      <c r="N12" s="79"/>
      <c r="O12" s="79"/>
      <c r="P12" s="79"/>
    </row>
    <row r="13" spans="1:24" s="71" customFormat="1" ht="9" customHeight="1">
      <c r="A13" s="594"/>
      <c r="B13" s="595"/>
      <c r="C13" s="595"/>
      <c r="D13" s="595"/>
      <c r="E13" s="595"/>
      <c r="F13" s="595"/>
      <c r="G13" s="595"/>
      <c r="H13" s="595"/>
      <c r="I13" s="595"/>
      <c r="J13" s="595"/>
      <c r="K13" s="596"/>
      <c r="L13" s="79"/>
      <c r="M13" s="79"/>
      <c r="N13" s="79"/>
      <c r="O13" s="79"/>
      <c r="P13" s="79"/>
    </row>
    <row r="14" spans="1:24" customFormat="1" ht="15">
      <c r="A14" s="605" t="s">
        <v>41228</v>
      </c>
      <c r="B14" s="186" t="s">
        <v>99</v>
      </c>
      <c r="C14" s="184" t="s">
        <v>100</v>
      </c>
      <c r="D14" s="184" t="s">
        <v>2</v>
      </c>
      <c r="E14" s="1001" t="s">
        <v>8359</v>
      </c>
      <c r="F14" s="1001"/>
      <c r="G14" s="185" t="s">
        <v>101</v>
      </c>
      <c r="H14" s="186" t="s">
        <v>102</v>
      </c>
      <c r="I14" s="186" t="s">
        <v>8755</v>
      </c>
      <c r="J14" s="186" t="s">
        <v>103</v>
      </c>
      <c r="K14" s="606" t="s">
        <v>104</v>
      </c>
    </row>
    <row r="15" spans="1:24" customFormat="1" ht="26.45" customHeight="1">
      <c r="A15" s="607" t="s">
        <v>8756</v>
      </c>
      <c r="B15" s="189" t="s">
        <v>8224</v>
      </c>
      <c r="C15" s="187" t="s">
        <v>69</v>
      </c>
      <c r="D15" s="187" t="s">
        <v>236</v>
      </c>
      <c r="E15" s="1002" t="s">
        <v>8757</v>
      </c>
      <c r="F15" s="1002"/>
      <c r="G15" s="188" t="s">
        <v>3</v>
      </c>
      <c r="H15" s="191">
        <v>1</v>
      </c>
      <c r="I15" s="190"/>
      <c r="J15" s="190">
        <v>471.09</v>
      </c>
      <c r="K15" s="608">
        <v>471.09</v>
      </c>
    </row>
    <row r="16" spans="1:24" customFormat="1" ht="26.45" customHeight="1">
      <c r="A16" s="609" t="s">
        <v>8758</v>
      </c>
      <c r="B16" s="195" t="s">
        <v>8759</v>
      </c>
      <c r="C16" s="193" t="s">
        <v>69</v>
      </c>
      <c r="D16" s="193" t="s">
        <v>6623</v>
      </c>
      <c r="E16" s="1003" t="s">
        <v>8760</v>
      </c>
      <c r="F16" s="1003"/>
      <c r="G16" s="194" t="s">
        <v>3</v>
      </c>
      <c r="H16" s="197">
        <v>0.5</v>
      </c>
      <c r="I16" s="197">
        <v>0</v>
      </c>
      <c r="J16" s="196">
        <v>27.96</v>
      </c>
      <c r="K16" s="610">
        <v>13.98</v>
      </c>
    </row>
    <row r="17" spans="1:11" customFormat="1" ht="26.45" customHeight="1">
      <c r="A17" s="609" t="s">
        <v>8758</v>
      </c>
      <c r="B17" s="195" t="s">
        <v>8761</v>
      </c>
      <c r="C17" s="193" t="s">
        <v>69</v>
      </c>
      <c r="D17" s="193" t="s">
        <v>7665</v>
      </c>
      <c r="E17" s="1003" t="s">
        <v>8762</v>
      </c>
      <c r="F17" s="1003"/>
      <c r="G17" s="194" t="s">
        <v>105</v>
      </c>
      <c r="H17" s="197">
        <v>0.37290000000000001</v>
      </c>
      <c r="I17" s="197">
        <v>0</v>
      </c>
      <c r="J17" s="196">
        <v>34.26</v>
      </c>
      <c r="K17" s="610">
        <v>12.77</v>
      </c>
    </row>
    <row r="18" spans="1:11" customFormat="1" ht="26.45" customHeight="1">
      <c r="A18" s="609" t="s">
        <v>8758</v>
      </c>
      <c r="B18" s="195" t="s">
        <v>8763</v>
      </c>
      <c r="C18" s="193" t="s">
        <v>69</v>
      </c>
      <c r="D18" s="193" t="s">
        <v>7709</v>
      </c>
      <c r="E18" s="1003" t="s">
        <v>8762</v>
      </c>
      <c r="F18" s="1003"/>
      <c r="G18" s="194" t="s">
        <v>105</v>
      </c>
      <c r="H18" s="197">
        <v>1.1186</v>
      </c>
      <c r="I18" s="197">
        <v>0</v>
      </c>
      <c r="J18" s="196">
        <v>26.82</v>
      </c>
      <c r="K18" s="610">
        <v>30</v>
      </c>
    </row>
    <row r="19" spans="1:11" customFormat="1">
      <c r="A19" s="611" t="s">
        <v>8764</v>
      </c>
      <c r="B19" s="200" t="s">
        <v>8656</v>
      </c>
      <c r="C19" s="198" t="s">
        <v>69</v>
      </c>
      <c r="D19" s="198" t="s">
        <v>8657</v>
      </c>
      <c r="E19" s="999" t="s">
        <v>8363</v>
      </c>
      <c r="F19" s="999"/>
      <c r="G19" s="199" t="s">
        <v>75</v>
      </c>
      <c r="H19" s="203">
        <v>3.2082999999999999</v>
      </c>
      <c r="I19" s="203">
        <v>0</v>
      </c>
      <c r="J19" s="201">
        <v>4.2699999999999996</v>
      </c>
      <c r="K19" s="612">
        <v>13.69</v>
      </c>
    </row>
    <row r="20" spans="1:11" customFormat="1" ht="25.5">
      <c r="A20" s="611" t="s">
        <v>8764</v>
      </c>
      <c r="B20" s="200" t="s">
        <v>8468</v>
      </c>
      <c r="C20" s="198" t="s">
        <v>69</v>
      </c>
      <c r="D20" s="198" t="s">
        <v>8469</v>
      </c>
      <c r="E20" s="999" t="s">
        <v>8363</v>
      </c>
      <c r="F20" s="999"/>
      <c r="G20" s="199" t="s">
        <v>3</v>
      </c>
      <c r="H20" s="203">
        <v>1</v>
      </c>
      <c r="I20" s="203">
        <v>0</v>
      </c>
      <c r="J20" s="201">
        <v>400</v>
      </c>
      <c r="K20" s="612">
        <v>400</v>
      </c>
    </row>
    <row r="21" spans="1:11" customFormat="1">
      <c r="A21" s="611" t="s">
        <v>8764</v>
      </c>
      <c r="B21" s="200" t="s">
        <v>8715</v>
      </c>
      <c r="C21" s="198" t="s">
        <v>69</v>
      </c>
      <c r="D21" s="198" t="s">
        <v>8716</v>
      </c>
      <c r="E21" s="999" t="s">
        <v>8363</v>
      </c>
      <c r="F21" s="999"/>
      <c r="G21" s="199" t="s">
        <v>73</v>
      </c>
      <c r="H21" s="203">
        <v>1.1299999999999999E-2</v>
      </c>
      <c r="I21" s="203">
        <v>0</v>
      </c>
      <c r="J21" s="201">
        <v>35.58</v>
      </c>
      <c r="K21" s="612">
        <v>0.4</v>
      </c>
    </row>
    <row r="22" spans="1:11" customFormat="1">
      <c r="A22" s="611" t="s">
        <v>8764</v>
      </c>
      <c r="B22" s="200" t="s">
        <v>8717</v>
      </c>
      <c r="C22" s="198" t="s">
        <v>69</v>
      </c>
      <c r="D22" s="198" t="s">
        <v>8718</v>
      </c>
      <c r="E22" s="999" t="s">
        <v>8363</v>
      </c>
      <c r="F22" s="999"/>
      <c r="G22" s="199" t="s">
        <v>73</v>
      </c>
      <c r="H22" s="203">
        <v>1.32E-2</v>
      </c>
      <c r="I22" s="203">
        <v>0</v>
      </c>
      <c r="J22" s="201">
        <v>19.07</v>
      </c>
      <c r="K22" s="612">
        <v>0.25</v>
      </c>
    </row>
    <row r="23" spans="1:11" customFormat="1">
      <c r="A23" s="613"/>
      <c r="B23" s="204"/>
      <c r="C23" s="204"/>
      <c r="D23" s="204"/>
      <c r="E23" s="204" t="s">
        <v>8765</v>
      </c>
      <c r="F23" s="205">
        <v>35.1</v>
      </c>
      <c r="G23" s="204" t="s">
        <v>8766</v>
      </c>
      <c r="H23" s="205">
        <v>0</v>
      </c>
      <c r="I23" s="204" t="s">
        <v>8767</v>
      </c>
      <c r="J23" s="205">
        <v>35.1</v>
      </c>
      <c r="K23" s="614"/>
    </row>
    <row r="24" spans="1:11" customFormat="1" ht="15" thickBot="1">
      <c r="A24" s="613"/>
      <c r="B24" s="204"/>
      <c r="C24" s="204"/>
      <c r="D24" s="204"/>
      <c r="E24" s="204" t="s">
        <v>8768</v>
      </c>
      <c r="F24" s="205">
        <v>134.72999999999999</v>
      </c>
      <c r="G24" s="204"/>
      <c r="H24" s="1000" t="s">
        <v>8769</v>
      </c>
      <c r="I24" s="1000"/>
      <c r="J24" s="205">
        <v>605.82000000000005</v>
      </c>
      <c r="K24" s="614"/>
    </row>
    <row r="25" spans="1:11" customFormat="1" ht="15" thickTop="1">
      <c r="A25" s="615"/>
      <c r="B25" s="192"/>
      <c r="C25" s="192"/>
      <c r="D25" s="192"/>
      <c r="E25" s="192"/>
      <c r="F25" s="192"/>
      <c r="G25" s="192"/>
      <c r="H25" s="192"/>
      <c r="I25" s="192"/>
      <c r="J25" s="192"/>
      <c r="K25" s="616"/>
    </row>
    <row r="26" spans="1:11" customFormat="1" ht="15">
      <c r="A26" s="605" t="s">
        <v>8770</v>
      </c>
      <c r="B26" s="186" t="s">
        <v>99</v>
      </c>
      <c r="C26" s="184" t="s">
        <v>100</v>
      </c>
      <c r="D26" s="184" t="s">
        <v>2</v>
      </c>
      <c r="E26" s="1001" t="s">
        <v>8359</v>
      </c>
      <c r="F26" s="1001"/>
      <c r="G26" s="185" t="s">
        <v>101</v>
      </c>
      <c r="H26" s="186" t="s">
        <v>102</v>
      </c>
      <c r="I26" s="186" t="s">
        <v>8755</v>
      </c>
      <c r="J26" s="186" t="s">
        <v>103</v>
      </c>
      <c r="K26" s="606" t="s">
        <v>104</v>
      </c>
    </row>
    <row r="27" spans="1:11" customFormat="1" ht="13.9" customHeight="1">
      <c r="A27" s="607" t="s">
        <v>8756</v>
      </c>
      <c r="B27" s="189" t="s">
        <v>41155</v>
      </c>
      <c r="C27" s="187" t="s">
        <v>69</v>
      </c>
      <c r="D27" s="187" t="s">
        <v>7430</v>
      </c>
      <c r="E27" s="1002" t="s">
        <v>41156</v>
      </c>
      <c r="F27" s="1002"/>
      <c r="G27" s="188" t="s">
        <v>75</v>
      </c>
      <c r="H27" s="191">
        <v>1</v>
      </c>
      <c r="I27" s="190"/>
      <c r="J27" s="190">
        <v>75.180000000000007</v>
      </c>
      <c r="K27" s="608">
        <v>75.180000000000007</v>
      </c>
    </row>
    <row r="28" spans="1:11" customFormat="1" ht="13.9" customHeight="1">
      <c r="A28" s="609" t="s">
        <v>8758</v>
      </c>
      <c r="B28" s="195" t="s">
        <v>8775</v>
      </c>
      <c r="C28" s="193" t="s">
        <v>69</v>
      </c>
      <c r="D28" s="193" t="s">
        <v>7646</v>
      </c>
      <c r="E28" s="1003" t="s">
        <v>8762</v>
      </c>
      <c r="F28" s="1003"/>
      <c r="G28" s="194" t="s">
        <v>105</v>
      </c>
      <c r="H28" s="197">
        <v>0.72470000000000001</v>
      </c>
      <c r="I28" s="197">
        <v>0</v>
      </c>
      <c r="J28" s="196">
        <v>27.6</v>
      </c>
      <c r="K28" s="610">
        <v>20</v>
      </c>
    </row>
    <row r="29" spans="1:11" customFormat="1" ht="13.9" customHeight="1">
      <c r="A29" s="609" t="s">
        <v>8758</v>
      </c>
      <c r="B29" s="195" t="s">
        <v>8761</v>
      </c>
      <c r="C29" s="193" t="s">
        <v>69</v>
      </c>
      <c r="D29" s="193" t="s">
        <v>7665</v>
      </c>
      <c r="E29" s="1003" t="s">
        <v>8762</v>
      </c>
      <c r="F29" s="1003"/>
      <c r="G29" s="194" t="s">
        <v>105</v>
      </c>
      <c r="H29" s="197">
        <v>0.72470000000000001</v>
      </c>
      <c r="I29" s="197">
        <v>0</v>
      </c>
      <c r="J29" s="196">
        <v>34.26</v>
      </c>
      <c r="K29" s="610">
        <v>24.82</v>
      </c>
    </row>
    <row r="30" spans="1:11" customFormat="1" ht="26.45" customHeight="1">
      <c r="A30" s="609" t="s">
        <v>8758</v>
      </c>
      <c r="B30" s="195" t="s">
        <v>8776</v>
      </c>
      <c r="C30" s="193" t="s">
        <v>69</v>
      </c>
      <c r="D30" s="193" t="s">
        <v>918</v>
      </c>
      <c r="E30" s="1003" t="s">
        <v>8777</v>
      </c>
      <c r="F30" s="1003"/>
      <c r="G30" s="194" t="s">
        <v>829</v>
      </c>
      <c r="H30" s="197">
        <v>7.0000000000000001E-3</v>
      </c>
      <c r="I30" s="197">
        <v>0</v>
      </c>
      <c r="J30" s="196">
        <v>38.880000000000003</v>
      </c>
      <c r="K30" s="610">
        <v>0.27</v>
      </c>
    </row>
    <row r="31" spans="1:11" customFormat="1" ht="26.45" customHeight="1">
      <c r="A31" s="609" t="s">
        <v>8758</v>
      </c>
      <c r="B31" s="195" t="s">
        <v>8778</v>
      </c>
      <c r="C31" s="193" t="s">
        <v>69</v>
      </c>
      <c r="D31" s="193" t="s">
        <v>1070</v>
      </c>
      <c r="E31" s="1003" t="s">
        <v>8777</v>
      </c>
      <c r="F31" s="1003"/>
      <c r="G31" s="194" t="s">
        <v>982</v>
      </c>
      <c r="H31" s="197">
        <v>2.8000000000000001E-2</v>
      </c>
      <c r="I31" s="197">
        <v>0</v>
      </c>
      <c r="J31" s="196">
        <v>37.25</v>
      </c>
      <c r="K31" s="610">
        <v>1.04</v>
      </c>
    </row>
    <row r="32" spans="1:11" customFormat="1" ht="26.45" customHeight="1">
      <c r="A32" s="609" t="s">
        <v>8758</v>
      </c>
      <c r="B32" s="195" t="s">
        <v>8792</v>
      </c>
      <c r="C32" s="193" t="s">
        <v>69</v>
      </c>
      <c r="D32" s="193" t="s">
        <v>3019</v>
      </c>
      <c r="E32" s="1003" t="s">
        <v>8793</v>
      </c>
      <c r="F32" s="1003"/>
      <c r="G32" s="194" t="s">
        <v>4</v>
      </c>
      <c r="H32" s="197">
        <v>4.0000000000000001E-3</v>
      </c>
      <c r="I32" s="197">
        <v>0</v>
      </c>
      <c r="J32" s="196">
        <v>457.65</v>
      </c>
      <c r="K32" s="610">
        <v>1.83</v>
      </c>
    </row>
    <row r="33" spans="1:11" customFormat="1" ht="26.45" customHeight="1">
      <c r="A33" s="611" t="s">
        <v>8764</v>
      </c>
      <c r="B33" s="200" t="s">
        <v>41229</v>
      </c>
      <c r="C33" s="198" t="s">
        <v>69</v>
      </c>
      <c r="D33" s="198" t="s">
        <v>41230</v>
      </c>
      <c r="E33" s="999" t="s">
        <v>8363</v>
      </c>
      <c r="F33" s="999"/>
      <c r="G33" s="199" t="s">
        <v>75</v>
      </c>
      <c r="H33" s="203">
        <v>0.74450000000000005</v>
      </c>
      <c r="I33" s="203">
        <v>0</v>
      </c>
      <c r="J33" s="201">
        <v>8.6</v>
      </c>
      <c r="K33" s="612">
        <v>6.4</v>
      </c>
    </row>
    <row r="34" spans="1:11" customFormat="1" ht="25.5">
      <c r="A34" s="611" t="s">
        <v>8764</v>
      </c>
      <c r="B34" s="200" t="s">
        <v>41231</v>
      </c>
      <c r="C34" s="198" t="s">
        <v>69</v>
      </c>
      <c r="D34" s="198" t="s">
        <v>41232</v>
      </c>
      <c r="E34" s="999" t="s">
        <v>8363</v>
      </c>
      <c r="F34" s="999"/>
      <c r="G34" s="199" t="s">
        <v>75</v>
      </c>
      <c r="H34" s="203">
        <v>0.41249999999999998</v>
      </c>
      <c r="I34" s="203">
        <v>0</v>
      </c>
      <c r="J34" s="201">
        <v>30.89</v>
      </c>
      <c r="K34" s="612">
        <v>12.74</v>
      </c>
    </row>
    <row r="35" spans="1:11" customFormat="1">
      <c r="A35" s="611" t="s">
        <v>8764</v>
      </c>
      <c r="B35" s="200" t="s">
        <v>8525</v>
      </c>
      <c r="C35" s="198" t="s">
        <v>69</v>
      </c>
      <c r="D35" s="198" t="s">
        <v>8526</v>
      </c>
      <c r="E35" s="999" t="s">
        <v>8363</v>
      </c>
      <c r="F35" s="999"/>
      <c r="G35" s="199" t="s">
        <v>73</v>
      </c>
      <c r="H35" s="203">
        <v>0.111</v>
      </c>
      <c r="I35" s="203">
        <v>0</v>
      </c>
      <c r="J35" s="201">
        <v>18.71</v>
      </c>
      <c r="K35" s="612">
        <v>2.0699999999999998</v>
      </c>
    </row>
    <row r="36" spans="1:11" customFormat="1">
      <c r="A36" s="611" t="s">
        <v>8764</v>
      </c>
      <c r="B36" s="200" t="s">
        <v>8414</v>
      </c>
      <c r="C36" s="198" t="s">
        <v>69</v>
      </c>
      <c r="D36" s="198" t="s">
        <v>8415</v>
      </c>
      <c r="E36" s="999" t="s">
        <v>8363</v>
      </c>
      <c r="F36" s="999"/>
      <c r="G36" s="199" t="s">
        <v>106</v>
      </c>
      <c r="H36" s="203">
        <v>2.5600000000000001E-2</v>
      </c>
      <c r="I36" s="203">
        <v>0</v>
      </c>
      <c r="J36" s="201">
        <v>30.79</v>
      </c>
      <c r="K36" s="612">
        <v>0.78</v>
      </c>
    </row>
    <row r="37" spans="1:11" customFormat="1">
      <c r="A37" s="611" t="s">
        <v>8764</v>
      </c>
      <c r="B37" s="200" t="s">
        <v>41233</v>
      </c>
      <c r="C37" s="198" t="s">
        <v>69</v>
      </c>
      <c r="D37" s="198" t="s">
        <v>41234</v>
      </c>
      <c r="E37" s="999" t="s">
        <v>8363</v>
      </c>
      <c r="F37" s="999"/>
      <c r="G37" s="199" t="s">
        <v>75</v>
      </c>
      <c r="H37" s="203">
        <v>0.55000000000000004</v>
      </c>
      <c r="I37" s="203">
        <v>0</v>
      </c>
      <c r="J37" s="201">
        <v>9.52</v>
      </c>
      <c r="K37" s="612">
        <v>5.23</v>
      </c>
    </row>
    <row r="38" spans="1:11" customFormat="1" ht="26.45" customHeight="1">
      <c r="A38" s="613"/>
      <c r="B38" s="204"/>
      <c r="C38" s="204"/>
      <c r="D38" s="204"/>
      <c r="E38" s="204" t="s">
        <v>8765</v>
      </c>
      <c r="F38" s="205">
        <v>33.590000000000003</v>
      </c>
      <c r="G38" s="204" t="s">
        <v>8766</v>
      </c>
      <c r="H38" s="205">
        <v>0</v>
      </c>
      <c r="I38" s="204" t="s">
        <v>8767</v>
      </c>
      <c r="J38" s="205">
        <v>33.590000000000003</v>
      </c>
      <c r="K38" s="614"/>
    </row>
    <row r="39" spans="1:11" customFormat="1" ht="15" thickBot="1">
      <c r="A39" s="613"/>
      <c r="B39" s="204"/>
      <c r="C39" s="204"/>
      <c r="D39" s="204"/>
      <c r="E39" s="204" t="s">
        <v>8768</v>
      </c>
      <c r="F39" s="205">
        <v>21.5</v>
      </c>
      <c r="G39" s="204"/>
      <c r="H39" s="1000" t="s">
        <v>8769</v>
      </c>
      <c r="I39" s="1000"/>
      <c r="J39" s="205">
        <v>96.68</v>
      </c>
      <c r="K39" s="614"/>
    </row>
    <row r="40" spans="1:11" customFormat="1" ht="15" thickTop="1">
      <c r="A40" s="615"/>
      <c r="B40" s="192"/>
      <c r="C40" s="192"/>
      <c r="D40" s="192"/>
      <c r="E40" s="192"/>
      <c r="F40" s="192"/>
      <c r="G40" s="192"/>
      <c r="H40" s="192"/>
      <c r="I40" s="192"/>
      <c r="J40" s="192"/>
      <c r="K40" s="616"/>
    </row>
    <row r="41" spans="1:11" customFormat="1" ht="15">
      <c r="A41" s="605" t="s">
        <v>8772</v>
      </c>
      <c r="B41" s="186" t="s">
        <v>99</v>
      </c>
      <c r="C41" s="184" t="s">
        <v>100</v>
      </c>
      <c r="D41" s="184" t="s">
        <v>2</v>
      </c>
      <c r="E41" s="1001" t="s">
        <v>8359</v>
      </c>
      <c r="F41" s="1001"/>
      <c r="G41" s="185" t="s">
        <v>101</v>
      </c>
      <c r="H41" s="186" t="s">
        <v>102</v>
      </c>
      <c r="I41" s="186" t="s">
        <v>8755</v>
      </c>
      <c r="J41" s="186" t="s">
        <v>103</v>
      </c>
      <c r="K41" s="606" t="s">
        <v>104</v>
      </c>
    </row>
    <row r="42" spans="1:11" customFormat="1" ht="51">
      <c r="A42" s="607" t="s">
        <v>8756</v>
      </c>
      <c r="B42" s="189" t="s">
        <v>41870</v>
      </c>
      <c r="C42" s="187" t="s">
        <v>8042</v>
      </c>
      <c r="D42" s="187" t="s">
        <v>41029</v>
      </c>
      <c r="E42" s="1002">
        <v>2</v>
      </c>
      <c r="F42" s="1002"/>
      <c r="G42" s="188" t="s">
        <v>79</v>
      </c>
      <c r="H42" s="191">
        <v>1</v>
      </c>
      <c r="I42" s="190"/>
      <c r="J42" s="190">
        <v>2236.23</v>
      </c>
      <c r="K42" s="608">
        <v>2236.23</v>
      </c>
    </row>
    <row r="43" spans="1:11" customFormat="1">
      <c r="A43" s="611" t="s">
        <v>8764</v>
      </c>
      <c r="B43" s="200" t="s">
        <v>41235</v>
      </c>
      <c r="C43" s="198" t="s">
        <v>8042</v>
      </c>
      <c r="D43" s="198" t="s">
        <v>41236</v>
      </c>
      <c r="E43" s="999" t="s">
        <v>8363</v>
      </c>
      <c r="F43" s="999"/>
      <c r="G43" s="199" t="s">
        <v>75</v>
      </c>
      <c r="H43" s="203">
        <v>2</v>
      </c>
      <c r="I43" s="203">
        <v>0</v>
      </c>
      <c r="J43" s="201">
        <v>88.8</v>
      </c>
      <c r="K43" s="612">
        <v>177.6</v>
      </c>
    </row>
    <row r="44" spans="1:11" customFormat="1" ht="25.5">
      <c r="A44" s="611" t="s">
        <v>8764</v>
      </c>
      <c r="B44" s="200" t="s">
        <v>41237</v>
      </c>
      <c r="C44" s="198" t="s">
        <v>8042</v>
      </c>
      <c r="D44" s="198" t="s">
        <v>41238</v>
      </c>
      <c r="E44" s="999" t="s">
        <v>8363</v>
      </c>
      <c r="F44" s="999"/>
      <c r="G44" s="199" t="s">
        <v>75</v>
      </c>
      <c r="H44" s="203">
        <v>20</v>
      </c>
      <c r="I44" s="203">
        <v>0</v>
      </c>
      <c r="J44" s="201">
        <v>11.93</v>
      </c>
      <c r="K44" s="612">
        <v>238.6</v>
      </c>
    </row>
    <row r="45" spans="1:11" customFormat="1" ht="25.5">
      <c r="A45" s="611" t="s">
        <v>8764</v>
      </c>
      <c r="B45" s="200" t="s">
        <v>41239</v>
      </c>
      <c r="C45" s="198" t="s">
        <v>8042</v>
      </c>
      <c r="D45" s="198" t="s">
        <v>41240</v>
      </c>
      <c r="E45" s="999" t="s">
        <v>8363</v>
      </c>
      <c r="F45" s="999"/>
      <c r="G45" s="199" t="s">
        <v>79</v>
      </c>
      <c r="H45" s="203">
        <v>4</v>
      </c>
      <c r="I45" s="203">
        <v>0</v>
      </c>
      <c r="J45" s="201">
        <v>6.24</v>
      </c>
      <c r="K45" s="612">
        <v>24.96</v>
      </c>
    </row>
    <row r="46" spans="1:11" customFormat="1">
      <c r="A46" s="611" t="s">
        <v>8764</v>
      </c>
      <c r="B46" s="200" t="s">
        <v>41241</v>
      </c>
      <c r="C46" s="198" t="s">
        <v>8042</v>
      </c>
      <c r="D46" s="198" t="s">
        <v>41242</v>
      </c>
      <c r="E46" s="999" t="s">
        <v>8363</v>
      </c>
      <c r="F46" s="999"/>
      <c r="G46" s="199" t="s">
        <v>79</v>
      </c>
      <c r="H46" s="203">
        <v>3</v>
      </c>
      <c r="I46" s="203">
        <v>0</v>
      </c>
      <c r="J46" s="201">
        <v>79.260000000000005</v>
      </c>
      <c r="K46" s="612">
        <v>237.78</v>
      </c>
    </row>
    <row r="47" spans="1:11" customFormat="1">
      <c r="A47" s="611" t="s">
        <v>8764</v>
      </c>
      <c r="B47" s="200" t="s">
        <v>41243</v>
      </c>
      <c r="C47" s="198" t="s">
        <v>8042</v>
      </c>
      <c r="D47" s="198" t="s">
        <v>41244</v>
      </c>
      <c r="E47" s="999" t="s">
        <v>8363</v>
      </c>
      <c r="F47" s="999"/>
      <c r="G47" s="199" t="s">
        <v>79</v>
      </c>
      <c r="H47" s="203">
        <v>2</v>
      </c>
      <c r="I47" s="203">
        <v>0</v>
      </c>
      <c r="J47" s="201">
        <v>4.46</v>
      </c>
      <c r="K47" s="612">
        <v>8.92</v>
      </c>
    </row>
    <row r="48" spans="1:11" customFormat="1">
      <c r="A48" s="611" t="s">
        <v>8764</v>
      </c>
      <c r="B48" s="200" t="s">
        <v>41245</v>
      </c>
      <c r="C48" s="198" t="s">
        <v>8042</v>
      </c>
      <c r="D48" s="198" t="s">
        <v>41246</v>
      </c>
      <c r="E48" s="999" t="s">
        <v>8363</v>
      </c>
      <c r="F48" s="999"/>
      <c r="G48" s="199" t="s">
        <v>79</v>
      </c>
      <c r="H48" s="203">
        <v>1</v>
      </c>
      <c r="I48" s="203">
        <v>0</v>
      </c>
      <c r="J48" s="201">
        <v>120.51</v>
      </c>
      <c r="K48" s="612">
        <v>120.51</v>
      </c>
    </row>
    <row r="49" spans="1:11" customFormat="1">
      <c r="A49" s="611" t="s">
        <v>8764</v>
      </c>
      <c r="B49" s="200" t="s">
        <v>41247</v>
      </c>
      <c r="C49" s="198" t="s">
        <v>8042</v>
      </c>
      <c r="D49" s="198" t="s">
        <v>41248</v>
      </c>
      <c r="E49" s="999" t="s">
        <v>8363</v>
      </c>
      <c r="F49" s="999"/>
      <c r="G49" s="199" t="s">
        <v>75</v>
      </c>
      <c r="H49" s="203">
        <v>1</v>
      </c>
      <c r="I49" s="203">
        <v>0</v>
      </c>
      <c r="J49" s="201">
        <v>17.600000000000001</v>
      </c>
      <c r="K49" s="612">
        <v>17.600000000000001</v>
      </c>
    </row>
    <row r="50" spans="1:11" customFormat="1">
      <c r="A50" s="611" t="s">
        <v>8764</v>
      </c>
      <c r="B50" s="200" t="s">
        <v>41249</v>
      </c>
      <c r="C50" s="198" t="s">
        <v>8042</v>
      </c>
      <c r="D50" s="198" t="s">
        <v>41250</v>
      </c>
      <c r="E50" s="999" t="s">
        <v>8363</v>
      </c>
      <c r="F50" s="999"/>
      <c r="G50" s="199" t="s">
        <v>75</v>
      </c>
      <c r="H50" s="203">
        <v>6</v>
      </c>
      <c r="I50" s="203">
        <v>0</v>
      </c>
      <c r="J50" s="201">
        <v>41</v>
      </c>
      <c r="K50" s="612">
        <v>246</v>
      </c>
    </row>
    <row r="51" spans="1:11" customFormat="1">
      <c r="A51" s="611" t="s">
        <v>8764</v>
      </c>
      <c r="B51" s="200" t="s">
        <v>41251</v>
      </c>
      <c r="C51" s="198" t="s">
        <v>8042</v>
      </c>
      <c r="D51" s="198" t="s">
        <v>41252</v>
      </c>
      <c r="E51" s="999" t="s">
        <v>8363</v>
      </c>
      <c r="F51" s="999"/>
      <c r="G51" s="199" t="s">
        <v>79</v>
      </c>
      <c r="H51" s="203">
        <v>4</v>
      </c>
      <c r="I51" s="203">
        <v>0</v>
      </c>
      <c r="J51" s="201">
        <v>5.45</v>
      </c>
      <c r="K51" s="612">
        <v>21.8</v>
      </c>
    </row>
    <row r="52" spans="1:11" customFormat="1">
      <c r="A52" s="611" t="s">
        <v>8764</v>
      </c>
      <c r="B52" s="200" t="s">
        <v>41253</v>
      </c>
      <c r="C52" s="198" t="s">
        <v>8042</v>
      </c>
      <c r="D52" s="198" t="s">
        <v>41254</v>
      </c>
      <c r="E52" s="999" t="s">
        <v>8363</v>
      </c>
      <c r="F52" s="999"/>
      <c r="G52" s="199" t="s">
        <v>79</v>
      </c>
      <c r="H52" s="203">
        <v>4</v>
      </c>
      <c r="I52" s="203">
        <v>0</v>
      </c>
      <c r="J52" s="201">
        <v>27.2</v>
      </c>
      <c r="K52" s="612">
        <v>108.8</v>
      </c>
    </row>
    <row r="53" spans="1:11" customFormat="1">
      <c r="A53" s="611" t="s">
        <v>8764</v>
      </c>
      <c r="B53" s="200" t="s">
        <v>41255</v>
      </c>
      <c r="C53" s="198" t="s">
        <v>8042</v>
      </c>
      <c r="D53" s="198" t="s">
        <v>41256</v>
      </c>
      <c r="E53" s="999" t="s">
        <v>8363</v>
      </c>
      <c r="F53" s="999"/>
      <c r="G53" s="199" t="s">
        <v>79</v>
      </c>
      <c r="H53" s="203">
        <v>1</v>
      </c>
      <c r="I53" s="203">
        <v>0</v>
      </c>
      <c r="J53" s="201">
        <v>2.84</v>
      </c>
      <c r="K53" s="612">
        <v>2.84</v>
      </c>
    </row>
    <row r="54" spans="1:11" customFormat="1" ht="25.5">
      <c r="A54" s="611" t="s">
        <v>8764</v>
      </c>
      <c r="B54" s="200" t="s">
        <v>41940</v>
      </c>
      <c r="C54" s="198" t="s">
        <v>8042</v>
      </c>
      <c r="D54" s="198" t="s">
        <v>41941</v>
      </c>
      <c r="E54" s="999" t="s">
        <v>8771</v>
      </c>
      <c r="F54" s="999"/>
      <c r="G54" s="199" t="s">
        <v>105</v>
      </c>
      <c r="H54" s="203">
        <v>24</v>
      </c>
      <c r="I54" s="203">
        <v>3</v>
      </c>
      <c r="J54" s="201">
        <v>24.2</v>
      </c>
      <c r="K54" s="612">
        <v>598.22</v>
      </c>
    </row>
    <row r="55" spans="1:11" customFormat="1" ht="25.5">
      <c r="A55" s="611" t="s">
        <v>8764</v>
      </c>
      <c r="B55" s="200" t="s">
        <v>41942</v>
      </c>
      <c r="C55" s="198" t="s">
        <v>8042</v>
      </c>
      <c r="D55" s="198" t="s">
        <v>41943</v>
      </c>
      <c r="E55" s="999" t="s">
        <v>8771</v>
      </c>
      <c r="F55" s="999"/>
      <c r="G55" s="199" t="s">
        <v>105</v>
      </c>
      <c r="H55" s="203">
        <v>24</v>
      </c>
      <c r="I55" s="203">
        <v>3</v>
      </c>
      <c r="J55" s="201">
        <v>17.5</v>
      </c>
      <c r="K55" s="612">
        <v>432.6</v>
      </c>
    </row>
    <row r="56" spans="1:11" customFormat="1">
      <c r="A56" s="613"/>
      <c r="B56" s="204"/>
      <c r="C56" s="204"/>
      <c r="D56" s="204"/>
      <c r="E56" s="204" t="s">
        <v>8765</v>
      </c>
      <c r="F56" s="205">
        <v>1030.82</v>
      </c>
      <c r="G56" s="204" t="s">
        <v>8766</v>
      </c>
      <c r="H56" s="205">
        <v>0</v>
      </c>
      <c r="I56" s="204" t="s">
        <v>8767</v>
      </c>
      <c r="J56" s="205">
        <v>1030.82</v>
      </c>
      <c r="K56" s="614"/>
    </row>
    <row r="57" spans="1:11" customFormat="1" ht="15" thickBot="1">
      <c r="A57" s="613"/>
      <c r="B57" s="204"/>
      <c r="C57" s="204"/>
      <c r="D57" s="204"/>
      <c r="E57" s="204" t="s">
        <v>8768</v>
      </c>
      <c r="F57" s="205">
        <v>639.55999999999995</v>
      </c>
      <c r="G57" s="204"/>
      <c r="H57" s="1000" t="s">
        <v>8769</v>
      </c>
      <c r="I57" s="1000"/>
      <c r="J57" s="205">
        <v>2875.79</v>
      </c>
      <c r="K57" s="614"/>
    </row>
    <row r="58" spans="1:11" customFormat="1" ht="15" thickTop="1">
      <c r="A58" s="615"/>
      <c r="B58" s="192"/>
      <c r="C58" s="192"/>
      <c r="D58" s="192"/>
      <c r="E58" s="192"/>
      <c r="F58" s="192"/>
      <c r="G58" s="192"/>
      <c r="H58" s="192"/>
      <c r="I58" s="192"/>
      <c r="J58" s="192"/>
      <c r="K58" s="616"/>
    </row>
    <row r="59" spans="1:11" customFormat="1" ht="15">
      <c r="A59" s="605" t="s">
        <v>8773</v>
      </c>
      <c r="B59" s="186" t="s">
        <v>99</v>
      </c>
      <c r="C59" s="184" t="s">
        <v>100</v>
      </c>
      <c r="D59" s="184" t="s">
        <v>2</v>
      </c>
      <c r="E59" s="1001" t="s">
        <v>8359</v>
      </c>
      <c r="F59" s="1001"/>
      <c r="G59" s="185" t="s">
        <v>101</v>
      </c>
      <c r="H59" s="186" t="s">
        <v>102</v>
      </c>
      <c r="I59" s="186" t="s">
        <v>8755</v>
      </c>
      <c r="J59" s="186" t="s">
        <v>103</v>
      </c>
      <c r="K59" s="606" t="s">
        <v>104</v>
      </c>
    </row>
    <row r="60" spans="1:11" customFormat="1" ht="26.45" customHeight="1">
      <c r="A60" s="607" t="s">
        <v>8756</v>
      </c>
      <c r="B60" s="189" t="s">
        <v>8225</v>
      </c>
      <c r="C60" s="187" t="s">
        <v>69</v>
      </c>
      <c r="D60" s="187" t="s">
        <v>238</v>
      </c>
      <c r="E60" s="1002" t="s">
        <v>8774</v>
      </c>
      <c r="F60" s="1002"/>
      <c r="G60" s="188" t="s">
        <v>79</v>
      </c>
      <c r="H60" s="191">
        <v>1</v>
      </c>
      <c r="I60" s="190"/>
      <c r="J60" s="190">
        <v>11080.87</v>
      </c>
      <c r="K60" s="608">
        <v>11080.87</v>
      </c>
    </row>
    <row r="61" spans="1:11" customFormat="1" ht="26.45" customHeight="1">
      <c r="A61" s="609" t="s">
        <v>8758</v>
      </c>
      <c r="B61" s="195" t="s">
        <v>8775</v>
      </c>
      <c r="C61" s="193" t="s">
        <v>69</v>
      </c>
      <c r="D61" s="193" t="s">
        <v>7646</v>
      </c>
      <c r="E61" s="1003" t="s">
        <v>8762</v>
      </c>
      <c r="F61" s="1003"/>
      <c r="G61" s="194" t="s">
        <v>105</v>
      </c>
      <c r="H61" s="197">
        <v>42.304000000000002</v>
      </c>
      <c r="I61" s="197">
        <v>0</v>
      </c>
      <c r="J61" s="196">
        <v>27.6</v>
      </c>
      <c r="K61" s="610">
        <v>1167.5899999999999</v>
      </c>
    </row>
    <row r="62" spans="1:11" customFormat="1" ht="26.45" customHeight="1">
      <c r="A62" s="609" t="s">
        <v>8758</v>
      </c>
      <c r="B62" s="195" t="s">
        <v>8761</v>
      </c>
      <c r="C62" s="193" t="s">
        <v>69</v>
      </c>
      <c r="D62" s="193" t="s">
        <v>7665</v>
      </c>
      <c r="E62" s="1003" t="s">
        <v>8762</v>
      </c>
      <c r="F62" s="1003"/>
      <c r="G62" s="194" t="s">
        <v>105</v>
      </c>
      <c r="H62" s="197">
        <v>63.392000000000003</v>
      </c>
      <c r="I62" s="197">
        <v>0</v>
      </c>
      <c r="J62" s="196">
        <v>34.26</v>
      </c>
      <c r="K62" s="610">
        <v>2171.8000000000002</v>
      </c>
    </row>
    <row r="63" spans="1:11" customFormat="1" ht="26.45" customHeight="1">
      <c r="A63" s="609" t="s">
        <v>8758</v>
      </c>
      <c r="B63" s="195" t="s">
        <v>8776</v>
      </c>
      <c r="C63" s="193" t="s">
        <v>69</v>
      </c>
      <c r="D63" s="193" t="s">
        <v>918</v>
      </c>
      <c r="E63" s="1003" t="s">
        <v>8777</v>
      </c>
      <c r="F63" s="1003"/>
      <c r="G63" s="194" t="s">
        <v>829</v>
      </c>
      <c r="H63" s="197">
        <v>0.1275</v>
      </c>
      <c r="I63" s="197">
        <v>0</v>
      </c>
      <c r="J63" s="196">
        <v>38.880000000000003</v>
      </c>
      <c r="K63" s="610">
        <v>4.95</v>
      </c>
    </row>
    <row r="64" spans="1:11" customFormat="1" ht="26.45" customHeight="1">
      <c r="A64" s="609" t="s">
        <v>8758</v>
      </c>
      <c r="B64" s="195" t="s">
        <v>8778</v>
      </c>
      <c r="C64" s="193" t="s">
        <v>69</v>
      </c>
      <c r="D64" s="193" t="s">
        <v>1070</v>
      </c>
      <c r="E64" s="1003" t="s">
        <v>8777</v>
      </c>
      <c r="F64" s="1003"/>
      <c r="G64" s="194" t="s">
        <v>982</v>
      </c>
      <c r="H64" s="197">
        <v>0.51229999999999998</v>
      </c>
      <c r="I64" s="197">
        <v>0</v>
      </c>
      <c r="J64" s="196">
        <v>37.25</v>
      </c>
      <c r="K64" s="610">
        <v>19.079999999999998</v>
      </c>
    </row>
    <row r="65" spans="1:11" customFormat="1" ht="26.45" customHeight="1">
      <c r="A65" s="611" t="s">
        <v>8764</v>
      </c>
      <c r="B65" s="200" t="s">
        <v>8573</v>
      </c>
      <c r="C65" s="198" t="s">
        <v>69</v>
      </c>
      <c r="D65" s="198" t="s">
        <v>8574</v>
      </c>
      <c r="E65" s="999" t="s">
        <v>8363</v>
      </c>
      <c r="F65" s="999"/>
      <c r="G65" s="199" t="s">
        <v>3</v>
      </c>
      <c r="H65" s="203">
        <v>9.4499999999999993</v>
      </c>
      <c r="I65" s="203">
        <v>0</v>
      </c>
      <c r="J65" s="201">
        <v>62.36</v>
      </c>
      <c r="K65" s="612">
        <v>589.29999999999995</v>
      </c>
    </row>
    <row r="66" spans="1:11" customFormat="1" ht="26.45" customHeight="1">
      <c r="A66" s="611" t="s">
        <v>8764</v>
      </c>
      <c r="B66" s="200" t="s">
        <v>8487</v>
      </c>
      <c r="C66" s="198" t="s">
        <v>69</v>
      </c>
      <c r="D66" s="198" t="s">
        <v>8488</v>
      </c>
      <c r="E66" s="999" t="s">
        <v>8363</v>
      </c>
      <c r="F66" s="999"/>
      <c r="G66" s="199" t="s">
        <v>75</v>
      </c>
      <c r="H66" s="203">
        <v>105.6</v>
      </c>
      <c r="I66" s="203">
        <v>0</v>
      </c>
      <c r="J66" s="201">
        <v>38.99</v>
      </c>
      <c r="K66" s="612">
        <v>4117.34</v>
      </c>
    </row>
    <row r="67" spans="1:11" customFormat="1" ht="26.45" customHeight="1">
      <c r="A67" s="611" t="s">
        <v>8764</v>
      </c>
      <c r="B67" s="200" t="s">
        <v>8383</v>
      </c>
      <c r="C67" s="198" t="s">
        <v>69</v>
      </c>
      <c r="D67" s="198" t="s">
        <v>8384</v>
      </c>
      <c r="E67" s="999" t="s">
        <v>8363</v>
      </c>
      <c r="F67" s="999"/>
      <c r="G67" s="199" t="s">
        <v>75</v>
      </c>
      <c r="H67" s="203">
        <v>48.84</v>
      </c>
      <c r="I67" s="203">
        <v>0</v>
      </c>
      <c r="J67" s="201">
        <v>8.42</v>
      </c>
      <c r="K67" s="612">
        <v>411.23</v>
      </c>
    </row>
    <row r="68" spans="1:11" customFormat="1" ht="26.45" customHeight="1">
      <c r="A68" s="611" t="s">
        <v>8764</v>
      </c>
      <c r="B68" s="200" t="s">
        <v>8523</v>
      </c>
      <c r="C68" s="198" t="s">
        <v>69</v>
      </c>
      <c r="D68" s="198" t="s">
        <v>8524</v>
      </c>
      <c r="E68" s="999" t="s">
        <v>8363</v>
      </c>
      <c r="F68" s="999"/>
      <c r="G68" s="199" t="s">
        <v>73</v>
      </c>
      <c r="H68" s="203">
        <v>1.871</v>
      </c>
      <c r="I68" s="203">
        <v>0</v>
      </c>
      <c r="J68" s="201">
        <v>18.39</v>
      </c>
      <c r="K68" s="612">
        <v>34.4</v>
      </c>
    </row>
    <row r="69" spans="1:11" customFormat="1">
      <c r="A69" s="611" t="s">
        <v>8764</v>
      </c>
      <c r="B69" s="200" t="s">
        <v>8424</v>
      </c>
      <c r="C69" s="198" t="s">
        <v>69</v>
      </c>
      <c r="D69" s="198" t="s">
        <v>8425</v>
      </c>
      <c r="E69" s="999" t="s">
        <v>8363</v>
      </c>
      <c r="F69" s="999"/>
      <c r="G69" s="199" t="s">
        <v>75</v>
      </c>
      <c r="H69" s="203">
        <v>26.4</v>
      </c>
      <c r="I69" s="203">
        <v>0</v>
      </c>
      <c r="J69" s="201">
        <v>6.01</v>
      </c>
      <c r="K69" s="612">
        <v>158.66</v>
      </c>
    </row>
    <row r="70" spans="1:11" customFormat="1">
      <c r="A70" s="611" t="s">
        <v>8764</v>
      </c>
      <c r="B70" s="200" t="s">
        <v>8481</v>
      </c>
      <c r="C70" s="198" t="s">
        <v>69</v>
      </c>
      <c r="D70" s="198" t="s">
        <v>8482</v>
      </c>
      <c r="E70" s="999" t="s">
        <v>8363</v>
      </c>
      <c r="F70" s="999"/>
      <c r="G70" s="199" t="s">
        <v>75</v>
      </c>
      <c r="H70" s="203">
        <v>123.72799999999999</v>
      </c>
      <c r="I70" s="203">
        <v>0</v>
      </c>
      <c r="J70" s="201">
        <v>13.97</v>
      </c>
      <c r="K70" s="612">
        <v>1728.48</v>
      </c>
    </row>
    <row r="71" spans="1:11" customFormat="1" ht="25.5">
      <c r="A71" s="611" t="s">
        <v>8764</v>
      </c>
      <c r="B71" s="200" t="s">
        <v>8408</v>
      </c>
      <c r="C71" s="198" t="s">
        <v>69</v>
      </c>
      <c r="D71" s="198" t="s">
        <v>8409</v>
      </c>
      <c r="E71" s="999" t="s">
        <v>8363</v>
      </c>
      <c r="F71" s="999"/>
      <c r="G71" s="199" t="s">
        <v>4</v>
      </c>
      <c r="H71" s="203">
        <v>1.474</v>
      </c>
      <c r="I71" s="203">
        <v>0</v>
      </c>
      <c r="J71" s="201">
        <v>460</v>
      </c>
      <c r="K71" s="612">
        <v>678.04</v>
      </c>
    </row>
    <row r="72" spans="1:11" customFormat="1">
      <c r="A72" s="613"/>
      <c r="B72" s="204"/>
      <c r="C72" s="204"/>
      <c r="D72" s="204"/>
      <c r="E72" s="204" t="s">
        <v>8765</v>
      </c>
      <c r="F72" s="205">
        <v>2432.31</v>
      </c>
      <c r="G72" s="204" t="s">
        <v>8766</v>
      </c>
      <c r="H72" s="205">
        <v>0</v>
      </c>
      <c r="I72" s="204" t="s">
        <v>8767</v>
      </c>
      <c r="J72" s="205">
        <v>2432.31</v>
      </c>
      <c r="K72" s="614"/>
    </row>
    <row r="73" spans="1:11" customFormat="1" ht="15" thickBot="1">
      <c r="A73" s="613"/>
      <c r="B73" s="204"/>
      <c r="C73" s="204"/>
      <c r="D73" s="204"/>
      <c r="E73" s="204" t="s">
        <v>8768</v>
      </c>
      <c r="F73" s="205">
        <v>3169.12</v>
      </c>
      <c r="G73" s="204"/>
      <c r="H73" s="1000" t="s">
        <v>8769</v>
      </c>
      <c r="I73" s="1000"/>
      <c r="J73" s="205">
        <v>14249.99</v>
      </c>
      <c r="K73" s="614"/>
    </row>
    <row r="74" spans="1:11" customFormat="1" ht="15" thickTop="1">
      <c r="A74" s="615"/>
      <c r="B74" s="192"/>
      <c r="C74" s="192"/>
      <c r="D74" s="192"/>
      <c r="E74" s="192"/>
      <c r="F74" s="192"/>
      <c r="G74" s="192"/>
      <c r="H74" s="192"/>
      <c r="I74" s="192"/>
      <c r="J74" s="192"/>
      <c r="K74" s="616"/>
    </row>
    <row r="75" spans="1:11" customFormat="1" ht="15">
      <c r="A75" s="605" t="s">
        <v>8779</v>
      </c>
      <c r="B75" s="186" t="s">
        <v>99</v>
      </c>
      <c r="C75" s="184" t="s">
        <v>100</v>
      </c>
      <c r="D75" s="184" t="s">
        <v>2</v>
      </c>
      <c r="E75" s="1001" t="s">
        <v>8359</v>
      </c>
      <c r="F75" s="1001"/>
      <c r="G75" s="185" t="s">
        <v>101</v>
      </c>
      <c r="H75" s="186" t="s">
        <v>102</v>
      </c>
      <c r="I75" s="186" t="s">
        <v>8755</v>
      </c>
      <c r="J75" s="186" t="s">
        <v>103</v>
      </c>
      <c r="K75" s="606" t="s">
        <v>104</v>
      </c>
    </row>
    <row r="76" spans="1:11" customFormat="1" ht="26.45" customHeight="1">
      <c r="A76" s="607" t="s">
        <v>8756</v>
      </c>
      <c r="B76" s="189" t="s">
        <v>8226</v>
      </c>
      <c r="C76" s="187" t="s">
        <v>69</v>
      </c>
      <c r="D76" s="187" t="s">
        <v>244</v>
      </c>
      <c r="E76" s="1002" t="s">
        <v>8780</v>
      </c>
      <c r="F76" s="1002"/>
      <c r="G76" s="188" t="s">
        <v>79</v>
      </c>
      <c r="H76" s="191">
        <v>1</v>
      </c>
      <c r="I76" s="190"/>
      <c r="J76" s="190">
        <v>2006.12</v>
      </c>
      <c r="K76" s="608">
        <v>2006.12</v>
      </c>
    </row>
    <row r="77" spans="1:11" customFormat="1" ht="26.45" customHeight="1">
      <c r="A77" s="609" t="s">
        <v>8758</v>
      </c>
      <c r="B77" s="195" t="s">
        <v>8781</v>
      </c>
      <c r="C77" s="193" t="s">
        <v>69</v>
      </c>
      <c r="D77" s="193" t="s">
        <v>7654</v>
      </c>
      <c r="E77" s="1003" t="s">
        <v>8762</v>
      </c>
      <c r="F77" s="1003"/>
      <c r="G77" s="194" t="s">
        <v>105</v>
      </c>
      <c r="H77" s="197">
        <v>0.33700000000000002</v>
      </c>
      <c r="I77" s="197">
        <v>0</v>
      </c>
      <c r="J77" s="196">
        <v>27.12</v>
      </c>
      <c r="K77" s="610">
        <v>9.1300000000000008</v>
      </c>
    </row>
    <row r="78" spans="1:11" customFormat="1" ht="26.45" customHeight="1">
      <c r="A78" s="609" t="s">
        <v>8758</v>
      </c>
      <c r="B78" s="195" t="s">
        <v>8782</v>
      </c>
      <c r="C78" s="193" t="s">
        <v>69</v>
      </c>
      <c r="D78" s="193" t="s">
        <v>7669</v>
      </c>
      <c r="E78" s="1003" t="s">
        <v>8762</v>
      </c>
      <c r="F78" s="1003"/>
      <c r="G78" s="194" t="s">
        <v>105</v>
      </c>
      <c r="H78" s="197">
        <v>0.33700000000000002</v>
      </c>
      <c r="I78" s="197">
        <v>0</v>
      </c>
      <c r="J78" s="196">
        <v>32.520000000000003</v>
      </c>
      <c r="K78" s="610">
        <v>10.95</v>
      </c>
    </row>
    <row r="79" spans="1:11" customFormat="1">
      <c r="A79" s="611" t="s">
        <v>8764</v>
      </c>
      <c r="B79" s="200" t="s">
        <v>8513</v>
      </c>
      <c r="C79" s="198" t="s">
        <v>69</v>
      </c>
      <c r="D79" s="198" t="s">
        <v>8514</v>
      </c>
      <c r="E79" s="999" t="s">
        <v>8363</v>
      </c>
      <c r="F79" s="999"/>
      <c r="G79" s="199" t="s">
        <v>79</v>
      </c>
      <c r="H79" s="203">
        <v>1</v>
      </c>
      <c r="I79" s="203">
        <v>0</v>
      </c>
      <c r="J79" s="201">
        <v>1986.04</v>
      </c>
      <c r="K79" s="612">
        <v>1986.04</v>
      </c>
    </row>
    <row r="80" spans="1:11" customFormat="1" ht="26.45" customHeight="1">
      <c r="A80" s="613"/>
      <c r="B80" s="204"/>
      <c r="C80" s="204"/>
      <c r="D80" s="204"/>
      <c r="E80" s="204" t="s">
        <v>8765</v>
      </c>
      <c r="F80" s="205">
        <v>14.56</v>
      </c>
      <c r="G80" s="204" t="s">
        <v>8766</v>
      </c>
      <c r="H80" s="205">
        <v>0</v>
      </c>
      <c r="I80" s="204" t="s">
        <v>8767</v>
      </c>
      <c r="J80" s="205">
        <v>14.56</v>
      </c>
      <c r="K80" s="614"/>
    </row>
    <row r="81" spans="1:11" customFormat="1" ht="26.45" customHeight="1" thickBot="1">
      <c r="A81" s="613"/>
      <c r="B81" s="204"/>
      <c r="C81" s="204"/>
      <c r="D81" s="204"/>
      <c r="E81" s="204" t="s">
        <v>8768</v>
      </c>
      <c r="F81" s="205">
        <v>573.75</v>
      </c>
      <c r="G81" s="204"/>
      <c r="H81" s="1000" t="s">
        <v>8769</v>
      </c>
      <c r="I81" s="1000"/>
      <c r="J81" s="205">
        <v>2579.87</v>
      </c>
      <c r="K81" s="614"/>
    </row>
    <row r="82" spans="1:11" customFormat="1" ht="26.45" customHeight="1" thickTop="1">
      <c r="A82" s="615"/>
      <c r="B82" s="192"/>
      <c r="C82" s="192"/>
      <c r="D82" s="192"/>
      <c r="E82" s="192"/>
      <c r="F82" s="192"/>
      <c r="G82" s="192"/>
      <c r="H82" s="192"/>
      <c r="I82" s="192"/>
      <c r="J82" s="192"/>
      <c r="K82" s="616"/>
    </row>
    <row r="83" spans="1:11" customFormat="1" ht="15">
      <c r="A83" s="605" t="s">
        <v>8783</v>
      </c>
      <c r="B83" s="186" t="s">
        <v>99</v>
      </c>
      <c r="C83" s="184" t="s">
        <v>100</v>
      </c>
      <c r="D83" s="184" t="s">
        <v>2</v>
      </c>
      <c r="E83" s="1001" t="s">
        <v>8359</v>
      </c>
      <c r="F83" s="1001"/>
      <c r="G83" s="185" t="s">
        <v>101</v>
      </c>
      <c r="H83" s="186" t="s">
        <v>102</v>
      </c>
      <c r="I83" s="186" t="s">
        <v>8755</v>
      </c>
      <c r="J83" s="186" t="s">
        <v>103</v>
      </c>
      <c r="K83" s="606" t="s">
        <v>104</v>
      </c>
    </row>
    <row r="84" spans="1:11" customFormat="1" ht="51">
      <c r="A84" s="607" t="s">
        <v>8756</v>
      </c>
      <c r="B84" s="189" t="s">
        <v>41871</v>
      </c>
      <c r="C84" s="187" t="s">
        <v>8042</v>
      </c>
      <c r="D84" s="187" t="s">
        <v>41031</v>
      </c>
      <c r="E84" s="1002">
        <v>2</v>
      </c>
      <c r="F84" s="1002"/>
      <c r="G84" s="188" t="s">
        <v>79</v>
      </c>
      <c r="H84" s="191">
        <v>1</v>
      </c>
      <c r="I84" s="190"/>
      <c r="J84" s="190">
        <v>4494.6899999999996</v>
      </c>
      <c r="K84" s="608">
        <v>4494.6899999999996</v>
      </c>
    </row>
    <row r="85" spans="1:11" customFormat="1" ht="25.5">
      <c r="A85" s="609" t="s">
        <v>8758</v>
      </c>
      <c r="B85" s="195" t="s">
        <v>41944</v>
      </c>
      <c r="C85" s="193" t="s">
        <v>8042</v>
      </c>
      <c r="D85" s="193" t="s">
        <v>41257</v>
      </c>
      <c r="E85" s="1003">
        <v>7</v>
      </c>
      <c r="F85" s="1003"/>
      <c r="G85" s="194" t="s">
        <v>4</v>
      </c>
      <c r="H85" s="197">
        <v>1.7999999999999999E-2</v>
      </c>
      <c r="I85" s="197">
        <v>0</v>
      </c>
      <c r="J85" s="196">
        <v>469.06</v>
      </c>
      <c r="K85" s="610">
        <v>8.44</v>
      </c>
    </row>
    <row r="86" spans="1:11" customFormat="1" ht="38.25">
      <c r="A86" s="609" t="s">
        <v>8758</v>
      </c>
      <c r="B86" s="195" t="s">
        <v>41945</v>
      </c>
      <c r="C86" s="193" t="s">
        <v>8042</v>
      </c>
      <c r="D86" s="193" t="s">
        <v>41258</v>
      </c>
      <c r="E86" s="1003">
        <v>15</v>
      </c>
      <c r="F86" s="1003"/>
      <c r="G86" s="194" t="s">
        <v>79</v>
      </c>
      <c r="H86" s="197">
        <v>1</v>
      </c>
      <c r="I86" s="197">
        <v>0</v>
      </c>
      <c r="J86" s="196">
        <v>656.14</v>
      </c>
      <c r="K86" s="610">
        <v>656.14</v>
      </c>
    </row>
    <row r="87" spans="1:11" customFormat="1" ht="25.5">
      <c r="A87" s="609" t="s">
        <v>8758</v>
      </c>
      <c r="B87" s="195" t="s">
        <v>41946</v>
      </c>
      <c r="C87" s="193" t="s">
        <v>8042</v>
      </c>
      <c r="D87" s="193" t="s">
        <v>30640</v>
      </c>
      <c r="E87" s="1003">
        <v>59</v>
      </c>
      <c r="F87" s="1003"/>
      <c r="G87" s="194" t="s">
        <v>3</v>
      </c>
      <c r="H87" s="197">
        <v>8</v>
      </c>
      <c r="I87" s="197">
        <v>0</v>
      </c>
      <c r="J87" s="196">
        <v>39.159999999999997</v>
      </c>
      <c r="K87" s="610">
        <v>313.27999999999997</v>
      </c>
    </row>
    <row r="88" spans="1:11" customFormat="1" ht="39.6" customHeight="1">
      <c r="A88" s="611" t="s">
        <v>8764</v>
      </c>
      <c r="B88" s="200" t="s">
        <v>41259</v>
      </c>
      <c r="C88" s="198" t="s">
        <v>8042</v>
      </c>
      <c r="D88" s="198" t="s">
        <v>41260</v>
      </c>
      <c r="E88" s="999" t="s">
        <v>8363</v>
      </c>
      <c r="F88" s="999"/>
      <c r="G88" s="199" t="s">
        <v>75</v>
      </c>
      <c r="H88" s="203">
        <v>30</v>
      </c>
      <c r="I88" s="203">
        <v>0</v>
      </c>
      <c r="J88" s="201">
        <v>22.88</v>
      </c>
      <c r="K88" s="612">
        <v>686.4</v>
      </c>
    </row>
    <row r="89" spans="1:11" customFormat="1" ht="38.25">
      <c r="A89" s="611" t="s">
        <v>8764</v>
      </c>
      <c r="B89" s="200" t="s">
        <v>8579</v>
      </c>
      <c r="C89" s="198" t="s">
        <v>8042</v>
      </c>
      <c r="D89" s="198" t="s">
        <v>8580</v>
      </c>
      <c r="E89" s="999" t="s">
        <v>8363</v>
      </c>
      <c r="F89" s="999"/>
      <c r="G89" s="199" t="s">
        <v>75</v>
      </c>
      <c r="H89" s="203">
        <v>25</v>
      </c>
      <c r="I89" s="203">
        <v>0</v>
      </c>
      <c r="J89" s="201">
        <v>7.35</v>
      </c>
      <c r="K89" s="612">
        <v>183.75</v>
      </c>
    </row>
    <row r="90" spans="1:11" customFormat="1" ht="25.5">
      <c r="A90" s="611" t="s">
        <v>8764</v>
      </c>
      <c r="B90" s="200" t="s">
        <v>8630</v>
      </c>
      <c r="C90" s="198" t="s">
        <v>8042</v>
      </c>
      <c r="D90" s="198" t="s">
        <v>8631</v>
      </c>
      <c r="E90" s="999" t="s">
        <v>8363</v>
      </c>
      <c r="F90" s="999"/>
      <c r="G90" s="199" t="s">
        <v>73</v>
      </c>
      <c r="H90" s="203">
        <v>1</v>
      </c>
      <c r="I90" s="203">
        <v>0</v>
      </c>
      <c r="J90" s="201">
        <v>15.45</v>
      </c>
      <c r="K90" s="612">
        <v>15.45</v>
      </c>
    </row>
    <row r="91" spans="1:11" customFormat="1" ht="26.45" customHeight="1">
      <c r="A91" s="611" t="s">
        <v>8764</v>
      </c>
      <c r="B91" s="200" t="s">
        <v>41261</v>
      </c>
      <c r="C91" s="198" t="s">
        <v>8042</v>
      </c>
      <c r="D91" s="198" t="s">
        <v>41262</v>
      </c>
      <c r="E91" s="999" t="s">
        <v>8363</v>
      </c>
      <c r="F91" s="999"/>
      <c r="G91" s="199" t="s">
        <v>79</v>
      </c>
      <c r="H91" s="203">
        <v>30</v>
      </c>
      <c r="I91" s="203">
        <v>0</v>
      </c>
      <c r="J91" s="201">
        <v>0.7</v>
      </c>
      <c r="K91" s="612">
        <v>21</v>
      </c>
    </row>
    <row r="92" spans="1:11" customFormat="1" ht="26.45" customHeight="1">
      <c r="A92" s="611" t="s">
        <v>8764</v>
      </c>
      <c r="B92" s="200" t="s">
        <v>41263</v>
      </c>
      <c r="C92" s="198" t="s">
        <v>8042</v>
      </c>
      <c r="D92" s="198" t="s">
        <v>41264</v>
      </c>
      <c r="E92" s="999" t="s">
        <v>8363</v>
      </c>
      <c r="F92" s="999"/>
      <c r="G92" s="199" t="s">
        <v>79</v>
      </c>
      <c r="H92" s="203">
        <v>1</v>
      </c>
      <c r="I92" s="203">
        <v>0</v>
      </c>
      <c r="J92" s="201">
        <v>1220.8699999999999</v>
      </c>
      <c r="K92" s="612">
        <v>1220.8699999999999</v>
      </c>
    </row>
    <row r="93" spans="1:11" customFormat="1" ht="26.45" customHeight="1">
      <c r="A93" s="611" t="s">
        <v>8764</v>
      </c>
      <c r="B93" s="200" t="s">
        <v>41265</v>
      </c>
      <c r="C93" s="198" t="s">
        <v>8042</v>
      </c>
      <c r="D93" s="198" t="s">
        <v>41266</v>
      </c>
      <c r="E93" s="999" t="s">
        <v>8363</v>
      </c>
      <c r="F93" s="999"/>
      <c r="G93" s="199" t="s">
        <v>79</v>
      </c>
      <c r="H93" s="203">
        <v>1</v>
      </c>
      <c r="I93" s="203">
        <v>0</v>
      </c>
      <c r="J93" s="201">
        <v>40.03</v>
      </c>
      <c r="K93" s="612">
        <v>40.03</v>
      </c>
    </row>
    <row r="94" spans="1:11" customFormat="1" ht="26.45" customHeight="1">
      <c r="A94" s="611" t="s">
        <v>8764</v>
      </c>
      <c r="B94" s="200" t="s">
        <v>41267</v>
      </c>
      <c r="C94" s="198" t="s">
        <v>8042</v>
      </c>
      <c r="D94" s="198" t="s">
        <v>41268</v>
      </c>
      <c r="E94" s="999" t="s">
        <v>8363</v>
      </c>
      <c r="F94" s="999"/>
      <c r="G94" s="199" t="s">
        <v>79</v>
      </c>
      <c r="H94" s="203">
        <v>1</v>
      </c>
      <c r="I94" s="203">
        <v>0</v>
      </c>
      <c r="J94" s="201">
        <v>360.5</v>
      </c>
      <c r="K94" s="612">
        <v>360.5</v>
      </c>
    </row>
    <row r="95" spans="1:11" customFormat="1" ht="25.5">
      <c r="A95" s="611" t="s">
        <v>8764</v>
      </c>
      <c r="B95" s="200" t="s">
        <v>41269</v>
      </c>
      <c r="C95" s="198" t="s">
        <v>8042</v>
      </c>
      <c r="D95" s="198" t="s">
        <v>41270</v>
      </c>
      <c r="E95" s="999" t="s">
        <v>8363</v>
      </c>
      <c r="F95" s="999"/>
      <c r="G95" s="199" t="s">
        <v>75</v>
      </c>
      <c r="H95" s="203">
        <v>3.44</v>
      </c>
      <c r="I95" s="203">
        <v>0</v>
      </c>
      <c r="J95" s="201">
        <v>33.17</v>
      </c>
      <c r="K95" s="612">
        <v>114.1</v>
      </c>
    </row>
    <row r="96" spans="1:11" customFormat="1" ht="25.5">
      <c r="A96" s="611" t="s">
        <v>8764</v>
      </c>
      <c r="B96" s="200" t="s">
        <v>41271</v>
      </c>
      <c r="C96" s="198" t="s">
        <v>8042</v>
      </c>
      <c r="D96" s="198" t="s">
        <v>41272</v>
      </c>
      <c r="E96" s="999" t="s">
        <v>8363</v>
      </c>
      <c r="F96" s="999"/>
      <c r="G96" s="199" t="s">
        <v>79</v>
      </c>
      <c r="H96" s="203">
        <v>1</v>
      </c>
      <c r="I96" s="203">
        <v>0</v>
      </c>
      <c r="J96" s="201">
        <v>42.3</v>
      </c>
      <c r="K96" s="612">
        <v>42.3</v>
      </c>
    </row>
    <row r="97" spans="1:11" customFormat="1" ht="25.5">
      <c r="A97" s="611" t="s">
        <v>8764</v>
      </c>
      <c r="B97" s="200" t="s">
        <v>41947</v>
      </c>
      <c r="C97" s="198" t="s">
        <v>8042</v>
      </c>
      <c r="D97" s="198" t="s">
        <v>41948</v>
      </c>
      <c r="E97" s="999" t="s">
        <v>8771</v>
      </c>
      <c r="F97" s="999"/>
      <c r="G97" s="199" t="s">
        <v>105</v>
      </c>
      <c r="H97" s="203">
        <v>11</v>
      </c>
      <c r="I97" s="203">
        <v>3</v>
      </c>
      <c r="J97" s="201">
        <v>24.2</v>
      </c>
      <c r="K97" s="612">
        <v>274.18</v>
      </c>
    </row>
    <row r="98" spans="1:11" customFormat="1" ht="13.9" customHeight="1">
      <c r="A98" s="611" t="s">
        <v>8764</v>
      </c>
      <c r="B98" s="200" t="s">
        <v>41949</v>
      </c>
      <c r="C98" s="198" t="s">
        <v>8042</v>
      </c>
      <c r="D98" s="198" t="s">
        <v>41950</v>
      </c>
      <c r="E98" s="999" t="s">
        <v>8771</v>
      </c>
      <c r="F98" s="999"/>
      <c r="G98" s="199" t="s">
        <v>105</v>
      </c>
      <c r="H98" s="203">
        <v>8</v>
      </c>
      <c r="I98" s="203">
        <v>3</v>
      </c>
      <c r="J98" s="201">
        <v>26.05</v>
      </c>
      <c r="K98" s="612">
        <v>214.65</v>
      </c>
    </row>
    <row r="99" spans="1:11" customFormat="1">
      <c r="A99" s="611" t="s">
        <v>8764</v>
      </c>
      <c r="B99" s="200" t="s">
        <v>41951</v>
      </c>
      <c r="C99" s="198" t="s">
        <v>8042</v>
      </c>
      <c r="D99" s="198" t="s">
        <v>41952</v>
      </c>
      <c r="E99" s="999" t="s">
        <v>8771</v>
      </c>
      <c r="F99" s="999"/>
      <c r="G99" s="199" t="s">
        <v>105</v>
      </c>
      <c r="H99" s="203">
        <v>8</v>
      </c>
      <c r="I99" s="203">
        <v>3</v>
      </c>
      <c r="J99" s="201">
        <v>24.2</v>
      </c>
      <c r="K99" s="612">
        <v>199.4</v>
      </c>
    </row>
    <row r="100" spans="1:11" customFormat="1" ht="25.5">
      <c r="A100" s="611" t="s">
        <v>8764</v>
      </c>
      <c r="B100" s="200" t="s">
        <v>41942</v>
      </c>
      <c r="C100" s="198" t="s">
        <v>8042</v>
      </c>
      <c r="D100" s="198" t="s">
        <v>41943</v>
      </c>
      <c r="E100" s="999" t="s">
        <v>8771</v>
      </c>
      <c r="F100" s="999"/>
      <c r="G100" s="199" t="s">
        <v>105</v>
      </c>
      <c r="H100" s="203">
        <v>8</v>
      </c>
      <c r="I100" s="203">
        <v>3</v>
      </c>
      <c r="J100" s="201">
        <v>17.5</v>
      </c>
      <c r="K100" s="612">
        <v>144.19999999999999</v>
      </c>
    </row>
    <row r="101" spans="1:11" customFormat="1">
      <c r="A101" s="613"/>
      <c r="B101" s="204"/>
      <c r="C101" s="204"/>
      <c r="D101" s="204"/>
      <c r="E101" s="204" t="s">
        <v>8765</v>
      </c>
      <c r="F101" s="205">
        <v>1072.3699999999999</v>
      </c>
      <c r="G101" s="204" t="s">
        <v>8766</v>
      </c>
      <c r="H101" s="205">
        <v>0</v>
      </c>
      <c r="I101" s="204" t="s">
        <v>8767</v>
      </c>
      <c r="J101" s="205">
        <v>1072.3699999999999</v>
      </c>
      <c r="K101" s="614"/>
    </row>
    <row r="102" spans="1:11" customFormat="1" ht="15" thickBot="1">
      <c r="A102" s="613"/>
      <c r="B102" s="204"/>
      <c r="C102" s="204"/>
      <c r="D102" s="204"/>
      <c r="E102" s="204" t="s">
        <v>8768</v>
      </c>
      <c r="F102" s="205">
        <v>1285.48</v>
      </c>
      <c r="G102" s="204"/>
      <c r="H102" s="1000" t="s">
        <v>8769</v>
      </c>
      <c r="I102" s="1000"/>
      <c r="J102" s="205">
        <v>5780.17</v>
      </c>
      <c r="K102" s="614"/>
    </row>
    <row r="103" spans="1:11" customFormat="1" ht="15" thickTop="1">
      <c r="A103" s="615"/>
      <c r="B103" s="192"/>
      <c r="C103" s="192"/>
      <c r="D103" s="192"/>
      <c r="E103" s="192"/>
      <c r="F103" s="192"/>
      <c r="G103" s="192"/>
      <c r="H103" s="192"/>
      <c r="I103" s="192"/>
      <c r="J103" s="192"/>
      <c r="K103" s="616"/>
    </row>
    <row r="104" spans="1:11" customFormat="1" ht="15">
      <c r="A104" s="605" t="s">
        <v>8784</v>
      </c>
      <c r="B104" s="186" t="s">
        <v>99</v>
      </c>
      <c r="C104" s="184" t="s">
        <v>100</v>
      </c>
      <c r="D104" s="184" t="s">
        <v>2</v>
      </c>
      <c r="E104" s="1001" t="s">
        <v>8359</v>
      </c>
      <c r="F104" s="1001"/>
      <c r="G104" s="185" t="s">
        <v>101</v>
      </c>
      <c r="H104" s="186" t="s">
        <v>102</v>
      </c>
      <c r="I104" s="186" t="s">
        <v>8755</v>
      </c>
      <c r="J104" s="186" t="s">
        <v>103</v>
      </c>
      <c r="K104" s="606" t="s">
        <v>104</v>
      </c>
    </row>
    <row r="105" spans="1:11" customFormat="1" ht="76.5">
      <c r="A105" s="607" t="s">
        <v>8756</v>
      </c>
      <c r="B105" s="189" t="s">
        <v>41872</v>
      </c>
      <c r="C105" s="187" t="s">
        <v>8042</v>
      </c>
      <c r="D105" s="187" t="s">
        <v>41033</v>
      </c>
      <c r="E105" s="1002">
        <v>2</v>
      </c>
      <c r="F105" s="1002"/>
      <c r="G105" s="188" t="s">
        <v>9034</v>
      </c>
      <c r="H105" s="191">
        <v>1</v>
      </c>
      <c r="I105" s="190"/>
      <c r="J105" s="190">
        <v>1190</v>
      </c>
      <c r="K105" s="608">
        <v>1190</v>
      </c>
    </row>
    <row r="106" spans="1:11" customFormat="1" ht="38.25">
      <c r="A106" s="611" t="s">
        <v>8764</v>
      </c>
      <c r="B106" s="200" t="s">
        <v>41273</v>
      </c>
      <c r="C106" s="198" t="s">
        <v>8042</v>
      </c>
      <c r="D106" s="198" t="s">
        <v>41274</v>
      </c>
      <c r="E106" s="999" t="s">
        <v>8363</v>
      </c>
      <c r="F106" s="999"/>
      <c r="G106" s="199" t="s">
        <v>41275</v>
      </c>
      <c r="H106" s="203">
        <v>1</v>
      </c>
      <c r="I106" s="203">
        <v>0</v>
      </c>
      <c r="J106" s="201">
        <v>1190</v>
      </c>
      <c r="K106" s="612">
        <v>1190</v>
      </c>
    </row>
    <row r="107" spans="1:11" customFormat="1">
      <c r="A107" s="613"/>
      <c r="B107" s="204"/>
      <c r="C107" s="204"/>
      <c r="D107" s="204"/>
      <c r="E107" s="204" t="s">
        <v>8765</v>
      </c>
      <c r="F107" s="205">
        <v>0</v>
      </c>
      <c r="G107" s="204" t="s">
        <v>8766</v>
      </c>
      <c r="H107" s="205">
        <v>0</v>
      </c>
      <c r="I107" s="204" t="s">
        <v>8767</v>
      </c>
      <c r="J107" s="205">
        <v>0</v>
      </c>
      <c r="K107" s="614"/>
    </row>
    <row r="108" spans="1:11" customFormat="1" ht="15" thickBot="1">
      <c r="A108" s="613"/>
      <c r="B108" s="204"/>
      <c r="C108" s="204"/>
      <c r="D108" s="204"/>
      <c r="E108" s="204" t="s">
        <v>8768</v>
      </c>
      <c r="F108" s="205">
        <v>340.34</v>
      </c>
      <c r="G108" s="204"/>
      <c r="H108" s="1000" t="s">
        <v>8769</v>
      </c>
      <c r="I108" s="1000"/>
      <c r="J108" s="205">
        <v>1530.34</v>
      </c>
      <c r="K108" s="614"/>
    </row>
    <row r="109" spans="1:11" customFormat="1" ht="15" thickTop="1">
      <c r="A109" s="615"/>
      <c r="B109" s="192"/>
      <c r="C109" s="192"/>
      <c r="D109" s="192"/>
      <c r="E109" s="192"/>
      <c r="F109" s="192"/>
      <c r="G109" s="192"/>
      <c r="H109" s="192"/>
      <c r="I109" s="192"/>
      <c r="J109" s="192"/>
      <c r="K109" s="616"/>
    </row>
    <row r="110" spans="1:11" customFormat="1" ht="15">
      <c r="A110" s="605" t="s">
        <v>8786</v>
      </c>
      <c r="B110" s="186" t="s">
        <v>99</v>
      </c>
      <c r="C110" s="184" t="s">
        <v>100</v>
      </c>
      <c r="D110" s="184" t="s">
        <v>2</v>
      </c>
      <c r="E110" s="1001" t="s">
        <v>8359</v>
      </c>
      <c r="F110" s="1001"/>
      <c r="G110" s="185" t="s">
        <v>101</v>
      </c>
      <c r="H110" s="186" t="s">
        <v>102</v>
      </c>
      <c r="I110" s="186" t="s">
        <v>8755</v>
      </c>
      <c r="J110" s="186" t="s">
        <v>103</v>
      </c>
      <c r="K110" s="606" t="s">
        <v>104</v>
      </c>
    </row>
    <row r="111" spans="1:11" customFormat="1" ht="76.5">
      <c r="A111" s="607" t="s">
        <v>8756</v>
      </c>
      <c r="B111" s="189" t="s">
        <v>41873</v>
      </c>
      <c r="C111" s="187" t="s">
        <v>8042</v>
      </c>
      <c r="D111" s="187" t="s">
        <v>41035</v>
      </c>
      <c r="E111" s="1002">
        <v>2</v>
      </c>
      <c r="F111" s="1002"/>
      <c r="G111" s="188" t="s">
        <v>9034</v>
      </c>
      <c r="H111" s="191">
        <v>1</v>
      </c>
      <c r="I111" s="190"/>
      <c r="J111" s="190">
        <v>1751</v>
      </c>
      <c r="K111" s="608">
        <v>1751</v>
      </c>
    </row>
    <row r="112" spans="1:11" customFormat="1" ht="38.25">
      <c r="A112" s="611" t="s">
        <v>8764</v>
      </c>
      <c r="B112" s="200" t="s">
        <v>41276</v>
      </c>
      <c r="C112" s="198" t="s">
        <v>8042</v>
      </c>
      <c r="D112" s="198" t="s">
        <v>41277</v>
      </c>
      <c r="E112" s="999" t="s">
        <v>8363</v>
      </c>
      <c r="F112" s="999"/>
      <c r="G112" s="199" t="s">
        <v>41275</v>
      </c>
      <c r="H112" s="203">
        <v>1</v>
      </c>
      <c r="I112" s="203">
        <v>0</v>
      </c>
      <c r="J112" s="201">
        <v>1751</v>
      </c>
      <c r="K112" s="612">
        <v>1751</v>
      </c>
    </row>
    <row r="113" spans="1:11" customFormat="1" ht="13.9" customHeight="1">
      <c r="A113" s="613"/>
      <c r="B113" s="204"/>
      <c r="C113" s="204"/>
      <c r="D113" s="204"/>
      <c r="E113" s="204" t="s">
        <v>8765</v>
      </c>
      <c r="F113" s="205">
        <v>0</v>
      </c>
      <c r="G113" s="204" t="s">
        <v>8766</v>
      </c>
      <c r="H113" s="205">
        <v>0</v>
      </c>
      <c r="I113" s="204" t="s">
        <v>8767</v>
      </c>
      <c r="J113" s="205">
        <v>0</v>
      </c>
      <c r="K113" s="614"/>
    </row>
    <row r="114" spans="1:11" customFormat="1" ht="26.45" customHeight="1" thickBot="1">
      <c r="A114" s="613"/>
      <c r="B114" s="204"/>
      <c r="C114" s="204"/>
      <c r="D114" s="204"/>
      <c r="E114" s="204" t="s">
        <v>8768</v>
      </c>
      <c r="F114" s="205">
        <v>500.78</v>
      </c>
      <c r="G114" s="204"/>
      <c r="H114" s="1000" t="s">
        <v>8769</v>
      </c>
      <c r="I114" s="1000"/>
      <c r="J114" s="205">
        <v>2251.7800000000002</v>
      </c>
      <c r="K114" s="614"/>
    </row>
    <row r="115" spans="1:11" customFormat="1" ht="26.45" customHeight="1" thickTop="1">
      <c r="A115" s="615"/>
      <c r="B115" s="192"/>
      <c r="C115" s="192"/>
      <c r="D115" s="192"/>
      <c r="E115" s="192"/>
      <c r="F115" s="192"/>
      <c r="G115" s="192"/>
      <c r="H115" s="192"/>
      <c r="I115" s="192"/>
      <c r="J115" s="192"/>
      <c r="K115" s="616"/>
    </row>
    <row r="116" spans="1:11" customFormat="1" ht="15">
      <c r="A116" s="605" t="s">
        <v>8787</v>
      </c>
      <c r="B116" s="186" t="s">
        <v>99</v>
      </c>
      <c r="C116" s="184" t="s">
        <v>100</v>
      </c>
      <c r="D116" s="184" t="s">
        <v>2</v>
      </c>
      <c r="E116" s="1001" t="s">
        <v>8359</v>
      </c>
      <c r="F116" s="1001"/>
      <c r="G116" s="185" t="s">
        <v>101</v>
      </c>
      <c r="H116" s="186" t="s">
        <v>102</v>
      </c>
      <c r="I116" s="186" t="s">
        <v>8755</v>
      </c>
      <c r="J116" s="186" t="s">
        <v>103</v>
      </c>
      <c r="K116" s="606" t="s">
        <v>104</v>
      </c>
    </row>
    <row r="117" spans="1:11" customFormat="1" ht="89.25">
      <c r="A117" s="607" t="s">
        <v>8756</v>
      </c>
      <c r="B117" s="189" t="s">
        <v>41036</v>
      </c>
      <c r="C117" s="187" t="s">
        <v>8382</v>
      </c>
      <c r="D117" s="187" t="s">
        <v>41037</v>
      </c>
      <c r="E117" s="1002" t="s">
        <v>8728</v>
      </c>
      <c r="F117" s="1002"/>
      <c r="G117" s="188" t="s">
        <v>41038</v>
      </c>
      <c r="H117" s="191">
        <v>1</v>
      </c>
      <c r="I117" s="190"/>
      <c r="J117" s="190">
        <v>500</v>
      </c>
      <c r="K117" s="608">
        <v>500</v>
      </c>
    </row>
    <row r="118" spans="1:11" customFormat="1" ht="89.25">
      <c r="A118" s="611" t="s">
        <v>8764</v>
      </c>
      <c r="B118" s="200" t="s">
        <v>41278</v>
      </c>
      <c r="C118" s="198" t="s">
        <v>8382</v>
      </c>
      <c r="D118" s="198" t="s">
        <v>41279</v>
      </c>
      <c r="E118" s="999" t="s">
        <v>8993</v>
      </c>
      <c r="F118" s="999"/>
      <c r="G118" s="199" t="s">
        <v>30744</v>
      </c>
      <c r="H118" s="203">
        <v>1</v>
      </c>
      <c r="I118" s="203">
        <v>0</v>
      </c>
      <c r="J118" s="201">
        <v>500</v>
      </c>
      <c r="K118" s="612">
        <v>500</v>
      </c>
    </row>
    <row r="119" spans="1:11" customFormat="1">
      <c r="A119" s="613"/>
      <c r="B119" s="204"/>
      <c r="C119" s="204"/>
      <c r="D119" s="204"/>
      <c r="E119" s="204" t="s">
        <v>8765</v>
      </c>
      <c r="F119" s="205">
        <v>0</v>
      </c>
      <c r="G119" s="204" t="s">
        <v>8766</v>
      </c>
      <c r="H119" s="205">
        <v>0</v>
      </c>
      <c r="I119" s="204" t="s">
        <v>8767</v>
      </c>
      <c r="J119" s="205">
        <v>0</v>
      </c>
      <c r="K119" s="614"/>
    </row>
    <row r="120" spans="1:11" customFormat="1" ht="15" thickBot="1">
      <c r="A120" s="613"/>
      <c r="B120" s="204"/>
      <c r="C120" s="204"/>
      <c r="D120" s="204"/>
      <c r="E120" s="204" t="s">
        <v>8768</v>
      </c>
      <c r="F120" s="205">
        <v>143</v>
      </c>
      <c r="G120" s="204"/>
      <c r="H120" s="1000" t="s">
        <v>8769</v>
      </c>
      <c r="I120" s="1000"/>
      <c r="J120" s="205">
        <v>643</v>
      </c>
      <c r="K120" s="614"/>
    </row>
    <row r="121" spans="1:11" customFormat="1" ht="15" thickTop="1">
      <c r="A121" s="615"/>
      <c r="B121" s="192"/>
      <c r="C121" s="192"/>
      <c r="D121" s="192"/>
      <c r="E121" s="192"/>
      <c r="F121" s="192"/>
      <c r="G121" s="192"/>
      <c r="H121" s="192"/>
      <c r="I121" s="192"/>
      <c r="J121" s="192"/>
      <c r="K121" s="616"/>
    </row>
    <row r="122" spans="1:11" customFormat="1" ht="52.9" customHeight="1">
      <c r="A122" s="605" t="s">
        <v>8789</v>
      </c>
      <c r="B122" s="186" t="s">
        <v>99</v>
      </c>
      <c r="C122" s="184" t="s">
        <v>100</v>
      </c>
      <c r="D122" s="184" t="s">
        <v>2</v>
      </c>
      <c r="E122" s="1001" t="s">
        <v>8359</v>
      </c>
      <c r="F122" s="1001"/>
      <c r="G122" s="185" t="s">
        <v>101</v>
      </c>
      <c r="H122" s="186" t="s">
        <v>102</v>
      </c>
      <c r="I122" s="186" t="s">
        <v>8755</v>
      </c>
      <c r="J122" s="186" t="s">
        <v>103</v>
      </c>
      <c r="K122" s="606" t="s">
        <v>104</v>
      </c>
    </row>
    <row r="123" spans="1:11" customFormat="1" ht="25.5">
      <c r="A123" s="607" t="s">
        <v>8756</v>
      </c>
      <c r="B123" s="189" t="s">
        <v>41874</v>
      </c>
      <c r="C123" s="187" t="s">
        <v>8042</v>
      </c>
      <c r="D123" s="187" t="s">
        <v>41040</v>
      </c>
      <c r="E123" s="1002">
        <v>4</v>
      </c>
      <c r="F123" s="1002"/>
      <c r="G123" s="188" t="s">
        <v>7230</v>
      </c>
      <c r="H123" s="191">
        <v>1</v>
      </c>
      <c r="I123" s="190"/>
      <c r="J123" s="190">
        <v>36.36</v>
      </c>
      <c r="K123" s="608">
        <v>36.36</v>
      </c>
    </row>
    <row r="124" spans="1:11" customFormat="1" ht="25.5">
      <c r="A124" s="609" t="s">
        <v>8758</v>
      </c>
      <c r="B124" s="195" t="s">
        <v>41953</v>
      </c>
      <c r="C124" s="193" t="s">
        <v>8042</v>
      </c>
      <c r="D124" s="193" t="s">
        <v>41280</v>
      </c>
      <c r="E124" s="1003">
        <v>19</v>
      </c>
      <c r="F124" s="1003"/>
      <c r="G124" s="194" t="s">
        <v>105</v>
      </c>
      <c r="H124" s="197">
        <v>0.1192</v>
      </c>
      <c r="I124" s="197">
        <v>0</v>
      </c>
      <c r="J124" s="196">
        <v>254.78</v>
      </c>
      <c r="K124" s="610">
        <v>30.36</v>
      </c>
    </row>
    <row r="125" spans="1:11" customFormat="1" ht="66" customHeight="1">
      <c r="A125" s="609" t="s">
        <v>8758</v>
      </c>
      <c r="B125" s="195" t="s">
        <v>41954</v>
      </c>
      <c r="C125" s="193" t="s">
        <v>8042</v>
      </c>
      <c r="D125" s="193" t="s">
        <v>9030</v>
      </c>
      <c r="E125" s="1003">
        <v>19</v>
      </c>
      <c r="F125" s="1003"/>
      <c r="G125" s="194" t="s">
        <v>105</v>
      </c>
      <c r="H125" s="197">
        <v>0.1192</v>
      </c>
      <c r="I125" s="197">
        <v>0</v>
      </c>
      <c r="J125" s="196">
        <v>50.38</v>
      </c>
      <c r="K125" s="610">
        <v>6</v>
      </c>
    </row>
    <row r="126" spans="1:11" customFormat="1">
      <c r="A126" s="613"/>
      <c r="B126" s="204"/>
      <c r="C126" s="204"/>
      <c r="D126" s="204"/>
      <c r="E126" s="204" t="s">
        <v>8765</v>
      </c>
      <c r="F126" s="205">
        <v>7.05</v>
      </c>
      <c r="G126" s="204" t="s">
        <v>8766</v>
      </c>
      <c r="H126" s="205">
        <v>0</v>
      </c>
      <c r="I126" s="204" t="s">
        <v>8767</v>
      </c>
      <c r="J126" s="205">
        <v>7.05</v>
      </c>
      <c r="K126" s="614"/>
    </row>
    <row r="127" spans="1:11" customFormat="1" ht="15" thickBot="1">
      <c r="A127" s="613"/>
      <c r="B127" s="204"/>
      <c r="C127" s="204"/>
      <c r="D127" s="204"/>
      <c r="E127" s="204" t="s">
        <v>8768</v>
      </c>
      <c r="F127" s="205">
        <v>10.39</v>
      </c>
      <c r="G127" s="204"/>
      <c r="H127" s="1000" t="s">
        <v>8769</v>
      </c>
      <c r="I127" s="1000"/>
      <c r="J127" s="205">
        <v>46.75</v>
      </c>
      <c r="K127" s="614"/>
    </row>
    <row r="128" spans="1:11" customFormat="1" ht="13.9" customHeight="1" thickTop="1">
      <c r="A128" s="615"/>
      <c r="B128" s="192"/>
      <c r="C128" s="192"/>
      <c r="D128" s="192"/>
      <c r="E128" s="192"/>
      <c r="F128" s="192"/>
      <c r="G128" s="192"/>
      <c r="H128" s="192"/>
      <c r="I128" s="192"/>
      <c r="J128" s="192"/>
      <c r="K128" s="616"/>
    </row>
    <row r="129" spans="1:11" customFormat="1" ht="15">
      <c r="A129" s="605" t="s">
        <v>8790</v>
      </c>
      <c r="B129" s="186" t="s">
        <v>99</v>
      </c>
      <c r="C129" s="184" t="s">
        <v>100</v>
      </c>
      <c r="D129" s="184" t="s">
        <v>2</v>
      </c>
      <c r="E129" s="1001" t="s">
        <v>8359</v>
      </c>
      <c r="F129" s="1001"/>
      <c r="G129" s="185" t="s">
        <v>101</v>
      </c>
      <c r="H129" s="186" t="s">
        <v>102</v>
      </c>
      <c r="I129" s="186" t="s">
        <v>8755</v>
      </c>
      <c r="J129" s="186" t="s">
        <v>103</v>
      </c>
      <c r="K129" s="606" t="s">
        <v>104</v>
      </c>
    </row>
    <row r="130" spans="1:11" customFormat="1" ht="25.5">
      <c r="A130" s="607" t="s">
        <v>8756</v>
      </c>
      <c r="B130" s="189" t="s">
        <v>41875</v>
      </c>
      <c r="C130" s="187" t="s">
        <v>8042</v>
      </c>
      <c r="D130" s="187" t="s">
        <v>41042</v>
      </c>
      <c r="E130" s="1002">
        <v>4</v>
      </c>
      <c r="F130" s="1002"/>
      <c r="G130" s="188" t="s">
        <v>79</v>
      </c>
      <c r="H130" s="191">
        <v>1</v>
      </c>
      <c r="I130" s="190"/>
      <c r="J130" s="190">
        <v>93.8</v>
      </c>
      <c r="K130" s="608">
        <v>93.8</v>
      </c>
    </row>
    <row r="131" spans="1:11" customFormat="1" ht="25.5">
      <c r="A131" s="609" t="s">
        <v>8758</v>
      </c>
      <c r="B131" s="195" t="s">
        <v>41953</v>
      </c>
      <c r="C131" s="193" t="s">
        <v>8042</v>
      </c>
      <c r="D131" s="193" t="s">
        <v>41280</v>
      </c>
      <c r="E131" s="1003">
        <v>19</v>
      </c>
      <c r="F131" s="1003"/>
      <c r="G131" s="194" t="s">
        <v>105</v>
      </c>
      <c r="H131" s="197">
        <v>7.4999999999999997E-2</v>
      </c>
      <c r="I131" s="197">
        <v>0</v>
      </c>
      <c r="J131" s="196">
        <v>254.78</v>
      </c>
      <c r="K131" s="610">
        <v>19.100000000000001</v>
      </c>
    </row>
    <row r="132" spans="1:11" customFormat="1" ht="25.5">
      <c r="A132" s="609" t="s">
        <v>8758</v>
      </c>
      <c r="B132" s="195" t="s">
        <v>41955</v>
      </c>
      <c r="C132" s="193" t="s">
        <v>8042</v>
      </c>
      <c r="D132" s="193" t="s">
        <v>41281</v>
      </c>
      <c r="E132" s="1003">
        <v>19</v>
      </c>
      <c r="F132" s="1003"/>
      <c r="G132" s="194" t="s">
        <v>105</v>
      </c>
      <c r="H132" s="197">
        <v>0.219</v>
      </c>
      <c r="I132" s="197">
        <v>0</v>
      </c>
      <c r="J132" s="196">
        <v>100.03</v>
      </c>
      <c r="K132" s="610">
        <v>21.9</v>
      </c>
    </row>
    <row r="133" spans="1:11" customFormat="1" ht="25.5">
      <c r="A133" s="609" t="s">
        <v>8758</v>
      </c>
      <c r="B133" s="195" t="s">
        <v>41956</v>
      </c>
      <c r="C133" s="193" t="s">
        <v>8042</v>
      </c>
      <c r="D133" s="193" t="s">
        <v>41282</v>
      </c>
      <c r="E133" s="1003">
        <v>19</v>
      </c>
      <c r="F133" s="1003"/>
      <c r="G133" s="194" t="s">
        <v>105</v>
      </c>
      <c r="H133" s="197">
        <v>0.20799999999999999</v>
      </c>
      <c r="I133" s="197">
        <v>0</v>
      </c>
      <c r="J133" s="196">
        <v>78.680000000000007</v>
      </c>
      <c r="K133" s="610">
        <v>16.36</v>
      </c>
    </row>
    <row r="134" spans="1:11" customFormat="1" ht="39.6" customHeight="1">
      <c r="A134" s="609" t="s">
        <v>8758</v>
      </c>
      <c r="B134" s="195" t="s">
        <v>41957</v>
      </c>
      <c r="C134" s="193" t="s">
        <v>8042</v>
      </c>
      <c r="D134" s="193" t="s">
        <v>9030</v>
      </c>
      <c r="E134" s="1003">
        <v>19</v>
      </c>
      <c r="F134" s="1003"/>
      <c r="G134" s="194" t="s">
        <v>105</v>
      </c>
      <c r="H134" s="197">
        <v>0.129</v>
      </c>
      <c r="I134" s="197">
        <v>0</v>
      </c>
      <c r="J134" s="196">
        <v>61.11</v>
      </c>
      <c r="K134" s="610">
        <v>7.88</v>
      </c>
    </row>
    <row r="135" spans="1:11" customFormat="1" ht="66" customHeight="1">
      <c r="A135" s="609" t="s">
        <v>8758</v>
      </c>
      <c r="B135" s="195" t="s">
        <v>41954</v>
      </c>
      <c r="C135" s="193" t="s">
        <v>8042</v>
      </c>
      <c r="D135" s="193" t="s">
        <v>9030</v>
      </c>
      <c r="E135" s="1003">
        <v>19</v>
      </c>
      <c r="F135" s="1003"/>
      <c r="G135" s="194" t="s">
        <v>105</v>
      </c>
      <c r="H135" s="197">
        <v>0.20799999999999999</v>
      </c>
      <c r="I135" s="197">
        <v>0</v>
      </c>
      <c r="J135" s="196">
        <v>50.38</v>
      </c>
      <c r="K135" s="610">
        <v>10.47</v>
      </c>
    </row>
    <row r="136" spans="1:11" customFormat="1" ht="25.5">
      <c r="A136" s="611" t="s">
        <v>8764</v>
      </c>
      <c r="B136" s="200" t="s">
        <v>41942</v>
      </c>
      <c r="C136" s="198" t="s">
        <v>8042</v>
      </c>
      <c r="D136" s="198" t="s">
        <v>41943</v>
      </c>
      <c r="E136" s="999" t="s">
        <v>8771</v>
      </c>
      <c r="F136" s="999"/>
      <c r="G136" s="199" t="s">
        <v>105</v>
      </c>
      <c r="H136" s="203">
        <v>1.004</v>
      </c>
      <c r="I136" s="203">
        <v>3</v>
      </c>
      <c r="J136" s="201">
        <v>17.5</v>
      </c>
      <c r="K136" s="612">
        <v>18.09</v>
      </c>
    </row>
    <row r="137" spans="1:11" customFormat="1">
      <c r="A137" s="613"/>
      <c r="B137" s="204"/>
      <c r="C137" s="204"/>
      <c r="D137" s="204"/>
      <c r="E137" s="204" t="s">
        <v>8765</v>
      </c>
      <c r="F137" s="205">
        <v>42.01</v>
      </c>
      <c r="G137" s="204" t="s">
        <v>8766</v>
      </c>
      <c r="H137" s="205">
        <v>0</v>
      </c>
      <c r="I137" s="204" t="s">
        <v>8767</v>
      </c>
      <c r="J137" s="205">
        <v>42.01</v>
      </c>
      <c r="K137" s="614"/>
    </row>
    <row r="138" spans="1:11" customFormat="1" ht="15" thickBot="1">
      <c r="A138" s="613"/>
      <c r="B138" s="204"/>
      <c r="C138" s="204"/>
      <c r="D138" s="204"/>
      <c r="E138" s="204" t="s">
        <v>8768</v>
      </c>
      <c r="F138" s="205">
        <v>26.82</v>
      </c>
      <c r="G138" s="204"/>
      <c r="H138" s="1000" t="s">
        <v>8769</v>
      </c>
      <c r="I138" s="1000"/>
      <c r="J138" s="205">
        <v>120.62</v>
      </c>
      <c r="K138" s="614"/>
    </row>
    <row r="139" spans="1:11" customFormat="1" ht="15" thickTop="1">
      <c r="A139" s="615"/>
      <c r="B139" s="192"/>
      <c r="C139" s="192"/>
      <c r="D139" s="192"/>
      <c r="E139" s="192"/>
      <c r="F139" s="192"/>
      <c r="G139" s="192"/>
      <c r="H139" s="192"/>
      <c r="I139" s="192"/>
      <c r="J139" s="192"/>
      <c r="K139" s="616"/>
    </row>
    <row r="140" spans="1:11" customFormat="1" ht="13.9" customHeight="1">
      <c r="A140" s="605" t="s">
        <v>8791</v>
      </c>
      <c r="B140" s="186" t="s">
        <v>99</v>
      </c>
      <c r="C140" s="184" t="s">
        <v>100</v>
      </c>
      <c r="D140" s="184" t="s">
        <v>2</v>
      </c>
      <c r="E140" s="1001" t="s">
        <v>8359</v>
      </c>
      <c r="F140" s="1001"/>
      <c r="G140" s="185" t="s">
        <v>101</v>
      </c>
      <c r="H140" s="186" t="s">
        <v>102</v>
      </c>
      <c r="I140" s="186" t="s">
        <v>8755</v>
      </c>
      <c r="J140" s="186" t="s">
        <v>103</v>
      </c>
      <c r="K140" s="606" t="s">
        <v>104</v>
      </c>
    </row>
    <row r="141" spans="1:11" customFormat="1" ht="13.9" customHeight="1">
      <c r="A141" s="607" t="s">
        <v>8756</v>
      </c>
      <c r="B141" s="189" t="s">
        <v>8228</v>
      </c>
      <c r="C141" s="187" t="s">
        <v>69</v>
      </c>
      <c r="D141" s="187" t="s">
        <v>233</v>
      </c>
      <c r="E141" s="1002" t="s">
        <v>8774</v>
      </c>
      <c r="F141" s="1002"/>
      <c r="G141" s="188" t="s">
        <v>3</v>
      </c>
      <c r="H141" s="191">
        <v>1</v>
      </c>
      <c r="I141" s="190"/>
      <c r="J141" s="190">
        <v>93.89</v>
      </c>
      <c r="K141" s="608">
        <v>93.89</v>
      </c>
    </row>
    <row r="142" spans="1:11" customFormat="1" ht="26.45" customHeight="1">
      <c r="A142" s="609" t="s">
        <v>8758</v>
      </c>
      <c r="B142" s="195" t="s">
        <v>8775</v>
      </c>
      <c r="C142" s="193" t="s">
        <v>69</v>
      </c>
      <c r="D142" s="193" t="s">
        <v>7646</v>
      </c>
      <c r="E142" s="1003" t="s">
        <v>8762</v>
      </c>
      <c r="F142" s="1003"/>
      <c r="G142" s="194" t="s">
        <v>105</v>
      </c>
      <c r="H142" s="197">
        <v>0.49199999999999999</v>
      </c>
      <c r="I142" s="197">
        <v>0</v>
      </c>
      <c r="J142" s="196">
        <v>27.6</v>
      </c>
      <c r="K142" s="610">
        <v>13.57</v>
      </c>
    </row>
    <row r="143" spans="1:11" customFormat="1" ht="26.45" customHeight="1">
      <c r="A143" s="609" t="s">
        <v>8758</v>
      </c>
      <c r="B143" s="195" t="s">
        <v>8761</v>
      </c>
      <c r="C143" s="193" t="s">
        <v>69</v>
      </c>
      <c r="D143" s="193" t="s">
        <v>7665</v>
      </c>
      <c r="E143" s="1003" t="s">
        <v>8762</v>
      </c>
      <c r="F143" s="1003"/>
      <c r="G143" s="194" t="s">
        <v>105</v>
      </c>
      <c r="H143" s="197">
        <v>0.73499999999999999</v>
      </c>
      <c r="I143" s="197">
        <v>0</v>
      </c>
      <c r="J143" s="196">
        <v>34.26</v>
      </c>
      <c r="K143" s="610">
        <v>25.18</v>
      </c>
    </row>
    <row r="144" spans="1:11" customFormat="1" ht="26.45" customHeight="1">
      <c r="A144" s="609" t="s">
        <v>8758</v>
      </c>
      <c r="B144" s="195" t="s">
        <v>8776</v>
      </c>
      <c r="C144" s="193" t="s">
        <v>69</v>
      </c>
      <c r="D144" s="193" t="s">
        <v>918</v>
      </c>
      <c r="E144" s="1003" t="s">
        <v>8777</v>
      </c>
      <c r="F144" s="1003"/>
      <c r="G144" s="194" t="s">
        <v>829</v>
      </c>
      <c r="H144" s="197">
        <v>6.6E-3</v>
      </c>
      <c r="I144" s="197">
        <v>0</v>
      </c>
      <c r="J144" s="196">
        <v>38.880000000000003</v>
      </c>
      <c r="K144" s="610">
        <v>0.25</v>
      </c>
    </row>
    <row r="145" spans="1:11" customFormat="1" ht="26.45" customHeight="1">
      <c r="A145" s="609" t="s">
        <v>8758</v>
      </c>
      <c r="B145" s="195" t="s">
        <v>8778</v>
      </c>
      <c r="C145" s="193" t="s">
        <v>69</v>
      </c>
      <c r="D145" s="193" t="s">
        <v>1070</v>
      </c>
      <c r="E145" s="1003" t="s">
        <v>8777</v>
      </c>
      <c r="F145" s="1003"/>
      <c r="G145" s="194" t="s">
        <v>982</v>
      </c>
      <c r="H145" s="197">
        <v>2.64E-2</v>
      </c>
      <c r="I145" s="197">
        <v>0</v>
      </c>
      <c r="J145" s="196">
        <v>37.25</v>
      </c>
      <c r="K145" s="610">
        <v>0.98</v>
      </c>
    </row>
    <row r="146" spans="1:11" customFormat="1" ht="13.9" customHeight="1">
      <c r="A146" s="609" t="s">
        <v>8758</v>
      </c>
      <c r="B146" s="195" t="s">
        <v>8792</v>
      </c>
      <c r="C146" s="193" t="s">
        <v>69</v>
      </c>
      <c r="D146" s="193" t="s">
        <v>3019</v>
      </c>
      <c r="E146" s="1003" t="s">
        <v>8793</v>
      </c>
      <c r="F146" s="1003"/>
      <c r="G146" s="194" t="s">
        <v>4</v>
      </c>
      <c r="H146" s="197">
        <v>6.1000000000000004E-3</v>
      </c>
      <c r="I146" s="197">
        <v>0</v>
      </c>
      <c r="J146" s="196">
        <v>457.65</v>
      </c>
      <c r="K146" s="610">
        <v>2.79</v>
      </c>
    </row>
    <row r="147" spans="1:11" customFormat="1" ht="26.45" customHeight="1">
      <c r="A147" s="611" t="s">
        <v>8764</v>
      </c>
      <c r="B147" s="200" t="s">
        <v>8383</v>
      </c>
      <c r="C147" s="198" t="s">
        <v>69</v>
      </c>
      <c r="D147" s="198" t="s">
        <v>8384</v>
      </c>
      <c r="E147" s="999" t="s">
        <v>8363</v>
      </c>
      <c r="F147" s="999"/>
      <c r="G147" s="199" t="s">
        <v>75</v>
      </c>
      <c r="H147" s="203">
        <v>1.2273000000000001</v>
      </c>
      <c r="I147" s="203">
        <v>0</v>
      </c>
      <c r="J147" s="201">
        <v>8.42</v>
      </c>
      <c r="K147" s="612">
        <v>10.33</v>
      </c>
    </row>
    <row r="148" spans="1:11" customFormat="1" ht="26.45" customHeight="1">
      <c r="A148" s="611" t="s">
        <v>8764</v>
      </c>
      <c r="B148" s="200" t="s">
        <v>8523</v>
      </c>
      <c r="C148" s="198" t="s">
        <v>69</v>
      </c>
      <c r="D148" s="198" t="s">
        <v>8524</v>
      </c>
      <c r="E148" s="999" t="s">
        <v>8363</v>
      </c>
      <c r="F148" s="999"/>
      <c r="G148" s="199" t="s">
        <v>73</v>
      </c>
      <c r="H148" s="203">
        <v>6.8000000000000005E-2</v>
      </c>
      <c r="I148" s="203">
        <v>0</v>
      </c>
      <c r="J148" s="201">
        <v>18.39</v>
      </c>
      <c r="K148" s="612">
        <v>1.25</v>
      </c>
    </row>
    <row r="149" spans="1:11" customFormat="1" ht="26.45" customHeight="1">
      <c r="A149" s="611" t="s">
        <v>8764</v>
      </c>
      <c r="B149" s="200" t="s">
        <v>8424</v>
      </c>
      <c r="C149" s="198" t="s">
        <v>69</v>
      </c>
      <c r="D149" s="198" t="s">
        <v>8425</v>
      </c>
      <c r="E149" s="999" t="s">
        <v>8363</v>
      </c>
      <c r="F149" s="999"/>
      <c r="G149" s="199" t="s">
        <v>75</v>
      </c>
      <c r="H149" s="203">
        <v>2</v>
      </c>
      <c r="I149" s="203">
        <v>0</v>
      </c>
      <c r="J149" s="201">
        <v>6.01</v>
      </c>
      <c r="K149" s="612">
        <v>12.02</v>
      </c>
    </row>
    <row r="150" spans="1:11" customFormat="1" ht="26.45" customHeight="1">
      <c r="A150" s="611" t="s">
        <v>8764</v>
      </c>
      <c r="B150" s="200" t="s">
        <v>8397</v>
      </c>
      <c r="C150" s="198" t="s">
        <v>69</v>
      </c>
      <c r="D150" s="198" t="s">
        <v>8398</v>
      </c>
      <c r="E150" s="999" t="s">
        <v>8363</v>
      </c>
      <c r="F150" s="999"/>
      <c r="G150" s="199" t="s">
        <v>3</v>
      </c>
      <c r="H150" s="203">
        <v>0.58530000000000004</v>
      </c>
      <c r="I150" s="203">
        <v>0</v>
      </c>
      <c r="J150" s="201">
        <v>47.02</v>
      </c>
      <c r="K150" s="612">
        <v>27.52</v>
      </c>
    </row>
    <row r="151" spans="1:11" customFormat="1" ht="26.45" customHeight="1">
      <c r="A151" s="613"/>
      <c r="B151" s="204"/>
      <c r="C151" s="204"/>
      <c r="D151" s="204"/>
      <c r="E151" s="204" t="s">
        <v>8765</v>
      </c>
      <c r="F151" s="205">
        <v>29.65</v>
      </c>
      <c r="G151" s="204" t="s">
        <v>8766</v>
      </c>
      <c r="H151" s="205">
        <v>0</v>
      </c>
      <c r="I151" s="204" t="s">
        <v>8767</v>
      </c>
      <c r="J151" s="205">
        <v>29.65</v>
      </c>
      <c r="K151" s="614"/>
    </row>
    <row r="152" spans="1:11" customFormat="1" ht="15" thickBot="1">
      <c r="A152" s="613"/>
      <c r="B152" s="204"/>
      <c r="C152" s="204"/>
      <c r="D152" s="204"/>
      <c r="E152" s="204" t="s">
        <v>8768</v>
      </c>
      <c r="F152" s="205">
        <v>26.85</v>
      </c>
      <c r="G152" s="204"/>
      <c r="H152" s="1000" t="s">
        <v>8769</v>
      </c>
      <c r="I152" s="1000"/>
      <c r="J152" s="205">
        <v>120.74</v>
      </c>
      <c r="K152" s="614"/>
    </row>
    <row r="153" spans="1:11" customFormat="1" ht="15" thickTop="1">
      <c r="A153" s="615"/>
      <c r="B153" s="192"/>
      <c r="C153" s="192"/>
      <c r="D153" s="192"/>
      <c r="E153" s="192"/>
      <c r="F153" s="192"/>
      <c r="G153" s="192"/>
      <c r="H153" s="192"/>
      <c r="I153" s="192"/>
      <c r="J153" s="192"/>
      <c r="K153" s="616"/>
    </row>
    <row r="154" spans="1:11" customFormat="1" ht="15">
      <c r="A154" s="605" t="s">
        <v>8794</v>
      </c>
      <c r="B154" s="186" t="s">
        <v>99</v>
      </c>
      <c r="C154" s="184" t="s">
        <v>100</v>
      </c>
      <c r="D154" s="184" t="s">
        <v>2</v>
      </c>
      <c r="E154" s="1001" t="s">
        <v>8359</v>
      </c>
      <c r="F154" s="1001"/>
      <c r="G154" s="185" t="s">
        <v>101</v>
      </c>
      <c r="H154" s="186" t="s">
        <v>102</v>
      </c>
      <c r="I154" s="186" t="s">
        <v>8755</v>
      </c>
      <c r="J154" s="186" t="s">
        <v>103</v>
      </c>
      <c r="K154" s="606" t="s">
        <v>104</v>
      </c>
    </row>
    <row r="155" spans="1:11" customFormat="1" ht="13.9" customHeight="1">
      <c r="A155" s="607" t="s">
        <v>8756</v>
      </c>
      <c r="B155" s="189" t="s">
        <v>8229</v>
      </c>
      <c r="C155" s="187" t="s">
        <v>8227</v>
      </c>
      <c r="D155" s="187" t="s">
        <v>41043</v>
      </c>
      <c r="E155" s="1002" t="s">
        <v>8785</v>
      </c>
      <c r="F155" s="1002"/>
      <c r="G155" s="188" t="s">
        <v>79</v>
      </c>
      <c r="H155" s="191">
        <v>1</v>
      </c>
      <c r="I155" s="190"/>
      <c r="J155" s="190">
        <v>280</v>
      </c>
      <c r="K155" s="608">
        <v>280</v>
      </c>
    </row>
    <row r="156" spans="1:11" customFormat="1">
      <c r="A156" s="611" t="s">
        <v>8764</v>
      </c>
      <c r="B156" s="200" t="s">
        <v>8795</v>
      </c>
      <c r="C156" s="198" t="s">
        <v>8227</v>
      </c>
      <c r="D156" s="198" t="s">
        <v>8796</v>
      </c>
      <c r="E156" s="999" t="s">
        <v>8797</v>
      </c>
      <c r="F156" s="999"/>
      <c r="G156" s="199" t="s">
        <v>79</v>
      </c>
      <c r="H156" s="203">
        <v>1</v>
      </c>
      <c r="I156" s="203">
        <v>0</v>
      </c>
      <c r="J156" s="201">
        <v>280</v>
      </c>
      <c r="K156" s="612">
        <v>280</v>
      </c>
    </row>
    <row r="157" spans="1:11" customFormat="1">
      <c r="A157" s="613"/>
      <c r="B157" s="204"/>
      <c r="C157" s="204"/>
      <c r="D157" s="204"/>
      <c r="E157" s="204" t="s">
        <v>8765</v>
      </c>
      <c r="F157" s="205">
        <v>0</v>
      </c>
      <c r="G157" s="204" t="s">
        <v>8766</v>
      </c>
      <c r="H157" s="205">
        <v>0</v>
      </c>
      <c r="I157" s="204" t="s">
        <v>8767</v>
      </c>
      <c r="J157" s="205">
        <v>0</v>
      </c>
      <c r="K157" s="614"/>
    </row>
    <row r="158" spans="1:11" customFormat="1" ht="15" thickBot="1">
      <c r="A158" s="613"/>
      <c r="B158" s="204"/>
      <c r="C158" s="204"/>
      <c r="D158" s="204"/>
      <c r="E158" s="204" t="s">
        <v>8768</v>
      </c>
      <c r="F158" s="205">
        <v>80.08</v>
      </c>
      <c r="G158" s="204"/>
      <c r="H158" s="1000" t="s">
        <v>8769</v>
      </c>
      <c r="I158" s="1000"/>
      <c r="J158" s="205">
        <v>360.08</v>
      </c>
      <c r="K158" s="614"/>
    </row>
    <row r="159" spans="1:11" customFormat="1" ht="15" thickTop="1">
      <c r="A159" s="615"/>
      <c r="B159" s="192"/>
      <c r="C159" s="192"/>
      <c r="D159" s="192"/>
      <c r="E159" s="192"/>
      <c r="F159" s="192"/>
      <c r="G159" s="192"/>
      <c r="H159" s="192"/>
      <c r="I159" s="192"/>
      <c r="J159" s="192"/>
      <c r="K159" s="616"/>
    </row>
    <row r="160" spans="1:11" customFormat="1" ht="13.9" customHeight="1">
      <c r="A160" s="605" t="s">
        <v>8798</v>
      </c>
      <c r="B160" s="186" t="s">
        <v>99</v>
      </c>
      <c r="C160" s="184" t="s">
        <v>100</v>
      </c>
      <c r="D160" s="184" t="s">
        <v>2</v>
      </c>
      <c r="E160" s="1001" t="s">
        <v>8359</v>
      </c>
      <c r="F160" s="1001"/>
      <c r="G160" s="185" t="s">
        <v>101</v>
      </c>
      <c r="H160" s="186" t="s">
        <v>102</v>
      </c>
      <c r="I160" s="186" t="s">
        <v>8755</v>
      </c>
      <c r="J160" s="186" t="s">
        <v>103</v>
      </c>
      <c r="K160" s="606" t="s">
        <v>104</v>
      </c>
    </row>
    <row r="161" spans="1:11" customFormat="1" ht="26.45" customHeight="1">
      <c r="A161" s="607" t="s">
        <v>8756</v>
      </c>
      <c r="B161" s="189" t="s">
        <v>8230</v>
      </c>
      <c r="C161" s="187" t="s">
        <v>69</v>
      </c>
      <c r="D161" s="187" t="s">
        <v>7385</v>
      </c>
      <c r="E161" s="1002" t="s">
        <v>8799</v>
      </c>
      <c r="F161" s="1002"/>
      <c r="G161" s="188" t="s">
        <v>3</v>
      </c>
      <c r="H161" s="191">
        <v>1</v>
      </c>
      <c r="I161" s="190"/>
      <c r="J161" s="190">
        <v>3.78</v>
      </c>
      <c r="K161" s="608">
        <v>3.78</v>
      </c>
    </row>
    <row r="162" spans="1:11" customFormat="1" ht="26.45" customHeight="1">
      <c r="A162" s="609" t="s">
        <v>8758</v>
      </c>
      <c r="B162" s="195" t="s">
        <v>8800</v>
      </c>
      <c r="C162" s="193" t="s">
        <v>69</v>
      </c>
      <c r="D162" s="193" t="s">
        <v>7677</v>
      </c>
      <c r="E162" s="1003" t="s">
        <v>8762</v>
      </c>
      <c r="F162" s="1003"/>
      <c r="G162" s="194" t="s">
        <v>105</v>
      </c>
      <c r="H162" s="197">
        <v>3.3700000000000001E-2</v>
      </c>
      <c r="I162" s="197">
        <v>0</v>
      </c>
      <c r="J162" s="196">
        <v>36.54</v>
      </c>
      <c r="K162" s="610">
        <v>1.23</v>
      </c>
    </row>
    <row r="163" spans="1:11" customFormat="1" ht="26.45" customHeight="1">
      <c r="A163" s="609" t="s">
        <v>8758</v>
      </c>
      <c r="B163" s="195" t="s">
        <v>8763</v>
      </c>
      <c r="C163" s="193" t="s">
        <v>69</v>
      </c>
      <c r="D163" s="193" t="s">
        <v>7709</v>
      </c>
      <c r="E163" s="1003" t="s">
        <v>8762</v>
      </c>
      <c r="F163" s="1003"/>
      <c r="G163" s="194" t="s">
        <v>105</v>
      </c>
      <c r="H163" s="197">
        <v>9.5200000000000007E-2</v>
      </c>
      <c r="I163" s="197">
        <v>0</v>
      </c>
      <c r="J163" s="196">
        <v>26.82</v>
      </c>
      <c r="K163" s="610">
        <v>2.5499999999999998</v>
      </c>
    </row>
    <row r="164" spans="1:11" customFormat="1">
      <c r="A164" s="613"/>
      <c r="B164" s="204"/>
      <c r="C164" s="204"/>
      <c r="D164" s="204"/>
      <c r="E164" s="204" t="s">
        <v>8765</v>
      </c>
      <c r="F164" s="205">
        <v>2.68</v>
      </c>
      <c r="G164" s="204" t="s">
        <v>8766</v>
      </c>
      <c r="H164" s="205">
        <v>0</v>
      </c>
      <c r="I164" s="204" t="s">
        <v>8767</v>
      </c>
      <c r="J164" s="205">
        <v>2.68</v>
      </c>
      <c r="K164" s="614"/>
    </row>
    <row r="165" spans="1:11" customFormat="1" ht="15" thickBot="1">
      <c r="A165" s="613"/>
      <c r="B165" s="204"/>
      <c r="C165" s="204"/>
      <c r="D165" s="204"/>
      <c r="E165" s="204" t="s">
        <v>8768</v>
      </c>
      <c r="F165" s="205">
        <v>1.08</v>
      </c>
      <c r="G165" s="204"/>
      <c r="H165" s="1000" t="s">
        <v>8769</v>
      </c>
      <c r="I165" s="1000"/>
      <c r="J165" s="205">
        <v>4.8600000000000003</v>
      </c>
      <c r="K165" s="614"/>
    </row>
    <row r="166" spans="1:11" customFormat="1" ht="26.45" customHeight="1" thickTop="1">
      <c r="A166" s="615"/>
      <c r="B166" s="192"/>
      <c r="C166" s="192"/>
      <c r="D166" s="192"/>
      <c r="E166" s="192"/>
      <c r="F166" s="192"/>
      <c r="G166" s="192"/>
      <c r="H166" s="192"/>
      <c r="I166" s="192"/>
      <c r="J166" s="192"/>
      <c r="K166" s="616"/>
    </row>
    <row r="167" spans="1:11" customFormat="1" ht="26.45" customHeight="1">
      <c r="A167" s="605" t="s">
        <v>8801</v>
      </c>
      <c r="B167" s="186" t="s">
        <v>99</v>
      </c>
      <c r="C167" s="184" t="s">
        <v>100</v>
      </c>
      <c r="D167" s="184" t="s">
        <v>2</v>
      </c>
      <c r="E167" s="1001" t="s">
        <v>8359</v>
      </c>
      <c r="F167" s="1001"/>
      <c r="G167" s="185" t="s">
        <v>101</v>
      </c>
      <c r="H167" s="186" t="s">
        <v>102</v>
      </c>
      <c r="I167" s="186" t="s">
        <v>8755</v>
      </c>
      <c r="J167" s="186" t="s">
        <v>103</v>
      </c>
      <c r="K167" s="606" t="s">
        <v>104</v>
      </c>
    </row>
    <row r="168" spans="1:11" customFormat="1" ht="26.45" customHeight="1">
      <c r="A168" s="607" t="s">
        <v>8756</v>
      </c>
      <c r="B168" s="189" t="s">
        <v>41044</v>
      </c>
      <c r="C168" s="187" t="s">
        <v>8382</v>
      </c>
      <c r="D168" s="187" t="s">
        <v>41045</v>
      </c>
      <c r="E168" s="1002" t="s">
        <v>8728</v>
      </c>
      <c r="F168" s="1002"/>
      <c r="G168" s="188" t="s">
        <v>41038</v>
      </c>
      <c r="H168" s="191">
        <v>1</v>
      </c>
      <c r="I168" s="190"/>
      <c r="J168" s="190">
        <v>70.5</v>
      </c>
      <c r="K168" s="608">
        <v>70.5</v>
      </c>
    </row>
    <row r="169" spans="1:11" customFormat="1" ht="13.9" customHeight="1">
      <c r="A169" s="611" t="s">
        <v>8764</v>
      </c>
      <c r="B169" s="200" t="s">
        <v>41283</v>
      </c>
      <c r="C169" s="198" t="s">
        <v>8382</v>
      </c>
      <c r="D169" s="198" t="s">
        <v>41284</v>
      </c>
      <c r="E169" s="999" t="s">
        <v>8993</v>
      </c>
      <c r="F169" s="999"/>
      <c r="G169" s="199" t="s">
        <v>41285</v>
      </c>
      <c r="H169" s="203">
        <v>94</v>
      </c>
      <c r="I169" s="203">
        <v>0</v>
      </c>
      <c r="J169" s="201">
        <v>0.75</v>
      </c>
      <c r="K169" s="612">
        <v>70.5</v>
      </c>
    </row>
    <row r="170" spans="1:11" customFormat="1">
      <c r="A170" s="613"/>
      <c r="B170" s="204"/>
      <c r="C170" s="204"/>
      <c r="D170" s="204"/>
      <c r="E170" s="204" t="s">
        <v>8765</v>
      </c>
      <c r="F170" s="205">
        <v>0</v>
      </c>
      <c r="G170" s="204" t="s">
        <v>8766</v>
      </c>
      <c r="H170" s="205">
        <v>0</v>
      </c>
      <c r="I170" s="204" t="s">
        <v>8767</v>
      </c>
      <c r="J170" s="205">
        <v>0</v>
      </c>
      <c r="K170" s="614"/>
    </row>
    <row r="171" spans="1:11" customFormat="1" ht="15" thickBot="1">
      <c r="A171" s="613"/>
      <c r="B171" s="204"/>
      <c r="C171" s="204"/>
      <c r="D171" s="204"/>
      <c r="E171" s="204" t="s">
        <v>8768</v>
      </c>
      <c r="F171" s="205">
        <v>20.16</v>
      </c>
      <c r="G171" s="204"/>
      <c r="H171" s="1000" t="s">
        <v>8769</v>
      </c>
      <c r="I171" s="1000"/>
      <c r="J171" s="205">
        <v>90.66</v>
      </c>
      <c r="K171" s="614"/>
    </row>
    <row r="172" spans="1:11" customFormat="1" ht="15" thickTop="1">
      <c r="A172" s="615"/>
      <c r="B172" s="192"/>
      <c r="C172" s="192"/>
      <c r="D172" s="192"/>
      <c r="E172" s="192"/>
      <c r="F172" s="192"/>
      <c r="G172" s="192"/>
      <c r="H172" s="192"/>
      <c r="I172" s="192"/>
      <c r="J172" s="192"/>
      <c r="K172" s="616"/>
    </row>
    <row r="173" spans="1:11" customFormat="1" ht="13.9" customHeight="1">
      <c r="A173" s="605" t="s">
        <v>8802</v>
      </c>
      <c r="B173" s="186" t="s">
        <v>99</v>
      </c>
      <c r="C173" s="184" t="s">
        <v>100</v>
      </c>
      <c r="D173" s="184" t="s">
        <v>2</v>
      </c>
      <c r="E173" s="1001" t="s">
        <v>8359</v>
      </c>
      <c r="F173" s="1001"/>
      <c r="G173" s="185" t="s">
        <v>101</v>
      </c>
      <c r="H173" s="186" t="s">
        <v>102</v>
      </c>
      <c r="I173" s="186" t="s">
        <v>8755</v>
      </c>
      <c r="J173" s="186" t="s">
        <v>103</v>
      </c>
      <c r="K173" s="606" t="s">
        <v>104</v>
      </c>
    </row>
    <row r="174" spans="1:11" customFormat="1" ht="26.45" customHeight="1">
      <c r="A174" s="607" t="s">
        <v>8756</v>
      </c>
      <c r="B174" s="189" t="s">
        <v>8231</v>
      </c>
      <c r="C174" s="187" t="s">
        <v>69</v>
      </c>
      <c r="D174" s="187" t="s">
        <v>7356</v>
      </c>
      <c r="E174" s="1002" t="s">
        <v>8762</v>
      </c>
      <c r="F174" s="1002"/>
      <c r="G174" s="188" t="s">
        <v>75</v>
      </c>
      <c r="H174" s="191">
        <v>1</v>
      </c>
      <c r="I174" s="190"/>
      <c r="J174" s="190">
        <v>35.64</v>
      </c>
      <c r="K174" s="608">
        <v>35.64</v>
      </c>
    </row>
    <row r="175" spans="1:11" customFormat="1" ht="39.6" customHeight="1">
      <c r="A175" s="609" t="s">
        <v>8758</v>
      </c>
      <c r="B175" s="195" t="s">
        <v>8803</v>
      </c>
      <c r="C175" s="193" t="s">
        <v>69</v>
      </c>
      <c r="D175" s="193" t="s">
        <v>7276</v>
      </c>
      <c r="E175" s="1003" t="s">
        <v>8762</v>
      </c>
      <c r="F175" s="1003"/>
      <c r="G175" s="194" t="s">
        <v>7261</v>
      </c>
      <c r="H175" s="197">
        <v>0.40200000000000002</v>
      </c>
      <c r="I175" s="197">
        <v>0</v>
      </c>
      <c r="J175" s="196">
        <v>16.399999999999999</v>
      </c>
      <c r="K175" s="610">
        <v>6.59</v>
      </c>
    </row>
    <row r="176" spans="1:11" customFormat="1" ht="26.45" customHeight="1">
      <c r="A176" s="609" t="s">
        <v>8758</v>
      </c>
      <c r="B176" s="195" t="s">
        <v>8800</v>
      </c>
      <c r="C176" s="193" t="s">
        <v>69</v>
      </c>
      <c r="D176" s="193" t="s">
        <v>7677</v>
      </c>
      <c r="E176" s="1003" t="s">
        <v>8762</v>
      </c>
      <c r="F176" s="1003"/>
      <c r="G176" s="194" t="s">
        <v>105</v>
      </c>
      <c r="H176" s="197">
        <v>0.69769999999999999</v>
      </c>
      <c r="I176" s="197">
        <v>0</v>
      </c>
      <c r="J176" s="196">
        <v>36.54</v>
      </c>
      <c r="K176" s="610">
        <v>25.49</v>
      </c>
    </row>
    <row r="177" spans="1:11" customFormat="1" ht="26.45" customHeight="1">
      <c r="A177" s="609" t="s">
        <v>8758</v>
      </c>
      <c r="B177" s="195" t="s">
        <v>8763</v>
      </c>
      <c r="C177" s="193" t="s">
        <v>69</v>
      </c>
      <c r="D177" s="193" t="s">
        <v>7709</v>
      </c>
      <c r="E177" s="1003" t="s">
        <v>8762</v>
      </c>
      <c r="F177" s="1003"/>
      <c r="G177" s="194" t="s">
        <v>105</v>
      </c>
      <c r="H177" s="197">
        <v>0.1331</v>
      </c>
      <c r="I177" s="197">
        <v>0</v>
      </c>
      <c r="J177" s="196">
        <v>26.82</v>
      </c>
      <c r="K177" s="610">
        <v>3.56</v>
      </c>
    </row>
    <row r="178" spans="1:11" customFormat="1">
      <c r="A178" s="613"/>
      <c r="B178" s="204"/>
      <c r="C178" s="204"/>
      <c r="D178" s="204"/>
      <c r="E178" s="204" t="s">
        <v>8765</v>
      </c>
      <c r="F178" s="205">
        <v>26.94</v>
      </c>
      <c r="G178" s="204" t="s">
        <v>8766</v>
      </c>
      <c r="H178" s="205">
        <v>0</v>
      </c>
      <c r="I178" s="204" t="s">
        <v>8767</v>
      </c>
      <c r="J178" s="205">
        <v>26.94</v>
      </c>
      <c r="K178" s="614"/>
    </row>
    <row r="179" spans="1:11" customFormat="1" ht="26.45" customHeight="1" thickBot="1">
      <c r="A179" s="613"/>
      <c r="B179" s="204"/>
      <c r="C179" s="204"/>
      <c r="D179" s="204"/>
      <c r="E179" s="204" t="s">
        <v>8768</v>
      </c>
      <c r="F179" s="205">
        <v>10.19</v>
      </c>
      <c r="G179" s="204"/>
      <c r="H179" s="1000" t="s">
        <v>8769</v>
      </c>
      <c r="I179" s="1000"/>
      <c r="J179" s="205">
        <v>45.83</v>
      </c>
      <c r="K179" s="614"/>
    </row>
    <row r="180" spans="1:11" customFormat="1" ht="39.6" customHeight="1" thickTop="1">
      <c r="A180" s="615"/>
      <c r="B180" s="192"/>
      <c r="C180" s="192"/>
      <c r="D180" s="192"/>
      <c r="E180" s="192"/>
      <c r="F180" s="192"/>
      <c r="G180" s="192"/>
      <c r="H180" s="192"/>
      <c r="I180" s="192"/>
      <c r="J180" s="192"/>
      <c r="K180" s="616"/>
    </row>
    <row r="181" spans="1:11" customFormat="1" ht="26.45" customHeight="1">
      <c r="A181" s="605" t="s">
        <v>8804</v>
      </c>
      <c r="B181" s="186" t="s">
        <v>99</v>
      </c>
      <c r="C181" s="184" t="s">
        <v>100</v>
      </c>
      <c r="D181" s="184" t="s">
        <v>2</v>
      </c>
      <c r="E181" s="1001" t="s">
        <v>8359</v>
      </c>
      <c r="F181" s="1001"/>
      <c r="G181" s="185" t="s">
        <v>101</v>
      </c>
      <c r="H181" s="186" t="s">
        <v>102</v>
      </c>
      <c r="I181" s="186" t="s">
        <v>8755</v>
      </c>
      <c r="J181" s="186" t="s">
        <v>103</v>
      </c>
      <c r="K181" s="606" t="s">
        <v>104</v>
      </c>
    </row>
    <row r="182" spans="1:11" customFormat="1" ht="26.45" customHeight="1">
      <c r="A182" s="607" t="s">
        <v>8756</v>
      </c>
      <c r="B182" s="189" t="s">
        <v>8232</v>
      </c>
      <c r="C182" s="187" t="s">
        <v>8233</v>
      </c>
      <c r="D182" s="187" t="s">
        <v>296</v>
      </c>
      <c r="E182" s="1002" t="s">
        <v>8728</v>
      </c>
      <c r="F182" s="1002"/>
      <c r="G182" s="188" t="s">
        <v>3</v>
      </c>
      <c r="H182" s="191">
        <v>1</v>
      </c>
      <c r="I182" s="190"/>
      <c r="J182" s="190">
        <v>0.53</v>
      </c>
      <c r="K182" s="608">
        <v>0.53</v>
      </c>
    </row>
    <row r="183" spans="1:11" customFormat="1" ht="13.9" customHeight="1">
      <c r="A183" s="1013" t="s">
        <v>8021</v>
      </c>
      <c r="B183" s="1004" t="s">
        <v>99</v>
      </c>
      <c r="C183" s="1001" t="s">
        <v>100</v>
      </c>
      <c r="D183" s="1001" t="s">
        <v>8805</v>
      </c>
      <c r="E183" s="1004" t="s">
        <v>147</v>
      </c>
      <c r="F183" s="1015" t="s">
        <v>8806</v>
      </c>
      <c r="G183" s="1004"/>
      <c r="H183" s="1015" t="s">
        <v>8807</v>
      </c>
      <c r="I183" s="1004"/>
      <c r="J183" s="1004" t="s">
        <v>8808</v>
      </c>
      <c r="K183" s="614"/>
    </row>
    <row r="184" spans="1:11" customFormat="1" ht="15">
      <c r="A184" s="1014"/>
      <c r="B184" s="1004"/>
      <c r="C184" s="1004"/>
      <c r="D184" s="1004"/>
      <c r="E184" s="1004"/>
      <c r="F184" s="186" t="s">
        <v>8360</v>
      </c>
      <c r="G184" s="186" t="s">
        <v>8809</v>
      </c>
      <c r="H184" s="186" t="s">
        <v>8360</v>
      </c>
      <c r="I184" s="186" t="s">
        <v>8809</v>
      </c>
      <c r="J184" s="1004"/>
      <c r="K184" s="614"/>
    </row>
    <row r="185" spans="1:11" customFormat="1">
      <c r="A185" s="611" t="s">
        <v>8764</v>
      </c>
      <c r="B185" s="200" t="s">
        <v>8810</v>
      </c>
      <c r="C185" s="198" t="s">
        <v>8233</v>
      </c>
      <c r="D185" s="198" t="s">
        <v>8811</v>
      </c>
      <c r="E185" s="203">
        <v>1</v>
      </c>
      <c r="F185" s="201">
        <v>1</v>
      </c>
      <c r="G185" s="201">
        <v>0</v>
      </c>
      <c r="H185" s="202">
        <v>759.23260000000005</v>
      </c>
      <c r="I185" s="202">
        <v>305.8485</v>
      </c>
      <c r="J185" s="202">
        <v>759.23260000000005</v>
      </c>
      <c r="K185" s="614"/>
    </row>
    <row r="186" spans="1:11" customFormat="1" ht="13.9" customHeight="1">
      <c r="A186" s="1005"/>
      <c r="B186" s="1006"/>
      <c r="C186" s="1006"/>
      <c r="D186" s="1006"/>
      <c r="E186" s="1006"/>
      <c r="F186" s="1006" t="s">
        <v>8812</v>
      </c>
      <c r="G186" s="1006"/>
      <c r="H186" s="1006"/>
      <c r="I186" s="1006"/>
      <c r="J186" s="617">
        <v>759.23260000000005</v>
      </c>
      <c r="K186" s="614"/>
    </row>
    <row r="187" spans="1:11" customFormat="1" ht="13.9" customHeight="1">
      <c r="A187" s="605" t="s">
        <v>8813</v>
      </c>
      <c r="B187" s="186" t="s">
        <v>99</v>
      </c>
      <c r="C187" s="184" t="s">
        <v>100</v>
      </c>
      <c r="D187" s="184" t="s">
        <v>8771</v>
      </c>
      <c r="E187" s="186" t="s">
        <v>147</v>
      </c>
      <c r="F187" s="1004" t="s">
        <v>8814</v>
      </c>
      <c r="G187" s="1004"/>
      <c r="H187" s="1004"/>
      <c r="I187" s="1004"/>
      <c r="J187" s="186" t="s">
        <v>8808</v>
      </c>
      <c r="K187" s="614"/>
    </row>
    <row r="188" spans="1:11" customFormat="1">
      <c r="A188" s="611" t="s">
        <v>8764</v>
      </c>
      <c r="B188" s="200" t="s">
        <v>8815</v>
      </c>
      <c r="C188" s="198" t="s">
        <v>8233</v>
      </c>
      <c r="D188" s="198" t="s">
        <v>8816</v>
      </c>
      <c r="E188" s="203">
        <v>2</v>
      </c>
      <c r="F188" s="198"/>
      <c r="G188" s="198"/>
      <c r="H188" s="198"/>
      <c r="I188" s="202">
        <v>26.2989</v>
      </c>
      <c r="J188" s="202">
        <v>52.597799999999999</v>
      </c>
      <c r="K188" s="614"/>
    </row>
    <row r="189" spans="1:11" customFormat="1" ht="13.9" customHeight="1">
      <c r="A189" s="1005"/>
      <c r="B189" s="1006"/>
      <c r="C189" s="1006"/>
      <c r="D189" s="1006"/>
      <c r="E189" s="1006"/>
      <c r="F189" s="1006" t="s">
        <v>8817</v>
      </c>
      <c r="G189" s="1006"/>
      <c r="H189" s="1006"/>
      <c r="I189" s="1006"/>
      <c r="J189" s="617">
        <v>52.597799999999999</v>
      </c>
      <c r="K189" s="614"/>
    </row>
    <row r="190" spans="1:11" customFormat="1" ht="13.9" customHeight="1">
      <c r="A190" s="1005"/>
      <c r="B190" s="1006"/>
      <c r="C190" s="1006"/>
      <c r="D190" s="1006"/>
      <c r="E190" s="1006"/>
      <c r="F190" s="1006" t="s">
        <v>8818</v>
      </c>
      <c r="G190" s="1006"/>
      <c r="H190" s="1006"/>
      <c r="I190" s="1006"/>
      <c r="J190" s="617">
        <v>0</v>
      </c>
      <c r="K190" s="614"/>
    </row>
    <row r="191" spans="1:11" customFormat="1" ht="13.9" customHeight="1">
      <c r="A191" s="1005"/>
      <c r="B191" s="1006"/>
      <c r="C191" s="1006"/>
      <c r="D191" s="1006"/>
      <c r="E191" s="1006"/>
      <c r="F191" s="1006" t="s">
        <v>8819</v>
      </c>
      <c r="G191" s="1006"/>
      <c r="H191" s="1006"/>
      <c r="I191" s="1006"/>
      <c r="J191" s="617">
        <v>811.83040000000005</v>
      </c>
      <c r="K191" s="614"/>
    </row>
    <row r="192" spans="1:11" customFormat="1" ht="13.9" customHeight="1">
      <c r="A192" s="1005"/>
      <c r="B192" s="1006"/>
      <c r="C192" s="1006"/>
      <c r="D192" s="1006"/>
      <c r="E192" s="1006"/>
      <c r="F192" s="1006" t="s">
        <v>8820</v>
      </c>
      <c r="G192" s="1006"/>
      <c r="H192" s="1006"/>
      <c r="I192" s="1006"/>
      <c r="J192" s="617">
        <v>3.8999999999999998E-3</v>
      </c>
      <c r="K192" s="614"/>
    </row>
    <row r="193" spans="1:11" customFormat="1" ht="13.9" customHeight="1">
      <c r="A193" s="1005"/>
      <c r="B193" s="1006"/>
      <c r="C193" s="1006"/>
      <c r="D193" s="1006"/>
      <c r="E193" s="1006"/>
      <c r="F193" s="1006" t="s">
        <v>8821</v>
      </c>
      <c r="G193" s="1006"/>
      <c r="H193" s="1006"/>
      <c r="I193" s="1006"/>
      <c r="J193" s="617">
        <v>2.0999999999999999E-3</v>
      </c>
      <c r="K193" s="614"/>
    </row>
    <row r="194" spans="1:11" customFormat="1" ht="13.9" customHeight="1">
      <c r="A194" s="1005"/>
      <c r="B194" s="1006"/>
      <c r="C194" s="1006"/>
      <c r="D194" s="1006"/>
      <c r="E194" s="1006"/>
      <c r="F194" s="1006" t="s">
        <v>8822</v>
      </c>
      <c r="G194" s="1006"/>
      <c r="H194" s="1006"/>
      <c r="I194" s="1006"/>
      <c r="J194" s="617">
        <v>1532.91</v>
      </c>
      <c r="K194" s="614"/>
    </row>
    <row r="195" spans="1:11" customFormat="1" ht="13.9" customHeight="1">
      <c r="A195" s="1005"/>
      <c r="B195" s="1006"/>
      <c r="C195" s="1006"/>
      <c r="D195" s="1006"/>
      <c r="E195" s="1006"/>
      <c r="F195" s="1006" t="s">
        <v>8823</v>
      </c>
      <c r="G195" s="1006"/>
      <c r="H195" s="1006"/>
      <c r="I195" s="1006"/>
      <c r="J195" s="617">
        <v>0.52959999999999996</v>
      </c>
      <c r="K195" s="614"/>
    </row>
    <row r="196" spans="1:11" customFormat="1">
      <c r="A196" s="613"/>
      <c r="B196" s="204"/>
      <c r="C196" s="204"/>
      <c r="D196" s="204"/>
      <c r="E196" s="204" t="s">
        <v>8765</v>
      </c>
      <c r="F196" s="205">
        <v>0.03</v>
      </c>
      <c r="G196" s="204" t="s">
        <v>8766</v>
      </c>
      <c r="H196" s="205">
        <v>0</v>
      </c>
      <c r="I196" s="204" t="s">
        <v>8767</v>
      </c>
      <c r="J196" s="205">
        <v>0.03</v>
      </c>
      <c r="K196" s="614"/>
    </row>
    <row r="197" spans="1:11" customFormat="1" ht="15" thickBot="1">
      <c r="A197" s="613"/>
      <c r="B197" s="204"/>
      <c r="C197" s="204"/>
      <c r="D197" s="204"/>
      <c r="E197" s="204" t="s">
        <v>8768</v>
      </c>
      <c r="F197" s="205">
        <v>0.15</v>
      </c>
      <c r="G197" s="204"/>
      <c r="H197" s="1000" t="s">
        <v>8769</v>
      </c>
      <c r="I197" s="1000"/>
      <c r="J197" s="205">
        <v>0.68</v>
      </c>
      <c r="K197" s="614"/>
    </row>
    <row r="198" spans="1:11" customFormat="1" ht="15" thickTop="1">
      <c r="A198" s="615"/>
      <c r="B198" s="192"/>
      <c r="C198" s="192"/>
      <c r="D198" s="192"/>
      <c r="E198" s="192"/>
      <c r="F198" s="192"/>
      <c r="G198" s="192"/>
      <c r="H198" s="192"/>
      <c r="I198" s="192"/>
      <c r="J198" s="192"/>
      <c r="K198" s="616"/>
    </row>
    <row r="199" spans="1:11" customFormat="1" ht="15">
      <c r="A199" s="605" t="s">
        <v>8824</v>
      </c>
      <c r="B199" s="186" t="s">
        <v>99</v>
      </c>
      <c r="C199" s="184" t="s">
        <v>100</v>
      </c>
      <c r="D199" s="184" t="s">
        <v>2</v>
      </c>
      <c r="E199" s="1001" t="s">
        <v>8359</v>
      </c>
      <c r="F199" s="1001"/>
      <c r="G199" s="185" t="s">
        <v>101</v>
      </c>
      <c r="H199" s="186" t="s">
        <v>102</v>
      </c>
      <c r="I199" s="186" t="s">
        <v>8755</v>
      </c>
      <c r="J199" s="186" t="s">
        <v>103</v>
      </c>
      <c r="K199" s="606" t="s">
        <v>104</v>
      </c>
    </row>
    <row r="200" spans="1:11" customFormat="1" ht="39.6" customHeight="1">
      <c r="A200" s="607" t="s">
        <v>8756</v>
      </c>
      <c r="B200" s="189" t="s">
        <v>8234</v>
      </c>
      <c r="C200" s="187" t="s">
        <v>69</v>
      </c>
      <c r="D200" s="187" t="s">
        <v>7493</v>
      </c>
      <c r="E200" s="1002" t="s">
        <v>8826</v>
      </c>
      <c r="F200" s="1002"/>
      <c r="G200" s="188" t="s">
        <v>4</v>
      </c>
      <c r="H200" s="191">
        <v>1</v>
      </c>
      <c r="I200" s="190"/>
      <c r="J200" s="190">
        <v>9.58</v>
      </c>
      <c r="K200" s="608">
        <v>9.58</v>
      </c>
    </row>
    <row r="201" spans="1:11" customFormat="1" ht="39.6" customHeight="1">
      <c r="A201" s="609" t="s">
        <v>8758</v>
      </c>
      <c r="B201" s="195" t="s">
        <v>8827</v>
      </c>
      <c r="C201" s="193" t="s">
        <v>69</v>
      </c>
      <c r="D201" s="193" t="s">
        <v>856</v>
      </c>
      <c r="E201" s="1003" t="s">
        <v>8777</v>
      </c>
      <c r="F201" s="1003"/>
      <c r="G201" s="194" t="s">
        <v>829</v>
      </c>
      <c r="H201" s="197">
        <v>8.3000000000000001E-3</v>
      </c>
      <c r="I201" s="197">
        <v>0</v>
      </c>
      <c r="J201" s="196">
        <v>196.86</v>
      </c>
      <c r="K201" s="610">
        <v>1.63</v>
      </c>
    </row>
    <row r="202" spans="1:11" customFormat="1" ht="13.9" customHeight="1">
      <c r="A202" s="609" t="s">
        <v>8758</v>
      </c>
      <c r="B202" s="195" t="s">
        <v>8828</v>
      </c>
      <c r="C202" s="193" t="s">
        <v>69</v>
      </c>
      <c r="D202" s="193" t="s">
        <v>1008</v>
      </c>
      <c r="E202" s="1003" t="s">
        <v>8777</v>
      </c>
      <c r="F202" s="1003"/>
      <c r="G202" s="194" t="s">
        <v>982</v>
      </c>
      <c r="H202" s="197">
        <v>1.0500000000000001E-2</v>
      </c>
      <c r="I202" s="197">
        <v>0</v>
      </c>
      <c r="J202" s="196">
        <v>92.57</v>
      </c>
      <c r="K202" s="610">
        <v>0.97</v>
      </c>
    </row>
    <row r="203" spans="1:11" customFormat="1" ht="39.6" customHeight="1">
      <c r="A203" s="609" t="s">
        <v>8758</v>
      </c>
      <c r="B203" s="195" t="s">
        <v>8829</v>
      </c>
      <c r="C203" s="193" t="s">
        <v>69</v>
      </c>
      <c r="D203" s="193" t="s">
        <v>914</v>
      </c>
      <c r="E203" s="1003" t="s">
        <v>8777</v>
      </c>
      <c r="F203" s="1003"/>
      <c r="G203" s="194" t="s">
        <v>829</v>
      </c>
      <c r="H203" s="197">
        <v>1.9800000000000002E-2</v>
      </c>
      <c r="I203" s="197">
        <v>0</v>
      </c>
      <c r="J203" s="196">
        <v>288</v>
      </c>
      <c r="K203" s="610">
        <v>5.7</v>
      </c>
    </row>
    <row r="204" spans="1:11" customFormat="1" ht="39.6" customHeight="1">
      <c r="A204" s="609" t="s">
        <v>8758</v>
      </c>
      <c r="B204" s="195" t="s">
        <v>8830</v>
      </c>
      <c r="C204" s="193" t="s">
        <v>69</v>
      </c>
      <c r="D204" s="193" t="s">
        <v>1064</v>
      </c>
      <c r="E204" s="1003" t="s">
        <v>8777</v>
      </c>
      <c r="F204" s="1003"/>
      <c r="G204" s="194" t="s">
        <v>982</v>
      </c>
      <c r="H204" s="197">
        <v>1.38E-2</v>
      </c>
      <c r="I204" s="197">
        <v>0</v>
      </c>
      <c r="J204" s="196">
        <v>93.25</v>
      </c>
      <c r="K204" s="610">
        <v>1.28</v>
      </c>
    </row>
    <row r="205" spans="1:11" customFormat="1" ht="13.9" customHeight="1">
      <c r="A205" s="613"/>
      <c r="B205" s="204"/>
      <c r="C205" s="204"/>
      <c r="D205" s="204"/>
      <c r="E205" s="204" t="s">
        <v>8765</v>
      </c>
      <c r="F205" s="205">
        <v>1.84</v>
      </c>
      <c r="G205" s="204" t="s">
        <v>8766</v>
      </c>
      <c r="H205" s="205">
        <v>0</v>
      </c>
      <c r="I205" s="204" t="s">
        <v>8767</v>
      </c>
      <c r="J205" s="205">
        <v>1.84</v>
      </c>
      <c r="K205" s="614"/>
    </row>
    <row r="206" spans="1:11" customFormat="1" ht="15" thickBot="1">
      <c r="A206" s="613"/>
      <c r="B206" s="204"/>
      <c r="C206" s="204"/>
      <c r="D206" s="204"/>
      <c r="E206" s="204" t="s">
        <v>8768</v>
      </c>
      <c r="F206" s="205">
        <v>2.73</v>
      </c>
      <c r="G206" s="204"/>
      <c r="H206" s="1000" t="s">
        <v>8769</v>
      </c>
      <c r="I206" s="1000"/>
      <c r="J206" s="205">
        <v>12.31</v>
      </c>
      <c r="K206" s="614"/>
    </row>
    <row r="207" spans="1:11" customFormat="1" ht="13.9" customHeight="1" thickTop="1">
      <c r="A207" s="615"/>
      <c r="B207" s="192"/>
      <c r="C207" s="192"/>
      <c r="D207" s="192"/>
      <c r="E207" s="192"/>
      <c r="F207" s="192"/>
      <c r="G207" s="192"/>
      <c r="H207" s="192"/>
      <c r="I207" s="192"/>
      <c r="J207" s="192"/>
      <c r="K207" s="616"/>
    </row>
    <row r="208" spans="1:11" customFormat="1" ht="13.9" customHeight="1">
      <c r="A208" s="605" t="s">
        <v>8825</v>
      </c>
      <c r="B208" s="186" t="s">
        <v>99</v>
      </c>
      <c r="C208" s="184" t="s">
        <v>100</v>
      </c>
      <c r="D208" s="184" t="s">
        <v>2</v>
      </c>
      <c r="E208" s="1001" t="s">
        <v>8359</v>
      </c>
      <c r="F208" s="1001"/>
      <c r="G208" s="185" t="s">
        <v>101</v>
      </c>
      <c r="H208" s="186" t="s">
        <v>102</v>
      </c>
      <c r="I208" s="186" t="s">
        <v>8755</v>
      </c>
      <c r="J208" s="186" t="s">
        <v>103</v>
      </c>
      <c r="K208" s="606" t="s">
        <v>104</v>
      </c>
    </row>
    <row r="209" spans="1:11" customFormat="1" ht="13.9" customHeight="1">
      <c r="A209" s="607" t="s">
        <v>8756</v>
      </c>
      <c r="B209" s="189" t="s">
        <v>8235</v>
      </c>
      <c r="C209" s="187" t="s">
        <v>69</v>
      </c>
      <c r="D209" s="187" t="s">
        <v>7439</v>
      </c>
      <c r="E209" s="1002" t="s">
        <v>8826</v>
      </c>
      <c r="F209" s="1002"/>
      <c r="G209" s="188" t="s">
        <v>7226</v>
      </c>
      <c r="H209" s="191">
        <v>1</v>
      </c>
      <c r="I209" s="190"/>
      <c r="J209" s="190">
        <v>2.95</v>
      </c>
      <c r="K209" s="608">
        <v>2.95</v>
      </c>
    </row>
    <row r="210" spans="1:11" customFormat="1" ht="13.9" customHeight="1">
      <c r="A210" s="609" t="s">
        <v>8758</v>
      </c>
      <c r="B210" s="195" t="s">
        <v>8829</v>
      </c>
      <c r="C210" s="193" t="s">
        <v>69</v>
      </c>
      <c r="D210" s="193" t="s">
        <v>914</v>
      </c>
      <c r="E210" s="1003" t="s">
        <v>8777</v>
      </c>
      <c r="F210" s="1003"/>
      <c r="G210" s="194" t="s">
        <v>829</v>
      </c>
      <c r="H210" s="197">
        <v>8.9999999999999993E-3</v>
      </c>
      <c r="I210" s="197">
        <v>0</v>
      </c>
      <c r="J210" s="196">
        <v>288</v>
      </c>
      <c r="K210" s="610">
        <v>2.59</v>
      </c>
    </row>
    <row r="211" spans="1:11" customFormat="1" ht="13.9" customHeight="1">
      <c r="A211" s="609" t="s">
        <v>8758</v>
      </c>
      <c r="B211" s="195" t="s">
        <v>8830</v>
      </c>
      <c r="C211" s="193" t="s">
        <v>69</v>
      </c>
      <c r="D211" s="193" t="s">
        <v>1064</v>
      </c>
      <c r="E211" s="1003" t="s">
        <v>8777</v>
      </c>
      <c r="F211" s="1003"/>
      <c r="G211" s="194" t="s">
        <v>982</v>
      </c>
      <c r="H211" s="197">
        <v>3.8999999999999998E-3</v>
      </c>
      <c r="I211" s="197">
        <v>0</v>
      </c>
      <c r="J211" s="196">
        <v>93.25</v>
      </c>
      <c r="K211" s="610">
        <v>0.36</v>
      </c>
    </row>
    <row r="212" spans="1:11" customFormat="1" ht="13.9" customHeight="1">
      <c r="A212" s="613"/>
      <c r="B212" s="204"/>
      <c r="C212" s="204"/>
      <c r="D212" s="204"/>
      <c r="E212" s="204" t="s">
        <v>8765</v>
      </c>
      <c r="F212" s="205">
        <v>0.51</v>
      </c>
      <c r="G212" s="204" t="s">
        <v>8766</v>
      </c>
      <c r="H212" s="205">
        <v>0</v>
      </c>
      <c r="I212" s="204" t="s">
        <v>8767</v>
      </c>
      <c r="J212" s="205">
        <v>0.51</v>
      </c>
      <c r="K212" s="614"/>
    </row>
    <row r="213" spans="1:11" customFormat="1" ht="13.9" customHeight="1" thickBot="1">
      <c r="A213" s="613"/>
      <c r="B213" s="204"/>
      <c r="C213" s="204"/>
      <c r="D213" s="204"/>
      <c r="E213" s="204" t="s">
        <v>8768</v>
      </c>
      <c r="F213" s="205">
        <v>0.84</v>
      </c>
      <c r="G213" s="204"/>
      <c r="H213" s="1000" t="s">
        <v>8769</v>
      </c>
      <c r="I213" s="1000"/>
      <c r="J213" s="205">
        <v>3.79</v>
      </c>
      <c r="K213" s="614"/>
    </row>
    <row r="214" spans="1:11" customFormat="1" ht="13.9" customHeight="1" thickTop="1">
      <c r="A214" s="615"/>
      <c r="B214" s="192"/>
      <c r="C214" s="192"/>
      <c r="D214" s="192"/>
      <c r="E214" s="192"/>
      <c r="F214" s="192"/>
      <c r="G214" s="192"/>
      <c r="H214" s="192"/>
      <c r="I214" s="192"/>
      <c r="J214" s="192"/>
      <c r="K214" s="616"/>
    </row>
    <row r="215" spans="1:11" customFormat="1" ht="13.9" customHeight="1">
      <c r="A215" s="605" t="s">
        <v>8831</v>
      </c>
      <c r="B215" s="186" t="s">
        <v>99</v>
      </c>
      <c r="C215" s="184" t="s">
        <v>100</v>
      </c>
      <c r="D215" s="184" t="s">
        <v>2</v>
      </c>
      <c r="E215" s="1001" t="s">
        <v>8359</v>
      </c>
      <c r="F215" s="1001"/>
      <c r="G215" s="185" t="s">
        <v>101</v>
      </c>
      <c r="H215" s="186" t="s">
        <v>102</v>
      </c>
      <c r="I215" s="186" t="s">
        <v>8755</v>
      </c>
      <c r="J215" s="186" t="s">
        <v>103</v>
      </c>
      <c r="K215" s="606" t="s">
        <v>104</v>
      </c>
    </row>
    <row r="216" spans="1:11" customFormat="1" ht="13.9" customHeight="1">
      <c r="A216" s="607" t="s">
        <v>8756</v>
      </c>
      <c r="B216" s="189" t="s">
        <v>8236</v>
      </c>
      <c r="C216" s="187" t="s">
        <v>8227</v>
      </c>
      <c r="D216" s="187" t="s">
        <v>41048</v>
      </c>
      <c r="E216" s="1002" t="s">
        <v>8785</v>
      </c>
      <c r="F216" s="1002"/>
      <c r="G216" s="188" t="s">
        <v>3</v>
      </c>
      <c r="H216" s="191">
        <v>1</v>
      </c>
      <c r="I216" s="190"/>
      <c r="J216" s="190">
        <v>531.05999999999995</v>
      </c>
      <c r="K216" s="608">
        <v>531.05999999999995</v>
      </c>
    </row>
    <row r="217" spans="1:11" customFormat="1" ht="13.9" customHeight="1">
      <c r="A217" s="611" t="s">
        <v>8764</v>
      </c>
      <c r="B217" s="200" t="s">
        <v>8361</v>
      </c>
      <c r="C217" s="198" t="s">
        <v>8227</v>
      </c>
      <c r="D217" s="198" t="s">
        <v>8362</v>
      </c>
      <c r="E217" s="999" t="s">
        <v>8363</v>
      </c>
      <c r="F217" s="999"/>
      <c r="G217" s="199" t="s">
        <v>3</v>
      </c>
      <c r="H217" s="203">
        <v>1</v>
      </c>
      <c r="I217" s="203">
        <v>0</v>
      </c>
      <c r="J217" s="201">
        <v>531.05999999999995</v>
      </c>
      <c r="K217" s="612">
        <v>531.05999999999995</v>
      </c>
    </row>
    <row r="218" spans="1:11" customFormat="1" ht="13.9" customHeight="1">
      <c r="A218" s="613"/>
      <c r="B218" s="204"/>
      <c r="C218" s="204"/>
      <c r="D218" s="204"/>
      <c r="E218" s="204" t="s">
        <v>8765</v>
      </c>
      <c r="F218" s="205">
        <v>0</v>
      </c>
      <c r="G218" s="204" t="s">
        <v>8766</v>
      </c>
      <c r="H218" s="205">
        <v>0</v>
      </c>
      <c r="I218" s="204" t="s">
        <v>8767</v>
      </c>
      <c r="J218" s="205">
        <v>0</v>
      </c>
      <c r="K218" s="614"/>
    </row>
    <row r="219" spans="1:11" customFormat="1" ht="13.9" customHeight="1" thickBot="1">
      <c r="A219" s="613"/>
      <c r="B219" s="204"/>
      <c r="C219" s="204"/>
      <c r="D219" s="204"/>
      <c r="E219" s="204" t="s">
        <v>8768</v>
      </c>
      <c r="F219" s="205">
        <v>89.21</v>
      </c>
      <c r="G219" s="204"/>
      <c r="H219" s="1000" t="s">
        <v>8769</v>
      </c>
      <c r="I219" s="1000"/>
      <c r="J219" s="205">
        <v>620.27</v>
      </c>
      <c r="K219" s="614"/>
    </row>
    <row r="220" spans="1:11" customFormat="1" ht="39.6" customHeight="1" thickTop="1">
      <c r="A220" s="615"/>
      <c r="B220" s="192"/>
      <c r="C220" s="192"/>
      <c r="D220" s="192"/>
      <c r="E220" s="192"/>
      <c r="F220" s="192"/>
      <c r="G220" s="192"/>
      <c r="H220" s="192"/>
      <c r="I220" s="192"/>
      <c r="J220" s="192"/>
      <c r="K220" s="616"/>
    </row>
    <row r="221" spans="1:11" customFormat="1" ht="39.6" customHeight="1">
      <c r="A221" s="605" t="s">
        <v>8832</v>
      </c>
      <c r="B221" s="186" t="s">
        <v>99</v>
      </c>
      <c r="C221" s="184" t="s">
        <v>100</v>
      </c>
      <c r="D221" s="184" t="s">
        <v>2</v>
      </c>
      <c r="E221" s="1001" t="s">
        <v>8359</v>
      </c>
      <c r="F221" s="1001"/>
      <c r="G221" s="185" t="s">
        <v>101</v>
      </c>
      <c r="H221" s="186" t="s">
        <v>102</v>
      </c>
      <c r="I221" s="186" t="s">
        <v>8755</v>
      </c>
      <c r="J221" s="186" t="s">
        <v>103</v>
      </c>
      <c r="K221" s="606" t="s">
        <v>104</v>
      </c>
    </row>
    <row r="222" spans="1:11" customFormat="1" ht="39.6" customHeight="1">
      <c r="A222" s="607" t="s">
        <v>8756</v>
      </c>
      <c r="B222" s="189" t="s">
        <v>8237</v>
      </c>
      <c r="C222" s="187" t="s">
        <v>8227</v>
      </c>
      <c r="D222" s="187" t="s">
        <v>8026</v>
      </c>
      <c r="E222" s="1002" t="s">
        <v>8785</v>
      </c>
      <c r="F222" s="1002"/>
      <c r="G222" s="188" t="s">
        <v>68</v>
      </c>
      <c r="H222" s="191">
        <v>1</v>
      </c>
      <c r="I222" s="190"/>
      <c r="J222" s="190">
        <v>133.72</v>
      </c>
      <c r="K222" s="608">
        <v>133.72</v>
      </c>
    </row>
    <row r="223" spans="1:11" customFormat="1" ht="39.6" customHeight="1">
      <c r="A223" s="609" t="s">
        <v>8758</v>
      </c>
      <c r="B223" s="195" t="s">
        <v>8761</v>
      </c>
      <c r="C223" s="193" t="s">
        <v>69</v>
      </c>
      <c r="D223" s="193" t="s">
        <v>7665</v>
      </c>
      <c r="E223" s="1003" t="s">
        <v>8762</v>
      </c>
      <c r="F223" s="1003"/>
      <c r="G223" s="194" t="s">
        <v>105</v>
      </c>
      <c r="H223" s="197">
        <v>1.2</v>
      </c>
      <c r="I223" s="197">
        <v>0</v>
      </c>
      <c r="J223" s="196">
        <v>34.26</v>
      </c>
      <c r="K223" s="610">
        <v>41.11</v>
      </c>
    </row>
    <row r="224" spans="1:11" customFormat="1" ht="26.45" customHeight="1">
      <c r="A224" s="609" t="s">
        <v>8758</v>
      </c>
      <c r="B224" s="195" t="s">
        <v>8782</v>
      </c>
      <c r="C224" s="193" t="s">
        <v>69</v>
      </c>
      <c r="D224" s="193" t="s">
        <v>7669</v>
      </c>
      <c r="E224" s="1003" t="s">
        <v>8762</v>
      </c>
      <c r="F224" s="1003"/>
      <c r="G224" s="194" t="s">
        <v>105</v>
      </c>
      <c r="H224" s="197">
        <v>0.32</v>
      </c>
      <c r="I224" s="197">
        <v>0</v>
      </c>
      <c r="J224" s="196">
        <v>32.520000000000003</v>
      </c>
      <c r="K224" s="610">
        <v>10.4</v>
      </c>
    </row>
    <row r="225" spans="1:11" customFormat="1" ht="13.9" customHeight="1">
      <c r="A225" s="609" t="s">
        <v>8758</v>
      </c>
      <c r="B225" s="195" t="s">
        <v>8834</v>
      </c>
      <c r="C225" s="193" t="s">
        <v>69</v>
      </c>
      <c r="D225" s="193" t="s">
        <v>7702</v>
      </c>
      <c r="E225" s="1003" t="s">
        <v>8762</v>
      </c>
      <c r="F225" s="1003"/>
      <c r="G225" s="194" t="s">
        <v>105</v>
      </c>
      <c r="H225" s="197">
        <v>0.51100000000000001</v>
      </c>
      <c r="I225" s="197">
        <v>0</v>
      </c>
      <c r="J225" s="196">
        <v>34.36</v>
      </c>
      <c r="K225" s="610">
        <v>17.55</v>
      </c>
    </row>
    <row r="226" spans="1:11" customFormat="1" ht="26.45" customHeight="1">
      <c r="A226" s="609" t="s">
        <v>8758</v>
      </c>
      <c r="B226" s="195" t="s">
        <v>8763</v>
      </c>
      <c r="C226" s="193" t="s">
        <v>69</v>
      </c>
      <c r="D226" s="193" t="s">
        <v>7709</v>
      </c>
      <c r="E226" s="1003" t="s">
        <v>8762</v>
      </c>
      <c r="F226" s="1003"/>
      <c r="G226" s="194" t="s">
        <v>105</v>
      </c>
      <c r="H226" s="197">
        <v>1.9119999999999999</v>
      </c>
      <c r="I226" s="197">
        <v>0</v>
      </c>
      <c r="J226" s="196">
        <v>26.82</v>
      </c>
      <c r="K226" s="610">
        <v>51.27</v>
      </c>
    </row>
    <row r="227" spans="1:11" customFormat="1" ht="25.5">
      <c r="A227" s="611" t="s">
        <v>8764</v>
      </c>
      <c r="B227" s="200" t="s">
        <v>8383</v>
      </c>
      <c r="C227" s="198" t="s">
        <v>69</v>
      </c>
      <c r="D227" s="198" t="s">
        <v>8384</v>
      </c>
      <c r="E227" s="999" t="s">
        <v>8363</v>
      </c>
      <c r="F227" s="999"/>
      <c r="G227" s="199" t="s">
        <v>75</v>
      </c>
      <c r="H227" s="203">
        <v>0.43</v>
      </c>
      <c r="I227" s="203">
        <v>0</v>
      </c>
      <c r="J227" s="201">
        <v>8.42</v>
      </c>
      <c r="K227" s="612">
        <v>3.62</v>
      </c>
    </row>
    <row r="228" spans="1:11" customFormat="1" ht="26.45" customHeight="1">
      <c r="A228" s="611" t="s">
        <v>8764</v>
      </c>
      <c r="B228" s="200" t="s">
        <v>8385</v>
      </c>
      <c r="C228" s="198" t="s">
        <v>69</v>
      </c>
      <c r="D228" s="198" t="s">
        <v>8386</v>
      </c>
      <c r="E228" s="999" t="s">
        <v>8363</v>
      </c>
      <c r="F228" s="999"/>
      <c r="G228" s="199" t="s">
        <v>75</v>
      </c>
      <c r="H228" s="203">
        <v>0.3</v>
      </c>
      <c r="I228" s="203">
        <v>0</v>
      </c>
      <c r="J228" s="201">
        <v>32.58</v>
      </c>
      <c r="K228" s="612">
        <v>9.77</v>
      </c>
    </row>
    <row r="229" spans="1:11" customFormat="1" ht="13.9" customHeight="1">
      <c r="A229" s="613"/>
      <c r="B229" s="204"/>
      <c r="C229" s="204"/>
      <c r="D229" s="204"/>
      <c r="E229" s="204" t="s">
        <v>8765</v>
      </c>
      <c r="F229" s="205">
        <v>85.87</v>
      </c>
      <c r="G229" s="204" t="s">
        <v>8766</v>
      </c>
      <c r="H229" s="205">
        <v>0</v>
      </c>
      <c r="I229" s="204" t="s">
        <v>8767</v>
      </c>
      <c r="J229" s="205">
        <v>85.87</v>
      </c>
      <c r="K229" s="614"/>
    </row>
    <row r="230" spans="1:11" customFormat="1" ht="39.6" customHeight="1" thickBot="1">
      <c r="A230" s="613"/>
      <c r="B230" s="204"/>
      <c r="C230" s="204"/>
      <c r="D230" s="204"/>
      <c r="E230" s="204" t="s">
        <v>8768</v>
      </c>
      <c r="F230" s="205">
        <v>38.24</v>
      </c>
      <c r="G230" s="204"/>
      <c r="H230" s="1000" t="s">
        <v>8769</v>
      </c>
      <c r="I230" s="1000"/>
      <c r="J230" s="205">
        <v>171.96</v>
      </c>
      <c r="K230" s="614"/>
    </row>
    <row r="231" spans="1:11" customFormat="1" ht="15" thickTop="1">
      <c r="A231" s="615"/>
      <c r="B231" s="192"/>
      <c r="C231" s="192"/>
      <c r="D231" s="192"/>
      <c r="E231" s="192"/>
      <c r="F231" s="192"/>
      <c r="G231" s="192"/>
      <c r="H231" s="192"/>
      <c r="I231" s="192"/>
      <c r="J231" s="192"/>
      <c r="K231" s="616"/>
    </row>
    <row r="232" spans="1:11" customFormat="1" ht="13.9" customHeight="1">
      <c r="A232" s="605" t="s">
        <v>8833</v>
      </c>
      <c r="B232" s="186" t="s">
        <v>99</v>
      </c>
      <c r="C232" s="184" t="s">
        <v>100</v>
      </c>
      <c r="D232" s="184" t="s">
        <v>2</v>
      </c>
      <c r="E232" s="1001" t="s">
        <v>8359</v>
      </c>
      <c r="F232" s="1001"/>
      <c r="G232" s="185" t="s">
        <v>101</v>
      </c>
      <c r="H232" s="186" t="s">
        <v>102</v>
      </c>
      <c r="I232" s="186" t="s">
        <v>8755</v>
      </c>
      <c r="J232" s="186" t="s">
        <v>103</v>
      </c>
      <c r="K232" s="606" t="s">
        <v>104</v>
      </c>
    </row>
    <row r="233" spans="1:11" customFormat="1" ht="13.9" customHeight="1">
      <c r="A233" s="607" t="s">
        <v>8756</v>
      </c>
      <c r="B233" s="189" t="s">
        <v>8238</v>
      </c>
      <c r="C233" s="187" t="s">
        <v>69</v>
      </c>
      <c r="D233" s="187" t="s">
        <v>76</v>
      </c>
      <c r="E233" s="1002" t="s">
        <v>8793</v>
      </c>
      <c r="F233" s="1002"/>
      <c r="G233" s="188" t="s">
        <v>4</v>
      </c>
      <c r="H233" s="191">
        <v>1</v>
      </c>
      <c r="I233" s="190"/>
      <c r="J233" s="190">
        <v>487.87</v>
      </c>
      <c r="K233" s="608">
        <v>487.87</v>
      </c>
    </row>
    <row r="234" spans="1:11" customFormat="1" ht="13.9" customHeight="1">
      <c r="A234" s="609" t="s">
        <v>8758</v>
      </c>
      <c r="B234" s="195" t="s">
        <v>8763</v>
      </c>
      <c r="C234" s="193" t="s">
        <v>69</v>
      </c>
      <c r="D234" s="193" t="s">
        <v>7709</v>
      </c>
      <c r="E234" s="1003" t="s">
        <v>8762</v>
      </c>
      <c r="F234" s="1003"/>
      <c r="G234" s="194" t="s">
        <v>105</v>
      </c>
      <c r="H234" s="197">
        <v>2.3117000000000001</v>
      </c>
      <c r="I234" s="197">
        <v>0</v>
      </c>
      <c r="J234" s="196">
        <v>26.82</v>
      </c>
      <c r="K234" s="610">
        <v>61.99</v>
      </c>
    </row>
    <row r="235" spans="1:11" customFormat="1" ht="13.9" customHeight="1">
      <c r="A235" s="609" t="s">
        <v>8758</v>
      </c>
      <c r="B235" s="195" t="s">
        <v>8836</v>
      </c>
      <c r="C235" s="193" t="s">
        <v>69</v>
      </c>
      <c r="D235" s="193" t="s">
        <v>7717</v>
      </c>
      <c r="E235" s="1003" t="s">
        <v>8762</v>
      </c>
      <c r="F235" s="1003"/>
      <c r="G235" s="194" t="s">
        <v>105</v>
      </c>
      <c r="H235" s="197">
        <v>1.4637</v>
      </c>
      <c r="I235" s="197">
        <v>0</v>
      </c>
      <c r="J235" s="196">
        <v>29.84</v>
      </c>
      <c r="K235" s="610">
        <v>43.67</v>
      </c>
    </row>
    <row r="236" spans="1:11" customFormat="1" ht="13.9" customHeight="1">
      <c r="A236" s="609" t="s">
        <v>8758</v>
      </c>
      <c r="B236" s="195" t="s">
        <v>8837</v>
      </c>
      <c r="C236" s="193" t="s">
        <v>69</v>
      </c>
      <c r="D236" s="193" t="s">
        <v>877</v>
      </c>
      <c r="E236" s="1003" t="s">
        <v>8777</v>
      </c>
      <c r="F236" s="1003"/>
      <c r="G236" s="194" t="s">
        <v>829</v>
      </c>
      <c r="H236" s="197">
        <v>0.75339999999999996</v>
      </c>
      <c r="I236" s="197">
        <v>0</v>
      </c>
      <c r="J236" s="196">
        <v>2.25</v>
      </c>
      <c r="K236" s="610">
        <v>1.69</v>
      </c>
    </row>
    <row r="237" spans="1:11" customFormat="1" ht="13.9" customHeight="1">
      <c r="A237" s="609" t="s">
        <v>8758</v>
      </c>
      <c r="B237" s="195" t="s">
        <v>8838</v>
      </c>
      <c r="C237" s="193" t="s">
        <v>69</v>
      </c>
      <c r="D237" s="193" t="s">
        <v>1027</v>
      </c>
      <c r="E237" s="1003" t="s">
        <v>8777</v>
      </c>
      <c r="F237" s="1003"/>
      <c r="G237" s="194" t="s">
        <v>982</v>
      </c>
      <c r="H237" s="197">
        <v>0.71030000000000004</v>
      </c>
      <c r="I237" s="197">
        <v>0</v>
      </c>
      <c r="J237" s="196">
        <v>0.42</v>
      </c>
      <c r="K237" s="610">
        <v>0.28999999999999998</v>
      </c>
    </row>
    <row r="238" spans="1:11" customFormat="1" ht="13.9" customHeight="1">
      <c r="A238" s="611" t="s">
        <v>8764</v>
      </c>
      <c r="B238" s="200" t="s">
        <v>8374</v>
      </c>
      <c r="C238" s="198" t="s">
        <v>69</v>
      </c>
      <c r="D238" s="198" t="s">
        <v>8375</v>
      </c>
      <c r="E238" s="999" t="s">
        <v>8363</v>
      </c>
      <c r="F238" s="999"/>
      <c r="G238" s="199" t="s">
        <v>4</v>
      </c>
      <c r="H238" s="203">
        <v>0.72289999999999999</v>
      </c>
      <c r="I238" s="203">
        <v>0</v>
      </c>
      <c r="J238" s="201">
        <v>80</v>
      </c>
      <c r="K238" s="612">
        <v>57.83</v>
      </c>
    </row>
    <row r="239" spans="1:11" customFormat="1">
      <c r="A239" s="611" t="s">
        <v>8764</v>
      </c>
      <c r="B239" s="200" t="s">
        <v>8366</v>
      </c>
      <c r="C239" s="198" t="s">
        <v>69</v>
      </c>
      <c r="D239" s="198" t="s">
        <v>8367</v>
      </c>
      <c r="E239" s="999" t="s">
        <v>8363</v>
      </c>
      <c r="F239" s="999"/>
      <c r="G239" s="199" t="s">
        <v>73</v>
      </c>
      <c r="H239" s="203">
        <v>362.65789999999998</v>
      </c>
      <c r="I239" s="203">
        <v>0</v>
      </c>
      <c r="J239" s="201">
        <v>0.71</v>
      </c>
      <c r="K239" s="612">
        <v>257.48</v>
      </c>
    </row>
    <row r="240" spans="1:11" customFormat="1" ht="13.9" customHeight="1">
      <c r="A240" s="611" t="s">
        <v>8764</v>
      </c>
      <c r="B240" s="200" t="s">
        <v>8370</v>
      </c>
      <c r="C240" s="198" t="s">
        <v>69</v>
      </c>
      <c r="D240" s="198" t="s">
        <v>8371</v>
      </c>
      <c r="E240" s="999" t="s">
        <v>8363</v>
      </c>
      <c r="F240" s="999"/>
      <c r="G240" s="199" t="s">
        <v>4</v>
      </c>
      <c r="H240" s="203">
        <v>0.59340000000000004</v>
      </c>
      <c r="I240" s="203">
        <v>0</v>
      </c>
      <c r="J240" s="201">
        <v>109.42</v>
      </c>
      <c r="K240" s="612">
        <v>64.92</v>
      </c>
    </row>
    <row r="241" spans="1:11" customFormat="1" ht="13.9" customHeight="1">
      <c r="A241" s="613"/>
      <c r="B241" s="204"/>
      <c r="C241" s="204"/>
      <c r="D241" s="204"/>
      <c r="E241" s="204" t="s">
        <v>8765</v>
      </c>
      <c r="F241" s="205">
        <v>74.09</v>
      </c>
      <c r="G241" s="204" t="s">
        <v>8766</v>
      </c>
      <c r="H241" s="205">
        <v>0</v>
      </c>
      <c r="I241" s="204" t="s">
        <v>8767</v>
      </c>
      <c r="J241" s="205">
        <v>74.09</v>
      </c>
      <c r="K241" s="614"/>
    </row>
    <row r="242" spans="1:11" customFormat="1" ht="26.45" customHeight="1" thickBot="1">
      <c r="A242" s="613"/>
      <c r="B242" s="204"/>
      <c r="C242" s="204"/>
      <c r="D242" s="204"/>
      <c r="E242" s="204" t="s">
        <v>8768</v>
      </c>
      <c r="F242" s="205">
        <v>139.53</v>
      </c>
      <c r="G242" s="204"/>
      <c r="H242" s="1000" t="s">
        <v>8769</v>
      </c>
      <c r="I242" s="1000"/>
      <c r="J242" s="205">
        <v>627.4</v>
      </c>
      <c r="K242" s="614"/>
    </row>
    <row r="243" spans="1:11" customFormat="1" ht="26.45" customHeight="1" thickTop="1">
      <c r="A243" s="615"/>
      <c r="B243" s="192"/>
      <c r="C243" s="192"/>
      <c r="D243" s="192"/>
      <c r="E243" s="192"/>
      <c r="F243" s="192"/>
      <c r="G243" s="192"/>
      <c r="H243" s="192"/>
      <c r="I243" s="192"/>
      <c r="J243" s="192"/>
      <c r="K243" s="616"/>
    </row>
    <row r="244" spans="1:11" customFormat="1" ht="13.9" customHeight="1">
      <c r="A244" s="605" t="s">
        <v>8835</v>
      </c>
      <c r="B244" s="186" t="s">
        <v>99</v>
      </c>
      <c r="C244" s="184" t="s">
        <v>100</v>
      </c>
      <c r="D244" s="184" t="s">
        <v>2</v>
      </c>
      <c r="E244" s="1001" t="s">
        <v>8359</v>
      </c>
      <c r="F244" s="1001"/>
      <c r="G244" s="185" t="s">
        <v>101</v>
      </c>
      <c r="H244" s="186" t="s">
        <v>102</v>
      </c>
      <c r="I244" s="186" t="s">
        <v>8755</v>
      </c>
      <c r="J244" s="186" t="s">
        <v>103</v>
      </c>
      <c r="K244" s="606" t="s">
        <v>104</v>
      </c>
    </row>
    <row r="245" spans="1:11" customFormat="1" ht="26.45" customHeight="1">
      <c r="A245" s="607" t="s">
        <v>8756</v>
      </c>
      <c r="B245" s="189" t="s">
        <v>8239</v>
      </c>
      <c r="C245" s="187" t="s">
        <v>69</v>
      </c>
      <c r="D245" s="187" t="s">
        <v>77</v>
      </c>
      <c r="E245" s="1002" t="s">
        <v>8793</v>
      </c>
      <c r="F245" s="1002"/>
      <c r="G245" s="188" t="s">
        <v>4</v>
      </c>
      <c r="H245" s="191">
        <v>1</v>
      </c>
      <c r="I245" s="190"/>
      <c r="J245" s="190">
        <v>368.85</v>
      </c>
      <c r="K245" s="608">
        <v>368.85</v>
      </c>
    </row>
    <row r="246" spans="1:11" customFormat="1" ht="26.45" customHeight="1">
      <c r="A246" s="609" t="s">
        <v>8758</v>
      </c>
      <c r="B246" s="195" t="s">
        <v>8761</v>
      </c>
      <c r="C246" s="193" t="s">
        <v>69</v>
      </c>
      <c r="D246" s="193" t="s">
        <v>7665</v>
      </c>
      <c r="E246" s="1003" t="s">
        <v>8762</v>
      </c>
      <c r="F246" s="1003"/>
      <c r="G246" s="194" t="s">
        <v>105</v>
      </c>
      <c r="H246" s="197">
        <v>2.4590000000000001</v>
      </c>
      <c r="I246" s="197">
        <v>0</v>
      </c>
      <c r="J246" s="196">
        <v>34.26</v>
      </c>
      <c r="K246" s="610">
        <v>84.24</v>
      </c>
    </row>
    <row r="247" spans="1:11" customFormat="1" ht="26.45" customHeight="1">
      <c r="A247" s="609" t="s">
        <v>8758</v>
      </c>
      <c r="B247" s="195" t="s">
        <v>8834</v>
      </c>
      <c r="C247" s="193" t="s">
        <v>69</v>
      </c>
      <c r="D247" s="193" t="s">
        <v>7702</v>
      </c>
      <c r="E247" s="1003" t="s">
        <v>8762</v>
      </c>
      <c r="F247" s="1003"/>
      <c r="G247" s="194" t="s">
        <v>105</v>
      </c>
      <c r="H247" s="197">
        <v>2.4590000000000001</v>
      </c>
      <c r="I247" s="197">
        <v>0</v>
      </c>
      <c r="J247" s="196">
        <v>34.36</v>
      </c>
      <c r="K247" s="610">
        <v>84.49</v>
      </c>
    </row>
    <row r="248" spans="1:11" customFormat="1" ht="26.45" customHeight="1">
      <c r="A248" s="609" t="s">
        <v>8758</v>
      </c>
      <c r="B248" s="195" t="s">
        <v>8763</v>
      </c>
      <c r="C248" s="193" t="s">
        <v>69</v>
      </c>
      <c r="D248" s="193" t="s">
        <v>7709</v>
      </c>
      <c r="E248" s="1003" t="s">
        <v>8762</v>
      </c>
      <c r="F248" s="1003"/>
      <c r="G248" s="194" t="s">
        <v>105</v>
      </c>
      <c r="H248" s="197">
        <v>7.3769999999999998</v>
      </c>
      <c r="I248" s="197">
        <v>0</v>
      </c>
      <c r="J248" s="196">
        <v>26.82</v>
      </c>
      <c r="K248" s="610">
        <v>197.85</v>
      </c>
    </row>
    <row r="249" spans="1:11" customFormat="1" ht="26.45" customHeight="1">
      <c r="A249" s="609" t="s">
        <v>8758</v>
      </c>
      <c r="B249" s="195" t="s">
        <v>8840</v>
      </c>
      <c r="C249" s="193" t="s">
        <v>69</v>
      </c>
      <c r="D249" s="193" t="s">
        <v>894</v>
      </c>
      <c r="E249" s="1003" t="s">
        <v>8777</v>
      </c>
      <c r="F249" s="1003"/>
      <c r="G249" s="194" t="s">
        <v>829</v>
      </c>
      <c r="H249" s="197">
        <v>1.042</v>
      </c>
      <c r="I249" s="197">
        <v>0</v>
      </c>
      <c r="J249" s="196">
        <v>1.46</v>
      </c>
      <c r="K249" s="610">
        <v>1.52</v>
      </c>
    </row>
    <row r="250" spans="1:11" customFormat="1" ht="26.45" customHeight="1">
      <c r="A250" s="609" t="s">
        <v>8758</v>
      </c>
      <c r="B250" s="195" t="s">
        <v>8841</v>
      </c>
      <c r="C250" s="193" t="s">
        <v>69</v>
      </c>
      <c r="D250" s="193" t="s">
        <v>1044</v>
      </c>
      <c r="E250" s="1003" t="s">
        <v>8777</v>
      </c>
      <c r="F250" s="1003"/>
      <c r="G250" s="194" t="s">
        <v>982</v>
      </c>
      <c r="H250" s="197">
        <v>1.417</v>
      </c>
      <c r="I250" s="197">
        <v>0</v>
      </c>
      <c r="J250" s="196">
        <v>0.53</v>
      </c>
      <c r="K250" s="610">
        <v>0.75</v>
      </c>
    </row>
    <row r="251" spans="1:11" customFormat="1" ht="13.9" customHeight="1">
      <c r="A251" s="613"/>
      <c r="B251" s="204"/>
      <c r="C251" s="204"/>
      <c r="D251" s="204"/>
      <c r="E251" s="204" t="s">
        <v>8765</v>
      </c>
      <c r="F251" s="205">
        <v>258.38</v>
      </c>
      <c r="G251" s="204" t="s">
        <v>8766</v>
      </c>
      <c r="H251" s="205">
        <v>0</v>
      </c>
      <c r="I251" s="204" t="s">
        <v>8767</v>
      </c>
      <c r="J251" s="205">
        <v>258.38</v>
      </c>
      <c r="K251" s="614"/>
    </row>
    <row r="252" spans="1:11" customFormat="1" ht="39.6" customHeight="1" thickBot="1">
      <c r="A252" s="613"/>
      <c r="B252" s="204"/>
      <c r="C252" s="204"/>
      <c r="D252" s="204"/>
      <c r="E252" s="204" t="s">
        <v>8768</v>
      </c>
      <c r="F252" s="205">
        <v>105.49</v>
      </c>
      <c r="G252" s="204"/>
      <c r="H252" s="1000" t="s">
        <v>8769</v>
      </c>
      <c r="I252" s="1000"/>
      <c r="J252" s="205">
        <v>474.34</v>
      </c>
      <c r="K252" s="614"/>
    </row>
    <row r="253" spans="1:11" customFormat="1" ht="26.45" customHeight="1" thickTop="1">
      <c r="A253" s="615"/>
      <c r="B253" s="192"/>
      <c r="C253" s="192"/>
      <c r="D253" s="192"/>
      <c r="E253" s="192"/>
      <c r="F253" s="192"/>
      <c r="G253" s="192"/>
      <c r="H253" s="192"/>
      <c r="I253" s="192"/>
      <c r="J253" s="192"/>
      <c r="K253" s="616"/>
    </row>
    <row r="254" spans="1:11" customFormat="1" ht="13.9" customHeight="1">
      <c r="A254" s="605" t="s">
        <v>8839</v>
      </c>
      <c r="B254" s="186" t="s">
        <v>99</v>
      </c>
      <c r="C254" s="184" t="s">
        <v>100</v>
      </c>
      <c r="D254" s="184" t="s">
        <v>2</v>
      </c>
      <c r="E254" s="1001" t="s">
        <v>8359</v>
      </c>
      <c r="F254" s="1001"/>
      <c r="G254" s="185" t="s">
        <v>101</v>
      </c>
      <c r="H254" s="186" t="s">
        <v>102</v>
      </c>
      <c r="I254" s="186" t="s">
        <v>8755</v>
      </c>
      <c r="J254" s="186" t="s">
        <v>103</v>
      </c>
      <c r="K254" s="606" t="s">
        <v>104</v>
      </c>
    </row>
    <row r="255" spans="1:11" customFormat="1" ht="13.9" customHeight="1">
      <c r="A255" s="607" t="s">
        <v>8756</v>
      </c>
      <c r="B255" s="189" t="s">
        <v>8240</v>
      </c>
      <c r="C255" s="187" t="s">
        <v>69</v>
      </c>
      <c r="D255" s="187" t="s">
        <v>8241</v>
      </c>
      <c r="E255" s="1002" t="s">
        <v>8793</v>
      </c>
      <c r="F255" s="1002"/>
      <c r="G255" s="188" t="s">
        <v>73</v>
      </c>
      <c r="H255" s="191">
        <v>1</v>
      </c>
      <c r="I255" s="190"/>
      <c r="J255" s="190">
        <v>10.94</v>
      </c>
      <c r="K255" s="608">
        <v>10.94</v>
      </c>
    </row>
    <row r="256" spans="1:11" customFormat="1" ht="13.9" customHeight="1">
      <c r="A256" s="609" t="s">
        <v>8758</v>
      </c>
      <c r="B256" s="195" t="s">
        <v>8842</v>
      </c>
      <c r="C256" s="193" t="s">
        <v>69</v>
      </c>
      <c r="D256" s="193" t="s">
        <v>7645</v>
      </c>
      <c r="E256" s="1003" t="s">
        <v>8762</v>
      </c>
      <c r="F256" s="1003"/>
      <c r="G256" s="194" t="s">
        <v>105</v>
      </c>
      <c r="H256" s="197">
        <v>4.2490999999999996E-3</v>
      </c>
      <c r="I256" s="197">
        <v>0</v>
      </c>
      <c r="J256" s="196">
        <v>27.67</v>
      </c>
      <c r="K256" s="610">
        <v>0.11</v>
      </c>
    </row>
    <row r="257" spans="1:11" customFormat="1" ht="13.9" customHeight="1">
      <c r="A257" s="609" t="s">
        <v>8758</v>
      </c>
      <c r="B257" s="195" t="s">
        <v>8843</v>
      </c>
      <c r="C257" s="193" t="s">
        <v>69</v>
      </c>
      <c r="D257" s="193" t="s">
        <v>7651</v>
      </c>
      <c r="E257" s="1003" t="s">
        <v>8762</v>
      </c>
      <c r="F257" s="1003"/>
      <c r="G257" s="194" t="s">
        <v>105</v>
      </c>
      <c r="H257" s="197">
        <v>3.1469499999999997E-2</v>
      </c>
      <c r="I257" s="197">
        <v>0</v>
      </c>
      <c r="J257" s="196">
        <v>33.369999999999997</v>
      </c>
      <c r="K257" s="610">
        <v>1.05</v>
      </c>
    </row>
    <row r="258" spans="1:11" customFormat="1" ht="13.9" customHeight="1">
      <c r="A258" s="611" t="s">
        <v>8764</v>
      </c>
      <c r="B258" s="200" t="s">
        <v>8368</v>
      </c>
      <c r="C258" s="198" t="s">
        <v>69</v>
      </c>
      <c r="D258" s="198" t="s">
        <v>8369</v>
      </c>
      <c r="E258" s="999" t="s">
        <v>8363</v>
      </c>
      <c r="F258" s="999"/>
      <c r="G258" s="199" t="s">
        <v>73</v>
      </c>
      <c r="H258" s="203">
        <v>1.1100000000000001</v>
      </c>
      <c r="I258" s="203">
        <v>0</v>
      </c>
      <c r="J258" s="201">
        <v>8.61</v>
      </c>
      <c r="K258" s="612">
        <v>9.5500000000000007</v>
      </c>
    </row>
    <row r="259" spans="1:11" customFormat="1" ht="13.9" customHeight="1">
      <c r="A259" s="611" t="s">
        <v>8764</v>
      </c>
      <c r="B259" s="200" t="s">
        <v>8389</v>
      </c>
      <c r="C259" s="198" t="s">
        <v>69</v>
      </c>
      <c r="D259" s="198" t="s">
        <v>8390</v>
      </c>
      <c r="E259" s="999" t="s">
        <v>8363</v>
      </c>
      <c r="F259" s="999"/>
      <c r="G259" s="199" t="s">
        <v>73</v>
      </c>
      <c r="H259" s="203">
        <v>1.11E-2</v>
      </c>
      <c r="I259" s="203">
        <v>0</v>
      </c>
      <c r="J259" s="201">
        <v>21.5</v>
      </c>
      <c r="K259" s="612">
        <v>0.23</v>
      </c>
    </row>
    <row r="260" spans="1:11" customFormat="1" ht="13.9" customHeight="1">
      <c r="A260" s="613"/>
      <c r="B260" s="204"/>
      <c r="C260" s="204"/>
      <c r="D260" s="204"/>
      <c r="E260" s="204" t="s">
        <v>8765</v>
      </c>
      <c r="F260" s="205">
        <v>0.84</v>
      </c>
      <c r="G260" s="204" t="s">
        <v>8766</v>
      </c>
      <c r="H260" s="205">
        <v>0</v>
      </c>
      <c r="I260" s="204" t="s">
        <v>8767</v>
      </c>
      <c r="J260" s="205">
        <v>0.84</v>
      </c>
      <c r="K260" s="614"/>
    </row>
    <row r="261" spans="1:11" customFormat="1" ht="15" thickBot="1">
      <c r="A261" s="613"/>
      <c r="B261" s="204"/>
      <c r="C261" s="204"/>
      <c r="D261" s="204"/>
      <c r="E261" s="204" t="s">
        <v>8768</v>
      </c>
      <c r="F261" s="205">
        <v>3.12</v>
      </c>
      <c r="G261" s="204"/>
      <c r="H261" s="1000" t="s">
        <v>8769</v>
      </c>
      <c r="I261" s="1000"/>
      <c r="J261" s="205">
        <v>14.06</v>
      </c>
      <c r="K261" s="614"/>
    </row>
    <row r="262" spans="1:11" customFormat="1" ht="15" thickTop="1">
      <c r="A262" s="615"/>
      <c r="B262" s="192"/>
      <c r="C262" s="192"/>
      <c r="D262" s="192"/>
      <c r="E262" s="192"/>
      <c r="F262" s="192"/>
      <c r="G262" s="192"/>
      <c r="H262" s="192"/>
      <c r="I262" s="192"/>
      <c r="J262" s="192"/>
      <c r="K262" s="616"/>
    </row>
    <row r="263" spans="1:11" customFormat="1" ht="15">
      <c r="A263" s="605" t="s">
        <v>8844</v>
      </c>
      <c r="B263" s="186" t="s">
        <v>99</v>
      </c>
      <c r="C263" s="184" t="s">
        <v>100</v>
      </c>
      <c r="D263" s="184" t="s">
        <v>2</v>
      </c>
      <c r="E263" s="1001" t="s">
        <v>8359</v>
      </c>
      <c r="F263" s="1001"/>
      <c r="G263" s="185" t="s">
        <v>101</v>
      </c>
      <c r="H263" s="186" t="s">
        <v>102</v>
      </c>
      <c r="I263" s="186" t="s">
        <v>8755</v>
      </c>
      <c r="J263" s="186" t="s">
        <v>103</v>
      </c>
      <c r="K263" s="606" t="s">
        <v>104</v>
      </c>
    </row>
    <row r="264" spans="1:11" customFormat="1" ht="26.45" customHeight="1">
      <c r="A264" s="607" t="s">
        <v>8756</v>
      </c>
      <c r="B264" s="189" t="s">
        <v>41049</v>
      </c>
      <c r="C264" s="187" t="s">
        <v>8227</v>
      </c>
      <c r="D264" s="187" t="s">
        <v>7981</v>
      </c>
      <c r="E264" s="1002">
        <v>172</v>
      </c>
      <c r="F264" s="1002"/>
      <c r="G264" s="188" t="s">
        <v>7970</v>
      </c>
      <c r="H264" s="191">
        <v>1</v>
      </c>
      <c r="I264" s="190"/>
      <c r="J264" s="190">
        <v>6.2</v>
      </c>
      <c r="K264" s="608">
        <v>6.2</v>
      </c>
    </row>
    <row r="265" spans="1:11" customFormat="1" ht="26.45" customHeight="1">
      <c r="A265" s="611" t="s">
        <v>8764</v>
      </c>
      <c r="B265" s="200" t="s">
        <v>8845</v>
      </c>
      <c r="C265" s="198" t="s">
        <v>5</v>
      </c>
      <c r="D265" s="198" t="s">
        <v>7981</v>
      </c>
      <c r="E265" s="999" t="s">
        <v>8788</v>
      </c>
      <c r="F265" s="999"/>
      <c r="G265" s="199" t="s">
        <v>7970</v>
      </c>
      <c r="H265" s="203">
        <v>1</v>
      </c>
      <c r="I265" s="203">
        <v>0</v>
      </c>
      <c r="J265" s="201">
        <v>6.2</v>
      </c>
      <c r="K265" s="612">
        <v>6.2</v>
      </c>
    </row>
    <row r="266" spans="1:11" customFormat="1" ht="13.9" customHeight="1">
      <c r="A266" s="613"/>
      <c r="B266" s="204"/>
      <c r="C266" s="204"/>
      <c r="D266" s="204"/>
      <c r="E266" s="204" t="s">
        <v>8765</v>
      </c>
      <c r="F266" s="205">
        <v>0</v>
      </c>
      <c r="G266" s="204" t="s">
        <v>8766</v>
      </c>
      <c r="H266" s="205">
        <v>0</v>
      </c>
      <c r="I266" s="204" t="s">
        <v>8767</v>
      </c>
      <c r="J266" s="205">
        <v>0</v>
      </c>
      <c r="K266" s="614"/>
    </row>
    <row r="267" spans="1:11" customFormat="1" ht="26.45" customHeight="1" thickBot="1">
      <c r="A267" s="613"/>
      <c r="B267" s="204"/>
      <c r="C267" s="204"/>
      <c r="D267" s="204"/>
      <c r="E267" s="204" t="s">
        <v>8768</v>
      </c>
      <c r="F267" s="205">
        <v>1.77</v>
      </c>
      <c r="G267" s="204"/>
      <c r="H267" s="1000" t="s">
        <v>8769</v>
      </c>
      <c r="I267" s="1000"/>
      <c r="J267" s="205">
        <v>7.97</v>
      </c>
      <c r="K267" s="614"/>
    </row>
    <row r="268" spans="1:11" customFormat="1" ht="26.45" customHeight="1" thickTop="1">
      <c r="A268" s="615"/>
      <c r="B268" s="192"/>
      <c r="C268" s="192"/>
      <c r="D268" s="192"/>
      <c r="E268" s="192"/>
      <c r="F268" s="192"/>
      <c r="G268" s="192"/>
      <c r="H268" s="192"/>
      <c r="I268" s="192"/>
      <c r="J268" s="192"/>
      <c r="K268" s="616"/>
    </row>
    <row r="269" spans="1:11" customFormat="1" ht="26.45" customHeight="1">
      <c r="A269" s="605" t="s">
        <v>41772</v>
      </c>
      <c r="B269" s="186" t="s">
        <v>99</v>
      </c>
      <c r="C269" s="184" t="s">
        <v>100</v>
      </c>
      <c r="D269" s="184" t="s">
        <v>2</v>
      </c>
      <c r="E269" s="1001" t="s">
        <v>8359</v>
      </c>
      <c r="F269" s="1001"/>
      <c r="G269" s="185" t="s">
        <v>101</v>
      </c>
      <c r="H269" s="186" t="s">
        <v>102</v>
      </c>
      <c r="I269" s="186" t="s">
        <v>8755</v>
      </c>
      <c r="J269" s="186" t="s">
        <v>103</v>
      </c>
      <c r="K269" s="606" t="s">
        <v>104</v>
      </c>
    </row>
    <row r="270" spans="1:11" customFormat="1" ht="51">
      <c r="A270" s="607" t="s">
        <v>8756</v>
      </c>
      <c r="B270" s="189" t="s">
        <v>41755</v>
      </c>
      <c r="C270" s="187" t="s">
        <v>69</v>
      </c>
      <c r="D270" s="187" t="s">
        <v>6275</v>
      </c>
      <c r="E270" s="1002" t="s">
        <v>41151</v>
      </c>
      <c r="F270" s="1002"/>
      <c r="G270" s="188" t="s">
        <v>3</v>
      </c>
      <c r="H270" s="191">
        <v>1</v>
      </c>
      <c r="I270" s="190"/>
      <c r="J270" s="190">
        <v>111.56</v>
      </c>
      <c r="K270" s="608">
        <v>111.56</v>
      </c>
    </row>
    <row r="271" spans="1:11" customFormat="1" ht="26.45" customHeight="1">
      <c r="A271" s="609" t="s">
        <v>8758</v>
      </c>
      <c r="B271" s="195" t="s">
        <v>8800</v>
      </c>
      <c r="C271" s="193" t="s">
        <v>69</v>
      </c>
      <c r="D271" s="193" t="s">
        <v>7677</v>
      </c>
      <c r="E271" s="1003" t="s">
        <v>8762</v>
      </c>
      <c r="F271" s="1003"/>
      <c r="G271" s="194" t="s">
        <v>105</v>
      </c>
      <c r="H271" s="197">
        <v>0.59499999999999997</v>
      </c>
      <c r="I271" s="197">
        <v>0</v>
      </c>
      <c r="J271" s="196">
        <v>36.54</v>
      </c>
      <c r="K271" s="610">
        <v>21.74</v>
      </c>
    </row>
    <row r="272" spans="1:11" customFormat="1" ht="26.45" customHeight="1">
      <c r="A272" s="609" t="s">
        <v>8758</v>
      </c>
      <c r="B272" s="195" t="s">
        <v>8763</v>
      </c>
      <c r="C272" s="193" t="s">
        <v>69</v>
      </c>
      <c r="D272" s="193" t="s">
        <v>7709</v>
      </c>
      <c r="E272" s="1003" t="s">
        <v>8762</v>
      </c>
      <c r="F272" s="1003"/>
      <c r="G272" s="194" t="s">
        <v>105</v>
      </c>
      <c r="H272" s="197">
        <v>0.19500000000000001</v>
      </c>
      <c r="I272" s="197">
        <v>0</v>
      </c>
      <c r="J272" s="196">
        <v>26.82</v>
      </c>
      <c r="K272" s="610">
        <v>5.22</v>
      </c>
    </row>
    <row r="273" spans="1:11" customFormat="1" ht="13.9" customHeight="1">
      <c r="A273" s="611" t="s">
        <v>8764</v>
      </c>
      <c r="B273" s="200" t="s">
        <v>41795</v>
      </c>
      <c r="C273" s="198" t="s">
        <v>69</v>
      </c>
      <c r="D273" s="198" t="s">
        <v>41796</v>
      </c>
      <c r="E273" s="999" t="s">
        <v>8363</v>
      </c>
      <c r="F273" s="999"/>
      <c r="G273" s="199" t="s">
        <v>8474</v>
      </c>
      <c r="H273" s="203">
        <v>2.9600000000000001E-2</v>
      </c>
      <c r="I273" s="203">
        <v>0</v>
      </c>
      <c r="J273" s="201">
        <v>88.53</v>
      </c>
      <c r="K273" s="612">
        <v>2.62</v>
      </c>
    </row>
    <row r="274" spans="1:11" customFormat="1" ht="26.45" customHeight="1">
      <c r="A274" s="611" t="s">
        <v>8764</v>
      </c>
      <c r="B274" s="200" t="s">
        <v>41612</v>
      </c>
      <c r="C274" s="198" t="s">
        <v>69</v>
      </c>
      <c r="D274" s="198" t="s">
        <v>41613</v>
      </c>
      <c r="E274" s="999" t="s">
        <v>8363</v>
      </c>
      <c r="F274" s="999"/>
      <c r="G274" s="199" t="s">
        <v>3</v>
      </c>
      <c r="H274" s="203">
        <v>2.1059999999999999</v>
      </c>
      <c r="I274" s="203">
        <v>0</v>
      </c>
      <c r="J274" s="201">
        <v>21.02</v>
      </c>
      <c r="K274" s="612">
        <v>44.26</v>
      </c>
    </row>
    <row r="275" spans="1:11" customFormat="1" ht="26.45" customHeight="1">
      <c r="A275" s="611" t="s">
        <v>8764</v>
      </c>
      <c r="B275" s="200" t="s">
        <v>41797</v>
      </c>
      <c r="C275" s="198" t="s">
        <v>69</v>
      </c>
      <c r="D275" s="198" t="s">
        <v>41798</v>
      </c>
      <c r="E275" s="999" t="s">
        <v>8363</v>
      </c>
      <c r="F275" s="999"/>
      <c r="G275" s="199" t="s">
        <v>75</v>
      </c>
      <c r="H275" s="203">
        <v>0.91169999999999995</v>
      </c>
      <c r="I275" s="203">
        <v>0</v>
      </c>
      <c r="J275" s="201">
        <v>6.6</v>
      </c>
      <c r="K275" s="612">
        <v>6.01</v>
      </c>
    </row>
    <row r="276" spans="1:11" customFormat="1" ht="13.9" customHeight="1">
      <c r="A276" s="611" t="s">
        <v>8764</v>
      </c>
      <c r="B276" s="200" t="s">
        <v>41799</v>
      </c>
      <c r="C276" s="198" t="s">
        <v>69</v>
      </c>
      <c r="D276" s="198" t="s">
        <v>41800</v>
      </c>
      <c r="E276" s="999" t="s">
        <v>8363</v>
      </c>
      <c r="F276" s="999"/>
      <c r="G276" s="199" t="s">
        <v>75</v>
      </c>
      <c r="H276" s="203">
        <v>2.9138999999999999</v>
      </c>
      <c r="I276" s="203">
        <v>0</v>
      </c>
      <c r="J276" s="201">
        <v>7.49</v>
      </c>
      <c r="K276" s="612">
        <v>21.82</v>
      </c>
    </row>
    <row r="277" spans="1:11" customFormat="1" ht="13.9" customHeight="1">
      <c r="A277" s="611" t="s">
        <v>8764</v>
      </c>
      <c r="B277" s="200" t="s">
        <v>41801</v>
      </c>
      <c r="C277" s="198" t="s">
        <v>69</v>
      </c>
      <c r="D277" s="198" t="s">
        <v>41802</v>
      </c>
      <c r="E277" s="999" t="s">
        <v>8363</v>
      </c>
      <c r="F277" s="999"/>
      <c r="G277" s="199" t="s">
        <v>75</v>
      </c>
      <c r="H277" s="203">
        <v>2.5026999999999999</v>
      </c>
      <c r="I277" s="203">
        <v>0</v>
      </c>
      <c r="J277" s="201">
        <v>0.33</v>
      </c>
      <c r="K277" s="612">
        <v>0.82</v>
      </c>
    </row>
    <row r="278" spans="1:11" customFormat="1" ht="13.9" customHeight="1">
      <c r="A278" s="611" t="s">
        <v>8764</v>
      </c>
      <c r="B278" s="200" t="s">
        <v>8587</v>
      </c>
      <c r="C278" s="198" t="s">
        <v>69</v>
      </c>
      <c r="D278" s="198" t="s">
        <v>8588</v>
      </c>
      <c r="E278" s="999" t="s">
        <v>8363</v>
      </c>
      <c r="F278" s="999"/>
      <c r="G278" s="199" t="s">
        <v>75</v>
      </c>
      <c r="H278" s="203">
        <v>0.79249999999999998</v>
      </c>
      <c r="I278" s="203">
        <v>0</v>
      </c>
      <c r="J278" s="201">
        <v>2.91</v>
      </c>
      <c r="K278" s="612">
        <v>2.2999999999999998</v>
      </c>
    </row>
    <row r="279" spans="1:11" customFormat="1" ht="13.9" customHeight="1">
      <c r="A279" s="611" t="s">
        <v>8764</v>
      </c>
      <c r="B279" s="200" t="s">
        <v>41614</v>
      </c>
      <c r="C279" s="198" t="s">
        <v>69</v>
      </c>
      <c r="D279" s="198" t="s">
        <v>41615</v>
      </c>
      <c r="E279" s="999" t="s">
        <v>8363</v>
      </c>
      <c r="F279" s="999"/>
      <c r="G279" s="199" t="s">
        <v>73</v>
      </c>
      <c r="H279" s="203">
        <v>1.0978000000000001</v>
      </c>
      <c r="I279" s="203">
        <v>0</v>
      </c>
      <c r="J279" s="201">
        <v>3.64</v>
      </c>
      <c r="K279" s="612">
        <v>3.99</v>
      </c>
    </row>
    <row r="280" spans="1:11" customFormat="1" ht="13.9" customHeight="1">
      <c r="A280" s="611" t="s">
        <v>8764</v>
      </c>
      <c r="B280" s="200" t="s">
        <v>41616</v>
      </c>
      <c r="C280" s="198" t="s">
        <v>69</v>
      </c>
      <c r="D280" s="198" t="s">
        <v>41617</v>
      </c>
      <c r="E280" s="999" t="s">
        <v>8363</v>
      </c>
      <c r="F280" s="999"/>
      <c r="G280" s="199" t="s">
        <v>79</v>
      </c>
      <c r="H280" s="203">
        <v>20.186800000000002</v>
      </c>
      <c r="I280" s="203">
        <v>0</v>
      </c>
      <c r="J280" s="201">
        <v>0.13</v>
      </c>
      <c r="K280" s="612">
        <v>2.62</v>
      </c>
    </row>
    <row r="281" spans="1:11" customFormat="1" ht="13.9" customHeight="1">
      <c r="A281" s="611" t="s">
        <v>8764</v>
      </c>
      <c r="B281" s="200" t="s">
        <v>8559</v>
      </c>
      <c r="C281" s="198" t="s">
        <v>69</v>
      </c>
      <c r="D281" s="198" t="s">
        <v>8560</v>
      </c>
      <c r="E281" s="999" t="s">
        <v>8363</v>
      </c>
      <c r="F281" s="999"/>
      <c r="G281" s="199" t="s">
        <v>79</v>
      </c>
      <c r="H281" s="203">
        <v>0.54410000000000003</v>
      </c>
      <c r="I281" s="203">
        <v>0</v>
      </c>
      <c r="J281" s="201">
        <v>0.3</v>
      </c>
      <c r="K281" s="612">
        <v>0.16</v>
      </c>
    </row>
    <row r="282" spans="1:11" customFormat="1" ht="13.9" customHeight="1">
      <c r="A282" s="613"/>
      <c r="B282" s="204"/>
      <c r="C282" s="204"/>
      <c r="D282" s="204"/>
      <c r="E282" s="204" t="s">
        <v>8765</v>
      </c>
      <c r="F282" s="205">
        <v>20.66</v>
      </c>
      <c r="G282" s="204" t="s">
        <v>8766</v>
      </c>
      <c r="H282" s="205">
        <v>0</v>
      </c>
      <c r="I282" s="204" t="s">
        <v>8767</v>
      </c>
      <c r="J282" s="205">
        <v>20.66</v>
      </c>
      <c r="K282" s="614"/>
    </row>
    <row r="283" spans="1:11" customFormat="1" ht="15" thickBot="1">
      <c r="A283" s="613"/>
      <c r="B283" s="204"/>
      <c r="C283" s="204"/>
      <c r="D283" s="204"/>
      <c r="E283" s="204" t="s">
        <v>8768</v>
      </c>
      <c r="F283" s="205">
        <v>31.9</v>
      </c>
      <c r="G283" s="204"/>
      <c r="H283" s="1000" t="s">
        <v>8769</v>
      </c>
      <c r="I283" s="1000"/>
      <c r="J283" s="205">
        <v>143.46</v>
      </c>
      <c r="K283" s="614"/>
    </row>
    <row r="284" spans="1:11" customFormat="1" ht="15" thickTop="1">
      <c r="A284" s="615"/>
      <c r="B284" s="192"/>
      <c r="C284" s="192"/>
      <c r="D284" s="192"/>
      <c r="E284" s="192"/>
      <c r="F284" s="192"/>
      <c r="G284" s="192"/>
      <c r="H284" s="192"/>
      <c r="I284" s="192"/>
      <c r="J284" s="192"/>
      <c r="K284" s="616"/>
    </row>
    <row r="285" spans="1:11" customFormat="1" ht="15">
      <c r="A285" s="605" t="s">
        <v>8852</v>
      </c>
      <c r="B285" s="186" t="s">
        <v>99</v>
      </c>
      <c r="C285" s="184" t="s">
        <v>100</v>
      </c>
      <c r="D285" s="184" t="s">
        <v>2</v>
      </c>
      <c r="E285" s="1001" t="s">
        <v>8359</v>
      </c>
      <c r="F285" s="1001"/>
      <c r="G285" s="185" t="s">
        <v>101</v>
      </c>
      <c r="H285" s="186" t="s">
        <v>102</v>
      </c>
      <c r="I285" s="186" t="s">
        <v>8755</v>
      </c>
      <c r="J285" s="186" t="s">
        <v>103</v>
      </c>
      <c r="K285" s="606" t="s">
        <v>104</v>
      </c>
    </row>
    <row r="286" spans="1:11" customFormat="1" ht="26.45" customHeight="1">
      <c r="A286" s="607" t="s">
        <v>8756</v>
      </c>
      <c r="B286" s="189" t="s">
        <v>41756</v>
      </c>
      <c r="C286" s="187" t="s">
        <v>69</v>
      </c>
      <c r="D286" s="187" t="s">
        <v>5941</v>
      </c>
      <c r="E286" s="1002" t="s">
        <v>8853</v>
      </c>
      <c r="F286" s="1002"/>
      <c r="G286" s="188" t="s">
        <v>4</v>
      </c>
      <c r="H286" s="191">
        <v>1</v>
      </c>
      <c r="I286" s="190"/>
      <c r="J286" s="190">
        <v>128.76</v>
      </c>
      <c r="K286" s="608">
        <v>128.76</v>
      </c>
    </row>
    <row r="287" spans="1:11" customFormat="1" ht="39.6" customHeight="1">
      <c r="A287" s="609" t="s">
        <v>8758</v>
      </c>
      <c r="B287" s="195" t="s">
        <v>8834</v>
      </c>
      <c r="C287" s="193" t="s">
        <v>69</v>
      </c>
      <c r="D287" s="193" t="s">
        <v>7702</v>
      </c>
      <c r="E287" s="1003" t="s">
        <v>8762</v>
      </c>
      <c r="F287" s="1003"/>
      <c r="G287" s="194" t="s">
        <v>105</v>
      </c>
      <c r="H287" s="197">
        <v>1.004</v>
      </c>
      <c r="I287" s="197">
        <v>0</v>
      </c>
      <c r="J287" s="196">
        <v>34.36</v>
      </c>
      <c r="K287" s="610">
        <v>34.49</v>
      </c>
    </row>
    <row r="288" spans="1:11" customFormat="1" ht="39.6" customHeight="1">
      <c r="A288" s="609" t="s">
        <v>8758</v>
      </c>
      <c r="B288" s="195" t="s">
        <v>8763</v>
      </c>
      <c r="C288" s="193" t="s">
        <v>69</v>
      </c>
      <c r="D288" s="193" t="s">
        <v>7709</v>
      </c>
      <c r="E288" s="1003" t="s">
        <v>8762</v>
      </c>
      <c r="F288" s="1003"/>
      <c r="G288" s="194" t="s">
        <v>105</v>
      </c>
      <c r="H288" s="197">
        <v>3.5150000000000001</v>
      </c>
      <c r="I288" s="197">
        <v>0</v>
      </c>
      <c r="J288" s="196">
        <v>26.82</v>
      </c>
      <c r="K288" s="610">
        <v>94.27</v>
      </c>
    </row>
    <row r="289" spans="1:11" customFormat="1" ht="39.6" customHeight="1">
      <c r="A289" s="613"/>
      <c r="B289" s="204"/>
      <c r="C289" s="204"/>
      <c r="D289" s="204"/>
      <c r="E289" s="204" t="s">
        <v>8765</v>
      </c>
      <c r="F289" s="205">
        <v>88.97</v>
      </c>
      <c r="G289" s="204" t="s">
        <v>8766</v>
      </c>
      <c r="H289" s="205">
        <v>0</v>
      </c>
      <c r="I289" s="204" t="s">
        <v>8767</v>
      </c>
      <c r="J289" s="205">
        <v>88.97</v>
      </c>
      <c r="K289" s="614"/>
    </row>
    <row r="290" spans="1:11" customFormat="1" ht="52.9" customHeight="1" thickBot="1">
      <c r="A290" s="613"/>
      <c r="B290" s="204"/>
      <c r="C290" s="204"/>
      <c r="D290" s="204"/>
      <c r="E290" s="204" t="s">
        <v>8768</v>
      </c>
      <c r="F290" s="205">
        <v>36.82</v>
      </c>
      <c r="G290" s="204"/>
      <c r="H290" s="1000" t="s">
        <v>8769</v>
      </c>
      <c r="I290" s="1000"/>
      <c r="J290" s="205">
        <v>165.58</v>
      </c>
      <c r="K290" s="614"/>
    </row>
    <row r="291" spans="1:11" customFormat="1" ht="39.6" customHeight="1" thickTop="1">
      <c r="A291" s="615"/>
      <c r="B291" s="192"/>
      <c r="C291" s="192"/>
      <c r="D291" s="192"/>
      <c r="E291" s="192"/>
      <c r="F291" s="192"/>
      <c r="G291" s="192"/>
      <c r="H291" s="192"/>
      <c r="I291" s="192"/>
      <c r="J291" s="192"/>
      <c r="K291" s="616"/>
    </row>
    <row r="292" spans="1:11" customFormat="1" ht="15">
      <c r="A292" s="605" t="s">
        <v>8854</v>
      </c>
      <c r="B292" s="186" t="s">
        <v>99</v>
      </c>
      <c r="C292" s="184" t="s">
        <v>100</v>
      </c>
      <c r="D292" s="184" t="s">
        <v>2</v>
      </c>
      <c r="E292" s="1001" t="s">
        <v>8359</v>
      </c>
      <c r="F292" s="1001"/>
      <c r="G292" s="185" t="s">
        <v>101</v>
      </c>
      <c r="H292" s="186" t="s">
        <v>102</v>
      </c>
      <c r="I292" s="186" t="s">
        <v>8755</v>
      </c>
      <c r="J292" s="186" t="s">
        <v>103</v>
      </c>
      <c r="K292" s="606" t="s">
        <v>104</v>
      </c>
    </row>
    <row r="293" spans="1:11" customFormat="1" ht="26.45" customHeight="1">
      <c r="A293" s="607" t="s">
        <v>8756</v>
      </c>
      <c r="B293" s="189" t="s">
        <v>8243</v>
      </c>
      <c r="C293" s="187" t="s">
        <v>69</v>
      </c>
      <c r="D293" s="187" t="s">
        <v>2660</v>
      </c>
      <c r="E293" s="1002" t="s">
        <v>8793</v>
      </c>
      <c r="F293" s="1002"/>
      <c r="G293" s="188" t="s">
        <v>3</v>
      </c>
      <c r="H293" s="191">
        <v>1</v>
      </c>
      <c r="I293" s="190"/>
      <c r="J293" s="190">
        <v>37.64</v>
      </c>
      <c r="K293" s="608">
        <v>37.64</v>
      </c>
    </row>
    <row r="294" spans="1:11" customFormat="1" ht="26.45" customHeight="1">
      <c r="A294" s="609" t="s">
        <v>8758</v>
      </c>
      <c r="B294" s="195" t="s">
        <v>8834</v>
      </c>
      <c r="C294" s="193" t="s">
        <v>69</v>
      </c>
      <c r="D294" s="193" t="s">
        <v>7702</v>
      </c>
      <c r="E294" s="1003" t="s">
        <v>8762</v>
      </c>
      <c r="F294" s="1003"/>
      <c r="G294" s="194" t="s">
        <v>105</v>
      </c>
      <c r="H294" s="197">
        <v>0.25414999999999999</v>
      </c>
      <c r="I294" s="197">
        <v>0</v>
      </c>
      <c r="J294" s="196">
        <v>34.36</v>
      </c>
      <c r="K294" s="610">
        <v>8.73</v>
      </c>
    </row>
    <row r="295" spans="1:11" customFormat="1" ht="26.45" customHeight="1">
      <c r="A295" s="609" t="s">
        <v>8758</v>
      </c>
      <c r="B295" s="195" t="s">
        <v>8763</v>
      </c>
      <c r="C295" s="193" t="s">
        <v>69</v>
      </c>
      <c r="D295" s="193" t="s">
        <v>7709</v>
      </c>
      <c r="E295" s="1003" t="s">
        <v>8762</v>
      </c>
      <c r="F295" s="1003"/>
      <c r="G295" s="194" t="s">
        <v>105</v>
      </c>
      <c r="H295" s="197">
        <v>9.1899999999999996E-2</v>
      </c>
      <c r="I295" s="197">
        <v>0</v>
      </c>
      <c r="J295" s="196">
        <v>26.82</v>
      </c>
      <c r="K295" s="610">
        <v>2.46</v>
      </c>
    </row>
    <row r="296" spans="1:11" customFormat="1" ht="26.45" customHeight="1">
      <c r="A296" s="609" t="s">
        <v>8758</v>
      </c>
      <c r="B296" s="195" t="s">
        <v>8855</v>
      </c>
      <c r="C296" s="193" t="s">
        <v>69</v>
      </c>
      <c r="D296" s="193" t="s">
        <v>3013</v>
      </c>
      <c r="E296" s="1003" t="s">
        <v>8793</v>
      </c>
      <c r="F296" s="1003"/>
      <c r="G296" s="194" t="s">
        <v>4</v>
      </c>
      <c r="H296" s="197">
        <v>6.9000000000000006E-2</v>
      </c>
      <c r="I296" s="197">
        <v>0</v>
      </c>
      <c r="J296" s="196">
        <v>383.38</v>
      </c>
      <c r="K296" s="610">
        <v>26.45</v>
      </c>
    </row>
    <row r="297" spans="1:11" customFormat="1" ht="52.9" customHeight="1">
      <c r="A297" s="613"/>
      <c r="B297" s="204"/>
      <c r="C297" s="204"/>
      <c r="D297" s="204"/>
      <c r="E297" s="204" t="s">
        <v>8765</v>
      </c>
      <c r="F297" s="205">
        <v>12.77</v>
      </c>
      <c r="G297" s="204" t="s">
        <v>8766</v>
      </c>
      <c r="H297" s="205">
        <v>0</v>
      </c>
      <c r="I297" s="204" t="s">
        <v>8767</v>
      </c>
      <c r="J297" s="205">
        <v>12.77</v>
      </c>
      <c r="K297" s="614"/>
    </row>
    <row r="298" spans="1:11" customFormat="1" ht="39.6" customHeight="1" thickBot="1">
      <c r="A298" s="613"/>
      <c r="B298" s="204"/>
      <c r="C298" s="204"/>
      <c r="D298" s="204"/>
      <c r="E298" s="204" t="s">
        <v>8768</v>
      </c>
      <c r="F298" s="205">
        <v>10.76</v>
      </c>
      <c r="G298" s="204"/>
      <c r="H298" s="1000" t="s">
        <v>8769</v>
      </c>
      <c r="I298" s="1000"/>
      <c r="J298" s="205">
        <v>48.4</v>
      </c>
      <c r="K298" s="614"/>
    </row>
    <row r="299" spans="1:11" customFormat="1" ht="15" thickTop="1">
      <c r="A299" s="615"/>
      <c r="B299" s="192"/>
      <c r="C299" s="192"/>
      <c r="D299" s="192"/>
      <c r="E299" s="192"/>
      <c r="F299" s="192"/>
      <c r="G299" s="192"/>
      <c r="H299" s="192"/>
      <c r="I299" s="192"/>
      <c r="J299" s="192"/>
      <c r="K299" s="616"/>
    </row>
    <row r="300" spans="1:11" customFormat="1" ht="15">
      <c r="A300" s="605" t="s">
        <v>8856</v>
      </c>
      <c r="B300" s="186" t="s">
        <v>99</v>
      </c>
      <c r="C300" s="184" t="s">
        <v>100</v>
      </c>
      <c r="D300" s="184" t="s">
        <v>2</v>
      </c>
      <c r="E300" s="1001" t="s">
        <v>8359</v>
      </c>
      <c r="F300" s="1001"/>
      <c r="G300" s="185" t="s">
        <v>101</v>
      </c>
      <c r="H300" s="186" t="s">
        <v>102</v>
      </c>
      <c r="I300" s="186" t="s">
        <v>8755</v>
      </c>
      <c r="J300" s="186" t="s">
        <v>103</v>
      </c>
      <c r="K300" s="606" t="s">
        <v>104</v>
      </c>
    </row>
    <row r="301" spans="1:11" customFormat="1" ht="26.45" customHeight="1">
      <c r="A301" s="607" t="s">
        <v>8756</v>
      </c>
      <c r="B301" s="189" t="s">
        <v>41757</v>
      </c>
      <c r="C301" s="187" t="s">
        <v>69</v>
      </c>
      <c r="D301" s="187" t="s">
        <v>2791</v>
      </c>
      <c r="E301" s="1002" t="s">
        <v>8793</v>
      </c>
      <c r="F301" s="1002"/>
      <c r="G301" s="188" t="s">
        <v>3</v>
      </c>
      <c r="H301" s="191">
        <v>1</v>
      </c>
      <c r="I301" s="190"/>
      <c r="J301" s="190">
        <v>104.82</v>
      </c>
      <c r="K301" s="608">
        <v>104.82</v>
      </c>
    </row>
    <row r="302" spans="1:11" customFormat="1" ht="26.45" customHeight="1">
      <c r="A302" s="609" t="s">
        <v>8758</v>
      </c>
      <c r="B302" s="195" t="s">
        <v>8775</v>
      </c>
      <c r="C302" s="193" t="s">
        <v>69</v>
      </c>
      <c r="D302" s="193" t="s">
        <v>7646</v>
      </c>
      <c r="E302" s="1003" t="s">
        <v>8762</v>
      </c>
      <c r="F302" s="1003"/>
      <c r="G302" s="194" t="s">
        <v>105</v>
      </c>
      <c r="H302" s="197">
        <v>0.503</v>
      </c>
      <c r="I302" s="197">
        <v>0</v>
      </c>
      <c r="J302" s="196">
        <v>27.6</v>
      </c>
      <c r="K302" s="610">
        <v>13.88</v>
      </c>
    </row>
    <row r="303" spans="1:11" customFormat="1" ht="39.6" customHeight="1">
      <c r="A303" s="609" t="s">
        <v>8758</v>
      </c>
      <c r="B303" s="195" t="s">
        <v>8761</v>
      </c>
      <c r="C303" s="193" t="s">
        <v>69</v>
      </c>
      <c r="D303" s="193" t="s">
        <v>7665</v>
      </c>
      <c r="E303" s="1003" t="s">
        <v>8762</v>
      </c>
      <c r="F303" s="1003"/>
      <c r="G303" s="194" t="s">
        <v>105</v>
      </c>
      <c r="H303" s="197">
        <v>1.179</v>
      </c>
      <c r="I303" s="197">
        <v>0</v>
      </c>
      <c r="J303" s="196">
        <v>34.26</v>
      </c>
      <c r="K303" s="610">
        <v>40.39</v>
      </c>
    </row>
    <row r="304" spans="1:11" customFormat="1" ht="26.45" customHeight="1">
      <c r="A304" s="609" t="s">
        <v>8758</v>
      </c>
      <c r="B304" s="195" t="s">
        <v>8776</v>
      </c>
      <c r="C304" s="193" t="s">
        <v>69</v>
      </c>
      <c r="D304" s="193" t="s">
        <v>918</v>
      </c>
      <c r="E304" s="1003" t="s">
        <v>8777</v>
      </c>
      <c r="F304" s="1003"/>
      <c r="G304" s="194" t="s">
        <v>829</v>
      </c>
      <c r="H304" s="197">
        <v>2.5999999999999999E-2</v>
      </c>
      <c r="I304" s="197">
        <v>0</v>
      </c>
      <c r="J304" s="196">
        <v>38.880000000000003</v>
      </c>
      <c r="K304" s="610">
        <v>1.01</v>
      </c>
    </row>
    <row r="305" spans="1:11" customFormat="1" ht="26.45" customHeight="1">
      <c r="A305" s="609" t="s">
        <v>8758</v>
      </c>
      <c r="B305" s="195" t="s">
        <v>8778</v>
      </c>
      <c r="C305" s="193" t="s">
        <v>69</v>
      </c>
      <c r="D305" s="193" t="s">
        <v>1070</v>
      </c>
      <c r="E305" s="1003" t="s">
        <v>8777</v>
      </c>
      <c r="F305" s="1003"/>
      <c r="G305" s="194" t="s">
        <v>982</v>
      </c>
      <c r="H305" s="197">
        <v>0.10299999999999999</v>
      </c>
      <c r="I305" s="197">
        <v>0</v>
      </c>
      <c r="J305" s="196">
        <v>37.25</v>
      </c>
      <c r="K305" s="610">
        <v>3.83</v>
      </c>
    </row>
    <row r="306" spans="1:11" customFormat="1" ht="25.5">
      <c r="A306" s="611" t="s">
        <v>8764</v>
      </c>
      <c r="B306" s="200" t="s">
        <v>8628</v>
      </c>
      <c r="C306" s="198" t="s">
        <v>69</v>
      </c>
      <c r="D306" s="198" t="s">
        <v>8629</v>
      </c>
      <c r="E306" s="999" t="s">
        <v>8363</v>
      </c>
      <c r="F306" s="999"/>
      <c r="G306" s="199" t="s">
        <v>106</v>
      </c>
      <c r="H306" s="203">
        <v>1.67E-2</v>
      </c>
      <c r="I306" s="203">
        <v>0</v>
      </c>
      <c r="J306" s="201">
        <v>7.97</v>
      </c>
      <c r="K306" s="612">
        <v>0.13</v>
      </c>
    </row>
    <row r="307" spans="1:11" customFormat="1" ht="25.5">
      <c r="A307" s="611" t="s">
        <v>8764</v>
      </c>
      <c r="B307" s="200" t="s">
        <v>8383</v>
      </c>
      <c r="C307" s="198" t="s">
        <v>69</v>
      </c>
      <c r="D307" s="198" t="s">
        <v>8384</v>
      </c>
      <c r="E307" s="999" t="s">
        <v>8363</v>
      </c>
      <c r="F307" s="999"/>
      <c r="G307" s="199" t="s">
        <v>75</v>
      </c>
      <c r="H307" s="203">
        <v>1.1659999999999999</v>
      </c>
      <c r="I307" s="203">
        <v>0</v>
      </c>
      <c r="J307" s="201">
        <v>8.42</v>
      </c>
      <c r="K307" s="612">
        <v>9.81</v>
      </c>
    </row>
    <row r="308" spans="1:11" customFormat="1" ht="13.9" customHeight="1">
      <c r="A308" s="611" t="s">
        <v>8764</v>
      </c>
      <c r="B308" s="200" t="s">
        <v>8456</v>
      </c>
      <c r="C308" s="198" t="s">
        <v>69</v>
      </c>
      <c r="D308" s="198" t="s">
        <v>8457</v>
      </c>
      <c r="E308" s="999" t="s">
        <v>8363</v>
      </c>
      <c r="F308" s="999"/>
      <c r="G308" s="199" t="s">
        <v>75</v>
      </c>
      <c r="H308" s="203">
        <v>1.0529999999999999</v>
      </c>
      <c r="I308" s="203">
        <v>0</v>
      </c>
      <c r="J308" s="201">
        <v>2.94</v>
      </c>
      <c r="K308" s="612">
        <v>3.09</v>
      </c>
    </row>
    <row r="309" spans="1:11" customFormat="1" ht="39.6" customHeight="1">
      <c r="A309" s="611" t="s">
        <v>8764</v>
      </c>
      <c r="B309" s="200" t="s">
        <v>8527</v>
      </c>
      <c r="C309" s="198" t="s">
        <v>69</v>
      </c>
      <c r="D309" s="198" t="s">
        <v>8528</v>
      </c>
      <c r="E309" s="999" t="s">
        <v>8363</v>
      </c>
      <c r="F309" s="999"/>
      <c r="G309" s="199" t="s">
        <v>73</v>
      </c>
      <c r="H309" s="203">
        <v>4.9000000000000002E-2</v>
      </c>
      <c r="I309" s="203">
        <v>0</v>
      </c>
      <c r="J309" s="201">
        <v>19.07</v>
      </c>
      <c r="K309" s="612">
        <v>0.93</v>
      </c>
    </row>
    <row r="310" spans="1:11" customFormat="1">
      <c r="A310" s="611" t="s">
        <v>8764</v>
      </c>
      <c r="B310" s="200" t="s">
        <v>8481</v>
      </c>
      <c r="C310" s="198" t="s">
        <v>69</v>
      </c>
      <c r="D310" s="198" t="s">
        <v>8482</v>
      </c>
      <c r="E310" s="999" t="s">
        <v>8363</v>
      </c>
      <c r="F310" s="999"/>
      <c r="G310" s="199" t="s">
        <v>75</v>
      </c>
      <c r="H310" s="203">
        <v>2.1859999999999999</v>
      </c>
      <c r="I310" s="203">
        <v>0</v>
      </c>
      <c r="J310" s="201">
        <v>13.97</v>
      </c>
      <c r="K310" s="612">
        <v>30.53</v>
      </c>
    </row>
    <row r="311" spans="1:11" customFormat="1">
      <c r="A311" s="611" t="s">
        <v>8764</v>
      </c>
      <c r="B311" s="200" t="s">
        <v>8475</v>
      </c>
      <c r="C311" s="198" t="s">
        <v>69</v>
      </c>
      <c r="D311" s="198" t="s">
        <v>8476</v>
      </c>
      <c r="E311" s="999" t="s">
        <v>8363</v>
      </c>
      <c r="F311" s="999"/>
      <c r="G311" s="199" t="s">
        <v>73</v>
      </c>
      <c r="H311" s="203">
        <v>5.2999999999999999E-2</v>
      </c>
      <c r="I311" s="203">
        <v>0</v>
      </c>
      <c r="J311" s="201">
        <v>23.09</v>
      </c>
      <c r="K311" s="612">
        <v>1.22</v>
      </c>
    </row>
    <row r="312" spans="1:11" customFormat="1">
      <c r="A312" s="613"/>
      <c r="B312" s="204"/>
      <c r="C312" s="204"/>
      <c r="D312" s="204"/>
      <c r="E312" s="204" t="s">
        <v>8765</v>
      </c>
      <c r="F312" s="205">
        <v>43.32</v>
      </c>
      <c r="G312" s="204" t="s">
        <v>8766</v>
      </c>
      <c r="H312" s="205">
        <v>0</v>
      </c>
      <c r="I312" s="204" t="s">
        <v>8767</v>
      </c>
      <c r="J312" s="205">
        <v>43.32</v>
      </c>
      <c r="K312" s="614"/>
    </row>
    <row r="313" spans="1:11" customFormat="1" ht="15" thickBot="1">
      <c r="A313" s="613"/>
      <c r="B313" s="204"/>
      <c r="C313" s="204"/>
      <c r="D313" s="204"/>
      <c r="E313" s="204" t="s">
        <v>8768</v>
      </c>
      <c r="F313" s="205">
        <v>29.97</v>
      </c>
      <c r="G313" s="204"/>
      <c r="H313" s="1000" t="s">
        <v>8769</v>
      </c>
      <c r="I313" s="1000"/>
      <c r="J313" s="205">
        <v>134.79</v>
      </c>
      <c r="K313" s="614"/>
    </row>
    <row r="314" spans="1:11" customFormat="1" ht="15" thickTop="1">
      <c r="A314" s="615"/>
      <c r="B314" s="192"/>
      <c r="C314" s="192"/>
      <c r="D314" s="192"/>
      <c r="E314" s="192"/>
      <c r="F314" s="192"/>
      <c r="G314" s="192"/>
      <c r="H314" s="192"/>
      <c r="I314" s="192"/>
      <c r="J314" s="192"/>
      <c r="K314" s="616"/>
    </row>
    <row r="315" spans="1:11" customFormat="1" ht="13.9" customHeight="1">
      <c r="A315" s="605" t="s">
        <v>8857</v>
      </c>
      <c r="B315" s="186" t="s">
        <v>99</v>
      </c>
      <c r="C315" s="184" t="s">
        <v>100</v>
      </c>
      <c r="D315" s="184" t="s">
        <v>2</v>
      </c>
      <c r="E315" s="1001" t="s">
        <v>8359</v>
      </c>
      <c r="F315" s="1001"/>
      <c r="G315" s="185" t="s">
        <v>101</v>
      </c>
      <c r="H315" s="186" t="s">
        <v>102</v>
      </c>
      <c r="I315" s="186" t="s">
        <v>8755</v>
      </c>
      <c r="J315" s="186" t="s">
        <v>103</v>
      </c>
      <c r="K315" s="606" t="s">
        <v>104</v>
      </c>
    </row>
    <row r="316" spans="1:11" customFormat="1" ht="26.45" customHeight="1">
      <c r="A316" s="607" t="s">
        <v>8756</v>
      </c>
      <c r="B316" s="189" t="s">
        <v>41189</v>
      </c>
      <c r="C316" s="187" t="s">
        <v>69</v>
      </c>
      <c r="D316" s="187" t="s">
        <v>3071</v>
      </c>
      <c r="E316" s="1002" t="s">
        <v>8793</v>
      </c>
      <c r="F316" s="1002"/>
      <c r="G316" s="188" t="s">
        <v>73</v>
      </c>
      <c r="H316" s="191">
        <v>1</v>
      </c>
      <c r="I316" s="190"/>
      <c r="J316" s="190">
        <v>18.920000000000002</v>
      </c>
      <c r="K316" s="608">
        <v>18.920000000000002</v>
      </c>
    </row>
    <row r="317" spans="1:11" customFormat="1" ht="26.45" customHeight="1">
      <c r="A317" s="609" t="s">
        <v>8758</v>
      </c>
      <c r="B317" s="195" t="s">
        <v>8842</v>
      </c>
      <c r="C317" s="193" t="s">
        <v>69</v>
      </c>
      <c r="D317" s="193" t="s">
        <v>7645</v>
      </c>
      <c r="E317" s="1003" t="s">
        <v>8762</v>
      </c>
      <c r="F317" s="1003"/>
      <c r="G317" s="194" t="s">
        <v>105</v>
      </c>
      <c r="H317" s="197">
        <v>6.4000000000000001E-2</v>
      </c>
      <c r="I317" s="197">
        <v>0</v>
      </c>
      <c r="J317" s="196">
        <v>27.67</v>
      </c>
      <c r="K317" s="610">
        <v>1.77</v>
      </c>
    </row>
    <row r="318" spans="1:11" customFormat="1" ht="26.45" customHeight="1">
      <c r="A318" s="609" t="s">
        <v>8758</v>
      </c>
      <c r="B318" s="195" t="s">
        <v>8843</v>
      </c>
      <c r="C318" s="193" t="s">
        <v>69</v>
      </c>
      <c r="D318" s="193" t="s">
        <v>7651</v>
      </c>
      <c r="E318" s="1003" t="s">
        <v>8762</v>
      </c>
      <c r="F318" s="1003"/>
      <c r="G318" s="194" t="s">
        <v>105</v>
      </c>
      <c r="H318" s="197">
        <v>0.16600000000000001</v>
      </c>
      <c r="I318" s="197">
        <v>0</v>
      </c>
      <c r="J318" s="196">
        <v>33.369999999999997</v>
      </c>
      <c r="K318" s="610">
        <v>5.53</v>
      </c>
    </row>
    <row r="319" spans="1:11" customFormat="1" ht="26.45" customHeight="1">
      <c r="A319" s="609" t="s">
        <v>8758</v>
      </c>
      <c r="B319" s="195" t="s">
        <v>9025</v>
      </c>
      <c r="C319" s="193" t="s">
        <v>69</v>
      </c>
      <c r="D319" s="193" t="s">
        <v>2927</v>
      </c>
      <c r="E319" s="1003" t="s">
        <v>8793</v>
      </c>
      <c r="F319" s="1003"/>
      <c r="G319" s="194" t="s">
        <v>73</v>
      </c>
      <c r="H319" s="197">
        <v>1</v>
      </c>
      <c r="I319" s="197">
        <v>0</v>
      </c>
      <c r="J319" s="196">
        <v>10.91</v>
      </c>
      <c r="K319" s="610">
        <v>10.91</v>
      </c>
    </row>
    <row r="320" spans="1:11" customFormat="1" ht="25.5">
      <c r="A320" s="611" t="s">
        <v>8764</v>
      </c>
      <c r="B320" s="200" t="s">
        <v>8479</v>
      </c>
      <c r="C320" s="198" t="s">
        <v>69</v>
      </c>
      <c r="D320" s="198" t="s">
        <v>8480</v>
      </c>
      <c r="E320" s="999" t="s">
        <v>8363</v>
      </c>
      <c r="F320" s="999"/>
      <c r="G320" s="199" t="s">
        <v>79</v>
      </c>
      <c r="H320" s="203">
        <v>0.81899999999999995</v>
      </c>
      <c r="I320" s="203">
        <v>0</v>
      </c>
      <c r="J320" s="201">
        <v>0.22</v>
      </c>
      <c r="K320" s="612">
        <v>0.18</v>
      </c>
    </row>
    <row r="321" spans="1:11" customFormat="1" ht="25.5">
      <c r="A321" s="611" t="s">
        <v>8764</v>
      </c>
      <c r="B321" s="200" t="s">
        <v>8389</v>
      </c>
      <c r="C321" s="198" t="s">
        <v>69</v>
      </c>
      <c r="D321" s="198" t="s">
        <v>8390</v>
      </c>
      <c r="E321" s="999" t="s">
        <v>8363</v>
      </c>
      <c r="F321" s="999"/>
      <c r="G321" s="199" t="s">
        <v>73</v>
      </c>
      <c r="H321" s="203">
        <v>2.5000000000000001E-2</v>
      </c>
      <c r="I321" s="203">
        <v>0</v>
      </c>
      <c r="J321" s="201">
        <v>21.5</v>
      </c>
      <c r="K321" s="612">
        <v>0.53</v>
      </c>
    </row>
    <row r="322" spans="1:11" customFormat="1">
      <c r="A322" s="613"/>
      <c r="B322" s="204"/>
      <c r="C322" s="204"/>
      <c r="D322" s="204"/>
      <c r="E322" s="204" t="s">
        <v>8765</v>
      </c>
      <c r="F322" s="205">
        <v>6.85</v>
      </c>
      <c r="G322" s="204" t="s">
        <v>8766</v>
      </c>
      <c r="H322" s="205">
        <v>0</v>
      </c>
      <c r="I322" s="204" t="s">
        <v>8767</v>
      </c>
      <c r="J322" s="205">
        <v>6.85</v>
      </c>
      <c r="K322" s="614"/>
    </row>
    <row r="323" spans="1:11" customFormat="1" ht="15" thickBot="1">
      <c r="A323" s="613"/>
      <c r="B323" s="204"/>
      <c r="C323" s="204"/>
      <c r="D323" s="204"/>
      <c r="E323" s="204" t="s">
        <v>8768</v>
      </c>
      <c r="F323" s="205">
        <v>5.41</v>
      </c>
      <c r="G323" s="204"/>
      <c r="H323" s="1000" t="s">
        <v>8769</v>
      </c>
      <c r="I323" s="1000"/>
      <c r="J323" s="205">
        <v>24.33</v>
      </c>
      <c r="K323" s="614"/>
    </row>
    <row r="324" spans="1:11" customFormat="1" ht="15" thickTop="1">
      <c r="A324" s="615"/>
      <c r="B324" s="192"/>
      <c r="C324" s="192"/>
      <c r="D324" s="192"/>
      <c r="E324" s="192"/>
      <c r="F324" s="192"/>
      <c r="G324" s="192"/>
      <c r="H324" s="192"/>
      <c r="I324" s="192"/>
      <c r="J324" s="192"/>
      <c r="K324" s="616"/>
    </row>
    <row r="325" spans="1:11" customFormat="1" ht="26.45" customHeight="1">
      <c r="A325" s="605" t="s">
        <v>8858</v>
      </c>
      <c r="B325" s="186" t="s">
        <v>99</v>
      </c>
      <c r="C325" s="184" t="s">
        <v>100</v>
      </c>
      <c r="D325" s="184" t="s">
        <v>2</v>
      </c>
      <c r="E325" s="1001" t="s">
        <v>8359</v>
      </c>
      <c r="F325" s="1001"/>
      <c r="G325" s="185" t="s">
        <v>101</v>
      </c>
      <c r="H325" s="186" t="s">
        <v>102</v>
      </c>
      <c r="I325" s="186" t="s">
        <v>8755</v>
      </c>
      <c r="J325" s="186" t="s">
        <v>103</v>
      </c>
      <c r="K325" s="606" t="s">
        <v>104</v>
      </c>
    </row>
    <row r="326" spans="1:11" customFormat="1" ht="39.6" customHeight="1">
      <c r="A326" s="607" t="s">
        <v>8756</v>
      </c>
      <c r="B326" s="189" t="s">
        <v>41170</v>
      </c>
      <c r="C326" s="187" t="s">
        <v>69</v>
      </c>
      <c r="D326" s="187" t="s">
        <v>2992</v>
      </c>
      <c r="E326" s="1002" t="s">
        <v>8793</v>
      </c>
      <c r="F326" s="1002"/>
      <c r="G326" s="188" t="s">
        <v>73</v>
      </c>
      <c r="H326" s="191">
        <v>1</v>
      </c>
      <c r="I326" s="190"/>
      <c r="J326" s="190">
        <v>15.86</v>
      </c>
      <c r="K326" s="608">
        <v>15.86</v>
      </c>
    </row>
    <row r="327" spans="1:11" customFormat="1" ht="26.45" customHeight="1">
      <c r="A327" s="609" t="s">
        <v>8758</v>
      </c>
      <c r="B327" s="195" t="s">
        <v>8842</v>
      </c>
      <c r="C327" s="193" t="s">
        <v>69</v>
      </c>
      <c r="D327" s="193" t="s">
        <v>7645</v>
      </c>
      <c r="E327" s="1003" t="s">
        <v>8762</v>
      </c>
      <c r="F327" s="1003"/>
      <c r="G327" s="194" t="s">
        <v>105</v>
      </c>
      <c r="H327" s="197">
        <v>3.9E-2</v>
      </c>
      <c r="I327" s="197">
        <v>0</v>
      </c>
      <c r="J327" s="196">
        <v>27.67</v>
      </c>
      <c r="K327" s="610">
        <v>1.07</v>
      </c>
    </row>
    <row r="328" spans="1:11" customFormat="1" ht="26.45" customHeight="1">
      <c r="A328" s="609" t="s">
        <v>8758</v>
      </c>
      <c r="B328" s="195" t="s">
        <v>8843</v>
      </c>
      <c r="C328" s="193" t="s">
        <v>69</v>
      </c>
      <c r="D328" s="193" t="s">
        <v>7651</v>
      </c>
      <c r="E328" s="1003" t="s">
        <v>8762</v>
      </c>
      <c r="F328" s="1003"/>
      <c r="G328" s="194" t="s">
        <v>105</v>
      </c>
      <c r="H328" s="197">
        <v>0.10199999999999999</v>
      </c>
      <c r="I328" s="197">
        <v>0</v>
      </c>
      <c r="J328" s="196">
        <v>33.369999999999997</v>
      </c>
      <c r="K328" s="610">
        <v>3.4</v>
      </c>
    </row>
    <row r="329" spans="1:11" customFormat="1" ht="39.6" customHeight="1">
      <c r="A329" s="609" t="s">
        <v>8758</v>
      </c>
      <c r="B329" s="195" t="s">
        <v>8860</v>
      </c>
      <c r="C329" s="193" t="s">
        <v>69</v>
      </c>
      <c r="D329" s="193" t="s">
        <v>2929</v>
      </c>
      <c r="E329" s="1003" t="s">
        <v>8793</v>
      </c>
      <c r="F329" s="1003"/>
      <c r="G329" s="194" t="s">
        <v>73</v>
      </c>
      <c r="H329" s="197">
        <v>1</v>
      </c>
      <c r="I329" s="197">
        <v>0</v>
      </c>
      <c r="J329" s="196">
        <v>10.75</v>
      </c>
      <c r="K329" s="610">
        <v>10.75</v>
      </c>
    </row>
    <row r="330" spans="1:11" customFormat="1" ht="39.6" customHeight="1">
      <c r="A330" s="611" t="s">
        <v>8764</v>
      </c>
      <c r="B330" s="200" t="s">
        <v>8479</v>
      </c>
      <c r="C330" s="198" t="s">
        <v>69</v>
      </c>
      <c r="D330" s="198" t="s">
        <v>8480</v>
      </c>
      <c r="E330" s="999" t="s">
        <v>8363</v>
      </c>
      <c r="F330" s="999"/>
      <c r="G330" s="199" t="s">
        <v>79</v>
      </c>
      <c r="H330" s="203">
        <v>0.503</v>
      </c>
      <c r="I330" s="203">
        <v>0</v>
      </c>
      <c r="J330" s="201">
        <v>0.22</v>
      </c>
      <c r="K330" s="612">
        <v>0.11</v>
      </c>
    </row>
    <row r="331" spans="1:11" customFormat="1" ht="25.5">
      <c r="A331" s="611" t="s">
        <v>8764</v>
      </c>
      <c r="B331" s="200" t="s">
        <v>8389</v>
      </c>
      <c r="C331" s="198" t="s">
        <v>69</v>
      </c>
      <c r="D331" s="198" t="s">
        <v>8390</v>
      </c>
      <c r="E331" s="999" t="s">
        <v>8363</v>
      </c>
      <c r="F331" s="999"/>
      <c r="G331" s="199" t="s">
        <v>73</v>
      </c>
      <c r="H331" s="203">
        <v>2.5000000000000001E-2</v>
      </c>
      <c r="I331" s="203">
        <v>0</v>
      </c>
      <c r="J331" s="201">
        <v>21.5</v>
      </c>
      <c r="K331" s="612">
        <v>0.53</v>
      </c>
    </row>
    <row r="332" spans="1:11" customFormat="1">
      <c r="A332" s="613"/>
      <c r="B332" s="204"/>
      <c r="C332" s="204"/>
      <c r="D332" s="204"/>
      <c r="E332" s="204" t="s">
        <v>8765</v>
      </c>
      <c r="F332" s="205">
        <v>3.65</v>
      </c>
      <c r="G332" s="204" t="s">
        <v>8766</v>
      </c>
      <c r="H332" s="205">
        <v>0</v>
      </c>
      <c r="I332" s="204" t="s">
        <v>8767</v>
      </c>
      <c r="J332" s="205">
        <v>3.65</v>
      </c>
      <c r="K332" s="614"/>
    </row>
    <row r="333" spans="1:11" customFormat="1" ht="26.45" customHeight="1" thickBot="1">
      <c r="A333" s="613"/>
      <c r="B333" s="204"/>
      <c r="C333" s="204"/>
      <c r="D333" s="204"/>
      <c r="E333" s="204" t="s">
        <v>8768</v>
      </c>
      <c r="F333" s="205">
        <v>4.53</v>
      </c>
      <c r="G333" s="204"/>
      <c r="H333" s="1000" t="s">
        <v>8769</v>
      </c>
      <c r="I333" s="1000"/>
      <c r="J333" s="205">
        <v>20.39</v>
      </c>
      <c r="K333" s="614"/>
    </row>
    <row r="334" spans="1:11" customFormat="1" ht="26.45" customHeight="1" thickTop="1">
      <c r="A334" s="615"/>
      <c r="B334" s="192"/>
      <c r="C334" s="192"/>
      <c r="D334" s="192"/>
      <c r="E334" s="192"/>
      <c r="F334" s="192"/>
      <c r="G334" s="192"/>
      <c r="H334" s="192"/>
      <c r="I334" s="192"/>
      <c r="J334" s="192"/>
      <c r="K334" s="616"/>
    </row>
    <row r="335" spans="1:11" customFormat="1" ht="26.45" customHeight="1">
      <c r="A335" s="605" t="s">
        <v>8859</v>
      </c>
      <c r="B335" s="186" t="s">
        <v>99</v>
      </c>
      <c r="C335" s="184" t="s">
        <v>100</v>
      </c>
      <c r="D335" s="184" t="s">
        <v>2</v>
      </c>
      <c r="E335" s="1001" t="s">
        <v>8359</v>
      </c>
      <c r="F335" s="1001"/>
      <c r="G335" s="185" t="s">
        <v>101</v>
      </c>
      <c r="H335" s="186" t="s">
        <v>102</v>
      </c>
      <c r="I335" s="186" t="s">
        <v>8755</v>
      </c>
      <c r="J335" s="186" t="s">
        <v>103</v>
      </c>
      <c r="K335" s="606" t="s">
        <v>104</v>
      </c>
    </row>
    <row r="336" spans="1:11" customFormat="1" ht="26.45" customHeight="1">
      <c r="A336" s="607" t="s">
        <v>8756</v>
      </c>
      <c r="B336" s="189" t="s">
        <v>8244</v>
      </c>
      <c r="C336" s="187" t="s">
        <v>69</v>
      </c>
      <c r="D336" s="187" t="s">
        <v>74</v>
      </c>
      <c r="E336" s="1002" t="s">
        <v>8793</v>
      </c>
      <c r="F336" s="1002"/>
      <c r="G336" s="188" t="s">
        <v>3</v>
      </c>
      <c r="H336" s="191">
        <v>1</v>
      </c>
      <c r="I336" s="190"/>
      <c r="J336" s="190">
        <v>2.23</v>
      </c>
      <c r="K336" s="608">
        <v>2.23</v>
      </c>
    </row>
    <row r="337" spans="1:11" customFormat="1" ht="26.45" customHeight="1">
      <c r="A337" s="609" t="s">
        <v>8758</v>
      </c>
      <c r="B337" s="195" t="s">
        <v>8834</v>
      </c>
      <c r="C337" s="193" t="s">
        <v>69</v>
      </c>
      <c r="D337" s="193" t="s">
        <v>7702</v>
      </c>
      <c r="E337" s="1003" t="s">
        <v>8762</v>
      </c>
      <c r="F337" s="1003"/>
      <c r="G337" s="194" t="s">
        <v>105</v>
      </c>
      <c r="H337" s="197">
        <v>1.4E-2</v>
      </c>
      <c r="I337" s="197">
        <v>0</v>
      </c>
      <c r="J337" s="196">
        <v>34.36</v>
      </c>
      <c r="K337" s="610">
        <v>0.48</v>
      </c>
    </row>
    <row r="338" spans="1:11" customFormat="1" ht="26.45" customHeight="1">
      <c r="A338" s="609" t="s">
        <v>8758</v>
      </c>
      <c r="B338" s="195" t="s">
        <v>8763</v>
      </c>
      <c r="C338" s="193" t="s">
        <v>69</v>
      </c>
      <c r="D338" s="193" t="s">
        <v>7709</v>
      </c>
      <c r="E338" s="1003" t="s">
        <v>8762</v>
      </c>
      <c r="F338" s="1003"/>
      <c r="G338" s="194" t="s">
        <v>105</v>
      </c>
      <c r="H338" s="197">
        <v>5.0000000000000001E-3</v>
      </c>
      <c r="I338" s="197">
        <v>0</v>
      </c>
      <c r="J338" s="196">
        <v>26.82</v>
      </c>
      <c r="K338" s="610">
        <v>0.13</v>
      </c>
    </row>
    <row r="339" spans="1:11" customFormat="1" ht="26.45" customHeight="1">
      <c r="A339" s="611" t="s">
        <v>8764</v>
      </c>
      <c r="B339" s="200" t="s">
        <v>8446</v>
      </c>
      <c r="C339" s="198" t="s">
        <v>69</v>
      </c>
      <c r="D339" s="198" t="s">
        <v>8447</v>
      </c>
      <c r="E339" s="999" t="s">
        <v>8363</v>
      </c>
      <c r="F339" s="999"/>
      <c r="G339" s="199" t="s">
        <v>3</v>
      </c>
      <c r="H339" s="203">
        <v>1.04</v>
      </c>
      <c r="I339" s="203">
        <v>0</v>
      </c>
      <c r="J339" s="201">
        <v>1.56</v>
      </c>
      <c r="K339" s="612">
        <v>1.62</v>
      </c>
    </row>
    <row r="340" spans="1:11" customFormat="1" ht="26.45" customHeight="1">
      <c r="A340" s="613"/>
      <c r="B340" s="204"/>
      <c r="C340" s="204"/>
      <c r="D340" s="204"/>
      <c r="E340" s="204" t="s">
        <v>8765</v>
      </c>
      <c r="F340" s="205">
        <v>0.44</v>
      </c>
      <c r="G340" s="204" t="s">
        <v>8766</v>
      </c>
      <c r="H340" s="205">
        <v>0</v>
      </c>
      <c r="I340" s="204" t="s">
        <v>8767</v>
      </c>
      <c r="J340" s="205">
        <v>0.44</v>
      </c>
      <c r="K340" s="614"/>
    </row>
    <row r="341" spans="1:11" customFormat="1" ht="26.45" customHeight="1" thickBot="1">
      <c r="A341" s="613"/>
      <c r="B341" s="204"/>
      <c r="C341" s="204"/>
      <c r="D341" s="204"/>
      <c r="E341" s="204" t="s">
        <v>8768</v>
      </c>
      <c r="F341" s="205">
        <v>0.63</v>
      </c>
      <c r="G341" s="204"/>
      <c r="H341" s="1000" t="s">
        <v>8769</v>
      </c>
      <c r="I341" s="1000"/>
      <c r="J341" s="205">
        <v>2.86</v>
      </c>
      <c r="K341" s="614"/>
    </row>
    <row r="342" spans="1:11" customFormat="1" ht="26.45" customHeight="1" thickTop="1">
      <c r="A342" s="615"/>
      <c r="B342" s="192"/>
      <c r="C342" s="192"/>
      <c r="D342" s="192"/>
      <c r="E342" s="192"/>
      <c r="F342" s="192"/>
      <c r="G342" s="192"/>
      <c r="H342" s="192"/>
      <c r="I342" s="192"/>
      <c r="J342" s="192"/>
      <c r="K342" s="616"/>
    </row>
    <row r="343" spans="1:11" customFormat="1" ht="26.45" customHeight="1">
      <c r="A343" s="605" t="s">
        <v>41774</v>
      </c>
      <c r="B343" s="186" t="s">
        <v>99</v>
      </c>
      <c r="C343" s="184" t="s">
        <v>100</v>
      </c>
      <c r="D343" s="184" t="s">
        <v>2</v>
      </c>
      <c r="E343" s="1001" t="s">
        <v>8359</v>
      </c>
      <c r="F343" s="1001"/>
      <c r="G343" s="185" t="s">
        <v>101</v>
      </c>
      <c r="H343" s="186" t="s">
        <v>102</v>
      </c>
      <c r="I343" s="186" t="s">
        <v>8755</v>
      </c>
      <c r="J343" s="186" t="s">
        <v>103</v>
      </c>
      <c r="K343" s="606" t="s">
        <v>104</v>
      </c>
    </row>
    <row r="344" spans="1:11" customFormat="1" ht="26.45" customHeight="1">
      <c r="A344" s="607" t="s">
        <v>8756</v>
      </c>
      <c r="B344" s="189" t="s">
        <v>41758</v>
      </c>
      <c r="C344" s="187" t="s">
        <v>69</v>
      </c>
      <c r="D344" s="187" t="s">
        <v>2634</v>
      </c>
      <c r="E344" s="1002" t="s">
        <v>8793</v>
      </c>
      <c r="F344" s="1002"/>
      <c r="G344" s="188" t="s">
        <v>75</v>
      </c>
      <c r="H344" s="191">
        <v>1</v>
      </c>
      <c r="I344" s="190"/>
      <c r="J344" s="190">
        <v>145.53</v>
      </c>
      <c r="K344" s="608">
        <v>145.53</v>
      </c>
    </row>
    <row r="345" spans="1:11" customFormat="1" ht="26.45" customHeight="1">
      <c r="A345" s="609" t="s">
        <v>8758</v>
      </c>
      <c r="B345" s="195" t="s">
        <v>41803</v>
      </c>
      <c r="C345" s="193" t="s">
        <v>69</v>
      </c>
      <c r="D345" s="193" t="s">
        <v>7492</v>
      </c>
      <c r="E345" s="1003" t="s">
        <v>8826</v>
      </c>
      <c r="F345" s="1003"/>
      <c r="G345" s="194" t="s">
        <v>4</v>
      </c>
      <c r="H345" s="197">
        <v>9.6600000000000005E-2</v>
      </c>
      <c r="I345" s="197">
        <v>0</v>
      </c>
      <c r="J345" s="196">
        <v>10.23</v>
      </c>
      <c r="K345" s="610">
        <v>0.98</v>
      </c>
    </row>
    <row r="346" spans="1:11" customFormat="1" ht="26.45" customHeight="1">
      <c r="A346" s="609" t="s">
        <v>8758</v>
      </c>
      <c r="B346" s="195" t="s">
        <v>8763</v>
      </c>
      <c r="C346" s="193" t="s">
        <v>69</v>
      </c>
      <c r="D346" s="193" t="s">
        <v>7709</v>
      </c>
      <c r="E346" s="1003" t="s">
        <v>8762</v>
      </c>
      <c r="F346" s="1003"/>
      <c r="G346" s="194" t="s">
        <v>105</v>
      </c>
      <c r="H346" s="197">
        <v>0.25090000000000001</v>
      </c>
      <c r="I346" s="197">
        <v>0</v>
      </c>
      <c r="J346" s="196">
        <v>26.82</v>
      </c>
      <c r="K346" s="610">
        <v>6.72</v>
      </c>
    </row>
    <row r="347" spans="1:11" customFormat="1" ht="26.45" customHeight="1">
      <c r="A347" s="609" t="s">
        <v>8758</v>
      </c>
      <c r="B347" s="195" t="s">
        <v>41804</v>
      </c>
      <c r="C347" s="193" t="s">
        <v>69</v>
      </c>
      <c r="D347" s="193" t="s">
        <v>903</v>
      </c>
      <c r="E347" s="1003" t="s">
        <v>8777</v>
      </c>
      <c r="F347" s="1003"/>
      <c r="G347" s="194" t="s">
        <v>829</v>
      </c>
      <c r="H347" s="197">
        <v>2.4199999999999999E-2</v>
      </c>
      <c r="I347" s="197">
        <v>0</v>
      </c>
      <c r="J347" s="196">
        <v>846.34</v>
      </c>
      <c r="K347" s="610">
        <v>20.48</v>
      </c>
    </row>
    <row r="348" spans="1:11" customFormat="1" ht="26.45" customHeight="1">
      <c r="A348" s="609" t="s">
        <v>8758</v>
      </c>
      <c r="B348" s="195" t="s">
        <v>41805</v>
      </c>
      <c r="C348" s="193" t="s">
        <v>69</v>
      </c>
      <c r="D348" s="193" t="s">
        <v>1053</v>
      </c>
      <c r="E348" s="1003" t="s">
        <v>8777</v>
      </c>
      <c r="F348" s="1003"/>
      <c r="G348" s="194" t="s">
        <v>982</v>
      </c>
      <c r="H348" s="197">
        <v>5.9400000000000001E-2</v>
      </c>
      <c r="I348" s="197">
        <v>0</v>
      </c>
      <c r="J348" s="196">
        <v>384.07</v>
      </c>
      <c r="K348" s="610">
        <v>22.81</v>
      </c>
    </row>
    <row r="349" spans="1:11" customFormat="1" ht="26.45" customHeight="1">
      <c r="A349" s="609" t="s">
        <v>8758</v>
      </c>
      <c r="B349" s="195" t="s">
        <v>41716</v>
      </c>
      <c r="C349" s="193" t="s">
        <v>69</v>
      </c>
      <c r="D349" s="193" t="s">
        <v>7726</v>
      </c>
      <c r="E349" s="1003" t="s">
        <v>8762</v>
      </c>
      <c r="F349" s="1003"/>
      <c r="G349" s="194" t="s">
        <v>105</v>
      </c>
      <c r="H349" s="197">
        <v>8.3599999999999994E-2</v>
      </c>
      <c r="I349" s="197">
        <v>0</v>
      </c>
      <c r="J349" s="196">
        <v>43.96</v>
      </c>
      <c r="K349" s="610">
        <v>3.67</v>
      </c>
    </row>
    <row r="350" spans="1:11" customFormat="1" ht="26.45" customHeight="1">
      <c r="A350" s="609" t="s">
        <v>8758</v>
      </c>
      <c r="B350" s="195" t="s">
        <v>41806</v>
      </c>
      <c r="C350" s="193" t="s">
        <v>69</v>
      </c>
      <c r="D350" s="193" t="s">
        <v>7728</v>
      </c>
      <c r="E350" s="1003" t="s">
        <v>8762</v>
      </c>
      <c r="F350" s="1003"/>
      <c r="G350" s="194" t="s">
        <v>105</v>
      </c>
      <c r="H350" s="197">
        <v>1.5699999999999999E-2</v>
      </c>
      <c r="I350" s="197">
        <v>0</v>
      </c>
      <c r="J350" s="196">
        <v>129.13</v>
      </c>
      <c r="K350" s="610">
        <v>2.02</v>
      </c>
    </row>
    <row r="351" spans="1:11" customFormat="1" ht="26.45" customHeight="1">
      <c r="A351" s="609" t="s">
        <v>8758</v>
      </c>
      <c r="B351" s="195" t="s">
        <v>41807</v>
      </c>
      <c r="C351" s="193" t="s">
        <v>69</v>
      </c>
      <c r="D351" s="193" t="s">
        <v>2960</v>
      </c>
      <c r="E351" s="1003" t="s">
        <v>8793</v>
      </c>
      <c r="F351" s="1003"/>
      <c r="G351" s="194" t="s">
        <v>73</v>
      </c>
      <c r="H351" s="197">
        <v>2.2427999999999999</v>
      </c>
      <c r="I351" s="197">
        <v>0</v>
      </c>
      <c r="J351" s="196">
        <v>9.23</v>
      </c>
      <c r="K351" s="610">
        <v>20.7</v>
      </c>
    </row>
    <row r="352" spans="1:11" customFormat="1" ht="26.45" customHeight="1">
      <c r="A352" s="609" t="s">
        <v>8758</v>
      </c>
      <c r="B352" s="195" t="s">
        <v>41808</v>
      </c>
      <c r="C352" s="193" t="s">
        <v>69</v>
      </c>
      <c r="D352" s="193" t="s">
        <v>2965</v>
      </c>
      <c r="E352" s="1003" t="s">
        <v>8793</v>
      </c>
      <c r="F352" s="1003"/>
      <c r="G352" s="194" t="s">
        <v>73</v>
      </c>
      <c r="H352" s="197">
        <v>0.2185</v>
      </c>
      <c r="I352" s="197">
        <v>0</v>
      </c>
      <c r="J352" s="196">
        <v>15.56</v>
      </c>
      <c r="K352" s="610">
        <v>3.39</v>
      </c>
    </row>
    <row r="353" spans="1:11" customFormat="1" ht="26.45" customHeight="1">
      <c r="A353" s="609" t="s">
        <v>8758</v>
      </c>
      <c r="B353" s="195" t="s">
        <v>41809</v>
      </c>
      <c r="C353" s="193" t="s">
        <v>69</v>
      </c>
      <c r="D353" s="193" t="s">
        <v>7462</v>
      </c>
      <c r="E353" s="1003" t="s">
        <v>8826</v>
      </c>
      <c r="F353" s="1003"/>
      <c r="G353" s="194" t="s">
        <v>7226</v>
      </c>
      <c r="H353" s="197">
        <v>2.9000000000000001E-2</v>
      </c>
      <c r="I353" s="197">
        <v>0</v>
      </c>
      <c r="J353" s="196">
        <v>3.68</v>
      </c>
      <c r="K353" s="610">
        <v>0.1</v>
      </c>
    </row>
    <row r="354" spans="1:11" customFormat="1" ht="25.5">
      <c r="A354" s="611" t="s">
        <v>8764</v>
      </c>
      <c r="B354" s="200" t="s">
        <v>41810</v>
      </c>
      <c r="C354" s="198" t="s">
        <v>69</v>
      </c>
      <c r="D354" s="198" t="s">
        <v>41811</v>
      </c>
      <c r="E354" s="999" t="s">
        <v>8363</v>
      </c>
      <c r="F354" s="999"/>
      <c r="G354" s="199" t="s">
        <v>4</v>
      </c>
      <c r="H354" s="203">
        <v>0.1133</v>
      </c>
      <c r="I354" s="203">
        <v>0</v>
      </c>
      <c r="J354" s="201">
        <v>570.76</v>
      </c>
      <c r="K354" s="612">
        <v>64.66</v>
      </c>
    </row>
    <row r="355" spans="1:11" customFormat="1" ht="39.6" customHeight="1">
      <c r="A355" s="613"/>
      <c r="B355" s="204"/>
      <c r="C355" s="204"/>
      <c r="D355" s="204"/>
      <c r="E355" s="204" t="s">
        <v>8765</v>
      </c>
      <c r="F355" s="205">
        <v>14.24</v>
      </c>
      <c r="G355" s="204" t="s">
        <v>8766</v>
      </c>
      <c r="H355" s="205">
        <v>0</v>
      </c>
      <c r="I355" s="204" t="s">
        <v>8767</v>
      </c>
      <c r="J355" s="205">
        <v>14.24</v>
      </c>
      <c r="K355" s="614"/>
    </row>
    <row r="356" spans="1:11" customFormat="1" ht="26.45" customHeight="1" thickBot="1">
      <c r="A356" s="613"/>
      <c r="B356" s="204"/>
      <c r="C356" s="204"/>
      <c r="D356" s="204"/>
      <c r="E356" s="204" t="s">
        <v>8768</v>
      </c>
      <c r="F356" s="205">
        <v>41.62</v>
      </c>
      <c r="G356" s="204"/>
      <c r="H356" s="1000" t="s">
        <v>8769</v>
      </c>
      <c r="I356" s="1000"/>
      <c r="J356" s="205">
        <v>187.15</v>
      </c>
      <c r="K356" s="614"/>
    </row>
    <row r="357" spans="1:11" customFormat="1" ht="39.6" customHeight="1" thickTop="1">
      <c r="A357" s="615"/>
      <c r="B357" s="192"/>
      <c r="C357" s="192"/>
      <c r="D357" s="192"/>
      <c r="E357" s="192"/>
      <c r="F357" s="192"/>
      <c r="G357" s="192"/>
      <c r="H357" s="192"/>
      <c r="I357" s="192"/>
      <c r="J357" s="192"/>
      <c r="K357" s="616"/>
    </row>
    <row r="358" spans="1:11" customFormat="1" ht="26.45" customHeight="1">
      <c r="A358" s="605" t="s">
        <v>41775</v>
      </c>
      <c r="B358" s="186" t="s">
        <v>99</v>
      </c>
      <c r="C358" s="184" t="s">
        <v>100</v>
      </c>
      <c r="D358" s="184" t="s">
        <v>2</v>
      </c>
      <c r="E358" s="1001" t="s">
        <v>8359</v>
      </c>
      <c r="F358" s="1001"/>
      <c r="G358" s="185" t="s">
        <v>101</v>
      </c>
      <c r="H358" s="186" t="s">
        <v>102</v>
      </c>
      <c r="I358" s="186" t="s">
        <v>8755</v>
      </c>
      <c r="J358" s="186" t="s">
        <v>103</v>
      </c>
      <c r="K358" s="606" t="s">
        <v>104</v>
      </c>
    </row>
    <row r="359" spans="1:11" customFormat="1" ht="26.45" customHeight="1">
      <c r="A359" s="607" t="s">
        <v>8756</v>
      </c>
      <c r="B359" s="189" t="s">
        <v>41759</v>
      </c>
      <c r="C359" s="187" t="s">
        <v>69</v>
      </c>
      <c r="D359" s="187" t="s">
        <v>6143</v>
      </c>
      <c r="E359" s="1002" t="s">
        <v>8853</v>
      </c>
      <c r="F359" s="1002"/>
      <c r="G359" s="188" t="s">
        <v>4</v>
      </c>
      <c r="H359" s="191">
        <v>1</v>
      </c>
      <c r="I359" s="190"/>
      <c r="J359" s="190">
        <v>87.44</v>
      </c>
      <c r="K359" s="608">
        <v>87.44</v>
      </c>
    </row>
    <row r="360" spans="1:11" customFormat="1" ht="26.45" customHeight="1">
      <c r="A360" s="609" t="s">
        <v>8758</v>
      </c>
      <c r="B360" s="195" t="s">
        <v>8884</v>
      </c>
      <c r="C360" s="193" t="s">
        <v>69</v>
      </c>
      <c r="D360" s="193" t="s">
        <v>851</v>
      </c>
      <c r="E360" s="1003" t="s">
        <v>8777</v>
      </c>
      <c r="F360" s="1003"/>
      <c r="G360" s="194" t="s">
        <v>829</v>
      </c>
      <c r="H360" s="197">
        <v>5.4000000000000003E-3</v>
      </c>
      <c r="I360" s="197">
        <v>0</v>
      </c>
      <c r="J360" s="196">
        <v>336.25</v>
      </c>
      <c r="K360" s="610">
        <v>1.81</v>
      </c>
    </row>
    <row r="361" spans="1:11" customFormat="1" ht="52.9" customHeight="1">
      <c r="A361" s="609" t="s">
        <v>8758</v>
      </c>
      <c r="B361" s="195" t="s">
        <v>8885</v>
      </c>
      <c r="C361" s="193" t="s">
        <v>69</v>
      </c>
      <c r="D361" s="193" t="s">
        <v>1003</v>
      </c>
      <c r="E361" s="1003" t="s">
        <v>8777</v>
      </c>
      <c r="F361" s="1003"/>
      <c r="G361" s="194" t="s">
        <v>982</v>
      </c>
      <c r="H361" s="197">
        <v>5.9999999999999995E-4</v>
      </c>
      <c r="I361" s="197">
        <v>0</v>
      </c>
      <c r="J361" s="196">
        <v>91.67</v>
      </c>
      <c r="K361" s="610">
        <v>0.05</v>
      </c>
    </row>
    <row r="362" spans="1:11" customFormat="1" ht="26.45" customHeight="1">
      <c r="A362" s="609" t="s">
        <v>8758</v>
      </c>
      <c r="B362" s="195" t="s">
        <v>8763</v>
      </c>
      <c r="C362" s="193" t="s">
        <v>69</v>
      </c>
      <c r="D362" s="193" t="s">
        <v>7709</v>
      </c>
      <c r="E362" s="1003" t="s">
        <v>8762</v>
      </c>
      <c r="F362" s="1003"/>
      <c r="G362" s="194" t="s">
        <v>105</v>
      </c>
      <c r="H362" s="197">
        <v>0.78659999999999997</v>
      </c>
      <c r="I362" s="197">
        <v>0</v>
      </c>
      <c r="J362" s="196">
        <v>26.82</v>
      </c>
      <c r="K362" s="610">
        <v>21.09</v>
      </c>
    </row>
    <row r="363" spans="1:11" customFormat="1" ht="26.45" customHeight="1">
      <c r="A363" s="609" t="s">
        <v>8758</v>
      </c>
      <c r="B363" s="195" t="s">
        <v>9028</v>
      </c>
      <c r="C363" s="193" t="s">
        <v>69</v>
      </c>
      <c r="D363" s="193" t="s">
        <v>915</v>
      </c>
      <c r="E363" s="1003" t="s">
        <v>8777</v>
      </c>
      <c r="F363" s="1003"/>
      <c r="G363" s="194" t="s">
        <v>829</v>
      </c>
      <c r="H363" s="197">
        <v>0.19620000000000001</v>
      </c>
      <c r="I363" s="197">
        <v>0</v>
      </c>
      <c r="J363" s="196">
        <v>45.57</v>
      </c>
      <c r="K363" s="610">
        <v>8.94</v>
      </c>
    </row>
    <row r="364" spans="1:11" customFormat="1" ht="25.5">
      <c r="A364" s="611" t="s">
        <v>8764</v>
      </c>
      <c r="B364" s="200" t="s">
        <v>41812</v>
      </c>
      <c r="C364" s="198" t="s">
        <v>69</v>
      </c>
      <c r="D364" s="198" t="s">
        <v>41813</v>
      </c>
      <c r="E364" s="999" t="s">
        <v>8363</v>
      </c>
      <c r="F364" s="999"/>
      <c r="G364" s="199" t="s">
        <v>4</v>
      </c>
      <c r="H364" s="203">
        <v>1.3889</v>
      </c>
      <c r="I364" s="203">
        <v>0</v>
      </c>
      <c r="J364" s="201">
        <v>40</v>
      </c>
      <c r="K364" s="612">
        <v>55.55</v>
      </c>
    </row>
    <row r="365" spans="1:11" customFormat="1" ht="13.9" customHeight="1">
      <c r="A365" s="613"/>
      <c r="B365" s="204"/>
      <c r="C365" s="204"/>
      <c r="D365" s="204"/>
      <c r="E365" s="204" t="s">
        <v>8765</v>
      </c>
      <c r="F365" s="205">
        <v>20.190000000000001</v>
      </c>
      <c r="G365" s="204" t="s">
        <v>8766</v>
      </c>
      <c r="H365" s="205">
        <v>0</v>
      </c>
      <c r="I365" s="204" t="s">
        <v>8767</v>
      </c>
      <c r="J365" s="205">
        <v>20.190000000000001</v>
      </c>
      <c r="K365" s="614"/>
    </row>
    <row r="366" spans="1:11" customFormat="1" ht="26.45" customHeight="1" thickBot="1">
      <c r="A366" s="613"/>
      <c r="B366" s="204"/>
      <c r="C366" s="204"/>
      <c r="D366" s="204"/>
      <c r="E366" s="204" t="s">
        <v>8768</v>
      </c>
      <c r="F366" s="205">
        <v>25</v>
      </c>
      <c r="G366" s="204"/>
      <c r="H366" s="1000" t="s">
        <v>8769</v>
      </c>
      <c r="I366" s="1000"/>
      <c r="J366" s="205">
        <v>112.44</v>
      </c>
      <c r="K366" s="614"/>
    </row>
    <row r="367" spans="1:11" customFormat="1" ht="26.45" customHeight="1" thickTop="1">
      <c r="A367" s="615"/>
      <c r="B367" s="192"/>
      <c r="C367" s="192"/>
      <c r="D367" s="192"/>
      <c r="E367" s="192"/>
      <c r="F367" s="192"/>
      <c r="G367" s="192"/>
      <c r="H367" s="192"/>
      <c r="I367" s="192"/>
      <c r="J367" s="192"/>
      <c r="K367" s="616"/>
    </row>
    <row r="368" spans="1:11" customFormat="1" ht="26.45" customHeight="1">
      <c r="A368" s="605" t="s">
        <v>41776</v>
      </c>
      <c r="B368" s="186" t="s">
        <v>99</v>
      </c>
      <c r="C368" s="184" t="s">
        <v>100</v>
      </c>
      <c r="D368" s="184" t="s">
        <v>2</v>
      </c>
      <c r="E368" s="1001" t="s">
        <v>8359</v>
      </c>
      <c r="F368" s="1001"/>
      <c r="G368" s="185" t="s">
        <v>101</v>
      </c>
      <c r="H368" s="186" t="s">
        <v>102</v>
      </c>
      <c r="I368" s="186" t="s">
        <v>8755</v>
      </c>
      <c r="J368" s="186" t="s">
        <v>103</v>
      </c>
      <c r="K368" s="606" t="s">
        <v>104</v>
      </c>
    </row>
    <row r="369" spans="1:11" customFormat="1" ht="26.45" customHeight="1">
      <c r="A369" s="607" t="s">
        <v>8756</v>
      </c>
      <c r="B369" s="189" t="s">
        <v>41760</v>
      </c>
      <c r="C369" s="187" t="s">
        <v>69</v>
      </c>
      <c r="D369" s="187" t="s">
        <v>3055</v>
      </c>
      <c r="E369" s="1002" t="s">
        <v>8793</v>
      </c>
      <c r="F369" s="1002"/>
      <c r="G369" s="188" t="s">
        <v>4</v>
      </c>
      <c r="H369" s="191">
        <v>1</v>
      </c>
      <c r="I369" s="190"/>
      <c r="J369" s="190">
        <v>51.62</v>
      </c>
      <c r="K369" s="608">
        <v>51.62</v>
      </c>
    </row>
    <row r="370" spans="1:11" customFormat="1" ht="26.45" customHeight="1">
      <c r="A370" s="609" t="s">
        <v>8758</v>
      </c>
      <c r="B370" s="195" t="s">
        <v>8761</v>
      </c>
      <c r="C370" s="193" t="s">
        <v>69</v>
      </c>
      <c r="D370" s="193" t="s">
        <v>7665</v>
      </c>
      <c r="E370" s="1003" t="s">
        <v>8762</v>
      </c>
      <c r="F370" s="1003"/>
      <c r="G370" s="194" t="s">
        <v>105</v>
      </c>
      <c r="H370" s="197">
        <v>0.224</v>
      </c>
      <c r="I370" s="197">
        <v>0</v>
      </c>
      <c r="J370" s="196">
        <v>34.26</v>
      </c>
      <c r="K370" s="610">
        <v>7.67</v>
      </c>
    </row>
    <row r="371" spans="1:11" customFormat="1" ht="39.6" customHeight="1">
      <c r="A371" s="609" t="s">
        <v>8758</v>
      </c>
      <c r="B371" s="195" t="s">
        <v>8834</v>
      </c>
      <c r="C371" s="193" t="s">
        <v>69</v>
      </c>
      <c r="D371" s="193" t="s">
        <v>7702</v>
      </c>
      <c r="E371" s="1003" t="s">
        <v>8762</v>
      </c>
      <c r="F371" s="1003"/>
      <c r="G371" s="194" t="s">
        <v>105</v>
      </c>
      <c r="H371" s="197">
        <v>0.224</v>
      </c>
      <c r="I371" s="197">
        <v>0</v>
      </c>
      <c r="J371" s="196">
        <v>34.36</v>
      </c>
      <c r="K371" s="610">
        <v>7.69</v>
      </c>
    </row>
    <row r="372" spans="1:11" customFormat="1" ht="26.45" customHeight="1">
      <c r="A372" s="609" t="s">
        <v>8758</v>
      </c>
      <c r="B372" s="195" t="s">
        <v>8763</v>
      </c>
      <c r="C372" s="193" t="s">
        <v>69</v>
      </c>
      <c r="D372" s="193" t="s">
        <v>7709</v>
      </c>
      <c r="E372" s="1003" t="s">
        <v>8762</v>
      </c>
      <c r="F372" s="1003"/>
      <c r="G372" s="194" t="s">
        <v>105</v>
      </c>
      <c r="H372" s="197">
        <v>1.345</v>
      </c>
      <c r="I372" s="197">
        <v>0</v>
      </c>
      <c r="J372" s="196">
        <v>26.82</v>
      </c>
      <c r="K372" s="610">
        <v>36.07</v>
      </c>
    </row>
    <row r="373" spans="1:11" customFormat="1" ht="26.45" customHeight="1">
      <c r="A373" s="609" t="s">
        <v>8758</v>
      </c>
      <c r="B373" s="195" t="s">
        <v>8840</v>
      </c>
      <c r="C373" s="193" t="s">
        <v>69</v>
      </c>
      <c r="D373" s="193" t="s">
        <v>894</v>
      </c>
      <c r="E373" s="1003" t="s">
        <v>8777</v>
      </c>
      <c r="F373" s="1003"/>
      <c r="G373" s="194" t="s">
        <v>829</v>
      </c>
      <c r="H373" s="197">
        <v>9.4E-2</v>
      </c>
      <c r="I373" s="197">
        <v>0</v>
      </c>
      <c r="J373" s="196">
        <v>1.46</v>
      </c>
      <c r="K373" s="610">
        <v>0.13</v>
      </c>
    </row>
    <row r="374" spans="1:11" customFormat="1" ht="26.45" customHeight="1">
      <c r="A374" s="609" t="s">
        <v>8758</v>
      </c>
      <c r="B374" s="195" t="s">
        <v>8841</v>
      </c>
      <c r="C374" s="193" t="s">
        <v>69</v>
      </c>
      <c r="D374" s="193" t="s">
        <v>1044</v>
      </c>
      <c r="E374" s="1003" t="s">
        <v>8777</v>
      </c>
      <c r="F374" s="1003"/>
      <c r="G374" s="194" t="s">
        <v>982</v>
      </c>
      <c r="H374" s="197">
        <v>0.13</v>
      </c>
      <c r="I374" s="197">
        <v>0</v>
      </c>
      <c r="J374" s="196">
        <v>0.53</v>
      </c>
      <c r="K374" s="610">
        <v>0.06</v>
      </c>
    </row>
    <row r="375" spans="1:11" customFormat="1" ht="26.45" customHeight="1">
      <c r="A375" s="613"/>
      <c r="B375" s="204"/>
      <c r="C375" s="204"/>
      <c r="D375" s="204"/>
      <c r="E375" s="204" t="s">
        <v>8765</v>
      </c>
      <c r="F375" s="205">
        <v>35.67</v>
      </c>
      <c r="G375" s="204" t="s">
        <v>8766</v>
      </c>
      <c r="H375" s="205">
        <v>0</v>
      </c>
      <c r="I375" s="204" t="s">
        <v>8767</v>
      </c>
      <c r="J375" s="205">
        <v>35.67</v>
      </c>
      <c r="K375" s="614"/>
    </row>
    <row r="376" spans="1:11" customFormat="1" ht="26.45" customHeight="1" thickBot="1">
      <c r="A376" s="613"/>
      <c r="B376" s="204"/>
      <c r="C376" s="204"/>
      <c r="D376" s="204"/>
      <c r="E376" s="204" t="s">
        <v>8768</v>
      </c>
      <c r="F376" s="205">
        <v>14.76</v>
      </c>
      <c r="G376" s="204"/>
      <c r="H376" s="1000" t="s">
        <v>8769</v>
      </c>
      <c r="I376" s="1000"/>
      <c r="J376" s="205">
        <v>66.38</v>
      </c>
      <c r="K376" s="614"/>
    </row>
    <row r="377" spans="1:11" customFormat="1" ht="26.45" customHeight="1" thickTop="1">
      <c r="A377" s="615"/>
      <c r="B377" s="192"/>
      <c r="C377" s="192"/>
      <c r="D377" s="192"/>
      <c r="E377" s="192"/>
      <c r="F377" s="192"/>
      <c r="G377" s="192"/>
      <c r="H377" s="192"/>
      <c r="I377" s="192"/>
      <c r="J377" s="192"/>
      <c r="K377" s="616"/>
    </row>
    <row r="378" spans="1:11" customFormat="1" ht="26.45" customHeight="1">
      <c r="A378" s="605" t="s">
        <v>41777</v>
      </c>
      <c r="B378" s="186" t="s">
        <v>99</v>
      </c>
      <c r="C378" s="184" t="s">
        <v>100</v>
      </c>
      <c r="D378" s="184" t="s">
        <v>2</v>
      </c>
      <c r="E378" s="1001" t="s">
        <v>8359</v>
      </c>
      <c r="F378" s="1001"/>
      <c r="G378" s="185" t="s">
        <v>101</v>
      </c>
      <c r="H378" s="186" t="s">
        <v>102</v>
      </c>
      <c r="I378" s="186" t="s">
        <v>8755</v>
      </c>
      <c r="J378" s="186" t="s">
        <v>103</v>
      </c>
      <c r="K378" s="606" t="s">
        <v>104</v>
      </c>
    </row>
    <row r="379" spans="1:11" customFormat="1">
      <c r="A379" s="607" t="s">
        <v>8756</v>
      </c>
      <c r="B379" s="189" t="s">
        <v>41761</v>
      </c>
      <c r="C379" s="187" t="s">
        <v>8227</v>
      </c>
      <c r="D379" s="187" t="s">
        <v>41723</v>
      </c>
      <c r="E379" s="1002">
        <v>331</v>
      </c>
      <c r="F379" s="1002"/>
      <c r="G379" s="188" t="s">
        <v>41725</v>
      </c>
      <c r="H379" s="191">
        <v>1</v>
      </c>
      <c r="I379" s="190"/>
      <c r="J379" s="190">
        <v>26.71</v>
      </c>
      <c r="K379" s="608">
        <v>26.71</v>
      </c>
    </row>
    <row r="380" spans="1:11" customFormat="1">
      <c r="A380" s="611" t="s">
        <v>8764</v>
      </c>
      <c r="B380" s="200" t="s">
        <v>41814</v>
      </c>
      <c r="C380" s="198" t="s">
        <v>5</v>
      </c>
      <c r="D380" s="198" t="s">
        <v>41723</v>
      </c>
      <c r="E380" s="999" t="s">
        <v>8788</v>
      </c>
      <c r="F380" s="999"/>
      <c r="G380" s="199" t="s">
        <v>41725</v>
      </c>
      <c r="H380" s="203">
        <v>1</v>
      </c>
      <c r="I380" s="203">
        <v>0</v>
      </c>
      <c r="J380" s="201">
        <v>26.71</v>
      </c>
      <c r="K380" s="612">
        <v>26.71</v>
      </c>
    </row>
    <row r="381" spans="1:11" customFormat="1">
      <c r="A381" s="613"/>
      <c r="B381" s="204"/>
      <c r="C381" s="204"/>
      <c r="D381" s="204"/>
      <c r="E381" s="204" t="s">
        <v>8765</v>
      </c>
      <c r="F381" s="205">
        <v>0</v>
      </c>
      <c r="G381" s="204" t="s">
        <v>8766</v>
      </c>
      <c r="H381" s="205">
        <v>0</v>
      </c>
      <c r="I381" s="204" t="s">
        <v>8767</v>
      </c>
      <c r="J381" s="205">
        <v>0</v>
      </c>
      <c r="K381" s="614"/>
    </row>
    <row r="382" spans="1:11" customFormat="1" ht="15" thickBot="1">
      <c r="A382" s="613"/>
      <c r="B382" s="204"/>
      <c r="C382" s="204"/>
      <c r="D382" s="204"/>
      <c r="E382" s="204" t="s">
        <v>8768</v>
      </c>
      <c r="F382" s="205">
        <v>7.63</v>
      </c>
      <c r="G382" s="204"/>
      <c r="H382" s="1000" t="s">
        <v>8769</v>
      </c>
      <c r="I382" s="1000"/>
      <c r="J382" s="205">
        <v>34.340000000000003</v>
      </c>
      <c r="K382" s="614"/>
    </row>
    <row r="383" spans="1:11" customFormat="1" ht="15" thickTop="1">
      <c r="A383" s="615"/>
      <c r="B383" s="192"/>
      <c r="C383" s="192"/>
      <c r="D383" s="192"/>
      <c r="E383" s="192"/>
      <c r="F383" s="192"/>
      <c r="G383" s="192"/>
      <c r="H383" s="192"/>
      <c r="I383" s="192"/>
      <c r="J383" s="192"/>
      <c r="K383" s="616"/>
    </row>
    <row r="384" spans="1:11" customFormat="1" ht="15">
      <c r="A384" s="605" t="s">
        <v>8862</v>
      </c>
      <c r="B384" s="186" t="s">
        <v>99</v>
      </c>
      <c r="C384" s="184" t="s">
        <v>100</v>
      </c>
      <c r="D384" s="184" t="s">
        <v>2</v>
      </c>
      <c r="E384" s="1001" t="s">
        <v>8359</v>
      </c>
      <c r="F384" s="1001"/>
      <c r="G384" s="185" t="s">
        <v>101</v>
      </c>
      <c r="H384" s="186" t="s">
        <v>102</v>
      </c>
      <c r="I384" s="186" t="s">
        <v>8755</v>
      </c>
      <c r="J384" s="186" t="s">
        <v>103</v>
      </c>
      <c r="K384" s="606" t="s">
        <v>104</v>
      </c>
    </row>
    <row r="385" spans="1:11" customFormat="1" ht="51">
      <c r="A385" s="607" t="s">
        <v>8756</v>
      </c>
      <c r="B385" s="189" t="s">
        <v>41878</v>
      </c>
      <c r="C385" s="187" t="s">
        <v>8042</v>
      </c>
      <c r="D385" s="187" t="s">
        <v>41053</v>
      </c>
      <c r="E385" s="1002">
        <v>14</v>
      </c>
      <c r="F385" s="1002"/>
      <c r="G385" s="188" t="s">
        <v>79</v>
      </c>
      <c r="H385" s="191">
        <v>1</v>
      </c>
      <c r="I385" s="190"/>
      <c r="J385" s="190">
        <v>647.65</v>
      </c>
      <c r="K385" s="608">
        <v>647.65</v>
      </c>
    </row>
    <row r="386" spans="1:11" customFormat="1" ht="13.9" customHeight="1">
      <c r="A386" s="609" t="s">
        <v>8758</v>
      </c>
      <c r="B386" s="195" t="s">
        <v>41958</v>
      </c>
      <c r="C386" s="193" t="s">
        <v>8042</v>
      </c>
      <c r="D386" s="193" t="s">
        <v>30604</v>
      </c>
      <c r="E386" s="1003">
        <v>58</v>
      </c>
      <c r="F386" s="1003"/>
      <c r="G386" s="194" t="s">
        <v>79</v>
      </c>
      <c r="H386" s="197">
        <v>6</v>
      </c>
      <c r="I386" s="197">
        <v>0</v>
      </c>
      <c r="J386" s="196">
        <v>3.51</v>
      </c>
      <c r="K386" s="610">
        <v>21.06</v>
      </c>
    </row>
    <row r="387" spans="1:11" customFormat="1" ht="26.45" customHeight="1">
      <c r="A387" s="611" t="s">
        <v>8764</v>
      </c>
      <c r="B387" s="200" t="s">
        <v>8630</v>
      </c>
      <c r="C387" s="198" t="s">
        <v>8042</v>
      </c>
      <c r="D387" s="198" t="s">
        <v>8631</v>
      </c>
      <c r="E387" s="999" t="s">
        <v>8363</v>
      </c>
      <c r="F387" s="999"/>
      <c r="G387" s="199" t="s">
        <v>73</v>
      </c>
      <c r="H387" s="203">
        <v>0.16</v>
      </c>
      <c r="I387" s="203">
        <v>0</v>
      </c>
      <c r="J387" s="201">
        <v>15.45</v>
      </c>
      <c r="K387" s="612">
        <v>2.4700000000000002</v>
      </c>
    </row>
    <row r="388" spans="1:11" customFormat="1">
      <c r="A388" s="611" t="s">
        <v>8764</v>
      </c>
      <c r="B388" s="200" t="s">
        <v>41286</v>
      </c>
      <c r="C388" s="198" t="s">
        <v>8042</v>
      </c>
      <c r="D388" s="198" t="s">
        <v>41287</v>
      </c>
      <c r="E388" s="999" t="s">
        <v>8363</v>
      </c>
      <c r="F388" s="999"/>
      <c r="G388" s="199" t="s">
        <v>79</v>
      </c>
      <c r="H388" s="203">
        <v>1</v>
      </c>
      <c r="I388" s="203">
        <v>0</v>
      </c>
      <c r="J388" s="201">
        <v>110.72</v>
      </c>
      <c r="K388" s="612">
        <v>110.72</v>
      </c>
    </row>
    <row r="389" spans="1:11" customFormat="1">
      <c r="A389" s="611" t="s">
        <v>8764</v>
      </c>
      <c r="B389" s="200" t="s">
        <v>41288</v>
      </c>
      <c r="C389" s="198" t="s">
        <v>8042</v>
      </c>
      <c r="D389" s="198" t="s">
        <v>41289</v>
      </c>
      <c r="E389" s="999" t="s">
        <v>8363</v>
      </c>
      <c r="F389" s="999"/>
      <c r="G389" s="199" t="s">
        <v>75</v>
      </c>
      <c r="H389" s="203">
        <v>5.3</v>
      </c>
      <c r="I389" s="203">
        <v>0</v>
      </c>
      <c r="J389" s="201">
        <v>29.81</v>
      </c>
      <c r="K389" s="612">
        <v>157.99</v>
      </c>
    </row>
    <row r="390" spans="1:11" customFormat="1">
      <c r="A390" s="611" t="s">
        <v>8764</v>
      </c>
      <c r="B390" s="200" t="s">
        <v>41290</v>
      </c>
      <c r="C390" s="198" t="s">
        <v>8042</v>
      </c>
      <c r="D390" s="198" t="s">
        <v>41291</v>
      </c>
      <c r="E390" s="999" t="s">
        <v>8363</v>
      </c>
      <c r="F390" s="999"/>
      <c r="G390" s="199" t="s">
        <v>75</v>
      </c>
      <c r="H390" s="203">
        <v>10.6</v>
      </c>
      <c r="I390" s="203">
        <v>0</v>
      </c>
      <c r="J390" s="201">
        <v>8.14</v>
      </c>
      <c r="K390" s="612">
        <v>86.28</v>
      </c>
    </row>
    <row r="391" spans="1:11" customFormat="1" ht="25.5">
      <c r="A391" s="611" t="s">
        <v>8764</v>
      </c>
      <c r="B391" s="200" t="s">
        <v>41949</v>
      </c>
      <c r="C391" s="198" t="s">
        <v>8042</v>
      </c>
      <c r="D391" s="198" t="s">
        <v>41950</v>
      </c>
      <c r="E391" s="999" t="s">
        <v>8771</v>
      </c>
      <c r="F391" s="999"/>
      <c r="G391" s="199" t="s">
        <v>105</v>
      </c>
      <c r="H391" s="203">
        <v>6</v>
      </c>
      <c r="I391" s="203">
        <v>3</v>
      </c>
      <c r="J391" s="201">
        <v>26.05</v>
      </c>
      <c r="K391" s="612">
        <v>160.97999999999999</v>
      </c>
    </row>
    <row r="392" spans="1:11" customFormat="1" ht="26.45" customHeight="1">
      <c r="A392" s="611" t="s">
        <v>8764</v>
      </c>
      <c r="B392" s="200" t="s">
        <v>41942</v>
      </c>
      <c r="C392" s="198" t="s">
        <v>8042</v>
      </c>
      <c r="D392" s="198" t="s">
        <v>41943</v>
      </c>
      <c r="E392" s="999" t="s">
        <v>8771</v>
      </c>
      <c r="F392" s="999"/>
      <c r="G392" s="199" t="s">
        <v>105</v>
      </c>
      <c r="H392" s="203">
        <v>6</v>
      </c>
      <c r="I392" s="203">
        <v>3</v>
      </c>
      <c r="J392" s="201">
        <v>17.5</v>
      </c>
      <c r="K392" s="612">
        <v>108.15</v>
      </c>
    </row>
    <row r="393" spans="1:11" customFormat="1" ht="26.45" customHeight="1">
      <c r="A393" s="613"/>
      <c r="B393" s="204"/>
      <c r="C393" s="204"/>
      <c r="D393" s="204"/>
      <c r="E393" s="204" t="s">
        <v>8765</v>
      </c>
      <c r="F393" s="205">
        <v>269.13</v>
      </c>
      <c r="G393" s="204" t="s">
        <v>8766</v>
      </c>
      <c r="H393" s="205">
        <v>0</v>
      </c>
      <c r="I393" s="204" t="s">
        <v>8767</v>
      </c>
      <c r="J393" s="205">
        <v>269.13</v>
      </c>
      <c r="K393" s="614"/>
    </row>
    <row r="394" spans="1:11" customFormat="1" ht="26.45" customHeight="1" thickBot="1">
      <c r="A394" s="613"/>
      <c r="B394" s="204"/>
      <c r="C394" s="204"/>
      <c r="D394" s="204"/>
      <c r="E394" s="204" t="s">
        <v>8768</v>
      </c>
      <c r="F394" s="205">
        <v>185.22</v>
      </c>
      <c r="G394" s="204"/>
      <c r="H394" s="1000" t="s">
        <v>8769</v>
      </c>
      <c r="I394" s="1000"/>
      <c r="J394" s="205">
        <v>832.87</v>
      </c>
      <c r="K394" s="614"/>
    </row>
    <row r="395" spans="1:11" customFormat="1" ht="39.6" customHeight="1" thickTop="1">
      <c r="A395" s="615"/>
      <c r="B395" s="192"/>
      <c r="C395" s="192"/>
      <c r="D395" s="192"/>
      <c r="E395" s="192"/>
      <c r="F395" s="192"/>
      <c r="G395" s="192"/>
      <c r="H395" s="192"/>
      <c r="I395" s="192"/>
      <c r="J395" s="192"/>
      <c r="K395" s="616"/>
    </row>
    <row r="396" spans="1:11" customFormat="1" ht="15">
      <c r="A396" s="605" t="s">
        <v>8863</v>
      </c>
      <c r="B396" s="186" t="s">
        <v>99</v>
      </c>
      <c r="C396" s="184" t="s">
        <v>100</v>
      </c>
      <c r="D396" s="184" t="s">
        <v>2</v>
      </c>
      <c r="E396" s="1001" t="s">
        <v>8359</v>
      </c>
      <c r="F396" s="1001"/>
      <c r="G396" s="185" t="s">
        <v>101</v>
      </c>
      <c r="H396" s="186" t="s">
        <v>102</v>
      </c>
      <c r="I396" s="186" t="s">
        <v>8755</v>
      </c>
      <c r="J396" s="186" t="s">
        <v>103</v>
      </c>
      <c r="K396" s="606" t="s">
        <v>104</v>
      </c>
    </row>
    <row r="397" spans="1:11" customFormat="1" ht="51">
      <c r="A397" s="607" t="s">
        <v>8756</v>
      </c>
      <c r="B397" s="189" t="s">
        <v>41879</v>
      </c>
      <c r="C397" s="187" t="s">
        <v>8042</v>
      </c>
      <c r="D397" s="187" t="s">
        <v>41055</v>
      </c>
      <c r="E397" s="1002">
        <v>14</v>
      </c>
      <c r="F397" s="1002"/>
      <c r="G397" s="188" t="s">
        <v>79</v>
      </c>
      <c r="H397" s="191">
        <v>1</v>
      </c>
      <c r="I397" s="190"/>
      <c r="J397" s="190">
        <v>701.54</v>
      </c>
      <c r="K397" s="608">
        <v>701.54</v>
      </c>
    </row>
    <row r="398" spans="1:11" customFormat="1" ht="25.5">
      <c r="A398" s="609" t="s">
        <v>8758</v>
      </c>
      <c r="B398" s="195" t="s">
        <v>41958</v>
      </c>
      <c r="C398" s="193" t="s">
        <v>8042</v>
      </c>
      <c r="D398" s="193" t="s">
        <v>30604</v>
      </c>
      <c r="E398" s="1003">
        <v>58</v>
      </c>
      <c r="F398" s="1003"/>
      <c r="G398" s="194" t="s">
        <v>79</v>
      </c>
      <c r="H398" s="197">
        <v>6</v>
      </c>
      <c r="I398" s="197">
        <v>0</v>
      </c>
      <c r="J398" s="196">
        <v>3.51</v>
      </c>
      <c r="K398" s="610">
        <v>21.06</v>
      </c>
    </row>
    <row r="399" spans="1:11" customFormat="1" ht="25.5">
      <c r="A399" s="611" t="s">
        <v>8764</v>
      </c>
      <c r="B399" s="200" t="s">
        <v>8630</v>
      </c>
      <c r="C399" s="198" t="s">
        <v>8042</v>
      </c>
      <c r="D399" s="198" t="s">
        <v>8631</v>
      </c>
      <c r="E399" s="999" t="s">
        <v>8363</v>
      </c>
      <c r="F399" s="999"/>
      <c r="G399" s="199" t="s">
        <v>73</v>
      </c>
      <c r="H399" s="203">
        <v>0.16</v>
      </c>
      <c r="I399" s="203">
        <v>0</v>
      </c>
      <c r="J399" s="201">
        <v>15.45</v>
      </c>
      <c r="K399" s="612">
        <v>2.4700000000000002</v>
      </c>
    </row>
    <row r="400" spans="1:11" customFormat="1" ht="39.6" customHeight="1">
      <c r="A400" s="611" t="s">
        <v>8764</v>
      </c>
      <c r="B400" s="200" t="s">
        <v>41288</v>
      </c>
      <c r="C400" s="198" t="s">
        <v>8042</v>
      </c>
      <c r="D400" s="198" t="s">
        <v>41289</v>
      </c>
      <c r="E400" s="999" t="s">
        <v>8363</v>
      </c>
      <c r="F400" s="999"/>
      <c r="G400" s="199" t="s">
        <v>75</v>
      </c>
      <c r="H400" s="203">
        <v>5.4</v>
      </c>
      <c r="I400" s="203">
        <v>0</v>
      </c>
      <c r="J400" s="201">
        <v>29.81</v>
      </c>
      <c r="K400" s="612">
        <v>160.97</v>
      </c>
    </row>
    <row r="401" spans="1:11" customFormat="1" ht="26.45" customHeight="1">
      <c r="A401" s="611" t="s">
        <v>8764</v>
      </c>
      <c r="B401" s="200" t="s">
        <v>41290</v>
      </c>
      <c r="C401" s="198" t="s">
        <v>8042</v>
      </c>
      <c r="D401" s="198" t="s">
        <v>41291</v>
      </c>
      <c r="E401" s="999" t="s">
        <v>8363</v>
      </c>
      <c r="F401" s="999"/>
      <c r="G401" s="199" t="s">
        <v>75</v>
      </c>
      <c r="H401" s="203">
        <v>10.8</v>
      </c>
      <c r="I401" s="203">
        <v>0</v>
      </c>
      <c r="J401" s="201">
        <v>8.14</v>
      </c>
      <c r="K401" s="612">
        <v>87.91</v>
      </c>
    </row>
    <row r="402" spans="1:11" customFormat="1" ht="26.45" customHeight="1">
      <c r="A402" s="611" t="s">
        <v>8764</v>
      </c>
      <c r="B402" s="200" t="s">
        <v>41292</v>
      </c>
      <c r="C402" s="198" t="s">
        <v>8042</v>
      </c>
      <c r="D402" s="198" t="s">
        <v>41293</v>
      </c>
      <c r="E402" s="999" t="s">
        <v>8363</v>
      </c>
      <c r="F402" s="999"/>
      <c r="G402" s="199" t="s">
        <v>79</v>
      </c>
      <c r="H402" s="203">
        <v>1</v>
      </c>
      <c r="I402" s="203">
        <v>0</v>
      </c>
      <c r="J402" s="201">
        <v>160</v>
      </c>
      <c r="K402" s="612">
        <v>160</v>
      </c>
    </row>
    <row r="403" spans="1:11" customFormat="1" ht="25.5">
      <c r="A403" s="611" t="s">
        <v>8764</v>
      </c>
      <c r="B403" s="200" t="s">
        <v>41949</v>
      </c>
      <c r="C403" s="198" t="s">
        <v>8042</v>
      </c>
      <c r="D403" s="198" t="s">
        <v>41950</v>
      </c>
      <c r="E403" s="999" t="s">
        <v>8771</v>
      </c>
      <c r="F403" s="999"/>
      <c r="G403" s="199" t="s">
        <v>105</v>
      </c>
      <c r="H403" s="203">
        <v>6</v>
      </c>
      <c r="I403" s="203">
        <v>3</v>
      </c>
      <c r="J403" s="201">
        <v>26.05</v>
      </c>
      <c r="K403" s="612">
        <v>160.97999999999999</v>
      </c>
    </row>
    <row r="404" spans="1:11" customFormat="1" ht="25.5">
      <c r="A404" s="611" t="s">
        <v>8764</v>
      </c>
      <c r="B404" s="200" t="s">
        <v>41942</v>
      </c>
      <c r="C404" s="198" t="s">
        <v>8042</v>
      </c>
      <c r="D404" s="198" t="s">
        <v>41943</v>
      </c>
      <c r="E404" s="999" t="s">
        <v>8771</v>
      </c>
      <c r="F404" s="999"/>
      <c r="G404" s="199" t="s">
        <v>105</v>
      </c>
      <c r="H404" s="203">
        <v>6</v>
      </c>
      <c r="I404" s="203">
        <v>3</v>
      </c>
      <c r="J404" s="201">
        <v>17.5</v>
      </c>
      <c r="K404" s="612">
        <v>108.15</v>
      </c>
    </row>
    <row r="405" spans="1:11" customFormat="1">
      <c r="A405" s="613"/>
      <c r="B405" s="204"/>
      <c r="C405" s="204"/>
      <c r="D405" s="204"/>
      <c r="E405" s="204" t="s">
        <v>8765</v>
      </c>
      <c r="F405" s="205">
        <v>269.13</v>
      </c>
      <c r="G405" s="204" t="s">
        <v>8766</v>
      </c>
      <c r="H405" s="205">
        <v>0</v>
      </c>
      <c r="I405" s="204" t="s">
        <v>8767</v>
      </c>
      <c r="J405" s="205">
        <v>269.13</v>
      </c>
      <c r="K405" s="614"/>
    </row>
    <row r="406" spans="1:11" customFormat="1" ht="15" thickBot="1">
      <c r="A406" s="613"/>
      <c r="B406" s="204"/>
      <c r="C406" s="204"/>
      <c r="D406" s="204"/>
      <c r="E406" s="204" t="s">
        <v>8768</v>
      </c>
      <c r="F406" s="205">
        <v>200.64</v>
      </c>
      <c r="G406" s="204"/>
      <c r="H406" s="1000" t="s">
        <v>8769</v>
      </c>
      <c r="I406" s="1000"/>
      <c r="J406" s="205">
        <v>902.18</v>
      </c>
      <c r="K406" s="614"/>
    </row>
    <row r="407" spans="1:11" customFormat="1" ht="15" thickTop="1">
      <c r="A407" s="615"/>
      <c r="B407" s="192"/>
      <c r="C407" s="192"/>
      <c r="D407" s="192"/>
      <c r="E407" s="192"/>
      <c r="F407" s="192"/>
      <c r="G407" s="192"/>
      <c r="H407" s="192"/>
      <c r="I407" s="192"/>
      <c r="J407" s="192"/>
      <c r="K407" s="616"/>
    </row>
    <row r="408" spans="1:11" customFormat="1" ht="15">
      <c r="A408" s="605" t="s">
        <v>8864</v>
      </c>
      <c r="B408" s="186" t="s">
        <v>99</v>
      </c>
      <c r="C408" s="184" t="s">
        <v>100</v>
      </c>
      <c r="D408" s="184" t="s">
        <v>2</v>
      </c>
      <c r="E408" s="1001" t="s">
        <v>8359</v>
      </c>
      <c r="F408" s="1001"/>
      <c r="G408" s="185" t="s">
        <v>101</v>
      </c>
      <c r="H408" s="186" t="s">
        <v>102</v>
      </c>
      <c r="I408" s="186" t="s">
        <v>8755</v>
      </c>
      <c r="J408" s="186" t="s">
        <v>103</v>
      </c>
      <c r="K408" s="606" t="s">
        <v>104</v>
      </c>
    </row>
    <row r="409" spans="1:11" customFormat="1" ht="51">
      <c r="A409" s="607" t="s">
        <v>8756</v>
      </c>
      <c r="B409" s="189" t="s">
        <v>41880</v>
      </c>
      <c r="C409" s="187" t="s">
        <v>8042</v>
      </c>
      <c r="D409" s="187" t="s">
        <v>41057</v>
      </c>
      <c r="E409" s="1002">
        <v>14</v>
      </c>
      <c r="F409" s="1002"/>
      <c r="G409" s="188" t="s">
        <v>3</v>
      </c>
      <c r="H409" s="191">
        <v>1</v>
      </c>
      <c r="I409" s="190"/>
      <c r="J409" s="190">
        <v>1349.8</v>
      </c>
      <c r="K409" s="608">
        <v>1349.8</v>
      </c>
    </row>
    <row r="410" spans="1:11" customFormat="1" ht="25.5">
      <c r="A410" s="611" t="s">
        <v>8764</v>
      </c>
      <c r="B410" s="200" t="s">
        <v>41294</v>
      </c>
      <c r="C410" s="198" t="s">
        <v>8042</v>
      </c>
      <c r="D410" s="198" t="s">
        <v>41295</v>
      </c>
      <c r="E410" s="999" t="s">
        <v>8363</v>
      </c>
      <c r="F410" s="999"/>
      <c r="G410" s="199" t="s">
        <v>73</v>
      </c>
      <c r="H410" s="203">
        <v>23</v>
      </c>
      <c r="I410" s="203">
        <v>15</v>
      </c>
      <c r="J410" s="201">
        <v>8.23</v>
      </c>
      <c r="K410" s="612">
        <v>217.68</v>
      </c>
    </row>
    <row r="411" spans="1:11" customFormat="1">
      <c r="A411" s="611" t="s">
        <v>8764</v>
      </c>
      <c r="B411" s="200" t="s">
        <v>8700</v>
      </c>
      <c r="C411" s="198" t="s">
        <v>8042</v>
      </c>
      <c r="D411" s="198" t="s">
        <v>41296</v>
      </c>
      <c r="E411" s="999" t="s">
        <v>8363</v>
      </c>
      <c r="F411" s="999"/>
      <c r="G411" s="199" t="s">
        <v>73</v>
      </c>
      <c r="H411" s="203">
        <v>14</v>
      </c>
      <c r="I411" s="203">
        <v>15</v>
      </c>
      <c r="J411" s="201">
        <v>11.81</v>
      </c>
      <c r="K411" s="612">
        <v>190.14</v>
      </c>
    </row>
    <row r="412" spans="1:11" customFormat="1" ht="26.45" customHeight="1">
      <c r="A412" s="611" t="s">
        <v>8764</v>
      </c>
      <c r="B412" s="200" t="s">
        <v>41959</v>
      </c>
      <c r="C412" s="198" t="s">
        <v>8042</v>
      </c>
      <c r="D412" s="198" t="s">
        <v>41960</v>
      </c>
      <c r="E412" s="999" t="s">
        <v>8771</v>
      </c>
      <c r="F412" s="999"/>
      <c r="G412" s="199" t="s">
        <v>105</v>
      </c>
      <c r="H412" s="203">
        <v>21</v>
      </c>
      <c r="I412" s="203">
        <v>3</v>
      </c>
      <c r="J412" s="201">
        <v>17.5</v>
      </c>
      <c r="K412" s="612">
        <v>378.52</v>
      </c>
    </row>
    <row r="413" spans="1:11" customFormat="1" ht="26.45" customHeight="1">
      <c r="A413" s="611" t="s">
        <v>8764</v>
      </c>
      <c r="B413" s="200" t="s">
        <v>41961</v>
      </c>
      <c r="C413" s="198" t="s">
        <v>8042</v>
      </c>
      <c r="D413" s="198" t="s">
        <v>41962</v>
      </c>
      <c r="E413" s="999" t="s">
        <v>8771</v>
      </c>
      <c r="F413" s="999"/>
      <c r="G413" s="199" t="s">
        <v>105</v>
      </c>
      <c r="H413" s="203">
        <v>21</v>
      </c>
      <c r="I413" s="203">
        <v>3</v>
      </c>
      <c r="J413" s="201">
        <v>26.05</v>
      </c>
      <c r="K413" s="612">
        <v>563.46</v>
      </c>
    </row>
    <row r="414" spans="1:11" customFormat="1" ht="26.45" customHeight="1">
      <c r="A414" s="613"/>
      <c r="B414" s="204"/>
      <c r="C414" s="204"/>
      <c r="D414" s="204"/>
      <c r="E414" s="204" t="s">
        <v>8765</v>
      </c>
      <c r="F414" s="205">
        <v>941.98</v>
      </c>
      <c r="G414" s="204" t="s">
        <v>8766</v>
      </c>
      <c r="H414" s="205">
        <v>0</v>
      </c>
      <c r="I414" s="204" t="s">
        <v>8767</v>
      </c>
      <c r="J414" s="205">
        <v>941.98</v>
      </c>
      <c r="K414" s="614"/>
    </row>
    <row r="415" spans="1:11" customFormat="1" ht="15" thickBot="1">
      <c r="A415" s="613"/>
      <c r="B415" s="204"/>
      <c r="C415" s="204"/>
      <c r="D415" s="204"/>
      <c r="E415" s="204" t="s">
        <v>8768</v>
      </c>
      <c r="F415" s="205">
        <v>386.04</v>
      </c>
      <c r="G415" s="204"/>
      <c r="H415" s="1000" t="s">
        <v>8769</v>
      </c>
      <c r="I415" s="1000"/>
      <c r="J415" s="205">
        <v>1735.84</v>
      </c>
      <c r="K415" s="614"/>
    </row>
    <row r="416" spans="1:11" customFormat="1" ht="15" thickTop="1">
      <c r="A416" s="615"/>
      <c r="B416" s="192"/>
      <c r="C416" s="192"/>
      <c r="D416" s="192"/>
      <c r="E416" s="192"/>
      <c r="F416" s="192"/>
      <c r="G416" s="192"/>
      <c r="H416" s="192"/>
      <c r="I416" s="192"/>
      <c r="J416" s="192"/>
      <c r="K416" s="616"/>
    </row>
    <row r="417" spans="1:11" customFormat="1" ht="15">
      <c r="A417" s="605" t="s">
        <v>8865</v>
      </c>
      <c r="B417" s="186" t="s">
        <v>99</v>
      </c>
      <c r="C417" s="184" t="s">
        <v>100</v>
      </c>
      <c r="D417" s="184" t="s">
        <v>2</v>
      </c>
      <c r="E417" s="1001" t="s">
        <v>8359</v>
      </c>
      <c r="F417" s="1001"/>
      <c r="G417" s="185" t="s">
        <v>101</v>
      </c>
      <c r="H417" s="186" t="s">
        <v>102</v>
      </c>
      <c r="I417" s="186" t="s">
        <v>8755</v>
      </c>
      <c r="J417" s="186" t="s">
        <v>103</v>
      </c>
      <c r="K417" s="606" t="s">
        <v>104</v>
      </c>
    </row>
    <row r="418" spans="1:11" customFormat="1" ht="38.25">
      <c r="A418" s="607" t="s">
        <v>8756</v>
      </c>
      <c r="B418" s="189" t="s">
        <v>41881</v>
      </c>
      <c r="C418" s="187" t="s">
        <v>8042</v>
      </c>
      <c r="D418" s="187" t="s">
        <v>41059</v>
      </c>
      <c r="E418" s="1002">
        <v>14</v>
      </c>
      <c r="F418" s="1002"/>
      <c r="G418" s="188" t="s">
        <v>79</v>
      </c>
      <c r="H418" s="191">
        <v>1</v>
      </c>
      <c r="I418" s="190"/>
      <c r="J418" s="190">
        <v>1019.85</v>
      </c>
      <c r="K418" s="608">
        <v>1019.85</v>
      </c>
    </row>
    <row r="419" spans="1:11" customFormat="1" ht="25.5">
      <c r="A419" s="609" t="s">
        <v>8758</v>
      </c>
      <c r="B419" s="195" t="s">
        <v>41958</v>
      </c>
      <c r="C419" s="193" t="s">
        <v>8042</v>
      </c>
      <c r="D419" s="193" t="s">
        <v>30604</v>
      </c>
      <c r="E419" s="1003">
        <v>58</v>
      </c>
      <c r="F419" s="1003"/>
      <c r="G419" s="194" t="s">
        <v>79</v>
      </c>
      <c r="H419" s="197">
        <v>6</v>
      </c>
      <c r="I419" s="197">
        <v>0</v>
      </c>
      <c r="J419" s="196">
        <v>3.51</v>
      </c>
      <c r="K419" s="610">
        <v>21.06</v>
      </c>
    </row>
    <row r="420" spans="1:11" customFormat="1" ht="25.5">
      <c r="A420" s="611" t="s">
        <v>8764</v>
      </c>
      <c r="B420" s="200" t="s">
        <v>8630</v>
      </c>
      <c r="C420" s="198" t="s">
        <v>8042</v>
      </c>
      <c r="D420" s="198" t="s">
        <v>8631</v>
      </c>
      <c r="E420" s="999" t="s">
        <v>8363</v>
      </c>
      <c r="F420" s="999"/>
      <c r="G420" s="199" t="s">
        <v>73</v>
      </c>
      <c r="H420" s="203">
        <v>0.12</v>
      </c>
      <c r="I420" s="203">
        <v>0</v>
      </c>
      <c r="J420" s="201">
        <v>15.45</v>
      </c>
      <c r="K420" s="612">
        <v>1.85</v>
      </c>
    </row>
    <row r="421" spans="1:11" customFormat="1">
      <c r="A421" s="611" t="s">
        <v>8764</v>
      </c>
      <c r="B421" s="200" t="s">
        <v>41297</v>
      </c>
      <c r="C421" s="198" t="s">
        <v>8042</v>
      </c>
      <c r="D421" s="198" t="s">
        <v>41298</v>
      </c>
      <c r="E421" s="999" t="s">
        <v>8363</v>
      </c>
      <c r="F421" s="999"/>
      <c r="G421" s="199" t="s">
        <v>79</v>
      </c>
      <c r="H421" s="203">
        <v>2</v>
      </c>
      <c r="I421" s="203">
        <v>0</v>
      </c>
      <c r="J421" s="201">
        <v>109.2</v>
      </c>
      <c r="K421" s="612">
        <v>218.4</v>
      </c>
    </row>
    <row r="422" spans="1:11" customFormat="1" ht="26.45" customHeight="1">
      <c r="A422" s="611" t="s">
        <v>8764</v>
      </c>
      <c r="B422" s="200" t="s">
        <v>41288</v>
      </c>
      <c r="C422" s="198" t="s">
        <v>8042</v>
      </c>
      <c r="D422" s="198" t="s">
        <v>41289</v>
      </c>
      <c r="E422" s="999" t="s">
        <v>8363</v>
      </c>
      <c r="F422" s="999"/>
      <c r="G422" s="199" t="s">
        <v>75</v>
      </c>
      <c r="H422" s="203">
        <v>5.7</v>
      </c>
      <c r="I422" s="203">
        <v>0</v>
      </c>
      <c r="J422" s="201">
        <v>29.81</v>
      </c>
      <c r="K422" s="612">
        <v>169.91</v>
      </c>
    </row>
    <row r="423" spans="1:11" customFormat="1" ht="26.45" customHeight="1">
      <c r="A423" s="611" t="s">
        <v>8764</v>
      </c>
      <c r="B423" s="200" t="s">
        <v>41290</v>
      </c>
      <c r="C423" s="198" t="s">
        <v>8042</v>
      </c>
      <c r="D423" s="198" t="s">
        <v>41291</v>
      </c>
      <c r="E423" s="999" t="s">
        <v>8363</v>
      </c>
      <c r="F423" s="999"/>
      <c r="G423" s="199" t="s">
        <v>75</v>
      </c>
      <c r="H423" s="203">
        <v>11.4</v>
      </c>
      <c r="I423" s="203">
        <v>0</v>
      </c>
      <c r="J423" s="201">
        <v>8.14</v>
      </c>
      <c r="K423" s="612">
        <v>92.79</v>
      </c>
    </row>
    <row r="424" spans="1:11" customFormat="1" ht="26.45" customHeight="1">
      <c r="A424" s="611" t="s">
        <v>8764</v>
      </c>
      <c r="B424" s="200" t="s">
        <v>41949</v>
      </c>
      <c r="C424" s="198" t="s">
        <v>8042</v>
      </c>
      <c r="D424" s="198" t="s">
        <v>41950</v>
      </c>
      <c r="E424" s="999" t="s">
        <v>8771</v>
      </c>
      <c r="F424" s="999"/>
      <c r="G424" s="199" t="s">
        <v>105</v>
      </c>
      <c r="H424" s="203">
        <v>11.5</v>
      </c>
      <c r="I424" s="203">
        <v>3</v>
      </c>
      <c r="J424" s="201">
        <v>26.05</v>
      </c>
      <c r="K424" s="612">
        <v>308.56</v>
      </c>
    </row>
    <row r="425" spans="1:11" customFormat="1" ht="25.5">
      <c r="A425" s="611" t="s">
        <v>8764</v>
      </c>
      <c r="B425" s="200" t="s">
        <v>41942</v>
      </c>
      <c r="C425" s="198" t="s">
        <v>8042</v>
      </c>
      <c r="D425" s="198" t="s">
        <v>41943</v>
      </c>
      <c r="E425" s="999" t="s">
        <v>8771</v>
      </c>
      <c r="F425" s="999"/>
      <c r="G425" s="199" t="s">
        <v>105</v>
      </c>
      <c r="H425" s="203">
        <v>11.5</v>
      </c>
      <c r="I425" s="203">
        <v>3</v>
      </c>
      <c r="J425" s="201">
        <v>17.5</v>
      </c>
      <c r="K425" s="612">
        <v>207.28</v>
      </c>
    </row>
    <row r="426" spans="1:11" customFormat="1">
      <c r="A426" s="613"/>
      <c r="B426" s="204"/>
      <c r="C426" s="204"/>
      <c r="D426" s="204"/>
      <c r="E426" s="204" t="s">
        <v>8765</v>
      </c>
      <c r="F426" s="205">
        <v>515.84</v>
      </c>
      <c r="G426" s="204" t="s">
        <v>8766</v>
      </c>
      <c r="H426" s="205">
        <v>0</v>
      </c>
      <c r="I426" s="204" t="s">
        <v>8767</v>
      </c>
      <c r="J426" s="205">
        <v>515.84</v>
      </c>
      <c r="K426" s="614"/>
    </row>
    <row r="427" spans="1:11" customFormat="1" ht="15" thickBot="1">
      <c r="A427" s="613"/>
      <c r="B427" s="204"/>
      <c r="C427" s="204"/>
      <c r="D427" s="204"/>
      <c r="E427" s="204" t="s">
        <v>8768</v>
      </c>
      <c r="F427" s="205">
        <v>291.67</v>
      </c>
      <c r="G427" s="204"/>
      <c r="H427" s="1000" t="s">
        <v>8769</v>
      </c>
      <c r="I427" s="1000"/>
      <c r="J427" s="205">
        <v>1311.52</v>
      </c>
      <c r="K427" s="614"/>
    </row>
    <row r="428" spans="1:11" customFormat="1" ht="15" thickTop="1">
      <c r="A428" s="615"/>
      <c r="B428" s="192"/>
      <c r="C428" s="192"/>
      <c r="D428" s="192"/>
      <c r="E428" s="192"/>
      <c r="F428" s="192"/>
      <c r="G428" s="192"/>
      <c r="H428" s="192"/>
      <c r="I428" s="192"/>
      <c r="J428" s="192"/>
      <c r="K428" s="616"/>
    </row>
    <row r="429" spans="1:11" customFormat="1" ht="15">
      <c r="A429" s="605" t="s">
        <v>8866</v>
      </c>
      <c r="B429" s="186" t="s">
        <v>99</v>
      </c>
      <c r="C429" s="184" t="s">
        <v>100</v>
      </c>
      <c r="D429" s="184" t="s">
        <v>2</v>
      </c>
      <c r="E429" s="1001" t="s">
        <v>8359</v>
      </c>
      <c r="F429" s="1001"/>
      <c r="G429" s="185" t="s">
        <v>101</v>
      </c>
      <c r="H429" s="186" t="s">
        <v>102</v>
      </c>
      <c r="I429" s="186" t="s">
        <v>8755</v>
      </c>
      <c r="J429" s="186" t="s">
        <v>103</v>
      </c>
      <c r="K429" s="606" t="s">
        <v>104</v>
      </c>
    </row>
    <row r="430" spans="1:11" customFormat="1" ht="26.45" customHeight="1">
      <c r="A430" s="607" t="s">
        <v>8756</v>
      </c>
      <c r="B430" s="189" t="s">
        <v>41882</v>
      </c>
      <c r="C430" s="187" t="s">
        <v>8042</v>
      </c>
      <c r="D430" s="187" t="s">
        <v>41061</v>
      </c>
      <c r="E430" s="1002">
        <v>14</v>
      </c>
      <c r="F430" s="1002"/>
      <c r="G430" s="188" t="s">
        <v>79</v>
      </c>
      <c r="H430" s="191">
        <v>1</v>
      </c>
      <c r="I430" s="190"/>
      <c r="J430" s="190">
        <v>105.78</v>
      </c>
      <c r="K430" s="608">
        <v>105.78</v>
      </c>
    </row>
    <row r="431" spans="1:11" customFormat="1" ht="26.45" customHeight="1">
      <c r="A431" s="611" t="s">
        <v>8764</v>
      </c>
      <c r="B431" s="200" t="s">
        <v>41299</v>
      </c>
      <c r="C431" s="198" t="s">
        <v>8042</v>
      </c>
      <c r="D431" s="198" t="s">
        <v>41300</v>
      </c>
      <c r="E431" s="999" t="s">
        <v>8363</v>
      </c>
      <c r="F431" s="999"/>
      <c r="G431" s="199" t="s">
        <v>79</v>
      </c>
      <c r="H431" s="203">
        <v>1</v>
      </c>
      <c r="I431" s="203">
        <v>0</v>
      </c>
      <c r="J431" s="201">
        <v>72</v>
      </c>
      <c r="K431" s="612">
        <v>72</v>
      </c>
    </row>
    <row r="432" spans="1:11" customFormat="1" ht="26.45" customHeight="1">
      <c r="A432" s="611" t="s">
        <v>8764</v>
      </c>
      <c r="B432" s="200" t="s">
        <v>41301</v>
      </c>
      <c r="C432" s="198" t="s">
        <v>8042</v>
      </c>
      <c r="D432" s="198" t="s">
        <v>41302</v>
      </c>
      <c r="E432" s="999" t="s">
        <v>8363</v>
      </c>
      <c r="F432" s="999"/>
      <c r="G432" s="199" t="s">
        <v>79</v>
      </c>
      <c r="H432" s="203">
        <v>3</v>
      </c>
      <c r="I432" s="203">
        <v>0</v>
      </c>
      <c r="J432" s="201">
        <v>11.26</v>
      </c>
      <c r="K432" s="612">
        <v>33.78</v>
      </c>
    </row>
    <row r="433" spans="1:11" customFormat="1" ht="26.45" customHeight="1">
      <c r="A433" s="613"/>
      <c r="B433" s="204"/>
      <c r="C433" s="204"/>
      <c r="D433" s="204"/>
      <c r="E433" s="204" t="s">
        <v>8765</v>
      </c>
      <c r="F433" s="205">
        <v>0</v>
      </c>
      <c r="G433" s="204" t="s">
        <v>8766</v>
      </c>
      <c r="H433" s="205">
        <v>0</v>
      </c>
      <c r="I433" s="204" t="s">
        <v>8767</v>
      </c>
      <c r="J433" s="205">
        <v>0</v>
      </c>
      <c r="K433" s="614"/>
    </row>
    <row r="434" spans="1:11" customFormat="1" ht="26.45" customHeight="1" thickBot="1">
      <c r="A434" s="613"/>
      <c r="B434" s="204"/>
      <c r="C434" s="204"/>
      <c r="D434" s="204"/>
      <c r="E434" s="204" t="s">
        <v>8768</v>
      </c>
      <c r="F434" s="205">
        <v>30.25</v>
      </c>
      <c r="G434" s="204"/>
      <c r="H434" s="1000" t="s">
        <v>8769</v>
      </c>
      <c r="I434" s="1000"/>
      <c r="J434" s="205">
        <v>136.03</v>
      </c>
      <c r="K434" s="614"/>
    </row>
    <row r="435" spans="1:11" customFormat="1" ht="15" thickTop="1">
      <c r="A435" s="615"/>
      <c r="B435" s="192"/>
      <c r="C435" s="192"/>
      <c r="D435" s="192"/>
      <c r="E435" s="192"/>
      <c r="F435" s="192"/>
      <c r="G435" s="192"/>
      <c r="H435" s="192"/>
      <c r="I435" s="192"/>
      <c r="J435" s="192"/>
      <c r="K435" s="616"/>
    </row>
    <row r="436" spans="1:11" customFormat="1" ht="26.45" customHeight="1">
      <c r="A436" s="605" t="s">
        <v>8867</v>
      </c>
      <c r="B436" s="186" t="s">
        <v>99</v>
      </c>
      <c r="C436" s="184" t="s">
        <v>100</v>
      </c>
      <c r="D436" s="184" t="s">
        <v>2</v>
      </c>
      <c r="E436" s="1001" t="s">
        <v>8359</v>
      </c>
      <c r="F436" s="1001"/>
      <c r="G436" s="185" t="s">
        <v>101</v>
      </c>
      <c r="H436" s="186" t="s">
        <v>102</v>
      </c>
      <c r="I436" s="186" t="s">
        <v>8755</v>
      </c>
      <c r="J436" s="186" t="s">
        <v>103</v>
      </c>
      <c r="K436" s="606" t="s">
        <v>104</v>
      </c>
    </row>
    <row r="437" spans="1:11" customFormat="1" ht="26.45" customHeight="1">
      <c r="A437" s="607" t="s">
        <v>8756</v>
      </c>
      <c r="B437" s="189" t="s">
        <v>41883</v>
      </c>
      <c r="C437" s="187" t="s">
        <v>8042</v>
      </c>
      <c r="D437" s="187" t="s">
        <v>41063</v>
      </c>
      <c r="E437" s="1002">
        <v>14</v>
      </c>
      <c r="F437" s="1002"/>
      <c r="G437" s="188" t="s">
        <v>79</v>
      </c>
      <c r="H437" s="191">
        <v>1</v>
      </c>
      <c r="I437" s="190"/>
      <c r="J437" s="190">
        <v>242.16</v>
      </c>
      <c r="K437" s="608">
        <v>242.16</v>
      </c>
    </row>
    <row r="438" spans="1:11" customFormat="1" ht="26.45" customHeight="1">
      <c r="A438" s="611" t="s">
        <v>8764</v>
      </c>
      <c r="B438" s="200" t="s">
        <v>41303</v>
      </c>
      <c r="C438" s="198" t="s">
        <v>8042</v>
      </c>
      <c r="D438" s="198" t="s">
        <v>41304</v>
      </c>
      <c r="E438" s="999" t="s">
        <v>8363</v>
      </c>
      <c r="F438" s="999"/>
      <c r="G438" s="199" t="s">
        <v>79</v>
      </c>
      <c r="H438" s="203">
        <v>2</v>
      </c>
      <c r="I438" s="203">
        <v>0</v>
      </c>
      <c r="J438" s="201">
        <v>38.19</v>
      </c>
      <c r="K438" s="612">
        <v>76.38</v>
      </c>
    </row>
    <row r="439" spans="1:11" customFormat="1" ht="13.9" customHeight="1">
      <c r="A439" s="611" t="s">
        <v>8764</v>
      </c>
      <c r="B439" s="200" t="s">
        <v>41305</v>
      </c>
      <c r="C439" s="198" t="s">
        <v>8042</v>
      </c>
      <c r="D439" s="198" t="s">
        <v>41306</v>
      </c>
      <c r="E439" s="999" t="s">
        <v>8363</v>
      </c>
      <c r="F439" s="999"/>
      <c r="G439" s="199" t="s">
        <v>79</v>
      </c>
      <c r="H439" s="203">
        <v>6</v>
      </c>
      <c r="I439" s="203">
        <v>0</v>
      </c>
      <c r="J439" s="201">
        <v>10.48</v>
      </c>
      <c r="K439" s="612">
        <v>62.88</v>
      </c>
    </row>
    <row r="440" spans="1:11" customFormat="1" ht="13.9" customHeight="1">
      <c r="A440" s="611" t="s">
        <v>8764</v>
      </c>
      <c r="B440" s="200" t="s">
        <v>41307</v>
      </c>
      <c r="C440" s="198" t="s">
        <v>8042</v>
      </c>
      <c r="D440" s="198" t="s">
        <v>41308</v>
      </c>
      <c r="E440" s="999" t="s">
        <v>8363</v>
      </c>
      <c r="F440" s="999"/>
      <c r="G440" s="199" t="s">
        <v>79</v>
      </c>
      <c r="H440" s="203">
        <v>1</v>
      </c>
      <c r="I440" s="203">
        <v>0</v>
      </c>
      <c r="J440" s="201">
        <v>102.9</v>
      </c>
      <c r="K440" s="612">
        <v>102.9</v>
      </c>
    </row>
    <row r="441" spans="1:11" customFormat="1">
      <c r="A441" s="613"/>
      <c r="B441" s="204"/>
      <c r="C441" s="204"/>
      <c r="D441" s="204"/>
      <c r="E441" s="204" t="s">
        <v>8765</v>
      </c>
      <c r="F441" s="205">
        <v>0</v>
      </c>
      <c r="G441" s="204" t="s">
        <v>8766</v>
      </c>
      <c r="H441" s="205">
        <v>0</v>
      </c>
      <c r="I441" s="204" t="s">
        <v>8767</v>
      </c>
      <c r="J441" s="205">
        <v>0</v>
      </c>
      <c r="K441" s="614"/>
    </row>
    <row r="442" spans="1:11" customFormat="1" ht="15" thickBot="1">
      <c r="A442" s="613"/>
      <c r="B442" s="204"/>
      <c r="C442" s="204"/>
      <c r="D442" s="204"/>
      <c r="E442" s="204" t="s">
        <v>8768</v>
      </c>
      <c r="F442" s="205">
        <v>69.25</v>
      </c>
      <c r="G442" s="204"/>
      <c r="H442" s="1000" t="s">
        <v>8769</v>
      </c>
      <c r="I442" s="1000"/>
      <c r="J442" s="205">
        <v>311.41000000000003</v>
      </c>
      <c r="K442" s="614"/>
    </row>
    <row r="443" spans="1:11" customFormat="1" ht="15" thickTop="1">
      <c r="A443" s="615"/>
      <c r="B443" s="192"/>
      <c r="C443" s="192"/>
      <c r="D443" s="192"/>
      <c r="E443" s="192"/>
      <c r="F443" s="192"/>
      <c r="G443" s="192"/>
      <c r="H443" s="192"/>
      <c r="I443" s="192"/>
      <c r="J443" s="192"/>
      <c r="K443" s="616"/>
    </row>
    <row r="444" spans="1:11" customFormat="1" ht="15">
      <c r="A444" s="605" t="s">
        <v>8868</v>
      </c>
      <c r="B444" s="186" t="s">
        <v>99</v>
      </c>
      <c r="C444" s="184" t="s">
        <v>100</v>
      </c>
      <c r="D444" s="184" t="s">
        <v>2</v>
      </c>
      <c r="E444" s="1001" t="s">
        <v>8359</v>
      </c>
      <c r="F444" s="1001"/>
      <c r="G444" s="185" t="s">
        <v>101</v>
      </c>
      <c r="H444" s="186" t="s">
        <v>102</v>
      </c>
      <c r="I444" s="186" t="s">
        <v>8755</v>
      </c>
      <c r="J444" s="186" t="s">
        <v>103</v>
      </c>
      <c r="K444" s="606" t="s">
        <v>104</v>
      </c>
    </row>
    <row r="445" spans="1:11" customFormat="1" ht="26.45" customHeight="1">
      <c r="A445" s="607" t="s">
        <v>8756</v>
      </c>
      <c r="B445" s="189" t="s">
        <v>41148</v>
      </c>
      <c r="C445" s="187" t="s">
        <v>69</v>
      </c>
      <c r="D445" s="187" t="s">
        <v>2551</v>
      </c>
      <c r="E445" s="1002" t="s">
        <v>8874</v>
      </c>
      <c r="F445" s="1002"/>
      <c r="G445" s="188" t="s">
        <v>3</v>
      </c>
      <c r="H445" s="191">
        <v>1</v>
      </c>
      <c r="I445" s="190"/>
      <c r="J445" s="190">
        <v>940.56</v>
      </c>
      <c r="K445" s="608">
        <v>940.56</v>
      </c>
    </row>
    <row r="446" spans="1:11" customFormat="1" ht="26.45" customHeight="1">
      <c r="A446" s="609" t="s">
        <v>8758</v>
      </c>
      <c r="B446" s="195" t="s">
        <v>8834</v>
      </c>
      <c r="C446" s="193" t="s">
        <v>69</v>
      </c>
      <c r="D446" s="193" t="s">
        <v>7702</v>
      </c>
      <c r="E446" s="1003" t="s">
        <v>8762</v>
      </c>
      <c r="F446" s="1003"/>
      <c r="G446" s="194" t="s">
        <v>105</v>
      </c>
      <c r="H446" s="197">
        <v>0.35630000000000001</v>
      </c>
      <c r="I446" s="197">
        <v>0</v>
      </c>
      <c r="J446" s="196">
        <v>34.36</v>
      </c>
      <c r="K446" s="610">
        <v>12.24</v>
      </c>
    </row>
    <row r="447" spans="1:11" customFormat="1" ht="26.45" customHeight="1">
      <c r="A447" s="609" t="s">
        <v>8758</v>
      </c>
      <c r="B447" s="195" t="s">
        <v>8763</v>
      </c>
      <c r="C447" s="193" t="s">
        <v>69</v>
      </c>
      <c r="D447" s="193" t="s">
        <v>7709</v>
      </c>
      <c r="E447" s="1003" t="s">
        <v>8762</v>
      </c>
      <c r="F447" s="1003"/>
      <c r="G447" s="194" t="s">
        <v>105</v>
      </c>
      <c r="H447" s="197">
        <v>0.1779</v>
      </c>
      <c r="I447" s="197">
        <v>0</v>
      </c>
      <c r="J447" s="196">
        <v>26.82</v>
      </c>
      <c r="K447" s="610">
        <v>4.7699999999999996</v>
      </c>
    </row>
    <row r="448" spans="1:11" customFormat="1" ht="26.45" customHeight="1">
      <c r="A448" s="611" t="s">
        <v>8764</v>
      </c>
      <c r="B448" s="200" t="s">
        <v>8501</v>
      </c>
      <c r="C448" s="198" t="s">
        <v>69</v>
      </c>
      <c r="D448" s="198" t="s">
        <v>8502</v>
      </c>
      <c r="E448" s="999" t="s">
        <v>8363</v>
      </c>
      <c r="F448" s="999"/>
      <c r="G448" s="199" t="s">
        <v>8503</v>
      </c>
      <c r="H448" s="203">
        <v>0.88290000000000002</v>
      </c>
      <c r="I448" s="203">
        <v>0</v>
      </c>
      <c r="J448" s="201">
        <v>39.799999999999997</v>
      </c>
      <c r="K448" s="612">
        <v>35.130000000000003</v>
      </c>
    </row>
    <row r="449" spans="1:11" customFormat="1" ht="26.45" customHeight="1">
      <c r="A449" s="611" t="s">
        <v>8764</v>
      </c>
      <c r="B449" s="200" t="s">
        <v>41309</v>
      </c>
      <c r="C449" s="198" t="s">
        <v>69</v>
      </c>
      <c r="D449" s="198" t="s">
        <v>41310</v>
      </c>
      <c r="E449" s="999" t="s">
        <v>8363</v>
      </c>
      <c r="F449" s="999"/>
      <c r="G449" s="199" t="s">
        <v>3</v>
      </c>
      <c r="H449" s="203">
        <v>1</v>
      </c>
      <c r="I449" s="203">
        <v>0</v>
      </c>
      <c r="J449" s="201">
        <v>607.72</v>
      </c>
      <c r="K449" s="612">
        <v>607.72</v>
      </c>
    </row>
    <row r="450" spans="1:11" customFormat="1" ht="26.45" customHeight="1">
      <c r="A450" s="611" t="s">
        <v>8764</v>
      </c>
      <c r="B450" s="200" t="s">
        <v>8660</v>
      </c>
      <c r="C450" s="198" t="s">
        <v>69</v>
      </c>
      <c r="D450" s="198" t="s">
        <v>8661</v>
      </c>
      <c r="E450" s="999" t="s">
        <v>8363</v>
      </c>
      <c r="F450" s="999"/>
      <c r="G450" s="199" t="s">
        <v>79</v>
      </c>
      <c r="H450" s="203">
        <v>4.8166000000000002</v>
      </c>
      <c r="I450" s="203">
        <v>0</v>
      </c>
      <c r="J450" s="201">
        <v>0.92</v>
      </c>
      <c r="K450" s="612">
        <v>4.43</v>
      </c>
    </row>
    <row r="451" spans="1:11" customFormat="1" ht="38.25">
      <c r="A451" s="611" t="s">
        <v>8764</v>
      </c>
      <c r="B451" s="200" t="s">
        <v>41311</v>
      </c>
      <c r="C451" s="198" t="s">
        <v>69</v>
      </c>
      <c r="D451" s="198" t="s">
        <v>41312</v>
      </c>
      <c r="E451" s="999" t="s">
        <v>8363</v>
      </c>
      <c r="F451" s="999"/>
      <c r="G451" s="199" t="s">
        <v>75</v>
      </c>
      <c r="H451" s="203">
        <v>6.8503999999999996</v>
      </c>
      <c r="I451" s="203">
        <v>0</v>
      </c>
      <c r="J451" s="201">
        <v>40.33</v>
      </c>
      <c r="K451" s="612">
        <v>276.27</v>
      </c>
    </row>
    <row r="452" spans="1:11" customFormat="1">
      <c r="A452" s="613"/>
      <c r="B452" s="204"/>
      <c r="C452" s="204"/>
      <c r="D452" s="204"/>
      <c r="E452" s="204" t="s">
        <v>8765</v>
      </c>
      <c r="F452" s="205">
        <v>12.27</v>
      </c>
      <c r="G452" s="204" t="s">
        <v>8766</v>
      </c>
      <c r="H452" s="205">
        <v>0</v>
      </c>
      <c r="I452" s="204" t="s">
        <v>8767</v>
      </c>
      <c r="J452" s="205">
        <v>12.27</v>
      </c>
      <c r="K452" s="614"/>
    </row>
    <row r="453" spans="1:11" customFormat="1" ht="15" thickBot="1">
      <c r="A453" s="613"/>
      <c r="B453" s="204"/>
      <c r="C453" s="204"/>
      <c r="D453" s="204"/>
      <c r="E453" s="204" t="s">
        <v>8768</v>
      </c>
      <c r="F453" s="205">
        <v>269</v>
      </c>
      <c r="G453" s="204"/>
      <c r="H453" s="1000" t="s">
        <v>8769</v>
      </c>
      <c r="I453" s="1000"/>
      <c r="J453" s="205">
        <v>1209.56</v>
      </c>
      <c r="K453" s="614"/>
    </row>
    <row r="454" spans="1:11" customFormat="1" ht="15" thickTop="1">
      <c r="A454" s="615"/>
      <c r="B454" s="192"/>
      <c r="C454" s="192"/>
      <c r="D454" s="192"/>
      <c r="E454" s="192"/>
      <c r="F454" s="192"/>
      <c r="G454" s="192"/>
      <c r="H454" s="192"/>
      <c r="I454" s="192"/>
      <c r="J454" s="192"/>
      <c r="K454" s="616"/>
    </row>
    <row r="455" spans="1:11" customFormat="1" ht="26.45" customHeight="1">
      <c r="A455" s="605" t="s">
        <v>8869</v>
      </c>
      <c r="B455" s="186" t="s">
        <v>99</v>
      </c>
      <c r="C455" s="184" t="s">
        <v>100</v>
      </c>
      <c r="D455" s="184" t="s">
        <v>2</v>
      </c>
      <c r="E455" s="1001" t="s">
        <v>8359</v>
      </c>
      <c r="F455" s="1001"/>
      <c r="G455" s="185" t="s">
        <v>101</v>
      </c>
      <c r="H455" s="186" t="s">
        <v>102</v>
      </c>
      <c r="I455" s="186" t="s">
        <v>8755</v>
      </c>
      <c r="J455" s="186" t="s">
        <v>103</v>
      </c>
      <c r="K455" s="606" t="s">
        <v>104</v>
      </c>
    </row>
    <row r="456" spans="1:11" customFormat="1" ht="26.45" customHeight="1">
      <c r="A456" s="607" t="s">
        <v>8756</v>
      </c>
      <c r="B456" s="189" t="s">
        <v>41884</v>
      </c>
      <c r="C456" s="187" t="s">
        <v>8042</v>
      </c>
      <c r="D456" s="187" t="s">
        <v>41065</v>
      </c>
      <c r="E456" s="1002">
        <v>14</v>
      </c>
      <c r="F456" s="1002"/>
      <c r="G456" s="188" t="s">
        <v>3</v>
      </c>
      <c r="H456" s="191">
        <v>1</v>
      </c>
      <c r="I456" s="190"/>
      <c r="J456" s="190">
        <v>485.34</v>
      </c>
      <c r="K456" s="608">
        <v>485.34</v>
      </c>
    </row>
    <row r="457" spans="1:11" customFormat="1" ht="26.45" customHeight="1">
      <c r="A457" s="611" t="s">
        <v>8764</v>
      </c>
      <c r="B457" s="200" t="s">
        <v>8458</v>
      </c>
      <c r="C457" s="198" t="s">
        <v>8042</v>
      </c>
      <c r="D457" s="198" t="s">
        <v>8459</v>
      </c>
      <c r="E457" s="999" t="s">
        <v>8363</v>
      </c>
      <c r="F457" s="999"/>
      <c r="G457" s="199" t="s">
        <v>73</v>
      </c>
      <c r="H457" s="203">
        <v>7</v>
      </c>
      <c r="I457" s="203">
        <v>33</v>
      </c>
      <c r="J457" s="201">
        <v>32.86</v>
      </c>
      <c r="K457" s="612">
        <v>305.92</v>
      </c>
    </row>
    <row r="458" spans="1:11" customFormat="1" ht="26.45" customHeight="1">
      <c r="A458" s="611" t="s">
        <v>8764</v>
      </c>
      <c r="B458" s="200" t="s">
        <v>41961</v>
      </c>
      <c r="C458" s="198" t="s">
        <v>8042</v>
      </c>
      <c r="D458" s="198" t="s">
        <v>41962</v>
      </c>
      <c r="E458" s="999" t="s">
        <v>8771</v>
      </c>
      <c r="F458" s="999"/>
      <c r="G458" s="199" t="s">
        <v>105</v>
      </c>
      <c r="H458" s="203">
        <v>4</v>
      </c>
      <c r="I458" s="203">
        <v>3</v>
      </c>
      <c r="J458" s="201">
        <v>26.05</v>
      </c>
      <c r="K458" s="612">
        <v>107.32</v>
      </c>
    </row>
    <row r="459" spans="1:11" customFormat="1" ht="26.45" customHeight="1">
      <c r="A459" s="611" t="s">
        <v>8764</v>
      </c>
      <c r="B459" s="200" t="s">
        <v>41942</v>
      </c>
      <c r="C459" s="198" t="s">
        <v>8042</v>
      </c>
      <c r="D459" s="198" t="s">
        <v>41943</v>
      </c>
      <c r="E459" s="999" t="s">
        <v>8771</v>
      </c>
      <c r="F459" s="999"/>
      <c r="G459" s="199" t="s">
        <v>105</v>
      </c>
      <c r="H459" s="203">
        <v>4</v>
      </c>
      <c r="I459" s="203">
        <v>3</v>
      </c>
      <c r="J459" s="201">
        <v>17.5</v>
      </c>
      <c r="K459" s="612">
        <v>72.099999999999994</v>
      </c>
    </row>
    <row r="460" spans="1:11" customFormat="1">
      <c r="A460" s="613"/>
      <c r="B460" s="204"/>
      <c r="C460" s="204"/>
      <c r="D460" s="204"/>
      <c r="E460" s="204" t="s">
        <v>8765</v>
      </c>
      <c r="F460" s="205">
        <v>179.42</v>
      </c>
      <c r="G460" s="204" t="s">
        <v>8766</v>
      </c>
      <c r="H460" s="205">
        <v>0</v>
      </c>
      <c r="I460" s="204" t="s">
        <v>8767</v>
      </c>
      <c r="J460" s="205">
        <v>179.42</v>
      </c>
      <c r="K460" s="614"/>
    </row>
    <row r="461" spans="1:11" customFormat="1" ht="15" thickBot="1">
      <c r="A461" s="613"/>
      <c r="B461" s="204"/>
      <c r="C461" s="204"/>
      <c r="D461" s="204"/>
      <c r="E461" s="204" t="s">
        <v>8768</v>
      </c>
      <c r="F461" s="205">
        <v>138.80000000000001</v>
      </c>
      <c r="G461" s="204"/>
      <c r="H461" s="1000" t="s">
        <v>8769</v>
      </c>
      <c r="I461" s="1000"/>
      <c r="J461" s="205">
        <v>624.14</v>
      </c>
      <c r="K461" s="614"/>
    </row>
    <row r="462" spans="1:11" customFormat="1" ht="15" thickTop="1">
      <c r="A462" s="615"/>
      <c r="B462" s="192"/>
      <c r="C462" s="192"/>
      <c r="D462" s="192"/>
      <c r="E462" s="192"/>
      <c r="F462" s="192"/>
      <c r="G462" s="192"/>
      <c r="H462" s="192"/>
      <c r="I462" s="192"/>
      <c r="J462" s="192"/>
      <c r="K462" s="616"/>
    </row>
    <row r="463" spans="1:11" customFormat="1" ht="15">
      <c r="A463" s="605" t="s">
        <v>8870</v>
      </c>
      <c r="B463" s="186" t="s">
        <v>99</v>
      </c>
      <c r="C463" s="184" t="s">
        <v>100</v>
      </c>
      <c r="D463" s="184" t="s">
        <v>2</v>
      </c>
      <c r="E463" s="1001" t="s">
        <v>8359</v>
      </c>
      <c r="F463" s="1001"/>
      <c r="G463" s="185" t="s">
        <v>101</v>
      </c>
      <c r="H463" s="186" t="s">
        <v>102</v>
      </c>
      <c r="I463" s="186" t="s">
        <v>8755</v>
      </c>
      <c r="J463" s="186" t="s">
        <v>103</v>
      </c>
      <c r="K463" s="606" t="s">
        <v>104</v>
      </c>
    </row>
    <row r="464" spans="1:11" customFormat="1" ht="13.9" customHeight="1">
      <c r="A464" s="607" t="s">
        <v>8756</v>
      </c>
      <c r="B464" s="189" t="s">
        <v>41188</v>
      </c>
      <c r="C464" s="187" t="s">
        <v>69</v>
      </c>
      <c r="D464" s="187" t="s">
        <v>2561</v>
      </c>
      <c r="E464" s="1002" t="s">
        <v>8874</v>
      </c>
      <c r="F464" s="1002"/>
      <c r="G464" s="188" t="s">
        <v>79</v>
      </c>
      <c r="H464" s="191">
        <v>1</v>
      </c>
      <c r="I464" s="190"/>
      <c r="J464" s="190">
        <v>95.56</v>
      </c>
      <c r="K464" s="608">
        <v>95.56</v>
      </c>
    </row>
    <row r="465" spans="1:11" customFormat="1" ht="26.45" customHeight="1">
      <c r="A465" s="609" t="s">
        <v>8758</v>
      </c>
      <c r="B465" s="195" t="s">
        <v>8873</v>
      </c>
      <c r="C465" s="193" t="s">
        <v>69</v>
      </c>
      <c r="D465" s="193" t="s">
        <v>7664</v>
      </c>
      <c r="E465" s="1003" t="s">
        <v>8762</v>
      </c>
      <c r="F465" s="1003"/>
      <c r="G465" s="194" t="s">
        <v>105</v>
      </c>
      <c r="H465" s="197">
        <v>0.91400000000000003</v>
      </c>
      <c r="I465" s="197">
        <v>0</v>
      </c>
      <c r="J465" s="196">
        <v>36.299999999999997</v>
      </c>
      <c r="K465" s="610">
        <v>33.17</v>
      </c>
    </row>
    <row r="466" spans="1:11" customFormat="1" ht="26.45" customHeight="1">
      <c r="A466" s="609" t="s">
        <v>8758</v>
      </c>
      <c r="B466" s="195" t="s">
        <v>8763</v>
      </c>
      <c r="C466" s="193" t="s">
        <v>69</v>
      </c>
      <c r="D466" s="193" t="s">
        <v>7709</v>
      </c>
      <c r="E466" s="1003" t="s">
        <v>8762</v>
      </c>
      <c r="F466" s="1003"/>
      <c r="G466" s="194" t="s">
        <v>105</v>
      </c>
      <c r="H466" s="197">
        <v>0.45700000000000002</v>
      </c>
      <c r="I466" s="197">
        <v>0</v>
      </c>
      <c r="J466" s="196">
        <v>26.82</v>
      </c>
      <c r="K466" s="610">
        <v>12.25</v>
      </c>
    </row>
    <row r="467" spans="1:11" customFormat="1" ht="25.5">
      <c r="A467" s="611" t="s">
        <v>8764</v>
      </c>
      <c r="B467" s="200" t="s">
        <v>41313</v>
      </c>
      <c r="C467" s="198" t="s">
        <v>69</v>
      </c>
      <c r="D467" s="198" t="s">
        <v>41314</v>
      </c>
      <c r="E467" s="999" t="s">
        <v>8363</v>
      </c>
      <c r="F467" s="999"/>
      <c r="G467" s="199" t="s">
        <v>79</v>
      </c>
      <c r="H467" s="203">
        <v>1</v>
      </c>
      <c r="I467" s="203">
        <v>0</v>
      </c>
      <c r="J467" s="201">
        <v>50.14</v>
      </c>
      <c r="K467" s="612">
        <v>50.14</v>
      </c>
    </row>
    <row r="468" spans="1:11" customFormat="1">
      <c r="A468" s="613"/>
      <c r="B468" s="204"/>
      <c r="C468" s="204"/>
      <c r="D468" s="204"/>
      <c r="E468" s="204" t="s">
        <v>8765</v>
      </c>
      <c r="F468" s="205">
        <v>33.409999999999997</v>
      </c>
      <c r="G468" s="204" t="s">
        <v>8766</v>
      </c>
      <c r="H468" s="205">
        <v>0</v>
      </c>
      <c r="I468" s="204" t="s">
        <v>8767</v>
      </c>
      <c r="J468" s="205">
        <v>33.409999999999997</v>
      </c>
      <c r="K468" s="614"/>
    </row>
    <row r="469" spans="1:11" customFormat="1" ht="15" thickBot="1">
      <c r="A469" s="613"/>
      <c r="B469" s="204"/>
      <c r="C469" s="204"/>
      <c r="D469" s="204"/>
      <c r="E469" s="204" t="s">
        <v>8768</v>
      </c>
      <c r="F469" s="205">
        <v>27.33</v>
      </c>
      <c r="G469" s="204"/>
      <c r="H469" s="1000" t="s">
        <v>8769</v>
      </c>
      <c r="I469" s="1000"/>
      <c r="J469" s="205">
        <v>122.89</v>
      </c>
      <c r="K469" s="614"/>
    </row>
    <row r="470" spans="1:11" customFormat="1" ht="26.45" customHeight="1" thickTop="1">
      <c r="A470" s="615"/>
      <c r="B470" s="192"/>
      <c r="C470" s="192"/>
      <c r="D470" s="192"/>
      <c r="E470" s="192"/>
      <c r="F470" s="192"/>
      <c r="G470" s="192"/>
      <c r="H470" s="192"/>
      <c r="I470" s="192"/>
      <c r="J470" s="192"/>
      <c r="K470" s="616"/>
    </row>
    <row r="471" spans="1:11" customFormat="1" ht="26.45" customHeight="1">
      <c r="A471" s="605" t="s">
        <v>8871</v>
      </c>
      <c r="B471" s="186" t="s">
        <v>99</v>
      </c>
      <c r="C471" s="184" t="s">
        <v>100</v>
      </c>
      <c r="D471" s="184" t="s">
        <v>2</v>
      </c>
      <c r="E471" s="1001" t="s">
        <v>8359</v>
      </c>
      <c r="F471" s="1001"/>
      <c r="G471" s="185" t="s">
        <v>101</v>
      </c>
      <c r="H471" s="186" t="s">
        <v>102</v>
      </c>
      <c r="I471" s="186" t="s">
        <v>8755</v>
      </c>
      <c r="J471" s="186" t="s">
        <v>103</v>
      </c>
      <c r="K471" s="606" t="s">
        <v>104</v>
      </c>
    </row>
    <row r="472" spans="1:11" customFormat="1" ht="26.45" customHeight="1">
      <c r="A472" s="607" t="s">
        <v>8756</v>
      </c>
      <c r="B472" s="189" t="s">
        <v>41885</v>
      </c>
      <c r="C472" s="187" t="s">
        <v>8042</v>
      </c>
      <c r="D472" s="187" t="s">
        <v>41067</v>
      </c>
      <c r="E472" s="1002">
        <v>14</v>
      </c>
      <c r="F472" s="1002"/>
      <c r="G472" s="188" t="s">
        <v>3</v>
      </c>
      <c r="H472" s="191">
        <v>1</v>
      </c>
      <c r="I472" s="190"/>
      <c r="J472" s="190">
        <v>1397.58</v>
      </c>
      <c r="K472" s="608">
        <v>1397.58</v>
      </c>
    </row>
    <row r="473" spans="1:11" customFormat="1" ht="39.6" customHeight="1">
      <c r="A473" s="611" t="s">
        <v>8764</v>
      </c>
      <c r="B473" s="200" t="s">
        <v>41294</v>
      </c>
      <c r="C473" s="198" t="s">
        <v>8042</v>
      </c>
      <c r="D473" s="198" t="s">
        <v>41295</v>
      </c>
      <c r="E473" s="999" t="s">
        <v>8363</v>
      </c>
      <c r="F473" s="999"/>
      <c r="G473" s="199" t="s">
        <v>73</v>
      </c>
      <c r="H473" s="203">
        <v>38</v>
      </c>
      <c r="I473" s="203">
        <v>15</v>
      </c>
      <c r="J473" s="201">
        <v>8.23</v>
      </c>
      <c r="K473" s="612">
        <v>359.65</v>
      </c>
    </row>
    <row r="474" spans="1:11" customFormat="1">
      <c r="A474" s="611" t="s">
        <v>8764</v>
      </c>
      <c r="B474" s="200" t="s">
        <v>41315</v>
      </c>
      <c r="C474" s="198" t="s">
        <v>8042</v>
      </c>
      <c r="D474" s="198" t="s">
        <v>41316</v>
      </c>
      <c r="E474" s="999" t="s">
        <v>8363</v>
      </c>
      <c r="F474" s="999"/>
      <c r="G474" s="199" t="s">
        <v>73</v>
      </c>
      <c r="H474" s="203">
        <v>15.6</v>
      </c>
      <c r="I474" s="203">
        <v>15</v>
      </c>
      <c r="J474" s="201">
        <v>11.85</v>
      </c>
      <c r="K474" s="612">
        <v>212.58</v>
      </c>
    </row>
    <row r="475" spans="1:11" customFormat="1" ht="25.5">
      <c r="A475" s="611" t="s">
        <v>8764</v>
      </c>
      <c r="B475" s="200" t="s">
        <v>41961</v>
      </c>
      <c r="C475" s="198" t="s">
        <v>8042</v>
      </c>
      <c r="D475" s="198" t="s">
        <v>41962</v>
      </c>
      <c r="E475" s="999" t="s">
        <v>8771</v>
      </c>
      <c r="F475" s="999"/>
      <c r="G475" s="199" t="s">
        <v>105</v>
      </c>
      <c r="H475" s="203">
        <v>18.399999999999999</v>
      </c>
      <c r="I475" s="203">
        <v>3</v>
      </c>
      <c r="J475" s="201">
        <v>26.05</v>
      </c>
      <c r="K475" s="612">
        <v>493.69</v>
      </c>
    </row>
    <row r="476" spans="1:11" customFormat="1" ht="25.5">
      <c r="A476" s="611" t="s">
        <v>8764</v>
      </c>
      <c r="B476" s="200" t="s">
        <v>41942</v>
      </c>
      <c r="C476" s="198" t="s">
        <v>8042</v>
      </c>
      <c r="D476" s="198" t="s">
        <v>41943</v>
      </c>
      <c r="E476" s="999" t="s">
        <v>8771</v>
      </c>
      <c r="F476" s="999"/>
      <c r="G476" s="199" t="s">
        <v>105</v>
      </c>
      <c r="H476" s="203">
        <v>18.399999999999999</v>
      </c>
      <c r="I476" s="203">
        <v>3</v>
      </c>
      <c r="J476" s="201">
        <v>17.5</v>
      </c>
      <c r="K476" s="612">
        <v>331.66</v>
      </c>
    </row>
    <row r="477" spans="1:11" customFormat="1">
      <c r="A477" s="613"/>
      <c r="B477" s="204"/>
      <c r="C477" s="204"/>
      <c r="D477" s="204"/>
      <c r="E477" s="204" t="s">
        <v>8765</v>
      </c>
      <c r="F477" s="205">
        <v>825.35</v>
      </c>
      <c r="G477" s="204" t="s">
        <v>8766</v>
      </c>
      <c r="H477" s="205">
        <v>0</v>
      </c>
      <c r="I477" s="204" t="s">
        <v>8767</v>
      </c>
      <c r="J477" s="205">
        <v>825.35</v>
      </c>
      <c r="K477" s="614"/>
    </row>
    <row r="478" spans="1:11" customFormat="1" ht="26.45" customHeight="1" thickBot="1">
      <c r="A478" s="613"/>
      <c r="B478" s="204"/>
      <c r="C478" s="204"/>
      <c r="D478" s="204"/>
      <c r="E478" s="204" t="s">
        <v>8768</v>
      </c>
      <c r="F478" s="205">
        <v>399.7</v>
      </c>
      <c r="G478" s="204"/>
      <c r="H478" s="1000" t="s">
        <v>8769</v>
      </c>
      <c r="I478" s="1000"/>
      <c r="J478" s="205">
        <v>1797.28</v>
      </c>
      <c r="K478" s="614"/>
    </row>
    <row r="479" spans="1:11" customFormat="1" ht="26.45" customHeight="1" thickTop="1">
      <c r="A479" s="615"/>
      <c r="B479" s="192"/>
      <c r="C479" s="192"/>
      <c r="D479" s="192"/>
      <c r="E479" s="192"/>
      <c r="F479" s="192"/>
      <c r="G479" s="192"/>
      <c r="H479" s="192"/>
      <c r="I479" s="192"/>
      <c r="J479" s="192"/>
      <c r="K479" s="616"/>
    </row>
    <row r="480" spans="1:11" customFormat="1" ht="26.45" customHeight="1">
      <c r="A480" s="605" t="s">
        <v>8872</v>
      </c>
      <c r="B480" s="186" t="s">
        <v>99</v>
      </c>
      <c r="C480" s="184" t="s">
        <v>100</v>
      </c>
      <c r="D480" s="184" t="s">
        <v>2</v>
      </c>
      <c r="E480" s="1001" t="s">
        <v>8359</v>
      </c>
      <c r="F480" s="1001"/>
      <c r="G480" s="185" t="s">
        <v>101</v>
      </c>
      <c r="H480" s="186" t="s">
        <v>102</v>
      </c>
      <c r="I480" s="186" t="s">
        <v>8755</v>
      </c>
      <c r="J480" s="186" t="s">
        <v>103</v>
      </c>
      <c r="K480" s="606" t="s">
        <v>104</v>
      </c>
    </row>
    <row r="481" spans="1:11" customFormat="1" ht="26.45" customHeight="1">
      <c r="A481" s="607" t="s">
        <v>8756</v>
      </c>
      <c r="B481" s="189" t="s">
        <v>41886</v>
      </c>
      <c r="C481" s="187" t="s">
        <v>8042</v>
      </c>
      <c r="D481" s="187" t="s">
        <v>41763</v>
      </c>
      <c r="E481" s="1002">
        <v>14</v>
      </c>
      <c r="F481" s="1002"/>
      <c r="G481" s="188" t="s">
        <v>75</v>
      </c>
      <c r="H481" s="191">
        <v>1</v>
      </c>
      <c r="I481" s="190"/>
      <c r="J481" s="190">
        <v>588.35</v>
      </c>
      <c r="K481" s="608">
        <v>588.35</v>
      </c>
    </row>
    <row r="482" spans="1:11" customFormat="1" ht="38.25">
      <c r="A482" s="609" t="s">
        <v>8758</v>
      </c>
      <c r="B482" s="195" t="s">
        <v>41963</v>
      </c>
      <c r="C482" s="193" t="s">
        <v>8042</v>
      </c>
      <c r="D482" s="193" t="s">
        <v>41815</v>
      </c>
      <c r="E482" s="1003">
        <v>7</v>
      </c>
      <c r="F482" s="1003"/>
      <c r="G482" s="194" t="s">
        <v>4</v>
      </c>
      <c r="H482" s="197">
        <v>0.03</v>
      </c>
      <c r="I482" s="197">
        <v>0</v>
      </c>
      <c r="J482" s="196">
        <v>706.26</v>
      </c>
      <c r="K482" s="610">
        <v>21.18</v>
      </c>
    </row>
    <row r="483" spans="1:11" customFormat="1" ht="26.45" customHeight="1">
      <c r="A483" s="609" t="s">
        <v>8758</v>
      </c>
      <c r="B483" s="195" t="s">
        <v>41964</v>
      </c>
      <c r="C483" s="193" t="s">
        <v>8042</v>
      </c>
      <c r="D483" s="193" t="s">
        <v>41816</v>
      </c>
      <c r="E483" s="1003">
        <v>17</v>
      </c>
      <c r="F483" s="1003"/>
      <c r="G483" s="194" t="s">
        <v>3</v>
      </c>
      <c r="H483" s="197">
        <v>2.4</v>
      </c>
      <c r="I483" s="197">
        <v>0</v>
      </c>
      <c r="J483" s="196">
        <v>22.29</v>
      </c>
      <c r="K483" s="610">
        <v>53.49</v>
      </c>
    </row>
    <row r="484" spans="1:11" customFormat="1" ht="26.45" customHeight="1">
      <c r="A484" s="611" t="s">
        <v>8764</v>
      </c>
      <c r="B484" s="200" t="s">
        <v>41817</v>
      </c>
      <c r="C484" s="198" t="s">
        <v>8042</v>
      </c>
      <c r="D484" s="198" t="s">
        <v>41818</v>
      </c>
      <c r="E484" s="999" t="s">
        <v>8363</v>
      </c>
      <c r="F484" s="999"/>
      <c r="G484" s="199" t="s">
        <v>73</v>
      </c>
      <c r="H484" s="203">
        <v>2.73</v>
      </c>
      <c r="I484" s="203">
        <v>20</v>
      </c>
      <c r="J484" s="201">
        <v>9.65</v>
      </c>
      <c r="K484" s="612">
        <v>31.61</v>
      </c>
    </row>
    <row r="485" spans="1:11" customFormat="1" ht="26.45" customHeight="1">
      <c r="A485" s="611" t="s">
        <v>8764</v>
      </c>
      <c r="B485" s="200" t="s">
        <v>41819</v>
      </c>
      <c r="C485" s="198" t="s">
        <v>8042</v>
      </c>
      <c r="D485" s="198" t="s">
        <v>41820</v>
      </c>
      <c r="E485" s="999" t="s">
        <v>8363</v>
      </c>
      <c r="F485" s="999"/>
      <c r="G485" s="199" t="s">
        <v>73</v>
      </c>
      <c r="H485" s="203">
        <v>4.17</v>
      </c>
      <c r="I485" s="203">
        <v>20</v>
      </c>
      <c r="J485" s="201">
        <v>8.48</v>
      </c>
      <c r="K485" s="612">
        <v>42.43</v>
      </c>
    </row>
    <row r="486" spans="1:11" customFormat="1" ht="26.45" customHeight="1">
      <c r="A486" s="611" t="s">
        <v>8764</v>
      </c>
      <c r="B486" s="200" t="s">
        <v>41821</v>
      </c>
      <c r="C486" s="198" t="s">
        <v>8042</v>
      </c>
      <c r="D486" s="198" t="s">
        <v>41822</v>
      </c>
      <c r="E486" s="999" t="s">
        <v>8363</v>
      </c>
      <c r="F486" s="999"/>
      <c r="G486" s="199" t="s">
        <v>73</v>
      </c>
      <c r="H486" s="203">
        <v>20.9</v>
      </c>
      <c r="I486" s="203">
        <v>20</v>
      </c>
      <c r="J486" s="201">
        <v>9.75</v>
      </c>
      <c r="K486" s="612">
        <v>244.53</v>
      </c>
    </row>
    <row r="487" spans="1:11" customFormat="1" ht="26.45" customHeight="1">
      <c r="A487" s="611" t="s">
        <v>8764</v>
      </c>
      <c r="B487" s="200" t="s">
        <v>41961</v>
      </c>
      <c r="C487" s="198" t="s">
        <v>8042</v>
      </c>
      <c r="D487" s="198" t="s">
        <v>41962</v>
      </c>
      <c r="E487" s="999" t="s">
        <v>8771</v>
      </c>
      <c r="F487" s="999"/>
      <c r="G487" s="199" t="s">
        <v>105</v>
      </c>
      <c r="H487" s="203">
        <v>4.3499999999999996</v>
      </c>
      <c r="I487" s="203">
        <v>3</v>
      </c>
      <c r="J487" s="201">
        <v>26.05</v>
      </c>
      <c r="K487" s="612">
        <v>116.71</v>
      </c>
    </row>
    <row r="488" spans="1:11" customFormat="1" ht="39.6" customHeight="1">
      <c r="A488" s="611" t="s">
        <v>8764</v>
      </c>
      <c r="B488" s="200" t="s">
        <v>41942</v>
      </c>
      <c r="C488" s="198" t="s">
        <v>8042</v>
      </c>
      <c r="D488" s="198" t="s">
        <v>41943</v>
      </c>
      <c r="E488" s="999" t="s">
        <v>8771</v>
      </c>
      <c r="F488" s="999"/>
      <c r="G488" s="199" t="s">
        <v>105</v>
      </c>
      <c r="H488" s="203">
        <v>4.3499999999999996</v>
      </c>
      <c r="I488" s="203">
        <v>3</v>
      </c>
      <c r="J488" s="201">
        <v>17.5</v>
      </c>
      <c r="K488" s="612">
        <v>78.400000000000006</v>
      </c>
    </row>
    <row r="489" spans="1:11" customFormat="1" ht="26.45" customHeight="1">
      <c r="A489" s="613"/>
      <c r="B489" s="204"/>
      <c r="C489" s="204"/>
      <c r="D489" s="204"/>
      <c r="E489" s="204" t="s">
        <v>8765</v>
      </c>
      <c r="F489" s="205">
        <v>231.98</v>
      </c>
      <c r="G489" s="204" t="s">
        <v>8766</v>
      </c>
      <c r="H489" s="205">
        <v>0</v>
      </c>
      <c r="I489" s="204" t="s">
        <v>8767</v>
      </c>
      <c r="J489" s="205">
        <v>231.98</v>
      </c>
      <c r="K489" s="614"/>
    </row>
    <row r="490" spans="1:11" customFormat="1" ht="26.45" customHeight="1" thickBot="1">
      <c r="A490" s="613"/>
      <c r="B490" s="204"/>
      <c r="C490" s="204"/>
      <c r="D490" s="204"/>
      <c r="E490" s="204" t="s">
        <v>8768</v>
      </c>
      <c r="F490" s="205">
        <v>168.26</v>
      </c>
      <c r="G490" s="204"/>
      <c r="H490" s="1000" t="s">
        <v>8769</v>
      </c>
      <c r="I490" s="1000"/>
      <c r="J490" s="205">
        <v>756.61</v>
      </c>
      <c r="K490" s="614"/>
    </row>
    <row r="491" spans="1:11" customFormat="1" ht="39.6" customHeight="1" thickTop="1">
      <c r="A491" s="615"/>
      <c r="B491" s="192"/>
      <c r="C491" s="192"/>
      <c r="D491" s="192"/>
      <c r="E491" s="192"/>
      <c r="F491" s="192"/>
      <c r="G491" s="192"/>
      <c r="H491" s="192"/>
      <c r="I491" s="192"/>
      <c r="J491" s="192"/>
      <c r="K491" s="616"/>
    </row>
    <row r="492" spans="1:11" customFormat="1" ht="39.6" customHeight="1">
      <c r="A492" s="605" t="s">
        <v>41778</v>
      </c>
      <c r="B492" s="186" t="s">
        <v>99</v>
      </c>
      <c r="C492" s="184" t="s">
        <v>100</v>
      </c>
      <c r="D492" s="184" t="s">
        <v>2</v>
      </c>
      <c r="E492" s="1001" t="s">
        <v>8359</v>
      </c>
      <c r="F492" s="1001"/>
      <c r="G492" s="185" t="s">
        <v>101</v>
      </c>
      <c r="H492" s="186" t="s">
        <v>102</v>
      </c>
      <c r="I492" s="186" t="s">
        <v>8755</v>
      </c>
      <c r="J492" s="186" t="s">
        <v>103</v>
      </c>
      <c r="K492" s="606" t="s">
        <v>104</v>
      </c>
    </row>
    <row r="493" spans="1:11" customFormat="1" ht="89.25">
      <c r="A493" s="607" t="s">
        <v>8756</v>
      </c>
      <c r="B493" s="189" t="s">
        <v>41887</v>
      </c>
      <c r="C493" s="187" t="s">
        <v>8042</v>
      </c>
      <c r="D493" s="187" t="s">
        <v>41069</v>
      </c>
      <c r="E493" s="1002">
        <v>14</v>
      </c>
      <c r="F493" s="1002"/>
      <c r="G493" s="188" t="s">
        <v>3</v>
      </c>
      <c r="H493" s="191">
        <v>1</v>
      </c>
      <c r="I493" s="190"/>
      <c r="J493" s="190">
        <v>1151.72</v>
      </c>
      <c r="K493" s="608">
        <v>1151.72</v>
      </c>
    </row>
    <row r="494" spans="1:11" customFormat="1" ht="38.25">
      <c r="A494" s="611" t="s">
        <v>8764</v>
      </c>
      <c r="B494" s="200" t="s">
        <v>41317</v>
      </c>
      <c r="C494" s="198" t="s">
        <v>8042</v>
      </c>
      <c r="D494" s="198" t="s">
        <v>41318</v>
      </c>
      <c r="E494" s="999" t="s">
        <v>8363</v>
      </c>
      <c r="F494" s="999"/>
      <c r="G494" s="199" t="s">
        <v>3</v>
      </c>
      <c r="H494" s="203">
        <v>1</v>
      </c>
      <c r="I494" s="203">
        <v>0</v>
      </c>
      <c r="J494" s="201">
        <v>1149.71</v>
      </c>
      <c r="K494" s="612">
        <v>1149.71</v>
      </c>
    </row>
    <row r="495" spans="1:11" customFormat="1" ht="25.5">
      <c r="A495" s="611" t="s">
        <v>8764</v>
      </c>
      <c r="B495" s="200" t="s">
        <v>41961</v>
      </c>
      <c r="C495" s="198" t="s">
        <v>8042</v>
      </c>
      <c r="D495" s="198" t="s">
        <v>41962</v>
      </c>
      <c r="E495" s="999" t="s">
        <v>8771</v>
      </c>
      <c r="F495" s="999"/>
      <c r="G495" s="199" t="s">
        <v>105</v>
      </c>
      <c r="H495" s="203">
        <v>6.1499999999999999E-2</v>
      </c>
      <c r="I495" s="203">
        <v>3</v>
      </c>
      <c r="J495" s="201">
        <v>26.05</v>
      </c>
      <c r="K495" s="612">
        <v>1.65</v>
      </c>
    </row>
    <row r="496" spans="1:11" customFormat="1" ht="26.45" customHeight="1">
      <c r="A496" s="611" t="s">
        <v>8764</v>
      </c>
      <c r="B496" s="200" t="s">
        <v>41942</v>
      </c>
      <c r="C496" s="198" t="s">
        <v>8042</v>
      </c>
      <c r="D496" s="198" t="s">
        <v>41943</v>
      </c>
      <c r="E496" s="999" t="s">
        <v>8771</v>
      </c>
      <c r="F496" s="999"/>
      <c r="G496" s="199" t="s">
        <v>105</v>
      </c>
      <c r="H496" s="203">
        <v>0.02</v>
      </c>
      <c r="I496" s="203">
        <v>3</v>
      </c>
      <c r="J496" s="201">
        <v>17.5</v>
      </c>
      <c r="K496" s="612">
        <v>0.36</v>
      </c>
    </row>
    <row r="497" spans="1:11" customFormat="1" ht="26.45" customHeight="1">
      <c r="A497" s="613"/>
      <c r="B497" s="204"/>
      <c r="C497" s="204"/>
      <c r="D497" s="204"/>
      <c r="E497" s="204" t="s">
        <v>8765</v>
      </c>
      <c r="F497" s="205">
        <v>2.0099999999999998</v>
      </c>
      <c r="G497" s="204" t="s">
        <v>8766</v>
      </c>
      <c r="H497" s="205">
        <v>0</v>
      </c>
      <c r="I497" s="204" t="s">
        <v>8767</v>
      </c>
      <c r="J497" s="205">
        <v>2.0099999999999998</v>
      </c>
      <c r="K497" s="614"/>
    </row>
    <row r="498" spans="1:11" customFormat="1" ht="26.45" customHeight="1" thickBot="1">
      <c r="A498" s="613"/>
      <c r="B498" s="204"/>
      <c r="C498" s="204"/>
      <c r="D498" s="204"/>
      <c r="E498" s="204" t="s">
        <v>8768</v>
      </c>
      <c r="F498" s="205">
        <v>329.39</v>
      </c>
      <c r="G498" s="204"/>
      <c r="H498" s="1000" t="s">
        <v>8769</v>
      </c>
      <c r="I498" s="1000"/>
      <c r="J498" s="205">
        <v>1481.11</v>
      </c>
      <c r="K498" s="614"/>
    </row>
    <row r="499" spans="1:11" customFormat="1" ht="26.45" customHeight="1" thickTop="1">
      <c r="A499" s="615"/>
      <c r="B499" s="192"/>
      <c r="C499" s="192"/>
      <c r="D499" s="192"/>
      <c r="E499" s="192"/>
      <c r="F499" s="192"/>
      <c r="G499" s="192"/>
      <c r="H499" s="192"/>
      <c r="I499" s="192"/>
      <c r="J499" s="192"/>
      <c r="K499" s="616"/>
    </row>
    <row r="500" spans="1:11" customFormat="1" ht="26.45" customHeight="1">
      <c r="A500" s="605" t="s">
        <v>8875</v>
      </c>
      <c r="B500" s="186" t="s">
        <v>99</v>
      </c>
      <c r="C500" s="184" t="s">
        <v>100</v>
      </c>
      <c r="D500" s="184" t="s">
        <v>2</v>
      </c>
      <c r="E500" s="1001" t="s">
        <v>8359</v>
      </c>
      <c r="F500" s="1001"/>
      <c r="G500" s="185" t="s">
        <v>101</v>
      </c>
      <c r="H500" s="186" t="s">
        <v>102</v>
      </c>
      <c r="I500" s="186" t="s">
        <v>8755</v>
      </c>
      <c r="J500" s="186" t="s">
        <v>103</v>
      </c>
      <c r="K500" s="606" t="s">
        <v>104</v>
      </c>
    </row>
    <row r="501" spans="1:11" customFormat="1" ht="52.9" customHeight="1">
      <c r="A501" s="607" t="s">
        <v>8756</v>
      </c>
      <c r="B501" s="189" t="s">
        <v>8249</v>
      </c>
      <c r="C501" s="187" t="s">
        <v>69</v>
      </c>
      <c r="D501" s="187" t="s">
        <v>154</v>
      </c>
      <c r="E501" s="1002" t="s">
        <v>8793</v>
      </c>
      <c r="F501" s="1002"/>
      <c r="G501" s="188" t="s">
        <v>73</v>
      </c>
      <c r="H501" s="191">
        <v>1</v>
      </c>
      <c r="I501" s="190"/>
      <c r="J501" s="190">
        <v>14.09</v>
      </c>
      <c r="K501" s="608">
        <v>14.09</v>
      </c>
    </row>
    <row r="502" spans="1:11" customFormat="1" ht="26.45" customHeight="1">
      <c r="A502" s="609" t="s">
        <v>8758</v>
      </c>
      <c r="B502" s="195" t="s">
        <v>8846</v>
      </c>
      <c r="C502" s="193" t="s">
        <v>69</v>
      </c>
      <c r="D502" s="193" t="s">
        <v>6624</v>
      </c>
      <c r="E502" s="1003" t="s">
        <v>8760</v>
      </c>
      <c r="F502" s="1003"/>
      <c r="G502" s="194" t="s">
        <v>3</v>
      </c>
      <c r="H502" s="197">
        <v>7.8887499999999999E-2</v>
      </c>
      <c r="I502" s="197">
        <v>0</v>
      </c>
      <c r="J502" s="196">
        <v>27.65</v>
      </c>
      <c r="K502" s="610">
        <v>2.1800000000000002</v>
      </c>
    </row>
    <row r="503" spans="1:11" customFormat="1" ht="25.5">
      <c r="A503" s="609" t="s">
        <v>8758</v>
      </c>
      <c r="B503" s="195" t="s">
        <v>8847</v>
      </c>
      <c r="C503" s="193" t="s">
        <v>69</v>
      </c>
      <c r="D503" s="193" t="s">
        <v>6627</v>
      </c>
      <c r="E503" s="1003" t="s">
        <v>8760</v>
      </c>
      <c r="F503" s="1003"/>
      <c r="G503" s="194" t="s">
        <v>3</v>
      </c>
      <c r="H503" s="197">
        <v>7.8887499999999999E-2</v>
      </c>
      <c r="I503" s="197">
        <v>0</v>
      </c>
      <c r="J503" s="196">
        <v>13.18</v>
      </c>
      <c r="K503" s="610">
        <v>1.03</v>
      </c>
    </row>
    <row r="504" spans="1:11" customFormat="1" ht="26.45" customHeight="1">
      <c r="A504" s="609" t="s">
        <v>8758</v>
      </c>
      <c r="B504" s="195" t="s">
        <v>8848</v>
      </c>
      <c r="C504" s="193" t="s">
        <v>69</v>
      </c>
      <c r="D504" s="193" t="s">
        <v>7647</v>
      </c>
      <c r="E504" s="1003" t="s">
        <v>8762</v>
      </c>
      <c r="F504" s="1003"/>
      <c r="G504" s="194" t="s">
        <v>105</v>
      </c>
      <c r="H504" s="197">
        <v>8.3620000000000005E-4</v>
      </c>
      <c r="I504" s="197">
        <v>0</v>
      </c>
      <c r="J504" s="196">
        <v>26.48</v>
      </c>
      <c r="K504" s="610">
        <v>0.02</v>
      </c>
    </row>
    <row r="505" spans="1:11" customFormat="1" ht="26.45" customHeight="1">
      <c r="A505" s="609" t="s">
        <v>8758</v>
      </c>
      <c r="B505" s="195" t="s">
        <v>8800</v>
      </c>
      <c r="C505" s="193" t="s">
        <v>69</v>
      </c>
      <c r="D505" s="193" t="s">
        <v>7677</v>
      </c>
      <c r="E505" s="1003" t="s">
        <v>8762</v>
      </c>
      <c r="F505" s="1003"/>
      <c r="G505" s="194" t="s">
        <v>105</v>
      </c>
      <c r="H505" s="197">
        <v>2.3666E-3</v>
      </c>
      <c r="I505" s="197">
        <v>0</v>
      </c>
      <c r="J505" s="196">
        <v>36.54</v>
      </c>
      <c r="K505" s="610">
        <v>0.08</v>
      </c>
    </row>
    <row r="506" spans="1:11" customFormat="1" ht="26.45" customHeight="1">
      <c r="A506" s="609" t="s">
        <v>8758</v>
      </c>
      <c r="B506" s="195" t="s">
        <v>8849</v>
      </c>
      <c r="C506" s="193" t="s">
        <v>69</v>
      </c>
      <c r="D506" s="193" t="s">
        <v>7710</v>
      </c>
      <c r="E506" s="1003" t="s">
        <v>8762</v>
      </c>
      <c r="F506" s="1003"/>
      <c r="G506" s="194" t="s">
        <v>105</v>
      </c>
      <c r="H506" s="197">
        <v>4.9857E-3</v>
      </c>
      <c r="I506" s="197">
        <v>0</v>
      </c>
      <c r="J506" s="196">
        <v>38.159999999999997</v>
      </c>
      <c r="K506" s="610">
        <v>0.19</v>
      </c>
    </row>
    <row r="507" spans="1:11" customFormat="1" ht="26.45" customHeight="1">
      <c r="A507" s="609" t="s">
        <v>8758</v>
      </c>
      <c r="B507" s="195" t="s">
        <v>8850</v>
      </c>
      <c r="C507" s="193" t="s">
        <v>69</v>
      </c>
      <c r="D507" s="193" t="s">
        <v>933</v>
      </c>
      <c r="E507" s="1003" t="s">
        <v>8777</v>
      </c>
      <c r="F507" s="1003"/>
      <c r="G507" s="194" t="s">
        <v>829</v>
      </c>
      <c r="H507" s="197">
        <v>6.6270000000000001E-4</v>
      </c>
      <c r="I507" s="197">
        <v>0</v>
      </c>
      <c r="J507" s="196">
        <v>366.05</v>
      </c>
      <c r="K507" s="610">
        <v>0.24</v>
      </c>
    </row>
    <row r="508" spans="1:11" customFormat="1" ht="26.45" customHeight="1">
      <c r="A508" s="609" t="s">
        <v>8758</v>
      </c>
      <c r="B508" s="195" t="s">
        <v>8851</v>
      </c>
      <c r="C508" s="193" t="s">
        <v>69</v>
      </c>
      <c r="D508" s="193" t="s">
        <v>1086</v>
      </c>
      <c r="E508" s="1003" t="s">
        <v>8777</v>
      </c>
      <c r="F508" s="1003"/>
      <c r="G508" s="194" t="s">
        <v>982</v>
      </c>
      <c r="H508" s="197">
        <v>5.2070000000000003E-4</v>
      </c>
      <c r="I508" s="197">
        <v>0</v>
      </c>
      <c r="J508" s="196">
        <v>189.55</v>
      </c>
      <c r="K508" s="610">
        <v>0.09</v>
      </c>
    </row>
    <row r="509" spans="1:11" customFormat="1">
      <c r="A509" s="611" t="s">
        <v>8764</v>
      </c>
      <c r="B509" s="200" t="s">
        <v>8599</v>
      </c>
      <c r="C509" s="198" t="s">
        <v>69</v>
      </c>
      <c r="D509" s="198" t="s">
        <v>8600</v>
      </c>
      <c r="E509" s="999" t="s">
        <v>8363</v>
      </c>
      <c r="F509" s="999"/>
      <c r="G509" s="199" t="s">
        <v>73</v>
      </c>
      <c r="H509" s="203">
        <v>1.8177E-3</v>
      </c>
      <c r="I509" s="203">
        <v>0</v>
      </c>
      <c r="J509" s="201">
        <v>8.9700000000000006</v>
      </c>
      <c r="K509" s="612">
        <v>0.01</v>
      </c>
    </row>
    <row r="510" spans="1:11" customFormat="1">
      <c r="A510" s="611" t="s">
        <v>8764</v>
      </c>
      <c r="B510" s="200" t="s">
        <v>8472</v>
      </c>
      <c r="C510" s="198" t="s">
        <v>69</v>
      </c>
      <c r="D510" s="198" t="s">
        <v>8473</v>
      </c>
      <c r="E510" s="999" t="s">
        <v>8363</v>
      </c>
      <c r="F510" s="999"/>
      <c r="G510" s="199" t="s">
        <v>73</v>
      </c>
      <c r="H510" s="203">
        <v>6.424E-3</v>
      </c>
      <c r="I510" s="203">
        <v>0</v>
      </c>
      <c r="J510" s="201">
        <v>8.83</v>
      </c>
      <c r="K510" s="612">
        <v>0.05</v>
      </c>
    </row>
    <row r="511" spans="1:11" customFormat="1" ht="25.5">
      <c r="A511" s="611" t="s">
        <v>8764</v>
      </c>
      <c r="B511" s="200" t="s">
        <v>8380</v>
      </c>
      <c r="C511" s="198" t="s">
        <v>69</v>
      </c>
      <c r="D511" s="198" t="s">
        <v>8381</v>
      </c>
      <c r="E511" s="999" t="s">
        <v>8363</v>
      </c>
      <c r="F511" s="999"/>
      <c r="G511" s="199" t="s">
        <v>73</v>
      </c>
      <c r="H511" s="203">
        <v>0.51673250000000004</v>
      </c>
      <c r="I511" s="203">
        <v>0</v>
      </c>
      <c r="J511" s="201">
        <v>8.8000000000000007</v>
      </c>
      <c r="K511" s="612">
        <v>4.54</v>
      </c>
    </row>
    <row r="512" spans="1:11" customFormat="1" ht="25.5">
      <c r="A512" s="611" t="s">
        <v>8764</v>
      </c>
      <c r="B512" s="200" t="s">
        <v>8372</v>
      </c>
      <c r="C512" s="198" t="s">
        <v>69</v>
      </c>
      <c r="D512" s="198" t="s">
        <v>8373</v>
      </c>
      <c r="E512" s="999" t="s">
        <v>8363</v>
      </c>
      <c r="F512" s="999"/>
      <c r="G512" s="199" t="s">
        <v>73</v>
      </c>
      <c r="H512" s="203">
        <v>0.56602580000000002</v>
      </c>
      <c r="I512" s="203">
        <v>0</v>
      </c>
      <c r="J512" s="201">
        <v>10.01</v>
      </c>
      <c r="K512" s="612">
        <v>5.66</v>
      </c>
    </row>
    <row r="513" spans="1:11" customFormat="1">
      <c r="A513" s="613"/>
      <c r="B513" s="204"/>
      <c r="C513" s="204"/>
      <c r="D513" s="204"/>
      <c r="E513" s="204" t="s">
        <v>8765</v>
      </c>
      <c r="F513" s="205">
        <v>0.62</v>
      </c>
      <c r="G513" s="204" t="s">
        <v>8766</v>
      </c>
      <c r="H513" s="205">
        <v>0</v>
      </c>
      <c r="I513" s="204" t="s">
        <v>8767</v>
      </c>
      <c r="J513" s="205">
        <v>0.62</v>
      </c>
      <c r="K513" s="614"/>
    </row>
    <row r="514" spans="1:11" customFormat="1" ht="15" thickBot="1">
      <c r="A514" s="613"/>
      <c r="B514" s="204"/>
      <c r="C514" s="204"/>
      <c r="D514" s="204"/>
      <c r="E514" s="204" t="s">
        <v>8768</v>
      </c>
      <c r="F514" s="205">
        <v>4.0199999999999996</v>
      </c>
      <c r="G514" s="204"/>
      <c r="H514" s="1000" t="s">
        <v>8769</v>
      </c>
      <c r="I514" s="1000"/>
      <c r="J514" s="205">
        <v>18.11</v>
      </c>
      <c r="K514" s="614"/>
    </row>
    <row r="515" spans="1:11" customFormat="1" ht="15" thickTop="1">
      <c r="A515" s="615"/>
      <c r="B515" s="192"/>
      <c r="C515" s="192"/>
      <c r="D515" s="192"/>
      <c r="E515" s="192"/>
      <c r="F515" s="192"/>
      <c r="G515" s="192"/>
      <c r="H515" s="192"/>
      <c r="I515" s="192"/>
      <c r="J515" s="192"/>
      <c r="K515" s="616"/>
    </row>
    <row r="516" spans="1:11" customFormat="1" ht="26.45" customHeight="1">
      <c r="A516" s="605" t="s">
        <v>8876</v>
      </c>
      <c r="B516" s="186" t="s">
        <v>99</v>
      </c>
      <c r="C516" s="184" t="s">
        <v>100</v>
      </c>
      <c r="D516" s="184" t="s">
        <v>2</v>
      </c>
      <c r="E516" s="1001" t="s">
        <v>8359</v>
      </c>
      <c r="F516" s="1001"/>
      <c r="G516" s="185" t="s">
        <v>101</v>
      </c>
      <c r="H516" s="186" t="s">
        <v>102</v>
      </c>
      <c r="I516" s="186" t="s">
        <v>8755</v>
      </c>
      <c r="J516" s="186" t="s">
        <v>103</v>
      </c>
      <c r="K516" s="606" t="s">
        <v>104</v>
      </c>
    </row>
    <row r="517" spans="1:11" customFormat="1" ht="26.45" customHeight="1">
      <c r="A517" s="607" t="s">
        <v>8756</v>
      </c>
      <c r="B517" s="189" t="s">
        <v>8250</v>
      </c>
      <c r="C517" s="187" t="s">
        <v>69</v>
      </c>
      <c r="D517" s="187" t="s">
        <v>1862</v>
      </c>
      <c r="E517" s="1002" t="s">
        <v>8877</v>
      </c>
      <c r="F517" s="1002"/>
      <c r="G517" s="188" t="s">
        <v>3</v>
      </c>
      <c r="H517" s="191">
        <v>1</v>
      </c>
      <c r="I517" s="190"/>
      <c r="J517" s="190">
        <v>194.65</v>
      </c>
      <c r="K517" s="608">
        <v>194.65</v>
      </c>
    </row>
    <row r="518" spans="1:11" customFormat="1" ht="26.45" customHeight="1">
      <c r="A518" s="609" t="s">
        <v>8758</v>
      </c>
      <c r="B518" s="195" t="s">
        <v>8763</v>
      </c>
      <c r="C518" s="193" t="s">
        <v>69</v>
      </c>
      <c r="D518" s="193" t="s">
        <v>7709</v>
      </c>
      <c r="E518" s="1003" t="s">
        <v>8762</v>
      </c>
      <c r="F518" s="1003"/>
      <c r="G518" s="194" t="s">
        <v>105</v>
      </c>
      <c r="H518" s="197">
        <v>6.2E-2</v>
      </c>
      <c r="I518" s="197">
        <v>0</v>
      </c>
      <c r="J518" s="196">
        <v>26.82</v>
      </c>
      <c r="K518" s="610">
        <v>1.66</v>
      </c>
    </row>
    <row r="519" spans="1:11" customFormat="1" ht="26.45" customHeight="1">
      <c r="A519" s="609" t="s">
        <v>8758</v>
      </c>
      <c r="B519" s="195" t="s">
        <v>8878</v>
      </c>
      <c r="C519" s="193" t="s">
        <v>69</v>
      </c>
      <c r="D519" s="193" t="s">
        <v>7714</v>
      </c>
      <c r="E519" s="1003" t="s">
        <v>8762</v>
      </c>
      <c r="F519" s="1003"/>
      <c r="G519" s="194" t="s">
        <v>105</v>
      </c>
      <c r="H519" s="197">
        <v>5.6000000000000001E-2</v>
      </c>
      <c r="I519" s="197">
        <v>0</v>
      </c>
      <c r="J519" s="196">
        <v>33.950000000000003</v>
      </c>
      <c r="K519" s="610">
        <v>1.9</v>
      </c>
    </row>
    <row r="520" spans="1:11" customFormat="1" ht="26.45" customHeight="1">
      <c r="A520" s="609" t="s">
        <v>8758</v>
      </c>
      <c r="B520" s="195" t="s">
        <v>8879</v>
      </c>
      <c r="C520" s="193" t="s">
        <v>69</v>
      </c>
      <c r="D520" s="193" t="s">
        <v>932</v>
      </c>
      <c r="E520" s="1003" t="s">
        <v>8777</v>
      </c>
      <c r="F520" s="1003"/>
      <c r="G520" s="194" t="s">
        <v>829</v>
      </c>
      <c r="H520" s="197">
        <v>8.9999999999999998E-4</v>
      </c>
      <c r="I520" s="197">
        <v>0</v>
      </c>
      <c r="J520" s="196">
        <v>31.1</v>
      </c>
      <c r="K520" s="610">
        <v>0.02</v>
      </c>
    </row>
    <row r="521" spans="1:11" customFormat="1" ht="26.45" customHeight="1">
      <c r="A521" s="609" t="s">
        <v>8758</v>
      </c>
      <c r="B521" s="195" t="s">
        <v>8880</v>
      </c>
      <c r="C521" s="193" t="s">
        <v>69</v>
      </c>
      <c r="D521" s="193" t="s">
        <v>1085</v>
      </c>
      <c r="E521" s="1003" t="s">
        <v>8777</v>
      </c>
      <c r="F521" s="1003"/>
      <c r="G521" s="194" t="s">
        <v>982</v>
      </c>
      <c r="H521" s="197">
        <v>1.1999999999999999E-3</v>
      </c>
      <c r="I521" s="197">
        <v>0</v>
      </c>
      <c r="J521" s="196">
        <v>29.94</v>
      </c>
      <c r="K521" s="610">
        <v>0.03</v>
      </c>
    </row>
    <row r="522" spans="1:11" customFormat="1" ht="39.6" customHeight="1">
      <c r="A522" s="611" t="s">
        <v>8764</v>
      </c>
      <c r="B522" s="200" t="s">
        <v>8405</v>
      </c>
      <c r="C522" s="198" t="s">
        <v>69</v>
      </c>
      <c r="D522" s="198" t="s">
        <v>8406</v>
      </c>
      <c r="E522" s="999" t="s">
        <v>8363</v>
      </c>
      <c r="F522" s="999"/>
      <c r="G522" s="199" t="s">
        <v>8407</v>
      </c>
      <c r="H522" s="203">
        <v>4.1500000000000004</v>
      </c>
      <c r="I522" s="203">
        <v>0</v>
      </c>
      <c r="J522" s="201">
        <v>2.61</v>
      </c>
      <c r="K522" s="612">
        <v>10.83</v>
      </c>
    </row>
    <row r="523" spans="1:11" customFormat="1" ht="26.45" customHeight="1">
      <c r="A523" s="611" t="s">
        <v>8764</v>
      </c>
      <c r="B523" s="200" t="s">
        <v>8364</v>
      </c>
      <c r="C523" s="198" t="s">
        <v>69</v>
      </c>
      <c r="D523" s="198" t="s">
        <v>8365</v>
      </c>
      <c r="E523" s="999" t="s">
        <v>8363</v>
      </c>
      <c r="F523" s="999"/>
      <c r="G523" s="199" t="s">
        <v>3</v>
      </c>
      <c r="H523" s="203">
        <v>1.1459999999999999</v>
      </c>
      <c r="I523" s="203">
        <v>0</v>
      </c>
      <c r="J523" s="201">
        <v>157.26</v>
      </c>
      <c r="K523" s="612">
        <v>180.21</v>
      </c>
    </row>
    <row r="524" spans="1:11" customFormat="1" ht="26.45" customHeight="1">
      <c r="A524" s="613"/>
      <c r="B524" s="204"/>
      <c r="C524" s="204"/>
      <c r="D524" s="204"/>
      <c r="E524" s="204" t="s">
        <v>8765</v>
      </c>
      <c r="F524" s="205">
        <v>2.5499999999999998</v>
      </c>
      <c r="G524" s="204" t="s">
        <v>8766</v>
      </c>
      <c r="H524" s="205">
        <v>0</v>
      </c>
      <c r="I524" s="204" t="s">
        <v>8767</v>
      </c>
      <c r="J524" s="205">
        <v>2.5499999999999998</v>
      </c>
      <c r="K524" s="614"/>
    </row>
    <row r="525" spans="1:11" customFormat="1" ht="26.45" customHeight="1" thickBot="1">
      <c r="A525" s="613"/>
      <c r="B525" s="204"/>
      <c r="C525" s="204"/>
      <c r="D525" s="204"/>
      <c r="E525" s="204" t="s">
        <v>8768</v>
      </c>
      <c r="F525" s="205">
        <v>55.66</v>
      </c>
      <c r="G525" s="204"/>
      <c r="H525" s="1000" t="s">
        <v>8769</v>
      </c>
      <c r="I525" s="1000"/>
      <c r="J525" s="205">
        <v>250.31</v>
      </c>
      <c r="K525" s="614"/>
    </row>
    <row r="526" spans="1:11" customFormat="1" ht="26.45" customHeight="1" thickTop="1">
      <c r="A526" s="615"/>
      <c r="B526" s="192"/>
      <c r="C526" s="192"/>
      <c r="D526" s="192"/>
      <c r="E526" s="192"/>
      <c r="F526" s="192"/>
      <c r="G526" s="192"/>
      <c r="H526" s="192"/>
      <c r="I526" s="192"/>
      <c r="J526" s="192"/>
      <c r="K526" s="616"/>
    </row>
    <row r="527" spans="1:11" customFormat="1" ht="26.45" customHeight="1">
      <c r="A527" s="605" t="s">
        <v>8881</v>
      </c>
      <c r="B527" s="186" t="s">
        <v>99</v>
      </c>
      <c r="C527" s="184" t="s">
        <v>100</v>
      </c>
      <c r="D527" s="184" t="s">
        <v>2</v>
      </c>
      <c r="E527" s="1001" t="s">
        <v>8359</v>
      </c>
      <c r="F527" s="1001"/>
      <c r="G527" s="185" t="s">
        <v>101</v>
      </c>
      <c r="H527" s="186" t="s">
        <v>102</v>
      </c>
      <c r="I527" s="186" t="s">
        <v>8755</v>
      </c>
      <c r="J527" s="186" t="s">
        <v>103</v>
      </c>
      <c r="K527" s="606" t="s">
        <v>104</v>
      </c>
    </row>
    <row r="528" spans="1:11" customFormat="1" ht="38.25">
      <c r="A528" s="607" t="s">
        <v>8756</v>
      </c>
      <c r="B528" s="189" t="s">
        <v>41888</v>
      </c>
      <c r="C528" s="187" t="s">
        <v>8042</v>
      </c>
      <c r="D528" s="187" t="s">
        <v>41072</v>
      </c>
      <c r="E528" s="1002">
        <v>16</v>
      </c>
      <c r="F528" s="1002"/>
      <c r="G528" s="188" t="s">
        <v>75</v>
      </c>
      <c r="H528" s="191">
        <v>1</v>
      </c>
      <c r="I528" s="190"/>
      <c r="J528" s="190">
        <v>81.260000000000005</v>
      </c>
      <c r="K528" s="608">
        <v>81.260000000000005</v>
      </c>
    </row>
    <row r="529" spans="1:11" customFormat="1" ht="25.5">
      <c r="A529" s="611" t="s">
        <v>8764</v>
      </c>
      <c r="B529" s="200" t="s">
        <v>41319</v>
      </c>
      <c r="C529" s="198" t="s">
        <v>8042</v>
      </c>
      <c r="D529" s="198" t="s">
        <v>41320</v>
      </c>
      <c r="E529" s="999" t="s">
        <v>8363</v>
      </c>
      <c r="F529" s="999"/>
      <c r="G529" s="199" t="s">
        <v>79</v>
      </c>
      <c r="H529" s="203">
        <v>3</v>
      </c>
      <c r="I529" s="203">
        <v>0</v>
      </c>
      <c r="J529" s="201">
        <v>3.23</v>
      </c>
      <c r="K529" s="612">
        <v>9.69</v>
      </c>
    </row>
    <row r="530" spans="1:11" customFormat="1" ht="25.5">
      <c r="A530" s="611" t="s">
        <v>8764</v>
      </c>
      <c r="B530" s="200" t="s">
        <v>41321</v>
      </c>
      <c r="C530" s="198" t="s">
        <v>8042</v>
      </c>
      <c r="D530" s="198" t="s">
        <v>41322</v>
      </c>
      <c r="E530" s="999" t="s">
        <v>8363</v>
      </c>
      <c r="F530" s="999"/>
      <c r="G530" s="199" t="s">
        <v>75</v>
      </c>
      <c r="H530" s="203">
        <v>1.1000000000000001</v>
      </c>
      <c r="I530" s="203">
        <v>0</v>
      </c>
      <c r="J530" s="201">
        <v>55</v>
      </c>
      <c r="K530" s="612">
        <v>60.5</v>
      </c>
    </row>
    <row r="531" spans="1:11" customFormat="1" ht="26.45" customHeight="1">
      <c r="A531" s="611" t="s">
        <v>8764</v>
      </c>
      <c r="B531" s="200" t="s">
        <v>41965</v>
      </c>
      <c r="C531" s="198" t="s">
        <v>8042</v>
      </c>
      <c r="D531" s="198" t="s">
        <v>41966</v>
      </c>
      <c r="E531" s="999" t="s">
        <v>8771</v>
      </c>
      <c r="F531" s="999"/>
      <c r="G531" s="199" t="s">
        <v>105</v>
      </c>
      <c r="H531" s="203">
        <v>0.3</v>
      </c>
      <c r="I531" s="203">
        <v>3</v>
      </c>
      <c r="J531" s="201">
        <v>24.2</v>
      </c>
      <c r="K531" s="612">
        <v>7.47</v>
      </c>
    </row>
    <row r="532" spans="1:11" customFormat="1" ht="26.45" customHeight="1">
      <c r="A532" s="611" t="s">
        <v>8764</v>
      </c>
      <c r="B532" s="200" t="s">
        <v>41942</v>
      </c>
      <c r="C532" s="198" t="s">
        <v>8042</v>
      </c>
      <c r="D532" s="198" t="s">
        <v>41943</v>
      </c>
      <c r="E532" s="999" t="s">
        <v>8771</v>
      </c>
      <c r="F532" s="999"/>
      <c r="G532" s="199" t="s">
        <v>105</v>
      </c>
      <c r="H532" s="203">
        <v>0.2</v>
      </c>
      <c r="I532" s="203">
        <v>3</v>
      </c>
      <c r="J532" s="201">
        <v>17.5</v>
      </c>
      <c r="K532" s="612">
        <v>3.6</v>
      </c>
    </row>
    <row r="533" spans="1:11" customFormat="1" ht="26.45" customHeight="1">
      <c r="A533" s="613"/>
      <c r="B533" s="204"/>
      <c r="C533" s="204"/>
      <c r="D533" s="204"/>
      <c r="E533" s="204" t="s">
        <v>8765</v>
      </c>
      <c r="F533" s="205">
        <v>11.07</v>
      </c>
      <c r="G533" s="204" t="s">
        <v>8766</v>
      </c>
      <c r="H533" s="205">
        <v>0</v>
      </c>
      <c r="I533" s="204" t="s">
        <v>8767</v>
      </c>
      <c r="J533" s="205">
        <v>11.07</v>
      </c>
      <c r="K533" s="614"/>
    </row>
    <row r="534" spans="1:11" customFormat="1" ht="26.45" customHeight="1" thickBot="1">
      <c r="A534" s="613"/>
      <c r="B534" s="204"/>
      <c r="C534" s="204"/>
      <c r="D534" s="204"/>
      <c r="E534" s="204" t="s">
        <v>8768</v>
      </c>
      <c r="F534" s="205">
        <v>23.24</v>
      </c>
      <c r="G534" s="204"/>
      <c r="H534" s="1000" t="s">
        <v>8769</v>
      </c>
      <c r="I534" s="1000"/>
      <c r="J534" s="205">
        <v>104.5</v>
      </c>
      <c r="K534" s="614"/>
    </row>
    <row r="535" spans="1:11" customFormat="1" ht="26.45" customHeight="1" thickTop="1">
      <c r="A535" s="615"/>
      <c r="B535" s="192"/>
      <c r="C535" s="192"/>
      <c r="D535" s="192"/>
      <c r="E535" s="192"/>
      <c r="F535" s="192"/>
      <c r="G535" s="192"/>
      <c r="H535" s="192"/>
      <c r="I535" s="192"/>
      <c r="J535" s="192"/>
      <c r="K535" s="616"/>
    </row>
    <row r="536" spans="1:11" customFormat="1" ht="26.45" customHeight="1">
      <c r="A536" s="605" t="s">
        <v>8882</v>
      </c>
      <c r="B536" s="186" t="s">
        <v>99</v>
      </c>
      <c r="C536" s="184" t="s">
        <v>100</v>
      </c>
      <c r="D536" s="184" t="s">
        <v>2</v>
      </c>
      <c r="E536" s="1001" t="s">
        <v>8359</v>
      </c>
      <c r="F536" s="1001"/>
      <c r="G536" s="185" t="s">
        <v>101</v>
      </c>
      <c r="H536" s="186" t="s">
        <v>102</v>
      </c>
      <c r="I536" s="186" t="s">
        <v>8755</v>
      </c>
      <c r="J536" s="186" t="s">
        <v>103</v>
      </c>
      <c r="K536" s="606" t="s">
        <v>104</v>
      </c>
    </row>
    <row r="537" spans="1:11" customFormat="1" ht="26.45" customHeight="1">
      <c r="A537" s="607" t="s">
        <v>8756</v>
      </c>
      <c r="B537" s="189" t="s">
        <v>8251</v>
      </c>
      <c r="C537" s="187" t="s">
        <v>69</v>
      </c>
      <c r="D537" s="187" t="s">
        <v>255</v>
      </c>
      <c r="E537" s="1002" t="s">
        <v>8877</v>
      </c>
      <c r="F537" s="1002"/>
      <c r="G537" s="188" t="s">
        <v>75</v>
      </c>
      <c r="H537" s="191">
        <v>1</v>
      </c>
      <c r="I537" s="190"/>
      <c r="J537" s="190">
        <v>60.82</v>
      </c>
      <c r="K537" s="608">
        <v>60.82</v>
      </c>
    </row>
    <row r="538" spans="1:11" customFormat="1" ht="26.45" customHeight="1">
      <c r="A538" s="609" t="s">
        <v>8758</v>
      </c>
      <c r="B538" s="195" t="s">
        <v>8763</v>
      </c>
      <c r="C538" s="193" t="s">
        <v>69</v>
      </c>
      <c r="D538" s="193" t="s">
        <v>7709</v>
      </c>
      <c r="E538" s="1003" t="s">
        <v>8762</v>
      </c>
      <c r="F538" s="1003"/>
      <c r="G538" s="194" t="s">
        <v>105</v>
      </c>
      <c r="H538" s="197">
        <v>0.23899999999999999</v>
      </c>
      <c r="I538" s="197">
        <v>0</v>
      </c>
      <c r="J538" s="196">
        <v>26.82</v>
      </c>
      <c r="K538" s="610">
        <v>6.4</v>
      </c>
    </row>
    <row r="539" spans="1:11" customFormat="1" ht="26.45" customHeight="1">
      <c r="A539" s="609" t="s">
        <v>8758</v>
      </c>
      <c r="B539" s="195" t="s">
        <v>8878</v>
      </c>
      <c r="C539" s="193" t="s">
        <v>69</v>
      </c>
      <c r="D539" s="193" t="s">
        <v>7714</v>
      </c>
      <c r="E539" s="1003" t="s">
        <v>8762</v>
      </c>
      <c r="F539" s="1003"/>
      <c r="G539" s="194" t="s">
        <v>105</v>
      </c>
      <c r="H539" s="197">
        <v>0.14499999999999999</v>
      </c>
      <c r="I539" s="197">
        <v>0</v>
      </c>
      <c r="J539" s="196">
        <v>33.950000000000003</v>
      </c>
      <c r="K539" s="610">
        <v>4.92</v>
      </c>
    </row>
    <row r="540" spans="1:11" customFormat="1" ht="26.45" customHeight="1">
      <c r="A540" s="609" t="s">
        <v>8758</v>
      </c>
      <c r="B540" s="195" t="s">
        <v>8879</v>
      </c>
      <c r="C540" s="193" t="s">
        <v>69</v>
      </c>
      <c r="D540" s="193" t="s">
        <v>932</v>
      </c>
      <c r="E540" s="1003" t="s">
        <v>8777</v>
      </c>
      <c r="F540" s="1003"/>
      <c r="G540" s="194" t="s">
        <v>829</v>
      </c>
      <c r="H540" s="197">
        <v>1.32E-2</v>
      </c>
      <c r="I540" s="197">
        <v>0</v>
      </c>
      <c r="J540" s="196">
        <v>31.1</v>
      </c>
      <c r="K540" s="610">
        <v>0.41</v>
      </c>
    </row>
    <row r="541" spans="1:11" customFormat="1" ht="26.45" customHeight="1">
      <c r="A541" s="609" t="s">
        <v>8758</v>
      </c>
      <c r="B541" s="195" t="s">
        <v>8880</v>
      </c>
      <c r="C541" s="193" t="s">
        <v>69</v>
      </c>
      <c r="D541" s="193" t="s">
        <v>1085</v>
      </c>
      <c r="E541" s="1003" t="s">
        <v>8777</v>
      </c>
      <c r="F541" s="1003"/>
      <c r="G541" s="194" t="s">
        <v>982</v>
      </c>
      <c r="H541" s="197">
        <v>1.83E-2</v>
      </c>
      <c r="I541" s="197">
        <v>0</v>
      </c>
      <c r="J541" s="196">
        <v>29.94</v>
      </c>
      <c r="K541" s="610">
        <v>0.54</v>
      </c>
    </row>
    <row r="542" spans="1:11" customFormat="1" ht="25.5">
      <c r="A542" s="611" t="s">
        <v>8764</v>
      </c>
      <c r="B542" s="200" t="s">
        <v>8501</v>
      </c>
      <c r="C542" s="198" t="s">
        <v>69</v>
      </c>
      <c r="D542" s="198" t="s">
        <v>8502</v>
      </c>
      <c r="E542" s="999" t="s">
        <v>8363</v>
      </c>
      <c r="F542" s="999"/>
      <c r="G542" s="199" t="s">
        <v>8503</v>
      </c>
      <c r="H542" s="203">
        <v>0.21099999999999999</v>
      </c>
      <c r="I542" s="203">
        <v>0</v>
      </c>
      <c r="J542" s="201">
        <v>39.799999999999997</v>
      </c>
      <c r="K542" s="612">
        <v>8.39</v>
      </c>
    </row>
    <row r="543" spans="1:11" customFormat="1" ht="26.45" customHeight="1">
      <c r="A543" s="611" t="s">
        <v>8764</v>
      </c>
      <c r="B543" s="200" t="s">
        <v>8430</v>
      </c>
      <c r="C543" s="198" t="s">
        <v>69</v>
      </c>
      <c r="D543" s="198" t="s">
        <v>8431</v>
      </c>
      <c r="E543" s="999" t="s">
        <v>8363</v>
      </c>
      <c r="F543" s="999"/>
      <c r="G543" s="199" t="s">
        <v>75</v>
      </c>
      <c r="H543" s="203">
        <v>1.05</v>
      </c>
      <c r="I543" s="203">
        <v>0</v>
      </c>
      <c r="J543" s="201">
        <v>27.08</v>
      </c>
      <c r="K543" s="612">
        <v>28.43</v>
      </c>
    </row>
    <row r="544" spans="1:11" customFormat="1" ht="26.45" customHeight="1">
      <c r="A544" s="611" t="s">
        <v>8764</v>
      </c>
      <c r="B544" s="200" t="s">
        <v>8523</v>
      </c>
      <c r="C544" s="198" t="s">
        <v>69</v>
      </c>
      <c r="D544" s="198" t="s">
        <v>8524</v>
      </c>
      <c r="E544" s="999" t="s">
        <v>8363</v>
      </c>
      <c r="F544" s="999"/>
      <c r="G544" s="199" t="s">
        <v>73</v>
      </c>
      <c r="H544" s="203">
        <v>8.0000000000000002E-3</v>
      </c>
      <c r="I544" s="203">
        <v>0</v>
      </c>
      <c r="J544" s="201">
        <v>18.39</v>
      </c>
      <c r="K544" s="612">
        <v>0.14000000000000001</v>
      </c>
    </row>
    <row r="545" spans="1:11" customFormat="1" ht="26.45" customHeight="1">
      <c r="A545" s="611" t="s">
        <v>8764</v>
      </c>
      <c r="B545" s="200" t="s">
        <v>8686</v>
      </c>
      <c r="C545" s="198" t="s">
        <v>69</v>
      </c>
      <c r="D545" s="198" t="s">
        <v>8687</v>
      </c>
      <c r="E545" s="999" t="s">
        <v>8363</v>
      </c>
      <c r="F545" s="999"/>
      <c r="G545" s="199" t="s">
        <v>73</v>
      </c>
      <c r="H545" s="203">
        <v>1.6000000000000001E-3</v>
      </c>
      <c r="I545" s="203">
        <v>0</v>
      </c>
      <c r="J545" s="201">
        <v>71.89</v>
      </c>
      <c r="K545" s="612">
        <v>0.11</v>
      </c>
    </row>
    <row r="546" spans="1:11" customFormat="1" ht="26.45" customHeight="1">
      <c r="A546" s="611" t="s">
        <v>8764</v>
      </c>
      <c r="B546" s="200" t="s">
        <v>8483</v>
      </c>
      <c r="C546" s="198" t="s">
        <v>69</v>
      </c>
      <c r="D546" s="198" t="s">
        <v>8484</v>
      </c>
      <c r="E546" s="999" t="s">
        <v>8363</v>
      </c>
      <c r="F546" s="999"/>
      <c r="G546" s="199" t="s">
        <v>73</v>
      </c>
      <c r="H546" s="203">
        <v>5.8999999999999997E-2</v>
      </c>
      <c r="I546" s="203">
        <v>0</v>
      </c>
      <c r="J546" s="201">
        <v>194.66</v>
      </c>
      <c r="K546" s="612">
        <v>11.48</v>
      </c>
    </row>
    <row r="547" spans="1:11" customFormat="1">
      <c r="A547" s="613"/>
      <c r="B547" s="204"/>
      <c r="C547" s="204"/>
      <c r="D547" s="204"/>
      <c r="E547" s="204" t="s">
        <v>8765</v>
      </c>
      <c r="F547" s="205">
        <v>8.64</v>
      </c>
      <c r="G547" s="204" t="s">
        <v>8766</v>
      </c>
      <c r="H547" s="205">
        <v>0</v>
      </c>
      <c r="I547" s="204" t="s">
        <v>8767</v>
      </c>
      <c r="J547" s="205">
        <v>8.64</v>
      </c>
      <c r="K547" s="614"/>
    </row>
    <row r="548" spans="1:11" customFormat="1" ht="26.45" customHeight="1" thickBot="1">
      <c r="A548" s="613"/>
      <c r="B548" s="204"/>
      <c r="C548" s="204"/>
      <c r="D548" s="204"/>
      <c r="E548" s="204" t="s">
        <v>8768</v>
      </c>
      <c r="F548" s="205">
        <v>17.39</v>
      </c>
      <c r="G548" s="204"/>
      <c r="H548" s="1000" t="s">
        <v>8769</v>
      </c>
      <c r="I548" s="1000"/>
      <c r="J548" s="205">
        <v>78.209999999999994</v>
      </c>
      <c r="K548" s="614"/>
    </row>
    <row r="549" spans="1:11" customFormat="1" ht="26.45" customHeight="1" thickTop="1">
      <c r="A549" s="615"/>
      <c r="B549" s="192"/>
      <c r="C549" s="192"/>
      <c r="D549" s="192"/>
      <c r="E549" s="192"/>
      <c r="F549" s="192"/>
      <c r="G549" s="192"/>
      <c r="H549" s="192"/>
      <c r="I549" s="192"/>
      <c r="J549" s="192"/>
      <c r="K549" s="616"/>
    </row>
    <row r="550" spans="1:11" customFormat="1" ht="26.45" customHeight="1">
      <c r="A550" s="605" t="s">
        <v>8883</v>
      </c>
      <c r="B550" s="186" t="s">
        <v>99</v>
      </c>
      <c r="C550" s="184" t="s">
        <v>100</v>
      </c>
      <c r="D550" s="184" t="s">
        <v>2</v>
      </c>
      <c r="E550" s="1001" t="s">
        <v>8359</v>
      </c>
      <c r="F550" s="1001"/>
      <c r="G550" s="185" t="s">
        <v>101</v>
      </c>
      <c r="H550" s="186" t="s">
        <v>102</v>
      </c>
      <c r="I550" s="186" t="s">
        <v>8755</v>
      </c>
      <c r="J550" s="186" t="s">
        <v>103</v>
      </c>
      <c r="K550" s="606" t="s">
        <v>104</v>
      </c>
    </row>
    <row r="551" spans="1:11" customFormat="1" ht="26.45" customHeight="1">
      <c r="A551" s="607" t="s">
        <v>8756</v>
      </c>
      <c r="B551" s="189" t="s">
        <v>8252</v>
      </c>
      <c r="C551" s="187" t="s">
        <v>69</v>
      </c>
      <c r="D551" s="187" t="s">
        <v>260</v>
      </c>
      <c r="E551" s="1002" t="s">
        <v>8899</v>
      </c>
      <c r="F551" s="1002"/>
      <c r="G551" s="188" t="s">
        <v>3</v>
      </c>
      <c r="H551" s="191">
        <v>1</v>
      </c>
      <c r="I551" s="190"/>
      <c r="J551" s="190">
        <v>50.33</v>
      </c>
      <c r="K551" s="608">
        <v>50.33</v>
      </c>
    </row>
    <row r="552" spans="1:11" customFormat="1" ht="26.45" customHeight="1">
      <c r="A552" s="609" t="s">
        <v>8758</v>
      </c>
      <c r="B552" s="195" t="s">
        <v>8901</v>
      </c>
      <c r="C552" s="193" t="s">
        <v>69</v>
      </c>
      <c r="D552" s="193" t="s">
        <v>7145</v>
      </c>
      <c r="E552" s="1003" t="s">
        <v>8762</v>
      </c>
      <c r="F552" s="1003"/>
      <c r="G552" s="194" t="s">
        <v>4</v>
      </c>
      <c r="H552" s="197">
        <v>5.2999999999999999E-2</v>
      </c>
      <c r="I552" s="197">
        <v>0</v>
      </c>
      <c r="J552" s="196">
        <v>726.3</v>
      </c>
      <c r="K552" s="610">
        <v>38.49</v>
      </c>
    </row>
    <row r="553" spans="1:11" customFormat="1" ht="26.45" customHeight="1">
      <c r="A553" s="609" t="s">
        <v>8758</v>
      </c>
      <c r="B553" s="195" t="s">
        <v>8834</v>
      </c>
      <c r="C553" s="193" t="s">
        <v>69</v>
      </c>
      <c r="D553" s="193" t="s">
        <v>7702</v>
      </c>
      <c r="E553" s="1003" t="s">
        <v>8762</v>
      </c>
      <c r="F553" s="1003"/>
      <c r="G553" s="194" t="s">
        <v>105</v>
      </c>
      <c r="H553" s="197">
        <v>0.248</v>
      </c>
      <c r="I553" s="197">
        <v>0</v>
      </c>
      <c r="J553" s="196">
        <v>34.36</v>
      </c>
      <c r="K553" s="610">
        <v>8.52</v>
      </c>
    </row>
    <row r="554" spans="1:11" customFormat="1" ht="26.45" customHeight="1">
      <c r="A554" s="609" t="s">
        <v>8758</v>
      </c>
      <c r="B554" s="195" t="s">
        <v>8763</v>
      </c>
      <c r="C554" s="193" t="s">
        <v>69</v>
      </c>
      <c r="D554" s="193" t="s">
        <v>7709</v>
      </c>
      <c r="E554" s="1003" t="s">
        <v>8762</v>
      </c>
      <c r="F554" s="1003"/>
      <c r="G554" s="194" t="s">
        <v>105</v>
      </c>
      <c r="H554" s="197">
        <v>0.124</v>
      </c>
      <c r="I554" s="197">
        <v>0</v>
      </c>
      <c r="J554" s="196">
        <v>26.82</v>
      </c>
      <c r="K554" s="610">
        <v>3.32</v>
      </c>
    </row>
    <row r="555" spans="1:11" customFormat="1" ht="26.45" customHeight="1">
      <c r="A555" s="613"/>
      <c r="B555" s="204"/>
      <c r="C555" s="204"/>
      <c r="D555" s="204"/>
      <c r="E555" s="204" t="s">
        <v>8765</v>
      </c>
      <c r="F555" s="205">
        <v>19.07</v>
      </c>
      <c r="G555" s="204" t="s">
        <v>8766</v>
      </c>
      <c r="H555" s="205">
        <v>0</v>
      </c>
      <c r="I555" s="204" t="s">
        <v>8767</v>
      </c>
      <c r="J555" s="205">
        <v>19.07</v>
      </c>
      <c r="K555" s="614"/>
    </row>
    <row r="556" spans="1:11" customFormat="1" ht="26.45" customHeight="1" thickBot="1">
      <c r="A556" s="613"/>
      <c r="B556" s="204"/>
      <c r="C556" s="204"/>
      <c r="D556" s="204"/>
      <c r="E556" s="204" t="s">
        <v>8768</v>
      </c>
      <c r="F556" s="205">
        <v>14.39</v>
      </c>
      <c r="G556" s="204"/>
      <c r="H556" s="1000" t="s">
        <v>8769</v>
      </c>
      <c r="I556" s="1000"/>
      <c r="J556" s="205">
        <v>64.72</v>
      </c>
      <c r="K556" s="614"/>
    </row>
    <row r="557" spans="1:11" customFormat="1" ht="15" thickTop="1">
      <c r="A557" s="615"/>
      <c r="B557" s="192"/>
      <c r="C557" s="192"/>
      <c r="D557" s="192"/>
      <c r="E557" s="192"/>
      <c r="F557" s="192"/>
      <c r="G557" s="192"/>
      <c r="H557" s="192"/>
      <c r="I557" s="192"/>
      <c r="J557" s="192"/>
      <c r="K557" s="616"/>
    </row>
    <row r="558" spans="1:11" customFormat="1" ht="15">
      <c r="A558" s="605" t="s">
        <v>8887</v>
      </c>
      <c r="B558" s="186" t="s">
        <v>99</v>
      </c>
      <c r="C558" s="184" t="s">
        <v>100</v>
      </c>
      <c r="D558" s="184" t="s">
        <v>2</v>
      </c>
      <c r="E558" s="1001" t="s">
        <v>8359</v>
      </c>
      <c r="F558" s="1001"/>
      <c r="G558" s="185" t="s">
        <v>101</v>
      </c>
      <c r="H558" s="186" t="s">
        <v>102</v>
      </c>
      <c r="I558" s="186" t="s">
        <v>8755</v>
      </c>
      <c r="J558" s="186" t="s">
        <v>103</v>
      </c>
      <c r="K558" s="606" t="s">
        <v>104</v>
      </c>
    </row>
    <row r="559" spans="1:11" customFormat="1" ht="38.25">
      <c r="A559" s="607" t="s">
        <v>8756</v>
      </c>
      <c r="B559" s="189" t="s">
        <v>41146</v>
      </c>
      <c r="C559" s="187" t="s">
        <v>69</v>
      </c>
      <c r="D559" s="187" t="s">
        <v>6697</v>
      </c>
      <c r="E559" s="1002" t="s">
        <v>8899</v>
      </c>
      <c r="F559" s="1002"/>
      <c r="G559" s="188" t="s">
        <v>3</v>
      </c>
      <c r="H559" s="191">
        <v>1</v>
      </c>
      <c r="I559" s="190"/>
      <c r="J559" s="190">
        <v>137.12</v>
      </c>
      <c r="K559" s="608">
        <v>137.12</v>
      </c>
    </row>
    <row r="560" spans="1:11" customFormat="1" ht="26.45" customHeight="1">
      <c r="A560" s="609" t="s">
        <v>8758</v>
      </c>
      <c r="B560" s="195" t="s">
        <v>8902</v>
      </c>
      <c r="C560" s="193" t="s">
        <v>69</v>
      </c>
      <c r="D560" s="193" t="s">
        <v>7661</v>
      </c>
      <c r="E560" s="1003" t="s">
        <v>8762</v>
      </c>
      <c r="F560" s="1003"/>
      <c r="G560" s="194" t="s">
        <v>105</v>
      </c>
      <c r="H560" s="197">
        <v>1.1135999999999999</v>
      </c>
      <c r="I560" s="197">
        <v>0</v>
      </c>
      <c r="J560" s="196">
        <v>36.21</v>
      </c>
      <c r="K560" s="610">
        <v>40.32</v>
      </c>
    </row>
    <row r="561" spans="1:11" customFormat="1" ht="26.45" customHeight="1">
      <c r="A561" s="609" t="s">
        <v>8758</v>
      </c>
      <c r="B561" s="195" t="s">
        <v>8763</v>
      </c>
      <c r="C561" s="193" t="s">
        <v>69</v>
      </c>
      <c r="D561" s="193" t="s">
        <v>7709</v>
      </c>
      <c r="E561" s="1003" t="s">
        <v>8762</v>
      </c>
      <c r="F561" s="1003"/>
      <c r="G561" s="194" t="s">
        <v>105</v>
      </c>
      <c r="H561" s="197">
        <v>0.249</v>
      </c>
      <c r="I561" s="197">
        <v>0</v>
      </c>
      <c r="J561" s="196">
        <v>26.82</v>
      </c>
      <c r="K561" s="610">
        <v>6.67</v>
      </c>
    </row>
    <row r="562" spans="1:11" customFormat="1" ht="26.45" customHeight="1">
      <c r="A562" s="611" t="s">
        <v>8764</v>
      </c>
      <c r="B562" s="200" t="s">
        <v>8632</v>
      </c>
      <c r="C562" s="198" t="s">
        <v>69</v>
      </c>
      <c r="D562" s="198" t="s">
        <v>8633</v>
      </c>
      <c r="E562" s="999" t="s">
        <v>8363</v>
      </c>
      <c r="F562" s="999"/>
      <c r="G562" s="199" t="s">
        <v>73</v>
      </c>
      <c r="H562" s="203">
        <v>0.14099999999999999</v>
      </c>
      <c r="I562" s="203">
        <v>0</v>
      </c>
      <c r="J562" s="201">
        <v>4.4000000000000004</v>
      </c>
      <c r="K562" s="612">
        <v>0.62</v>
      </c>
    </row>
    <row r="563" spans="1:11" customFormat="1" ht="26.45" customHeight="1">
      <c r="A563" s="611" t="s">
        <v>8764</v>
      </c>
      <c r="B563" s="200" t="s">
        <v>8434</v>
      </c>
      <c r="C563" s="198" t="s">
        <v>69</v>
      </c>
      <c r="D563" s="198" t="s">
        <v>8435</v>
      </c>
      <c r="E563" s="999" t="s">
        <v>8363</v>
      </c>
      <c r="F563" s="999"/>
      <c r="G563" s="199" t="s">
        <v>73</v>
      </c>
      <c r="H563" s="203">
        <v>9.1300000000000008</v>
      </c>
      <c r="I563" s="203">
        <v>0</v>
      </c>
      <c r="J563" s="201">
        <v>2.2999999999999998</v>
      </c>
      <c r="K563" s="612">
        <v>20.99</v>
      </c>
    </row>
    <row r="564" spans="1:11" customFormat="1" ht="26.45" customHeight="1">
      <c r="A564" s="611" t="s">
        <v>8764</v>
      </c>
      <c r="B564" s="200" t="s">
        <v>8401</v>
      </c>
      <c r="C564" s="198" t="s">
        <v>69</v>
      </c>
      <c r="D564" s="198" t="s">
        <v>8402</v>
      </c>
      <c r="E564" s="999" t="s">
        <v>8363</v>
      </c>
      <c r="F564" s="999"/>
      <c r="G564" s="199" t="s">
        <v>3</v>
      </c>
      <c r="H564" s="203">
        <v>1.1326400000000001</v>
      </c>
      <c r="I564" s="203">
        <v>0</v>
      </c>
      <c r="J564" s="201">
        <v>60.5</v>
      </c>
      <c r="K564" s="612">
        <v>68.52</v>
      </c>
    </row>
    <row r="565" spans="1:11" customFormat="1" ht="26.45" customHeight="1">
      <c r="A565" s="613"/>
      <c r="B565" s="204"/>
      <c r="C565" s="204"/>
      <c r="D565" s="204"/>
      <c r="E565" s="204" t="s">
        <v>8765</v>
      </c>
      <c r="F565" s="205">
        <v>34.9</v>
      </c>
      <c r="G565" s="204" t="s">
        <v>8766</v>
      </c>
      <c r="H565" s="205">
        <v>0</v>
      </c>
      <c r="I565" s="204" t="s">
        <v>8767</v>
      </c>
      <c r="J565" s="205">
        <v>34.9</v>
      </c>
      <c r="K565" s="614"/>
    </row>
    <row r="566" spans="1:11" customFormat="1" ht="26.45" customHeight="1" thickBot="1">
      <c r="A566" s="613"/>
      <c r="B566" s="204"/>
      <c r="C566" s="204"/>
      <c r="D566" s="204"/>
      <c r="E566" s="204" t="s">
        <v>8768</v>
      </c>
      <c r="F566" s="205">
        <v>39.21</v>
      </c>
      <c r="G566" s="204"/>
      <c r="H566" s="1000" t="s">
        <v>8769</v>
      </c>
      <c r="I566" s="1000"/>
      <c r="J566" s="205">
        <v>176.33</v>
      </c>
      <c r="K566" s="614"/>
    </row>
    <row r="567" spans="1:11" customFormat="1" ht="26.45" customHeight="1" thickTop="1">
      <c r="A567" s="615"/>
      <c r="B567" s="192"/>
      <c r="C567" s="192"/>
      <c r="D567" s="192"/>
      <c r="E567" s="192"/>
      <c r="F567" s="192"/>
      <c r="G567" s="192"/>
      <c r="H567" s="192"/>
      <c r="I567" s="192"/>
      <c r="J567" s="192"/>
      <c r="K567" s="616"/>
    </row>
    <row r="568" spans="1:11" customFormat="1" ht="26.45" customHeight="1">
      <c r="A568" s="605" t="s">
        <v>8892</v>
      </c>
      <c r="B568" s="186" t="s">
        <v>99</v>
      </c>
      <c r="C568" s="184" t="s">
        <v>100</v>
      </c>
      <c r="D568" s="184" t="s">
        <v>2</v>
      </c>
      <c r="E568" s="1001" t="s">
        <v>8359</v>
      </c>
      <c r="F568" s="1001"/>
      <c r="G568" s="185" t="s">
        <v>101</v>
      </c>
      <c r="H568" s="186" t="s">
        <v>102</v>
      </c>
      <c r="I568" s="186" t="s">
        <v>8755</v>
      </c>
      <c r="J568" s="186" t="s">
        <v>103</v>
      </c>
      <c r="K568" s="606" t="s">
        <v>104</v>
      </c>
    </row>
    <row r="569" spans="1:11" customFormat="1" ht="26.45" customHeight="1">
      <c r="A569" s="607" t="s">
        <v>8756</v>
      </c>
      <c r="B569" s="189" t="s">
        <v>41166</v>
      </c>
      <c r="C569" s="187" t="s">
        <v>69</v>
      </c>
      <c r="D569" s="187" t="s">
        <v>6505</v>
      </c>
      <c r="E569" s="1002" t="s">
        <v>8757</v>
      </c>
      <c r="F569" s="1002"/>
      <c r="G569" s="188" t="s">
        <v>3</v>
      </c>
      <c r="H569" s="191">
        <v>1</v>
      </c>
      <c r="I569" s="190"/>
      <c r="J569" s="190">
        <v>81.39</v>
      </c>
      <c r="K569" s="608">
        <v>81.39</v>
      </c>
    </row>
    <row r="570" spans="1:11" customFormat="1" ht="26.45" customHeight="1">
      <c r="A570" s="609" t="s">
        <v>8758</v>
      </c>
      <c r="B570" s="195" t="s">
        <v>8888</v>
      </c>
      <c r="C570" s="193" t="s">
        <v>69</v>
      </c>
      <c r="D570" s="193" t="s">
        <v>7663</v>
      </c>
      <c r="E570" s="1003" t="s">
        <v>8762</v>
      </c>
      <c r="F570" s="1003"/>
      <c r="G570" s="194" t="s">
        <v>105</v>
      </c>
      <c r="H570" s="197">
        <v>0.20150000000000001</v>
      </c>
      <c r="I570" s="197">
        <v>0</v>
      </c>
      <c r="J570" s="196">
        <v>33.119999999999997</v>
      </c>
      <c r="K570" s="610">
        <v>6.67</v>
      </c>
    </row>
    <row r="571" spans="1:11" customFormat="1" ht="26.45" customHeight="1">
      <c r="A571" s="609" t="s">
        <v>8758</v>
      </c>
      <c r="B571" s="195" t="s">
        <v>8763</v>
      </c>
      <c r="C571" s="193" t="s">
        <v>69</v>
      </c>
      <c r="D571" s="193" t="s">
        <v>7709</v>
      </c>
      <c r="E571" s="1003" t="s">
        <v>8762</v>
      </c>
      <c r="F571" s="1003"/>
      <c r="G571" s="194" t="s">
        <v>105</v>
      </c>
      <c r="H571" s="197">
        <v>0.20150000000000001</v>
      </c>
      <c r="I571" s="197">
        <v>0</v>
      </c>
      <c r="J571" s="196">
        <v>26.82</v>
      </c>
      <c r="K571" s="610">
        <v>5.4</v>
      </c>
    </row>
    <row r="572" spans="1:11" customFormat="1" ht="26.45" customHeight="1">
      <c r="A572" s="609" t="s">
        <v>8758</v>
      </c>
      <c r="B572" s="195" t="s">
        <v>8886</v>
      </c>
      <c r="C572" s="193" t="s">
        <v>69</v>
      </c>
      <c r="D572" s="193" t="s">
        <v>912</v>
      </c>
      <c r="E572" s="1003" t="s">
        <v>8777</v>
      </c>
      <c r="F572" s="1003"/>
      <c r="G572" s="194" t="s">
        <v>829</v>
      </c>
      <c r="H572" s="197">
        <v>4.1000000000000003E-3</v>
      </c>
      <c r="I572" s="197">
        <v>0</v>
      </c>
      <c r="J572" s="196">
        <v>10.199999999999999</v>
      </c>
      <c r="K572" s="610">
        <v>0.04</v>
      </c>
    </row>
    <row r="573" spans="1:11" customFormat="1" ht="26.45" customHeight="1">
      <c r="A573" s="609" t="s">
        <v>8758</v>
      </c>
      <c r="B573" s="195" t="s">
        <v>8889</v>
      </c>
      <c r="C573" s="193" t="s">
        <v>69</v>
      </c>
      <c r="D573" s="193" t="s">
        <v>1062</v>
      </c>
      <c r="E573" s="1003" t="s">
        <v>8777</v>
      </c>
      <c r="F573" s="1003"/>
      <c r="G573" s="194" t="s">
        <v>982</v>
      </c>
      <c r="H573" s="197">
        <v>9.6699999999999994E-2</v>
      </c>
      <c r="I573" s="197">
        <v>0</v>
      </c>
      <c r="J573" s="196">
        <v>0.76</v>
      </c>
      <c r="K573" s="610">
        <v>7.0000000000000007E-2</v>
      </c>
    </row>
    <row r="574" spans="1:11" customFormat="1" ht="26.45" customHeight="1">
      <c r="A574" s="609" t="s">
        <v>8758</v>
      </c>
      <c r="B574" s="195" t="s">
        <v>8890</v>
      </c>
      <c r="C574" s="193" t="s">
        <v>69</v>
      </c>
      <c r="D574" s="193" t="s">
        <v>913</v>
      </c>
      <c r="E574" s="1003" t="s">
        <v>8777</v>
      </c>
      <c r="F574" s="1003"/>
      <c r="G574" s="194" t="s">
        <v>829</v>
      </c>
      <c r="H574" s="197">
        <v>3.8E-3</v>
      </c>
      <c r="I574" s="197">
        <v>0</v>
      </c>
      <c r="J574" s="196">
        <v>10.85</v>
      </c>
      <c r="K574" s="610">
        <v>0.04</v>
      </c>
    </row>
    <row r="575" spans="1:11" customFormat="1" ht="26.45" customHeight="1">
      <c r="A575" s="609" t="s">
        <v>8758</v>
      </c>
      <c r="B575" s="195" t="s">
        <v>8891</v>
      </c>
      <c r="C575" s="193" t="s">
        <v>69</v>
      </c>
      <c r="D575" s="193" t="s">
        <v>1063</v>
      </c>
      <c r="E575" s="1003" t="s">
        <v>8777</v>
      </c>
      <c r="F575" s="1003"/>
      <c r="G575" s="194" t="s">
        <v>982</v>
      </c>
      <c r="H575" s="197">
        <v>9.7000000000000003E-2</v>
      </c>
      <c r="I575" s="197">
        <v>0</v>
      </c>
      <c r="J575" s="196">
        <v>1.04</v>
      </c>
      <c r="K575" s="610">
        <v>0.1</v>
      </c>
    </row>
    <row r="576" spans="1:11" customFormat="1" ht="26.45" customHeight="1">
      <c r="A576" s="611" t="s">
        <v>8764</v>
      </c>
      <c r="B576" s="200" t="s">
        <v>8374</v>
      </c>
      <c r="C576" s="198" t="s">
        <v>69</v>
      </c>
      <c r="D576" s="198" t="s">
        <v>8375</v>
      </c>
      <c r="E576" s="999" t="s">
        <v>8363</v>
      </c>
      <c r="F576" s="999"/>
      <c r="G576" s="199" t="s">
        <v>4</v>
      </c>
      <c r="H576" s="203">
        <v>5.6800000000000003E-2</v>
      </c>
      <c r="I576" s="203">
        <v>0</v>
      </c>
      <c r="J576" s="201">
        <v>80</v>
      </c>
      <c r="K576" s="612">
        <v>4.54</v>
      </c>
    </row>
    <row r="577" spans="1:11" customFormat="1">
      <c r="A577" s="611" t="s">
        <v>8764</v>
      </c>
      <c r="B577" s="200" t="s">
        <v>8444</v>
      </c>
      <c r="C577" s="198" t="s">
        <v>69</v>
      </c>
      <c r="D577" s="198" t="s">
        <v>8445</v>
      </c>
      <c r="E577" s="999" t="s">
        <v>8363</v>
      </c>
      <c r="F577" s="999"/>
      <c r="G577" s="199" t="s">
        <v>4</v>
      </c>
      <c r="H577" s="203">
        <v>9.7999999999999997E-3</v>
      </c>
      <c r="I577" s="203">
        <v>0</v>
      </c>
      <c r="J577" s="201">
        <v>103.36</v>
      </c>
      <c r="K577" s="612">
        <v>1.01</v>
      </c>
    </row>
    <row r="578" spans="1:11" customFormat="1" ht="38.25">
      <c r="A578" s="611" t="s">
        <v>8764</v>
      </c>
      <c r="B578" s="200" t="s">
        <v>8378</v>
      </c>
      <c r="C578" s="198" t="s">
        <v>69</v>
      </c>
      <c r="D578" s="198" t="s">
        <v>8379</v>
      </c>
      <c r="E578" s="999" t="s">
        <v>8363</v>
      </c>
      <c r="F578" s="999"/>
      <c r="G578" s="199" t="s">
        <v>3</v>
      </c>
      <c r="H578" s="203">
        <v>1.0041</v>
      </c>
      <c r="I578" s="203">
        <v>0</v>
      </c>
      <c r="J578" s="201">
        <v>63.27</v>
      </c>
      <c r="K578" s="612">
        <v>63.52</v>
      </c>
    </row>
    <row r="579" spans="1:11" customFormat="1">
      <c r="A579" s="613"/>
      <c r="B579" s="204"/>
      <c r="C579" s="204"/>
      <c r="D579" s="204"/>
      <c r="E579" s="204" t="s">
        <v>8765</v>
      </c>
      <c r="F579" s="205">
        <v>8.51</v>
      </c>
      <c r="G579" s="204" t="s">
        <v>8766</v>
      </c>
      <c r="H579" s="205">
        <v>0</v>
      </c>
      <c r="I579" s="204" t="s">
        <v>8767</v>
      </c>
      <c r="J579" s="205">
        <v>8.51</v>
      </c>
      <c r="K579" s="614"/>
    </row>
    <row r="580" spans="1:11" customFormat="1" ht="15" thickBot="1">
      <c r="A580" s="613"/>
      <c r="B580" s="204"/>
      <c r="C580" s="204"/>
      <c r="D580" s="204"/>
      <c r="E580" s="204" t="s">
        <v>8768</v>
      </c>
      <c r="F580" s="205">
        <v>23.27</v>
      </c>
      <c r="G580" s="204"/>
      <c r="H580" s="1000" t="s">
        <v>8769</v>
      </c>
      <c r="I580" s="1000"/>
      <c r="J580" s="205">
        <v>104.66</v>
      </c>
      <c r="K580" s="614"/>
    </row>
    <row r="581" spans="1:11" customFormat="1" ht="26.45" customHeight="1" thickTop="1">
      <c r="A581" s="615"/>
      <c r="B581" s="192"/>
      <c r="C581" s="192"/>
      <c r="D581" s="192"/>
      <c r="E581" s="192"/>
      <c r="F581" s="192"/>
      <c r="G581" s="192"/>
      <c r="H581" s="192"/>
      <c r="I581" s="192"/>
      <c r="J581" s="192"/>
      <c r="K581" s="616"/>
    </row>
    <row r="582" spans="1:11" customFormat="1" ht="26.45" customHeight="1">
      <c r="A582" s="605" t="s">
        <v>8898</v>
      </c>
      <c r="B582" s="186" t="s">
        <v>99</v>
      </c>
      <c r="C582" s="184" t="s">
        <v>100</v>
      </c>
      <c r="D582" s="184" t="s">
        <v>2</v>
      </c>
      <c r="E582" s="1001" t="s">
        <v>8359</v>
      </c>
      <c r="F582" s="1001"/>
      <c r="G582" s="185" t="s">
        <v>101</v>
      </c>
      <c r="H582" s="186" t="s">
        <v>102</v>
      </c>
      <c r="I582" s="186" t="s">
        <v>8755</v>
      </c>
      <c r="J582" s="186" t="s">
        <v>103</v>
      </c>
      <c r="K582" s="606" t="s">
        <v>104</v>
      </c>
    </row>
    <row r="583" spans="1:11" customFormat="1" ht="26.45" customHeight="1">
      <c r="A583" s="607" t="s">
        <v>8756</v>
      </c>
      <c r="B583" s="189" t="s">
        <v>41196</v>
      </c>
      <c r="C583" s="187" t="s">
        <v>69</v>
      </c>
      <c r="D583" s="187" t="s">
        <v>257</v>
      </c>
      <c r="E583" s="1002" t="s">
        <v>8893</v>
      </c>
      <c r="F583" s="1002"/>
      <c r="G583" s="188" t="s">
        <v>75</v>
      </c>
      <c r="H583" s="191">
        <v>1</v>
      </c>
      <c r="I583" s="190"/>
      <c r="J583" s="190">
        <v>36.89</v>
      </c>
      <c r="K583" s="608">
        <v>36.89</v>
      </c>
    </row>
    <row r="584" spans="1:11" customFormat="1" ht="26.45" customHeight="1">
      <c r="A584" s="609" t="s">
        <v>8758</v>
      </c>
      <c r="B584" s="195" t="s">
        <v>8894</v>
      </c>
      <c r="C584" s="193" t="s">
        <v>69</v>
      </c>
      <c r="D584" s="193" t="s">
        <v>7650</v>
      </c>
      <c r="E584" s="1003" t="s">
        <v>8762</v>
      </c>
      <c r="F584" s="1003"/>
      <c r="G584" s="194" t="s">
        <v>105</v>
      </c>
      <c r="H584" s="197">
        <v>8.6699999999999999E-2</v>
      </c>
      <c r="I584" s="197">
        <v>0</v>
      </c>
      <c r="J584" s="196">
        <v>27.88</v>
      </c>
      <c r="K584" s="610">
        <v>2.41</v>
      </c>
    </row>
    <row r="585" spans="1:11" customFormat="1" ht="26.45" customHeight="1">
      <c r="A585" s="609" t="s">
        <v>8758</v>
      </c>
      <c r="B585" s="195" t="s">
        <v>8834</v>
      </c>
      <c r="C585" s="193" t="s">
        <v>69</v>
      </c>
      <c r="D585" s="193" t="s">
        <v>7702</v>
      </c>
      <c r="E585" s="1003" t="s">
        <v>8762</v>
      </c>
      <c r="F585" s="1003"/>
      <c r="G585" s="194" t="s">
        <v>105</v>
      </c>
      <c r="H585" s="197">
        <v>0.2039</v>
      </c>
      <c r="I585" s="197">
        <v>0</v>
      </c>
      <c r="J585" s="196">
        <v>34.36</v>
      </c>
      <c r="K585" s="610">
        <v>7</v>
      </c>
    </row>
    <row r="586" spans="1:11" customFormat="1" ht="26.45" customHeight="1">
      <c r="A586" s="609" t="s">
        <v>8758</v>
      </c>
      <c r="B586" s="195" t="s">
        <v>8763</v>
      </c>
      <c r="C586" s="193" t="s">
        <v>69</v>
      </c>
      <c r="D586" s="193" t="s">
        <v>7709</v>
      </c>
      <c r="E586" s="1003" t="s">
        <v>8762</v>
      </c>
      <c r="F586" s="1003"/>
      <c r="G586" s="194" t="s">
        <v>105</v>
      </c>
      <c r="H586" s="197">
        <v>0.4078</v>
      </c>
      <c r="I586" s="197">
        <v>0</v>
      </c>
      <c r="J586" s="196">
        <v>26.82</v>
      </c>
      <c r="K586" s="610">
        <v>10.93</v>
      </c>
    </row>
    <row r="587" spans="1:11" customFormat="1" ht="26.45" customHeight="1">
      <c r="A587" s="609" t="s">
        <v>8758</v>
      </c>
      <c r="B587" s="195" t="s">
        <v>8895</v>
      </c>
      <c r="C587" s="193" t="s">
        <v>69</v>
      </c>
      <c r="D587" s="193" t="s">
        <v>7183</v>
      </c>
      <c r="E587" s="1003" t="s">
        <v>8762</v>
      </c>
      <c r="F587" s="1003"/>
      <c r="G587" s="194" t="s">
        <v>4</v>
      </c>
      <c r="H587" s="197">
        <v>1.6000000000000001E-3</v>
      </c>
      <c r="I587" s="197">
        <v>0</v>
      </c>
      <c r="J587" s="196">
        <v>590.9</v>
      </c>
      <c r="K587" s="610">
        <v>0.94</v>
      </c>
    </row>
    <row r="588" spans="1:11" customFormat="1" ht="26.45" customHeight="1">
      <c r="A588" s="609" t="s">
        <v>8758</v>
      </c>
      <c r="B588" s="195" t="s">
        <v>8896</v>
      </c>
      <c r="C588" s="193" t="s">
        <v>69</v>
      </c>
      <c r="D588" s="193" t="s">
        <v>927</v>
      </c>
      <c r="E588" s="1003" t="s">
        <v>8777</v>
      </c>
      <c r="F588" s="1003"/>
      <c r="G588" s="194" t="s">
        <v>829</v>
      </c>
      <c r="H588" s="197">
        <v>1.44E-2</v>
      </c>
      <c r="I588" s="197">
        <v>0</v>
      </c>
      <c r="J588" s="196">
        <v>19.29</v>
      </c>
      <c r="K588" s="610">
        <v>0.27</v>
      </c>
    </row>
    <row r="589" spans="1:11" customFormat="1" ht="26.45" customHeight="1">
      <c r="A589" s="609" t="s">
        <v>8758</v>
      </c>
      <c r="B589" s="195" t="s">
        <v>8897</v>
      </c>
      <c r="C589" s="193" t="s">
        <v>69</v>
      </c>
      <c r="D589" s="193" t="s">
        <v>1079</v>
      </c>
      <c r="E589" s="1003" t="s">
        <v>8777</v>
      </c>
      <c r="F589" s="1003"/>
      <c r="G589" s="194" t="s">
        <v>982</v>
      </c>
      <c r="H589" s="197">
        <v>7.22E-2</v>
      </c>
      <c r="I589" s="197">
        <v>0</v>
      </c>
      <c r="J589" s="196">
        <v>5.29</v>
      </c>
      <c r="K589" s="610">
        <v>0.38</v>
      </c>
    </row>
    <row r="590" spans="1:11" customFormat="1" ht="26.45" customHeight="1">
      <c r="A590" s="611" t="s">
        <v>8764</v>
      </c>
      <c r="B590" s="200" t="s">
        <v>8374</v>
      </c>
      <c r="C590" s="198" t="s">
        <v>69</v>
      </c>
      <c r="D590" s="198" t="s">
        <v>8375</v>
      </c>
      <c r="E590" s="999" t="s">
        <v>8363</v>
      </c>
      <c r="F590" s="999"/>
      <c r="G590" s="199" t="s">
        <v>4</v>
      </c>
      <c r="H590" s="203">
        <v>6.6E-3</v>
      </c>
      <c r="I590" s="203">
        <v>0</v>
      </c>
      <c r="J590" s="201">
        <v>80</v>
      </c>
      <c r="K590" s="612">
        <v>0.52</v>
      </c>
    </row>
    <row r="591" spans="1:11" customFormat="1" ht="39.6" customHeight="1">
      <c r="A591" s="611" t="s">
        <v>8764</v>
      </c>
      <c r="B591" s="200" t="s">
        <v>8408</v>
      </c>
      <c r="C591" s="198" t="s">
        <v>69</v>
      </c>
      <c r="D591" s="198" t="s">
        <v>8409</v>
      </c>
      <c r="E591" s="999" t="s">
        <v>8363</v>
      </c>
      <c r="F591" s="999"/>
      <c r="G591" s="199" t="s">
        <v>4</v>
      </c>
      <c r="H591" s="203">
        <v>3.1399999999999997E-2</v>
      </c>
      <c r="I591" s="203">
        <v>0</v>
      </c>
      <c r="J591" s="201">
        <v>460</v>
      </c>
      <c r="K591" s="612">
        <v>14.44</v>
      </c>
    </row>
    <row r="592" spans="1:11" customFormat="1" ht="26.45" customHeight="1">
      <c r="A592" s="613"/>
      <c r="B592" s="204"/>
      <c r="C592" s="204"/>
      <c r="D592" s="204"/>
      <c r="E592" s="204" t="s">
        <v>8765</v>
      </c>
      <c r="F592" s="205">
        <v>14.42</v>
      </c>
      <c r="G592" s="204" t="s">
        <v>8766</v>
      </c>
      <c r="H592" s="205">
        <v>0</v>
      </c>
      <c r="I592" s="204" t="s">
        <v>8767</v>
      </c>
      <c r="J592" s="205">
        <v>14.42</v>
      </c>
      <c r="K592" s="614"/>
    </row>
    <row r="593" spans="1:11" customFormat="1" ht="26.45" customHeight="1" thickBot="1">
      <c r="A593" s="613"/>
      <c r="B593" s="204"/>
      <c r="C593" s="204"/>
      <c r="D593" s="204"/>
      <c r="E593" s="204" t="s">
        <v>8768</v>
      </c>
      <c r="F593" s="205">
        <v>10.55</v>
      </c>
      <c r="G593" s="204"/>
      <c r="H593" s="1000" t="s">
        <v>8769</v>
      </c>
      <c r="I593" s="1000"/>
      <c r="J593" s="205">
        <v>47.44</v>
      </c>
      <c r="K593" s="614"/>
    </row>
    <row r="594" spans="1:11" customFormat="1" ht="26.45" customHeight="1" thickTop="1">
      <c r="A594" s="615"/>
      <c r="B594" s="192"/>
      <c r="C594" s="192"/>
      <c r="D594" s="192"/>
      <c r="E594" s="192"/>
      <c r="F594" s="192"/>
      <c r="G594" s="192"/>
      <c r="H594" s="192"/>
      <c r="I594" s="192"/>
      <c r="J594" s="192"/>
      <c r="K594" s="616"/>
    </row>
    <row r="595" spans="1:11" customFormat="1" ht="15">
      <c r="A595" s="605" t="s">
        <v>8903</v>
      </c>
      <c r="B595" s="186" t="s">
        <v>99</v>
      </c>
      <c r="C595" s="184" t="s">
        <v>100</v>
      </c>
      <c r="D595" s="184" t="s">
        <v>2</v>
      </c>
      <c r="E595" s="1001" t="s">
        <v>8359</v>
      </c>
      <c r="F595" s="1001"/>
      <c r="G595" s="185" t="s">
        <v>101</v>
      </c>
      <c r="H595" s="186" t="s">
        <v>102</v>
      </c>
      <c r="I595" s="186" t="s">
        <v>8755</v>
      </c>
      <c r="J595" s="186" t="s">
        <v>103</v>
      </c>
      <c r="K595" s="606" t="s">
        <v>104</v>
      </c>
    </row>
    <row r="596" spans="1:11" customFormat="1" ht="13.9" customHeight="1">
      <c r="A596" s="607" t="s">
        <v>8756</v>
      </c>
      <c r="B596" s="189" t="s">
        <v>8254</v>
      </c>
      <c r="C596" s="187" t="s">
        <v>8227</v>
      </c>
      <c r="D596" s="187" t="s">
        <v>7980</v>
      </c>
      <c r="E596" s="1002" t="s">
        <v>8785</v>
      </c>
      <c r="F596" s="1002"/>
      <c r="G596" s="188" t="s">
        <v>3</v>
      </c>
      <c r="H596" s="191">
        <v>1</v>
      </c>
      <c r="I596" s="190"/>
      <c r="J596" s="190">
        <v>3.43</v>
      </c>
      <c r="K596" s="608">
        <v>3.43</v>
      </c>
    </row>
    <row r="597" spans="1:11" customFormat="1" ht="26.45" customHeight="1">
      <c r="A597" s="609" t="s">
        <v>8758</v>
      </c>
      <c r="B597" s="195" t="s">
        <v>8909</v>
      </c>
      <c r="C597" s="193" t="s">
        <v>5</v>
      </c>
      <c r="D597" s="193" t="s">
        <v>7980</v>
      </c>
      <c r="E597" s="1003" t="s">
        <v>8910</v>
      </c>
      <c r="F597" s="1003"/>
      <c r="G597" s="194" t="s">
        <v>3</v>
      </c>
      <c r="H597" s="197">
        <v>1</v>
      </c>
      <c r="I597" s="197">
        <v>0</v>
      </c>
      <c r="J597" s="196">
        <v>3.43</v>
      </c>
      <c r="K597" s="610">
        <v>3.43</v>
      </c>
    </row>
    <row r="598" spans="1:11" customFormat="1" ht="26.45" customHeight="1">
      <c r="A598" s="613"/>
      <c r="B598" s="204"/>
      <c r="C598" s="204"/>
      <c r="D598" s="204"/>
      <c r="E598" s="204" t="s">
        <v>8765</v>
      </c>
      <c r="F598" s="205">
        <v>2.67</v>
      </c>
      <c r="G598" s="204" t="s">
        <v>8766</v>
      </c>
      <c r="H598" s="205">
        <v>0</v>
      </c>
      <c r="I598" s="204" t="s">
        <v>8767</v>
      </c>
      <c r="J598" s="205">
        <v>2.67</v>
      </c>
      <c r="K598" s="614"/>
    </row>
    <row r="599" spans="1:11" customFormat="1" ht="26.45" customHeight="1" thickBot="1">
      <c r="A599" s="613"/>
      <c r="B599" s="204"/>
      <c r="C599" s="204"/>
      <c r="D599" s="204"/>
      <c r="E599" s="204" t="s">
        <v>8768</v>
      </c>
      <c r="F599" s="205">
        <v>0.98</v>
      </c>
      <c r="G599" s="204"/>
      <c r="H599" s="1000" t="s">
        <v>8769</v>
      </c>
      <c r="I599" s="1000"/>
      <c r="J599" s="205">
        <v>4.41</v>
      </c>
      <c r="K599" s="614"/>
    </row>
    <row r="600" spans="1:11" customFormat="1" ht="26.45" customHeight="1" thickTop="1">
      <c r="A600" s="615"/>
      <c r="B600" s="192"/>
      <c r="C600" s="192"/>
      <c r="D600" s="192"/>
      <c r="E600" s="192"/>
      <c r="F600" s="192"/>
      <c r="G600" s="192"/>
      <c r="H600" s="192"/>
      <c r="I600" s="192"/>
      <c r="J600" s="192"/>
      <c r="K600" s="616"/>
    </row>
    <row r="601" spans="1:11" customFormat="1" ht="26.45" customHeight="1">
      <c r="A601" s="605" t="s">
        <v>8904</v>
      </c>
      <c r="B601" s="186" t="s">
        <v>99</v>
      </c>
      <c r="C601" s="184" t="s">
        <v>100</v>
      </c>
      <c r="D601" s="184" t="s">
        <v>2</v>
      </c>
      <c r="E601" s="1001" t="s">
        <v>8359</v>
      </c>
      <c r="F601" s="1001"/>
      <c r="G601" s="185" t="s">
        <v>101</v>
      </c>
      <c r="H601" s="186" t="s">
        <v>102</v>
      </c>
      <c r="I601" s="186" t="s">
        <v>8755</v>
      </c>
      <c r="J601" s="186" t="s">
        <v>103</v>
      </c>
      <c r="K601" s="606" t="s">
        <v>104</v>
      </c>
    </row>
    <row r="602" spans="1:11" customFormat="1" ht="26.45" customHeight="1">
      <c r="A602" s="607" t="s">
        <v>8756</v>
      </c>
      <c r="B602" s="189" t="s">
        <v>8253</v>
      </c>
      <c r="C602" s="187" t="s">
        <v>69</v>
      </c>
      <c r="D602" s="187" t="s">
        <v>125</v>
      </c>
      <c r="E602" s="1002" t="s">
        <v>8760</v>
      </c>
      <c r="F602" s="1002"/>
      <c r="G602" s="188" t="s">
        <v>3</v>
      </c>
      <c r="H602" s="191">
        <v>1</v>
      </c>
      <c r="I602" s="190"/>
      <c r="J602" s="190">
        <v>21.68</v>
      </c>
      <c r="K602" s="608">
        <v>21.68</v>
      </c>
    </row>
    <row r="603" spans="1:11" customFormat="1" ht="26.45" customHeight="1">
      <c r="A603" s="609" t="s">
        <v>8758</v>
      </c>
      <c r="B603" s="195" t="s">
        <v>8905</v>
      </c>
      <c r="C603" s="193" t="s">
        <v>69</v>
      </c>
      <c r="D603" s="193" t="s">
        <v>7703</v>
      </c>
      <c r="E603" s="1003" t="s">
        <v>8762</v>
      </c>
      <c r="F603" s="1003"/>
      <c r="G603" s="194" t="s">
        <v>105</v>
      </c>
      <c r="H603" s="197">
        <v>0.36099999999999999</v>
      </c>
      <c r="I603" s="197">
        <v>0</v>
      </c>
      <c r="J603" s="196">
        <v>34.54</v>
      </c>
      <c r="K603" s="610">
        <v>12.46</v>
      </c>
    </row>
    <row r="604" spans="1:11" customFormat="1" ht="26.45" customHeight="1">
      <c r="A604" s="609" t="s">
        <v>8758</v>
      </c>
      <c r="B604" s="195" t="s">
        <v>8763</v>
      </c>
      <c r="C604" s="193" t="s">
        <v>69</v>
      </c>
      <c r="D604" s="193" t="s">
        <v>7709</v>
      </c>
      <c r="E604" s="1003" t="s">
        <v>8762</v>
      </c>
      <c r="F604" s="1003"/>
      <c r="G604" s="194" t="s">
        <v>105</v>
      </c>
      <c r="H604" s="197">
        <v>0.1203</v>
      </c>
      <c r="I604" s="197">
        <v>0</v>
      </c>
      <c r="J604" s="196">
        <v>26.82</v>
      </c>
      <c r="K604" s="610">
        <v>3.22</v>
      </c>
    </row>
    <row r="605" spans="1:11" customFormat="1">
      <c r="A605" s="611" t="s">
        <v>8764</v>
      </c>
      <c r="B605" s="200" t="s">
        <v>8583</v>
      </c>
      <c r="C605" s="198" t="s">
        <v>69</v>
      </c>
      <c r="D605" s="198" t="s">
        <v>8584</v>
      </c>
      <c r="E605" s="999" t="s">
        <v>8363</v>
      </c>
      <c r="F605" s="999"/>
      <c r="G605" s="199" t="s">
        <v>79</v>
      </c>
      <c r="H605" s="203">
        <v>8.0199999999999994E-2</v>
      </c>
      <c r="I605" s="203">
        <v>0</v>
      </c>
      <c r="J605" s="201">
        <v>1.48</v>
      </c>
      <c r="K605" s="612">
        <v>0.11</v>
      </c>
    </row>
    <row r="606" spans="1:11" customFormat="1" ht="26.45" customHeight="1">
      <c r="A606" s="611" t="s">
        <v>8764</v>
      </c>
      <c r="B606" s="200" t="s">
        <v>8412</v>
      </c>
      <c r="C606" s="198" t="s">
        <v>69</v>
      </c>
      <c r="D606" s="198" t="s">
        <v>8413</v>
      </c>
      <c r="E606" s="999" t="s">
        <v>8363</v>
      </c>
      <c r="F606" s="999"/>
      <c r="G606" s="199" t="s">
        <v>73</v>
      </c>
      <c r="H606" s="203">
        <v>1.3389</v>
      </c>
      <c r="I606" s="203">
        <v>0</v>
      </c>
      <c r="J606" s="201">
        <v>4.4000000000000004</v>
      </c>
      <c r="K606" s="612">
        <v>5.89</v>
      </c>
    </row>
    <row r="607" spans="1:11" customFormat="1" ht="26.45" customHeight="1">
      <c r="A607" s="613"/>
      <c r="B607" s="204"/>
      <c r="C607" s="204"/>
      <c r="D607" s="204"/>
      <c r="E607" s="204" t="s">
        <v>8765</v>
      </c>
      <c r="F607" s="205">
        <v>10.83</v>
      </c>
      <c r="G607" s="204" t="s">
        <v>8766</v>
      </c>
      <c r="H607" s="205">
        <v>0</v>
      </c>
      <c r="I607" s="204" t="s">
        <v>8767</v>
      </c>
      <c r="J607" s="205">
        <v>10.83</v>
      </c>
      <c r="K607" s="614"/>
    </row>
    <row r="608" spans="1:11" customFormat="1" ht="15" thickBot="1">
      <c r="A608" s="613"/>
      <c r="B608" s="204"/>
      <c r="C608" s="204"/>
      <c r="D608" s="204"/>
      <c r="E608" s="204" t="s">
        <v>8768</v>
      </c>
      <c r="F608" s="205">
        <v>6.2</v>
      </c>
      <c r="G608" s="204"/>
      <c r="H608" s="1000" t="s">
        <v>8769</v>
      </c>
      <c r="I608" s="1000"/>
      <c r="J608" s="205">
        <v>27.88</v>
      </c>
      <c r="K608" s="614"/>
    </row>
    <row r="609" spans="1:11" customFormat="1" ht="15" thickTop="1">
      <c r="A609" s="615"/>
      <c r="B609" s="192"/>
      <c r="C609" s="192"/>
      <c r="D609" s="192"/>
      <c r="E609" s="192"/>
      <c r="F609" s="192"/>
      <c r="G609" s="192"/>
      <c r="H609" s="192"/>
      <c r="I609" s="192"/>
      <c r="J609" s="192"/>
      <c r="K609" s="616"/>
    </row>
    <row r="610" spans="1:11" customFormat="1" ht="15">
      <c r="A610" s="605" t="s">
        <v>8906</v>
      </c>
      <c r="B610" s="186" t="s">
        <v>99</v>
      </c>
      <c r="C610" s="184" t="s">
        <v>100</v>
      </c>
      <c r="D610" s="184" t="s">
        <v>2</v>
      </c>
      <c r="E610" s="1001" t="s">
        <v>8359</v>
      </c>
      <c r="F610" s="1001"/>
      <c r="G610" s="185" t="s">
        <v>101</v>
      </c>
      <c r="H610" s="186" t="s">
        <v>102</v>
      </c>
      <c r="I610" s="186" t="s">
        <v>8755</v>
      </c>
      <c r="J610" s="186" t="s">
        <v>103</v>
      </c>
      <c r="K610" s="606" t="s">
        <v>104</v>
      </c>
    </row>
    <row r="611" spans="1:11" customFormat="1" ht="39.6" customHeight="1">
      <c r="A611" s="607" t="s">
        <v>8756</v>
      </c>
      <c r="B611" s="189" t="s">
        <v>41160</v>
      </c>
      <c r="C611" s="187" t="s">
        <v>69</v>
      </c>
      <c r="D611" s="187" t="s">
        <v>6569</v>
      </c>
      <c r="E611" s="1002" t="s">
        <v>8760</v>
      </c>
      <c r="F611" s="1002"/>
      <c r="G611" s="188" t="s">
        <v>3</v>
      </c>
      <c r="H611" s="191">
        <v>1</v>
      </c>
      <c r="I611" s="190"/>
      <c r="J611" s="190">
        <v>5.05</v>
      </c>
      <c r="K611" s="608">
        <v>5.05</v>
      </c>
    </row>
    <row r="612" spans="1:11" customFormat="1" ht="39.6" customHeight="1">
      <c r="A612" s="609" t="s">
        <v>8758</v>
      </c>
      <c r="B612" s="195" t="s">
        <v>8905</v>
      </c>
      <c r="C612" s="193" t="s">
        <v>69</v>
      </c>
      <c r="D612" s="193" t="s">
        <v>7703</v>
      </c>
      <c r="E612" s="1003" t="s">
        <v>8762</v>
      </c>
      <c r="F612" s="1003"/>
      <c r="G612" s="194" t="s">
        <v>105</v>
      </c>
      <c r="H612" s="197">
        <v>6.6600000000000006E-2</v>
      </c>
      <c r="I612" s="197">
        <v>0</v>
      </c>
      <c r="J612" s="196">
        <v>34.54</v>
      </c>
      <c r="K612" s="610">
        <v>2.2999999999999998</v>
      </c>
    </row>
    <row r="613" spans="1:11" customFormat="1" ht="39.6" customHeight="1">
      <c r="A613" s="609" t="s">
        <v>8758</v>
      </c>
      <c r="B613" s="195" t="s">
        <v>8763</v>
      </c>
      <c r="C613" s="193" t="s">
        <v>69</v>
      </c>
      <c r="D613" s="193" t="s">
        <v>7709</v>
      </c>
      <c r="E613" s="1003" t="s">
        <v>8762</v>
      </c>
      <c r="F613" s="1003"/>
      <c r="G613" s="194" t="s">
        <v>105</v>
      </c>
      <c r="H613" s="197">
        <v>2.2200000000000001E-2</v>
      </c>
      <c r="I613" s="197">
        <v>0</v>
      </c>
      <c r="J613" s="196">
        <v>26.82</v>
      </c>
      <c r="K613" s="610">
        <v>0.59</v>
      </c>
    </row>
    <row r="614" spans="1:11" customFormat="1" ht="26.45" customHeight="1">
      <c r="A614" s="611" t="s">
        <v>8764</v>
      </c>
      <c r="B614" s="200" t="s">
        <v>8428</v>
      </c>
      <c r="C614" s="198" t="s">
        <v>69</v>
      </c>
      <c r="D614" s="198" t="s">
        <v>8429</v>
      </c>
      <c r="E614" s="999" t="s">
        <v>8363</v>
      </c>
      <c r="F614" s="999"/>
      <c r="G614" s="199" t="s">
        <v>106</v>
      </c>
      <c r="H614" s="203">
        <v>0.1666</v>
      </c>
      <c r="I614" s="203">
        <v>0</v>
      </c>
      <c r="J614" s="201">
        <v>13</v>
      </c>
      <c r="K614" s="612">
        <v>2.16</v>
      </c>
    </row>
    <row r="615" spans="1:11" customFormat="1" ht="26.45" customHeight="1">
      <c r="A615" s="613"/>
      <c r="B615" s="204"/>
      <c r="C615" s="204"/>
      <c r="D615" s="204"/>
      <c r="E615" s="204" t="s">
        <v>8765</v>
      </c>
      <c r="F615" s="205">
        <v>1.99</v>
      </c>
      <c r="G615" s="204" t="s">
        <v>8766</v>
      </c>
      <c r="H615" s="205">
        <v>0</v>
      </c>
      <c r="I615" s="204" t="s">
        <v>8767</v>
      </c>
      <c r="J615" s="205">
        <v>1.99</v>
      </c>
      <c r="K615" s="614"/>
    </row>
    <row r="616" spans="1:11" customFormat="1" ht="15" thickBot="1">
      <c r="A616" s="613"/>
      <c r="B616" s="204"/>
      <c r="C616" s="204"/>
      <c r="D616" s="204"/>
      <c r="E616" s="204" t="s">
        <v>8768</v>
      </c>
      <c r="F616" s="205">
        <v>1.44</v>
      </c>
      <c r="G616" s="204"/>
      <c r="H616" s="1000" t="s">
        <v>8769</v>
      </c>
      <c r="I616" s="1000"/>
      <c r="J616" s="205">
        <v>6.49</v>
      </c>
      <c r="K616" s="614"/>
    </row>
    <row r="617" spans="1:11" customFormat="1" ht="15" thickTop="1">
      <c r="A617" s="615"/>
      <c r="B617" s="192"/>
      <c r="C617" s="192"/>
      <c r="D617" s="192"/>
      <c r="E617" s="192"/>
      <c r="F617" s="192"/>
      <c r="G617" s="192"/>
      <c r="H617" s="192"/>
      <c r="I617" s="192"/>
      <c r="J617" s="192"/>
      <c r="K617" s="616"/>
    </row>
    <row r="618" spans="1:11" customFormat="1" ht="15">
      <c r="A618" s="605" t="s">
        <v>8907</v>
      </c>
      <c r="B618" s="186" t="s">
        <v>99</v>
      </c>
      <c r="C618" s="184" t="s">
        <v>100</v>
      </c>
      <c r="D618" s="184" t="s">
        <v>2</v>
      </c>
      <c r="E618" s="1001" t="s">
        <v>8359</v>
      </c>
      <c r="F618" s="1001"/>
      <c r="G618" s="185" t="s">
        <v>101</v>
      </c>
      <c r="H618" s="186" t="s">
        <v>102</v>
      </c>
      <c r="I618" s="186" t="s">
        <v>8755</v>
      </c>
      <c r="J618" s="186" t="s">
        <v>103</v>
      </c>
      <c r="K618" s="606" t="s">
        <v>104</v>
      </c>
    </row>
    <row r="619" spans="1:11" customFormat="1" ht="26.45" customHeight="1">
      <c r="A619" s="607" t="s">
        <v>8756</v>
      </c>
      <c r="B619" s="189" t="s">
        <v>8355</v>
      </c>
      <c r="C619" s="187" t="s">
        <v>69</v>
      </c>
      <c r="D619" s="187" t="s">
        <v>150</v>
      </c>
      <c r="E619" s="1002" t="s">
        <v>8760</v>
      </c>
      <c r="F619" s="1002"/>
      <c r="G619" s="188" t="s">
        <v>3</v>
      </c>
      <c r="H619" s="191">
        <v>1</v>
      </c>
      <c r="I619" s="190"/>
      <c r="J619" s="190">
        <v>14.11</v>
      </c>
      <c r="K619" s="608">
        <v>14.11</v>
      </c>
    </row>
    <row r="620" spans="1:11" customFormat="1" ht="26.45" customHeight="1">
      <c r="A620" s="609" t="s">
        <v>8758</v>
      </c>
      <c r="B620" s="195" t="s">
        <v>8905</v>
      </c>
      <c r="C620" s="193" t="s">
        <v>69</v>
      </c>
      <c r="D620" s="193" t="s">
        <v>7703</v>
      </c>
      <c r="E620" s="1003" t="s">
        <v>8762</v>
      </c>
      <c r="F620" s="1003"/>
      <c r="G620" s="194" t="s">
        <v>105</v>
      </c>
      <c r="H620" s="197">
        <v>0.16309999999999999</v>
      </c>
      <c r="I620" s="197">
        <v>0</v>
      </c>
      <c r="J620" s="196">
        <v>34.54</v>
      </c>
      <c r="K620" s="610">
        <v>5.63</v>
      </c>
    </row>
    <row r="621" spans="1:11" customFormat="1" ht="26.45" customHeight="1">
      <c r="A621" s="609" t="s">
        <v>8758</v>
      </c>
      <c r="B621" s="195" t="s">
        <v>8763</v>
      </c>
      <c r="C621" s="193" t="s">
        <v>69</v>
      </c>
      <c r="D621" s="193" t="s">
        <v>7709</v>
      </c>
      <c r="E621" s="1003" t="s">
        <v>8762</v>
      </c>
      <c r="F621" s="1003"/>
      <c r="G621" s="194" t="s">
        <v>105</v>
      </c>
      <c r="H621" s="197">
        <v>5.4399999999999997E-2</v>
      </c>
      <c r="I621" s="197">
        <v>0</v>
      </c>
      <c r="J621" s="196">
        <v>26.82</v>
      </c>
      <c r="K621" s="610">
        <v>1.45</v>
      </c>
    </row>
    <row r="622" spans="1:11" customFormat="1" ht="26.45" customHeight="1">
      <c r="A622" s="611" t="s">
        <v>8764</v>
      </c>
      <c r="B622" s="200" t="s">
        <v>8414</v>
      </c>
      <c r="C622" s="198" t="s">
        <v>69</v>
      </c>
      <c r="D622" s="198" t="s">
        <v>8415</v>
      </c>
      <c r="E622" s="999" t="s">
        <v>8363</v>
      </c>
      <c r="F622" s="999"/>
      <c r="G622" s="199" t="s">
        <v>106</v>
      </c>
      <c r="H622" s="203">
        <v>0.22850000000000001</v>
      </c>
      <c r="I622" s="203">
        <v>0</v>
      </c>
      <c r="J622" s="201">
        <v>30.79</v>
      </c>
      <c r="K622" s="612">
        <v>7.03</v>
      </c>
    </row>
    <row r="623" spans="1:11" customFormat="1" ht="26.45" customHeight="1">
      <c r="A623" s="613"/>
      <c r="B623" s="204"/>
      <c r="C623" s="204"/>
      <c r="D623" s="204"/>
      <c r="E623" s="204" t="s">
        <v>8765</v>
      </c>
      <c r="F623" s="205">
        <v>4.8899999999999997</v>
      </c>
      <c r="G623" s="204" t="s">
        <v>8766</v>
      </c>
      <c r="H623" s="205">
        <v>0</v>
      </c>
      <c r="I623" s="204" t="s">
        <v>8767</v>
      </c>
      <c r="J623" s="205">
        <v>4.8899999999999997</v>
      </c>
      <c r="K623" s="614"/>
    </row>
    <row r="624" spans="1:11" customFormat="1" ht="26.45" customHeight="1" thickBot="1">
      <c r="A624" s="613"/>
      <c r="B624" s="204"/>
      <c r="C624" s="204"/>
      <c r="D624" s="204"/>
      <c r="E624" s="204" t="s">
        <v>8768</v>
      </c>
      <c r="F624" s="205">
        <v>4.03</v>
      </c>
      <c r="G624" s="204"/>
      <c r="H624" s="1000" t="s">
        <v>8769</v>
      </c>
      <c r="I624" s="1000"/>
      <c r="J624" s="205">
        <v>18.14</v>
      </c>
      <c r="K624" s="614"/>
    </row>
    <row r="625" spans="1:11" customFormat="1" ht="15" thickTop="1">
      <c r="A625" s="615"/>
      <c r="B625" s="192"/>
      <c r="C625" s="192"/>
      <c r="D625" s="192"/>
      <c r="E625" s="192"/>
      <c r="F625" s="192"/>
      <c r="G625" s="192"/>
      <c r="H625" s="192"/>
      <c r="I625" s="192"/>
      <c r="J625" s="192"/>
      <c r="K625" s="616"/>
    </row>
    <row r="626" spans="1:11" customFormat="1" ht="15">
      <c r="A626" s="605" t="s">
        <v>8908</v>
      </c>
      <c r="B626" s="186" t="s">
        <v>99</v>
      </c>
      <c r="C626" s="184" t="s">
        <v>100</v>
      </c>
      <c r="D626" s="184" t="s">
        <v>2</v>
      </c>
      <c r="E626" s="1001" t="s">
        <v>8359</v>
      </c>
      <c r="F626" s="1001"/>
      <c r="G626" s="185" t="s">
        <v>101</v>
      </c>
      <c r="H626" s="186" t="s">
        <v>102</v>
      </c>
      <c r="I626" s="186" t="s">
        <v>8755</v>
      </c>
      <c r="J626" s="186" t="s">
        <v>103</v>
      </c>
      <c r="K626" s="606" t="s">
        <v>104</v>
      </c>
    </row>
    <row r="627" spans="1:11" customFormat="1" ht="26.45" customHeight="1">
      <c r="A627" s="607" t="s">
        <v>8756</v>
      </c>
      <c r="B627" s="189" t="s">
        <v>41164</v>
      </c>
      <c r="C627" s="187" t="s">
        <v>69</v>
      </c>
      <c r="D627" s="187" t="s">
        <v>6619</v>
      </c>
      <c r="E627" s="1002" t="s">
        <v>8760</v>
      </c>
      <c r="F627" s="1002"/>
      <c r="G627" s="188" t="s">
        <v>3</v>
      </c>
      <c r="H627" s="191">
        <v>1</v>
      </c>
      <c r="I627" s="190"/>
      <c r="J627" s="190">
        <v>29.45</v>
      </c>
      <c r="K627" s="608">
        <v>29.45</v>
      </c>
    </row>
    <row r="628" spans="1:11" customFormat="1" ht="26.45" customHeight="1">
      <c r="A628" s="609" t="s">
        <v>8758</v>
      </c>
      <c r="B628" s="195" t="s">
        <v>8905</v>
      </c>
      <c r="C628" s="193" t="s">
        <v>69</v>
      </c>
      <c r="D628" s="193" t="s">
        <v>7703</v>
      </c>
      <c r="E628" s="1003" t="s">
        <v>8762</v>
      </c>
      <c r="F628" s="1003"/>
      <c r="G628" s="194" t="s">
        <v>105</v>
      </c>
      <c r="H628" s="197">
        <v>0.57079999999999997</v>
      </c>
      <c r="I628" s="197">
        <v>0</v>
      </c>
      <c r="J628" s="196">
        <v>34.54</v>
      </c>
      <c r="K628" s="610">
        <v>19.71</v>
      </c>
    </row>
    <row r="629" spans="1:11" customFormat="1">
      <c r="A629" s="611" t="s">
        <v>8764</v>
      </c>
      <c r="B629" s="200" t="s">
        <v>8499</v>
      </c>
      <c r="C629" s="198" t="s">
        <v>69</v>
      </c>
      <c r="D629" s="198" t="s">
        <v>8500</v>
      </c>
      <c r="E629" s="999" t="s">
        <v>8363</v>
      </c>
      <c r="F629" s="999"/>
      <c r="G629" s="199" t="s">
        <v>106</v>
      </c>
      <c r="H629" s="203">
        <v>1.95E-2</v>
      </c>
      <c r="I629" s="203">
        <v>0</v>
      </c>
      <c r="J629" s="201">
        <v>23.23</v>
      </c>
      <c r="K629" s="612">
        <v>0.45</v>
      </c>
    </row>
    <row r="630" spans="1:11" customFormat="1" ht="26.45" customHeight="1">
      <c r="A630" s="611" t="s">
        <v>8764</v>
      </c>
      <c r="B630" s="200" t="s">
        <v>41323</v>
      </c>
      <c r="C630" s="198" t="s">
        <v>69</v>
      </c>
      <c r="D630" s="198" t="s">
        <v>41324</v>
      </c>
      <c r="E630" s="999" t="s">
        <v>8363</v>
      </c>
      <c r="F630" s="999"/>
      <c r="G630" s="199" t="s">
        <v>106</v>
      </c>
      <c r="H630" s="203">
        <v>0.19539999999999999</v>
      </c>
      <c r="I630" s="203">
        <v>0</v>
      </c>
      <c r="J630" s="201">
        <v>47.59</v>
      </c>
      <c r="K630" s="612">
        <v>9.2899999999999991</v>
      </c>
    </row>
    <row r="631" spans="1:11" customFormat="1" ht="26.45" customHeight="1">
      <c r="A631" s="613"/>
      <c r="B631" s="204"/>
      <c r="C631" s="204"/>
      <c r="D631" s="204"/>
      <c r="E631" s="204" t="s">
        <v>8765</v>
      </c>
      <c r="F631" s="205">
        <v>13.69</v>
      </c>
      <c r="G631" s="204" t="s">
        <v>8766</v>
      </c>
      <c r="H631" s="205">
        <v>0</v>
      </c>
      <c r="I631" s="204" t="s">
        <v>8767</v>
      </c>
      <c r="J631" s="205">
        <v>13.69</v>
      </c>
      <c r="K631" s="614"/>
    </row>
    <row r="632" spans="1:11" customFormat="1" ht="39.6" customHeight="1" thickBot="1">
      <c r="A632" s="613"/>
      <c r="B632" s="204"/>
      <c r="C632" s="204"/>
      <c r="D632" s="204"/>
      <c r="E632" s="204" t="s">
        <v>8768</v>
      </c>
      <c r="F632" s="205">
        <v>8.42</v>
      </c>
      <c r="G632" s="204"/>
      <c r="H632" s="1000" t="s">
        <v>8769</v>
      </c>
      <c r="I632" s="1000"/>
      <c r="J632" s="205">
        <v>37.869999999999997</v>
      </c>
      <c r="K632" s="614"/>
    </row>
    <row r="633" spans="1:11" customFormat="1" ht="26.45" customHeight="1" thickTop="1">
      <c r="A633" s="615"/>
      <c r="B633" s="192"/>
      <c r="C633" s="192"/>
      <c r="D633" s="192"/>
      <c r="E633" s="192"/>
      <c r="F633" s="192"/>
      <c r="G633" s="192"/>
      <c r="H633" s="192"/>
      <c r="I633" s="192"/>
      <c r="J633" s="192"/>
      <c r="K633" s="616"/>
    </row>
    <row r="634" spans="1:11" customFormat="1" ht="26.45" customHeight="1">
      <c r="A634" s="605" t="s">
        <v>41325</v>
      </c>
      <c r="B634" s="186" t="s">
        <v>99</v>
      </c>
      <c r="C634" s="184" t="s">
        <v>100</v>
      </c>
      <c r="D634" s="184" t="s">
        <v>2</v>
      </c>
      <c r="E634" s="1001" t="s">
        <v>8359</v>
      </c>
      <c r="F634" s="1001"/>
      <c r="G634" s="185" t="s">
        <v>101</v>
      </c>
      <c r="H634" s="186" t="s">
        <v>102</v>
      </c>
      <c r="I634" s="186" t="s">
        <v>8755</v>
      </c>
      <c r="J634" s="186" t="s">
        <v>103</v>
      </c>
      <c r="K634" s="606" t="s">
        <v>104</v>
      </c>
    </row>
    <row r="635" spans="1:11" customFormat="1" ht="26.45" customHeight="1">
      <c r="A635" s="607" t="s">
        <v>8756</v>
      </c>
      <c r="B635" s="189" t="s">
        <v>41199</v>
      </c>
      <c r="C635" s="187" t="s">
        <v>69</v>
      </c>
      <c r="D635" s="187" t="s">
        <v>6595</v>
      </c>
      <c r="E635" s="1002" t="s">
        <v>8760</v>
      </c>
      <c r="F635" s="1002"/>
      <c r="G635" s="188" t="s">
        <v>3</v>
      </c>
      <c r="H635" s="191">
        <v>1</v>
      </c>
      <c r="I635" s="190"/>
      <c r="J635" s="190">
        <v>2.4500000000000002</v>
      </c>
      <c r="K635" s="608">
        <v>2.4500000000000002</v>
      </c>
    </row>
    <row r="636" spans="1:11" customFormat="1" ht="26.45" customHeight="1">
      <c r="A636" s="609" t="s">
        <v>8758</v>
      </c>
      <c r="B636" s="195" t="s">
        <v>8905</v>
      </c>
      <c r="C636" s="193" t="s">
        <v>69</v>
      </c>
      <c r="D636" s="193" t="s">
        <v>7703</v>
      </c>
      <c r="E636" s="1003" t="s">
        <v>8762</v>
      </c>
      <c r="F636" s="1003"/>
      <c r="G636" s="194" t="s">
        <v>105</v>
      </c>
      <c r="H636" s="197">
        <v>5.4100000000000002E-2</v>
      </c>
      <c r="I636" s="197">
        <v>0</v>
      </c>
      <c r="J636" s="196">
        <v>34.54</v>
      </c>
      <c r="K636" s="610">
        <v>1.86</v>
      </c>
    </row>
    <row r="637" spans="1:11" customFormat="1" ht="26.45" customHeight="1">
      <c r="A637" s="611" t="s">
        <v>8764</v>
      </c>
      <c r="B637" s="200" t="s">
        <v>8583</v>
      </c>
      <c r="C637" s="198" t="s">
        <v>69</v>
      </c>
      <c r="D637" s="198" t="s">
        <v>8584</v>
      </c>
      <c r="E637" s="999" t="s">
        <v>8363</v>
      </c>
      <c r="F637" s="999"/>
      <c r="G637" s="199" t="s">
        <v>79</v>
      </c>
      <c r="H637" s="203">
        <v>0.4</v>
      </c>
      <c r="I637" s="203">
        <v>0</v>
      </c>
      <c r="J637" s="201">
        <v>1.48</v>
      </c>
      <c r="K637" s="612">
        <v>0.59</v>
      </c>
    </row>
    <row r="638" spans="1:11" customFormat="1" ht="26.45" customHeight="1">
      <c r="A638" s="613"/>
      <c r="B638" s="204"/>
      <c r="C638" s="204"/>
      <c r="D638" s="204"/>
      <c r="E638" s="204" t="s">
        <v>8765</v>
      </c>
      <c r="F638" s="205">
        <v>1.29</v>
      </c>
      <c r="G638" s="204" t="s">
        <v>8766</v>
      </c>
      <c r="H638" s="205">
        <v>0</v>
      </c>
      <c r="I638" s="204" t="s">
        <v>8767</v>
      </c>
      <c r="J638" s="205">
        <v>1.29</v>
      </c>
      <c r="K638" s="614"/>
    </row>
    <row r="639" spans="1:11" customFormat="1" ht="26.45" customHeight="1" thickBot="1">
      <c r="A639" s="613"/>
      <c r="B639" s="204"/>
      <c r="C639" s="204"/>
      <c r="D639" s="204"/>
      <c r="E639" s="204" t="s">
        <v>8768</v>
      </c>
      <c r="F639" s="205">
        <v>0.7</v>
      </c>
      <c r="G639" s="204"/>
      <c r="H639" s="1000" t="s">
        <v>8769</v>
      </c>
      <c r="I639" s="1000"/>
      <c r="J639" s="205">
        <v>3.15</v>
      </c>
      <c r="K639" s="614"/>
    </row>
    <row r="640" spans="1:11" customFormat="1" ht="26.45" customHeight="1" thickTop="1">
      <c r="A640" s="615"/>
      <c r="B640" s="192"/>
      <c r="C640" s="192"/>
      <c r="D640" s="192"/>
      <c r="E640" s="192"/>
      <c r="F640" s="192"/>
      <c r="G640" s="192"/>
      <c r="H640" s="192"/>
      <c r="I640" s="192"/>
      <c r="J640" s="192"/>
      <c r="K640" s="616"/>
    </row>
    <row r="641" spans="1:11" customFormat="1" ht="15">
      <c r="A641" s="605" t="s">
        <v>41326</v>
      </c>
      <c r="B641" s="186" t="s">
        <v>99</v>
      </c>
      <c r="C641" s="184" t="s">
        <v>100</v>
      </c>
      <c r="D641" s="184" t="s">
        <v>2</v>
      </c>
      <c r="E641" s="1001" t="s">
        <v>8359</v>
      </c>
      <c r="F641" s="1001"/>
      <c r="G641" s="185" t="s">
        <v>101</v>
      </c>
      <c r="H641" s="186" t="s">
        <v>102</v>
      </c>
      <c r="I641" s="186" t="s">
        <v>8755</v>
      </c>
      <c r="J641" s="186" t="s">
        <v>103</v>
      </c>
      <c r="K641" s="606" t="s">
        <v>104</v>
      </c>
    </row>
    <row r="642" spans="1:11" customFormat="1" ht="26.45" customHeight="1">
      <c r="A642" s="607" t="s">
        <v>8756</v>
      </c>
      <c r="B642" s="189" t="s">
        <v>41149</v>
      </c>
      <c r="C642" s="187" t="s">
        <v>69</v>
      </c>
      <c r="D642" s="187" t="s">
        <v>6573</v>
      </c>
      <c r="E642" s="1002" t="s">
        <v>8760</v>
      </c>
      <c r="F642" s="1002"/>
      <c r="G642" s="188" t="s">
        <v>3</v>
      </c>
      <c r="H642" s="191">
        <v>1</v>
      </c>
      <c r="I642" s="190"/>
      <c r="J642" s="190">
        <v>38.25</v>
      </c>
      <c r="K642" s="608">
        <v>38.25</v>
      </c>
    </row>
    <row r="643" spans="1:11" customFormat="1" ht="52.9" customHeight="1">
      <c r="A643" s="609" t="s">
        <v>8758</v>
      </c>
      <c r="B643" s="195" t="s">
        <v>8905</v>
      </c>
      <c r="C643" s="193" t="s">
        <v>69</v>
      </c>
      <c r="D643" s="193" t="s">
        <v>7703</v>
      </c>
      <c r="E643" s="1003" t="s">
        <v>8762</v>
      </c>
      <c r="F643" s="1003"/>
      <c r="G643" s="194" t="s">
        <v>105</v>
      </c>
      <c r="H643" s="197">
        <v>0.7419</v>
      </c>
      <c r="I643" s="197">
        <v>0</v>
      </c>
      <c r="J643" s="196">
        <v>34.54</v>
      </c>
      <c r="K643" s="610">
        <v>25.62</v>
      </c>
    </row>
    <row r="644" spans="1:11" customFormat="1" ht="13.9" customHeight="1">
      <c r="A644" s="609" t="s">
        <v>8758</v>
      </c>
      <c r="B644" s="195" t="s">
        <v>8763</v>
      </c>
      <c r="C644" s="193" t="s">
        <v>69</v>
      </c>
      <c r="D644" s="193" t="s">
        <v>7709</v>
      </c>
      <c r="E644" s="1003" t="s">
        <v>8762</v>
      </c>
      <c r="F644" s="1003"/>
      <c r="G644" s="194" t="s">
        <v>105</v>
      </c>
      <c r="H644" s="197">
        <v>0.24729999999999999</v>
      </c>
      <c r="I644" s="197">
        <v>0</v>
      </c>
      <c r="J644" s="196">
        <v>26.82</v>
      </c>
      <c r="K644" s="610">
        <v>6.63</v>
      </c>
    </row>
    <row r="645" spans="1:11" customFormat="1" ht="13.9" customHeight="1">
      <c r="A645" s="611" t="s">
        <v>8764</v>
      </c>
      <c r="B645" s="200" t="s">
        <v>8583</v>
      </c>
      <c r="C645" s="198" t="s">
        <v>69</v>
      </c>
      <c r="D645" s="198" t="s">
        <v>8584</v>
      </c>
      <c r="E645" s="999" t="s">
        <v>8363</v>
      </c>
      <c r="F645" s="999"/>
      <c r="G645" s="199" t="s">
        <v>79</v>
      </c>
      <c r="H645" s="203">
        <v>8.0199999999999994E-2</v>
      </c>
      <c r="I645" s="203">
        <v>0</v>
      </c>
      <c r="J645" s="201">
        <v>1.48</v>
      </c>
      <c r="K645" s="612">
        <v>0.11</v>
      </c>
    </row>
    <row r="646" spans="1:11" customFormat="1" ht="39.6" customHeight="1">
      <c r="A646" s="611" t="s">
        <v>8764</v>
      </c>
      <c r="B646" s="200" t="s">
        <v>8412</v>
      </c>
      <c r="C646" s="198" t="s">
        <v>69</v>
      </c>
      <c r="D646" s="198" t="s">
        <v>8413</v>
      </c>
      <c r="E646" s="999" t="s">
        <v>8363</v>
      </c>
      <c r="F646" s="999"/>
      <c r="G646" s="199" t="s">
        <v>73</v>
      </c>
      <c r="H646" s="203">
        <v>1.3389</v>
      </c>
      <c r="I646" s="203">
        <v>0</v>
      </c>
      <c r="J646" s="201">
        <v>4.4000000000000004</v>
      </c>
      <c r="K646" s="612">
        <v>5.89</v>
      </c>
    </row>
    <row r="647" spans="1:11" customFormat="1" ht="26.45" customHeight="1">
      <c r="A647" s="613"/>
      <c r="B647" s="204"/>
      <c r="C647" s="204"/>
      <c r="D647" s="204"/>
      <c r="E647" s="204" t="s">
        <v>8765</v>
      </c>
      <c r="F647" s="205">
        <v>22.26</v>
      </c>
      <c r="G647" s="204" t="s">
        <v>8766</v>
      </c>
      <c r="H647" s="205">
        <v>0</v>
      </c>
      <c r="I647" s="204" t="s">
        <v>8767</v>
      </c>
      <c r="J647" s="205">
        <v>22.26</v>
      </c>
      <c r="K647" s="614"/>
    </row>
    <row r="648" spans="1:11" customFormat="1" ht="26.45" customHeight="1" thickBot="1">
      <c r="A648" s="613"/>
      <c r="B648" s="204"/>
      <c r="C648" s="204"/>
      <c r="D648" s="204"/>
      <c r="E648" s="204" t="s">
        <v>8768</v>
      </c>
      <c r="F648" s="205">
        <v>10.93</v>
      </c>
      <c r="G648" s="204"/>
      <c r="H648" s="1000" t="s">
        <v>8769</v>
      </c>
      <c r="I648" s="1000"/>
      <c r="J648" s="205">
        <v>49.18</v>
      </c>
      <c r="K648" s="614"/>
    </row>
    <row r="649" spans="1:11" customFormat="1" ht="15" thickTop="1">
      <c r="A649" s="615"/>
      <c r="B649" s="192"/>
      <c r="C649" s="192"/>
      <c r="D649" s="192"/>
      <c r="E649" s="192"/>
      <c r="F649" s="192"/>
      <c r="G649" s="192"/>
      <c r="H649" s="192"/>
      <c r="I649" s="192"/>
      <c r="J649" s="192"/>
      <c r="K649" s="616"/>
    </row>
    <row r="650" spans="1:11" customFormat="1" ht="15">
      <c r="A650" s="605" t="s">
        <v>41327</v>
      </c>
      <c r="B650" s="186" t="s">
        <v>99</v>
      </c>
      <c r="C650" s="184" t="s">
        <v>100</v>
      </c>
      <c r="D650" s="184" t="s">
        <v>2</v>
      </c>
      <c r="E650" s="1001" t="s">
        <v>8359</v>
      </c>
      <c r="F650" s="1001"/>
      <c r="G650" s="185" t="s">
        <v>101</v>
      </c>
      <c r="H650" s="186" t="s">
        <v>102</v>
      </c>
      <c r="I650" s="186" t="s">
        <v>8755</v>
      </c>
      <c r="J650" s="186" t="s">
        <v>103</v>
      </c>
      <c r="K650" s="606" t="s">
        <v>104</v>
      </c>
    </row>
    <row r="651" spans="1:11" customFormat="1" ht="26.45" customHeight="1">
      <c r="A651" s="607" t="s">
        <v>8756</v>
      </c>
      <c r="B651" s="189" t="s">
        <v>41174</v>
      </c>
      <c r="C651" s="187" t="s">
        <v>69</v>
      </c>
      <c r="D651" s="187" t="s">
        <v>6568</v>
      </c>
      <c r="E651" s="1002" t="s">
        <v>8760</v>
      </c>
      <c r="F651" s="1002"/>
      <c r="G651" s="188" t="s">
        <v>3</v>
      </c>
      <c r="H651" s="191">
        <v>1</v>
      </c>
      <c r="I651" s="190"/>
      <c r="J651" s="190">
        <v>6.18</v>
      </c>
      <c r="K651" s="608">
        <v>6.18</v>
      </c>
    </row>
    <row r="652" spans="1:11" customFormat="1" ht="26.45" customHeight="1">
      <c r="A652" s="609" t="s">
        <v>8758</v>
      </c>
      <c r="B652" s="195" t="s">
        <v>8905</v>
      </c>
      <c r="C652" s="193" t="s">
        <v>69</v>
      </c>
      <c r="D652" s="193" t="s">
        <v>7703</v>
      </c>
      <c r="E652" s="1003" t="s">
        <v>8762</v>
      </c>
      <c r="F652" s="1003"/>
      <c r="G652" s="194" t="s">
        <v>105</v>
      </c>
      <c r="H652" s="197">
        <v>9.2700000000000005E-2</v>
      </c>
      <c r="I652" s="197">
        <v>0</v>
      </c>
      <c r="J652" s="196">
        <v>34.54</v>
      </c>
      <c r="K652" s="610">
        <v>3.2</v>
      </c>
    </row>
    <row r="653" spans="1:11" customFormat="1" ht="26.45" customHeight="1">
      <c r="A653" s="609" t="s">
        <v>8758</v>
      </c>
      <c r="B653" s="195" t="s">
        <v>8763</v>
      </c>
      <c r="C653" s="193" t="s">
        <v>69</v>
      </c>
      <c r="D653" s="193" t="s">
        <v>7709</v>
      </c>
      <c r="E653" s="1003" t="s">
        <v>8762</v>
      </c>
      <c r="F653" s="1003"/>
      <c r="G653" s="194" t="s">
        <v>105</v>
      </c>
      <c r="H653" s="197">
        <v>3.09E-2</v>
      </c>
      <c r="I653" s="197">
        <v>0</v>
      </c>
      <c r="J653" s="196">
        <v>26.82</v>
      </c>
      <c r="K653" s="610">
        <v>0.82</v>
      </c>
    </row>
    <row r="654" spans="1:11" customFormat="1">
      <c r="A654" s="611" t="s">
        <v>8764</v>
      </c>
      <c r="B654" s="200" t="s">
        <v>8428</v>
      </c>
      <c r="C654" s="198" t="s">
        <v>69</v>
      </c>
      <c r="D654" s="198" t="s">
        <v>8429</v>
      </c>
      <c r="E654" s="999" t="s">
        <v>8363</v>
      </c>
      <c r="F654" s="999"/>
      <c r="G654" s="199" t="s">
        <v>106</v>
      </c>
      <c r="H654" s="203">
        <v>0.1666</v>
      </c>
      <c r="I654" s="203">
        <v>0</v>
      </c>
      <c r="J654" s="201">
        <v>13</v>
      </c>
      <c r="K654" s="612">
        <v>2.16</v>
      </c>
    </row>
    <row r="655" spans="1:11" customFormat="1" ht="39.6" customHeight="1">
      <c r="A655" s="613"/>
      <c r="B655" s="204"/>
      <c r="C655" s="204"/>
      <c r="D655" s="204"/>
      <c r="E655" s="204" t="s">
        <v>8765</v>
      </c>
      <c r="F655" s="205">
        <v>2.77</v>
      </c>
      <c r="G655" s="204" t="s">
        <v>8766</v>
      </c>
      <c r="H655" s="205">
        <v>0</v>
      </c>
      <c r="I655" s="204" t="s">
        <v>8767</v>
      </c>
      <c r="J655" s="205">
        <v>2.77</v>
      </c>
      <c r="K655" s="614"/>
    </row>
    <row r="656" spans="1:11" customFormat="1" ht="13.9" customHeight="1" thickBot="1">
      <c r="A656" s="613"/>
      <c r="B656" s="204"/>
      <c r="C656" s="204"/>
      <c r="D656" s="204"/>
      <c r="E656" s="204" t="s">
        <v>8768</v>
      </c>
      <c r="F656" s="205">
        <v>1.76</v>
      </c>
      <c r="G656" s="204"/>
      <c r="H656" s="1000" t="s">
        <v>8769</v>
      </c>
      <c r="I656" s="1000"/>
      <c r="J656" s="205">
        <v>7.94</v>
      </c>
      <c r="K656" s="614"/>
    </row>
    <row r="657" spans="1:11" customFormat="1" ht="13.9" customHeight="1" thickTop="1">
      <c r="A657" s="615"/>
      <c r="B657" s="192"/>
      <c r="C657" s="192"/>
      <c r="D657" s="192"/>
      <c r="E657" s="192"/>
      <c r="F657" s="192"/>
      <c r="G657" s="192"/>
      <c r="H657" s="192"/>
      <c r="I657" s="192"/>
      <c r="J657" s="192"/>
      <c r="K657" s="616"/>
    </row>
    <row r="658" spans="1:11" customFormat="1" ht="26.45" customHeight="1">
      <c r="A658" s="605" t="s">
        <v>41328</v>
      </c>
      <c r="B658" s="186" t="s">
        <v>99</v>
      </c>
      <c r="C658" s="184" t="s">
        <v>100</v>
      </c>
      <c r="D658" s="184" t="s">
        <v>2</v>
      </c>
      <c r="E658" s="1001" t="s">
        <v>8359</v>
      </c>
      <c r="F658" s="1001"/>
      <c r="G658" s="185" t="s">
        <v>101</v>
      </c>
      <c r="H658" s="186" t="s">
        <v>102</v>
      </c>
      <c r="I658" s="186" t="s">
        <v>8755</v>
      </c>
      <c r="J658" s="186" t="s">
        <v>103</v>
      </c>
      <c r="K658" s="606" t="s">
        <v>104</v>
      </c>
    </row>
    <row r="659" spans="1:11" customFormat="1" ht="26.45" customHeight="1">
      <c r="A659" s="607" t="s">
        <v>8756</v>
      </c>
      <c r="B659" s="189" t="s">
        <v>41159</v>
      </c>
      <c r="C659" s="187" t="s">
        <v>69</v>
      </c>
      <c r="D659" s="187" t="s">
        <v>6570</v>
      </c>
      <c r="E659" s="1002" t="s">
        <v>8760</v>
      </c>
      <c r="F659" s="1002"/>
      <c r="G659" s="188" t="s">
        <v>3</v>
      </c>
      <c r="H659" s="191">
        <v>1</v>
      </c>
      <c r="I659" s="190"/>
      <c r="J659" s="190">
        <v>16.899999999999999</v>
      </c>
      <c r="K659" s="608">
        <v>16.899999999999999</v>
      </c>
    </row>
    <row r="660" spans="1:11" customFormat="1" ht="26.45" customHeight="1">
      <c r="A660" s="609" t="s">
        <v>8758</v>
      </c>
      <c r="B660" s="195" t="s">
        <v>8905</v>
      </c>
      <c r="C660" s="193" t="s">
        <v>69</v>
      </c>
      <c r="D660" s="193" t="s">
        <v>7703</v>
      </c>
      <c r="E660" s="1003" t="s">
        <v>8762</v>
      </c>
      <c r="F660" s="1003"/>
      <c r="G660" s="194" t="s">
        <v>105</v>
      </c>
      <c r="H660" s="197">
        <v>0.22700000000000001</v>
      </c>
      <c r="I660" s="197">
        <v>0</v>
      </c>
      <c r="J660" s="196">
        <v>34.54</v>
      </c>
      <c r="K660" s="610">
        <v>7.84</v>
      </c>
    </row>
    <row r="661" spans="1:11" customFormat="1" ht="26.45" customHeight="1">
      <c r="A661" s="609" t="s">
        <v>8758</v>
      </c>
      <c r="B661" s="195" t="s">
        <v>8763</v>
      </c>
      <c r="C661" s="193" t="s">
        <v>69</v>
      </c>
      <c r="D661" s="193" t="s">
        <v>7709</v>
      </c>
      <c r="E661" s="1003" t="s">
        <v>8762</v>
      </c>
      <c r="F661" s="1003"/>
      <c r="G661" s="194" t="s">
        <v>105</v>
      </c>
      <c r="H661" s="197">
        <v>7.5700000000000003E-2</v>
      </c>
      <c r="I661" s="197">
        <v>0</v>
      </c>
      <c r="J661" s="196">
        <v>26.82</v>
      </c>
      <c r="K661" s="610">
        <v>2.0299999999999998</v>
      </c>
    </row>
    <row r="662" spans="1:11" customFormat="1">
      <c r="A662" s="611" t="s">
        <v>8764</v>
      </c>
      <c r="B662" s="200" t="s">
        <v>8414</v>
      </c>
      <c r="C662" s="198" t="s">
        <v>69</v>
      </c>
      <c r="D662" s="198" t="s">
        <v>8415</v>
      </c>
      <c r="E662" s="999" t="s">
        <v>8363</v>
      </c>
      <c r="F662" s="999"/>
      <c r="G662" s="199" t="s">
        <v>106</v>
      </c>
      <c r="H662" s="203">
        <v>0.22850000000000001</v>
      </c>
      <c r="I662" s="203">
        <v>0</v>
      </c>
      <c r="J662" s="201">
        <v>30.79</v>
      </c>
      <c r="K662" s="612">
        <v>7.03</v>
      </c>
    </row>
    <row r="663" spans="1:11" customFormat="1">
      <c r="A663" s="613"/>
      <c r="B663" s="204"/>
      <c r="C663" s="204"/>
      <c r="D663" s="204"/>
      <c r="E663" s="204" t="s">
        <v>8765</v>
      </c>
      <c r="F663" s="205">
        <v>6.8</v>
      </c>
      <c r="G663" s="204" t="s">
        <v>8766</v>
      </c>
      <c r="H663" s="205">
        <v>0</v>
      </c>
      <c r="I663" s="204" t="s">
        <v>8767</v>
      </c>
      <c r="J663" s="205">
        <v>6.8</v>
      </c>
      <c r="K663" s="614"/>
    </row>
    <row r="664" spans="1:11" customFormat="1" ht="15" thickBot="1">
      <c r="A664" s="613"/>
      <c r="B664" s="204"/>
      <c r="C664" s="204"/>
      <c r="D664" s="204"/>
      <c r="E664" s="204" t="s">
        <v>8768</v>
      </c>
      <c r="F664" s="205">
        <v>4.83</v>
      </c>
      <c r="G664" s="204"/>
      <c r="H664" s="1000" t="s">
        <v>8769</v>
      </c>
      <c r="I664" s="1000"/>
      <c r="J664" s="205">
        <v>21.73</v>
      </c>
      <c r="K664" s="614"/>
    </row>
    <row r="665" spans="1:11" customFormat="1" ht="39.6" customHeight="1" thickTop="1">
      <c r="A665" s="615"/>
      <c r="B665" s="192"/>
      <c r="C665" s="192"/>
      <c r="D665" s="192"/>
      <c r="E665" s="192"/>
      <c r="F665" s="192"/>
      <c r="G665" s="192"/>
      <c r="H665" s="192"/>
      <c r="I665" s="192"/>
      <c r="J665" s="192"/>
      <c r="K665" s="616"/>
    </row>
    <row r="666" spans="1:11" customFormat="1" ht="13.9" customHeight="1">
      <c r="A666" s="605" t="s">
        <v>41329</v>
      </c>
      <c r="B666" s="186" t="s">
        <v>99</v>
      </c>
      <c r="C666" s="184" t="s">
        <v>100</v>
      </c>
      <c r="D666" s="184" t="s">
        <v>2</v>
      </c>
      <c r="E666" s="1001" t="s">
        <v>8359</v>
      </c>
      <c r="F666" s="1001"/>
      <c r="G666" s="185" t="s">
        <v>101</v>
      </c>
      <c r="H666" s="186" t="s">
        <v>102</v>
      </c>
      <c r="I666" s="186" t="s">
        <v>8755</v>
      </c>
      <c r="J666" s="186" t="s">
        <v>103</v>
      </c>
      <c r="K666" s="606" t="s">
        <v>104</v>
      </c>
    </row>
    <row r="667" spans="1:11" customFormat="1" ht="13.9" customHeight="1">
      <c r="A667" s="607" t="s">
        <v>8756</v>
      </c>
      <c r="B667" s="189" t="s">
        <v>8255</v>
      </c>
      <c r="C667" s="187" t="s">
        <v>69</v>
      </c>
      <c r="D667" s="187" t="s">
        <v>4895</v>
      </c>
      <c r="E667" s="1002" t="s">
        <v>8780</v>
      </c>
      <c r="F667" s="1002"/>
      <c r="G667" s="188" t="s">
        <v>79</v>
      </c>
      <c r="H667" s="191">
        <v>1</v>
      </c>
      <c r="I667" s="190"/>
      <c r="J667" s="190">
        <v>20.03</v>
      </c>
      <c r="K667" s="608">
        <v>20.03</v>
      </c>
    </row>
    <row r="668" spans="1:11" customFormat="1" ht="26.45" customHeight="1">
      <c r="A668" s="609" t="s">
        <v>8758</v>
      </c>
      <c r="B668" s="195" t="s">
        <v>8781</v>
      </c>
      <c r="C668" s="193" t="s">
        <v>69</v>
      </c>
      <c r="D668" s="193" t="s">
        <v>7654</v>
      </c>
      <c r="E668" s="1003" t="s">
        <v>8762</v>
      </c>
      <c r="F668" s="1003"/>
      <c r="G668" s="194" t="s">
        <v>105</v>
      </c>
      <c r="H668" s="197">
        <v>0.13109999999999999</v>
      </c>
      <c r="I668" s="197">
        <v>0</v>
      </c>
      <c r="J668" s="196">
        <v>27.12</v>
      </c>
      <c r="K668" s="610">
        <v>3.55</v>
      </c>
    </row>
    <row r="669" spans="1:11" customFormat="1" ht="26.45" customHeight="1">
      <c r="A669" s="609" t="s">
        <v>8758</v>
      </c>
      <c r="B669" s="195" t="s">
        <v>8782</v>
      </c>
      <c r="C669" s="193" t="s">
        <v>69</v>
      </c>
      <c r="D669" s="193" t="s">
        <v>7669</v>
      </c>
      <c r="E669" s="1003" t="s">
        <v>8762</v>
      </c>
      <c r="F669" s="1003"/>
      <c r="G669" s="194" t="s">
        <v>105</v>
      </c>
      <c r="H669" s="197">
        <v>0.13109999999999999</v>
      </c>
      <c r="I669" s="197">
        <v>0</v>
      </c>
      <c r="J669" s="196">
        <v>32.520000000000003</v>
      </c>
      <c r="K669" s="610">
        <v>4.26</v>
      </c>
    </row>
    <row r="670" spans="1:11" customFormat="1" ht="25.5">
      <c r="A670" s="611" t="s">
        <v>8764</v>
      </c>
      <c r="B670" s="200" t="s">
        <v>8688</v>
      </c>
      <c r="C670" s="198" t="s">
        <v>69</v>
      </c>
      <c r="D670" s="198" t="s">
        <v>8689</v>
      </c>
      <c r="E670" s="999" t="s">
        <v>8363</v>
      </c>
      <c r="F670" s="999"/>
      <c r="G670" s="199" t="s">
        <v>79</v>
      </c>
      <c r="H670" s="203">
        <v>1</v>
      </c>
      <c r="I670" s="203">
        <v>0</v>
      </c>
      <c r="J670" s="201">
        <v>11.81</v>
      </c>
      <c r="K670" s="612">
        <v>11.81</v>
      </c>
    </row>
    <row r="671" spans="1:11" customFormat="1">
      <c r="A671" s="611" t="s">
        <v>8764</v>
      </c>
      <c r="B671" s="200" t="s">
        <v>8521</v>
      </c>
      <c r="C671" s="198" t="s">
        <v>69</v>
      </c>
      <c r="D671" s="198" t="s">
        <v>8522</v>
      </c>
      <c r="E671" s="999" t="s">
        <v>8363</v>
      </c>
      <c r="F671" s="999"/>
      <c r="G671" s="199" t="s">
        <v>79</v>
      </c>
      <c r="H671" s="203">
        <v>2.3999999999999998E-3</v>
      </c>
      <c r="I671" s="203">
        <v>0</v>
      </c>
      <c r="J671" s="201">
        <v>71.48</v>
      </c>
      <c r="K671" s="612">
        <v>0.17</v>
      </c>
    </row>
    <row r="672" spans="1:11" customFormat="1">
      <c r="A672" s="611" t="s">
        <v>8764</v>
      </c>
      <c r="B672" s="200" t="s">
        <v>8489</v>
      </c>
      <c r="C672" s="198" t="s">
        <v>69</v>
      </c>
      <c r="D672" s="198" t="s">
        <v>8490</v>
      </c>
      <c r="E672" s="999" t="s">
        <v>8363</v>
      </c>
      <c r="F672" s="999"/>
      <c r="G672" s="199" t="s">
        <v>79</v>
      </c>
      <c r="H672" s="203">
        <v>3.0000000000000001E-3</v>
      </c>
      <c r="I672" s="203">
        <v>0</v>
      </c>
      <c r="J672" s="201">
        <v>80.98</v>
      </c>
      <c r="K672" s="612">
        <v>0.24</v>
      </c>
    </row>
    <row r="673" spans="1:11" customFormat="1">
      <c r="A673" s="613"/>
      <c r="B673" s="204"/>
      <c r="C673" s="204"/>
      <c r="D673" s="204"/>
      <c r="E673" s="204" t="s">
        <v>8765</v>
      </c>
      <c r="F673" s="205">
        <v>5.65</v>
      </c>
      <c r="G673" s="204" t="s">
        <v>8766</v>
      </c>
      <c r="H673" s="205">
        <v>0</v>
      </c>
      <c r="I673" s="204" t="s">
        <v>8767</v>
      </c>
      <c r="J673" s="205">
        <v>5.65</v>
      </c>
      <c r="K673" s="614"/>
    </row>
    <row r="674" spans="1:11" customFormat="1" ht="15" thickBot="1">
      <c r="A674" s="613"/>
      <c r="B674" s="204"/>
      <c r="C674" s="204"/>
      <c r="D674" s="204"/>
      <c r="E674" s="204" t="s">
        <v>8768</v>
      </c>
      <c r="F674" s="205">
        <v>5.72</v>
      </c>
      <c r="G674" s="204"/>
      <c r="H674" s="1000" t="s">
        <v>8769</v>
      </c>
      <c r="I674" s="1000"/>
      <c r="J674" s="205">
        <v>25.75</v>
      </c>
      <c r="K674" s="614"/>
    </row>
    <row r="675" spans="1:11" customFormat="1" ht="39.6" customHeight="1" thickTop="1">
      <c r="A675" s="615"/>
      <c r="B675" s="192"/>
      <c r="C675" s="192"/>
      <c r="D675" s="192"/>
      <c r="E675" s="192"/>
      <c r="F675" s="192"/>
      <c r="G675" s="192"/>
      <c r="H675" s="192"/>
      <c r="I675" s="192"/>
      <c r="J675" s="192"/>
      <c r="K675" s="616"/>
    </row>
    <row r="676" spans="1:11" customFormat="1" ht="13.9" customHeight="1">
      <c r="A676" s="605" t="s">
        <v>41330</v>
      </c>
      <c r="B676" s="186" t="s">
        <v>99</v>
      </c>
      <c r="C676" s="184" t="s">
        <v>100</v>
      </c>
      <c r="D676" s="184" t="s">
        <v>2</v>
      </c>
      <c r="E676" s="1001" t="s">
        <v>8359</v>
      </c>
      <c r="F676" s="1001"/>
      <c r="G676" s="185" t="s">
        <v>101</v>
      </c>
      <c r="H676" s="186" t="s">
        <v>102</v>
      </c>
      <c r="I676" s="186" t="s">
        <v>8755</v>
      </c>
      <c r="J676" s="186" t="s">
        <v>103</v>
      </c>
      <c r="K676" s="606" t="s">
        <v>104</v>
      </c>
    </row>
    <row r="677" spans="1:11" customFormat="1" ht="13.9" customHeight="1">
      <c r="A677" s="607" t="s">
        <v>8756</v>
      </c>
      <c r="B677" s="189" t="s">
        <v>41218</v>
      </c>
      <c r="C677" s="187" t="s">
        <v>69</v>
      </c>
      <c r="D677" s="187" t="s">
        <v>4848</v>
      </c>
      <c r="E677" s="1002" t="s">
        <v>8780</v>
      </c>
      <c r="F677" s="1002"/>
      <c r="G677" s="188" t="s">
        <v>79</v>
      </c>
      <c r="H677" s="191">
        <v>1</v>
      </c>
      <c r="I677" s="190"/>
      <c r="J677" s="190">
        <v>21.38</v>
      </c>
      <c r="K677" s="608">
        <v>21.38</v>
      </c>
    </row>
    <row r="678" spans="1:11" customFormat="1" ht="26.45" customHeight="1">
      <c r="A678" s="609" t="s">
        <v>8758</v>
      </c>
      <c r="B678" s="195" t="s">
        <v>8781</v>
      </c>
      <c r="C678" s="193" t="s">
        <v>69</v>
      </c>
      <c r="D678" s="193" t="s">
        <v>7654</v>
      </c>
      <c r="E678" s="1003" t="s">
        <v>8762</v>
      </c>
      <c r="F678" s="1003"/>
      <c r="G678" s="194" t="s">
        <v>105</v>
      </c>
      <c r="H678" s="197">
        <v>0.1338</v>
      </c>
      <c r="I678" s="197">
        <v>0</v>
      </c>
      <c r="J678" s="196">
        <v>27.12</v>
      </c>
      <c r="K678" s="610">
        <v>3.62</v>
      </c>
    </row>
    <row r="679" spans="1:11" customFormat="1" ht="26.45" customHeight="1">
      <c r="A679" s="609" t="s">
        <v>8758</v>
      </c>
      <c r="B679" s="195" t="s">
        <v>8782</v>
      </c>
      <c r="C679" s="193" t="s">
        <v>69</v>
      </c>
      <c r="D679" s="193" t="s">
        <v>7669</v>
      </c>
      <c r="E679" s="1003" t="s">
        <v>8762</v>
      </c>
      <c r="F679" s="1003"/>
      <c r="G679" s="194" t="s">
        <v>105</v>
      </c>
      <c r="H679" s="197">
        <v>0.1338</v>
      </c>
      <c r="I679" s="197">
        <v>0</v>
      </c>
      <c r="J679" s="196">
        <v>32.520000000000003</v>
      </c>
      <c r="K679" s="610">
        <v>4.3499999999999996</v>
      </c>
    </row>
    <row r="680" spans="1:11" customFormat="1" ht="25.5">
      <c r="A680" s="611" t="s">
        <v>8764</v>
      </c>
      <c r="B680" s="200" t="s">
        <v>41331</v>
      </c>
      <c r="C680" s="198" t="s">
        <v>69</v>
      </c>
      <c r="D680" s="198" t="s">
        <v>41332</v>
      </c>
      <c r="E680" s="999" t="s">
        <v>8363</v>
      </c>
      <c r="F680" s="999"/>
      <c r="G680" s="199" t="s">
        <v>79</v>
      </c>
      <c r="H680" s="203">
        <v>1</v>
      </c>
      <c r="I680" s="203">
        <v>0</v>
      </c>
      <c r="J680" s="201">
        <v>12.84</v>
      </c>
      <c r="K680" s="612">
        <v>12.84</v>
      </c>
    </row>
    <row r="681" spans="1:11" customFormat="1">
      <c r="A681" s="611" t="s">
        <v>8764</v>
      </c>
      <c r="B681" s="200" t="s">
        <v>8521</v>
      </c>
      <c r="C681" s="198" t="s">
        <v>69</v>
      </c>
      <c r="D681" s="198" t="s">
        <v>8522</v>
      </c>
      <c r="E681" s="999" t="s">
        <v>8363</v>
      </c>
      <c r="F681" s="999"/>
      <c r="G681" s="199" t="s">
        <v>79</v>
      </c>
      <c r="H681" s="203">
        <v>3.5000000000000001E-3</v>
      </c>
      <c r="I681" s="203">
        <v>0</v>
      </c>
      <c r="J681" s="201">
        <v>71.48</v>
      </c>
      <c r="K681" s="612">
        <v>0.25</v>
      </c>
    </row>
    <row r="682" spans="1:11" customFormat="1">
      <c r="A682" s="611" t="s">
        <v>8764</v>
      </c>
      <c r="B682" s="200" t="s">
        <v>8489</v>
      </c>
      <c r="C682" s="198" t="s">
        <v>69</v>
      </c>
      <c r="D682" s="198" t="s">
        <v>8490</v>
      </c>
      <c r="E682" s="999" t="s">
        <v>8363</v>
      </c>
      <c r="F682" s="999"/>
      <c r="G682" s="199" t="s">
        <v>79</v>
      </c>
      <c r="H682" s="203">
        <v>4.0000000000000001E-3</v>
      </c>
      <c r="I682" s="203">
        <v>0</v>
      </c>
      <c r="J682" s="201">
        <v>80.98</v>
      </c>
      <c r="K682" s="612">
        <v>0.32</v>
      </c>
    </row>
    <row r="683" spans="1:11" customFormat="1">
      <c r="A683" s="613"/>
      <c r="B683" s="204"/>
      <c r="C683" s="204"/>
      <c r="D683" s="204"/>
      <c r="E683" s="204" t="s">
        <v>8765</v>
      </c>
      <c r="F683" s="205">
        <v>5.78</v>
      </c>
      <c r="G683" s="204" t="s">
        <v>8766</v>
      </c>
      <c r="H683" s="205">
        <v>0</v>
      </c>
      <c r="I683" s="204" t="s">
        <v>8767</v>
      </c>
      <c r="J683" s="205">
        <v>5.78</v>
      </c>
      <c r="K683" s="614"/>
    </row>
    <row r="684" spans="1:11" customFormat="1" ht="15" thickBot="1">
      <c r="A684" s="613"/>
      <c r="B684" s="204"/>
      <c r="C684" s="204"/>
      <c r="D684" s="204"/>
      <c r="E684" s="204" t="s">
        <v>8768</v>
      </c>
      <c r="F684" s="205">
        <v>6.11</v>
      </c>
      <c r="G684" s="204"/>
      <c r="H684" s="1000" t="s">
        <v>8769</v>
      </c>
      <c r="I684" s="1000"/>
      <c r="J684" s="205">
        <v>27.49</v>
      </c>
      <c r="K684" s="614"/>
    </row>
    <row r="685" spans="1:11" customFormat="1" ht="15" thickTop="1">
      <c r="A685" s="615"/>
      <c r="B685" s="192"/>
      <c r="C685" s="192"/>
      <c r="D685" s="192"/>
      <c r="E685" s="192"/>
      <c r="F685" s="192"/>
      <c r="G685" s="192"/>
      <c r="H685" s="192"/>
      <c r="I685" s="192"/>
      <c r="J685" s="192"/>
      <c r="K685" s="616"/>
    </row>
    <row r="686" spans="1:11" customFormat="1" ht="13.9" customHeight="1">
      <c r="A686" s="605" t="s">
        <v>41333</v>
      </c>
      <c r="B686" s="186" t="s">
        <v>99</v>
      </c>
      <c r="C686" s="184" t="s">
        <v>100</v>
      </c>
      <c r="D686" s="184" t="s">
        <v>2</v>
      </c>
      <c r="E686" s="1001" t="s">
        <v>8359</v>
      </c>
      <c r="F686" s="1001"/>
      <c r="G686" s="185" t="s">
        <v>101</v>
      </c>
      <c r="H686" s="186" t="s">
        <v>102</v>
      </c>
      <c r="I686" s="186" t="s">
        <v>8755</v>
      </c>
      <c r="J686" s="186" t="s">
        <v>103</v>
      </c>
      <c r="K686" s="606" t="s">
        <v>104</v>
      </c>
    </row>
    <row r="687" spans="1:11" customFormat="1" ht="13.9" customHeight="1">
      <c r="A687" s="607" t="s">
        <v>8756</v>
      </c>
      <c r="B687" s="189" t="s">
        <v>8256</v>
      </c>
      <c r="C687" s="187" t="s">
        <v>69</v>
      </c>
      <c r="D687" s="187" t="s">
        <v>4851</v>
      </c>
      <c r="E687" s="1002" t="s">
        <v>8780</v>
      </c>
      <c r="F687" s="1002"/>
      <c r="G687" s="188" t="s">
        <v>79</v>
      </c>
      <c r="H687" s="191">
        <v>1</v>
      </c>
      <c r="I687" s="190"/>
      <c r="J687" s="190">
        <v>37.590000000000003</v>
      </c>
      <c r="K687" s="608">
        <v>37.590000000000003</v>
      </c>
    </row>
    <row r="688" spans="1:11" customFormat="1" ht="26.45" customHeight="1">
      <c r="A688" s="609" t="s">
        <v>8758</v>
      </c>
      <c r="B688" s="195" t="s">
        <v>8781</v>
      </c>
      <c r="C688" s="193" t="s">
        <v>69</v>
      </c>
      <c r="D688" s="193" t="s">
        <v>7654</v>
      </c>
      <c r="E688" s="1003" t="s">
        <v>8762</v>
      </c>
      <c r="F688" s="1003"/>
      <c r="G688" s="194" t="s">
        <v>105</v>
      </c>
      <c r="H688" s="197">
        <v>0.1472</v>
      </c>
      <c r="I688" s="197">
        <v>0</v>
      </c>
      <c r="J688" s="196">
        <v>27.12</v>
      </c>
      <c r="K688" s="610">
        <v>3.99</v>
      </c>
    </row>
    <row r="689" spans="1:11" customFormat="1" ht="39.6" customHeight="1">
      <c r="A689" s="609" t="s">
        <v>8758</v>
      </c>
      <c r="B689" s="195" t="s">
        <v>8782</v>
      </c>
      <c r="C689" s="193" t="s">
        <v>69</v>
      </c>
      <c r="D689" s="193" t="s">
        <v>7669</v>
      </c>
      <c r="E689" s="1003" t="s">
        <v>8762</v>
      </c>
      <c r="F689" s="1003"/>
      <c r="G689" s="194" t="s">
        <v>105</v>
      </c>
      <c r="H689" s="197">
        <v>0.1472</v>
      </c>
      <c r="I689" s="197">
        <v>0</v>
      </c>
      <c r="J689" s="196">
        <v>32.520000000000003</v>
      </c>
      <c r="K689" s="610">
        <v>4.78</v>
      </c>
    </row>
    <row r="690" spans="1:11" customFormat="1" ht="26.45" customHeight="1">
      <c r="A690" s="611" t="s">
        <v>8764</v>
      </c>
      <c r="B690" s="200" t="s">
        <v>8684</v>
      </c>
      <c r="C690" s="198" t="s">
        <v>69</v>
      </c>
      <c r="D690" s="198" t="s">
        <v>8685</v>
      </c>
      <c r="E690" s="999" t="s">
        <v>8363</v>
      </c>
      <c r="F690" s="999"/>
      <c r="G690" s="199" t="s">
        <v>79</v>
      </c>
      <c r="H690" s="203">
        <v>1</v>
      </c>
      <c r="I690" s="203">
        <v>0</v>
      </c>
      <c r="J690" s="201">
        <v>27.34</v>
      </c>
      <c r="K690" s="612">
        <v>27.34</v>
      </c>
    </row>
    <row r="691" spans="1:11" customFormat="1" ht="26.45" customHeight="1">
      <c r="A691" s="611" t="s">
        <v>8764</v>
      </c>
      <c r="B691" s="200" t="s">
        <v>8521</v>
      </c>
      <c r="C691" s="198" t="s">
        <v>69</v>
      </c>
      <c r="D691" s="198" t="s">
        <v>8522</v>
      </c>
      <c r="E691" s="999" t="s">
        <v>8363</v>
      </c>
      <c r="F691" s="999"/>
      <c r="G691" s="199" t="s">
        <v>79</v>
      </c>
      <c r="H691" s="203">
        <v>8.2000000000000007E-3</v>
      </c>
      <c r="I691" s="203">
        <v>0</v>
      </c>
      <c r="J691" s="201">
        <v>71.48</v>
      </c>
      <c r="K691" s="612">
        <v>0.57999999999999996</v>
      </c>
    </row>
    <row r="692" spans="1:11" customFormat="1">
      <c r="A692" s="611" t="s">
        <v>8764</v>
      </c>
      <c r="B692" s="200" t="s">
        <v>8489</v>
      </c>
      <c r="C692" s="198" t="s">
        <v>69</v>
      </c>
      <c r="D692" s="198" t="s">
        <v>8490</v>
      </c>
      <c r="E692" s="999" t="s">
        <v>8363</v>
      </c>
      <c r="F692" s="999"/>
      <c r="G692" s="199" t="s">
        <v>79</v>
      </c>
      <c r="H692" s="203">
        <v>1.0999999999999999E-2</v>
      </c>
      <c r="I692" s="203">
        <v>0</v>
      </c>
      <c r="J692" s="201">
        <v>80.98</v>
      </c>
      <c r="K692" s="612">
        <v>0.89</v>
      </c>
    </row>
    <row r="693" spans="1:11" customFormat="1">
      <c r="A693" s="611" t="s">
        <v>8764</v>
      </c>
      <c r="B693" s="200" t="s">
        <v>8549</v>
      </c>
      <c r="C693" s="198" t="s">
        <v>69</v>
      </c>
      <c r="D693" s="198" t="s">
        <v>8550</v>
      </c>
      <c r="E693" s="999" t="s">
        <v>8363</v>
      </c>
      <c r="F693" s="999"/>
      <c r="G693" s="199" t="s">
        <v>79</v>
      </c>
      <c r="H693" s="203">
        <v>7.7999999999999996E-3</v>
      </c>
      <c r="I693" s="203">
        <v>0</v>
      </c>
      <c r="J693" s="201">
        <v>2.4700000000000002</v>
      </c>
      <c r="K693" s="612">
        <v>0.01</v>
      </c>
    </row>
    <row r="694" spans="1:11" customFormat="1">
      <c r="A694" s="613"/>
      <c r="B694" s="204"/>
      <c r="C694" s="204"/>
      <c r="D694" s="204"/>
      <c r="E694" s="204" t="s">
        <v>8765</v>
      </c>
      <c r="F694" s="205">
        <v>6.35</v>
      </c>
      <c r="G694" s="204" t="s">
        <v>8766</v>
      </c>
      <c r="H694" s="205">
        <v>0</v>
      </c>
      <c r="I694" s="204" t="s">
        <v>8767</v>
      </c>
      <c r="J694" s="205">
        <v>6.35</v>
      </c>
      <c r="K694" s="614"/>
    </row>
    <row r="695" spans="1:11" customFormat="1" ht="15" thickBot="1">
      <c r="A695" s="613"/>
      <c r="B695" s="204"/>
      <c r="C695" s="204"/>
      <c r="D695" s="204"/>
      <c r="E695" s="204" t="s">
        <v>8768</v>
      </c>
      <c r="F695" s="205">
        <v>10.75</v>
      </c>
      <c r="G695" s="204"/>
      <c r="H695" s="1000" t="s">
        <v>8769</v>
      </c>
      <c r="I695" s="1000"/>
      <c r="J695" s="205">
        <v>48.34</v>
      </c>
      <c r="K695" s="614"/>
    </row>
    <row r="696" spans="1:11" customFormat="1" ht="15" thickTop="1">
      <c r="A696" s="615"/>
      <c r="B696" s="192"/>
      <c r="C696" s="192"/>
      <c r="D696" s="192"/>
      <c r="E696" s="192"/>
      <c r="F696" s="192"/>
      <c r="G696" s="192"/>
      <c r="H696" s="192"/>
      <c r="I696" s="192"/>
      <c r="J696" s="192"/>
      <c r="K696" s="616"/>
    </row>
    <row r="697" spans="1:11" customFormat="1" ht="15">
      <c r="A697" s="605" t="s">
        <v>41334</v>
      </c>
      <c r="B697" s="186" t="s">
        <v>99</v>
      </c>
      <c r="C697" s="184" t="s">
        <v>100</v>
      </c>
      <c r="D697" s="184" t="s">
        <v>2</v>
      </c>
      <c r="E697" s="1001" t="s">
        <v>8359</v>
      </c>
      <c r="F697" s="1001"/>
      <c r="G697" s="185" t="s">
        <v>101</v>
      </c>
      <c r="H697" s="186" t="s">
        <v>102</v>
      </c>
      <c r="I697" s="186" t="s">
        <v>8755</v>
      </c>
      <c r="J697" s="186" t="s">
        <v>103</v>
      </c>
      <c r="K697" s="606" t="s">
        <v>104</v>
      </c>
    </row>
    <row r="698" spans="1:11" customFormat="1" ht="39.6" customHeight="1">
      <c r="A698" s="607" t="s">
        <v>8756</v>
      </c>
      <c r="B698" s="189" t="s">
        <v>8257</v>
      </c>
      <c r="C698" s="187" t="s">
        <v>69</v>
      </c>
      <c r="D698" s="187" t="s">
        <v>4803</v>
      </c>
      <c r="E698" s="1002" t="s">
        <v>8780</v>
      </c>
      <c r="F698" s="1002"/>
      <c r="G698" s="188" t="s">
        <v>79</v>
      </c>
      <c r="H698" s="191">
        <v>1</v>
      </c>
      <c r="I698" s="190"/>
      <c r="J698" s="190">
        <v>5.69</v>
      </c>
      <c r="K698" s="608">
        <v>5.69</v>
      </c>
    </row>
    <row r="699" spans="1:11" customFormat="1" ht="26.45" customHeight="1">
      <c r="A699" s="609" t="s">
        <v>8758</v>
      </c>
      <c r="B699" s="195" t="s">
        <v>8781</v>
      </c>
      <c r="C699" s="193" t="s">
        <v>69</v>
      </c>
      <c r="D699" s="193" t="s">
        <v>7654</v>
      </c>
      <c r="E699" s="1003" t="s">
        <v>8762</v>
      </c>
      <c r="F699" s="1003"/>
      <c r="G699" s="194" t="s">
        <v>105</v>
      </c>
      <c r="H699" s="197">
        <v>5.0099999999999999E-2</v>
      </c>
      <c r="I699" s="197">
        <v>0</v>
      </c>
      <c r="J699" s="196">
        <v>27.12</v>
      </c>
      <c r="K699" s="610">
        <v>1.35</v>
      </c>
    </row>
    <row r="700" spans="1:11" customFormat="1" ht="26.45" customHeight="1">
      <c r="A700" s="609" t="s">
        <v>8758</v>
      </c>
      <c r="B700" s="195" t="s">
        <v>8782</v>
      </c>
      <c r="C700" s="193" t="s">
        <v>69</v>
      </c>
      <c r="D700" s="193" t="s">
        <v>7669</v>
      </c>
      <c r="E700" s="1003" t="s">
        <v>8762</v>
      </c>
      <c r="F700" s="1003"/>
      <c r="G700" s="194" t="s">
        <v>105</v>
      </c>
      <c r="H700" s="197">
        <v>5.0099999999999999E-2</v>
      </c>
      <c r="I700" s="197">
        <v>0</v>
      </c>
      <c r="J700" s="196">
        <v>32.520000000000003</v>
      </c>
      <c r="K700" s="610">
        <v>1.62</v>
      </c>
    </row>
    <row r="701" spans="1:11" customFormat="1" ht="13.9" customHeight="1">
      <c r="A701" s="611" t="s">
        <v>8764</v>
      </c>
      <c r="B701" s="200" t="s">
        <v>8713</v>
      </c>
      <c r="C701" s="198" t="s">
        <v>69</v>
      </c>
      <c r="D701" s="198" t="s">
        <v>8714</v>
      </c>
      <c r="E701" s="999" t="s">
        <v>8363</v>
      </c>
      <c r="F701" s="999"/>
      <c r="G701" s="199" t="s">
        <v>79</v>
      </c>
      <c r="H701" s="203">
        <v>1</v>
      </c>
      <c r="I701" s="203">
        <v>0</v>
      </c>
      <c r="J701" s="201">
        <v>1.87</v>
      </c>
      <c r="K701" s="612">
        <v>1.87</v>
      </c>
    </row>
    <row r="702" spans="1:11" customFormat="1" ht="26.45" customHeight="1">
      <c r="A702" s="611" t="s">
        <v>8764</v>
      </c>
      <c r="B702" s="200" t="s">
        <v>8521</v>
      </c>
      <c r="C702" s="198" t="s">
        <v>69</v>
      </c>
      <c r="D702" s="198" t="s">
        <v>8522</v>
      </c>
      <c r="E702" s="999" t="s">
        <v>8363</v>
      </c>
      <c r="F702" s="999"/>
      <c r="G702" s="199" t="s">
        <v>79</v>
      </c>
      <c r="H702" s="203">
        <v>4.7000000000000002E-3</v>
      </c>
      <c r="I702" s="203">
        <v>0</v>
      </c>
      <c r="J702" s="201">
        <v>71.48</v>
      </c>
      <c r="K702" s="612">
        <v>0.33</v>
      </c>
    </row>
    <row r="703" spans="1:11" customFormat="1" ht="26.45" customHeight="1">
      <c r="A703" s="611" t="s">
        <v>8764</v>
      </c>
      <c r="B703" s="200" t="s">
        <v>8678</v>
      </c>
      <c r="C703" s="198" t="s">
        <v>69</v>
      </c>
      <c r="D703" s="198" t="s">
        <v>8679</v>
      </c>
      <c r="E703" s="999" t="s">
        <v>8363</v>
      </c>
      <c r="F703" s="999"/>
      <c r="G703" s="199" t="s">
        <v>79</v>
      </c>
      <c r="H703" s="203">
        <v>6.6E-3</v>
      </c>
      <c r="I703" s="203">
        <v>0</v>
      </c>
      <c r="J703" s="201">
        <v>10.99</v>
      </c>
      <c r="K703" s="612">
        <v>7.0000000000000007E-2</v>
      </c>
    </row>
    <row r="704" spans="1:11" customFormat="1">
      <c r="A704" s="611" t="s">
        <v>8764</v>
      </c>
      <c r="B704" s="200" t="s">
        <v>8489</v>
      </c>
      <c r="C704" s="198" t="s">
        <v>69</v>
      </c>
      <c r="D704" s="198" t="s">
        <v>8490</v>
      </c>
      <c r="E704" s="999" t="s">
        <v>8363</v>
      </c>
      <c r="F704" s="999"/>
      <c r="G704" s="199" t="s">
        <v>79</v>
      </c>
      <c r="H704" s="203">
        <v>5.4999999999999997E-3</v>
      </c>
      <c r="I704" s="203">
        <v>0</v>
      </c>
      <c r="J704" s="201">
        <v>80.98</v>
      </c>
      <c r="K704" s="612">
        <v>0.44</v>
      </c>
    </row>
    <row r="705" spans="1:11" customFormat="1">
      <c r="A705" s="611" t="s">
        <v>8764</v>
      </c>
      <c r="B705" s="200" t="s">
        <v>8549</v>
      </c>
      <c r="C705" s="198" t="s">
        <v>69</v>
      </c>
      <c r="D705" s="198" t="s">
        <v>8550</v>
      </c>
      <c r="E705" s="999" t="s">
        <v>8363</v>
      </c>
      <c r="F705" s="999"/>
      <c r="G705" s="199" t="s">
        <v>79</v>
      </c>
      <c r="H705" s="203">
        <v>4.1999999999999997E-3</v>
      </c>
      <c r="I705" s="203">
        <v>0</v>
      </c>
      <c r="J705" s="201">
        <v>2.4700000000000002</v>
      </c>
      <c r="K705" s="612">
        <v>0.01</v>
      </c>
    </row>
    <row r="706" spans="1:11" customFormat="1">
      <c r="A706" s="613"/>
      <c r="B706" s="204"/>
      <c r="C706" s="204"/>
      <c r="D706" s="204"/>
      <c r="E706" s="204" t="s">
        <v>8765</v>
      </c>
      <c r="F706" s="205">
        <v>2.15</v>
      </c>
      <c r="G706" s="204" t="s">
        <v>8766</v>
      </c>
      <c r="H706" s="205">
        <v>0</v>
      </c>
      <c r="I706" s="204" t="s">
        <v>8767</v>
      </c>
      <c r="J706" s="205">
        <v>2.15</v>
      </c>
      <c r="K706" s="614"/>
    </row>
    <row r="707" spans="1:11" customFormat="1" ht="15" thickBot="1">
      <c r="A707" s="613"/>
      <c r="B707" s="204"/>
      <c r="C707" s="204"/>
      <c r="D707" s="204"/>
      <c r="E707" s="204" t="s">
        <v>8768</v>
      </c>
      <c r="F707" s="205">
        <v>1.62</v>
      </c>
      <c r="G707" s="204"/>
      <c r="H707" s="1000" t="s">
        <v>8769</v>
      </c>
      <c r="I707" s="1000"/>
      <c r="J707" s="205">
        <v>7.31</v>
      </c>
      <c r="K707" s="614"/>
    </row>
    <row r="708" spans="1:11" customFormat="1" ht="15" thickTop="1">
      <c r="A708" s="615"/>
      <c r="B708" s="192"/>
      <c r="C708" s="192"/>
      <c r="D708" s="192"/>
      <c r="E708" s="192"/>
      <c r="F708" s="192"/>
      <c r="G708" s="192"/>
      <c r="H708" s="192"/>
      <c r="I708" s="192"/>
      <c r="J708" s="192"/>
      <c r="K708" s="616"/>
    </row>
    <row r="709" spans="1:11" customFormat="1" ht="15">
      <c r="A709" s="605" t="s">
        <v>41335</v>
      </c>
      <c r="B709" s="186" t="s">
        <v>99</v>
      </c>
      <c r="C709" s="184" t="s">
        <v>100</v>
      </c>
      <c r="D709" s="184" t="s">
        <v>2</v>
      </c>
      <c r="E709" s="1001" t="s">
        <v>8359</v>
      </c>
      <c r="F709" s="1001"/>
      <c r="G709" s="185" t="s">
        <v>101</v>
      </c>
      <c r="H709" s="186" t="s">
        <v>102</v>
      </c>
      <c r="I709" s="186" t="s">
        <v>8755</v>
      </c>
      <c r="J709" s="186" t="s">
        <v>103</v>
      </c>
      <c r="K709" s="606" t="s">
        <v>104</v>
      </c>
    </row>
    <row r="710" spans="1:11" customFormat="1" ht="26.45" customHeight="1">
      <c r="A710" s="607" t="s">
        <v>8756</v>
      </c>
      <c r="B710" s="189" t="s">
        <v>8258</v>
      </c>
      <c r="C710" s="187" t="s">
        <v>69</v>
      </c>
      <c r="D710" s="187" t="s">
        <v>4807</v>
      </c>
      <c r="E710" s="1002" t="s">
        <v>8780</v>
      </c>
      <c r="F710" s="1002"/>
      <c r="G710" s="188" t="s">
        <v>79</v>
      </c>
      <c r="H710" s="191">
        <v>1</v>
      </c>
      <c r="I710" s="190"/>
      <c r="J710" s="190">
        <v>11.79</v>
      </c>
      <c r="K710" s="608">
        <v>11.79</v>
      </c>
    </row>
    <row r="711" spans="1:11" customFormat="1" ht="26.45" customHeight="1">
      <c r="A711" s="609" t="s">
        <v>8758</v>
      </c>
      <c r="B711" s="195" t="s">
        <v>8781</v>
      </c>
      <c r="C711" s="193" t="s">
        <v>69</v>
      </c>
      <c r="D711" s="193" t="s">
        <v>7654</v>
      </c>
      <c r="E711" s="1003" t="s">
        <v>8762</v>
      </c>
      <c r="F711" s="1003"/>
      <c r="G711" s="194" t="s">
        <v>105</v>
      </c>
      <c r="H711" s="197">
        <v>9.3399999999999997E-2</v>
      </c>
      <c r="I711" s="197">
        <v>0</v>
      </c>
      <c r="J711" s="196">
        <v>27.12</v>
      </c>
      <c r="K711" s="610">
        <v>2.5299999999999998</v>
      </c>
    </row>
    <row r="712" spans="1:11" customFormat="1" ht="26.45" customHeight="1">
      <c r="A712" s="609" t="s">
        <v>8758</v>
      </c>
      <c r="B712" s="195" t="s">
        <v>8782</v>
      </c>
      <c r="C712" s="193" t="s">
        <v>69</v>
      </c>
      <c r="D712" s="193" t="s">
        <v>7669</v>
      </c>
      <c r="E712" s="1003" t="s">
        <v>8762</v>
      </c>
      <c r="F712" s="1003"/>
      <c r="G712" s="194" t="s">
        <v>105</v>
      </c>
      <c r="H712" s="197">
        <v>9.3399999999999997E-2</v>
      </c>
      <c r="I712" s="197">
        <v>0</v>
      </c>
      <c r="J712" s="196">
        <v>32.520000000000003</v>
      </c>
      <c r="K712" s="610">
        <v>3.03</v>
      </c>
    </row>
    <row r="713" spans="1:11" customFormat="1" ht="25.5">
      <c r="A713" s="611" t="s">
        <v>8764</v>
      </c>
      <c r="B713" s="200" t="s">
        <v>8664</v>
      </c>
      <c r="C713" s="198" t="s">
        <v>69</v>
      </c>
      <c r="D713" s="198" t="s">
        <v>8665</v>
      </c>
      <c r="E713" s="999" t="s">
        <v>8363</v>
      </c>
      <c r="F713" s="999"/>
      <c r="G713" s="199" t="s">
        <v>79</v>
      </c>
      <c r="H713" s="203">
        <v>1</v>
      </c>
      <c r="I713" s="203">
        <v>0</v>
      </c>
      <c r="J713" s="201">
        <v>4.6500000000000004</v>
      </c>
      <c r="K713" s="612">
        <v>4.6500000000000004</v>
      </c>
    </row>
    <row r="714" spans="1:11" customFormat="1">
      <c r="A714" s="611" t="s">
        <v>8764</v>
      </c>
      <c r="B714" s="200" t="s">
        <v>8521</v>
      </c>
      <c r="C714" s="198" t="s">
        <v>69</v>
      </c>
      <c r="D714" s="198" t="s">
        <v>8522</v>
      </c>
      <c r="E714" s="999" t="s">
        <v>8363</v>
      </c>
      <c r="F714" s="999"/>
      <c r="G714" s="199" t="s">
        <v>79</v>
      </c>
      <c r="H714" s="203">
        <v>8.2000000000000007E-3</v>
      </c>
      <c r="I714" s="203">
        <v>0</v>
      </c>
      <c r="J714" s="201">
        <v>71.48</v>
      </c>
      <c r="K714" s="612">
        <v>0.57999999999999996</v>
      </c>
    </row>
    <row r="715" spans="1:11" customFormat="1" ht="52.9" customHeight="1">
      <c r="A715" s="611" t="s">
        <v>8764</v>
      </c>
      <c r="B715" s="200" t="s">
        <v>8678</v>
      </c>
      <c r="C715" s="198" t="s">
        <v>69</v>
      </c>
      <c r="D715" s="198" t="s">
        <v>8679</v>
      </c>
      <c r="E715" s="999" t="s">
        <v>8363</v>
      </c>
      <c r="F715" s="999"/>
      <c r="G715" s="199" t="s">
        <v>79</v>
      </c>
      <c r="H715" s="203">
        <v>9.5999999999999992E-3</v>
      </c>
      <c r="I715" s="203">
        <v>0</v>
      </c>
      <c r="J715" s="201">
        <v>10.99</v>
      </c>
      <c r="K715" s="612">
        <v>0.1</v>
      </c>
    </row>
    <row r="716" spans="1:11" customFormat="1" ht="13.9" customHeight="1">
      <c r="A716" s="611" t="s">
        <v>8764</v>
      </c>
      <c r="B716" s="200" t="s">
        <v>8489</v>
      </c>
      <c r="C716" s="198" t="s">
        <v>69</v>
      </c>
      <c r="D716" s="198" t="s">
        <v>8490</v>
      </c>
      <c r="E716" s="999" t="s">
        <v>8363</v>
      </c>
      <c r="F716" s="999"/>
      <c r="G716" s="199" t="s">
        <v>79</v>
      </c>
      <c r="H716" s="203">
        <v>1.0999999999999999E-2</v>
      </c>
      <c r="I716" s="203">
        <v>0</v>
      </c>
      <c r="J716" s="201">
        <v>80.98</v>
      </c>
      <c r="K716" s="612">
        <v>0.89</v>
      </c>
    </row>
    <row r="717" spans="1:11" customFormat="1">
      <c r="A717" s="611" t="s">
        <v>8764</v>
      </c>
      <c r="B717" s="200" t="s">
        <v>8549</v>
      </c>
      <c r="C717" s="198" t="s">
        <v>69</v>
      </c>
      <c r="D717" s="198" t="s">
        <v>8550</v>
      </c>
      <c r="E717" s="999" t="s">
        <v>8363</v>
      </c>
      <c r="F717" s="999"/>
      <c r="G717" s="199" t="s">
        <v>79</v>
      </c>
      <c r="H717" s="203">
        <v>7.7999999999999996E-3</v>
      </c>
      <c r="I717" s="203">
        <v>0</v>
      </c>
      <c r="J717" s="201">
        <v>2.4700000000000002</v>
      </c>
      <c r="K717" s="612">
        <v>0.01</v>
      </c>
    </row>
    <row r="718" spans="1:11" customFormat="1">
      <c r="A718" s="613"/>
      <c r="B718" s="204"/>
      <c r="C718" s="204"/>
      <c r="D718" s="204"/>
      <c r="E718" s="204" t="s">
        <v>8765</v>
      </c>
      <c r="F718" s="205">
        <v>4.03</v>
      </c>
      <c r="G718" s="204" t="s">
        <v>8766</v>
      </c>
      <c r="H718" s="205">
        <v>0</v>
      </c>
      <c r="I718" s="204" t="s">
        <v>8767</v>
      </c>
      <c r="J718" s="205">
        <v>4.03</v>
      </c>
      <c r="K718" s="614"/>
    </row>
    <row r="719" spans="1:11" customFormat="1" ht="15" thickBot="1">
      <c r="A719" s="613"/>
      <c r="B719" s="204"/>
      <c r="C719" s="204"/>
      <c r="D719" s="204"/>
      <c r="E719" s="204" t="s">
        <v>8768</v>
      </c>
      <c r="F719" s="205">
        <v>3.37</v>
      </c>
      <c r="G719" s="204"/>
      <c r="H719" s="1000" t="s">
        <v>8769</v>
      </c>
      <c r="I719" s="1000"/>
      <c r="J719" s="205">
        <v>15.16</v>
      </c>
      <c r="K719" s="614"/>
    </row>
    <row r="720" spans="1:11" customFormat="1" ht="15" thickTop="1">
      <c r="A720" s="615"/>
      <c r="B720" s="192"/>
      <c r="C720" s="192"/>
      <c r="D720" s="192"/>
      <c r="E720" s="192"/>
      <c r="F720" s="192"/>
      <c r="G720" s="192"/>
      <c r="H720" s="192"/>
      <c r="I720" s="192"/>
      <c r="J720" s="192"/>
      <c r="K720" s="616"/>
    </row>
    <row r="721" spans="1:11" customFormat="1" ht="39.6" customHeight="1">
      <c r="A721" s="605" t="s">
        <v>41336</v>
      </c>
      <c r="B721" s="186" t="s">
        <v>99</v>
      </c>
      <c r="C721" s="184" t="s">
        <v>100</v>
      </c>
      <c r="D721" s="184" t="s">
        <v>2</v>
      </c>
      <c r="E721" s="1001" t="s">
        <v>8359</v>
      </c>
      <c r="F721" s="1001"/>
      <c r="G721" s="185" t="s">
        <v>101</v>
      </c>
      <c r="H721" s="186" t="s">
        <v>102</v>
      </c>
      <c r="I721" s="186" t="s">
        <v>8755</v>
      </c>
      <c r="J721" s="186" t="s">
        <v>103</v>
      </c>
      <c r="K721" s="606" t="s">
        <v>104</v>
      </c>
    </row>
    <row r="722" spans="1:11" customFormat="1" ht="26.45" customHeight="1">
      <c r="A722" s="607" t="s">
        <v>8756</v>
      </c>
      <c r="B722" s="189" t="s">
        <v>41186</v>
      </c>
      <c r="C722" s="187" t="s">
        <v>69</v>
      </c>
      <c r="D722" s="187" t="s">
        <v>5793</v>
      </c>
      <c r="E722" s="1002" t="s">
        <v>8780</v>
      </c>
      <c r="F722" s="1002"/>
      <c r="G722" s="188" t="s">
        <v>79</v>
      </c>
      <c r="H722" s="191">
        <v>1</v>
      </c>
      <c r="I722" s="190"/>
      <c r="J722" s="190">
        <v>1296.98</v>
      </c>
      <c r="K722" s="608">
        <v>1296.98</v>
      </c>
    </row>
    <row r="723" spans="1:11" customFormat="1" ht="26.45" customHeight="1">
      <c r="A723" s="609" t="s">
        <v>8758</v>
      </c>
      <c r="B723" s="195" t="s">
        <v>8781</v>
      </c>
      <c r="C723" s="193" t="s">
        <v>69</v>
      </c>
      <c r="D723" s="193" t="s">
        <v>7654</v>
      </c>
      <c r="E723" s="1003" t="s">
        <v>8762</v>
      </c>
      <c r="F723" s="1003"/>
      <c r="G723" s="194" t="s">
        <v>105</v>
      </c>
      <c r="H723" s="197">
        <v>0.64800000000000002</v>
      </c>
      <c r="I723" s="197">
        <v>0</v>
      </c>
      <c r="J723" s="196">
        <v>27.12</v>
      </c>
      <c r="K723" s="610">
        <v>17.57</v>
      </c>
    </row>
    <row r="724" spans="1:11" customFormat="1" ht="26.45" customHeight="1">
      <c r="A724" s="609" t="s">
        <v>8758</v>
      </c>
      <c r="B724" s="195" t="s">
        <v>8782</v>
      </c>
      <c r="C724" s="193" t="s">
        <v>69</v>
      </c>
      <c r="D724" s="193" t="s">
        <v>7669</v>
      </c>
      <c r="E724" s="1003" t="s">
        <v>8762</v>
      </c>
      <c r="F724" s="1003"/>
      <c r="G724" s="194" t="s">
        <v>105</v>
      </c>
      <c r="H724" s="197">
        <v>0.64800000000000002</v>
      </c>
      <c r="I724" s="197">
        <v>0</v>
      </c>
      <c r="J724" s="196">
        <v>32.520000000000003</v>
      </c>
      <c r="K724" s="610">
        <v>21.07</v>
      </c>
    </row>
    <row r="725" spans="1:11" customFormat="1">
      <c r="A725" s="611" t="s">
        <v>8764</v>
      </c>
      <c r="B725" s="200" t="s">
        <v>8678</v>
      </c>
      <c r="C725" s="198" t="s">
        <v>69</v>
      </c>
      <c r="D725" s="198" t="s">
        <v>8679</v>
      </c>
      <c r="E725" s="999" t="s">
        <v>8363</v>
      </c>
      <c r="F725" s="999"/>
      <c r="G725" s="199" t="s">
        <v>79</v>
      </c>
      <c r="H725" s="203">
        <v>1.6799999999999999E-2</v>
      </c>
      <c r="I725" s="203">
        <v>0</v>
      </c>
      <c r="J725" s="201">
        <v>10.99</v>
      </c>
      <c r="K725" s="612">
        <v>0.18</v>
      </c>
    </row>
    <row r="726" spans="1:11" customFormat="1" ht="26.45" customHeight="1">
      <c r="A726" s="611" t="s">
        <v>8764</v>
      </c>
      <c r="B726" s="200" t="s">
        <v>41337</v>
      </c>
      <c r="C726" s="198" t="s">
        <v>69</v>
      </c>
      <c r="D726" s="198" t="s">
        <v>41338</v>
      </c>
      <c r="E726" s="999" t="s">
        <v>8363</v>
      </c>
      <c r="F726" s="999"/>
      <c r="G726" s="199" t="s">
        <v>79</v>
      </c>
      <c r="H726" s="203">
        <v>1</v>
      </c>
      <c r="I726" s="203">
        <v>0</v>
      </c>
      <c r="J726" s="201">
        <v>1258.1600000000001</v>
      </c>
      <c r="K726" s="612">
        <v>1258.1600000000001</v>
      </c>
    </row>
    <row r="727" spans="1:11" customFormat="1" ht="13.9" customHeight="1">
      <c r="A727" s="613"/>
      <c r="B727" s="204"/>
      <c r="C727" s="204"/>
      <c r="D727" s="204"/>
      <c r="E727" s="204" t="s">
        <v>8765</v>
      </c>
      <c r="F727" s="205">
        <v>28</v>
      </c>
      <c r="G727" s="204" t="s">
        <v>8766</v>
      </c>
      <c r="H727" s="205">
        <v>0</v>
      </c>
      <c r="I727" s="204" t="s">
        <v>8767</v>
      </c>
      <c r="J727" s="205">
        <v>28</v>
      </c>
      <c r="K727" s="614"/>
    </row>
    <row r="728" spans="1:11" customFormat="1" ht="13.9" customHeight="1" thickBot="1">
      <c r="A728" s="613"/>
      <c r="B728" s="204"/>
      <c r="C728" s="204"/>
      <c r="D728" s="204"/>
      <c r="E728" s="204" t="s">
        <v>8768</v>
      </c>
      <c r="F728" s="205">
        <v>370.93</v>
      </c>
      <c r="G728" s="204"/>
      <c r="H728" s="1000" t="s">
        <v>8769</v>
      </c>
      <c r="I728" s="1000"/>
      <c r="J728" s="205">
        <v>1667.91</v>
      </c>
      <c r="K728" s="614"/>
    </row>
    <row r="729" spans="1:11" customFormat="1" ht="15" thickTop="1">
      <c r="A729" s="615"/>
      <c r="B729" s="192"/>
      <c r="C729" s="192"/>
      <c r="D729" s="192"/>
      <c r="E729" s="192"/>
      <c r="F729" s="192"/>
      <c r="G729" s="192"/>
      <c r="H729" s="192"/>
      <c r="I729" s="192"/>
      <c r="J729" s="192"/>
      <c r="K729" s="616"/>
    </row>
    <row r="730" spans="1:11" customFormat="1" ht="15">
      <c r="A730" s="605" t="s">
        <v>41339</v>
      </c>
      <c r="B730" s="186" t="s">
        <v>99</v>
      </c>
      <c r="C730" s="184" t="s">
        <v>100</v>
      </c>
      <c r="D730" s="184" t="s">
        <v>2</v>
      </c>
      <c r="E730" s="1001" t="s">
        <v>8359</v>
      </c>
      <c r="F730" s="1001"/>
      <c r="G730" s="185" t="s">
        <v>101</v>
      </c>
      <c r="H730" s="186" t="s">
        <v>102</v>
      </c>
      <c r="I730" s="186" t="s">
        <v>8755</v>
      </c>
      <c r="J730" s="186" t="s">
        <v>103</v>
      </c>
      <c r="K730" s="606" t="s">
        <v>104</v>
      </c>
    </row>
    <row r="731" spans="1:11" customFormat="1" ht="26.45" customHeight="1">
      <c r="A731" s="607" t="s">
        <v>8756</v>
      </c>
      <c r="B731" s="189" t="s">
        <v>8260</v>
      </c>
      <c r="C731" s="187" t="s">
        <v>69</v>
      </c>
      <c r="D731" s="187" t="s">
        <v>5249</v>
      </c>
      <c r="E731" s="1002" t="s">
        <v>8780</v>
      </c>
      <c r="F731" s="1002"/>
      <c r="G731" s="188" t="s">
        <v>79</v>
      </c>
      <c r="H731" s="191">
        <v>1</v>
      </c>
      <c r="I731" s="190"/>
      <c r="J731" s="190">
        <v>9.0399999999999991</v>
      </c>
      <c r="K731" s="608">
        <v>9.0399999999999991</v>
      </c>
    </row>
    <row r="732" spans="1:11" customFormat="1" ht="39.6" customHeight="1">
      <c r="A732" s="609" t="s">
        <v>8758</v>
      </c>
      <c r="B732" s="195" t="s">
        <v>8781</v>
      </c>
      <c r="C732" s="193" t="s">
        <v>69</v>
      </c>
      <c r="D732" s="193" t="s">
        <v>7654</v>
      </c>
      <c r="E732" s="1003" t="s">
        <v>8762</v>
      </c>
      <c r="F732" s="1003"/>
      <c r="G732" s="194" t="s">
        <v>105</v>
      </c>
      <c r="H732" s="197">
        <v>0.1111</v>
      </c>
      <c r="I732" s="197">
        <v>0</v>
      </c>
      <c r="J732" s="196">
        <v>27.12</v>
      </c>
      <c r="K732" s="610">
        <v>3.01</v>
      </c>
    </row>
    <row r="733" spans="1:11" customFormat="1" ht="26.45" customHeight="1">
      <c r="A733" s="609" t="s">
        <v>8758</v>
      </c>
      <c r="B733" s="195" t="s">
        <v>8782</v>
      </c>
      <c r="C733" s="193" t="s">
        <v>69</v>
      </c>
      <c r="D733" s="193" t="s">
        <v>7669</v>
      </c>
      <c r="E733" s="1003" t="s">
        <v>8762</v>
      </c>
      <c r="F733" s="1003"/>
      <c r="G733" s="194" t="s">
        <v>105</v>
      </c>
      <c r="H733" s="197">
        <v>0.1111</v>
      </c>
      <c r="I733" s="197">
        <v>0</v>
      </c>
      <c r="J733" s="196">
        <v>32.520000000000003</v>
      </c>
      <c r="K733" s="610">
        <v>3.61</v>
      </c>
    </row>
    <row r="734" spans="1:11" customFormat="1" ht="26.45" customHeight="1">
      <c r="A734" s="611" t="s">
        <v>8764</v>
      </c>
      <c r="B734" s="200" t="s">
        <v>8521</v>
      </c>
      <c r="C734" s="198" t="s">
        <v>69</v>
      </c>
      <c r="D734" s="198" t="s">
        <v>8522</v>
      </c>
      <c r="E734" s="999" t="s">
        <v>8363</v>
      </c>
      <c r="F734" s="999"/>
      <c r="G734" s="199" t="s">
        <v>79</v>
      </c>
      <c r="H734" s="203">
        <v>8.2000000000000007E-3</v>
      </c>
      <c r="I734" s="203">
        <v>0</v>
      </c>
      <c r="J734" s="201">
        <v>71.48</v>
      </c>
      <c r="K734" s="612">
        <v>0.57999999999999996</v>
      </c>
    </row>
    <row r="735" spans="1:11" customFormat="1" ht="25.5">
      <c r="A735" s="611" t="s">
        <v>8764</v>
      </c>
      <c r="B735" s="200" t="s">
        <v>8703</v>
      </c>
      <c r="C735" s="198" t="s">
        <v>69</v>
      </c>
      <c r="D735" s="198" t="s">
        <v>8704</v>
      </c>
      <c r="E735" s="999" t="s">
        <v>8363</v>
      </c>
      <c r="F735" s="999"/>
      <c r="G735" s="199" t="s">
        <v>79</v>
      </c>
      <c r="H735" s="203">
        <v>1</v>
      </c>
      <c r="I735" s="203">
        <v>0</v>
      </c>
      <c r="J735" s="201">
        <v>0.99</v>
      </c>
      <c r="K735" s="612">
        <v>0.99</v>
      </c>
    </row>
    <row r="736" spans="1:11" customFormat="1">
      <c r="A736" s="611" t="s">
        <v>8764</v>
      </c>
      <c r="B736" s="200" t="s">
        <v>8489</v>
      </c>
      <c r="C736" s="198" t="s">
        <v>69</v>
      </c>
      <c r="D736" s="198" t="s">
        <v>8490</v>
      </c>
      <c r="E736" s="999" t="s">
        <v>8363</v>
      </c>
      <c r="F736" s="999"/>
      <c r="G736" s="199" t="s">
        <v>79</v>
      </c>
      <c r="H736" s="203">
        <v>9.4999999999999998E-3</v>
      </c>
      <c r="I736" s="203">
        <v>0</v>
      </c>
      <c r="J736" s="201">
        <v>80.98</v>
      </c>
      <c r="K736" s="612">
        <v>0.76</v>
      </c>
    </row>
    <row r="737" spans="1:11" customFormat="1">
      <c r="A737" s="611" t="s">
        <v>8764</v>
      </c>
      <c r="B737" s="200" t="s">
        <v>8549</v>
      </c>
      <c r="C737" s="198" t="s">
        <v>69</v>
      </c>
      <c r="D737" s="198" t="s">
        <v>8550</v>
      </c>
      <c r="E737" s="999" t="s">
        <v>8363</v>
      </c>
      <c r="F737" s="999"/>
      <c r="G737" s="199" t="s">
        <v>79</v>
      </c>
      <c r="H737" s="203">
        <v>3.7100000000000001E-2</v>
      </c>
      <c r="I737" s="203">
        <v>0</v>
      </c>
      <c r="J737" s="201">
        <v>2.4700000000000002</v>
      </c>
      <c r="K737" s="612">
        <v>0.09</v>
      </c>
    </row>
    <row r="738" spans="1:11" customFormat="1">
      <c r="A738" s="613"/>
      <c r="B738" s="204"/>
      <c r="C738" s="204"/>
      <c r="D738" s="204"/>
      <c r="E738" s="204" t="s">
        <v>8765</v>
      </c>
      <c r="F738" s="205">
        <v>4.8</v>
      </c>
      <c r="G738" s="204" t="s">
        <v>8766</v>
      </c>
      <c r="H738" s="205">
        <v>0</v>
      </c>
      <c r="I738" s="204" t="s">
        <v>8767</v>
      </c>
      <c r="J738" s="205">
        <v>4.8</v>
      </c>
      <c r="K738" s="614"/>
    </row>
    <row r="739" spans="1:11" customFormat="1" ht="26.45" customHeight="1" thickBot="1">
      <c r="A739" s="613"/>
      <c r="B739" s="204"/>
      <c r="C739" s="204"/>
      <c r="D739" s="204"/>
      <c r="E739" s="204" t="s">
        <v>8768</v>
      </c>
      <c r="F739" s="205">
        <v>2.58</v>
      </c>
      <c r="G739" s="204"/>
      <c r="H739" s="1000" t="s">
        <v>8769</v>
      </c>
      <c r="I739" s="1000"/>
      <c r="J739" s="205">
        <v>11.62</v>
      </c>
      <c r="K739" s="614"/>
    </row>
    <row r="740" spans="1:11" customFormat="1" ht="13.9" customHeight="1" thickTop="1">
      <c r="A740" s="615"/>
      <c r="B740" s="192"/>
      <c r="C740" s="192"/>
      <c r="D740" s="192"/>
      <c r="E740" s="192"/>
      <c r="F740" s="192"/>
      <c r="G740" s="192"/>
      <c r="H740" s="192"/>
      <c r="I740" s="192"/>
      <c r="J740" s="192"/>
      <c r="K740" s="616"/>
    </row>
    <row r="741" spans="1:11" customFormat="1" ht="13.9" customHeight="1">
      <c r="A741" s="605" t="s">
        <v>41340</v>
      </c>
      <c r="B741" s="186" t="s">
        <v>99</v>
      </c>
      <c r="C741" s="184" t="s">
        <v>100</v>
      </c>
      <c r="D741" s="184" t="s">
        <v>2</v>
      </c>
      <c r="E741" s="1001" t="s">
        <v>8359</v>
      </c>
      <c r="F741" s="1001"/>
      <c r="G741" s="185" t="s">
        <v>101</v>
      </c>
      <c r="H741" s="186" t="s">
        <v>102</v>
      </c>
      <c r="I741" s="186" t="s">
        <v>8755</v>
      </c>
      <c r="J741" s="186" t="s">
        <v>103</v>
      </c>
      <c r="K741" s="606" t="s">
        <v>104</v>
      </c>
    </row>
    <row r="742" spans="1:11" customFormat="1" ht="39.6" customHeight="1">
      <c r="A742" s="607" t="s">
        <v>8756</v>
      </c>
      <c r="B742" s="189" t="s">
        <v>41224</v>
      </c>
      <c r="C742" s="187" t="s">
        <v>69</v>
      </c>
      <c r="D742" s="187" t="s">
        <v>5284</v>
      </c>
      <c r="E742" s="1002" t="s">
        <v>8780</v>
      </c>
      <c r="F742" s="1002"/>
      <c r="G742" s="188" t="s">
        <v>79</v>
      </c>
      <c r="H742" s="191">
        <v>1</v>
      </c>
      <c r="I742" s="190"/>
      <c r="J742" s="190">
        <v>11.08</v>
      </c>
      <c r="K742" s="608">
        <v>11.08</v>
      </c>
    </row>
    <row r="743" spans="1:11" customFormat="1" ht="39.6" customHeight="1">
      <c r="A743" s="609" t="s">
        <v>8758</v>
      </c>
      <c r="B743" s="195" t="s">
        <v>8781</v>
      </c>
      <c r="C743" s="193" t="s">
        <v>69</v>
      </c>
      <c r="D743" s="193" t="s">
        <v>7654</v>
      </c>
      <c r="E743" s="1003" t="s">
        <v>8762</v>
      </c>
      <c r="F743" s="1003"/>
      <c r="G743" s="194" t="s">
        <v>105</v>
      </c>
      <c r="H743" s="197">
        <v>0.1181</v>
      </c>
      <c r="I743" s="197">
        <v>0</v>
      </c>
      <c r="J743" s="196">
        <v>27.12</v>
      </c>
      <c r="K743" s="610">
        <v>3.2</v>
      </c>
    </row>
    <row r="744" spans="1:11" customFormat="1" ht="26.45" customHeight="1">
      <c r="A744" s="609" t="s">
        <v>8758</v>
      </c>
      <c r="B744" s="195" t="s">
        <v>8782</v>
      </c>
      <c r="C744" s="193" t="s">
        <v>69</v>
      </c>
      <c r="D744" s="193" t="s">
        <v>7669</v>
      </c>
      <c r="E744" s="1003" t="s">
        <v>8762</v>
      </c>
      <c r="F744" s="1003"/>
      <c r="G744" s="194" t="s">
        <v>105</v>
      </c>
      <c r="H744" s="197">
        <v>0.1181</v>
      </c>
      <c r="I744" s="197">
        <v>0</v>
      </c>
      <c r="J744" s="196">
        <v>32.520000000000003</v>
      </c>
      <c r="K744" s="610">
        <v>3.84</v>
      </c>
    </row>
    <row r="745" spans="1:11" customFormat="1" ht="26.45" customHeight="1">
      <c r="A745" s="611" t="s">
        <v>8764</v>
      </c>
      <c r="B745" s="200" t="s">
        <v>8521</v>
      </c>
      <c r="C745" s="198" t="s">
        <v>69</v>
      </c>
      <c r="D745" s="198" t="s">
        <v>8522</v>
      </c>
      <c r="E745" s="999" t="s">
        <v>8363</v>
      </c>
      <c r="F745" s="999"/>
      <c r="G745" s="199" t="s">
        <v>79</v>
      </c>
      <c r="H745" s="203">
        <v>1.06E-2</v>
      </c>
      <c r="I745" s="203">
        <v>0</v>
      </c>
      <c r="J745" s="201">
        <v>71.48</v>
      </c>
      <c r="K745" s="612">
        <v>0.75</v>
      </c>
    </row>
    <row r="746" spans="1:11" customFormat="1" ht="25.5">
      <c r="A746" s="611" t="s">
        <v>8764</v>
      </c>
      <c r="B746" s="200" t="s">
        <v>41341</v>
      </c>
      <c r="C746" s="198" t="s">
        <v>69</v>
      </c>
      <c r="D746" s="198" t="s">
        <v>41342</v>
      </c>
      <c r="E746" s="999" t="s">
        <v>8363</v>
      </c>
      <c r="F746" s="999"/>
      <c r="G746" s="199" t="s">
        <v>79</v>
      </c>
      <c r="H746" s="203">
        <v>1</v>
      </c>
      <c r="I746" s="203">
        <v>0</v>
      </c>
      <c r="J746" s="201">
        <v>2.19</v>
      </c>
      <c r="K746" s="612">
        <v>2.19</v>
      </c>
    </row>
    <row r="747" spans="1:11" customFormat="1">
      <c r="A747" s="611" t="s">
        <v>8764</v>
      </c>
      <c r="B747" s="200" t="s">
        <v>8489</v>
      </c>
      <c r="C747" s="198" t="s">
        <v>69</v>
      </c>
      <c r="D747" s="198" t="s">
        <v>8490</v>
      </c>
      <c r="E747" s="999" t="s">
        <v>8363</v>
      </c>
      <c r="F747" s="999"/>
      <c r="G747" s="199" t="s">
        <v>79</v>
      </c>
      <c r="H747" s="203">
        <v>1.2500000000000001E-2</v>
      </c>
      <c r="I747" s="203">
        <v>0</v>
      </c>
      <c r="J747" s="201">
        <v>80.98</v>
      </c>
      <c r="K747" s="612">
        <v>1.01</v>
      </c>
    </row>
    <row r="748" spans="1:11" customFormat="1">
      <c r="A748" s="611" t="s">
        <v>8764</v>
      </c>
      <c r="B748" s="200" t="s">
        <v>8549</v>
      </c>
      <c r="C748" s="198" t="s">
        <v>69</v>
      </c>
      <c r="D748" s="198" t="s">
        <v>8550</v>
      </c>
      <c r="E748" s="999" t="s">
        <v>8363</v>
      </c>
      <c r="F748" s="999"/>
      <c r="G748" s="199" t="s">
        <v>79</v>
      </c>
      <c r="H748" s="203">
        <v>3.9399999999999998E-2</v>
      </c>
      <c r="I748" s="203">
        <v>0</v>
      </c>
      <c r="J748" s="201">
        <v>2.4700000000000002</v>
      </c>
      <c r="K748" s="612">
        <v>0.09</v>
      </c>
    </row>
    <row r="749" spans="1:11" customFormat="1">
      <c r="A749" s="613"/>
      <c r="B749" s="204"/>
      <c r="C749" s="204"/>
      <c r="D749" s="204"/>
      <c r="E749" s="204" t="s">
        <v>8765</v>
      </c>
      <c r="F749" s="205">
        <v>5.0999999999999996</v>
      </c>
      <c r="G749" s="204" t="s">
        <v>8766</v>
      </c>
      <c r="H749" s="205">
        <v>0</v>
      </c>
      <c r="I749" s="204" t="s">
        <v>8767</v>
      </c>
      <c r="J749" s="205">
        <v>5.0999999999999996</v>
      </c>
      <c r="K749" s="614"/>
    </row>
    <row r="750" spans="1:11" customFormat="1" ht="15" thickBot="1">
      <c r="A750" s="613"/>
      <c r="B750" s="204"/>
      <c r="C750" s="204"/>
      <c r="D750" s="204"/>
      <c r="E750" s="204" t="s">
        <v>8768</v>
      </c>
      <c r="F750" s="205">
        <v>3.16</v>
      </c>
      <c r="G750" s="204"/>
      <c r="H750" s="1000" t="s">
        <v>8769</v>
      </c>
      <c r="I750" s="1000"/>
      <c r="J750" s="205">
        <v>14.24</v>
      </c>
      <c r="K750" s="614"/>
    </row>
    <row r="751" spans="1:11" customFormat="1" ht="15" thickTop="1">
      <c r="A751" s="615"/>
      <c r="B751" s="192"/>
      <c r="C751" s="192"/>
      <c r="D751" s="192"/>
      <c r="E751" s="192"/>
      <c r="F751" s="192"/>
      <c r="G751" s="192"/>
      <c r="H751" s="192"/>
      <c r="I751" s="192"/>
      <c r="J751" s="192"/>
      <c r="K751" s="616"/>
    </row>
    <row r="752" spans="1:11" customFormat="1" ht="26.45" customHeight="1">
      <c r="A752" s="605" t="s">
        <v>41343</v>
      </c>
      <c r="B752" s="186" t="s">
        <v>99</v>
      </c>
      <c r="C752" s="184" t="s">
        <v>100</v>
      </c>
      <c r="D752" s="184" t="s">
        <v>2</v>
      </c>
      <c r="E752" s="1001" t="s">
        <v>8359</v>
      </c>
      <c r="F752" s="1001"/>
      <c r="G752" s="185" t="s">
        <v>101</v>
      </c>
      <c r="H752" s="186" t="s">
        <v>102</v>
      </c>
      <c r="I752" s="186" t="s">
        <v>8755</v>
      </c>
      <c r="J752" s="186" t="s">
        <v>103</v>
      </c>
      <c r="K752" s="606" t="s">
        <v>104</v>
      </c>
    </row>
    <row r="753" spans="1:11" customFormat="1" ht="13.9" customHeight="1">
      <c r="A753" s="607" t="s">
        <v>8756</v>
      </c>
      <c r="B753" s="189" t="s">
        <v>41225</v>
      </c>
      <c r="C753" s="187" t="s">
        <v>69</v>
      </c>
      <c r="D753" s="187" t="s">
        <v>5254</v>
      </c>
      <c r="E753" s="1002" t="s">
        <v>8780</v>
      </c>
      <c r="F753" s="1002"/>
      <c r="G753" s="188" t="s">
        <v>79</v>
      </c>
      <c r="H753" s="191">
        <v>1</v>
      </c>
      <c r="I753" s="190"/>
      <c r="J753" s="190">
        <v>8.33</v>
      </c>
      <c r="K753" s="608">
        <v>8.33</v>
      </c>
    </row>
    <row r="754" spans="1:11" customFormat="1" ht="13.9" customHeight="1">
      <c r="A754" s="609" t="s">
        <v>8758</v>
      </c>
      <c r="B754" s="195" t="s">
        <v>8781</v>
      </c>
      <c r="C754" s="193" t="s">
        <v>69</v>
      </c>
      <c r="D754" s="193" t="s">
        <v>7654</v>
      </c>
      <c r="E754" s="1003" t="s">
        <v>8762</v>
      </c>
      <c r="F754" s="1003"/>
      <c r="G754" s="194" t="s">
        <v>105</v>
      </c>
      <c r="H754" s="197">
        <v>9.9400000000000002E-2</v>
      </c>
      <c r="I754" s="197">
        <v>0</v>
      </c>
      <c r="J754" s="196">
        <v>27.12</v>
      </c>
      <c r="K754" s="610">
        <v>2.69</v>
      </c>
    </row>
    <row r="755" spans="1:11" customFormat="1" ht="26.45" customHeight="1">
      <c r="A755" s="609" t="s">
        <v>8758</v>
      </c>
      <c r="B755" s="195" t="s">
        <v>8782</v>
      </c>
      <c r="C755" s="193" t="s">
        <v>69</v>
      </c>
      <c r="D755" s="193" t="s">
        <v>7669</v>
      </c>
      <c r="E755" s="1003" t="s">
        <v>8762</v>
      </c>
      <c r="F755" s="1003"/>
      <c r="G755" s="194" t="s">
        <v>105</v>
      </c>
      <c r="H755" s="197">
        <v>9.9400000000000002E-2</v>
      </c>
      <c r="I755" s="197">
        <v>0</v>
      </c>
      <c r="J755" s="196">
        <v>32.520000000000003</v>
      </c>
      <c r="K755" s="610">
        <v>3.23</v>
      </c>
    </row>
    <row r="756" spans="1:11" customFormat="1" ht="26.45" customHeight="1">
      <c r="A756" s="611" t="s">
        <v>8764</v>
      </c>
      <c r="B756" s="200" t="s">
        <v>8521</v>
      </c>
      <c r="C756" s="198" t="s">
        <v>69</v>
      </c>
      <c r="D756" s="198" t="s">
        <v>8522</v>
      </c>
      <c r="E756" s="999" t="s">
        <v>8363</v>
      </c>
      <c r="F756" s="999"/>
      <c r="G756" s="199" t="s">
        <v>79</v>
      </c>
      <c r="H756" s="203">
        <v>8.2000000000000007E-3</v>
      </c>
      <c r="I756" s="203">
        <v>0</v>
      </c>
      <c r="J756" s="201">
        <v>71.48</v>
      </c>
      <c r="K756" s="612">
        <v>0.57999999999999996</v>
      </c>
    </row>
    <row r="757" spans="1:11" customFormat="1" ht="25.5">
      <c r="A757" s="611" t="s">
        <v>8764</v>
      </c>
      <c r="B757" s="200" t="s">
        <v>8703</v>
      </c>
      <c r="C757" s="198" t="s">
        <v>69</v>
      </c>
      <c r="D757" s="198" t="s">
        <v>8704</v>
      </c>
      <c r="E757" s="999" t="s">
        <v>8363</v>
      </c>
      <c r="F757" s="999"/>
      <c r="G757" s="199" t="s">
        <v>79</v>
      </c>
      <c r="H757" s="203">
        <v>1</v>
      </c>
      <c r="I757" s="203">
        <v>0</v>
      </c>
      <c r="J757" s="201">
        <v>0.99</v>
      </c>
      <c r="K757" s="612">
        <v>0.99</v>
      </c>
    </row>
    <row r="758" spans="1:11" customFormat="1">
      <c r="A758" s="611" t="s">
        <v>8764</v>
      </c>
      <c r="B758" s="200" t="s">
        <v>8489</v>
      </c>
      <c r="C758" s="198" t="s">
        <v>69</v>
      </c>
      <c r="D758" s="198" t="s">
        <v>8490</v>
      </c>
      <c r="E758" s="999" t="s">
        <v>8363</v>
      </c>
      <c r="F758" s="999"/>
      <c r="G758" s="199" t="s">
        <v>79</v>
      </c>
      <c r="H758" s="203">
        <v>9.4999999999999998E-3</v>
      </c>
      <c r="I758" s="203">
        <v>0</v>
      </c>
      <c r="J758" s="201">
        <v>80.98</v>
      </c>
      <c r="K758" s="612">
        <v>0.76</v>
      </c>
    </row>
    <row r="759" spans="1:11" customFormat="1">
      <c r="A759" s="611" t="s">
        <v>8764</v>
      </c>
      <c r="B759" s="200" t="s">
        <v>8549</v>
      </c>
      <c r="C759" s="198" t="s">
        <v>69</v>
      </c>
      <c r="D759" s="198" t="s">
        <v>8550</v>
      </c>
      <c r="E759" s="999" t="s">
        <v>8363</v>
      </c>
      <c r="F759" s="999"/>
      <c r="G759" s="199" t="s">
        <v>79</v>
      </c>
      <c r="H759" s="203">
        <v>3.3099999999999997E-2</v>
      </c>
      <c r="I759" s="203">
        <v>0</v>
      </c>
      <c r="J759" s="201">
        <v>2.4700000000000002</v>
      </c>
      <c r="K759" s="612">
        <v>0.08</v>
      </c>
    </row>
    <row r="760" spans="1:11" customFormat="1">
      <c r="A760" s="613"/>
      <c r="B760" s="204"/>
      <c r="C760" s="204"/>
      <c r="D760" s="204"/>
      <c r="E760" s="204" t="s">
        <v>8765</v>
      </c>
      <c r="F760" s="205">
        <v>4.28</v>
      </c>
      <c r="G760" s="204" t="s">
        <v>8766</v>
      </c>
      <c r="H760" s="205">
        <v>0</v>
      </c>
      <c r="I760" s="204" t="s">
        <v>8767</v>
      </c>
      <c r="J760" s="205">
        <v>4.28</v>
      </c>
      <c r="K760" s="614"/>
    </row>
    <row r="761" spans="1:11" customFormat="1" ht="15" thickBot="1">
      <c r="A761" s="613"/>
      <c r="B761" s="204"/>
      <c r="C761" s="204"/>
      <c r="D761" s="204"/>
      <c r="E761" s="204" t="s">
        <v>8768</v>
      </c>
      <c r="F761" s="205">
        <v>2.38</v>
      </c>
      <c r="G761" s="204"/>
      <c r="H761" s="1000" t="s">
        <v>8769</v>
      </c>
      <c r="I761" s="1000"/>
      <c r="J761" s="205">
        <v>10.71</v>
      </c>
      <c r="K761" s="614"/>
    </row>
    <row r="762" spans="1:11" customFormat="1" ht="15" thickTop="1">
      <c r="A762" s="615"/>
      <c r="B762" s="192"/>
      <c r="C762" s="192"/>
      <c r="D762" s="192"/>
      <c r="E762" s="192"/>
      <c r="F762" s="192"/>
      <c r="G762" s="192"/>
      <c r="H762" s="192"/>
      <c r="I762" s="192"/>
      <c r="J762" s="192"/>
      <c r="K762" s="616"/>
    </row>
    <row r="763" spans="1:11" customFormat="1" ht="15">
      <c r="A763" s="605" t="s">
        <v>41344</v>
      </c>
      <c r="B763" s="186" t="s">
        <v>99</v>
      </c>
      <c r="C763" s="184" t="s">
        <v>100</v>
      </c>
      <c r="D763" s="184" t="s">
        <v>2</v>
      </c>
      <c r="E763" s="1001" t="s">
        <v>8359</v>
      </c>
      <c r="F763" s="1001"/>
      <c r="G763" s="185" t="s">
        <v>101</v>
      </c>
      <c r="H763" s="186" t="s">
        <v>102</v>
      </c>
      <c r="I763" s="186" t="s">
        <v>8755</v>
      </c>
      <c r="J763" s="186" t="s">
        <v>103</v>
      </c>
      <c r="K763" s="606" t="s">
        <v>104</v>
      </c>
    </row>
    <row r="764" spans="1:11" customFormat="1" ht="39.6" customHeight="1">
      <c r="A764" s="607" t="s">
        <v>8756</v>
      </c>
      <c r="B764" s="189" t="s">
        <v>41221</v>
      </c>
      <c r="C764" s="187" t="s">
        <v>69</v>
      </c>
      <c r="D764" s="187" t="s">
        <v>5303</v>
      </c>
      <c r="E764" s="1002" t="s">
        <v>8780</v>
      </c>
      <c r="F764" s="1002"/>
      <c r="G764" s="188" t="s">
        <v>79</v>
      </c>
      <c r="H764" s="191">
        <v>1</v>
      </c>
      <c r="I764" s="190"/>
      <c r="J764" s="190">
        <v>11.96</v>
      </c>
      <c r="K764" s="608">
        <v>11.96</v>
      </c>
    </row>
    <row r="765" spans="1:11" customFormat="1" ht="26.45" customHeight="1">
      <c r="A765" s="609" t="s">
        <v>8758</v>
      </c>
      <c r="B765" s="195" t="s">
        <v>8781</v>
      </c>
      <c r="C765" s="193" t="s">
        <v>69</v>
      </c>
      <c r="D765" s="193" t="s">
        <v>7654</v>
      </c>
      <c r="E765" s="1003" t="s">
        <v>8762</v>
      </c>
      <c r="F765" s="1003"/>
      <c r="G765" s="194" t="s">
        <v>105</v>
      </c>
      <c r="H765" s="197">
        <v>0.10929999999999999</v>
      </c>
      <c r="I765" s="197">
        <v>0</v>
      </c>
      <c r="J765" s="196">
        <v>27.12</v>
      </c>
      <c r="K765" s="610">
        <v>2.96</v>
      </c>
    </row>
    <row r="766" spans="1:11" customFormat="1" ht="13.9" customHeight="1">
      <c r="A766" s="609" t="s">
        <v>8758</v>
      </c>
      <c r="B766" s="195" t="s">
        <v>8782</v>
      </c>
      <c r="C766" s="193" t="s">
        <v>69</v>
      </c>
      <c r="D766" s="193" t="s">
        <v>7669</v>
      </c>
      <c r="E766" s="1003" t="s">
        <v>8762</v>
      </c>
      <c r="F766" s="1003"/>
      <c r="G766" s="194" t="s">
        <v>105</v>
      </c>
      <c r="H766" s="197">
        <v>0.10929999999999999</v>
      </c>
      <c r="I766" s="197">
        <v>0</v>
      </c>
      <c r="J766" s="196">
        <v>32.520000000000003</v>
      </c>
      <c r="K766" s="610">
        <v>3.55</v>
      </c>
    </row>
    <row r="767" spans="1:11" customFormat="1" ht="13.9" customHeight="1">
      <c r="A767" s="611" t="s">
        <v>8764</v>
      </c>
      <c r="B767" s="200" t="s">
        <v>8521</v>
      </c>
      <c r="C767" s="198" t="s">
        <v>69</v>
      </c>
      <c r="D767" s="198" t="s">
        <v>8522</v>
      </c>
      <c r="E767" s="999" t="s">
        <v>8363</v>
      </c>
      <c r="F767" s="999"/>
      <c r="G767" s="199" t="s">
        <v>79</v>
      </c>
      <c r="H767" s="203">
        <v>9.4000000000000004E-3</v>
      </c>
      <c r="I767" s="203">
        <v>0</v>
      </c>
      <c r="J767" s="201">
        <v>71.48</v>
      </c>
      <c r="K767" s="612">
        <v>0.67</v>
      </c>
    </row>
    <row r="768" spans="1:11" customFormat="1" ht="26.45" customHeight="1">
      <c r="A768" s="611" t="s">
        <v>8764</v>
      </c>
      <c r="B768" s="200" t="s">
        <v>41345</v>
      </c>
      <c r="C768" s="198" t="s">
        <v>69</v>
      </c>
      <c r="D768" s="198" t="s">
        <v>41346</v>
      </c>
      <c r="E768" s="999" t="s">
        <v>8363</v>
      </c>
      <c r="F768" s="999"/>
      <c r="G768" s="199" t="s">
        <v>79</v>
      </c>
      <c r="H768" s="203">
        <v>1</v>
      </c>
      <c r="I768" s="203">
        <v>0</v>
      </c>
      <c r="J768" s="201">
        <v>3.8</v>
      </c>
      <c r="K768" s="612">
        <v>3.8</v>
      </c>
    </row>
    <row r="769" spans="1:11" customFormat="1" ht="26.45" customHeight="1">
      <c r="A769" s="611" t="s">
        <v>8764</v>
      </c>
      <c r="B769" s="200" t="s">
        <v>8489</v>
      </c>
      <c r="C769" s="198" t="s">
        <v>69</v>
      </c>
      <c r="D769" s="198" t="s">
        <v>8490</v>
      </c>
      <c r="E769" s="999" t="s">
        <v>8363</v>
      </c>
      <c r="F769" s="999"/>
      <c r="G769" s="199" t="s">
        <v>79</v>
      </c>
      <c r="H769" s="203">
        <v>1.0999999999999999E-2</v>
      </c>
      <c r="I769" s="203">
        <v>0</v>
      </c>
      <c r="J769" s="201">
        <v>80.98</v>
      </c>
      <c r="K769" s="612">
        <v>0.89</v>
      </c>
    </row>
    <row r="770" spans="1:11" customFormat="1">
      <c r="A770" s="611" t="s">
        <v>8764</v>
      </c>
      <c r="B770" s="200" t="s">
        <v>8549</v>
      </c>
      <c r="C770" s="198" t="s">
        <v>69</v>
      </c>
      <c r="D770" s="198" t="s">
        <v>8550</v>
      </c>
      <c r="E770" s="999" t="s">
        <v>8363</v>
      </c>
      <c r="F770" s="999"/>
      <c r="G770" s="199" t="s">
        <v>79</v>
      </c>
      <c r="H770" s="203">
        <v>3.6499999999999998E-2</v>
      </c>
      <c r="I770" s="203">
        <v>0</v>
      </c>
      <c r="J770" s="201">
        <v>2.4700000000000002</v>
      </c>
      <c r="K770" s="612">
        <v>0.09</v>
      </c>
    </row>
    <row r="771" spans="1:11" customFormat="1">
      <c r="A771" s="613"/>
      <c r="B771" s="204"/>
      <c r="C771" s="204"/>
      <c r="D771" s="204"/>
      <c r="E771" s="204" t="s">
        <v>8765</v>
      </c>
      <c r="F771" s="205">
        <v>4.71</v>
      </c>
      <c r="G771" s="204" t="s">
        <v>8766</v>
      </c>
      <c r="H771" s="205">
        <v>0</v>
      </c>
      <c r="I771" s="204" t="s">
        <v>8767</v>
      </c>
      <c r="J771" s="205">
        <v>4.71</v>
      </c>
      <c r="K771" s="614"/>
    </row>
    <row r="772" spans="1:11" customFormat="1" ht="15" thickBot="1">
      <c r="A772" s="613"/>
      <c r="B772" s="204"/>
      <c r="C772" s="204"/>
      <c r="D772" s="204"/>
      <c r="E772" s="204" t="s">
        <v>8768</v>
      </c>
      <c r="F772" s="205">
        <v>3.42</v>
      </c>
      <c r="G772" s="204"/>
      <c r="H772" s="1000" t="s">
        <v>8769</v>
      </c>
      <c r="I772" s="1000"/>
      <c r="J772" s="205">
        <v>15.38</v>
      </c>
      <c r="K772" s="614"/>
    </row>
    <row r="773" spans="1:11" customFormat="1" ht="15" thickTop="1">
      <c r="A773" s="615"/>
      <c r="B773" s="192"/>
      <c r="C773" s="192"/>
      <c r="D773" s="192"/>
      <c r="E773" s="192"/>
      <c r="F773" s="192"/>
      <c r="G773" s="192"/>
      <c r="H773" s="192"/>
      <c r="I773" s="192"/>
      <c r="J773" s="192"/>
      <c r="K773" s="616"/>
    </row>
    <row r="774" spans="1:11" customFormat="1" ht="15">
      <c r="A774" s="605" t="s">
        <v>41347</v>
      </c>
      <c r="B774" s="186" t="s">
        <v>99</v>
      </c>
      <c r="C774" s="184" t="s">
        <v>100</v>
      </c>
      <c r="D774" s="184" t="s">
        <v>2</v>
      </c>
      <c r="E774" s="1001" t="s">
        <v>8359</v>
      </c>
      <c r="F774" s="1001"/>
      <c r="G774" s="185" t="s">
        <v>101</v>
      </c>
      <c r="H774" s="186" t="s">
        <v>102</v>
      </c>
      <c r="I774" s="186" t="s">
        <v>8755</v>
      </c>
      <c r="J774" s="186" t="s">
        <v>103</v>
      </c>
      <c r="K774" s="606" t="s">
        <v>104</v>
      </c>
    </row>
    <row r="775" spans="1:11" customFormat="1" ht="26.45" customHeight="1">
      <c r="A775" s="607" t="s">
        <v>8756</v>
      </c>
      <c r="B775" s="189" t="s">
        <v>41223</v>
      </c>
      <c r="C775" s="187" t="s">
        <v>69</v>
      </c>
      <c r="D775" s="187" t="s">
        <v>5290</v>
      </c>
      <c r="E775" s="1002" t="s">
        <v>8780</v>
      </c>
      <c r="F775" s="1002"/>
      <c r="G775" s="188" t="s">
        <v>79</v>
      </c>
      <c r="H775" s="191">
        <v>1</v>
      </c>
      <c r="I775" s="190"/>
      <c r="J775" s="190">
        <v>13.83</v>
      </c>
      <c r="K775" s="608">
        <v>13.83</v>
      </c>
    </row>
    <row r="776" spans="1:11" customFormat="1" ht="26.45" customHeight="1">
      <c r="A776" s="609" t="s">
        <v>8758</v>
      </c>
      <c r="B776" s="195" t="s">
        <v>8781</v>
      </c>
      <c r="C776" s="193" t="s">
        <v>69</v>
      </c>
      <c r="D776" s="193" t="s">
        <v>7654</v>
      </c>
      <c r="E776" s="1003" t="s">
        <v>8762</v>
      </c>
      <c r="F776" s="1003"/>
      <c r="G776" s="194" t="s">
        <v>105</v>
      </c>
      <c r="H776" s="197">
        <v>0.12180000000000001</v>
      </c>
      <c r="I776" s="197">
        <v>0</v>
      </c>
      <c r="J776" s="196">
        <v>27.12</v>
      </c>
      <c r="K776" s="610">
        <v>3.3</v>
      </c>
    </row>
    <row r="777" spans="1:11" customFormat="1" ht="26.45" customHeight="1">
      <c r="A777" s="609" t="s">
        <v>8758</v>
      </c>
      <c r="B777" s="195" t="s">
        <v>8782</v>
      </c>
      <c r="C777" s="193" t="s">
        <v>69</v>
      </c>
      <c r="D777" s="193" t="s">
        <v>7669</v>
      </c>
      <c r="E777" s="1003" t="s">
        <v>8762</v>
      </c>
      <c r="F777" s="1003"/>
      <c r="G777" s="194" t="s">
        <v>105</v>
      </c>
      <c r="H777" s="197">
        <v>0.12180000000000001</v>
      </c>
      <c r="I777" s="197">
        <v>0</v>
      </c>
      <c r="J777" s="196">
        <v>32.520000000000003</v>
      </c>
      <c r="K777" s="610">
        <v>3.96</v>
      </c>
    </row>
    <row r="778" spans="1:11" customFormat="1" ht="26.45" customHeight="1">
      <c r="A778" s="611" t="s">
        <v>8764</v>
      </c>
      <c r="B778" s="200" t="s">
        <v>8521</v>
      </c>
      <c r="C778" s="198" t="s">
        <v>69</v>
      </c>
      <c r="D778" s="198" t="s">
        <v>8522</v>
      </c>
      <c r="E778" s="999" t="s">
        <v>8363</v>
      </c>
      <c r="F778" s="999"/>
      <c r="G778" s="199" t="s">
        <v>79</v>
      </c>
      <c r="H778" s="203">
        <v>1.18E-2</v>
      </c>
      <c r="I778" s="203">
        <v>0</v>
      </c>
      <c r="J778" s="201">
        <v>71.48</v>
      </c>
      <c r="K778" s="612">
        <v>0.84</v>
      </c>
    </row>
    <row r="779" spans="1:11" customFormat="1" ht="13.9" customHeight="1">
      <c r="A779" s="611" t="s">
        <v>8764</v>
      </c>
      <c r="B779" s="200" t="s">
        <v>41348</v>
      </c>
      <c r="C779" s="198" t="s">
        <v>69</v>
      </c>
      <c r="D779" s="198" t="s">
        <v>41349</v>
      </c>
      <c r="E779" s="999" t="s">
        <v>8363</v>
      </c>
      <c r="F779" s="999"/>
      <c r="G779" s="199" t="s">
        <v>79</v>
      </c>
      <c r="H779" s="203">
        <v>1</v>
      </c>
      <c r="I779" s="203">
        <v>0</v>
      </c>
      <c r="J779" s="201">
        <v>4.42</v>
      </c>
      <c r="K779" s="612">
        <v>4.42</v>
      </c>
    </row>
    <row r="780" spans="1:11" customFormat="1" ht="13.9" customHeight="1">
      <c r="A780" s="611" t="s">
        <v>8764</v>
      </c>
      <c r="B780" s="200" t="s">
        <v>8489</v>
      </c>
      <c r="C780" s="198" t="s">
        <v>69</v>
      </c>
      <c r="D780" s="198" t="s">
        <v>8490</v>
      </c>
      <c r="E780" s="999" t="s">
        <v>8363</v>
      </c>
      <c r="F780" s="999"/>
      <c r="G780" s="199" t="s">
        <v>79</v>
      </c>
      <c r="H780" s="203">
        <v>1.4999999999999999E-2</v>
      </c>
      <c r="I780" s="203">
        <v>0</v>
      </c>
      <c r="J780" s="201">
        <v>80.98</v>
      </c>
      <c r="K780" s="612">
        <v>1.21</v>
      </c>
    </row>
    <row r="781" spans="1:11" customFormat="1">
      <c r="A781" s="611" t="s">
        <v>8764</v>
      </c>
      <c r="B781" s="200" t="s">
        <v>8549</v>
      </c>
      <c r="C781" s="198" t="s">
        <v>69</v>
      </c>
      <c r="D781" s="198" t="s">
        <v>8550</v>
      </c>
      <c r="E781" s="999" t="s">
        <v>8363</v>
      </c>
      <c r="F781" s="999"/>
      <c r="G781" s="199" t="s">
        <v>79</v>
      </c>
      <c r="H781" s="203">
        <v>4.0599999999999997E-2</v>
      </c>
      <c r="I781" s="203">
        <v>0</v>
      </c>
      <c r="J781" s="201">
        <v>2.4700000000000002</v>
      </c>
      <c r="K781" s="612">
        <v>0.1</v>
      </c>
    </row>
    <row r="782" spans="1:11" customFormat="1">
      <c r="A782" s="613"/>
      <c r="B782" s="204"/>
      <c r="C782" s="204"/>
      <c r="D782" s="204"/>
      <c r="E782" s="204" t="s">
        <v>8765</v>
      </c>
      <c r="F782" s="205">
        <v>5.26</v>
      </c>
      <c r="G782" s="204" t="s">
        <v>8766</v>
      </c>
      <c r="H782" s="205">
        <v>0</v>
      </c>
      <c r="I782" s="204" t="s">
        <v>8767</v>
      </c>
      <c r="J782" s="205">
        <v>5.26</v>
      </c>
      <c r="K782" s="614"/>
    </row>
    <row r="783" spans="1:11" customFormat="1" ht="15" thickBot="1">
      <c r="A783" s="613"/>
      <c r="B783" s="204"/>
      <c r="C783" s="204"/>
      <c r="D783" s="204"/>
      <c r="E783" s="204" t="s">
        <v>8768</v>
      </c>
      <c r="F783" s="205">
        <v>3.95</v>
      </c>
      <c r="G783" s="204"/>
      <c r="H783" s="1000" t="s">
        <v>8769</v>
      </c>
      <c r="I783" s="1000"/>
      <c r="J783" s="205">
        <v>17.78</v>
      </c>
      <c r="K783" s="614"/>
    </row>
    <row r="784" spans="1:11" customFormat="1" ht="15" thickTop="1">
      <c r="A784" s="615"/>
      <c r="B784" s="192"/>
      <c r="C784" s="192"/>
      <c r="D784" s="192"/>
      <c r="E784" s="192"/>
      <c r="F784" s="192"/>
      <c r="G784" s="192"/>
      <c r="H784" s="192"/>
      <c r="I784" s="192"/>
      <c r="J784" s="192"/>
      <c r="K784" s="616"/>
    </row>
    <row r="785" spans="1:11" customFormat="1" ht="15">
      <c r="A785" s="605" t="s">
        <v>41350</v>
      </c>
      <c r="B785" s="186" t="s">
        <v>99</v>
      </c>
      <c r="C785" s="184" t="s">
        <v>100</v>
      </c>
      <c r="D785" s="184" t="s">
        <v>2</v>
      </c>
      <c r="E785" s="1001" t="s">
        <v>8359</v>
      </c>
      <c r="F785" s="1001"/>
      <c r="G785" s="185" t="s">
        <v>101</v>
      </c>
      <c r="H785" s="186" t="s">
        <v>102</v>
      </c>
      <c r="I785" s="186" t="s">
        <v>8755</v>
      </c>
      <c r="J785" s="186" t="s">
        <v>103</v>
      </c>
      <c r="K785" s="606" t="s">
        <v>104</v>
      </c>
    </row>
    <row r="786" spans="1:11" customFormat="1" ht="26.45" customHeight="1">
      <c r="A786" s="607" t="s">
        <v>8756</v>
      </c>
      <c r="B786" s="189" t="s">
        <v>41173</v>
      </c>
      <c r="C786" s="187" t="s">
        <v>69</v>
      </c>
      <c r="D786" s="187" t="s">
        <v>5509</v>
      </c>
      <c r="E786" s="1002" t="s">
        <v>8780</v>
      </c>
      <c r="F786" s="1002"/>
      <c r="G786" s="188" t="s">
        <v>79</v>
      </c>
      <c r="H786" s="191">
        <v>1</v>
      </c>
      <c r="I786" s="190"/>
      <c r="J786" s="190">
        <v>3370.32</v>
      </c>
      <c r="K786" s="608">
        <v>3370.32</v>
      </c>
    </row>
    <row r="787" spans="1:11" customFormat="1" ht="26.45" customHeight="1">
      <c r="A787" s="609" t="s">
        <v>8758</v>
      </c>
      <c r="B787" s="195" t="s">
        <v>8781</v>
      </c>
      <c r="C787" s="193" t="s">
        <v>69</v>
      </c>
      <c r="D787" s="193" t="s">
        <v>7654</v>
      </c>
      <c r="E787" s="1003" t="s">
        <v>8762</v>
      </c>
      <c r="F787" s="1003"/>
      <c r="G787" s="194" t="s">
        <v>105</v>
      </c>
      <c r="H787" s="197">
        <v>1.4821</v>
      </c>
      <c r="I787" s="197">
        <v>0</v>
      </c>
      <c r="J787" s="196">
        <v>27.12</v>
      </c>
      <c r="K787" s="610">
        <v>40.19</v>
      </c>
    </row>
    <row r="788" spans="1:11" customFormat="1" ht="13.9" customHeight="1">
      <c r="A788" s="609" t="s">
        <v>8758</v>
      </c>
      <c r="B788" s="195" t="s">
        <v>8782</v>
      </c>
      <c r="C788" s="193" t="s">
        <v>69</v>
      </c>
      <c r="D788" s="193" t="s">
        <v>7669</v>
      </c>
      <c r="E788" s="1003" t="s">
        <v>8762</v>
      </c>
      <c r="F788" s="1003"/>
      <c r="G788" s="194" t="s">
        <v>105</v>
      </c>
      <c r="H788" s="197">
        <v>1.4821</v>
      </c>
      <c r="I788" s="197">
        <v>0</v>
      </c>
      <c r="J788" s="196">
        <v>32.520000000000003</v>
      </c>
      <c r="K788" s="610">
        <v>48.19</v>
      </c>
    </row>
    <row r="789" spans="1:11" customFormat="1" ht="13.9" customHeight="1">
      <c r="A789" s="609" t="s">
        <v>8758</v>
      </c>
      <c r="B789" s="195" t="s">
        <v>8850</v>
      </c>
      <c r="C789" s="193" t="s">
        <v>69</v>
      </c>
      <c r="D789" s="193" t="s">
        <v>933</v>
      </c>
      <c r="E789" s="1003" t="s">
        <v>8777</v>
      </c>
      <c r="F789" s="1003"/>
      <c r="G789" s="194" t="s">
        <v>829</v>
      </c>
      <c r="H789" s="197">
        <v>0.26340000000000002</v>
      </c>
      <c r="I789" s="197">
        <v>0</v>
      </c>
      <c r="J789" s="196">
        <v>366.05</v>
      </c>
      <c r="K789" s="610">
        <v>96.41</v>
      </c>
    </row>
    <row r="790" spans="1:11" customFormat="1" ht="26.45" customHeight="1">
      <c r="A790" s="609" t="s">
        <v>8758</v>
      </c>
      <c r="B790" s="195" t="s">
        <v>8851</v>
      </c>
      <c r="C790" s="193" t="s">
        <v>69</v>
      </c>
      <c r="D790" s="193" t="s">
        <v>1086</v>
      </c>
      <c r="E790" s="1003" t="s">
        <v>8777</v>
      </c>
      <c r="F790" s="1003"/>
      <c r="G790" s="194" t="s">
        <v>982</v>
      </c>
      <c r="H790" s="197">
        <v>2.3611</v>
      </c>
      <c r="I790" s="197">
        <v>0</v>
      </c>
      <c r="J790" s="196">
        <v>189.55</v>
      </c>
      <c r="K790" s="610">
        <v>447.54</v>
      </c>
    </row>
    <row r="791" spans="1:11" customFormat="1" ht="25.5">
      <c r="A791" s="611" t="s">
        <v>8764</v>
      </c>
      <c r="B791" s="200" t="s">
        <v>41351</v>
      </c>
      <c r="C791" s="198" t="s">
        <v>69</v>
      </c>
      <c r="D791" s="198" t="s">
        <v>41352</v>
      </c>
      <c r="E791" s="999" t="s">
        <v>8363</v>
      </c>
      <c r="F791" s="999"/>
      <c r="G791" s="199" t="s">
        <v>79</v>
      </c>
      <c r="H791" s="203">
        <v>1</v>
      </c>
      <c r="I791" s="203">
        <v>0</v>
      </c>
      <c r="J791" s="201">
        <v>2737.99</v>
      </c>
      <c r="K791" s="612">
        <v>2737.99</v>
      </c>
    </row>
    <row r="792" spans="1:11" customFormat="1">
      <c r="A792" s="613"/>
      <c r="B792" s="204"/>
      <c r="C792" s="204"/>
      <c r="D792" s="204"/>
      <c r="E792" s="204" t="s">
        <v>8765</v>
      </c>
      <c r="F792" s="205">
        <v>147.30000000000001</v>
      </c>
      <c r="G792" s="204" t="s">
        <v>8766</v>
      </c>
      <c r="H792" s="205">
        <v>0</v>
      </c>
      <c r="I792" s="204" t="s">
        <v>8767</v>
      </c>
      <c r="J792" s="205">
        <v>147.30000000000001</v>
      </c>
      <c r="K792" s="614"/>
    </row>
    <row r="793" spans="1:11" customFormat="1" ht="15" thickBot="1">
      <c r="A793" s="613"/>
      <c r="B793" s="204"/>
      <c r="C793" s="204"/>
      <c r="D793" s="204"/>
      <c r="E793" s="204" t="s">
        <v>8768</v>
      </c>
      <c r="F793" s="205">
        <v>963.91</v>
      </c>
      <c r="G793" s="204"/>
      <c r="H793" s="1000" t="s">
        <v>8769</v>
      </c>
      <c r="I793" s="1000"/>
      <c r="J793" s="205">
        <v>4334.2299999999996</v>
      </c>
      <c r="K793" s="614"/>
    </row>
    <row r="794" spans="1:11" customFormat="1" ht="15" thickTop="1">
      <c r="A794" s="615"/>
      <c r="B794" s="192"/>
      <c r="C794" s="192"/>
      <c r="D794" s="192"/>
      <c r="E794" s="192"/>
      <c r="F794" s="192"/>
      <c r="G794" s="192"/>
      <c r="H794" s="192"/>
      <c r="I794" s="192"/>
      <c r="J794" s="192"/>
      <c r="K794" s="616"/>
    </row>
    <row r="795" spans="1:11" customFormat="1" ht="15">
      <c r="A795" s="605" t="s">
        <v>41353</v>
      </c>
      <c r="B795" s="186" t="s">
        <v>99</v>
      </c>
      <c r="C795" s="184" t="s">
        <v>100</v>
      </c>
      <c r="D795" s="184" t="s">
        <v>2</v>
      </c>
      <c r="E795" s="1001" t="s">
        <v>8359</v>
      </c>
      <c r="F795" s="1001"/>
      <c r="G795" s="185" t="s">
        <v>101</v>
      </c>
      <c r="H795" s="186" t="s">
        <v>102</v>
      </c>
      <c r="I795" s="186" t="s">
        <v>8755</v>
      </c>
      <c r="J795" s="186" t="s">
        <v>103</v>
      </c>
      <c r="K795" s="606" t="s">
        <v>104</v>
      </c>
    </row>
    <row r="796" spans="1:11" customFormat="1" ht="26.45" customHeight="1">
      <c r="A796" s="607" t="s">
        <v>8756</v>
      </c>
      <c r="B796" s="189" t="s">
        <v>8261</v>
      </c>
      <c r="C796" s="187" t="s">
        <v>69</v>
      </c>
      <c r="D796" s="187" t="s">
        <v>4120</v>
      </c>
      <c r="E796" s="1002" t="s">
        <v>8780</v>
      </c>
      <c r="F796" s="1002"/>
      <c r="G796" s="188" t="s">
        <v>79</v>
      </c>
      <c r="H796" s="191">
        <v>1</v>
      </c>
      <c r="I796" s="190"/>
      <c r="J796" s="190">
        <v>11.04</v>
      </c>
      <c r="K796" s="608">
        <v>11.04</v>
      </c>
    </row>
    <row r="797" spans="1:11" customFormat="1" ht="26.45" customHeight="1">
      <c r="A797" s="609" t="s">
        <v>8758</v>
      </c>
      <c r="B797" s="195" t="s">
        <v>8781</v>
      </c>
      <c r="C797" s="193" t="s">
        <v>69</v>
      </c>
      <c r="D797" s="193" t="s">
        <v>7654</v>
      </c>
      <c r="E797" s="1003" t="s">
        <v>8762</v>
      </c>
      <c r="F797" s="1003"/>
      <c r="G797" s="194" t="s">
        <v>105</v>
      </c>
      <c r="H797" s="197">
        <v>0.152</v>
      </c>
      <c r="I797" s="197">
        <v>0</v>
      </c>
      <c r="J797" s="196">
        <v>27.12</v>
      </c>
      <c r="K797" s="610">
        <v>4.12</v>
      </c>
    </row>
    <row r="798" spans="1:11" customFormat="1" ht="26.45" customHeight="1">
      <c r="A798" s="609" t="s">
        <v>8758</v>
      </c>
      <c r="B798" s="195" t="s">
        <v>8782</v>
      </c>
      <c r="C798" s="193" t="s">
        <v>69</v>
      </c>
      <c r="D798" s="193" t="s">
        <v>7669</v>
      </c>
      <c r="E798" s="1003" t="s">
        <v>8762</v>
      </c>
      <c r="F798" s="1003"/>
      <c r="G798" s="194" t="s">
        <v>105</v>
      </c>
      <c r="H798" s="197">
        <v>0.152</v>
      </c>
      <c r="I798" s="197">
        <v>0</v>
      </c>
      <c r="J798" s="196">
        <v>32.520000000000003</v>
      </c>
      <c r="K798" s="610">
        <v>4.9400000000000004</v>
      </c>
    </row>
    <row r="799" spans="1:11" customFormat="1" ht="26.45" customHeight="1">
      <c r="A799" s="611" t="s">
        <v>8764</v>
      </c>
      <c r="B799" s="200" t="s">
        <v>8521</v>
      </c>
      <c r="C799" s="198" t="s">
        <v>69</v>
      </c>
      <c r="D799" s="198" t="s">
        <v>8522</v>
      </c>
      <c r="E799" s="999" t="s">
        <v>8363</v>
      </c>
      <c r="F799" s="999"/>
      <c r="G799" s="199" t="s">
        <v>79</v>
      </c>
      <c r="H799" s="203">
        <v>7.1000000000000004E-3</v>
      </c>
      <c r="I799" s="203">
        <v>0</v>
      </c>
      <c r="J799" s="201">
        <v>71.48</v>
      </c>
      <c r="K799" s="612">
        <v>0.5</v>
      </c>
    </row>
    <row r="800" spans="1:11" customFormat="1" ht="25.5">
      <c r="A800" s="611" t="s">
        <v>8764</v>
      </c>
      <c r="B800" s="200" t="s">
        <v>8597</v>
      </c>
      <c r="C800" s="198" t="s">
        <v>69</v>
      </c>
      <c r="D800" s="198" t="s">
        <v>8598</v>
      </c>
      <c r="E800" s="999" t="s">
        <v>8363</v>
      </c>
      <c r="F800" s="999"/>
      <c r="G800" s="199" t="s">
        <v>79</v>
      </c>
      <c r="H800" s="203">
        <v>1</v>
      </c>
      <c r="I800" s="203">
        <v>0</v>
      </c>
      <c r="J800" s="201">
        <v>0.76</v>
      </c>
      <c r="K800" s="612">
        <v>0.76</v>
      </c>
    </row>
    <row r="801" spans="1:11" customFormat="1">
      <c r="A801" s="611" t="s">
        <v>8764</v>
      </c>
      <c r="B801" s="200" t="s">
        <v>8489</v>
      </c>
      <c r="C801" s="198" t="s">
        <v>69</v>
      </c>
      <c r="D801" s="198" t="s">
        <v>8490</v>
      </c>
      <c r="E801" s="999" t="s">
        <v>8363</v>
      </c>
      <c r="F801" s="999"/>
      <c r="G801" s="199" t="s">
        <v>79</v>
      </c>
      <c r="H801" s="203">
        <v>8.0000000000000002E-3</v>
      </c>
      <c r="I801" s="203">
        <v>0</v>
      </c>
      <c r="J801" s="201">
        <v>80.98</v>
      </c>
      <c r="K801" s="612">
        <v>0.64</v>
      </c>
    </row>
    <row r="802" spans="1:11" customFormat="1">
      <c r="A802" s="611" t="s">
        <v>8764</v>
      </c>
      <c r="B802" s="200" t="s">
        <v>8549</v>
      </c>
      <c r="C802" s="198" t="s">
        <v>69</v>
      </c>
      <c r="D802" s="198" t="s">
        <v>8550</v>
      </c>
      <c r="E802" s="999" t="s">
        <v>8363</v>
      </c>
      <c r="F802" s="999"/>
      <c r="G802" s="199" t="s">
        <v>79</v>
      </c>
      <c r="H802" s="203">
        <v>3.3799999999999997E-2</v>
      </c>
      <c r="I802" s="203">
        <v>0</v>
      </c>
      <c r="J802" s="201">
        <v>2.4700000000000002</v>
      </c>
      <c r="K802" s="612">
        <v>0.08</v>
      </c>
    </row>
    <row r="803" spans="1:11" customFormat="1">
      <c r="A803" s="613"/>
      <c r="B803" s="204"/>
      <c r="C803" s="204"/>
      <c r="D803" s="204"/>
      <c r="E803" s="204" t="s">
        <v>8765</v>
      </c>
      <c r="F803" s="205">
        <v>6.56</v>
      </c>
      <c r="G803" s="204" t="s">
        <v>8766</v>
      </c>
      <c r="H803" s="205">
        <v>0</v>
      </c>
      <c r="I803" s="204" t="s">
        <v>8767</v>
      </c>
      <c r="J803" s="205">
        <v>6.56</v>
      </c>
      <c r="K803" s="614"/>
    </row>
    <row r="804" spans="1:11" customFormat="1" ht="15" thickBot="1">
      <c r="A804" s="613"/>
      <c r="B804" s="204"/>
      <c r="C804" s="204"/>
      <c r="D804" s="204"/>
      <c r="E804" s="204" t="s">
        <v>8768</v>
      </c>
      <c r="F804" s="205">
        <v>3.15</v>
      </c>
      <c r="G804" s="204"/>
      <c r="H804" s="1000" t="s">
        <v>8769</v>
      </c>
      <c r="I804" s="1000"/>
      <c r="J804" s="205">
        <v>14.19</v>
      </c>
      <c r="K804" s="614"/>
    </row>
    <row r="805" spans="1:11" customFormat="1" ht="15" thickTop="1">
      <c r="A805" s="615"/>
      <c r="B805" s="192"/>
      <c r="C805" s="192"/>
      <c r="D805" s="192"/>
      <c r="E805" s="192"/>
      <c r="F805" s="192"/>
      <c r="G805" s="192"/>
      <c r="H805" s="192"/>
      <c r="I805" s="192"/>
      <c r="J805" s="192"/>
      <c r="K805" s="616"/>
    </row>
    <row r="806" spans="1:11" customFormat="1" ht="15">
      <c r="A806" s="605" t="s">
        <v>41354</v>
      </c>
      <c r="B806" s="186" t="s">
        <v>99</v>
      </c>
      <c r="C806" s="184" t="s">
        <v>100</v>
      </c>
      <c r="D806" s="184" t="s">
        <v>2</v>
      </c>
      <c r="E806" s="1001" t="s">
        <v>8359</v>
      </c>
      <c r="F806" s="1001"/>
      <c r="G806" s="185" t="s">
        <v>101</v>
      </c>
      <c r="H806" s="186" t="s">
        <v>102</v>
      </c>
      <c r="I806" s="186" t="s">
        <v>8755</v>
      </c>
      <c r="J806" s="186" t="s">
        <v>103</v>
      </c>
      <c r="K806" s="606" t="s">
        <v>104</v>
      </c>
    </row>
    <row r="807" spans="1:11" customFormat="1" ht="26.45" customHeight="1">
      <c r="A807" s="607" t="s">
        <v>8756</v>
      </c>
      <c r="B807" s="189" t="s">
        <v>8262</v>
      </c>
      <c r="C807" s="187" t="s">
        <v>69</v>
      </c>
      <c r="D807" s="187" t="s">
        <v>4197</v>
      </c>
      <c r="E807" s="1002" t="s">
        <v>8780</v>
      </c>
      <c r="F807" s="1002"/>
      <c r="G807" s="188" t="s">
        <v>79</v>
      </c>
      <c r="H807" s="191">
        <v>1</v>
      </c>
      <c r="I807" s="190"/>
      <c r="J807" s="190">
        <v>6.12</v>
      </c>
      <c r="K807" s="608">
        <v>6.12</v>
      </c>
    </row>
    <row r="808" spans="1:11" customFormat="1" ht="26.45" customHeight="1">
      <c r="A808" s="609" t="s">
        <v>8758</v>
      </c>
      <c r="B808" s="195" t="s">
        <v>8781</v>
      </c>
      <c r="C808" s="193" t="s">
        <v>69</v>
      </c>
      <c r="D808" s="193" t="s">
        <v>7654</v>
      </c>
      <c r="E808" s="1003" t="s">
        <v>8762</v>
      </c>
      <c r="F808" s="1003"/>
      <c r="G808" s="194" t="s">
        <v>105</v>
      </c>
      <c r="H808" s="197">
        <v>7.0599999999999996E-2</v>
      </c>
      <c r="I808" s="197">
        <v>0</v>
      </c>
      <c r="J808" s="196">
        <v>27.12</v>
      </c>
      <c r="K808" s="610">
        <v>1.91</v>
      </c>
    </row>
    <row r="809" spans="1:11" customFormat="1" ht="26.45" customHeight="1">
      <c r="A809" s="609" t="s">
        <v>8758</v>
      </c>
      <c r="B809" s="195" t="s">
        <v>8782</v>
      </c>
      <c r="C809" s="193" t="s">
        <v>69</v>
      </c>
      <c r="D809" s="193" t="s">
        <v>7669</v>
      </c>
      <c r="E809" s="1003" t="s">
        <v>8762</v>
      </c>
      <c r="F809" s="1003"/>
      <c r="G809" s="194" t="s">
        <v>105</v>
      </c>
      <c r="H809" s="197">
        <v>7.0599999999999996E-2</v>
      </c>
      <c r="I809" s="197">
        <v>0</v>
      </c>
      <c r="J809" s="196">
        <v>32.520000000000003</v>
      </c>
      <c r="K809" s="610">
        <v>2.29</v>
      </c>
    </row>
    <row r="810" spans="1:11" customFormat="1" ht="26.45" customHeight="1">
      <c r="A810" s="611" t="s">
        <v>8764</v>
      </c>
      <c r="B810" s="200" t="s">
        <v>8521</v>
      </c>
      <c r="C810" s="198" t="s">
        <v>69</v>
      </c>
      <c r="D810" s="198" t="s">
        <v>8522</v>
      </c>
      <c r="E810" s="999" t="s">
        <v>8363</v>
      </c>
      <c r="F810" s="999"/>
      <c r="G810" s="199" t="s">
        <v>79</v>
      </c>
      <c r="H810" s="203">
        <v>7.1000000000000004E-3</v>
      </c>
      <c r="I810" s="203">
        <v>0</v>
      </c>
      <c r="J810" s="201">
        <v>71.48</v>
      </c>
      <c r="K810" s="612">
        <v>0.5</v>
      </c>
    </row>
    <row r="811" spans="1:11" customFormat="1" ht="25.5">
      <c r="A811" s="611" t="s">
        <v>8764</v>
      </c>
      <c r="B811" s="200" t="s">
        <v>8597</v>
      </c>
      <c r="C811" s="198" t="s">
        <v>69</v>
      </c>
      <c r="D811" s="198" t="s">
        <v>8598</v>
      </c>
      <c r="E811" s="999" t="s">
        <v>8363</v>
      </c>
      <c r="F811" s="999"/>
      <c r="G811" s="199" t="s">
        <v>79</v>
      </c>
      <c r="H811" s="203">
        <v>1</v>
      </c>
      <c r="I811" s="203">
        <v>0</v>
      </c>
      <c r="J811" s="201">
        <v>0.76</v>
      </c>
      <c r="K811" s="612">
        <v>0.76</v>
      </c>
    </row>
    <row r="812" spans="1:11" customFormat="1">
      <c r="A812" s="611" t="s">
        <v>8764</v>
      </c>
      <c r="B812" s="200" t="s">
        <v>8489</v>
      </c>
      <c r="C812" s="198" t="s">
        <v>69</v>
      </c>
      <c r="D812" s="198" t="s">
        <v>8490</v>
      </c>
      <c r="E812" s="999" t="s">
        <v>8363</v>
      </c>
      <c r="F812" s="999"/>
      <c r="G812" s="199" t="s">
        <v>79</v>
      </c>
      <c r="H812" s="203">
        <v>8.0000000000000002E-3</v>
      </c>
      <c r="I812" s="203">
        <v>0</v>
      </c>
      <c r="J812" s="201">
        <v>80.98</v>
      </c>
      <c r="K812" s="612">
        <v>0.64</v>
      </c>
    </row>
    <row r="813" spans="1:11" customFormat="1">
      <c r="A813" s="611" t="s">
        <v>8764</v>
      </c>
      <c r="B813" s="200" t="s">
        <v>8549</v>
      </c>
      <c r="C813" s="198" t="s">
        <v>69</v>
      </c>
      <c r="D813" s="198" t="s">
        <v>8550</v>
      </c>
      <c r="E813" s="999" t="s">
        <v>8363</v>
      </c>
      <c r="F813" s="999"/>
      <c r="G813" s="199" t="s">
        <v>79</v>
      </c>
      <c r="H813" s="203">
        <v>1.0800000000000001E-2</v>
      </c>
      <c r="I813" s="203">
        <v>0</v>
      </c>
      <c r="J813" s="201">
        <v>2.4700000000000002</v>
      </c>
      <c r="K813" s="612">
        <v>0.02</v>
      </c>
    </row>
    <row r="814" spans="1:11" customFormat="1">
      <c r="A814" s="613"/>
      <c r="B814" s="204"/>
      <c r="C814" s="204"/>
      <c r="D814" s="204"/>
      <c r="E814" s="204" t="s">
        <v>8765</v>
      </c>
      <c r="F814" s="205">
        <v>3.04</v>
      </c>
      <c r="G814" s="204" t="s">
        <v>8766</v>
      </c>
      <c r="H814" s="205">
        <v>0</v>
      </c>
      <c r="I814" s="204" t="s">
        <v>8767</v>
      </c>
      <c r="J814" s="205">
        <v>3.04</v>
      </c>
      <c r="K814" s="614"/>
    </row>
    <row r="815" spans="1:11" customFormat="1" ht="15" thickBot="1">
      <c r="A815" s="613"/>
      <c r="B815" s="204"/>
      <c r="C815" s="204"/>
      <c r="D815" s="204"/>
      <c r="E815" s="204" t="s">
        <v>8768</v>
      </c>
      <c r="F815" s="205">
        <v>1.75</v>
      </c>
      <c r="G815" s="204"/>
      <c r="H815" s="1000" t="s">
        <v>8769</v>
      </c>
      <c r="I815" s="1000"/>
      <c r="J815" s="205">
        <v>7.87</v>
      </c>
      <c r="K815" s="614"/>
    </row>
    <row r="816" spans="1:11" customFormat="1" ht="15" thickTop="1">
      <c r="A816" s="615"/>
      <c r="B816" s="192"/>
      <c r="C816" s="192"/>
      <c r="D816" s="192"/>
      <c r="E816" s="192"/>
      <c r="F816" s="192"/>
      <c r="G816" s="192"/>
      <c r="H816" s="192"/>
      <c r="I816" s="192"/>
      <c r="J816" s="192"/>
      <c r="K816" s="616"/>
    </row>
    <row r="817" spans="1:11" customFormat="1" ht="15">
      <c r="A817" s="605" t="s">
        <v>41355</v>
      </c>
      <c r="B817" s="186" t="s">
        <v>99</v>
      </c>
      <c r="C817" s="184" t="s">
        <v>100</v>
      </c>
      <c r="D817" s="184" t="s">
        <v>2</v>
      </c>
      <c r="E817" s="1001" t="s">
        <v>8359</v>
      </c>
      <c r="F817" s="1001"/>
      <c r="G817" s="185" t="s">
        <v>101</v>
      </c>
      <c r="H817" s="186" t="s">
        <v>102</v>
      </c>
      <c r="I817" s="186" t="s">
        <v>8755</v>
      </c>
      <c r="J817" s="186" t="s">
        <v>103</v>
      </c>
      <c r="K817" s="606" t="s">
        <v>104</v>
      </c>
    </row>
    <row r="818" spans="1:11" customFormat="1" ht="26.45" customHeight="1">
      <c r="A818" s="607" t="s">
        <v>8756</v>
      </c>
      <c r="B818" s="189" t="s">
        <v>8263</v>
      </c>
      <c r="C818" s="187" t="s">
        <v>69</v>
      </c>
      <c r="D818" s="187" t="s">
        <v>4125</v>
      </c>
      <c r="E818" s="1002" t="s">
        <v>8780</v>
      </c>
      <c r="F818" s="1002"/>
      <c r="G818" s="188" t="s">
        <v>79</v>
      </c>
      <c r="H818" s="191">
        <v>1</v>
      </c>
      <c r="I818" s="190"/>
      <c r="J818" s="190">
        <v>14.98</v>
      </c>
      <c r="K818" s="608">
        <v>14.98</v>
      </c>
    </row>
    <row r="819" spans="1:11" customFormat="1" ht="39.6" customHeight="1">
      <c r="A819" s="609" t="s">
        <v>8758</v>
      </c>
      <c r="B819" s="195" t="s">
        <v>8781</v>
      </c>
      <c r="C819" s="193" t="s">
        <v>69</v>
      </c>
      <c r="D819" s="193" t="s">
        <v>7654</v>
      </c>
      <c r="E819" s="1003" t="s">
        <v>8762</v>
      </c>
      <c r="F819" s="1003"/>
      <c r="G819" s="194" t="s">
        <v>105</v>
      </c>
      <c r="H819" s="197">
        <v>0.1812</v>
      </c>
      <c r="I819" s="197">
        <v>0</v>
      </c>
      <c r="J819" s="196">
        <v>27.12</v>
      </c>
      <c r="K819" s="610">
        <v>4.91</v>
      </c>
    </row>
    <row r="820" spans="1:11" customFormat="1" ht="26.45" customHeight="1">
      <c r="A820" s="609" t="s">
        <v>8758</v>
      </c>
      <c r="B820" s="195" t="s">
        <v>8782</v>
      </c>
      <c r="C820" s="193" t="s">
        <v>69</v>
      </c>
      <c r="D820" s="193" t="s">
        <v>7669</v>
      </c>
      <c r="E820" s="1003" t="s">
        <v>8762</v>
      </c>
      <c r="F820" s="1003"/>
      <c r="G820" s="194" t="s">
        <v>105</v>
      </c>
      <c r="H820" s="197">
        <v>0.1812</v>
      </c>
      <c r="I820" s="197">
        <v>0</v>
      </c>
      <c r="J820" s="196">
        <v>32.520000000000003</v>
      </c>
      <c r="K820" s="610">
        <v>5.89</v>
      </c>
    </row>
    <row r="821" spans="1:11" customFormat="1" ht="26.45" customHeight="1">
      <c r="A821" s="611" t="s">
        <v>8764</v>
      </c>
      <c r="B821" s="200" t="s">
        <v>8521</v>
      </c>
      <c r="C821" s="198" t="s">
        <v>69</v>
      </c>
      <c r="D821" s="198" t="s">
        <v>8522</v>
      </c>
      <c r="E821" s="999" t="s">
        <v>8363</v>
      </c>
      <c r="F821" s="999"/>
      <c r="G821" s="199" t="s">
        <v>79</v>
      </c>
      <c r="H821" s="203">
        <v>9.4000000000000004E-3</v>
      </c>
      <c r="I821" s="203">
        <v>0</v>
      </c>
      <c r="J821" s="201">
        <v>71.48</v>
      </c>
      <c r="K821" s="612">
        <v>0.67</v>
      </c>
    </row>
    <row r="822" spans="1:11" customFormat="1" ht="25.5">
      <c r="A822" s="611" t="s">
        <v>8764</v>
      </c>
      <c r="B822" s="200" t="s">
        <v>8694</v>
      </c>
      <c r="C822" s="198" t="s">
        <v>69</v>
      </c>
      <c r="D822" s="198" t="s">
        <v>8695</v>
      </c>
      <c r="E822" s="999" t="s">
        <v>8363</v>
      </c>
      <c r="F822" s="999"/>
      <c r="G822" s="199" t="s">
        <v>79</v>
      </c>
      <c r="H822" s="203">
        <v>1</v>
      </c>
      <c r="I822" s="203">
        <v>0</v>
      </c>
      <c r="J822" s="201">
        <v>2.5299999999999998</v>
      </c>
      <c r="K822" s="612">
        <v>2.5299999999999998</v>
      </c>
    </row>
    <row r="823" spans="1:11" customFormat="1">
      <c r="A823" s="611" t="s">
        <v>8764</v>
      </c>
      <c r="B823" s="200" t="s">
        <v>8489</v>
      </c>
      <c r="C823" s="198" t="s">
        <v>69</v>
      </c>
      <c r="D823" s="198" t="s">
        <v>8490</v>
      </c>
      <c r="E823" s="999" t="s">
        <v>8363</v>
      </c>
      <c r="F823" s="999"/>
      <c r="G823" s="199" t="s">
        <v>79</v>
      </c>
      <c r="H823" s="203">
        <v>1.0999999999999999E-2</v>
      </c>
      <c r="I823" s="203">
        <v>0</v>
      </c>
      <c r="J823" s="201">
        <v>80.98</v>
      </c>
      <c r="K823" s="612">
        <v>0.89</v>
      </c>
    </row>
    <row r="824" spans="1:11" customFormat="1">
      <c r="A824" s="611" t="s">
        <v>8764</v>
      </c>
      <c r="B824" s="200" t="s">
        <v>8549</v>
      </c>
      <c r="C824" s="198" t="s">
        <v>69</v>
      </c>
      <c r="D824" s="198" t="s">
        <v>8550</v>
      </c>
      <c r="E824" s="999" t="s">
        <v>8363</v>
      </c>
      <c r="F824" s="999"/>
      <c r="G824" s="199" t="s">
        <v>79</v>
      </c>
      <c r="H824" s="203">
        <v>4.0300000000000002E-2</v>
      </c>
      <c r="I824" s="203">
        <v>0</v>
      </c>
      <c r="J824" s="201">
        <v>2.4700000000000002</v>
      </c>
      <c r="K824" s="612">
        <v>0.09</v>
      </c>
    </row>
    <row r="825" spans="1:11" customFormat="1">
      <c r="A825" s="613"/>
      <c r="B825" s="204"/>
      <c r="C825" s="204"/>
      <c r="D825" s="204"/>
      <c r="E825" s="204" t="s">
        <v>8765</v>
      </c>
      <c r="F825" s="205">
        <v>7.82</v>
      </c>
      <c r="G825" s="204" t="s">
        <v>8766</v>
      </c>
      <c r="H825" s="205">
        <v>0</v>
      </c>
      <c r="I825" s="204" t="s">
        <v>8767</v>
      </c>
      <c r="J825" s="205">
        <v>7.82</v>
      </c>
      <c r="K825" s="614"/>
    </row>
    <row r="826" spans="1:11" customFormat="1" ht="15" thickBot="1">
      <c r="A826" s="613"/>
      <c r="B826" s="204"/>
      <c r="C826" s="204"/>
      <c r="D826" s="204"/>
      <c r="E826" s="204" t="s">
        <v>8768</v>
      </c>
      <c r="F826" s="205">
        <v>4.28</v>
      </c>
      <c r="G826" s="204"/>
      <c r="H826" s="1000" t="s">
        <v>8769</v>
      </c>
      <c r="I826" s="1000"/>
      <c r="J826" s="205">
        <v>19.260000000000002</v>
      </c>
      <c r="K826" s="614"/>
    </row>
    <row r="827" spans="1:11" customFormat="1" ht="15" thickTop="1">
      <c r="A827" s="615"/>
      <c r="B827" s="192"/>
      <c r="C827" s="192"/>
      <c r="D827" s="192"/>
      <c r="E827" s="192"/>
      <c r="F827" s="192"/>
      <c r="G827" s="192"/>
      <c r="H827" s="192"/>
      <c r="I827" s="192"/>
      <c r="J827" s="192"/>
      <c r="K827" s="616"/>
    </row>
    <row r="828" spans="1:11" customFormat="1" ht="15">
      <c r="A828" s="605" t="s">
        <v>41356</v>
      </c>
      <c r="B828" s="186" t="s">
        <v>99</v>
      </c>
      <c r="C828" s="184" t="s">
        <v>100</v>
      </c>
      <c r="D828" s="184" t="s">
        <v>2</v>
      </c>
      <c r="E828" s="1001" t="s">
        <v>8359</v>
      </c>
      <c r="F828" s="1001"/>
      <c r="G828" s="185" t="s">
        <v>101</v>
      </c>
      <c r="H828" s="186" t="s">
        <v>102</v>
      </c>
      <c r="I828" s="186" t="s">
        <v>8755</v>
      </c>
      <c r="J828" s="186" t="s">
        <v>103</v>
      </c>
      <c r="K828" s="606" t="s">
        <v>104</v>
      </c>
    </row>
    <row r="829" spans="1:11" customFormat="1" ht="26.45" customHeight="1">
      <c r="A829" s="607" t="s">
        <v>8756</v>
      </c>
      <c r="B829" s="189" t="s">
        <v>8264</v>
      </c>
      <c r="C829" s="187" t="s">
        <v>69</v>
      </c>
      <c r="D829" s="187" t="s">
        <v>5276</v>
      </c>
      <c r="E829" s="1002" t="s">
        <v>8780</v>
      </c>
      <c r="F829" s="1002"/>
      <c r="G829" s="188" t="s">
        <v>79</v>
      </c>
      <c r="H829" s="191">
        <v>1</v>
      </c>
      <c r="I829" s="190"/>
      <c r="J829" s="190">
        <v>21.96</v>
      </c>
      <c r="K829" s="608">
        <v>21.96</v>
      </c>
    </row>
    <row r="830" spans="1:11" customFormat="1" ht="26.45" customHeight="1">
      <c r="A830" s="609" t="s">
        <v>8758</v>
      </c>
      <c r="B830" s="195" t="s">
        <v>8781</v>
      </c>
      <c r="C830" s="193" t="s">
        <v>69</v>
      </c>
      <c r="D830" s="193" t="s">
        <v>7654</v>
      </c>
      <c r="E830" s="1003" t="s">
        <v>8762</v>
      </c>
      <c r="F830" s="1003"/>
      <c r="G830" s="194" t="s">
        <v>105</v>
      </c>
      <c r="H830" s="197">
        <v>0.22939999999999999</v>
      </c>
      <c r="I830" s="197">
        <v>0</v>
      </c>
      <c r="J830" s="196">
        <v>27.12</v>
      </c>
      <c r="K830" s="610">
        <v>6.22</v>
      </c>
    </row>
    <row r="831" spans="1:11" customFormat="1" ht="26.45" customHeight="1">
      <c r="A831" s="609" t="s">
        <v>8758</v>
      </c>
      <c r="B831" s="195" t="s">
        <v>8782</v>
      </c>
      <c r="C831" s="193" t="s">
        <v>69</v>
      </c>
      <c r="D831" s="193" t="s">
        <v>7669</v>
      </c>
      <c r="E831" s="1003" t="s">
        <v>8762</v>
      </c>
      <c r="F831" s="1003"/>
      <c r="G831" s="194" t="s">
        <v>105</v>
      </c>
      <c r="H831" s="197">
        <v>0.22939999999999999</v>
      </c>
      <c r="I831" s="197">
        <v>0</v>
      </c>
      <c r="J831" s="196">
        <v>32.520000000000003</v>
      </c>
      <c r="K831" s="610">
        <v>7.46</v>
      </c>
    </row>
    <row r="832" spans="1:11" customFormat="1" ht="26.45" customHeight="1">
      <c r="A832" s="611" t="s">
        <v>8764</v>
      </c>
      <c r="B832" s="200" t="s">
        <v>8521</v>
      </c>
      <c r="C832" s="198" t="s">
        <v>69</v>
      </c>
      <c r="D832" s="198" t="s">
        <v>8522</v>
      </c>
      <c r="E832" s="999" t="s">
        <v>8363</v>
      </c>
      <c r="F832" s="999"/>
      <c r="G832" s="199" t="s">
        <v>79</v>
      </c>
      <c r="H832" s="203">
        <v>1.6500000000000001E-2</v>
      </c>
      <c r="I832" s="203">
        <v>0</v>
      </c>
      <c r="J832" s="201">
        <v>71.48</v>
      </c>
      <c r="K832" s="612">
        <v>1.17</v>
      </c>
    </row>
    <row r="833" spans="1:11" customFormat="1" ht="25.5">
      <c r="A833" s="611" t="s">
        <v>8764</v>
      </c>
      <c r="B833" s="200" t="s">
        <v>8670</v>
      </c>
      <c r="C833" s="198" t="s">
        <v>69</v>
      </c>
      <c r="D833" s="198" t="s">
        <v>8671</v>
      </c>
      <c r="E833" s="999" t="s">
        <v>8363</v>
      </c>
      <c r="F833" s="999"/>
      <c r="G833" s="199" t="s">
        <v>79</v>
      </c>
      <c r="H833" s="203">
        <v>1</v>
      </c>
      <c r="I833" s="203">
        <v>0</v>
      </c>
      <c r="J833" s="201">
        <v>5.21</v>
      </c>
      <c r="K833" s="612">
        <v>5.21</v>
      </c>
    </row>
    <row r="834" spans="1:11" customFormat="1">
      <c r="A834" s="611" t="s">
        <v>8764</v>
      </c>
      <c r="B834" s="200" t="s">
        <v>8489</v>
      </c>
      <c r="C834" s="198" t="s">
        <v>69</v>
      </c>
      <c r="D834" s="198" t="s">
        <v>8490</v>
      </c>
      <c r="E834" s="999" t="s">
        <v>8363</v>
      </c>
      <c r="F834" s="999"/>
      <c r="G834" s="199" t="s">
        <v>79</v>
      </c>
      <c r="H834" s="203">
        <v>2.1999999999999999E-2</v>
      </c>
      <c r="I834" s="203">
        <v>0</v>
      </c>
      <c r="J834" s="201">
        <v>80.98</v>
      </c>
      <c r="K834" s="612">
        <v>1.78</v>
      </c>
    </row>
    <row r="835" spans="1:11" customFormat="1">
      <c r="A835" s="611" t="s">
        <v>8764</v>
      </c>
      <c r="B835" s="200" t="s">
        <v>8549</v>
      </c>
      <c r="C835" s="198" t="s">
        <v>69</v>
      </c>
      <c r="D835" s="198" t="s">
        <v>8550</v>
      </c>
      <c r="E835" s="999" t="s">
        <v>8363</v>
      </c>
      <c r="F835" s="999"/>
      <c r="G835" s="199" t="s">
        <v>79</v>
      </c>
      <c r="H835" s="203">
        <v>5.0999999999999997E-2</v>
      </c>
      <c r="I835" s="203">
        <v>0</v>
      </c>
      <c r="J835" s="201">
        <v>2.4700000000000002</v>
      </c>
      <c r="K835" s="612">
        <v>0.12</v>
      </c>
    </row>
    <row r="836" spans="1:11" customFormat="1">
      <c r="A836" s="613"/>
      <c r="B836" s="204"/>
      <c r="C836" s="204"/>
      <c r="D836" s="204"/>
      <c r="E836" s="204" t="s">
        <v>8765</v>
      </c>
      <c r="F836" s="205">
        <v>9.9</v>
      </c>
      <c r="G836" s="204" t="s">
        <v>8766</v>
      </c>
      <c r="H836" s="205">
        <v>0</v>
      </c>
      <c r="I836" s="204" t="s">
        <v>8767</v>
      </c>
      <c r="J836" s="205">
        <v>9.9</v>
      </c>
      <c r="K836" s="614"/>
    </row>
    <row r="837" spans="1:11" customFormat="1" ht="15" thickBot="1">
      <c r="A837" s="613"/>
      <c r="B837" s="204"/>
      <c r="C837" s="204"/>
      <c r="D837" s="204"/>
      <c r="E837" s="204" t="s">
        <v>8768</v>
      </c>
      <c r="F837" s="205">
        <v>6.28</v>
      </c>
      <c r="G837" s="204"/>
      <c r="H837" s="1000" t="s">
        <v>8769</v>
      </c>
      <c r="I837" s="1000"/>
      <c r="J837" s="205">
        <v>28.24</v>
      </c>
      <c r="K837" s="614"/>
    </row>
    <row r="838" spans="1:11" customFormat="1" ht="15" thickTop="1">
      <c r="A838" s="615"/>
      <c r="B838" s="192"/>
      <c r="C838" s="192"/>
      <c r="D838" s="192"/>
      <c r="E838" s="192"/>
      <c r="F838" s="192"/>
      <c r="G838" s="192"/>
      <c r="H838" s="192"/>
      <c r="I838" s="192"/>
      <c r="J838" s="192"/>
      <c r="K838" s="616"/>
    </row>
    <row r="839" spans="1:11" customFormat="1" ht="15">
      <c r="A839" s="605" t="s">
        <v>41357</v>
      </c>
      <c r="B839" s="186" t="s">
        <v>99</v>
      </c>
      <c r="C839" s="184" t="s">
        <v>100</v>
      </c>
      <c r="D839" s="184" t="s">
        <v>2</v>
      </c>
      <c r="E839" s="1001" t="s">
        <v>8359</v>
      </c>
      <c r="F839" s="1001"/>
      <c r="G839" s="185" t="s">
        <v>101</v>
      </c>
      <c r="H839" s="186" t="s">
        <v>102</v>
      </c>
      <c r="I839" s="186" t="s">
        <v>8755</v>
      </c>
      <c r="J839" s="186" t="s">
        <v>103</v>
      </c>
      <c r="K839" s="606" t="s">
        <v>104</v>
      </c>
    </row>
    <row r="840" spans="1:11" customFormat="1" ht="39.6" customHeight="1">
      <c r="A840" s="607" t="s">
        <v>8756</v>
      </c>
      <c r="B840" s="189" t="s">
        <v>8265</v>
      </c>
      <c r="C840" s="187" t="s">
        <v>69</v>
      </c>
      <c r="D840" s="187" t="s">
        <v>4817</v>
      </c>
      <c r="E840" s="1002" t="s">
        <v>8780</v>
      </c>
      <c r="F840" s="1002"/>
      <c r="G840" s="188" t="s">
        <v>79</v>
      </c>
      <c r="H840" s="191">
        <v>1</v>
      </c>
      <c r="I840" s="190"/>
      <c r="J840" s="190">
        <v>6.58</v>
      </c>
      <c r="K840" s="608">
        <v>6.58</v>
      </c>
    </row>
    <row r="841" spans="1:11" customFormat="1" ht="26.45" customHeight="1">
      <c r="A841" s="609" t="s">
        <v>8758</v>
      </c>
      <c r="B841" s="195" t="s">
        <v>8781</v>
      </c>
      <c r="C841" s="193" t="s">
        <v>69</v>
      </c>
      <c r="D841" s="193" t="s">
        <v>7654</v>
      </c>
      <c r="E841" s="1003" t="s">
        <v>8762</v>
      </c>
      <c r="F841" s="1003"/>
      <c r="G841" s="194" t="s">
        <v>105</v>
      </c>
      <c r="H841" s="197">
        <v>5.7599999999999998E-2</v>
      </c>
      <c r="I841" s="197">
        <v>0</v>
      </c>
      <c r="J841" s="196">
        <v>27.12</v>
      </c>
      <c r="K841" s="610">
        <v>1.56</v>
      </c>
    </row>
    <row r="842" spans="1:11" customFormat="1" ht="26.45" customHeight="1">
      <c r="A842" s="609" t="s">
        <v>8758</v>
      </c>
      <c r="B842" s="195" t="s">
        <v>8782</v>
      </c>
      <c r="C842" s="193" t="s">
        <v>69</v>
      </c>
      <c r="D842" s="193" t="s">
        <v>7669</v>
      </c>
      <c r="E842" s="1003" t="s">
        <v>8762</v>
      </c>
      <c r="F842" s="1003"/>
      <c r="G842" s="194" t="s">
        <v>105</v>
      </c>
      <c r="H842" s="197">
        <v>5.7599999999999998E-2</v>
      </c>
      <c r="I842" s="197">
        <v>0</v>
      </c>
      <c r="J842" s="196">
        <v>32.520000000000003</v>
      </c>
      <c r="K842" s="610">
        <v>1.87</v>
      </c>
    </row>
    <row r="843" spans="1:11" customFormat="1" ht="26.45" customHeight="1">
      <c r="A843" s="611" t="s">
        <v>8764</v>
      </c>
      <c r="B843" s="200" t="s">
        <v>8521</v>
      </c>
      <c r="C843" s="198" t="s">
        <v>69</v>
      </c>
      <c r="D843" s="198" t="s">
        <v>8522</v>
      </c>
      <c r="E843" s="999" t="s">
        <v>8363</v>
      </c>
      <c r="F843" s="999"/>
      <c r="G843" s="199" t="s">
        <v>79</v>
      </c>
      <c r="H843" s="203">
        <v>3.5000000000000001E-3</v>
      </c>
      <c r="I843" s="203">
        <v>0</v>
      </c>
      <c r="J843" s="201">
        <v>71.48</v>
      </c>
      <c r="K843" s="612">
        <v>0.25</v>
      </c>
    </row>
    <row r="844" spans="1:11" customFormat="1">
      <c r="A844" s="611" t="s">
        <v>8764</v>
      </c>
      <c r="B844" s="200" t="s">
        <v>8678</v>
      </c>
      <c r="C844" s="198" t="s">
        <v>69</v>
      </c>
      <c r="D844" s="198" t="s">
        <v>8679</v>
      </c>
      <c r="E844" s="999" t="s">
        <v>8363</v>
      </c>
      <c r="F844" s="999"/>
      <c r="G844" s="199" t="s">
        <v>79</v>
      </c>
      <c r="H844" s="203">
        <v>5.3E-3</v>
      </c>
      <c r="I844" s="203">
        <v>0</v>
      </c>
      <c r="J844" s="201">
        <v>10.99</v>
      </c>
      <c r="K844" s="612">
        <v>0.05</v>
      </c>
    </row>
    <row r="845" spans="1:11" customFormat="1" ht="25.5">
      <c r="A845" s="611" t="s">
        <v>8764</v>
      </c>
      <c r="B845" s="200" t="s">
        <v>8563</v>
      </c>
      <c r="C845" s="198" t="s">
        <v>69</v>
      </c>
      <c r="D845" s="198" t="s">
        <v>8564</v>
      </c>
      <c r="E845" s="999" t="s">
        <v>8363</v>
      </c>
      <c r="F845" s="999"/>
      <c r="G845" s="199" t="s">
        <v>79</v>
      </c>
      <c r="H845" s="203">
        <v>1</v>
      </c>
      <c r="I845" s="203">
        <v>0</v>
      </c>
      <c r="J845" s="201">
        <v>2.5299999999999998</v>
      </c>
      <c r="K845" s="612">
        <v>2.5299999999999998</v>
      </c>
    </row>
    <row r="846" spans="1:11" customFormat="1">
      <c r="A846" s="611" t="s">
        <v>8764</v>
      </c>
      <c r="B846" s="200" t="s">
        <v>8489</v>
      </c>
      <c r="C846" s="198" t="s">
        <v>69</v>
      </c>
      <c r="D846" s="198" t="s">
        <v>8490</v>
      </c>
      <c r="E846" s="999" t="s">
        <v>8363</v>
      </c>
      <c r="F846" s="999"/>
      <c r="G846" s="199" t="s">
        <v>79</v>
      </c>
      <c r="H846" s="203">
        <v>4.0000000000000001E-3</v>
      </c>
      <c r="I846" s="203">
        <v>0</v>
      </c>
      <c r="J846" s="201">
        <v>80.98</v>
      </c>
      <c r="K846" s="612">
        <v>0.32</v>
      </c>
    </row>
    <row r="847" spans="1:11" customFormat="1">
      <c r="A847" s="613"/>
      <c r="B847" s="204"/>
      <c r="C847" s="204"/>
      <c r="D847" s="204"/>
      <c r="E847" s="204" t="s">
        <v>8765</v>
      </c>
      <c r="F847" s="205">
        <v>2.48</v>
      </c>
      <c r="G847" s="204" t="s">
        <v>8766</v>
      </c>
      <c r="H847" s="205">
        <v>0</v>
      </c>
      <c r="I847" s="204" t="s">
        <v>8767</v>
      </c>
      <c r="J847" s="205">
        <v>2.48</v>
      </c>
      <c r="K847" s="614"/>
    </row>
    <row r="848" spans="1:11" customFormat="1" ht="15" thickBot="1">
      <c r="A848" s="613"/>
      <c r="B848" s="204"/>
      <c r="C848" s="204"/>
      <c r="D848" s="204"/>
      <c r="E848" s="204" t="s">
        <v>8768</v>
      </c>
      <c r="F848" s="205">
        <v>1.88</v>
      </c>
      <c r="G848" s="204"/>
      <c r="H848" s="1000" t="s">
        <v>8769</v>
      </c>
      <c r="I848" s="1000"/>
      <c r="J848" s="205">
        <v>8.4600000000000009</v>
      </c>
      <c r="K848" s="614"/>
    </row>
    <row r="849" spans="1:11" customFormat="1" ht="15" thickTop="1">
      <c r="A849" s="615"/>
      <c r="B849" s="192"/>
      <c r="C849" s="192"/>
      <c r="D849" s="192"/>
      <c r="E849" s="192"/>
      <c r="F849" s="192"/>
      <c r="G849" s="192"/>
      <c r="H849" s="192"/>
      <c r="I849" s="192"/>
      <c r="J849" s="192"/>
      <c r="K849" s="616"/>
    </row>
    <row r="850" spans="1:11" customFormat="1" ht="26.45" customHeight="1">
      <c r="A850" s="605" t="s">
        <v>41358</v>
      </c>
      <c r="B850" s="186" t="s">
        <v>99</v>
      </c>
      <c r="C850" s="184" t="s">
        <v>100</v>
      </c>
      <c r="D850" s="184" t="s">
        <v>2</v>
      </c>
      <c r="E850" s="1001" t="s">
        <v>8359</v>
      </c>
      <c r="F850" s="1001"/>
      <c r="G850" s="185" t="s">
        <v>101</v>
      </c>
      <c r="H850" s="186" t="s">
        <v>102</v>
      </c>
      <c r="I850" s="186" t="s">
        <v>8755</v>
      </c>
      <c r="J850" s="186" t="s">
        <v>103</v>
      </c>
      <c r="K850" s="606" t="s">
        <v>104</v>
      </c>
    </row>
    <row r="851" spans="1:11" customFormat="1" ht="26.45" customHeight="1">
      <c r="A851" s="607" t="s">
        <v>8756</v>
      </c>
      <c r="B851" s="189" t="s">
        <v>41219</v>
      </c>
      <c r="C851" s="187" t="s">
        <v>69</v>
      </c>
      <c r="D851" s="187" t="s">
        <v>4513</v>
      </c>
      <c r="E851" s="1002" t="s">
        <v>8780</v>
      </c>
      <c r="F851" s="1002"/>
      <c r="G851" s="188" t="s">
        <v>79</v>
      </c>
      <c r="H851" s="191">
        <v>1</v>
      </c>
      <c r="I851" s="190"/>
      <c r="J851" s="190">
        <v>26.16</v>
      </c>
      <c r="K851" s="608">
        <v>26.16</v>
      </c>
    </row>
    <row r="852" spans="1:11" customFormat="1" ht="26.45" customHeight="1">
      <c r="A852" s="609" t="s">
        <v>8758</v>
      </c>
      <c r="B852" s="195" t="s">
        <v>8781</v>
      </c>
      <c r="C852" s="193" t="s">
        <v>69</v>
      </c>
      <c r="D852" s="193" t="s">
        <v>7654</v>
      </c>
      <c r="E852" s="1003" t="s">
        <v>8762</v>
      </c>
      <c r="F852" s="1003"/>
      <c r="G852" s="194" t="s">
        <v>105</v>
      </c>
      <c r="H852" s="197">
        <v>0.1111</v>
      </c>
      <c r="I852" s="197">
        <v>0</v>
      </c>
      <c r="J852" s="196">
        <v>27.12</v>
      </c>
      <c r="K852" s="610">
        <v>3.01</v>
      </c>
    </row>
    <row r="853" spans="1:11" customFormat="1" ht="26.45" customHeight="1">
      <c r="A853" s="609" t="s">
        <v>8758</v>
      </c>
      <c r="B853" s="195" t="s">
        <v>8782</v>
      </c>
      <c r="C853" s="193" t="s">
        <v>69</v>
      </c>
      <c r="D853" s="193" t="s">
        <v>7669</v>
      </c>
      <c r="E853" s="1003" t="s">
        <v>8762</v>
      </c>
      <c r="F853" s="1003"/>
      <c r="G853" s="194" t="s">
        <v>105</v>
      </c>
      <c r="H853" s="197">
        <v>0.1111</v>
      </c>
      <c r="I853" s="197">
        <v>0</v>
      </c>
      <c r="J853" s="196">
        <v>32.520000000000003</v>
      </c>
      <c r="K853" s="610">
        <v>3.61</v>
      </c>
    </row>
    <row r="854" spans="1:11" customFormat="1" ht="26.45" customHeight="1">
      <c r="A854" s="611" t="s">
        <v>8764</v>
      </c>
      <c r="B854" s="200" t="s">
        <v>8521</v>
      </c>
      <c r="C854" s="198" t="s">
        <v>69</v>
      </c>
      <c r="D854" s="198" t="s">
        <v>8522</v>
      </c>
      <c r="E854" s="999" t="s">
        <v>8363</v>
      </c>
      <c r="F854" s="999"/>
      <c r="G854" s="199" t="s">
        <v>79</v>
      </c>
      <c r="H854" s="203">
        <v>8.2000000000000007E-3</v>
      </c>
      <c r="I854" s="203">
        <v>0</v>
      </c>
      <c r="J854" s="201">
        <v>71.48</v>
      </c>
      <c r="K854" s="612">
        <v>0.57999999999999996</v>
      </c>
    </row>
    <row r="855" spans="1:11" customFormat="1" ht="26.45" customHeight="1">
      <c r="A855" s="611" t="s">
        <v>8764</v>
      </c>
      <c r="B855" s="200" t="s">
        <v>8489</v>
      </c>
      <c r="C855" s="198" t="s">
        <v>69</v>
      </c>
      <c r="D855" s="198" t="s">
        <v>8490</v>
      </c>
      <c r="E855" s="999" t="s">
        <v>8363</v>
      </c>
      <c r="F855" s="999"/>
      <c r="G855" s="199" t="s">
        <v>79</v>
      </c>
      <c r="H855" s="203">
        <v>9.4999999999999998E-3</v>
      </c>
      <c r="I855" s="203">
        <v>0</v>
      </c>
      <c r="J855" s="201">
        <v>80.98</v>
      </c>
      <c r="K855" s="612">
        <v>0.76</v>
      </c>
    </row>
    <row r="856" spans="1:11" customFormat="1" ht="26.45" customHeight="1">
      <c r="A856" s="611" t="s">
        <v>8764</v>
      </c>
      <c r="B856" s="200" t="s">
        <v>8549</v>
      </c>
      <c r="C856" s="198" t="s">
        <v>69</v>
      </c>
      <c r="D856" s="198" t="s">
        <v>8550</v>
      </c>
      <c r="E856" s="999" t="s">
        <v>8363</v>
      </c>
      <c r="F856" s="999"/>
      <c r="G856" s="199" t="s">
        <v>79</v>
      </c>
      <c r="H856" s="203">
        <v>3.7100000000000001E-2</v>
      </c>
      <c r="I856" s="203">
        <v>0</v>
      </c>
      <c r="J856" s="201">
        <v>2.4700000000000002</v>
      </c>
      <c r="K856" s="612">
        <v>0.09</v>
      </c>
    </row>
    <row r="857" spans="1:11" customFormat="1">
      <c r="A857" s="611" t="s">
        <v>8764</v>
      </c>
      <c r="B857" s="200" t="s">
        <v>41359</v>
      </c>
      <c r="C857" s="198" t="s">
        <v>69</v>
      </c>
      <c r="D857" s="198" t="s">
        <v>41360</v>
      </c>
      <c r="E857" s="999" t="s">
        <v>8363</v>
      </c>
      <c r="F857" s="999"/>
      <c r="G857" s="199" t="s">
        <v>79</v>
      </c>
      <c r="H857" s="203">
        <v>1</v>
      </c>
      <c r="I857" s="203">
        <v>0</v>
      </c>
      <c r="J857" s="201">
        <v>18.11</v>
      </c>
      <c r="K857" s="612">
        <v>18.11</v>
      </c>
    </row>
    <row r="858" spans="1:11" customFormat="1">
      <c r="A858" s="613"/>
      <c r="B858" s="204"/>
      <c r="C858" s="204"/>
      <c r="D858" s="204"/>
      <c r="E858" s="204" t="s">
        <v>8765</v>
      </c>
      <c r="F858" s="205">
        <v>4.8</v>
      </c>
      <c r="G858" s="204" t="s">
        <v>8766</v>
      </c>
      <c r="H858" s="205">
        <v>0</v>
      </c>
      <c r="I858" s="204" t="s">
        <v>8767</v>
      </c>
      <c r="J858" s="205">
        <v>4.8</v>
      </c>
      <c r="K858" s="614"/>
    </row>
    <row r="859" spans="1:11" customFormat="1" ht="26.45" customHeight="1" thickBot="1">
      <c r="A859" s="613"/>
      <c r="B859" s="204"/>
      <c r="C859" s="204"/>
      <c r="D859" s="204"/>
      <c r="E859" s="204" t="s">
        <v>8768</v>
      </c>
      <c r="F859" s="205">
        <v>7.48</v>
      </c>
      <c r="G859" s="204"/>
      <c r="H859" s="1000" t="s">
        <v>8769</v>
      </c>
      <c r="I859" s="1000"/>
      <c r="J859" s="205">
        <v>33.64</v>
      </c>
      <c r="K859" s="614"/>
    </row>
    <row r="860" spans="1:11" customFormat="1" ht="26.45" customHeight="1" thickTop="1">
      <c r="A860" s="615"/>
      <c r="B860" s="192"/>
      <c r="C860" s="192"/>
      <c r="D860" s="192"/>
      <c r="E860" s="192"/>
      <c r="F860" s="192"/>
      <c r="G860" s="192"/>
      <c r="H860" s="192"/>
      <c r="I860" s="192"/>
      <c r="J860" s="192"/>
      <c r="K860" s="616"/>
    </row>
    <row r="861" spans="1:11" customFormat="1" ht="26.45" customHeight="1">
      <c r="A861" s="605" t="s">
        <v>41361</v>
      </c>
      <c r="B861" s="186" t="s">
        <v>99</v>
      </c>
      <c r="C861" s="184" t="s">
        <v>100</v>
      </c>
      <c r="D861" s="184" t="s">
        <v>2</v>
      </c>
      <c r="E861" s="1001" t="s">
        <v>8359</v>
      </c>
      <c r="F861" s="1001"/>
      <c r="G861" s="185" t="s">
        <v>101</v>
      </c>
      <c r="H861" s="186" t="s">
        <v>102</v>
      </c>
      <c r="I861" s="186" t="s">
        <v>8755</v>
      </c>
      <c r="J861" s="186" t="s">
        <v>103</v>
      </c>
      <c r="K861" s="606" t="s">
        <v>104</v>
      </c>
    </row>
    <row r="862" spans="1:11" customFormat="1" ht="26.45" customHeight="1">
      <c r="A862" s="607" t="s">
        <v>8756</v>
      </c>
      <c r="B862" s="189" t="s">
        <v>8259</v>
      </c>
      <c r="C862" s="187" t="s">
        <v>69</v>
      </c>
      <c r="D862" s="187" t="s">
        <v>5673</v>
      </c>
      <c r="E862" s="1002" t="s">
        <v>8780</v>
      </c>
      <c r="F862" s="1002"/>
      <c r="G862" s="188" t="s">
        <v>79</v>
      </c>
      <c r="H862" s="191">
        <v>1</v>
      </c>
      <c r="I862" s="190"/>
      <c r="J862" s="190">
        <v>28.43</v>
      </c>
      <c r="K862" s="608">
        <v>28.43</v>
      </c>
    </row>
    <row r="863" spans="1:11" customFormat="1" ht="26.45" customHeight="1">
      <c r="A863" s="609" t="s">
        <v>8758</v>
      </c>
      <c r="B863" s="195" t="s">
        <v>8781</v>
      </c>
      <c r="C863" s="193" t="s">
        <v>69</v>
      </c>
      <c r="D863" s="193" t="s">
        <v>7654</v>
      </c>
      <c r="E863" s="1003" t="s">
        <v>8762</v>
      </c>
      <c r="F863" s="1003"/>
      <c r="G863" s="194" t="s">
        <v>105</v>
      </c>
      <c r="H863" s="197">
        <v>0.11020000000000001</v>
      </c>
      <c r="I863" s="197">
        <v>0</v>
      </c>
      <c r="J863" s="196">
        <v>27.12</v>
      </c>
      <c r="K863" s="610">
        <v>2.98</v>
      </c>
    </row>
    <row r="864" spans="1:11" customFormat="1" ht="26.45" customHeight="1">
      <c r="A864" s="609" t="s">
        <v>8758</v>
      </c>
      <c r="B864" s="195" t="s">
        <v>8782</v>
      </c>
      <c r="C864" s="193" t="s">
        <v>69</v>
      </c>
      <c r="D864" s="193" t="s">
        <v>7669</v>
      </c>
      <c r="E864" s="1003" t="s">
        <v>8762</v>
      </c>
      <c r="F864" s="1003"/>
      <c r="G864" s="194" t="s">
        <v>105</v>
      </c>
      <c r="H864" s="197">
        <v>0.11020000000000001</v>
      </c>
      <c r="I864" s="197">
        <v>0</v>
      </c>
      <c r="J864" s="196">
        <v>32.520000000000003</v>
      </c>
      <c r="K864" s="610">
        <v>3.58</v>
      </c>
    </row>
    <row r="865" spans="1:11" customFormat="1">
      <c r="A865" s="611" t="s">
        <v>8764</v>
      </c>
      <c r="B865" s="200" t="s">
        <v>8678</v>
      </c>
      <c r="C865" s="198" t="s">
        <v>69</v>
      </c>
      <c r="D865" s="198" t="s">
        <v>8679</v>
      </c>
      <c r="E865" s="999" t="s">
        <v>8363</v>
      </c>
      <c r="F865" s="999"/>
      <c r="G865" s="199" t="s">
        <v>79</v>
      </c>
      <c r="H865" s="203">
        <v>1.06E-2</v>
      </c>
      <c r="I865" s="203">
        <v>0</v>
      </c>
      <c r="J865" s="201">
        <v>10.99</v>
      </c>
      <c r="K865" s="612">
        <v>0.11</v>
      </c>
    </row>
    <row r="866" spans="1:11" customFormat="1" ht="26.45" customHeight="1">
      <c r="A866" s="611" t="s">
        <v>8764</v>
      </c>
      <c r="B866" s="200" t="s">
        <v>8634</v>
      </c>
      <c r="C866" s="198" t="s">
        <v>69</v>
      </c>
      <c r="D866" s="198" t="s">
        <v>8635</v>
      </c>
      <c r="E866" s="999" t="s">
        <v>8363</v>
      </c>
      <c r="F866" s="999"/>
      <c r="G866" s="199" t="s">
        <v>79</v>
      </c>
      <c r="H866" s="203">
        <v>1</v>
      </c>
      <c r="I866" s="203">
        <v>0</v>
      </c>
      <c r="J866" s="201">
        <v>21.76</v>
      </c>
      <c r="K866" s="612">
        <v>21.76</v>
      </c>
    </row>
    <row r="867" spans="1:11" customFormat="1">
      <c r="A867" s="613"/>
      <c r="B867" s="204"/>
      <c r="C867" s="204"/>
      <c r="D867" s="204"/>
      <c r="E867" s="204" t="s">
        <v>8765</v>
      </c>
      <c r="F867" s="205">
        <v>4.75</v>
      </c>
      <c r="G867" s="204" t="s">
        <v>8766</v>
      </c>
      <c r="H867" s="205">
        <v>0</v>
      </c>
      <c r="I867" s="204" t="s">
        <v>8767</v>
      </c>
      <c r="J867" s="205">
        <v>4.75</v>
      </c>
      <c r="K867" s="614"/>
    </row>
    <row r="868" spans="1:11" customFormat="1" ht="15" thickBot="1">
      <c r="A868" s="613"/>
      <c r="B868" s="204"/>
      <c r="C868" s="204"/>
      <c r="D868" s="204"/>
      <c r="E868" s="204" t="s">
        <v>8768</v>
      </c>
      <c r="F868" s="205">
        <v>8.1300000000000008</v>
      </c>
      <c r="G868" s="204"/>
      <c r="H868" s="1000" t="s">
        <v>8769</v>
      </c>
      <c r="I868" s="1000"/>
      <c r="J868" s="205">
        <v>36.56</v>
      </c>
      <c r="K868" s="614"/>
    </row>
    <row r="869" spans="1:11" customFormat="1" ht="15" thickTop="1">
      <c r="A869" s="615"/>
      <c r="B869" s="192"/>
      <c r="C869" s="192"/>
      <c r="D869" s="192"/>
      <c r="E869" s="192"/>
      <c r="F869" s="192"/>
      <c r="G869" s="192"/>
      <c r="H869" s="192"/>
      <c r="I869" s="192"/>
      <c r="J869" s="192"/>
      <c r="K869" s="616"/>
    </row>
    <row r="870" spans="1:11" customFormat="1" ht="26.45" customHeight="1">
      <c r="A870" s="605" t="s">
        <v>41362</v>
      </c>
      <c r="B870" s="186" t="s">
        <v>99</v>
      </c>
      <c r="C870" s="184" t="s">
        <v>100</v>
      </c>
      <c r="D870" s="184" t="s">
        <v>2</v>
      </c>
      <c r="E870" s="1001" t="s">
        <v>8359</v>
      </c>
      <c r="F870" s="1001"/>
      <c r="G870" s="185" t="s">
        <v>101</v>
      </c>
      <c r="H870" s="186" t="s">
        <v>102</v>
      </c>
      <c r="I870" s="186" t="s">
        <v>8755</v>
      </c>
      <c r="J870" s="186" t="s">
        <v>103</v>
      </c>
      <c r="K870" s="606" t="s">
        <v>104</v>
      </c>
    </row>
    <row r="871" spans="1:11" customFormat="1" ht="26.45" customHeight="1">
      <c r="A871" s="607" t="s">
        <v>8756</v>
      </c>
      <c r="B871" s="189" t="s">
        <v>8266</v>
      </c>
      <c r="C871" s="187" t="s">
        <v>69</v>
      </c>
      <c r="D871" s="187" t="s">
        <v>5692</v>
      </c>
      <c r="E871" s="1002" t="s">
        <v>8780</v>
      </c>
      <c r="F871" s="1002"/>
      <c r="G871" s="188" t="s">
        <v>79</v>
      </c>
      <c r="H871" s="191">
        <v>1</v>
      </c>
      <c r="I871" s="190"/>
      <c r="J871" s="190">
        <v>64.260000000000005</v>
      </c>
      <c r="K871" s="608">
        <v>64.260000000000005</v>
      </c>
    </row>
    <row r="872" spans="1:11" customFormat="1" ht="26.45" customHeight="1">
      <c r="A872" s="609" t="s">
        <v>8758</v>
      </c>
      <c r="B872" s="195" t="s">
        <v>8781</v>
      </c>
      <c r="C872" s="193" t="s">
        <v>69</v>
      </c>
      <c r="D872" s="193" t="s">
        <v>7654</v>
      </c>
      <c r="E872" s="1003" t="s">
        <v>8762</v>
      </c>
      <c r="F872" s="1003"/>
      <c r="G872" s="194" t="s">
        <v>105</v>
      </c>
      <c r="H872" s="197">
        <v>0.1242</v>
      </c>
      <c r="I872" s="197">
        <v>0</v>
      </c>
      <c r="J872" s="196">
        <v>27.12</v>
      </c>
      <c r="K872" s="610">
        <v>3.36</v>
      </c>
    </row>
    <row r="873" spans="1:11" customFormat="1" ht="26.45" customHeight="1">
      <c r="A873" s="609" t="s">
        <v>8758</v>
      </c>
      <c r="B873" s="195" t="s">
        <v>8782</v>
      </c>
      <c r="C873" s="193" t="s">
        <v>69</v>
      </c>
      <c r="D873" s="193" t="s">
        <v>7669</v>
      </c>
      <c r="E873" s="1003" t="s">
        <v>8762</v>
      </c>
      <c r="F873" s="1003"/>
      <c r="G873" s="194" t="s">
        <v>105</v>
      </c>
      <c r="H873" s="197">
        <v>0.1242</v>
      </c>
      <c r="I873" s="197">
        <v>0</v>
      </c>
      <c r="J873" s="196">
        <v>32.520000000000003</v>
      </c>
      <c r="K873" s="610">
        <v>4.03</v>
      </c>
    </row>
    <row r="874" spans="1:11" customFormat="1">
      <c r="A874" s="611" t="s">
        <v>8764</v>
      </c>
      <c r="B874" s="200" t="s">
        <v>8678</v>
      </c>
      <c r="C874" s="198" t="s">
        <v>69</v>
      </c>
      <c r="D874" s="198" t="s">
        <v>8679</v>
      </c>
      <c r="E874" s="999" t="s">
        <v>8363</v>
      </c>
      <c r="F874" s="999"/>
      <c r="G874" s="199" t="s">
        <v>79</v>
      </c>
      <c r="H874" s="203">
        <v>4.1999999999999997E-3</v>
      </c>
      <c r="I874" s="203">
        <v>0</v>
      </c>
      <c r="J874" s="201">
        <v>10.99</v>
      </c>
      <c r="K874" s="612">
        <v>0.04</v>
      </c>
    </row>
    <row r="875" spans="1:11" customFormat="1" ht="25.5">
      <c r="A875" s="611" t="s">
        <v>8764</v>
      </c>
      <c r="B875" s="200" t="s">
        <v>8696</v>
      </c>
      <c r="C875" s="198" t="s">
        <v>69</v>
      </c>
      <c r="D875" s="198" t="s">
        <v>8697</v>
      </c>
      <c r="E875" s="999" t="s">
        <v>8363</v>
      </c>
      <c r="F875" s="999"/>
      <c r="G875" s="199" t="s">
        <v>79</v>
      </c>
      <c r="H875" s="203">
        <v>1</v>
      </c>
      <c r="I875" s="203">
        <v>0</v>
      </c>
      <c r="J875" s="201">
        <v>56.83</v>
      </c>
      <c r="K875" s="612">
        <v>56.83</v>
      </c>
    </row>
    <row r="876" spans="1:11" customFormat="1">
      <c r="A876" s="613"/>
      <c r="B876" s="204"/>
      <c r="C876" s="204"/>
      <c r="D876" s="204"/>
      <c r="E876" s="204" t="s">
        <v>8765</v>
      </c>
      <c r="F876" s="205">
        <v>5.35</v>
      </c>
      <c r="G876" s="204" t="s">
        <v>8766</v>
      </c>
      <c r="H876" s="205">
        <v>0</v>
      </c>
      <c r="I876" s="204" t="s">
        <v>8767</v>
      </c>
      <c r="J876" s="205">
        <v>5.35</v>
      </c>
      <c r="K876" s="614"/>
    </row>
    <row r="877" spans="1:11" customFormat="1" ht="15" thickBot="1">
      <c r="A877" s="613"/>
      <c r="B877" s="204"/>
      <c r="C877" s="204"/>
      <c r="D877" s="204"/>
      <c r="E877" s="204" t="s">
        <v>8768</v>
      </c>
      <c r="F877" s="205">
        <v>18.37</v>
      </c>
      <c r="G877" s="204"/>
      <c r="H877" s="1000" t="s">
        <v>8769</v>
      </c>
      <c r="I877" s="1000"/>
      <c r="J877" s="205">
        <v>82.63</v>
      </c>
      <c r="K877" s="614"/>
    </row>
    <row r="878" spans="1:11" customFormat="1" ht="15" thickTop="1">
      <c r="A878" s="615"/>
      <c r="B878" s="192"/>
      <c r="C878" s="192"/>
      <c r="D878" s="192"/>
      <c r="E878" s="192"/>
      <c r="F878" s="192"/>
      <c r="G878" s="192"/>
      <c r="H878" s="192"/>
      <c r="I878" s="192"/>
      <c r="J878" s="192"/>
      <c r="K878" s="616"/>
    </row>
    <row r="879" spans="1:11" customFormat="1" ht="15">
      <c r="A879" s="605" t="s">
        <v>41363</v>
      </c>
      <c r="B879" s="186" t="s">
        <v>99</v>
      </c>
      <c r="C879" s="184" t="s">
        <v>100</v>
      </c>
      <c r="D879" s="184" t="s">
        <v>2</v>
      </c>
      <c r="E879" s="1001" t="s">
        <v>8359</v>
      </c>
      <c r="F879" s="1001"/>
      <c r="G879" s="185" t="s">
        <v>101</v>
      </c>
      <c r="H879" s="186" t="s">
        <v>102</v>
      </c>
      <c r="I879" s="186" t="s">
        <v>8755</v>
      </c>
      <c r="J879" s="186" t="s">
        <v>103</v>
      </c>
      <c r="K879" s="606" t="s">
        <v>104</v>
      </c>
    </row>
    <row r="880" spans="1:11" customFormat="1" ht="26.45" customHeight="1">
      <c r="A880" s="607" t="s">
        <v>8756</v>
      </c>
      <c r="B880" s="189" t="s">
        <v>8267</v>
      </c>
      <c r="C880" s="187" t="s">
        <v>69</v>
      </c>
      <c r="D880" s="187" t="s">
        <v>4157</v>
      </c>
      <c r="E880" s="1002" t="s">
        <v>8780</v>
      </c>
      <c r="F880" s="1002"/>
      <c r="G880" s="188" t="s">
        <v>79</v>
      </c>
      <c r="H880" s="191">
        <v>1</v>
      </c>
      <c r="I880" s="190"/>
      <c r="J880" s="190">
        <v>22.38</v>
      </c>
      <c r="K880" s="608">
        <v>22.38</v>
      </c>
    </row>
    <row r="881" spans="1:11" customFormat="1" ht="26.45" customHeight="1">
      <c r="A881" s="609" t="s">
        <v>8758</v>
      </c>
      <c r="B881" s="195" t="s">
        <v>8781</v>
      </c>
      <c r="C881" s="193" t="s">
        <v>69</v>
      </c>
      <c r="D881" s="193" t="s">
        <v>7654</v>
      </c>
      <c r="E881" s="1003" t="s">
        <v>8762</v>
      </c>
      <c r="F881" s="1003"/>
      <c r="G881" s="194" t="s">
        <v>105</v>
      </c>
      <c r="H881" s="197">
        <v>0.22209999999999999</v>
      </c>
      <c r="I881" s="197">
        <v>0</v>
      </c>
      <c r="J881" s="196">
        <v>27.12</v>
      </c>
      <c r="K881" s="610">
        <v>6.02</v>
      </c>
    </row>
    <row r="882" spans="1:11" customFormat="1" ht="26.45" customHeight="1">
      <c r="A882" s="609" t="s">
        <v>8758</v>
      </c>
      <c r="B882" s="195" t="s">
        <v>8782</v>
      </c>
      <c r="C882" s="193" t="s">
        <v>69</v>
      </c>
      <c r="D882" s="193" t="s">
        <v>7669</v>
      </c>
      <c r="E882" s="1003" t="s">
        <v>8762</v>
      </c>
      <c r="F882" s="1003"/>
      <c r="G882" s="194" t="s">
        <v>105</v>
      </c>
      <c r="H882" s="197">
        <v>0.22209999999999999</v>
      </c>
      <c r="I882" s="197">
        <v>0</v>
      </c>
      <c r="J882" s="196">
        <v>32.520000000000003</v>
      </c>
      <c r="K882" s="610">
        <v>7.22</v>
      </c>
    </row>
    <row r="883" spans="1:11" customFormat="1" ht="26.45" customHeight="1">
      <c r="A883" s="611" t="s">
        <v>8764</v>
      </c>
      <c r="B883" s="200" t="s">
        <v>8521</v>
      </c>
      <c r="C883" s="198" t="s">
        <v>69</v>
      </c>
      <c r="D883" s="198" t="s">
        <v>8522</v>
      </c>
      <c r="E883" s="999" t="s">
        <v>8363</v>
      </c>
      <c r="F883" s="999"/>
      <c r="G883" s="199" t="s">
        <v>79</v>
      </c>
      <c r="H883" s="203">
        <v>1.24E-2</v>
      </c>
      <c r="I883" s="203">
        <v>0</v>
      </c>
      <c r="J883" s="201">
        <v>71.48</v>
      </c>
      <c r="K883" s="612">
        <v>0.88</v>
      </c>
    </row>
    <row r="884" spans="1:11" customFormat="1" ht="25.5">
      <c r="A884" s="611" t="s">
        <v>8764</v>
      </c>
      <c r="B884" s="200" t="s">
        <v>8646</v>
      </c>
      <c r="C884" s="198" t="s">
        <v>69</v>
      </c>
      <c r="D884" s="198" t="s">
        <v>8647</v>
      </c>
      <c r="E884" s="999" t="s">
        <v>8363</v>
      </c>
      <c r="F884" s="999"/>
      <c r="G884" s="199" t="s">
        <v>79</v>
      </c>
      <c r="H884" s="203">
        <v>1</v>
      </c>
      <c r="I884" s="203">
        <v>0</v>
      </c>
      <c r="J884" s="201">
        <v>6.97</v>
      </c>
      <c r="K884" s="612">
        <v>6.97</v>
      </c>
    </row>
    <row r="885" spans="1:11" customFormat="1">
      <c r="A885" s="611" t="s">
        <v>8764</v>
      </c>
      <c r="B885" s="200" t="s">
        <v>8489</v>
      </c>
      <c r="C885" s="198" t="s">
        <v>69</v>
      </c>
      <c r="D885" s="198" t="s">
        <v>8490</v>
      </c>
      <c r="E885" s="999" t="s">
        <v>8363</v>
      </c>
      <c r="F885" s="999"/>
      <c r="G885" s="199" t="s">
        <v>79</v>
      </c>
      <c r="H885" s="203">
        <v>1.43E-2</v>
      </c>
      <c r="I885" s="203">
        <v>0</v>
      </c>
      <c r="J885" s="201">
        <v>80.98</v>
      </c>
      <c r="K885" s="612">
        <v>1.1499999999999999</v>
      </c>
    </row>
    <row r="886" spans="1:11" customFormat="1">
      <c r="A886" s="611" t="s">
        <v>8764</v>
      </c>
      <c r="B886" s="200" t="s">
        <v>8549</v>
      </c>
      <c r="C886" s="198" t="s">
        <v>69</v>
      </c>
      <c r="D886" s="198" t="s">
        <v>8550</v>
      </c>
      <c r="E886" s="999" t="s">
        <v>8363</v>
      </c>
      <c r="F886" s="999"/>
      <c r="G886" s="199" t="s">
        <v>79</v>
      </c>
      <c r="H886" s="203">
        <v>5.7200000000000001E-2</v>
      </c>
      <c r="I886" s="203">
        <v>0</v>
      </c>
      <c r="J886" s="201">
        <v>2.4700000000000002</v>
      </c>
      <c r="K886" s="612">
        <v>0.14000000000000001</v>
      </c>
    </row>
    <row r="887" spans="1:11" customFormat="1">
      <c r="A887" s="613"/>
      <c r="B887" s="204"/>
      <c r="C887" s="204"/>
      <c r="D887" s="204"/>
      <c r="E887" s="204" t="s">
        <v>8765</v>
      </c>
      <c r="F887" s="205">
        <v>9.58</v>
      </c>
      <c r="G887" s="204" t="s">
        <v>8766</v>
      </c>
      <c r="H887" s="205">
        <v>0</v>
      </c>
      <c r="I887" s="204" t="s">
        <v>8767</v>
      </c>
      <c r="J887" s="205">
        <v>9.58</v>
      </c>
      <c r="K887" s="614"/>
    </row>
    <row r="888" spans="1:11" customFormat="1" ht="15" thickBot="1">
      <c r="A888" s="613"/>
      <c r="B888" s="204"/>
      <c r="C888" s="204"/>
      <c r="D888" s="204"/>
      <c r="E888" s="204" t="s">
        <v>8768</v>
      </c>
      <c r="F888" s="205">
        <v>6.4</v>
      </c>
      <c r="G888" s="204"/>
      <c r="H888" s="1000" t="s">
        <v>8769</v>
      </c>
      <c r="I888" s="1000"/>
      <c r="J888" s="205">
        <v>28.78</v>
      </c>
      <c r="K888" s="614"/>
    </row>
    <row r="889" spans="1:11" customFormat="1" ht="15" thickTop="1">
      <c r="A889" s="615"/>
      <c r="B889" s="192"/>
      <c r="C889" s="192"/>
      <c r="D889" s="192"/>
      <c r="E889" s="192"/>
      <c r="F889" s="192"/>
      <c r="G889" s="192"/>
      <c r="H889" s="192"/>
      <c r="I889" s="192"/>
      <c r="J889" s="192"/>
      <c r="K889" s="616"/>
    </row>
    <row r="890" spans="1:11" customFormat="1" ht="15">
      <c r="A890" s="605" t="s">
        <v>41364</v>
      </c>
      <c r="B890" s="186" t="s">
        <v>99</v>
      </c>
      <c r="C890" s="184" t="s">
        <v>100</v>
      </c>
      <c r="D890" s="184" t="s">
        <v>2</v>
      </c>
      <c r="E890" s="1001" t="s">
        <v>8359</v>
      </c>
      <c r="F890" s="1001"/>
      <c r="G890" s="185" t="s">
        <v>101</v>
      </c>
      <c r="H890" s="186" t="s">
        <v>102</v>
      </c>
      <c r="I890" s="186" t="s">
        <v>8755</v>
      </c>
      <c r="J890" s="186" t="s">
        <v>103</v>
      </c>
      <c r="K890" s="606" t="s">
        <v>104</v>
      </c>
    </row>
    <row r="891" spans="1:11" customFormat="1" ht="26.45" customHeight="1">
      <c r="A891" s="607" t="s">
        <v>8756</v>
      </c>
      <c r="B891" s="189" t="s">
        <v>8268</v>
      </c>
      <c r="C891" s="187" t="s">
        <v>69</v>
      </c>
      <c r="D891" s="187" t="s">
        <v>4308</v>
      </c>
      <c r="E891" s="1002" t="s">
        <v>8780</v>
      </c>
      <c r="F891" s="1002"/>
      <c r="G891" s="188" t="s">
        <v>79</v>
      </c>
      <c r="H891" s="191">
        <v>1</v>
      </c>
      <c r="I891" s="190"/>
      <c r="J891" s="190">
        <v>21.59</v>
      </c>
      <c r="K891" s="608">
        <v>21.59</v>
      </c>
    </row>
    <row r="892" spans="1:11" customFormat="1" ht="26.45" customHeight="1">
      <c r="A892" s="609" t="s">
        <v>8758</v>
      </c>
      <c r="B892" s="195" t="s">
        <v>8781</v>
      </c>
      <c r="C892" s="193" t="s">
        <v>69</v>
      </c>
      <c r="D892" s="193" t="s">
        <v>7654</v>
      </c>
      <c r="E892" s="1003" t="s">
        <v>8762</v>
      </c>
      <c r="F892" s="1003"/>
      <c r="G892" s="194" t="s">
        <v>105</v>
      </c>
      <c r="H892" s="197">
        <v>0.1318</v>
      </c>
      <c r="I892" s="197">
        <v>0</v>
      </c>
      <c r="J892" s="196">
        <v>27.12</v>
      </c>
      <c r="K892" s="610">
        <v>3.57</v>
      </c>
    </row>
    <row r="893" spans="1:11" customFormat="1" ht="26.45" customHeight="1">
      <c r="A893" s="609" t="s">
        <v>8758</v>
      </c>
      <c r="B893" s="195" t="s">
        <v>8782</v>
      </c>
      <c r="C893" s="193" t="s">
        <v>69</v>
      </c>
      <c r="D893" s="193" t="s">
        <v>7669</v>
      </c>
      <c r="E893" s="1003" t="s">
        <v>8762</v>
      </c>
      <c r="F893" s="1003"/>
      <c r="G893" s="194" t="s">
        <v>105</v>
      </c>
      <c r="H893" s="197">
        <v>0.1318</v>
      </c>
      <c r="I893" s="197">
        <v>0</v>
      </c>
      <c r="J893" s="196">
        <v>32.520000000000003</v>
      </c>
      <c r="K893" s="610">
        <v>4.28</v>
      </c>
    </row>
    <row r="894" spans="1:11" customFormat="1" ht="26.45" customHeight="1">
      <c r="A894" s="611" t="s">
        <v>8764</v>
      </c>
      <c r="B894" s="200" t="s">
        <v>8521</v>
      </c>
      <c r="C894" s="198" t="s">
        <v>69</v>
      </c>
      <c r="D894" s="198" t="s">
        <v>8522</v>
      </c>
      <c r="E894" s="999" t="s">
        <v>8363</v>
      </c>
      <c r="F894" s="999"/>
      <c r="G894" s="199" t="s">
        <v>79</v>
      </c>
      <c r="H894" s="203">
        <v>1.7600000000000001E-2</v>
      </c>
      <c r="I894" s="203">
        <v>0</v>
      </c>
      <c r="J894" s="201">
        <v>71.48</v>
      </c>
      <c r="K894" s="612">
        <v>1.25</v>
      </c>
    </row>
    <row r="895" spans="1:11" customFormat="1" ht="25.5">
      <c r="A895" s="611" t="s">
        <v>8764</v>
      </c>
      <c r="B895" s="200" t="s">
        <v>8593</v>
      </c>
      <c r="C895" s="198" t="s">
        <v>69</v>
      </c>
      <c r="D895" s="198" t="s">
        <v>8594</v>
      </c>
      <c r="E895" s="999" t="s">
        <v>8363</v>
      </c>
      <c r="F895" s="999"/>
      <c r="G895" s="199" t="s">
        <v>79</v>
      </c>
      <c r="H895" s="203">
        <v>1</v>
      </c>
      <c r="I895" s="203">
        <v>0</v>
      </c>
      <c r="J895" s="201">
        <v>10.61</v>
      </c>
      <c r="K895" s="612">
        <v>10.61</v>
      </c>
    </row>
    <row r="896" spans="1:11" customFormat="1">
      <c r="A896" s="611" t="s">
        <v>8764</v>
      </c>
      <c r="B896" s="200" t="s">
        <v>8489</v>
      </c>
      <c r="C896" s="198" t="s">
        <v>69</v>
      </c>
      <c r="D896" s="198" t="s">
        <v>8490</v>
      </c>
      <c r="E896" s="999" t="s">
        <v>8363</v>
      </c>
      <c r="F896" s="999"/>
      <c r="G896" s="199" t="s">
        <v>79</v>
      </c>
      <c r="H896" s="203">
        <v>2.2499999999999999E-2</v>
      </c>
      <c r="I896" s="203">
        <v>0</v>
      </c>
      <c r="J896" s="201">
        <v>80.98</v>
      </c>
      <c r="K896" s="612">
        <v>1.82</v>
      </c>
    </row>
    <row r="897" spans="1:11" customFormat="1">
      <c r="A897" s="611" t="s">
        <v>8764</v>
      </c>
      <c r="B897" s="200" t="s">
        <v>8549</v>
      </c>
      <c r="C897" s="198" t="s">
        <v>69</v>
      </c>
      <c r="D897" s="198" t="s">
        <v>8550</v>
      </c>
      <c r="E897" s="999" t="s">
        <v>8363</v>
      </c>
      <c r="F897" s="999"/>
      <c r="G897" s="199" t="s">
        <v>79</v>
      </c>
      <c r="H897" s="203">
        <v>2.4400000000000002E-2</v>
      </c>
      <c r="I897" s="203">
        <v>0</v>
      </c>
      <c r="J897" s="201">
        <v>2.4700000000000002</v>
      </c>
      <c r="K897" s="612">
        <v>0.06</v>
      </c>
    </row>
    <row r="898" spans="1:11" customFormat="1" ht="26.45" customHeight="1">
      <c r="A898" s="613"/>
      <c r="B898" s="204"/>
      <c r="C898" s="204"/>
      <c r="D898" s="204"/>
      <c r="E898" s="204" t="s">
        <v>8765</v>
      </c>
      <c r="F898" s="205">
        <v>5.69</v>
      </c>
      <c r="G898" s="204" t="s">
        <v>8766</v>
      </c>
      <c r="H898" s="205">
        <v>0</v>
      </c>
      <c r="I898" s="204" t="s">
        <v>8767</v>
      </c>
      <c r="J898" s="205">
        <v>5.69</v>
      </c>
      <c r="K898" s="614"/>
    </row>
    <row r="899" spans="1:11" customFormat="1" ht="15" thickBot="1">
      <c r="A899" s="613"/>
      <c r="B899" s="204"/>
      <c r="C899" s="204"/>
      <c r="D899" s="204"/>
      <c r="E899" s="204" t="s">
        <v>8768</v>
      </c>
      <c r="F899" s="205">
        <v>6.17</v>
      </c>
      <c r="G899" s="204"/>
      <c r="H899" s="1000" t="s">
        <v>8769</v>
      </c>
      <c r="I899" s="1000"/>
      <c r="J899" s="205">
        <v>27.76</v>
      </c>
      <c r="K899" s="614"/>
    </row>
    <row r="900" spans="1:11" customFormat="1" ht="15" thickTop="1">
      <c r="A900" s="615"/>
      <c r="B900" s="192"/>
      <c r="C900" s="192"/>
      <c r="D900" s="192"/>
      <c r="E900" s="192"/>
      <c r="F900" s="192"/>
      <c r="G900" s="192"/>
      <c r="H900" s="192"/>
      <c r="I900" s="192"/>
      <c r="J900" s="192"/>
      <c r="K900" s="616"/>
    </row>
    <row r="901" spans="1:11" customFormat="1" ht="15">
      <c r="A901" s="605" t="s">
        <v>41365</v>
      </c>
      <c r="B901" s="186" t="s">
        <v>99</v>
      </c>
      <c r="C901" s="184" t="s">
        <v>100</v>
      </c>
      <c r="D901" s="184" t="s">
        <v>2</v>
      </c>
      <c r="E901" s="1001" t="s">
        <v>8359</v>
      </c>
      <c r="F901" s="1001"/>
      <c r="G901" s="185" t="s">
        <v>101</v>
      </c>
      <c r="H901" s="186" t="s">
        <v>102</v>
      </c>
      <c r="I901" s="186" t="s">
        <v>8755</v>
      </c>
      <c r="J901" s="186" t="s">
        <v>103</v>
      </c>
      <c r="K901" s="606" t="s">
        <v>104</v>
      </c>
    </row>
    <row r="902" spans="1:11" customFormat="1" ht="26.45" customHeight="1">
      <c r="A902" s="607" t="s">
        <v>8756</v>
      </c>
      <c r="B902" s="189" t="s">
        <v>8269</v>
      </c>
      <c r="C902" s="187" t="s">
        <v>69</v>
      </c>
      <c r="D902" s="187" t="s">
        <v>4833</v>
      </c>
      <c r="E902" s="1002" t="s">
        <v>8780</v>
      </c>
      <c r="F902" s="1002"/>
      <c r="G902" s="188" t="s">
        <v>79</v>
      </c>
      <c r="H902" s="191">
        <v>1</v>
      </c>
      <c r="I902" s="190"/>
      <c r="J902" s="190">
        <v>7.56</v>
      </c>
      <c r="K902" s="608">
        <v>7.56</v>
      </c>
    </row>
    <row r="903" spans="1:11" customFormat="1" ht="26.45" customHeight="1">
      <c r="A903" s="609" t="s">
        <v>8758</v>
      </c>
      <c r="B903" s="195" t="s">
        <v>8781</v>
      </c>
      <c r="C903" s="193" t="s">
        <v>69</v>
      </c>
      <c r="D903" s="193" t="s">
        <v>7654</v>
      </c>
      <c r="E903" s="1003" t="s">
        <v>8762</v>
      </c>
      <c r="F903" s="1003"/>
      <c r="G903" s="194" t="s">
        <v>105</v>
      </c>
      <c r="H903" s="197">
        <v>7.6700000000000004E-2</v>
      </c>
      <c r="I903" s="197">
        <v>0</v>
      </c>
      <c r="J903" s="196">
        <v>27.12</v>
      </c>
      <c r="K903" s="610">
        <v>2.08</v>
      </c>
    </row>
    <row r="904" spans="1:11" customFormat="1" ht="26.45" customHeight="1">
      <c r="A904" s="609" t="s">
        <v>8758</v>
      </c>
      <c r="B904" s="195" t="s">
        <v>8782</v>
      </c>
      <c r="C904" s="193" t="s">
        <v>69</v>
      </c>
      <c r="D904" s="193" t="s">
        <v>7669</v>
      </c>
      <c r="E904" s="1003" t="s">
        <v>8762</v>
      </c>
      <c r="F904" s="1003"/>
      <c r="G904" s="194" t="s">
        <v>105</v>
      </c>
      <c r="H904" s="197">
        <v>7.6700000000000004E-2</v>
      </c>
      <c r="I904" s="197">
        <v>0</v>
      </c>
      <c r="J904" s="196">
        <v>32.520000000000003</v>
      </c>
      <c r="K904" s="610">
        <v>2.4900000000000002</v>
      </c>
    </row>
    <row r="905" spans="1:11" customFormat="1" ht="26.45" customHeight="1">
      <c r="A905" s="611" t="s">
        <v>8764</v>
      </c>
      <c r="B905" s="200" t="s">
        <v>8521</v>
      </c>
      <c r="C905" s="198" t="s">
        <v>69</v>
      </c>
      <c r="D905" s="198" t="s">
        <v>8522</v>
      </c>
      <c r="E905" s="999" t="s">
        <v>8363</v>
      </c>
      <c r="F905" s="999"/>
      <c r="G905" s="199" t="s">
        <v>79</v>
      </c>
      <c r="H905" s="203">
        <v>1.06E-2</v>
      </c>
      <c r="I905" s="203">
        <v>0</v>
      </c>
      <c r="J905" s="201">
        <v>71.48</v>
      </c>
      <c r="K905" s="612">
        <v>0.75</v>
      </c>
    </row>
    <row r="906" spans="1:11" customFormat="1">
      <c r="A906" s="611" t="s">
        <v>8764</v>
      </c>
      <c r="B906" s="200" t="s">
        <v>8640</v>
      </c>
      <c r="C906" s="198" t="s">
        <v>69</v>
      </c>
      <c r="D906" s="198" t="s">
        <v>8641</v>
      </c>
      <c r="E906" s="999" t="s">
        <v>8363</v>
      </c>
      <c r="F906" s="999"/>
      <c r="G906" s="199" t="s">
        <v>79</v>
      </c>
      <c r="H906" s="203">
        <v>1</v>
      </c>
      <c r="I906" s="203">
        <v>0</v>
      </c>
      <c r="J906" s="201">
        <v>1.25</v>
      </c>
      <c r="K906" s="612">
        <v>1.25</v>
      </c>
    </row>
    <row r="907" spans="1:11" customFormat="1">
      <c r="A907" s="611" t="s">
        <v>8764</v>
      </c>
      <c r="B907" s="200" t="s">
        <v>8489</v>
      </c>
      <c r="C907" s="198" t="s">
        <v>69</v>
      </c>
      <c r="D907" s="198" t="s">
        <v>8490</v>
      </c>
      <c r="E907" s="999" t="s">
        <v>8363</v>
      </c>
      <c r="F907" s="999"/>
      <c r="G907" s="199" t="s">
        <v>79</v>
      </c>
      <c r="H907" s="203">
        <v>1.2E-2</v>
      </c>
      <c r="I907" s="203">
        <v>0</v>
      </c>
      <c r="J907" s="201">
        <v>80.98</v>
      </c>
      <c r="K907" s="612">
        <v>0.97</v>
      </c>
    </row>
    <row r="908" spans="1:11" customFormat="1">
      <c r="A908" s="611" t="s">
        <v>8764</v>
      </c>
      <c r="B908" s="200" t="s">
        <v>8549</v>
      </c>
      <c r="C908" s="198" t="s">
        <v>69</v>
      </c>
      <c r="D908" s="198" t="s">
        <v>8550</v>
      </c>
      <c r="E908" s="999" t="s">
        <v>8363</v>
      </c>
      <c r="F908" s="999"/>
      <c r="G908" s="199" t="s">
        <v>79</v>
      </c>
      <c r="H908" s="203">
        <v>9.5999999999999992E-3</v>
      </c>
      <c r="I908" s="203">
        <v>0</v>
      </c>
      <c r="J908" s="201">
        <v>2.4700000000000002</v>
      </c>
      <c r="K908" s="612">
        <v>0.02</v>
      </c>
    </row>
    <row r="909" spans="1:11" customFormat="1">
      <c r="A909" s="613"/>
      <c r="B909" s="204"/>
      <c r="C909" s="204"/>
      <c r="D909" s="204"/>
      <c r="E909" s="204" t="s">
        <v>8765</v>
      </c>
      <c r="F909" s="205">
        <v>3.31</v>
      </c>
      <c r="G909" s="204" t="s">
        <v>8766</v>
      </c>
      <c r="H909" s="205">
        <v>0</v>
      </c>
      <c r="I909" s="204" t="s">
        <v>8767</v>
      </c>
      <c r="J909" s="205">
        <v>3.31</v>
      </c>
      <c r="K909" s="614"/>
    </row>
    <row r="910" spans="1:11" customFormat="1" ht="15" thickBot="1">
      <c r="A910" s="613"/>
      <c r="B910" s="204"/>
      <c r="C910" s="204"/>
      <c r="D910" s="204"/>
      <c r="E910" s="204" t="s">
        <v>8768</v>
      </c>
      <c r="F910" s="205">
        <v>2.16</v>
      </c>
      <c r="G910" s="204"/>
      <c r="H910" s="1000" t="s">
        <v>8769</v>
      </c>
      <c r="I910" s="1000"/>
      <c r="J910" s="205">
        <v>9.7200000000000006</v>
      </c>
      <c r="K910" s="614"/>
    </row>
    <row r="911" spans="1:11" customFormat="1" ht="15" thickTop="1">
      <c r="A911" s="615"/>
      <c r="B911" s="192"/>
      <c r="C911" s="192"/>
      <c r="D911" s="192"/>
      <c r="E911" s="192"/>
      <c r="F911" s="192"/>
      <c r="G911" s="192"/>
      <c r="H911" s="192"/>
      <c r="I911" s="192"/>
      <c r="J911" s="192"/>
      <c r="K911" s="616"/>
    </row>
    <row r="912" spans="1:11" customFormat="1" ht="15">
      <c r="A912" s="605" t="s">
        <v>41366</v>
      </c>
      <c r="B912" s="186" t="s">
        <v>99</v>
      </c>
      <c r="C912" s="184" t="s">
        <v>100</v>
      </c>
      <c r="D912" s="184" t="s">
        <v>2</v>
      </c>
      <c r="E912" s="1001" t="s">
        <v>8359</v>
      </c>
      <c r="F912" s="1001"/>
      <c r="G912" s="185" t="s">
        <v>101</v>
      </c>
      <c r="H912" s="186" t="s">
        <v>102</v>
      </c>
      <c r="I912" s="186" t="s">
        <v>8755</v>
      </c>
      <c r="J912" s="186" t="s">
        <v>103</v>
      </c>
      <c r="K912" s="606" t="s">
        <v>104</v>
      </c>
    </row>
    <row r="913" spans="1:11" customFormat="1" ht="26.45" customHeight="1">
      <c r="A913" s="607" t="s">
        <v>8756</v>
      </c>
      <c r="B913" s="189" t="s">
        <v>8270</v>
      </c>
      <c r="C913" s="187" t="s">
        <v>69</v>
      </c>
      <c r="D913" s="187" t="s">
        <v>4837</v>
      </c>
      <c r="E913" s="1002" t="s">
        <v>8780</v>
      </c>
      <c r="F913" s="1002"/>
      <c r="G913" s="188" t="s">
        <v>79</v>
      </c>
      <c r="H913" s="191">
        <v>1</v>
      </c>
      <c r="I913" s="190"/>
      <c r="J913" s="190">
        <v>20.59</v>
      </c>
      <c r="K913" s="608">
        <v>20.59</v>
      </c>
    </row>
    <row r="914" spans="1:11" customFormat="1" ht="26.45" customHeight="1">
      <c r="A914" s="609" t="s">
        <v>8758</v>
      </c>
      <c r="B914" s="195" t="s">
        <v>8781</v>
      </c>
      <c r="C914" s="193" t="s">
        <v>69</v>
      </c>
      <c r="D914" s="193" t="s">
        <v>7654</v>
      </c>
      <c r="E914" s="1003" t="s">
        <v>8762</v>
      </c>
      <c r="F914" s="1003"/>
      <c r="G914" s="194" t="s">
        <v>105</v>
      </c>
      <c r="H914" s="197">
        <v>0.13389999999999999</v>
      </c>
      <c r="I914" s="197">
        <v>0</v>
      </c>
      <c r="J914" s="196">
        <v>27.12</v>
      </c>
      <c r="K914" s="610">
        <v>3.63</v>
      </c>
    </row>
    <row r="915" spans="1:11" customFormat="1" ht="26.45" customHeight="1">
      <c r="A915" s="609" t="s">
        <v>8758</v>
      </c>
      <c r="B915" s="195" t="s">
        <v>8782</v>
      </c>
      <c r="C915" s="193" t="s">
        <v>69</v>
      </c>
      <c r="D915" s="193" t="s">
        <v>7669</v>
      </c>
      <c r="E915" s="1003" t="s">
        <v>8762</v>
      </c>
      <c r="F915" s="1003"/>
      <c r="G915" s="194" t="s">
        <v>105</v>
      </c>
      <c r="H915" s="197">
        <v>0.13389999999999999</v>
      </c>
      <c r="I915" s="197">
        <v>0</v>
      </c>
      <c r="J915" s="196">
        <v>32.520000000000003</v>
      </c>
      <c r="K915" s="610">
        <v>4.3499999999999996</v>
      </c>
    </row>
    <row r="916" spans="1:11" customFormat="1" ht="26.45" customHeight="1">
      <c r="A916" s="611" t="s">
        <v>8764</v>
      </c>
      <c r="B916" s="200" t="s">
        <v>8521</v>
      </c>
      <c r="C916" s="198" t="s">
        <v>69</v>
      </c>
      <c r="D916" s="198" t="s">
        <v>8522</v>
      </c>
      <c r="E916" s="999" t="s">
        <v>8363</v>
      </c>
      <c r="F916" s="999"/>
      <c r="G916" s="199" t="s">
        <v>79</v>
      </c>
      <c r="H916" s="203">
        <v>1.7600000000000001E-2</v>
      </c>
      <c r="I916" s="203">
        <v>0</v>
      </c>
      <c r="J916" s="201">
        <v>71.48</v>
      </c>
      <c r="K916" s="612">
        <v>1.25</v>
      </c>
    </row>
    <row r="917" spans="1:11" customFormat="1" ht="26.45" customHeight="1">
      <c r="A917" s="611" t="s">
        <v>8764</v>
      </c>
      <c r="B917" s="200" t="s">
        <v>8711</v>
      </c>
      <c r="C917" s="198" t="s">
        <v>69</v>
      </c>
      <c r="D917" s="198" t="s">
        <v>8712</v>
      </c>
      <c r="E917" s="999" t="s">
        <v>8363</v>
      </c>
      <c r="F917" s="999"/>
      <c r="G917" s="199" t="s">
        <v>79</v>
      </c>
      <c r="H917" s="203">
        <v>1</v>
      </c>
      <c r="I917" s="203">
        <v>0</v>
      </c>
      <c r="J917" s="201">
        <v>9.6199999999999992</v>
      </c>
      <c r="K917" s="612">
        <v>9.6199999999999992</v>
      </c>
    </row>
    <row r="918" spans="1:11" customFormat="1">
      <c r="A918" s="611" t="s">
        <v>8764</v>
      </c>
      <c r="B918" s="200" t="s">
        <v>8489</v>
      </c>
      <c r="C918" s="198" t="s">
        <v>69</v>
      </c>
      <c r="D918" s="198" t="s">
        <v>8490</v>
      </c>
      <c r="E918" s="999" t="s">
        <v>8363</v>
      </c>
      <c r="F918" s="999"/>
      <c r="G918" s="199" t="s">
        <v>79</v>
      </c>
      <c r="H918" s="203">
        <v>2.1000000000000001E-2</v>
      </c>
      <c r="I918" s="203">
        <v>0</v>
      </c>
      <c r="J918" s="201">
        <v>80.98</v>
      </c>
      <c r="K918" s="612">
        <v>1.7</v>
      </c>
    </row>
    <row r="919" spans="1:11" customFormat="1">
      <c r="A919" s="611" t="s">
        <v>8764</v>
      </c>
      <c r="B919" s="200" t="s">
        <v>8549</v>
      </c>
      <c r="C919" s="198" t="s">
        <v>69</v>
      </c>
      <c r="D919" s="198" t="s">
        <v>8550</v>
      </c>
      <c r="E919" s="999" t="s">
        <v>8363</v>
      </c>
      <c r="F919" s="999"/>
      <c r="G919" s="199" t="s">
        <v>79</v>
      </c>
      <c r="H919" s="203">
        <v>1.6799999999999999E-2</v>
      </c>
      <c r="I919" s="203">
        <v>0</v>
      </c>
      <c r="J919" s="201">
        <v>2.4700000000000002</v>
      </c>
      <c r="K919" s="612">
        <v>0.04</v>
      </c>
    </row>
    <row r="920" spans="1:11" customFormat="1">
      <c r="A920" s="613"/>
      <c r="B920" s="204"/>
      <c r="C920" s="204"/>
      <c r="D920" s="204"/>
      <c r="E920" s="204" t="s">
        <v>8765</v>
      </c>
      <c r="F920" s="205">
        <v>5.78</v>
      </c>
      <c r="G920" s="204" t="s">
        <v>8766</v>
      </c>
      <c r="H920" s="205">
        <v>0</v>
      </c>
      <c r="I920" s="204" t="s">
        <v>8767</v>
      </c>
      <c r="J920" s="205">
        <v>5.78</v>
      </c>
      <c r="K920" s="614"/>
    </row>
    <row r="921" spans="1:11" customFormat="1" ht="15" thickBot="1">
      <c r="A921" s="613"/>
      <c r="B921" s="204"/>
      <c r="C921" s="204"/>
      <c r="D921" s="204"/>
      <c r="E921" s="204" t="s">
        <v>8768</v>
      </c>
      <c r="F921" s="205">
        <v>5.88</v>
      </c>
      <c r="G921" s="204"/>
      <c r="H921" s="1000" t="s">
        <v>8769</v>
      </c>
      <c r="I921" s="1000"/>
      <c r="J921" s="205">
        <v>26.47</v>
      </c>
      <c r="K921" s="614"/>
    </row>
    <row r="922" spans="1:11" customFormat="1" ht="15" thickTop="1">
      <c r="A922" s="615"/>
      <c r="B922" s="192"/>
      <c r="C922" s="192"/>
      <c r="D922" s="192"/>
      <c r="E922" s="192"/>
      <c r="F922" s="192"/>
      <c r="G922" s="192"/>
      <c r="H922" s="192"/>
      <c r="I922" s="192"/>
      <c r="J922" s="192"/>
      <c r="K922" s="616"/>
    </row>
    <row r="923" spans="1:11" customFormat="1" ht="26.45" customHeight="1">
      <c r="A923" s="605" t="s">
        <v>41367</v>
      </c>
      <c r="B923" s="186" t="s">
        <v>99</v>
      </c>
      <c r="C923" s="184" t="s">
        <v>100</v>
      </c>
      <c r="D923" s="184" t="s">
        <v>2</v>
      </c>
      <c r="E923" s="1001" t="s">
        <v>8359</v>
      </c>
      <c r="F923" s="1001"/>
      <c r="G923" s="185" t="s">
        <v>101</v>
      </c>
      <c r="H923" s="186" t="s">
        <v>102</v>
      </c>
      <c r="I923" s="186" t="s">
        <v>8755</v>
      </c>
      <c r="J923" s="186" t="s">
        <v>103</v>
      </c>
      <c r="K923" s="606" t="s">
        <v>104</v>
      </c>
    </row>
    <row r="924" spans="1:11" customFormat="1" ht="26.45" customHeight="1">
      <c r="A924" s="607" t="s">
        <v>8756</v>
      </c>
      <c r="B924" s="189" t="s">
        <v>8271</v>
      </c>
      <c r="C924" s="187" t="s">
        <v>69</v>
      </c>
      <c r="D924" s="187" t="s">
        <v>4839</v>
      </c>
      <c r="E924" s="1002" t="s">
        <v>8780</v>
      </c>
      <c r="F924" s="1002"/>
      <c r="G924" s="188" t="s">
        <v>79</v>
      </c>
      <c r="H924" s="191">
        <v>1</v>
      </c>
      <c r="I924" s="190"/>
      <c r="J924" s="190">
        <v>25.66</v>
      </c>
      <c r="K924" s="608">
        <v>25.66</v>
      </c>
    </row>
    <row r="925" spans="1:11" customFormat="1" ht="26.45" customHeight="1">
      <c r="A925" s="609" t="s">
        <v>8758</v>
      </c>
      <c r="B925" s="195" t="s">
        <v>8781</v>
      </c>
      <c r="C925" s="193" t="s">
        <v>69</v>
      </c>
      <c r="D925" s="193" t="s">
        <v>7654</v>
      </c>
      <c r="E925" s="1003" t="s">
        <v>8762</v>
      </c>
      <c r="F925" s="1003"/>
      <c r="G925" s="194" t="s">
        <v>105</v>
      </c>
      <c r="H925" s="197">
        <v>0.1867</v>
      </c>
      <c r="I925" s="197">
        <v>0</v>
      </c>
      <c r="J925" s="196">
        <v>27.12</v>
      </c>
      <c r="K925" s="610">
        <v>5.0599999999999996</v>
      </c>
    </row>
    <row r="926" spans="1:11" customFormat="1" ht="26.45" customHeight="1">
      <c r="A926" s="609" t="s">
        <v>8758</v>
      </c>
      <c r="B926" s="195" t="s">
        <v>8782</v>
      </c>
      <c r="C926" s="193" t="s">
        <v>69</v>
      </c>
      <c r="D926" s="193" t="s">
        <v>7669</v>
      </c>
      <c r="E926" s="1003" t="s">
        <v>8762</v>
      </c>
      <c r="F926" s="1003"/>
      <c r="G926" s="194" t="s">
        <v>105</v>
      </c>
      <c r="H926" s="197">
        <v>0.1867</v>
      </c>
      <c r="I926" s="197">
        <v>0</v>
      </c>
      <c r="J926" s="196">
        <v>32.520000000000003</v>
      </c>
      <c r="K926" s="610">
        <v>6.07</v>
      </c>
    </row>
    <row r="927" spans="1:11" customFormat="1">
      <c r="A927" s="611" t="s">
        <v>8764</v>
      </c>
      <c r="B927" s="200" t="s">
        <v>8521</v>
      </c>
      <c r="C927" s="198" t="s">
        <v>69</v>
      </c>
      <c r="D927" s="198" t="s">
        <v>8522</v>
      </c>
      <c r="E927" s="999" t="s">
        <v>8363</v>
      </c>
      <c r="F927" s="999"/>
      <c r="G927" s="199" t="s">
        <v>79</v>
      </c>
      <c r="H927" s="203">
        <v>2.47E-2</v>
      </c>
      <c r="I927" s="203">
        <v>0</v>
      </c>
      <c r="J927" s="201">
        <v>71.48</v>
      </c>
      <c r="K927" s="612">
        <v>1.76</v>
      </c>
    </row>
    <row r="928" spans="1:11" customFormat="1">
      <c r="A928" s="611" t="s">
        <v>8764</v>
      </c>
      <c r="B928" s="200" t="s">
        <v>8668</v>
      </c>
      <c r="C928" s="198" t="s">
        <v>69</v>
      </c>
      <c r="D928" s="198" t="s">
        <v>8669</v>
      </c>
      <c r="E928" s="999" t="s">
        <v>8363</v>
      </c>
      <c r="F928" s="999"/>
      <c r="G928" s="199" t="s">
        <v>79</v>
      </c>
      <c r="H928" s="203">
        <v>1</v>
      </c>
      <c r="I928" s="203">
        <v>0</v>
      </c>
      <c r="J928" s="201">
        <v>10.050000000000001</v>
      </c>
      <c r="K928" s="612">
        <v>10.050000000000001</v>
      </c>
    </row>
    <row r="929" spans="1:11" customFormat="1">
      <c r="A929" s="611" t="s">
        <v>8764</v>
      </c>
      <c r="B929" s="200" t="s">
        <v>8489</v>
      </c>
      <c r="C929" s="198" t="s">
        <v>69</v>
      </c>
      <c r="D929" s="198" t="s">
        <v>8490</v>
      </c>
      <c r="E929" s="999" t="s">
        <v>8363</v>
      </c>
      <c r="F929" s="999"/>
      <c r="G929" s="199" t="s">
        <v>79</v>
      </c>
      <c r="H929" s="203">
        <v>3.3000000000000002E-2</v>
      </c>
      <c r="I929" s="203">
        <v>0</v>
      </c>
      <c r="J929" s="201">
        <v>80.98</v>
      </c>
      <c r="K929" s="612">
        <v>2.67</v>
      </c>
    </row>
    <row r="930" spans="1:11" customFormat="1" ht="13.9" customHeight="1">
      <c r="A930" s="611" t="s">
        <v>8764</v>
      </c>
      <c r="B930" s="200" t="s">
        <v>8549</v>
      </c>
      <c r="C930" s="198" t="s">
        <v>69</v>
      </c>
      <c r="D930" s="198" t="s">
        <v>8550</v>
      </c>
      <c r="E930" s="999" t="s">
        <v>8363</v>
      </c>
      <c r="F930" s="999"/>
      <c r="G930" s="199" t="s">
        <v>79</v>
      </c>
      <c r="H930" s="203">
        <v>2.3400000000000001E-2</v>
      </c>
      <c r="I930" s="203">
        <v>0</v>
      </c>
      <c r="J930" s="201">
        <v>2.4700000000000002</v>
      </c>
      <c r="K930" s="612">
        <v>0.05</v>
      </c>
    </row>
    <row r="931" spans="1:11" customFormat="1">
      <c r="A931" s="613"/>
      <c r="B931" s="204"/>
      <c r="C931" s="204"/>
      <c r="D931" s="204"/>
      <c r="E931" s="204" t="s">
        <v>8765</v>
      </c>
      <c r="F931" s="205">
        <v>8.06</v>
      </c>
      <c r="G931" s="204" t="s">
        <v>8766</v>
      </c>
      <c r="H931" s="205">
        <v>0</v>
      </c>
      <c r="I931" s="204" t="s">
        <v>8767</v>
      </c>
      <c r="J931" s="205">
        <v>8.06</v>
      </c>
      <c r="K931" s="614"/>
    </row>
    <row r="932" spans="1:11" customFormat="1" ht="26.45" customHeight="1" thickBot="1">
      <c r="A932" s="613"/>
      <c r="B932" s="204"/>
      <c r="C932" s="204"/>
      <c r="D932" s="204"/>
      <c r="E932" s="204" t="s">
        <v>8768</v>
      </c>
      <c r="F932" s="205">
        <v>7.33</v>
      </c>
      <c r="G932" s="204"/>
      <c r="H932" s="1000" t="s">
        <v>8769</v>
      </c>
      <c r="I932" s="1000"/>
      <c r="J932" s="205">
        <v>32.99</v>
      </c>
      <c r="K932" s="614"/>
    </row>
    <row r="933" spans="1:11" customFormat="1" ht="26.45" customHeight="1" thickTop="1">
      <c r="A933" s="615"/>
      <c r="B933" s="192"/>
      <c r="C933" s="192"/>
      <c r="D933" s="192"/>
      <c r="E933" s="192"/>
      <c r="F933" s="192"/>
      <c r="G933" s="192"/>
      <c r="H933" s="192"/>
      <c r="I933" s="192"/>
      <c r="J933" s="192"/>
      <c r="K933" s="616"/>
    </row>
    <row r="934" spans="1:11" customFormat="1" ht="26.45" customHeight="1">
      <c r="A934" s="605" t="s">
        <v>41368</v>
      </c>
      <c r="B934" s="186" t="s">
        <v>99</v>
      </c>
      <c r="C934" s="184" t="s">
        <v>100</v>
      </c>
      <c r="D934" s="184" t="s">
        <v>2</v>
      </c>
      <c r="E934" s="1001" t="s">
        <v>8359</v>
      </c>
      <c r="F934" s="1001"/>
      <c r="G934" s="185" t="s">
        <v>101</v>
      </c>
      <c r="H934" s="186" t="s">
        <v>102</v>
      </c>
      <c r="I934" s="186" t="s">
        <v>8755</v>
      </c>
      <c r="J934" s="186" t="s">
        <v>103</v>
      </c>
      <c r="K934" s="606" t="s">
        <v>104</v>
      </c>
    </row>
    <row r="935" spans="1:11" customFormat="1" ht="26.45" customHeight="1">
      <c r="A935" s="607" t="s">
        <v>8756</v>
      </c>
      <c r="B935" s="189" t="s">
        <v>8272</v>
      </c>
      <c r="C935" s="187" t="s">
        <v>69</v>
      </c>
      <c r="D935" s="187" t="s">
        <v>5702</v>
      </c>
      <c r="E935" s="1002" t="s">
        <v>8780</v>
      </c>
      <c r="F935" s="1002"/>
      <c r="G935" s="188" t="s">
        <v>79</v>
      </c>
      <c r="H935" s="191">
        <v>1</v>
      </c>
      <c r="I935" s="190"/>
      <c r="J935" s="190">
        <v>102.48</v>
      </c>
      <c r="K935" s="608">
        <v>102.48</v>
      </c>
    </row>
    <row r="936" spans="1:11" customFormat="1" ht="26.45" customHeight="1">
      <c r="A936" s="609" t="s">
        <v>8758</v>
      </c>
      <c r="B936" s="195" t="s">
        <v>8781</v>
      </c>
      <c r="C936" s="193" t="s">
        <v>69</v>
      </c>
      <c r="D936" s="193" t="s">
        <v>7654</v>
      </c>
      <c r="E936" s="1003" t="s">
        <v>8762</v>
      </c>
      <c r="F936" s="1003"/>
      <c r="G936" s="194" t="s">
        <v>105</v>
      </c>
      <c r="H936" s="197">
        <v>0.26329999999999998</v>
      </c>
      <c r="I936" s="197">
        <v>0</v>
      </c>
      <c r="J936" s="196">
        <v>27.12</v>
      </c>
      <c r="K936" s="610">
        <v>7.14</v>
      </c>
    </row>
    <row r="937" spans="1:11" customFormat="1" ht="26.45" customHeight="1">
      <c r="A937" s="609" t="s">
        <v>8758</v>
      </c>
      <c r="B937" s="195" t="s">
        <v>8782</v>
      </c>
      <c r="C937" s="193" t="s">
        <v>69</v>
      </c>
      <c r="D937" s="193" t="s">
        <v>7669</v>
      </c>
      <c r="E937" s="1003" t="s">
        <v>8762</v>
      </c>
      <c r="F937" s="1003"/>
      <c r="G937" s="194" t="s">
        <v>105</v>
      </c>
      <c r="H937" s="197">
        <v>0.26329999999999998</v>
      </c>
      <c r="I937" s="197">
        <v>0</v>
      </c>
      <c r="J937" s="196">
        <v>32.520000000000003</v>
      </c>
      <c r="K937" s="610">
        <v>8.56</v>
      </c>
    </row>
    <row r="938" spans="1:11" customFormat="1">
      <c r="A938" s="611" t="s">
        <v>8764</v>
      </c>
      <c r="B938" s="200" t="s">
        <v>8678</v>
      </c>
      <c r="C938" s="198" t="s">
        <v>69</v>
      </c>
      <c r="D938" s="198" t="s">
        <v>8679</v>
      </c>
      <c r="E938" s="999" t="s">
        <v>8363</v>
      </c>
      <c r="F938" s="999"/>
      <c r="G938" s="199" t="s">
        <v>79</v>
      </c>
      <c r="H938" s="203">
        <v>1.9199999999999998E-2</v>
      </c>
      <c r="I938" s="203">
        <v>0</v>
      </c>
      <c r="J938" s="201">
        <v>10.99</v>
      </c>
      <c r="K938" s="612">
        <v>0.21</v>
      </c>
    </row>
    <row r="939" spans="1:11" customFormat="1">
      <c r="A939" s="611" t="s">
        <v>8764</v>
      </c>
      <c r="B939" s="200" t="s">
        <v>8658</v>
      </c>
      <c r="C939" s="198" t="s">
        <v>69</v>
      </c>
      <c r="D939" s="198" t="s">
        <v>8659</v>
      </c>
      <c r="E939" s="999" t="s">
        <v>8363</v>
      </c>
      <c r="F939" s="999"/>
      <c r="G939" s="199" t="s">
        <v>79</v>
      </c>
      <c r="H939" s="203">
        <v>1</v>
      </c>
      <c r="I939" s="203">
        <v>0</v>
      </c>
      <c r="J939" s="201">
        <v>86.57</v>
      </c>
      <c r="K939" s="612">
        <v>86.57</v>
      </c>
    </row>
    <row r="940" spans="1:11" customFormat="1">
      <c r="A940" s="613"/>
      <c r="B940" s="204"/>
      <c r="C940" s="204"/>
      <c r="D940" s="204"/>
      <c r="E940" s="204" t="s">
        <v>8765</v>
      </c>
      <c r="F940" s="205">
        <v>11.37</v>
      </c>
      <c r="G940" s="204" t="s">
        <v>8766</v>
      </c>
      <c r="H940" s="205">
        <v>0</v>
      </c>
      <c r="I940" s="204" t="s">
        <v>8767</v>
      </c>
      <c r="J940" s="205">
        <v>11.37</v>
      </c>
      <c r="K940" s="614"/>
    </row>
    <row r="941" spans="1:11" customFormat="1" ht="26.45" customHeight="1" thickBot="1">
      <c r="A941" s="613"/>
      <c r="B941" s="204"/>
      <c r="C941" s="204"/>
      <c r="D941" s="204"/>
      <c r="E941" s="204" t="s">
        <v>8768</v>
      </c>
      <c r="F941" s="205">
        <v>29.3</v>
      </c>
      <c r="G941" s="204"/>
      <c r="H941" s="1000" t="s">
        <v>8769</v>
      </c>
      <c r="I941" s="1000"/>
      <c r="J941" s="205">
        <v>131.78</v>
      </c>
      <c r="K941" s="614"/>
    </row>
    <row r="942" spans="1:11" customFormat="1" ht="26.45" customHeight="1" thickTop="1">
      <c r="A942" s="615"/>
      <c r="B942" s="192"/>
      <c r="C942" s="192"/>
      <c r="D942" s="192"/>
      <c r="E942" s="192"/>
      <c r="F942" s="192"/>
      <c r="G942" s="192"/>
      <c r="H942" s="192"/>
      <c r="I942" s="192"/>
      <c r="J942" s="192"/>
      <c r="K942" s="616"/>
    </row>
    <row r="943" spans="1:11" customFormat="1" ht="26.45" customHeight="1">
      <c r="A943" s="605" t="s">
        <v>41369</v>
      </c>
      <c r="B943" s="186" t="s">
        <v>99</v>
      </c>
      <c r="C943" s="184" t="s">
        <v>100</v>
      </c>
      <c r="D943" s="184" t="s">
        <v>2</v>
      </c>
      <c r="E943" s="1001" t="s">
        <v>8359</v>
      </c>
      <c r="F943" s="1001"/>
      <c r="G943" s="185" t="s">
        <v>101</v>
      </c>
      <c r="H943" s="186" t="s">
        <v>102</v>
      </c>
      <c r="I943" s="186" t="s">
        <v>8755</v>
      </c>
      <c r="J943" s="186" t="s">
        <v>103</v>
      </c>
      <c r="K943" s="606" t="s">
        <v>104</v>
      </c>
    </row>
    <row r="944" spans="1:11" customFormat="1" ht="26.45" customHeight="1">
      <c r="A944" s="607" t="s">
        <v>8756</v>
      </c>
      <c r="B944" s="189" t="s">
        <v>41215</v>
      </c>
      <c r="C944" s="187" t="s">
        <v>69</v>
      </c>
      <c r="D944" s="187" t="s">
        <v>5699</v>
      </c>
      <c r="E944" s="1002" t="s">
        <v>8780</v>
      </c>
      <c r="F944" s="1002"/>
      <c r="G944" s="188" t="s">
        <v>79</v>
      </c>
      <c r="H944" s="191">
        <v>1</v>
      </c>
      <c r="I944" s="190"/>
      <c r="J944" s="190">
        <v>42.37</v>
      </c>
      <c r="K944" s="608">
        <v>42.37</v>
      </c>
    </row>
    <row r="945" spans="1:11" customFormat="1" ht="26.45" customHeight="1">
      <c r="A945" s="609" t="s">
        <v>8758</v>
      </c>
      <c r="B945" s="195" t="s">
        <v>8781</v>
      </c>
      <c r="C945" s="193" t="s">
        <v>69</v>
      </c>
      <c r="D945" s="193" t="s">
        <v>7654</v>
      </c>
      <c r="E945" s="1003" t="s">
        <v>8762</v>
      </c>
      <c r="F945" s="1003"/>
      <c r="G945" s="194" t="s">
        <v>105</v>
      </c>
      <c r="H945" s="197">
        <v>0.11020000000000001</v>
      </c>
      <c r="I945" s="197">
        <v>0</v>
      </c>
      <c r="J945" s="196">
        <v>27.12</v>
      </c>
      <c r="K945" s="610">
        <v>2.98</v>
      </c>
    </row>
    <row r="946" spans="1:11" customFormat="1" ht="26.45" customHeight="1">
      <c r="A946" s="609" t="s">
        <v>8758</v>
      </c>
      <c r="B946" s="195" t="s">
        <v>8782</v>
      </c>
      <c r="C946" s="193" t="s">
        <v>69</v>
      </c>
      <c r="D946" s="193" t="s">
        <v>7669</v>
      </c>
      <c r="E946" s="1003" t="s">
        <v>8762</v>
      </c>
      <c r="F946" s="1003"/>
      <c r="G946" s="194" t="s">
        <v>105</v>
      </c>
      <c r="H946" s="197">
        <v>0.11020000000000001</v>
      </c>
      <c r="I946" s="197">
        <v>0</v>
      </c>
      <c r="J946" s="196">
        <v>32.520000000000003</v>
      </c>
      <c r="K946" s="610">
        <v>3.58</v>
      </c>
    </row>
    <row r="947" spans="1:11" customFormat="1">
      <c r="A947" s="611" t="s">
        <v>8764</v>
      </c>
      <c r="B947" s="200" t="s">
        <v>8678</v>
      </c>
      <c r="C947" s="198" t="s">
        <v>69</v>
      </c>
      <c r="D947" s="198" t="s">
        <v>8679</v>
      </c>
      <c r="E947" s="999" t="s">
        <v>8363</v>
      </c>
      <c r="F947" s="999"/>
      <c r="G947" s="199" t="s">
        <v>79</v>
      </c>
      <c r="H947" s="203">
        <v>1.06E-2</v>
      </c>
      <c r="I947" s="203">
        <v>0</v>
      </c>
      <c r="J947" s="201">
        <v>10.99</v>
      </c>
      <c r="K947" s="612">
        <v>0.11</v>
      </c>
    </row>
    <row r="948" spans="1:11" customFormat="1">
      <c r="A948" s="611" t="s">
        <v>8764</v>
      </c>
      <c r="B948" s="200" t="s">
        <v>41370</v>
      </c>
      <c r="C948" s="198" t="s">
        <v>69</v>
      </c>
      <c r="D948" s="198" t="s">
        <v>41371</v>
      </c>
      <c r="E948" s="999" t="s">
        <v>8363</v>
      </c>
      <c r="F948" s="999"/>
      <c r="G948" s="199" t="s">
        <v>79</v>
      </c>
      <c r="H948" s="203">
        <v>1</v>
      </c>
      <c r="I948" s="203">
        <v>0</v>
      </c>
      <c r="J948" s="201">
        <v>35.700000000000003</v>
      </c>
      <c r="K948" s="612">
        <v>35.700000000000003</v>
      </c>
    </row>
    <row r="949" spans="1:11" customFormat="1">
      <c r="A949" s="613"/>
      <c r="B949" s="204"/>
      <c r="C949" s="204"/>
      <c r="D949" s="204"/>
      <c r="E949" s="204" t="s">
        <v>8765</v>
      </c>
      <c r="F949" s="205">
        <v>4.75</v>
      </c>
      <c r="G949" s="204" t="s">
        <v>8766</v>
      </c>
      <c r="H949" s="205">
        <v>0</v>
      </c>
      <c r="I949" s="204" t="s">
        <v>8767</v>
      </c>
      <c r="J949" s="205">
        <v>4.75</v>
      </c>
      <c r="K949" s="614"/>
    </row>
    <row r="950" spans="1:11" customFormat="1" ht="26.45" customHeight="1" thickBot="1">
      <c r="A950" s="613"/>
      <c r="B950" s="204"/>
      <c r="C950" s="204"/>
      <c r="D950" s="204"/>
      <c r="E950" s="204" t="s">
        <v>8768</v>
      </c>
      <c r="F950" s="205">
        <v>12.11</v>
      </c>
      <c r="G950" s="204"/>
      <c r="H950" s="1000" t="s">
        <v>8769</v>
      </c>
      <c r="I950" s="1000"/>
      <c r="J950" s="205">
        <v>54.48</v>
      </c>
      <c r="K950" s="614"/>
    </row>
    <row r="951" spans="1:11" customFormat="1" ht="26.45" customHeight="1" thickTop="1">
      <c r="A951" s="615"/>
      <c r="B951" s="192"/>
      <c r="C951" s="192"/>
      <c r="D951" s="192"/>
      <c r="E951" s="192"/>
      <c r="F951" s="192"/>
      <c r="G951" s="192"/>
      <c r="H951" s="192"/>
      <c r="I951" s="192"/>
      <c r="J951" s="192"/>
      <c r="K951" s="616"/>
    </row>
    <row r="952" spans="1:11" customFormat="1" ht="26.45" customHeight="1">
      <c r="A952" s="605" t="s">
        <v>41372</v>
      </c>
      <c r="B952" s="186" t="s">
        <v>99</v>
      </c>
      <c r="C952" s="184" t="s">
        <v>100</v>
      </c>
      <c r="D952" s="184" t="s">
        <v>2</v>
      </c>
      <c r="E952" s="1001" t="s">
        <v>8359</v>
      </c>
      <c r="F952" s="1001"/>
      <c r="G952" s="185" t="s">
        <v>101</v>
      </c>
      <c r="H952" s="186" t="s">
        <v>102</v>
      </c>
      <c r="I952" s="186" t="s">
        <v>8755</v>
      </c>
      <c r="J952" s="186" t="s">
        <v>103</v>
      </c>
      <c r="K952" s="606" t="s">
        <v>104</v>
      </c>
    </row>
    <row r="953" spans="1:11" customFormat="1" ht="26.45" customHeight="1">
      <c r="A953" s="607" t="s">
        <v>8756</v>
      </c>
      <c r="B953" s="189" t="s">
        <v>8273</v>
      </c>
      <c r="C953" s="187" t="s">
        <v>69</v>
      </c>
      <c r="D953" s="187" t="s">
        <v>5700</v>
      </c>
      <c r="E953" s="1002" t="s">
        <v>8780</v>
      </c>
      <c r="F953" s="1002"/>
      <c r="G953" s="188" t="s">
        <v>79</v>
      </c>
      <c r="H953" s="191">
        <v>1</v>
      </c>
      <c r="I953" s="190"/>
      <c r="J953" s="190">
        <v>57.18</v>
      </c>
      <c r="K953" s="608">
        <v>57.18</v>
      </c>
    </row>
    <row r="954" spans="1:11" customFormat="1" ht="26.45" customHeight="1">
      <c r="A954" s="609" t="s">
        <v>8758</v>
      </c>
      <c r="B954" s="195" t="s">
        <v>8781</v>
      </c>
      <c r="C954" s="193" t="s">
        <v>69</v>
      </c>
      <c r="D954" s="193" t="s">
        <v>7654</v>
      </c>
      <c r="E954" s="1003" t="s">
        <v>8762</v>
      </c>
      <c r="F954" s="1003"/>
      <c r="G954" s="194" t="s">
        <v>105</v>
      </c>
      <c r="H954" s="197">
        <v>0.14849999999999999</v>
      </c>
      <c r="I954" s="197">
        <v>0</v>
      </c>
      <c r="J954" s="196">
        <v>27.12</v>
      </c>
      <c r="K954" s="610">
        <v>4.0199999999999996</v>
      </c>
    </row>
    <row r="955" spans="1:11" customFormat="1" ht="26.45" customHeight="1">
      <c r="A955" s="609" t="s">
        <v>8758</v>
      </c>
      <c r="B955" s="195" t="s">
        <v>8782</v>
      </c>
      <c r="C955" s="193" t="s">
        <v>69</v>
      </c>
      <c r="D955" s="193" t="s">
        <v>7669</v>
      </c>
      <c r="E955" s="1003" t="s">
        <v>8762</v>
      </c>
      <c r="F955" s="1003"/>
      <c r="G955" s="194" t="s">
        <v>105</v>
      </c>
      <c r="H955" s="197">
        <v>0.14849999999999999</v>
      </c>
      <c r="I955" s="197">
        <v>0</v>
      </c>
      <c r="J955" s="196">
        <v>32.520000000000003</v>
      </c>
      <c r="K955" s="610">
        <v>4.82</v>
      </c>
    </row>
    <row r="956" spans="1:11" customFormat="1">
      <c r="A956" s="611" t="s">
        <v>8764</v>
      </c>
      <c r="B956" s="200" t="s">
        <v>8678</v>
      </c>
      <c r="C956" s="198" t="s">
        <v>69</v>
      </c>
      <c r="D956" s="198" t="s">
        <v>8679</v>
      </c>
      <c r="E956" s="999" t="s">
        <v>8363</v>
      </c>
      <c r="F956" s="999"/>
      <c r="G956" s="199" t="s">
        <v>79</v>
      </c>
      <c r="H956" s="203">
        <v>1.32E-2</v>
      </c>
      <c r="I956" s="203">
        <v>0</v>
      </c>
      <c r="J956" s="201">
        <v>10.99</v>
      </c>
      <c r="K956" s="612">
        <v>0.14000000000000001</v>
      </c>
    </row>
    <row r="957" spans="1:11" customFormat="1">
      <c r="A957" s="611" t="s">
        <v>8764</v>
      </c>
      <c r="B957" s="200" t="s">
        <v>8567</v>
      </c>
      <c r="C957" s="198" t="s">
        <v>69</v>
      </c>
      <c r="D957" s="198" t="s">
        <v>8568</v>
      </c>
      <c r="E957" s="999" t="s">
        <v>8363</v>
      </c>
      <c r="F957" s="999"/>
      <c r="G957" s="199" t="s">
        <v>79</v>
      </c>
      <c r="H957" s="203">
        <v>1</v>
      </c>
      <c r="I957" s="203">
        <v>0</v>
      </c>
      <c r="J957" s="201">
        <v>48.2</v>
      </c>
      <c r="K957" s="612">
        <v>48.2</v>
      </c>
    </row>
    <row r="958" spans="1:11" customFormat="1">
      <c r="A958" s="613"/>
      <c r="B958" s="204"/>
      <c r="C958" s="204"/>
      <c r="D958" s="204"/>
      <c r="E958" s="204" t="s">
        <v>8765</v>
      </c>
      <c r="F958" s="205">
        <v>6.41</v>
      </c>
      <c r="G958" s="204" t="s">
        <v>8766</v>
      </c>
      <c r="H958" s="205">
        <v>0</v>
      </c>
      <c r="I958" s="204" t="s">
        <v>8767</v>
      </c>
      <c r="J958" s="205">
        <v>6.41</v>
      </c>
      <c r="K958" s="614"/>
    </row>
    <row r="959" spans="1:11" customFormat="1" ht="26.45" customHeight="1" thickBot="1">
      <c r="A959" s="613"/>
      <c r="B959" s="204"/>
      <c r="C959" s="204"/>
      <c r="D959" s="204"/>
      <c r="E959" s="204" t="s">
        <v>8768</v>
      </c>
      <c r="F959" s="205">
        <v>16.350000000000001</v>
      </c>
      <c r="G959" s="204"/>
      <c r="H959" s="1000" t="s">
        <v>8769</v>
      </c>
      <c r="I959" s="1000"/>
      <c r="J959" s="205">
        <v>73.53</v>
      </c>
      <c r="K959" s="614"/>
    </row>
    <row r="960" spans="1:11" customFormat="1" ht="26.45" customHeight="1" thickTop="1">
      <c r="A960" s="615"/>
      <c r="B960" s="192"/>
      <c r="C960" s="192"/>
      <c r="D960" s="192"/>
      <c r="E960" s="192"/>
      <c r="F960" s="192"/>
      <c r="G960" s="192"/>
      <c r="H960" s="192"/>
      <c r="I960" s="192"/>
      <c r="J960" s="192"/>
      <c r="K960" s="616"/>
    </row>
    <row r="961" spans="1:11" customFormat="1" ht="26.45" customHeight="1">
      <c r="A961" s="605" t="s">
        <v>41373</v>
      </c>
      <c r="B961" s="186" t="s">
        <v>99</v>
      </c>
      <c r="C961" s="184" t="s">
        <v>100</v>
      </c>
      <c r="D961" s="184" t="s">
        <v>2</v>
      </c>
      <c r="E961" s="1001" t="s">
        <v>8359</v>
      </c>
      <c r="F961" s="1001"/>
      <c r="G961" s="185" t="s">
        <v>101</v>
      </c>
      <c r="H961" s="186" t="s">
        <v>102</v>
      </c>
      <c r="I961" s="186" t="s">
        <v>8755</v>
      </c>
      <c r="J961" s="186" t="s">
        <v>103</v>
      </c>
      <c r="K961" s="606" t="s">
        <v>104</v>
      </c>
    </row>
    <row r="962" spans="1:11" customFormat="1" ht="26.45" customHeight="1">
      <c r="A962" s="607" t="s">
        <v>8756</v>
      </c>
      <c r="B962" s="189" t="s">
        <v>8274</v>
      </c>
      <c r="C962" s="187" t="s">
        <v>69</v>
      </c>
      <c r="D962" s="187" t="s">
        <v>3877</v>
      </c>
      <c r="E962" s="1002" t="s">
        <v>8780</v>
      </c>
      <c r="F962" s="1002"/>
      <c r="G962" s="188" t="s">
        <v>75</v>
      </c>
      <c r="H962" s="191">
        <v>1</v>
      </c>
      <c r="I962" s="190"/>
      <c r="J962" s="190">
        <v>5.7</v>
      </c>
      <c r="K962" s="608">
        <v>5.7</v>
      </c>
    </row>
    <row r="963" spans="1:11" customFormat="1" ht="26.45" customHeight="1">
      <c r="A963" s="609" t="s">
        <v>8758</v>
      </c>
      <c r="B963" s="195" t="s">
        <v>8781</v>
      </c>
      <c r="C963" s="193" t="s">
        <v>69</v>
      </c>
      <c r="D963" s="193" t="s">
        <v>7654</v>
      </c>
      <c r="E963" s="1003" t="s">
        <v>8762</v>
      </c>
      <c r="F963" s="1003"/>
      <c r="G963" s="194" t="s">
        <v>105</v>
      </c>
      <c r="H963" s="197">
        <v>1.95E-2</v>
      </c>
      <c r="I963" s="197">
        <v>0</v>
      </c>
      <c r="J963" s="196">
        <v>27.12</v>
      </c>
      <c r="K963" s="610">
        <v>0.52</v>
      </c>
    </row>
    <row r="964" spans="1:11" customFormat="1" ht="26.45" customHeight="1">
      <c r="A964" s="609" t="s">
        <v>8758</v>
      </c>
      <c r="B964" s="195" t="s">
        <v>8782</v>
      </c>
      <c r="C964" s="193" t="s">
        <v>69</v>
      </c>
      <c r="D964" s="193" t="s">
        <v>7669</v>
      </c>
      <c r="E964" s="1003" t="s">
        <v>8762</v>
      </c>
      <c r="F964" s="1003"/>
      <c r="G964" s="194" t="s">
        <v>105</v>
      </c>
      <c r="H964" s="197">
        <v>1.95E-2</v>
      </c>
      <c r="I964" s="197">
        <v>0</v>
      </c>
      <c r="J964" s="196">
        <v>32.520000000000003</v>
      </c>
      <c r="K964" s="610">
        <v>0.63</v>
      </c>
    </row>
    <row r="965" spans="1:11" customFormat="1">
      <c r="A965" s="611" t="s">
        <v>8764</v>
      </c>
      <c r="B965" s="200" t="s">
        <v>8438</v>
      </c>
      <c r="C965" s="198" t="s">
        <v>69</v>
      </c>
      <c r="D965" s="198" t="s">
        <v>8439</v>
      </c>
      <c r="E965" s="999" t="s">
        <v>8363</v>
      </c>
      <c r="F965" s="999"/>
      <c r="G965" s="199" t="s">
        <v>75</v>
      </c>
      <c r="H965" s="203">
        <v>1.0492999999999999</v>
      </c>
      <c r="I965" s="203">
        <v>0</v>
      </c>
      <c r="J965" s="201">
        <v>4.33</v>
      </c>
      <c r="K965" s="612">
        <v>4.54</v>
      </c>
    </row>
    <row r="966" spans="1:11" customFormat="1" ht="26.45" customHeight="1">
      <c r="A966" s="611" t="s">
        <v>8764</v>
      </c>
      <c r="B966" s="200" t="s">
        <v>8549</v>
      </c>
      <c r="C966" s="198" t="s">
        <v>69</v>
      </c>
      <c r="D966" s="198" t="s">
        <v>8550</v>
      </c>
      <c r="E966" s="999" t="s">
        <v>8363</v>
      </c>
      <c r="F966" s="999"/>
      <c r="G966" s="199" t="s">
        <v>79</v>
      </c>
      <c r="H966" s="203">
        <v>4.4999999999999997E-3</v>
      </c>
      <c r="I966" s="203">
        <v>0</v>
      </c>
      <c r="J966" s="201">
        <v>2.4700000000000002</v>
      </c>
      <c r="K966" s="612">
        <v>0.01</v>
      </c>
    </row>
    <row r="967" spans="1:11" customFormat="1">
      <c r="A967" s="613"/>
      <c r="B967" s="204"/>
      <c r="C967" s="204"/>
      <c r="D967" s="204"/>
      <c r="E967" s="204" t="s">
        <v>8765</v>
      </c>
      <c r="F967" s="205">
        <v>0.83</v>
      </c>
      <c r="G967" s="204" t="s">
        <v>8766</v>
      </c>
      <c r="H967" s="205">
        <v>0</v>
      </c>
      <c r="I967" s="204" t="s">
        <v>8767</v>
      </c>
      <c r="J967" s="205">
        <v>0.83</v>
      </c>
      <c r="K967" s="614"/>
    </row>
    <row r="968" spans="1:11" customFormat="1" ht="26.45" customHeight="1" thickBot="1">
      <c r="A968" s="613"/>
      <c r="B968" s="204"/>
      <c r="C968" s="204"/>
      <c r="D968" s="204"/>
      <c r="E968" s="204" t="s">
        <v>8768</v>
      </c>
      <c r="F968" s="205">
        <v>1.63</v>
      </c>
      <c r="G968" s="204"/>
      <c r="H968" s="1000" t="s">
        <v>8769</v>
      </c>
      <c r="I968" s="1000"/>
      <c r="J968" s="205">
        <v>7.33</v>
      </c>
      <c r="K968" s="614"/>
    </row>
    <row r="969" spans="1:11" customFormat="1" ht="26.45" customHeight="1" thickTop="1">
      <c r="A969" s="615"/>
      <c r="B969" s="192"/>
      <c r="C969" s="192"/>
      <c r="D969" s="192"/>
      <c r="E969" s="192"/>
      <c r="F969" s="192"/>
      <c r="G969" s="192"/>
      <c r="H969" s="192"/>
      <c r="I969" s="192"/>
      <c r="J969" s="192"/>
      <c r="K969" s="616"/>
    </row>
    <row r="970" spans="1:11" customFormat="1" ht="26.45" customHeight="1">
      <c r="A970" s="605" t="s">
        <v>41374</v>
      </c>
      <c r="B970" s="186" t="s">
        <v>99</v>
      </c>
      <c r="C970" s="184" t="s">
        <v>100</v>
      </c>
      <c r="D970" s="184" t="s">
        <v>2</v>
      </c>
      <c r="E970" s="1001" t="s">
        <v>8359</v>
      </c>
      <c r="F970" s="1001"/>
      <c r="G970" s="185" t="s">
        <v>101</v>
      </c>
      <c r="H970" s="186" t="s">
        <v>102</v>
      </c>
      <c r="I970" s="186" t="s">
        <v>8755</v>
      </c>
      <c r="J970" s="186" t="s">
        <v>103</v>
      </c>
      <c r="K970" s="606" t="s">
        <v>104</v>
      </c>
    </row>
    <row r="971" spans="1:11" customFormat="1" ht="26.45" customHeight="1">
      <c r="A971" s="607" t="s">
        <v>8756</v>
      </c>
      <c r="B971" s="189" t="s">
        <v>8275</v>
      </c>
      <c r="C971" s="187" t="s">
        <v>69</v>
      </c>
      <c r="D971" s="187" t="s">
        <v>3878</v>
      </c>
      <c r="E971" s="1002" t="s">
        <v>8780</v>
      </c>
      <c r="F971" s="1002"/>
      <c r="G971" s="188" t="s">
        <v>75</v>
      </c>
      <c r="H971" s="191">
        <v>1</v>
      </c>
      <c r="I971" s="190"/>
      <c r="J971" s="190">
        <v>11.2</v>
      </c>
      <c r="K971" s="608">
        <v>11.2</v>
      </c>
    </row>
    <row r="972" spans="1:11" customFormat="1" ht="26.45" customHeight="1">
      <c r="A972" s="609" t="s">
        <v>8758</v>
      </c>
      <c r="B972" s="195" t="s">
        <v>8781</v>
      </c>
      <c r="C972" s="193" t="s">
        <v>69</v>
      </c>
      <c r="D972" s="193" t="s">
        <v>7654</v>
      </c>
      <c r="E972" s="1003" t="s">
        <v>8762</v>
      </c>
      <c r="F972" s="1003"/>
      <c r="G972" s="194" t="s">
        <v>105</v>
      </c>
      <c r="H972" s="197">
        <v>2.35E-2</v>
      </c>
      <c r="I972" s="197">
        <v>0</v>
      </c>
      <c r="J972" s="196">
        <v>27.12</v>
      </c>
      <c r="K972" s="610">
        <v>0.63</v>
      </c>
    </row>
    <row r="973" spans="1:11" customFormat="1" ht="26.45" customHeight="1">
      <c r="A973" s="609" t="s">
        <v>8758</v>
      </c>
      <c r="B973" s="195" t="s">
        <v>8782</v>
      </c>
      <c r="C973" s="193" t="s">
        <v>69</v>
      </c>
      <c r="D973" s="193" t="s">
        <v>7669</v>
      </c>
      <c r="E973" s="1003" t="s">
        <v>8762</v>
      </c>
      <c r="F973" s="1003"/>
      <c r="G973" s="194" t="s">
        <v>105</v>
      </c>
      <c r="H973" s="197">
        <v>2.35E-2</v>
      </c>
      <c r="I973" s="197">
        <v>0</v>
      </c>
      <c r="J973" s="196">
        <v>32.520000000000003</v>
      </c>
      <c r="K973" s="610">
        <v>0.76</v>
      </c>
    </row>
    <row r="974" spans="1:11" customFormat="1">
      <c r="A974" s="611" t="s">
        <v>8764</v>
      </c>
      <c r="B974" s="200" t="s">
        <v>8547</v>
      </c>
      <c r="C974" s="198" t="s">
        <v>69</v>
      </c>
      <c r="D974" s="198" t="s">
        <v>8548</v>
      </c>
      <c r="E974" s="999" t="s">
        <v>8363</v>
      </c>
      <c r="F974" s="999"/>
      <c r="G974" s="199" t="s">
        <v>75</v>
      </c>
      <c r="H974" s="203">
        <v>1.0492999999999999</v>
      </c>
      <c r="I974" s="203">
        <v>0</v>
      </c>
      <c r="J974" s="201">
        <v>9.34</v>
      </c>
      <c r="K974" s="612">
        <v>9.8000000000000007</v>
      </c>
    </row>
    <row r="975" spans="1:11" customFormat="1">
      <c r="A975" s="611" t="s">
        <v>8764</v>
      </c>
      <c r="B975" s="200" t="s">
        <v>8549</v>
      </c>
      <c r="C975" s="198" t="s">
        <v>69</v>
      </c>
      <c r="D975" s="198" t="s">
        <v>8550</v>
      </c>
      <c r="E975" s="999" t="s">
        <v>8363</v>
      </c>
      <c r="F975" s="999"/>
      <c r="G975" s="199" t="s">
        <v>79</v>
      </c>
      <c r="H975" s="203">
        <v>5.4999999999999997E-3</v>
      </c>
      <c r="I975" s="203">
        <v>0</v>
      </c>
      <c r="J975" s="201">
        <v>2.4700000000000002</v>
      </c>
      <c r="K975" s="612">
        <v>0.01</v>
      </c>
    </row>
    <row r="976" spans="1:11" customFormat="1">
      <c r="A976" s="613"/>
      <c r="B976" s="204"/>
      <c r="C976" s="204"/>
      <c r="D976" s="204"/>
      <c r="E976" s="204" t="s">
        <v>8765</v>
      </c>
      <c r="F976" s="205">
        <v>1.01</v>
      </c>
      <c r="G976" s="204" t="s">
        <v>8766</v>
      </c>
      <c r="H976" s="205">
        <v>0</v>
      </c>
      <c r="I976" s="204" t="s">
        <v>8767</v>
      </c>
      <c r="J976" s="205">
        <v>1.01</v>
      </c>
      <c r="K976" s="614"/>
    </row>
    <row r="977" spans="1:11" customFormat="1" ht="26.45" customHeight="1" thickBot="1">
      <c r="A977" s="613"/>
      <c r="B977" s="204"/>
      <c r="C977" s="204"/>
      <c r="D977" s="204"/>
      <c r="E977" s="204" t="s">
        <v>8768</v>
      </c>
      <c r="F977" s="205">
        <v>3.2</v>
      </c>
      <c r="G977" s="204"/>
      <c r="H977" s="1000" t="s">
        <v>8769</v>
      </c>
      <c r="I977" s="1000"/>
      <c r="J977" s="205">
        <v>14.4</v>
      </c>
      <c r="K977" s="614"/>
    </row>
    <row r="978" spans="1:11" customFormat="1" ht="26.45" customHeight="1" thickTop="1">
      <c r="A978" s="615"/>
      <c r="B978" s="192"/>
      <c r="C978" s="192"/>
      <c r="D978" s="192"/>
      <c r="E978" s="192"/>
      <c r="F978" s="192"/>
      <c r="G978" s="192"/>
      <c r="H978" s="192"/>
      <c r="I978" s="192"/>
      <c r="J978" s="192"/>
      <c r="K978" s="616"/>
    </row>
    <row r="979" spans="1:11" customFormat="1" ht="52.9" customHeight="1">
      <c r="A979" s="605" t="s">
        <v>41375</v>
      </c>
      <c r="B979" s="186" t="s">
        <v>99</v>
      </c>
      <c r="C979" s="184" t="s">
        <v>100</v>
      </c>
      <c r="D979" s="184" t="s">
        <v>2</v>
      </c>
      <c r="E979" s="1001" t="s">
        <v>8359</v>
      </c>
      <c r="F979" s="1001"/>
      <c r="G979" s="185" t="s">
        <v>101</v>
      </c>
      <c r="H979" s="186" t="s">
        <v>102</v>
      </c>
      <c r="I979" s="186" t="s">
        <v>8755</v>
      </c>
      <c r="J979" s="186" t="s">
        <v>103</v>
      </c>
      <c r="K979" s="606" t="s">
        <v>104</v>
      </c>
    </row>
    <row r="980" spans="1:11" customFormat="1" ht="13.9" customHeight="1">
      <c r="A980" s="607" t="s">
        <v>8756</v>
      </c>
      <c r="B980" s="189" t="s">
        <v>8276</v>
      </c>
      <c r="C980" s="187" t="s">
        <v>69</v>
      </c>
      <c r="D980" s="187" t="s">
        <v>3879</v>
      </c>
      <c r="E980" s="1002" t="s">
        <v>8780</v>
      </c>
      <c r="F980" s="1002"/>
      <c r="G980" s="188" t="s">
        <v>75</v>
      </c>
      <c r="H980" s="191">
        <v>1</v>
      </c>
      <c r="I980" s="190"/>
      <c r="J980" s="190">
        <v>17.07</v>
      </c>
      <c r="K980" s="608">
        <v>17.07</v>
      </c>
    </row>
    <row r="981" spans="1:11" customFormat="1" ht="26.45" customHeight="1">
      <c r="A981" s="609" t="s">
        <v>8758</v>
      </c>
      <c r="B981" s="195" t="s">
        <v>8781</v>
      </c>
      <c r="C981" s="193" t="s">
        <v>69</v>
      </c>
      <c r="D981" s="193" t="s">
        <v>7654</v>
      </c>
      <c r="E981" s="1003" t="s">
        <v>8762</v>
      </c>
      <c r="F981" s="1003"/>
      <c r="G981" s="194" t="s">
        <v>105</v>
      </c>
      <c r="H981" s="197">
        <v>2.8199999999999999E-2</v>
      </c>
      <c r="I981" s="197">
        <v>0</v>
      </c>
      <c r="J981" s="196">
        <v>27.12</v>
      </c>
      <c r="K981" s="610">
        <v>0.76</v>
      </c>
    </row>
    <row r="982" spans="1:11" customFormat="1" ht="26.45" customHeight="1">
      <c r="A982" s="609" t="s">
        <v>8758</v>
      </c>
      <c r="B982" s="195" t="s">
        <v>8782</v>
      </c>
      <c r="C982" s="193" t="s">
        <v>69</v>
      </c>
      <c r="D982" s="193" t="s">
        <v>7669</v>
      </c>
      <c r="E982" s="1003" t="s">
        <v>8762</v>
      </c>
      <c r="F982" s="1003"/>
      <c r="G982" s="194" t="s">
        <v>105</v>
      </c>
      <c r="H982" s="197">
        <v>2.8199999999999999E-2</v>
      </c>
      <c r="I982" s="197">
        <v>0</v>
      </c>
      <c r="J982" s="196">
        <v>32.520000000000003</v>
      </c>
      <c r="K982" s="610">
        <v>0.91</v>
      </c>
    </row>
    <row r="983" spans="1:11" customFormat="1">
      <c r="A983" s="611" t="s">
        <v>8764</v>
      </c>
      <c r="B983" s="200" t="s">
        <v>8585</v>
      </c>
      <c r="C983" s="198" t="s">
        <v>69</v>
      </c>
      <c r="D983" s="198" t="s">
        <v>8586</v>
      </c>
      <c r="E983" s="999" t="s">
        <v>8363</v>
      </c>
      <c r="F983" s="999"/>
      <c r="G983" s="199" t="s">
        <v>75</v>
      </c>
      <c r="H983" s="203">
        <v>1.0492999999999999</v>
      </c>
      <c r="I983" s="203">
        <v>0</v>
      </c>
      <c r="J983" s="201">
        <v>14.67</v>
      </c>
      <c r="K983" s="612">
        <v>15.39</v>
      </c>
    </row>
    <row r="984" spans="1:11" customFormat="1">
      <c r="A984" s="611" t="s">
        <v>8764</v>
      </c>
      <c r="B984" s="200" t="s">
        <v>8549</v>
      </c>
      <c r="C984" s="198" t="s">
        <v>69</v>
      </c>
      <c r="D984" s="198" t="s">
        <v>8550</v>
      </c>
      <c r="E984" s="999" t="s">
        <v>8363</v>
      </c>
      <c r="F984" s="999"/>
      <c r="G984" s="199" t="s">
        <v>79</v>
      </c>
      <c r="H984" s="203">
        <v>6.6E-3</v>
      </c>
      <c r="I984" s="203">
        <v>0</v>
      </c>
      <c r="J984" s="201">
        <v>2.4700000000000002</v>
      </c>
      <c r="K984" s="612">
        <v>0.01</v>
      </c>
    </row>
    <row r="985" spans="1:11" customFormat="1">
      <c r="A985" s="613"/>
      <c r="B985" s="204"/>
      <c r="C985" s="204"/>
      <c r="D985" s="204"/>
      <c r="E985" s="204" t="s">
        <v>8765</v>
      </c>
      <c r="F985" s="205">
        <v>1.21</v>
      </c>
      <c r="G985" s="204" t="s">
        <v>8766</v>
      </c>
      <c r="H985" s="205">
        <v>0</v>
      </c>
      <c r="I985" s="204" t="s">
        <v>8767</v>
      </c>
      <c r="J985" s="205">
        <v>1.21</v>
      </c>
      <c r="K985" s="614"/>
    </row>
    <row r="986" spans="1:11" customFormat="1" ht="15" thickBot="1">
      <c r="A986" s="613"/>
      <c r="B986" s="204"/>
      <c r="C986" s="204"/>
      <c r="D986" s="204"/>
      <c r="E986" s="204" t="s">
        <v>8768</v>
      </c>
      <c r="F986" s="205">
        <v>4.88</v>
      </c>
      <c r="G986" s="204"/>
      <c r="H986" s="1000" t="s">
        <v>8769</v>
      </c>
      <c r="I986" s="1000"/>
      <c r="J986" s="205">
        <v>21.95</v>
      </c>
      <c r="K986" s="614"/>
    </row>
    <row r="987" spans="1:11" customFormat="1" ht="15" thickTop="1">
      <c r="A987" s="615"/>
      <c r="B987" s="192"/>
      <c r="C987" s="192"/>
      <c r="D987" s="192"/>
      <c r="E987" s="192"/>
      <c r="F987" s="192"/>
      <c r="G987" s="192"/>
      <c r="H987" s="192"/>
      <c r="I987" s="192"/>
      <c r="J987" s="192"/>
      <c r="K987" s="616"/>
    </row>
    <row r="988" spans="1:11" customFormat="1" ht="15">
      <c r="A988" s="605" t="s">
        <v>41376</v>
      </c>
      <c r="B988" s="186" t="s">
        <v>99</v>
      </c>
      <c r="C988" s="184" t="s">
        <v>100</v>
      </c>
      <c r="D988" s="184" t="s">
        <v>2</v>
      </c>
      <c r="E988" s="1001" t="s">
        <v>8359</v>
      </c>
      <c r="F988" s="1001"/>
      <c r="G988" s="185" t="s">
        <v>101</v>
      </c>
      <c r="H988" s="186" t="s">
        <v>102</v>
      </c>
      <c r="I988" s="186" t="s">
        <v>8755</v>
      </c>
      <c r="J988" s="186" t="s">
        <v>103</v>
      </c>
      <c r="K988" s="606" t="s">
        <v>104</v>
      </c>
    </row>
    <row r="989" spans="1:11" customFormat="1" ht="26.45" customHeight="1">
      <c r="A989" s="607" t="s">
        <v>8756</v>
      </c>
      <c r="B989" s="189" t="s">
        <v>8277</v>
      </c>
      <c r="C989" s="187" t="s">
        <v>69</v>
      </c>
      <c r="D989" s="187" t="s">
        <v>3880</v>
      </c>
      <c r="E989" s="1002" t="s">
        <v>8780</v>
      </c>
      <c r="F989" s="1002"/>
      <c r="G989" s="188" t="s">
        <v>75</v>
      </c>
      <c r="H989" s="191">
        <v>1</v>
      </c>
      <c r="I989" s="190"/>
      <c r="J989" s="190">
        <v>18.91</v>
      </c>
      <c r="K989" s="608">
        <v>18.91</v>
      </c>
    </row>
    <row r="990" spans="1:11" customFormat="1" ht="26.45" customHeight="1">
      <c r="A990" s="609" t="s">
        <v>8758</v>
      </c>
      <c r="B990" s="195" t="s">
        <v>8781</v>
      </c>
      <c r="C990" s="193" t="s">
        <v>69</v>
      </c>
      <c r="D990" s="193" t="s">
        <v>7654</v>
      </c>
      <c r="E990" s="1003" t="s">
        <v>8762</v>
      </c>
      <c r="F990" s="1003"/>
      <c r="G990" s="194" t="s">
        <v>105</v>
      </c>
      <c r="H990" s="197">
        <v>3.4099999999999998E-2</v>
      </c>
      <c r="I990" s="197">
        <v>0</v>
      </c>
      <c r="J990" s="196">
        <v>27.12</v>
      </c>
      <c r="K990" s="610">
        <v>0.92</v>
      </c>
    </row>
    <row r="991" spans="1:11" customFormat="1" ht="26.45" customHeight="1">
      <c r="A991" s="609" t="s">
        <v>8758</v>
      </c>
      <c r="B991" s="195" t="s">
        <v>8782</v>
      </c>
      <c r="C991" s="193" t="s">
        <v>69</v>
      </c>
      <c r="D991" s="193" t="s">
        <v>7669</v>
      </c>
      <c r="E991" s="1003" t="s">
        <v>8762</v>
      </c>
      <c r="F991" s="1003"/>
      <c r="G991" s="194" t="s">
        <v>105</v>
      </c>
      <c r="H991" s="197">
        <v>3.4099999999999998E-2</v>
      </c>
      <c r="I991" s="197">
        <v>0</v>
      </c>
      <c r="J991" s="196">
        <v>32.520000000000003</v>
      </c>
      <c r="K991" s="610">
        <v>1.1000000000000001</v>
      </c>
    </row>
    <row r="992" spans="1:11" customFormat="1" ht="13.9" customHeight="1">
      <c r="A992" s="611" t="s">
        <v>8764</v>
      </c>
      <c r="B992" s="200" t="s">
        <v>8464</v>
      </c>
      <c r="C992" s="198" t="s">
        <v>69</v>
      </c>
      <c r="D992" s="198" t="s">
        <v>8465</v>
      </c>
      <c r="E992" s="999" t="s">
        <v>8363</v>
      </c>
      <c r="F992" s="999"/>
      <c r="G992" s="199" t="s">
        <v>75</v>
      </c>
      <c r="H992" s="203">
        <v>1.0492999999999999</v>
      </c>
      <c r="I992" s="203">
        <v>0</v>
      </c>
      <c r="J992" s="201">
        <v>16.09</v>
      </c>
      <c r="K992" s="612">
        <v>16.88</v>
      </c>
    </row>
    <row r="993" spans="1:11" customFormat="1">
      <c r="A993" s="611" t="s">
        <v>8764</v>
      </c>
      <c r="B993" s="200" t="s">
        <v>8549</v>
      </c>
      <c r="C993" s="198" t="s">
        <v>69</v>
      </c>
      <c r="D993" s="198" t="s">
        <v>8550</v>
      </c>
      <c r="E993" s="999" t="s">
        <v>8363</v>
      </c>
      <c r="F993" s="999"/>
      <c r="G993" s="199" t="s">
        <v>79</v>
      </c>
      <c r="H993" s="203">
        <v>8.0000000000000002E-3</v>
      </c>
      <c r="I993" s="203">
        <v>0</v>
      </c>
      <c r="J993" s="201">
        <v>2.4700000000000002</v>
      </c>
      <c r="K993" s="612">
        <v>0.01</v>
      </c>
    </row>
    <row r="994" spans="1:11" customFormat="1" ht="13.9" customHeight="1">
      <c r="A994" s="613"/>
      <c r="B994" s="204"/>
      <c r="C994" s="204"/>
      <c r="D994" s="204"/>
      <c r="E994" s="204" t="s">
        <v>8765</v>
      </c>
      <c r="F994" s="205">
        <v>1.46</v>
      </c>
      <c r="G994" s="204" t="s">
        <v>8766</v>
      </c>
      <c r="H994" s="205">
        <v>0</v>
      </c>
      <c r="I994" s="204" t="s">
        <v>8767</v>
      </c>
      <c r="J994" s="205">
        <v>1.46</v>
      </c>
      <c r="K994" s="614"/>
    </row>
    <row r="995" spans="1:11" customFormat="1" ht="15" thickBot="1">
      <c r="A995" s="613"/>
      <c r="B995" s="204"/>
      <c r="C995" s="204"/>
      <c r="D995" s="204"/>
      <c r="E995" s="204" t="s">
        <v>8768</v>
      </c>
      <c r="F995" s="205">
        <v>5.4</v>
      </c>
      <c r="G995" s="204"/>
      <c r="H995" s="1000" t="s">
        <v>8769</v>
      </c>
      <c r="I995" s="1000"/>
      <c r="J995" s="205">
        <v>24.31</v>
      </c>
      <c r="K995" s="614"/>
    </row>
    <row r="996" spans="1:11" customFormat="1" ht="15" thickTop="1">
      <c r="A996" s="615"/>
      <c r="B996" s="192"/>
      <c r="C996" s="192"/>
      <c r="D996" s="192"/>
      <c r="E996" s="192"/>
      <c r="F996" s="192"/>
      <c r="G996" s="192"/>
      <c r="H996" s="192"/>
      <c r="I996" s="192"/>
      <c r="J996" s="192"/>
      <c r="K996" s="616"/>
    </row>
    <row r="997" spans="1:11" customFormat="1" ht="15">
      <c r="A997" s="605" t="s">
        <v>8913</v>
      </c>
      <c r="B997" s="186" t="s">
        <v>99</v>
      </c>
      <c r="C997" s="184" t="s">
        <v>100</v>
      </c>
      <c r="D997" s="184" t="s">
        <v>2</v>
      </c>
      <c r="E997" s="1001" t="s">
        <v>8359</v>
      </c>
      <c r="F997" s="1001"/>
      <c r="G997" s="185" t="s">
        <v>101</v>
      </c>
      <c r="H997" s="186" t="s">
        <v>102</v>
      </c>
      <c r="I997" s="186" t="s">
        <v>8755</v>
      </c>
      <c r="J997" s="186" t="s">
        <v>103</v>
      </c>
      <c r="K997" s="606" t="s">
        <v>104</v>
      </c>
    </row>
    <row r="998" spans="1:11" customFormat="1" ht="26.45" customHeight="1">
      <c r="A998" s="607" t="s">
        <v>8756</v>
      </c>
      <c r="B998" s="189" t="s">
        <v>8278</v>
      </c>
      <c r="C998" s="187" t="s">
        <v>69</v>
      </c>
      <c r="D998" s="187" t="s">
        <v>5465</v>
      </c>
      <c r="E998" s="1002" t="s">
        <v>8780</v>
      </c>
      <c r="F998" s="1002"/>
      <c r="G998" s="188" t="s">
        <v>79</v>
      </c>
      <c r="H998" s="191">
        <v>1</v>
      </c>
      <c r="I998" s="190"/>
      <c r="J998" s="190">
        <v>229.99</v>
      </c>
      <c r="K998" s="608">
        <v>229.99</v>
      </c>
    </row>
    <row r="999" spans="1:11" customFormat="1" ht="26.45" customHeight="1">
      <c r="A999" s="609" t="s">
        <v>8758</v>
      </c>
      <c r="B999" s="195" t="s">
        <v>8943</v>
      </c>
      <c r="C999" s="193" t="s">
        <v>69</v>
      </c>
      <c r="D999" s="193" t="s">
        <v>6187</v>
      </c>
      <c r="E999" s="1003" t="s">
        <v>8853</v>
      </c>
      <c r="F999" s="1003"/>
      <c r="G999" s="194" t="s">
        <v>4</v>
      </c>
      <c r="H999" s="197">
        <v>1.9199999999999998E-2</v>
      </c>
      <c r="I999" s="197">
        <v>0</v>
      </c>
      <c r="J999" s="196">
        <v>244.62</v>
      </c>
      <c r="K999" s="610">
        <v>4.6900000000000004</v>
      </c>
    </row>
    <row r="1000" spans="1:11" customFormat="1" ht="26.45" customHeight="1">
      <c r="A1000" s="609" t="s">
        <v>8758</v>
      </c>
      <c r="B1000" s="195" t="s">
        <v>8944</v>
      </c>
      <c r="C1000" s="193" t="s">
        <v>69</v>
      </c>
      <c r="D1000" s="193" t="s">
        <v>830</v>
      </c>
      <c r="E1000" s="1003" t="s">
        <v>8777</v>
      </c>
      <c r="F1000" s="1003"/>
      <c r="G1000" s="194" t="s">
        <v>829</v>
      </c>
      <c r="H1000" s="197">
        <v>1.55E-2</v>
      </c>
      <c r="I1000" s="197">
        <v>0</v>
      </c>
      <c r="J1000" s="196">
        <v>160.72</v>
      </c>
      <c r="K1000" s="610">
        <v>2.4900000000000002</v>
      </c>
    </row>
    <row r="1001" spans="1:11" customFormat="1" ht="26.45" customHeight="1">
      <c r="A1001" s="609" t="s">
        <v>8758</v>
      </c>
      <c r="B1001" s="195" t="s">
        <v>8945</v>
      </c>
      <c r="C1001" s="193" t="s">
        <v>69</v>
      </c>
      <c r="D1001" s="193" t="s">
        <v>983</v>
      </c>
      <c r="E1001" s="1003" t="s">
        <v>8777</v>
      </c>
      <c r="F1001" s="1003"/>
      <c r="G1001" s="194" t="s">
        <v>982</v>
      </c>
      <c r="H1001" s="197">
        <v>3.15E-2</v>
      </c>
      <c r="I1001" s="197">
        <v>0</v>
      </c>
      <c r="J1001" s="196">
        <v>73.63</v>
      </c>
      <c r="K1001" s="610">
        <v>2.31</v>
      </c>
    </row>
    <row r="1002" spans="1:11" customFormat="1" ht="26.45" customHeight="1">
      <c r="A1002" s="609" t="s">
        <v>8758</v>
      </c>
      <c r="B1002" s="195" t="s">
        <v>8834</v>
      </c>
      <c r="C1002" s="193" t="s">
        <v>69</v>
      </c>
      <c r="D1002" s="193" t="s">
        <v>7702</v>
      </c>
      <c r="E1002" s="1003" t="s">
        <v>8762</v>
      </c>
      <c r="F1002" s="1003"/>
      <c r="G1002" s="194" t="s">
        <v>105</v>
      </c>
      <c r="H1002" s="197">
        <v>4.1500000000000002E-2</v>
      </c>
      <c r="I1002" s="197">
        <v>0</v>
      </c>
      <c r="J1002" s="196">
        <v>34.36</v>
      </c>
      <c r="K1002" s="610">
        <v>1.42</v>
      </c>
    </row>
    <row r="1003" spans="1:11" customFormat="1" ht="26.45" customHeight="1">
      <c r="A1003" s="609" t="s">
        <v>8758</v>
      </c>
      <c r="B1003" s="195" t="s">
        <v>8763</v>
      </c>
      <c r="C1003" s="193" t="s">
        <v>69</v>
      </c>
      <c r="D1003" s="193" t="s">
        <v>7709</v>
      </c>
      <c r="E1003" s="1003" t="s">
        <v>8762</v>
      </c>
      <c r="F1003" s="1003"/>
      <c r="G1003" s="194" t="s">
        <v>105</v>
      </c>
      <c r="H1003" s="197">
        <v>3.2599999999999997E-2</v>
      </c>
      <c r="I1003" s="197">
        <v>0</v>
      </c>
      <c r="J1003" s="196">
        <v>26.82</v>
      </c>
      <c r="K1003" s="610">
        <v>0.87</v>
      </c>
    </row>
    <row r="1004" spans="1:11" customFormat="1" ht="25.5">
      <c r="A1004" s="611" t="s">
        <v>8764</v>
      </c>
      <c r="B1004" s="200" t="s">
        <v>8577</v>
      </c>
      <c r="C1004" s="198" t="s">
        <v>69</v>
      </c>
      <c r="D1004" s="198" t="s">
        <v>8578</v>
      </c>
      <c r="E1004" s="999" t="s">
        <v>8363</v>
      </c>
      <c r="F1004" s="999"/>
      <c r="G1004" s="199" t="s">
        <v>79</v>
      </c>
      <c r="H1004" s="203">
        <v>1</v>
      </c>
      <c r="I1004" s="203">
        <v>0</v>
      </c>
      <c r="J1004" s="201">
        <v>218.21</v>
      </c>
      <c r="K1004" s="612">
        <v>218.21</v>
      </c>
    </row>
    <row r="1005" spans="1:11" customFormat="1">
      <c r="A1005" s="613"/>
      <c r="B1005" s="204"/>
      <c r="C1005" s="204"/>
      <c r="D1005" s="204"/>
      <c r="E1005" s="204" t="s">
        <v>8765</v>
      </c>
      <c r="F1005" s="205">
        <v>5.12</v>
      </c>
      <c r="G1005" s="204" t="s">
        <v>8766</v>
      </c>
      <c r="H1005" s="205">
        <v>0</v>
      </c>
      <c r="I1005" s="204" t="s">
        <v>8767</v>
      </c>
      <c r="J1005" s="205">
        <v>5.12</v>
      </c>
      <c r="K1005" s="614"/>
    </row>
    <row r="1006" spans="1:11" customFormat="1" ht="13.9" customHeight="1" thickBot="1">
      <c r="A1006" s="613"/>
      <c r="B1006" s="204"/>
      <c r="C1006" s="204"/>
      <c r="D1006" s="204"/>
      <c r="E1006" s="204" t="s">
        <v>8768</v>
      </c>
      <c r="F1006" s="205">
        <v>65.77</v>
      </c>
      <c r="G1006" s="204"/>
      <c r="H1006" s="1000" t="s">
        <v>8769</v>
      </c>
      <c r="I1006" s="1000"/>
      <c r="J1006" s="205">
        <v>295.76</v>
      </c>
      <c r="K1006" s="614"/>
    </row>
    <row r="1007" spans="1:11" customFormat="1" ht="15" thickTop="1">
      <c r="A1007" s="615"/>
      <c r="B1007" s="192"/>
      <c r="C1007" s="192"/>
      <c r="D1007" s="192"/>
      <c r="E1007" s="192"/>
      <c r="F1007" s="192"/>
      <c r="G1007" s="192"/>
      <c r="H1007" s="192"/>
      <c r="I1007" s="192"/>
      <c r="J1007" s="192"/>
      <c r="K1007" s="616"/>
    </row>
    <row r="1008" spans="1:11" customFormat="1" ht="15">
      <c r="A1008" s="605" t="s">
        <v>8914</v>
      </c>
      <c r="B1008" s="186" t="s">
        <v>99</v>
      </c>
      <c r="C1008" s="184" t="s">
        <v>100</v>
      </c>
      <c r="D1008" s="184" t="s">
        <v>2</v>
      </c>
      <c r="E1008" s="1001" t="s">
        <v>8359</v>
      </c>
      <c r="F1008" s="1001"/>
      <c r="G1008" s="185" t="s">
        <v>101</v>
      </c>
      <c r="H1008" s="186" t="s">
        <v>102</v>
      </c>
      <c r="I1008" s="186" t="s">
        <v>8755</v>
      </c>
      <c r="J1008" s="186" t="s">
        <v>103</v>
      </c>
      <c r="K1008" s="606" t="s">
        <v>104</v>
      </c>
    </row>
    <row r="1009" spans="1:11" customFormat="1" ht="63.75">
      <c r="A1009" s="607" t="s">
        <v>8756</v>
      </c>
      <c r="B1009" s="189" t="s">
        <v>41077</v>
      </c>
      <c r="C1009" s="187" t="s">
        <v>8382</v>
      </c>
      <c r="D1009" s="187" t="s">
        <v>41078</v>
      </c>
      <c r="E1009" s="1002" t="s">
        <v>8728</v>
      </c>
      <c r="F1009" s="1002"/>
      <c r="G1009" s="188" t="s">
        <v>7970</v>
      </c>
      <c r="H1009" s="191">
        <v>1</v>
      </c>
      <c r="I1009" s="190"/>
      <c r="J1009" s="190">
        <v>411.61</v>
      </c>
      <c r="K1009" s="608">
        <v>411.61</v>
      </c>
    </row>
    <row r="1010" spans="1:11" customFormat="1" ht="25.5">
      <c r="A1010" s="609" t="s">
        <v>8758</v>
      </c>
      <c r="B1010" s="195" t="s">
        <v>41377</v>
      </c>
      <c r="C1010" s="193" t="s">
        <v>8382</v>
      </c>
      <c r="D1010" s="193" t="s">
        <v>41378</v>
      </c>
      <c r="E1010" s="1003" t="s">
        <v>8728</v>
      </c>
      <c r="F1010" s="1003"/>
      <c r="G1010" s="194" t="s">
        <v>4</v>
      </c>
      <c r="H1010" s="197">
        <v>6.0000000000000001E-3</v>
      </c>
      <c r="I1010" s="197">
        <v>0</v>
      </c>
      <c r="J1010" s="196">
        <v>480.56</v>
      </c>
      <c r="K1010" s="610">
        <v>2.88</v>
      </c>
    </row>
    <row r="1011" spans="1:11" customFormat="1" ht="39.6" customHeight="1">
      <c r="A1011" s="611" t="s">
        <v>8764</v>
      </c>
      <c r="B1011" s="200" t="s">
        <v>41379</v>
      </c>
      <c r="C1011" s="198" t="s">
        <v>8382</v>
      </c>
      <c r="D1011" s="198" t="s">
        <v>41380</v>
      </c>
      <c r="E1011" s="999" t="s">
        <v>8363</v>
      </c>
      <c r="F1011" s="999"/>
      <c r="G1011" s="199" t="s">
        <v>7970</v>
      </c>
      <c r="H1011" s="203">
        <v>1</v>
      </c>
      <c r="I1011" s="203">
        <v>0</v>
      </c>
      <c r="J1011" s="201">
        <v>66.45</v>
      </c>
      <c r="K1011" s="612">
        <v>66.45</v>
      </c>
    </row>
    <row r="1012" spans="1:11" customFormat="1" ht="26.45" customHeight="1">
      <c r="A1012" s="611" t="s">
        <v>8764</v>
      </c>
      <c r="B1012" s="200" t="s">
        <v>41381</v>
      </c>
      <c r="C1012" s="198" t="s">
        <v>8382</v>
      </c>
      <c r="D1012" s="198" t="s">
        <v>41382</v>
      </c>
      <c r="E1012" s="999" t="s">
        <v>8363</v>
      </c>
      <c r="F1012" s="999"/>
      <c r="G1012" s="199" t="s">
        <v>7970</v>
      </c>
      <c r="H1012" s="203">
        <v>1</v>
      </c>
      <c r="I1012" s="203">
        <v>0</v>
      </c>
      <c r="J1012" s="201">
        <v>51</v>
      </c>
      <c r="K1012" s="612">
        <v>51</v>
      </c>
    </row>
    <row r="1013" spans="1:11" customFormat="1" ht="26.45" customHeight="1">
      <c r="A1013" s="611" t="s">
        <v>8764</v>
      </c>
      <c r="B1013" s="200" t="s">
        <v>41383</v>
      </c>
      <c r="C1013" s="198" t="s">
        <v>8382</v>
      </c>
      <c r="D1013" s="198" t="s">
        <v>41384</v>
      </c>
      <c r="E1013" s="999" t="s">
        <v>8363</v>
      </c>
      <c r="F1013" s="999"/>
      <c r="G1013" s="199" t="s">
        <v>7970</v>
      </c>
      <c r="H1013" s="203">
        <v>1</v>
      </c>
      <c r="I1013" s="203">
        <v>0</v>
      </c>
      <c r="J1013" s="201">
        <v>258.47000000000003</v>
      </c>
      <c r="K1013" s="612">
        <v>258.47000000000003</v>
      </c>
    </row>
    <row r="1014" spans="1:11" customFormat="1" ht="25.5">
      <c r="A1014" s="611" t="s">
        <v>8764</v>
      </c>
      <c r="B1014" s="200" t="s">
        <v>41385</v>
      </c>
      <c r="C1014" s="198" t="s">
        <v>8382</v>
      </c>
      <c r="D1014" s="198" t="s">
        <v>41386</v>
      </c>
      <c r="E1014" s="999" t="s">
        <v>8771</v>
      </c>
      <c r="F1014" s="999"/>
      <c r="G1014" s="199" t="s">
        <v>7971</v>
      </c>
      <c r="H1014" s="203">
        <v>1</v>
      </c>
      <c r="I1014" s="203">
        <v>0</v>
      </c>
      <c r="J1014" s="201">
        <v>23.85</v>
      </c>
      <c r="K1014" s="612">
        <v>23.85</v>
      </c>
    </row>
    <row r="1015" spans="1:11" customFormat="1" ht="13.9" customHeight="1">
      <c r="A1015" s="611" t="s">
        <v>8764</v>
      </c>
      <c r="B1015" s="200" t="s">
        <v>41387</v>
      </c>
      <c r="C1015" s="198" t="s">
        <v>8382</v>
      </c>
      <c r="D1015" s="198" t="s">
        <v>41388</v>
      </c>
      <c r="E1015" s="999" t="s">
        <v>8771</v>
      </c>
      <c r="F1015" s="999"/>
      <c r="G1015" s="199" t="s">
        <v>7971</v>
      </c>
      <c r="H1015" s="203">
        <v>0.5</v>
      </c>
      <c r="I1015" s="203">
        <v>0</v>
      </c>
      <c r="J1015" s="201">
        <v>16.03</v>
      </c>
      <c r="K1015" s="612">
        <v>8.01</v>
      </c>
    </row>
    <row r="1016" spans="1:11" customFormat="1" ht="25.5">
      <c r="A1016" s="611" t="s">
        <v>8764</v>
      </c>
      <c r="B1016" s="200" t="s">
        <v>41389</v>
      </c>
      <c r="C1016" s="198" t="s">
        <v>8382</v>
      </c>
      <c r="D1016" s="198" t="s">
        <v>41390</v>
      </c>
      <c r="E1016" s="999" t="s">
        <v>41391</v>
      </c>
      <c r="F1016" s="999"/>
      <c r="G1016" s="199" t="s">
        <v>41392</v>
      </c>
      <c r="H1016" s="203">
        <v>31.87</v>
      </c>
      <c r="I1016" s="203">
        <v>0.03</v>
      </c>
      <c r="J1016" s="201">
        <v>1</v>
      </c>
      <c r="K1016" s="612">
        <v>0.95</v>
      </c>
    </row>
    <row r="1017" spans="1:11" customFormat="1" ht="26.45" customHeight="1">
      <c r="A1017" s="613"/>
      <c r="B1017" s="204"/>
      <c r="C1017" s="204"/>
      <c r="D1017" s="204"/>
      <c r="E1017" s="204" t="s">
        <v>8765</v>
      </c>
      <c r="F1017" s="205">
        <v>32.909999999999997</v>
      </c>
      <c r="G1017" s="204" t="s">
        <v>8766</v>
      </c>
      <c r="H1017" s="205">
        <v>0</v>
      </c>
      <c r="I1017" s="204" t="s">
        <v>8767</v>
      </c>
      <c r="J1017" s="205">
        <v>32.909999999999997</v>
      </c>
      <c r="K1017" s="614"/>
    </row>
    <row r="1018" spans="1:11" customFormat="1" ht="26.45" customHeight="1" thickBot="1">
      <c r="A1018" s="613"/>
      <c r="B1018" s="204"/>
      <c r="C1018" s="204"/>
      <c r="D1018" s="204"/>
      <c r="E1018" s="204" t="s">
        <v>8768</v>
      </c>
      <c r="F1018" s="205">
        <v>117.72</v>
      </c>
      <c r="G1018" s="204"/>
      <c r="H1018" s="1000" t="s">
        <v>8769</v>
      </c>
      <c r="I1018" s="1000"/>
      <c r="J1018" s="205">
        <v>529.33000000000004</v>
      </c>
      <c r="K1018" s="614"/>
    </row>
    <row r="1019" spans="1:11" customFormat="1" ht="26.45" customHeight="1" thickTop="1">
      <c r="A1019" s="615"/>
      <c r="B1019" s="192"/>
      <c r="C1019" s="192"/>
      <c r="D1019" s="192"/>
      <c r="E1019" s="192"/>
      <c r="F1019" s="192"/>
      <c r="G1019" s="192"/>
      <c r="H1019" s="192"/>
      <c r="I1019" s="192"/>
      <c r="J1019" s="192"/>
      <c r="K1019" s="616"/>
    </row>
    <row r="1020" spans="1:11" customFormat="1" ht="15">
      <c r="A1020" s="605" t="s">
        <v>8915</v>
      </c>
      <c r="B1020" s="186" t="s">
        <v>99</v>
      </c>
      <c r="C1020" s="184" t="s">
        <v>100</v>
      </c>
      <c r="D1020" s="184" t="s">
        <v>2</v>
      </c>
      <c r="E1020" s="1001" t="s">
        <v>8359</v>
      </c>
      <c r="F1020" s="1001"/>
      <c r="G1020" s="185" t="s">
        <v>101</v>
      </c>
      <c r="H1020" s="186" t="s">
        <v>102</v>
      </c>
      <c r="I1020" s="186" t="s">
        <v>8755</v>
      </c>
      <c r="J1020" s="186" t="s">
        <v>103</v>
      </c>
      <c r="K1020" s="606" t="s">
        <v>104</v>
      </c>
    </row>
    <row r="1021" spans="1:11" customFormat="1" ht="26.45" customHeight="1">
      <c r="A1021" s="607" t="s">
        <v>8756</v>
      </c>
      <c r="B1021" s="189" t="s">
        <v>41191</v>
      </c>
      <c r="C1021" s="187" t="s">
        <v>69</v>
      </c>
      <c r="D1021" s="187" t="s">
        <v>5515</v>
      </c>
      <c r="E1021" s="1002" t="s">
        <v>8780</v>
      </c>
      <c r="F1021" s="1002"/>
      <c r="G1021" s="188" t="s">
        <v>79</v>
      </c>
      <c r="H1021" s="191">
        <v>1</v>
      </c>
      <c r="I1021" s="190"/>
      <c r="J1021" s="190">
        <v>50.62</v>
      </c>
      <c r="K1021" s="608">
        <v>50.62</v>
      </c>
    </row>
    <row r="1022" spans="1:11" customFormat="1" ht="39.6" customHeight="1">
      <c r="A1022" s="609" t="s">
        <v>8758</v>
      </c>
      <c r="B1022" s="195" t="s">
        <v>8781</v>
      </c>
      <c r="C1022" s="193" t="s">
        <v>69</v>
      </c>
      <c r="D1022" s="193" t="s">
        <v>7654</v>
      </c>
      <c r="E1022" s="1003" t="s">
        <v>8762</v>
      </c>
      <c r="F1022" s="1003"/>
      <c r="G1022" s="194" t="s">
        <v>105</v>
      </c>
      <c r="H1022" s="197">
        <v>0.2175</v>
      </c>
      <c r="I1022" s="197">
        <v>0</v>
      </c>
      <c r="J1022" s="196">
        <v>27.12</v>
      </c>
      <c r="K1022" s="610">
        <v>5.89</v>
      </c>
    </row>
    <row r="1023" spans="1:11" customFormat="1" ht="26.45" customHeight="1">
      <c r="A1023" s="609" t="s">
        <v>8758</v>
      </c>
      <c r="B1023" s="195" t="s">
        <v>8782</v>
      </c>
      <c r="C1023" s="193" t="s">
        <v>69</v>
      </c>
      <c r="D1023" s="193" t="s">
        <v>7669</v>
      </c>
      <c r="E1023" s="1003" t="s">
        <v>8762</v>
      </c>
      <c r="F1023" s="1003"/>
      <c r="G1023" s="194" t="s">
        <v>105</v>
      </c>
      <c r="H1023" s="197">
        <v>0.2175</v>
      </c>
      <c r="I1023" s="197">
        <v>0</v>
      </c>
      <c r="J1023" s="196">
        <v>32.520000000000003</v>
      </c>
      <c r="K1023" s="610">
        <v>7.07</v>
      </c>
    </row>
    <row r="1024" spans="1:11" customFormat="1" ht="26.45" customHeight="1">
      <c r="A1024" s="611" t="s">
        <v>8764</v>
      </c>
      <c r="B1024" s="200" t="s">
        <v>8521</v>
      </c>
      <c r="C1024" s="198" t="s">
        <v>69</v>
      </c>
      <c r="D1024" s="198" t="s">
        <v>8522</v>
      </c>
      <c r="E1024" s="999" t="s">
        <v>8363</v>
      </c>
      <c r="F1024" s="999"/>
      <c r="G1024" s="199" t="s">
        <v>79</v>
      </c>
      <c r="H1024" s="203">
        <v>2.92E-2</v>
      </c>
      <c r="I1024" s="203">
        <v>0</v>
      </c>
      <c r="J1024" s="201">
        <v>71.48</v>
      </c>
      <c r="K1024" s="612">
        <v>2.08</v>
      </c>
    </row>
    <row r="1025" spans="1:11" customFormat="1">
      <c r="A1025" s="611" t="s">
        <v>8764</v>
      </c>
      <c r="B1025" s="200" t="s">
        <v>41393</v>
      </c>
      <c r="C1025" s="198" t="s">
        <v>69</v>
      </c>
      <c r="D1025" s="198" t="s">
        <v>41394</v>
      </c>
      <c r="E1025" s="999" t="s">
        <v>8363</v>
      </c>
      <c r="F1025" s="999"/>
      <c r="G1025" s="199" t="s">
        <v>79</v>
      </c>
      <c r="H1025" s="203">
        <v>1</v>
      </c>
      <c r="I1025" s="203">
        <v>0</v>
      </c>
      <c r="J1025" s="201">
        <v>32.01</v>
      </c>
      <c r="K1025" s="612">
        <v>32.01</v>
      </c>
    </row>
    <row r="1026" spans="1:11" customFormat="1">
      <c r="A1026" s="611" t="s">
        <v>8764</v>
      </c>
      <c r="B1026" s="200" t="s">
        <v>8489</v>
      </c>
      <c r="C1026" s="198" t="s">
        <v>69</v>
      </c>
      <c r="D1026" s="198" t="s">
        <v>8490</v>
      </c>
      <c r="E1026" s="999" t="s">
        <v>8363</v>
      </c>
      <c r="F1026" s="999"/>
      <c r="G1026" s="199" t="s">
        <v>79</v>
      </c>
      <c r="H1026" s="203">
        <v>4.3999999999999997E-2</v>
      </c>
      <c r="I1026" s="203">
        <v>0</v>
      </c>
      <c r="J1026" s="201">
        <v>80.98</v>
      </c>
      <c r="K1026" s="612">
        <v>3.56</v>
      </c>
    </row>
    <row r="1027" spans="1:11" customFormat="1" ht="39.6" customHeight="1">
      <c r="A1027" s="611" t="s">
        <v>8764</v>
      </c>
      <c r="B1027" s="200" t="s">
        <v>8549</v>
      </c>
      <c r="C1027" s="198" t="s">
        <v>69</v>
      </c>
      <c r="D1027" s="198" t="s">
        <v>8550</v>
      </c>
      <c r="E1027" s="999" t="s">
        <v>8363</v>
      </c>
      <c r="F1027" s="999"/>
      <c r="G1027" s="199" t="s">
        <v>79</v>
      </c>
      <c r="H1027" s="203">
        <v>6.7999999999999996E-3</v>
      </c>
      <c r="I1027" s="203">
        <v>0</v>
      </c>
      <c r="J1027" s="201">
        <v>2.4700000000000002</v>
      </c>
      <c r="K1027" s="612">
        <v>0.01</v>
      </c>
    </row>
    <row r="1028" spans="1:11" customFormat="1" ht="26.45" customHeight="1">
      <c r="A1028" s="613"/>
      <c r="B1028" s="204"/>
      <c r="C1028" s="204"/>
      <c r="D1028" s="204"/>
      <c r="E1028" s="204" t="s">
        <v>8765</v>
      </c>
      <c r="F1028" s="205">
        <v>9.39</v>
      </c>
      <c r="G1028" s="204" t="s">
        <v>8766</v>
      </c>
      <c r="H1028" s="205">
        <v>0</v>
      </c>
      <c r="I1028" s="204" t="s">
        <v>8767</v>
      </c>
      <c r="J1028" s="205">
        <v>9.39</v>
      </c>
      <c r="K1028" s="614"/>
    </row>
    <row r="1029" spans="1:11" customFormat="1" ht="26.45" customHeight="1" thickBot="1">
      <c r="A1029" s="613"/>
      <c r="B1029" s="204"/>
      <c r="C1029" s="204"/>
      <c r="D1029" s="204"/>
      <c r="E1029" s="204" t="s">
        <v>8768</v>
      </c>
      <c r="F1029" s="205">
        <v>14.47</v>
      </c>
      <c r="G1029" s="204"/>
      <c r="H1029" s="1000" t="s">
        <v>8769</v>
      </c>
      <c r="I1029" s="1000"/>
      <c r="J1029" s="205">
        <v>65.09</v>
      </c>
      <c r="K1029" s="614"/>
    </row>
    <row r="1030" spans="1:11" customFormat="1" ht="15" thickTop="1">
      <c r="A1030" s="615"/>
      <c r="B1030" s="192"/>
      <c r="C1030" s="192"/>
      <c r="D1030" s="192"/>
      <c r="E1030" s="192"/>
      <c r="F1030" s="192"/>
      <c r="G1030" s="192"/>
      <c r="H1030" s="192"/>
      <c r="I1030" s="192"/>
      <c r="J1030" s="192"/>
      <c r="K1030" s="616"/>
    </row>
    <row r="1031" spans="1:11" customFormat="1" ht="15">
      <c r="A1031" s="605" t="s">
        <v>8916</v>
      </c>
      <c r="B1031" s="186" t="s">
        <v>99</v>
      </c>
      <c r="C1031" s="184" t="s">
        <v>100</v>
      </c>
      <c r="D1031" s="184" t="s">
        <v>2</v>
      </c>
      <c r="E1031" s="1001" t="s">
        <v>8359</v>
      </c>
      <c r="F1031" s="1001"/>
      <c r="G1031" s="185" t="s">
        <v>101</v>
      </c>
      <c r="H1031" s="186" t="s">
        <v>102</v>
      </c>
      <c r="I1031" s="186" t="s">
        <v>8755</v>
      </c>
      <c r="J1031" s="186" t="s">
        <v>103</v>
      </c>
      <c r="K1031" s="606" t="s">
        <v>104</v>
      </c>
    </row>
    <row r="1032" spans="1:11" customFormat="1" ht="39.6" customHeight="1">
      <c r="A1032" s="607" t="s">
        <v>8756</v>
      </c>
      <c r="B1032" s="189" t="s">
        <v>8279</v>
      </c>
      <c r="C1032" s="187" t="s">
        <v>69</v>
      </c>
      <c r="D1032" s="187" t="s">
        <v>5525</v>
      </c>
      <c r="E1032" s="1002" t="s">
        <v>8780</v>
      </c>
      <c r="F1032" s="1002"/>
      <c r="G1032" s="188" t="s">
        <v>79</v>
      </c>
      <c r="H1032" s="191">
        <v>1</v>
      </c>
      <c r="I1032" s="190"/>
      <c r="J1032" s="190">
        <v>103.1</v>
      </c>
      <c r="K1032" s="608">
        <v>103.1</v>
      </c>
    </row>
    <row r="1033" spans="1:11" customFormat="1" ht="39.6" customHeight="1">
      <c r="A1033" s="609" t="s">
        <v>8758</v>
      </c>
      <c r="B1033" s="195" t="s">
        <v>8781</v>
      </c>
      <c r="C1033" s="193" t="s">
        <v>69</v>
      </c>
      <c r="D1033" s="193" t="s">
        <v>7654</v>
      </c>
      <c r="E1033" s="1003" t="s">
        <v>8762</v>
      </c>
      <c r="F1033" s="1003"/>
      <c r="G1033" s="194" t="s">
        <v>105</v>
      </c>
      <c r="H1033" s="197">
        <v>0.42309999999999998</v>
      </c>
      <c r="I1033" s="197">
        <v>0</v>
      </c>
      <c r="J1033" s="196">
        <v>27.12</v>
      </c>
      <c r="K1033" s="610">
        <v>11.47</v>
      </c>
    </row>
    <row r="1034" spans="1:11" customFormat="1" ht="26.45" customHeight="1">
      <c r="A1034" s="609" t="s">
        <v>8758</v>
      </c>
      <c r="B1034" s="195" t="s">
        <v>8782</v>
      </c>
      <c r="C1034" s="193" t="s">
        <v>69</v>
      </c>
      <c r="D1034" s="193" t="s">
        <v>7669</v>
      </c>
      <c r="E1034" s="1003" t="s">
        <v>8762</v>
      </c>
      <c r="F1034" s="1003"/>
      <c r="G1034" s="194" t="s">
        <v>105</v>
      </c>
      <c r="H1034" s="197">
        <v>0.42309999999999998</v>
      </c>
      <c r="I1034" s="197">
        <v>0</v>
      </c>
      <c r="J1034" s="196">
        <v>32.520000000000003</v>
      </c>
      <c r="K1034" s="610">
        <v>13.75</v>
      </c>
    </row>
    <row r="1035" spans="1:11" customFormat="1" ht="26.45" customHeight="1">
      <c r="A1035" s="611" t="s">
        <v>8764</v>
      </c>
      <c r="B1035" s="200" t="s">
        <v>8521</v>
      </c>
      <c r="C1035" s="198" t="s">
        <v>69</v>
      </c>
      <c r="D1035" s="198" t="s">
        <v>8522</v>
      </c>
      <c r="E1035" s="999" t="s">
        <v>8363</v>
      </c>
      <c r="F1035" s="999"/>
      <c r="G1035" s="199" t="s">
        <v>79</v>
      </c>
      <c r="H1035" s="203">
        <v>2.92E-2</v>
      </c>
      <c r="I1035" s="203">
        <v>0</v>
      </c>
      <c r="J1035" s="201">
        <v>71.48</v>
      </c>
      <c r="K1035" s="612">
        <v>2.08</v>
      </c>
    </row>
    <row r="1036" spans="1:11" customFormat="1">
      <c r="A1036" s="611" t="s">
        <v>8764</v>
      </c>
      <c r="B1036" s="200" t="s">
        <v>8541</v>
      </c>
      <c r="C1036" s="198" t="s">
        <v>69</v>
      </c>
      <c r="D1036" s="198" t="s">
        <v>8542</v>
      </c>
      <c r="E1036" s="999" t="s">
        <v>8363</v>
      </c>
      <c r="F1036" s="999"/>
      <c r="G1036" s="199" t="s">
        <v>79</v>
      </c>
      <c r="H1036" s="203">
        <v>1</v>
      </c>
      <c r="I1036" s="203">
        <v>0</v>
      </c>
      <c r="J1036" s="201">
        <v>72.209999999999994</v>
      </c>
      <c r="K1036" s="612">
        <v>72.209999999999994</v>
      </c>
    </row>
    <row r="1037" spans="1:11" customFormat="1" ht="26.45" customHeight="1">
      <c r="A1037" s="611" t="s">
        <v>8764</v>
      </c>
      <c r="B1037" s="200" t="s">
        <v>8489</v>
      </c>
      <c r="C1037" s="198" t="s">
        <v>69</v>
      </c>
      <c r="D1037" s="198" t="s">
        <v>8490</v>
      </c>
      <c r="E1037" s="999" t="s">
        <v>8363</v>
      </c>
      <c r="F1037" s="999"/>
      <c r="G1037" s="199" t="s">
        <v>79</v>
      </c>
      <c r="H1037" s="203">
        <v>4.3999999999999997E-2</v>
      </c>
      <c r="I1037" s="203">
        <v>0</v>
      </c>
      <c r="J1037" s="201">
        <v>80.98</v>
      </c>
      <c r="K1037" s="612">
        <v>3.56</v>
      </c>
    </row>
    <row r="1038" spans="1:11" customFormat="1" ht="13.9" customHeight="1">
      <c r="A1038" s="611" t="s">
        <v>8764</v>
      </c>
      <c r="B1038" s="200" t="s">
        <v>8549</v>
      </c>
      <c r="C1038" s="198" t="s">
        <v>69</v>
      </c>
      <c r="D1038" s="198" t="s">
        <v>8550</v>
      </c>
      <c r="E1038" s="999" t="s">
        <v>8363</v>
      </c>
      <c r="F1038" s="999"/>
      <c r="G1038" s="199" t="s">
        <v>79</v>
      </c>
      <c r="H1038" s="203">
        <v>1.54E-2</v>
      </c>
      <c r="I1038" s="203">
        <v>0</v>
      </c>
      <c r="J1038" s="201">
        <v>2.4700000000000002</v>
      </c>
      <c r="K1038" s="612">
        <v>0.03</v>
      </c>
    </row>
    <row r="1039" spans="1:11" customFormat="1" ht="13.9" customHeight="1">
      <c r="A1039" s="613"/>
      <c r="B1039" s="204"/>
      <c r="C1039" s="204"/>
      <c r="D1039" s="204"/>
      <c r="E1039" s="204" t="s">
        <v>8765</v>
      </c>
      <c r="F1039" s="205">
        <v>18.28</v>
      </c>
      <c r="G1039" s="204" t="s">
        <v>8766</v>
      </c>
      <c r="H1039" s="205">
        <v>0</v>
      </c>
      <c r="I1039" s="204" t="s">
        <v>8767</v>
      </c>
      <c r="J1039" s="205">
        <v>18.28</v>
      </c>
      <c r="K1039" s="614"/>
    </row>
    <row r="1040" spans="1:11" customFormat="1" ht="15" thickBot="1">
      <c r="A1040" s="613"/>
      <c r="B1040" s="204"/>
      <c r="C1040" s="204"/>
      <c r="D1040" s="204"/>
      <c r="E1040" s="204" t="s">
        <v>8768</v>
      </c>
      <c r="F1040" s="205">
        <v>29.48</v>
      </c>
      <c r="G1040" s="204"/>
      <c r="H1040" s="1000" t="s">
        <v>8769</v>
      </c>
      <c r="I1040" s="1000"/>
      <c r="J1040" s="205">
        <v>132.58000000000001</v>
      </c>
      <c r="K1040" s="614"/>
    </row>
    <row r="1041" spans="1:11" customFormat="1" ht="15" thickTop="1">
      <c r="A1041" s="615"/>
      <c r="B1041" s="192"/>
      <c r="C1041" s="192"/>
      <c r="D1041" s="192"/>
      <c r="E1041" s="192"/>
      <c r="F1041" s="192"/>
      <c r="G1041" s="192"/>
      <c r="H1041" s="192"/>
      <c r="I1041" s="192"/>
      <c r="J1041" s="192"/>
      <c r="K1041" s="616"/>
    </row>
    <row r="1042" spans="1:11" customFormat="1" ht="15">
      <c r="A1042" s="605" t="s">
        <v>8917</v>
      </c>
      <c r="B1042" s="186" t="s">
        <v>99</v>
      </c>
      <c r="C1042" s="184" t="s">
        <v>100</v>
      </c>
      <c r="D1042" s="184" t="s">
        <v>2</v>
      </c>
      <c r="E1042" s="1001" t="s">
        <v>8359</v>
      </c>
      <c r="F1042" s="1001"/>
      <c r="G1042" s="185" t="s">
        <v>101</v>
      </c>
      <c r="H1042" s="186" t="s">
        <v>102</v>
      </c>
      <c r="I1042" s="186" t="s">
        <v>8755</v>
      </c>
      <c r="J1042" s="186" t="s">
        <v>103</v>
      </c>
      <c r="K1042" s="606" t="s">
        <v>104</v>
      </c>
    </row>
    <row r="1043" spans="1:11" customFormat="1" ht="39.6" customHeight="1">
      <c r="A1043" s="607" t="s">
        <v>8756</v>
      </c>
      <c r="B1043" s="189" t="s">
        <v>41211</v>
      </c>
      <c r="C1043" s="187" t="s">
        <v>69</v>
      </c>
      <c r="D1043" s="187" t="s">
        <v>4389</v>
      </c>
      <c r="E1043" s="1002" t="s">
        <v>8780</v>
      </c>
      <c r="F1043" s="1002"/>
      <c r="G1043" s="188" t="s">
        <v>79</v>
      </c>
      <c r="H1043" s="191">
        <v>1</v>
      </c>
      <c r="I1043" s="190"/>
      <c r="J1043" s="190">
        <v>12.03</v>
      </c>
      <c r="K1043" s="608">
        <v>12.03</v>
      </c>
    </row>
    <row r="1044" spans="1:11" customFormat="1" ht="26.45" customHeight="1">
      <c r="A1044" s="609" t="s">
        <v>8758</v>
      </c>
      <c r="B1044" s="195" t="s">
        <v>8781</v>
      </c>
      <c r="C1044" s="193" t="s">
        <v>69</v>
      </c>
      <c r="D1044" s="193" t="s">
        <v>7654</v>
      </c>
      <c r="E1044" s="1003" t="s">
        <v>8762</v>
      </c>
      <c r="F1044" s="1003"/>
      <c r="G1044" s="194" t="s">
        <v>105</v>
      </c>
      <c r="H1044" s="197">
        <v>0.127</v>
      </c>
      <c r="I1044" s="197">
        <v>0</v>
      </c>
      <c r="J1044" s="196">
        <v>27.12</v>
      </c>
      <c r="K1044" s="610">
        <v>3.44</v>
      </c>
    </row>
    <row r="1045" spans="1:11" customFormat="1" ht="26.45" customHeight="1">
      <c r="A1045" s="609" t="s">
        <v>8758</v>
      </c>
      <c r="B1045" s="195" t="s">
        <v>8782</v>
      </c>
      <c r="C1045" s="193" t="s">
        <v>69</v>
      </c>
      <c r="D1045" s="193" t="s">
        <v>7669</v>
      </c>
      <c r="E1045" s="1003" t="s">
        <v>8762</v>
      </c>
      <c r="F1045" s="1003"/>
      <c r="G1045" s="194" t="s">
        <v>105</v>
      </c>
      <c r="H1045" s="197">
        <v>0.127</v>
      </c>
      <c r="I1045" s="197">
        <v>0</v>
      </c>
      <c r="J1045" s="196">
        <v>32.520000000000003</v>
      </c>
      <c r="K1045" s="610">
        <v>4.13</v>
      </c>
    </row>
    <row r="1046" spans="1:11" customFormat="1">
      <c r="A1046" s="611" t="s">
        <v>8764</v>
      </c>
      <c r="B1046" s="200" t="s">
        <v>8521</v>
      </c>
      <c r="C1046" s="198" t="s">
        <v>69</v>
      </c>
      <c r="D1046" s="198" t="s">
        <v>8522</v>
      </c>
      <c r="E1046" s="999" t="s">
        <v>8363</v>
      </c>
      <c r="F1046" s="999"/>
      <c r="G1046" s="199" t="s">
        <v>79</v>
      </c>
      <c r="H1046" s="203">
        <v>9.9000000000000008E-3</v>
      </c>
      <c r="I1046" s="203">
        <v>0</v>
      </c>
      <c r="J1046" s="201">
        <v>71.48</v>
      </c>
      <c r="K1046" s="612">
        <v>0.7</v>
      </c>
    </row>
    <row r="1047" spans="1:11" customFormat="1" ht="26.45" customHeight="1">
      <c r="A1047" s="611" t="s">
        <v>8764</v>
      </c>
      <c r="B1047" s="200" t="s">
        <v>41395</v>
      </c>
      <c r="C1047" s="198" t="s">
        <v>69</v>
      </c>
      <c r="D1047" s="198" t="s">
        <v>41396</v>
      </c>
      <c r="E1047" s="999" t="s">
        <v>8363</v>
      </c>
      <c r="F1047" s="999"/>
      <c r="G1047" s="199" t="s">
        <v>79</v>
      </c>
      <c r="H1047" s="203">
        <v>1</v>
      </c>
      <c r="I1047" s="203">
        <v>0</v>
      </c>
      <c r="J1047" s="201">
        <v>2.54</v>
      </c>
      <c r="K1047" s="612">
        <v>2.54</v>
      </c>
    </row>
    <row r="1048" spans="1:11" customFormat="1" ht="13.9" customHeight="1">
      <c r="A1048" s="611" t="s">
        <v>8764</v>
      </c>
      <c r="B1048" s="200" t="s">
        <v>8489</v>
      </c>
      <c r="C1048" s="198" t="s">
        <v>69</v>
      </c>
      <c r="D1048" s="198" t="s">
        <v>8490</v>
      </c>
      <c r="E1048" s="999" t="s">
        <v>8363</v>
      </c>
      <c r="F1048" s="999"/>
      <c r="G1048" s="199" t="s">
        <v>79</v>
      </c>
      <c r="H1048" s="203">
        <v>1.4999999999999999E-2</v>
      </c>
      <c r="I1048" s="203">
        <v>0</v>
      </c>
      <c r="J1048" s="201">
        <v>80.98</v>
      </c>
      <c r="K1048" s="612">
        <v>1.21</v>
      </c>
    </row>
    <row r="1049" spans="1:11" customFormat="1" ht="13.9" customHeight="1">
      <c r="A1049" s="611" t="s">
        <v>8764</v>
      </c>
      <c r="B1049" s="200" t="s">
        <v>8549</v>
      </c>
      <c r="C1049" s="198" t="s">
        <v>69</v>
      </c>
      <c r="D1049" s="198" t="s">
        <v>8550</v>
      </c>
      <c r="E1049" s="999" t="s">
        <v>8363</v>
      </c>
      <c r="F1049" s="999"/>
      <c r="G1049" s="199" t="s">
        <v>79</v>
      </c>
      <c r="H1049" s="203">
        <v>7.1000000000000004E-3</v>
      </c>
      <c r="I1049" s="203">
        <v>0</v>
      </c>
      <c r="J1049" s="201">
        <v>2.4700000000000002</v>
      </c>
      <c r="K1049" s="612">
        <v>0.01</v>
      </c>
    </row>
    <row r="1050" spans="1:11" customFormat="1">
      <c r="A1050" s="613"/>
      <c r="B1050" s="204"/>
      <c r="C1050" s="204"/>
      <c r="D1050" s="204"/>
      <c r="E1050" s="204" t="s">
        <v>8765</v>
      </c>
      <c r="F1050" s="205">
        <v>5.48</v>
      </c>
      <c r="G1050" s="204" t="s">
        <v>8766</v>
      </c>
      <c r="H1050" s="205">
        <v>0</v>
      </c>
      <c r="I1050" s="204" t="s">
        <v>8767</v>
      </c>
      <c r="J1050" s="205">
        <v>5.48</v>
      </c>
      <c r="K1050" s="614"/>
    </row>
    <row r="1051" spans="1:11" customFormat="1" ht="15" thickBot="1">
      <c r="A1051" s="613"/>
      <c r="B1051" s="204"/>
      <c r="C1051" s="204"/>
      <c r="D1051" s="204"/>
      <c r="E1051" s="204" t="s">
        <v>8768</v>
      </c>
      <c r="F1051" s="205">
        <v>3.44</v>
      </c>
      <c r="G1051" s="204"/>
      <c r="H1051" s="1000" t="s">
        <v>8769</v>
      </c>
      <c r="I1051" s="1000"/>
      <c r="J1051" s="205">
        <v>15.47</v>
      </c>
      <c r="K1051" s="614"/>
    </row>
    <row r="1052" spans="1:11" customFormat="1" ht="15" thickTop="1">
      <c r="A1052" s="615"/>
      <c r="B1052" s="192"/>
      <c r="C1052" s="192"/>
      <c r="D1052" s="192"/>
      <c r="E1052" s="192"/>
      <c r="F1052" s="192"/>
      <c r="G1052" s="192"/>
      <c r="H1052" s="192"/>
      <c r="I1052" s="192"/>
      <c r="J1052" s="192"/>
      <c r="K1052" s="616"/>
    </row>
    <row r="1053" spans="1:11" customFormat="1" ht="39.6" customHeight="1">
      <c r="A1053" s="605" t="s">
        <v>8918</v>
      </c>
      <c r="B1053" s="186" t="s">
        <v>99</v>
      </c>
      <c r="C1053" s="184" t="s">
        <v>100</v>
      </c>
      <c r="D1053" s="184" t="s">
        <v>2</v>
      </c>
      <c r="E1053" s="1001" t="s">
        <v>8359</v>
      </c>
      <c r="F1053" s="1001"/>
      <c r="G1053" s="185" t="s">
        <v>101</v>
      </c>
      <c r="H1053" s="186" t="s">
        <v>102</v>
      </c>
      <c r="I1053" s="186" t="s">
        <v>8755</v>
      </c>
      <c r="J1053" s="186" t="s">
        <v>103</v>
      </c>
      <c r="K1053" s="606" t="s">
        <v>104</v>
      </c>
    </row>
    <row r="1054" spans="1:11" customFormat="1" ht="26.45" customHeight="1">
      <c r="A1054" s="607" t="s">
        <v>8756</v>
      </c>
      <c r="B1054" s="189" t="s">
        <v>8281</v>
      </c>
      <c r="C1054" s="187" t="s">
        <v>69</v>
      </c>
      <c r="D1054" s="187" t="s">
        <v>4395</v>
      </c>
      <c r="E1054" s="1002" t="s">
        <v>8780</v>
      </c>
      <c r="F1054" s="1002"/>
      <c r="G1054" s="188" t="s">
        <v>79</v>
      </c>
      <c r="H1054" s="191">
        <v>1</v>
      </c>
      <c r="I1054" s="190"/>
      <c r="J1054" s="190">
        <v>17.170000000000002</v>
      </c>
      <c r="K1054" s="608">
        <v>17.170000000000002</v>
      </c>
    </row>
    <row r="1055" spans="1:11" customFormat="1" ht="26.45" customHeight="1">
      <c r="A1055" s="609" t="s">
        <v>8758</v>
      </c>
      <c r="B1055" s="195" t="s">
        <v>8781</v>
      </c>
      <c r="C1055" s="193" t="s">
        <v>69</v>
      </c>
      <c r="D1055" s="193" t="s">
        <v>7654</v>
      </c>
      <c r="E1055" s="1003" t="s">
        <v>8762</v>
      </c>
      <c r="F1055" s="1003"/>
      <c r="G1055" s="194" t="s">
        <v>105</v>
      </c>
      <c r="H1055" s="197">
        <v>0.13789999999999999</v>
      </c>
      <c r="I1055" s="197">
        <v>0</v>
      </c>
      <c r="J1055" s="196">
        <v>27.12</v>
      </c>
      <c r="K1055" s="610">
        <v>3.73</v>
      </c>
    </row>
    <row r="1056" spans="1:11" customFormat="1" ht="26.45" customHeight="1">
      <c r="A1056" s="609" t="s">
        <v>8758</v>
      </c>
      <c r="B1056" s="195" t="s">
        <v>8782</v>
      </c>
      <c r="C1056" s="193" t="s">
        <v>69</v>
      </c>
      <c r="D1056" s="193" t="s">
        <v>7669</v>
      </c>
      <c r="E1056" s="1003" t="s">
        <v>8762</v>
      </c>
      <c r="F1056" s="1003"/>
      <c r="G1056" s="194" t="s">
        <v>105</v>
      </c>
      <c r="H1056" s="197">
        <v>0.13789999999999999</v>
      </c>
      <c r="I1056" s="197">
        <v>0</v>
      </c>
      <c r="J1056" s="196">
        <v>32.520000000000003</v>
      </c>
      <c r="K1056" s="610">
        <v>4.4800000000000004</v>
      </c>
    </row>
    <row r="1057" spans="1:11" customFormat="1" ht="26.45" customHeight="1">
      <c r="A1057" s="611" t="s">
        <v>8764</v>
      </c>
      <c r="B1057" s="200" t="s">
        <v>8537</v>
      </c>
      <c r="C1057" s="198" t="s">
        <v>69</v>
      </c>
      <c r="D1057" s="198" t="s">
        <v>8538</v>
      </c>
      <c r="E1057" s="999" t="s">
        <v>8363</v>
      </c>
      <c r="F1057" s="999"/>
      <c r="G1057" s="199" t="s">
        <v>79</v>
      </c>
      <c r="H1057" s="203">
        <v>2</v>
      </c>
      <c r="I1057" s="203">
        <v>0</v>
      </c>
      <c r="J1057" s="201">
        <v>1.69</v>
      </c>
      <c r="K1057" s="612">
        <v>3.38</v>
      </c>
    </row>
    <row r="1058" spans="1:11" customFormat="1" ht="13.9" customHeight="1">
      <c r="A1058" s="611" t="s">
        <v>8764</v>
      </c>
      <c r="B1058" s="200" t="s">
        <v>8603</v>
      </c>
      <c r="C1058" s="198" t="s">
        <v>69</v>
      </c>
      <c r="D1058" s="198" t="s">
        <v>8604</v>
      </c>
      <c r="E1058" s="999" t="s">
        <v>8363</v>
      </c>
      <c r="F1058" s="999"/>
      <c r="G1058" s="199" t="s">
        <v>79</v>
      </c>
      <c r="H1058" s="203">
        <v>1</v>
      </c>
      <c r="I1058" s="203">
        <v>0</v>
      </c>
      <c r="J1058" s="201">
        <v>4.1100000000000003</v>
      </c>
      <c r="K1058" s="612">
        <v>4.1100000000000003</v>
      </c>
    </row>
    <row r="1059" spans="1:11" customFormat="1" ht="13.9" customHeight="1">
      <c r="A1059" s="611" t="s">
        <v>8764</v>
      </c>
      <c r="B1059" s="200" t="s">
        <v>8495</v>
      </c>
      <c r="C1059" s="198" t="s">
        <v>69</v>
      </c>
      <c r="D1059" s="198" t="s">
        <v>8496</v>
      </c>
      <c r="E1059" s="999" t="s">
        <v>8363</v>
      </c>
      <c r="F1059" s="999"/>
      <c r="G1059" s="199" t="s">
        <v>79</v>
      </c>
      <c r="H1059" s="203">
        <v>0.05</v>
      </c>
      <c r="I1059" s="203">
        <v>0</v>
      </c>
      <c r="J1059" s="201">
        <v>29.5</v>
      </c>
      <c r="K1059" s="612">
        <v>1.47</v>
      </c>
    </row>
    <row r="1060" spans="1:11" customFormat="1">
      <c r="A1060" s="613"/>
      <c r="B1060" s="204"/>
      <c r="C1060" s="204"/>
      <c r="D1060" s="204"/>
      <c r="E1060" s="204" t="s">
        <v>8765</v>
      </c>
      <c r="F1060" s="205">
        <v>5.95</v>
      </c>
      <c r="G1060" s="204" t="s">
        <v>8766</v>
      </c>
      <c r="H1060" s="205">
        <v>0</v>
      </c>
      <c r="I1060" s="204" t="s">
        <v>8767</v>
      </c>
      <c r="J1060" s="205">
        <v>5.95</v>
      </c>
      <c r="K1060" s="614"/>
    </row>
    <row r="1061" spans="1:11" customFormat="1" ht="15" thickBot="1">
      <c r="A1061" s="613"/>
      <c r="B1061" s="204"/>
      <c r="C1061" s="204"/>
      <c r="D1061" s="204"/>
      <c r="E1061" s="204" t="s">
        <v>8768</v>
      </c>
      <c r="F1061" s="205">
        <v>4.91</v>
      </c>
      <c r="G1061" s="204"/>
      <c r="H1061" s="1000" t="s">
        <v>8769</v>
      </c>
      <c r="I1061" s="1000"/>
      <c r="J1061" s="205">
        <v>22.08</v>
      </c>
      <c r="K1061" s="614"/>
    </row>
    <row r="1062" spans="1:11" customFormat="1" ht="15" thickTop="1">
      <c r="A1062" s="615"/>
      <c r="B1062" s="192"/>
      <c r="C1062" s="192"/>
      <c r="D1062" s="192"/>
      <c r="E1062" s="192"/>
      <c r="F1062" s="192"/>
      <c r="G1062" s="192"/>
      <c r="H1062" s="192"/>
      <c r="I1062" s="192"/>
      <c r="J1062" s="192"/>
      <c r="K1062" s="616"/>
    </row>
    <row r="1063" spans="1:11" customFormat="1" ht="39.6" customHeight="1">
      <c r="A1063" s="605" t="s">
        <v>8919</v>
      </c>
      <c r="B1063" s="186" t="s">
        <v>99</v>
      </c>
      <c r="C1063" s="184" t="s">
        <v>100</v>
      </c>
      <c r="D1063" s="184" t="s">
        <v>2</v>
      </c>
      <c r="E1063" s="1001" t="s">
        <v>8359</v>
      </c>
      <c r="F1063" s="1001"/>
      <c r="G1063" s="185" t="s">
        <v>101</v>
      </c>
      <c r="H1063" s="186" t="s">
        <v>102</v>
      </c>
      <c r="I1063" s="186" t="s">
        <v>8755</v>
      </c>
      <c r="J1063" s="186" t="s">
        <v>103</v>
      </c>
      <c r="K1063" s="606" t="s">
        <v>104</v>
      </c>
    </row>
    <row r="1064" spans="1:11" customFormat="1" ht="26.45" customHeight="1">
      <c r="A1064" s="607" t="s">
        <v>8756</v>
      </c>
      <c r="B1064" s="189" t="s">
        <v>8280</v>
      </c>
      <c r="C1064" s="187" t="s">
        <v>69</v>
      </c>
      <c r="D1064" s="187" t="s">
        <v>4402</v>
      </c>
      <c r="E1064" s="1002" t="s">
        <v>8780</v>
      </c>
      <c r="F1064" s="1002"/>
      <c r="G1064" s="188" t="s">
        <v>79</v>
      </c>
      <c r="H1064" s="191">
        <v>1</v>
      </c>
      <c r="I1064" s="190"/>
      <c r="J1064" s="190">
        <v>25.64</v>
      </c>
      <c r="K1064" s="608">
        <v>25.64</v>
      </c>
    </row>
    <row r="1065" spans="1:11" customFormat="1" ht="26.45" customHeight="1">
      <c r="A1065" s="609" t="s">
        <v>8758</v>
      </c>
      <c r="B1065" s="195" t="s">
        <v>8781</v>
      </c>
      <c r="C1065" s="193" t="s">
        <v>69</v>
      </c>
      <c r="D1065" s="193" t="s">
        <v>7654</v>
      </c>
      <c r="E1065" s="1003" t="s">
        <v>8762</v>
      </c>
      <c r="F1065" s="1003"/>
      <c r="G1065" s="194" t="s">
        <v>105</v>
      </c>
      <c r="H1065" s="197">
        <v>0.16520000000000001</v>
      </c>
      <c r="I1065" s="197">
        <v>0</v>
      </c>
      <c r="J1065" s="196">
        <v>27.12</v>
      </c>
      <c r="K1065" s="610">
        <v>4.4800000000000004</v>
      </c>
    </row>
    <row r="1066" spans="1:11" customFormat="1" ht="26.45" customHeight="1">
      <c r="A1066" s="609" t="s">
        <v>8758</v>
      </c>
      <c r="B1066" s="195" t="s">
        <v>8782</v>
      </c>
      <c r="C1066" s="193" t="s">
        <v>69</v>
      </c>
      <c r="D1066" s="193" t="s">
        <v>7669</v>
      </c>
      <c r="E1066" s="1003" t="s">
        <v>8762</v>
      </c>
      <c r="F1066" s="1003"/>
      <c r="G1066" s="194" t="s">
        <v>105</v>
      </c>
      <c r="H1066" s="197">
        <v>0.16520000000000001</v>
      </c>
      <c r="I1066" s="197">
        <v>0</v>
      </c>
      <c r="J1066" s="196">
        <v>32.520000000000003</v>
      </c>
      <c r="K1066" s="610">
        <v>5.37</v>
      </c>
    </row>
    <row r="1067" spans="1:11" customFormat="1">
      <c r="A1067" s="611" t="s">
        <v>8764</v>
      </c>
      <c r="B1067" s="200" t="s">
        <v>8535</v>
      </c>
      <c r="C1067" s="198" t="s">
        <v>69</v>
      </c>
      <c r="D1067" s="198" t="s">
        <v>8536</v>
      </c>
      <c r="E1067" s="999" t="s">
        <v>8363</v>
      </c>
      <c r="F1067" s="999"/>
      <c r="G1067" s="199" t="s">
        <v>79</v>
      </c>
      <c r="H1067" s="203">
        <v>2</v>
      </c>
      <c r="I1067" s="203">
        <v>0</v>
      </c>
      <c r="J1067" s="201">
        <v>2.4900000000000002</v>
      </c>
      <c r="K1067" s="612">
        <v>4.9800000000000004</v>
      </c>
    </row>
    <row r="1068" spans="1:11" customFormat="1" ht="26.45" customHeight="1">
      <c r="A1068" s="611" t="s">
        <v>8764</v>
      </c>
      <c r="B1068" s="200" t="s">
        <v>8507</v>
      </c>
      <c r="C1068" s="198" t="s">
        <v>69</v>
      </c>
      <c r="D1068" s="198" t="s">
        <v>8508</v>
      </c>
      <c r="E1068" s="999" t="s">
        <v>8363</v>
      </c>
      <c r="F1068" s="999"/>
      <c r="G1068" s="199" t="s">
        <v>79</v>
      </c>
      <c r="H1068" s="203">
        <v>1</v>
      </c>
      <c r="I1068" s="203">
        <v>0</v>
      </c>
      <c r="J1068" s="201">
        <v>8.6</v>
      </c>
      <c r="K1068" s="612">
        <v>8.6</v>
      </c>
    </row>
    <row r="1069" spans="1:11" customFormat="1" ht="26.45" customHeight="1">
      <c r="A1069" s="611" t="s">
        <v>8764</v>
      </c>
      <c r="B1069" s="200" t="s">
        <v>8495</v>
      </c>
      <c r="C1069" s="198" t="s">
        <v>69</v>
      </c>
      <c r="D1069" s="198" t="s">
        <v>8496</v>
      </c>
      <c r="E1069" s="999" t="s">
        <v>8363</v>
      </c>
      <c r="F1069" s="999"/>
      <c r="G1069" s="199" t="s">
        <v>79</v>
      </c>
      <c r="H1069" s="203">
        <v>7.4999999999999997E-2</v>
      </c>
      <c r="I1069" s="203">
        <v>0</v>
      </c>
      <c r="J1069" s="201">
        <v>29.5</v>
      </c>
      <c r="K1069" s="612">
        <v>2.21</v>
      </c>
    </row>
    <row r="1070" spans="1:11" customFormat="1" ht="26.45" customHeight="1">
      <c r="A1070" s="613"/>
      <c r="B1070" s="204"/>
      <c r="C1070" s="204"/>
      <c r="D1070" s="204"/>
      <c r="E1070" s="204" t="s">
        <v>8765</v>
      </c>
      <c r="F1070" s="205">
        <v>7.13</v>
      </c>
      <c r="G1070" s="204" t="s">
        <v>8766</v>
      </c>
      <c r="H1070" s="205">
        <v>0</v>
      </c>
      <c r="I1070" s="204" t="s">
        <v>8767</v>
      </c>
      <c r="J1070" s="205">
        <v>7.13</v>
      </c>
      <c r="K1070" s="614"/>
    </row>
    <row r="1071" spans="1:11" customFormat="1" ht="26.45" customHeight="1" thickBot="1">
      <c r="A1071" s="613"/>
      <c r="B1071" s="204"/>
      <c r="C1071" s="204"/>
      <c r="D1071" s="204"/>
      <c r="E1071" s="204" t="s">
        <v>8768</v>
      </c>
      <c r="F1071" s="205">
        <v>7.33</v>
      </c>
      <c r="G1071" s="204"/>
      <c r="H1071" s="1000" t="s">
        <v>8769</v>
      </c>
      <c r="I1071" s="1000"/>
      <c r="J1071" s="205">
        <v>32.97</v>
      </c>
      <c r="K1071" s="614"/>
    </row>
    <row r="1072" spans="1:11" customFormat="1" ht="26.45" customHeight="1" thickTop="1">
      <c r="A1072" s="615"/>
      <c r="B1072" s="192"/>
      <c r="C1072" s="192"/>
      <c r="D1072" s="192"/>
      <c r="E1072" s="192"/>
      <c r="F1072" s="192"/>
      <c r="G1072" s="192"/>
      <c r="H1072" s="192"/>
      <c r="I1072" s="192"/>
      <c r="J1072" s="192"/>
      <c r="K1072" s="616"/>
    </row>
    <row r="1073" spans="1:11" customFormat="1" ht="15">
      <c r="A1073" s="605" t="s">
        <v>8920</v>
      </c>
      <c r="B1073" s="186" t="s">
        <v>99</v>
      </c>
      <c r="C1073" s="184" t="s">
        <v>100</v>
      </c>
      <c r="D1073" s="184" t="s">
        <v>2</v>
      </c>
      <c r="E1073" s="1001" t="s">
        <v>8359</v>
      </c>
      <c r="F1073" s="1001"/>
      <c r="G1073" s="185" t="s">
        <v>101</v>
      </c>
      <c r="H1073" s="186" t="s">
        <v>102</v>
      </c>
      <c r="I1073" s="186" t="s">
        <v>8755</v>
      </c>
      <c r="J1073" s="186" t="s">
        <v>103</v>
      </c>
      <c r="K1073" s="606" t="s">
        <v>104</v>
      </c>
    </row>
    <row r="1074" spans="1:11" customFormat="1" ht="39.6" customHeight="1">
      <c r="A1074" s="607" t="s">
        <v>8756</v>
      </c>
      <c r="B1074" s="189" t="s">
        <v>8282</v>
      </c>
      <c r="C1074" s="187" t="s">
        <v>69</v>
      </c>
      <c r="D1074" s="187" t="s">
        <v>4408</v>
      </c>
      <c r="E1074" s="1002" t="s">
        <v>8780</v>
      </c>
      <c r="F1074" s="1002"/>
      <c r="G1074" s="188" t="s">
        <v>79</v>
      </c>
      <c r="H1074" s="191">
        <v>1</v>
      </c>
      <c r="I1074" s="190"/>
      <c r="J1074" s="190">
        <v>30.78</v>
      </c>
      <c r="K1074" s="608">
        <v>30.78</v>
      </c>
    </row>
    <row r="1075" spans="1:11" customFormat="1" ht="26.45" customHeight="1">
      <c r="A1075" s="609" t="s">
        <v>8758</v>
      </c>
      <c r="B1075" s="195" t="s">
        <v>8781</v>
      </c>
      <c r="C1075" s="193" t="s">
        <v>69</v>
      </c>
      <c r="D1075" s="193" t="s">
        <v>7654</v>
      </c>
      <c r="E1075" s="1003" t="s">
        <v>8762</v>
      </c>
      <c r="F1075" s="1003"/>
      <c r="G1075" s="194" t="s">
        <v>105</v>
      </c>
      <c r="H1075" s="197">
        <v>0.19259999999999999</v>
      </c>
      <c r="I1075" s="197">
        <v>0</v>
      </c>
      <c r="J1075" s="196">
        <v>27.12</v>
      </c>
      <c r="K1075" s="610">
        <v>5.22</v>
      </c>
    </row>
    <row r="1076" spans="1:11" customFormat="1" ht="26.45" customHeight="1">
      <c r="A1076" s="609" t="s">
        <v>8758</v>
      </c>
      <c r="B1076" s="195" t="s">
        <v>8782</v>
      </c>
      <c r="C1076" s="193" t="s">
        <v>69</v>
      </c>
      <c r="D1076" s="193" t="s">
        <v>7669</v>
      </c>
      <c r="E1076" s="1003" t="s">
        <v>8762</v>
      </c>
      <c r="F1076" s="1003"/>
      <c r="G1076" s="194" t="s">
        <v>105</v>
      </c>
      <c r="H1076" s="197">
        <v>0.19259999999999999</v>
      </c>
      <c r="I1076" s="197">
        <v>0</v>
      </c>
      <c r="J1076" s="196">
        <v>32.520000000000003</v>
      </c>
      <c r="K1076" s="610">
        <v>6.26</v>
      </c>
    </row>
    <row r="1077" spans="1:11" customFormat="1">
      <c r="A1077" s="611" t="s">
        <v>8764</v>
      </c>
      <c r="B1077" s="200" t="s">
        <v>8543</v>
      </c>
      <c r="C1077" s="198" t="s">
        <v>69</v>
      </c>
      <c r="D1077" s="198" t="s">
        <v>8544</v>
      </c>
      <c r="E1077" s="999" t="s">
        <v>8363</v>
      </c>
      <c r="F1077" s="999"/>
      <c r="G1077" s="199" t="s">
        <v>79</v>
      </c>
      <c r="H1077" s="203">
        <v>2</v>
      </c>
      <c r="I1077" s="203">
        <v>0</v>
      </c>
      <c r="J1077" s="201">
        <v>3</v>
      </c>
      <c r="K1077" s="612">
        <v>6</v>
      </c>
    </row>
    <row r="1078" spans="1:11" customFormat="1">
      <c r="A1078" s="611" t="s">
        <v>8764</v>
      </c>
      <c r="B1078" s="200" t="s">
        <v>8565</v>
      </c>
      <c r="C1078" s="198" t="s">
        <v>69</v>
      </c>
      <c r="D1078" s="198" t="s">
        <v>8566</v>
      </c>
      <c r="E1078" s="999" t="s">
        <v>8363</v>
      </c>
      <c r="F1078" s="999"/>
      <c r="G1078" s="199" t="s">
        <v>79</v>
      </c>
      <c r="H1078" s="203">
        <v>1</v>
      </c>
      <c r="I1078" s="203">
        <v>0</v>
      </c>
      <c r="J1078" s="201">
        <v>9.91</v>
      </c>
      <c r="K1078" s="612">
        <v>9.91</v>
      </c>
    </row>
    <row r="1079" spans="1:11" customFormat="1" ht="25.5">
      <c r="A1079" s="611" t="s">
        <v>8764</v>
      </c>
      <c r="B1079" s="200" t="s">
        <v>8495</v>
      </c>
      <c r="C1079" s="198" t="s">
        <v>69</v>
      </c>
      <c r="D1079" s="198" t="s">
        <v>8496</v>
      </c>
      <c r="E1079" s="999" t="s">
        <v>8363</v>
      </c>
      <c r="F1079" s="999"/>
      <c r="G1079" s="199" t="s">
        <v>79</v>
      </c>
      <c r="H1079" s="203">
        <v>0.115</v>
      </c>
      <c r="I1079" s="203">
        <v>0</v>
      </c>
      <c r="J1079" s="201">
        <v>29.5</v>
      </c>
      <c r="K1079" s="612">
        <v>3.39</v>
      </c>
    </row>
    <row r="1080" spans="1:11" customFormat="1" ht="13.9" customHeight="1">
      <c r="A1080" s="613"/>
      <c r="B1080" s="204"/>
      <c r="C1080" s="204"/>
      <c r="D1080" s="204"/>
      <c r="E1080" s="204" t="s">
        <v>8765</v>
      </c>
      <c r="F1080" s="205">
        <v>8.32</v>
      </c>
      <c r="G1080" s="204" t="s">
        <v>8766</v>
      </c>
      <c r="H1080" s="205">
        <v>0</v>
      </c>
      <c r="I1080" s="204" t="s">
        <v>8767</v>
      </c>
      <c r="J1080" s="205">
        <v>8.32</v>
      </c>
      <c r="K1080" s="614"/>
    </row>
    <row r="1081" spans="1:11" customFormat="1" ht="15" thickBot="1">
      <c r="A1081" s="613"/>
      <c r="B1081" s="204"/>
      <c r="C1081" s="204"/>
      <c r="D1081" s="204"/>
      <c r="E1081" s="204" t="s">
        <v>8768</v>
      </c>
      <c r="F1081" s="205">
        <v>8.8000000000000007</v>
      </c>
      <c r="G1081" s="204"/>
      <c r="H1081" s="1000" t="s">
        <v>8769</v>
      </c>
      <c r="I1081" s="1000"/>
      <c r="J1081" s="205">
        <v>39.58</v>
      </c>
      <c r="K1081" s="614"/>
    </row>
    <row r="1082" spans="1:11" customFormat="1" ht="15" thickTop="1">
      <c r="A1082" s="615"/>
      <c r="B1082" s="192"/>
      <c r="C1082" s="192"/>
      <c r="D1082" s="192"/>
      <c r="E1082" s="192"/>
      <c r="F1082" s="192"/>
      <c r="G1082" s="192"/>
      <c r="H1082" s="192"/>
      <c r="I1082" s="192"/>
      <c r="J1082" s="192"/>
      <c r="K1082" s="616"/>
    </row>
    <row r="1083" spans="1:11" customFormat="1" ht="15">
      <c r="A1083" s="605" t="s">
        <v>8921</v>
      </c>
      <c r="B1083" s="186" t="s">
        <v>99</v>
      </c>
      <c r="C1083" s="184" t="s">
        <v>100</v>
      </c>
      <c r="D1083" s="184" t="s">
        <v>2</v>
      </c>
      <c r="E1083" s="1001" t="s">
        <v>8359</v>
      </c>
      <c r="F1083" s="1001"/>
      <c r="G1083" s="185" t="s">
        <v>101</v>
      </c>
      <c r="H1083" s="186" t="s">
        <v>102</v>
      </c>
      <c r="I1083" s="186" t="s">
        <v>8755</v>
      </c>
      <c r="J1083" s="186" t="s">
        <v>103</v>
      </c>
      <c r="K1083" s="606" t="s">
        <v>104</v>
      </c>
    </row>
    <row r="1084" spans="1:11" customFormat="1" ht="39.6" customHeight="1">
      <c r="A1084" s="607" t="s">
        <v>8756</v>
      </c>
      <c r="B1084" s="189" t="s">
        <v>8283</v>
      </c>
      <c r="C1084" s="187" t="s">
        <v>69</v>
      </c>
      <c r="D1084" s="187" t="s">
        <v>4387</v>
      </c>
      <c r="E1084" s="1002" t="s">
        <v>8780</v>
      </c>
      <c r="F1084" s="1002"/>
      <c r="G1084" s="188" t="s">
        <v>79</v>
      </c>
      <c r="H1084" s="191">
        <v>1</v>
      </c>
      <c r="I1084" s="190"/>
      <c r="J1084" s="190">
        <v>11.78</v>
      </c>
      <c r="K1084" s="608">
        <v>11.78</v>
      </c>
    </row>
    <row r="1085" spans="1:11" customFormat="1" ht="26.45" customHeight="1">
      <c r="A1085" s="609" t="s">
        <v>8758</v>
      </c>
      <c r="B1085" s="195" t="s">
        <v>8781</v>
      </c>
      <c r="C1085" s="193" t="s">
        <v>69</v>
      </c>
      <c r="D1085" s="193" t="s">
        <v>7654</v>
      </c>
      <c r="E1085" s="1003" t="s">
        <v>8762</v>
      </c>
      <c r="F1085" s="1003"/>
      <c r="G1085" s="194" t="s">
        <v>105</v>
      </c>
      <c r="H1085" s="197">
        <v>0.127</v>
      </c>
      <c r="I1085" s="197">
        <v>0</v>
      </c>
      <c r="J1085" s="196">
        <v>27.12</v>
      </c>
      <c r="K1085" s="610">
        <v>3.44</v>
      </c>
    </row>
    <row r="1086" spans="1:11" customFormat="1" ht="26.45" customHeight="1">
      <c r="A1086" s="609" t="s">
        <v>8758</v>
      </c>
      <c r="B1086" s="195" t="s">
        <v>8782</v>
      </c>
      <c r="C1086" s="193" t="s">
        <v>69</v>
      </c>
      <c r="D1086" s="193" t="s">
        <v>7669</v>
      </c>
      <c r="E1086" s="1003" t="s">
        <v>8762</v>
      </c>
      <c r="F1086" s="1003"/>
      <c r="G1086" s="194" t="s">
        <v>105</v>
      </c>
      <c r="H1086" s="197">
        <v>0.127</v>
      </c>
      <c r="I1086" s="197">
        <v>0</v>
      </c>
      <c r="J1086" s="196">
        <v>32.520000000000003</v>
      </c>
      <c r="K1086" s="610">
        <v>4.13</v>
      </c>
    </row>
    <row r="1087" spans="1:11" customFormat="1">
      <c r="A1087" s="611" t="s">
        <v>8764</v>
      </c>
      <c r="B1087" s="200" t="s">
        <v>8521</v>
      </c>
      <c r="C1087" s="198" t="s">
        <v>69</v>
      </c>
      <c r="D1087" s="198" t="s">
        <v>8522</v>
      </c>
      <c r="E1087" s="999" t="s">
        <v>8363</v>
      </c>
      <c r="F1087" s="999"/>
      <c r="G1087" s="199" t="s">
        <v>79</v>
      </c>
      <c r="H1087" s="203">
        <v>9.9000000000000008E-3</v>
      </c>
      <c r="I1087" s="203">
        <v>0</v>
      </c>
      <c r="J1087" s="201">
        <v>71.48</v>
      </c>
      <c r="K1087" s="612">
        <v>0.7</v>
      </c>
    </row>
    <row r="1088" spans="1:11" customFormat="1" ht="25.5">
      <c r="A1088" s="611" t="s">
        <v>8764</v>
      </c>
      <c r="B1088" s="200" t="s">
        <v>8571</v>
      </c>
      <c r="C1088" s="198" t="s">
        <v>69</v>
      </c>
      <c r="D1088" s="198" t="s">
        <v>8572</v>
      </c>
      <c r="E1088" s="999" t="s">
        <v>8363</v>
      </c>
      <c r="F1088" s="999"/>
      <c r="G1088" s="199" t="s">
        <v>79</v>
      </c>
      <c r="H1088" s="203">
        <v>1</v>
      </c>
      <c r="I1088" s="203">
        <v>0</v>
      </c>
      <c r="J1088" s="201">
        <v>2.29</v>
      </c>
      <c r="K1088" s="612">
        <v>2.29</v>
      </c>
    </row>
    <row r="1089" spans="1:11" customFormat="1">
      <c r="A1089" s="611" t="s">
        <v>8764</v>
      </c>
      <c r="B1089" s="200" t="s">
        <v>8489</v>
      </c>
      <c r="C1089" s="198" t="s">
        <v>69</v>
      </c>
      <c r="D1089" s="198" t="s">
        <v>8490</v>
      </c>
      <c r="E1089" s="999" t="s">
        <v>8363</v>
      </c>
      <c r="F1089" s="999"/>
      <c r="G1089" s="199" t="s">
        <v>79</v>
      </c>
      <c r="H1089" s="203">
        <v>1.4999999999999999E-2</v>
      </c>
      <c r="I1089" s="203">
        <v>0</v>
      </c>
      <c r="J1089" s="201">
        <v>80.98</v>
      </c>
      <c r="K1089" s="612">
        <v>1.21</v>
      </c>
    </row>
    <row r="1090" spans="1:11" customFormat="1">
      <c r="A1090" s="611" t="s">
        <v>8764</v>
      </c>
      <c r="B1090" s="200" t="s">
        <v>8549</v>
      </c>
      <c r="C1090" s="198" t="s">
        <v>69</v>
      </c>
      <c r="D1090" s="198" t="s">
        <v>8550</v>
      </c>
      <c r="E1090" s="999" t="s">
        <v>8363</v>
      </c>
      <c r="F1090" s="999"/>
      <c r="G1090" s="199" t="s">
        <v>79</v>
      </c>
      <c r="H1090" s="203">
        <v>7.1000000000000004E-3</v>
      </c>
      <c r="I1090" s="203">
        <v>0</v>
      </c>
      <c r="J1090" s="201">
        <v>2.4700000000000002</v>
      </c>
      <c r="K1090" s="612">
        <v>0.01</v>
      </c>
    </row>
    <row r="1091" spans="1:11" customFormat="1">
      <c r="A1091" s="613"/>
      <c r="B1091" s="204"/>
      <c r="C1091" s="204"/>
      <c r="D1091" s="204"/>
      <c r="E1091" s="204" t="s">
        <v>8765</v>
      </c>
      <c r="F1091" s="205">
        <v>5.48</v>
      </c>
      <c r="G1091" s="204" t="s">
        <v>8766</v>
      </c>
      <c r="H1091" s="205">
        <v>0</v>
      </c>
      <c r="I1091" s="204" t="s">
        <v>8767</v>
      </c>
      <c r="J1091" s="205">
        <v>5.48</v>
      </c>
      <c r="K1091" s="614"/>
    </row>
    <row r="1092" spans="1:11" customFormat="1" ht="15" thickBot="1">
      <c r="A1092" s="613"/>
      <c r="B1092" s="204"/>
      <c r="C1092" s="204"/>
      <c r="D1092" s="204"/>
      <c r="E1092" s="204" t="s">
        <v>8768</v>
      </c>
      <c r="F1092" s="205">
        <v>3.36</v>
      </c>
      <c r="G1092" s="204"/>
      <c r="H1092" s="1000" t="s">
        <v>8769</v>
      </c>
      <c r="I1092" s="1000"/>
      <c r="J1092" s="205">
        <v>15.14</v>
      </c>
      <c r="K1092" s="614"/>
    </row>
    <row r="1093" spans="1:11" customFormat="1" ht="15" thickTop="1">
      <c r="A1093" s="615"/>
      <c r="B1093" s="192"/>
      <c r="C1093" s="192"/>
      <c r="D1093" s="192"/>
      <c r="E1093" s="192"/>
      <c r="F1093" s="192"/>
      <c r="G1093" s="192"/>
      <c r="H1093" s="192"/>
      <c r="I1093" s="192"/>
      <c r="J1093" s="192"/>
      <c r="K1093" s="616"/>
    </row>
    <row r="1094" spans="1:11" customFormat="1" ht="39.6" customHeight="1">
      <c r="A1094" s="605" t="s">
        <v>8922</v>
      </c>
      <c r="B1094" s="186" t="s">
        <v>99</v>
      </c>
      <c r="C1094" s="184" t="s">
        <v>100</v>
      </c>
      <c r="D1094" s="184" t="s">
        <v>2</v>
      </c>
      <c r="E1094" s="1001" t="s">
        <v>8359</v>
      </c>
      <c r="F1094" s="1001"/>
      <c r="G1094" s="185" t="s">
        <v>101</v>
      </c>
      <c r="H1094" s="186" t="s">
        <v>102</v>
      </c>
      <c r="I1094" s="186" t="s">
        <v>8755</v>
      </c>
      <c r="J1094" s="186" t="s">
        <v>103</v>
      </c>
      <c r="K1094" s="606" t="s">
        <v>104</v>
      </c>
    </row>
    <row r="1095" spans="1:11" customFormat="1" ht="26.45" customHeight="1">
      <c r="A1095" s="607" t="s">
        <v>8756</v>
      </c>
      <c r="B1095" s="189" t="s">
        <v>8284</v>
      </c>
      <c r="C1095" s="187" t="s">
        <v>69</v>
      </c>
      <c r="D1095" s="187" t="s">
        <v>4394</v>
      </c>
      <c r="E1095" s="1002" t="s">
        <v>8780</v>
      </c>
      <c r="F1095" s="1002"/>
      <c r="G1095" s="188" t="s">
        <v>79</v>
      </c>
      <c r="H1095" s="191">
        <v>1</v>
      </c>
      <c r="I1095" s="190"/>
      <c r="J1095" s="190">
        <v>16.38</v>
      </c>
      <c r="K1095" s="608">
        <v>16.38</v>
      </c>
    </row>
    <row r="1096" spans="1:11" customFormat="1" ht="13.9" customHeight="1">
      <c r="A1096" s="609" t="s">
        <v>8758</v>
      </c>
      <c r="B1096" s="195" t="s">
        <v>8781</v>
      </c>
      <c r="C1096" s="193" t="s">
        <v>69</v>
      </c>
      <c r="D1096" s="193" t="s">
        <v>7654</v>
      </c>
      <c r="E1096" s="1003" t="s">
        <v>8762</v>
      </c>
      <c r="F1096" s="1003"/>
      <c r="G1096" s="194" t="s">
        <v>105</v>
      </c>
      <c r="H1096" s="197">
        <v>0.13789999999999999</v>
      </c>
      <c r="I1096" s="197">
        <v>0</v>
      </c>
      <c r="J1096" s="196">
        <v>27.12</v>
      </c>
      <c r="K1096" s="610">
        <v>3.73</v>
      </c>
    </row>
    <row r="1097" spans="1:11" customFormat="1" ht="26.45" customHeight="1">
      <c r="A1097" s="609" t="s">
        <v>8758</v>
      </c>
      <c r="B1097" s="195" t="s">
        <v>8782</v>
      </c>
      <c r="C1097" s="193" t="s">
        <v>69</v>
      </c>
      <c r="D1097" s="193" t="s">
        <v>7669</v>
      </c>
      <c r="E1097" s="1003" t="s">
        <v>8762</v>
      </c>
      <c r="F1097" s="1003"/>
      <c r="G1097" s="194" t="s">
        <v>105</v>
      </c>
      <c r="H1097" s="197">
        <v>0.13789999999999999</v>
      </c>
      <c r="I1097" s="197">
        <v>0</v>
      </c>
      <c r="J1097" s="196">
        <v>32.520000000000003</v>
      </c>
      <c r="K1097" s="610">
        <v>4.4800000000000004</v>
      </c>
    </row>
    <row r="1098" spans="1:11" customFormat="1">
      <c r="A1098" s="611" t="s">
        <v>8764</v>
      </c>
      <c r="B1098" s="200" t="s">
        <v>8537</v>
      </c>
      <c r="C1098" s="198" t="s">
        <v>69</v>
      </c>
      <c r="D1098" s="198" t="s">
        <v>8538</v>
      </c>
      <c r="E1098" s="999" t="s">
        <v>8363</v>
      </c>
      <c r="F1098" s="999"/>
      <c r="G1098" s="199" t="s">
        <v>79</v>
      </c>
      <c r="H1098" s="203">
        <v>2</v>
      </c>
      <c r="I1098" s="203">
        <v>0</v>
      </c>
      <c r="J1098" s="201">
        <v>1.69</v>
      </c>
      <c r="K1098" s="612">
        <v>3.38</v>
      </c>
    </row>
    <row r="1099" spans="1:11" customFormat="1">
      <c r="A1099" s="611" t="s">
        <v>8764</v>
      </c>
      <c r="B1099" s="200" t="s">
        <v>8609</v>
      </c>
      <c r="C1099" s="198" t="s">
        <v>69</v>
      </c>
      <c r="D1099" s="198" t="s">
        <v>8610</v>
      </c>
      <c r="E1099" s="999" t="s">
        <v>8363</v>
      </c>
      <c r="F1099" s="999"/>
      <c r="G1099" s="199" t="s">
        <v>79</v>
      </c>
      <c r="H1099" s="203">
        <v>1</v>
      </c>
      <c r="I1099" s="203">
        <v>0</v>
      </c>
      <c r="J1099" s="201">
        <v>3.32</v>
      </c>
      <c r="K1099" s="612">
        <v>3.32</v>
      </c>
    </row>
    <row r="1100" spans="1:11" customFormat="1" ht="25.5">
      <c r="A1100" s="611" t="s">
        <v>8764</v>
      </c>
      <c r="B1100" s="200" t="s">
        <v>8495</v>
      </c>
      <c r="C1100" s="198" t="s">
        <v>69</v>
      </c>
      <c r="D1100" s="198" t="s">
        <v>8496</v>
      </c>
      <c r="E1100" s="999" t="s">
        <v>8363</v>
      </c>
      <c r="F1100" s="999"/>
      <c r="G1100" s="199" t="s">
        <v>79</v>
      </c>
      <c r="H1100" s="203">
        <v>0.05</v>
      </c>
      <c r="I1100" s="203">
        <v>0</v>
      </c>
      <c r="J1100" s="201">
        <v>29.5</v>
      </c>
      <c r="K1100" s="612">
        <v>1.47</v>
      </c>
    </row>
    <row r="1101" spans="1:11" customFormat="1">
      <c r="A1101" s="613"/>
      <c r="B1101" s="204"/>
      <c r="C1101" s="204"/>
      <c r="D1101" s="204"/>
      <c r="E1101" s="204" t="s">
        <v>8765</v>
      </c>
      <c r="F1101" s="205">
        <v>5.95</v>
      </c>
      <c r="G1101" s="204" t="s">
        <v>8766</v>
      </c>
      <c r="H1101" s="205">
        <v>0</v>
      </c>
      <c r="I1101" s="204" t="s">
        <v>8767</v>
      </c>
      <c r="J1101" s="205">
        <v>5.95</v>
      </c>
      <c r="K1101" s="614"/>
    </row>
    <row r="1102" spans="1:11" customFormat="1" ht="52.9" customHeight="1" thickBot="1">
      <c r="A1102" s="613"/>
      <c r="B1102" s="204"/>
      <c r="C1102" s="204"/>
      <c r="D1102" s="204"/>
      <c r="E1102" s="204" t="s">
        <v>8768</v>
      </c>
      <c r="F1102" s="205">
        <v>4.68</v>
      </c>
      <c r="G1102" s="204"/>
      <c r="H1102" s="1000" t="s">
        <v>8769</v>
      </c>
      <c r="I1102" s="1000"/>
      <c r="J1102" s="205">
        <v>21.06</v>
      </c>
      <c r="K1102" s="614"/>
    </row>
    <row r="1103" spans="1:11" customFormat="1" ht="26.45" customHeight="1" thickTop="1">
      <c r="A1103" s="615"/>
      <c r="B1103" s="192"/>
      <c r="C1103" s="192"/>
      <c r="D1103" s="192"/>
      <c r="E1103" s="192"/>
      <c r="F1103" s="192"/>
      <c r="G1103" s="192"/>
      <c r="H1103" s="192"/>
      <c r="I1103" s="192"/>
      <c r="J1103" s="192"/>
      <c r="K1103" s="616"/>
    </row>
    <row r="1104" spans="1:11" customFormat="1" ht="15">
      <c r="A1104" s="605" t="s">
        <v>8923</v>
      </c>
      <c r="B1104" s="186" t="s">
        <v>99</v>
      </c>
      <c r="C1104" s="184" t="s">
        <v>100</v>
      </c>
      <c r="D1104" s="184" t="s">
        <v>2</v>
      </c>
      <c r="E1104" s="1001" t="s">
        <v>8359</v>
      </c>
      <c r="F1104" s="1001"/>
      <c r="G1104" s="185" t="s">
        <v>101</v>
      </c>
      <c r="H1104" s="186" t="s">
        <v>102</v>
      </c>
      <c r="I1104" s="186" t="s">
        <v>8755</v>
      </c>
      <c r="J1104" s="186" t="s">
        <v>103</v>
      </c>
      <c r="K1104" s="606" t="s">
        <v>104</v>
      </c>
    </row>
    <row r="1105" spans="1:11" customFormat="1" ht="26.45" customHeight="1">
      <c r="A1105" s="607" t="s">
        <v>8756</v>
      </c>
      <c r="B1105" s="189" t="s">
        <v>8285</v>
      </c>
      <c r="C1105" s="187" t="s">
        <v>69</v>
      </c>
      <c r="D1105" s="187" t="s">
        <v>4407</v>
      </c>
      <c r="E1105" s="1002" t="s">
        <v>8780</v>
      </c>
      <c r="F1105" s="1002"/>
      <c r="G1105" s="188" t="s">
        <v>79</v>
      </c>
      <c r="H1105" s="191">
        <v>1</v>
      </c>
      <c r="I1105" s="190"/>
      <c r="J1105" s="190">
        <v>29.88</v>
      </c>
      <c r="K1105" s="608">
        <v>29.88</v>
      </c>
    </row>
    <row r="1106" spans="1:11" customFormat="1" ht="26.45" customHeight="1">
      <c r="A1106" s="609" t="s">
        <v>8758</v>
      </c>
      <c r="B1106" s="195" t="s">
        <v>8781</v>
      </c>
      <c r="C1106" s="193" t="s">
        <v>69</v>
      </c>
      <c r="D1106" s="193" t="s">
        <v>7654</v>
      </c>
      <c r="E1106" s="1003" t="s">
        <v>8762</v>
      </c>
      <c r="F1106" s="1003"/>
      <c r="G1106" s="194" t="s">
        <v>105</v>
      </c>
      <c r="H1106" s="197">
        <v>0.19259999999999999</v>
      </c>
      <c r="I1106" s="197">
        <v>0</v>
      </c>
      <c r="J1106" s="196">
        <v>27.12</v>
      </c>
      <c r="K1106" s="610">
        <v>5.22</v>
      </c>
    </row>
    <row r="1107" spans="1:11" customFormat="1" ht="26.45" customHeight="1">
      <c r="A1107" s="609" t="s">
        <v>8758</v>
      </c>
      <c r="B1107" s="195" t="s">
        <v>8782</v>
      </c>
      <c r="C1107" s="193" t="s">
        <v>69</v>
      </c>
      <c r="D1107" s="193" t="s">
        <v>7669</v>
      </c>
      <c r="E1107" s="1003" t="s">
        <v>8762</v>
      </c>
      <c r="F1107" s="1003"/>
      <c r="G1107" s="194" t="s">
        <v>105</v>
      </c>
      <c r="H1107" s="197">
        <v>0.19259999999999999</v>
      </c>
      <c r="I1107" s="197">
        <v>0</v>
      </c>
      <c r="J1107" s="196">
        <v>32.520000000000003</v>
      </c>
      <c r="K1107" s="610">
        <v>6.26</v>
      </c>
    </row>
    <row r="1108" spans="1:11" customFormat="1" ht="26.45" customHeight="1">
      <c r="A1108" s="611" t="s">
        <v>8764</v>
      </c>
      <c r="B1108" s="200" t="s">
        <v>8543</v>
      </c>
      <c r="C1108" s="198" t="s">
        <v>69</v>
      </c>
      <c r="D1108" s="198" t="s">
        <v>8544</v>
      </c>
      <c r="E1108" s="999" t="s">
        <v>8363</v>
      </c>
      <c r="F1108" s="999"/>
      <c r="G1108" s="199" t="s">
        <v>79</v>
      </c>
      <c r="H1108" s="203">
        <v>2</v>
      </c>
      <c r="I1108" s="203">
        <v>0</v>
      </c>
      <c r="J1108" s="201">
        <v>3</v>
      </c>
      <c r="K1108" s="612">
        <v>6</v>
      </c>
    </row>
    <row r="1109" spans="1:11" customFormat="1" ht="26.45" customHeight="1">
      <c r="A1109" s="611" t="s">
        <v>8764</v>
      </c>
      <c r="B1109" s="200" t="s">
        <v>8569</v>
      </c>
      <c r="C1109" s="198" t="s">
        <v>69</v>
      </c>
      <c r="D1109" s="198" t="s">
        <v>8570</v>
      </c>
      <c r="E1109" s="999" t="s">
        <v>8363</v>
      </c>
      <c r="F1109" s="999"/>
      <c r="G1109" s="199" t="s">
        <v>79</v>
      </c>
      <c r="H1109" s="203">
        <v>1</v>
      </c>
      <c r="I1109" s="203">
        <v>0</v>
      </c>
      <c r="J1109" s="201">
        <v>9.01</v>
      </c>
      <c r="K1109" s="612">
        <v>9.01</v>
      </c>
    </row>
    <row r="1110" spans="1:11" customFormat="1" ht="25.5">
      <c r="A1110" s="611" t="s">
        <v>8764</v>
      </c>
      <c r="B1110" s="200" t="s">
        <v>8495</v>
      </c>
      <c r="C1110" s="198" t="s">
        <v>69</v>
      </c>
      <c r="D1110" s="198" t="s">
        <v>8496</v>
      </c>
      <c r="E1110" s="999" t="s">
        <v>8363</v>
      </c>
      <c r="F1110" s="999"/>
      <c r="G1110" s="199" t="s">
        <v>79</v>
      </c>
      <c r="H1110" s="203">
        <v>0.115</v>
      </c>
      <c r="I1110" s="203">
        <v>0</v>
      </c>
      <c r="J1110" s="201">
        <v>29.5</v>
      </c>
      <c r="K1110" s="612">
        <v>3.39</v>
      </c>
    </row>
    <row r="1111" spans="1:11" customFormat="1">
      <c r="A1111" s="613"/>
      <c r="B1111" s="204"/>
      <c r="C1111" s="204"/>
      <c r="D1111" s="204"/>
      <c r="E1111" s="204" t="s">
        <v>8765</v>
      </c>
      <c r="F1111" s="205">
        <v>8.32</v>
      </c>
      <c r="G1111" s="204" t="s">
        <v>8766</v>
      </c>
      <c r="H1111" s="205">
        <v>0</v>
      </c>
      <c r="I1111" s="204" t="s">
        <v>8767</v>
      </c>
      <c r="J1111" s="205">
        <v>8.32</v>
      </c>
      <c r="K1111" s="614"/>
    </row>
    <row r="1112" spans="1:11" customFormat="1" ht="15" thickBot="1">
      <c r="A1112" s="613"/>
      <c r="B1112" s="204"/>
      <c r="C1112" s="204"/>
      <c r="D1112" s="204"/>
      <c r="E1112" s="204" t="s">
        <v>8768</v>
      </c>
      <c r="F1112" s="205">
        <v>8.5399999999999991</v>
      </c>
      <c r="G1112" s="204"/>
      <c r="H1112" s="1000" t="s">
        <v>8769</v>
      </c>
      <c r="I1112" s="1000"/>
      <c r="J1112" s="205">
        <v>38.42</v>
      </c>
      <c r="K1112" s="614"/>
    </row>
    <row r="1113" spans="1:11" customFormat="1" ht="15" thickTop="1">
      <c r="A1113" s="615"/>
      <c r="B1113" s="192"/>
      <c r="C1113" s="192"/>
      <c r="D1113" s="192"/>
      <c r="E1113" s="192"/>
      <c r="F1113" s="192"/>
      <c r="G1113" s="192"/>
      <c r="H1113" s="192"/>
      <c r="I1113" s="192"/>
      <c r="J1113" s="192"/>
      <c r="K1113" s="616"/>
    </row>
    <row r="1114" spans="1:11" customFormat="1" ht="15">
      <c r="A1114" s="605" t="s">
        <v>8924</v>
      </c>
      <c r="B1114" s="186" t="s">
        <v>99</v>
      </c>
      <c r="C1114" s="184" t="s">
        <v>100</v>
      </c>
      <c r="D1114" s="184" t="s">
        <v>2</v>
      </c>
      <c r="E1114" s="1001" t="s">
        <v>8359</v>
      </c>
      <c r="F1114" s="1001"/>
      <c r="G1114" s="185" t="s">
        <v>101</v>
      </c>
      <c r="H1114" s="186" t="s">
        <v>102</v>
      </c>
      <c r="I1114" s="186" t="s">
        <v>8755</v>
      </c>
      <c r="J1114" s="186" t="s">
        <v>103</v>
      </c>
      <c r="K1114" s="606" t="s">
        <v>104</v>
      </c>
    </row>
    <row r="1115" spans="1:11" customFormat="1" ht="39.6" customHeight="1">
      <c r="A1115" s="607" t="s">
        <v>8756</v>
      </c>
      <c r="B1115" s="189" t="s">
        <v>8286</v>
      </c>
      <c r="C1115" s="187" t="s">
        <v>69</v>
      </c>
      <c r="D1115" s="187" t="s">
        <v>4439</v>
      </c>
      <c r="E1115" s="1002" t="s">
        <v>8780</v>
      </c>
      <c r="F1115" s="1002"/>
      <c r="G1115" s="188" t="s">
        <v>79</v>
      </c>
      <c r="H1115" s="191">
        <v>1</v>
      </c>
      <c r="I1115" s="190"/>
      <c r="J1115" s="190">
        <v>17.079999999999998</v>
      </c>
      <c r="K1115" s="608">
        <v>17.079999999999998</v>
      </c>
    </row>
    <row r="1116" spans="1:11" customFormat="1" ht="26.45" customHeight="1">
      <c r="A1116" s="609" t="s">
        <v>8758</v>
      </c>
      <c r="B1116" s="195" t="s">
        <v>8781</v>
      </c>
      <c r="C1116" s="193" t="s">
        <v>69</v>
      </c>
      <c r="D1116" s="193" t="s">
        <v>7654</v>
      </c>
      <c r="E1116" s="1003" t="s">
        <v>8762</v>
      </c>
      <c r="F1116" s="1003"/>
      <c r="G1116" s="194" t="s">
        <v>105</v>
      </c>
      <c r="H1116" s="197">
        <v>0.16930000000000001</v>
      </c>
      <c r="I1116" s="197">
        <v>0</v>
      </c>
      <c r="J1116" s="196">
        <v>27.12</v>
      </c>
      <c r="K1116" s="610">
        <v>4.59</v>
      </c>
    </row>
    <row r="1117" spans="1:11" customFormat="1" ht="26.45" customHeight="1">
      <c r="A1117" s="609" t="s">
        <v>8758</v>
      </c>
      <c r="B1117" s="195" t="s">
        <v>8782</v>
      </c>
      <c r="C1117" s="193" t="s">
        <v>69</v>
      </c>
      <c r="D1117" s="193" t="s">
        <v>7669</v>
      </c>
      <c r="E1117" s="1003" t="s">
        <v>8762</v>
      </c>
      <c r="F1117" s="1003"/>
      <c r="G1117" s="194" t="s">
        <v>105</v>
      </c>
      <c r="H1117" s="197">
        <v>0.16930000000000001</v>
      </c>
      <c r="I1117" s="197">
        <v>0</v>
      </c>
      <c r="J1117" s="196">
        <v>32.520000000000003</v>
      </c>
      <c r="K1117" s="610">
        <v>5.5</v>
      </c>
    </row>
    <row r="1118" spans="1:11" customFormat="1" ht="26.45" customHeight="1">
      <c r="A1118" s="611" t="s">
        <v>8764</v>
      </c>
      <c r="B1118" s="200" t="s">
        <v>8521</v>
      </c>
      <c r="C1118" s="198" t="s">
        <v>69</v>
      </c>
      <c r="D1118" s="198" t="s">
        <v>8522</v>
      </c>
      <c r="E1118" s="999" t="s">
        <v>8363</v>
      </c>
      <c r="F1118" s="999"/>
      <c r="G1118" s="199" t="s">
        <v>79</v>
      </c>
      <c r="H1118" s="203">
        <v>1.4800000000000001E-2</v>
      </c>
      <c r="I1118" s="203">
        <v>0</v>
      </c>
      <c r="J1118" s="201">
        <v>71.48</v>
      </c>
      <c r="K1118" s="612">
        <v>1.05</v>
      </c>
    </row>
    <row r="1119" spans="1:11" customFormat="1" ht="26.45" customHeight="1">
      <c r="A1119" s="611" t="s">
        <v>8764</v>
      </c>
      <c r="B1119" s="200" t="s">
        <v>8666</v>
      </c>
      <c r="C1119" s="198" t="s">
        <v>69</v>
      </c>
      <c r="D1119" s="198" t="s">
        <v>8667</v>
      </c>
      <c r="E1119" s="999" t="s">
        <v>8363</v>
      </c>
      <c r="F1119" s="999"/>
      <c r="G1119" s="199" t="s">
        <v>79</v>
      </c>
      <c r="H1119" s="203">
        <v>1</v>
      </c>
      <c r="I1119" s="203">
        <v>0</v>
      </c>
      <c r="J1119" s="201">
        <v>4.0999999999999996</v>
      </c>
      <c r="K1119" s="612">
        <v>4.0999999999999996</v>
      </c>
    </row>
    <row r="1120" spans="1:11" customFormat="1" ht="26.45" customHeight="1">
      <c r="A1120" s="611" t="s">
        <v>8764</v>
      </c>
      <c r="B1120" s="200" t="s">
        <v>8489</v>
      </c>
      <c r="C1120" s="198" t="s">
        <v>69</v>
      </c>
      <c r="D1120" s="198" t="s">
        <v>8490</v>
      </c>
      <c r="E1120" s="999" t="s">
        <v>8363</v>
      </c>
      <c r="F1120" s="999"/>
      <c r="G1120" s="199" t="s">
        <v>79</v>
      </c>
      <c r="H1120" s="203">
        <v>2.2499999999999999E-2</v>
      </c>
      <c r="I1120" s="203">
        <v>0</v>
      </c>
      <c r="J1120" s="201">
        <v>80.98</v>
      </c>
      <c r="K1120" s="612">
        <v>1.82</v>
      </c>
    </row>
    <row r="1121" spans="1:11" customFormat="1" ht="26.45" customHeight="1">
      <c r="A1121" s="611" t="s">
        <v>8764</v>
      </c>
      <c r="B1121" s="200" t="s">
        <v>8549</v>
      </c>
      <c r="C1121" s="198" t="s">
        <v>69</v>
      </c>
      <c r="D1121" s="198" t="s">
        <v>8550</v>
      </c>
      <c r="E1121" s="999" t="s">
        <v>8363</v>
      </c>
      <c r="F1121" s="999"/>
      <c r="G1121" s="199" t="s">
        <v>79</v>
      </c>
      <c r="H1121" s="203">
        <v>1.0699999999999999E-2</v>
      </c>
      <c r="I1121" s="203">
        <v>0</v>
      </c>
      <c r="J1121" s="201">
        <v>2.4700000000000002</v>
      </c>
      <c r="K1121" s="612">
        <v>0.02</v>
      </c>
    </row>
    <row r="1122" spans="1:11" customFormat="1" ht="26.45" customHeight="1">
      <c r="A1122" s="613"/>
      <c r="B1122" s="204"/>
      <c r="C1122" s="204"/>
      <c r="D1122" s="204"/>
      <c r="E1122" s="204" t="s">
        <v>8765</v>
      </c>
      <c r="F1122" s="205">
        <v>7.31</v>
      </c>
      <c r="G1122" s="204" t="s">
        <v>8766</v>
      </c>
      <c r="H1122" s="205">
        <v>0</v>
      </c>
      <c r="I1122" s="204" t="s">
        <v>8767</v>
      </c>
      <c r="J1122" s="205">
        <v>7.31</v>
      </c>
      <c r="K1122" s="614"/>
    </row>
    <row r="1123" spans="1:11" customFormat="1" ht="15" thickBot="1">
      <c r="A1123" s="613"/>
      <c r="B1123" s="204"/>
      <c r="C1123" s="204"/>
      <c r="D1123" s="204"/>
      <c r="E1123" s="204" t="s">
        <v>8768</v>
      </c>
      <c r="F1123" s="205">
        <v>4.88</v>
      </c>
      <c r="G1123" s="204"/>
      <c r="H1123" s="1000" t="s">
        <v>8769</v>
      </c>
      <c r="I1123" s="1000"/>
      <c r="J1123" s="205">
        <v>21.96</v>
      </c>
      <c r="K1123" s="614"/>
    </row>
    <row r="1124" spans="1:11" customFormat="1" ht="15" thickTop="1">
      <c r="A1124" s="615"/>
      <c r="B1124" s="192"/>
      <c r="C1124" s="192"/>
      <c r="D1124" s="192"/>
      <c r="E1124" s="192"/>
      <c r="F1124" s="192"/>
      <c r="G1124" s="192"/>
      <c r="H1124" s="192"/>
      <c r="I1124" s="192"/>
      <c r="J1124" s="192"/>
      <c r="K1124" s="616"/>
    </row>
    <row r="1125" spans="1:11" customFormat="1" ht="15">
      <c r="A1125" s="605" t="s">
        <v>8925</v>
      </c>
      <c r="B1125" s="186" t="s">
        <v>99</v>
      </c>
      <c r="C1125" s="184" t="s">
        <v>100</v>
      </c>
      <c r="D1125" s="184" t="s">
        <v>2</v>
      </c>
      <c r="E1125" s="1001" t="s">
        <v>8359</v>
      </c>
      <c r="F1125" s="1001"/>
      <c r="G1125" s="185" t="s">
        <v>101</v>
      </c>
      <c r="H1125" s="186" t="s">
        <v>102</v>
      </c>
      <c r="I1125" s="186" t="s">
        <v>8755</v>
      </c>
      <c r="J1125" s="186" t="s">
        <v>103</v>
      </c>
      <c r="K1125" s="606" t="s">
        <v>104</v>
      </c>
    </row>
    <row r="1126" spans="1:11" customFormat="1" ht="26.45" customHeight="1">
      <c r="A1126" s="607" t="s">
        <v>8756</v>
      </c>
      <c r="B1126" s="189" t="s">
        <v>41079</v>
      </c>
      <c r="C1126" s="187" t="s">
        <v>8227</v>
      </c>
      <c r="D1126" s="187" t="s">
        <v>8288</v>
      </c>
      <c r="E1126" s="1002">
        <v>107</v>
      </c>
      <c r="F1126" s="1002"/>
      <c r="G1126" s="188" t="s">
        <v>7970</v>
      </c>
      <c r="H1126" s="191">
        <v>1</v>
      </c>
      <c r="I1126" s="190"/>
      <c r="J1126" s="190">
        <v>40.270000000000003</v>
      </c>
      <c r="K1126" s="608">
        <v>40.270000000000003</v>
      </c>
    </row>
    <row r="1127" spans="1:11" customFormat="1" ht="26.45" customHeight="1">
      <c r="A1127" s="609" t="s">
        <v>8758</v>
      </c>
      <c r="B1127" s="195" t="s">
        <v>8782</v>
      </c>
      <c r="C1127" s="193" t="s">
        <v>69</v>
      </c>
      <c r="D1127" s="193" t="s">
        <v>7669</v>
      </c>
      <c r="E1127" s="1003" t="s">
        <v>8762</v>
      </c>
      <c r="F1127" s="1003"/>
      <c r="G1127" s="194" t="s">
        <v>105</v>
      </c>
      <c r="H1127" s="197">
        <v>0.37</v>
      </c>
      <c r="I1127" s="197">
        <v>0</v>
      </c>
      <c r="J1127" s="196">
        <v>32.520000000000003</v>
      </c>
      <c r="K1127" s="610">
        <v>12.03</v>
      </c>
    </row>
    <row r="1128" spans="1:11" customFormat="1" ht="26.45" customHeight="1">
      <c r="A1128" s="609" t="s">
        <v>8758</v>
      </c>
      <c r="B1128" s="195" t="s">
        <v>8763</v>
      </c>
      <c r="C1128" s="193" t="s">
        <v>69</v>
      </c>
      <c r="D1128" s="193" t="s">
        <v>7709</v>
      </c>
      <c r="E1128" s="1003" t="s">
        <v>8762</v>
      </c>
      <c r="F1128" s="1003"/>
      <c r="G1128" s="194" t="s">
        <v>105</v>
      </c>
      <c r="H1128" s="197">
        <v>0.37</v>
      </c>
      <c r="I1128" s="197">
        <v>0</v>
      </c>
      <c r="J1128" s="196">
        <v>26.82</v>
      </c>
      <c r="K1128" s="610">
        <v>9.92</v>
      </c>
    </row>
    <row r="1129" spans="1:11" customFormat="1">
      <c r="A1129" s="611" t="s">
        <v>8764</v>
      </c>
      <c r="B1129" s="200" t="s">
        <v>8617</v>
      </c>
      <c r="C1129" s="198" t="s">
        <v>5</v>
      </c>
      <c r="D1129" s="198" t="s">
        <v>8618</v>
      </c>
      <c r="E1129" s="999" t="s">
        <v>8363</v>
      </c>
      <c r="F1129" s="999"/>
      <c r="G1129" s="199" t="s">
        <v>49</v>
      </c>
      <c r="H1129" s="203">
        <v>4.2000000000000003E-2</v>
      </c>
      <c r="I1129" s="203">
        <v>0</v>
      </c>
      <c r="J1129" s="201">
        <v>72.41</v>
      </c>
      <c r="K1129" s="612">
        <v>3.04</v>
      </c>
    </row>
    <row r="1130" spans="1:11" customFormat="1">
      <c r="A1130" s="611" t="s">
        <v>8764</v>
      </c>
      <c r="B1130" s="200" t="s">
        <v>8680</v>
      </c>
      <c r="C1130" s="198" t="s">
        <v>5</v>
      </c>
      <c r="D1130" s="198" t="s">
        <v>8681</v>
      </c>
      <c r="E1130" s="999" t="s">
        <v>8363</v>
      </c>
      <c r="F1130" s="999"/>
      <c r="G1130" s="199" t="s">
        <v>7970</v>
      </c>
      <c r="H1130" s="203">
        <v>1</v>
      </c>
      <c r="I1130" s="203">
        <v>0</v>
      </c>
      <c r="J1130" s="201">
        <v>10.89</v>
      </c>
      <c r="K1130" s="612">
        <v>10.89</v>
      </c>
    </row>
    <row r="1131" spans="1:11" customFormat="1">
      <c r="A1131" s="611" t="s">
        <v>8764</v>
      </c>
      <c r="B1131" s="200" t="s">
        <v>8589</v>
      </c>
      <c r="C1131" s="198" t="s">
        <v>5</v>
      </c>
      <c r="D1131" s="198" t="s">
        <v>8590</v>
      </c>
      <c r="E1131" s="999" t="s">
        <v>8363</v>
      </c>
      <c r="F1131" s="999"/>
      <c r="G1131" s="199" t="s">
        <v>7978</v>
      </c>
      <c r="H1131" s="203">
        <v>6.3E-2</v>
      </c>
      <c r="I1131" s="203">
        <v>0</v>
      </c>
      <c r="J1131" s="201">
        <v>69.739999999999995</v>
      </c>
      <c r="K1131" s="612">
        <v>4.3899999999999997</v>
      </c>
    </row>
    <row r="1132" spans="1:11" customFormat="1">
      <c r="A1132" s="613"/>
      <c r="B1132" s="204"/>
      <c r="C1132" s="204"/>
      <c r="D1132" s="204"/>
      <c r="E1132" s="204" t="s">
        <v>8765</v>
      </c>
      <c r="F1132" s="205">
        <v>15.66</v>
      </c>
      <c r="G1132" s="204" t="s">
        <v>8766</v>
      </c>
      <c r="H1132" s="205">
        <v>0</v>
      </c>
      <c r="I1132" s="204" t="s">
        <v>8767</v>
      </c>
      <c r="J1132" s="205">
        <v>15.66</v>
      </c>
      <c r="K1132" s="614"/>
    </row>
    <row r="1133" spans="1:11" customFormat="1" ht="15" thickBot="1">
      <c r="A1133" s="613"/>
      <c r="B1133" s="204"/>
      <c r="C1133" s="204"/>
      <c r="D1133" s="204"/>
      <c r="E1133" s="204" t="s">
        <v>8768</v>
      </c>
      <c r="F1133" s="205">
        <v>11.51</v>
      </c>
      <c r="G1133" s="204"/>
      <c r="H1133" s="1000" t="s">
        <v>8769</v>
      </c>
      <c r="I1133" s="1000"/>
      <c r="J1133" s="205">
        <v>51.78</v>
      </c>
      <c r="K1133" s="614"/>
    </row>
    <row r="1134" spans="1:11" customFormat="1" ht="15" thickTop="1">
      <c r="A1134" s="615"/>
      <c r="B1134" s="192"/>
      <c r="C1134" s="192"/>
      <c r="D1134" s="192"/>
      <c r="E1134" s="192"/>
      <c r="F1134" s="192"/>
      <c r="G1134" s="192"/>
      <c r="H1134" s="192"/>
      <c r="I1134" s="192"/>
      <c r="J1134" s="192"/>
      <c r="K1134" s="616"/>
    </row>
    <row r="1135" spans="1:11" customFormat="1" ht="15">
      <c r="A1135" s="605" t="s">
        <v>8927</v>
      </c>
      <c r="B1135" s="186" t="s">
        <v>99</v>
      </c>
      <c r="C1135" s="184" t="s">
        <v>100</v>
      </c>
      <c r="D1135" s="184" t="s">
        <v>2</v>
      </c>
      <c r="E1135" s="1001" t="s">
        <v>8359</v>
      </c>
      <c r="F1135" s="1001"/>
      <c r="G1135" s="185" t="s">
        <v>101</v>
      </c>
      <c r="H1135" s="186" t="s">
        <v>102</v>
      </c>
      <c r="I1135" s="186" t="s">
        <v>8755</v>
      </c>
      <c r="J1135" s="186" t="s">
        <v>103</v>
      </c>
      <c r="K1135" s="606" t="s">
        <v>104</v>
      </c>
    </row>
    <row r="1136" spans="1:11" customFormat="1" ht="39.6" customHeight="1">
      <c r="A1136" s="607" t="s">
        <v>8756</v>
      </c>
      <c r="B1136" s="189" t="s">
        <v>41217</v>
      </c>
      <c r="C1136" s="187" t="s">
        <v>69</v>
      </c>
      <c r="D1136" s="187" t="s">
        <v>4451</v>
      </c>
      <c r="E1136" s="1002" t="s">
        <v>8780</v>
      </c>
      <c r="F1136" s="1002"/>
      <c r="G1136" s="188" t="s">
        <v>79</v>
      </c>
      <c r="H1136" s="191">
        <v>1</v>
      </c>
      <c r="I1136" s="190"/>
      <c r="J1136" s="190">
        <v>44.16</v>
      </c>
      <c r="K1136" s="608">
        <v>44.16</v>
      </c>
    </row>
    <row r="1137" spans="1:11" customFormat="1" ht="26.45" customHeight="1">
      <c r="A1137" s="609" t="s">
        <v>8758</v>
      </c>
      <c r="B1137" s="195" t="s">
        <v>8781</v>
      </c>
      <c r="C1137" s="193" t="s">
        <v>69</v>
      </c>
      <c r="D1137" s="193" t="s">
        <v>7654</v>
      </c>
      <c r="E1137" s="1003" t="s">
        <v>8762</v>
      </c>
      <c r="F1137" s="1003"/>
      <c r="G1137" s="194" t="s">
        <v>105</v>
      </c>
      <c r="H1137" s="197">
        <v>0.2203</v>
      </c>
      <c r="I1137" s="197">
        <v>0</v>
      </c>
      <c r="J1137" s="196">
        <v>27.12</v>
      </c>
      <c r="K1137" s="610">
        <v>5.97</v>
      </c>
    </row>
    <row r="1138" spans="1:11" customFormat="1" ht="26.45" customHeight="1">
      <c r="A1138" s="609" t="s">
        <v>8758</v>
      </c>
      <c r="B1138" s="195" t="s">
        <v>8782</v>
      </c>
      <c r="C1138" s="193" t="s">
        <v>69</v>
      </c>
      <c r="D1138" s="193" t="s">
        <v>7669</v>
      </c>
      <c r="E1138" s="1003" t="s">
        <v>8762</v>
      </c>
      <c r="F1138" s="1003"/>
      <c r="G1138" s="194" t="s">
        <v>105</v>
      </c>
      <c r="H1138" s="197">
        <v>0.2203</v>
      </c>
      <c r="I1138" s="197">
        <v>0</v>
      </c>
      <c r="J1138" s="196">
        <v>32.520000000000003</v>
      </c>
      <c r="K1138" s="610">
        <v>7.16</v>
      </c>
    </row>
    <row r="1139" spans="1:11" customFormat="1">
      <c r="A1139" s="611" t="s">
        <v>8764</v>
      </c>
      <c r="B1139" s="200" t="s">
        <v>8535</v>
      </c>
      <c r="C1139" s="198" t="s">
        <v>69</v>
      </c>
      <c r="D1139" s="198" t="s">
        <v>8536</v>
      </c>
      <c r="E1139" s="999" t="s">
        <v>8363</v>
      </c>
      <c r="F1139" s="999"/>
      <c r="G1139" s="199" t="s">
        <v>79</v>
      </c>
      <c r="H1139" s="203">
        <v>3</v>
      </c>
      <c r="I1139" s="203">
        <v>0</v>
      </c>
      <c r="J1139" s="201">
        <v>2.4900000000000002</v>
      </c>
      <c r="K1139" s="612">
        <v>7.47</v>
      </c>
    </row>
    <row r="1140" spans="1:11" customFormat="1" ht="25.5">
      <c r="A1140" s="611" t="s">
        <v>8764</v>
      </c>
      <c r="B1140" s="200" t="s">
        <v>41397</v>
      </c>
      <c r="C1140" s="198" t="s">
        <v>69</v>
      </c>
      <c r="D1140" s="198" t="s">
        <v>41398</v>
      </c>
      <c r="E1140" s="999" t="s">
        <v>8363</v>
      </c>
      <c r="F1140" s="999"/>
      <c r="G1140" s="199" t="s">
        <v>79</v>
      </c>
      <c r="H1140" s="203">
        <v>1</v>
      </c>
      <c r="I1140" s="203">
        <v>0</v>
      </c>
      <c r="J1140" s="201">
        <v>20.25</v>
      </c>
      <c r="K1140" s="612">
        <v>20.25</v>
      </c>
    </row>
    <row r="1141" spans="1:11" customFormat="1" ht="26.45" customHeight="1">
      <c r="A1141" s="611" t="s">
        <v>8764</v>
      </c>
      <c r="B1141" s="200" t="s">
        <v>8495</v>
      </c>
      <c r="C1141" s="198" t="s">
        <v>69</v>
      </c>
      <c r="D1141" s="198" t="s">
        <v>8496</v>
      </c>
      <c r="E1141" s="999" t="s">
        <v>8363</v>
      </c>
      <c r="F1141" s="999"/>
      <c r="G1141" s="199" t="s">
        <v>79</v>
      </c>
      <c r="H1141" s="203">
        <v>0.1125</v>
      </c>
      <c r="I1141" s="203">
        <v>0</v>
      </c>
      <c r="J1141" s="201">
        <v>29.5</v>
      </c>
      <c r="K1141" s="612">
        <v>3.31</v>
      </c>
    </row>
    <row r="1142" spans="1:11" customFormat="1" ht="26.45" customHeight="1">
      <c r="A1142" s="613"/>
      <c r="B1142" s="204"/>
      <c r="C1142" s="204"/>
      <c r="D1142" s="204"/>
      <c r="E1142" s="204" t="s">
        <v>8765</v>
      </c>
      <c r="F1142" s="205">
        <v>9.51</v>
      </c>
      <c r="G1142" s="204" t="s">
        <v>8766</v>
      </c>
      <c r="H1142" s="205">
        <v>0</v>
      </c>
      <c r="I1142" s="204" t="s">
        <v>8767</v>
      </c>
      <c r="J1142" s="205">
        <v>9.51</v>
      </c>
      <c r="K1142" s="614"/>
    </row>
    <row r="1143" spans="1:11" customFormat="1" ht="26.45" customHeight="1" thickBot="1">
      <c r="A1143" s="613"/>
      <c r="B1143" s="204"/>
      <c r="C1143" s="204"/>
      <c r="D1143" s="204"/>
      <c r="E1143" s="204" t="s">
        <v>8768</v>
      </c>
      <c r="F1143" s="205">
        <v>12.62</v>
      </c>
      <c r="G1143" s="204"/>
      <c r="H1143" s="1000" t="s">
        <v>8769</v>
      </c>
      <c r="I1143" s="1000"/>
      <c r="J1143" s="205">
        <v>56.78</v>
      </c>
      <c r="K1143" s="614"/>
    </row>
    <row r="1144" spans="1:11" customFormat="1" ht="26.45" customHeight="1" thickTop="1">
      <c r="A1144" s="615"/>
      <c r="B1144" s="192"/>
      <c r="C1144" s="192"/>
      <c r="D1144" s="192"/>
      <c r="E1144" s="192"/>
      <c r="F1144" s="192"/>
      <c r="G1144" s="192"/>
      <c r="H1144" s="192"/>
      <c r="I1144" s="192"/>
      <c r="J1144" s="192"/>
      <c r="K1144" s="616"/>
    </row>
    <row r="1145" spans="1:11" customFormat="1" ht="26.45" customHeight="1">
      <c r="A1145" s="605" t="s">
        <v>8928</v>
      </c>
      <c r="B1145" s="186" t="s">
        <v>99</v>
      </c>
      <c r="C1145" s="184" t="s">
        <v>100</v>
      </c>
      <c r="D1145" s="184" t="s">
        <v>2</v>
      </c>
      <c r="E1145" s="1001" t="s">
        <v>8359</v>
      </c>
      <c r="F1145" s="1001"/>
      <c r="G1145" s="185" t="s">
        <v>101</v>
      </c>
      <c r="H1145" s="186" t="s">
        <v>102</v>
      </c>
      <c r="I1145" s="186" t="s">
        <v>8755</v>
      </c>
      <c r="J1145" s="186" t="s">
        <v>103</v>
      </c>
      <c r="K1145" s="606" t="s">
        <v>104</v>
      </c>
    </row>
    <row r="1146" spans="1:11" customFormat="1" ht="39.6" customHeight="1">
      <c r="A1146" s="607" t="s">
        <v>8756</v>
      </c>
      <c r="B1146" s="189" t="s">
        <v>41080</v>
      </c>
      <c r="C1146" s="187" t="s">
        <v>8227</v>
      </c>
      <c r="D1146" s="187" t="s">
        <v>40839</v>
      </c>
      <c r="E1146" s="1002">
        <v>107</v>
      </c>
      <c r="F1146" s="1002"/>
      <c r="G1146" s="188" t="s">
        <v>7970</v>
      </c>
      <c r="H1146" s="191">
        <v>1</v>
      </c>
      <c r="I1146" s="190"/>
      <c r="J1146" s="190">
        <v>50.58</v>
      </c>
      <c r="K1146" s="608">
        <v>50.58</v>
      </c>
    </row>
    <row r="1147" spans="1:11" customFormat="1" ht="26.45" customHeight="1">
      <c r="A1147" s="609" t="s">
        <v>8758</v>
      </c>
      <c r="B1147" s="195" t="s">
        <v>8782</v>
      </c>
      <c r="C1147" s="193" t="s">
        <v>69</v>
      </c>
      <c r="D1147" s="193" t="s">
        <v>7669</v>
      </c>
      <c r="E1147" s="1003" t="s">
        <v>8762</v>
      </c>
      <c r="F1147" s="1003"/>
      <c r="G1147" s="194" t="s">
        <v>105</v>
      </c>
      <c r="H1147" s="197">
        <v>0.46</v>
      </c>
      <c r="I1147" s="197">
        <v>0</v>
      </c>
      <c r="J1147" s="196">
        <v>32.520000000000003</v>
      </c>
      <c r="K1147" s="610">
        <v>14.95</v>
      </c>
    </row>
    <row r="1148" spans="1:11" customFormat="1" ht="26.45" customHeight="1">
      <c r="A1148" s="609" t="s">
        <v>8758</v>
      </c>
      <c r="B1148" s="195" t="s">
        <v>8763</v>
      </c>
      <c r="C1148" s="193" t="s">
        <v>69</v>
      </c>
      <c r="D1148" s="193" t="s">
        <v>7709</v>
      </c>
      <c r="E1148" s="1003" t="s">
        <v>8762</v>
      </c>
      <c r="F1148" s="1003"/>
      <c r="G1148" s="194" t="s">
        <v>105</v>
      </c>
      <c r="H1148" s="197">
        <v>0.46</v>
      </c>
      <c r="I1148" s="197">
        <v>0</v>
      </c>
      <c r="J1148" s="196">
        <v>26.82</v>
      </c>
      <c r="K1148" s="610">
        <v>12.33</v>
      </c>
    </row>
    <row r="1149" spans="1:11" customFormat="1">
      <c r="A1149" s="611" t="s">
        <v>8764</v>
      </c>
      <c r="B1149" s="200" t="s">
        <v>8553</v>
      </c>
      <c r="C1149" s="198" t="s">
        <v>5</v>
      </c>
      <c r="D1149" s="198" t="s">
        <v>8554</v>
      </c>
      <c r="E1149" s="999" t="s">
        <v>8363</v>
      </c>
      <c r="F1149" s="999"/>
      <c r="G1149" s="199" t="s">
        <v>7970</v>
      </c>
      <c r="H1149" s="203">
        <v>1</v>
      </c>
      <c r="I1149" s="203">
        <v>0</v>
      </c>
      <c r="J1149" s="201">
        <v>15.06</v>
      </c>
      <c r="K1149" s="612">
        <v>15.06</v>
      </c>
    </row>
    <row r="1150" spans="1:11" customFormat="1">
      <c r="A1150" s="611" t="s">
        <v>8764</v>
      </c>
      <c r="B1150" s="200" t="s">
        <v>8701</v>
      </c>
      <c r="C1150" s="198" t="s">
        <v>5</v>
      </c>
      <c r="D1150" s="198" t="s">
        <v>8702</v>
      </c>
      <c r="E1150" s="999" t="s">
        <v>8363</v>
      </c>
      <c r="F1150" s="999"/>
      <c r="G1150" s="199" t="s">
        <v>49</v>
      </c>
      <c r="H1150" s="203">
        <v>5.6000000000000001E-2</v>
      </c>
      <c r="I1150" s="203">
        <v>0</v>
      </c>
      <c r="J1150" s="201">
        <v>63.5</v>
      </c>
      <c r="K1150" s="612">
        <v>3.55</v>
      </c>
    </row>
    <row r="1151" spans="1:11" customFormat="1" ht="38.25">
      <c r="A1151" s="611" t="s">
        <v>8764</v>
      </c>
      <c r="B1151" s="200" t="s">
        <v>8719</v>
      </c>
      <c r="C1151" s="198" t="s">
        <v>5</v>
      </c>
      <c r="D1151" s="198" t="s">
        <v>8720</v>
      </c>
      <c r="E1151" s="999" t="s">
        <v>8363</v>
      </c>
      <c r="F1151" s="999"/>
      <c r="G1151" s="199" t="s">
        <v>7970</v>
      </c>
      <c r="H1151" s="203">
        <v>1</v>
      </c>
      <c r="I1151" s="203">
        <v>0</v>
      </c>
      <c r="J1151" s="201">
        <v>1.69</v>
      </c>
      <c r="K1151" s="612">
        <v>1.69</v>
      </c>
    </row>
    <row r="1152" spans="1:11" customFormat="1" ht="38.25">
      <c r="A1152" s="611" t="s">
        <v>8764</v>
      </c>
      <c r="B1152" s="200" t="s">
        <v>41399</v>
      </c>
      <c r="C1152" s="198" t="s">
        <v>5</v>
      </c>
      <c r="D1152" s="198" t="s">
        <v>41400</v>
      </c>
      <c r="E1152" s="999" t="s">
        <v>8363</v>
      </c>
      <c r="F1152" s="999"/>
      <c r="G1152" s="199" t="s">
        <v>7970</v>
      </c>
      <c r="H1152" s="203">
        <v>1</v>
      </c>
      <c r="I1152" s="203">
        <v>0</v>
      </c>
      <c r="J1152" s="201">
        <v>3</v>
      </c>
      <c r="K1152" s="612">
        <v>3</v>
      </c>
    </row>
    <row r="1153" spans="1:11" customFormat="1">
      <c r="A1153" s="613"/>
      <c r="B1153" s="204"/>
      <c r="C1153" s="204"/>
      <c r="D1153" s="204"/>
      <c r="E1153" s="204" t="s">
        <v>8765</v>
      </c>
      <c r="F1153" s="205">
        <v>19.47</v>
      </c>
      <c r="G1153" s="204" t="s">
        <v>8766</v>
      </c>
      <c r="H1153" s="205">
        <v>0</v>
      </c>
      <c r="I1153" s="204" t="s">
        <v>8767</v>
      </c>
      <c r="J1153" s="205">
        <v>19.47</v>
      </c>
      <c r="K1153" s="614"/>
    </row>
    <row r="1154" spans="1:11" customFormat="1" ht="15" thickBot="1">
      <c r="A1154" s="613"/>
      <c r="B1154" s="204"/>
      <c r="C1154" s="204"/>
      <c r="D1154" s="204"/>
      <c r="E1154" s="204" t="s">
        <v>8768</v>
      </c>
      <c r="F1154" s="205">
        <v>14.46</v>
      </c>
      <c r="G1154" s="204"/>
      <c r="H1154" s="1000" t="s">
        <v>8769</v>
      </c>
      <c r="I1154" s="1000"/>
      <c r="J1154" s="205">
        <v>65.040000000000006</v>
      </c>
      <c r="K1154" s="614"/>
    </row>
    <row r="1155" spans="1:11" customFormat="1" ht="13.9" customHeight="1" thickTop="1">
      <c r="A1155" s="615"/>
      <c r="B1155" s="192"/>
      <c r="C1155" s="192"/>
      <c r="D1155" s="192"/>
      <c r="E1155" s="192"/>
      <c r="F1155" s="192"/>
      <c r="G1155" s="192"/>
      <c r="H1155" s="192"/>
      <c r="I1155" s="192"/>
      <c r="J1155" s="192"/>
      <c r="K1155" s="616"/>
    </row>
    <row r="1156" spans="1:11" customFormat="1" ht="39.6" customHeight="1">
      <c r="A1156" s="605" t="s">
        <v>8929</v>
      </c>
      <c r="B1156" s="186" t="s">
        <v>99</v>
      </c>
      <c r="C1156" s="184" t="s">
        <v>100</v>
      </c>
      <c r="D1156" s="184" t="s">
        <v>2</v>
      </c>
      <c r="E1156" s="1001" t="s">
        <v>8359</v>
      </c>
      <c r="F1156" s="1001"/>
      <c r="G1156" s="185" t="s">
        <v>101</v>
      </c>
      <c r="H1156" s="186" t="s">
        <v>102</v>
      </c>
      <c r="I1156" s="186" t="s">
        <v>8755</v>
      </c>
      <c r="J1156" s="186" t="s">
        <v>103</v>
      </c>
      <c r="K1156" s="606" t="s">
        <v>104</v>
      </c>
    </row>
    <row r="1157" spans="1:11" customFormat="1" ht="26.45" customHeight="1">
      <c r="A1157" s="607" t="s">
        <v>8756</v>
      </c>
      <c r="B1157" s="189" t="s">
        <v>8287</v>
      </c>
      <c r="C1157" s="187" t="s">
        <v>69</v>
      </c>
      <c r="D1157" s="187" t="s">
        <v>4441</v>
      </c>
      <c r="E1157" s="1002" t="s">
        <v>8780</v>
      </c>
      <c r="F1157" s="1002"/>
      <c r="G1157" s="188" t="s">
        <v>79</v>
      </c>
      <c r="H1157" s="191">
        <v>1</v>
      </c>
      <c r="I1157" s="190"/>
      <c r="J1157" s="190">
        <v>28.93</v>
      </c>
      <c r="K1157" s="608">
        <v>28.93</v>
      </c>
    </row>
    <row r="1158" spans="1:11" customFormat="1" ht="26.45" customHeight="1">
      <c r="A1158" s="609" t="s">
        <v>8758</v>
      </c>
      <c r="B1158" s="195" t="s">
        <v>8781</v>
      </c>
      <c r="C1158" s="193" t="s">
        <v>69</v>
      </c>
      <c r="D1158" s="193" t="s">
        <v>7654</v>
      </c>
      <c r="E1158" s="1003" t="s">
        <v>8762</v>
      </c>
      <c r="F1158" s="1003"/>
      <c r="G1158" s="194" t="s">
        <v>105</v>
      </c>
      <c r="H1158" s="197">
        <v>0.18390000000000001</v>
      </c>
      <c r="I1158" s="197">
        <v>0</v>
      </c>
      <c r="J1158" s="196">
        <v>27.12</v>
      </c>
      <c r="K1158" s="610">
        <v>4.9800000000000004</v>
      </c>
    </row>
    <row r="1159" spans="1:11" customFormat="1" ht="26.45" customHeight="1">
      <c r="A1159" s="609" t="s">
        <v>8758</v>
      </c>
      <c r="B1159" s="195" t="s">
        <v>8782</v>
      </c>
      <c r="C1159" s="193" t="s">
        <v>69</v>
      </c>
      <c r="D1159" s="193" t="s">
        <v>7669</v>
      </c>
      <c r="E1159" s="1003" t="s">
        <v>8762</v>
      </c>
      <c r="F1159" s="1003"/>
      <c r="G1159" s="194" t="s">
        <v>105</v>
      </c>
      <c r="H1159" s="197">
        <v>0.18390000000000001</v>
      </c>
      <c r="I1159" s="197">
        <v>0</v>
      </c>
      <c r="J1159" s="196">
        <v>32.520000000000003</v>
      </c>
      <c r="K1159" s="610">
        <v>5.98</v>
      </c>
    </row>
    <row r="1160" spans="1:11" customFormat="1">
      <c r="A1160" s="611" t="s">
        <v>8764</v>
      </c>
      <c r="B1160" s="200" t="s">
        <v>8537</v>
      </c>
      <c r="C1160" s="198" t="s">
        <v>69</v>
      </c>
      <c r="D1160" s="198" t="s">
        <v>8538</v>
      </c>
      <c r="E1160" s="999" t="s">
        <v>8363</v>
      </c>
      <c r="F1160" s="999"/>
      <c r="G1160" s="199" t="s">
        <v>79</v>
      </c>
      <c r="H1160" s="203">
        <v>3</v>
      </c>
      <c r="I1160" s="203">
        <v>0</v>
      </c>
      <c r="J1160" s="201">
        <v>1.69</v>
      </c>
      <c r="K1160" s="612">
        <v>5.07</v>
      </c>
    </row>
    <row r="1161" spans="1:11" customFormat="1" ht="25.5">
      <c r="A1161" s="611" t="s">
        <v>8764</v>
      </c>
      <c r="B1161" s="200" t="s">
        <v>8650</v>
      </c>
      <c r="C1161" s="198" t="s">
        <v>69</v>
      </c>
      <c r="D1161" s="198" t="s">
        <v>8651</v>
      </c>
      <c r="E1161" s="999" t="s">
        <v>8363</v>
      </c>
      <c r="F1161" s="999"/>
      <c r="G1161" s="199" t="s">
        <v>79</v>
      </c>
      <c r="H1161" s="203">
        <v>1</v>
      </c>
      <c r="I1161" s="203">
        <v>0</v>
      </c>
      <c r="J1161" s="201">
        <v>10.69</v>
      </c>
      <c r="K1161" s="612">
        <v>10.69</v>
      </c>
    </row>
    <row r="1162" spans="1:11" customFormat="1" ht="25.5">
      <c r="A1162" s="611" t="s">
        <v>8764</v>
      </c>
      <c r="B1162" s="200" t="s">
        <v>8495</v>
      </c>
      <c r="C1162" s="198" t="s">
        <v>69</v>
      </c>
      <c r="D1162" s="198" t="s">
        <v>8496</v>
      </c>
      <c r="E1162" s="999" t="s">
        <v>8363</v>
      </c>
      <c r="F1162" s="999"/>
      <c r="G1162" s="199" t="s">
        <v>79</v>
      </c>
      <c r="H1162" s="203">
        <v>7.4999999999999997E-2</v>
      </c>
      <c r="I1162" s="203">
        <v>0</v>
      </c>
      <c r="J1162" s="201">
        <v>29.5</v>
      </c>
      <c r="K1162" s="612">
        <v>2.21</v>
      </c>
    </row>
    <row r="1163" spans="1:11" customFormat="1">
      <c r="A1163" s="613"/>
      <c r="B1163" s="204"/>
      <c r="C1163" s="204"/>
      <c r="D1163" s="204"/>
      <c r="E1163" s="204" t="s">
        <v>8765</v>
      </c>
      <c r="F1163" s="205">
        <v>7.94</v>
      </c>
      <c r="G1163" s="204" t="s">
        <v>8766</v>
      </c>
      <c r="H1163" s="205">
        <v>0</v>
      </c>
      <c r="I1163" s="204" t="s">
        <v>8767</v>
      </c>
      <c r="J1163" s="205">
        <v>7.94</v>
      </c>
      <c r="K1163" s="614"/>
    </row>
    <row r="1164" spans="1:11" customFormat="1" ht="15" thickBot="1">
      <c r="A1164" s="613"/>
      <c r="B1164" s="204"/>
      <c r="C1164" s="204"/>
      <c r="D1164" s="204"/>
      <c r="E1164" s="204" t="s">
        <v>8768</v>
      </c>
      <c r="F1164" s="205">
        <v>8.27</v>
      </c>
      <c r="G1164" s="204"/>
      <c r="H1164" s="1000" t="s">
        <v>8769</v>
      </c>
      <c r="I1164" s="1000"/>
      <c r="J1164" s="205">
        <v>37.200000000000003</v>
      </c>
      <c r="K1164" s="614"/>
    </row>
    <row r="1165" spans="1:11" customFormat="1" ht="13.9" customHeight="1" thickTop="1">
      <c r="A1165" s="615"/>
      <c r="B1165" s="192"/>
      <c r="C1165" s="192"/>
      <c r="D1165" s="192"/>
      <c r="E1165" s="192"/>
      <c r="F1165" s="192"/>
      <c r="G1165" s="192"/>
      <c r="H1165" s="192"/>
      <c r="I1165" s="192"/>
      <c r="J1165" s="192"/>
      <c r="K1165" s="616"/>
    </row>
    <row r="1166" spans="1:11" customFormat="1" ht="15">
      <c r="A1166" s="605" t="s">
        <v>8930</v>
      </c>
      <c r="B1166" s="186" t="s">
        <v>99</v>
      </c>
      <c r="C1166" s="184" t="s">
        <v>100</v>
      </c>
      <c r="D1166" s="184" t="s">
        <v>2</v>
      </c>
      <c r="E1166" s="1001" t="s">
        <v>8359</v>
      </c>
      <c r="F1166" s="1001"/>
      <c r="G1166" s="185" t="s">
        <v>101</v>
      </c>
      <c r="H1166" s="186" t="s">
        <v>102</v>
      </c>
      <c r="I1166" s="186" t="s">
        <v>8755</v>
      </c>
      <c r="J1166" s="186" t="s">
        <v>103</v>
      </c>
      <c r="K1166" s="606" t="s">
        <v>104</v>
      </c>
    </row>
    <row r="1167" spans="1:11" customFormat="1" ht="39.6" customHeight="1">
      <c r="A1167" s="607" t="s">
        <v>8756</v>
      </c>
      <c r="B1167" s="189" t="s">
        <v>8289</v>
      </c>
      <c r="C1167" s="187" t="s">
        <v>69</v>
      </c>
      <c r="D1167" s="187" t="s">
        <v>4486</v>
      </c>
      <c r="E1167" s="1002" t="s">
        <v>8780</v>
      </c>
      <c r="F1167" s="1002"/>
      <c r="G1167" s="188" t="s">
        <v>79</v>
      </c>
      <c r="H1167" s="191">
        <v>1</v>
      </c>
      <c r="I1167" s="190"/>
      <c r="J1167" s="190">
        <v>57.39</v>
      </c>
      <c r="K1167" s="608">
        <v>57.39</v>
      </c>
    </row>
    <row r="1168" spans="1:11" customFormat="1" ht="26.45" customHeight="1">
      <c r="A1168" s="609" t="s">
        <v>8758</v>
      </c>
      <c r="B1168" s="195" t="s">
        <v>8781</v>
      </c>
      <c r="C1168" s="193" t="s">
        <v>69</v>
      </c>
      <c r="D1168" s="193" t="s">
        <v>7654</v>
      </c>
      <c r="E1168" s="1003" t="s">
        <v>8762</v>
      </c>
      <c r="F1168" s="1003"/>
      <c r="G1168" s="194" t="s">
        <v>105</v>
      </c>
      <c r="H1168" s="197">
        <v>0.28960000000000002</v>
      </c>
      <c r="I1168" s="197">
        <v>0</v>
      </c>
      <c r="J1168" s="196">
        <v>27.12</v>
      </c>
      <c r="K1168" s="610">
        <v>7.85</v>
      </c>
    </row>
    <row r="1169" spans="1:11" customFormat="1" ht="26.45" customHeight="1">
      <c r="A1169" s="609" t="s">
        <v>8758</v>
      </c>
      <c r="B1169" s="195" t="s">
        <v>8782</v>
      </c>
      <c r="C1169" s="193" t="s">
        <v>69</v>
      </c>
      <c r="D1169" s="193" t="s">
        <v>7669</v>
      </c>
      <c r="E1169" s="1003" t="s">
        <v>8762</v>
      </c>
      <c r="F1169" s="1003"/>
      <c r="G1169" s="194" t="s">
        <v>105</v>
      </c>
      <c r="H1169" s="197">
        <v>0.28960000000000002</v>
      </c>
      <c r="I1169" s="197">
        <v>0</v>
      </c>
      <c r="J1169" s="196">
        <v>32.520000000000003</v>
      </c>
      <c r="K1169" s="610">
        <v>9.41</v>
      </c>
    </row>
    <row r="1170" spans="1:11" customFormat="1">
      <c r="A1170" s="611" t="s">
        <v>8764</v>
      </c>
      <c r="B1170" s="200" t="s">
        <v>8543</v>
      </c>
      <c r="C1170" s="198" t="s">
        <v>69</v>
      </c>
      <c r="D1170" s="198" t="s">
        <v>8544</v>
      </c>
      <c r="E1170" s="999" t="s">
        <v>8363</v>
      </c>
      <c r="F1170" s="999"/>
      <c r="G1170" s="199" t="s">
        <v>79</v>
      </c>
      <c r="H1170" s="203">
        <v>3</v>
      </c>
      <c r="I1170" s="203">
        <v>0</v>
      </c>
      <c r="J1170" s="201">
        <v>3</v>
      </c>
      <c r="K1170" s="612">
        <v>9</v>
      </c>
    </row>
    <row r="1171" spans="1:11" customFormat="1" ht="25.5">
      <c r="A1171" s="611" t="s">
        <v>8764</v>
      </c>
      <c r="B1171" s="200" t="s">
        <v>8575</v>
      </c>
      <c r="C1171" s="198" t="s">
        <v>69</v>
      </c>
      <c r="D1171" s="198" t="s">
        <v>8576</v>
      </c>
      <c r="E1171" s="999" t="s">
        <v>8363</v>
      </c>
      <c r="F1171" s="999"/>
      <c r="G1171" s="199" t="s">
        <v>79</v>
      </c>
      <c r="H1171" s="203">
        <v>1</v>
      </c>
      <c r="I1171" s="203">
        <v>0</v>
      </c>
      <c r="J1171" s="201">
        <v>26.05</v>
      </c>
      <c r="K1171" s="612">
        <v>26.05</v>
      </c>
    </row>
    <row r="1172" spans="1:11" customFormat="1" ht="25.5">
      <c r="A1172" s="611" t="s">
        <v>8764</v>
      </c>
      <c r="B1172" s="200" t="s">
        <v>8495</v>
      </c>
      <c r="C1172" s="198" t="s">
        <v>69</v>
      </c>
      <c r="D1172" s="198" t="s">
        <v>8496</v>
      </c>
      <c r="E1172" s="999" t="s">
        <v>8363</v>
      </c>
      <c r="F1172" s="999"/>
      <c r="G1172" s="199" t="s">
        <v>79</v>
      </c>
      <c r="H1172" s="203">
        <v>0.17249999999999999</v>
      </c>
      <c r="I1172" s="203">
        <v>0</v>
      </c>
      <c r="J1172" s="201">
        <v>29.5</v>
      </c>
      <c r="K1172" s="612">
        <v>5.08</v>
      </c>
    </row>
    <row r="1173" spans="1:11" customFormat="1">
      <c r="A1173" s="613"/>
      <c r="B1173" s="204"/>
      <c r="C1173" s="204"/>
      <c r="D1173" s="204"/>
      <c r="E1173" s="204" t="s">
        <v>8765</v>
      </c>
      <c r="F1173" s="205">
        <v>12.51</v>
      </c>
      <c r="G1173" s="204" t="s">
        <v>8766</v>
      </c>
      <c r="H1173" s="205">
        <v>0</v>
      </c>
      <c r="I1173" s="204" t="s">
        <v>8767</v>
      </c>
      <c r="J1173" s="205">
        <v>12.51</v>
      </c>
      <c r="K1173" s="614"/>
    </row>
    <row r="1174" spans="1:11" customFormat="1" ht="15" thickBot="1">
      <c r="A1174" s="613"/>
      <c r="B1174" s="204"/>
      <c r="C1174" s="204"/>
      <c r="D1174" s="204"/>
      <c r="E1174" s="204" t="s">
        <v>8768</v>
      </c>
      <c r="F1174" s="205">
        <v>16.41</v>
      </c>
      <c r="G1174" s="204"/>
      <c r="H1174" s="1000" t="s">
        <v>8769</v>
      </c>
      <c r="I1174" s="1000"/>
      <c r="J1174" s="205">
        <v>73.8</v>
      </c>
      <c r="K1174" s="614"/>
    </row>
    <row r="1175" spans="1:11" customFormat="1" ht="13.9" customHeight="1" thickTop="1">
      <c r="A1175" s="615"/>
      <c r="B1175" s="192"/>
      <c r="C1175" s="192"/>
      <c r="D1175" s="192"/>
      <c r="E1175" s="192"/>
      <c r="F1175" s="192"/>
      <c r="G1175" s="192"/>
      <c r="H1175" s="192"/>
      <c r="I1175" s="192"/>
      <c r="J1175" s="192"/>
      <c r="K1175" s="616"/>
    </row>
    <row r="1176" spans="1:11" customFormat="1" ht="52.9" customHeight="1">
      <c r="A1176" s="605" t="s">
        <v>8931</v>
      </c>
      <c r="B1176" s="186" t="s">
        <v>99</v>
      </c>
      <c r="C1176" s="184" t="s">
        <v>100</v>
      </c>
      <c r="D1176" s="184" t="s">
        <v>2</v>
      </c>
      <c r="E1176" s="1001" t="s">
        <v>8359</v>
      </c>
      <c r="F1176" s="1001"/>
      <c r="G1176" s="185" t="s">
        <v>101</v>
      </c>
      <c r="H1176" s="186" t="s">
        <v>102</v>
      </c>
      <c r="I1176" s="186" t="s">
        <v>8755</v>
      </c>
      <c r="J1176" s="186" t="s">
        <v>103</v>
      </c>
      <c r="K1176" s="606" t="s">
        <v>104</v>
      </c>
    </row>
    <row r="1177" spans="1:11" customFormat="1" ht="52.9" customHeight="1">
      <c r="A1177" s="607" t="s">
        <v>8756</v>
      </c>
      <c r="B1177" s="189" t="s">
        <v>8290</v>
      </c>
      <c r="C1177" s="187" t="s">
        <v>69</v>
      </c>
      <c r="D1177" s="187" t="s">
        <v>4414</v>
      </c>
      <c r="E1177" s="1002" t="s">
        <v>8780</v>
      </c>
      <c r="F1177" s="1002"/>
      <c r="G1177" s="188" t="s">
        <v>79</v>
      </c>
      <c r="H1177" s="191">
        <v>1</v>
      </c>
      <c r="I1177" s="190"/>
      <c r="J1177" s="190">
        <v>10.55</v>
      </c>
      <c r="K1177" s="608">
        <v>10.55</v>
      </c>
    </row>
    <row r="1178" spans="1:11" customFormat="1" ht="26.45" customHeight="1">
      <c r="A1178" s="609" t="s">
        <v>8758</v>
      </c>
      <c r="B1178" s="195" t="s">
        <v>8781</v>
      </c>
      <c r="C1178" s="193" t="s">
        <v>69</v>
      </c>
      <c r="D1178" s="193" t="s">
        <v>7654</v>
      </c>
      <c r="E1178" s="1003" t="s">
        <v>8762</v>
      </c>
      <c r="F1178" s="1003"/>
      <c r="G1178" s="194" t="s">
        <v>105</v>
      </c>
      <c r="H1178" s="197">
        <v>9.1899999999999996E-2</v>
      </c>
      <c r="I1178" s="197">
        <v>0</v>
      </c>
      <c r="J1178" s="196">
        <v>27.12</v>
      </c>
      <c r="K1178" s="610">
        <v>2.4900000000000002</v>
      </c>
    </row>
    <row r="1179" spans="1:11" customFormat="1" ht="26.45" customHeight="1">
      <c r="A1179" s="609" t="s">
        <v>8758</v>
      </c>
      <c r="B1179" s="195" t="s">
        <v>8782</v>
      </c>
      <c r="C1179" s="193" t="s">
        <v>69</v>
      </c>
      <c r="D1179" s="193" t="s">
        <v>7669</v>
      </c>
      <c r="E1179" s="1003" t="s">
        <v>8762</v>
      </c>
      <c r="F1179" s="1003"/>
      <c r="G1179" s="194" t="s">
        <v>105</v>
      </c>
      <c r="H1179" s="197">
        <v>9.1899999999999996E-2</v>
      </c>
      <c r="I1179" s="197">
        <v>0</v>
      </c>
      <c r="J1179" s="196">
        <v>32.520000000000003</v>
      </c>
      <c r="K1179" s="610">
        <v>2.98</v>
      </c>
    </row>
    <row r="1180" spans="1:11" customFormat="1" ht="26.45" customHeight="1">
      <c r="A1180" s="611" t="s">
        <v>8764</v>
      </c>
      <c r="B1180" s="200" t="s">
        <v>8521</v>
      </c>
      <c r="C1180" s="198" t="s">
        <v>69</v>
      </c>
      <c r="D1180" s="198" t="s">
        <v>8522</v>
      </c>
      <c r="E1180" s="999" t="s">
        <v>8363</v>
      </c>
      <c r="F1180" s="999"/>
      <c r="G1180" s="199" t="s">
        <v>79</v>
      </c>
      <c r="H1180" s="203">
        <v>7.3000000000000001E-3</v>
      </c>
      <c r="I1180" s="203">
        <v>0</v>
      </c>
      <c r="J1180" s="201">
        <v>71.48</v>
      </c>
      <c r="K1180" s="612">
        <v>0.52</v>
      </c>
    </row>
    <row r="1181" spans="1:11" customFormat="1" ht="25.5">
      <c r="A1181" s="611" t="s">
        <v>8764</v>
      </c>
      <c r="B1181" s="200" t="s">
        <v>8539</v>
      </c>
      <c r="C1181" s="198" t="s">
        <v>69</v>
      </c>
      <c r="D1181" s="198" t="s">
        <v>8540</v>
      </c>
      <c r="E1181" s="999" t="s">
        <v>8363</v>
      </c>
      <c r="F1181" s="999"/>
      <c r="G1181" s="199" t="s">
        <v>79</v>
      </c>
      <c r="H1181" s="203">
        <v>1</v>
      </c>
      <c r="I1181" s="203">
        <v>0</v>
      </c>
      <c r="J1181" s="201">
        <v>3.58</v>
      </c>
      <c r="K1181" s="612">
        <v>3.58</v>
      </c>
    </row>
    <row r="1182" spans="1:11" customFormat="1">
      <c r="A1182" s="611" t="s">
        <v>8764</v>
      </c>
      <c r="B1182" s="200" t="s">
        <v>8489</v>
      </c>
      <c r="C1182" s="198" t="s">
        <v>69</v>
      </c>
      <c r="D1182" s="198" t="s">
        <v>8490</v>
      </c>
      <c r="E1182" s="999" t="s">
        <v>8363</v>
      </c>
      <c r="F1182" s="999"/>
      <c r="G1182" s="199" t="s">
        <v>79</v>
      </c>
      <c r="H1182" s="203">
        <v>1.0999999999999999E-2</v>
      </c>
      <c r="I1182" s="203">
        <v>0</v>
      </c>
      <c r="J1182" s="201">
        <v>80.98</v>
      </c>
      <c r="K1182" s="612">
        <v>0.89</v>
      </c>
    </row>
    <row r="1183" spans="1:11" customFormat="1">
      <c r="A1183" s="611" t="s">
        <v>8764</v>
      </c>
      <c r="B1183" s="200" t="s">
        <v>8549</v>
      </c>
      <c r="C1183" s="198" t="s">
        <v>69</v>
      </c>
      <c r="D1183" s="198" t="s">
        <v>8550</v>
      </c>
      <c r="E1183" s="999" t="s">
        <v>8363</v>
      </c>
      <c r="F1183" s="999"/>
      <c r="G1183" s="199" t="s">
        <v>79</v>
      </c>
      <c r="H1183" s="203">
        <v>3.9E-2</v>
      </c>
      <c r="I1183" s="203">
        <v>0</v>
      </c>
      <c r="J1183" s="201">
        <v>2.4700000000000002</v>
      </c>
      <c r="K1183" s="612">
        <v>0.09</v>
      </c>
    </row>
    <row r="1184" spans="1:11" customFormat="1" ht="26.45" customHeight="1">
      <c r="A1184" s="613"/>
      <c r="B1184" s="204"/>
      <c r="C1184" s="204"/>
      <c r="D1184" s="204"/>
      <c r="E1184" s="204" t="s">
        <v>8765</v>
      </c>
      <c r="F1184" s="205">
        <v>3.96</v>
      </c>
      <c r="G1184" s="204" t="s">
        <v>8766</v>
      </c>
      <c r="H1184" s="205">
        <v>0</v>
      </c>
      <c r="I1184" s="204" t="s">
        <v>8767</v>
      </c>
      <c r="J1184" s="205">
        <v>3.96</v>
      </c>
      <c r="K1184" s="614"/>
    </row>
    <row r="1185" spans="1:11" customFormat="1" ht="26.45" customHeight="1" thickBot="1">
      <c r="A1185" s="613"/>
      <c r="B1185" s="204"/>
      <c r="C1185" s="204"/>
      <c r="D1185" s="204"/>
      <c r="E1185" s="204" t="s">
        <v>8768</v>
      </c>
      <c r="F1185" s="205">
        <v>3.01</v>
      </c>
      <c r="G1185" s="204"/>
      <c r="H1185" s="1000" t="s">
        <v>8769</v>
      </c>
      <c r="I1185" s="1000"/>
      <c r="J1185" s="205">
        <v>13.56</v>
      </c>
      <c r="K1185" s="614"/>
    </row>
    <row r="1186" spans="1:11" customFormat="1" ht="26.45" customHeight="1" thickTop="1">
      <c r="A1186" s="615"/>
      <c r="B1186" s="192"/>
      <c r="C1186" s="192"/>
      <c r="D1186" s="192"/>
      <c r="E1186" s="192"/>
      <c r="F1186" s="192"/>
      <c r="G1186" s="192"/>
      <c r="H1186" s="192"/>
      <c r="I1186" s="192"/>
      <c r="J1186" s="192"/>
      <c r="K1186" s="616"/>
    </row>
    <row r="1187" spans="1:11" customFormat="1" ht="26.45" customHeight="1">
      <c r="A1187" s="605" t="s">
        <v>8932</v>
      </c>
      <c r="B1187" s="186" t="s">
        <v>99</v>
      </c>
      <c r="C1187" s="184" t="s">
        <v>100</v>
      </c>
      <c r="D1187" s="184" t="s">
        <v>2</v>
      </c>
      <c r="E1187" s="1001" t="s">
        <v>8359</v>
      </c>
      <c r="F1187" s="1001"/>
      <c r="G1187" s="185" t="s">
        <v>101</v>
      </c>
      <c r="H1187" s="186" t="s">
        <v>102</v>
      </c>
      <c r="I1187" s="186" t="s">
        <v>8755</v>
      </c>
      <c r="J1187" s="186" t="s">
        <v>103</v>
      </c>
      <c r="K1187" s="606" t="s">
        <v>104</v>
      </c>
    </row>
    <row r="1188" spans="1:11" customFormat="1" ht="26.45" customHeight="1">
      <c r="A1188" s="607" t="s">
        <v>8756</v>
      </c>
      <c r="B1188" s="189" t="s">
        <v>8291</v>
      </c>
      <c r="C1188" s="187" t="s">
        <v>69</v>
      </c>
      <c r="D1188" s="187" t="s">
        <v>4431</v>
      </c>
      <c r="E1188" s="1002" t="s">
        <v>8780</v>
      </c>
      <c r="F1188" s="1002"/>
      <c r="G1188" s="188" t="s">
        <v>79</v>
      </c>
      <c r="H1188" s="191">
        <v>1</v>
      </c>
      <c r="I1188" s="190"/>
      <c r="J1188" s="190">
        <v>17.23</v>
      </c>
      <c r="K1188" s="608">
        <v>17.23</v>
      </c>
    </row>
    <row r="1189" spans="1:11" customFormat="1" ht="39.6" customHeight="1">
      <c r="A1189" s="609" t="s">
        <v>8758</v>
      </c>
      <c r="B1189" s="195" t="s">
        <v>8781</v>
      </c>
      <c r="C1189" s="193" t="s">
        <v>69</v>
      </c>
      <c r="D1189" s="193" t="s">
        <v>7654</v>
      </c>
      <c r="E1189" s="1003" t="s">
        <v>8762</v>
      </c>
      <c r="F1189" s="1003"/>
      <c r="G1189" s="194" t="s">
        <v>105</v>
      </c>
      <c r="H1189" s="197">
        <v>0.11020000000000001</v>
      </c>
      <c r="I1189" s="197">
        <v>0</v>
      </c>
      <c r="J1189" s="196">
        <v>27.12</v>
      </c>
      <c r="K1189" s="610">
        <v>2.98</v>
      </c>
    </row>
    <row r="1190" spans="1:11" customFormat="1" ht="39.6" customHeight="1">
      <c r="A1190" s="609" t="s">
        <v>8758</v>
      </c>
      <c r="B1190" s="195" t="s">
        <v>8782</v>
      </c>
      <c r="C1190" s="193" t="s">
        <v>69</v>
      </c>
      <c r="D1190" s="193" t="s">
        <v>7669</v>
      </c>
      <c r="E1190" s="1003" t="s">
        <v>8762</v>
      </c>
      <c r="F1190" s="1003"/>
      <c r="G1190" s="194" t="s">
        <v>105</v>
      </c>
      <c r="H1190" s="197">
        <v>0.11020000000000001</v>
      </c>
      <c r="I1190" s="197">
        <v>0</v>
      </c>
      <c r="J1190" s="196">
        <v>32.520000000000003</v>
      </c>
      <c r="K1190" s="610">
        <v>3.58</v>
      </c>
    </row>
    <row r="1191" spans="1:11" customFormat="1" ht="26.45" customHeight="1">
      <c r="A1191" s="611" t="s">
        <v>8764</v>
      </c>
      <c r="B1191" s="200" t="s">
        <v>8521</v>
      </c>
      <c r="C1191" s="198" t="s">
        <v>69</v>
      </c>
      <c r="D1191" s="198" t="s">
        <v>8522</v>
      </c>
      <c r="E1191" s="999" t="s">
        <v>8363</v>
      </c>
      <c r="F1191" s="999"/>
      <c r="G1191" s="199" t="s">
        <v>79</v>
      </c>
      <c r="H1191" s="203">
        <v>1.67E-2</v>
      </c>
      <c r="I1191" s="203">
        <v>0</v>
      </c>
      <c r="J1191" s="201">
        <v>71.48</v>
      </c>
      <c r="K1191" s="612">
        <v>1.19</v>
      </c>
    </row>
    <row r="1192" spans="1:11" customFormat="1" ht="25.5">
      <c r="A1192" s="611" t="s">
        <v>8764</v>
      </c>
      <c r="B1192" s="200" t="s">
        <v>8662</v>
      </c>
      <c r="C1192" s="198" t="s">
        <v>69</v>
      </c>
      <c r="D1192" s="198" t="s">
        <v>8663</v>
      </c>
      <c r="E1192" s="999" t="s">
        <v>8363</v>
      </c>
      <c r="F1192" s="999"/>
      <c r="G1192" s="199" t="s">
        <v>79</v>
      </c>
      <c r="H1192" s="203">
        <v>1</v>
      </c>
      <c r="I1192" s="203">
        <v>0</v>
      </c>
      <c r="J1192" s="201">
        <v>7.27</v>
      </c>
      <c r="K1192" s="612">
        <v>7.27</v>
      </c>
    </row>
    <row r="1193" spans="1:11" customFormat="1">
      <c r="A1193" s="611" t="s">
        <v>8764</v>
      </c>
      <c r="B1193" s="200" t="s">
        <v>8489</v>
      </c>
      <c r="C1193" s="198" t="s">
        <v>69</v>
      </c>
      <c r="D1193" s="198" t="s">
        <v>8490</v>
      </c>
      <c r="E1193" s="999" t="s">
        <v>8363</v>
      </c>
      <c r="F1193" s="999"/>
      <c r="G1193" s="199" t="s">
        <v>79</v>
      </c>
      <c r="H1193" s="203">
        <v>2.5999999999999999E-2</v>
      </c>
      <c r="I1193" s="203">
        <v>0</v>
      </c>
      <c r="J1193" s="201">
        <v>80.98</v>
      </c>
      <c r="K1193" s="612">
        <v>2.1</v>
      </c>
    </row>
    <row r="1194" spans="1:11" customFormat="1">
      <c r="A1194" s="611" t="s">
        <v>8764</v>
      </c>
      <c r="B1194" s="200" t="s">
        <v>8549</v>
      </c>
      <c r="C1194" s="198" t="s">
        <v>69</v>
      </c>
      <c r="D1194" s="198" t="s">
        <v>8550</v>
      </c>
      <c r="E1194" s="999" t="s">
        <v>8363</v>
      </c>
      <c r="F1194" s="999"/>
      <c r="G1194" s="199" t="s">
        <v>79</v>
      </c>
      <c r="H1194" s="203">
        <v>4.5999999999999999E-2</v>
      </c>
      <c r="I1194" s="203">
        <v>0</v>
      </c>
      <c r="J1194" s="201">
        <v>2.4700000000000002</v>
      </c>
      <c r="K1194" s="612">
        <v>0.11</v>
      </c>
    </row>
    <row r="1195" spans="1:11" customFormat="1">
      <c r="A1195" s="613"/>
      <c r="B1195" s="204"/>
      <c r="C1195" s="204"/>
      <c r="D1195" s="204"/>
      <c r="E1195" s="204" t="s">
        <v>8765</v>
      </c>
      <c r="F1195" s="205">
        <v>4.75</v>
      </c>
      <c r="G1195" s="204" t="s">
        <v>8766</v>
      </c>
      <c r="H1195" s="205">
        <v>0</v>
      </c>
      <c r="I1195" s="204" t="s">
        <v>8767</v>
      </c>
      <c r="J1195" s="205">
        <v>4.75</v>
      </c>
      <c r="K1195" s="614"/>
    </row>
    <row r="1196" spans="1:11" customFormat="1" ht="15" thickBot="1">
      <c r="A1196" s="613"/>
      <c r="B1196" s="204"/>
      <c r="C1196" s="204"/>
      <c r="D1196" s="204"/>
      <c r="E1196" s="204" t="s">
        <v>8768</v>
      </c>
      <c r="F1196" s="205">
        <v>4.92</v>
      </c>
      <c r="G1196" s="204"/>
      <c r="H1196" s="1000" t="s">
        <v>8769</v>
      </c>
      <c r="I1196" s="1000"/>
      <c r="J1196" s="205">
        <v>22.15</v>
      </c>
      <c r="K1196" s="614"/>
    </row>
    <row r="1197" spans="1:11" customFormat="1" ht="15" thickTop="1">
      <c r="A1197" s="615"/>
      <c r="B1197" s="192"/>
      <c r="C1197" s="192"/>
      <c r="D1197" s="192"/>
      <c r="E1197" s="192"/>
      <c r="F1197" s="192"/>
      <c r="G1197" s="192"/>
      <c r="H1197" s="192"/>
      <c r="I1197" s="192"/>
      <c r="J1197" s="192"/>
      <c r="K1197" s="616"/>
    </row>
    <row r="1198" spans="1:11" customFormat="1" ht="26.45" customHeight="1">
      <c r="A1198" s="605" t="s">
        <v>8933</v>
      </c>
      <c r="B1198" s="186" t="s">
        <v>99</v>
      </c>
      <c r="C1198" s="184" t="s">
        <v>100</v>
      </c>
      <c r="D1198" s="184" t="s">
        <v>2</v>
      </c>
      <c r="E1198" s="1001" t="s">
        <v>8359</v>
      </c>
      <c r="F1198" s="1001"/>
      <c r="G1198" s="185" t="s">
        <v>101</v>
      </c>
      <c r="H1198" s="186" t="s">
        <v>102</v>
      </c>
      <c r="I1198" s="186" t="s">
        <v>8755</v>
      </c>
      <c r="J1198" s="186" t="s">
        <v>103</v>
      </c>
      <c r="K1198" s="606" t="s">
        <v>104</v>
      </c>
    </row>
    <row r="1199" spans="1:11" customFormat="1" ht="26.45" customHeight="1">
      <c r="A1199" s="607" t="s">
        <v>8756</v>
      </c>
      <c r="B1199" s="189" t="s">
        <v>8292</v>
      </c>
      <c r="C1199" s="187" t="s">
        <v>69</v>
      </c>
      <c r="D1199" s="187" t="s">
        <v>4505</v>
      </c>
      <c r="E1199" s="1002" t="s">
        <v>8780</v>
      </c>
      <c r="F1199" s="1002"/>
      <c r="G1199" s="188" t="s">
        <v>79</v>
      </c>
      <c r="H1199" s="191">
        <v>1</v>
      </c>
      <c r="I1199" s="190"/>
      <c r="J1199" s="190">
        <v>23.12</v>
      </c>
      <c r="K1199" s="608">
        <v>23.12</v>
      </c>
    </row>
    <row r="1200" spans="1:11" customFormat="1" ht="26.45" customHeight="1">
      <c r="A1200" s="609" t="s">
        <v>8758</v>
      </c>
      <c r="B1200" s="195" t="s">
        <v>8781</v>
      </c>
      <c r="C1200" s="193" t="s">
        <v>69</v>
      </c>
      <c r="D1200" s="193" t="s">
        <v>7654</v>
      </c>
      <c r="E1200" s="1003" t="s">
        <v>8762</v>
      </c>
      <c r="F1200" s="1003"/>
      <c r="G1200" s="194" t="s">
        <v>105</v>
      </c>
      <c r="H1200" s="197">
        <v>0.18490000000000001</v>
      </c>
      <c r="I1200" s="197">
        <v>0</v>
      </c>
      <c r="J1200" s="196">
        <v>27.12</v>
      </c>
      <c r="K1200" s="610">
        <v>5.01</v>
      </c>
    </row>
    <row r="1201" spans="1:11" customFormat="1" ht="26.45" customHeight="1">
      <c r="A1201" s="609" t="s">
        <v>8758</v>
      </c>
      <c r="B1201" s="195" t="s">
        <v>8782</v>
      </c>
      <c r="C1201" s="193" t="s">
        <v>69</v>
      </c>
      <c r="D1201" s="193" t="s">
        <v>7669</v>
      </c>
      <c r="E1201" s="1003" t="s">
        <v>8762</v>
      </c>
      <c r="F1201" s="1003"/>
      <c r="G1201" s="194" t="s">
        <v>105</v>
      </c>
      <c r="H1201" s="197">
        <v>0.18490000000000001</v>
      </c>
      <c r="I1201" s="197">
        <v>0</v>
      </c>
      <c r="J1201" s="196">
        <v>32.520000000000003</v>
      </c>
      <c r="K1201" s="610">
        <v>6.01</v>
      </c>
    </row>
    <row r="1202" spans="1:11" customFormat="1" ht="26.45" customHeight="1">
      <c r="A1202" s="611" t="s">
        <v>8764</v>
      </c>
      <c r="B1202" s="200" t="s">
        <v>8521</v>
      </c>
      <c r="C1202" s="198" t="s">
        <v>69</v>
      </c>
      <c r="D1202" s="198" t="s">
        <v>8522</v>
      </c>
      <c r="E1202" s="999" t="s">
        <v>8363</v>
      </c>
      <c r="F1202" s="999"/>
      <c r="G1202" s="199" t="s">
        <v>79</v>
      </c>
      <c r="H1202" s="203">
        <v>2.4500000000000001E-2</v>
      </c>
      <c r="I1202" s="203">
        <v>0</v>
      </c>
      <c r="J1202" s="201">
        <v>71.48</v>
      </c>
      <c r="K1202" s="612">
        <v>1.75</v>
      </c>
    </row>
    <row r="1203" spans="1:11" customFormat="1" ht="26.45" customHeight="1">
      <c r="A1203" s="611" t="s">
        <v>8764</v>
      </c>
      <c r="B1203" s="200" t="s">
        <v>8509</v>
      </c>
      <c r="C1203" s="198" t="s">
        <v>69</v>
      </c>
      <c r="D1203" s="198" t="s">
        <v>8510</v>
      </c>
      <c r="E1203" s="999" t="s">
        <v>8363</v>
      </c>
      <c r="F1203" s="999"/>
      <c r="G1203" s="199" t="s">
        <v>79</v>
      </c>
      <c r="H1203" s="203">
        <v>1</v>
      </c>
      <c r="I1203" s="203">
        <v>0</v>
      </c>
      <c r="J1203" s="201">
        <v>7.11</v>
      </c>
      <c r="K1203" s="612">
        <v>7.11</v>
      </c>
    </row>
    <row r="1204" spans="1:11" customFormat="1" ht="26.45" customHeight="1">
      <c r="A1204" s="611" t="s">
        <v>8764</v>
      </c>
      <c r="B1204" s="200" t="s">
        <v>8489</v>
      </c>
      <c r="C1204" s="198" t="s">
        <v>69</v>
      </c>
      <c r="D1204" s="198" t="s">
        <v>8490</v>
      </c>
      <c r="E1204" s="999" t="s">
        <v>8363</v>
      </c>
      <c r="F1204" s="999"/>
      <c r="G1204" s="199" t="s">
        <v>79</v>
      </c>
      <c r="H1204" s="203">
        <v>0.04</v>
      </c>
      <c r="I1204" s="203">
        <v>0</v>
      </c>
      <c r="J1204" s="201">
        <v>80.98</v>
      </c>
      <c r="K1204" s="612">
        <v>3.23</v>
      </c>
    </row>
    <row r="1205" spans="1:11" customFormat="1">
      <c r="A1205" s="611" t="s">
        <v>8764</v>
      </c>
      <c r="B1205" s="200" t="s">
        <v>8549</v>
      </c>
      <c r="C1205" s="198" t="s">
        <v>69</v>
      </c>
      <c r="D1205" s="198" t="s">
        <v>8550</v>
      </c>
      <c r="E1205" s="999" t="s">
        <v>8363</v>
      </c>
      <c r="F1205" s="999"/>
      <c r="G1205" s="199" t="s">
        <v>79</v>
      </c>
      <c r="H1205" s="203">
        <v>7.7000000000000002E-3</v>
      </c>
      <c r="I1205" s="203">
        <v>0</v>
      </c>
      <c r="J1205" s="201">
        <v>2.4700000000000002</v>
      </c>
      <c r="K1205" s="612">
        <v>0.01</v>
      </c>
    </row>
    <row r="1206" spans="1:11" customFormat="1">
      <c r="A1206" s="613"/>
      <c r="B1206" s="204"/>
      <c r="C1206" s="204"/>
      <c r="D1206" s="204"/>
      <c r="E1206" s="204" t="s">
        <v>8765</v>
      </c>
      <c r="F1206" s="205">
        <v>7.98</v>
      </c>
      <c r="G1206" s="204" t="s">
        <v>8766</v>
      </c>
      <c r="H1206" s="205">
        <v>0</v>
      </c>
      <c r="I1206" s="204" t="s">
        <v>8767</v>
      </c>
      <c r="J1206" s="205">
        <v>7.98</v>
      </c>
      <c r="K1206" s="614"/>
    </row>
    <row r="1207" spans="1:11" customFormat="1" ht="15" thickBot="1">
      <c r="A1207" s="613"/>
      <c r="B1207" s="204"/>
      <c r="C1207" s="204"/>
      <c r="D1207" s="204"/>
      <c r="E1207" s="204" t="s">
        <v>8768</v>
      </c>
      <c r="F1207" s="205">
        <v>6.61</v>
      </c>
      <c r="G1207" s="204"/>
      <c r="H1207" s="1000" t="s">
        <v>8769</v>
      </c>
      <c r="I1207" s="1000"/>
      <c r="J1207" s="205">
        <v>29.73</v>
      </c>
      <c r="K1207" s="614"/>
    </row>
    <row r="1208" spans="1:11" customFormat="1" ht="15" thickTop="1">
      <c r="A1208" s="615"/>
      <c r="B1208" s="192"/>
      <c r="C1208" s="192"/>
      <c r="D1208" s="192"/>
      <c r="E1208" s="192"/>
      <c r="F1208" s="192"/>
      <c r="G1208" s="192"/>
      <c r="H1208" s="192"/>
      <c r="I1208" s="192"/>
      <c r="J1208" s="192"/>
      <c r="K1208" s="616"/>
    </row>
    <row r="1209" spans="1:11" customFormat="1" ht="15">
      <c r="A1209" s="605" t="s">
        <v>8934</v>
      </c>
      <c r="B1209" s="186" t="s">
        <v>99</v>
      </c>
      <c r="C1209" s="184" t="s">
        <v>100</v>
      </c>
      <c r="D1209" s="184" t="s">
        <v>2</v>
      </c>
      <c r="E1209" s="1001" t="s">
        <v>8359</v>
      </c>
      <c r="F1209" s="1001"/>
      <c r="G1209" s="185" t="s">
        <v>101</v>
      </c>
      <c r="H1209" s="186" t="s">
        <v>102</v>
      </c>
      <c r="I1209" s="186" t="s">
        <v>8755</v>
      </c>
      <c r="J1209" s="186" t="s">
        <v>103</v>
      </c>
      <c r="K1209" s="606" t="s">
        <v>104</v>
      </c>
    </row>
    <row r="1210" spans="1:11" customFormat="1" ht="39.6" customHeight="1">
      <c r="A1210" s="607" t="s">
        <v>8756</v>
      </c>
      <c r="B1210" s="189" t="s">
        <v>41216</v>
      </c>
      <c r="C1210" s="187" t="s">
        <v>69</v>
      </c>
      <c r="D1210" s="187" t="s">
        <v>4247</v>
      </c>
      <c r="E1210" s="1002" t="s">
        <v>8780</v>
      </c>
      <c r="F1210" s="1002"/>
      <c r="G1210" s="188" t="s">
        <v>79</v>
      </c>
      <c r="H1210" s="191">
        <v>1</v>
      </c>
      <c r="I1210" s="190"/>
      <c r="J1210" s="190">
        <v>19.93</v>
      </c>
      <c r="K1210" s="608">
        <v>19.93</v>
      </c>
    </row>
    <row r="1211" spans="1:11" customFormat="1" ht="26.45" customHeight="1">
      <c r="A1211" s="609" t="s">
        <v>8758</v>
      </c>
      <c r="B1211" s="195" t="s">
        <v>8781</v>
      </c>
      <c r="C1211" s="193" t="s">
        <v>69</v>
      </c>
      <c r="D1211" s="193" t="s">
        <v>7654</v>
      </c>
      <c r="E1211" s="1003" t="s">
        <v>8762</v>
      </c>
      <c r="F1211" s="1003"/>
      <c r="G1211" s="194" t="s">
        <v>105</v>
      </c>
      <c r="H1211" s="197">
        <v>5.16E-2</v>
      </c>
      <c r="I1211" s="197">
        <v>0</v>
      </c>
      <c r="J1211" s="196">
        <v>27.12</v>
      </c>
      <c r="K1211" s="610">
        <v>1.39</v>
      </c>
    </row>
    <row r="1212" spans="1:11" customFormat="1" ht="26.45" customHeight="1">
      <c r="A1212" s="609" t="s">
        <v>8758</v>
      </c>
      <c r="B1212" s="195" t="s">
        <v>8782</v>
      </c>
      <c r="C1212" s="193" t="s">
        <v>69</v>
      </c>
      <c r="D1212" s="193" t="s">
        <v>7669</v>
      </c>
      <c r="E1212" s="1003" t="s">
        <v>8762</v>
      </c>
      <c r="F1212" s="1003"/>
      <c r="G1212" s="194" t="s">
        <v>105</v>
      </c>
      <c r="H1212" s="197">
        <v>5.16E-2</v>
      </c>
      <c r="I1212" s="197">
        <v>0</v>
      </c>
      <c r="J1212" s="196">
        <v>32.520000000000003</v>
      </c>
      <c r="K1212" s="610">
        <v>1.67</v>
      </c>
    </row>
    <row r="1213" spans="1:11" customFormat="1" ht="26.45" customHeight="1">
      <c r="A1213" s="611" t="s">
        <v>8764</v>
      </c>
      <c r="B1213" s="200" t="s">
        <v>41401</v>
      </c>
      <c r="C1213" s="198" t="s">
        <v>69</v>
      </c>
      <c r="D1213" s="198" t="s">
        <v>41402</v>
      </c>
      <c r="E1213" s="999" t="s">
        <v>8363</v>
      </c>
      <c r="F1213" s="999"/>
      <c r="G1213" s="199" t="s">
        <v>79</v>
      </c>
      <c r="H1213" s="203">
        <v>1</v>
      </c>
      <c r="I1213" s="203">
        <v>0</v>
      </c>
      <c r="J1213" s="201">
        <v>2.7</v>
      </c>
      <c r="K1213" s="612">
        <v>2.7</v>
      </c>
    </row>
    <row r="1214" spans="1:11" customFormat="1" ht="26.45" customHeight="1">
      <c r="A1214" s="611" t="s">
        <v>8764</v>
      </c>
      <c r="B1214" s="200" t="s">
        <v>41403</v>
      </c>
      <c r="C1214" s="198" t="s">
        <v>69</v>
      </c>
      <c r="D1214" s="198" t="s">
        <v>41404</v>
      </c>
      <c r="E1214" s="999" t="s">
        <v>8363</v>
      </c>
      <c r="F1214" s="999"/>
      <c r="G1214" s="199" t="s">
        <v>79</v>
      </c>
      <c r="H1214" s="203">
        <v>1</v>
      </c>
      <c r="I1214" s="203">
        <v>0</v>
      </c>
      <c r="J1214" s="201">
        <v>10.11</v>
      </c>
      <c r="K1214" s="612">
        <v>10.11</v>
      </c>
    </row>
    <row r="1215" spans="1:11" customFormat="1" ht="26.45" customHeight="1">
      <c r="A1215" s="611" t="s">
        <v>8764</v>
      </c>
      <c r="B1215" s="200" t="s">
        <v>8495</v>
      </c>
      <c r="C1215" s="198" t="s">
        <v>69</v>
      </c>
      <c r="D1215" s="198" t="s">
        <v>8496</v>
      </c>
      <c r="E1215" s="999" t="s">
        <v>8363</v>
      </c>
      <c r="F1215" s="999"/>
      <c r="G1215" s="199" t="s">
        <v>79</v>
      </c>
      <c r="H1215" s="203">
        <v>6.25E-2</v>
      </c>
      <c r="I1215" s="203">
        <v>0</v>
      </c>
      <c r="J1215" s="201">
        <v>29.5</v>
      </c>
      <c r="K1215" s="612">
        <v>1.84</v>
      </c>
    </row>
    <row r="1216" spans="1:11" customFormat="1" ht="39.6" customHeight="1">
      <c r="A1216" s="611" t="s">
        <v>8764</v>
      </c>
      <c r="B1216" s="200" t="s">
        <v>41405</v>
      </c>
      <c r="C1216" s="198" t="s">
        <v>69</v>
      </c>
      <c r="D1216" s="198" t="s">
        <v>41406</v>
      </c>
      <c r="E1216" s="999" t="s">
        <v>8363</v>
      </c>
      <c r="F1216" s="999"/>
      <c r="G1216" s="199" t="s">
        <v>79</v>
      </c>
      <c r="H1216" s="203">
        <v>1</v>
      </c>
      <c r="I1216" s="203">
        <v>0</v>
      </c>
      <c r="J1216" s="201">
        <v>2.2200000000000002</v>
      </c>
      <c r="K1216" s="612">
        <v>2.2200000000000002</v>
      </c>
    </row>
    <row r="1217" spans="1:11" customFormat="1" ht="39.6" customHeight="1">
      <c r="A1217" s="613"/>
      <c r="B1217" s="204"/>
      <c r="C1217" s="204"/>
      <c r="D1217" s="204"/>
      <c r="E1217" s="204" t="s">
        <v>8765</v>
      </c>
      <c r="F1217" s="205">
        <v>2.2200000000000002</v>
      </c>
      <c r="G1217" s="204" t="s">
        <v>8766</v>
      </c>
      <c r="H1217" s="205">
        <v>0</v>
      </c>
      <c r="I1217" s="204" t="s">
        <v>8767</v>
      </c>
      <c r="J1217" s="205">
        <v>2.2200000000000002</v>
      </c>
      <c r="K1217" s="614"/>
    </row>
    <row r="1218" spans="1:11" customFormat="1" ht="15" thickBot="1">
      <c r="A1218" s="613"/>
      <c r="B1218" s="204"/>
      <c r="C1218" s="204"/>
      <c r="D1218" s="204"/>
      <c r="E1218" s="204" t="s">
        <v>8768</v>
      </c>
      <c r="F1218" s="205">
        <v>5.69</v>
      </c>
      <c r="G1218" s="204"/>
      <c r="H1218" s="1000" t="s">
        <v>8769</v>
      </c>
      <c r="I1218" s="1000"/>
      <c r="J1218" s="205">
        <v>25.62</v>
      </c>
      <c r="K1218" s="614"/>
    </row>
    <row r="1219" spans="1:11" customFormat="1" ht="15" thickTop="1">
      <c r="A1219" s="615"/>
      <c r="B1219" s="192"/>
      <c r="C1219" s="192"/>
      <c r="D1219" s="192"/>
      <c r="E1219" s="192"/>
      <c r="F1219" s="192"/>
      <c r="G1219" s="192"/>
      <c r="H1219" s="192"/>
      <c r="I1219" s="192"/>
      <c r="J1219" s="192"/>
      <c r="K1219" s="616"/>
    </row>
    <row r="1220" spans="1:11" customFormat="1" ht="15">
      <c r="A1220" s="605" t="s">
        <v>8935</v>
      </c>
      <c r="B1220" s="186" t="s">
        <v>99</v>
      </c>
      <c r="C1220" s="184" t="s">
        <v>100</v>
      </c>
      <c r="D1220" s="184" t="s">
        <v>2</v>
      </c>
      <c r="E1220" s="1001" t="s">
        <v>8359</v>
      </c>
      <c r="F1220" s="1001"/>
      <c r="G1220" s="185" t="s">
        <v>101</v>
      </c>
      <c r="H1220" s="186" t="s">
        <v>102</v>
      </c>
      <c r="I1220" s="186" t="s">
        <v>8755</v>
      </c>
      <c r="J1220" s="186" t="s">
        <v>103</v>
      </c>
      <c r="K1220" s="606" t="s">
        <v>104</v>
      </c>
    </row>
    <row r="1221" spans="1:11" customFormat="1" ht="39.6" customHeight="1">
      <c r="A1221" s="607" t="s">
        <v>8756</v>
      </c>
      <c r="B1221" s="189" t="s">
        <v>41197</v>
      </c>
      <c r="C1221" s="187" t="s">
        <v>69</v>
      </c>
      <c r="D1221" s="187" t="s">
        <v>192</v>
      </c>
      <c r="E1221" s="1002" t="s">
        <v>8780</v>
      </c>
      <c r="F1221" s="1002"/>
      <c r="G1221" s="188" t="s">
        <v>79</v>
      </c>
      <c r="H1221" s="191">
        <v>1</v>
      </c>
      <c r="I1221" s="190"/>
      <c r="J1221" s="190">
        <v>11.98</v>
      </c>
      <c r="K1221" s="608">
        <v>11.98</v>
      </c>
    </row>
    <row r="1222" spans="1:11" customFormat="1" ht="26.45" customHeight="1">
      <c r="A1222" s="609" t="s">
        <v>8758</v>
      </c>
      <c r="B1222" s="195" t="s">
        <v>8781</v>
      </c>
      <c r="C1222" s="193" t="s">
        <v>69</v>
      </c>
      <c r="D1222" s="193" t="s">
        <v>7654</v>
      </c>
      <c r="E1222" s="1003" t="s">
        <v>8762</v>
      </c>
      <c r="F1222" s="1003"/>
      <c r="G1222" s="194" t="s">
        <v>105</v>
      </c>
      <c r="H1222" s="197">
        <v>1.14E-2</v>
      </c>
      <c r="I1222" s="197">
        <v>0</v>
      </c>
      <c r="J1222" s="196">
        <v>27.12</v>
      </c>
      <c r="K1222" s="610">
        <v>0.3</v>
      </c>
    </row>
    <row r="1223" spans="1:11" customFormat="1" ht="26.45" customHeight="1">
      <c r="A1223" s="609" t="s">
        <v>8758</v>
      </c>
      <c r="B1223" s="195" t="s">
        <v>8782</v>
      </c>
      <c r="C1223" s="193" t="s">
        <v>69</v>
      </c>
      <c r="D1223" s="193" t="s">
        <v>7669</v>
      </c>
      <c r="E1223" s="1003" t="s">
        <v>8762</v>
      </c>
      <c r="F1223" s="1003"/>
      <c r="G1223" s="194" t="s">
        <v>105</v>
      </c>
      <c r="H1223" s="197">
        <v>1.14E-2</v>
      </c>
      <c r="I1223" s="197">
        <v>0</v>
      </c>
      <c r="J1223" s="196">
        <v>32.520000000000003</v>
      </c>
      <c r="K1223" s="610">
        <v>0.37</v>
      </c>
    </row>
    <row r="1224" spans="1:11" customFormat="1" ht="13.9" customHeight="1">
      <c r="A1224" s="611" t="s">
        <v>8764</v>
      </c>
      <c r="B1224" s="200" t="s">
        <v>8521</v>
      </c>
      <c r="C1224" s="198" t="s">
        <v>69</v>
      </c>
      <c r="D1224" s="198" t="s">
        <v>8522</v>
      </c>
      <c r="E1224" s="999" t="s">
        <v>8363</v>
      </c>
      <c r="F1224" s="999"/>
      <c r="G1224" s="199" t="s">
        <v>79</v>
      </c>
      <c r="H1224" s="203">
        <v>7.3000000000000001E-3</v>
      </c>
      <c r="I1224" s="203">
        <v>0</v>
      </c>
      <c r="J1224" s="201">
        <v>71.48</v>
      </c>
      <c r="K1224" s="612">
        <v>0.52</v>
      </c>
    </row>
    <row r="1225" spans="1:11" customFormat="1">
      <c r="A1225" s="611" t="s">
        <v>8764</v>
      </c>
      <c r="B1225" s="200" t="s">
        <v>8489</v>
      </c>
      <c r="C1225" s="198" t="s">
        <v>69</v>
      </c>
      <c r="D1225" s="198" t="s">
        <v>8490</v>
      </c>
      <c r="E1225" s="999" t="s">
        <v>8363</v>
      </c>
      <c r="F1225" s="999"/>
      <c r="G1225" s="199" t="s">
        <v>79</v>
      </c>
      <c r="H1225" s="203">
        <v>1.0999999999999999E-2</v>
      </c>
      <c r="I1225" s="203">
        <v>0</v>
      </c>
      <c r="J1225" s="201">
        <v>80.98</v>
      </c>
      <c r="K1225" s="612">
        <v>0.89</v>
      </c>
    </row>
    <row r="1226" spans="1:11" customFormat="1" ht="26.45" customHeight="1">
      <c r="A1226" s="611" t="s">
        <v>8764</v>
      </c>
      <c r="B1226" s="200" t="s">
        <v>8549</v>
      </c>
      <c r="C1226" s="198" t="s">
        <v>69</v>
      </c>
      <c r="D1226" s="198" t="s">
        <v>8550</v>
      </c>
      <c r="E1226" s="999" t="s">
        <v>8363</v>
      </c>
      <c r="F1226" s="999"/>
      <c r="G1226" s="199" t="s">
        <v>79</v>
      </c>
      <c r="H1226" s="203">
        <v>8.0000000000000002E-3</v>
      </c>
      <c r="I1226" s="203">
        <v>0</v>
      </c>
      <c r="J1226" s="201">
        <v>2.4700000000000002</v>
      </c>
      <c r="K1226" s="612">
        <v>0.01</v>
      </c>
    </row>
    <row r="1227" spans="1:11" customFormat="1" ht="26.45" customHeight="1">
      <c r="A1227" s="611" t="s">
        <v>8764</v>
      </c>
      <c r="B1227" s="200" t="s">
        <v>41407</v>
      </c>
      <c r="C1227" s="198" t="s">
        <v>69</v>
      </c>
      <c r="D1227" s="198" t="s">
        <v>41408</v>
      </c>
      <c r="E1227" s="999" t="s">
        <v>8363</v>
      </c>
      <c r="F1227" s="999"/>
      <c r="G1227" s="199" t="s">
        <v>79</v>
      </c>
      <c r="H1227" s="203">
        <v>1</v>
      </c>
      <c r="I1227" s="203">
        <v>0</v>
      </c>
      <c r="J1227" s="201">
        <v>9.89</v>
      </c>
      <c r="K1227" s="612">
        <v>9.89</v>
      </c>
    </row>
    <row r="1228" spans="1:11" customFormat="1" ht="39.6" customHeight="1">
      <c r="A1228" s="613"/>
      <c r="B1228" s="204"/>
      <c r="C1228" s="204"/>
      <c r="D1228" s="204"/>
      <c r="E1228" s="204" t="s">
        <v>8765</v>
      </c>
      <c r="F1228" s="205">
        <v>0.48</v>
      </c>
      <c r="G1228" s="204" t="s">
        <v>8766</v>
      </c>
      <c r="H1228" s="205">
        <v>0</v>
      </c>
      <c r="I1228" s="204" t="s">
        <v>8767</v>
      </c>
      <c r="J1228" s="205">
        <v>0.48</v>
      </c>
      <c r="K1228" s="614"/>
    </row>
    <row r="1229" spans="1:11" customFormat="1" ht="39.6" customHeight="1" thickBot="1">
      <c r="A1229" s="613"/>
      <c r="B1229" s="204"/>
      <c r="C1229" s="204"/>
      <c r="D1229" s="204"/>
      <c r="E1229" s="204" t="s">
        <v>8768</v>
      </c>
      <c r="F1229" s="205">
        <v>3.42</v>
      </c>
      <c r="G1229" s="204"/>
      <c r="H1229" s="1000" t="s">
        <v>8769</v>
      </c>
      <c r="I1229" s="1000"/>
      <c r="J1229" s="205">
        <v>15.4</v>
      </c>
      <c r="K1229" s="614"/>
    </row>
    <row r="1230" spans="1:11" customFormat="1" ht="26.45" customHeight="1" thickTop="1">
      <c r="A1230" s="615"/>
      <c r="B1230" s="192"/>
      <c r="C1230" s="192"/>
      <c r="D1230" s="192"/>
      <c r="E1230" s="192"/>
      <c r="F1230" s="192"/>
      <c r="G1230" s="192"/>
      <c r="H1230" s="192"/>
      <c r="I1230" s="192"/>
      <c r="J1230" s="192"/>
      <c r="K1230" s="616"/>
    </row>
    <row r="1231" spans="1:11" customFormat="1" ht="26.45" customHeight="1">
      <c r="A1231" s="605" t="s">
        <v>8936</v>
      </c>
      <c r="B1231" s="186" t="s">
        <v>99</v>
      </c>
      <c r="C1231" s="184" t="s">
        <v>100</v>
      </c>
      <c r="D1231" s="184" t="s">
        <v>2</v>
      </c>
      <c r="E1231" s="1001" t="s">
        <v>8359</v>
      </c>
      <c r="F1231" s="1001"/>
      <c r="G1231" s="185" t="s">
        <v>101</v>
      </c>
      <c r="H1231" s="186" t="s">
        <v>102</v>
      </c>
      <c r="I1231" s="186" t="s">
        <v>8755</v>
      </c>
      <c r="J1231" s="186" t="s">
        <v>103</v>
      </c>
      <c r="K1231" s="606" t="s">
        <v>104</v>
      </c>
    </row>
    <row r="1232" spans="1:11" customFormat="1" ht="13.9" customHeight="1">
      <c r="A1232" s="607" t="s">
        <v>8756</v>
      </c>
      <c r="B1232" s="189" t="s">
        <v>8293</v>
      </c>
      <c r="C1232" s="187" t="s">
        <v>69</v>
      </c>
      <c r="D1232" s="187" t="s">
        <v>4440</v>
      </c>
      <c r="E1232" s="1002" t="s">
        <v>8780</v>
      </c>
      <c r="F1232" s="1002"/>
      <c r="G1232" s="188" t="s">
        <v>79</v>
      </c>
      <c r="H1232" s="191">
        <v>1</v>
      </c>
      <c r="I1232" s="190"/>
      <c r="J1232" s="190">
        <v>26.39</v>
      </c>
      <c r="K1232" s="608">
        <v>26.39</v>
      </c>
    </row>
    <row r="1233" spans="1:11" customFormat="1" ht="26.45" customHeight="1">
      <c r="A1233" s="609" t="s">
        <v>8758</v>
      </c>
      <c r="B1233" s="195" t="s">
        <v>8781</v>
      </c>
      <c r="C1233" s="193" t="s">
        <v>69</v>
      </c>
      <c r="D1233" s="193" t="s">
        <v>7654</v>
      </c>
      <c r="E1233" s="1003" t="s">
        <v>8762</v>
      </c>
      <c r="F1233" s="1003"/>
      <c r="G1233" s="194" t="s">
        <v>105</v>
      </c>
      <c r="H1233" s="197">
        <v>0.18390000000000001</v>
      </c>
      <c r="I1233" s="197">
        <v>0</v>
      </c>
      <c r="J1233" s="196">
        <v>27.12</v>
      </c>
      <c r="K1233" s="610">
        <v>4.9800000000000004</v>
      </c>
    </row>
    <row r="1234" spans="1:11" customFormat="1" ht="26.45" customHeight="1">
      <c r="A1234" s="609" t="s">
        <v>8758</v>
      </c>
      <c r="B1234" s="195" t="s">
        <v>8782</v>
      </c>
      <c r="C1234" s="193" t="s">
        <v>69</v>
      </c>
      <c r="D1234" s="193" t="s">
        <v>7669</v>
      </c>
      <c r="E1234" s="1003" t="s">
        <v>8762</v>
      </c>
      <c r="F1234" s="1003"/>
      <c r="G1234" s="194" t="s">
        <v>105</v>
      </c>
      <c r="H1234" s="197">
        <v>0.18390000000000001</v>
      </c>
      <c r="I1234" s="197">
        <v>0</v>
      </c>
      <c r="J1234" s="196">
        <v>32.520000000000003</v>
      </c>
      <c r="K1234" s="610">
        <v>5.98</v>
      </c>
    </row>
    <row r="1235" spans="1:11" customFormat="1">
      <c r="A1235" s="611" t="s">
        <v>8764</v>
      </c>
      <c r="B1235" s="200" t="s">
        <v>8537</v>
      </c>
      <c r="C1235" s="198" t="s">
        <v>69</v>
      </c>
      <c r="D1235" s="198" t="s">
        <v>8538</v>
      </c>
      <c r="E1235" s="999" t="s">
        <v>8363</v>
      </c>
      <c r="F1235" s="999"/>
      <c r="G1235" s="199" t="s">
        <v>79</v>
      </c>
      <c r="H1235" s="203">
        <v>3</v>
      </c>
      <c r="I1235" s="203">
        <v>0</v>
      </c>
      <c r="J1235" s="201">
        <v>1.69</v>
      </c>
      <c r="K1235" s="612">
        <v>5.07</v>
      </c>
    </row>
    <row r="1236" spans="1:11" customFormat="1">
      <c r="A1236" s="611" t="s">
        <v>8764</v>
      </c>
      <c r="B1236" s="200" t="s">
        <v>8557</v>
      </c>
      <c r="C1236" s="198" t="s">
        <v>69</v>
      </c>
      <c r="D1236" s="198" t="s">
        <v>8558</v>
      </c>
      <c r="E1236" s="999" t="s">
        <v>8363</v>
      </c>
      <c r="F1236" s="999"/>
      <c r="G1236" s="199" t="s">
        <v>79</v>
      </c>
      <c r="H1236" s="203">
        <v>1</v>
      </c>
      <c r="I1236" s="203">
        <v>0</v>
      </c>
      <c r="J1236" s="201">
        <v>8.15</v>
      </c>
      <c r="K1236" s="612">
        <v>8.15</v>
      </c>
    </row>
    <row r="1237" spans="1:11" customFormat="1" ht="25.5">
      <c r="A1237" s="611" t="s">
        <v>8764</v>
      </c>
      <c r="B1237" s="200" t="s">
        <v>8495</v>
      </c>
      <c r="C1237" s="198" t="s">
        <v>69</v>
      </c>
      <c r="D1237" s="198" t="s">
        <v>8496</v>
      </c>
      <c r="E1237" s="999" t="s">
        <v>8363</v>
      </c>
      <c r="F1237" s="999"/>
      <c r="G1237" s="199" t="s">
        <v>79</v>
      </c>
      <c r="H1237" s="203">
        <v>7.4999999999999997E-2</v>
      </c>
      <c r="I1237" s="203">
        <v>0</v>
      </c>
      <c r="J1237" s="201">
        <v>29.5</v>
      </c>
      <c r="K1237" s="612">
        <v>2.21</v>
      </c>
    </row>
    <row r="1238" spans="1:11" customFormat="1">
      <c r="A1238" s="613"/>
      <c r="B1238" s="204"/>
      <c r="C1238" s="204"/>
      <c r="D1238" s="204"/>
      <c r="E1238" s="204" t="s">
        <v>8765</v>
      </c>
      <c r="F1238" s="205">
        <v>7.94</v>
      </c>
      <c r="G1238" s="204" t="s">
        <v>8766</v>
      </c>
      <c r="H1238" s="205">
        <v>0</v>
      </c>
      <c r="I1238" s="204" t="s">
        <v>8767</v>
      </c>
      <c r="J1238" s="205">
        <v>7.94</v>
      </c>
      <c r="K1238" s="614"/>
    </row>
    <row r="1239" spans="1:11" customFormat="1" ht="39.6" customHeight="1" thickBot="1">
      <c r="A1239" s="613"/>
      <c r="B1239" s="204"/>
      <c r="C1239" s="204"/>
      <c r="D1239" s="204"/>
      <c r="E1239" s="204" t="s">
        <v>8768</v>
      </c>
      <c r="F1239" s="205">
        <v>7.54</v>
      </c>
      <c r="G1239" s="204"/>
      <c r="H1239" s="1000" t="s">
        <v>8769</v>
      </c>
      <c r="I1239" s="1000"/>
      <c r="J1239" s="205">
        <v>33.93</v>
      </c>
      <c r="K1239" s="614"/>
    </row>
    <row r="1240" spans="1:11" customFormat="1" ht="26.45" customHeight="1" thickTop="1">
      <c r="A1240" s="615"/>
      <c r="B1240" s="192"/>
      <c r="C1240" s="192"/>
      <c r="D1240" s="192"/>
      <c r="E1240" s="192"/>
      <c r="F1240" s="192"/>
      <c r="G1240" s="192"/>
      <c r="H1240" s="192"/>
      <c r="I1240" s="192"/>
      <c r="J1240" s="192"/>
      <c r="K1240" s="616"/>
    </row>
    <row r="1241" spans="1:11" customFormat="1" ht="26.45" customHeight="1">
      <c r="A1241" s="605" t="s">
        <v>8937</v>
      </c>
      <c r="B1241" s="186" t="s">
        <v>99</v>
      </c>
      <c r="C1241" s="184" t="s">
        <v>100</v>
      </c>
      <c r="D1241" s="184" t="s">
        <v>2</v>
      </c>
      <c r="E1241" s="1001" t="s">
        <v>8359</v>
      </c>
      <c r="F1241" s="1001"/>
      <c r="G1241" s="185" t="s">
        <v>101</v>
      </c>
      <c r="H1241" s="186" t="s">
        <v>102</v>
      </c>
      <c r="I1241" s="186" t="s">
        <v>8755</v>
      </c>
      <c r="J1241" s="186" t="s">
        <v>103</v>
      </c>
      <c r="K1241" s="606" t="s">
        <v>104</v>
      </c>
    </row>
    <row r="1242" spans="1:11" customFormat="1" ht="26.45" customHeight="1">
      <c r="A1242" s="607" t="s">
        <v>8756</v>
      </c>
      <c r="B1242" s="189" t="s">
        <v>41892</v>
      </c>
      <c r="C1242" s="187" t="s">
        <v>8042</v>
      </c>
      <c r="D1242" s="187" t="s">
        <v>41765</v>
      </c>
      <c r="E1242" s="1002">
        <v>15</v>
      </c>
      <c r="F1242" s="1002"/>
      <c r="G1242" s="188" t="s">
        <v>79</v>
      </c>
      <c r="H1242" s="191">
        <v>1</v>
      </c>
      <c r="I1242" s="190"/>
      <c r="J1242" s="190">
        <v>2849.49</v>
      </c>
      <c r="K1242" s="608">
        <v>2849.49</v>
      </c>
    </row>
    <row r="1243" spans="1:11" customFormat="1" ht="26.45" customHeight="1">
      <c r="A1243" s="609" t="s">
        <v>8758</v>
      </c>
      <c r="B1243" s="195" t="s">
        <v>41967</v>
      </c>
      <c r="C1243" s="193" t="s">
        <v>8042</v>
      </c>
      <c r="D1243" s="193" t="s">
        <v>41409</v>
      </c>
      <c r="E1243" s="1003">
        <v>11</v>
      </c>
      <c r="F1243" s="1003"/>
      <c r="G1243" s="194" t="s">
        <v>4</v>
      </c>
      <c r="H1243" s="197">
        <v>1.8800000000000001E-2</v>
      </c>
      <c r="I1243" s="197">
        <v>0</v>
      </c>
      <c r="J1243" s="196">
        <v>570.05999999999995</v>
      </c>
      <c r="K1243" s="610">
        <v>10.71</v>
      </c>
    </row>
    <row r="1244" spans="1:11" customFormat="1" ht="26.45" customHeight="1">
      <c r="A1244" s="611" t="s">
        <v>8764</v>
      </c>
      <c r="B1244" s="200" t="s">
        <v>41823</v>
      </c>
      <c r="C1244" s="198" t="s">
        <v>8042</v>
      </c>
      <c r="D1244" s="198" t="s">
        <v>41824</v>
      </c>
      <c r="E1244" s="999" t="s">
        <v>8363</v>
      </c>
      <c r="F1244" s="999"/>
      <c r="G1244" s="199" t="s">
        <v>79</v>
      </c>
      <c r="H1244" s="203">
        <v>1</v>
      </c>
      <c r="I1244" s="203">
        <v>0</v>
      </c>
      <c r="J1244" s="201">
        <v>2520</v>
      </c>
      <c r="K1244" s="612">
        <v>2520</v>
      </c>
    </row>
    <row r="1245" spans="1:11" customFormat="1">
      <c r="A1245" s="611" t="s">
        <v>8764</v>
      </c>
      <c r="B1245" s="200" t="s">
        <v>41951</v>
      </c>
      <c r="C1245" s="198" t="s">
        <v>8042</v>
      </c>
      <c r="D1245" s="198" t="s">
        <v>41952</v>
      </c>
      <c r="E1245" s="999" t="s">
        <v>8771</v>
      </c>
      <c r="F1245" s="999"/>
      <c r="G1245" s="199" t="s">
        <v>105</v>
      </c>
      <c r="H1245" s="203">
        <v>5.5</v>
      </c>
      <c r="I1245" s="203">
        <v>3</v>
      </c>
      <c r="J1245" s="201">
        <v>24.2</v>
      </c>
      <c r="K1245" s="612">
        <v>137.09</v>
      </c>
    </row>
    <row r="1246" spans="1:11" customFormat="1" ht="25.5">
      <c r="A1246" s="611" t="s">
        <v>8764</v>
      </c>
      <c r="B1246" s="200" t="s">
        <v>41942</v>
      </c>
      <c r="C1246" s="198" t="s">
        <v>8042</v>
      </c>
      <c r="D1246" s="198" t="s">
        <v>41943</v>
      </c>
      <c r="E1246" s="999" t="s">
        <v>8771</v>
      </c>
      <c r="F1246" s="999"/>
      <c r="G1246" s="199" t="s">
        <v>105</v>
      </c>
      <c r="H1246" s="203">
        <v>10.08</v>
      </c>
      <c r="I1246" s="203">
        <v>3</v>
      </c>
      <c r="J1246" s="201">
        <v>17.5</v>
      </c>
      <c r="K1246" s="612">
        <v>181.69</v>
      </c>
    </row>
    <row r="1247" spans="1:11" customFormat="1">
      <c r="A1247" s="613"/>
      <c r="B1247" s="204"/>
      <c r="C1247" s="204"/>
      <c r="D1247" s="204"/>
      <c r="E1247" s="204" t="s">
        <v>8765</v>
      </c>
      <c r="F1247" s="205">
        <v>320.26</v>
      </c>
      <c r="G1247" s="204" t="s">
        <v>8766</v>
      </c>
      <c r="H1247" s="205">
        <v>0</v>
      </c>
      <c r="I1247" s="204" t="s">
        <v>8767</v>
      </c>
      <c r="J1247" s="205">
        <v>320.26</v>
      </c>
      <c r="K1247" s="614"/>
    </row>
    <row r="1248" spans="1:11" customFormat="1" ht="39.6" customHeight="1" thickBot="1">
      <c r="A1248" s="613"/>
      <c r="B1248" s="204"/>
      <c r="C1248" s="204"/>
      <c r="D1248" s="204"/>
      <c r="E1248" s="204" t="s">
        <v>8768</v>
      </c>
      <c r="F1248" s="205">
        <v>814.95</v>
      </c>
      <c r="G1248" s="204"/>
      <c r="H1248" s="1000" t="s">
        <v>8769</v>
      </c>
      <c r="I1248" s="1000"/>
      <c r="J1248" s="205">
        <v>3664.44</v>
      </c>
      <c r="K1248" s="614"/>
    </row>
    <row r="1249" spans="1:11" customFormat="1" ht="26.45" customHeight="1" thickTop="1">
      <c r="A1249" s="615"/>
      <c r="B1249" s="192"/>
      <c r="C1249" s="192"/>
      <c r="D1249" s="192"/>
      <c r="E1249" s="192"/>
      <c r="F1249" s="192"/>
      <c r="G1249" s="192"/>
      <c r="H1249" s="192"/>
      <c r="I1249" s="192"/>
      <c r="J1249" s="192"/>
      <c r="K1249" s="616"/>
    </row>
    <row r="1250" spans="1:11" customFormat="1" ht="13.9" customHeight="1">
      <c r="A1250" s="605" t="s">
        <v>8938</v>
      </c>
      <c r="B1250" s="186" t="s">
        <v>99</v>
      </c>
      <c r="C1250" s="184" t="s">
        <v>100</v>
      </c>
      <c r="D1250" s="184" t="s">
        <v>2</v>
      </c>
      <c r="E1250" s="1001" t="s">
        <v>8359</v>
      </c>
      <c r="F1250" s="1001"/>
      <c r="G1250" s="185" t="s">
        <v>101</v>
      </c>
      <c r="H1250" s="186" t="s">
        <v>102</v>
      </c>
      <c r="I1250" s="186" t="s">
        <v>8755</v>
      </c>
      <c r="J1250" s="186" t="s">
        <v>103</v>
      </c>
      <c r="K1250" s="606" t="s">
        <v>104</v>
      </c>
    </row>
    <row r="1251" spans="1:11" customFormat="1" ht="13.9" customHeight="1">
      <c r="A1251" s="607" t="s">
        <v>8756</v>
      </c>
      <c r="B1251" s="189" t="s">
        <v>41893</v>
      </c>
      <c r="C1251" s="187" t="s">
        <v>8042</v>
      </c>
      <c r="D1251" s="187" t="s">
        <v>41767</v>
      </c>
      <c r="E1251" s="1002">
        <v>15</v>
      </c>
      <c r="F1251" s="1002"/>
      <c r="G1251" s="188" t="s">
        <v>79</v>
      </c>
      <c r="H1251" s="191">
        <v>1</v>
      </c>
      <c r="I1251" s="190"/>
      <c r="J1251" s="190">
        <v>2230.87</v>
      </c>
      <c r="K1251" s="608">
        <v>2230.87</v>
      </c>
    </row>
    <row r="1252" spans="1:11" customFormat="1" ht="51">
      <c r="A1252" s="609" t="s">
        <v>8758</v>
      </c>
      <c r="B1252" s="195" t="s">
        <v>41967</v>
      </c>
      <c r="C1252" s="193" t="s">
        <v>8042</v>
      </c>
      <c r="D1252" s="193" t="s">
        <v>41409</v>
      </c>
      <c r="E1252" s="1003">
        <v>11</v>
      </c>
      <c r="F1252" s="1003"/>
      <c r="G1252" s="194" t="s">
        <v>4</v>
      </c>
      <c r="H1252" s="197">
        <v>1.8800000000000001E-2</v>
      </c>
      <c r="I1252" s="197">
        <v>0</v>
      </c>
      <c r="J1252" s="196">
        <v>570.05999999999995</v>
      </c>
      <c r="K1252" s="610">
        <v>10.71</v>
      </c>
    </row>
    <row r="1253" spans="1:11" customFormat="1" ht="13.9" customHeight="1">
      <c r="A1253" s="611" t="s">
        <v>8764</v>
      </c>
      <c r="B1253" s="200" t="s">
        <v>41825</v>
      </c>
      <c r="C1253" s="198" t="s">
        <v>8042</v>
      </c>
      <c r="D1253" s="198" t="s">
        <v>41826</v>
      </c>
      <c r="E1253" s="999" t="s">
        <v>8363</v>
      </c>
      <c r="F1253" s="999"/>
      <c r="G1253" s="199" t="s">
        <v>79</v>
      </c>
      <c r="H1253" s="203">
        <v>1</v>
      </c>
      <c r="I1253" s="203">
        <v>0</v>
      </c>
      <c r="J1253" s="201">
        <v>1901.38</v>
      </c>
      <c r="K1253" s="612">
        <v>1901.38</v>
      </c>
    </row>
    <row r="1254" spans="1:11" customFormat="1">
      <c r="A1254" s="611" t="s">
        <v>8764</v>
      </c>
      <c r="B1254" s="200" t="s">
        <v>41951</v>
      </c>
      <c r="C1254" s="198" t="s">
        <v>8042</v>
      </c>
      <c r="D1254" s="198" t="s">
        <v>41952</v>
      </c>
      <c r="E1254" s="999" t="s">
        <v>8771</v>
      </c>
      <c r="F1254" s="999"/>
      <c r="G1254" s="199" t="s">
        <v>105</v>
      </c>
      <c r="H1254" s="203">
        <v>5.5</v>
      </c>
      <c r="I1254" s="203">
        <v>3</v>
      </c>
      <c r="J1254" s="201">
        <v>24.2</v>
      </c>
      <c r="K1254" s="612">
        <v>137.09</v>
      </c>
    </row>
    <row r="1255" spans="1:11" customFormat="1" ht="25.5">
      <c r="A1255" s="611" t="s">
        <v>8764</v>
      </c>
      <c r="B1255" s="200" t="s">
        <v>41942</v>
      </c>
      <c r="C1255" s="198" t="s">
        <v>8042</v>
      </c>
      <c r="D1255" s="198" t="s">
        <v>41943</v>
      </c>
      <c r="E1255" s="999" t="s">
        <v>8771</v>
      </c>
      <c r="F1255" s="999"/>
      <c r="G1255" s="199" t="s">
        <v>105</v>
      </c>
      <c r="H1255" s="203">
        <v>10.08</v>
      </c>
      <c r="I1255" s="203">
        <v>3</v>
      </c>
      <c r="J1255" s="201">
        <v>17.5</v>
      </c>
      <c r="K1255" s="612">
        <v>181.69</v>
      </c>
    </row>
    <row r="1256" spans="1:11" customFormat="1">
      <c r="A1256" s="613"/>
      <c r="B1256" s="204"/>
      <c r="C1256" s="204"/>
      <c r="D1256" s="204"/>
      <c r="E1256" s="204" t="s">
        <v>8765</v>
      </c>
      <c r="F1256" s="205">
        <v>320.26</v>
      </c>
      <c r="G1256" s="204" t="s">
        <v>8766</v>
      </c>
      <c r="H1256" s="205">
        <v>0</v>
      </c>
      <c r="I1256" s="204" t="s">
        <v>8767</v>
      </c>
      <c r="J1256" s="205">
        <v>320.26</v>
      </c>
      <c r="K1256" s="614"/>
    </row>
    <row r="1257" spans="1:11" customFormat="1" ht="39.6" customHeight="1" thickBot="1">
      <c r="A1257" s="613"/>
      <c r="B1257" s="204"/>
      <c r="C1257" s="204"/>
      <c r="D1257" s="204"/>
      <c r="E1257" s="204" t="s">
        <v>8768</v>
      </c>
      <c r="F1257" s="205">
        <v>638.02</v>
      </c>
      <c r="G1257" s="204"/>
      <c r="H1257" s="1000" t="s">
        <v>8769</v>
      </c>
      <c r="I1257" s="1000"/>
      <c r="J1257" s="205">
        <v>2868.89</v>
      </c>
      <c r="K1257" s="614"/>
    </row>
    <row r="1258" spans="1:11" customFormat="1" ht="13.9" customHeight="1" thickTop="1">
      <c r="A1258" s="615"/>
      <c r="B1258" s="192"/>
      <c r="C1258" s="192"/>
      <c r="D1258" s="192"/>
      <c r="E1258" s="192"/>
      <c r="F1258" s="192"/>
      <c r="G1258" s="192"/>
      <c r="H1258" s="192"/>
      <c r="I1258" s="192"/>
      <c r="J1258" s="192"/>
      <c r="K1258" s="616"/>
    </row>
    <row r="1259" spans="1:11" customFormat="1" ht="26.45" customHeight="1">
      <c r="A1259" s="605" t="s">
        <v>8941</v>
      </c>
      <c r="B1259" s="186" t="s">
        <v>99</v>
      </c>
      <c r="C1259" s="184" t="s">
        <v>100</v>
      </c>
      <c r="D1259" s="184" t="s">
        <v>2</v>
      </c>
      <c r="E1259" s="1001" t="s">
        <v>8359</v>
      </c>
      <c r="F1259" s="1001"/>
      <c r="G1259" s="185" t="s">
        <v>101</v>
      </c>
      <c r="H1259" s="186" t="s">
        <v>102</v>
      </c>
      <c r="I1259" s="186" t="s">
        <v>8755</v>
      </c>
      <c r="J1259" s="186" t="s">
        <v>103</v>
      </c>
      <c r="K1259" s="606" t="s">
        <v>104</v>
      </c>
    </row>
    <row r="1260" spans="1:11" customFormat="1" ht="39.6" customHeight="1">
      <c r="A1260" s="607" t="s">
        <v>8756</v>
      </c>
      <c r="B1260" s="189" t="s">
        <v>8294</v>
      </c>
      <c r="C1260" s="187" t="s">
        <v>69</v>
      </c>
      <c r="D1260" s="187" t="s">
        <v>3895</v>
      </c>
      <c r="E1260" s="1002" t="s">
        <v>8780</v>
      </c>
      <c r="F1260" s="1002"/>
      <c r="G1260" s="188" t="s">
        <v>75</v>
      </c>
      <c r="H1260" s="191">
        <v>1</v>
      </c>
      <c r="I1260" s="190"/>
      <c r="J1260" s="190">
        <v>24.94</v>
      </c>
      <c r="K1260" s="608">
        <v>24.94</v>
      </c>
    </row>
    <row r="1261" spans="1:11" customFormat="1" ht="26.45" customHeight="1">
      <c r="A1261" s="609" t="s">
        <v>8758</v>
      </c>
      <c r="B1261" s="195" t="s">
        <v>8781</v>
      </c>
      <c r="C1261" s="193" t="s">
        <v>69</v>
      </c>
      <c r="D1261" s="193" t="s">
        <v>7654</v>
      </c>
      <c r="E1261" s="1003" t="s">
        <v>8762</v>
      </c>
      <c r="F1261" s="1003"/>
      <c r="G1261" s="194" t="s">
        <v>105</v>
      </c>
      <c r="H1261" s="197">
        <v>0.29299999999999998</v>
      </c>
      <c r="I1261" s="197">
        <v>0</v>
      </c>
      <c r="J1261" s="196">
        <v>27.12</v>
      </c>
      <c r="K1261" s="610">
        <v>7.94</v>
      </c>
    </row>
    <row r="1262" spans="1:11" customFormat="1" ht="26.45" customHeight="1">
      <c r="A1262" s="609" t="s">
        <v>8758</v>
      </c>
      <c r="B1262" s="195" t="s">
        <v>8782</v>
      </c>
      <c r="C1262" s="193" t="s">
        <v>69</v>
      </c>
      <c r="D1262" s="193" t="s">
        <v>7669</v>
      </c>
      <c r="E1262" s="1003" t="s">
        <v>8762</v>
      </c>
      <c r="F1262" s="1003"/>
      <c r="G1262" s="194" t="s">
        <v>105</v>
      </c>
      <c r="H1262" s="197">
        <v>0.29299999999999998</v>
      </c>
      <c r="I1262" s="197">
        <v>0</v>
      </c>
      <c r="J1262" s="196">
        <v>32.520000000000003</v>
      </c>
      <c r="K1262" s="610">
        <v>9.52</v>
      </c>
    </row>
    <row r="1263" spans="1:11" customFormat="1">
      <c r="A1263" s="611" t="s">
        <v>8764</v>
      </c>
      <c r="B1263" s="200" t="s">
        <v>8410</v>
      </c>
      <c r="C1263" s="198" t="s">
        <v>69</v>
      </c>
      <c r="D1263" s="198" t="s">
        <v>8411</v>
      </c>
      <c r="E1263" s="999" t="s">
        <v>8363</v>
      </c>
      <c r="F1263" s="999"/>
      <c r="G1263" s="199" t="s">
        <v>75</v>
      </c>
      <c r="H1263" s="203">
        <v>1.0548999999999999</v>
      </c>
      <c r="I1263" s="203">
        <v>0</v>
      </c>
      <c r="J1263" s="201">
        <v>7.06</v>
      </c>
      <c r="K1263" s="612">
        <v>7.44</v>
      </c>
    </row>
    <row r="1264" spans="1:11" customFormat="1" ht="13.9" customHeight="1">
      <c r="A1264" s="611" t="s">
        <v>8764</v>
      </c>
      <c r="B1264" s="200" t="s">
        <v>8549</v>
      </c>
      <c r="C1264" s="198" t="s">
        <v>69</v>
      </c>
      <c r="D1264" s="198" t="s">
        <v>8550</v>
      </c>
      <c r="E1264" s="999" t="s">
        <v>8363</v>
      </c>
      <c r="F1264" s="999"/>
      <c r="G1264" s="199" t="s">
        <v>79</v>
      </c>
      <c r="H1264" s="203">
        <v>1.6299999999999999E-2</v>
      </c>
      <c r="I1264" s="203">
        <v>0</v>
      </c>
      <c r="J1264" s="201">
        <v>2.4700000000000002</v>
      </c>
      <c r="K1264" s="612">
        <v>0.04</v>
      </c>
    </row>
    <row r="1265" spans="1:11" customFormat="1" ht="26.45" customHeight="1">
      <c r="A1265" s="613"/>
      <c r="B1265" s="204"/>
      <c r="C1265" s="204"/>
      <c r="D1265" s="204"/>
      <c r="E1265" s="204" t="s">
        <v>8765</v>
      </c>
      <c r="F1265" s="205">
        <v>12.66</v>
      </c>
      <c r="G1265" s="204" t="s">
        <v>8766</v>
      </c>
      <c r="H1265" s="205">
        <v>0</v>
      </c>
      <c r="I1265" s="204" t="s">
        <v>8767</v>
      </c>
      <c r="J1265" s="205">
        <v>12.66</v>
      </c>
      <c r="K1265" s="614"/>
    </row>
    <row r="1266" spans="1:11" customFormat="1" ht="39.6" customHeight="1" thickBot="1">
      <c r="A1266" s="613"/>
      <c r="B1266" s="204"/>
      <c r="C1266" s="204"/>
      <c r="D1266" s="204"/>
      <c r="E1266" s="204" t="s">
        <v>8768</v>
      </c>
      <c r="F1266" s="205">
        <v>7.13</v>
      </c>
      <c r="G1266" s="204"/>
      <c r="H1266" s="1000" t="s">
        <v>8769</v>
      </c>
      <c r="I1266" s="1000"/>
      <c r="J1266" s="205">
        <v>32.07</v>
      </c>
      <c r="K1266" s="614"/>
    </row>
    <row r="1267" spans="1:11" customFormat="1" ht="26.45" customHeight="1" thickTop="1">
      <c r="A1267" s="615"/>
      <c r="B1267" s="192"/>
      <c r="C1267" s="192"/>
      <c r="D1267" s="192"/>
      <c r="E1267" s="192"/>
      <c r="F1267" s="192"/>
      <c r="G1267" s="192"/>
      <c r="H1267" s="192"/>
      <c r="I1267" s="192"/>
      <c r="J1267" s="192"/>
      <c r="K1267" s="616"/>
    </row>
    <row r="1268" spans="1:11" customFormat="1" ht="26.45" customHeight="1">
      <c r="A1268" s="605" t="s">
        <v>8942</v>
      </c>
      <c r="B1268" s="186" t="s">
        <v>99</v>
      </c>
      <c r="C1268" s="184" t="s">
        <v>100</v>
      </c>
      <c r="D1268" s="184" t="s">
        <v>2</v>
      </c>
      <c r="E1268" s="1001" t="s">
        <v>8359</v>
      </c>
      <c r="F1268" s="1001"/>
      <c r="G1268" s="185" t="s">
        <v>101</v>
      </c>
      <c r="H1268" s="186" t="s">
        <v>102</v>
      </c>
      <c r="I1268" s="186" t="s">
        <v>8755</v>
      </c>
      <c r="J1268" s="186" t="s">
        <v>103</v>
      </c>
      <c r="K1268" s="606" t="s">
        <v>104</v>
      </c>
    </row>
    <row r="1269" spans="1:11" customFormat="1" ht="39.6" customHeight="1">
      <c r="A1269" s="607" t="s">
        <v>8756</v>
      </c>
      <c r="B1269" s="189" t="s">
        <v>8295</v>
      </c>
      <c r="C1269" s="187" t="s">
        <v>69</v>
      </c>
      <c r="D1269" s="187" t="s">
        <v>3896</v>
      </c>
      <c r="E1269" s="1002" t="s">
        <v>8780</v>
      </c>
      <c r="F1269" s="1002"/>
      <c r="G1269" s="188" t="s">
        <v>75</v>
      </c>
      <c r="H1269" s="191">
        <v>1</v>
      </c>
      <c r="I1269" s="190"/>
      <c r="J1269" s="190">
        <v>31.3</v>
      </c>
      <c r="K1269" s="608">
        <v>31.3</v>
      </c>
    </row>
    <row r="1270" spans="1:11" customFormat="1" ht="26.45" customHeight="1">
      <c r="A1270" s="609" t="s">
        <v>8758</v>
      </c>
      <c r="B1270" s="195" t="s">
        <v>8781</v>
      </c>
      <c r="C1270" s="193" t="s">
        <v>69</v>
      </c>
      <c r="D1270" s="193" t="s">
        <v>7654</v>
      </c>
      <c r="E1270" s="1003" t="s">
        <v>8762</v>
      </c>
      <c r="F1270" s="1003"/>
      <c r="G1270" s="194" t="s">
        <v>105</v>
      </c>
      <c r="H1270" s="197">
        <v>0.31819999999999998</v>
      </c>
      <c r="I1270" s="197">
        <v>0</v>
      </c>
      <c r="J1270" s="196">
        <v>27.12</v>
      </c>
      <c r="K1270" s="610">
        <v>8.6199999999999992</v>
      </c>
    </row>
    <row r="1271" spans="1:11" customFormat="1" ht="26.45" customHeight="1">
      <c r="A1271" s="609" t="s">
        <v>8758</v>
      </c>
      <c r="B1271" s="195" t="s">
        <v>8782</v>
      </c>
      <c r="C1271" s="193" t="s">
        <v>69</v>
      </c>
      <c r="D1271" s="193" t="s">
        <v>7669</v>
      </c>
      <c r="E1271" s="1003" t="s">
        <v>8762</v>
      </c>
      <c r="F1271" s="1003"/>
      <c r="G1271" s="194" t="s">
        <v>105</v>
      </c>
      <c r="H1271" s="197">
        <v>0.31819999999999998</v>
      </c>
      <c r="I1271" s="197">
        <v>0</v>
      </c>
      <c r="J1271" s="196">
        <v>32.520000000000003</v>
      </c>
      <c r="K1271" s="610">
        <v>10.34</v>
      </c>
    </row>
    <row r="1272" spans="1:11" customFormat="1" ht="26.45" customHeight="1">
      <c r="A1272" s="611" t="s">
        <v>8764</v>
      </c>
      <c r="B1272" s="200" t="s">
        <v>8387</v>
      </c>
      <c r="C1272" s="198" t="s">
        <v>69</v>
      </c>
      <c r="D1272" s="198" t="s">
        <v>8388</v>
      </c>
      <c r="E1272" s="999" t="s">
        <v>8363</v>
      </c>
      <c r="F1272" s="999"/>
      <c r="G1272" s="199" t="s">
        <v>75</v>
      </c>
      <c r="H1272" s="203">
        <v>1.0548999999999999</v>
      </c>
      <c r="I1272" s="203">
        <v>0</v>
      </c>
      <c r="J1272" s="201">
        <v>11.66</v>
      </c>
      <c r="K1272" s="612">
        <v>12.3</v>
      </c>
    </row>
    <row r="1273" spans="1:11" customFormat="1">
      <c r="A1273" s="611" t="s">
        <v>8764</v>
      </c>
      <c r="B1273" s="200" t="s">
        <v>8549</v>
      </c>
      <c r="C1273" s="198" t="s">
        <v>69</v>
      </c>
      <c r="D1273" s="198" t="s">
        <v>8550</v>
      </c>
      <c r="E1273" s="999" t="s">
        <v>8363</v>
      </c>
      <c r="F1273" s="999"/>
      <c r="G1273" s="199" t="s">
        <v>79</v>
      </c>
      <c r="H1273" s="203">
        <v>1.77E-2</v>
      </c>
      <c r="I1273" s="203">
        <v>0</v>
      </c>
      <c r="J1273" s="201">
        <v>2.4700000000000002</v>
      </c>
      <c r="K1273" s="612">
        <v>0.04</v>
      </c>
    </row>
    <row r="1274" spans="1:11" customFormat="1">
      <c r="A1274" s="613"/>
      <c r="B1274" s="204"/>
      <c r="C1274" s="204"/>
      <c r="D1274" s="204"/>
      <c r="E1274" s="204" t="s">
        <v>8765</v>
      </c>
      <c r="F1274" s="205">
        <v>13.74</v>
      </c>
      <c r="G1274" s="204" t="s">
        <v>8766</v>
      </c>
      <c r="H1274" s="205">
        <v>0</v>
      </c>
      <c r="I1274" s="204" t="s">
        <v>8767</v>
      </c>
      <c r="J1274" s="205">
        <v>13.74</v>
      </c>
      <c r="K1274" s="614"/>
    </row>
    <row r="1275" spans="1:11" customFormat="1" ht="26.45" customHeight="1" thickBot="1">
      <c r="A1275" s="613"/>
      <c r="B1275" s="204"/>
      <c r="C1275" s="204"/>
      <c r="D1275" s="204"/>
      <c r="E1275" s="204" t="s">
        <v>8768</v>
      </c>
      <c r="F1275" s="205">
        <v>8.9499999999999993</v>
      </c>
      <c r="G1275" s="204"/>
      <c r="H1275" s="1000" t="s">
        <v>8769</v>
      </c>
      <c r="I1275" s="1000"/>
      <c r="J1275" s="205">
        <v>40.25</v>
      </c>
      <c r="K1275" s="614"/>
    </row>
    <row r="1276" spans="1:11" customFormat="1" ht="26.45" customHeight="1" thickTop="1">
      <c r="A1276" s="615"/>
      <c r="B1276" s="192"/>
      <c r="C1276" s="192"/>
      <c r="D1276" s="192"/>
      <c r="E1276" s="192"/>
      <c r="F1276" s="192"/>
      <c r="G1276" s="192"/>
      <c r="H1276" s="192"/>
      <c r="I1276" s="192"/>
      <c r="J1276" s="192"/>
      <c r="K1276" s="616"/>
    </row>
    <row r="1277" spans="1:11" customFormat="1" ht="26.45" customHeight="1">
      <c r="A1277" s="605" t="s">
        <v>41410</v>
      </c>
      <c r="B1277" s="186" t="s">
        <v>99</v>
      </c>
      <c r="C1277" s="184" t="s">
        <v>100</v>
      </c>
      <c r="D1277" s="184" t="s">
        <v>2</v>
      </c>
      <c r="E1277" s="1001" t="s">
        <v>8359</v>
      </c>
      <c r="F1277" s="1001"/>
      <c r="G1277" s="185" t="s">
        <v>101</v>
      </c>
      <c r="H1277" s="186" t="s">
        <v>102</v>
      </c>
      <c r="I1277" s="186" t="s">
        <v>8755</v>
      </c>
      <c r="J1277" s="186" t="s">
        <v>103</v>
      </c>
      <c r="K1277" s="606" t="s">
        <v>104</v>
      </c>
    </row>
    <row r="1278" spans="1:11" customFormat="1" ht="39.6" customHeight="1">
      <c r="A1278" s="607" t="s">
        <v>8756</v>
      </c>
      <c r="B1278" s="189" t="s">
        <v>8296</v>
      </c>
      <c r="C1278" s="187" t="s">
        <v>69</v>
      </c>
      <c r="D1278" s="187" t="s">
        <v>3897</v>
      </c>
      <c r="E1278" s="1002" t="s">
        <v>8780</v>
      </c>
      <c r="F1278" s="1002"/>
      <c r="G1278" s="188" t="s">
        <v>75</v>
      </c>
      <c r="H1278" s="191">
        <v>1</v>
      </c>
      <c r="I1278" s="190"/>
      <c r="J1278" s="190">
        <v>38.909999999999997</v>
      </c>
      <c r="K1278" s="608">
        <v>38.909999999999997</v>
      </c>
    </row>
    <row r="1279" spans="1:11" customFormat="1" ht="26.45" customHeight="1">
      <c r="A1279" s="609" t="s">
        <v>8758</v>
      </c>
      <c r="B1279" s="195" t="s">
        <v>8781</v>
      </c>
      <c r="C1279" s="193" t="s">
        <v>69</v>
      </c>
      <c r="D1279" s="193" t="s">
        <v>7654</v>
      </c>
      <c r="E1279" s="1003" t="s">
        <v>8762</v>
      </c>
      <c r="F1279" s="1003"/>
      <c r="G1279" s="194" t="s">
        <v>105</v>
      </c>
      <c r="H1279" s="197">
        <v>0.38129999999999997</v>
      </c>
      <c r="I1279" s="197">
        <v>0</v>
      </c>
      <c r="J1279" s="196">
        <v>27.12</v>
      </c>
      <c r="K1279" s="610">
        <v>10.34</v>
      </c>
    </row>
    <row r="1280" spans="1:11" customFormat="1" ht="26.45" customHeight="1">
      <c r="A1280" s="609" t="s">
        <v>8758</v>
      </c>
      <c r="B1280" s="195" t="s">
        <v>8782</v>
      </c>
      <c r="C1280" s="193" t="s">
        <v>69</v>
      </c>
      <c r="D1280" s="193" t="s">
        <v>7669</v>
      </c>
      <c r="E1280" s="1003" t="s">
        <v>8762</v>
      </c>
      <c r="F1280" s="1003"/>
      <c r="G1280" s="194" t="s">
        <v>105</v>
      </c>
      <c r="H1280" s="197">
        <v>0.38129999999999997</v>
      </c>
      <c r="I1280" s="197">
        <v>0</v>
      </c>
      <c r="J1280" s="196">
        <v>32.520000000000003</v>
      </c>
      <c r="K1280" s="610">
        <v>12.39</v>
      </c>
    </row>
    <row r="1281" spans="1:11" customFormat="1">
      <c r="A1281" s="611" t="s">
        <v>8764</v>
      </c>
      <c r="B1281" s="200" t="s">
        <v>8432</v>
      </c>
      <c r="C1281" s="198" t="s">
        <v>69</v>
      </c>
      <c r="D1281" s="198" t="s">
        <v>8433</v>
      </c>
      <c r="E1281" s="999" t="s">
        <v>8363</v>
      </c>
      <c r="F1281" s="999"/>
      <c r="G1281" s="199" t="s">
        <v>75</v>
      </c>
      <c r="H1281" s="203">
        <v>1.0548999999999999</v>
      </c>
      <c r="I1281" s="203">
        <v>0</v>
      </c>
      <c r="J1281" s="201">
        <v>15.3</v>
      </c>
      <c r="K1281" s="612">
        <v>16.13</v>
      </c>
    </row>
    <row r="1282" spans="1:11" customFormat="1">
      <c r="A1282" s="611" t="s">
        <v>8764</v>
      </c>
      <c r="B1282" s="200" t="s">
        <v>8549</v>
      </c>
      <c r="C1282" s="198" t="s">
        <v>69</v>
      </c>
      <c r="D1282" s="198" t="s">
        <v>8550</v>
      </c>
      <c r="E1282" s="999" t="s">
        <v>8363</v>
      </c>
      <c r="F1282" s="999"/>
      <c r="G1282" s="199" t="s">
        <v>79</v>
      </c>
      <c r="H1282" s="203">
        <v>2.12E-2</v>
      </c>
      <c r="I1282" s="203">
        <v>0</v>
      </c>
      <c r="J1282" s="201">
        <v>2.4700000000000002</v>
      </c>
      <c r="K1282" s="612">
        <v>0.05</v>
      </c>
    </row>
    <row r="1283" spans="1:11" customFormat="1">
      <c r="A1283" s="613"/>
      <c r="B1283" s="204"/>
      <c r="C1283" s="204"/>
      <c r="D1283" s="204"/>
      <c r="E1283" s="204" t="s">
        <v>8765</v>
      </c>
      <c r="F1283" s="205">
        <v>16.47</v>
      </c>
      <c r="G1283" s="204" t="s">
        <v>8766</v>
      </c>
      <c r="H1283" s="205">
        <v>0</v>
      </c>
      <c r="I1283" s="204" t="s">
        <v>8767</v>
      </c>
      <c r="J1283" s="205">
        <v>16.47</v>
      </c>
      <c r="K1283" s="614"/>
    </row>
    <row r="1284" spans="1:11" customFormat="1" ht="39.6" customHeight="1" thickBot="1">
      <c r="A1284" s="613"/>
      <c r="B1284" s="204"/>
      <c r="C1284" s="204"/>
      <c r="D1284" s="204"/>
      <c r="E1284" s="204" t="s">
        <v>8768</v>
      </c>
      <c r="F1284" s="205">
        <v>11.12</v>
      </c>
      <c r="G1284" s="204"/>
      <c r="H1284" s="1000" t="s">
        <v>8769</v>
      </c>
      <c r="I1284" s="1000"/>
      <c r="J1284" s="205">
        <v>50.03</v>
      </c>
      <c r="K1284" s="614"/>
    </row>
    <row r="1285" spans="1:11" customFormat="1" ht="26.45" customHeight="1" thickTop="1">
      <c r="A1285" s="615"/>
      <c r="B1285" s="192"/>
      <c r="C1285" s="192"/>
      <c r="D1285" s="192"/>
      <c r="E1285" s="192"/>
      <c r="F1285" s="192"/>
      <c r="G1285" s="192"/>
      <c r="H1285" s="192"/>
      <c r="I1285" s="192"/>
      <c r="J1285" s="192"/>
      <c r="K1285" s="616"/>
    </row>
    <row r="1286" spans="1:11" customFormat="1" ht="39.6" customHeight="1">
      <c r="A1286" s="605" t="s">
        <v>41411</v>
      </c>
      <c r="B1286" s="186" t="s">
        <v>99</v>
      </c>
      <c r="C1286" s="184" t="s">
        <v>100</v>
      </c>
      <c r="D1286" s="184" t="s">
        <v>2</v>
      </c>
      <c r="E1286" s="1001" t="s">
        <v>8359</v>
      </c>
      <c r="F1286" s="1001"/>
      <c r="G1286" s="185" t="s">
        <v>101</v>
      </c>
      <c r="H1286" s="186" t="s">
        <v>102</v>
      </c>
      <c r="I1286" s="186" t="s">
        <v>8755</v>
      </c>
      <c r="J1286" s="186" t="s">
        <v>103</v>
      </c>
      <c r="K1286" s="606" t="s">
        <v>104</v>
      </c>
    </row>
    <row r="1287" spans="1:11" customFormat="1" ht="26.45" customHeight="1">
      <c r="A1287" s="607" t="s">
        <v>8756</v>
      </c>
      <c r="B1287" s="189" t="s">
        <v>8297</v>
      </c>
      <c r="C1287" s="187" t="s">
        <v>69</v>
      </c>
      <c r="D1287" s="187" t="s">
        <v>3898</v>
      </c>
      <c r="E1287" s="1002" t="s">
        <v>8780</v>
      </c>
      <c r="F1287" s="1002"/>
      <c r="G1287" s="188" t="s">
        <v>75</v>
      </c>
      <c r="H1287" s="191">
        <v>1</v>
      </c>
      <c r="I1287" s="190"/>
      <c r="J1287" s="190">
        <v>43.6</v>
      </c>
      <c r="K1287" s="608">
        <v>43.6</v>
      </c>
    </row>
    <row r="1288" spans="1:11" customFormat="1" ht="26.45" customHeight="1">
      <c r="A1288" s="609" t="s">
        <v>8758</v>
      </c>
      <c r="B1288" s="195" t="s">
        <v>8781</v>
      </c>
      <c r="C1288" s="193" t="s">
        <v>69</v>
      </c>
      <c r="D1288" s="193" t="s">
        <v>7654</v>
      </c>
      <c r="E1288" s="1003" t="s">
        <v>8762</v>
      </c>
      <c r="F1288" s="1003"/>
      <c r="G1288" s="194" t="s">
        <v>105</v>
      </c>
      <c r="H1288" s="197">
        <v>0.44440000000000002</v>
      </c>
      <c r="I1288" s="197">
        <v>0</v>
      </c>
      <c r="J1288" s="196">
        <v>27.12</v>
      </c>
      <c r="K1288" s="610">
        <v>12.05</v>
      </c>
    </row>
    <row r="1289" spans="1:11" customFormat="1" ht="26.45" customHeight="1">
      <c r="A1289" s="609" t="s">
        <v>8758</v>
      </c>
      <c r="B1289" s="195" t="s">
        <v>8782</v>
      </c>
      <c r="C1289" s="193" t="s">
        <v>69</v>
      </c>
      <c r="D1289" s="193" t="s">
        <v>7669</v>
      </c>
      <c r="E1289" s="1003" t="s">
        <v>8762</v>
      </c>
      <c r="F1289" s="1003"/>
      <c r="G1289" s="194" t="s">
        <v>105</v>
      </c>
      <c r="H1289" s="197">
        <v>0.44440000000000002</v>
      </c>
      <c r="I1289" s="197">
        <v>0</v>
      </c>
      <c r="J1289" s="196">
        <v>32.520000000000003</v>
      </c>
      <c r="K1289" s="610">
        <v>14.45</v>
      </c>
    </row>
    <row r="1290" spans="1:11" customFormat="1" ht="26.45" customHeight="1">
      <c r="A1290" s="611" t="s">
        <v>8764</v>
      </c>
      <c r="B1290" s="200" t="s">
        <v>8376</v>
      </c>
      <c r="C1290" s="198" t="s">
        <v>69</v>
      </c>
      <c r="D1290" s="198" t="s">
        <v>8377</v>
      </c>
      <c r="E1290" s="999" t="s">
        <v>8363</v>
      </c>
      <c r="F1290" s="999"/>
      <c r="G1290" s="199" t="s">
        <v>75</v>
      </c>
      <c r="H1290" s="203">
        <v>1.0548999999999999</v>
      </c>
      <c r="I1290" s="203">
        <v>0</v>
      </c>
      <c r="J1290" s="201">
        <v>16.16</v>
      </c>
      <c r="K1290" s="612">
        <v>17.04</v>
      </c>
    </row>
    <row r="1291" spans="1:11" customFormat="1" ht="39.6" customHeight="1">
      <c r="A1291" s="611" t="s">
        <v>8764</v>
      </c>
      <c r="B1291" s="200" t="s">
        <v>8549</v>
      </c>
      <c r="C1291" s="198" t="s">
        <v>69</v>
      </c>
      <c r="D1291" s="198" t="s">
        <v>8550</v>
      </c>
      <c r="E1291" s="999" t="s">
        <v>8363</v>
      </c>
      <c r="F1291" s="999"/>
      <c r="G1291" s="199" t="s">
        <v>79</v>
      </c>
      <c r="H1291" s="203">
        <v>2.47E-2</v>
      </c>
      <c r="I1291" s="203">
        <v>0</v>
      </c>
      <c r="J1291" s="201">
        <v>2.4700000000000002</v>
      </c>
      <c r="K1291" s="612">
        <v>0.06</v>
      </c>
    </row>
    <row r="1292" spans="1:11" customFormat="1">
      <c r="A1292" s="613"/>
      <c r="B1292" s="204"/>
      <c r="C1292" s="204"/>
      <c r="D1292" s="204"/>
      <c r="E1292" s="204" t="s">
        <v>8765</v>
      </c>
      <c r="F1292" s="205">
        <v>19.2</v>
      </c>
      <c r="G1292" s="204" t="s">
        <v>8766</v>
      </c>
      <c r="H1292" s="205">
        <v>0</v>
      </c>
      <c r="I1292" s="204" t="s">
        <v>8767</v>
      </c>
      <c r="J1292" s="205">
        <v>19.2</v>
      </c>
      <c r="K1292" s="614"/>
    </row>
    <row r="1293" spans="1:11" customFormat="1" ht="15" thickBot="1">
      <c r="A1293" s="613"/>
      <c r="B1293" s="204"/>
      <c r="C1293" s="204"/>
      <c r="D1293" s="204"/>
      <c r="E1293" s="204" t="s">
        <v>8768</v>
      </c>
      <c r="F1293" s="205">
        <v>12.46</v>
      </c>
      <c r="G1293" s="204"/>
      <c r="H1293" s="1000" t="s">
        <v>8769</v>
      </c>
      <c r="I1293" s="1000"/>
      <c r="J1293" s="205">
        <v>56.06</v>
      </c>
      <c r="K1293" s="614"/>
    </row>
    <row r="1294" spans="1:11" customFormat="1" ht="15" thickTop="1">
      <c r="A1294" s="615"/>
      <c r="B1294" s="192"/>
      <c r="C1294" s="192"/>
      <c r="D1294" s="192"/>
      <c r="E1294" s="192"/>
      <c r="F1294" s="192"/>
      <c r="G1294" s="192"/>
      <c r="H1294" s="192"/>
      <c r="I1294" s="192"/>
      <c r="J1294" s="192"/>
      <c r="K1294" s="616"/>
    </row>
    <row r="1295" spans="1:11" customFormat="1" ht="15">
      <c r="A1295" s="605" t="s">
        <v>41412</v>
      </c>
      <c r="B1295" s="186" t="s">
        <v>99</v>
      </c>
      <c r="C1295" s="184" t="s">
        <v>100</v>
      </c>
      <c r="D1295" s="184" t="s">
        <v>2</v>
      </c>
      <c r="E1295" s="1001" t="s">
        <v>8359</v>
      </c>
      <c r="F1295" s="1001"/>
      <c r="G1295" s="185" t="s">
        <v>101</v>
      </c>
      <c r="H1295" s="186" t="s">
        <v>102</v>
      </c>
      <c r="I1295" s="186" t="s">
        <v>8755</v>
      </c>
      <c r="J1295" s="186" t="s">
        <v>103</v>
      </c>
      <c r="K1295" s="606" t="s">
        <v>104</v>
      </c>
    </row>
    <row r="1296" spans="1:11" customFormat="1" ht="26.45" customHeight="1">
      <c r="A1296" s="607" t="s">
        <v>8756</v>
      </c>
      <c r="B1296" s="189" t="s">
        <v>8298</v>
      </c>
      <c r="C1296" s="187" t="s">
        <v>69</v>
      </c>
      <c r="D1296" s="187" t="s">
        <v>3909</v>
      </c>
      <c r="E1296" s="1002" t="s">
        <v>8780</v>
      </c>
      <c r="F1296" s="1002"/>
      <c r="G1296" s="188" t="s">
        <v>75</v>
      </c>
      <c r="H1296" s="191">
        <v>1</v>
      </c>
      <c r="I1296" s="190"/>
      <c r="J1296" s="190">
        <v>63.15</v>
      </c>
      <c r="K1296" s="608">
        <v>63.15</v>
      </c>
    </row>
    <row r="1297" spans="1:11" customFormat="1" ht="26.45" customHeight="1">
      <c r="A1297" s="609" t="s">
        <v>8758</v>
      </c>
      <c r="B1297" s="195" t="s">
        <v>8781</v>
      </c>
      <c r="C1297" s="193" t="s">
        <v>69</v>
      </c>
      <c r="D1297" s="193" t="s">
        <v>7654</v>
      </c>
      <c r="E1297" s="1003" t="s">
        <v>8762</v>
      </c>
      <c r="F1297" s="1003"/>
      <c r="G1297" s="194" t="s">
        <v>105</v>
      </c>
      <c r="H1297" s="197">
        <v>0.31140000000000001</v>
      </c>
      <c r="I1297" s="197">
        <v>0</v>
      </c>
      <c r="J1297" s="196">
        <v>27.12</v>
      </c>
      <c r="K1297" s="610">
        <v>8.44</v>
      </c>
    </row>
    <row r="1298" spans="1:11" customFormat="1" ht="26.45" customHeight="1">
      <c r="A1298" s="609" t="s">
        <v>8758</v>
      </c>
      <c r="B1298" s="195" t="s">
        <v>8782</v>
      </c>
      <c r="C1298" s="193" t="s">
        <v>69</v>
      </c>
      <c r="D1298" s="193" t="s">
        <v>7669</v>
      </c>
      <c r="E1298" s="1003" t="s">
        <v>8762</v>
      </c>
      <c r="F1298" s="1003"/>
      <c r="G1298" s="194" t="s">
        <v>105</v>
      </c>
      <c r="H1298" s="197">
        <v>0.31140000000000001</v>
      </c>
      <c r="I1298" s="197">
        <v>0</v>
      </c>
      <c r="J1298" s="196">
        <v>32.520000000000003</v>
      </c>
      <c r="K1298" s="610">
        <v>10.119999999999999</v>
      </c>
    </row>
    <row r="1299" spans="1:11" customFormat="1">
      <c r="A1299" s="611" t="s">
        <v>8764</v>
      </c>
      <c r="B1299" s="200" t="s">
        <v>8460</v>
      </c>
      <c r="C1299" s="198" t="s">
        <v>69</v>
      </c>
      <c r="D1299" s="198" t="s">
        <v>8461</v>
      </c>
      <c r="E1299" s="999" t="s">
        <v>8363</v>
      </c>
      <c r="F1299" s="999"/>
      <c r="G1299" s="199" t="s">
        <v>75</v>
      </c>
      <c r="H1299" s="203">
        <v>1.0548999999999999</v>
      </c>
      <c r="I1299" s="203">
        <v>0</v>
      </c>
      <c r="J1299" s="201">
        <v>42.24</v>
      </c>
      <c r="K1299" s="612">
        <v>44.55</v>
      </c>
    </row>
    <row r="1300" spans="1:11" customFormat="1">
      <c r="A1300" s="611" t="s">
        <v>8764</v>
      </c>
      <c r="B1300" s="200" t="s">
        <v>8549</v>
      </c>
      <c r="C1300" s="198" t="s">
        <v>69</v>
      </c>
      <c r="D1300" s="198" t="s">
        <v>8550</v>
      </c>
      <c r="E1300" s="999" t="s">
        <v>8363</v>
      </c>
      <c r="F1300" s="999"/>
      <c r="G1300" s="199" t="s">
        <v>79</v>
      </c>
      <c r="H1300" s="203">
        <v>1.7299999999999999E-2</v>
      </c>
      <c r="I1300" s="203">
        <v>0</v>
      </c>
      <c r="J1300" s="201">
        <v>2.4700000000000002</v>
      </c>
      <c r="K1300" s="612">
        <v>0.04</v>
      </c>
    </row>
    <row r="1301" spans="1:11" customFormat="1">
      <c r="A1301" s="613"/>
      <c r="B1301" s="204"/>
      <c r="C1301" s="204"/>
      <c r="D1301" s="204"/>
      <c r="E1301" s="204" t="s">
        <v>8765</v>
      </c>
      <c r="F1301" s="205">
        <v>13.45</v>
      </c>
      <c r="G1301" s="204" t="s">
        <v>8766</v>
      </c>
      <c r="H1301" s="205">
        <v>0</v>
      </c>
      <c r="I1301" s="204" t="s">
        <v>8767</v>
      </c>
      <c r="J1301" s="205">
        <v>13.45</v>
      </c>
      <c r="K1301" s="614"/>
    </row>
    <row r="1302" spans="1:11" customFormat="1" ht="15" thickBot="1">
      <c r="A1302" s="613"/>
      <c r="B1302" s="204"/>
      <c r="C1302" s="204"/>
      <c r="D1302" s="204"/>
      <c r="E1302" s="204" t="s">
        <v>8768</v>
      </c>
      <c r="F1302" s="205">
        <v>18.059999999999999</v>
      </c>
      <c r="G1302" s="204"/>
      <c r="H1302" s="1000" t="s">
        <v>8769</v>
      </c>
      <c r="I1302" s="1000"/>
      <c r="J1302" s="205">
        <v>81.209999999999994</v>
      </c>
      <c r="K1302" s="614"/>
    </row>
    <row r="1303" spans="1:11" customFormat="1" ht="15" thickTop="1">
      <c r="A1303" s="615"/>
      <c r="B1303" s="192"/>
      <c r="C1303" s="192"/>
      <c r="D1303" s="192"/>
      <c r="E1303" s="192"/>
      <c r="F1303" s="192"/>
      <c r="G1303" s="192"/>
      <c r="H1303" s="192"/>
      <c r="I1303" s="192"/>
      <c r="J1303" s="192"/>
      <c r="K1303" s="616"/>
    </row>
    <row r="1304" spans="1:11" customFormat="1" ht="26.45" customHeight="1">
      <c r="A1304" s="605" t="s">
        <v>41413</v>
      </c>
      <c r="B1304" s="186" t="s">
        <v>99</v>
      </c>
      <c r="C1304" s="184" t="s">
        <v>100</v>
      </c>
      <c r="D1304" s="184" t="s">
        <v>2</v>
      </c>
      <c r="E1304" s="1001" t="s">
        <v>8359</v>
      </c>
      <c r="F1304" s="1001"/>
      <c r="G1304" s="185" t="s">
        <v>101</v>
      </c>
      <c r="H1304" s="186" t="s">
        <v>102</v>
      </c>
      <c r="I1304" s="186" t="s">
        <v>8755</v>
      </c>
      <c r="J1304" s="186" t="s">
        <v>103</v>
      </c>
      <c r="K1304" s="606" t="s">
        <v>104</v>
      </c>
    </row>
    <row r="1305" spans="1:11" customFormat="1" ht="26.45" customHeight="1">
      <c r="A1305" s="607" t="s">
        <v>8756</v>
      </c>
      <c r="B1305" s="189" t="s">
        <v>41185</v>
      </c>
      <c r="C1305" s="187" t="s">
        <v>69</v>
      </c>
      <c r="D1305" s="187" t="s">
        <v>5472</v>
      </c>
      <c r="E1305" s="1002" t="s">
        <v>8780</v>
      </c>
      <c r="F1305" s="1002"/>
      <c r="G1305" s="188" t="s">
        <v>79</v>
      </c>
      <c r="H1305" s="191">
        <v>1</v>
      </c>
      <c r="I1305" s="190"/>
      <c r="J1305" s="190">
        <v>312.05</v>
      </c>
      <c r="K1305" s="608">
        <v>312.05</v>
      </c>
    </row>
    <row r="1306" spans="1:11" customFormat="1" ht="26.45" customHeight="1">
      <c r="A1306" s="609" t="s">
        <v>8758</v>
      </c>
      <c r="B1306" s="195" t="s">
        <v>9012</v>
      </c>
      <c r="C1306" s="193" t="s">
        <v>69</v>
      </c>
      <c r="D1306" s="193" t="s">
        <v>6185</v>
      </c>
      <c r="E1306" s="1003" t="s">
        <v>8853</v>
      </c>
      <c r="F1306" s="1003"/>
      <c r="G1306" s="194" t="s">
        <v>3</v>
      </c>
      <c r="H1306" s="197">
        <v>0.49</v>
      </c>
      <c r="I1306" s="197">
        <v>0</v>
      </c>
      <c r="J1306" s="196">
        <v>7.89</v>
      </c>
      <c r="K1306" s="610">
        <v>3.86</v>
      </c>
    </row>
    <row r="1307" spans="1:11" customFormat="1" ht="39.6" customHeight="1">
      <c r="A1307" s="609" t="s">
        <v>8758</v>
      </c>
      <c r="B1307" s="195" t="s">
        <v>9013</v>
      </c>
      <c r="C1307" s="193" t="s">
        <v>69</v>
      </c>
      <c r="D1307" s="193" t="s">
        <v>7091</v>
      </c>
      <c r="E1307" s="1003" t="s">
        <v>8762</v>
      </c>
      <c r="F1307" s="1003"/>
      <c r="G1307" s="194" t="s">
        <v>4</v>
      </c>
      <c r="H1307" s="197">
        <v>6.8999999999999999E-3</v>
      </c>
      <c r="I1307" s="197">
        <v>0</v>
      </c>
      <c r="J1307" s="196">
        <v>468.92</v>
      </c>
      <c r="K1307" s="610">
        <v>3.23</v>
      </c>
    </row>
    <row r="1308" spans="1:11" customFormat="1" ht="13.9" customHeight="1">
      <c r="A1308" s="609" t="s">
        <v>8758</v>
      </c>
      <c r="B1308" s="195" t="s">
        <v>8834</v>
      </c>
      <c r="C1308" s="193" t="s">
        <v>69</v>
      </c>
      <c r="D1308" s="193" t="s">
        <v>7702</v>
      </c>
      <c r="E1308" s="1003" t="s">
        <v>8762</v>
      </c>
      <c r="F1308" s="1003"/>
      <c r="G1308" s="194" t="s">
        <v>105</v>
      </c>
      <c r="H1308" s="197">
        <v>2.3668</v>
      </c>
      <c r="I1308" s="197">
        <v>0</v>
      </c>
      <c r="J1308" s="196">
        <v>34.36</v>
      </c>
      <c r="K1308" s="610">
        <v>81.319999999999993</v>
      </c>
    </row>
    <row r="1309" spans="1:11" customFormat="1" ht="13.9" customHeight="1">
      <c r="A1309" s="609" t="s">
        <v>8758</v>
      </c>
      <c r="B1309" s="195" t="s">
        <v>8763</v>
      </c>
      <c r="C1309" s="193" t="s">
        <v>69</v>
      </c>
      <c r="D1309" s="193" t="s">
        <v>7709</v>
      </c>
      <c r="E1309" s="1003" t="s">
        <v>8762</v>
      </c>
      <c r="F1309" s="1003"/>
      <c r="G1309" s="194" t="s">
        <v>105</v>
      </c>
      <c r="H1309" s="197">
        <v>1.8595999999999999</v>
      </c>
      <c r="I1309" s="197">
        <v>0</v>
      </c>
      <c r="J1309" s="196">
        <v>26.82</v>
      </c>
      <c r="K1309" s="610">
        <v>49.87</v>
      </c>
    </row>
    <row r="1310" spans="1:11" customFormat="1" ht="13.9" customHeight="1">
      <c r="A1310" s="609" t="s">
        <v>8758</v>
      </c>
      <c r="B1310" s="195" t="s">
        <v>9014</v>
      </c>
      <c r="C1310" s="193" t="s">
        <v>69</v>
      </c>
      <c r="D1310" s="193" t="s">
        <v>7180</v>
      </c>
      <c r="E1310" s="1003" t="s">
        <v>8762</v>
      </c>
      <c r="F1310" s="1003"/>
      <c r="G1310" s="194" t="s">
        <v>4</v>
      </c>
      <c r="H1310" s="197">
        <v>5.1499999999999997E-2</v>
      </c>
      <c r="I1310" s="197">
        <v>0</v>
      </c>
      <c r="J1310" s="196">
        <v>533.97</v>
      </c>
      <c r="K1310" s="610">
        <v>27.49</v>
      </c>
    </row>
    <row r="1311" spans="1:11" customFormat="1" ht="26.45" customHeight="1">
      <c r="A1311" s="609" t="s">
        <v>8758</v>
      </c>
      <c r="B1311" s="195" t="s">
        <v>9016</v>
      </c>
      <c r="C1311" s="193" t="s">
        <v>69</v>
      </c>
      <c r="D1311" s="193" t="s">
        <v>3015</v>
      </c>
      <c r="E1311" s="1003" t="s">
        <v>8793</v>
      </c>
      <c r="F1311" s="1003"/>
      <c r="G1311" s="194" t="s">
        <v>4</v>
      </c>
      <c r="H1311" s="197">
        <v>4.19E-2</v>
      </c>
      <c r="I1311" s="197">
        <v>0</v>
      </c>
      <c r="J1311" s="196">
        <v>453.98</v>
      </c>
      <c r="K1311" s="610">
        <v>19.02</v>
      </c>
    </row>
    <row r="1312" spans="1:11" customFormat="1" ht="26.45" customHeight="1">
      <c r="A1312" s="609" t="s">
        <v>8758</v>
      </c>
      <c r="B1312" s="195" t="s">
        <v>41414</v>
      </c>
      <c r="C1312" s="193" t="s">
        <v>69</v>
      </c>
      <c r="D1312" s="193" t="s">
        <v>3111</v>
      </c>
      <c r="E1312" s="1003" t="s">
        <v>8793</v>
      </c>
      <c r="F1312" s="1003"/>
      <c r="G1312" s="194" t="s">
        <v>4</v>
      </c>
      <c r="H1312" s="197">
        <v>2.52E-2</v>
      </c>
      <c r="I1312" s="197">
        <v>0</v>
      </c>
      <c r="J1312" s="196">
        <v>3415.53</v>
      </c>
      <c r="K1312" s="610">
        <v>86.07</v>
      </c>
    </row>
    <row r="1313" spans="1:11" customFormat="1" ht="26.45" customHeight="1">
      <c r="A1313" s="611" t="s">
        <v>8764</v>
      </c>
      <c r="B1313" s="200" t="s">
        <v>8628</v>
      </c>
      <c r="C1313" s="198" t="s">
        <v>69</v>
      </c>
      <c r="D1313" s="198" t="s">
        <v>8629</v>
      </c>
      <c r="E1313" s="999" t="s">
        <v>8363</v>
      </c>
      <c r="F1313" s="999"/>
      <c r="G1313" s="199" t="s">
        <v>106</v>
      </c>
      <c r="H1313" s="203">
        <v>4.1000000000000003E-3</v>
      </c>
      <c r="I1313" s="203">
        <v>0</v>
      </c>
      <c r="J1313" s="201">
        <v>7.97</v>
      </c>
      <c r="K1313" s="612">
        <v>0.03</v>
      </c>
    </row>
    <row r="1314" spans="1:11" customFormat="1" ht="26.45" customHeight="1">
      <c r="A1314" s="611" t="s">
        <v>8764</v>
      </c>
      <c r="B1314" s="200" t="s">
        <v>8383</v>
      </c>
      <c r="C1314" s="198" t="s">
        <v>69</v>
      </c>
      <c r="D1314" s="198" t="s">
        <v>8384</v>
      </c>
      <c r="E1314" s="999" t="s">
        <v>8363</v>
      </c>
      <c r="F1314" s="999"/>
      <c r="G1314" s="199" t="s">
        <v>75</v>
      </c>
      <c r="H1314" s="203">
        <v>8.8800000000000004E-2</v>
      </c>
      <c r="I1314" s="203">
        <v>0</v>
      </c>
      <c r="J1314" s="201">
        <v>8.42</v>
      </c>
      <c r="K1314" s="612">
        <v>0.74</v>
      </c>
    </row>
    <row r="1315" spans="1:11" customFormat="1" ht="26.45" customHeight="1">
      <c r="A1315" s="611" t="s">
        <v>8764</v>
      </c>
      <c r="B1315" s="200" t="s">
        <v>8456</v>
      </c>
      <c r="C1315" s="198" t="s">
        <v>69</v>
      </c>
      <c r="D1315" s="198" t="s">
        <v>8457</v>
      </c>
      <c r="E1315" s="999" t="s">
        <v>8363</v>
      </c>
      <c r="F1315" s="999"/>
      <c r="G1315" s="199" t="s">
        <v>75</v>
      </c>
      <c r="H1315" s="203">
        <v>0.1056</v>
      </c>
      <c r="I1315" s="203">
        <v>0</v>
      </c>
      <c r="J1315" s="201">
        <v>2.94</v>
      </c>
      <c r="K1315" s="612">
        <v>0.31</v>
      </c>
    </row>
    <row r="1316" spans="1:11" customFormat="1" ht="39.6" customHeight="1">
      <c r="A1316" s="611" t="s">
        <v>8764</v>
      </c>
      <c r="B1316" s="200" t="s">
        <v>8717</v>
      </c>
      <c r="C1316" s="198" t="s">
        <v>69</v>
      </c>
      <c r="D1316" s="198" t="s">
        <v>8718</v>
      </c>
      <c r="E1316" s="999" t="s">
        <v>8363</v>
      </c>
      <c r="F1316" s="999"/>
      <c r="G1316" s="199" t="s">
        <v>73</v>
      </c>
      <c r="H1316" s="203">
        <v>9.4000000000000004E-3</v>
      </c>
      <c r="I1316" s="203">
        <v>0</v>
      </c>
      <c r="J1316" s="201">
        <v>19.07</v>
      </c>
      <c r="K1316" s="612">
        <v>0.17</v>
      </c>
    </row>
    <row r="1317" spans="1:11" customFormat="1" ht="39.6" customHeight="1">
      <c r="A1317" s="611" t="s">
        <v>8764</v>
      </c>
      <c r="B1317" s="200" t="s">
        <v>8403</v>
      </c>
      <c r="C1317" s="198" t="s">
        <v>69</v>
      </c>
      <c r="D1317" s="198" t="s">
        <v>8404</v>
      </c>
      <c r="E1317" s="999" t="s">
        <v>8363</v>
      </c>
      <c r="F1317" s="999"/>
      <c r="G1317" s="199" t="s">
        <v>75</v>
      </c>
      <c r="H1317" s="203">
        <v>0.33119999999999999</v>
      </c>
      <c r="I1317" s="203">
        <v>0</v>
      </c>
      <c r="J1317" s="201">
        <v>22.33</v>
      </c>
      <c r="K1317" s="612">
        <v>7.39</v>
      </c>
    </row>
    <row r="1318" spans="1:11" customFormat="1" ht="26.45" customHeight="1">
      <c r="A1318" s="611" t="s">
        <v>8764</v>
      </c>
      <c r="B1318" s="200" t="s">
        <v>41415</v>
      </c>
      <c r="C1318" s="198" t="s">
        <v>69</v>
      </c>
      <c r="D1318" s="198" t="s">
        <v>41416</v>
      </c>
      <c r="E1318" s="999" t="s">
        <v>8363</v>
      </c>
      <c r="F1318" s="999"/>
      <c r="G1318" s="199" t="s">
        <v>79</v>
      </c>
      <c r="H1318" s="203">
        <v>61.430700000000002</v>
      </c>
      <c r="I1318" s="203">
        <v>0</v>
      </c>
      <c r="J1318" s="201">
        <v>0.53</v>
      </c>
      <c r="K1318" s="612">
        <v>32.549999999999997</v>
      </c>
    </row>
    <row r="1319" spans="1:11" customFormat="1">
      <c r="A1319" s="613"/>
      <c r="B1319" s="204"/>
      <c r="C1319" s="204"/>
      <c r="D1319" s="204"/>
      <c r="E1319" s="204" t="s">
        <v>8765</v>
      </c>
      <c r="F1319" s="205">
        <v>149.5</v>
      </c>
      <c r="G1319" s="204" t="s">
        <v>8766</v>
      </c>
      <c r="H1319" s="205">
        <v>0</v>
      </c>
      <c r="I1319" s="204" t="s">
        <v>8767</v>
      </c>
      <c r="J1319" s="205">
        <v>149.5</v>
      </c>
      <c r="K1319" s="614"/>
    </row>
    <row r="1320" spans="1:11" customFormat="1" ht="15" thickBot="1">
      <c r="A1320" s="613"/>
      <c r="B1320" s="204"/>
      <c r="C1320" s="204"/>
      <c r="D1320" s="204"/>
      <c r="E1320" s="204" t="s">
        <v>8768</v>
      </c>
      <c r="F1320" s="205">
        <v>89.24</v>
      </c>
      <c r="G1320" s="204"/>
      <c r="H1320" s="1000" t="s">
        <v>8769</v>
      </c>
      <c r="I1320" s="1000"/>
      <c r="J1320" s="205">
        <v>401.29</v>
      </c>
      <c r="K1320" s="614"/>
    </row>
    <row r="1321" spans="1:11" customFormat="1" ht="15" thickTop="1">
      <c r="A1321" s="615"/>
      <c r="B1321" s="192"/>
      <c r="C1321" s="192"/>
      <c r="D1321" s="192"/>
      <c r="E1321" s="192"/>
      <c r="F1321" s="192"/>
      <c r="G1321" s="192"/>
      <c r="H1321" s="192"/>
      <c r="I1321" s="192"/>
      <c r="J1321" s="192"/>
      <c r="K1321" s="616"/>
    </row>
    <row r="1322" spans="1:11" customFormat="1" ht="15">
      <c r="A1322" s="605" t="s">
        <v>41417</v>
      </c>
      <c r="B1322" s="186" t="s">
        <v>99</v>
      </c>
      <c r="C1322" s="184" t="s">
        <v>100</v>
      </c>
      <c r="D1322" s="184" t="s">
        <v>2</v>
      </c>
      <c r="E1322" s="1001" t="s">
        <v>8359</v>
      </c>
      <c r="F1322" s="1001"/>
      <c r="G1322" s="185" t="s">
        <v>101</v>
      </c>
      <c r="H1322" s="186" t="s">
        <v>102</v>
      </c>
      <c r="I1322" s="186" t="s">
        <v>8755</v>
      </c>
      <c r="J1322" s="186" t="s">
        <v>103</v>
      </c>
      <c r="K1322" s="606" t="s">
        <v>104</v>
      </c>
    </row>
    <row r="1323" spans="1:11" customFormat="1" ht="25.5">
      <c r="A1323" s="607" t="s">
        <v>8756</v>
      </c>
      <c r="B1323" s="189" t="s">
        <v>41082</v>
      </c>
      <c r="C1323" s="187" t="s">
        <v>8382</v>
      </c>
      <c r="D1323" s="187" t="s">
        <v>41083</v>
      </c>
      <c r="E1323" s="1002" t="s">
        <v>8728</v>
      </c>
      <c r="F1323" s="1002"/>
      <c r="G1323" s="188" t="s">
        <v>7</v>
      </c>
      <c r="H1323" s="191">
        <v>1</v>
      </c>
      <c r="I1323" s="190"/>
      <c r="J1323" s="190">
        <v>234.42</v>
      </c>
      <c r="K1323" s="608">
        <v>234.42</v>
      </c>
    </row>
    <row r="1324" spans="1:11" customFormat="1" ht="39.6" customHeight="1">
      <c r="A1324" s="611" t="s">
        <v>8764</v>
      </c>
      <c r="B1324" s="200" t="s">
        <v>41418</v>
      </c>
      <c r="C1324" s="198" t="s">
        <v>8382</v>
      </c>
      <c r="D1324" s="198" t="s">
        <v>41419</v>
      </c>
      <c r="E1324" s="999" t="s">
        <v>8363</v>
      </c>
      <c r="F1324" s="999"/>
      <c r="G1324" s="199" t="s">
        <v>31</v>
      </c>
      <c r="H1324" s="203">
        <v>8</v>
      </c>
      <c r="I1324" s="203">
        <v>0</v>
      </c>
      <c r="J1324" s="201">
        <v>10.97</v>
      </c>
      <c r="K1324" s="612">
        <v>87.76</v>
      </c>
    </row>
    <row r="1325" spans="1:11" customFormat="1" ht="13.9" customHeight="1">
      <c r="A1325" s="611" t="s">
        <v>8764</v>
      </c>
      <c r="B1325" s="200" t="s">
        <v>41420</v>
      </c>
      <c r="C1325" s="198" t="s">
        <v>8382</v>
      </c>
      <c r="D1325" s="198" t="s">
        <v>41421</v>
      </c>
      <c r="E1325" s="999" t="s">
        <v>8363</v>
      </c>
      <c r="F1325" s="999"/>
      <c r="G1325" s="199" t="s">
        <v>31</v>
      </c>
      <c r="H1325" s="203">
        <v>4.29</v>
      </c>
      <c r="I1325" s="203">
        <v>0</v>
      </c>
      <c r="J1325" s="201">
        <v>16.5</v>
      </c>
      <c r="K1325" s="612">
        <v>70.78</v>
      </c>
    </row>
    <row r="1326" spans="1:11" customFormat="1" ht="13.9" customHeight="1">
      <c r="A1326" s="611" t="s">
        <v>8764</v>
      </c>
      <c r="B1326" s="200" t="s">
        <v>41422</v>
      </c>
      <c r="C1326" s="198" t="s">
        <v>8382</v>
      </c>
      <c r="D1326" s="198" t="s">
        <v>41423</v>
      </c>
      <c r="E1326" s="999" t="s">
        <v>8363</v>
      </c>
      <c r="F1326" s="999"/>
      <c r="G1326" s="199" t="s">
        <v>31</v>
      </c>
      <c r="H1326" s="203">
        <v>0.09</v>
      </c>
      <c r="I1326" s="203">
        <v>0</v>
      </c>
      <c r="J1326" s="201">
        <v>191</v>
      </c>
      <c r="K1326" s="612">
        <v>17.190000000000001</v>
      </c>
    </row>
    <row r="1327" spans="1:11" customFormat="1" ht="26.45" customHeight="1">
      <c r="A1327" s="611" t="s">
        <v>8764</v>
      </c>
      <c r="B1327" s="200" t="s">
        <v>41424</v>
      </c>
      <c r="C1327" s="198" t="s">
        <v>8382</v>
      </c>
      <c r="D1327" s="198" t="s">
        <v>41425</v>
      </c>
      <c r="E1327" s="999" t="s">
        <v>8363</v>
      </c>
      <c r="F1327" s="999"/>
      <c r="G1327" s="199" t="s">
        <v>7970</v>
      </c>
      <c r="H1327" s="203">
        <v>6</v>
      </c>
      <c r="I1327" s="203">
        <v>0</v>
      </c>
      <c r="J1327" s="201">
        <v>0.93</v>
      </c>
      <c r="K1327" s="612">
        <v>5.58</v>
      </c>
    </row>
    <row r="1328" spans="1:11" customFormat="1" ht="26.45" customHeight="1">
      <c r="A1328" s="611" t="s">
        <v>8764</v>
      </c>
      <c r="B1328" s="200" t="s">
        <v>41426</v>
      </c>
      <c r="C1328" s="198" t="s">
        <v>8382</v>
      </c>
      <c r="D1328" s="198" t="s">
        <v>41427</v>
      </c>
      <c r="E1328" s="999" t="s">
        <v>8363</v>
      </c>
      <c r="F1328" s="999"/>
      <c r="G1328" s="199" t="s">
        <v>7970</v>
      </c>
      <c r="H1328" s="203">
        <v>15</v>
      </c>
      <c r="I1328" s="203">
        <v>0</v>
      </c>
      <c r="J1328" s="201">
        <v>0.09</v>
      </c>
      <c r="K1328" s="612">
        <v>1.35</v>
      </c>
    </row>
    <row r="1329" spans="1:11" customFormat="1" ht="13.9" customHeight="1">
      <c r="A1329" s="611" t="s">
        <v>8764</v>
      </c>
      <c r="B1329" s="200" t="s">
        <v>41428</v>
      </c>
      <c r="C1329" s="198" t="s">
        <v>8382</v>
      </c>
      <c r="D1329" s="198" t="s">
        <v>41429</v>
      </c>
      <c r="E1329" s="999" t="s">
        <v>8771</v>
      </c>
      <c r="F1329" s="999"/>
      <c r="G1329" s="199" t="s">
        <v>7971</v>
      </c>
      <c r="H1329" s="203">
        <v>0.6</v>
      </c>
      <c r="I1329" s="203">
        <v>0</v>
      </c>
      <c r="J1329" s="201">
        <v>22.17</v>
      </c>
      <c r="K1329" s="612">
        <v>13.3</v>
      </c>
    </row>
    <row r="1330" spans="1:11" customFormat="1" ht="13.9" customHeight="1">
      <c r="A1330" s="611" t="s">
        <v>8764</v>
      </c>
      <c r="B1330" s="200" t="s">
        <v>41430</v>
      </c>
      <c r="C1330" s="198" t="s">
        <v>8382</v>
      </c>
      <c r="D1330" s="198" t="s">
        <v>41431</v>
      </c>
      <c r="E1330" s="999" t="s">
        <v>8771</v>
      </c>
      <c r="F1330" s="999"/>
      <c r="G1330" s="199" t="s">
        <v>7971</v>
      </c>
      <c r="H1330" s="203">
        <v>0.8</v>
      </c>
      <c r="I1330" s="203">
        <v>0</v>
      </c>
      <c r="J1330" s="201">
        <v>22.17</v>
      </c>
      <c r="K1330" s="612">
        <v>17.73</v>
      </c>
    </row>
    <row r="1331" spans="1:11" customFormat="1" ht="13.9" customHeight="1">
      <c r="A1331" s="611" t="s">
        <v>8764</v>
      </c>
      <c r="B1331" s="200" t="s">
        <v>41387</v>
      </c>
      <c r="C1331" s="198" t="s">
        <v>8382</v>
      </c>
      <c r="D1331" s="198" t="s">
        <v>41388</v>
      </c>
      <c r="E1331" s="999" t="s">
        <v>8771</v>
      </c>
      <c r="F1331" s="999"/>
      <c r="G1331" s="199" t="s">
        <v>7971</v>
      </c>
      <c r="H1331" s="203">
        <v>1.2</v>
      </c>
      <c r="I1331" s="203">
        <v>0</v>
      </c>
      <c r="J1331" s="201">
        <v>16.03</v>
      </c>
      <c r="K1331" s="612">
        <v>19.23</v>
      </c>
    </row>
    <row r="1332" spans="1:11" customFormat="1" ht="25.5">
      <c r="A1332" s="611" t="s">
        <v>8764</v>
      </c>
      <c r="B1332" s="200" t="s">
        <v>41389</v>
      </c>
      <c r="C1332" s="198" t="s">
        <v>8382</v>
      </c>
      <c r="D1332" s="198" t="s">
        <v>41390</v>
      </c>
      <c r="E1332" s="999" t="s">
        <v>41391</v>
      </c>
      <c r="F1332" s="999"/>
      <c r="G1332" s="199" t="s">
        <v>41392</v>
      </c>
      <c r="H1332" s="203">
        <v>50.28</v>
      </c>
      <c r="I1332" s="203">
        <v>0.03</v>
      </c>
      <c r="J1332" s="201">
        <v>1</v>
      </c>
      <c r="K1332" s="612">
        <v>1.5</v>
      </c>
    </row>
    <row r="1333" spans="1:11" customFormat="1">
      <c r="A1333" s="613"/>
      <c r="B1333" s="204"/>
      <c r="C1333" s="204"/>
      <c r="D1333" s="204"/>
      <c r="E1333" s="204" t="s">
        <v>8765</v>
      </c>
      <c r="F1333" s="205">
        <v>50.26</v>
      </c>
      <c r="G1333" s="204" t="s">
        <v>8766</v>
      </c>
      <c r="H1333" s="205">
        <v>0</v>
      </c>
      <c r="I1333" s="204" t="s">
        <v>8767</v>
      </c>
      <c r="J1333" s="205">
        <v>50.26</v>
      </c>
      <c r="K1333" s="614"/>
    </row>
    <row r="1334" spans="1:11" customFormat="1" ht="26.45" customHeight="1" thickBot="1">
      <c r="A1334" s="613"/>
      <c r="B1334" s="204"/>
      <c r="C1334" s="204"/>
      <c r="D1334" s="204"/>
      <c r="E1334" s="204" t="s">
        <v>8768</v>
      </c>
      <c r="F1334" s="205">
        <v>67.040000000000006</v>
      </c>
      <c r="G1334" s="204"/>
      <c r="H1334" s="1000" t="s">
        <v>8769</v>
      </c>
      <c r="I1334" s="1000"/>
      <c r="J1334" s="205">
        <v>301.45999999999998</v>
      </c>
      <c r="K1334" s="614"/>
    </row>
    <row r="1335" spans="1:11" customFormat="1" ht="26.45" customHeight="1" thickTop="1">
      <c r="A1335" s="615"/>
      <c r="B1335" s="192"/>
      <c r="C1335" s="192"/>
      <c r="D1335" s="192"/>
      <c r="E1335" s="192"/>
      <c r="F1335" s="192"/>
      <c r="G1335" s="192"/>
      <c r="H1335" s="192"/>
      <c r="I1335" s="192"/>
      <c r="J1335" s="192"/>
      <c r="K1335" s="616"/>
    </row>
    <row r="1336" spans="1:11" customFormat="1" ht="26.45" customHeight="1">
      <c r="A1336" s="605" t="s">
        <v>41432</v>
      </c>
      <c r="B1336" s="186" t="s">
        <v>99</v>
      </c>
      <c r="C1336" s="184" t="s">
        <v>100</v>
      </c>
      <c r="D1336" s="184" t="s">
        <v>2</v>
      </c>
      <c r="E1336" s="1001" t="s">
        <v>8359</v>
      </c>
      <c r="F1336" s="1001"/>
      <c r="G1336" s="185" t="s">
        <v>101</v>
      </c>
      <c r="H1336" s="186" t="s">
        <v>102</v>
      </c>
      <c r="I1336" s="186" t="s">
        <v>8755</v>
      </c>
      <c r="J1336" s="186" t="s">
        <v>103</v>
      </c>
      <c r="K1336" s="606" t="s">
        <v>104</v>
      </c>
    </row>
    <row r="1337" spans="1:11" customFormat="1" ht="26.45" customHeight="1">
      <c r="A1337" s="607" t="s">
        <v>8756</v>
      </c>
      <c r="B1337" s="189" t="s">
        <v>8299</v>
      </c>
      <c r="C1337" s="187" t="s">
        <v>69</v>
      </c>
      <c r="D1337" s="187" t="s">
        <v>4280</v>
      </c>
      <c r="E1337" s="1002" t="s">
        <v>8780</v>
      </c>
      <c r="F1337" s="1002"/>
      <c r="G1337" s="188" t="s">
        <v>79</v>
      </c>
      <c r="H1337" s="191">
        <v>1</v>
      </c>
      <c r="I1337" s="190"/>
      <c r="J1337" s="190">
        <v>48.85</v>
      </c>
      <c r="K1337" s="608">
        <v>48.85</v>
      </c>
    </row>
    <row r="1338" spans="1:11" customFormat="1" ht="26.45" customHeight="1">
      <c r="A1338" s="609" t="s">
        <v>8758</v>
      </c>
      <c r="B1338" s="195" t="s">
        <v>8781</v>
      </c>
      <c r="C1338" s="193" t="s">
        <v>69</v>
      </c>
      <c r="D1338" s="193" t="s">
        <v>7654</v>
      </c>
      <c r="E1338" s="1003" t="s">
        <v>8762</v>
      </c>
      <c r="F1338" s="1003"/>
      <c r="G1338" s="194" t="s">
        <v>105</v>
      </c>
      <c r="H1338" s="197">
        <v>0.27289999999999998</v>
      </c>
      <c r="I1338" s="197">
        <v>0</v>
      </c>
      <c r="J1338" s="196">
        <v>27.12</v>
      </c>
      <c r="K1338" s="610">
        <v>7.4</v>
      </c>
    </row>
    <row r="1339" spans="1:11" customFormat="1" ht="26.45" customHeight="1">
      <c r="A1339" s="609" t="s">
        <v>8758</v>
      </c>
      <c r="B1339" s="195" t="s">
        <v>8782</v>
      </c>
      <c r="C1339" s="193" t="s">
        <v>69</v>
      </c>
      <c r="D1339" s="193" t="s">
        <v>7669</v>
      </c>
      <c r="E1339" s="1003" t="s">
        <v>8762</v>
      </c>
      <c r="F1339" s="1003"/>
      <c r="G1339" s="194" t="s">
        <v>105</v>
      </c>
      <c r="H1339" s="197">
        <v>0.27289999999999998</v>
      </c>
      <c r="I1339" s="197">
        <v>0</v>
      </c>
      <c r="J1339" s="196">
        <v>32.520000000000003</v>
      </c>
      <c r="K1339" s="610">
        <v>8.8699999999999992</v>
      </c>
    </row>
    <row r="1340" spans="1:11" customFormat="1" ht="13.9" customHeight="1">
      <c r="A1340" s="611" t="s">
        <v>8764</v>
      </c>
      <c r="B1340" s="200" t="s">
        <v>8515</v>
      </c>
      <c r="C1340" s="198" t="s">
        <v>69</v>
      </c>
      <c r="D1340" s="198" t="s">
        <v>8516</v>
      </c>
      <c r="E1340" s="999" t="s">
        <v>8363</v>
      </c>
      <c r="F1340" s="999"/>
      <c r="G1340" s="199" t="s">
        <v>79</v>
      </c>
      <c r="H1340" s="203">
        <v>2</v>
      </c>
      <c r="I1340" s="203">
        <v>0</v>
      </c>
      <c r="J1340" s="201">
        <v>3.52</v>
      </c>
      <c r="K1340" s="612">
        <v>7.04</v>
      </c>
    </row>
    <row r="1341" spans="1:11" customFormat="1" ht="25.5">
      <c r="A1341" s="611" t="s">
        <v>8764</v>
      </c>
      <c r="B1341" s="200" t="s">
        <v>8495</v>
      </c>
      <c r="C1341" s="198" t="s">
        <v>69</v>
      </c>
      <c r="D1341" s="198" t="s">
        <v>8496</v>
      </c>
      <c r="E1341" s="999" t="s">
        <v>8363</v>
      </c>
      <c r="F1341" s="999"/>
      <c r="G1341" s="199" t="s">
        <v>79</v>
      </c>
      <c r="H1341" s="203">
        <v>0.115</v>
      </c>
      <c r="I1341" s="203">
        <v>0</v>
      </c>
      <c r="J1341" s="201">
        <v>29.5</v>
      </c>
      <c r="K1341" s="612">
        <v>3.39</v>
      </c>
    </row>
    <row r="1342" spans="1:11" customFormat="1">
      <c r="A1342" s="611" t="s">
        <v>8764</v>
      </c>
      <c r="B1342" s="200" t="s">
        <v>8491</v>
      </c>
      <c r="C1342" s="198" t="s">
        <v>69</v>
      </c>
      <c r="D1342" s="198" t="s">
        <v>8492</v>
      </c>
      <c r="E1342" s="999" t="s">
        <v>8363</v>
      </c>
      <c r="F1342" s="999"/>
      <c r="G1342" s="199" t="s">
        <v>79</v>
      </c>
      <c r="H1342" s="203">
        <v>1</v>
      </c>
      <c r="I1342" s="203">
        <v>0</v>
      </c>
      <c r="J1342" s="201">
        <v>22.15</v>
      </c>
      <c r="K1342" s="612">
        <v>22.15</v>
      </c>
    </row>
    <row r="1343" spans="1:11" customFormat="1">
      <c r="A1343" s="613"/>
      <c r="B1343" s="204"/>
      <c r="C1343" s="204"/>
      <c r="D1343" s="204"/>
      <c r="E1343" s="204" t="s">
        <v>8765</v>
      </c>
      <c r="F1343" s="205">
        <v>11.79</v>
      </c>
      <c r="G1343" s="204" t="s">
        <v>8766</v>
      </c>
      <c r="H1343" s="205">
        <v>0</v>
      </c>
      <c r="I1343" s="204" t="s">
        <v>8767</v>
      </c>
      <c r="J1343" s="205">
        <v>11.79</v>
      </c>
      <c r="K1343" s="614"/>
    </row>
    <row r="1344" spans="1:11" customFormat="1" ht="13.9" customHeight="1" thickBot="1">
      <c r="A1344" s="613"/>
      <c r="B1344" s="204"/>
      <c r="C1344" s="204"/>
      <c r="D1344" s="204"/>
      <c r="E1344" s="204" t="s">
        <v>8768</v>
      </c>
      <c r="F1344" s="205">
        <v>13.97</v>
      </c>
      <c r="G1344" s="204"/>
      <c r="H1344" s="1000" t="s">
        <v>8769</v>
      </c>
      <c r="I1344" s="1000"/>
      <c r="J1344" s="205">
        <v>62.82</v>
      </c>
      <c r="K1344" s="614"/>
    </row>
    <row r="1345" spans="1:11" customFormat="1" ht="13.9" customHeight="1" thickTop="1">
      <c r="A1345" s="615"/>
      <c r="B1345" s="192"/>
      <c r="C1345" s="192"/>
      <c r="D1345" s="192"/>
      <c r="E1345" s="192"/>
      <c r="F1345" s="192"/>
      <c r="G1345" s="192"/>
      <c r="H1345" s="192"/>
      <c r="I1345" s="192"/>
      <c r="J1345" s="192"/>
      <c r="K1345" s="616"/>
    </row>
    <row r="1346" spans="1:11" customFormat="1" ht="13.9" customHeight="1">
      <c r="A1346" s="605" t="s">
        <v>41433</v>
      </c>
      <c r="B1346" s="186" t="s">
        <v>99</v>
      </c>
      <c r="C1346" s="184" t="s">
        <v>100</v>
      </c>
      <c r="D1346" s="184" t="s">
        <v>2</v>
      </c>
      <c r="E1346" s="1001" t="s">
        <v>8359</v>
      </c>
      <c r="F1346" s="1001"/>
      <c r="G1346" s="185" t="s">
        <v>101</v>
      </c>
      <c r="H1346" s="186" t="s">
        <v>102</v>
      </c>
      <c r="I1346" s="186" t="s">
        <v>8755</v>
      </c>
      <c r="J1346" s="186" t="s">
        <v>103</v>
      </c>
      <c r="K1346" s="606" t="s">
        <v>104</v>
      </c>
    </row>
    <row r="1347" spans="1:11" customFormat="1" ht="13.9" customHeight="1">
      <c r="A1347" s="607" t="s">
        <v>8756</v>
      </c>
      <c r="B1347" s="189" t="s">
        <v>8300</v>
      </c>
      <c r="C1347" s="187" t="s">
        <v>69</v>
      </c>
      <c r="D1347" s="187" t="s">
        <v>4279</v>
      </c>
      <c r="E1347" s="1002" t="s">
        <v>8780</v>
      </c>
      <c r="F1347" s="1002"/>
      <c r="G1347" s="188" t="s">
        <v>79</v>
      </c>
      <c r="H1347" s="191">
        <v>1</v>
      </c>
      <c r="I1347" s="190"/>
      <c r="J1347" s="190">
        <v>47.74</v>
      </c>
      <c r="K1347" s="608">
        <v>47.74</v>
      </c>
    </row>
    <row r="1348" spans="1:11" customFormat="1" ht="13.9" customHeight="1">
      <c r="A1348" s="609" t="s">
        <v>8758</v>
      </c>
      <c r="B1348" s="195" t="s">
        <v>8781</v>
      </c>
      <c r="C1348" s="193" t="s">
        <v>69</v>
      </c>
      <c r="D1348" s="193" t="s">
        <v>7654</v>
      </c>
      <c r="E1348" s="1003" t="s">
        <v>8762</v>
      </c>
      <c r="F1348" s="1003"/>
      <c r="G1348" s="194" t="s">
        <v>105</v>
      </c>
      <c r="H1348" s="197">
        <v>0.27289999999999998</v>
      </c>
      <c r="I1348" s="197">
        <v>0</v>
      </c>
      <c r="J1348" s="196">
        <v>27.12</v>
      </c>
      <c r="K1348" s="610">
        <v>7.4</v>
      </c>
    </row>
    <row r="1349" spans="1:11" customFormat="1" ht="26.45" customHeight="1">
      <c r="A1349" s="609" t="s">
        <v>8758</v>
      </c>
      <c r="B1349" s="195" t="s">
        <v>8782</v>
      </c>
      <c r="C1349" s="193" t="s">
        <v>69</v>
      </c>
      <c r="D1349" s="193" t="s">
        <v>7669</v>
      </c>
      <c r="E1349" s="1003" t="s">
        <v>8762</v>
      </c>
      <c r="F1349" s="1003"/>
      <c r="G1349" s="194" t="s">
        <v>105</v>
      </c>
      <c r="H1349" s="197">
        <v>0.27289999999999998</v>
      </c>
      <c r="I1349" s="197">
        <v>0</v>
      </c>
      <c r="J1349" s="196">
        <v>32.520000000000003</v>
      </c>
      <c r="K1349" s="610">
        <v>8.8699999999999992</v>
      </c>
    </row>
    <row r="1350" spans="1:11" customFormat="1" ht="13.9" customHeight="1">
      <c r="A1350" s="611" t="s">
        <v>8764</v>
      </c>
      <c r="B1350" s="200" t="s">
        <v>8515</v>
      </c>
      <c r="C1350" s="198" t="s">
        <v>69</v>
      </c>
      <c r="D1350" s="198" t="s">
        <v>8516</v>
      </c>
      <c r="E1350" s="999" t="s">
        <v>8363</v>
      </c>
      <c r="F1350" s="999"/>
      <c r="G1350" s="199" t="s">
        <v>79</v>
      </c>
      <c r="H1350" s="203">
        <v>2</v>
      </c>
      <c r="I1350" s="203">
        <v>0</v>
      </c>
      <c r="J1350" s="201">
        <v>3.52</v>
      </c>
      <c r="K1350" s="612">
        <v>7.04</v>
      </c>
    </row>
    <row r="1351" spans="1:11" customFormat="1" ht="13.9" customHeight="1">
      <c r="A1351" s="611" t="s">
        <v>8764</v>
      </c>
      <c r="B1351" s="200" t="s">
        <v>8495</v>
      </c>
      <c r="C1351" s="198" t="s">
        <v>69</v>
      </c>
      <c r="D1351" s="198" t="s">
        <v>8496</v>
      </c>
      <c r="E1351" s="999" t="s">
        <v>8363</v>
      </c>
      <c r="F1351" s="999"/>
      <c r="G1351" s="199" t="s">
        <v>79</v>
      </c>
      <c r="H1351" s="203">
        <v>0.115</v>
      </c>
      <c r="I1351" s="203">
        <v>0</v>
      </c>
      <c r="J1351" s="201">
        <v>29.5</v>
      </c>
      <c r="K1351" s="612">
        <v>3.39</v>
      </c>
    </row>
    <row r="1352" spans="1:11" customFormat="1">
      <c r="A1352" s="611" t="s">
        <v>8764</v>
      </c>
      <c r="B1352" s="200" t="s">
        <v>8533</v>
      </c>
      <c r="C1352" s="198" t="s">
        <v>69</v>
      </c>
      <c r="D1352" s="198" t="s">
        <v>8534</v>
      </c>
      <c r="E1352" s="999" t="s">
        <v>8363</v>
      </c>
      <c r="F1352" s="999"/>
      <c r="G1352" s="199" t="s">
        <v>79</v>
      </c>
      <c r="H1352" s="203">
        <v>1</v>
      </c>
      <c r="I1352" s="203">
        <v>0</v>
      </c>
      <c r="J1352" s="201">
        <v>21.04</v>
      </c>
      <c r="K1352" s="612">
        <v>21.04</v>
      </c>
    </row>
    <row r="1353" spans="1:11" customFormat="1">
      <c r="A1353" s="613"/>
      <c r="B1353" s="204"/>
      <c r="C1353" s="204"/>
      <c r="D1353" s="204"/>
      <c r="E1353" s="204" t="s">
        <v>8765</v>
      </c>
      <c r="F1353" s="205">
        <v>11.79</v>
      </c>
      <c r="G1353" s="204" t="s">
        <v>8766</v>
      </c>
      <c r="H1353" s="205">
        <v>0</v>
      </c>
      <c r="I1353" s="204" t="s">
        <v>8767</v>
      </c>
      <c r="J1353" s="205">
        <v>11.79</v>
      </c>
      <c r="K1353" s="614"/>
    </row>
    <row r="1354" spans="1:11" customFormat="1" ht="15" thickBot="1">
      <c r="A1354" s="613"/>
      <c r="B1354" s="204"/>
      <c r="C1354" s="204"/>
      <c r="D1354" s="204"/>
      <c r="E1354" s="204" t="s">
        <v>8768</v>
      </c>
      <c r="F1354" s="205">
        <v>13.65</v>
      </c>
      <c r="G1354" s="204"/>
      <c r="H1354" s="1000" t="s">
        <v>8769</v>
      </c>
      <c r="I1354" s="1000"/>
      <c r="J1354" s="205">
        <v>61.39</v>
      </c>
      <c r="K1354" s="614"/>
    </row>
    <row r="1355" spans="1:11" customFormat="1" ht="13.9" customHeight="1" thickTop="1">
      <c r="A1355" s="615"/>
      <c r="B1355" s="192"/>
      <c r="C1355" s="192"/>
      <c r="D1355" s="192"/>
      <c r="E1355" s="192"/>
      <c r="F1355" s="192"/>
      <c r="G1355" s="192"/>
      <c r="H1355" s="192"/>
      <c r="I1355" s="192"/>
      <c r="J1355" s="192"/>
      <c r="K1355" s="616"/>
    </row>
    <row r="1356" spans="1:11" customFormat="1" ht="15">
      <c r="A1356" s="605" t="s">
        <v>41434</v>
      </c>
      <c r="B1356" s="186" t="s">
        <v>99</v>
      </c>
      <c r="C1356" s="184" t="s">
        <v>100</v>
      </c>
      <c r="D1356" s="184" t="s">
        <v>2</v>
      </c>
      <c r="E1356" s="1001" t="s">
        <v>8359</v>
      </c>
      <c r="F1356" s="1001"/>
      <c r="G1356" s="185" t="s">
        <v>101</v>
      </c>
      <c r="H1356" s="186" t="s">
        <v>102</v>
      </c>
      <c r="I1356" s="186" t="s">
        <v>8755</v>
      </c>
      <c r="J1356" s="186" t="s">
        <v>103</v>
      </c>
      <c r="K1356" s="606" t="s">
        <v>104</v>
      </c>
    </row>
    <row r="1357" spans="1:11" customFormat="1" ht="39.6" customHeight="1">
      <c r="A1357" s="607" t="s">
        <v>8756</v>
      </c>
      <c r="B1357" s="189" t="s">
        <v>8301</v>
      </c>
      <c r="C1357" s="187" t="s">
        <v>69</v>
      </c>
      <c r="D1357" s="187" t="s">
        <v>4365</v>
      </c>
      <c r="E1357" s="1002" t="s">
        <v>8780</v>
      </c>
      <c r="F1357" s="1002"/>
      <c r="G1357" s="188" t="s">
        <v>79</v>
      </c>
      <c r="H1357" s="191">
        <v>1</v>
      </c>
      <c r="I1357" s="190"/>
      <c r="J1357" s="190">
        <v>96.07</v>
      </c>
      <c r="K1357" s="608">
        <v>96.07</v>
      </c>
    </row>
    <row r="1358" spans="1:11" customFormat="1" ht="26.45" customHeight="1">
      <c r="A1358" s="609" t="s">
        <v>8758</v>
      </c>
      <c r="B1358" s="195" t="s">
        <v>8781</v>
      </c>
      <c r="C1358" s="193" t="s">
        <v>69</v>
      </c>
      <c r="D1358" s="193" t="s">
        <v>7654</v>
      </c>
      <c r="E1358" s="1003" t="s">
        <v>8762</v>
      </c>
      <c r="F1358" s="1003"/>
      <c r="G1358" s="194" t="s">
        <v>105</v>
      </c>
      <c r="H1358" s="197">
        <v>0.36380000000000001</v>
      </c>
      <c r="I1358" s="197">
        <v>0</v>
      </c>
      <c r="J1358" s="196">
        <v>27.12</v>
      </c>
      <c r="K1358" s="610">
        <v>9.86</v>
      </c>
    </row>
    <row r="1359" spans="1:11" customFormat="1" ht="39.6" customHeight="1">
      <c r="A1359" s="609" t="s">
        <v>8758</v>
      </c>
      <c r="B1359" s="195" t="s">
        <v>8782</v>
      </c>
      <c r="C1359" s="193" t="s">
        <v>69</v>
      </c>
      <c r="D1359" s="193" t="s">
        <v>7669</v>
      </c>
      <c r="E1359" s="1003" t="s">
        <v>8762</v>
      </c>
      <c r="F1359" s="1003"/>
      <c r="G1359" s="194" t="s">
        <v>105</v>
      </c>
      <c r="H1359" s="197">
        <v>0.36380000000000001</v>
      </c>
      <c r="I1359" s="197">
        <v>0</v>
      </c>
      <c r="J1359" s="196">
        <v>32.520000000000003</v>
      </c>
      <c r="K1359" s="610">
        <v>11.83</v>
      </c>
    </row>
    <row r="1360" spans="1:11" customFormat="1" ht="26.45" customHeight="1">
      <c r="A1360" s="611" t="s">
        <v>8764</v>
      </c>
      <c r="B1360" s="200" t="s">
        <v>8515</v>
      </c>
      <c r="C1360" s="198" t="s">
        <v>69</v>
      </c>
      <c r="D1360" s="198" t="s">
        <v>8516</v>
      </c>
      <c r="E1360" s="999" t="s">
        <v>8363</v>
      </c>
      <c r="F1360" s="999"/>
      <c r="G1360" s="199" t="s">
        <v>79</v>
      </c>
      <c r="H1360" s="203">
        <v>3</v>
      </c>
      <c r="I1360" s="203">
        <v>0</v>
      </c>
      <c r="J1360" s="201">
        <v>3.52</v>
      </c>
      <c r="K1360" s="612">
        <v>10.56</v>
      </c>
    </row>
    <row r="1361" spans="1:11" customFormat="1" ht="13.9" customHeight="1">
      <c r="A1361" s="611" t="s">
        <v>8764</v>
      </c>
      <c r="B1361" s="200" t="s">
        <v>8495</v>
      </c>
      <c r="C1361" s="198" t="s">
        <v>69</v>
      </c>
      <c r="D1361" s="198" t="s">
        <v>8496</v>
      </c>
      <c r="E1361" s="999" t="s">
        <v>8363</v>
      </c>
      <c r="F1361" s="999"/>
      <c r="G1361" s="199" t="s">
        <v>79</v>
      </c>
      <c r="H1361" s="203">
        <v>0.17249999999999999</v>
      </c>
      <c r="I1361" s="203">
        <v>0</v>
      </c>
      <c r="J1361" s="201">
        <v>29.5</v>
      </c>
      <c r="K1361" s="612">
        <v>5.08</v>
      </c>
    </row>
    <row r="1362" spans="1:11" customFormat="1" ht="13.9" customHeight="1">
      <c r="A1362" s="611" t="s">
        <v>8764</v>
      </c>
      <c r="B1362" s="200" t="s">
        <v>8561</v>
      </c>
      <c r="C1362" s="198" t="s">
        <v>69</v>
      </c>
      <c r="D1362" s="198" t="s">
        <v>8562</v>
      </c>
      <c r="E1362" s="999" t="s">
        <v>8363</v>
      </c>
      <c r="F1362" s="999"/>
      <c r="G1362" s="199" t="s">
        <v>79</v>
      </c>
      <c r="H1362" s="203">
        <v>1</v>
      </c>
      <c r="I1362" s="203">
        <v>0</v>
      </c>
      <c r="J1362" s="201">
        <v>58.74</v>
      </c>
      <c r="K1362" s="612">
        <v>58.74</v>
      </c>
    </row>
    <row r="1363" spans="1:11" customFormat="1">
      <c r="A1363" s="613"/>
      <c r="B1363" s="204"/>
      <c r="C1363" s="204"/>
      <c r="D1363" s="204"/>
      <c r="E1363" s="204" t="s">
        <v>8765</v>
      </c>
      <c r="F1363" s="205">
        <v>15.71</v>
      </c>
      <c r="G1363" s="204" t="s">
        <v>8766</v>
      </c>
      <c r="H1363" s="205">
        <v>0</v>
      </c>
      <c r="I1363" s="204" t="s">
        <v>8767</v>
      </c>
      <c r="J1363" s="205">
        <v>15.71</v>
      </c>
      <c r="K1363" s="614"/>
    </row>
    <row r="1364" spans="1:11" customFormat="1" ht="15" thickBot="1">
      <c r="A1364" s="613"/>
      <c r="B1364" s="204"/>
      <c r="C1364" s="204"/>
      <c r="D1364" s="204"/>
      <c r="E1364" s="204" t="s">
        <v>8768</v>
      </c>
      <c r="F1364" s="205">
        <v>27.47</v>
      </c>
      <c r="G1364" s="204"/>
      <c r="H1364" s="1000" t="s">
        <v>8769</v>
      </c>
      <c r="I1364" s="1000"/>
      <c r="J1364" s="205">
        <v>123.54</v>
      </c>
      <c r="K1364" s="614"/>
    </row>
    <row r="1365" spans="1:11" customFormat="1" ht="15" thickTop="1">
      <c r="A1365" s="615"/>
      <c r="B1365" s="192"/>
      <c r="C1365" s="192"/>
      <c r="D1365" s="192"/>
      <c r="E1365" s="192"/>
      <c r="F1365" s="192"/>
      <c r="G1365" s="192"/>
      <c r="H1365" s="192"/>
      <c r="I1365" s="192"/>
      <c r="J1365" s="192"/>
      <c r="K1365" s="616"/>
    </row>
    <row r="1366" spans="1:11" customFormat="1" ht="15">
      <c r="A1366" s="605" t="s">
        <v>41435</v>
      </c>
      <c r="B1366" s="186" t="s">
        <v>99</v>
      </c>
      <c r="C1366" s="184" t="s">
        <v>100</v>
      </c>
      <c r="D1366" s="184" t="s">
        <v>2</v>
      </c>
      <c r="E1366" s="1001" t="s">
        <v>8359</v>
      </c>
      <c r="F1366" s="1001"/>
      <c r="G1366" s="185" t="s">
        <v>101</v>
      </c>
      <c r="H1366" s="186" t="s">
        <v>102</v>
      </c>
      <c r="I1366" s="186" t="s">
        <v>8755</v>
      </c>
      <c r="J1366" s="186" t="s">
        <v>103</v>
      </c>
      <c r="K1366" s="606" t="s">
        <v>104</v>
      </c>
    </row>
    <row r="1367" spans="1:11" customFormat="1" ht="26.45" customHeight="1">
      <c r="A1367" s="607" t="s">
        <v>8756</v>
      </c>
      <c r="B1367" s="189" t="s">
        <v>8302</v>
      </c>
      <c r="C1367" s="187" t="s">
        <v>69</v>
      </c>
      <c r="D1367" s="187" t="s">
        <v>4252</v>
      </c>
      <c r="E1367" s="1002" t="s">
        <v>8780</v>
      </c>
      <c r="F1367" s="1002"/>
      <c r="G1367" s="188" t="s">
        <v>79</v>
      </c>
      <c r="H1367" s="191">
        <v>1</v>
      </c>
      <c r="I1367" s="190"/>
      <c r="J1367" s="190">
        <v>30.1</v>
      </c>
      <c r="K1367" s="608">
        <v>30.1</v>
      </c>
    </row>
    <row r="1368" spans="1:11" customFormat="1" ht="26.45" customHeight="1">
      <c r="A1368" s="609" t="s">
        <v>8758</v>
      </c>
      <c r="B1368" s="195" t="s">
        <v>8781</v>
      </c>
      <c r="C1368" s="193" t="s">
        <v>69</v>
      </c>
      <c r="D1368" s="193" t="s">
        <v>7654</v>
      </c>
      <c r="E1368" s="1003" t="s">
        <v>8762</v>
      </c>
      <c r="F1368" s="1003"/>
      <c r="G1368" s="194" t="s">
        <v>105</v>
      </c>
      <c r="H1368" s="197">
        <v>8.5800000000000001E-2</v>
      </c>
      <c r="I1368" s="197">
        <v>0</v>
      </c>
      <c r="J1368" s="196">
        <v>27.12</v>
      </c>
      <c r="K1368" s="610">
        <v>2.3199999999999998</v>
      </c>
    </row>
    <row r="1369" spans="1:11" customFormat="1" ht="26.45" customHeight="1">
      <c r="A1369" s="609" t="s">
        <v>8758</v>
      </c>
      <c r="B1369" s="195" t="s">
        <v>8782</v>
      </c>
      <c r="C1369" s="193" t="s">
        <v>69</v>
      </c>
      <c r="D1369" s="193" t="s">
        <v>7669</v>
      </c>
      <c r="E1369" s="1003" t="s">
        <v>8762</v>
      </c>
      <c r="F1369" s="1003"/>
      <c r="G1369" s="194" t="s">
        <v>105</v>
      </c>
      <c r="H1369" s="197">
        <v>8.5800000000000001E-2</v>
      </c>
      <c r="I1369" s="197">
        <v>0</v>
      </c>
      <c r="J1369" s="196">
        <v>32.520000000000003</v>
      </c>
      <c r="K1369" s="610">
        <v>2.79</v>
      </c>
    </row>
    <row r="1370" spans="1:11" customFormat="1" ht="26.45" customHeight="1">
      <c r="A1370" s="611" t="s">
        <v>8764</v>
      </c>
      <c r="B1370" s="200" t="s">
        <v>8521</v>
      </c>
      <c r="C1370" s="198" t="s">
        <v>69</v>
      </c>
      <c r="D1370" s="198" t="s">
        <v>8522</v>
      </c>
      <c r="E1370" s="999" t="s">
        <v>8363</v>
      </c>
      <c r="F1370" s="999"/>
      <c r="G1370" s="199" t="s">
        <v>79</v>
      </c>
      <c r="H1370" s="203">
        <v>2.4500000000000001E-2</v>
      </c>
      <c r="I1370" s="203">
        <v>0</v>
      </c>
      <c r="J1370" s="201">
        <v>71.48</v>
      </c>
      <c r="K1370" s="612">
        <v>1.75</v>
      </c>
    </row>
    <row r="1371" spans="1:11" customFormat="1" ht="13.9" customHeight="1">
      <c r="A1371" s="611" t="s">
        <v>8764</v>
      </c>
      <c r="B1371" s="200" t="s">
        <v>8515</v>
      </c>
      <c r="C1371" s="198" t="s">
        <v>69</v>
      </c>
      <c r="D1371" s="198" t="s">
        <v>8516</v>
      </c>
      <c r="E1371" s="999" t="s">
        <v>8363</v>
      </c>
      <c r="F1371" s="999"/>
      <c r="G1371" s="199" t="s">
        <v>79</v>
      </c>
      <c r="H1371" s="203">
        <v>1</v>
      </c>
      <c r="I1371" s="203">
        <v>0</v>
      </c>
      <c r="J1371" s="201">
        <v>3.52</v>
      </c>
      <c r="K1371" s="612">
        <v>3.52</v>
      </c>
    </row>
    <row r="1372" spans="1:11" customFormat="1" ht="26.45" customHeight="1">
      <c r="A1372" s="611" t="s">
        <v>8764</v>
      </c>
      <c r="B1372" s="200" t="s">
        <v>8495</v>
      </c>
      <c r="C1372" s="198" t="s">
        <v>69</v>
      </c>
      <c r="D1372" s="198" t="s">
        <v>8496</v>
      </c>
      <c r="E1372" s="999" t="s">
        <v>8363</v>
      </c>
      <c r="F1372" s="999"/>
      <c r="G1372" s="199" t="s">
        <v>79</v>
      </c>
      <c r="H1372" s="203">
        <v>5.7500000000000002E-2</v>
      </c>
      <c r="I1372" s="203">
        <v>0</v>
      </c>
      <c r="J1372" s="201">
        <v>29.5</v>
      </c>
      <c r="K1372" s="612">
        <v>1.69</v>
      </c>
    </row>
    <row r="1373" spans="1:11" customFormat="1" ht="26.45" customHeight="1">
      <c r="A1373" s="611" t="s">
        <v>8764</v>
      </c>
      <c r="B1373" s="200" t="s">
        <v>8489</v>
      </c>
      <c r="C1373" s="198" t="s">
        <v>69</v>
      </c>
      <c r="D1373" s="198" t="s">
        <v>8490</v>
      </c>
      <c r="E1373" s="999" t="s">
        <v>8363</v>
      </c>
      <c r="F1373" s="999"/>
      <c r="G1373" s="199" t="s">
        <v>79</v>
      </c>
      <c r="H1373" s="203">
        <v>0.04</v>
      </c>
      <c r="I1373" s="203">
        <v>0</v>
      </c>
      <c r="J1373" s="201">
        <v>80.98</v>
      </c>
      <c r="K1373" s="612">
        <v>3.23</v>
      </c>
    </row>
    <row r="1374" spans="1:11" customFormat="1" ht="26.45" customHeight="1">
      <c r="A1374" s="611" t="s">
        <v>8764</v>
      </c>
      <c r="B1374" s="200" t="s">
        <v>8493</v>
      </c>
      <c r="C1374" s="198" t="s">
        <v>69</v>
      </c>
      <c r="D1374" s="198" t="s">
        <v>8494</v>
      </c>
      <c r="E1374" s="999" t="s">
        <v>8363</v>
      </c>
      <c r="F1374" s="999"/>
      <c r="G1374" s="199" t="s">
        <v>79</v>
      </c>
      <c r="H1374" s="203">
        <v>1</v>
      </c>
      <c r="I1374" s="203">
        <v>0</v>
      </c>
      <c r="J1374" s="201">
        <v>14.72</v>
      </c>
      <c r="K1374" s="612">
        <v>14.72</v>
      </c>
    </row>
    <row r="1375" spans="1:11" customFormat="1">
      <c r="A1375" s="611" t="s">
        <v>8764</v>
      </c>
      <c r="B1375" s="200" t="s">
        <v>8549</v>
      </c>
      <c r="C1375" s="198" t="s">
        <v>69</v>
      </c>
      <c r="D1375" s="198" t="s">
        <v>8550</v>
      </c>
      <c r="E1375" s="999" t="s">
        <v>8363</v>
      </c>
      <c r="F1375" s="999"/>
      <c r="G1375" s="199" t="s">
        <v>79</v>
      </c>
      <c r="H1375" s="203">
        <v>3.5999999999999997E-2</v>
      </c>
      <c r="I1375" s="203">
        <v>0</v>
      </c>
      <c r="J1375" s="201">
        <v>2.4700000000000002</v>
      </c>
      <c r="K1375" s="612">
        <v>0.08</v>
      </c>
    </row>
    <row r="1376" spans="1:11" customFormat="1" ht="13.9" customHeight="1">
      <c r="A1376" s="613"/>
      <c r="B1376" s="204"/>
      <c r="C1376" s="204"/>
      <c r="D1376" s="204"/>
      <c r="E1376" s="204" t="s">
        <v>8765</v>
      </c>
      <c r="F1376" s="205">
        <v>3.7</v>
      </c>
      <c r="G1376" s="204" t="s">
        <v>8766</v>
      </c>
      <c r="H1376" s="205">
        <v>0</v>
      </c>
      <c r="I1376" s="204" t="s">
        <v>8767</v>
      </c>
      <c r="J1376" s="205">
        <v>3.7</v>
      </c>
      <c r="K1376" s="614"/>
    </row>
    <row r="1377" spans="1:11" customFormat="1" ht="26.45" customHeight="1" thickBot="1">
      <c r="A1377" s="613"/>
      <c r="B1377" s="204"/>
      <c r="C1377" s="204"/>
      <c r="D1377" s="204"/>
      <c r="E1377" s="204" t="s">
        <v>8768</v>
      </c>
      <c r="F1377" s="205">
        <v>8.6</v>
      </c>
      <c r="G1377" s="204"/>
      <c r="H1377" s="1000" t="s">
        <v>8769</v>
      </c>
      <c r="I1377" s="1000"/>
      <c r="J1377" s="205">
        <v>38.700000000000003</v>
      </c>
      <c r="K1377" s="614"/>
    </row>
    <row r="1378" spans="1:11" customFormat="1" ht="15" thickTop="1">
      <c r="A1378" s="615"/>
      <c r="B1378" s="192"/>
      <c r="C1378" s="192"/>
      <c r="D1378" s="192"/>
      <c r="E1378" s="192"/>
      <c r="F1378" s="192"/>
      <c r="G1378" s="192"/>
      <c r="H1378" s="192"/>
      <c r="I1378" s="192"/>
      <c r="J1378" s="192"/>
      <c r="K1378" s="616"/>
    </row>
    <row r="1379" spans="1:11" customFormat="1" ht="15">
      <c r="A1379" s="605" t="s">
        <v>41436</v>
      </c>
      <c r="B1379" s="186" t="s">
        <v>99</v>
      </c>
      <c r="C1379" s="184" t="s">
        <v>100</v>
      </c>
      <c r="D1379" s="184" t="s">
        <v>2</v>
      </c>
      <c r="E1379" s="1001" t="s">
        <v>8359</v>
      </c>
      <c r="F1379" s="1001"/>
      <c r="G1379" s="185" t="s">
        <v>101</v>
      </c>
      <c r="H1379" s="186" t="s">
        <v>102</v>
      </c>
      <c r="I1379" s="186" t="s">
        <v>8755</v>
      </c>
      <c r="J1379" s="186" t="s">
        <v>103</v>
      </c>
      <c r="K1379" s="606" t="s">
        <v>104</v>
      </c>
    </row>
    <row r="1380" spans="1:11" customFormat="1" ht="39.6" customHeight="1">
      <c r="A1380" s="607" t="s">
        <v>8756</v>
      </c>
      <c r="B1380" s="189" t="s">
        <v>8303</v>
      </c>
      <c r="C1380" s="187" t="s">
        <v>69</v>
      </c>
      <c r="D1380" s="187" t="s">
        <v>4353</v>
      </c>
      <c r="E1380" s="1002" t="s">
        <v>8780</v>
      </c>
      <c r="F1380" s="1002"/>
      <c r="G1380" s="188" t="s">
        <v>79</v>
      </c>
      <c r="H1380" s="191">
        <v>1</v>
      </c>
      <c r="I1380" s="190"/>
      <c r="J1380" s="190">
        <v>82.36</v>
      </c>
      <c r="K1380" s="608">
        <v>82.36</v>
      </c>
    </row>
    <row r="1381" spans="1:11" customFormat="1" ht="26.45" customHeight="1">
      <c r="A1381" s="609" t="s">
        <v>8758</v>
      </c>
      <c r="B1381" s="195" t="s">
        <v>8781</v>
      </c>
      <c r="C1381" s="193" t="s">
        <v>69</v>
      </c>
      <c r="D1381" s="193" t="s">
        <v>7654</v>
      </c>
      <c r="E1381" s="1003" t="s">
        <v>8762</v>
      </c>
      <c r="F1381" s="1003"/>
      <c r="G1381" s="194" t="s">
        <v>105</v>
      </c>
      <c r="H1381" s="197">
        <v>0.31419999999999998</v>
      </c>
      <c r="I1381" s="197">
        <v>0</v>
      </c>
      <c r="J1381" s="196">
        <v>27.12</v>
      </c>
      <c r="K1381" s="610">
        <v>8.52</v>
      </c>
    </row>
    <row r="1382" spans="1:11" customFormat="1" ht="39.6" customHeight="1">
      <c r="A1382" s="609" t="s">
        <v>8758</v>
      </c>
      <c r="B1382" s="195" t="s">
        <v>8782</v>
      </c>
      <c r="C1382" s="193" t="s">
        <v>69</v>
      </c>
      <c r="D1382" s="193" t="s">
        <v>7669</v>
      </c>
      <c r="E1382" s="1003" t="s">
        <v>8762</v>
      </c>
      <c r="F1382" s="1003"/>
      <c r="G1382" s="194" t="s">
        <v>105</v>
      </c>
      <c r="H1382" s="197">
        <v>0.31419999999999998</v>
      </c>
      <c r="I1382" s="197">
        <v>0</v>
      </c>
      <c r="J1382" s="196">
        <v>32.520000000000003</v>
      </c>
      <c r="K1382" s="610">
        <v>10.210000000000001</v>
      </c>
    </row>
    <row r="1383" spans="1:11" customFormat="1" ht="26.45" customHeight="1">
      <c r="A1383" s="611" t="s">
        <v>8764</v>
      </c>
      <c r="B1383" s="200" t="s">
        <v>8521</v>
      </c>
      <c r="C1383" s="198" t="s">
        <v>69</v>
      </c>
      <c r="D1383" s="198" t="s">
        <v>8522</v>
      </c>
      <c r="E1383" s="999" t="s">
        <v>8363</v>
      </c>
      <c r="F1383" s="999"/>
      <c r="G1383" s="199" t="s">
        <v>79</v>
      </c>
      <c r="H1383" s="203">
        <v>3.0599999999999999E-2</v>
      </c>
      <c r="I1383" s="203">
        <v>0</v>
      </c>
      <c r="J1383" s="201">
        <v>71.48</v>
      </c>
      <c r="K1383" s="612">
        <v>2.1800000000000002</v>
      </c>
    </row>
    <row r="1384" spans="1:11" customFormat="1" ht="13.9" customHeight="1">
      <c r="A1384" s="611" t="s">
        <v>8764</v>
      </c>
      <c r="B1384" s="200" t="s">
        <v>8519</v>
      </c>
      <c r="C1384" s="198" t="s">
        <v>69</v>
      </c>
      <c r="D1384" s="198" t="s">
        <v>8520</v>
      </c>
      <c r="E1384" s="999" t="s">
        <v>8363</v>
      </c>
      <c r="F1384" s="999"/>
      <c r="G1384" s="199" t="s">
        <v>79</v>
      </c>
      <c r="H1384" s="203">
        <v>1</v>
      </c>
      <c r="I1384" s="203">
        <v>0</v>
      </c>
      <c r="J1384" s="201">
        <v>12.18</v>
      </c>
      <c r="K1384" s="612">
        <v>12.18</v>
      </c>
    </row>
    <row r="1385" spans="1:11" customFormat="1" ht="25.5">
      <c r="A1385" s="611" t="s">
        <v>8764</v>
      </c>
      <c r="B1385" s="200" t="s">
        <v>8495</v>
      </c>
      <c r="C1385" s="198" t="s">
        <v>69</v>
      </c>
      <c r="D1385" s="198" t="s">
        <v>8496</v>
      </c>
      <c r="E1385" s="999" t="s">
        <v>8363</v>
      </c>
      <c r="F1385" s="999"/>
      <c r="G1385" s="199" t="s">
        <v>79</v>
      </c>
      <c r="H1385" s="203">
        <v>8.7499999999999994E-2</v>
      </c>
      <c r="I1385" s="203">
        <v>0</v>
      </c>
      <c r="J1385" s="201">
        <v>29.5</v>
      </c>
      <c r="K1385" s="612">
        <v>2.58</v>
      </c>
    </row>
    <row r="1386" spans="1:11" customFormat="1">
      <c r="A1386" s="611" t="s">
        <v>8764</v>
      </c>
      <c r="B1386" s="200" t="s">
        <v>8489</v>
      </c>
      <c r="C1386" s="198" t="s">
        <v>69</v>
      </c>
      <c r="D1386" s="198" t="s">
        <v>8490</v>
      </c>
      <c r="E1386" s="999" t="s">
        <v>8363</v>
      </c>
      <c r="F1386" s="999"/>
      <c r="G1386" s="199" t="s">
        <v>79</v>
      </c>
      <c r="H1386" s="203">
        <v>0.05</v>
      </c>
      <c r="I1386" s="203">
        <v>0</v>
      </c>
      <c r="J1386" s="201">
        <v>80.98</v>
      </c>
      <c r="K1386" s="612">
        <v>4.04</v>
      </c>
    </row>
    <row r="1387" spans="1:11" customFormat="1">
      <c r="A1387" s="611" t="s">
        <v>8764</v>
      </c>
      <c r="B1387" s="200" t="s">
        <v>8551</v>
      </c>
      <c r="C1387" s="198" t="s">
        <v>69</v>
      </c>
      <c r="D1387" s="198" t="s">
        <v>8552</v>
      </c>
      <c r="E1387" s="999" t="s">
        <v>8363</v>
      </c>
      <c r="F1387" s="999"/>
      <c r="G1387" s="199" t="s">
        <v>79</v>
      </c>
      <c r="H1387" s="203">
        <v>1</v>
      </c>
      <c r="I1387" s="203">
        <v>0</v>
      </c>
      <c r="J1387" s="201">
        <v>42.44</v>
      </c>
      <c r="K1387" s="612">
        <v>42.44</v>
      </c>
    </row>
    <row r="1388" spans="1:11" customFormat="1">
      <c r="A1388" s="611" t="s">
        <v>8764</v>
      </c>
      <c r="B1388" s="200" t="s">
        <v>8549</v>
      </c>
      <c r="C1388" s="198" t="s">
        <v>69</v>
      </c>
      <c r="D1388" s="198" t="s">
        <v>8550</v>
      </c>
      <c r="E1388" s="999" t="s">
        <v>8363</v>
      </c>
      <c r="F1388" s="999"/>
      <c r="G1388" s="199" t="s">
        <v>79</v>
      </c>
      <c r="H1388" s="203">
        <v>8.7999999999999995E-2</v>
      </c>
      <c r="I1388" s="203">
        <v>0</v>
      </c>
      <c r="J1388" s="201">
        <v>2.4700000000000002</v>
      </c>
      <c r="K1388" s="612">
        <v>0.21</v>
      </c>
    </row>
    <row r="1389" spans="1:11" customFormat="1">
      <c r="A1389" s="613"/>
      <c r="B1389" s="204"/>
      <c r="C1389" s="204"/>
      <c r="D1389" s="204"/>
      <c r="E1389" s="204" t="s">
        <v>8765</v>
      </c>
      <c r="F1389" s="205">
        <v>13.57</v>
      </c>
      <c r="G1389" s="204" t="s">
        <v>8766</v>
      </c>
      <c r="H1389" s="205">
        <v>0</v>
      </c>
      <c r="I1389" s="204" t="s">
        <v>8767</v>
      </c>
      <c r="J1389" s="205">
        <v>13.57</v>
      </c>
      <c r="K1389" s="614"/>
    </row>
    <row r="1390" spans="1:11" customFormat="1" ht="26.45" customHeight="1" thickBot="1">
      <c r="A1390" s="613"/>
      <c r="B1390" s="204"/>
      <c r="C1390" s="204"/>
      <c r="D1390" s="204"/>
      <c r="E1390" s="204" t="s">
        <v>8768</v>
      </c>
      <c r="F1390" s="205">
        <v>23.55</v>
      </c>
      <c r="G1390" s="204"/>
      <c r="H1390" s="1000" t="s">
        <v>8769</v>
      </c>
      <c r="I1390" s="1000"/>
      <c r="J1390" s="205">
        <v>105.91</v>
      </c>
      <c r="K1390" s="614"/>
    </row>
    <row r="1391" spans="1:11" customFormat="1" ht="26.45" customHeight="1" thickTop="1">
      <c r="A1391" s="615"/>
      <c r="B1391" s="192"/>
      <c r="C1391" s="192"/>
      <c r="D1391" s="192"/>
      <c r="E1391" s="192"/>
      <c r="F1391" s="192"/>
      <c r="G1391" s="192"/>
      <c r="H1391" s="192"/>
      <c r="I1391" s="192"/>
      <c r="J1391" s="192"/>
      <c r="K1391" s="616"/>
    </row>
    <row r="1392" spans="1:11" customFormat="1" ht="26.45" customHeight="1">
      <c r="A1392" s="605" t="s">
        <v>41437</v>
      </c>
      <c r="B1392" s="186" t="s">
        <v>99</v>
      </c>
      <c r="C1392" s="184" t="s">
        <v>100</v>
      </c>
      <c r="D1392" s="184" t="s">
        <v>2</v>
      </c>
      <c r="E1392" s="1001" t="s">
        <v>8359</v>
      </c>
      <c r="F1392" s="1001"/>
      <c r="G1392" s="185" t="s">
        <v>101</v>
      </c>
      <c r="H1392" s="186" t="s">
        <v>102</v>
      </c>
      <c r="I1392" s="186" t="s">
        <v>8755</v>
      </c>
      <c r="J1392" s="186" t="s">
        <v>103</v>
      </c>
      <c r="K1392" s="606" t="s">
        <v>104</v>
      </c>
    </row>
    <row r="1393" spans="1:11" customFormat="1" ht="26.45" customHeight="1">
      <c r="A1393" s="607" t="s">
        <v>8756</v>
      </c>
      <c r="B1393" s="189" t="s">
        <v>41181</v>
      </c>
      <c r="C1393" s="187" t="s">
        <v>69</v>
      </c>
      <c r="D1393" s="187" t="s">
        <v>3910</v>
      </c>
      <c r="E1393" s="1002" t="s">
        <v>8780</v>
      </c>
      <c r="F1393" s="1002"/>
      <c r="G1393" s="188" t="s">
        <v>75</v>
      </c>
      <c r="H1393" s="191">
        <v>1</v>
      </c>
      <c r="I1393" s="190"/>
      <c r="J1393" s="190">
        <v>19.8</v>
      </c>
      <c r="K1393" s="608">
        <v>19.8</v>
      </c>
    </row>
    <row r="1394" spans="1:11" customFormat="1" ht="26.45" customHeight="1">
      <c r="A1394" s="609" t="s">
        <v>8758</v>
      </c>
      <c r="B1394" s="195" t="s">
        <v>8781</v>
      </c>
      <c r="C1394" s="193" t="s">
        <v>69</v>
      </c>
      <c r="D1394" s="193" t="s">
        <v>7654</v>
      </c>
      <c r="E1394" s="1003" t="s">
        <v>8762</v>
      </c>
      <c r="F1394" s="1003"/>
      <c r="G1394" s="194" t="s">
        <v>105</v>
      </c>
      <c r="H1394" s="197">
        <v>0.25519999999999998</v>
      </c>
      <c r="I1394" s="197">
        <v>0</v>
      </c>
      <c r="J1394" s="196">
        <v>27.12</v>
      </c>
      <c r="K1394" s="610">
        <v>6.92</v>
      </c>
    </row>
    <row r="1395" spans="1:11" customFormat="1" ht="26.45" customHeight="1">
      <c r="A1395" s="609" t="s">
        <v>8758</v>
      </c>
      <c r="B1395" s="195" t="s">
        <v>8782</v>
      </c>
      <c r="C1395" s="193" t="s">
        <v>69</v>
      </c>
      <c r="D1395" s="193" t="s">
        <v>7669</v>
      </c>
      <c r="E1395" s="1003" t="s">
        <v>8762</v>
      </c>
      <c r="F1395" s="1003"/>
      <c r="G1395" s="194" t="s">
        <v>105</v>
      </c>
      <c r="H1395" s="197">
        <v>0.25519999999999998</v>
      </c>
      <c r="I1395" s="197">
        <v>0</v>
      </c>
      <c r="J1395" s="196">
        <v>32.520000000000003</v>
      </c>
      <c r="K1395" s="610">
        <v>8.2899999999999991</v>
      </c>
    </row>
    <row r="1396" spans="1:11" customFormat="1">
      <c r="A1396" s="611" t="s">
        <v>8764</v>
      </c>
      <c r="B1396" s="200" t="s">
        <v>8438</v>
      </c>
      <c r="C1396" s="198" t="s">
        <v>69</v>
      </c>
      <c r="D1396" s="198" t="s">
        <v>8439</v>
      </c>
      <c r="E1396" s="999" t="s">
        <v>8363</v>
      </c>
      <c r="F1396" s="999"/>
      <c r="G1396" s="199" t="s">
        <v>75</v>
      </c>
      <c r="H1396" s="203">
        <v>1.0548999999999999</v>
      </c>
      <c r="I1396" s="203">
        <v>0</v>
      </c>
      <c r="J1396" s="201">
        <v>4.33</v>
      </c>
      <c r="K1396" s="612">
        <v>4.5599999999999996</v>
      </c>
    </row>
    <row r="1397" spans="1:11" customFormat="1">
      <c r="A1397" s="611" t="s">
        <v>8764</v>
      </c>
      <c r="B1397" s="200" t="s">
        <v>8549</v>
      </c>
      <c r="C1397" s="198" t="s">
        <v>69</v>
      </c>
      <c r="D1397" s="198" t="s">
        <v>8550</v>
      </c>
      <c r="E1397" s="999" t="s">
        <v>8363</v>
      </c>
      <c r="F1397" s="999"/>
      <c r="G1397" s="199" t="s">
        <v>79</v>
      </c>
      <c r="H1397" s="203">
        <v>1.4200000000000001E-2</v>
      </c>
      <c r="I1397" s="203">
        <v>0</v>
      </c>
      <c r="J1397" s="201">
        <v>2.4700000000000002</v>
      </c>
      <c r="K1397" s="612">
        <v>0.03</v>
      </c>
    </row>
    <row r="1398" spans="1:11" customFormat="1">
      <c r="A1398" s="613"/>
      <c r="B1398" s="204"/>
      <c r="C1398" s="204"/>
      <c r="D1398" s="204"/>
      <c r="E1398" s="204" t="s">
        <v>8765</v>
      </c>
      <c r="F1398" s="205">
        <v>11.02</v>
      </c>
      <c r="G1398" s="204" t="s">
        <v>8766</v>
      </c>
      <c r="H1398" s="205">
        <v>0</v>
      </c>
      <c r="I1398" s="204" t="s">
        <v>8767</v>
      </c>
      <c r="J1398" s="205">
        <v>11.02</v>
      </c>
      <c r="K1398" s="614"/>
    </row>
    <row r="1399" spans="1:11" customFormat="1" ht="15" thickBot="1">
      <c r="A1399" s="613"/>
      <c r="B1399" s="204"/>
      <c r="C1399" s="204"/>
      <c r="D1399" s="204"/>
      <c r="E1399" s="204" t="s">
        <v>8768</v>
      </c>
      <c r="F1399" s="205">
        <v>5.66</v>
      </c>
      <c r="G1399" s="204"/>
      <c r="H1399" s="1000" t="s">
        <v>8769</v>
      </c>
      <c r="I1399" s="1000"/>
      <c r="J1399" s="205">
        <v>25.46</v>
      </c>
      <c r="K1399" s="614"/>
    </row>
    <row r="1400" spans="1:11" customFormat="1" ht="13.9" customHeight="1" thickTop="1">
      <c r="A1400" s="615"/>
      <c r="B1400" s="192"/>
      <c r="C1400" s="192"/>
      <c r="D1400" s="192"/>
      <c r="E1400" s="192"/>
      <c r="F1400" s="192"/>
      <c r="G1400" s="192"/>
      <c r="H1400" s="192"/>
      <c r="I1400" s="192"/>
      <c r="J1400" s="192"/>
      <c r="K1400" s="616"/>
    </row>
    <row r="1401" spans="1:11" customFormat="1" ht="15">
      <c r="A1401" s="605" t="s">
        <v>41438</v>
      </c>
      <c r="B1401" s="186" t="s">
        <v>99</v>
      </c>
      <c r="C1401" s="184" t="s">
        <v>100</v>
      </c>
      <c r="D1401" s="184" t="s">
        <v>2</v>
      </c>
      <c r="E1401" s="1001" t="s">
        <v>8359</v>
      </c>
      <c r="F1401" s="1001"/>
      <c r="G1401" s="185" t="s">
        <v>101</v>
      </c>
      <c r="H1401" s="186" t="s">
        <v>102</v>
      </c>
      <c r="I1401" s="186" t="s">
        <v>8755</v>
      </c>
      <c r="J1401" s="186" t="s">
        <v>103</v>
      </c>
      <c r="K1401" s="606" t="s">
        <v>104</v>
      </c>
    </row>
    <row r="1402" spans="1:11" customFormat="1" ht="26.45" customHeight="1">
      <c r="A1402" s="607" t="s">
        <v>8756</v>
      </c>
      <c r="B1402" s="189" t="s">
        <v>8304</v>
      </c>
      <c r="C1402" s="187" t="s">
        <v>69</v>
      </c>
      <c r="D1402" s="187" t="s">
        <v>3887</v>
      </c>
      <c r="E1402" s="1002" t="s">
        <v>8780</v>
      </c>
      <c r="F1402" s="1002"/>
      <c r="G1402" s="188" t="s">
        <v>75</v>
      </c>
      <c r="H1402" s="191">
        <v>1</v>
      </c>
      <c r="I1402" s="190"/>
      <c r="J1402" s="190">
        <v>55.54</v>
      </c>
      <c r="K1402" s="608">
        <v>55.54</v>
      </c>
    </row>
    <row r="1403" spans="1:11" customFormat="1" ht="26.45" customHeight="1">
      <c r="A1403" s="609" t="s">
        <v>8758</v>
      </c>
      <c r="B1403" s="195" t="s">
        <v>8781</v>
      </c>
      <c r="C1403" s="193" t="s">
        <v>69</v>
      </c>
      <c r="D1403" s="193" t="s">
        <v>7654</v>
      </c>
      <c r="E1403" s="1003" t="s">
        <v>8762</v>
      </c>
      <c r="F1403" s="1003"/>
      <c r="G1403" s="194" t="s">
        <v>105</v>
      </c>
      <c r="H1403" s="197">
        <v>0.40239999999999998</v>
      </c>
      <c r="I1403" s="197">
        <v>0</v>
      </c>
      <c r="J1403" s="196">
        <v>27.12</v>
      </c>
      <c r="K1403" s="610">
        <v>10.91</v>
      </c>
    </row>
    <row r="1404" spans="1:11" customFormat="1" ht="26.45" customHeight="1">
      <c r="A1404" s="609" t="s">
        <v>8758</v>
      </c>
      <c r="B1404" s="195" t="s">
        <v>8782</v>
      </c>
      <c r="C1404" s="193" t="s">
        <v>69</v>
      </c>
      <c r="D1404" s="193" t="s">
        <v>7669</v>
      </c>
      <c r="E1404" s="1003" t="s">
        <v>8762</v>
      </c>
      <c r="F1404" s="1003"/>
      <c r="G1404" s="194" t="s">
        <v>105</v>
      </c>
      <c r="H1404" s="197">
        <v>0.40239999999999998</v>
      </c>
      <c r="I1404" s="197">
        <v>0</v>
      </c>
      <c r="J1404" s="196">
        <v>32.520000000000003</v>
      </c>
      <c r="K1404" s="610">
        <v>13.08</v>
      </c>
    </row>
    <row r="1405" spans="1:11" customFormat="1" ht="26.45" customHeight="1">
      <c r="A1405" s="611" t="s">
        <v>8764</v>
      </c>
      <c r="B1405" s="200" t="s">
        <v>8416</v>
      </c>
      <c r="C1405" s="198" t="s">
        <v>69</v>
      </c>
      <c r="D1405" s="198" t="s">
        <v>8417</v>
      </c>
      <c r="E1405" s="999" t="s">
        <v>8363</v>
      </c>
      <c r="F1405" s="999"/>
      <c r="G1405" s="199" t="s">
        <v>75</v>
      </c>
      <c r="H1405" s="203">
        <v>1.0353000000000001</v>
      </c>
      <c r="I1405" s="203">
        <v>0</v>
      </c>
      <c r="J1405" s="201">
        <v>30.43</v>
      </c>
      <c r="K1405" s="612">
        <v>31.5</v>
      </c>
    </row>
    <row r="1406" spans="1:11" customFormat="1" ht="26.45" customHeight="1">
      <c r="A1406" s="611" t="s">
        <v>8764</v>
      </c>
      <c r="B1406" s="200" t="s">
        <v>8549</v>
      </c>
      <c r="C1406" s="198" t="s">
        <v>69</v>
      </c>
      <c r="D1406" s="198" t="s">
        <v>8550</v>
      </c>
      <c r="E1406" s="999" t="s">
        <v>8363</v>
      </c>
      <c r="F1406" s="999"/>
      <c r="G1406" s="199" t="s">
        <v>79</v>
      </c>
      <c r="H1406" s="203">
        <v>2.24E-2</v>
      </c>
      <c r="I1406" s="203">
        <v>0</v>
      </c>
      <c r="J1406" s="201">
        <v>2.4700000000000002</v>
      </c>
      <c r="K1406" s="612">
        <v>0.05</v>
      </c>
    </row>
    <row r="1407" spans="1:11" customFormat="1" ht="39.6" customHeight="1">
      <c r="A1407" s="613"/>
      <c r="B1407" s="204"/>
      <c r="C1407" s="204"/>
      <c r="D1407" s="204"/>
      <c r="E1407" s="204" t="s">
        <v>8765</v>
      </c>
      <c r="F1407" s="205">
        <v>17.38</v>
      </c>
      <c r="G1407" s="204" t="s">
        <v>8766</v>
      </c>
      <c r="H1407" s="205">
        <v>0</v>
      </c>
      <c r="I1407" s="204" t="s">
        <v>8767</v>
      </c>
      <c r="J1407" s="205">
        <v>17.38</v>
      </c>
      <c r="K1407" s="614"/>
    </row>
    <row r="1408" spans="1:11" customFormat="1" ht="39.6" customHeight="1" thickBot="1">
      <c r="A1408" s="613"/>
      <c r="B1408" s="204"/>
      <c r="C1408" s="204"/>
      <c r="D1408" s="204"/>
      <c r="E1408" s="204" t="s">
        <v>8768</v>
      </c>
      <c r="F1408" s="205">
        <v>15.88</v>
      </c>
      <c r="G1408" s="204"/>
      <c r="H1408" s="1000" t="s">
        <v>8769</v>
      </c>
      <c r="I1408" s="1000"/>
      <c r="J1408" s="205">
        <v>71.42</v>
      </c>
      <c r="K1408" s="614"/>
    </row>
    <row r="1409" spans="1:11" customFormat="1" ht="15" thickTop="1">
      <c r="A1409" s="615"/>
      <c r="B1409" s="192"/>
      <c r="C1409" s="192"/>
      <c r="D1409" s="192"/>
      <c r="E1409" s="192"/>
      <c r="F1409" s="192"/>
      <c r="G1409" s="192"/>
      <c r="H1409" s="192"/>
      <c r="I1409" s="192"/>
      <c r="J1409" s="192"/>
      <c r="K1409" s="616"/>
    </row>
    <row r="1410" spans="1:11" customFormat="1" ht="15">
      <c r="A1410" s="605" t="s">
        <v>41439</v>
      </c>
      <c r="B1410" s="186" t="s">
        <v>99</v>
      </c>
      <c r="C1410" s="184" t="s">
        <v>100</v>
      </c>
      <c r="D1410" s="184" t="s">
        <v>2</v>
      </c>
      <c r="E1410" s="1001" t="s">
        <v>8359</v>
      </c>
      <c r="F1410" s="1001"/>
      <c r="G1410" s="185" t="s">
        <v>101</v>
      </c>
      <c r="H1410" s="186" t="s">
        <v>102</v>
      </c>
      <c r="I1410" s="186" t="s">
        <v>8755</v>
      </c>
      <c r="J1410" s="186" t="s">
        <v>103</v>
      </c>
      <c r="K1410" s="606" t="s">
        <v>104</v>
      </c>
    </row>
    <row r="1411" spans="1:11" customFormat="1" ht="26.45" customHeight="1">
      <c r="A1411" s="607" t="s">
        <v>8756</v>
      </c>
      <c r="B1411" s="189" t="s">
        <v>8305</v>
      </c>
      <c r="C1411" s="187" t="s">
        <v>69</v>
      </c>
      <c r="D1411" s="187" t="s">
        <v>315</v>
      </c>
      <c r="E1411" s="1002" t="s">
        <v>8780</v>
      </c>
      <c r="F1411" s="1002"/>
      <c r="G1411" s="188" t="s">
        <v>75</v>
      </c>
      <c r="H1411" s="191">
        <v>1</v>
      </c>
      <c r="I1411" s="190"/>
      <c r="J1411" s="190">
        <v>81.66</v>
      </c>
      <c r="K1411" s="608">
        <v>81.66</v>
      </c>
    </row>
    <row r="1412" spans="1:11" customFormat="1" ht="13.9" customHeight="1">
      <c r="A1412" s="609" t="s">
        <v>8758</v>
      </c>
      <c r="B1412" s="195" t="s">
        <v>8781</v>
      </c>
      <c r="C1412" s="193" t="s">
        <v>69</v>
      </c>
      <c r="D1412" s="193" t="s">
        <v>7654</v>
      </c>
      <c r="E1412" s="1003" t="s">
        <v>8762</v>
      </c>
      <c r="F1412" s="1003"/>
      <c r="G1412" s="194" t="s">
        <v>105</v>
      </c>
      <c r="H1412" s="197">
        <v>0.25330000000000003</v>
      </c>
      <c r="I1412" s="197">
        <v>0</v>
      </c>
      <c r="J1412" s="196">
        <v>27.12</v>
      </c>
      <c r="K1412" s="610">
        <v>6.86</v>
      </c>
    </row>
    <row r="1413" spans="1:11" customFormat="1" ht="26.45" customHeight="1">
      <c r="A1413" s="609" t="s">
        <v>8758</v>
      </c>
      <c r="B1413" s="195" t="s">
        <v>8782</v>
      </c>
      <c r="C1413" s="193" t="s">
        <v>69</v>
      </c>
      <c r="D1413" s="193" t="s">
        <v>7669</v>
      </c>
      <c r="E1413" s="1003" t="s">
        <v>8762</v>
      </c>
      <c r="F1413" s="1003"/>
      <c r="G1413" s="194" t="s">
        <v>105</v>
      </c>
      <c r="H1413" s="197">
        <v>0.25330000000000003</v>
      </c>
      <c r="I1413" s="197">
        <v>0</v>
      </c>
      <c r="J1413" s="196">
        <v>32.520000000000003</v>
      </c>
      <c r="K1413" s="610">
        <v>8.23</v>
      </c>
    </row>
    <row r="1414" spans="1:11" customFormat="1" ht="26.45" customHeight="1">
      <c r="A1414" s="611" t="s">
        <v>8764</v>
      </c>
      <c r="B1414" s="200" t="s">
        <v>8391</v>
      </c>
      <c r="C1414" s="198" t="s">
        <v>69</v>
      </c>
      <c r="D1414" s="198" t="s">
        <v>8392</v>
      </c>
      <c r="E1414" s="999" t="s">
        <v>8363</v>
      </c>
      <c r="F1414" s="999"/>
      <c r="G1414" s="199" t="s">
        <v>75</v>
      </c>
      <c r="H1414" s="203">
        <v>1.0353000000000001</v>
      </c>
      <c r="I1414" s="203">
        <v>0</v>
      </c>
      <c r="J1414" s="201">
        <v>64.28</v>
      </c>
      <c r="K1414" s="612">
        <v>66.540000000000006</v>
      </c>
    </row>
    <row r="1415" spans="1:11" customFormat="1">
      <c r="A1415" s="611" t="s">
        <v>8764</v>
      </c>
      <c r="B1415" s="200" t="s">
        <v>8549</v>
      </c>
      <c r="C1415" s="198" t="s">
        <v>69</v>
      </c>
      <c r="D1415" s="198" t="s">
        <v>8550</v>
      </c>
      <c r="E1415" s="999" t="s">
        <v>8363</v>
      </c>
      <c r="F1415" s="999"/>
      <c r="G1415" s="199" t="s">
        <v>79</v>
      </c>
      <c r="H1415" s="203">
        <v>1.41E-2</v>
      </c>
      <c r="I1415" s="203">
        <v>0</v>
      </c>
      <c r="J1415" s="201">
        <v>2.4700000000000002</v>
      </c>
      <c r="K1415" s="612">
        <v>0.03</v>
      </c>
    </row>
    <row r="1416" spans="1:11" customFormat="1">
      <c r="A1416" s="613"/>
      <c r="B1416" s="204"/>
      <c r="C1416" s="204"/>
      <c r="D1416" s="204"/>
      <c r="E1416" s="204" t="s">
        <v>8765</v>
      </c>
      <c r="F1416" s="205">
        <v>10.93</v>
      </c>
      <c r="G1416" s="204" t="s">
        <v>8766</v>
      </c>
      <c r="H1416" s="205">
        <v>0</v>
      </c>
      <c r="I1416" s="204" t="s">
        <v>8767</v>
      </c>
      <c r="J1416" s="205">
        <v>10.93</v>
      </c>
      <c r="K1416" s="614"/>
    </row>
    <row r="1417" spans="1:11" customFormat="1" ht="15" thickBot="1">
      <c r="A1417" s="613"/>
      <c r="B1417" s="204"/>
      <c r="C1417" s="204"/>
      <c r="D1417" s="204"/>
      <c r="E1417" s="204" t="s">
        <v>8768</v>
      </c>
      <c r="F1417" s="205">
        <v>23.35</v>
      </c>
      <c r="G1417" s="204"/>
      <c r="H1417" s="1000" t="s">
        <v>8769</v>
      </c>
      <c r="I1417" s="1000"/>
      <c r="J1417" s="205">
        <v>105.01</v>
      </c>
      <c r="K1417" s="614"/>
    </row>
    <row r="1418" spans="1:11" customFormat="1" ht="15" thickTop="1">
      <c r="A1418" s="615"/>
      <c r="B1418" s="192"/>
      <c r="C1418" s="192"/>
      <c r="D1418" s="192"/>
      <c r="E1418" s="192"/>
      <c r="F1418" s="192"/>
      <c r="G1418" s="192"/>
      <c r="H1418" s="192"/>
      <c r="I1418" s="192"/>
      <c r="J1418" s="192"/>
      <c r="K1418" s="616"/>
    </row>
    <row r="1419" spans="1:11" customFormat="1" ht="15">
      <c r="A1419" s="605" t="s">
        <v>41440</v>
      </c>
      <c r="B1419" s="186" t="s">
        <v>99</v>
      </c>
      <c r="C1419" s="184" t="s">
        <v>100</v>
      </c>
      <c r="D1419" s="184" t="s">
        <v>2</v>
      </c>
      <c r="E1419" s="1001" t="s">
        <v>8359</v>
      </c>
      <c r="F1419" s="1001"/>
      <c r="G1419" s="185" t="s">
        <v>101</v>
      </c>
      <c r="H1419" s="186" t="s">
        <v>102</v>
      </c>
      <c r="I1419" s="186" t="s">
        <v>8755</v>
      </c>
      <c r="J1419" s="186" t="s">
        <v>103</v>
      </c>
      <c r="K1419" s="606" t="s">
        <v>104</v>
      </c>
    </row>
    <row r="1420" spans="1:11" customFormat="1" ht="26.45" customHeight="1">
      <c r="A1420" s="607" t="s">
        <v>8756</v>
      </c>
      <c r="B1420" s="189" t="s">
        <v>41084</v>
      </c>
      <c r="C1420" s="187" t="s">
        <v>8042</v>
      </c>
      <c r="D1420" s="187" t="s">
        <v>41085</v>
      </c>
      <c r="E1420" s="1002">
        <v>15</v>
      </c>
      <c r="F1420" s="1002"/>
      <c r="G1420" s="188" t="s">
        <v>79</v>
      </c>
      <c r="H1420" s="191">
        <v>1</v>
      </c>
      <c r="I1420" s="190"/>
      <c r="J1420" s="190">
        <v>28.09</v>
      </c>
      <c r="K1420" s="608">
        <v>28.09</v>
      </c>
    </row>
    <row r="1421" spans="1:11" customFormat="1" ht="26.45" customHeight="1">
      <c r="A1421" s="611" t="s">
        <v>8764</v>
      </c>
      <c r="B1421" s="200" t="s">
        <v>9032</v>
      </c>
      <c r="C1421" s="198" t="s">
        <v>8042</v>
      </c>
      <c r="D1421" s="198" t="s">
        <v>9033</v>
      </c>
      <c r="E1421" s="999" t="s">
        <v>8771</v>
      </c>
      <c r="F1421" s="999"/>
      <c r="G1421" s="199" t="s">
        <v>105</v>
      </c>
      <c r="H1421" s="203">
        <v>0.3</v>
      </c>
      <c r="I1421" s="203">
        <v>3</v>
      </c>
      <c r="J1421" s="201">
        <v>27.92</v>
      </c>
      <c r="K1421" s="612">
        <v>8.6199999999999992</v>
      </c>
    </row>
    <row r="1422" spans="1:11" customFormat="1" ht="26.45" customHeight="1">
      <c r="A1422" s="611" t="s">
        <v>8764</v>
      </c>
      <c r="B1422" s="200" t="s">
        <v>8967</v>
      </c>
      <c r="C1422" s="198" t="s">
        <v>8042</v>
      </c>
      <c r="D1422" s="198" t="s">
        <v>8968</v>
      </c>
      <c r="E1422" s="999" t="s">
        <v>8771</v>
      </c>
      <c r="F1422" s="999"/>
      <c r="G1422" s="199" t="s">
        <v>105</v>
      </c>
      <c r="H1422" s="203">
        <v>0.5</v>
      </c>
      <c r="I1422" s="203">
        <v>3</v>
      </c>
      <c r="J1422" s="201">
        <v>20.190000000000001</v>
      </c>
      <c r="K1422" s="612">
        <v>10.39</v>
      </c>
    </row>
    <row r="1423" spans="1:11" customFormat="1" ht="25.5">
      <c r="A1423" s="611" t="s">
        <v>8764</v>
      </c>
      <c r="B1423" s="200" t="s">
        <v>41441</v>
      </c>
      <c r="C1423" s="198" t="s">
        <v>8042</v>
      </c>
      <c r="D1423" s="198" t="s">
        <v>41442</v>
      </c>
      <c r="E1423" s="999" t="s">
        <v>8363</v>
      </c>
      <c r="F1423" s="999"/>
      <c r="G1423" s="199" t="s">
        <v>79</v>
      </c>
      <c r="H1423" s="203">
        <v>1</v>
      </c>
      <c r="I1423" s="203">
        <v>0</v>
      </c>
      <c r="J1423" s="201">
        <v>9.08</v>
      </c>
      <c r="K1423" s="612">
        <v>9.08</v>
      </c>
    </row>
    <row r="1424" spans="1:11" customFormat="1">
      <c r="A1424" s="613"/>
      <c r="B1424" s="204"/>
      <c r="C1424" s="204"/>
      <c r="D1424" s="204"/>
      <c r="E1424" s="204" t="s">
        <v>8765</v>
      </c>
      <c r="F1424" s="205">
        <v>19.010000000000002</v>
      </c>
      <c r="G1424" s="204" t="s">
        <v>8766</v>
      </c>
      <c r="H1424" s="205">
        <v>0</v>
      </c>
      <c r="I1424" s="204" t="s">
        <v>8767</v>
      </c>
      <c r="J1424" s="205">
        <v>19.010000000000002</v>
      </c>
      <c r="K1424" s="614"/>
    </row>
    <row r="1425" spans="1:11" customFormat="1" ht="15" thickBot="1">
      <c r="A1425" s="613"/>
      <c r="B1425" s="204"/>
      <c r="C1425" s="204"/>
      <c r="D1425" s="204"/>
      <c r="E1425" s="204" t="s">
        <v>8768</v>
      </c>
      <c r="F1425" s="205">
        <v>8.0299999999999994</v>
      </c>
      <c r="G1425" s="204"/>
      <c r="H1425" s="1000" t="s">
        <v>8769</v>
      </c>
      <c r="I1425" s="1000"/>
      <c r="J1425" s="205">
        <v>36.119999999999997</v>
      </c>
      <c r="K1425" s="614"/>
    </row>
    <row r="1426" spans="1:11" customFormat="1" ht="15" thickTop="1">
      <c r="A1426" s="615"/>
      <c r="B1426" s="192"/>
      <c r="C1426" s="192"/>
      <c r="D1426" s="192"/>
      <c r="E1426" s="192"/>
      <c r="F1426" s="192"/>
      <c r="G1426" s="192"/>
      <c r="H1426" s="192"/>
      <c r="I1426" s="192"/>
      <c r="J1426" s="192"/>
      <c r="K1426" s="616"/>
    </row>
    <row r="1427" spans="1:11" customFormat="1" ht="15">
      <c r="A1427" s="605" t="s">
        <v>41779</v>
      </c>
      <c r="B1427" s="186" t="s">
        <v>99</v>
      </c>
      <c r="C1427" s="184" t="s">
        <v>100</v>
      </c>
      <c r="D1427" s="184" t="s">
        <v>2</v>
      </c>
      <c r="E1427" s="1001" t="s">
        <v>8359</v>
      </c>
      <c r="F1427" s="1001"/>
      <c r="G1427" s="185" t="s">
        <v>101</v>
      </c>
      <c r="H1427" s="186" t="s">
        <v>102</v>
      </c>
      <c r="I1427" s="186" t="s">
        <v>8755</v>
      </c>
      <c r="J1427" s="186" t="s">
        <v>103</v>
      </c>
      <c r="K1427" s="606" t="s">
        <v>104</v>
      </c>
    </row>
    <row r="1428" spans="1:11" customFormat="1" ht="26.45" customHeight="1">
      <c r="A1428" s="607" t="s">
        <v>8756</v>
      </c>
      <c r="B1428" s="189" t="s">
        <v>41768</v>
      </c>
      <c r="C1428" s="187" t="s">
        <v>69</v>
      </c>
      <c r="D1428" s="187" t="s">
        <v>5867</v>
      </c>
      <c r="E1428" s="1002" t="s">
        <v>8780</v>
      </c>
      <c r="F1428" s="1002"/>
      <c r="G1428" s="188" t="s">
        <v>79</v>
      </c>
      <c r="H1428" s="191">
        <v>1</v>
      </c>
      <c r="I1428" s="190"/>
      <c r="J1428" s="190">
        <v>2008.71</v>
      </c>
      <c r="K1428" s="608">
        <v>2008.71</v>
      </c>
    </row>
    <row r="1429" spans="1:11" customFormat="1" ht="13.9" customHeight="1">
      <c r="A1429" s="609" t="s">
        <v>8758</v>
      </c>
      <c r="B1429" s="195" t="s">
        <v>8940</v>
      </c>
      <c r="C1429" s="193" t="s">
        <v>69</v>
      </c>
      <c r="D1429" s="193" t="s">
        <v>7653</v>
      </c>
      <c r="E1429" s="1003" t="s">
        <v>8762</v>
      </c>
      <c r="F1429" s="1003"/>
      <c r="G1429" s="194" t="s">
        <v>105</v>
      </c>
      <c r="H1429" s="197">
        <v>0.63300000000000001</v>
      </c>
      <c r="I1429" s="197">
        <v>0</v>
      </c>
      <c r="J1429" s="196">
        <v>28.21</v>
      </c>
      <c r="K1429" s="610">
        <v>17.850000000000001</v>
      </c>
    </row>
    <row r="1430" spans="1:11" customFormat="1" ht="13.9" customHeight="1">
      <c r="A1430" s="609" t="s">
        <v>8758</v>
      </c>
      <c r="B1430" s="195" t="s">
        <v>8781</v>
      </c>
      <c r="C1430" s="193" t="s">
        <v>69</v>
      </c>
      <c r="D1430" s="193" t="s">
        <v>7654</v>
      </c>
      <c r="E1430" s="1003" t="s">
        <v>8762</v>
      </c>
      <c r="F1430" s="1003"/>
      <c r="G1430" s="194" t="s">
        <v>105</v>
      </c>
      <c r="H1430" s="197">
        <v>2.2774000000000001</v>
      </c>
      <c r="I1430" s="197">
        <v>0</v>
      </c>
      <c r="J1430" s="196">
        <v>27.12</v>
      </c>
      <c r="K1430" s="610">
        <v>61.76</v>
      </c>
    </row>
    <row r="1431" spans="1:11" customFormat="1" ht="26.45" customHeight="1">
      <c r="A1431" s="609" t="s">
        <v>8758</v>
      </c>
      <c r="B1431" s="195" t="s">
        <v>8939</v>
      </c>
      <c r="C1431" s="193" t="s">
        <v>69</v>
      </c>
      <c r="D1431" s="193" t="s">
        <v>7667</v>
      </c>
      <c r="E1431" s="1003" t="s">
        <v>8762</v>
      </c>
      <c r="F1431" s="1003"/>
      <c r="G1431" s="194" t="s">
        <v>105</v>
      </c>
      <c r="H1431" s="197">
        <v>0.63300000000000001</v>
      </c>
      <c r="I1431" s="197">
        <v>0</v>
      </c>
      <c r="J1431" s="196">
        <v>33.5</v>
      </c>
      <c r="K1431" s="610">
        <v>21.2</v>
      </c>
    </row>
    <row r="1432" spans="1:11" customFormat="1" ht="26.45" customHeight="1">
      <c r="A1432" s="609" t="s">
        <v>8758</v>
      </c>
      <c r="B1432" s="195" t="s">
        <v>8782</v>
      </c>
      <c r="C1432" s="193" t="s">
        <v>69</v>
      </c>
      <c r="D1432" s="193" t="s">
        <v>7669</v>
      </c>
      <c r="E1432" s="1003" t="s">
        <v>8762</v>
      </c>
      <c r="F1432" s="1003"/>
      <c r="G1432" s="194" t="s">
        <v>105</v>
      </c>
      <c r="H1432" s="197">
        <v>2.2774000000000001</v>
      </c>
      <c r="I1432" s="197">
        <v>0</v>
      </c>
      <c r="J1432" s="196">
        <v>32.520000000000003</v>
      </c>
      <c r="K1432" s="610">
        <v>74.06</v>
      </c>
    </row>
    <row r="1433" spans="1:11" customFormat="1" ht="39.6" customHeight="1">
      <c r="A1433" s="611" t="s">
        <v>8764</v>
      </c>
      <c r="B1433" s="200" t="s">
        <v>41827</v>
      </c>
      <c r="C1433" s="198" t="s">
        <v>69</v>
      </c>
      <c r="D1433" s="198" t="s">
        <v>41828</v>
      </c>
      <c r="E1433" s="999" t="s">
        <v>8926</v>
      </c>
      <c r="F1433" s="999"/>
      <c r="G1433" s="199" t="s">
        <v>79</v>
      </c>
      <c r="H1433" s="203">
        <v>1</v>
      </c>
      <c r="I1433" s="203">
        <v>0</v>
      </c>
      <c r="J1433" s="201">
        <v>1825.99</v>
      </c>
      <c r="K1433" s="612">
        <v>1825.99</v>
      </c>
    </row>
    <row r="1434" spans="1:11" customFormat="1" ht="38.25">
      <c r="A1434" s="611" t="s">
        <v>8764</v>
      </c>
      <c r="B1434" s="200" t="s">
        <v>41618</v>
      </c>
      <c r="C1434" s="198" t="s">
        <v>69</v>
      </c>
      <c r="D1434" s="198" t="s">
        <v>41619</v>
      </c>
      <c r="E1434" s="999" t="s">
        <v>8363</v>
      </c>
      <c r="F1434" s="999"/>
      <c r="G1434" s="199" t="s">
        <v>79</v>
      </c>
      <c r="H1434" s="203">
        <v>4</v>
      </c>
      <c r="I1434" s="203">
        <v>0</v>
      </c>
      <c r="J1434" s="201">
        <v>1.43</v>
      </c>
      <c r="K1434" s="612">
        <v>5.72</v>
      </c>
    </row>
    <row r="1435" spans="1:11" customFormat="1">
      <c r="A1435" s="611" t="s">
        <v>8764</v>
      </c>
      <c r="B1435" s="200" t="s">
        <v>41622</v>
      </c>
      <c r="C1435" s="198" t="s">
        <v>69</v>
      </c>
      <c r="D1435" s="198" t="s">
        <v>41623</v>
      </c>
      <c r="E1435" s="999" t="s">
        <v>8363</v>
      </c>
      <c r="F1435" s="999"/>
      <c r="G1435" s="199" t="s">
        <v>75</v>
      </c>
      <c r="H1435" s="203">
        <v>0.2</v>
      </c>
      <c r="I1435" s="203">
        <v>0</v>
      </c>
      <c r="J1435" s="201">
        <v>3.09</v>
      </c>
      <c r="K1435" s="612">
        <v>0.61</v>
      </c>
    </row>
    <row r="1436" spans="1:11" customFormat="1">
      <c r="A1436" s="611" t="s">
        <v>8764</v>
      </c>
      <c r="B1436" s="200" t="s">
        <v>41624</v>
      </c>
      <c r="C1436" s="198" t="s">
        <v>69</v>
      </c>
      <c r="D1436" s="198" t="s">
        <v>41625</v>
      </c>
      <c r="E1436" s="999" t="s">
        <v>8363</v>
      </c>
      <c r="F1436" s="999"/>
      <c r="G1436" s="199" t="s">
        <v>79</v>
      </c>
      <c r="H1436" s="203">
        <v>4</v>
      </c>
      <c r="I1436" s="203">
        <v>0</v>
      </c>
      <c r="J1436" s="201">
        <v>0.38</v>
      </c>
      <c r="K1436" s="612">
        <v>1.52</v>
      </c>
    </row>
    <row r="1437" spans="1:11" customFormat="1">
      <c r="A1437" s="613"/>
      <c r="B1437" s="204"/>
      <c r="C1437" s="204"/>
      <c r="D1437" s="204"/>
      <c r="E1437" s="204" t="s">
        <v>8765</v>
      </c>
      <c r="F1437" s="205">
        <v>126.21</v>
      </c>
      <c r="G1437" s="204" t="s">
        <v>8766</v>
      </c>
      <c r="H1437" s="205">
        <v>0</v>
      </c>
      <c r="I1437" s="204" t="s">
        <v>8767</v>
      </c>
      <c r="J1437" s="205">
        <v>126.21</v>
      </c>
      <c r="K1437" s="614"/>
    </row>
    <row r="1438" spans="1:11" customFormat="1" ht="26.45" customHeight="1" thickBot="1">
      <c r="A1438" s="613"/>
      <c r="B1438" s="204"/>
      <c r="C1438" s="204"/>
      <c r="D1438" s="204"/>
      <c r="E1438" s="204" t="s">
        <v>8768</v>
      </c>
      <c r="F1438" s="205">
        <v>574.49</v>
      </c>
      <c r="G1438" s="204"/>
      <c r="H1438" s="1000" t="s">
        <v>8769</v>
      </c>
      <c r="I1438" s="1000"/>
      <c r="J1438" s="205">
        <v>2583.1999999999998</v>
      </c>
      <c r="K1438" s="614"/>
    </row>
    <row r="1439" spans="1:11" customFormat="1" ht="39.6" customHeight="1" thickTop="1">
      <c r="A1439" s="615"/>
      <c r="B1439" s="192"/>
      <c r="C1439" s="192"/>
      <c r="D1439" s="192"/>
      <c r="E1439" s="192"/>
      <c r="F1439" s="192"/>
      <c r="G1439" s="192"/>
      <c r="H1439" s="192"/>
      <c r="I1439" s="192"/>
      <c r="J1439" s="192"/>
      <c r="K1439" s="616"/>
    </row>
    <row r="1440" spans="1:11" customFormat="1" ht="13.9" customHeight="1">
      <c r="A1440" s="605" t="s">
        <v>41780</v>
      </c>
      <c r="B1440" s="186" t="s">
        <v>99</v>
      </c>
      <c r="C1440" s="184" t="s">
        <v>100</v>
      </c>
      <c r="D1440" s="184" t="s">
        <v>2</v>
      </c>
      <c r="E1440" s="1001" t="s">
        <v>8359</v>
      </c>
      <c r="F1440" s="1001"/>
      <c r="G1440" s="185" t="s">
        <v>101</v>
      </c>
      <c r="H1440" s="186" t="s">
        <v>102</v>
      </c>
      <c r="I1440" s="186" t="s">
        <v>8755</v>
      </c>
      <c r="J1440" s="186" t="s">
        <v>103</v>
      </c>
      <c r="K1440" s="606" t="s">
        <v>104</v>
      </c>
    </row>
    <row r="1441" spans="1:11" customFormat="1" ht="13.9" customHeight="1">
      <c r="A1441" s="607" t="s">
        <v>8756</v>
      </c>
      <c r="B1441" s="189" t="s">
        <v>41769</v>
      </c>
      <c r="C1441" s="187" t="s">
        <v>69</v>
      </c>
      <c r="D1441" s="187" t="s">
        <v>5849</v>
      </c>
      <c r="E1441" s="1002" t="s">
        <v>8780</v>
      </c>
      <c r="F1441" s="1002"/>
      <c r="G1441" s="188" t="s">
        <v>79</v>
      </c>
      <c r="H1441" s="191">
        <v>1</v>
      </c>
      <c r="I1441" s="190"/>
      <c r="J1441" s="190">
        <v>1317.69</v>
      </c>
      <c r="K1441" s="608">
        <v>1317.69</v>
      </c>
    </row>
    <row r="1442" spans="1:11" customFormat="1" ht="26.45" customHeight="1">
      <c r="A1442" s="609" t="s">
        <v>8758</v>
      </c>
      <c r="B1442" s="195" t="s">
        <v>8781</v>
      </c>
      <c r="C1442" s="193" t="s">
        <v>69</v>
      </c>
      <c r="D1442" s="193" t="s">
        <v>7654</v>
      </c>
      <c r="E1442" s="1003" t="s">
        <v>8762</v>
      </c>
      <c r="F1442" s="1003"/>
      <c r="G1442" s="194" t="s">
        <v>105</v>
      </c>
      <c r="H1442" s="197">
        <v>8.7666000000000004</v>
      </c>
      <c r="I1442" s="197">
        <v>0</v>
      </c>
      <c r="J1442" s="196">
        <v>27.12</v>
      </c>
      <c r="K1442" s="610">
        <v>237.75</v>
      </c>
    </row>
    <row r="1443" spans="1:11" customFormat="1" ht="26.45" customHeight="1">
      <c r="A1443" s="609" t="s">
        <v>8758</v>
      </c>
      <c r="B1443" s="195" t="s">
        <v>8782</v>
      </c>
      <c r="C1443" s="193" t="s">
        <v>69</v>
      </c>
      <c r="D1443" s="193" t="s">
        <v>7669</v>
      </c>
      <c r="E1443" s="1003" t="s">
        <v>8762</v>
      </c>
      <c r="F1443" s="1003"/>
      <c r="G1443" s="194" t="s">
        <v>105</v>
      </c>
      <c r="H1443" s="197">
        <v>8.7666000000000004</v>
      </c>
      <c r="I1443" s="197">
        <v>0</v>
      </c>
      <c r="J1443" s="196">
        <v>32.520000000000003</v>
      </c>
      <c r="K1443" s="610">
        <v>285.08</v>
      </c>
    </row>
    <row r="1444" spans="1:11" customFormat="1">
      <c r="A1444" s="611" t="s">
        <v>8764</v>
      </c>
      <c r="B1444" s="200" t="s">
        <v>8678</v>
      </c>
      <c r="C1444" s="198" t="s">
        <v>69</v>
      </c>
      <c r="D1444" s="198" t="s">
        <v>8679</v>
      </c>
      <c r="E1444" s="999" t="s">
        <v>8363</v>
      </c>
      <c r="F1444" s="999"/>
      <c r="G1444" s="199" t="s">
        <v>79</v>
      </c>
      <c r="H1444" s="203">
        <v>0.2485</v>
      </c>
      <c r="I1444" s="203">
        <v>0</v>
      </c>
      <c r="J1444" s="201">
        <v>10.99</v>
      </c>
      <c r="K1444" s="612">
        <v>2.73</v>
      </c>
    </row>
    <row r="1445" spans="1:11" customFormat="1">
      <c r="A1445" s="611" t="s">
        <v>8764</v>
      </c>
      <c r="B1445" s="200" t="s">
        <v>41829</v>
      </c>
      <c r="C1445" s="198" t="s">
        <v>69</v>
      </c>
      <c r="D1445" s="198" t="s">
        <v>41830</v>
      </c>
      <c r="E1445" s="999" t="s">
        <v>8363</v>
      </c>
      <c r="F1445" s="999"/>
      <c r="G1445" s="199" t="s">
        <v>79</v>
      </c>
      <c r="H1445" s="203">
        <v>1</v>
      </c>
      <c r="I1445" s="203">
        <v>0</v>
      </c>
      <c r="J1445" s="201">
        <v>27.25</v>
      </c>
      <c r="K1445" s="612">
        <v>27.25</v>
      </c>
    </row>
    <row r="1446" spans="1:11" customFormat="1">
      <c r="A1446" s="611" t="s">
        <v>8764</v>
      </c>
      <c r="B1446" s="200" t="s">
        <v>41831</v>
      </c>
      <c r="C1446" s="198" t="s">
        <v>69</v>
      </c>
      <c r="D1446" s="198" t="s">
        <v>41832</v>
      </c>
      <c r="E1446" s="999" t="s">
        <v>8363</v>
      </c>
      <c r="F1446" s="999"/>
      <c r="G1446" s="199" t="s">
        <v>79</v>
      </c>
      <c r="H1446" s="203">
        <v>1</v>
      </c>
      <c r="I1446" s="203">
        <v>0</v>
      </c>
      <c r="J1446" s="201">
        <v>17.39</v>
      </c>
      <c r="K1446" s="612">
        <v>17.39</v>
      </c>
    </row>
    <row r="1447" spans="1:11" customFormat="1" ht="52.9" customHeight="1">
      <c r="A1447" s="611" t="s">
        <v>8764</v>
      </c>
      <c r="B1447" s="200" t="s">
        <v>41833</v>
      </c>
      <c r="C1447" s="198" t="s">
        <v>69</v>
      </c>
      <c r="D1447" s="198" t="s">
        <v>41834</v>
      </c>
      <c r="E1447" s="999" t="s">
        <v>8363</v>
      </c>
      <c r="F1447" s="999"/>
      <c r="G1447" s="199" t="s">
        <v>79</v>
      </c>
      <c r="H1447" s="203">
        <v>1</v>
      </c>
      <c r="I1447" s="203">
        <v>0</v>
      </c>
      <c r="J1447" s="201">
        <v>8.74</v>
      </c>
      <c r="K1447" s="612">
        <v>8.74</v>
      </c>
    </row>
    <row r="1448" spans="1:11" customFormat="1" ht="26.45" customHeight="1">
      <c r="A1448" s="611" t="s">
        <v>8764</v>
      </c>
      <c r="B1448" s="200" t="s">
        <v>41835</v>
      </c>
      <c r="C1448" s="198" t="s">
        <v>69</v>
      </c>
      <c r="D1448" s="198" t="s">
        <v>41836</v>
      </c>
      <c r="E1448" s="999" t="s">
        <v>8363</v>
      </c>
      <c r="F1448" s="999"/>
      <c r="G1448" s="199" t="s">
        <v>79</v>
      </c>
      <c r="H1448" s="203">
        <v>1</v>
      </c>
      <c r="I1448" s="203">
        <v>0</v>
      </c>
      <c r="J1448" s="201">
        <v>12.9</v>
      </c>
      <c r="K1448" s="612">
        <v>12.9</v>
      </c>
    </row>
    <row r="1449" spans="1:11" customFormat="1" ht="39.6" customHeight="1">
      <c r="A1449" s="611" t="s">
        <v>8764</v>
      </c>
      <c r="B1449" s="200" t="s">
        <v>41837</v>
      </c>
      <c r="C1449" s="198" t="s">
        <v>69</v>
      </c>
      <c r="D1449" s="198" t="s">
        <v>41838</v>
      </c>
      <c r="E1449" s="999" t="s">
        <v>8363</v>
      </c>
      <c r="F1449" s="999"/>
      <c r="G1449" s="199" t="s">
        <v>79</v>
      </c>
      <c r="H1449" s="203">
        <v>3</v>
      </c>
      <c r="I1449" s="203">
        <v>0</v>
      </c>
      <c r="J1449" s="201">
        <v>18.989999999999998</v>
      </c>
      <c r="K1449" s="612">
        <v>56.97</v>
      </c>
    </row>
    <row r="1450" spans="1:11" customFormat="1" ht="26.45" customHeight="1">
      <c r="A1450" s="611" t="s">
        <v>8764</v>
      </c>
      <c r="B1450" s="200" t="s">
        <v>41839</v>
      </c>
      <c r="C1450" s="198" t="s">
        <v>69</v>
      </c>
      <c r="D1450" s="198" t="s">
        <v>41840</v>
      </c>
      <c r="E1450" s="999" t="s">
        <v>8363</v>
      </c>
      <c r="F1450" s="999"/>
      <c r="G1450" s="199" t="s">
        <v>79</v>
      </c>
      <c r="H1450" s="203">
        <v>1</v>
      </c>
      <c r="I1450" s="203">
        <v>0</v>
      </c>
      <c r="J1450" s="201">
        <v>15.71</v>
      </c>
      <c r="K1450" s="612">
        <v>15.71</v>
      </c>
    </row>
    <row r="1451" spans="1:11" customFormat="1" ht="26.45" customHeight="1">
      <c r="A1451" s="611" t="s">
        <v>8764</v>
      </c>
      <c r="B1451" s="200" t="s">
        <v>41841</v>
      </c>
      <c r="C1451" s="198" t="s">
        <v>69</v>
      </c>
      <c r="D1451" s="198" t="s">
        <v>41842</v>
      </c>
      <c r="E1451" s="999" t="s">
        <v>8363</v>
      </c>
      <c r="F1451" s="999"/>
      <c r="G1451" s="199" t="s">
        <v>79</v>
      </c>
      <c r="H1451" s="203">
        <v>1</v>
      </c>
      <c r="I1451" s="203">
        <v>0</v>
      </c>
      <c r="J1451" s="201">
        <v>26.03</v>
      </c>
      <c r="K1451" s="612">
        <v>26.03</v>
      </c>
    </row>
    <row r="1452" spans="1:11" customFormat="1" ht="26.45" customHeight="1">
      <c r="A1452" s="611" t="s">
        <v>8764</v>
      </c>
      <c r="B1452" s="200" t="s">
        <v>41843</v>
      </c>
      <c r="C1452" s="198" t="s">
        <v>69</v>
      </c>
      <c r="D1452" s="198" t="s">
        <v>41844</v>
      </c>
      <c r="E1452" s="999" t="s">
        <v>8363</v>
      </c>
      <c r="F1452" s="999"/>
      <c r="G1452" s="199" t="s">
        <v>79</v>
      </c>
      <c r="H1452" s="203">
        <v>1</v>
      </c>
      <c r="I1452" s="203">
        <v>0</v>
      </c>
      <c r="J1452" s="201">
        <v>46.82</v>
      </c>
      <c r="K1452" s="612">
        <v>46.82</v>
      </c>
    </row>
    <row r="1453" spans="1:11" customFormat="1">
      <c r="A1453" s="611" t="s">
        <v>8764</v>
      </c>
      <c r="B1453" s="200" t="s">
        <v>41845</v>
      </c>
      <c r="C1453" s="198" t="s">
        <v>69</v>
      </c>
      <c r="D1453" s="198" t="s">
        <v>41846</v>
      </c>
      <c r="E1453" s="999" t="s">
        <v>8363</v>
      </c>
      <c r="F1453" s="999"/>
      <c r="G1453" s="199" t="s">
        <v>79</v>
      </c>
      <c r="H1453" s="203">
        <v>1</v>
      </c>
      <c r="I1453" s="203">
        <v>0</v>
      </c>
      <c r="J1453" s="201">
        <v>34.35</v>
      </c>
      <c r="K1453" s="612">
        <v>34.35</v>
      </c>
    </row>
    <row r="1454" spans="1:11" customFormat="1" ht="25.5">
      <c r="A1454" s="611" t="s">
        <v>8764</v>
      </c>
      <c r="B1454" s="200" t="s">
        <v>41847</v>
      </c>
      <c r="C1454" s="198" t="s">
        <v>69</v>
      </c>
      <c r="D1454" s="198" t="s">
        <v>41848</v>
      </c>
      <c r="E1454" s="999" t="s">
        <v>8363</v>
      </c>
      <c r="F1454" s="999"/>
      <c r="G1454" s="199" t="s">
        <v>75</v>
      </c>
      <c r="H1454" s="203">
        <v>0.41560000000000002</v>
      </c>
      <c r="I1454" s="203">
        <v>0</v>
      </c>
      <c r="J1454" s="201">
        <v>44.89</v>
      </c>
      <c r="K1454" s="612">
        <v>18.649999999999999</v>
      </c>
    </row>
    <row r="1455" spans="1:11" customFormat="1" ht="25.5">
      <c r="A1455" s="611" t="s">
        <v>8764</v>
      </c>
      <c r="B1455" s="200" t="s">
        <v>41849</v>
      </c>
      <c r="C1455" s="198" t="s">
        <v>69</v>
      </c>
      <c r="D1455" s="198" t="s">
        <v>41850</v>
      </c>
      <c r="E1455" s="999" t="s">
        <v>8363</v>
      </c>
      <c r="F1455" s="999"/>
      <c r="G1455" s="199" t="s">
        <v>79</v>
      </c>
      <c r="H1455" s="203">
        <v>1</v>
      </c>
      <c r="I1455" s="203">
        <v>0</v>
      </c>
      <c r="J1455" s="201">
        <v>35.9</v>
      </c>
      <c r="K1455" s="612">
        <v>35.9</v>
      </c>
    </row>
    <row r="1456" spans="1:11" customFormat="1" ht="13.9" customHeight="1">
      <c r="A1456" s="611" t="s">
        <v>8764</v>
      </c>
      <c r="B1456" s="200" t="s">
        <v>41851</v>
      </c>
      <c r="C1456" s="198" t="s">
        <v>69</v>
      </c>
      <c r="D1456" s="198" t="s">
        <v>41852</v>
      </c>
      <c r="E1456" s="999" t="s">
        <v>8363</v>
      </c>
      <c r="F1456" s="999"/>
      <c r="G1456" s="199" t="s">
        <v>79</v>
      </c>
      <c r="H1456" s="203">
        <v>1</v>
      </c>
      <c r="I1456" s="203">
        <v>0</v>
      </c>
      <c r="J1456" s="201">
        <v>37.130000000000003</v>
      </c>
      <c r="K1456" s="612">
        <v>37.130000000000003</v>
      </c>
    </row>
    <row r="1457" spans="1:11" customFormat="1" ht="26.45" customHeight="1">
      <c r="A1457" s="611" t="s">
        <v>8764</v>
      </c>
      <c r="B1457" s="200" t="s">
        <v>41853</v>
      </c>
      <c r="C1457" s="198" t="s">
        <v>69</v>
      </c>
      <c r="D1457" s="198" t="s">
        <v>41854</v>
      </c>
      <c r="E1457" s="999" t="s">
        <v>8363</v>
      </c>
      <c r="F1457" s="999"/>
      <c r="G1457" s="199" t="s">
        <v>79</v>
      </c>
      <c r="H1457" s="203">
        <v>2</v>
      </c>
      <c r="I1457" s="203">
        <v>0</v>
      </c>
      <c r="J1457" s="201">
        <v>62.13</v>
      </c>
      <c r="K1457" s="612">
        <v>124.26</v>
      </c>
    </row>
    <row r="1458" spans="1:11" customFormat="1" ht="26.45" customHeight="1">
      <c r="A1458" s="611" t="s">
        <v>8764</v>
      </c>
      <c r="B1458" s="200" t="s">
        <v>41855</v>
      </c>
      <c r="C1458" s="198" t="s">
        <v>69</v>
      </c>
      <c r="D1458" s="198" t="s">
        <v>41856</v>
      </c>
      <c r="E1458" s="999" t="s">
        <v>8363</v>
      </c>
      <c r="F1458" s="999"/>
      <c r="G1458" s="199" t="s">
        <v>79</v>
      </c>
      <c r="H1458" s="203">
        <v>1</v>
      </c>
      <c r="I1458" s="203">
        <v>0</v>
      </c>
      <c r="J1458" s="201">
        <v>238.02</v>
      </c>
      <c r="K1458" s="612">
        <v>238.02</v>
      </c>
    </row>
    <row r="1459" spans="1:11" customFormat="1" ht="39.6" customHeight="1">
      <c r="A1459" s="611" t="s">
        <v>8764</v>
      </c>
      <c r="B1459" s="200" t="s">
        <v>41857</v>
      </c>
      <c r="C1459" s="198" t="s">
        <v>69</v>
      </c>
      <c r="D1459" s="198" t="s">
        <v>41858</v>
      </c>
      <c r="E1459" s="999" t="s">
        <v>8363</v>
      </c>
      <c r="F1459" s="999"/>
      <c r="G1459" s="199" t="s">
        <v>79</v>
      </c>
      <c r="H1459" s="203">
        <v>1</v>
      </c>
      <c r="I1459" s="203">
        <v>0</v>
      </c>
      <c r="J1459" s="201">
        <v>81.93</v>
      </c>
      <c r="K1459" s="612">
        <v>81.93</v>
      </c>
    </row>
    <row r="1460" spans="1:11" customFormat="1" ht="26.45" customHeight="1">
      <c r="A1460" s="611" t="s">
        <v>8764</v>
      </c>
      <c r="B1460" s="200" t="s">
        <v>41859</v>
      </c>
      <c r="C1460" s="198" t="s">
        <v>69</v>
      </c>
      <c r="D1460" s="198" t="s">
        <v>41860</v>
      </c>
      <c r="E1460" s="999" t="s">
        <v>8363</v>
      </c>
      <c r="F1460" s="999"/>
      <c r="G1460" s="199" t="s">
        <v>75</v>
      </c>
      <c r="H1460" s="203">
        <v>0.31169999999999998</v>
      </c>
      <c r="I1460" s="203">
        <v>0</v>
      </c>
      <c r="J1460" s="201">
        <v>32.35</v>
      </c>
      <c r="K1460" s="612">
        <v>10.08</v>
      </c>
    </row>
    <row r="1461" spans="1:11" customFormat="1" ht="26.45" customHeight="1">
      <c r="A1461" s="613"/>
      <c r="B1461" s="204"/>
      <c r="C1461" s="204"/>
      <c r="D1461" s="204"/>
      <c r="E1461" s="204" t="s">
        <v>8765</v>
      </c>
      <c r="F1461" s="205">
        <v>378.88</v>
      </c>
      <c r="G1461" s="204" t="s">
        <v>8766</v>
      </c>
      <c r="H1461" s="205">
        <v>0</v>
      </c>
      <c r="I1461" s="204" t="s">
        <v>8767</v>
      </c>
      <c r="J1461" s="205">
        <v>378.88</v>
      </c>
      <c r="K1461" s="614"/>
    </row>
    <row r="1462" spans="1:11" customFormat="1" ht="15" thickBot="1">
      <c r="A1462" s="613"/>
      <c r="B1462" s="204"/>
      <c r="C1462" s="204"/>
      <c r="D1462" s="204"/>
      <c r="E1462" s="204" t="s">
        <v>8768</v>
      </c>
      <c r="F1462" s="205">
        <v>376.85</v>
      </c>
      <c r="G1462" s="204"/>
      <c r="H1462" s="1000" t="s">
        <v>8769</v>
      </c>
      <c r="I1462" s="1000"/>
      <c r="J1462" s="205">
        <v>1694.54</v>
      </c>
      <c r="K1462" s="614"/>
    </row>
    <row r="1463" spans="1:11" customFormat="1" ht="15" thickTop="1">
      <c r="A1463" s="615"/>
      <c r="B1463" s="192"/>
      <c r="C1463" s="192"/>
      <c r="D1463" s="192"/>
      <c r="E1463" s="192"/>
      <c r="F1463" s="192"/>
      <c r="G1463" s="192"/>
      <c r="H1463" s="192"/>
      <c r="I1463" s="192"/>
      <c r="J1463" s="192"/>
      <c r="K1463" s="616"/>
    </row>
    <row r="1464" spans="1:11" customFormat="1" ht="15">
      <c r="A1464" s="605" t="s">
        <v>8946</v>
      </c>
      <c r="B1464" s="186" t="s">
        <v>99</v>
      </c>
      <c r="C1464" s="184" t="s">
        <v>100</v>
      </c>
      <c r="D1464" s="184" t="s">
        <v>2</v>
      </c>
      <c r="E1464" s="1001" t="s">
        <v>8359</v>
      </c>
      <c r="F1464" s="1001"/>
      <c r="G1464" s="185" t="s">
        <v>101</v>
      </c>
      <c r="H1464" s="186" t="s">
        <v>102</v>
      </c>
      <c r="I1464" s="186" t="s">
        <v>8755</v>
      </c>
      <c r="J1464" s="186" t="s">
        <v>103</v>
      </c>
      <c r="K1464" s="606" t="s">
        <v>104</v>
      </c>
    </row>
    <row r="1465" spans="1:11" customFormat="1" ht="39.6" customHeight="1">
      <c r="A1465" s="607" t="s">
        <v>8756</v>
      </c>
      <c r="B1465" s="189" t="s">
        <v>8306</v>
      </c>
      <c r="C1465" s="187" t="s">
        <v>69</v>
      </c>
      <c r="D1465" s="187" t="s">
        <v>5589</v>
      </c>
      <c r="E1465" s="1002" t="s">
        <v>8780</v>
      </c>
      <c r="F1465" s="1002"/>
      <c r="G1465" s="188" t="s">
        <v>79</v>
      </c>
      <c r="H1465" s="191">
        <v>1</v>
      </c>
      <c r="I1465" s="190"/>
      <c r="J1465" s="190">
        <v>770.28</v>
      </c>
      <c r="K1465" s="608">
        <v>770.28</v>
      </c>
    </row>
    <row r="1466" spans="1:11" customFormat="1" ht="26.45" customHeight="1">
      <c r="A1466" s="609" t="s">
        <v>8758</v>
      </c>
      <c r="B1466" s="195" t="s">
        <v>8959</v>
      </c>
      <c r="C1466" s="193" t="s">
        <v>69</v>
      </c>
      <c r="D1466" s="193" t="s">
        <v>5588</v>
      </c>
      <c r="E1466" s="1003" t="s">
        <v>8780</v>
      </c>
      <c r="F1466" s="1003"/>
      <c r="G1466" s="194" t="s">
        <v>79</v>
      </c>
      <c r="H1466" s="197">
        <v>1</v>
      </c>
      <c r="I1466" s="197">
        <v>0</v>
      </c>
      <c r="J1466" s="196">
        <v>761.01</v>
      </c>
      <c r="K1466" s="610">
        <v>761.01</v>
      </c>
    </row>
    <row r="1467" spans="1:11" customFormat="1" ht="26.45" customHeight="1">
      <c r="A1467" s="611" t="s">
        <v>8764</v>
      </c>
      <c r="B1467" s="200" t="s">
        <v>8652</v>
      </c>
      <c r="C1467" s="198" t="s">
        <v>69</v>
      </c>
      <c r="D1467" s="198" t="s">
        <v>8653</v>
      </c>
      <c r="E1467" s="999" t="s">
        <v>8363</v>
      </c>
      <c r="F1467" s="999"/>
      <c r="G1467" s="199" t="s">
        <v>79</v>
      </c>
      <c r="H1467" s="203">
        <v>1</v>
      </c>
      <c r="I1467" s="203">
        <v>0</v>
      </c>
      <c r="J1467" s="201">
        <v>9.27</v>
      </c>
      <c r="K1467" s="612">
        <v>9.27</v>
      </c>
    </row>
    <row r="1468" spans="1:11" customFormat="1" ht="26.45" customHeight="1">
      <c r="A1468" s="613"/>
      <c r="B1468" s="204"/>
      <c r="C1468" s="204"/>
      <c r="D1468" s="204"/>
      <c r="E1468" s="204" t="s">
        <v>8765</v>
      </c>
      <c r="F1468" s="205">
        <v>38.08</v>
      </c>
      <c r="G1468" s="204" t="s">
        <v>8766</v>
      </c>
      <c r="H1468" s="205">
        <v>0</v>
      </c>
      <c r="I1468" s="204" t="s">
        <v>8767</v>
      </c>
      <c r="J1468" s="205">
        <v>38.08</v>
      </c>
      <c r="K1468" s="614"/>
    </row>
    <row r="1469" spans="1:11" customFormat="1" ht="39.6" customHeight="1" thickBot="1">
      <c r="A1469" s="613"/>
      <c r="B1469" s="204"/>
      <c r="C1469" s="204"/>
      <c r="D1469" s="204"/>
      <c r="E1469" s="204" t="s">
        <v>8768</v>
      </c>
      <c r="F1469" s="205">
        <v>220.3</v>
      </c>
      <c r="G1469" s="204"/>
      <c r="H1469" s="1000" t="s">
        <v>8769</v>
      </c>
      <c r="I1469" s="1000"/>
      <c r="J1469" s="205">
        <v>990.58</v>
      </c>
      <c r="K1469" s="614"/>
    </row>
    <row r="1470" spans="1:11" customFormat="1" ht="26.45" customHeight="1" thickTop="1">
      <c r="A1470" s="615"/>
      <c r="B1470" s="192"/>
      <c r="C1470" s="192"/>
      <c r="D1470" s="192"/>
      <c r="E1470" s="192"/>
      <c r="F1470" s="192"/>
      <c r="G1470" s="192"/>
      <c r="H1470" s="192"/>
      <c r="I1470" s="192"/>
      <c r="J1470" s="192"/>
      <c r="K1470" s="616"/>
    </row>
    <row r="1471" spans="1:11" customFormat="1" ht="26.45" customHeight="1">
      <c r="A1471" s="605" t="s">
        <v>8947</v>
      </c>
      <c r="B1471" s="186" t="s">
        <v>99</v>
      </c>
      <c r="C1471" s="184" t="s">
        <v>100</v>
      </c>
      <c r="D1471" s="184" t="s">
        <v>2</v>
      </c>
      <c r="E1471" s="1001" t="s">
        <v>8359</v>
      </c>
      <c r="F1471" s="1001"/>
      <c r="G1471" s="185" t="s">
        <v>101</v>
      </c>
      <c r="H1471" s="186" t="s">
        <v>102</v>
      </c>
      <c r="I1471" s="186" t="s">
        <v>8755</v>
      </c>
      <c r="J1471" s="186" t="s">
        <v>103</v>
      </c>
      <c r="K1471" s="606" t="s">
        <v>104</v>
      </c>
    </row>
    <row r="1472" spans="1:11" customFormat="1" ht="25.5">
      <c r="A1472" s="607" t="s">
        <v>8756</v>
      </c>
      <c r="B1472" s="189" t="s">
        <v>8307</v>
      </c>
      <c r="C1472" s="187" t="s">
        <v>8042</v>
      </c>
      <c r="D1472" s="187" t="s">
        <v>8041</v>
      </c>
      <c r="E1472" s="1002">
        <v>18</v>
      </c>
      <c r="F1472" s="1002"/>
      <c r="G1472" s="188" t="s">
        <v>79</v>
      </c>
      <c r="H1472" s="191">
        <v>1</v>
      </c>
      <c r="I1472" s="190"/>
      <c r="J1472" s="190">
        <v>290.56</v>
      </c>
      <c r="K1472" s="608">
        <v>290.56</v>
      </c>
    </row>
    <row r="1473" spans="1:11" customFormat="1" ht="25.5">
      <c r="A1473" s="611" t="s">
        <v>8764</v>
      </c>
      <c r="B1473" s="200" t="s">
        <v>8619</v>
      </c>
      <c r="C1473" s="198" t="s">
        <v>8042</v>
      </c>
      <c r="D1473" s="198" t="s">
        <v>8620</v>
      </c>
      <c r="E1473" s="999" t="s">
        <v>8363</v>
      </c>
      <c r="F1473" s="999"/>
      <c r="G1473" s="199" t="s">
        <v>79</v>
      </c>
      <c r="H1473" s="203">
        <v>1</v>
      </c>
      <c r="I1473" s="203">
        <v>0</v>
      </c>
      <c r="J1473" s="201">
        <v>290.56</v>
      </c>
      <c r="K1473" s="612">
        <v>290.56</v>
      </c>
    </row>
    <row r="1474" spans="1:11" customFormat="1">
      <c r="A1474" s="613"/>
      <c r="B1474" s="204"/>
      <c r="C1474" s="204"/>
      <c r="D1474" s="204"/>
      <c r="E1474" s="204" t="s">
        <v>8765</v>
      </c>
      <c r="F1474" s="205">
        <v>0</v>
      </c>
      <c r="G1474" s="204" t="s">
        <v>8766</v>
      </c>
      <c r="H1474" s="205">
        <v>0</v>
      </c>
      <c r="I1474" s="204" t="s">
        <v>8767</v>
      </c>
      <c r="J1474" s="205">
        <v>0</v>
      </c>
      <c r="K1474" s="614"/>
    </row>
    <row r="1475" spans="1:11" customFormat="1" ht="15" thickBot="1">
      <c r="A1475" s="613"/>
      <c r="B1475" s="204"/>
      <c r="C1475" s="204"/>
      <c r="D1475" s="204"/>
      <c r="E1475" s="204" t="s">
        <v>8768</v>
      </c>
      <c r="F1475" s="205">
        <v>83.1</v>
      </c>
      <c r="G1475" s="204"/>
      <c r="H1475" s="1000" t="s">
        <v>8769</v>
      </c>
      <c r="I1475" s="1000"/>
      <c r="J1475" s="205">
        <v>373.66</v>
      </c>
      <c r="K1475" s="614"/>
    </row>
    <row r="1476" spans="1:11" customFormat="1" ht="39.6" customHeight="1" thickTop="1">
      <c r="A1476" s="615"/>
      <c r="B1476" s="192"/>
      <c r="C1476" s="192"/>
      <c r="D1476" s="192"/>
      <c r="E1476" s="192"/>
      <c r="F1476" s="192"/>
      <c r="G1476" s="192"/>
      <c r="H1476" s="192"/>
      <c r="I1476" s="192"/>
      <c r="J1476" s="192"/>
      <c r="K1476" s="616"/>
    </row>
    <row r="1477" spans="1:11" customFormat="1" ht="26.45" customHeight="1">
      <c r="A1477" s="605" t="s">
        <v>8948</v>
      </c>
      <c r="B1477" s="186" t="s">
        <v>99</v>
      </c>
      <c r="C1477" s="184" t="s">
        <v>100</v>
      </c>
      <c r="D1477" s="184" t="s">
        <v>2</v>
      </c>
      <c r="E1477" s="1001" t="s">
        <v>8359</v>
      </c>
      <c r="F1477" s="1001"/>
      <c r="G1477" s="185" t="s">
        <v>101</v>
      </c>
      <c r="H1477" s="186" t="s">
        <v>102</v>
      </c>
      <c r="I1477" s="186" t="s">
        <v>8755</v>
      </c>
      <c r="J1477" s="186" t="s">
        <v>103</v>
      </c>
      <c r="K1477" s="606" t="s">
        <v>104</v>
      </c>
    </row>
    <row r="1478" spans="1:11" customFormat="1" ht="26.45" customHeight="1">
      <c r="A1478" s="607" t="s">
        <v>8756</v>
      </c>
      <c r="B1478" s="189" t="s">
        <v>8308</v>
      </c>
      <c r="C1478" s="187" t="s">
        <v>69</v>
      </c>
      <c r="D1478" s="187" t="s">
        <v>5598</v>
      </c>
      <c r="E1478" s="1002" t="s">
        <v>8780</v>
      </c>
      <c r="F1478" s="1002"/>
      <c r="G1478" s="188" t="s">
        <v>79</v>
      </c>
      <c r="H1478" s="191">
        <v>1</v>
      </c>
      <c r="I1478" s="190"/>
      <c r="J1478" s="190">
        <v>247.18</v>
      </c>
      <c r="K1478" s="608">
        <v>247.18</v>
      </c>
    </row>
    <row r="1479" spans="1:11" customFormat="1" ht="26.45" customHeight="1">
      <c r="A1479" s="609" t="s">
        <v>8758</v>
      </c>
      <c r="B1479" s="195" t="s">
        <v>8900</v>
      </c>
      <c r="C1479" s="193" t="s">
        <v>69</v>
      </c>
      <c r="D1479" s="193" t="s">
        <v>7674</v>
      </c>
      <c r="E1479" s="1003" t="s">
        <v>8762</v>
      </c>
      <c r="F1479" s="1003"/>
      <c r="G1479" s="194" t="s">
        <v>105</v>
      </c>
      <c r="H1479" s="197">
        <v>0.47739999999999999</v>
      </c>
      <c r="I1479" s="197">
        <v>0</v>
      </c>
      <c r="J1479" s="196">
        <v>28.49</v>
      </c>
      <c r="K1479" s="610">
        <v>13.6</v>
      </c>
    </row>
    <row r="1480" spans="1:11" customFormat="1" ht="39.6" customHeight="1">
      <c r="A1480" s="609" t="s">
        <v>8758</v>
      </c>
      <c r="B1480" s="195" t="s">
        <v>8763</v>
      </c>
      <c r="C1480" s="193" t="s">
        <v>69</v>
      </c>
      <c r="D1480" s="193" t="s">
        <v>7709</v>
      </c>
      <c r="E1480" s="1003" t="s">
        <v>8762</v>
      </c>
      <c r="F1480" s="1003"/>
      <c r="G1480" s="194" t="s">
        <v>105</v>
      </c>
      <c r="H1480" s="197">
        <v>0.15040000000000001</v>
      </c>
      <c r="I1480" s="197">
        <v>0</v>
      </c>
      <c r="J1480" s="196">
        <v>26.82</v>
      </c>
      <c r="K1480" s="610">
        <v>4.03</v>
      </c>
    </row>
    <row r="1481" spans="1:11" customFormat="1" ht="26.45" customHeight="1">
      <c r="A1481" s="611" t="s">
        <v>8764</v>
      </c>
      <c r="B1481" s="200" t="s">
        <v>8436</v>
      </c>
      <c r="C1481" s="198" t="s">
        <v>69</v>
      </c>
      <c r="D1481" s="198" t="s">
        <v>8437</v>
      </c>
      <c r="E1481" s="999" t="s">
        <v>8363</v>
      </c>
      <c r="F1481" s="999"/>
      <c r="G1481" s="199" t="s">
        <v>79</v>
      </c>
      <c r="H1481" s="203">
        <v>1</v>
      </c>
      <c r="I1481" s="203">
        <v>0</v>
      </c>
      <c r="J1481" s="201">
        <v>216.34</v>
      </c>
      <c r="K1481" s="612">
        <v>216.34</v>
      </c>
    </row>
    <row r="1482" spans="1:11" customFormat="1" ht="26.45" customHeight="1">
      <c r="A1482" s="611" t="s">
        <v>8764</v>
      </c>
      <c r="B1482" s="200" t="s">
        <v>8531</v>
      </c>
      <c r="C1482" s="198" t="s">
        <v>69</v>
      </c>
      <c r="D1482" s="198" t="s">
        <v>8532</v>
      </c>
      <c r="E1482" s="999" t="s">
        <v>8363</v>
      </c>
      <c r="F1482" s="999"/>
      <c r="G1482" s="199" t="s">
        <v>73</v>
      </c>
      <c r="H1482" s="203">
        <v>0.34599999999999997</v>
      </c>
      <c r="I1482" s="203">
        <v>0</v>
      </c>
      <c r="J1482" s="201">
        <v>38.18</v>
      </c>
      <c r="K1482" s="612">
        <v>13.21</v>
      </c>
    </row>
    <row r="1483" spans="1:11" customFormat="1" ht="26.45" customHeight="1">
      <c r="A1483" s="613"/>
      <c r="B1483" s="204"/>
      <c r="C1483" s="204"/>
      <c r="D1483" s="204"/>
      <c r="E1483" s="204" t="s">
        <v>8765</v>
      </c>
      <c r="F1483" s="205">
        <v>12.06</v>
      </c>
      <c r="G1483" s="204" t="s">
        <v>8766</v>
      </c>
      <c r="H1483" s="205">
        <v>0</v>
      </c>
      <c r="I1483" s="204" t="s">
        <v>8767</v>
      </c>
      <c r="J1483" s="205">
        <v>12.06</v>
      </c>
      <c r="K1483" s="614"/>
    </row>
    <row r="1484" spans="1:11" customFormat="1" ht="26.45" customHeight="1" thickBot="1">
      <c r="A1484" s="613"/>
      <c r="B1484" s="204"/>
      <c r="C1484" s="204"/>
      <c r="D1484" s="204"/>
      <c r="E1484" s="204" t="s">
        <v>8768</v>
      </c>
      <c r="F1484" s="205">
        <v>70.69</v>
      </c>
      <c r="G1484" s="204"/>
      <c r="H1484" s="1000" t="s">
        <v>8769</v>
      </c>
      <c r="I1484" s="1000"/>
      <c r="J1484" s="205">
        <v>317.87</v>
      </c>
      <c r="K1484" s="614"/>
    </row>
    <row r="1485" spans="1:11" customFormat="1" ht="26.45" customHeight="1" thickTop="1">
      <c r="A1485" s="615"/>
      <c r="B1485" s="192"/>
      <c r="C1485" s="192"/>
      <c r="D1485" s="192"/>
      <c r="E1485" s="192"/>
      <c r="F1485" s="192"/>
      <c r="G1485" s="192"/>
      <c r="H1485" s="192"/>
      <c r="I1485" s="192"/>
      <c r="J1485" s="192"/>
      <c r="K1485" s="616"/>
    </row>
    <row r="1486" spans="1:11" customFormat="1" ht="15">
      <c r="A1486" s="605" t="s">
        <v>8949</v>
      </c>
      <c r="B1486" s="186" t="s">
        <v>99</v>
      </c>
      <c r="C1486" s="184" t="s">
        <v>100</v>
      </c>
      <c r="D1486" s="184" t="s">
        <v>2</v>
      </c>
      <c r="E1486" s="1001" t="s">
        <v>8359</v>
      </c>
      <c r="F1486" s="1001"/>
      <c r="G1486" s="185" t="s">
        <v>101</v>
      </c>
      <c r="H1486" s="186" t="s">
        <v>102</v>
      </c>
      <c r="I1486" s="186" t="s">
        <v>8755</v>
      </c>
      <c r="J1486" s="186" t="s">
        <v>103</v>
      </c>
      <c r="K1486" s="606" t="s">
        <v>104</v>
      </c>
    </row>
    <row r="1487" spans="1:11" customFormat="1" ht="26.45" customHeight="1">
      <c r="A1487" s="607" t="s">
        <v>8756</v>
      </c>
      <c r="B1487" s="189" t="s">
        <v>8964</v>
      </c>
      <c r="C1487" s="187" t="s">
        <v>69</v>
      </c>
      <c r="D1487" s="187" t="s">
        <v>5538</v>
      </c>
      <c r="E1487" s="1002" t="s">
        <v>8780</v>
      </c>
      <c r="F1487" s="1002"/>
      <c r="G1487" s="188" t="s">
        <v>79</v>
      </c>
      <c r="H1487" s="191">
        <v>1</v>
      </c>
      <c r="I1487" s="190"/>
      <c r="J1487" s="190">
        <v>16.98</v>
      </c>
      <c r="K1487" s="608">
        <v>16.98</v>
      </c>
    </row>
    <row r="1488" spans="1:11" customFormat="1" ht="26.45" customHeight="1">
      <c r="A1488" s="609" t="s">
        <v>8758</v>
      </c>
      <c r="B1488" s="195" t="s">
        <v>8782</v>
      </c>
      <c r="C1488" s="193" t="s">
        <v>69</v>
      </c>
      <c r="D1488" s="193" t="s">
        <v>7669</v>
      </c>
      <c r="E1488" s="1003" t="s">
        <v>8762</v>
      </c>
      <c r="F1488" s="1003"/>
      <c r="G1488" s="194" t="s">
        <v>105</v>
      </c>
      <c r="H1488" s="197">
        <v>0.1525</v>
      </c>
      <c r="I1488" s="197">
        <v>0</v>
      </c>
      <c r="J1488" s="196">
        <v>32.520000000000003</v>
      </c>
      <c r="K1488" s="610">
        <v>4.95</v>
      </c>
    </row>
    <row r="1489" spans="1:11" customFormat="1" ht="26.45" customHeight="1">
      <c r="A1489" s="609" t="s">
        <v>8758</v>
      </c>
      <c r="B1489" s="195" t="s">
        <v>8763</v>
      </c>
      <c r="C1489" s="193" t="s">
        <v>69</v>
      </c>
      <c r="D1489" s="193" t="s">
        <v>7709</v>
      </c>
      <c r="E1489" s="1003" t="s">
        <v>8762</v>
      </c>
      <c r="F1489" s="1003"/>
      <c r="G1489" s="194" t="s">
        <v>105</v>
      </c>
      <c r="H1489" s="197">
        <v>4.8099999999999997E-2</v>
      </c>
      <c r="I1489" s="197">
        <v>0</v>
      </c>
      <c r="J1489" s="196">
        <v>26.82</v>
      </c>
      <c r="K1489" s="610">
        <v>1.29</v>
      </c>
    </row>
    <row r="1490" spans="1:11" customFormat="1">
      <c r="A1490" s="611" t="s">
        <v>8764</v>
      </c>
      <c r="B1490" s="200" t="s">
        <v>8690</v>
      </c>
      <c r="C1490" s="198" t="s">
        <v>69</v>
      </c>
      <c r="D1490" s="198" t="s">
        <v>8691</v>
      </c>
      <c r="E1490" s="999" t="s">
        <v>8363</v>
      </c>
      <c r="F1490" s="999"/>
      <c r="G1490" s="199" t="s">
        <v>79</v>
      </c>
      <c r="H1490" s="203">
        <v>2.1000000000000001E-2</v>
      </c>
      <c r="I1490" s="203">
        <v>0</v>
      </c>
      <c r="J1490" s="201">
        <v>2.98</v>
      </c>
      <c r="K1490" s="612">
        <v>0.06</v>
      </c>
    </row>
    <row r="1491" spans="1:11" customFormat="1" ht="39.6" customHeight="1">
      <c r="A1491" s="611" t="s">
        <v>8764</v>
      </c>
      <c r="B1491" s="200" t="s">
        <v>8648</v>
      </c>
      <c r="C1491" s="198" t="s">
        <v>69</v>
      </c>
      <c r="D1491" s="198" t="s">
        <v>8649</v>
      </c>
      <c r="E1491" s="999" t="s">
        <v>8363</v>
      </c>
      <c r="F1491" s="999"/>
      <c r="G1491" s="199" t="s">
        <v>79</v>
      </c>
      <c r="H1491" s="203">
        <v>1</v>
      </c>
      <c r="I1491" s="203">
        <v>0</v>
      </c>
      <c r="J1491" s="201">
        <v>10.68</v>
      </c>
      <c r="K1491" s="612">
        <v>10.68</v>
      </c>
    </row>
    <row r="1492" spans="1:11" customFormat="1" ht="26.45" customHeight="1">
      <c r="A1492" s="613"/>
      <c r="B1492" s="204"/>
      <c r="C1492" s="204"/>
      <c r="D1492" s="204"/>
      <c r="E1492" s="204" t="s">
        <v>8765</v>
      </c>
      <c r="F1492" s="205">
        <v>4.5599999999999996</v>
      </c>
      <c r="G1492" s="204" t="s">
        <v>8766</v>
      </c>
      <c r="H1492" s="205">
        <v>0</v>
      </c>
      <c r="I1492" s="204" t="s">
        <v>8767</v>
      </c>
      <c r="J1492" s="205">
        <v>4.5599999999999996</v>
      </c>
      <c r="K1492" s="614"/>
    </row>
    <row r="1493" spans="1:11" customFormat="1" ht="26.45" customHeight="1" thickBot="1">
      <c r="A1493" s="613"/>
      <c r="B1493" s="204"/>
      <c r="C1493" s="204"/>
      <c r="D1493" s="204"/>
      <c r="E1493" s="204" t="s">
        <v>8768</v>
      </c>
      <c r="F1493" s="205">
        <v>4.8499999999999996</v>
      </c>
      <c r="G1493" s="204"/>
      <c r="H1493" s="1000" t="s">
        <v>8769</v>
      </c>
      <c r="I1493" s="1000"/>
      <c r="J1493" s="205">
        <v>21.83</v>
      </c>
      <c r="K1493" s="614"/>
    </row>
    <row r="1494" spans="1:11" customFormat="1" ht="15" thickTop="1">
      <c r="A1494" s="615"/>
      <c r="B1494" s="192"/>
      <c r="C1494" s="192"/>
      <c r="D1494" s="192"/>
      <c r="E1494" s="192"/>
      <c r="F1494" s="192"/>
      <c r="G1494" s="192"/>
      <c r="H1494" s="192"/>
      <c r="I1494" s="192"/>
      <c r="J1494" s="192"/>
      <c r="K1494" s="616"/>
    </row>
    <row r="1495" spans="1:11" customFormat="1" ht="15">
      <c r="A1495" s="605" t="s">
        <v>8950</v>
      </c>
      <c r="B1495" s="186" t="s">
        <v>99</v>
      </c>
      <c r="C1495" s="184" t="s">
        <v>100</v>
      </c>
      <c r="D1495" s="184" t="s">
        <v>2</v>
      </c>
      <c r="E1495" s="1001" t="s">
        <v>8359</v>
      </c>
      <c r="F1495" s="1001"/>
      <c r="G1495" s="185" t="s">
        <v>101</v>
      </c>
      <c r="H1495" s="186" t="s">
        <v>102</v>
      </c>
      <c r="I1495" s="186" t="s">
        <v>8755</v>
      </c>
      <c r="J1495" s="186" t="s">
        <v>103</v>
      </c>
      <c r="K1495" s="606" t="s">
        <v>104</v>
      </c>
    </row>
    <row r="1496" spans="1:11" customFormat="1" ht="26.45" customHeight="1">
      <c r="A1496" s="607" t="s">
        <v>8756</v>
      </c>
      <c r="B1496" s="189" t="s">
        <v>41175</v>
      </c>
      <c r="C1496" s="187" t="s">
        <v>69</v>
      </c>
      <c r="D1496" s="187" t="s">
        <v>5616</v>
      </c>
      <c r="E1496" s="1002" t="s">
        <v>8780</v>
      </c>
      <c r="F1496" s="1002"/>
      <c r="G1496" s="188" t="s">
        <v>79</v>
      </c>
      <c r="H1496" s="191">
        <v>1</v>
      </c>
      <c r="I1496" s="190"/>
      <c r="J1496" s="190">
        <v>365.1</v>
      </c>
      <c r="K1496" s="608">
        <v>365.1</v>
      </c>
    </row>
    <row r="1497" spans="1:11" customFormat="1" ht="26.45" customHeight="1">
      <c r="A1497" s="609" t="s">
        <v>8758</v>
      </c>
      <c r="B1497" s="195" t="s">
        <v>8782</v>
      </c>
      <c r="C1497" s="193" t="s">
        <v>69</v>
      </c>
      <c r="D1497" s="193" t="s">
        <v>7669</v>
      </c>
      <c r="E1497" s="1003" t="s">
        <v>8762</v>
      </c>
      <c r="F1497" s="1003"/>
      <c r="G1497" s="194" t="s">
        <v>105</v>
      </c>
      <c r="H1497" s="197">
        <v>0.94850000000000001</v>
      </c>
      <c r="I1497" s="197">
        <v>0</v>
      </c>
      <c r="J1497" s="196">
        <v>32.520000000000003</v>
      </c>
      <c r="K1497" s="610">
        <v>30.84</v>
      </c>
    </row>
    <row r="1498" spans="1:11" customFormat="1" ht="26.45" customHeight="1">
      <c r="A1498" s="609" t="s">
        <v>8758</v>
      </c>
      <c r="B1498" s="195" t="s">
        <v>8763</v>
      </c>
      <c r="C1498" s="193" t="s">
        <v>69</v>
      </c>
      <c r="D1498" s="193" t="s">
        <v>7709</v>
      </c>
      <c r="E1498" s="1003" t="s">
        <v>8762</v>
      </c>
      <c r="F1498" s="1003"/>
      <c r="G1498" s="194" t="s">
        <v>105</v>
      </c>
      <c r="H1498" s="197">
        <v>0.29880000000000001</v>
      </c>
      <c r="I1498" s="197">
        <v>0</v>
      </c>
      <c r="J1498" s="196">
        <v>26.82</v>
      </c>
      <c r="K1498" s="610">
        <v>8.01</v>
      </c>
    </row>
    <row r="1499" spans="1:11" customFormat="1" ht="25.5">
      <c r="A1499" s="611" t="s">
        <v>8764</v>
      </c>
      <c r="B1499" s="200" t="s">
        <v>8529</v>
      </c>
      <c r="C1499" s="198" t="s">
        <v>69</v>
      </c>
      <c r="D1499" s="198" t="s">
        <v>8530</v>
      </c>
      <c r="E1499" s="999" t="s">
        <v>8363</v>
      </c>
      <c r="F1499" s="999"/>
      <c r="G1499" s="199" t="s">
        <v>79</v>
      </c>
      <c r="H1499" s="203">
        <v>6</v>
      </c>
      <c r="I1499" s="203">
        <v>0</v>
      </c>
      <c r="J1499" s="201">
        <v>20.8</v>
      </c>
      <c r="K1499" s="612">
        <v>124.8</v>
      </c>
    </row>
    <row r="1500" spans="1:11" customFormat="1" ht="26.45" customHeight="1">
      <c r="A1500" s="611" t="s">
        <v>8764</v>
      </c>
      <c r="B1500" s="200" t="s">
        <v>41443</v>
      </c>
      <c r="C1500" s="198" t="s">
        <v>69</v>
      </c>
      <c r="D1500" s="198" t="s">
        <v>41444</v>
      </c>
      <c r="E1500" s="999" t="s">
        <v>8363</v>
      </c>
      <c r="F1500" s="999"/>
      <c r="G1500" s="199" t="s">
        <v>79</v>
      </c>
      <c r="H1500" s="203">
        <v>1</v>
      </c>
      <c r="I1500" s="203">
        <v>0</v>
      </c>
      <c r="J1500" s="201">
        <v>201.45</v>
      </c>
      <c r="K1500" s="612">
        <v>201.45</v>
      </c>
    </row>
    <row r="1501" spans="1:11" customFormat="1" ht="26.45" customHeight="1">
      <c r="A1501" s="613"/>
      <c r="B1501" s="204"/>
      <c r="C1501" s="204"/>
      <c r="D1501" s="204"/>
      <c r="E1501" s="204" t="s">
        <v>8765</v>
      </c>
      <c r="F1501" s="205">
        <v>28.44</v>
      </c>
      <c r="G1501" s="204" t="s">
        <v>8766</v>
      </c>
      <c r="H1501" s="205">
        <v>0</v>
      </c>
      <c r="I1501" s="204" t="s">
        <v>8767</v>
      </c>
      <c r="J1501" s="205">
        <v>28.44</v>
      </c>
      <c r="K1501" s="614"/>
    </row>
    <row r="1502" spans="1:11" customFormat="1" ht="39.6" customHeight="1" thickBot="1">
      <c r="A1502" s="613"/>
      <c r="B1502" s="204"/>
      <c r="C1502" s="204"/>
      <c r="D1502" s="204"/>
      <c r="E1502" s="204" t="s">
        <v>8768</v>
      </c>
      <c r="F1502" s="205">
        <v>104.41</v>
      </c>
      <c r="G1502" s="204"/>
      <c r="H1502" s="1000" t="s">
        <v>8769</v>
      </c>
      <c r="I1502" s="1000"/>
      <c r="J1502" s="205">
        <v>469.51</v>
      </c>
      <c r="K1502" s="614"/>
    </row>
    <row r="1503" spans="1:11" customFormat="1" ht="26.45" customHeight="1" thickTop="1">
      <c r="A1503" s="615"/>
      <c r="B1503" s="192"/>
      <c r="C1503" s="192"/>
      <c r="D1503" s="192"/>
      <c r="E1503" s="192"/>
      <c r="F1503" s="192"/>
      <c r="G1503" s="192"/>
      <c r="H1503" s="192"/>
      <c r="I1503" s="192"/>
      <c r="J1503" s="192"/>
      <c r="K1503" s="616"/>
    </row>
    <row r="1504" spans="1:11" customFormat="1" ht="26.45" customHeight="1">
      <c r="A1504" s="605" t="s">
        <v>8951</v>
      </c>
      <c r="B1504" s="186" t="s">
        <v>99</v>
      </c>
      <c r="C1504" s="184" t="s">
        <v>100</v>
      </c>
      <c r="D1504" s="184" t="s">
        <v>2</v>
      </c>
      <c r="E1504" s="1001" t="s">
        <v>8359</v>
      </c>
      <c r="F1504" s="1001"/>
      <c r="G1504" s="185" t="s">
        <v>101</v>
      </c>
      <c r="H1504" s="186" t="s">
        <v>102</v>
      </c>
      <c r="I1504" s="186" t="s">
        <v>8755</v>
      </c>
      <c r="J1504" s="186" t="s">
        <v>103</v>
      </c>
      <c r="K1504" s="606" t="s">
        <v>104</v>
      </c>
    </row>
    <row r="1505" spans="1:11" customFormat="1" ht="52.9" customHeight="1">
      <c r="A1505" s="607" t="s">
        <v>8756</v>
      </c>
      <c r="B1505" s="189" t="s">
        <v>8309</v>
      </c>
      <c r="C1505" s="187" t="s">
        <v>69</v>
      </c>
      <c r="D1505" s="187" t="s">
        <v>5581</v>
      </c>
      <c r="E1505" s="1002" t="s">
        <v>8780</v>
      </c>
      <c r="F1505" s="1002"/>
      <c r="G1505" s="188" t="s">
        <v>79</v>
      </c>
      <c r="H1505" s="191">
        <v>1</v>
      </c>
      <c r="I1505" s="190"/>
      <c r="J1505" s="190">
        <v>270.2</v>
      </c>
      <c r="K1505" s="608">
        <v>270.2</v>
      </c>
    </row>
    <row r="1506" spans="1:11" customFormat="1" ht="26.45" customHeight="1">
      <c r="A1506" s="609" t="s">
        <v>8758</v>
      </c>
      <c r="B1506" s="195" t="s">
        <v>8960</v>
      </c>
      <c r="C1506" s="193" t="s">
        <v>69</v>
      </c>
      <c r="D1506" s="193" t="s">
        <v>5532</v>
      </c>
      <c r="E1506" s="1003" t="s">
        <v>8780</v>
      </c>
      <c r="F1506" s="1003"/>
      <c r="G1506" s="194" t="s">
        <v>79</v>
      </c>
      <c r="H1506" s="197">
        <v>1</v>
      </c>
      <c r="I1506" s="197">
        <v>0</v>
      </c>
      <c r="J1506" s="196">
        <v>13.36</v>
      </c>
      <c r="K1506" s="610">
        <v>13.36</v>
      </c>
    </row>
    <row r="1507" spans="1:11" customFormat="1" ht="26.45" customHeight="1">
      <c r="A1507" s="609" t="s">
        <v>8758</v>
      </c>
      <c r="B1507" s="195" t="s">
        <v>8961</v>
      </c>
      <c r="C1507" s="193" t="s">
        <v>69</v>
      </c>
      <c r="D1507" s="193" t="s">
        <v>5536</v>
      </c>
      <c r="E1507" s="1003" t="s">
        <v>8780</v>
      </c>
      <c r="F1507" s="1003"/>
      <c r="G1507" s="194" t="s">
        <v>79</v>
      </c>
      <c r="H1507" s="197">
        <v>1</v>
      </c>
      <c r="I1507" s="197">
        <v>0</v>
      </c>
      <c r="J1507" s="196">
        <v>17.54</v>
      </c>
      <c r="K1507" s="610">
        <v>17.54</v>
      </c>
    </row>
    <row r="1508" spans="1:11" customFormat="1" ht="26.45" customHeight="1">
      <c r="A1508" s="609" t="s">
        <v>8758</v>
      </c>
      <c r="B1508" s="195" t="s">
        <v>8962</v>
      </c>
      <c r="C1508" s="193" t="s">
        <v>69</v>
      </c>
      <c r="D1508" s="193" t="s">
        <v>5537</v>
      </c>
      <c r="E1508" s="1003" t="s">
        <v>8780</v>
      </c>
      <c r="F1508" s="1003"/>
      <c r="G1508" s="194" t="s">
        <v>79</v>
      </c>
      <c r="H1508" s="197">
        <v>1</v>
      </c>
      <c r="I1508" s="197">
        <v>0</v>
      </c>
      <c r="J1508" s="196">
        <v>14.77</v>
      </c>
      <c r="K1508" s="610">
        <v>14.77</v>
      </c>
    </row>
    <row r="1509" spans="1:11" customFormat="1" ht="26.45" customHeight="1">
      <c r="A1509" s="609" t="s">
        <v>8758</v>
      </c>
      <c r="B1509" s="195" t="s">
        <v>8963</v>
      </c>
      <c r="C1509" s="193" t="s">
        <v>69</v>
      </c>
      <c r="D1509" s="193" t="s">
        <v>5550</v>
      </c>
      <c r="E1509" s="1003" t="s">
        <v>8780</v>
      </c>
      <c r="F1509" s="1003"/>
      <c r="G1509" s="194" t="s">
        <v>79</v>
      </c>
      <c r="H1509" s="197">
        <v>1</v>
      </c>
      <c r="I1509" s="197">
        <v>0</v>
      </c>
      <c r="J1509" s="196">
        <v>152.54</v>
      </c>
      <c r="K1509" s="610">
        <v>152.54</v>
      </c>
    </row>
    <row r="1510" spans="1:11" customFormat="1" ht="26.45" customHeight="1">
      <c r="A1510" s="609" t="s">
        <v>8758</v>
      </c>
      <c r="B1510" s="195" t="s">
        <v>8313</v>
      </c>
      <c r="C1510" s="193" t="s">
        <v>69</v>
      </c>
      <c r="D1510" s="193" t="s">
        <v>160</v>
      </c>
      <c r="E1510" s="1003" t="s">
        <v>8780</v>
      </c>
      <c r="F1510" s="1003"/>
      <c r="G1510" s="194" t="s">
        <v>79</v>
      </c>
      <c r="H1510" s="197">
        <v>1</v>
      </c>
      <c r="I1510" s="197">
        <v>0</v>
      </c>
      <c r="J1510" s="196">
        <v>71.989999999999995</v>
      </c>
      <c r="K1510" s="610">
        <v>71.989999999999995</v>
      </c>
    </row>
    <row r="1511" spans="1:11" customFormat="1" ht="26.45" customHeight="1">
      <c r="A1511" s="613"/>
      <c r="B1511" s="204"/>
      <c r="C1511" s="204"/>
      <c r="D1511" s="204"/>
      <c r="E1511" s="204" t="s">
        <v>8765</v>
      </c>
      <c r="F1511" s="205">
        <v>26.43</v>
      </c>
      <c r="G1511" s="204" t="s">
        <v>8766</v>
      </c>
      <c r="H1511" s="205">
        <v>0</v>
      </c>
      <c r="I1511" s="204" t="s">
        <v>8767</v>
      </c>
      <c r="J1511" s="205">
        <v>26.43</v>
      </c>
      <c r="K1511" s="614"/>
    </row>
    <row r="1512" spans="1:11" customFormat="1" ht="15" thickBot="1">
      <c r="A1512" s="613"/>
      <c r="B1512" s="204"/>
      <c r="C1512" s="204"/>
      <c r="D1512" s="204"/>
      <c r="E1512" s="204" t="s">
        <v>8768</v>
      </c>
      <c r="F1512" s="205">
        <v>77.27</v>
      </c>
      <c r="G1512" s="204"/>
      <c r="H1512" s="1000" t="s">
        <v>8769</v>
      </c>
      <c r="I1512" s="1000"/>
      <c r="J1512" s="205">
        <v>347.47</v>
      </c>
      <c r="K1512" s="614"/>
    </row>
    <row r="1513" spans="1:11" customFormat="1" ht="15" thickTop="1">
      <c r="A1513" s="615"/>
      <c r="B1513" s="192"/>
      <c r="C1513" s="192"/>
      <c r="D1513" s="192"/>
      <c r="E1513" s="192"/>
      <c r="F1513" s="192"/>
      <c r="G1513" s="192"/>
      <c r="H1513" s="192"/>
      <c r="I1513" s="192"/>
      <c r="J1513" s="192"/>
      <c r="K1513" s="616"/>
    </row>
    <row r="1514" spans="1:11" customFormat="1" ht="39.6" customHeight="1">
      <c r="A1514" s="605" t="s">
        <v>8952</v>
      </c>
      <c r="B1514" s="186" t="s">
        <v>99</v>
      </c>
      <c r="C1514" s="184" t="s">
        <v>100</v>
      </c>
      <c r="D1514" s="184" t="s">
        <v>2</v>
      </c>
      <c r="E1514" s="1001" t="s">
        <v>8359</v>
      </c>
      <c r="F1514" s="1001"/>
      <c r="G1514" s="185" t="s">
        <v>101</v>
      </c>
      <c r="H1514" s="186" t="s">
        <v>102</v>
      </c>
      <c r="I1514" s="186" t="s">
        <v>8755</v>
      </c>
      <c r="J1514" s="186" t="s">
        <v>103</v>
      </c>
      <c r="K1514" s="606" t="s">
        <v>104</v>
      </c>
    </row>
    <row r="1515" spans="1:11" customFormat="1" ht="26.45" customHeight="1">
      <c r="A1515" s="607" t="s">
        <v>8756</v>
      </c>
      <c r="B1515" s="189" t="s">
        <v>41180</v>
      </c>
      <c r="C1515" s="187" t="s">
        <v>69</v>
      </c>
      <c r="D1515" s="187" t="s">
        <v>5611</v>
      </c>
      <c r="E1515" s="1002" t="s">
        <v>8780</v>
      </c>
      <c r="F1515" s="1002"/>
      <c r="G1515" s="188" t="s">
        <v>79</v>
      </c>
      <c r="H1515" s="191">
        <v>1</v>
      </c>
      <c r="I1515" s="190"/>
      <c r="J1515" s="190">
        <v>276.19</v>
      </c>
      <c r="K1515" s="608">
        <v>276.19</v>
      </c>
    </row>
    <row r="1516" spans="1:11" customFormat="1" ht="26.45" customHeight="1">
      <c r="A1516" s="609" t="s">
        <v>8758</v>
      </c>
      <c r="B1516" s="195" t="s">
        <v>8782</v>
      </c>
      <c r="C1516" s="193" t="s">
        <v>69</v>
      </c>
      <c r="D1516" s="193" t="s">
        <v>7669</v>
      </c>
      <c r="E1516" s="1003" t="s">
        <v>8762</v>
      </c>
      <c r="F1516" s="1003"/>
      <c r="G1516" s="194" t="s">
        <v>105</v>
      </c>
      <c r="H1516" s="197">
        <v>0.94850000000000001</v>
      </c>
      <c r="I1516" s="197">
        <v>0</v>
      </c>
      <c r="J1516" s="196">
        <v>32.520000000000003</v>
      </c>
      <c r="K1516" s="610">
        <v>30.84</v>
      </c>
    </row>
    <row r="1517" spans="1:11" customFormat="1" ht="26.45" customHeight="1">
      <c r="A1517" s="609" t="s">
        <v>8758</v>
      </c>
      <c r="B1517" s="195" t="s">
        <v>8763</v>
      </c>
      <c r="C1517" s="193" t="s">
        <v>69</v>
      </c>
      <c r="D1517" s="193" t="s">
        <v>7709</v>
      </c>
      <c r="E1517" s="1003" t="s">
        <v>8762</v>
      </c>
      <c r="F1517" s="1003"/>
      <c r="G1517" s="194" t="s">
        <v>105</v>
      </c>
      <c r="H1517" s="197">
        <v>0.29880000000000001</v>
      </c>
      <c r="I1517" s="197">
        <v>0</v>
      </c>
      <c r="J1517" s="196">
        <v>26.82</v>
      </c>
      <c r="K1517" s="610">
        <v>8.01</v>
      </c>
    </row>
    <row r="1518" spans="1:11" customFormat="1" ht="26.45" customHeight="1">
      <c r="A1518" s="611" t="s">
        <v>8764</v>
      </c>
      <c r="B1518" s="200" t="s">
        <v>8529</v>
      </c>
      <c r="C1518" s="198" t="s">
        <v>69</v>
      </c>
      <c r="D1518" s="198" t="s">
        <v>8530</v>
      </c>
      <c r="E1518" s="999" t="s">
        <v>8363</v>
      </c>
      <c r="F1518" s="999"/>
      <c r="G1518" s="199" t="s">
        <v>79</v>
      </c>
      <c r="H1518" s="203">
        <v>6</v>
      </c>
      <c r="I1518" s="203">
        <v>0</v>
      </c>
      <c r="J1518" s="201">
        <v>20.8</v>
      </c>
      <c r="K1518" s="612">
        <v>124.8</v>
      </c>
    </row>
    <row r="1519" spans="1:11" customFormat="1" ht="26.45" customHeight="1">
      <c r="A1519" s="611" t="s">
        <v>8764</v>
      </c>
      <c r="B1519" s="200" t="s">
        <v>41445</v>
      </c>
      <c r="C1519" s="198" t="s">
        <v>69</v>
      </c>
      <c r="D1519" s="198" t="s">
        <v>41446</v>
      </c>
      <c r="E1519" s="999" t="s">
        <v>8363</v>
      </c>
      <c r="F1519" s="999"/>
      <c r="G1519" s="199" t="s">
        <v>79</v>
      </c>
      <c r="H1519" s="203">
        <v>1</v>
      </c>
      <c r="I1519" s="203">
        <v>0</v>
      </c>
      <c r="J1519" s="201">
        <v>112.54</v>
      </c>
      <c r="K1519" s="612">
        <v>112.54</v>
      </c>
    </row>
    <row r="1520" spans="1:11" customFormat="1" ht="26.45" customHeight="1">
      <c r="A1520" s="613"/>
      <c r="B1520" s="204"/>
      <c r="C1520" s="204"/>
      <c r="D1520" s="204"/>
      <c r="E1520" s="204" t="s">
        <v>8765</v>
      </c>
      <c r="F1520" s="205">
        <v>28.44</v>
      </c>
      <c r="G1520" s="204" t="s">
        <v>8766</v>
      </c>
      <c r="H1520" s="205">
        <v>0</v>
      </c>
      <c r="I1520" s="204" t="s">
        <v>8767</v>
      </c>
      <c r="J1520" s="205">
        <v>28.44</v>
      </c>
      <c r="K1520" s="614"/>
    </row>
    <row r="1521" spans="1:11" customFormat="1" ht="15" thickBot="1">
      <c r="A1521" s="613"/>
      <c r="B1521" s="204"/>
      <c r="C1521" s="204"/>
      <c r="D1521" s="204"/>
      <c r="E1521" s="204" t="s">
        <v>8768</v>
      </c>
      <c r="F1521" s="205">
        <v>78.989999999999995</v>
      </c>
      <c r="G1521" s="204"/>
      <c r="H1521" s="1000" t="s">
        <v>8769</v>
      </c>
      <c r="I1521" s="1000"/>
      <c r="J1521" s="205">
        <v>355.18</v>
      </c>
      <c r="K1521" s="614"/>
    </row>
    <row r="1522" spans="1:11" customFormat="1" ht="15" thickTop="1">
      <c r="A1522" s="615"/>
      <c r="B1522" s="192"/>
      <c r="C1522" s="192"/>
      <c r="D1522" s="192"/>
      <c r="E1522" s="192"/>
      <c r="F1522" s="192"/>
      <c r="G1522" s="192"/>
      <c r="H1522" s="192"/>
      <c r="I1522" s="192"/>
      <c r="J1522" s="192"/>
      <c r="K1522" s="616"/>
    </row>
    <row r="1523" spans="1:11" customFormat="1" ht="15">
      <c r="A1523" s="605" t="s">
        <v>8953</v>
      </c>
      <c r="B1523" s="186" t="s">
        <v>99</v>
      </c>
      <c r="C1523" s="184" t="s">
        <v>100</v>
      </c>
      <c r="D1523" s="184" t="s">
        <v>2</v>
      </c>
      <c r="E1523" s="1001" t="s">
        <v>8359</v>
      </c>
      <c r="F1523" s="1001"/>
      <c r="G1523" s="185" t="s">
        <v>101</v>
      </c>
      <c r="H1523" s="186" t="s">
        <v>102</v>
      </c>
      <c r="I1523" s="186" t="s">
        <v>8755</v>
      </c>
      <c r="J1523" s="186" t="s">
        <v>103</v>
      </c>
      <c r="K1523" s="606" t="s">
        <v>104</v>
      </c>
    </row>
    <row r="1524" spans="1:11" customFormat="1" ht="26.45" customHeight="1">
      <c r="A1524" s="607" t="s">
        <v>8756</v>
      </c>
      <c r="B1524" s="189" t="s">
        <v>8310</v>
      </c>
      <c r="C1524" s="187" t="s">
        <v>69</v>
      </c>
      <c r="D1524" s="187" t="s">
        <v>5526</v>
      </c>
      <c r="E1524" s="1002" t="s">
        <v>8780</v>
      </c>
      <c r="F1524" s="1002"/>
      <c r="G1524" s="188" t="s">
        <v>79</v>
      </c>
      <c r="H1524" s="191">
        <v>1</v>
      </c>
      <c r="I1524" s="190"/>
      <c r="J1524" s="190">
        <v>729.36</v>
      </c>
      <c r="K1524" s="608">
        <v>729.36</v>
      </c>
    </row>
    <row r="1525" spans="1:11" customFormat="1" ht="26.45" customHeight="1">
      <c r="A1525" s="609" t="s">
        <v>8758</v>
      </c>
      <c r="B1525" s="195" t="s">
        <v>8782</v>
      </c>
      <c r="C1525" s="193" t="s">
        <v>69</v>
      </c>
      <c r="D1525" s="193" t="s">
        <v>7669</v>
      </c>
      <c r="E1525" s="1003" t="s">
        <v>8762</v>
      </c>
      <c r="F1525" s="1003"/>
      <c r="G1525" s="194" t="s">
        <v>105</v>
      </c>
      <c r="H1525" s="197">
        <v>1.7688999999999999</v>
      </c>
      <c r="I1525" s="197">
        <v>0</v>
      </c>
      <c r="J1525" s="196">
        <v>32.520000000000003</v>
      </c>
      <c r="K1525" s="610">
        <v>57.52</v>
      </c>
    </row>
    <row r="1526" spans="1:11" customFormat="1" ht="39.6" customHeight="1">
      <c r="A1526" s="609" t="s">
        <v>8758</v>
      </c>
      <c r="B1526" s="195" t="s">
        <v>8763</v>
      </c>
      <c r="C1526" s="193" t="s">
        <v>69</v>
      </c>
      <c r="D1526" s="193" t="s">
        <v>7709</v>
      </c>
      <c r="E1526" s="1003" t="s">
        <v>8762</v>
      </c>
      <c r="F1526" s="1003"/>
      <c r="G1526" s="194" t="s">
        <v>105</v>
      </c>
      <c r="H1526" s="197">
        <v>0.71109999999999995</v>
      </c>
      <c r="I1526" s="197">
        <v>0</v>
      </c>
      <c r="J1526" s="196">
        <v>26.82</v>
      </c>
      <c r="K1526" s="610">
        <v>19.07</v>
      </c>
    </row>
    <row r="1527" spans="1:11" customFormat="1" ht="26.45" customHeight="1">
      <c r="A1527" s="611" t="s">
        <v>8764</v>
      </c>
      <c r="B1527" s="200" t="s">
        <v>8529</v>
      </c>
      <c r="C1527" s="198" t="s">
        <v>69</v>
      </c>
      <c r="D1527" s="198" t="s">
        <v>8530</v>
      </c>
      <c r="E1527" s="999" t="s">
        <v>8363</v>
      </c>
      <c r="F1527" s="999"/>
      <c r="G1527" s="199" t="s">
        <v>79</v>
      </c>
      <c r="H1527" s="203">
        <v>6</v>
      </c>
      <c r="I1527" s="203">
        <v>0</v>
      </c>
      <c r="J1527" s="201">
        <v>20.8</v>
      </c>
      <c r="K1527" s="612">
        <v>124.8</v>
      </c>
    </row>
    <row r="1528" spans="1:11" customFormat="1" ht="26.45" customHeight="1">
      <c r="A1528" s="611" t="s">
        <v>8764</v>
      </c>
      <c r="B1528" s="200" t="s">
        <v>8448</v>
      </c>
      <c r="C1528" s="198" t="s">
        <v>69</v>
      </c>
      <c r="D1528" s="198" t="s">
        <v>8449</v>
      </c>
      <c r="E1528" s="999" t="s">
        <v>8363</v>
      </c>
      <c r="F1528" s="999"/>
      <c r="G1528" s="199" t="s">
        <v>79</v>
      </c>
      <c r="H1528" s="203">
        <v>1</v>
      </c>
      <c r="I1528" s="203">
        <v>0</v>
      </c>
      <c r="J1528" s="201">
        <v>521.46</v>
      </c>
      <c r="K1528" s="612">
        <v>521.46</v>
      </c>
    </row>
    <row r="1529" spans="1:11" customFormat="1">
      <c r="A1529" s="611" t="s">
        <v>8764</v>
      </c>
      <c r="B1529" s="200" t="s">
        <v>8595</v>
      </c>
      <c r="C1529" s="198" t="s">
        <v>69</v>
      </c>
      <c r="D1529" s="198" t="s">
        <v>8596</v>
      </c>
      <c r="E1529" s="999" t="s">
        <v>8363</v>
      </c>
      <c r="F1529" s="999"/>
      <c r="G1529" s="199" t="s">
        <v>73</v>
      </c>
      <c r="H1529" s="203">
        <v>7.0199999999999999E-2</v>
      </c>
      <c r="I1529" s="203">
        <v>0</v>
      </c>
      <c r="J1529" s="201">
        <v>92.75</v>
      </c>
      <c r="K1529" s="612">
        <v>6.51</v>
      </c>
    </row>
    <row r="1530" spans="1:11" customFormat="1">
      <c r="A1530" s="613"/>
      <c r="B1530" s="204"/>
      <c r="C1530" s="204"/>
      <c r="D1530" s="204"/>
      <c r="E1530" s="204" t="s">
        <v>8765</v>
      </c>
      <c r="F1530" s="205">
        <v>55.82</v>
      </c>
      <c r="G1530" s="204" t="s">
        <v>8766</v>
      </c>
      <c r="H1530" s="205">
        <v>0</v>
      </c>
      <c r="I1530" s="204" t="s">
        <v>8767</v>
      </c>
      <c r="J1530" s="205">
        <v>55.82</v>
      </c>
      <c r="K1530" s="614"/>
    </row>
    <row r="1531" spans="1:11" customFormat="1" ht="15" thickBot="1">
      <c r="A1531" s="613"/>
      <c r="B1531" s="204"/>
      <c r="C1531" s="204"/>
      <c r="D1531" s="204"/>
      <c r="E1531" s="204" t="s">
        <v>8768</v>
      </c>
      <c r="F1531" s="205">
        <v>208.59</v>
      </c>
      <c r="G1531" s="204"/>
      <c r="H1531" s="1000" t="s">
        <v>8769</v>
      </c>
      <c r="I1531" s="1000"/>
      <c r="J1531" s="205">
        <v>937.95</v>
      </c>
      <c r="K1531" s="614"/>
    </row>
    <row r="1532" spans="1:11" customFormat="1" ht="15" thickTop="1">
      <c r="A1532" s="615"/>
      <c r="B1532" s="192"/>
      <c r="C1532" s="192"/>
      <c r="D1532" s="192"/>
      <c r="E1532" s="192"/>
      <c r="F1532" s="192"/>
      <c r="G1532" s="192"/>
      <c r="H1532" s="192"/>
      <c r="I1532" s="192"/>
      <c r="J1532" s="192"/>
      <c r="K1532" s="616"/>
    </row>
    <row r="1533" spans="1:11" customFormat="1" ht="15">
      <c r="A1533" s="605" t="s">
        <v>8954</v>
      </c>
      <c r="B1533" s="186" t="s">
        <v>99</v>
      </c>
      <c r="C1533" s="184" t="s">
        <v>100</v>
      </c>
      <c r="D1533" s="184" t="s">
        <v>2</v>
      </c>
      <c r="E1533" s="1001" t="s">
        <v>8359</v>
      </c>
      <c r="F1533" s="1001"/>
      <c r="G1533" s="185" t="s">
        <v>101</v>
      </c>
      <c r="H1533" s="186" t="s">
        <v>102</v>
      </c>
      <c r="I1533" s="186" t="s">
        <v>8755</v>
      </c>
      <c r="J1533" s="186" t="s">
        <v>103</v>
      </c>
      <c r="K1533" s="606" t="s">
        <v>104</v>
      </c>
    </row>
    <row r="1534" spans="1:11" customFormat="1" ht="39.6" customHeight="1">
      <c r="A1534" s="607" t="s">
        <v>8756</v>
      </c>
      <c r="B1534" s="189" t="s">
        <v>8311</v>
      </c>
      <c r="C1534" s="187" t="s">
        <v>69</v>
      </c>
      <c r="D1534" s="187" t="s">
        <v>5570</v>
      </c>
      <c r="E1534" s="1002" t="s">
        <v>8780</v>
      </c>
      <c r="F1534" s="1002"/>
      <c r="G1534" s="188" t="s">
        <v>79</v>
      </c>
      <c r="H1534" s="191">
        <v>1</v>
      </c>
      <c r="I1534" s="190"/>
      <c r="J1534" s="190">
        <v>507.39</v>
      </c>
      <c r="K1534" s="608">
        <v>507.39</v>
      </c>
    </row>
    <row r="1535" spans="1:11" customFormat="1" ht="26.45" customHeight="1">
      <c r="A1535" s="609" t="s">
        <v>8758</v>
      </c>
      <c r="B1535" s="195" t="s">
        <v>8964</v>
      </c>
      <c r="C1535" s="193" t="s">
        <v>69</v>
      </c>
      <c r="D1535" s="193" t="s">
        <v>5538</v>
      </c>
      <c r="E1535" s="1003" t="s">
        <v>8780</v>
      </c>
      <c r="F1535" s="1003"/>
      <c r="G1535" s="194" t="s">
        <v>79</v>
      </c>
      <c r="H1535" s="197">
        <v>1</v>
      </c>
      <c r="I1535" s="197">
        <v>0</v>
      </c>
      <c r="J1535" s="196">
        <v>16.98</v>
      </c>
      <c r="K1535" s="610">
        <v>16.98</v>
      </c>
    </row>
    <row r="1536" spans="1:11" customFormat="1" ht="26.45" customHeight="1">
      <c r="A1536" s="609" t="s">
        <v>8758</v>
      </c>
      <c r="B1536" s="195" t="s">
        <v>8965</v>
      </c>
      <c r="C1536" s="193" t="s">
        <v>69</v>
      </c>
      <c r="D1536" s="193" t="s">
        <v>5541</v>
      </c>
      <c r="E1536" s="1003" t="s">
        <v>8780</v>
      </c>
      <c r="F1536" s="1003"/>
      <c r="G1536" s="194" t="s">
        <v>79</v>
      </c>
      <c r="H1536" s="197">
        <v>1</v>
      </c>
      <c r="I1536" s="197">
        <v>0</v>
      </c>
      <c r="J1536" s="196">
        <v>490.41</v>
      </c>
      <c r="K1536" s="610">
        <v>490.41</v>
      </c>
    </row>
    <row r="1537" spans="1:11" customFormat="1">
      <c r="A1537" s="613"/>
      <c r="B1537" s="204"/>
      <c r="C1537" s="204"/>
      <c r="D1537" s="204"/>
      <c r="E1537" s="204" t="s">
        <v>8765</v>
      </c>
      <c r="F1537" s="205">
        <v>31.39</v>
      </c>
      <c r="G1537" s="204" t="s">
        <v>8766</v>
      </c>
      <c r="H1537" s="205">
        <v>0</v>
      </c>
      <c r="I1537" s="204" t="s">
        <v>8767</v>
      </c>
      <c r="J1537" s="205">
        <v>31.39</v>
      </c>
      <c r="K1537" s="614"/>
    </row>
    <row r="1538" spans="1:11" customFormat="1" ht="39.6" customHeight="1" thickBot="1">
      <c r="A1538" s="613"/>
      <c r="B1538" s="204"/>
      <c r="C1538" s="204"/>
      <c r="D1538" s="204"/>
      <c r="E1538" s="204" t="s">
        <v>8768</v>
      </c>
      <c r="F1538" s="205">
        <v>145.11000000000001</v>
      </c>
      <c r="G1538" s="204"/>
      <c r="H1538" s="1000" t="s">
        <v>8769</v>
      </c>
      <c r="I1538" s="1000"/>
      <c r="J1538" s="205">
        <v>652.5</v>
      </c>
      <c r="K1538" s="614"/>
    </row>
    <row r="1539" spans="1:11" customFormat="1" ht="26.45" customHeight="1" thickTop="1">
      <c r="A1539" s="615"/>
      <c r="B1539" s="192"/>
      <c r="C1539" s="192"/>
      <c r="D1539" s="192"/>
      <c r="E1539" s="192"/>
      <c r="F1539" s="192"/>
      <c r="G1539" s="192"/>
      <c r="H1539" s="192"/>
      <c r="I1539" s="192"/>
      <c r="J1539" s="192"/>
      <c r="K1539" s="616"/>
    </row>
    <row r="1540" spans="1:11" customFormat="1" ht="26.45" customHeight="1">
      <c r="A1540" s="605" t="s">
        <v>8955</v>
      </c>
      <c r="B1540" s="186" t="s">
        <v>99</v>
      </c>
      <c r="C1540" s="184" t="s">
        <v>100</v>
      </c>
      <c r="D1540" s="184" t="s">
        <v>2</v>
      </c>
      <c r="E1540" s="1001" t="s">
        <v>8359</v>
      </c>
      <c r="F1540" s="1001"/>
      <c r="G1540" s="185" t="s">
        <v>101</v>
      </c>
      <c r="H1540" s="186" t="s">
        <v>102</v>
      </c>
      <c r="I1540" s="186" t="s">
        <v>8755</v>
      </c>
      <c r="J1540" s="186" t="s">
        <v>103</v>
      </c>
      <c r="K1540" s="606" t="s">
        <v>104</v>
      </c>
    </row>
    <row r="1541" spans="1:11" customFormat="1" ht="26.45" customHeight="1">
      <c r="A1541" s="607" t="s">
        <v>8756</v>
      </c>
      <c r="B1541" s="189" t="s">
        <v>8312</v>
      </c>
      <c r="C1541" s="187" t="s">
        <v>69</v>
      </c>
      <c r="D1541" s="187" t="s">
        <v>196</v>
      </c>
      <c r="E1541" s="1002" t="s">
        <v>8780</v>
      </c>
      <c r="F1541" s="1002"/>
      <c r="G1541" s="188" t="s">
        <v>79</v>
      </c>
      <c r="H1541" s="191">
        <v>1</v>
      </c>
      <c r="I1541" s="190"/>
      <c r="J1541" s="190">
        <v>44.28</v>
      </c>
      <c r="K1541" s="608">
        <v>44.28</v>
      </c>
    </row>
    <row r="1542" spans="1:11" customFormat="1" ht="26.45" customHeight="1">
      <c r="A1542" s="609" t="s">
        <v>8758</v>
      </c>
      <c r="B1542" s="195" t="s">
        <v>8782</v>
      </c>
      <c r="C1542" s="193" t="s">
        <v>69</v>
      </c>
      <c r="D1542" s="193" t="s">
        <v>7669</v>
      </c>
      <c r="E1542" s="1003" t="s">
        <v>8762</v>
      </c>
      <c r="F1542" s="1003"/>
      <c r="G1542" s="194" t="s">
        <v>105</v>
      </c>
      <c r="H1542" s="197">
        <v>0.15359999999999999</v>
      </c>
      <c r="I1542" s="197">
        <v>0</v>
      </c>
      <c r="J1542" s="196">
        <v>32.520000000000003</v>
      </c>
      <c r="K1542" s="610">
        <v>4.99</v>
      </c>
    </row>
    <row r="1543" spans="1:11" customFormat="1" ht="26.45" customHeight="1">
      <c r="A1543" s="609" t="s">
        <v>8758</v>
      </c>
      <c r="B1543" s="195" t="s">
        <v>8763</v>
      </c>
      <c r="C1543" s="193" t="s">
        <v>69</v>
      </c>
      <c r="D1543" s="193" t="s">
        <v>7709</v>
      </c>
      <c r="E1543" s="1003" t="s">
        <v>8762</v>
      </c>
      <c r="F1543" s="1003"/>
      <c r="G1543" s="194" t="s">
        <v>105</v>
      </c>
      <c r="H1543" s="197">
        <v>4.8399999999999999E-2</v>
      </c>
      <c r="I1543" s="197">
        <v>0</v>
      </c>
      <c r="J1543" s="196">
        <v>26.82</v>
      </c>
      <c r="K1543" s="610">
        <v>1.29</v>
      </c>
    </row>
    <row r="1544" spans="1:11" customFormat="1">
      <c r="A1544" s="611" t="s">
        <v>8764</v>
      </c>
      <c r="B1544" s="200" t="s">
        <v>8517</v>
      </c>
      <c r="C1544" s="198" t="s">
        <v>69</v>
      </c>
      <c r="D1544" s="198" t="s">
        <v>8518</v>
      </c>
      <c r="E1544" s="999" t="s">
        <v>8363</v>
      </c>
      <c r="F1544" s="999"/>
      <c r="G1544" s="199" t="s">
        <v>79</v>
      </c>
      <c r="H1544" s="203">
        <v>1</v>
      </c>
      <c r="I1544" s="203">
        <v>0</v>
      </c>
      <c r="J1544" s="201">
        <v>38</v>
      </c>
      <c r="K1544" s="612">
        <v>38</v>
      </c>
    </row>
    <row r="1545" spans="1:11" customFormat="1">
      <c r="A1545" s="613"/>
      <c r="B1545" s="204"/>
      <c r="C1545" s="204"/>
      <c r="D1545" s="204"/>
      <c r="E1545" s="204" t="s">
        <v>8765</v>
      </c>
      <c r="F1545" s="205">
        <v>4.5999999999999996</v>
      </c>
      <c r="G1545" s="204" t="s">
        <v>8766</v>
      </c>
      <c r="H1545" s="205">
        <v>0</v>
      </c>
      <c r="I1545" s="204" t="s">
        <v>8767</v>
      </c>
      <c r="J1545" s="205">
        <v>4.5999999999999996</v>
      </c>
      <c r="K1545" s="614"/>
    </row>
    <row r="1546" spans="1:11" customFormat="1" ht="15" thickBot="1">
      <c r="A1546" s="613"/>
      <c r="B1546" s="204"/>
      <c r="C1546" s="204"/>
      <c r="D1546" s="204"/>
      <c r="E1546" s="204" t="s">
        <v>8768</v>
      </c>
      <c r="F1546" s="205">
        <v>12.66</v>
      </c>
      <c r="G1546" s="204"/>
      <c r="H1546" s="1000" t="s">
        <v>8769</v>
      </c>
      <c r="I1546" s="1000"/>
      <c r="J1546" s="205">
        <v>56.94</v>
      </c>
      <c r="K1546" s="614"/>
    </row>
    <row r="1547" spans="1:11" customFormat="1" ht="15" thickTop="1">
      <c r="A1547" s="615"/>
      <c r="B1547" s="192"/>
      <c r="C1547" s="192"/>
      <c r="D1547" s="192"/>
      <c r="E1547" s="192"/>
      <c r="F1547" s="192"/>
      <c r="G1547" s="192"/>
      <c r="H1547" s="192"/>
      <c r="I1547" s="192"/>
      <c r="J1547" s="192"/>
      <c r="K1547" s="616"/>
    </row>
    <row r="1548" spans="1:11" customFormat="1" ht="15">
      <c r="A1548" s="605" t="s">
        <v>8956</v>
      </c>
      <c r="B1548" s="186" t="s">
        <v>99</v>
      </c>
      <c r="C1548" s="184" t="s">
        <v>100</v>
      </c>
      <c r="D1548" s="184" t="s">
        <v>2</v>
      </c>
      <c r="E1548" s="1001" t="s">
        <v>8359</v>
      </c>
      <c r="F1548" s="1001"/>
      <c r="G1548" s="185" t="s">
        <v>101</v>
      </c>
      <c r="H1548" s="186" t="s">
        <v>102</v>
      </c>
      <c r="I1548" s="186" t="s">
        <v>8755</v>
      </c>
      <c r="J1548" s="186" t="s">
        <v>103</v>
      </c>
      <c r="K1548" s="606" t="s">
        <v>104</v>
      </c>
    </row>
    <row r="1549" spans="1:11" customFormat="1" ht="26.45" customHeight="1">
      <c r="A1549" s="607" t="s">
        <v>8756</v>
      </c>
      <c r="B1549" s="189" t="s">
        <v>41182</v>
      </c>
      <c r="C1549" s="187" t="s">
        <v>69</v>
      </c>
      <c r="D1549" s="187" t="s">
        <v>5557</v>
      </c>
      <c r="E1549" s="1002" t="s">
        <v>8780</v>
      </c>
      <c r="F1549" s="1002"/>
      <c r="G1549" s="188" t="s">
        <v>79</v>
      </c>
      <c r="H1549" s="191">
        <v>1</v>
      </c>
      <c r="I1549" s="190"/>
      <c r="J1549" s="190">
        <v>136.91</v>
      </c>
      <c r="K1549" s="608">
        <v>136.91</v>
      </c>
    </row>
    <row r="1550" spans="1:11" customFormat="1" ht="26.45" customHeight="1">
      <c r="A1550" s="609" t="s">
        <v>8758</v>
      </c>
      <c r="B1550" s="195" t="s">
        <v>8782</v>
      </c>
      <c r="C1550" s="193" t="s">
        <v>69</v>
      </c>
      <c r="D1550" s="193" t="s">
        <v>7669</v>
      </c>
      <c r="E1550" s="1003" t="s">
        <v>8762</v>
      </c>
      <c r="F1550" s="1003"/>
      <c r="G1550" s="194" t="s">
        <v>105</v>
      </c>
      <c r="H1550" s="197">
        <v>9.6000000000000002E-2</v>
      </c>
      <c r="I1550" s="197">
        <v>0</v>
      </c>
      <c r="J1550" s="196">
        <v>32.520000000000003</v>
      </c>
      <c r="K1550" s="610">
        <v>3.12</v>
      </c>
    </row>
    <row r="1551" spans="1:11" customFormat="1" ht="26.45" customHeight="1">
      <c r="A1551" s="609" t="s">
        <v>8758</v>
      </c>
      <c r="B1551" s="195" t="s">
        <v>8763</v>
      </c>
      <c r="C1551" s="193" t="s">
        <v>69</v>
      </c>
      <c r="D1551" s="193" t="s">
        <v>7709</v>
      </c>
      <c r="E1551" s="1003" t="s">
        <v>8762</v>
      </c>
      <c r="F1551" s="1003"/>
      <c r="G1551" s="194" t="s">
        <v>105</v>
      </c>
      <c r="H1551" s="197">
        <v>3.0300000000000001E-2</v>
      </c>
      <c r="I1551" s="197">
        <v>0</v>
      </c>
      <c r="J1551" s="196">
        <v>26.82</v>
      </c>
      <c r="K1551" s="610">
        <v>0.81</v>
      </c>
    </row>
    <row r="1552" spans="1:11" customFormat="1" ht="26.45" customHeight="1">
      <c r="A1552" s="611" t="s">
        <v>8764</v>
      </c>
      <c r="B1552" s="200" t="s">
        <v>8690</v>
      </c>
      <c r="C1552" s="198" t="s">
        <v>69</v>
      </c>
      <c r="D1552" s="198" t="s">
        <v>8691</v>
      </c>
      <c r="E1552" s="999" t="s">
        <v>8363</v>
      </c>
      <c r="F1552" s="999"/>
      <c r="G1552" s="199" t="s">
        <v>79</v>
      </c>
      <c r="H1552" s="203">
        <v>2.1000000000000001E-2</v>
      </c>
      <c r="I1552" s="203">
        <v>0</v>
      </c>
      <c r="J1552" s="201">
        <v>2.98</v>
      </c>
      <c r="K1552" s="612">
        <v>0.06</v>
      </c>
    </row>
    <row r="1553" spans="1:11" customFormat="1" ht="25.5">
      <c r="A1553" s="611" t="s">
        <v>8764</v>
      </c>
      <c r="B1553" s="200" t="s">
        <v>41447</v>
      </c>
      <c r="C1553" s="198" t="s">
        <v>69</v>
      </c>
      <c r="D1553" s="198" t="s">
        <v>41448</v>
      </c>
      <c r="E1553" s="999" t="s">
        <v>8363</v>
      </c>
      <c r="F1553" s="999"/>
      <c r="G1553" s="199" t="s">
        <v>79</v>
      </c>
      <c r="H1553" s="203">
        <v>1</v>
      </c>
      <c r="I1553" s="203">
        <v>0</v>
      </c>
      <c r="J1553" s="201">
        <v>132.91999999999999</v>
      </c>
      <c r="K1553" s="612">
        <v>132.91999999999999</v>
      </c>
    </row>
    <row r="1554" spans="1:11" customFormat="1">
      <c r="A1554" s="613"/>
      <c r="B1554" s="204"/>
      <c r="C1554" s="204"/>
      <c r="D1554" s="204"/>
      <c r="E1554" s="204" t="s">
        <v>8765</v>
      </c>
      <c r="F1554" s="205">
        <v>2.87</v>
      </c>
      <c r="G1554" s="204" t="s">
        <v>8766</v>
      </c>
      <c r="H1554" s="205">
        <v>0</v>
      </c>
      <c r="I1554" s="204" t="s">
        <v>8767</v>
      </c>
      <c r="J1554" s="205">
        <v>2.87</v>
      </c>
      <c r="K1554" s="614"/>
    </row>
    <row r="1555" spans="1:11" customFormat="1" ht="15" thickBot="1">
      <c r="A1555" s="613"/>
      <c r="B1555" s="204"/>
      <c r="C1555" s="204"/>
      <c r="D1555" s="204"/>
      <c r="E1555" s="204" t="s">
        <v>8768</v>
      </c>
      <c r="F1555" s="205">
        <v>39.15</v>
      </c>
      <c r="G1555" s="204"/>
      <c r="H1555" s="1000" t="s">
        <v>8769</v>
      </c>
      <c r="I1555" s="1000"/>
      <c r="J1555" s="205">
        <v>176.06</v>
      </c>
      <c r="K1555" s="614"/>
    </row>
    <row r="1556" spans="1:11" customFormat="1" ht="15" thickTop="1">
      <c r="A1556" s="615"/>
      <c r="B1556" s="192"/>
      <c r="C1556" s="192"/>
      <c r="D1556" s="192"/>
      <c r="E1556" s="192"/>
      <c r="F1556" s="192"/>
      <c r="G1556" s="192"/>
      <c r="H1556" s="192"/>
      <c r="I1556" s="192"/>
      <c r="J1556" s="192"/>
      <c r="K1556" s="616"/>
    </row>
    <row r="1557" spans="1:11" customFormat="1" ht="15">
      <c r="A1557" s="605" t="s">
        <v>8957</v>
      </c>
      <c r="B1557" s="186" t="s">
        <v>99</v>
      </c>
      <c r="C1557" s="184" t="s">
        <v>100</v>
      </c>
      <c r="D1557" s="184" t="s">
        <v>2</v>
      </c>
      <c r="E1557" s="1001" t="s">
        <v>8359</v>
      </c>
      <c r="F1557" s="1001"/>
      <c r="G1557" s="185" t="s">
        <v>101</v>
      </c>
      <c r="H1557" s="186" t="s">
        <v>102</v>
      </c>
      <c r="I1557" s="186" t="s">
        <v>8755</v>
      </c>
      <c r="J1557" s="186" t="s">
        <v>103</v>
      </c>
      <c r="K1557" s="606" t="s">
        <v>104</v>
      </c>
    </row>
    <row r="1558" spans="1:11" customFormat="1" ht="26.45" customHeight="1">
      <c r="A1558" s="607" t="s">
        <v>8756</v>
      </c>
      <c r="B1558" s="189" t="s">
        <v>8314</v>
      </c>
      <c r="C1558" s="187" t="s">
        <v>69</v>
      </c>
      <c r="D1558" s="187" t="s">
        <v>5553</v>
      </c>
      <c r="E1558" s="1002" t="s">
        <v>8780</v>
      </c>
      <c r="F1558" s="1002"/>
      <c r="G1558" s="188" t="s">
        <v>79</v>
      </c>
      <c r="H1558" s="191">
        <v>1</v>
      </c>
      <c r="I1558" s="190"/>
      <c r="J1558" s="190">
        <v>122.58</v>
      </c>
      <c r="K1558" s="608">
        <v>122.58</v>
      </c>
    </row>
    <row r="1559" spans="1:11" customFormat="1" ht="26.45" customHeight="1">
      <c r="A1559" s="609" t="s">
        <v>8758</v>
      </c>
      <c r="B1559" s="195" t="s">
        <v>8782</v>
      </c>
      <c r="C1559" s="193" t="s">
        <v>69</v>
      </c>
      <c r="D1559" s="193" t="s">
        <v>7669</v>
      </c>
      <c r="E1559" s="1003" t="s">
        <v>8762</v>
      </c>
      <c r="F1559" s="1003"/>
      <c r="G1559" s="194" t="s">
        <v>105</v>
      </c>
      <c r="H1559" s="197">
        <v>0.1164</v>
      </c>
      <c r="I1559" s="197">
        <v>0</v>
      </c>
      <c r="J1559" s="196">
        <v>32.520000000000003</v>
      </c>
      <c r="K1559" s="610">
        <v>3.78</v>
      </c>
    </row>
    <row r="1560" spans="1:11" customFormat="1" ht="26.45" customHeight="1">
      <c r="A1560" s="609" t="s">
        <v>8758</v>
      </c>
      <c r="B1560" s="195" t="s">
        <v>8763</v>
      </c>
      <c r="C1560" s="193" t="s">
        <v>69</v>
      </c>
      <c r="D1560" s="193" t="s">
        <v>7709</v>
      </c>
      <c r="E1560" s="1003" t="s">
        <v>8762</v>
      </c>
      <c r="F1560" s="1003"/>
      <c r="G1560" s="194" t="s">
        <v>105</v>
      </c>
      <c r="H1560" s="197">
        <v>3.6700000000000003E-2</v>
      </c>
      <c r="I1560" s="197">
        <v>0</v>
      </c>
      <c r="J1560" s="196">
        <v>26.82</v>
      </c>
      <c r="K1560" s="610">
        <v>0.98</v>
      </c>
    </row>
    <row r="1561" spans="1:11" customFormat="1" ht="26.45" customHeight="1">
      <c r="A1561" s="611" t="s">
        <v>8764</v>
      </c>
      <c r="B1561" s="200" t="s">
        <v>8690</v>
      </c>
      <c r="C1561" s="198" t="s">
        <v>69</v>
      </c>
      <c r="D1561" s="198" t="s">
        <v>8691</v>
      </c>
      <c r="E1561" s="999" t="s">
        <v>8363</v>
      </c>
      <c r="F1561" s="999"/>
      <c r="G1561" s="199" t="s">
        <v>79</v>
      </c>
      <c r="H1561" s="203">
        <v>2.1000000000000001E-2</v>
      </c>
      <c r="I1561" s="203">
        <v>0</v>
      </c>
      <c r="J1561" s="201">
        <v>2.98</v>
      </c>
      <c r="K1561" s="612">
        <v>0.06</v>
      </c>
    </row>
    <row r="1562" spans="1:11" customFormat="1" ht="25.5">
      <c r="A1562" s="611" t="s">
        <v>8764</v>
      </c>
      <c r="B1562" s="200" t="s">
        <v>8466</v>
      </c>
      <c r="C1562" s="198" t="s">
        <v>69</v>
      </c>
      <c r="D1562" s="198" t="s">
        <v>8467</v>
      </c>
      <c r="E1562" s="999" t="s">
        <v>8363</v>
      </c>
      <c r="F1562" s="999"/>
      <c r="G1562" s="199" t="s">
        <v>79</v>
      </c>
      <c r="H1562" s="203">
        <v>1</v>
      </c>
      <c r="I1562" s="203">
        <v>0</v>
      </c>
      <c r="J1562" s="201">
        <v>117.76</v>
      </c>
      <c r="K1562" s="612">
        <v>117.76</v>
      </c>
    </row>
    <row r="1563" spans="1:11" customFormat="1">
      <c r="A1563" s="613"/>
      <c r="B1563" s="204"/>
      <c r="C1563" s="204"/>
      <c r="D1563" s="204"/>
      <c r="E1563" s="204" t="s">
        <v>8765</v>
      </c>
      <c r="F1563" s="205">
        <v>3.48</v>
      </c>
      <c r="G1563" s="204" t="s">
        <v>8766</v>
      </c>
      <c r="H1563" s="205">
        <v>0</v>
      </c>
      <c r="I1563" s="204" t="s">
        <v>8767</v>
      </c>
      <c r="J1563" s="205">
        <v>3.48</v>
      </c>
      <c r="K1563" s="614"/>
    </row>
    <row r="1564" spans="1:11" customFormat="1" ht="15" thickBot="1">
      <c r="A1564" s="613"/>
      <c r="B1564" s="204"/>
      <c r="C1564" s="204"/>
      <c r="D1564" s="204"/>
      <c r="E1564" s="204" t="s">
        <v>8768</v>
      </c>
      <c r="F1564" s="205">
        <v>35.049999999999997</v>
      </c>
      <c r="G1564" s="204"/>
      <c r="H1564" s="1000" t="s">
        <v>8769</v>
      </c>
      <c r="I1564" s="1000"/>
      <c r="J1564" s="205">
        <v>157.63</v>
      </c>
      <c r="K1564" s="614"/>
    </row>
    <row r="1565" spans="1:11" customFormat="1" ht="15" thickTop="1">
      <c r="A1565" s="615"/>
      <c r="B1565" s="192"/>
      <c r="C1565" s="192"/>
      <c r="D1565" s="192"/>
      <c r="E1565" s="192"/>
      <c r="F1565" s="192"/>
      <c r="G1565" s="192"/>
      <c r="H1565" s="192"/>
      <c r="I1565" s="192"/>
      <c r="J1565" s="192"/>
      <c r="K1565" s="616"/>
    </row>
    <row r="1566" spans="1:11" customFormat="1" ht="15">
      <c r="A1566" s="605" t="s">
        <v>8958</v>
      </c>
      <c r="B1566" s="186" t="s">
        <v>99</v>
      </c>
      <c r="C1566" s="184" t="s">
        <v>100</v>
      </c>
      <c r="D1566" s="184" t="s">
        <v>2</v>
      </c>
      <c r="E1566" s="1001" t="s">
        <v>8359</v>
      </c>
      <c r="F1566" s="1001"/>
      <c r="G1566" s="185" t="s">
        <v>101</v>
      </c>
      <c r="H1566" s="186" t="s">
        <v>102</v>
      </c>
      <c r="I1566" s="186" t="s">
        <v>8755</v>
      </c>
      <c r="J1566" s="186" t="s">
        <v>103</v>
      </c>
      <c r="K1566" s="606" t="s">
        <v>104</v>
      </c>
    </row>
    <row r="1567" spans="1:11" customFormat="1" ht="26.45" customHeight="1">
      <c r="A1567" s="607" t="s">
        <v>8756</v>
      </c>
      <c r="B1567" s="189" t="s">
        <v>41198</v>
      </c>
      <c r="C1567" s="187" t="s">
        <v>69</v>
      </c>
      <c r="D1567" s="187" t="s">
        <v>5535</v>
      </c>
      <c r="E1567" s="1002" t="s">
        <v>8780</v>
      </c>
      <c r="F1567" s="1002"/>
      <c r="G1567" s="188" t="s">
        <v>79</v>
      </c>
      <c r="H1567" s="191">
        <v>1</v>
      </c>
      <c r="I1567" s="190"/>
      <c r="J1567" s="190">
        <v>32.57</v>
      </c>
      <c r="K1567" s="608">
        <v>32.57</v>
      </c>
    </row>
    <row r="1568" spans="1:11" customFormat="1" ht="26.45" customHeight="1">
      <c r="A1568" s="609" t="s">
        <v>8758</v>
      </c>
      <c r="B1568" s="195" t="s">
        <v>8782</v>
      </c>
      <c r="C1568" s="193" t="s">
        <v>69</v>
      </c>
      <c r="D1568" s="193" t="s">
        <v>7669</v>
      </c>
      <c r="E1568" s="1003" t="s">
        <v>8762</v>
      </c>
      <c r="F1568" s="1003"/>
      <c r="G1568" s="194" t="s">
        <v>105</v>
      </c>
      <c r="H1568" s="197">
        <v>0.1356</v>
      </c>
      <c r="I1568" s="197">
        <v>0</v>
      </c>
      <c r="J1568" s="196">
        <v>32.520000000000003</v>
      </c>
      <c r="K1568" s="610">
        <v>4.4000000000000004</v>
      </c>
    </row>
    <row r="1569" spans="1:11" customFormat="1" ht="26.45" customHeight="1">
      <c r="A1569" s="609" t="s">
        <v>8758</v>
      </c>
      <c r="B1569" s="195" t="s">
        <v>8763</v>
      </c>
      <c r="C1569" s="193" t="s">
        <v>69</v>
      </c>
      <c r="D1569" s="193" t="s">
        <v>7709</v>
      </c>
      <c r="E1569" s="1003" t="s">
        <v>8762</v>
      </c>
      <c r="F1569" s="1003"/>
      <c r="G1569" s="194" t="s">
        <v>105</v>
      </c>
      <c r="H1569" s="197">
        <v>4.2700000000000002E-2</v>
      </c>
      <c r="I1569" s="197">
        <v>0</v>
      </c>
      <c r="J1569" s="196">
        <v>26.82</v>
      </c>
      <c r="K1569" s="610">
        <v>1.1399999999999999</v>
      </c>
    </row>
    <row r="1570" spans="1:11" customFormat="1" ht="26.45" customHeight="1">
      <c r="A1570" s="611" t="s">
        <v>8764</v>
      </c>
      <c r="B1570" s="200" t="s">
        <v>8690</v>
      </c>
      <c r="C1570" s="198" t="s">
        <v>69</v>
      </c>
      <c r="D1570" s="198" t="s">
        <v>8691</v>
      </c>
      <c r="E1570" s="999" t="s">
        <v>8363</v>
      </c>
      <c r="F1570" s="999"/>
      <c r="G1570" s="199" t="s">
        <v>79</v>
      </c>
      <c r="H1570" s="203">
        <v>4.2000000000000003E-2</v>
      </c>
      <c r="I1570" s="203">
        <v>0</v>
      </c>
      <c r="J1570" s="201">
        <v>2.98</v>
      </c>
      <c r="K1570" s="612">
        <v>0.12</v>
      </c>
    </row>
    <row r="1571" spans="1:11" customFormat="1">
      <c r="A1571" s="611" t="s">
        <v>8764</v>
      </c>
      <c r="B1571" s="200" t="s">
        <v>41449</v>
      </c>
      <c r="C1571" s="198" t="s">
        <v>69</v>
      </c>
      <c r="D1571" s="198" t="s">
        <v>41450</v>
      </c>
      <c r="E1571" s="999" t="s">
        <v>8363</v>
      </c>
      <c r="F1571" s="999"/>
      <c r="G1571" s="199" t="s">
        <v>79</v>
      </c>
      <c r="H1571" s="203">
        <v>1</v>
      </c>
      <c r="I1571" s="203">
        <v>0</v>
      </c>
      <c r="J1571" s="201">
        <v>26.91</v>
      </c>
      <c r="K1571" s="612">
        <v>26.91</v>
      </c>
    </row>
    <row r="1572" spans="1:11" customFormat="1">
      <c r="A1572" s="613"/>
      <c r="B1572" s="204"/>
      <c r="C1572" s="204"/>
      <c r="D1572" s="204"/>
      <c r="E1572" s="204" t="s">
        <v>8765</v>
      </c>
      <c r="F1572" s="205">
        <v>4.0599999999999996</v>
      </c>
      <c r="G1572" s="204" t="s">
        <v>8766</v>
      </c>
      <c r="H1572" s="205">
        <v>0</v>
      </c>
      <c r="I1572" s="204" t="s">
        <v>8767</v>
      </c>
      <c r="J1572" s="205">
        <v>4.0599999999999996</v>
      </c>
      <c r="K1572" s="614"/>
    </row>
    <row r="1573" spans="1:11" customFormat="1" ht="15" thickBot="1">
      <c r="A1573" s="613"/>
      <c r="B1573" s="204"/>
      <c r="C1573" s="204"/>
      <c r="D1573" s="204"/>
      <c r="E1573" s="204" t="s">
        <v>8768</v>
      </c>
      <c r="F1573" s="205">
        <v>9.31</v>
      </c>
      <c r="G1573" s="204"/>
      <c r="H1573" s="1000" t="s">
        <v>8769</v>
      </c>
      <c r="I1573" s="1000"/>
      <c r="J1573" s="205">
        <v>41.88</v>
      </c>
      <c r="K1573" s="614"/>
    </row>
    <row r="1574" spans="1:11" customFormat="1" ht="15" thickTop="1">
      <c r="A1574" s="615"/>
      <c r="B1574" s="192"/>
      <c r="C1574" s="192"/>
      <c r="D1574" s="192"/>
      <c r="E1574" s="192"/>
      <c r="F1574" s="192"/>
      <c r="G1574" s="192"/>
      <c r="H1574" s="192"/>
      <c r="I1574" s="192"/>
      <c r="J1574" s="192"/>
      <c r="K1574" s="616"/>
    </row>
    <row r="1575" spans="1:11" customFormat="1" ht="15">
      <c r="A1575" s="605" t="s">
        <v>41451</v>
      </c>
      <c r="B1575" s="186" t="s">
        <v>99</v>
      </c>
      <c r="C1575" s="184" t="s">
        <v>100</v>
      </c>
      <c r="D1575" s="184" t="s">
        <v>2</v>
      </c>
      <c r="E1575" s="1001" t="s">
        <v>8359</v>
      </c>
      <c r="F1575" s="1001"/>
      <c r="G1575" s="185" t="s">
        <v>101</v>
      </c>
      <c r="H1575" s="186" t="s">
        <v>102</v>
      </c>
      <c r="I1575" s="186" t="s">
        <v>8755</v>
      </c>
      <c r="J1575" s="186" t="s">
        <v>103</v>
      </c>
      <c r="K1575" s="606" t="s">
        <v>104</v>
      </c>
    </row>
    <row r="1576" spans="1:11" customFormat="1" ht="89.25">
      <c r="A1576" s="607" t="s">
        <v>8756</v>
      </c>
      <c r="B1576" s="189" t="s">
        <v>41899</v>
      </c>
      <c r="C1576" s="187" t="s">
        <v>8042</v>
      </c>
      <c r="D1576" s="187" t="s">
        <v>41089</v>
      </c>
      <c r="E1576" s="1002">
        <v>15</v>
      </c>
      <c r="F1576" s="1002"/>
      <c r="G1576" s="188" t="s">
        <v>79</v>
      </c>
      <c r="H1576" s="191">
        <v>1</v>
      </c>
      <c r="I1576" s="190"/>
      <c r="J1576" s="190">
        <v>1947.08</v>
      </c>
      <c r="K1576" s="608">
        <v>1947.08</v>
      </c>
    </row>
    <row r="1577" spans="1:11" customFormat="1" ht="39.6" customHeight="1">
      <c r="A1577" s="609" t="s">
        <v>8758</v>
      </c>
      <c r="B1577" s="195" t="s">
        <v>41944</v>
      </c>
      <c r="C1577" s="193" t="s">
        <v>8042</v>
      </c>
      <c r="D1577" s="193" t="s">
        <v>41257</v>
      </c>
      <c r="E1577" s="1003">
        <v>7</v>
      </c>
      <c r="F1577" s="1003"/>
      <c r="G1577" s="194" t="s">
        <v>4</v>
      </c>
      <c r="H1577" s="197">
        <v>7.7899999999999997E-2</v>
      </c>
      <c r="I1577" s="197">
        <v>0</v>
      </c>
      <c r="J1577" s="196">
        <v>469.06</v>
      </c>
      <c r="K1577" s="610">
        <v>36.53</v>
      </c>
    </row>
    <row r="1578" spans="1:11" customFormat="1" ht="26.45" customHeight="1">
      <c r="A1578" s="611" t="s">
        <v>8764</v>
      </c>
      <c r="B1578" s="200" t="s">
        <v>8615</v>
      </c>
      <c r="C1578" s="198" t="s">
        <v>8042</v>
      </c>
      <c r="D1578" s="198" t="s">
        <v>8616</v>
      </c>
      <c r="E1578" s="999" t="s">
        <v>8363</v>
      </c>
      <c r="F1578" s="999"/>
      <c r="G1578" s="199" t="s">
        <v>79</v>
      </c>
      <c r="H1578" s="203">
        <v>2</v>
      </c>
      <c r="I1578" s="203">
        <v>0</v>
      </c>
      <c r="J1578" s="201">
        <v>1.69</v>
      </c>
      <c r="K1578" s="612">
        <v>3.38</v>
      </c>
    </row>
    <row r="1579" spans="1:11" customFormat="1" ht="26.45" customHeight="1">
      <c r="A1579" s="611" t="s">
        <v>8764</v>
      </c>
      <c r="B1579" s="200" t="s">
        <v>8611</v>
      </c>
      <c r="C1579" s="198" t="s">
        <v>8042</v>
      </c>
      <c r="D1579" s="198" t="s">
        <v>8612</v>
      </c>
      <c r="E1579" s="999" t="s">
        <v>8363</v>
      </c>
      <c r="F1579" s="999"/>
      <c r="G1579" s="199" t="s">
        <v>79</v>
      </c>
      <c r="H1579" s="203">
        <v>0.31900000000000001</v>
      </c>
      <c r="I1579" s="203">
        <v>0</v>
      </c>
      <c r="J1579" s="201">
        <v>7.52</v>
      </c>
      <c r="K1579" s="612">
        <v>2.39</v>
      </c>
    </row>
    <row r="1580" spans="1:11" customFormat="1" ht="26.45" customHeight="1">
      <c r="A1580" s="611" t="s">
        <v>8764</v>
      </c>
      <c r="B1580" s="200" t="s">
        <v>41452</v>
      </c>
      <c r="C1580" s="198" t="s">
        <v>8042</v>
      </c>
      <c r="D1580" s="198" t="s">
        <v>41453</v>
      </c>
      <c r="E1580" s="999" t="s">
        <v>8363</v>
      </c>
      <c r="F1580" s="999"/>
      <c r="G1580" s="199" t="s">
        <v>79</v>
      </c>
      <c r="H1580" s="203">
        <v>0.39229999999999998</v>
      </c>
      <c r="I1580" s="203">
        <v>0</v>
      </c>
      <c r="J1580" s="201">
        <v>33.01</v>
      </c>
      <c r="K1580" s="612">
        <v>12.94</v>
      </c>
    </row>
    <row r="1581" spans="1:11" customFormat="1">
      <c r="A1581" s="611" t="s">
        <v>8764</v>
      </c>
      <c r="B1581" s="200" t="s">
        <v>41454</v>
      </c>
      <c r="C1581" s="198" t="s">
        <v>8042</v>
      </c>
      <c r="D1581" s="198" t="s">
        <v>41455</v>
      </c>
      <c r="E1581" s="999" t="s">
        <v>8363</v>
      </c>
      <c r="F1581" s="999"/>
      <c r="G1581" s="199" t="s">
        <v>79</v>
      </c>
      <c r="H1581" s="203">
        <v>2</v>
      </c>
      <c r="I1581" s="203">
        <v>0</v>
      </c>
      <c r="J1581" s="201">
        <v>0.67</v>
      </c>
      <c r="K1581" s="612">
        <v>1.34</v>
      </c>
    </row>
    <row r="1582" spans="1:11" customFormat="1">
      <c r="A1582" s="611" t="s">
        <v>8764</v>
      </c>
      <c r="B1582" s="200" t="s">
        <v>41456</v>
      </c>
      <c r="C1582" s="198" t="s">
        <v>8042</v>
      </c>
      <c r="D1582" s="198" t="s">
        <v>41457</v>
      </c>
      <c r="E1582" s="999" t="s">
        <v>8363</v>
      </c>
      <c r="F1582" s="999"/>
      <c r="G1582" s="199" t="s">
        <v>79</v>
      </c>
      <c r="H1582" s="203">
        <v>2</v>
      </c>
      <c r="I1582" s="203">
        <v>0</v>
      </c>
      <c r="J1582" s="201">
        <v>28.11</v>
      </c>
      <c r="K1582" s="612">
        <v>56.22</v>
      </c>
    </row>
    <row r="1583" spans="1:11" customFormat="1">
      <c r="A1583" s="611" t="s">
        <v>8764</v>
      </c>
      <c r="B1583" s="200" t="s">
        <v>41458</v>
      </c>
      <c r="C1583" s="198" t="s">
        <v>8042</v>
      </c>
      <c r="D1583" s="198" t="s">
        <v>41459</v>
      </c>
      <c r="E1583" s="999" t="s">
        <v>8363</v>
      </c>
      <c r="F1583" s="999"/>
      <c r="G1583" s="199" t="s">
        <v>79</v>
      </c>
      <c r="H1583" s="203">
        <v>1</v>
      </c>
      <c r="I1583" s="203">
        <v>0</v>
      </c>
      <c r="J1583" s="201">
        <v>13.91</v>
      </c>
      <c r="K1583" s="612">
        <v>13.91</v>
      </c>
    </row>
    <row r="1584" spans="1:11" customFormat="1">
      <c r="A1584" s="611" t="s">
        <v>8764</v>
      </c>
      <c r="B1584" s="200" t="s">
        <v>41460</v>
      </c>
      <c r="C1584" s="198" t="s">
        <v>8042</v>
      </c>
      <c r="D1584" s="198" t="s">
        <v>41461</v>
      </c>
      <c r="E1584" s="999" t="s">
        <v>8363</v>
      </c>
      <c r="F1584" s="999"/>
      <c r="G1584" s="199" t="s">
        <v>79</v>
      </c>
      <c r="H1584" s="203">
        <v>2</v>
      </c>
      <c r="I1584" s="203">
        <v>0</v>
      </c>
      <c r="J1584" s="201">
        <v>46.43</v>
      </c>
      <c r="K1584" s="612">
        <v>92.86</v>
      </c>
    </row>
    <row r="1585" spans="1:11" customFormat="1" ht="39.6" customHeight="1">
      <c r="A1585" s="611" t="s">
        <v>8764</v>
      </c>
      <c r="B1585" s="200" t="s">
        <v>8676</v>
      </c>
      <c r="C1585" s="198" t="s">
        <v>8042</v>
      </c>
      <c r="D1585" s="198" t="s">
        <v>8677</v>
      </c>
      <c r="E1585" s="999" t="s">
        <v>8363</v>
      </c>
      <c r="F1585" s="999"/>
      <c r="G1585" s="199" t="s">
        <v>79</v>
      </c>
      <c r="H1585" s="203">
        <v>1</v>
      </c>
      <c r="I1585" s="203">
        <v>0</v>
      </c>
      <c r="J1585" s="201">
        <v>1.84</v>
      </c>
      <c r="K1585" s="612">
        <v>1.84</v>
      </c>
    </row>
    <row r="1586" spans="1:11" customFormat="1">
      <c r="A1586" s="611" t="s">
        <v>8764</v>
      </c>
      <c r="B1586" s="200" t="s">
        <v>41462</v>
      </c>
      <c r="C1586" s="198" t="s">
        <v>8042</v>
      </c>
      <c r="D1586" s="198" t="s">
        <v>41463</v>
      </c>
      <c r="E1586" s="999" t="s">
        <v>8363</v>
      </c>
      <c r="F1586" s="999"/>
      <c r="G1586" s="199" t="s">
        <v>79</v>
      </c>
      <c r="H1586" s="203">
        <v>2</v>
      </c>
      <c r="I1586" s="203">
        <v>0</v>
      </c>
      <c r="J1586" s="201">
        <v>5.29</v>
      </c>
      <c r="K1586" s="612">
        <v>10.58</v>
      </c>
    </row>
    <row r="1587" spans="1:11" customFormat="1">
      <c r="A1587" s="611" t="s">
        <v>8764</v>
      </c>
      <c r="B1587" s="200" t="s">
        <v>41464</v>
      </c>
      <c r="C1587" s="198" t="s">
        <v>8042</v>
      </c>
      <c r="D1587" s="198" t="s">
        <v>41465</v>
      </c>
      <c r="E1587" s="999" t="s">
        <v>8363</v>
      </c>
      <c r="F1587" s="999"/>
      <c r="G1587" s="199" t="s">
        <v>79</v>
      </c>
      <c r="H1587" s="203">
        <v>2</v>
      </c>
      <c r="I1587" s="203">
        <v>0</v>
      </c>
      <c r="J1587" s="201">
        <v>29.31</v>
      </c>
      <c r="K1587" s="612">
        <v>58.62</v>
      </c>
    </row>
    <row r="1588" spans="1:11" customFormat="1">
      <c r="A1588" s="611" t="s">
        <v>8764</v>
      </c>
      <c r="B1588" s="200" t="s">
        <v>41466</v>
      </c>
      <c r="C1588" s="198" t="s">
        <v>8042</v>
      </c>
      <c r="D1588" s="198" t="s">
        <v>41467</v>
      </c>
      <c r="E1588" s="999" t="s">
        <v>8363</v>
      </c>
      <c r="F1588" s="999"/>
      <c r="G1588" s="199" t="s">
        <v>79</v>
      </c>
      <c r="H1588" s="203">
        <v>3</v>
      </c>
      <c r="I1588" s="203">
        <v>0</v>
      </c>
      <c r="J1588" s="201">
        <v>9.11</v>
      </c>
      <c r="K1588" s="612">
        <v>27.33</v>
      </c>
    </row>
    <row r="1589" spans="1:11" customFormat="1" ht="26.45" customHeight="1">
      <c r="A1589" s="611" t="s">
        <v>8764</v>
      </c>
      <c r="B1589" s="200" t="s">
        <v>41468</v>
      </c>
      <c r="C1589" s="198" t="s">
        <v>8042</v>
      </c>
      <c r="D1589" s="198" t="s">
        <v>41469</v>
      </c>
      <c r="E1589" s="999" t="s">
        <v>8363</v>
      </c>
      <c r="F1589" s="999"/>
      <c r="G1589" s="199" t="s">
        <v>79</v>
      </c>
      <c r="H1589" s="203">
        <v>0.99729999999999996</v>
      </c>
      <c r="I1589" s="203">
        <v>0</v>
      </c>
      <c r="J1589" s="201">
        <v>67.06</v>
      </c>
      <c r="K1589" s="612">
        <v>66.87</v>
      </c>
    </row>
    <row r="1590" spans="1:11" customFormat="1" ht="26.45" customHeight="1">
      <c r="A1590" s="611" t="s">
        <v>8764</v>
      </c>
      <c r="B1590" s="200" t="s">
        <v>41470</v>
      </c>
      <c r="C1590" s="198" t="s">
        <v>8042</v>
      </c>
      <c r="D1590" s="198" t="s">
        <v>41471</v>
      </c>
      <c r="E1590" s="999" t="s">
        <v>8363</v>
      </c>
      <c r="F1590" s="999"/>
      <c r="G1590" s="199" t="s">
        <v>79</v>
      </c>
      <c r="H1590" s="203">
        <v>3</v>
      </c>
      <c r="I1590" s="203">
        <v>0</v>
      </c>
      <c r="J1590" s="201">
        <v>5.74</v>
      </c>
      <c r="K1590" s="612">
        <v>17.22</v>
      </c>
    </row>
    <row r="1591" spans="1:11" customFormat="1" ht="26.45" customHeight="1">
      <c r="A1591" s="611" t="s">
        <v>8764</v>
      </c>
      <c r="B1591" s="200" t="s">
        <v>41472</v>
      </c>
      <c r="C1591" s="198" t="s">
        <v>8042</v>
      </c>
      <c r="D1591" s="198" t="s">
        <v>41473</v>
      </c>
      <c r="E1591" s="999" t="s">
        <v>8363</v>
      </c>
      <c r="F1591" s="999"/>
      <c r="G1591" s="199" t="s">
        <v>79</v>
      </c>
      <c r="H1591" s="203">
        <v>3</v>
      </c>
      <c r="I1591" s="203">
        <v>0</v>
      </c>
      <c r="J1591" s="201">
        <v>42.63</v>
      </c>
      <c r="K1591" s="612">
        <v>127.89</v>
      </c>
    </row>
    <row r="1592" spans="1:11" customFormat="1" ht="25.5">
      <c r="A1592" s="611" t="s">
        <v>8764</v>
      </c>
      <c r="B1592" s="200" t="s">
        <v>41474</v>
      </c>
      <c r="C1592" s="198" t="s">
        <v>8042</v>
      </c>
      <c r="D1592" s="198" t="s">
        <v>41475</v>
      </c>
      <c r="E1592" s="999" t="s">
        <v>8363</v>
      </c>
      <c r="F1592" s="999"/>
      <c r="G1592" s="199" t="s">
        <v>79</v>
      </c>
      <c r="H1592" s="203">
        <v>1</v>
      </c>
      <c r="I1592" s="203">
        <v>0</v>
      </c>
      <c r="J1592" s="201">
        <v>910.8</v>
      </c>
      <c r="K1592" s="612">
        <v>910.8</v>
      </c>
    </row>
    <row r="1593" spans="1:11" customFormat="1" ht="25.5">
      <c r="A1593" s="611" t="s">
        <v>8764</v>
      </c>
      <c r="B1593" s="200" t="s">
        <v>41476</v>
      </c>
      <c r="C1593" s="198" t="s">
        <v>8042</v>
      </c>
      <c r="D1593" s="198" t="s">
        <v>41477</v>
      </c>
      <c r="E1593" s="999" t="s">
        <v>8363</v>
      </c>
      <c r="F1593" s="999"/>
      <c r="G1593" s="199" t="s">
        <v>79</v>
      </c>
      <c r="H1593" s="203">
        <v>1</v>
      </c>
      <c r="I1593" s="203">
        <v>0</v>
      </c>
      <c r="J1593" s="201">
        <v>13.09</v>
      </c>
      <c r="K1593" s="612">
        <v>13.09</v>
      </c>
    </row>
    <row r="1594" spans="1:11" customFormat="1">
      <c r="A1594" s="611" t="s">
        <v>8764</v>
      </c>
      <c r="B1594" s="200" t="s">
        <v>41478</v>
      </c>
      <c r="C1594" s="198" t="s">
        <v>8042</v>
      </c>
      <c r="D1594" s="198" t="s">
        <v>41479</v>
      </c>
      <c r="E1594" s="999" t="s">
        <v>8363</v>
      </c>
      <c r="F1594" s="999"/>
      <c r="G1594" s="199" t="s">
        <v>7504</v>
      </c>
      <c r="H1594" s="203">
        <v>9.2999999999999992E-3</v>
      </c>
      <c r="I1594" s="203">
        <v>0</v>
      </c>
      <c r="J1594" s="201">
        <v>96</v>
      </c>
      <c r="K1594" s="612">
        <v>0.89</v>
      </c>
    </row>
    <row r="1595" spans="1:11" customFormat="1" ht="25.5">
      <c r="A1595" s="611" t="s">
        <v>8764</v>
      </c>
      <c r="B1595" s="200" t="s">
        <v>41480</v>
      </c>
      <c r="C1595" s="198" t="s">
        <v>8042</v>
      </c>
      <c r="D1595" s="198" t="s">
        <v>41481</v>
      </c>
      <c r="E1595" s="999" t="s">
        <v>8363</v>
      </c>
      <c r="F1595" s="999"/>
      <c r="G1595" s="199" t="s">
        <v>79</v>
      </c>
      <c r="H1595" s="203">
        <v>1</v>
      </c>
      <c r="I1595" s="203">
        <v>0</v>
      </c>
      <c r="J1595" s="201">
        <v>337.59</v>
      </c>
      <c r="K1595" s="612">
        <v>337.59</v>
      </c>
    </row>
    <row r="1596" spans="1:11" customFormat="1" ht="26.45" customHeight="1">
      <c r="A1596" s="611" t="s">
        <v>8764</v>
      </c>
      <c r="B1596" s="200" t="s">
        <v>41940</v>
      </c>
      <c r="C1596" s="198" t="s">
        <v>8042</v>
      </c>
      <c r="D1596" s="198" t="s">
        <v>41941</v>
      </c>
      <c r="E1596" s="999" t="s">
        <v>8771</v>
      </c>
      <c r="F1596" s="999"/>
      <c r="G1596" s="199" t="s">
        <v>105</v>
      </c>
      <c r="H1596" s="203">
        <v>2.2869000000000002</v>
      </c>
      <c r="I1596" s="203">
        <v>3</v>
      </c>
      <c r="J1596" s="201">
        <v>24.2</v>
      </c>
      <c r="K1596" s="612">
        <v>57</v>
      </c>
    </row>
    <row r="1597" spans="1:11" customFormat="1" ht="26.45" customHeight="1">
      <c r="A1597" s="611" t="s">
        <v>8764</v>
      </c>
      <c r="B1597" s="200" t="s">
        <v>41942</v>
      </c>
      <c r="C1597" s="198" t="s">
        <v>8042</v>
      </c>
      <c r="D1597" s="198" t="s">
        <v>41943</v>
      </c>
      <c r="E1597" s="999" t="s">
        <v>8771</v>
      </c>
      <c r="F1597" s="999"/>
      <c r="G1597" s="199" t="s">
        <v>105</v>
      </c>
      <c r="H1597" s="203">
        <v>5.4253</v>
      </c>
      <c r="I1597" s="203">
        <v>3</v>
      </c>
      <c r="J1597" s="201">
        <v>17.5</v>
      </c>
      <c r="K1597" s="612">
        <v>97.79</v>
      </c>
    </row>
    <row r="1598" spans="1:11" customFormat="1" ht="26.45" customHeight="1">
      <c r="A1598" s="613"/>
      <c r="B1598" s="204"/>
      <c r="C1598" s="204"/>
      <c r="D1598" s="204"/>
      <c r="E1598" s="204" t="s">
        <v>8765</v>
      </c>
      <c r="F1598" s="205">
        <v>159.13999999999999</v>
      </c>
      <c r="G1598" s="204" t="s">
        <v>8766</v>
      </c>
      <c r="H1598" s="205">
        <v>0</v>
      </c>
      <c r="I1598" s="204" t="s">
        <v>8767</v>
      </c>
      <c r="J1598" s="205">
        <v>159.13999999999999</v>
      </c>
      <c r="K1598" s="614"/>
    </row>
    <row r="1599" spans="1:11" customFormat="1" ht="26.45" customHeight="1" thickBot="1">
      <c r="A1599" s="613"/>
      <c r="B1599" s="204"/>
      <c r="C1599" s="204"/>
      <c r="D1599" s="204"/>
      <c r="E1599" s="204" t="s">
        <v>8768</v>
      </c>
      <c r="F1599" s="205">
        <v>556.86</v>
      </c>
      <c r="G1599" s="204"/>
      <c r="H1599" s="1000" t="s">
        <v>8769</v>
      </c>
      <c r="I1599" s="1000"/>
      <c r="J1599" s="205">
        <v>2503.94</v>
      </c>
      <c r="K1599" s="614"/>
    </row>
    <row r="1600" spans="1:11" customFormat="1" ht="26.45" customHeight="1" thickTop="1">
      <c r="A1600" s="615"/>
      <c r="B1600" s="192"/>
      <c r="C1600" s="192"/>
      <c r="D1600" s="192"/>
      <c r="E1600" s="192"/>
      <c r="F1600" s="192"/>
      <c r="G1600" s="192"/>
      <c r="H1600" s="192"/>
      <c r="I1600" s="192"/>
      <c r="J1600" s="192"/>
      <c r="K1600" s="616"/>
    </row>
    <row r="1601" spans="1:11" customFormat="1" ht="15">
      <c r="A1601" s="605" t="s">
        <v>41482</v>
      </c>
      <c r="B1601" s="186" t="s">
        <v>99</v>
      </c>
      <c r="C1601" s="184" t="s">
        <v>100</v>
      </c>
      <c r="D1601" s="184" t="s">
        <v>2</v>
      </c>
      <c r="E1601" s="1001" t="s">
        <v>8359</v>
      </c>
      <c r="F1601" s="1001"/>
      <c r="G1601" s="185" t="s">
        <v>101</v>
      </c>
      <c r="H1601" s="186" t="s">
        <v>102</v>
      </c>
      <c r="I1601" s="186" t="s">
        <v>8755</v>
      </c>
      <c r="J1601" s="186" t="s">
        <v>103</v>
      </c>
      <c r="K1601" s="606" t="s">
        <v>104</v>
      </c>
    </row>
    <row r="1602" spans="1:11" customFormat="1" ht="51">
      <c r="A1602" s="607" t="s">
        <v>8756</v>
      </c>
      <c r="B1602" s="189" t="s">
        <v>41900</v>
      </c>
      <c r="C1602" s="187" t="s">
        <v>8042</v>
      </c>
      <c r="D1602" s="187" t="s">
        <v>41091</v>
      </c>
      <c r="E1602" s="1002">
        <v>18</v>
      </c>
      <c r="F1602" s="1002"/>
      <c r="G1602" s="188" t="s">
        <v>79</v>
      </c>
      <c r="H1602" s="191">
        <v>1</v>
      </c>
      <c r="I1602" s="190"/>
      <c r="J1602" s="190">
        <v>1278.73</v>
      </c>
      <c r="K1602" s="608">
        <v>1278.73</v>
      </c>
    </row>
    <row r="1603" spans="1:11" customFormat="1" ht="38.25">
      <c r="A1603" s="609" t="s">
        <v>8758</v>
      </c>
      <c r="B1603" s="195" t="s">
        <v>41968</v>
      </c>
      <c r="C1603" s="193" t="s">
        <v>8042</v>
      </c>
      <c r="D1603" s="193" t="s">
        <v>41483</v>
      </c>
      <c r="E1603" s="1003">
        <v>11</v>
      </c>
      <c r="F1603" s="1003"/>
      <c r="G1603" s="194" t="s">
        <v>4</v>
      </c>
      <c r="H1603" s="197">
        <v>0.1</v>
      </c>
      <c r="I1603" s="197">
        <v>0</v>
      </c>
      <c r="J1603" s="196">
        <v>385.85</v>
      </c>
      <c r="K1603" s="610">
        <v>38.58</v>
      </c>
    </row>
    <row r="1604" spans="1:11" customFormat="1" ht="51">
      <c r="A1604" s="609" t="s">
        <v>8758</v>
      </c>
      <c r="B1604" s="195" t="s">
        <v>41969</v>
      </c>
      <c r="C1604" s="193" t="s">
        <v>8042</v>
      </c>
      <c r="D1604" s="193" t="s">
        <v>41484</v>
      </c>
      <c r="E1604" s="1003">
        <v>11</v>
      </c>
      <c r="F1604" s="1003"/>
      <c r="G1604" s="194" t="s">
        <v>4</v>
      </c>
      <c r="H1604" s="197">
        <v>0.1</v>
      </c>
      <c r="I1604" s="197">
        <v>0</v>
      </c>
      <c r="J1604" s="196">
        <v>79.209999999999994</v>
      </c>
      <c r="K1604" s="610">
        <v>7.92</v>
      </c>
    </row>
    <row r="1605" spans="1:11" customFormat="1" ht="25.5">
      <c r="A1605" s="609" t="s">
        <v>8758</v>
      </c>
      <c r="B1605" s="195" t="s">
        <v>41970</v>
      </c>
      <c r="C1605" s="193" t="s">
        <v>8042</v>
      </c>
      <c r="D1605" s="193" t="s">
        <v>9026</v>
      </c>
      <c r="E1605" s="1003">
        <v>19</v>
      </c>
      <c r="F1605" s="1003"/>
      <c r="G1605" s="194" t="s">
        <v>105</v>
      </c>
      <c r="H1605" s="197">
        <v>1</v>
      </c>
      <c r="I1605" s="197">
        <v>0</v>
      </c>
      <c r="J1605" s="196">
        <v>79.540000000000006</v>
      </c>
      <c r="K1605" s="610">
        <v>79.540000000000006</v>
      </c>
    </row>
    <row r="1606" spans="1:11" customFormat="1" ht="66" customHeight="1">
      <c r="A1606" s="609" t="s">
        <v>8758</v>
      </c>
      <c r="B1606" s="195" t="s">
        <v>41957</v>
      </c>
      <c r="C1606" s="193" t="s">
        <v>8042</v>
      </c>
      <c r="D1606" s="193" t="s">
        <v>9030</v>
      </c>
      <c r="E1606" s="1003">
        <v>19</v>
      </c>
      <c r="F1606" s="1003"/>
      <c r="G1606" s="194" t="s">
        <v>105</v>
      </c>
      <c r="H1606" s="197">
        <v>1</v>
      </c>
      <c r="I1606" s="197">
        <v>0</v>
      </c>
      <c r="J1606" s="196">
        <v>61.11</v>
      </c>
      <c r="K1606" s="610">
        <v>61.11</v>
      </c>
    </row>
    <row r="1607" spans="1:11" customFormat="1" ht="13.9" customHeight="1">
      <c r="A1607" s="611" t="s">
        <v>8764</v>
      </c>
      <c r="B1607" s="200" t="s">
        <v>41485</v>
      </c>
      <c r="C1607" s="198" t="s">
        <v>8042</v>
      </c>
      <c r="D1607" s="198" t="s">
        <v>41486</v>
      </c>
      <c r="E1607" s="999" t="s">
        <v>8363</v>
      </c>
      <c r="F1607" s="999"/>
      <c r="G1607" s="199" t="s">
        <v>79</v>
      </c>
      <c r="H1607" s="203">
        <v>1</v>
      </c>
      <c r="I1607" s="203">
        <v>0</v>
      </c>
      <c r="J1607" s="201">
        <v>992.45</v>
      </c>
      <c r="K1607" s="612">
        <v>992.45</v>
      </c>
    </row>
    <row r="1608" spans="1:11" customFormat="1" ht="26.45" customHeight="1">
      <c r="A1608" s="611" t="s">
        <v>8764</v>
      </c>
      <c r="B1608" s="200" t="s">
        <v>41942</v>
      </c>
      <c r="C1608" s="198" t="s">
        <v>8042</v>
      </c>
      <c r="D1608" s="198" t="s">
        <v>41943</v>
      </c>
      <c r="E1608" s="999" t="s">
        <v>8771</v>
      </c>
      <c r="F1608" s="999"/>
      <c r="G1608" s="199" t="s">
        <v>105</v>
      </c>
      <c r="H1608" s="203">
        <v>5.5</v>
      </c>
      <c r="I1608" s="203">
        <v>3</v>
      </c>
      <c r="J1608" s="201">
        <v>17.5</v>
      </c>
      <c r="K1608" s="612">
        <v>99.13</v>
      </c>
    </row>
    <row r="1609" spans="1:11" customFormat="1" ht="26.45" customHeight="1">
      <c r="A1609" s="613"/>
      <c r="B1609" s="204"/>
      <c r="C1609" s="204"/>
      <c r="D1609" s="204"/>
      <c r="E1609" s="204" t="s">
        <v>8765</v>
      </c>
      <c r="F1609" s="205">
        <v>166.14</v>
      </c>
      <c r="G1609" s="204" t="s">
        <v>8766</v>
      </c>
      <c r="H1609" s="205">
        <v>0</v>
      </c>
      <c r="I1609" s="204" t="s">
        <v>8767</v>
      </c>
      <c r="J1609" s="205">
        <v>166.14</v>
      </c>
      <c r="K1609" s="614"/>
    </row>
    <row r="1610" spans="1:11" customFormat="1" ht="15" thickBot="1">
      <c r="A1610" s="613"/>
      <c r="B1610" s="204"/>
      <c r="C1610" s="204"/>
      <c r="D1610" s="204"/>
      <c r="E1610" s="204" t="s">
        <v>8768</v>
      </c>
      <c r="F1610" s="205">
        <v>365.71</v>
      </c>
      <c r="G1610" s="204"/>
      <c r="H1610" s="1000" t="s">
        <v>8769</v>
      </c>
      <c r="I1610" s="1000"/>
      <c r="J1610" s="205">
        <v>1644.44</v>
      </c>
      <c r="K1610" s="614"/>
    </row>
    <row r="1611" spans="1:11" customFormat="1" ht="15" thickTop="1">
      <c r="A1611" s="615"/>
      <c r="B1611" s="192"/>
      <c r="C1611" s="192"/>
      <c r="D1611" s="192"/>
      <c r="E1611" s="192"/>
      <c r="F1611" s="192"/>
      <c r="G1611" s="192"/>
      <c r="H1611" s="192"/>
      <c r="I1611" s="192"/>
      <c r="J1611" s="192"/>
      <c r="K1611" s="616"/>
    </row>
    <row r="1612" spans="1:11" customFormat="1" ht="15">
      <c r="A1612" s="605" t="s">
        <v>41487</v>
      </c>
      <c r="B1612" s="186" t="s">
        <v>99</v>
      </c>
      <c r="C1612" s="184" t="s">
        <v>100</v>
      </c>
      <c r="D1612" s="184" t="s">
        <v>2</v>
      </c>
      <c r="E1612" s="1001" t="s">
        <v>8359</v>
      </c>
      <c r="F1612" s="1001"/>
      <c r="G1612" s="185" t="s">
        <v>101</v>
      </c>
      <c r="H1612" s="186" t="s">
        <v>102</v>
      </c>
      <c r="I1612" s="186" t="s">
        <v>8755</v>
      </c>
      <c r="J1612" s="186" t="s">
        <v>103</v>
      </c>
      <c r="K1612" s="606" t="s">
        <v>104</v>
      </c>
    </row>
    <row r="1613" spans="1:11" customFormat="1" ht="38.25">
      <c r="A1613" s="607" t="s">
        <v>8756</v>
      </c>
      <c r="B1613" s="189" t="s">
        <v>41901</v>
      </c>
      <c r="C1613" s="187" t="s">
        <v>8042</v>
      </c>
      <c r="D1613" s="187" t="s">
        <v>41093</v>
      </c>
      <c r="E1613" s="1002">
        <v>21</v>
      </c>
      <c r="F1613" s="1002"/>
      <c r="G1613" s="188" t="s">
        <v>79</v>
      </c>
      <c r="H1613" s="191">
        <v>1</v>
      </c>
      <c r="I1613" s="190"/>
      <c r="J1613" s="190">
        <v>357.65</v>
      </c>
      <c r="K1613" s="608">
        <v>357.65</v>
      </c>
    </row>
    <row r="1614" spans="1:11" customFormat="1">
      <c r="A1614" s="611" t="s">
        <v>8764</v>
      </c>
      <c r="B1614" s="200" t="s">
        <v>8497</v>
      </c>
      <c r="C1614" s="198" t="s">
        <v>8042</v>
      </c>
      <c r="D1614" s="198" t="s">
        <v>8498</v>
      </c>
      <c r="E1614" s="999" t="s">
        <v>8363</v>
      </c>
      <c r="F1614" s="999"/>
      <c r="G1614" s="199" t="s">
        <v>4</v>
      </c>
      <c r="H1614" s="203">
        <v>0.125</v>
      </c>
      <c r="I1614" s="203">
        <v>0</v>
      </c>
      <c r="J1614" s="201">
        <v>118.5</v>
      </c>
      <c r="K1614" s="612">
        <v>14.81</v>
      </c>
    </row>
    <row r="1615" spans="1:11" customFormat="1" ht="25.5">
      <c r="A1615" s="611" t="s">
        <v>8764</v>
      </c>
      <c r="B1615" s="200" t="s">
        <v>8452</v>
      </c>
      <c r="C1615" s="198" t="s">
        <v>8042</v>
      </c>
      <c r="D1615" s="198" t="s">
        <v>8453</v>
      </c>
      <c r="E1615" s="999" t="s">
        <v>8363</v>
      </c>
      <c r="F1615" s="999"/>
      <c r="G1615" s="199" t="s">
        <v>73</v>
      </c>
      <c r="H1615" s="203">
        <v>25</v>
      </c>
      <c r="I1615" s="203">
        <v>0</v>
      </c>
      <c r="J1615" s="201">
        <v>0.59</v>
      </c>
      <c r="K1615" s="612">
        <v>14.75</v>
      </c>
    </row>
    <row r="1616" spans="1:11" customFormat="1" ht="26.45" customHeight="1">
      <c r="A1616" s="611" t="s">
        <v>8764</v>
      </c>
      <c r="B1616" s="200" t="s">
        <v>41488</v>
      </c>
      <c r="C1616" s="198" t="s">
        <v>8042</v>
      </c>
      <c r="D1616" s="198" t="s">
        <v>41489</v>
      </c>
      <c r="E1616" s="999" t="s">
        <v>8363</v>
      </c>
      <c r="F1616" s="999"/>
      <c r="G1616" s="199" t="s">
        <v>7504</v>
      </c>
      <c r="H1616" s="203">
        <v>0.18124999999999999</v>
      </c>
      <c r="I1616" s="203">
        <v>0</v>
      </c>
      <c r="J1616" s="201">
        <v>97.4</v>
      </c>
      <c r="K1616" s="612">
        <v>17.649999999999999</v>
      </c>
    </row>
    <row r="1617" spans="1:11" customFormat="1" ht="26.45" customHeight="1">
      <c r="A1617" s="611" t="s">
        <v>8764</v>
      </c>
      <c r="B1617" s="200" t="s">
        <v>41971</v>
      </c>
      <c r="C1617" s="198" t="s">
        <v>8042</v>
      </c>
      <c r="D1617" s="198" t="s">
        <v>41972</v>
      </c>
      <c r="E1617" s="999" t="s">
        <v>8771</v>
      </c>
      <c r="F1617" s="999"/>
      <c r="G1617" s="199" t="s">
        <v>105</v>
      </c>
      <c r="H1617" s="203">
        <v>20</v>
      </c>
      <c r="I1617" s="203">
        <v>3</v>
      </c>
      <c r="J1617" s="201">
        <v>15.07</v>
      </c>
      <c r="K1617" s="612">
        <v>310.44</v>
      </c>
    </row>
    <row r="1618" spans="1:11" customFormat="1" ht="26.45" customHeight="1">
      <c r="A1618" s="613"/>
      <c r="B1618" s="204"/>
      <c r="C1618" s="204"/>
      <c r="D1618" s="204"/>
      <c r="E1618" s="204" t="s">
        <v>8765</v>
      </c>
      <c r="F1618" s="205">
        <v>310.44</v>
      </c>
      <c r="G1618" s="204" t="s">
        <v>8766</v>
      </c>
      <c r="H1618" s="205">
        <v>0</v>
      </c>
      <c r="I1618" s="204" t="s">
        <v>8767</v>
      </c>
      <c r="J1618" s="205">
        <v>310.44</v>
      </c>
      <c r="K1618" s="614"/>
    </row>
    <row r="1619" spans="1:11" customFormat="1" ht="26.45" customHeight="1" thickBot="1">
      <c r="A1619" s="613"/>
      <c r="B1619" s="204"/>
      <c r="C1619" s="204"/>
      <c r="D1619" s="204"/>
      <c r="E1619" s="204" t="s">
        <v>8768</v>
      </c>
      <c r="F1619" s="205">
        <v>102.28</v>
      </c>
      <c r="G1619" s="204"/>
      <c r="H1619" s="1000" t="s">
        <v>8769</v>
      </c>
      <c r="I1619" s="1000"/>
      <c r="J1619" s="205">
        <v>459.93</v>
      </c>
      <c r="K1619" s="614"/>
    </row>
    <row r="1620" spans="1:11" customFormat="1" ht="26.45" customHeight="1" thickTop="1">
      <c r="A1620" s="615"/>
      <c r="B1620" s="192"/>
      <c r="C1620" s="192"/>
      <c r="D1620" s="192"/>
      <c r="E1620" s="192"/>
      <c r="F1620" s="192"/>
      <c r="G1620" s="192"/>
      <c r="H1620" s="192"/>
      <c r="I1620" s="192"/>
      <c r="J1620" s="192"/>
      <c r="K1620" s="616"/>
    </row>
    <row r="1621" spans="1:11" customFormat="1" ht="26.45" customHeight="1">
      <c r="A1621" s="605" t="s">
        <v>41490</v>
      </c>
      <c r="B1621" s="186" t="s">
        <v>99</v>
      </c>
      <c r="C1621" s="184" t="s">
        <v>100</v>
      </c>
      <c r="D1621" s="184" t="s">
        <v>2</v>
      </c>
      <c r="E1621" s="1001" t="s">
        <v>8359</v>
      </c>
      <c r="F1621" s="1001"/>
      <c r="G1621" s="185" t="s">
        <v>101</v>
      </c>
      <c r="H1621" s="186" t="s">
        <v>102</v>
      </c>
      <c r="I1621" s="186" t="s">
        <v>8755</v>
      </c>
      <c r="J1621" s="186" t="s">
        <v>103</v>
      </c>
      <c r="K1621" s="606" t="s">
        <v>104</v>
      </c>
    </row>
    <row r="1622" spans="1:11" customFormat="1" ht="51">
      <c r="A1622" s="607" t="s">
        <v>8756</v>
      </c>
      <c r="B1622" s="189" t="s">
        <v>41902</v>
      </c>
      <c r="C1622" s="187" t="s">
        <v>8042</v>
      </c>
      <c r="D1622" s="187" t="s">
        <v>41095</v>
      </c>
      <c r="E1622" s="1002">
        <v>4</v>
      </c>
      <c r="F1622" s="1002"/>
      <c r="G1622" s="188" t="s">
        <v>7504</v>
      </c>
      <c r="H1622" s="191">
        <v>1</v>
      </c>
      <c r="I1622" s="190"/>
      <c r="J1622" s="190">
        <v>251.49</v>
      </c>
      <c r="K1622" s="608">
        <v>251.49</v>
      </c>
    </row>
    <row r="1623" spans="1:11" customFormat="1" ht="25.5">
      <c r="A1623" s="609" t="s">
        <v>8758</v>
      </c>
      <c r="B1623" s="195" t="s">
        <v>41973</v>
      </c>
      <c r="C1623" s="193" t="s">
        <v>8042</v>
      </c>
      <c r="D1623" s="193" t="s">
        <v>41491</v>
      </c>
      <c r="E1623" s="1003">
        <v>19</v>
      </c>
      <c r="F1623" s="1003"/>
      <c r="G1623" s="194" t="s">
        <v>105</v>
      </c>
      <c r="H1623" s="197">
        <v>6.0000000000000001E-3</v>
      </c>
      <c r="I1623" s="197">
        <v>0</v>
      </c>
      <c r="J1623" s="196">
        <v>199.78</v>
      </c>
      <c r="K1623" s="610">
        <v>1.19</v>
      </c>
    </row>
    <row r="1624" spans="1:11" customFormat="1" ht="25.5">
      <c r="A1624" s="609" t="s">
        <v>8758</v>
      </c>
      <c r="B1624" s="195" t="s">
        <v>41974</v>
      </c>
      <c r="C1624" s="193" t="s">
        <v>8042</v>
      </c>
      <c r="D1624" s="193" t="s">
        <v>41492</v>
      </c>
      <c r="E1624" s="1003">
        <v>19</v>
      </c>
      <c r="F1624" s="1003"/>
      <c r="G1624" s="194" t="s">
        <v>105</v>
      </c>
      <c r="H1624" s="197">
        <v>1.8</v>
      </c>
      <c r="I1624" s="197">
        <v>0</v>
      </c>
      <c r="J1624" s="196">
        <v>63.96</v>
      </c>
      <c r="K1624" s="610">
        <v>115.12</v>
      </c>
    </row>
    <row r="1625" spans="1:11" customFormat="1" ht="25.5">
      <c r="A1625" s="611" t="s">
        <v>8764</v>
      </c>
      <c r="B1625" s="200" t="s">
        <v>41942</v>
      </c>
      <c r="C1625" s="198" t="s">
        <v>8042</v>
      </c>
      <c r="D1625" s="198" t="s">
        <v>41943</v>
      </c>
      <c r="E1625" s="999" t="s">
        <v>8771</v>
      </c>
      <c r="F1625" s="999"/>
      <c r="G1625" s="199" t="s">
        <v>105</v>
      </c>
      <c r="H1625" s="203">
        <v>7.5</v>
      </c>
      <c r="I1625" s="203">
        <v>3</v>
      </c>
      <c r="J1625" s="201">
        <v>17.5</v>
      </c>
      <c r="K1625" s="612">
        <v>135.18</v>
      </c>
    </row>
    <row r="1626" spans="1:11" customFormat="1">
      <c r="A1626" s="613"/>
      <c r="B1626" s="204"/>
      <c r="C1626" s="204"/>
      <c r="D1626" s="204"/>
      <c r="E1626" s="204" t="s">
        <v>8765</v>
      </c>
      <c r="F1626" s="205">
        <v>178.88</v>
      </c>
      <c r="G1626" s="204" t="s">
        <v>8766</v>
      </c>
      <c r="H1626" s="205">
        <v>0</v>
      </c>
      <c r="I1626" s="204" t="s">
        <v>8767</v>
      </c>
      <c r="J1626" s="205">
        <v>178.88</v>
      </c>
      <c r="K1626" s="614"/>
    </row>
    <row r="1627" spans="1:11" customFormat="1" ht="15" thickBot="1">
      <c r="A1627" s="613"/>
      <c r="B1627" s="204"/>
      <c r="C1627" s="204"/>
      <c r="D1627" s="204"/>
      <c r="E1627" s="204" t="s">
        <v>8768</v>
      </c>
      <c r="F1627" s="205">
        <v>71.92</v>
      </c>
      <c r="G1627" s="204"/>
      <c r="H1627" s="1000" t="s">
        <v>8769</v>
      </c>
      <c r="I1627" s="1000"/>
      <c r="J1627" s="205">
        <v>323.41000000000003</v>
      </c>
      <c r="K1627" s="614"/>
    </row>
    <row r="1628" spans="1:11" customFormat="1" ht="15" thickTop="1">
      <c r="A1628" s="615"/>
      <c r="B1628" s="192"/>
      <c r="C1628" s="192"/>
      <c r="D1628" s="192"/>
      <c r="E1628" s="192"/>
      <c r="F1628" s="192"/>
      <c r="G1628" s="192"/>
      <c r="H1628" s="192"/>
      <c r="I1628" s="192"/>
      <c r="J1628" s="192"/>
      <c r="K1628" s="616"/>
    </row>
    <row r="1629" spans="1:11" customFormat="1" ht="15">
      <c r="A1629" s="605" t="s">
        <v>41493</v>
      </c>
      <c r="B1629" s="186" t="s">
        <v>99</v>
      </c>
      <c r="C1629" s="184" t="s">
        <v>100</v>
      </c>
      <c r="D1629" s="184" t="s">
        <v>2</v>
      </c>
      <c r="E1629" s="1001" t="s">
        <v>8359</v>
      </c>
      <c r="F1629" s="1001"/>
      <c r="G1629" s="185" t="s">
        <v>101</v>
      </c>
      <c r="H1629" s="186" t="s">
        <v>102</v>
      </c>
      <c r="I1629" s="186" t="s">
        <v>8755</v>
      </c>
      <c r="J1629" s="186" t="s">
        <v>103</v>
      </c>
      <c r="K1629" s="606" t="s">
        <v>104</v>
      </c>
    </row>
    <row r="1630" spans="1:11" customFormat="1" ht="26.45" customHeight="1">
      <c r="A1630" s="607" t="s">
        <v>8756</v>
      </c>
      <c r="B1630" s="189" t="s">
        <v>41904</v>
      </c>
      <c r="C1630" s="187" t="s">
        <v>8042</v>
      </c>
      <c r="D1630" s="187" t="s">
        <v>41097</v>
      </c>
      <c r="E1630" s="1002">
        <v>15</v>
      </c>
      <c r="F1630" s="1002"/>
      <c r="G1630" s="188" t="s">
        <v>79</v>
      </c>
      <c r="H1630" s="191">
        <v>1</v>
      </c>
      <c r="I1630" s="190"/>
      <c r="J1630" s="190">
        <v>844.37</v>
      </c>
      <c r="K1630" s="608">
        <v>844.37</v>
      </c>
    </row>
    <row r="1631" spans="1:11" customFormat="1" ht="25.5">
      <c r="A1631" s="611" t="s">
        <v>8764</v>
      </c>
      <c r="B1631" s="200" t="s">
        <v>41494</v>
      </c>
      <c r="C1631" s="198" t="s">
        <v>8042</v>
      </c>
      <c r="D1631" s="198" t="s">
        <v>41495</v>
      </c>
      <c r="E1631" s="999" t="s">
        <v>8363</v>
      </c>
      <c r="F1631" s="999"/>
      <c r="G1631" s="199" t="s">
        <v>79</v>
      </c>
      <c r="H1631" s="203">
        <v>1</v>
      </c>
      <c r="I1631" s="203">
        <v>0</v>
      </c>
      <c r="J1631" s="201">
        <v>586.66999999999996</v>
      </c>
      <c r="K1631" s="612">
        <v>586.66999999999996</v>
      </c>
    </row>
    <row r="1632" spans="1:11" customFormat="1" ht="25.5">
      <c r="A1632" s="611" t="s">
        <v>8764</v>
      </c>
      <c r="B1632" s="200" t="s">
        <v>41940</v>
      </c>
      <c r="C1632" s="198" t="s">
        <v>8042</v>
      </c>
      <c r="D1632" s="198" t="s">
        <v>41941</v>
      </c>
      <c r="E1632" s="999" t="s">
        <v>8771</v>
      </c>
      <c r="F1632" s="999"/>
      <c r="G1632" s="199" t="s">
        <v>105</v>
      </c>
      <c r="H1632" s="203">
        <v>6</v>
      </c>
      <c r="I1632" s="203">
        <v>3</v>
      </c>
      <c r="J1632" s="201">
        <v>24.2</v>
      </c>
      <c r="K1632" s="612">
        <v>149.55000000000001</v>
      </c>
    </row>
    <row r="1633" spans="1:11" customFormat="1" ht="25.5">
      <c r="A1633" s="611" t="s">
        <v>8764</v>
      </c>
      <c r="B1633" s="200" t="s">
        <v>41942</v>
      </c>
      <c r="C1633" s="198" t="s">
        <v>8042</v>
      </c>
      <c r="D1633" s="198" t="s">
        <v>41943</v>
      </c>
      <c r="E1633" s="999" t="s">
        <v>8771</v>
      </c>
      <c r="F1633" s="999"/>
      <c r="G1633" s="199" t="s">
        <v>105</v>
      </c>
      <c r="H1633" s="203">
        <v>6</v>
      </c>
      <c r="I1633" s="203">
        <v>3</v>
      </c>
      <c r="J1633" s="201">
        <v>17.5</v>
      </c>
      <c r="K1633" s="612">
        <v>108.15</v>
      </c>
    </row>
    <row r="1634" spans="1:11" customFormat="1" ht="26.45" customHeight="1">
      <c r="A1634" s="613"/>
      <c r="B1634" s="204"/>
      <c r="C1634" s="204"/>
      <c r="D1634" s="204"/>
      <c r="E1634" s="204" t="s">
        <v>8765</v>
      </c>
      <c r="F1634" s="205">
        <v>257.7</v>
      </c>
      <c r="G1634" s="204" t="s">
        <v>8766</v>
      </c>
      <c r="H1634" s="205">
        <v>0</v>
      </c>
      <c r="I1634" s="204" t="s">
        <v>8767</v>
      </c>
      <c r="J1634" s="205">
        <v>257.7</v>
      </c>
      <c r="K1634" s="614"/>
    </row>
    <row r="1635" spans="1:11" customFormat="1" ht="26.45" customHeight="1" thickBot="1">
      <c r="A1635" s="613"/>
      <c r="B1635" s="204"/>
      <c r="C1635" s="204"/>
      <c r="D1635" s="204"/>
      <c r="E1635" s="204" t="s">
        <v>8768</v>
      </c>
      <c r="F1635" s="205">
        <v>241.48</v>
      </c>
      <c r="G1635" s="204"/>
      <c r="H1635" s="1000" t="s">
        <v>8769</v>
      </c>
      <c r="I1635" s="1000"/>
      <c r="J1635" s="205">
        <v>1085.8499999999999</v>
      </c>
      <c r="K1635" s="614"/>
    </row>
    <row r="1636" spans="1:11" customFormat="1" ht="15" thickTop="1">
      <c r="A1636" s="615"/>
      <c r="B1636" s="192"/>
      <c r="C1636" s="192"/>
      <c r="D1636" s="192"/>
      <c r="E1636" s="192"/>
      <c r="F1636" s="192"/>
      <c r="G1636" s="192"/>
      <c r="H1636" s="192"/>
      <c r="I1636" s="192"/>
      <c r="J1636" s="192"/>
      <c r="K1636" s="616"/>
    </row>
    <row r="1637" spans="1:11" customFormat="1" ht="15">
      <c r="A1637" s="605" t="s">
        <v>41496</v>
      </c>
      <c r="B1637" s="186" t="s">
        <v>99</v>
      </c>
      <c r="C1637" s="184" t="s">
        <v>100</v>
      </c>
      <c r="D1637" s="184" t="s">
        <v>2</v>
      </c>
      <c r="E1637" s="1001" t="s">
        <v>8359</v>
      </c>
      <c r="F1637" s="1001"/>
      <c r="G1637" s="185" t="s">
        <v>101</v>
      </c>
      <c r="H1637" s="186" t="s">
        <v>102</v>
      </c>
      <c r="I1637" s="186" t="s">
        <v>8755</v>
      </c>
      <c r="J1637" s="186" t="s">
        <v>103</v>
      </c>
      <c r="K1637" s="606" t="s">
        <v>104</v>
      </c>
    </row>
    <row r="1638" spans="1:11" customFormat="1" ht="26.45" customHeight="1">
      <c r="A1638" s="607" t="s">
        <v>8756</v>
      </c>
      <c r="B1638" s="189" t="s">
        <v>41203</v>
      </c>
      <c r="C1638" s="187" t="s">
        <v>69</v>
      </c>
      <c r="D1638" s="187" t="s">
        <v>96</v>
      </c>
      <c r="E1638" s="1002" t="s">
        <v>8966</v>
      </c>
      <c r="F1638" s="1002"/>
      <c r="G1638" s="188" t="s">
        <v>79</v>
      </c>
      <c r="H1638" s="191">
        <v>1</v>
      </c>
      <c r="I1638" s="190"/>
      <c r="J1638" s="190">
        <v>10.65</v>
      </c>
      <c r="K1638" s="608">
        <v>10.65</v>
      </c>
    </row>
    <row r="1639" spans="1:11" customFormat="1" ht="26.45" customHeight="1">
      <c r="A1639" s="609" t="s">
        <v>8758</v>
      </c>
      <c r="B1639" s="195" t="s">
        <v>8940</v>
      </c>
      <c r="C1639" s="193" t="s">
        <v>69</v>
      </c>
      <c r="D1639" s="193" t="s">
        <v>7653</v>
      </c>
      <c r="E1639" s="1003" t="s">
        <v>8762</v>
      </c>
      <c r="F1639" s="1003"/>
      <c r="G1639" s="194" t="s">
        <v>105</v>
      </c>
      <c r="H1639" s="197">
        <v>3.5200000000000002E-2</v>
      </c>
      <c r="I1639" s="197">
        <v>0</v>
      </c>
      <c r="J1639" s="196">
        <v>28.21</v>
      </c>
      <c r="K1639" s="610">
        <v>0.99</v>
      </c>
    </row>
    <row r="1640" spans="1:11" customFormat="1" ht="26.45" customHeight="1">
      <c r="A1640" s="609" t="s">
        <v>8758</v>
      </c>
      <c r="B1640" s="195" t="s">
        <v>8939</v>
      </c>
      <c r="C1640" s="193" t="s">
        <v>69</v>
      </c>
      <c r="D1640" s="193" t="s">
        <v>7667</v>
      </c>
      <c r="E1640" s="1003" t="s">
        <v>8762</v>
      </c>
      <c r="F1640" s="1003"/>
      <c r="G1640" s="194" t="s">
        <v>105</v>
      </c>
      <c r="H1640" s="197">
        <v>3.5200000000000002E-2</v>
      </c>
      <c r="I1640" s="197">
        <v>0</v>
      </c>
      <c r="J1640" s="196">
        <v>33.5</v>
      </c>
      <c r="K1640" s="610">
        <v>1.17</v>
      </c>
    </row>
    <row r="1641" spans="1:11" customFormat="1" ht="25.5">
      <c r="A1641" s="611" t="s">
        <v>8764</v>
      </c>
      <c r="B1641" s="200" t="s">
        <v>8626</v>
      </c>
      <c r="C1641" s="198" t="s">
        <v>69</v>
      </c>
      <c r="D1641" s="198" t="s">
        <v>8627</v>
      </c>
      <c r="E1641" s="999" t="s">
        <v>8363</v>
      </c>
      <c r="F1641" s="999"/>
      <c r="G1641" s="199" t="s">
        <v>79</v>
      </c>
      <c r="H1641" s="203">
        <v>1</v>
      </c>
      <c r="I1641" s="203">
        <v>0</v>
      </c>
      <c r="J1641" s="201">
        <v>1.03</v>
      </c>
      <c r="K1641" s="612">
        <v>1.03</v>
      </c>
    </row>
    <row r="1642" spans="1:11" customFormat="1" ht="13.9" customHeight="1">
      <c r="A1642" s="611" t="s">
        <v>8764</v>
      </c>
      <c r="B1642" s="200" t="s">
        <v>41497</v>
      </c>
      <c r="C1642" s="198" t="s">
        <v>69</v>
      </c>
      <c r="D1642" s="198" t="s">
        <v>41498</v>
      </c>
      <c r="E1642" s="999" t="s">
        <v>8363</v>
      </c>
      <c r="F1642" s="999"/>
      <c r="G1642" s="199" t="s">
        <v>79</v>
      </c>
      <c r="H1642" s="203">
        <v>1</v>
      </c>
      <c r="I1642" s="203">
        <v>0</v>
      </c>
      <c r="J1642" s="201">
        <v>7.46</v>
      </c>
      <c r="K1642" s="612">
        <v>7.46</v>
      </c>
    </row>
    <row r="1643" spans="1:11" customFormat="1">
      <c r="A1643" s="613"/>
      <c r="B1643" s="204"/>
      <c r="C1643" s="204"/>
      <c r="D1643" s="204"/>
      <c r="E1643" s="204" t="s">
        <v>8765</v>
      </c>
      <c r="F1643" s="205">
        <v>1.54</v>
      </c>
      <c r="G1643" s="204" t="s">
        <v>8766</v>
      </c>
      <c r="H1643" s="205">
        <v>0</v>
      </c>
      <c r="I1643" s="204" t="s">
        <v>8767</v>
      </c>
      <c r="J1643" s="205">
        <v>1.54</v>
      </c>
      <c r="K1643" s="614"/>
    </row>
    <row r="1644" spans="1:11" customFormat="1" ht="15" thickBot="1">
      <c r="A1644" s="613"/>
      <c r="B1644" s="204"/>
      <c r="C1644" s="204"/>
      <c r="D1644" s="204"/>
      <c r="E1644" s="204" t="s">
        <v>8768</v>
      </c>
      <c r="F1644" s="205">
        <v>3.04</v>
      </c>
      <c r="G1644" s="204"/>
      <c r="H1644" s="1000" t="s">
        <v>8769</v>
      </c>
      <c r="I1644" s="1000"/>
      <c r="J1644" s="205">
        <v>13.69</v>
      </c>
      <c r="K1644" s="614"/>
    </row>
    <row r="1645" spans="1:11" customFormat="1" ht="15" thickTop="1">
      <c r="A1645" s="615"/>
      <c r="B1645" s="192"/>
      <c r="C1645" s="192"/>
      <c r="D1645" s="192"/>
      <c r="E1645" s="192"/>
      <c r="F1645" s="192"/>
      <c r="G1645" s="192"/>
      <c r="H1645" s="192"/>
      <c r="I1645" s="192"/>
      <c r="J1645" s="192"/>
      <c r="K1645" s="616"/>
    </row>
    <row r="1646" spans="1:11" customFormat="1" ht="15">
      <c r="A1646" s="605" t="s">
        <v>41499</v>
      </c>
      <c r="B1646" s="186" t="s">
        <v>99</v>
      </c>
      <c r="C1646" s="184" t="s">
        <v>100</v>
      </c>
      <c r="D1646" s="184" t="s">
        <v>2</v>
      </c>
      <c r="E1646" s="1001" t="s">
        <v>8359</v>
      </c>
      <c r="F1646" s="1001"/>
      <c r="G1646" s="185" t="s">
        <v>101</v>
      </c>
      <c r="H1646" s="186" t="s">
        <v>102</v>
      </c>
      <c r="I1646" s="186" t="s">
        <v>8755</v>
      </c>
      <c r="J1646" s="186" t="s">
        <v>103</v>
      </c>
      <c r="K1646" s="606" t="s">
        <v>104</v>
      </c>
    </row>
    <row r="1647" spans="1:11" customFormat="1" ht="26.45" customHeight="1">
      <c r="A1647" s="607" t="s">
        <v>8756</v>
      </c>
      <c r="B1647" s="189" t="s">
        <v>41201</v>
      </c>
      <c r="C1647" s="187" t="s">
        <v>69</v>
      </c>
      <c r="D1647" s="187" t="s">
        <v>3428</v>
      </c>
      <c r="E1647" s="1002" t="s">
        <v>8966</v>
      </c>
      <c r="F1647" s="1002"/>
      <c r="G1647" s="188" t="s">
        <v>79</v>
      </c>
      <c r="H1647" s="191">
        <v>1</v>
      </c>
      <c r="I1647" s="190"/>
      <c r="J1647" s="190">
        <v>53.59</v>
      </c>
      <c r="K1647" s="608">
        <v>53.59</v>
      </c>
    </row>
    <row r="1648" spans="1:11" customFormat="1" ht="26.45" customHeight="1">
      <c r="A1648" s="609" t="s">
        <v>8758</v>
      </c>
      <c r="B1648" s="195" t="s">
        <v>8940</v>
      </c>
      <c r="C1648" s="193" t="s">
        <v>69</v>
      </c>
      <c r="D1648" s="193" t="s">
        <v>7653</v>
      </c>
      <c r="E1648" s="1003" t="s">
        <v>8762</v>
      </c>
      <c r="F1648" s="1003"/>
      <c r="G1648" s="194" t="s">
        <v>105</v>
      </c>
      <c r="H1648" s="197">
        <v>0.13250000000000001</v>
      </c>
      <c r="I1648" s="197">
        <v>0</v>
      </c>
      <c r="J1648" s="196">
        <v>28.21</v>
      </c>
      <c r="K1648" s="610">
        <v>3.73</v>
      </c>
    </row>
    <row r="1649" spans="1:11" customFormat="1" ht="39.6" customHeight="1">
      <c r="A1649" s="609" t="s">
        <v>8758</v>
      </c>
      <c r="B1649" s="195" t="s">
        <v>8939</v>
      </c>
      <c r="C1649" s="193" t="s">
        <v>69</v>
      </c>
      <c r="D1649" s="193" t="s">
        <v>7667</v>
      </c>
      <c r="E1649" s="1003" t="s">
        <v>8762</v>
      </c>
      <c r="F1649" s="1003"/>
      <c r="G1649" s="194" t="s">
        <v>105</v>
      </c>
      <c r="H1649" s="197">
        <v>0.13250000000000001</v>
      </c>
      <c r="I1649" s="197">
        <v>0</v>
      </c>
      <c r="J1649" s="196">
        <v>33.5</v>
      </c>
      <c r="K1649" s="610">
        <v>4.43</v>
      </c>
    </row>
    <row r="1650" spans="1:11" customFormat="1" ht="26.45" customHeight="1">
      <c r="A1650" s="611" t="s">
        <v>8764</v>
      </c>
      <c r="B1650" s="200" t="s">
        <v>41500</v>
      </c>
      <c r="C1650" s="198" t="s">
        <v>69</v>
      </c>
      <c r="D1650" s="198" t="s">
        <v>41501</v>
      </c>
      <c r="E1650" s="999" t="s">
        <v>8363</v>
      </c>
      <c r="F1650" s="999"/>
      <c r="G1650" s="199" t="s">
        <v>79</v>
      </c>
      <c r="H1650" s="203">
        <v>2</v>
      </c>
      <c r="I1650" s="203">
        <v>0</v>
      </c>
      <c r="J1650" s="201">
        <v>1.34</v>
      </c>
      <c r="K1650" s="612">
        <v>2.68</v>
      </c>
    </row>
    <row r="1651" spans="1:11" customFormat="1" ht="26.45" customHeight="1">
      <c r="A1651" s="611" t="s">
        <v>8764</v>
      </c>
      <c r="B1651" s="200" t="s">
        <v>41502</v>
      </c>
      <c r="C1651" s="198" t="s">
        <v>69</v>
      </c>
      <c r="D1651" s="198" t="s">
        <v>41503</v>
      </c>
      <c r="E1651" s="999" t="s">
        <v>8363</v>
      </c>
      <c r="F1651" s="999"/>
      <c r="G1651" s="199" t="s">
        <v>79</v>
      </c>
      <c r="H1651" s="203">
        <v>1</v>
      </c>
      <c r="I1651" s="203">
        <v>0</v>
      </c>
      <c r="J1651" s="201">
        <v>42.75</v>
      </c>
      <c r="K1651" s="612">
        <v>42.75</v>
      </c>
    </row>
    <row r="1652" spans="1:11" customFormat="1">
      <c r="A1652" s="613"/>
      <c r="B1652" s="204"/>
      <c r="C1652" s="204"/>
      <c r="D1652" s="204"/>
      <c r="E1652" s="204" t="s">
        <v>8765</v>
      </c>
      <c r="F1652" s="205">
        <v>5.81</v>
      </c>
      <c r="G1652" s="204" t="s">
        <v>8766</v>
      </c>
      <c r="H1652" s="205">
        <v>0</v>
      </c>
      <c r="I1652" s="204" t="s">
        <v>8767</v>
      </c>
      <c r="J1652" s="205">
        <v>5.81</v>
      </c>
      <c r="K1652" s="614"/>
    </row>
    <row r="1653" spans="1:11" customFormat="1" ht="15" thickBot="1">
      <c r="A1653" s="613"/>
      <c r="B1653" s="204"/>
      <c r="C1653" s="204"/>
      <c r="D1653" s="204"/>
      <c r="E1653" s="204" t="s">
        <v>8768</v>
      </c>
      <c r="F1653" s="205">
        <v>15.32</v>
      </c>
      <c r="G1653" s="204"/>
      <c r="H1653" s="1000" t="s">
        <v>8769</v>
      </c>
      <c r="I1653" s="1000"/>
      <c r="J1653" s="205">
        <v>68.91</v>
      </c>
      <c r="K1653" s="614"/>
    </row>
    <row r="1654" spans="1:11" customFormat="1" ht="13.9" customHeight="1" thickTop="1">
      <c r="A1654" s="615"/>
      <c r="B1654" s="192"/>
      <c r="C1654" s="192"/>
      <c r="D1654" s="192"/>
      <c r="E1654" s="192"/>
      <c r="F1654" s="192"/>
      <c r="G1654" s="192"/>
      <c r="H1654" s="192"/>
      <c r="I1654" s="192"/>
      <c r="J1654" s="192"/>
      <c r="K1654" s="616"/>
    </row>
    <row r="1655" spans="1:11" customFormat="1" ht="15">
      <c r="A1655" s="605" t="s">
        <v>41504</v>
      </c>
      <c r="B1655" s="186" t="s">
        <v>99</v>
      </c>
      <c r="C1655" s="184" t="s">
        <v>100</v>
      </c>
      <c r="D1655" s="184" t="s">
        <v>2</v>
      </c>
      <c r="E1655" s="1001" t="s">
        <v>8359</v>
      </c>
      <c r="F1655" s="1001"/>
      <c r="G1655" s="185" t="s">
        <v>101</v>
      </c>
      <c r="H1655" s="186" t="s">
        <v>102</v>
      </c>
      <c r="I1655" s="186" t="s">
        <v>8755</v>
      </c>
      <c r="J1655" s="186" t="s">
        <v>103</v>
      </c>
      <c r="K1655" s="606" t="s">
        <v>104</v>
      </c>
    </row>
    <row r="1656" spans="1:11" customFormat="1" ht="26.45" customHeight="1">
      <c r="A1656" s="607" t="s">
        <v>8756</v>
      </c>
      <c r="B1656" s="189" t="s">
        <v>41190</v>
      </c>
      <c r="C1656" s="187" t="s">
        <v>69</v>
      </c>
      <c r="D1656" s="187" t="s">
        <v>137</v>
      </c>
      <c r="E1656" s="1002" t="s">
        <v>8966</v>
      </c>
      <c r="F1656" s="1002"/>
      <c r="G1656" s="188" t="s">
        <v>79</v>
      </c>
      <c r="H1656" s="191">
        <v>1</v>
      </c>
      <c r="I1656" s="190"/>
      <c r="J1656" s="190">
        <v>53.59</v>
      </c>
      <c r="K1656" s="608">
        <v>53.59</v>
      </c>
    </row>
    <row r="1657" spans="1:11" customFormat="1" ht="39.6" customHeight="1">
      <c r="A1657" s="609" t="s">
        <v>8758</v>
      </c>
      <c r="B1657" s="195" t="s">
        <v>8940</v>
      </c>
      <c r="C1657" s="193" t="s">
        <v>69</v>
      </c>
      <c r="D1657" s="193" t="s">
        <v>7653</v>
      </c>
      <c r="E1657" s="1003" t="s">
        <v>8762</v>
      </c>
      <c r="F1657" s="1003"/>
      <c r="G1657" s="194" t="s">
        <v>105</v>
      </c>
      <c r="H1657" s="197">
        <v>0.13250000000000001</v>
      </c>
      <c r="I1657" s="197">
        <v>0</v>
      </c>
      <c r="J1657" s="196">
        <v>28.21</v>
      </c>
      <c r="K1657" s="610">
        <v>3.73</v>
      </c>
    </row>
    <row r="1658" spans="1:11" customFormat="1" ht="26.45" customHeight="1">
      <c r="A1658" s="609" t="s">
        <v>8758</v>
      </c>
      <c r="B1658" s="195" t="s">
        <v>8939</v>
      </c>
      <c r="C1658" s="193" t="s">
        <v>69</v>
      </c>
      <c r="D1658" s="193" t="s">
        <v>7667</v>
      </c>
      <c r="E1658" s="1003" t="s">
        <v>8762</v>
      </c>
      <c r="F1658" s="1003"/>
      <c r="G1658" s="194" t="s">
        <v>105</v>
      </c>
      <c r="H1658" s="197">
        <v>0.13250000000000001</v>
      </c>
      <c r="I1658" s="197">
        <v>0</v>
      </c>
      <c r="J1658" s="196">
        <v>33.5</v>
      </c>
      <c r="K1658" s="610">
        <v>4.43</v>
      </c>
    </row>
    <row r="1659" spans="1:11" customFormat="1" ht="26.45" customHeight="1">
      <c r="A1659" s="611" t="s">
        <v>8764</v>
      </c>
      <c r="B1659" s="200" t="s">
        <v>41500</v>
      </c>
      <c r="C1659" s="198" t="s">
        <v>69</v>
      </c>
      <c r="D1659" s="198" t="s">
        <v>41501</v>
      </c>
      <c r="E1659" s="999" t="s">
        <v>8363</v>
      </c>
      <c r="F1659" s="999"/>
      <c r="G1659" s="199" t="s">
        <v>79</v>
      </c>
      <c r="H1659" s="203">
        <v>2</v>
      </c>
      <c r="I1659" s="203">
        <v>0</v>
      </c>
      <c r="J1659" s="201">
        <v>1.34</v>
      </c>
      <c r="K1659" s="612">
        <v>2.68</v>
      </c>
    </row>
    <row r="1660" spans="1:11" customFormat="1">
      <c r="A1660" s="611" t="s">
        <v>8764</v>
      </c>
      <c r="B1660" s="200" t="s">
        <v>41502</v>
      </c>
      <c r="C1660" s="198" t="s">
        <v>69</v>
      </c>
      <c r="D1660" s="198" t="s">
        <v>41503</v>
      </c>
      <c r="E1660" s="999" t="s">
        <v>8363</v>
      </c>
      <c r="F1660" s="999"/>
      <c r="G1660" s="199" t="s">
        <v>79</v>
      </c>
      <c r="H1660" s="203">
        <v>1</v>
      </c>
      <c r="I1660" s="203">
        <v>0</v>
      </c>
      <c r="J1660" s="201">
        <v>42.75</v>
      </c>
      <c r="K1660" s="612">
        <v>42.75</v>
      </c>
    </row>
    <row r="1661" spans="1:11" customFormat="1">
      <c r="A1661" s="613"/>
      <c r="B1661" s="204"/>
      <c r="C1661" s="204"/>
      <c r="D1661" s="204"/>
      <c r="E1661" s="204" t="s">
        <v>8765</v>
      </c>
      <c r="F1661" s="205">
        <v>5.81</v>
      </c>
      <c r="G1661" s="204" t="s">
        <v>8766</v>
      </c>
      <c r="H1661" s="205">
        <v>0</v>
      </c>
      <c r="I1661" s="204" t="s">
        <v>8767</v>
      </c>
      <c r="J1661" s="205">
        <v>5.81</v>
      </c>
      <c r="K1661" s="614"/>
    </row>
    <row r="1662" spans="1:11" customFormat="1" ht="15" thickBot="1">
      <c r="A1662" s="613"/>
      <c r="B1662" s="204"/>
      <c r="C1662" s="204"/>
      <c r="D1662" s="204"/>
      <c r="E1662" s="204" t="s">
        <v>8768</v>
      </c>
      <c r="F1662" s="205">
        <v>15.32</v>
      </c>
      <c r="G1662" s="204"/>
      <c r="H1662" s="1000" t="s">
        <v>8769</v>
      </c>
      <c r="I1662" s="1000"/>
      <c r="J1662" s="205">
        <v>68.91</v>
      </c>
      <c r="K1662" s="614"/>
    </row>
    <row r="1663" spans="1:11" customFormat="1" ht="15" thickTop="1">
      <c r="A1663" s="615"/>
      <c r="B1663" s="192"/>
      <c r="C1663" s="192"/>
      <c r="D1663" s="192"/>
      <c r="E1663" s="192"/>
      <c r="F1663" s="192"/>
      <c r="G1663" s="192"/>
      <c r="H1663" s="192"/>
      <c r="I1663" s="192"/>
      <c r="J1663" s="192"/>
      <c r="K1663" s="616"/>
    </row>
    <row r="1664" spans="1:11" customFormat="1" ht="15">
      <c r="A1664" s="605" t="s">
        <v>41505</v>
      </c>
      <c r="B1664" s="186" t="s">
        <v>99</v>
      </c>
      <c r="C1664" s="184" t="s">
        <v>100</v>
      </c>
      <c r="D1664" s="184" t="s">
        <v>2</v>
      </c>
      <c r="E1664" s="1001" t="s">
        <v>8359</v>
      </c>
      <c r="F1664" s="1001"/>
      <c r="G1664" s="185" t="s">
        <v>101</v>
      </c>
      <c r="H1664" s="186" t="s">
        <v>102</v>
      </c>
      <c r="I1664" s="186" t="s">
        <v>8755</v>
      </c>
      <c r="J1664" s="186" t="s">
        <v>103</v>
      </c>
      <c r="K1664" s="606" t="s">
        <v>104</v>
      </c>
    </row>
    <row r="1665" spans="1:11" customFormat="1" ht="39.6" customHeight="1">
      <c r="A1665" s="607" t="s">
        <v>8756</v>
      </c>
      <c r="B1665" s="189" t="s">
        <v>41200</v>
      </c>
      <c r="C1665" s="187" t="s">
        <v>69</v>
      </c>
      <c r="D1665" s="187" t="s">
        <v>3438</v>
      </c>
      <c r="E1665" s="1002" t="s">
        <v>8966</v>
      </c>
      <c r="F1665" s="1002"/>
      <c r="G1665" s="188" t="s">
        <v>79</v>
      </c>
      <c r="H1665" s="191">
        <v>1</v>
      </c>
      <c r="I1665" s="190"/>
      <c r="J1665" s="190">
        <v>93.55</v>
      </c>
      <c r="K1665" s="608">
        <v>93.55</v>
      </c>
    </row>
    <row r="1666" spans="1:11" customFormat="1" ht="13.9" customHeight="1">
      <c r="A1666" s="609" t="s">
        <v>8758</v>
      </c>
      <c r="B1666" s="195" t="s">
        <v>8940</v>
      </c>
      <c r="C1666" s="193" t="s">
        <v>69</v>
      </c>
      <c r="D1666" s="193" t="s">
        <v>7653</v>
      </c>
      <c r="E1666" s="1003" t="s">
        <v>8762</v>
      </c>
      <c r="F1666" s="1003"/>
      <c r="G1666" s="194" t="s">
        <v>105</v>
      </c>
      <c r="H1666" s="197">
        <v>0.56769999999999998</v>
      </c>
      <c r="I1666" s="197">
        <v>0</v>
      </c>
      <c r="J1666" s="196">
        <v>28.21</v>
      </c>
      <c r="K1666" s="610">
        <v>16.010000000000002</v>
      </c>
    </row>
    <row r="1667" spans="1:11" customFormat="1" ht="26.45" customHeight="1">
      <c r="A1667" s="609" t="s">
        <v>8758</v>
      </c>
      <c r="B1667" s="195" t="s">
        <v>8939</v>
      </c>
      <c r="C1667" s="193" t="s">
        <v>69</v>
      </c>
      <c r="D1667" s="193" t="s">
        <v>7667</v>
      </c>
      <c r="E1667" s="1003" t="s">
        <v>8762</v>
      </c>
      <c r="F1667" s="1003"/>
      <c r="G1667" s="194" t="s">
        <v>105</v>
      </c>
      <c r="H1667" s="197">
        <v>0.56769999999999998</v>
      </c>
      <c r="I1667" s="197">
        <v>0</v>
      </c>
      <c r="J1667" s="196">
        <v>33.5</v>
      </c>
      <c r="K1667" s="610">
        <v>19.010000000000002</v>
      </c>
    </row>
    <row r="1668" spans="1:11" customFormat="1" ht="25.5">
      <c r="A1668" s="611" t="s">
        <v>8764</v>
      </c>
      <c r="B1668" s="200" t="s">
        <v>41506</v>
      </c>
      <c r="C1668" s="198" t="s">
        <v>69</v>
      </c>
      <c r="D1668" s="198" t="s">
        <v>41507</v>
      </c>
      <c r="E1668" s="999" t="s">
        <v>8363</v>
      </c>
      <c r="F1668" s="999"/>
      <c r="G1668" s="199" t="s">
        <v>79</v>
      </c>
      <c r="H1668" s="203">
        <v>3</v>
      </c>
      <c r="I1668" s="203">
        <v>0</v>
      </c>
      <c r="J1668" s="201">
        <v>2.0499999999999998</v>
      </c>
      <c r="K1668" s="612">
        <v>6.15</v>
      </c>
    </row>
    <row r="1669" spans="1:11" customFormat="1">
      <c r="A1669" s="611" t="s">
        <v>8764</v>
      </c>
      <c r="B1669" s="200" t="s">
        <v>41508</v>
      </c>
      <c r="C1669" s="198" t="s">
        <v>69</v>
      </c>
      <c r="D1669" s="198" t="s">
        <v>41509</v>
      </c>
      <c r="E1669" s="999" t="s">
        <v>8363</v>
      </c>
      <c r="F1669" s="999"/>
      <c r="G1669" s="199" t="s">
        <v>79</v>
      </c>
      <c r="H1669" s="203">
        <v>1</v>
      </c>
      <c r="I1669" s="203">
        <v>0</v>
      </c>
      <c r="J1669" s="201">
        <v>52.38</v>
      </c>
      <c r="K1669" s="612">
        <v>52.38</v>
      </c>
    </row>
    <row r="1670" spans="1:11" customFormat="1">
      <c r="A1670" s="613"/>
      <c r="B1670" s="204"/>
      <c r="C1670" s="204"/>
      <c r="D1670" s="204"/>
      <c r="E1670" s="204" t="s">
        <v>8765</v>
      </c>
      <c r="F1670" s="205">
        <v>24.93</v>
      </c>
      <c r="G1670" s="204" t="s">
        <v>8766</v>
      </c>
      <c r="H1670" s="205">
        <v>0</v>
      </c>
      <c r="I1670" s="204" t="s">
        <v>8767</v>
      </c>
      <c r="J1670" s="205">
        <v>24.93</v>
      </c>
      <c r="K1670" s="614"/>
    </row>
    <row r="1671" spans="1:11" customFormat="1" ht="15" thickBot="1">
      <c r="A1671" s="613"/>
      <c r="B1671" s="204"/>
      <c r="C1671" s="204"/>
      <c r="D1671" s="204"/>
      <c r="E1671" s="204" t="s">
        <v>8768</v>
      </c>
      <c r="F1671" s="205">
        <v>26.75</v>
      </c>
      <c r="G1671" s="204"/>
      <c r="H1671" s="1000" t="s">
        <v>8769</v>
      </c>
      <c r="I1671" s="1000"/>
      <c r="J1671" s="205">
        <v>120.3</v>
      </c>
      <c r="K1671" s="614"/>
    </row>
    <row r="1672" spans="1:11" customFormat="1" ht="15" thickTop="1">
      <c r="A1672" s="615"/>
      <c r="B1672" s="192"/>
      <c r="C1672" s="192"/>
      <c r="D1672" s="192"/>
      <c r="E1672" s="192"/>
      <c r="F1672" s="192"/>
      <c r="G1672" s="192"/>
      <c r="H1672" s="192"/>
      <c r="I1672" s="192"/>
      <c r="J1672" s="192"/>
      <c r="K1672" s="616"/>
    </row>
    <row r="1673" spans="1:11" customFormat="1" ht="39.6" customHeight="1">
      <c r="A1673" s="605" t="s">
        <v>41510</v>
      </c>
      <c r="B1673" s="186" t="s">
        <v>99</v>
      </c>
      <c r="C1673" s="184" t="s">
        <v>100</v>
      </c>
      <c r="D1673" s="184" t="s">
        <v>2</v>
      </c>
      <c r="E1673" s="1001" t="s">
        <v>8359</v>
      </c>
      <c r="F1673" s="1001"/>
      <c r="G1673" s="185" t="s">
        <v>101</v>
      </c>
      <c r="H1673" s="186" t="s">
        <v>102</v>
      </c>
      <c r="I1673" s="186" t="s">
        <v>8755</v>
      </c>
      <c r="J1673" s="186" t="s">
        <v>103</v>
      </c>
      <c r="K1673" s="606" t="s">
        <v>104</v>
      </c>
    </row>
    <row r="1674" spans="1:11" customFormat="1" ht="26.45" customHeight="1">
      <c r="A1674" s="607" t="s">
        <v>8756</v>
      </c>
      <c r="B1674" s="189" t="s">
        <v>41905</v>
      </c>
      <c r="C1674" s="187" t="s">
        <v>8042</v>
      </c>
      <c r="D1674" s="187" t="s">
        <v>41099</v>
      </c>
      <c r="E1674" s="1002">
        <v>15</v>
      </c>
      <c r="F1674" s="1002"/>
      <c r="G1674" s="188" t="s">
        <v>79</v>
      </c>
      <c r="H1674" s="191">
        <v>1</v>
      </c>
      <c r="I1674" s="190"/>
      <c r="J1674" s="190">
        <v>52.52</v>
      </c>
      <c r="K1674" s="608">
        <v>52.52</v>
      </c>
    </row>
    <row r="1675" spans="1:11" customFormat="1" ht="26.45" customHeight="1">
      <c r="A1675" s="611" t="s">
        <v>8764</v>
      </c>
      <c r="B1675" s="200" t="s">
        <v>41511</v>
      </c>
      <c r="C1675" s="198" t="s">
        <v>8042</v>
      </c>
      <c r="D1675" s="198" t="s">
        <v>41512</v>
      </c>
      <c r="E1675" s="999" t="s">
        <v>8363</v>
      </c>
      <c r="F1675" s="999"/>
      <c r="G1675" s="199" t="s">
        <v>79</v>
      </c>
      <c r="H1675" s="203">
        <v>1</v>
      </c>
      <c r="I1675" s="203">
        <v>0</v>
      </c>
      <c r="J1675" s="201">
        <v>46.09</v>
      </c>
      <c r="K1675" s="612">
        <v>46.09</v>
      </c>
    </row>
    <row r="1676" spans="1:11" customFormat="1" ht="25.5">
      <c r="A1676" s="611" t="s">
        <v>8764</v>
      </c>
      <c r="B1676" s="200" t="s">
        <v>41940</v>
      </c>
      <c r="C1676" s="198" t="s">
        <v>8042</v>
      </c>
      <c r="D1676" s="198" t="s">
        <v>41941</v>
      </c>
      <c r="E1676" s="999" t="s">
        <v>8771</v>
      </c>
      <c r="F1676" s="999"/>
      <c r="G1676" s="199" t="s">
        <v>105</v>
      </c>
      <c r="H1676" s="203">
        <v>0.15</v>
      </c>
      <c r="I1676" s="203">
        <v>3</v>
      </c>
      <c r="J1676" s="201">
        <v>24.2</v>
      </c>
      <c r="K1676" s="612">
        <v>3.73</v>
      </c>
    </row>
    <row r="1677" spans="1:11" customFormat="1" ht="25.5">
      <c r="A1677" s="611" t="s">
        <v>8764</v>
      </c>
      <c r="B1677" s="200" t="s">
        <v>41942</v>
      </c>
      <c r="C1677" s="198" t="s">
        <v>8042</v>
      </c>
      <c r="D1677" s="198" t="s">
        <v>41943</v>
      </c>
      <c r="E1677" s="999" t="s">
        <v>8771</v>
      </c>
      <c r="F1677" s="999"/>
      <c r="G1677" s="199" t="s">
        <v>105</v>
      </c>
      <c r="H1677" s="203">
        <v>0.15</v>
      </c>
      <c r="I1677" s="203">
        <v>3</v>
      </c>
      <c r="J1677" s="201">
        <v>17.5</v>
      </c>
      <c r="K1677" s="612">
        <v>2.7</v>
      </c>
    </row>
    <row r="1678" spans="1:11" customFormat="1" ht="13.9" customHeight="1">
      <c r="A1678" s="613"/>
      <c r="B1678" s="204"/>
      <c r="C1678" s="204"/>
      <c r="D1678" s="204"/>
      <c r="E1678" s="204" t="s">
        <v>8765</v>
      </c>
      <c r="F1678" s="205">
        <v>6.43</v>
      </c>
      <c r="G1678" s="204" t="s">
        <v>8766</v>
      </c>
      <c r="H1678" s="205">
        <v>0</v>
      </c>
      <c r="I1678" s="204" t="s">
        <v>8767</v>
      </c>
      <c r="J1678" s="205">
        <v>6.43</v>
      </c>
      <c r="K1678" s="614"/>
    </row>
    <row r="1679" spans="1:11" customFormat="1" ht="15" thickBot="1">
      <c r="A1679" s="613"/>
      <c r="B1679" s="204"/>
      <c r="C1679" s="204"/>
      <c r="D1679" s="204"/>
      <c r="E1679" s="204" t="s">
        <v>8768</v>
      </c>
      <c r="F1679" s="205">
        <v>15.02</v>
      </c>
      <c r="G1679" s="204"/>
      <c r="H1679" s="1000" t="s">
        <v>8769</v>
      </c>
      <c r="I1679" s="1000"/>
      <c r="J1679" s="205">
        <v>67.540000000000006</v>
      </c>
      <c r="K1679" s="614"/>
    </row>
    <row r="1680" spans="1:11" customFormat="1" ht="15" thickTop="1">
      <c r="A1680" s="615"/>
      <c r="B1680" s="192"/>
      <c r="C1680" s="192"/>
      <c r="D1680" s="192"/>
      <c r="E1680" s="192"/>
      <c r="F1680" s="192"/>
      <c r="G1680" s="192"/>
      <c r="H1680" s="192"/>
      <c r="I1680" s="192"/>
      <c r="J1680" s="192"/>
      <c r="K1680" s="616"/>
    </row>
    <row r="1681" spans="1:11" customFormat="1" ht="39.6" customHeight="1">
      <c r="A1681" s="605" t="s">
        <v>41513</v>
      </c>
      <c r="B1681" s="186" t="s">
        <v>99</v>
      </c>
      <c r="C1681" s="184" t="s">
        <v>100</v>
      </c>
      <c r="D1681" s="184" t="s">
        <v>2</v>
      </c>
      <c r="E1681" s="1001" t="s">
        <v>8359</v>
      </c>
      <c r="F1681" s="1001"/>
      <c r="G1681" s="185" t="s">
        <v>101</v>
      </c>
      <c r="H1681" s="186" t="s">
        <v>102</v>
      </c>
      <c r="I1681" s="186" t="s">
        <v>8755</v>
      </c>
      <c r="J1681" s="186" t="s">
        <v>103</v>
      </c>
      <c r="K1681" s="606" t="s">
        <v>104</v>
      </c>
    </row>
    <row r="1682" spans="1:11" customFormat="1" ht="26.45" customHeight="1">
      <c r="A1682" s="607" t="s">
        <v>8756</v>
      </c>
      <c r="B1682" s="189" t="s">
        <v>41100</v>
      </c>
      <c r="C1682" s="187" t="s">
        <v>8227</v>
      </c>
      <c r="D1682" s="187" t="s">
        <v>40867</v>
      </c>
      <c r="E1682" s="1002">
        <v>79</v>
      </c>
      <c r="F1682" s="1002"/>
      <c r="G1682" s="188" t="s">
        <v>7970</v>
      </c>
      <c r="H1682" s="191">
        <v>1</v>
      </c>
      <c r="I1682" s="190"/>
      <c r="J1682" s="190">
        <v>880.32</v>
      </c>
      <c r="K1682" s="608">
        <v>880.32</v>
      </c>
    </row>
    <row r="1683" spans="1:11" customFormat="1" ht="26.45" customHeight="1">
      <c r="A1683" s="609" t="s">
        <v>8758</v>
      </c>
      <c r="B1683" s="195" t="s">
        <v>8939</v>
      </c>
      <c r="C1683" s="193" t="s">
        <v>69</v>
      </c>
      <c r="D1683" s="193" t="s">
        <v>7667</v>
      </c>
      <c r="E1683" s="1003" t="s">
        <v>8762</v>
      </c>
      <c r="F1683" s="1003"/>
      <c r="G1683" s="194" t="s">
        <v>105</v>
      </c>
      <c r="H1683" s="197">
        <v>1</v>
      </c>
      <c r="I1683" s="197">
        <v>0</v>
      </c>
      <c r="J1683" s="196">
        <v>33.5</v>
      </c>
      <c r="K1683" s="610">
        <v>33.5</v>
      </c>
    </row>
    <row r="1684" spans="1:11" customFormat="1" ht="26.45" customHeight="1">
      <c r="A1684" s="609" t="s">
        <v>8758</v>
      </c>
      <c r="B1684" s="195" t="s">
        <v>8763</v>
      </c>
      <c r="C1684" s="193" t="s">
        <v>69</v>
      </c>
      <c r="D1684" s="193" t="s">
        <v>7709</v>
      </c>
      <c r="E1684" s="1003" t="s">
        <v>8762</v>
      </c>
      <c r="F1684" s="1003"/>
      <c r="G1684" s="194" t="s">
        <v>105</v>
      </c>
      <c r="H1684" s="197">
        <v>1</v>
      </c>
      <c r="I1684" s="197">
        <v>0</v>
      </c>
      <c r="J1684" s="196">
        <v>26.82</v>
      </c>
      <c r="K1684" s="610">
        <v>26.82</v>
      </c>
    </row>
    <row r="1685" spans="1:11" customFormat="1" ht="25.5">
      <c r="A1685" s="611" t="s">
        <v>8764</v>
      </c>
      <c r="B1685" s="200" t="s">
        <v>41514</v>
      </c>
      <c r="C1685" s="198" t="s">
        <v>5</v>
      </c>
      <c r="D1685" s="198" t="s">
        <v>41515</v>
      </c>
      <c r="E1685" s="999" t="s">
        <v>8363</v>
      </c>
      <c r="F1685" s="999"/>
      <c r="G1685" s="199" t="s">
        <v>7970</v>
      </c>
      <c r="H1685" s="203">
        <v>1</v>
      </c>
      <c r="I1685" s="203">
        <v>0</v>
      </c>
      <c r="J1685" s="201">
        <v>820</v>
      </c>
      <c r="K1685" s="612">
        <v>820</v>
      </c>
    </row>
    <row r="1686" spans="1:11" customFormat="1">
      <c r="A1686" s="613"/>
      <c r="B1686" s="204"/>
      <c r="C1686" s="204"/>
      <c r="D1686" s="204"/>
      <c r="E1686" s="204" t="s">
        <v>8765</v>
      </c>
      <c r="F1686" s="205">
        <v>42.65</v>
      </c>
      <c r="G1686" s="204" t="s">
        <v>8766</v>
      </c>
      <c r="H1686" s="205">
        <v>0</v>
      </c>
      <c r="I1686" s="204" t="s">
        <v>8767</v>
      </c>
      <c r="J1686" s="205">
        <v>42.65</v>
      </c>
      <c r="K1686" s="614"/>
    </row>
    <row r="1687" spans="1:11" customFormat="1" ht="15" thickBot="1">
      <c r="A1687" s="613"/>
      <c r="B1687" s="204"/>
      <c r="C1687" s="204"/>
      <c r="D1687" s="204"/>
      <c r="E1687" s="204" t="s">
        <v>8768</v>
      </c>
      <c r="F1687" s="205">
        <v>251.77</v>
      </c>
      <c r="G1687" s="204"/>
      <c r="H1687" s="1000" t="s">
        <v>8769</v>
      </c>
      <c r="I1687" s="1000"/>
      <c r="J1687" s="205">
        <v>1132.0899999999999</v>
      </c>
      <c r="K1687" s="614"/>
    </row>
    <row r="1688" spans="1:11" customFormat="1" ht="15" thickTop="1">
      <c r="A1688" s="615"/>
      <c r="B1688" s="192"/>
      <c r="C1688" s="192"/>
      <c r="D1688" s="192"/>
      <c r="E1688" s="192"/>
      <c r="F1688" s="192"/>
      <c r="G1688" s="192"/>
      <c r="H1688" s="192"/>
      <c r="I1688" s="192"/>
      <c r="J1688" s="192"/>
      <c r="K1688" s="616"/>
    </row>
    <row r="1689" spans="1:11" customFormat="1" ht="39.6" customHeight="1">
      <c r="A1689" s="605" t="s">
        <v>41516</v>
      </c>
      <c r="B1689" s="186" t="s">
        <v>99</v>
      </c>
      <c r="C1689" s="184" t="s">
        <v>100</v>
      </c>
      <c r="D1689" s="184" t="s">
        <v>2</v>
      </c>
      <c r="E1689" s="1001" t="s">
        <v>8359</v>
      </c>
      <c r="F1689" s="1001"/>
      <c r="G1689" s="185" t="s">
        <v>101</v>
      </c>
      <c r="H1689" s="186" t="s">
        <v>102</v>
      </c>
      <c r="I1689" s="186" t="s">
        <v>8755</v>
      </c>
      <c r="J1689" s="186" t="s">
        <v>103</v>
      </c>
      <c r="K1689" s="606" t="s">
        <v>104</v>
      </c>
    </row>
    <row r="1690" spans="1:11" customFormat="1" ht="13.9" customHeight="1">
      <c r="A1690" s="607" t="s">
        <v>8756</v>
      </c>
      <c r="B1690" s="189" t="s">
        <v>41906</v>
      </c>
      <c r="C1690" s="187" t="s">
        <v>8042</v>
      </c>
      <c r="D1690" s="187" t="s">
        <v>41102</v>
      </c>
      <c r="E1690" s="1002">
        <v>15</v>
      </c>
      <c r="F1690" s="1002"/>
      <c r="G1690" s="188" t="s">
        <v>79</v>
      </c>
      <c r="H1690" s="191">
        <v>1</v>
      </c>
      <c r="I1690" s="190"/>
      <c r="J1690" s="190">
        <v>140.06</v>
      </c>
      <c r="K1690" s="608">
        <v>140.06</v>
      </c>
    </row>
    <row r="1691" spans="1:11" customFormat="1" ht="26.45" customHeight="1">
      <c r="A1691" s="611" t="s">
        <v>8764</v>
      </c>
      <c r="B1691" s="200" t="s">
        <v>41517</v>
      </c>
      <c r="C1691" s="198" t="s">
        <v>8042</v>
      </c>
      <c r="D1691" s="198" t="s">
        <v>41518</v>
      </c>
      <c r="E1691" s="999" t="s">
        <v>8363</v>
      </c>
      <c r="F1691" s="999"/>
      <c r="G1691" s="199" t="s">
        <v>79</v>
      </c>
      <c r="H1691" s="203">
        <v>1</v>
      </c>
      <c r="I1691" s="203">
        <v>0</v>
      </c>
      <c r="J1691" s="201">
        <v>133.09</v>
      </c>
      <c r="K1691" s="612">
        <v>133.09</v>
      </c>
    </row>
    <row r="1692" spans="1:11" customFormat="1" ht="25.5">
      <c r="A1692" s="611" t="s">
        <v>8764</v>
      </c>
      <c r="B1692" s="200" t="s">
        <v>41940</v>
      </c>
      <c r="C1692" s="198" t="s">
        <v>8042</v>
      </c>
      <c r="D1692" s="198" t="s">
        <v>41941</v>
      </c>
      <c r="E1692" s="999" t="s">
        <v>8771</v>
      </c>
      <c r="F1692" s="999"/>
      <c r="G1692" s="199" t="s">
        <v>105</v>
      </c>
      <c r="H1692" s="203">
        <v>0.16250000000000001</v>
      </c>
      <c r="I1692" s="203">
        <v>3</v>
      </c>
      <c r="J1692" s="201">
        <v>24.2</v>
      </c>
      <c r="K1692" s="612">
        <v>4.05</v>
      </c>
    </row>
    <row r="1693" spans="1:11" customFormat="1" ht="25.5">
      <c r="A1693" s="611" t="s">
        <v>8764</v>
      </c>
      <c r="B1693" s="200" t="s">
        <v>41942</v>
      </c>
      <c r="C1693" s="198" t="s">
        <v>8042</v>
      </c>
      <c r="D1693" s="198" t="s">
        <v>41943</v>
      </c>
      <c r="E1693" s="999" t="s">
        <v>8771</v>
      </c>
      <c r="F1693" s="999"/>
      <c r="G1693" s="199" t="s">
        <v>105</v>
      </c>
      <c r="H1693" s="203">
        <v>0.16250000000000001</v>
      </c>
      <c r="I1693" s="203">
        <v>3</v>
      </c>
      <c r="J1693" s="201">
        <v>17.5</v>
      </c>
      <c r="K1693" s="612">
        <v>2.92</v>
      </c>
    </row>
    <row r="1694" spans="1:11" customFormat="1">
      <c r="A1694" s="613"/>
      <c r="B1694" s="204"/>
      <c r="C1694" s="204"/>
      <c r="D1694" s="204"/>
      <c r="E1694" s="204" t="s">
        <v>8765</v>
      </c>
      <c r="F1694" s="205">
        <v>6.97</v>
      </c>
      <c r="G1694" s="204" t="s">
        <v>8766</v>
      </c>
      <c r="H1694" s="205">
        <v>0</v>
      </c>
      <c r="I1694" s="204" t="s">
        <v>8767</v>
      </c>
      <c r="J1694" s="205">
        <v>6.97</v>
      </c>
      <c r="K1694" s="614"/>
    </row>
    <row r="1695" spans="1:11" customFormat="1" ht="15" thickBot="1">
      <c r="A1695" s="613"/>
      <c r="B1695" s="204"/>
      <c r="C1695" s="204"/>
      <c r="D1695" s="204"/>
      <c r="E1695" s="204" t="s">
        <v>8768</v>
      </c>
      <c r="F1695" s="205">
        <v>40.049999999999997</v>
      </c>
      <c r="G1695" s="204"/>
      <c r="H1695" s="1000" t="s">
        <v>8769</v>
      </c>
      <c r="I1695" s="1000"/>
      <c r="J1695" s="205">
        <v>180.11</v>
      </c>
      <c r="K1695" s="614"/>
    </row>
    <row r="1696" spans="1:11" customFormat="1" ht="15" thickTop="1">
      <c r="A1696" s="615"/>
      <c r="B1696" s="192"/>
      <c r="C1696" s="192"/>
      <c r="D1696" s="192"/>
      <c r="E1696" s="192"/>
      <c r="F1696" s="192"/>
      <c r="G1696" s="192"/>
      <c r="H1696" s="192"/>
      <c r="I1696" s="192"/>
      <c r="J1696" s="192"/>
      <c r="K1696" s="616"/>
    </row>
    <row r="1697" spans="1:11" customFormat="1" ht="39.6" customHeight="1">
      <c r="A1697" s="605" t="s">
        <v>41519</v>
      </c>
      <c r="B1697" s="186" t="s">
        <v>99</v>
      </c>
      <c r="C1697" s="184" t="s">
        <v>100</v>
      </c>
      <c r="D1697" s="184" t="s">
        <v>2</v>
      </c>
      <c r="E1697" s="1001" t="s">
        <v>8359</v>
      </c>
      <c r="F1697" s="1001"/>
      <c r="G1697" s="185" t="s">
        <v>101</v>
      </c>
      <c r="H1697" s="186" t="s">
        <v>102</v>
      </c>
      <c r="I1697" s="186" t="s">
        <v>8755</v>
      </c>
      <c r="J1697" s="186" t="s">
        <v>103</v>
      </c>
      <c r="K1697" s="606" t="s">
        <v>104</v>
      </c>
    </row>
    <row r="1698" spans="1:11" customFormat="1" ht="26.45" customHeight="1">
      <c r="A1698" s="607" t="s">
        <v>8756</v>
      </c>
      <c r="B1698" s="189" t="s">
        <v>8315</v>
      </c>
      <c r="C1698" s="187" t="s">
        <v>69</v>
      </c>
      <c r="D1698" s="187" t="s">
        <v>3261</v>
      </c>
      <c r="E1698" s="1002" t="s">
        <v>8966</v>
      </c>
      <c r="F1698" s="1002"/>
      <c r="G1698" s="188" t="s">
        <v>75</v>
      </c>
      <c r="H1698" s="191">
        <v>1</v>
      </c>
      <c r="I1698" s="190"/>
      <c r="J1698" s="190">
        <v>15.77</v>
      </c>
      <c r="K1698" s="608">
        <v>15.77</v>
      </c>
    </row>
    <row r="1699" spans="1:11" customFormat="1" ht="26.45" customHeight="1">
      <c r="A1699" s="609" t="s">
        <v>8758</v>
      </c>
      <c r="B1699" s="195" t="s">
        <v>8940</v>
      </c>
      <c r="C1699" s="193" t="s">
        <v>69</v>
      </c>
      <c r="D1699" s="193" t="s">
        <v>7653</v>
      </c>
      <c r="E1699" s="1003" t="s">
        <v>8762</v>
      </c>
      <c r="F1699" s="1003"/>
      <c r="G1699" s="194" t="s">
        <v>105</v>
      </c>
      <c r="H1699" s="197">
        <v>0.17699999999999999</v>
      </c>
      <c r="I1699" s="197">
        <v>0</v>
      </c>
      <c r="J1699" s="196">
        <v>28.21</v>
      </c>
      <c r="K1699" s="610">
        <v>4.99</v>
      </c>
    </row>
    <row r="1700" spans="1:11" customFormat="1" ht="52.9" customHeight="1">
      <c r="A1700" s="609" t="s">
        <v>8758</v>
      </c>
      <c r="B1700" s="195" t="s">
        <v>8939</v>
      </c>
      <c r="C1700" s="193" t="s">
        <v>69</v>
      </c>
      <c r="D1700" s="193" t="s">
        <v>7667</v>
      </c>
      <c r="E1700" s="1003" t="s">
        <v>8762</v>
      </c>
      <c r="F1700" s="1003"/>
      <c r="G1700" s="194" t="s">
        <v>105</v>
      </c>
      <c r="H1700" s="197">
        <v>0.17699999999999999</v>
      </c>
      <c r="I1700" s="197">
        <v>0</v>
      </c>
      <c r="J1700" s="196">
        <v>33.5</v>
      </c>
      <c r="K1700" s="610">
        <v>5.92</v>
      </c>
    </row>
    <row r="1701" spans="1:11" customFormat="1">
      <c r="A1701" s="611" t="s">
        <v>8764</v>
      </c>
      <c r="B1701" s="200" t="s">
        <v>8422</v>
      </c>
      <c r="C1701" s="198" t="s">
        <v>69</v>
      </c>
      <c r="D1701" s="198" t="s">
        <v>8423</v>
      </c>
      <c r="E1701" s="999" t="s">
        <v>8363</v>
      </c>
      <c r="F1701" s="999"/>
      <c r="G1701" s="199" t="s">
        <v>75</v>
      </c>
      <c r="H1701" s="203">
        <v>1.0169999999999999</v>
      </c>
      <c r="I1701" s="203">
        <v>0</v>
      </c>
      <c r="J1701" s="201">
        <v>4.78</v>
      </c>
      <c r="K1701" s="612">
        <v>4.8600000000000003</v>
      </c>
    </row>
    <row r="1702" spans="1:11" customFormat="1" ht="13.9" customHeight="1">
      <c r="A1702" s="613"/>
      <c r="B1702" s="204"/>
      <c r="C1702" s="204"/>
      <c r="D1702" s="204"/>
      <c r="E1702" s="204" t="s">
        <v>8765</v>
      </c>
      <c r="F1702" s="205">
        <v>7.76</v>
      </c>
      <c r="G1702" s="204" t="s">
        <v>8766</v>
      </c>
      <c r="H1702" s="205">
        <v>0</v>
      </c>
      <c r="I1702" s="204" t="s">
        <v>8767</v>
      </c>
      <c r="J1702" s="205">
        <v>7.76</v>
      </c>
      <c r="K1702" s="614"/>
    </row>
    <row r="1703" spans="1:11" customFormat="1" ht="15" thickBot="1">
      <c r="A1703" s="613"/>
      <c r="B1703" s="204"/>
      <c r="C1703" s="204"/>
      <c r="D1703" s="204"/>
      <c r="E1703" s="204" t="s">
        <v>8768</v>
      </c>
      <c r="F1703" s="205">
        <v>4.51</v>
      </c>
      <c r="G1703" s="204"/>
      <c r="H1703" s="1000" t="s">
        <v>8769</v>
      </c>
      <c r="I1703" s="1000"/>
      <c r="J1703" s="205">
        <v>20.28</v>
      </c>
      <c r="K1703" s="614"/>
    </row>
    <row r="1704" spans="1:11" customFormat="1" ht="15" thickTop="1">
      <c r="A1704" s="615"/>
      <c r="B1704" s="192"/>
      <c r="C1704" s="192"/>
      <c r="D1704" s="192"/>
      <c r="E1704" s="192"/>
      <c r="F1704" s="192"/>
      <c r="G1704" s="192"/>
      <c r="H1704" s="192"/>
      <c r="I1704" s="192"/>
      <c r="J1704" s="192"/>
      <c r="K1704" s="616"/>
    </row>
    <row r="1705" spans="1:11" customFormat="1" ht="15">
      <c r="A1705" s="605" t="s">
        <v>41520</v>
      </c>
      <c r="B1705" s="186" t="s">
        <v>99</v>
      </c>
      <c r="C1705" s="184" t="s">
        <v>100</v>
      </c>
      <c r="D1705" s="184" t="s">
        <v>2</v>
      </c>
      <c r="E1705" s="1001" t="s">
        <v>8359</v>
      </c>
      <c r="F1705" s="1001"/>
      <c r="G1705" s="185" t="s">
        <v>101</v>
      </c>
      <c r="H1705" s="186" t="s">
        <v>102</v>
      </c>
      <c r="I1705" s="186" t="s">
        <v>8755</v>
      </c>
      <c r="J1705" s="186" t="s">
        <v>103</v>
      </c>
      <c r="K1705" s="606" t="s">
        <v>104</v>
      </c>
    </row>
    <row r="1706" spans="1:11" customFormat="1" ht="26.45" customHeight="1">
      <c r="A1706" s="607" t="s">
        <v>8756</v>
      </c>
      <c r="B1706" s="189" t="s">
        <v>8343</v>
      </c>
      <c r="C1706" s="187" t="s">
        <v>69</v>
      </c>
      <c r="D1706" s="187" t="s">
        <v>3262</v>
      </c>
      <c r="E1706" s="1002" t="s">
        <v>8966</v>
      </c>
      <c r="F1706" s="1002"/>
      <c r="G1706" s="188" t="s">
        <v>75</v>
      </c>
      <c r="H1706" s="191">
        <v>1</v>
      </c>
      <c r="I1706" s="190"/>
      <c r="J1706" s="190">
        <v>19.73</v>
      </c>
      <c r="K1706" s="608">
        <v>19.73</v>
      </c>
    </row>
    <row r="1707" spans="1:11" customFormat="1" ht="26.45" customHeight="1">
      <c r="A1707" s="609" t="s">
        <v>8758</v>
      </c>
      <c r="B1707" s="195" t="s">
        <v>8940</v>
      </c>
      <c r="C1707" s="193" t="s">
        <v>69</v>
      </c>
      <c r="D1707" s="193" t="s">
        <v>7653</v>
      </c>
      <c r="E1707" s="1003" t="s">
        <v>8762</v>
      </c>
      <c r="F1707" s="1003"/>
      <c r="G1707" s="194" t="s">
        <v>105</v>
      </c>
      <c r="H1707" s="197">
        <v>0.19700000000000001</v>
      </c>
      <c r="I1707" s="197">
        <v>0</v>
      </c>
      <c r="J1707" s="196">
        <v>28.21</v>
      </c>
      <c r="K1707" s="610">
        <v>5.55</v>
      </c>
    </row>
    <row r="1708" spans="1:11" customFormat="1" ht="26.45" customHeight="1">
      <c r="A1708" s="609" t="s">
        <v>8758</v>
      </c>
      <c r="B1708" s="195" t="s">
        <v>8939</v>
      </c>
      <c r="C1708" s="193" t="s">
        <v>69</v>
      </c>
      <c r="D1708" s="193" t="s">
        <v>7667</v>
      </c>
      <c r="E1708" s="1003" t="s">
        <v>8762</v>
      </c>
      <c r="F1708" s="1003"/>
      <c r="G1708" s="194" t="s">
        <v>105</v>
      </c>
      <c r="H1708" s="197">
        <v>0.19700000000000001</v>
      </c>
      <c r="I1708" s="197">
        <v>0</v>
      </c>
      <c r="J1708" s="196">
        <v>33.5</v>
      </c>
      <c r="K1708" s="610">
        <v>6.59</v>
      </c>
    </row>
    <row r="1709" spans="1:11" customFormat="1">
      <c r="A1709" s="611" t="s">
        <v>8764</v>
      </c>
      <c r="B1709" s="200" t="s">
        <v>8545</v>
      </c>
      <c r="C1709" s="198" t="s">
        <v>69</v>
      </c>
      <c r="D1709" s="198" t="s">
        <v>8546</v>
      </c>
      <c r="E1709" s="999" t="s">
        <v>8363</v>
      </c>
      <c r="F1709" s="999"/>
      <c r="G1709" s="199" t="s">
        <v>75</v>
      </c>
      <c r="H1709" s="203">
        <v>1.0169999999999999</v>
      </c>
      <c r="I1709" s="203">
        <v>0</v>
      </c>
      <c r="J1709" s="201">
        <v>7.47</v>
      </c>
      <c r="K1709" s="612">
        <v>7.59</v>
      </c>
    </row>
    <row r="1710" spans="1:11" customFormat="1">
      <c r="A1710" s="613"/>
      <c r="B1710" s="204"/>
      <c r="C1710" s="204"/>
      <c r="D1710" s="204"/>
      <c r="E1710" s="204" t="s">
        <v>8765</v>
      </c>
      <c r="F1710" s="205">
        <v>8.64</v>
      </c>
      <c r="G1710" s="204" t="s">
        <v>8766</v>
      </c>
      <c r="H1710" s="205">
        <v>0</v>
      </c>
      <c r="I1710" s="204" t="s">
        <v>8767</v>
      </c>
      <c r="J1710" s="205">
        <v>8.64</v>
      </c>
      <c r="K1710" s="614"/>
    </row>
    <row r="1711" spans="1:11" customFormat="1" ht="15" thickBot="1">
      <c r="A1711" s="613"/>
      <c r="B1711" s="204"/>
      <c r="C1711" s="204"/>
      <c r="D1711" s="204"/>
      <c r="E1711" s="204" t="s">
        <v>8768</v>
      </c>
      <c r="F1711" s="205">
        <v>5.64</v>
      </c>
      <c r="G1711" s="204"/>
      <c r="H1711" s="1000" t="s">
        <v>8769</v>
      </c>
      <c r="I1711" s="1000"/>
      <c r="J1711" s="205">
        <v>25.37</v>
      </c>
      <c r="K1711" s="614"/>
    </row>
    <row r="1712" spans="1:11" customFormat="1" ht="15" thickTop="1">
      <c r="A1712" s="615"/>
      <c r="B1712" s="192"/>
      <c r="C1712" s="192"/>
      <c r="D1712" s="192"/>
      <c r="E1712" s="192"/>
      <c r="F1712" s="192"/>
      <c r="G1712" s="192"/>
      <c r="H1712" s="192"/>
      <c r="I1712" s="192"/>
      <c r="J1712" s="192"/>
      <c r="K1712" s="616"/>
    </row>
    <row r="1713" spans="1:11" customFormat="1" ht="15">
      <c r="A1713" s="605" t="s">
        <v>41521</v>
      </c>
      <c r="B1713" s="186" t="s">
        <v>99</v>
      </c>
      <c r="C1713" s="184" t="s">
        <v>100</v>
      </c>
      <c r="D1713" s="184" t="s">
        <v>2</v>
      </c>
      <c r="E1713" s="1001" t="s">
        <v>8359</v>
      </c>
      <c r="F1713" s="1001"/>
      <c r="G1713" s="185" t="s">
        <v>101</v>
      </c>
      <c r="H1713" s="186" t="s">
        <v>102</v>
      </c>
      <c r="I1713" s="186" t="s">
        <v>8755</v>
      </c>
      <c r="J1713" s="186" t="s">
        <v>103</v>
      </c>
      <c r="K1713" s="606" t="s">
        <v>104</v>
      </c>
    </row>
    <row r="1714" spans="1:11" customFormat="1" ht="26.45" customHeight="1">
      <c r="A1714" s="607" t="s">
        <v>8756</v>
      </c>
      <c r="B1714" s="189" t="s">
        <v>8316</v>
      </c>
      <c r="C1714" s="187" t="s">
        <v>69</v>
      </c>
      <c r="D1714" s="187" t="s">
        <v>3246</v>
      </c>
      <c r="E1714" s="1002" t="s">
        <v>8966</v>
      </c>
      <c r="F1714" s="1002"/>
      <c r="G1714" s="188" t="s">
        <v>75</v>
      </c>
      <c r="H1714" s="191">
        <v>1</v>
      </c>
      <c r="I1714" s="190"/>
      <c r="J1714" s="190">
        <v>12.15</v>
      </c>
      <c r="K1714" s="608">
        <v>12.15</v>
      </c>
    </row>
    <row r="1715" spans="1:11" customFormat="1" ht="26.45" customHeight="1">
      <c r="A1715" s="609" t="s">
        <v>8758</v>
      </c>
      <c r="B1715" s="195" t="s">
        <v>8940</v>
      </c>
      <c r="C1715" s="193" t="s">
        <v>69</v>
      </c>
      <c r="D1715" s="193" t="s">
        <v>7653</v>
      </c>
      <c r="E1715" s="1003" t="s">
        <v>8762</v>
      </c>
      <c r="F1715" s="1003"/>
      <c r="G1715" s="194" t="s">
        <v>105</v>
      </c>
      <c r="H1715" s="197">
        <v>0.13400000000000001</v>
      </c>
      <c r="I1715" s="197">
        <v>0</v>
      </c>
      <c r="J1715" s="196">
        <v>28.21</v>
      </c>
      <c r="K1715" s="610">
        <v>3.78</v>
      </c>
    </row>
    <row r="1716" spans="1:11" customFormat="1" ht="26.45" customHeight="1">
      <c r="A1716" s="609" t="s">
        <v>8758</v>
      </c>
      <c r="B1716" s="195" t="s">
        <v>8939</v>
      </c>
      <c r="C1716" s="193" t="s">
        <v>69</v>
      </c>
      <c r="D1716" s="193" t="s">
        <v>7667</v>
      </c>
      <c r="E1716" s="1003" t="s">
        <v>8762</v>
      </c>
      <c r="F1716" s="1003"/>
      <c r="G1716" s="194" t="s">
        <v>105</v>
      </c>
      <c r="H1716" s="197">
        <v>0.13400000000000001</v>
      </c>
      <c r="I1716" s="197">
        <v>0</v>
      </c>
      <c r="J1716" s="196">
        <v>33.5</v>
      </c>
      <c r="K1716" s="610">
        <v>4.4800000000000004</v>
      </c>
    </row>
    <row r="1717" spans="1:11" customFormat="1" ht="25.5">
      <c r="A1717" s="611" t="s">
        <v>8764</v>
      </c>
      <c r="B1717" s="200" t="s">
        <v>8440</v>
      </c>
      <c r="C1717" s="198" t="s">
        <v>69</v>
      </c>
      <c r="D1717" s="198" t="s">
        <v>8441</v>
      </c>
      <c r="E1717" s="999" t="s">
        <v>8363</v>
      </c>
      <c r="F1717" s="999"/>
      <c r="G1717" s="199" t="s">
        <v>75</v>
      </c>
      <c r="H1717" s="203">
        <v>1.0169999999999999</v>
      </c>
      <c r="I1717" s="203">
        <v>0</v>
      </c>
      <c r="J1717" s="201">
        <v>3.83</v>
      </c>
      <c r="K1717" s="612">
        <v>3.89</v>
      </c>
    </row>
    <row r="1718" spans="1:11" customFormat="1">
      <c r="A1718" s="613"/>
      <c r="B1718" s="204"/>
      <c r="C1718" s="204"/>
      <c r="D1718" s="204"/>
      <c r="E1718" s="204" t="s">
        <v>8765</v>
      </c>
      <c r="F1718" s="205">
        <v>5.87</v>
      </c>
      <c r="G1718" s="204" t="s">
        <v>8766</v>
      </c>
      <c r="H1718" s="205">
        <v>0</v>
      </c>
      <c r="I1718" s="204" t="s">
        <v>8767</v>
      </c>
      <c r="J1718" s="205">
        <v>5.87</v>
      </c>
      <c r="K1718" s="614"/>
    </row>
    <row r="1719" spans="1:11" customFormat="1" ht="15" thickBot="1">
      <c r="A1719" s="613"/>
      <c r="B1719" s="204"/>
      <c r="C1719" s="204"/>
      <c r="D1719" s="204"/>
      <c r="E1719" s="204" t="s">
        <v>8768</v>
      </c>
      <c r="F1719" s="205">
        <v>3.47</v>
      </c>
      <c r="G1719" s="204"/>
      <c r="H1719" s="1000" t="s">
        <v>8769</v>
      </c>
      <c r="I1719" s="1000"/>
      <c r="J1719" s="205">
        <v>15.62</v>
      </c>
      <c r="K1719" s="614"/>
    </row>
    <row r="1720" spans="1:11" customFormat="1" ht="15" thickTop="1">
      <c r="A1720" s="615"/>
      <c r="B1720" s="192"/>
      <c r="C1720" s="192"/>
      <c r="D1720" s="192"/>
      <c r="E1720" s="192"/>
      <c r="F1720" s="192"/>
      <c r="G1720" s="192"/>
      <c r="H1720" s="192"/>
      <c r="I1720" s="192"/>
      <c r="J1720" s="192"/>
      <c r="K1720" s="616"/>
    </row>
    <row r="1721" spans="1:11" customFormat="1" ht="15">
      <c r="A1721" s="605" t="s">
        <v>41522</v>
      </c>
      <c r="B1721" s="186" t="s">
        <v>99</v>
      </c>
      <c r="C1721" s="184" t="s">
        <v>100</v>
      </c>
      <c r="D1721" s="184" t="s">
        <v>2</v>
      </c>
      <c r="E1721" s="1001" t="s">
        <v>8359</v>
      </c>
      <c r="F1721" s="1001"/>
      <c r="G1721" s="185" t="s">
        <v>101</v>
      </c>
      <c r="H1721" s="186" t="s">
        <v>102</v>
      </c>
      <c r="I1721" s="186" t="s">
        <v>8755</v>
      </c>
      <c r="J1721" s="186" t="s">
        <v>103</v>
      </c>
      <c r="K1721" s="606" t="s">
        <v>104</v>
      </c>
    </row>
    <row r="1722" spans="1:11" customFormat="1" ht="13.9" customHeight="1">
      <c r="A1722" s="607" t="s">
        <v>8756</v>
      </c>
      <c r="B1722" s="189" t="s">
        <v>41226</v>
      </c>
      <c r="C1722" s="187" t="s">
        <v>69</v>
      </c>
      <c r="D1722" s="187" t="s">
        <v>3244</v>
      </c>
      <c r="E1722" s="1002" t="s">
        <v>8966</v>
      </c>
      <c r="F1722" s="1002"/>
      <c r="G1722" s="188" t="s">
        <v>75</v>
      </c>
      <c r="H1722" s="191">
        <v>1</v>
      </c>
      <c r="I1722" s="190"/>
      <c r="J1722" s="190">
        <v>10.51</v>
      </c>
      <c r="K1722" s="608">
        <v>10.51</v>
      </c>
    </row>
    <row r="1723" spans="1:11" customFormat="1" ht="26.45" customHeight="1">
      <c r="A1723" s="609" t="s">
        <v>8758</v>
      </c>
      <c r="B1723" s="195" t="s">
        <v>8940</v>
      </c>
      <c r="C1723" s="193" t="s">
        <v>69</v>
      </c>
      <c r="D1723" s="193" t="s">
        <v>7653</v>
      </c>
      <c r="E1723" s="1003" t="s">
        <v>8762</v>
      </c>
      <c r="F1723" s="1003"/>
      <c r="G1723" s="194" t="s">
        <v>105</v>
      </c>
      <c r="H1723" s="197">
        <v>0.124</v>
      </c>
      <c r="I1723" s="197">
        <v>0</v>
      </c>
      <c r="J1723" s="196">
        <v>28.21</v>
      </c>
      <c r="K1723" s="610">
        <v>3.49</v>
      </c>
    </row>
    <row r="1724" spans="1:11" customFormat="1" ht="26.45" customHeight="1">
      <c r="A1724" s="609" t="s">
        <v>8758</v>
      </c>
      <c r="B1724" s="195" t="s">
        <v>8939</v>
      </c>
      <c r="C1724" s="193" t="s">
        <v>69</v>
      </c>
      <c r="D1724" s="193" t="s">
        <v>7667</v>
      </c>
      <c r="E1724" s="1003" t="s">
        <v>8762</v>
      </c>
      <c r="F1724" s="1003"/>
      <c r="G1724" s="194" t="s">
        <v>105</v>
      </c>
      <c r="H1724" s="197">
        <v>0.124</v>
      </c>
      <c r="I1724" s="197">
        <v>0</v>
      </c>
      <c r="J1724" s="196">
        <v>33.5</v>
      </c>
      <c r="K1724" s="610">
        <v>4.1500000000000004</v>
      </c>
    </row>
    <row r="1725" spans="1:11" customFormat="1" ht="25.5">
      <c r="A1725" s="611" t="s">
        <v>8764</v>
      </c>
      <c r="B1725" s="200" t="s">
        <v>41523</v>
      </c>
      <c r="C1725" s="198" t="s">
        <v>69</v>
      </c>
      <c r="D1725" s="198" t="s">
        <v>41524</v>
      </c>
      <c r="E1725" s="999" t="s">
        <v>8363</v>
      </c>
      <c r="F1725" s="999"/>
      <c r="G1725" s="199" t="s">
        <v>75</v>
      </c>
      <c r="H1725" s="203">
        <v>1.0169999999999999</v>
      </c>
      <c r="I1725" s="203">
        <v>0</v>
      </c>
      <c r="J1725" s="201">
        <v>2.83</v>
      </c>
      <c r="K1725" s="612">
        <v>2.87</v>
      </c>
    </row>
    <row r="1726" spans="1:11" customFormat="1">
      <c r="A1726" s="613"/>
      <c r="B1726" s="204"/>
      <c r="C1726" s="204"/>
      <c r="D1726" s="204"/>
      <c r="E1726" s="204" t="s">
        <v>8765</v>
      </c>
      <c r="F1726" s="205">
        <v>5.44</v>
      </c>
      <c r="G1726" s="204" t="s">
        <v>8766</v>
      </c>
      <c r="H1726" s="205">
        <v>0</v>
      </c>
      <c r="I1726" s="204" t="s">
        <v>8767</v>
      </c>
      <c r="J1726" s="205">
        <v>5.44</v>
      </c>
      <c r="K1726" s="614"/>
    </row>
    <row r="1727" spans="1:11" customFormat="1" ht="15" thickBot="1">
      <c r="A1727" s="613"/>
      <c r="B1727" s="204"/>
      <c r="C1727" s="204"/>
      <c r="D1727" s="204"/>
      <c r="E1727" s="204" t="s">
        <v>8768</v>
      </c>
      <c r="F1727" s="205">
        <v>3</v>
      </c>
      <c r="G1727" s="204"/>
      <c r="H1727" s="1000" t="s">
        <v>8769</v>
      </c>
      <c r="I1727" s="1000"/>
      <c r="J1727" s="205">
        <v>13.51</v>
      </c>
      <c r="K1727" s="614"/>
    </row>
    <row r="1728" spans="1:11" customFormat="1" ht="15" thickTop="1">
      <c r="A1728" s="615"/>
      <c r="B1728" s="192"/>
      <c r="C1728" s="192"/>
      <c r="D1728" s="192"/>
      <c r="E1728" s="192"/>
      <c r="F1728" s="192"/>
      <c r="G1728" s="192"/>
      <c r="H1728" s="192"/>
      <c r="I1728" s="192"/>
      <c r="J1728" s="192"/>
      <c r="K1728" s="616"/>
    </row>
    <row r="1729" spans="1:11" customFormat="1" ht="15">
      <c r="A1729" s="605" t="s">
        <v>41525</v>
      </c>
      <c r="B1729" s="186" t="s">
        <v>99</v>
      </c>
      <c r="C1729" s="184" t="s">
        <v>100</v>
      </c>
      <c r="D1729" s="184" t="s">
        <v>2</v>
      </c>
      <c r="E1729" s="1001" t="s">
        <v>8359</v>
      </c>
      <c r="F1729" s="1001"/>
      <c r="G1729" s="185" t="s">
        <v>101</v>
      </c>
      <c r="H1729" s="186" t="s">
        <v>102</v>
      </c>
      <c r="I1729" s="186" t="s">
        <v>8755</v>
      </c>
      <c r="J1729" s="186" t="s">
        <v>103</v>
      </c>
      <c r="K1729" s="606" t="s">
        <v>104</v>
      </c>
    </row>
    <row r="1730" spans="1:11" customFormat="1" ht="13.9" customHeight="1">
      <c r="A1730" s="607" t="s">
        <v>8756</v>
      </c>
      <c r="B1730" s="189" t="s">
        <v>41220</v>
      </c>
      <c r="C1730" s="187" t="s">
        <v>69</v>
      </c>
      <c r="D1730" s="187" t="s">
        <v>3248</v>
      </c>
      <c r="E1730" s="1002" t="s">
        <v>8966</v>
      </c>
      <c r="F1730" s="1002"/>
      <c r="G1730" s="188" t="s">
        <v>75</v>
      </c>
      <c r="H1730" s="191">
        <v>1</v>
      </c>
      <c r="I1730" s="190"/>
      <c r="J1730" s="190">
        <v>16.68</v>
      </c>
      <c r="K1730" s="608">
        <v>16.68</v>
      </c>
    </row>
    <row r="1731" spans="1:11" customFormat="1" ht="26.45" customHeight="1">
      <c r="A1731" s="609" t="s">
        <v>8758</v>
      </c>
      <c r="B1731" s="195" t="s">
        <v>8940</v>
      </c>
      <c r="C1731" s="193" t="s">
        <v>69</v>
      </c>
      <c r="D1731" s="193" t="s">
        <v>7653</v>
      </c>
      <c r="E1731" s="1003" t="s">
        <v>8762</v>
      </c>
      <c r="F1731" s="1003"/>
      <c r="G1731" s="194" t="s">
        <v>105</v>
      </c>
      <c r="H1731" s="197">
        <v>0.14899999999999999</v>
      </c>
      <c r="I1731" s="197">
        <v>0</v>
      </c>
      <c r="J1731" s="196">
        <v>28.21</v>
      </c>
      <c r="K1731" s="610">
        <v>4.2</v>
      </c>
    </row>
    <row r="1732" spans="1:11" customFormat="1" ht="26.45" customHeight="1">
      <c r="A1732" s="609" t="s">
        <v>8758</v>
      </c>
      <c r="B1732" s="195" t="s">
        <v>8939</v>
      </c>
      <c r="C1732" s="193" t="s">
        <v>69</v>
      </c>
      <c r="D1732" s="193" t="s">
        <v>7667</v>
      </c>
      <c r="E1732" s="1003" t="s">
        <v>8762</v>
      </c>
      <c r="F1732" s="1003"/>
      <c r="G1732" s="194" t="s">
        <v>105</v>
      </c>
      <c r="H1732" s="197">
        <v>0.14899999999999999</v>
      </c>
      <c r="I1732" s="197">
        <v>0</v>
      </c>
      <c r="J1732" s="196">
        <v>33.5</v>
      </c>
      <c r="K1732" s="610">
        <v>4.99</v>
      </c>
    </row>
    <row r="1733" spans="1:11" customFormat="1" ht="25.5">
      <c r="A1733" s="611" t="s">
        <v>8764</v>
      </c>
      <c r="B1733" s="200" t="s">
        <v>41526</v>
      </c>
      <c r="C1733" s="198" t="s">
        <v>69</v>
      </c>
      <c r="D1733" s="198" t="s">
        <v>41527</v>
      </c>
      <c r="E1733" s="999" t="s">
        <v>8363</v>
      </c>
      <c r="F1733" s="999"/>
      <c r="G1733" s="199" t="s">
        <v>75</v>
      </c>
      <c r="H1733" s="203">
        <v>1.0169999999999999</v>
      </c>
      <c r="I1733" s="203">
        <v>0</v>
      </c>
      <c r="J1733" s="201">
        <v>7.37</v>
      </c>
      <c r="K1733" s="612">
        <v>7.49</v>
      </c>
    </row>
    <row r="1734" spans="1:11" customFormat="1">
      <c r="A1734" s="613"/>
      <c r="B1734" s="204"/>
      <c r="C1734" s="204"/>
      <c r="D1734" s="204"/>
      <c r="E1734" s="204" t="s">
        <v>8765</v>
      </c>
      <c r="F1734" s="205">
        <v>6.53</v>
      </c>
      <c r="G1734" s="204" t="s">
        <v>8766</v>
      </c>
      <c r="H1734" s="205">
        <v>0</v>
      </c>
      <c r="I1734" s="204" t="s">
        <v>8767</v>
      </c>
      <c r="J1734" s="205">
        <v>6.53</v>
      </c>
      <c r="K1734" s="614"/>
    </row>
    <row r="1735" spans="1:11" customFormat="1" ht="15" thickBot="1">
      <c r="A1735" s="613"/>
      <c r="B1735" s="204"/>
      <c r="C1735" s="204"/>
      <c r="D1735" s="204"/>
      <c r="E1735" s="204" t="s">
        <v>8768</v>
      </c>
      <c r="F1735" s="205">
        <v>4.7699999999999996</v>
      </c>
      <c r="G1735" s="204"/>
      <c r="H1735" s="1000" t="s">
        <v>8769</v>
      </c>
      <c r="I1735" s="1000"/>
      <c r="J1735" s="205">
        <v>21.45</v>
      </c>
      <c r="K1735" s="614"/>
    </row>
    <row r="1736" spans="1:11" customFormat="1" ht="15" thickTop="1">
      <c r="A1736" s="615"/>
      <c r="B1736" s="192"/>
      <c r="C1736" s="192"/>
      <c r="D1736" s="192"/>
      <c r="E1736" s="192"/>
      <c r="F1736" s="192"/>
      <c r="G1736" s="192"/>
      <c r="H1736" s="192"/>
      <c r="I1736" s="192"/>
      <c r="J1736" s="192"/>
      <c r="K1736" s="616"/>
    </row>
    <row r="1737" spans="1:11" customFormat="1" ht="15">
      <c r="A1737" s="605" t="s">
        <v>41528</v>
      </c>
      <c r="B1737" s="186" t="s">
        <v>99</v>
      </c>
      <c r="C1737" s="184" t="s">
        <v>100</v>
      </c>
      <c r="D1737" s="184" t="s">
        <v>2</v>
      </c>
      <c r="E1737" s="1001" t="s">
        <v>8359</v>
      </c>
      <c r="F1737" s="1001"/>
      <c r="G1737" s="185" t="s">
        <v>101</v>
      </c>
      <c r="H1737" s="186" t="s">
        <v>102</v>
      </c>
      <c r="I1737" s="186" t="s">
        <v>8755</v>
      </c>
      <c r="J1737" s="186" t="s">
        <v>103</v>
      </c>
      <c r="K1737" s="606" t="s">
        <v>104</v>
      </c>
    </row>
    <row r="1738" spans="1:11" customFormat="1" ht="39.6" customHeight="1">
      <c r="A1738" s="607" t="s">
        <v>8756</v>
      </c>
      <c r="B1738" s="189" t="s">
        <v>41222</v>
      </c>
      <c r="C1738" s="187" t="s">
        <v>69</v>
      </c>
      <c r="D1738" s="187" t="s">
        <v>3272</v>
      </c>
      <c r="E1738" s="1002" t="s">
        <v>8966</v>
      </c>
      <c r="F1738" s="1002"/>
      <c r="G1738" s="188" t="s">
        <v>75</v>
      </c>
      <c r="H1738" s="191">
        <v>1</v>
      </c>
      <c r="I1738" s="190"/>
      <c r="J1738" s="190">
        <v>10.93</v>
      </c>
      <c r="K1738" s="608">
        <v>10.93</v>
      </c>
    </row>
    <row r="1739" spans="1:11" customFormat="1" ht="26.45" customHeight="1">
      <c r="A1739" s="609" t="s">
        <v>8758</v>
      </c>
      <c r="B1739" s="195" t="s">
        <v>8940</v>
      </c>
      <c r="C1739" s="193" t="s">
        <v>69</v>
      </c>
      <c r="D1739" s="193" t="s">
        <v>7653</v>
      </c>
      <c r="E1739" s="1003" t="s">
        <v>8762</v>
      </c>
      <c r="F1739" s="1003"/>
      <c r="G1739" s="194" t="s">
        <v>105</v>
      </c>
      <c r="H1739" s="197">
        <v>6.7199999999999996E-2</v>
      </c>
      <c r="I1739" s="197">
        <v>0</v>
      </c>
      <c r="J1739" s="196">
        <v>28.21</v>
      </c>
      <c r="K1739" s="610">
        <v>1.89</v>
      </c>
    </row>
    <row r="1740" spans="1:11" customFormat="1" ht="26.45" customHeight="1">
      <c r="A1740" s="609" t="s">
        <v>8758</v>
      </c>
      <c r="B1740" s="195" t="s">
        <v>8939</v>
      </c>
      <c r="C1740" s="193" t="s">
        <v>69</v>
      </c>
      <c r="D1740" s="193" t="s">
        <v>7667</v>
      </c>
      <c r="E1740" s="1003" t="s">
        <v>8762</v>
      </c>
      <c r="F1740" s="1003"/>
      <c r="G1740" s="194" t="s">
        <v>105</v>
      </c>
      <c r="H1740" s="197">
        <v>6.7199999999999996E-2</v>
      </c>
      <c r="I1740" s="197">
        <v>0</v>
      </c>
      <c r="J1740" s="196">
        <v>33.5</v>
      </c>
      <c r="K1740" s="610">
        <v>2.25</v>
      </c>
    </row>
    <row r="1741" spans="1:11" customFormat="1" ht="26.45" customHeight="1">
      <c r="A1741" s="611" t="s">
        <v>8764</v>
      </c>
      <c r="B1741" s="200" t="s">
        <v>41529</v>
      </c>
      <c r="C1741" s="198" t="s">
        <v>69</v>
      </c>
      <c r="D1741" s="198" t="s">
        <v>41530</v>
      </c>
      <c r="E1741" s="999" t="s">
        <v>8363</v>
      </c>
      <c r="F1741" s="999"/>
      <c r="G1741" s="199" t="s">
        <v>75</v>
      </c>
      <c r="H1741" s="203">
        <v>1.1000000000000001</v>
      </c>
      <c r="I1741" s="203">
        <v>0</v>
      </c>
      <c r="J1741" s="201">
        <v>6.18</v>
      </c>
      <c r="K1741" s="612">
        <v>6.79</v>
      </c>
    </row>
    <row r="1742" spans="1:11" customFormat="1" ht="26.45" customHeight="1">
      <c r="A1742" s="613"/>
      <c r="B1742" s="204"/>
      <c r="C1742" s="204"/>
      <c r="D1742" s="204"/>
      <c r="E1742" s="204" t="s">
        <v>8765</v>
      </c>
      <c r="F1742" s="205">
        <v>2.94</v>
      </c>
      <c r="G1742" s="204" t="s">
        <v>8766</v>
      </c>
      <c r="H1742" s="205">
        <v>0</v>
      </c>
      <c r="I1742" s="204" t="s">
        <v>8767</v>
      </c>
      <c r="J1742" s="205">
        <v>2.94</v>
      </c>
      <c r="K1742" s="614"/>
    </row>
    <row r="1743" spans="1:11" customFormat="1" ht="26.45" customHeight="1" thickBot="1">
      <c r="A1743" s="613"/>
      <c r="B1743" s="204"/>
      <c r="C1743" s="204"/>
      <c r="D1743" s="204"/>
      <c r="E1743" s="204" t="s">
        <v>8768</v>
      </c>
      <c r="F1743" s="205">
        <v>3.12</v>
      </c>
      <c r="G1743" s="204"/>
      <c r="H1743" s="1000" t="s">
        <v>8769</v>
      </c>
      <c r="I1743" s="1000"/>
      <c r="J1743" s="205">
        <v>14.05</v>
      </c>
      <c r="K1743" s="614"/>
    </row>
    <row r="1744" spans="1:11" customFormat="1" ht="15" thickTop="1">
      <c r="A1744" s="615"/>
      <c r="B1744" s="192"/>
      <c r="C1744" s="192"/>
      <c r="D1744" s="192"/>
      <c r="E1744" s="192"/>
      <c r="F1744" s="192"/>
      <c r="G1744" s="192"/>
      <c r="H1744" s="192"/>
      <c r="I1744" s="192"/>
      <c r="J1744" s="192"/>
      <c r="K1744" s="616"/>
    </row>
    <row r="1745" spans="1:11" customFormat="1" ht="15">
      <c r="A1745" s="605" t="s">
        <v>41531</v>
      </c>
      <c r="B1745" s="186" t="s">
        <v>99</v>
      </c>
      <c r="C1745" s="184" t="s">
        <v>100</v>
      </c>
      <c r="D1745" s="184" t="s">
        <v>2</v>
      </c>
      <c r="E1745" s="1001" t="s">
        <v>8359</v>
      </c>
      <c r="F1745" s="1001"/>
      <c r="G1745" s="185" t="s">
        <v>101</v>
      </c>
      <c r="H1745" s="186" t="s">
        <v>102</v>
      </c>
      <c r="I1745" s="186" t="s">
        <v>8755</v>
      </c>
      <c r="J1745" s="186" t="s">
        <v>103</v>
      </c>
      <c r="K1745" s="606" t="s">
        <v>104</v>
      </c>
    </row>
    <row r="1746" spans="1:11" customFormat="1" ht="39.6" customHeight="1">
      <c r="A1746" s="607" t="s">
        <v>8756</v>
      </c>
      <c r="B1746" s="189" t="s">
        <v>41165</v>
      </c>
      <c r="C1746" s="187" t="s">
        <v>69</v>
      </c>
      <c r="D1746" s="187" t="s">
        <v>163</v>
      </c>
      <c r="E1746" s="1002" t="s">
        <v>8966</v>
      </c>
      <c r="F1746" s="1002"/>
      <c r="G1746" s="188" t="s">
        <v>75</v>
      </c>
      <c r="H1746" s="191">
        <v>1</v>
      </c>
      <c r="I1746" s="190"/>
      <c r="J1746" s="190">
        <v>22.72</v>
      </c>
      <c r="K1746" s="608">
        <v>22.72</v>
      </c>
    </row>
    <row r="1747" spans="1:11" customFormat="1" ht="26.45" customHeight="1">
      <c r="A1747" s="609" t="s">
        <v>8758</v>
      </c>
      <c r="B1747" s="195" t="s">
        <v>8940</v>
      </c>
      <c r="C1747" s="193" t="s">
        <v>69</v>
      </c>
      <c r="D1747" s="193" t="s">
        <v>7653</v>
      </c>
      <c r="E1747" s="1003" t="s">
        <v>8762</v>
      </c>
      <c r="F1747" s="1003"/>
      <c r="G1747" s="194" t="s">
        <v>105</v>
      </c>
      <c r="H1747" s="197">
        <v>0.105</v>
      </c>
      <c r="I1747" s="197">
        <v>0</v>
      </c>
      <c r="J1747" s="196">
        <v>28.21</v>
      </c>
      <c r="K1747" s="610">
        <v>2.96</v>
      </c>
    </row>
    <row r="1748" spans="1:11" customFormat="1" ht="26.45" customHeight="1">
      <c r="A1748" s="609" t="s">
        <v>8758</v>
      </c>
      <c r="B1748" s="195" t="s">
        <v>8939</v>
      </c>
      <c r="C1748" s="193" t="s">
        <v>69</v>
      </c>
      <c r="D1748" s="193" t="s">
        <v>7667</v>
      </c>
      <c r="E1748" s="1003" t="s">
        <v>8762</v>
      </c>
      <c r="F1748" s="1003"/>
      <c r="G1748" s="194" t="s">
        <v>105</v>
      </c>
      <c r="H1748" s="197">
        <v>0.105</v>
      </c>
      <c r="I1748" s="197">
        <v>0</v>
      </c>
      <c r="J1748" s="196">
        <v>33.5</v>
      </c>
      <c r="K1748" s="610">
        <v>3.51</v>
      </c>
    </row>
    <row r="1749" spans="1:11" customFormat="1" ht="52.9" customHeight="1">
      <c r="A1749" s="609" t="s">
        <v>8758</v>
      </c>
      <c r="B1749" s="195" t="s">
        <v>9004</v>
      </c>
      <c r="C1749" s="193" t="s">
        <v>69</v>
      </c>
      <c r="D1749" s="193" t="s">
        <v>5826</v>
      </c>
      <c r="E1749" s="1003" t="s">
        <v>8780</v>
      </c>
      <c r="F1749" s="1003"/>
      <c r="G1749" s="194" t="s">
        <v>75</v>
      </c>
      <c r="H1749" s="197">
        <v>1</v>
      </c>
      <c r="I1749" s="197">
        <v>0</v>
      </c>
      <c r="J1749" s="196">
        <v>12.34</v>
      </c>
      <c r="K1749" s="610">
        <v>12.34</v>
      </c>
    </row>
    <row r="1750" spans="1:11" customFormat="1" ht="25.5">
      <c r="A1750" s="611" t="s">
        <v>8764</v>
      </c>
      <c r="B1750" s="200" t="s">
        <v>8601</v>
      </c>
      <c r="C1750" s="198" t="s">
        <v>69</v>
      </c>
      <c r="D1750" s="198" t="s">
        <v>8602</v>
      </c>
      <c r="E1750" s="999" t="s">
        <v>8363</v>
      </c>
      <c r="F1750" s="999"/>
      <c r="G1750" s="199" t="s">
        <v>75</v>
      </c>
      <c r="H1750" s="203">
        <v>1.1000000000000001</v>
      </c>
      <c r="I1750" s="203">
        <v>0</v>
      </c>
      <c r="J1750" s="201">
        <v>3.56</v>
      </c>
      <c r="K1750" s="612">
        <v>3.91</v>
      </c>
    </row>
    <row r="1751" spans="1:11" customFormat="1">
      <c r="A1751" s="613"/>
      <c r="B1751" s="204"/>
      <c r="C1751" s="204"/>
      <c r="D1751" s="204"/>
      <c r="E1751" s="204" t="s">
        <v>8765</v>
      </c>
      <c r="F1751" s="205">
        <v>10.63</v>
      </c>
      <c r="G1751" s="204" t="s">
        <v>8766</v>
      </c>
      <c r="H1751" s="205">
        <v>0</v>
      </c>
      <c r="I1751" s="204" t="s">
        <v>8767</v>
      </c>
      <c r="J1751" s="205">
        <v>10.63</v>
      </c>
      <c r="K1751" s="614"/>
    </row>
    <row r="1752" spans="1:11" customFormat="1" ht="26.45" customHeight="1" thickBot="1">
      <c r="A1752" s="613"/>
      <c r="B1752" s="204"/>
      <c r="C1752" s="204"/>
      <c r="D1752" s="204"/>
      <c r="E1752" s="204" t="s">
        <v>8768</v>
      </c>
      <c r="F1752" s="205">
        <v>6.49</v>
      </c>
      <c r="G1752" s="204"/>
      <c r="H1752" s="1000" t="s">
        <v>8769</v>
      </c>
      <c r="I1752" s="1000"/>
      <c r="J1752" s="205">
        <v>29.21</v>
      </c>
      <c r="K1752" s="614"/>
    </row>
    <row r="1753" spans="1:11" customFormat="1" ht="26.45" customHeight="1" thickTop="1">
      <c r="A1753" s="615"/>
      <c r="B1753" s="192"/>
      <c r="C1753" s="192"/>
      <c r="D1753" s="192"/>
      <c r="E1753" s="192"/>
      <c r="F1753" s="192"/>
      <c r="G1753" s="192"/>
      <c r="H1753" s="192"/>
      <c r="I1753" s="192"/>
      <c r="J1753" s="192"/>
      <c r="K1753" s="616"/>
    </row>
    <row r="1754" spans="1:11" customFormat="1" ht="26.45" customHeight="1">
      <c r="A1754" s="605" t="s">
        <v>41532</v>
      </c>
      <c r="B1754" s="186" t="s">
        <v>99</v>
      </c>
      <c r="C1754" s="184" t="s">
        <v>100</v>
      </c>
      <c r="D1754" s="184" t="s">
        <v>2</v>
      </c>
      <c r="E1754" s="1001" t="s">
        <v>8359</v>
      </c>
      <c r="F1754" s="1001"/>
      <c r="G1754" s="185" t="s">
        <v>101</v>
      </c>
      <c r="H1754" s="186" t="s">
        <v>102</v>
      </c>
      <c r="I1754" s="186" t="s">
        <v>8755</v>
      </c>
      <c r="J1754" s="186" t="s">
        <v>103</v>
      </c>
      <c r="K1754" s="606" t="s">
        <v>104</v>
      </c>
    </row>
    <row r="1755" spans="1:11" customFormat="1" ht="26.45" customHeight="1">
      <c r="A1755" s="607" t="s">
        <v>8756</v>
      </c>
      <c r="B1755" s="189" t="s">
        <v>8320</v>
      </c>
      <c r="C1755" s="187" t="s">
        <v>69</v>
      </c>
      <c r="D1755" s="187" t="s">
        <v>138</v>
      </c>
      <c r="E1755" s="1002" t="s">
        <v>8966</v>
      </c>
      <c r="F1755" s="1002"/>
      <c r="G1755" s="188" t="s">
        <v>79</v>
      </c>
      <c r="H1755" s="191">
        <v>1</v>
      </c>
      <c r="I1755" s="190"/>
      <c r="J1755" s="190">
        <v>21.85</v>
      </c>
      <c r="K1755" s="608">
        <v>21.85</v>
      </c>
    </row>
    <row r="1756" spans="1:11" customFormat="1" ht="26.45" customHeight="1">
      <c r="A1756" s="609" t="s">
        <v>8758</v>
      </c>
      <c r="B1756" s="195" t="s">
        <v>8940</v>
      </c>
      <c r="C1756" s="193" t="s">
        <v>69</v>
      </c>
      <c r="D1756" s="193" t="s">
        <v>7653</v>
      </c>
      <c r="E1756" s="1003" t="s">
        <v>8762</v>
      </c>
      <c r="F1756" s="1003"/>
      <c r="G1756" s="194" t="s">
        <v>105</v>
      </c>
      <c r="H1756" s="197">
        <v>0.222</v>
      </c>
      <c r="I1756" s="197">
        <v>0</v>
      </c>
      <c r="J1756" s="196">
        <v>28.21</v>
      </c>
      <c r="K1756" s="610">
        <v>6.26</v>
      </c>
    </row>
    <row r="1757" spans="1:11" customFormat="1" ht="26.45" customHeight="1">
      <c r="A1757" s="609" t="s">
        <v>8758</v>
      </c>
      <c r="B1757" s="195" t="s">
        <v>8939</v>
      </c>
      <c r="C1757" s="193" t="s">
        <v>69</v>
      </c>
      <c r="D1757" s="193" t="s">
        <v>7667</v>
      </c>
      <c r="E1757" s="1003" t="s">
        <v>8762</v>
      </c>
      <c r="F1757" s="1003"/>
      <c r="G1757" s="194" t="s">
        <v>105</v>
      </c>
      <c r="H1757" s="197">
        <v>0.222</v>
      </c>
      <c r="I1757" s="197">
        <v>0</v>
      </c>
      <c r="J1757" s="196">
        <v>33.5</v>
      </c>
      <c r="K1757" s="610">
        <v>7.43</v>
      </c>
    </row>
    <row r="1758" spans="1:11" customFormat="1" ht="25.5">
      <c r="A1758" s="611" t="s">
        <v>8764</v>
      </c>
      <c r="B1758" s="200" t="s">
        <v>8454</v>
      </c>
      <c r="C1758" s="198" t="s">
        <v>69</v>
      </c>
      <c r="D1758" s="198" t="s">
        <v>8455</v>
      </c>
      <c r="E1758" s="999" t="s">
        <v>8363</v>
      </c>
      <c r="F1758" s="999"/>
      <c r="G1758" s="199" t="s">
        <v>79</v>
      </c>
      <c r="H1758" s="203">
        <v>1</v>
      </c>
      <c r="I1758" s="203">
        <v>0</v>
      </c>
      <c r="J1758" s="201">
        <v>8.16</v>
      </c>
      <c r="K1758" s="612">
        <v>8.16</v>
      </c>
    </row>
    <row r="1759" spans="1:11" customFormat="1">
      <c r="A1759" s="613"/>
      <c r="B1759" s="204"/>
      <c r="C1759" s="204"/>
      <c r="D1759" s="204"/>
      <c r="E1759" s="204" t="s">
        <v>8765</v>
      </c>
      <c r="F1759" s="205">
        <v>9.74</v>
      </c>
      <c r="G1759" s="204" t="s">
        <v>8766</v>
      </c>
      <c r="H1759" s="205">
        <v>0</v>
      </c>
      <c r="I1759" s="204" t="s">
        <v>8767</v>
      </c>
      <c r="J1759" s="205">
        <v>9.74</v>
      </c>
      <c r="K1759" s="614"/>
    </row>
    <row r="1760" spans="1:11" customFormat="1" ht="15" thickBot="1">
      <c r="A1760" s="613"/>
      <c r="B1760" s="204"/>
      <c r="C1760" s="204"/>
      <c r="D1760" s="204"/>
      <c r="E1760" s="204" t="s">
        <v>8768</v>
      </c>
      <c r="F1760" s="205">
        <v>6.24</v>
      </c>
      <c r="G1760" s="204"/>
      <c r="H1760" s="1000" t="s">
        <v>8769</v>
      </c>
      <c r="I1760" s="1000"/>
      <c r="J1760" s="205">
        <v>28.09</v>
      </c>
      <c r="K1760" s="614"/>
    </row>
    <row r="1761" spans="1:11" customFormat="1" ht="15" thickTop="1">
      <c r="A1761" s="615"/>
      <c r="B1761" s="192"/>
      <c r="C1761" s="192"/>
      <c r="D1761" s="192"/>
      <c r="E1761" s="192"/>
      <c r="F1761" s="192"/>
      <c r="G1761" s="192"/>
      <c r="H1761" s="192"/>
      <c r="I1761" s="192"/>
      <c r="J1761" s="192"/>
      <c r="K1761" s="616"/>
    </row>
    <row r="1762" spans="1:11" customFormat="1" ht="15">
      <c r="A1762" s="605" t="s">
        <v>41533</v>
      </c>
      <c r="B1762" s="186" t="s">
        <v>99</v>
      </c>
      <c r="C1762" s="184" t="s">
        <v>100</v>
      </c>
      <c r="D1762" s="184" t="s">
        <v>2</v>
      </c>
      <c r="E1762" s="1001" t="s">
        <v>8359</v>
      </c>
      <c r="F1762" s="1001"/>
      <c r="G1762" s="185" t="s">
        <v>101</v>
      </c>
      <c r="H1762" s="186" t="s">
        <v>102</v>
      </c>
      <c r="I1762" s="186" t="s">
        <v>8755</v>
      </c>
      <c r="J1762" s="186" t="s">
        <v>103</v>
      </c>
      <c r="K1762" s="606" t="s">
        <v>104</v>
      </c>
    </row>
    <row r="1763" spans="1:11" customFormat="1" ht="26.45" customHeight="1">
      <c r="A1763" s="607" t="s">
        <v>8756</v>
      </c>
      <c r="B1763" s="189" t="s">
        <v>8318</v>
      </c>
      <c r="C1763" s="187" t="s">
        <v>69</v>
      </c>
      <c r="D1763" s="187" t="s">
        <v>3306</v>
      </c>
      <c r="E1763" s="1002" t="s">
        <v>8966</v>
      </c>
      <c r="F1763" s="1002"/>
      <c r="G1763" s="188" t="s">
        <v>79</v>
      </c>
      <c r="H1763" s="191">
        <v>1</v>
      </c>
      <c r="I1763" s="190"/>
      <c r="J1763" s="190">
        <v>21.86</v>
      </c>
      <c r="K1763" s="608">
        <v>21.86</v>
      </c>
    </row>
    <row r="1764" spans="1:11" customFormat="1" ht="26.45" customHeight="1">
      <c r="A1764" s="609" t="s">
        <v>8758</v>
      </c>
      <c r="B1764" s="195" t="s">
        <v>8940</v>
      </c>
      <c r="C1764" s="193" t="s">
        <v>69</v>
      </c>
      <c r="D1764" s="193" t="s">
        <v>7653</v>
      </c>
      <c r="E1764" s="1003" t="s">
        <v>8762</v>
      </c>
      <c r="F1764" s="1003"/>
      <c r="G1764" s="194" t="s">
        <v>105</v>
      </c>
      <c r="H1764" s="197">
        <v>0.29499999999999998</v>
      </c>
      <c r="I1764" s="197">
        <v>0</v>
      </c>
      <c r="J1764" s="196">
        <v>28.21</v>
      </c>
      <c r="K1764" s="610">
        <v>8.32</v>
      </c>
    </row>
    <row r="1765" spans="1:11" customFormat="1" ht="26.45" customHeight="1">
      <c r="A1765" s="609" t="s">
        <v>8758</v>
      </c>
      <c r="B1765" s="195" t="s">
        <v>8939</v>
      </c>
      <c r="C1765" s="193" t="s">
        <v>69</v>
      </c>
      <c r="D1765" s="193" t="s">
        <v>7667</v>
      </c>
      <c r="E1765" s="1003" t="s">
        <v>8762</v>
      </c>
      <c r="F1765" s="1003"/>
      <c r="G1765" s="194" t="s">
        <v>105</v>
      </c>
      <c r="H1765" s="197">
        <v>0.29499999999999998</v>
      </c>
      <c r="I1765" s="197">
        <v>0</v>
      </c>
      <c r="J1765" s="196">
        <v>33.5</v>
      </c>
      <c r="K1765" s="610">
        <v>9.8800000000000008</v>
      </c>
    </row>
    <row r="1766" spans="1:11" customFormat="1" ht="25.5">
      <c r="A1766" s="611" t="s">
        <v>8764</v>
      </c>
      <c r="B1766" s="200" t="s">
        <v>8442</v>
      </c>
      <c r="C1766" s="198" t="s">
        <v>69</v>
      </c>
      <c r="D1766" s="198" t="s">
        <v>8443</v>
      </c>
      <c r="E1766" s="999" t="s">
        <v>8363</v>
      </c>
      <c r="F1766" s="999"/>
      <c r="G1766" s="199" t="s">
        <v>79</v>
      </c>
      <c r="H1766" s="203">
        <v>1</v>
      </c>
      <c r="I1766" s="203">
        <v>0</v>
      </c>
      <c r="J1766" s="201">
        <v>3.66</v>
      </c>
      <c r="K1766" s="612">
        <v>3.66</v>
      </c>
    </row>
    <row r="1767" spans="1:11" customFormat="1">
      <c r="A1767" s="613"/>
      <c r="B1767" s="204"/>
      <c r="C1767" s="204"/>
      <c r="D1767" s="204"/>
      <c r="E1767" s="204" t="s">
        <v>8765</v>
      </c>
      <c r="F1767" s="205">
        <v>12.94</v>
      </c>
      <c r="G1767" s="204" t="s">
        <v>8766</v>
      </c>
      <c r="H1767" s="205">
        <v>0</v>
      </c>
      <c r="I1767" s="204" t="s">
        <v>8767</v>
      </c>
      <c r="J1767" s="205">
        <v>12.94</v>
      </c>
      <c r="K1767" s="614"/>
    </row>
    <row r="1768" spans="1:11" customFormat="1" ht="15" thickBot="1">
      <c r="A1768" s="613"/>
      <c r="B1768" s="204"/>
      <c r="C1768" s="204"/>
      <c r="D1768" s="204"/>
      <c r="E1768" s="204" t="s">
        <v>8768</v>
      </c>
      <c r="F1768" s="205">
        <v>6.25</v>
      </c>
      <c r="G1768" s="204"/>
      <c r="H1768" s="1000" t="s">
        <v>8769</v>
      </c>
      <c r="I1768" s="1000"/>
      <c r="J1768" s="205">
        <v>28.11</v>
      </c>
      <c r="K1768" s="614"/>
    </row>
    <row r="1769" spans="1:11" customFormat="1" ht="15" thickTop="1">
      <c r="A1769" s="615"/>
      <c r="B1769" s="192"/>
      <c r="C1769" s="192"/>
      <c r="D1769" s="192"/>
      <c r="E1769" s="192"/>
      <c r="F1769" s="192"/>
      <c r="G1769" s="192"/>
      <c r="H1769" s="192"/>
      <c r="I1769" s="192"/>
      <c r="J1769" s="192"/>
      <c r="K1769" s="616"/>
    </row>
    <row r="1770" spans="1:11" customFormat="1" ht="15">
      <c r="A1770" s="605" t="s">
        <v>41534</v>
      </c>
      <c r="B1770" s="186" t="s">
        <v>99</v>
      </c>
      <c r="C1770" s="184" t="s">
        <v>100</v>
      </c>
      <c r="D1770" s="184" t="s">
        <v>2</v>
      </c>
      <c r="E1770" s="1001" t="s">
        <v>8359</v>
      </c>
      <c r="F1770" s="1001"/>
      <c r="G1770" s="185" t="s">
        <v>101</v>
      </c>
      <c r="H1770" s="186" t="s">
        <v>102</v>
      </c>
      <c r="I1770" s="186" t="s">
        <v>8755</v>
      </c>
      <c r="J1770" s="186" t="s">
        <v>103</v>
      </c>
      <c r="K1770" s="606" t="s">
        <v>104</v>
      </c>
    </row>
    <row r="1771" spans="1:11" customFormat="1" ht="39.6" customHeight="1">
      <c r="A1771" s="607" t="s">
        <v>8756</v>
      </c>
      <c r="B1771" s="189" t="s">
        <v>8319</v>
      </c>
      <c r="C1771" s="187" t="s">
        <v>69</v>
      </c>
      <c r="D1771" s="187" t="s">
        <v>3285</v>
      </c>
      <c r="E1771" s="1002" t="s">
        <v>8966</v>
      </c>
      <c r="F1771" s="1002"/>
      <c r="G1771" s="188" t="s">
        <v>79</v>
      </c>
      <c r="H1771" s="191">
        <v>1</v>
      </c>
      <c r="I1771" s="190"/>
      <c r="J1771" s="190">
        <v>13.73</v>
      </c>
      <c r="K1771" s="608">
        <v>13.73</v>
      </c>
    </row>
    <row r="1772" spans="1:11" customFormat="1" ht="26.45" customHeight="1">
      <c r="A1772" s="609" t="s">
        <v>8758</v>
      </c>
      <c r="B1772" s="195" t="s">
        <v>8940</v>
      </c>
      <c r="C1772" s="193" t="s">
        <v>69</v>
      </c>
      <c r="D1772" s="193" t="s">
        <v>7653</v>
      </c>
      <c r="E1772" s="1003" t="s">
        <v>8762</v>
      </c>
      <c r="F1772" s="1003"/>
      <c r="G1772" s="194" t="s">
        <v>105</v>
      </c>
      <c r="H1772" s="197">
        <v>0.19700000000000001</v>
      </c>
      <c r="I1772" s="197">
        <v>0</v>
      </c>
      <c r="J1772" s="196">
        <v>28.21</v>
      </c>
      <c r="K1772" s="610">
        <v>5.55</v>
      </c>
    </row>
    <row r="1773" spans="1:11" customFormat="1" ht="26.45" customHeight="1">
      <c r="A1773" s="609" t="s">
        <v>8758</v>
      </c>
      <c r="B1773" s="195" t="s">
        <v>8939</v>
      </c>
      <c r="C1773" s="193" t="s">
        <v>69</v>
      </c>
      <c r="D1773" s="193" t="s">
        <v>7667</v>
      </c>
      <c r="E1773" s="1003" t="s">
        <v>8762</v>
      </c>
      <c r="F1773" s="1003"/>
      <c r="G1773" s="194" t="s">
        <v>105</v>
      </c>
      <c r="H1773" s="197">
        <v>0.19700000000000001</v>
      </c>
      <c r="I1773" s="197">
        <v>0</v>
      </c>
      <c r="J1773" s="196">
        <v>33.5</v>
      </c>
      <c r="K1773" s="610">
        <v>6.59</v>
      </c>
    </row>
    <row r="1774" spans="1:11" customFormat="1" ht="26.45" customHeight="1">
      <c r="A1774" s="611" t="s">
        <v>8764</v>
      </c>
      <c r="B1774" s="200" t="s">
        <v>8450</v>
      </c>
      <c r="C1774" s="198" t="s">
        <v>69</v>
      </c>
      <c r="D1774" s="198" t="s">
        <v>8451</v>
      </c>
      <c r="E1774" s="999" t="s">
        <v>8363</v>
      </c>
      <c r="F1774" s="999"/>
      <c r="G1774" s="199" t="s">
        <v>79</v>
      </c>
      <c r="H1774" s="203">
        <v>1</v>
      </c>
      <c r="I1774" s="203">
        <v>0</v>
      </c>
      <c r="J1774" s="201">
        <v>1.59</v>
      </c>
      <c r="K1774" s="612">
        <v>1.59</v>
      </c>
    </row>
    <row r="1775" spans="1:11" customFormat="1" ht="26.45" customHeight="1">
      <c r="A1775" s="613"/>
      <c r="B1775" s="204"/>
      <c r="C1775" s="204"/>
      <c r="D1775" s="204"/>
      <c r="E1775" s="204" t="s">
        <v>8765</v>
      </c>
      <c r="F1775" s="205">
        <v>8.64</v>
      </c>
      <c r="G1775" s="204" t="s">
        <v>8766</v>
      </c>
      <c r="H1775" s="205">
        <v>0</v>
      </c>
      <c r="I1775" s="204" t="s">
        <v>8767</v>
      </c>
      <c r="J1775" s="205">
        <v>8.64</v>
      </c>
      <c r="K1775" s="614"/>
    </row>
    <row r="1776" spans="1:11" customFormat="1" ht="26.45" customHeight="1" thickBot="1">
      <c r="A1776" s="613"/>
      <c r="B1776" s="204"/>
      <c r="C1776" s="204"/>
      <c r="D1776" s="204"/>
      <c r="E1776" s="204" t="s">
        <v>8768</v>
      </c>
      <c r="F1776" s="205">
        <v>3.92</v>
      </c>
      <c r="G1776" s="204"/>
      <c r="H1776" s="1000" t="s">
        <v>8769</v>
      </c>
      <c r="I1776" s="1000"/>
      <c r="J1776" s="205">
        <v>17.649999999999999</v>
      </c>
      <c r="K1776" s="614"/>
    </row>
    <row r="1777" spans="1:11" customFormat="1" ht="15" thickTop="1">
      <c r="A1777" s="615"/>
      <c r="B1777" s="192"/>
      <c r="C1777" s="192"/>
      <c r="D1777" s="192"/>
      <c r="E1777" s="192"/>
      <c r="F1777" s="192"/>
      <c r="G1777" s="192"/>
      <c r="H1777" s="192"/>
      <c r="I1777" s="192"/>
      <c r="J1777" s="192"/>
      <c r="K1777" s="616"/>
    </row>
    <row r="1778" spans="1:11" customFormat="1" ht="15">
      <c r="A1778" s="605" t="s">
        <v>41535</v>
      </c>
      <c r="B1778" s="186" t="s">
        <v>99</v>
      </c>
      <c r="C1778" s="184" t="s">
        <v>100</v>
      </c>
      <c r="D1778" s="184" t="s">
        <v>2</v>
      </c>
      <c r="E1778" s="1001" t="s">
        <v>8359</v>
      </c>
      <c r="F1778" s="1001"/>
      <c r="G1778" s="185" t="s">
        <v>101</v>
      </c>
      <c r="H1778" s="186" t="s">
        <v>102</v>
      </c>
      <c r="I1778" s="186" t="s">
        <v>8755</v>
      </c>
      <c r="J1778" s="186" t="s">
        <v>103</v>
      </c>
      <c r="K1778" s="606" t="s">
        <v>104</v>
      </c>
    </row>
    <row r="1779" spans="1:11" customFormat="1" ht="39.6" customHeight="1">
      <c r="A1779" s="607" t="s">
        <v>8756</v>
      </c>
      <c r="B1779" s="189" t="s">
        <v>41213</v>
      </c>
      <c r="C1779" s="187" t="s">
        <v>69</v>
      </c>
      <c r="D1779" s="187" t="s">
        <v>3308</v>
      </c>
      <c r="E1779" s="1002" t="s">
        <v>8966</v>
      </c>
      <c r="F1779" s="1002"/>
      <c r="G1779" s="188" t="s">
        <v>79</v>
      </c>
      <c r="H1779" s="191">
        <v>1</v>
      </c>
      <c r="I1779" s="190"/>
      <c r="J1779" s="190">
        <v>25.77</v>
      </c>
      <c r="K1779" s="608">
        <v>25.77</v>
      </c>
    </row>
    <row r="1780" spans="1:11" customFormat="1" ht="13.9" customHeight="1">
      <c r="A1780" s="609" t="s">
        <v>8758</v>
      </c>
      <c r="B1780" s="195" t="s">
        <v>8940</v>
      </c>
      <c r="C1780" s="193" t="s">
        <v>69</v>
      </c>
      <c r="D1780" s="193" t="s">
        <v>7653</v>
      </c>
      <c r="E1780" s="1003" t="s">
        <v>8762</v>
      </c>
      <c r="F1780" s="1003"/>
      <c r="G1780" s="194" t="s">
        <v>105</v>
      </c>
      <c r="H1780" s="197">
        <v>0.32800000000000001</v>
      </c>
      <c r="I1780" s="197">
        <v>0</v>
      </c>
      <c r="J1780" s="196">
        <v>28.21</v>
      </c>
      <c r="K1780" s="610">
        <v>9.25</v>
      </c>
    </row>
    <row r="1781" spans="1:11" customFormat="1" ht="13.9" customHeight="1">
      <c r="A1781" s="609" t="s">
        <v>8758</v>
      </c>
      <c r="B1781" s="195" t="s">
        <v>8939</v>
      </c>
      <c r="C1781" s="193" t="s">
        <v>69</v>
      </c>
      <c r="D1781" s="193" t="s">
        <v>7667</v>
      </c>
      <c r="E1781" s="1003" t="s">
        <v>8762</v>
      </c>
      <c r="F1781" s="1003"/>
      <c r="G1781" s="194" t="s">
        <v>105</v>
      </c>
      <c r="H1781" s="197">
        <v>0.32800000000000001</v>
      </c>
      <c r="I1781" s="197">
        <v>0</v>
      </c>
      <c r="J1781" s="196">
        <v>33.5</v>
      </c>
      <c r="K1781" s="610">
        <v>10.98</v>
      </c>
    </row>
    <row r="1782" spans="1:11" customFormat="1" ht="25.5">
      <c r="A1782" s="611" t="s">
        <v>8764</v>
      </c>
      <c r="B1782" s="200" t="s">
        <v>8624</v>
      </c>
      <c r="C1782" s="198" t="s">
        <v>69</v>
      </c>
      <c r="D1782" s="198" t="s">
        <v>8625</v>
      </c>
      <c r="E1782" s="999" t="s">
        <v>8363</v>
      </c>
      <c r="F1782" s="999"/>
      <c r="G1782" s="199" t="s">
        <v>79</v>
      </c>
      <c r="H1782" s="203">
        <v>1</v>
      </c>
      <c r="I1782" s="203">
        <v>0</v>
      </c>
      <c r="J1782" s="201">
        <v>5.54</v>
      </c>
      <c r="K1782" s="612">
        <v>5.54</v>
      </c>
    </row>
    <row r="1783" spans="1:11" customFormat="1">
      <c r="A1783" s="613"/>
      <c r="B1783" s="204"/>
      <c r="C1783" s="204"/>
      <c r="D1783" s="204"/>
      <c r="E1783" s="204" t="s">
        <v>8765</v>
      </c>
      <c r="F1783" s="205">
        <v>14.4</v>
      </c>
      <c r="G1783" s="204" t="s">
        <v>8766</v>
      </c>
      <c r="H1783" s="205">
        <v>0</v>
      </c>
      <c r="I1783" s="204" t="s">
        <v>8767</v>
      </c>
      <c r="J1783" s="205">
        <v>14.4</v>
      </c>
      <c r="K1783" s="614"/>
    </row>
    <row r="1784" spans="1:11" customFormat="1" ht="15" thickBot="1">
      <c r="A1784" s="613"/>
      <c r="B1784" s="204"/>
      <c r="C1784" s="204"/>
      <c r="D1784" s="204"/>
      <c r="E1784" s="204" t="s">
        <v>8768</v>
      </c>
      <c r="F1784" s="205">
        <v>7.37</v>
      </c>
      <c r="G1784" s="204"/>
      <c r="H1784" s="1000" t="s">
        <v>8769</v>
      </c>
      <c r="I1784" s="1000"/>
      <c r="J1784" s="205">
        <v>33.14</v>
      </c>
      <c r="K1784" s="614"/>
    </row>
    <row r="1785" spans="1:11" customFormat="1" ht="26.45" customHeight="1" thickTop="1">
      <c r="A1785" s="615"/>
      <c r="B1785" s="192"/>
      <c r="C1785" s="192"/>
      <c r="D1785" s="192"/>
      <c r="E1785" s="192"/>
      <c r="F1785" s="192"/>
      <c r="G1785" s="192"/>
      <c r="H1785" s="192"/>
      <c r="I1785" s="192"/>
      <c r="J1785" s="192"/>
      <c r="K1785" s="616"/>
    </row>
    <row r="1786" spans="1:11" customFormat="1" ht="26.45" customHeight="1">
      <c r="A1786" s="605" t="s">
        <v>41536</v>
      </c>
      <c r="B1786" s="186" t="s">
        <v>99</v>
      </c>
      <c r="C1786" s="184" t="s">
        <v>100</v>
      </c>
      <c r="D1786" s="184" t="s">
        <v>2</v>
      </c>
      <c r="E1786" s="1001" t="s">
        <v>8359</v>
      </c>
      <c r="F1786" s="1001"/>
      <c r="G1786" s="185" t="s">
        <v>101</v>
      </c>
      <c r="H1786" s="186" t="s">
        <v>102</v>
      </c>
      <c r="I1786" s="186" t="s">
        <v>8755</v>
      </c>
      <c r="J1786" s="186" t="s">
        <v>103</v>
      </c>
      <c r="K1786" s="606" t="s">
        <v>104</v>
      </c>
    </row>
    <row r="1787" spans="1:11" customFormat="1" ht="26.45" customHeight="1">
      <c r="A1787" s="607" t="s">
        <v>8756</v>
      </c>
      <c r="B1787" s="189" t="s">
        <v>41210</v>
      </c>
      <c r="C1787" s="187" t="s">
        <v>69</v>
      </c>
      <c r="D1787" s="187" t="s">
        <v>3286</v>
      </c>
      <c r="E1787" s="1002" t="s">
        <v>8966</v>
      </c>
      <c r="F1787" s="1002"/>
      <c r="G1787" s="188" t="s">
        <v>79</v>
      </c>
      <c r="H1787" s="191">
        <v>1</v>
      </c>
      <c r="I1787" s="190"/>
      <c r="J1787" s="190">
        <v>15.71</v>
      </c>
      <c r="K1787" s="608">
        <v>15.71</v>
      </c>
    </row>
    <row r="1788" spans="1:11" customFormat="1" ht="26.45" customHeight="1">
      <c r="A1788" s="609" t="s">
        <v>8758</v>
      </c>
      <c r="B1788" s="195" t="s">
        <v>8940</v>
      </c>
      <c r="C1788" s="193" t="s">
        <v>69</v>
      </c>
      <c r="D1788" s="193" t="s">
        <v>7653</v>
      </c>
      <c r="E1788" s="1003" t="s">
        <v>8762</v>
      </c>
      <c r="F1788" s="1003"/>
      <c r="G1788" s="194" t="s">
        <v>105</v>
      </c>
      <c r="H1788" s="197">
        <v>0.219</v>
      </c>
      <c r="I1788" s="197">
        <v>0</v>
      </c>
      <c r="J1788" s="196">
        <v>28.21</v>
      </c>
      <c r="K1788" s="610">
        <v>6.17</v>
      </c>
    </row>
    <row r="1789" spans="1:11" customFormat="1" ht="26.45" customHeight="1">
      <c r="A1789" s="609" t="s">
        <v>8758</v>
      </c>
      <c r="B1789" s="195" t="s">
        <v>8939</v>
      </c>
      <c r="C1789" s="193" t="s">
        <v>69</v>
      </c>
      <c r="D1789" s="193" t="s">
        <v>7667</v>
      </c>
      <c r="E1789" s="1003" t="s">
        <v>8762</v>
      </c>
      <c r="F1789" s="1003"/>
      <c r="G1789" s="194" t="s">
        <v>105</v>
      </c>
      <c r="H1789" s="197">
        <v>0.219</v>
      </c>
      <c r="I1789" s="197">
        <v>0</v>
      </c>
      <c r="J1789" s="196">
        <v>33.5</v>
      </c>
      <c r="K1789" s="610">
        <v>7.33</v>
      </c>
    </row>
    <row r="1790" spans="1:11" customFormat="1">
      <c r="A1790" s="611" t="s">
        <v>8764</v>
      </c>
      <c r="B1790" s="200" t="s">
        <v>8638</v>
      </c>
      <c r="C1790" s="198" t="s">
        <v>69</v>
      </c>
      <c r="D1790" s="198" t="s">
        <v>8639</v>
      </c>
      <c r="E1790" s="999" t="s">
        <v>8363</v>
      </c>
      <c r="F1790" s="999"/>
      <c r="G1790" s="199" t="s">
        <v>79</v>
      </c>
      <c r="H1790" s="203">
        <v>1</v>
      </c>
      <c r="I1790" s="203">
        <v>0</v>
      </c>
      <c r="J1790" s="201">
        <v>2.21</v>
      </c>
      <c r="K1790" s="612">
        <v>2.21</v>
      </c>
    </row>
    <row r="1791" spans="1:11" customFormat="1">
      <c r="A1791" s="613"/>
      <c r="B1791" s="204"/>
      <c r="C1791" s="204"/>
      <c r="D1791" s="204"/>
      <c r="E1791" s="204" t="s">
        <v>8765</v>
      </c>
      <c r="F1791" s="205">
        <v>9.61</v>
      </c>
      <c r="G1791" s="204" t="s">
        <v>8766</v>
      </c>
      <c r="H1791" s="205">
        <v>0</v>
      </c>
      <c r="I1791" s="204" t="s">
        <v>8767</v>
      </c>
      <c r="J1791" s="205">
        <v>9.61</v>
      </c>
      <c r="K1791" s="614"/>
    </row>
    <row r="1792" spans="1:11" customFormat="1" ht="15" thickBot="1">
      <c r="A1792" s="613"/>
      <c r="B1792" s="204"/>
      <c r="C1792" s="204"/>
      <c r="D1792" s="204"/>
      <c r="E1792" s="204" t="s">
        <v>8768</v>
      </c>
      <c r="F1792" s="205">
        <v>4.49</v>
      </c>
      <c r="G1792" s="204"/>
      <c r="H1792" s="1000" t="s">
        <v>8769</v>
      </c>
      <c r="I1792" s="1000"/>
      <c r="J1792" s="205">
        <v>20.2</v>
      </c>
      <c r="K1792" s="614"/>
    </row>
    <row r="1793" spans="1:11" customFormat="1" ht="15" thickTop="1">
      <c r="A1793" s="615"/>
      <c r="B1793" s="192"/>
      <c r="C1793" s="192"/>
      <c r="D1793" s="192"/>
      <c r="E1793" s="192"/>
      <c r="F1793" s="192"/>
      <c r="G1793" s="192"/>
      <c r="H1793" s="192"/>
      <c r="I1793" s="192"/>
      <c r="J1793" s="192"/>
      <c r="K1793" s="616"/>
    </row>
    <row r="1794" spans="1:11" customFormat="1" ht="15">
      <c r="A1794" s="605" t="s">
        <v>41537</v>
      </c>
      <c r="B1794" s="186" t="s">
        <v>99</v>
      </c>
      <c r="C1794" s="184" t="s">
        <v>100</v>
      </c>
      <c r="D1794" s="184" t="s">
        <v>2</v>
      </c>
      <c r="E1794" s="1001" t="s">
        <v>8359</v>
      </c>
      <c r="F1794" s="1001"/>
      <c r="G1794" s="185" t="s">
        <v>101</v>
      </c>
      <c r="H1794" s="186" t="s">
        <v>102</v>
      </c>
      <c r="I1794" s="186" t="s">
        <v>8755</v>
      </c>
      <c r="J1794" s="186" t="s">
        <v>103</v>
      </c>
      <c r="K1794" s="606" t="s">
        <v>104</v>
      </c>
    </row>
    <row r="1795" spans="1:11" customFormat="1" ht="51">
      <c r="A1795" s="607" t="s">
        <v>8756</v>
      </c>
      <c r="B1795" s="189" t="s">
        <v>41908</v>
      </c>
      <c r="C1795" s="187" t="s">
        <v>8042</v>
      </c>
      <c r="D1795" s="187" t="s">
        <v>41104</v>
      </c>
      <c r="E1795" s="1002">
        <v>15</v>
      </c>
      <c r="F1795" s="1002"/>
      <c r="G1795" s="188" t="s">
        <v>75</v>
      </c>
      <c r="H1795" s="191">
        <v>1</v>
      </c>
      <c r="I1795" s="190"/>
      <c r="J1795" s="190">
        <v>51.68</v>
      </c>
      <c r="K1795" s="608">
        <v>51.68</v>
      </c>
    </row>
    <row r="1796" spans="1:11" customFormat="1" ht="26.45" customHeight="1">
      <c r="A1796" s="611" t="s">
        <v>8764</v>
      </c>
      <c r="B1796" s="200" t="s">
        <v>41538</v>
      </c>
      <c r="C1796" s="198" t="s">
        <v>8042</v>
      </c>
      <c r="D1796" s="198" t="s">
        <v>41539</v>
      </c>
      <c r="E1796" s="999" t="s">
        <v>8363</v>
      </c>
      <c r="F1796" s="999"/>
      <c r="G1796" s="199" t="s">
        <v>79</v>
      </c>
      <c r="H1796" s="203">
        <v>0.33</v>
      </c>
      <c r="I1796" s="203">
        <v>0</v>
      </c>
      <c r="J1796" s="201">
        <v>26.5</v>
      </c>
      <c r="K1796" s="612">
        <v>8.74</v>
      </c>
    </row>
    <row r="1797" spans="1:11" customFormat="1" ht="26.45" customHeight="1">
      <c r="A1797" s="611" t="s">
        <v>8764</v>
      </c>
      <c r="B1797" s="200" t="s">
        <v>41940</v>
      </c>
      <c r="C1797" s="198" t="s">
        <v>8042</v>
      </c>
      <c r="D1797" s="198" t="s">
        <v>41941</v>
      </c>
      <c r="E1797" s="999" t="s">
        <v>8771</v>
      </c>
      <c r="F1797" s="999"/>
      <c r="G1797" s="199" t="s">
        <v>105</v>
      </c>
      <c r="H1797" s="203">
        <v>1</v>
      </c>
      <c r="I1797" s="203">
        <v>3</v>
      </c>
      <c r="J1797" s="201">
        <v>24.2</v>
      </c>
      <c r="K1797" s="612">
        <v>24.92</v>
      </c>
    </row>
    <row r="1798" spans="1:11" customFormat="1" ht="26.45" customHeight="1">
      <c r="A1798" s="611" t="s">
        <v>8764</v>
      </c>
      <c r="B1798" s="200" t="s">
        <v>41942</v>
      </c>
      <c r="C1798" s="198" t="s">
        <v>8042</v>
      </c>
      <c r="D1798" s="198" t="s">
        <v>41943</v>
      </c>
      <c r="E1798" s="999" t="s">
        <v>8771</v>
      </c>
      <c r="F1798" s="999"/>
      <c r="G1798" s="199" t="s">
        <v>105</v>
      </c>
      <c r="H1798" s="203">
        <v>1</v>
      </c>
      <c r="I1798" s="203">
        <v>3</v>
      </c>
      <c r="J1798" s="201">
        <v>17.5</v>
      </c>
      <c r="K1798" s="612">
        <v>18.02</v>
      </c>
    </row>
    <row r="1799" spans="1:11" customFormat="1">
      <c r="A1799" s="613"/>
      <c r="B1799" s="204"/>
      <c r="C1799" s="204"/>
      <c r="D1799" s="204"/>
      <c r="E1799" s="204" t="s">
        <v>8765</v>
      </c>
      <c r="F1799" s="205">
        <v>42.94</v>
      </c>
      <c r="G1799" s="204" t="s">
        <v>8766</v>
      </c>
      <c r="H1799" s="205">
        <v>0</v>
      </c>
      <c r="I1799" s="204" t="s">
        <v>8767</v>
      </c>
      <c r="J1799" s="205">
        <v>42.94</v>
      </c>
      <c r="K1799" s="614"/>
    </row>
    <row r="1800" spans="1:11" customFormat="1" ht="15" thickBot="1">
      <c r="A1800" s="613"/>
      <c r="B1800" s="204"/>
      <c r="C1800" s="204"/>
      <c r="D1800" s="204"/>
      <c r="E1800" s="204" t="s">
        <v>8768</v>
      </c>
      <c r="F1800" s="205">
        <v>14.78</v>
      </c>
      <c r="G1800" s="204"/>
      <c r="H1800" s="1000" t="s">
        <v>8769</v>
      </c>
      <c r="I1800" s="1000"/>
      <c r="J1800" s="205">
        <v>66.459999999999994</v>
      </c>
      <c r="K1800" s="614"/>
    </row>
    <row r="1801" spans="1:11" customFormat="1" ht="15" thickTop="1">
      <c r="A1801" s="615"/>
      <c r="B1801" s="192"/>
      <c r="C1801" s="192"/>
      <c r="D1801" s="192"/>
      <c r="E1801" s="192"/>
      <c r="F1801" s="192"/>
      <c r="G1801" s="192"/>
      <c r="H1801" s="192"/>
      <c r="I1801" s="192"/>
      <c r="J1801" s="192"/>
      <c r="K1801" s="616"/>
    </row>
    <row r="1802" spans="1:11" customFormat="1" ht="15">
      <c r="A1802" s="605" t="s">
        <v>41540</v>
      </c>
      <c r="B1802" s="186" t="s">
        <v>99</v>
      </c>
      <c r="C1802" s="184" t="s">
        <v>100</v>
      </c>
      <c r="D1802" s="184" t="s">
        <v>2</v>
      </c>
      <c r="E1802" s="1001" t="s">
        <v>8359</v>
      </c>
      <c r="F1802" s="1001"/>
      <c r="G1802" s="185" t="s">
        <v>101</v>
      </c>
      <c r="H1802" s="186" t="s">
        <v>102</v>
      </c>
      <c r="I1802" s="186" t="s">
        <v>8755</v>
      </c>
      <c r="J1802" s="186" t="s">
        <v>103</v>
      </c>
      <c r="K1802" s="606" t="s">
        <v>104</v>
      </c>
    </row>
    <row r="1803" spans="1:11" customFormat="1" ht="25.5">
      <c r="A1803" s="607" t="s">
        <v>8756</v>
      </c>
      <c r="B1803" s="189" t="s">
        <v>41909</v>
      </c>
      <c r="C1803" s="187" t="s">
        <v>8042</v>
      </c>
      <c r="D1803" s="187" t="s">
        <v>41106</v>
      </c>
      <c r="E1803" s="1002">
        <v>15</v>
      </c>
      <c r="F1803" s="1002"/>
      <c r="G1803" s="188" t="s">
        <v>79</v>
      </c>
      <c r="H1803" s="191">
        <v>1</v>
      </c>
      <c r="I1803" s="190"/>
      <c r="J1803" s="190">
        <v>33.71</v>
      </c>
      <c r="K1803" s="608">
        <v>33.71</v>
      </c>
    </row>
    <row r="1804" spans="1:11" customFormat="1" ht="25.5">
      <c r="A1804" s="611" t="s">
        <v>8764</v>
      </c>
      <c r="B1804" s="200" t="s">
        <v>41541</v>
      </c>
      <c r="C1804" s="198" t="s">
        <v>8042</v>
      </c>
      <c r="D1804" s="198" t="s">
        <v>41542</v>
      </c>
      <c r="E1804" s="999" t="s">
        <v>8363</v>
      </c>
      <c r="F1804" s="999"/>
      <c r="G1804" s="199" t="s">
        <v>79</v>
      </c>
      <c r="H1804" s="203">
        <v>1</v>
      </c>
      <c r="I1804" s="203">
        <v>0</v>
      </c>
      <c r="J1804" s="201">
        <v>12.24</v>
      </c>
      <c r="K1804" s="612">
        <v>12.24</v>
      </c>
    </row>
    <row r="1805" spans="1:11" customFormat="1" ht="26.45" customHeight="1">
      <c r="A1805" s="611" t="s">
        <v>8764</v>
      </c>
      <c r="B1805" s="200" t="s">
        <v>41940</v>
      </c>
      <c r="C1805" s="198" t="s">
        <v>8042</v>
      </c>
      <c r="D1805" s="198" t="s">
        <v>41941</v>
      </c>
      <c r="E1805" s="999" t="s">
        <v>8771</v>
      </c>
      <c r="F1805" s="999"/>
      <c r="G1805" s="199" t="s">
        <v>105</v>
      </c>
      <c r="H1805" s="203">
        <v>0.5</v>
      </c>
      <c r="I1805" s="203">
        <v>3</v>
      </c>
      <c r="J1805" s="201">
        <v>24.2</v>
      </c>
      <c r="K1805" s="612">
        <v>12.46</v>
      </c>
    </row>
    <row r="1806" spans="1:11" customFormat="1" ht="26.45" customHeight="1">
      <c r="A1806" s="611" t="s">
        <v>8764</v>
      </c>
      <c r="B1806" s="200" t="s">
        <v>41942</v>
      </c>
      <c r="C1806" s="198" t="s">
        <v>8042</v>
      </c>
      <c r="D1806" s="198" t="s">
        <v>41943</v>
      </c>
      <c r="E1806" s="999" t="s">
        <v>8771</v>
      </c>
      <c r="F1806" s="999"/>
      <c r="G1806" s="199" t="s">
        <v>105</v>
      </c>
      <c r="H1806" s="203">
        <v>0.5</v>
      </c>
      <c r="I1806" s="203">
        <v>3</v>
      </c>
      <c r="J1806" s="201">
        <v>17.5</v>
      </c>
      <c r="K1806" s="612">
        <v>9.01</v>
      </c>
    </row>
    <row r="1807" spans="1:11" customFormat="1" ht="26.45" customHeight="1">
      <c r="A1807" s="613"/>
      <c r="B1807" s="204"/>
      <c r="C1807" s="204"/>
      <c r="D1807" s="204"/>
      <c r="E1807" s="204" t="s">
        <v>8765</v>
      </c>
      <c r="F1807" s="205">
        <v>21.47</v>
      </c>
      <c r="G1807" s="204" t="s">
        <v>8766</v>
      </c>
      <c r="H1807" s="205">
        <v>0</v>
      </c>
      <c r="I1807" s="204" t="s">
        <v>8767</v>
      </c>
      <c r="J1807" s="205">
        <v>21.47</v>
      </c>
      <c r="K1807" s="614"/>
    </row>
    <row r="1808" spans="1:11" customFormat="1" ht="26.45" customHeight="1" thickBot="1">
      <c r="A1808" s="613"/>
      <c r="B1808" s="204"/>
      <c r="C1808" s="204"/>
      <c r="D1808" s="204"/>
      <c r="E1808" s="204" t="s">
        <v>8768</v>
      </c>
      <c r="F1808" s="205">
        <v>9.64</v>
      </c>
      <c r="G1808" s="204"/>
      <c r="H1808" s="1000" t="s">
        <v>8769</v>
      </c>
      <c r="I1808" s="1000"/>
      <c r="J1808" s="205">
        <v>43.35</v>
      </c>
      <c r="K1808" s="614"/>
    </row>
    <row r="1809" spans="1:11" customFormat="1" ht="26.45" customHeight="1" thickTop="1">
      <c r="A1809" s="615"/>
      <c r="B1809" s="192"/>
      <c r="C1809" s="192"/>
      <c r="D1809" s="192"/>
      <c r="E1809" s="192"/>
      <c r="F1809" s="192"/>
      <c r="G1809" s="192"/>
      <c r="H1809" s="192"/>
      <c r="I1809" s="192"/>
      <c r="J1809" s="192"/>
      <c r="K1809" s="616"/>
    </row>
    <row r="1810" spans="1:11" customFormat="1" ht="15">
      <c r="A1810" s="605" t="s">
        <v>41543</v>
      </c>
      <c r="B1810" s="186" t="s">
        <v>99</v>
      </c>
      <c r="C1810" s="184" t="s">
        <v>100</v>
      </c>
      <c r="D1810" s="184" t="s">
        <v>2</v>
      </c>
      <c r="E1810" s="1001" t="s">
        <v>8359</v>
      </c>
      <c r="F1810" s="1001"/>
      <c r="G1810" s="185" t="s">
        <v>101</v>
      </c>
      <c r="H1810" s="186" t="s">
        <v>102</v>
      </c>
      <c r="I1810" s="186" t="s">
        <v>8755</v>
      </c>
      <c r="J1810" s="186" t="s">
        <v>103</v>
      </c>
      <c r="K1810" s="606" t="s">
        <v>104</v>
      </c>
    </row>
    <row r="1811" spans="1:11" customFormat="1" ht="38.25">
      <c r="A1811" s="607" t="s">
        <v>8756</v>
      </c>
      <c r="B1811" s="189" t="s">
        <v>41910</v>
      </c>
      <c r="C1811" s="187" t="s">
        <v>8042</v>
      </c>
      <c r="D1811" s="187" t="s">
        <v>41108</v>
      </c>
      <c r="E1811" s="1002">
        <v>15</v>
      </c>
      <c r="F1811" s="1002"/>
      <c r="G1811" s="188" t="s">
        <v>79</v>
      </c>
      <c r="H1811" s="191">
        <v>1</v>
      </c>
      <c r="I1811" s="190"/>
      <c r="J1811" s="190">
        <v>32.340000000000003</v>
      </c>
      <c r="K1811" s="608">
        <v>32.340000000000003</v>
      </c>
    </row>
    <row r="1812" spans="1:11" customFormat="1" ht="25.5">
      <c r="A1812" s="611" t="s">
        <v>8764</v>
      </c>
      <c r="B1812" s="200" t="s">
        <v>41544</v>
      </c>
      <c r="C1812" s="198" t="s">
        <v>8042</v>
      </c>
      <c r="D1812" s="198" t="s">
        <v>41545</v>
      </c>
      <c r="E1812" s="999" t="s">
        <v>8363</v>
      </c>
      <c r="F1812" s="999"/>
      <c r="G1812" s="199" t="s">
        <v>79</v>
      </c>
      <c r="H1812" s="203">
        <v>1</v>
      </c>
      <c r="I1812" s="203">
        <v>0</v>
      </c>
      <c r="J1812" s="201">
        <v>10.87</v>
      </c>
      <c r="K1812" s="612">
        <v>10.87</v>
      </c>
    </row>
    <row r="1813" spans="1:11" customFormat="1" ht="25.5">
      <c r="A1813" s="611" t="s">
        <v>8764</v>
      </c>
      <c r="B1813" s="200" t="s">
        <v>41940</v>
      </c>
      <c r="C1813" s="198" t="s">
        <v>8042</v>
      </c>
      <c r="D1813" s="198" t="s">
        <v>41941</v>
      </c>
      <c r="E1813" s="999" t="s">
        <v>8771</v>
      </c>
      <c r="F1813" s="999"/>
      <c r="G1813" s="199" t="s">
        <v>105</v>
      </c>
      <c r="H1813" s="203">
        <v>0.5</v>
      </c>
      <c r="I1813" s="203">
        <v>3</v>
      </c>
      <c r="J1813" s="201">
        <v>24.2</v>
      </c>
      <c r="K1813" s="612">
        <v>12.46</v>
      </c>
    </row>
    <row r="1814" spans="1:11" customFormat="1" ht="26.45" customHeight="1">
      <c r="A1814" s="611" t="s">
        <v>8764</v>
      </c>
      <c r="B1814" s="200" t="s">
        <v>41942</v>
      </c>
      <c r="C1814" s="198" t="s">
        <v>8042</v>
      </c>
      <c r="D1814" s="198" t="s">
        <v>41943</v>
      </c>
      <c r="E1814" s="999" t="s">
        <v>8771</v>
      </c>
      <c r="F1814" s="999"/>
      <c r="G1814" s="199" t="s">
        <v>105</v>
      </c>
      <c r="H1814" s="203">
        <v>0.5</v>
      </c>
      <c r="I1814" s="203">
        <v>3</v>
      </c>
      <c r="J1814" s="201">
        <v>17.5</v>
      </c>
      <c r="K1814" s="612">
        <v>9.01</v>
      </c>
    </row>
    <row r="1815" spans="1:11" customFormat="1" ht="26.45" customHeight="1">
      <c r="A1815" s="613"/>
      <c r="B1815" s="204"/>
      <c r="C1815" s="204"/>
      <c r="D1815" s="204"/>
      <c r="E1815" s="204" t="s">
        <v>8765</v>
      </c>
      <c r="F1815" s="205">
        <v>21.47</v>
      </c>
      <c r="G1815" s="204" t="s">
        <v>8766</v>
      </c>
      <c r="H1815" s="205">
        <v>0</v>
      </c>
      <c r="I1815" s="204" t="s">
        <v>8767</v>
      </c>
      <c r="J1815" s="205">
        <v>21.47</v>
      </c>
      <c r="K1815" s="614"/>
    </row>
    <row r="1816" spans="1:11" customFormat="1" ht="26.45" customHeight="1" thickBot="1">
      <c r="A1816" s="613"/>
      <c r="B1816" s="204"/>
      <c r="C1816" s="204"/>
      <c r="D1816" s="204"/>
      <c r="E1816" s="204" t="s">
        <v>8768</v>
      </c>
      <c r="F1816" s="205">
        <v>9.24</v>
      </c>
      <c r="G1816" s="204"/>
      <c r="H1816" s="1000" t="s">
        <v>8769</v>
      </c>
      <c r="I1816" s="1000"/>
      <c r="J1816" s="205">
        <v>41.58</v>
      </c>
      <c r="K1816" s="614"/>
    </row>
    <row r="1817" spans="1:11" customFormat="1" ht="15" thickTop="1">
      <c r="A1817" s="615"/>
      <c r="B1817" s="192"/>
      <c r="C1817" s="192"/>
      <c r="D1817" s="192"/>
      <c r="E1817" s="192"/>
      <c r="F1817" s="192"/>
      <c r="G1817" s="192"/>
      <c r="H1817" s="192"/>
      <c r="I1817" s="192"/>
      <c r="J1817" s="192"/>
      <c r="K1817" s="616"/>
    </row>
    <row r="1818" spans="1:11" customFormat="1" ht="26.45" customHeight="1">
      <c r="A1818" s="605" t="s">
        <v>41546</v>
      </c>
      <c r="B1818" s="186" t="s">
        <v>99</v>
      </c>
      <c r="C1818" s="184" t="s">
        <v>100</v>
      </c>
      <c r="D1818" s="184" t="s">
        <v>2</v>
      </c>
      <c r="E1818" s="1001" t="s">
        <v>8359</v>
      </c>
      <c r="F1818" s="1001"/>
      <c r="G1818" s="185" t="s">
        <v>101</v>
      </c>
      <c r="H1818" s="186" t="s">
        <v>102</v>
      </c>
      <c r="I1818" s="186" t="s">
        <v>8755</v>
      </c>
      <c r="J1818" s="186" t="s">
        <v>103</v>
      </c>
      <c r="K1818" s="606" t="s">
        <v>104</v>
      </c>
    </row>
    <row r="1819" spans="1:11" customFormat="1" ht="26.45" customHeight="1">
      <c r="A1819" s="607" t="s">
        <v>8756</v>
      </c>
      <c r="B1819" s="189" t="s">
        <v>41911</v>
      </c>
      <c r="C1819" s="187" t="s">
        <v>8042</v>
      </c>
      <c r="D1819" s="187" t="s">
        <v>41110</v>
      </c>
      <c r="E1819" s="1002">
        <v>15</v>
      </c>
      <c r="F1819" s="1002"/>
      <c r="G1819" s="188" t="s">
        <v>79</v>
      </c>
      <c r="H1819" s="191">
        <v>1</v>
      </c>
      <c r="I1819" s="190"/>
      <c r="J1819" s="190">
        <v>40.630000000000003</v>
      </c>
      <c r="K1819" s="608">
        <v>40.630000000000003</v>
      </c>
    </row>
    <row r="1820" spans="1:11" customFormat="1" ht="26.45" customHeight="1">
      <c r="A1820" s="611" t="s">
        <v>8764</v>
      </c>
      <c r="B1820" s="200" t="s">
        <v>41547</v>
      </c>
      <c r="C1820" s="198" t="s">
        <v>8042</v>
      </c>
      <c r="D1820" s="198" t="s">
        <v>41548</v>
      </c>
      <c r="E1820" s="999" t="s">
        <v>8363</v>
      </c>
      <c r="F1820" s="999"/>
      <c r="G1820" s="199" t="s">
        <v>79</v>
      </c>
      <c r="H1820" s="203">
        <v>1</v>
      </c>
      <c r="I1820" s="203">
        <v>0</v>
      </c>
      <c r="J1820" s="201">
        <v>19.16</v>
      </c>
      <c r="K1820" s="612">
        <v>19.16</v>
      </c>
    </row>
    <row r="1821" spans="1:11" customFormat="1" ht="25.5">
      <c r="A1821" s="611" t="s">
        <v>8764</v>
      </c>
      <c r="B1821" s="200" t="s">
        <v>41940</v>
      </c>
      <c r="C1821" s="198" t="s">
        <v>8042</v>
      </c>
      <c r="D1821" s="198" t="s">
        <v>41941</v>
      </c>
      <c r="E1821" s="999" t="s">
        <v>8771</v>
      </c>
      <c r="F1821" s="999"/>
      <c r="G1821" s="199" t="s">
        <v>105</v>
      </c>
      <c r="H1821" s="203">
        <v>0.5</v>
      </c>
      <c r="I1821" s="203">
        <v>3</v>
      </c>
      <c r="J1821" s="201">
        <v>24.2</v>
      </c>
      <c r="K1821" s="612">
        <v>12.46</v>
      </c>
    </row>
    <row r="1822" spans="1:11" customFormat="1" ht="25.5">
      <c r="A1822" s="611" t="s">
        <v>8764</v>
      </c>
      <c r="B1822" s="200" t="s">
        <v>41942</v>
      </c>
      <c r="C1822" s="198" t="s">
        <v>8042</v>
      </c>
      <c r="D1822" s="198" t="s">
        <v>41943</v>
      </c>
      <c r="E1822" s="999" t="s">
        <v>8771</v>
      </c>
      <c r="F1822" s="999"/>
      <c r="G1822" s="199" t="s">
        <v>105</v>
      </c>
      <c r="H1822" s="203">
        <v>0.5</v>
      </c>
      <c r="I1822" s="203">
        <v>3</v>
      </c>
      <c r="J1822" s="201">
        <v>17.5</v>
      </c>
      <c r="K1822" s="612">
        <v>9.01</v>
      </c>
    </row>
    <row r="1823" spans="1:11" customFormat="1" ht="26.45" customHeight="1">
      <c r="A1823" s="613"/>
      <c r="B1823" s="204"/>
      <c r="C1823" s="204"/>
      <c r="D1823" s="204"/>
      <c r="E1823" s="204" t="s">
        <v>8765</v>
      </c>
      <c r="F1823" s="205">
        <v>21.47</v>
      </c>
      <c r="G1823" s="204" t="s">
        <v>8766</v>
      </c>
      <c r="H1823" s="205">
        <v>0</v>
      </c>
      <c r="I1823" s="204" t="s">
        <v>8767</v>
      </c>
      <c r="J1823" s="205">
        <v>21.47</v>
      </c>
      <c r="K1823" s="614"/>
    </row>
    <row r="1824" spans="1:11" customFormat="1" ht="26.45" customHeight="1" thickBot="1">
      <c r="A1824" s="613"/>
      <c r="B1824" s="204"/>
      <c r="C1824" s="204"/>
      <c r="D1824" s="204"/>
      <c r="E1824" s="204" t="s">
        <v>8768</v>
      </c>
      <c r="F1824" s="205">
        <v>11.62</v>
      </c>
      <c r="G1824" s="204"/>
      <c r="H1824" s="1000" t="s">
        <v>8769</v>
      </c>
      <c r="I1824" s="1000"/>
      <c r="J1824" s="205">
        <v>52.25</v>
      </c>
      <c r="K1824" s="614"/>
    </row>
    <row r="1825" spans="1:11" customFormat="1" ht="26.45" customHeight="1" thickTop="1">
      <c r="A1825" s="615"/>
      <c r="B1825" s="192"/>
      <c r="C1825" s="192"/>
      <c r="D1825" s="192"/>
      <c r="E1825" s="192"/>
      <c r="F1825" s="192"/>
      <c r="G1825" s="192"/>
      <c r="H1825" s="192"/>
      <c r="I1825" s="192"/>
      <c r="J1825" s="192"/>
      <c r="K1825" s="616"/>
    </row>
    <row r="1826" spans="1:11" customFormat="1" ht="15">
      <c r="A1826" s="605" t="s">
        <v>41549</v>
      </c>
      <c r="B1826" s="186" t="s">
        <v>99</v>
      </c>
      <c r="C1826" s="184" t="s">
        <v>100</v>
      </c>
      <c r="D1826" s="184" t="s">
        <v>2</v>
      </c>
      <c r="E1826" s="1001" t="s">
        <v>8359</v>
      </c>
      <c r="F1826" s="1001"/>
      <c r="G1826" s="185" t="s">
        <v>101</v>
      </c>
      <c r="H1826" s="186" t="s">
        <v>102</v>
      </c>
      <c r="I1826" s="186" t="s">
        <v>8755</v>
      </c>
      <c r="J1826" s="186" t="s">
        <v>103</v>
      </c>
      <c r="K1826" s="606" t="s">
        <v>104</v>
      </c>
    </row>
    <row r="1827" spans="1:11" customFormat="1" ht="25.5">
      <c r="A1827" s="607" t="s">
        <v>8756</v>
      </c>
      <c r="B1827" s="189" t="s">
        <v>41111</v>
      </c>
      <c r="C1827" s="187" t="s">
        <v>8382</v>
      </c>
      <c r="D1827" s="187" t="s">
        <v>41112</v>
      </c>
      <c r="E1827" s="1002" t="s">
        <v>8728</v>
      </c>
      <c r="F1827" s="1002"/>
      <c r="G1827" s="188" t="s">
        <v>7970</v>
      </c>
      <c r="H1827" s="191">
        <v>1</v>
      </c>
      <c r="I1827" s="190"/>
      <c r="J1827" s="190">
        <v>108.67</v>
      </c>
      <c r="K1827" s="608">
        <v>108.67</v>
      </c>
    </row>
    <row r="1828" spans="1:11" customFormat="1">
      <c r="A1828" s="611" t="s">
        <v>8764</v>
      </c>
      <c r="B1828" s="200" t="s">
        <v>41550</v>
      </c>
      <c r="C1828" s="198" t="s">
        <v>8382</v>
      </c>
      <c r="D1828" s="198" t="s">
        <v>41551</v>
      </c>
      <c r="E1828" s="999" t="s">
        <v>8363</v>
      </c>
      <c r="F1828" s="999"/>
      <c r="G1828" s="199" t="s">
        <v>7970</v>
      </c>
      <c r="H1828" s="203">
        <v>1</v>
      </c>
      <c r="I1828" s="203">
        <v>0</v>
      </c>
      <c r="J1828" s="201">
        <v>59.5</v>
      </c>
      <c r="K1828" s="612">
        <v>59.5</v>
      </c>
    </row>
    <row r="1829" spans="1:11" customFormat="1" ht="26.45" customHeight="1">
      <c r="A1829" s="611" t="s">
        <v>8764</v>
      </c>
      <c r="B1829" s="200" t="s">
        <v>41552</v>
      </c>
      <c r="C1829" s="198" t="s">
        <v>8382</v>
      </c>
      <c r="D1829" s="198" t="s">
        <v>41553</v>
      </c>
      <c r="E1829" s="999" t="s">
        <v>8771</v>
      </c>
      <c r="F1829" s="999"/>
      <c r="G1829" s="199" t="s">
        <v>7971</v>
      </c>
      <c r="H1829" s="203">
        <v>1.25</v>
      </c>
      <c r="I1829" s="203">
        <v>0</v>
      </c>
      <c r="J1829" s="201">
        <v>22.17</v>
      </c>
      <c r="K1829" s="612">
        <v>27.71</v>
      </c>
    </row>
    <row r="1830" spans="1:11" customFormat="1" ht="26.45" customHeight="1">
      <c r="A1830" s="611" t="s">
        <v>8764</v>
      </c>
      <c r="B1830" s="200" t="s">
        <v>41554</v>
      </c>
      <c r="C1830" s="198" t="s">
        <v>8382</v>
      </c>
      <c r="D1830" s="198" t="s">
        <v>41555</v>
      </c>
      <c r="E1830" s="999" t="s">
        <v>8771</v>
      </c>
      <c r="F1830" s="999"/>
      <c r="G1830" s="199" t="s">
        <v>7971</v>
      </c>
      <c r="H1830" s="203">
        <v>1.25</v>
      </c>
      <c r="I1830" s="203">
        <v>0</v>
      </c>
      <c r="J1830" s="201">
        <v>16.03</v>
      </c>
      <c r="K1830" s="612">
        <v>20.03</v>
      </c>
    </row>
    <row r="1831" spans="1:11" customFormat="1" ht="26.45" customHeight="1">
      <c r="A1831" s="611" t="s">
        <v>8764</v>
      </c>
      <c r="B1831" s="200" t="s">
        <v>41389</v>
      </c>
      <c r="C1831" s="198" t="s">
        <v>8382</v>
      </c>
      <c r="D1831" s="198" t="s">
        <v>41390</v>
      </c>
      <c r="E1831" s="999" t="s">
        <v>41391</v>
      </c>
      <c r="F1831" s="999"/>
      <c r="G1831" s="199" t="s">
        <v>41392</v>
      </c>
      <c r="H1831" s="203">
        <v>47.75</v>
      </c>
      <c r="I1831" s="203">
        <v>0.03</v>
      </c>
      <c r="J1831" s="201">
        <v>1</v>
      </c>
      <c r="K1831" s="612">
        <v>1.43</v>
      </c>
    </row>
    <row r="1832" spans="1:11" customFormat="1" ht="26.45" customHeight="1">
      <c r="A1832" s="613"/>
      <c r="B1832" s="204"/>
      <c r="C1832" s="204"/>
      <c r="D1832" s="204"/>
      <c r="E1832" s="204" t="s">
        <v>8765</v>
      </c>
      <c r="F1832" s="205">
        <v>47.74</v>
      </c>
      <c r="G1832" s="204" t="s">
        <v>8766</v>
      </c>
      <c r="H1832" s="205">
        <v>0</v>
      </c>
      <c r="I1832" s="204" t="s">
        <v>8767</v>
      </c>
      <c r="J1832" s="205">
        <v>47.74</v>
      </c>
      <c r="K1832" s="614"/>
    </row>
    <row r="1833" spans="1:11" customFormat="1" ht="26.45" customHeight="1" thickBot="1">
      <c r="A1833" s="613"/>
      <c r="B1833" s="204"/>
      <c r="C1833" s="204"/>
      <c r="D1833" s="204"/>
      <c r="E1833" s="204" t="s">
        <v>8768</v>
      </c>
      <c r="F1833" s="205">
        <v>31.07</v>
      </c>
      <c r="G1833" s="204"/>
      <c r="H1833" s="1000" t="s">
        <v>8769</v>
      </c>
      <c r="I1833" s="1000"/>
      <c r="J1833" s="205">
        <v>139.74</v>
      </c>
      <c r="K1833" s="614"/>
    </row>
    <row r="1834" spans="1:11" customFormat="1" ht="26.45" customHeight="1" thickTop="1">
      <c r="A1834" s="615"/>
      <c r="B1834" s="192"/>
      <c r="C1834" s="192"/>
      <c r="D1834" s="192"/>
      <c r="E1834" s="192"/>
      <c r="F1834" s="192"/>
      <c r="G1834" s="192"/>
      <c r="H1834" s="192"/>
      <c r="I1834" s="192"/>
      <c r="J1834" s="192"/>
      <c r="K1834" s="616"/>
    </row>
    <row r="1835" spans="1:11" customFormat="1" ht="15">
      <c r="A1835" s="605" t="s">
        <v>41556</v>
      </c>
      <c r="B1835" s="186" t="s">
        <v>99</v>
      </c>
      <c r="C1835" s="184" t="s">
        <v>100</v>
      </c>
      <c r="D1835" s="184" t="s">
        <v>2</v>
      </c>
      <c r="E1835" s="1001" t="s">
        <v>8359</v>
      </c>
      <c r="F1835" s="1001"/>
      <c r="G1835" s="185" t="s">
        <v>101</v>
      </c>
      <c r="H1835" s="186" t="s">
        <v>102</v>
      </c>
      <c r="I1835" s="186" t="s">
        <v>8755</v>
      </c>
      <c r="J1835" s="186" t="s">
        <v>103</v>
      </c>
      <c r="K1835" s="606" t="s">
        <v>104</v>
      </c>
    </row>
    <row r="1836" spans="1:11" customFormat="1" ht="26.45" customHeight="1">
      <c r="A1836" s="607" t="s">
        <v>8756</v>
      </c>
      <c r="B1836" s="189" t="s">
        <v>8321</v>
      </c>
      <c r="C1836" s="187" t="s">
        <v>69</v>
      </c>
      <c r="D1836" s="187" t="s">
        <v>140</v>
      </c>
      <c r="E1836" s="1002" t="s">
        <v>8966</v>
      </c>
      <c r="F1836" s="1002"/>
      <c r="G1836" s="188" t="s">
        <v>75</v>
      </c>
      <c r="H1836" s="191">
        <v>1</v>
      </c>
      <c r="I1836" s="190"/>
      <c r="J1836" s="190">
        <v>4.82</v>
      </c>
      <c r="K1836" s="608">
        <v>4.82</v>
      </c>
    </row>
    <row r="1837" spans="1:11" customFormat="1" ht="26.45" customHeight="1">
      <c r="A1837" s="609" t="s">
        <v>8758</v>
      </c>
      <c r="B1837" s="195" t="s">
        <v>8940</v>
      </c>
      <c r="C1837" s="193" t="s">
        <v>69</v>
      </c>
      <c r="D1837" s="193" t="s">
        <v>7653</v>
      </c>
      <c r="E1837" s="1003" t="s">
        <v>8762</v>
      </c>
      <c r="F1837" s="1003"/>
      <c r="G1837" s="194" t="s">
        <v>105</v>
      </c>
      <c r="H1837" s="197">
        <v>2.9000000000000001E-2</v>
      </c>
      <c r="I1837" s="197">
        <v>0</v>
      </c>
      <c r="J1837" s="196">
        <v>28.21</v>
      </c>
      <c r="K1837" s="610">
        <v>0.81</v>
      </c>
    </row>
    <row r="1838" spans="1:11" customFormat="1" ht="26.45" customHeight="1">
      <c r="A1838" s="609" t="s">
        <v>8758</v>
      </c>
      <c r="B1838" s="195" t="s">
        <v>8939</v>
      </c>
      <c r="C1838" s="193" t="s">
        <v>69</v>
      </c>
      <c r="D1838" s="193" t="s">
        <v>7667</v>
      </c>
      <c r="E1838" s="1003" t="s">
        <v>8762</v>
      </c>
      <c r="F1838" s="1003"/>
      <c r="G1838" s="194" t="s">
        <v>105</v>
      </c>
      <c r="H1838" s="197">
        <v>2.9000000000000001E-2</v>
      </c>
      <c r="I1838" s="197">
        <v>0</v>
      </c>
      <c r="J1838" s="196">
        <v>33.5</v>
      </c>
      <c r="K1838" s="610">
        <v>0.97</v>
      </c>
    </row>
    <row r="1839" spans="1:11" customFormat="1" ht="25.5">
      <c r="A1839" s="611" t="s">
        <v>8764</v>
      </c>
      <c r="B1839" s="200" t="s">
        <v>8393</v>
      </c>
      <c r="C1839" s="198" t="s">
        <v>69</v>
      </c>
      <c r="D1839" s="198" t="s">
        <v>8394</v>
      </c>
      <c r="E1839" s="999" t="s">
        <v>8363</v>
      </c>
      <c r="F1839" s="999"/>
      <c r="G1839" s="199" t="s">
        <v>75</v>
      </c>
      <c r="H1839" s="203">
        <v>1.2434000000000001</v>
      </c>
      <c r="I1839" s="203">
        <v>0</v>
      </c>
      <c r="J1839" s="201">
        <v>2.38</v>
      </c>
      <c r="K1839" s="612">
        <v>2.95</v>
      </c>
    </row>
    <row r="1840" spans="1:11" customFormat="1" ht="26.45" customHeight="1">
      <c r="A1840" s="611" t="s">
        <v>8764</v>
      </c>
      <c r="B1840" s="200" t="s">
        <v>8555</v>
      </c>
      <c r="C1840" s="198" t="s">
        <v>69</v>
      </c>
      <c r="D1840" s="198" t="s">
        <v>8556</v>
      </c>
      <c r="E1840" s="999" t="s">
        <v>8363</v>
      </c>
      <c r="F1840" s="999"/>
      <c r="G1840" s="199" t="s">
        <v>79</v>
      </c>
      <c r="H1840" s="203">
        <v>9.4000000000000004E-3</v>
      </c>
      <c r="I1840" s="203">
        <v>0</v>
      </c>
      <c r="J1840" s="201">
        <v>10.58</v>
      </c>
      <c r="K1840" s="612">
        <v>0.09</v>
      </c>
    </row>
    <row r="1841" spans="1:11" customFormat="1" ht="26.45" customHeight="1">
      <c r="A1841" s="613"/>
      <c r="B1841" s="204"/>
      <c r="C1841" s="204"/>
      <c r="D1841" s="204"/>
      <c r="E1841" s="204" t="s">
        <v>8765</v>
      </c>
      <c r="F1841" s="205">
        <v>1.27</v>
      </c>
      <c r="G1841" s="204" t="s">
        <v>8766</v>
      </c>
      <c r="H1841" s="205">
        <v>0</v>
      </c>
      <c r="I1841" s="204" t="s">
        <v>8767</v>
      </c>
      <c r="J1841" s="205">
        <v>1.27</v>
      </c>
      <c r="K1841" s="614"/>
    </row>
    <row r="1842" spans="1:11" customFormat="1" ht="26.45" customHeight="1" thickBot="1">
      <c r="A1842" s="613"/>
      <c r="B1842" s="204"/>
      <c r="C1842" s="204"/>
      <c r="D1842" s="204"/>
      <c r="E1842" s="204" t="s">
        <v>8768</v>
      </c>
      <c r="F1842" s="205">
        <v>1.37</v>
      </c>
      <c r="G1842" s="204"/>
      <c r="H1842" s="1000" t="s">
        <v>8769</v>
      </c>
      <c r="I1842" s="1000"/>
      <c r="J1842" s="205">
        <v>6.19</v>
      </c>
      <c r="K1842" s="614"/>
    </row>
    <row r="1843" spans="1:11" customFormat="1" ht="15" thickTop="1">
      <c r="A1843" s="615"/>
      <c r="B1843" s="192"/>
      <c r="C1843" s="192"/>
      <c r="D1843" s="192"/>
      <c r="E1843" s="192"/>
      <c r="F1843" s="192"/>
      <c r="G1843" s="192"/>
      <c r="H1843" s="192"/>
      <c r="I1843" s="192"/>
      <c r="J1843" s="192"/>
      <c r="K1843" s="616"/>
    </row>
    <row r="1844" spans="1:11" customFormat="1" ht="15">
      <c r="A1844" s="605" t="s">
        <v>41557</v>
      </c>
      <c r="B1844" s="186" t="s">
        <v>99</v>
      </c>
      <c r="C1844" s="184" t="s">
        <v>100</v>
      </c>
      <c r="D1844" s="184" t="s">
        <v>2</v>
      </c>
      <c r="E1844" s="1001" t="s">
        <v>8359</v>
      </c>
      <c r="F1844" s="1001"/>
      <c r="G1844" s="185" t="s">
        <v>101</v>
      </c>
      <c r="H1844" s="186" t="s">
        <v>102</v>
      </c>
      <c r="I1844" s="186" t="s">
        <v>8755</v>
      </c>
      <c r="J1844" s="186" t="s">
        <v>103</v>
      </c>
      <c r="K1844" s="606" t="s">
        <v>104</v>
      </c>
    </row>
    <row r="1845" spans="1:11" customFormat="1" ht="26.45" customHeight="1">
      <c r="A1845" s="607" t="s">
        <v>8756</v>
      </c>
      <c r="B1845" s="189" t="s">
        <v>8322</v>
      </c>
      <c r="C1845" s="187" t="s">
        <v>69</v>
      </c>
      <c r="D1845" s="187" t="s">
        <v>141</v>
      </c>
      <c r="E1845" s="1002" t="s">
        <v>8966</v>
      </c>
      <c r="F1845" s="1002"/>
      <c r="G1845" s="188" t="s">
        <v>75</v>
      </c>
      <c r="H1845" s="191">
        <v>1</v>
      </c>
      <c r="I1845" s="190"/>
      <c r="J1845" s="190">
        <v>7.38</v>
      </c>
      <c r="K1845" s="608">
        <v>7.38</v>
      </c>
    </row>
    <row r="1846" spans="1:11" customFormat="1" ht="26.45" customHeight="1">
      <c r="A1846" s="609" t="s">
        <v>8758</v>
      </c>
      <c r="B1846" s="195" t="s">
        <v>8940</v>
      </c>
      <c r="C1846" s="193" t="s">
        <v>69</v>
      </c>
      <c r="D1846" s="193" t="s">
        <v>7653</v>
      </c>
      <c r="E1846" s="1003" t="s">
        <v>8762</v>
      </c>
      <c r="F1846" s="1003"/>
      <c r="G1846" s="194" t="s">
        <v>105</v>
      </c>
      <c r="H1846" s="197">
        <v>3.9E-2</v>
      </c>
      <c r="I1846" s="197">
        <v>0</v>
      </c>
      <c r="J1846" s="196">
        <v>28.21</v>
      </c>
      <c r="K1846" s="610">
        <v>1.1000000000000001</v>
      </c>
    </row>
    <row r="1847" spans="1:11" customFormat="1" ht="26.45" customHeight="1">
      <c r="A1847" s="609" t="s">
        <v>8758</v>
      </c>
      <c r="B1847" s="195" t="s">
        <v>8939</v>
      </c>
      <c r="C1847" s="193" t="s">
        <v>69</v>
      </c>
      <c r="D1847" s="193" t="s">
        <v>7667</v>
      </c>
      <c r="E1847" s="1003" t="s">
        <v>8762</v>
      </c>
      <c r="F1847" s="1003"/>
      <c r="G1847" s="194" t="s">
        <v>105</v>
      </c>
      <c r="H1847" s="197">
        <v>3.9E-2</v>
      </c>
      <c r="I1847" s="197">
        <v>0</v>
      </c>
      <c r="J1847" s="196">
        <v>33.5</v>
      </c>
      <c r="K1847" s="610">
        <v>1.3</v>
      </c>
    </row>
    <row r="1848" spans="1:11" customFormat="1" ht="25.5">
      <c r="A1848" s="611" t="s">
        <v>8764</v>
      </c>
      <c r="B1848" s="200" t="s">
        <v>8418</v>
      </c>
      <c r="C1848" s="198" t="s">
        <v>69</v>
      </c>
      <c r="D1848" s="198" t="s">
        <v>8419</v>
      </c>
      <c r="E1848" s="999" t="s">
        <v>8363</v>
      </c>
      <c r="F1848" s="999"/>
      <c r="G1848" s="199" t="s">
        <v>75</v>
      </c>
      <c r="H1848" s="203">
        <v>1.2434000000000001</v>
      </c>
      <c r="I1848" s="203">
        <v>0</v>
      </c>
      <c r="J1848" s="201">
        <v>3.94</v>
      </c>
      <c r="K1848" s="612">
        <v>4.8899999999999997</v>
      </c>
    </row>
    <row r="1849" spans="1:11" customFormat="1">
      <c r="A1849" s="611" t="s">
        <v>8764</v>
      </c>
      <c r="B1849" s="200" t="s">
        <v>8555</v>
      </c>
      <c r="C1849" s="198" t="s">
        <v>69</v>
      </c>
      <c r="D1849" s="198" t="s">
        <v>8556</v>
      </c>
      <c r="E1849" s="999" t="s">
        <v>8363</v>
      </c>
      <c r="F1849" s="999"/>
      <c r="G1849" s="199" t="s">
        <v>79</v>
      </c>
      <c r="H1849" s="203">
        <v>9.4000000000000004E-3</v>
      </c>
      <c r="I1849" s="203">
        <v>0</v>
      </c>
      <c r="J1849" s="201">
        <v>10.58</v>
      </c>
      <c r="K1849" s="612">
        <v>0.09</v>
      </c>
    </row>
    <row r="1850" spans="1:11" customFormat="1">
      <c r="A1850" s="613"/>
      <c r="B1850" s="204"/>
      <c r="C1850" s="204"/>
      <c r="D1850" s="204"/>
      <c r="E1850" s="204" t="s">
        <v>8765</v>
      </c>
      <c r="F1850" s="205">
        <v>1.7</v>
      </c>
      <c r="G1850" s="204" t="s">
        <v>8766</v>
      </c>
      <c r="H1850" s="205">
        <v>0</v>
      </c>
      <c r="I1850" s="204" t="s">
        <v>8767</v>
      </c>
      <c r="J1850" s="205">
        <v>1.7</v>
      </c>
      <c r="K1850" s="614"/>
    </row>
    <row r="1851" spans="1:11" customFormat="1" ht="26.45" customHeight="1" thickBot="1">
      <c r="A1851" s="613"/>
      <c r="B1851" s="204"/>
      <c r="C1851" s="204"/>
      <c r="D1851" s="204"/>
      <c r="E1851" s="204" t="s">
        <v>8768</v>
      </c>
      <c r="F1851" s="205">
        <v>2.11</v>
      </c>
      <c r="G1851" s="204"/>
      <c r="H1851" s="1000" t="s">
        <v>8769</v>
      </c>
      <c r="I1851" s="1000"/>
      <c r="J1851" s="205">
        <v>9.49</v>
      </c>
      <c r="K1851" s="614"/>
    </row>
    <row r="1852" spans="1:11" customFormat="1" ht="26.45" customHeight="1" thickTop="1">
      <c r="A1852" s="615"/>
      <c r="B1852" s="192"/>
      <c r="C1852" s="192"/>
      <c r="D1852" s="192"/>
      <c r="E1852" s="192"/>
      <c r="F1852" s="192"/>
      <c r="G1852" s="192"/>
      <c r="H1852" s="192"/>
      <c r="I1852" s="192"/>
      <c r="J1852" s="192"/>
      <c r="K1852" s="616"/>
    </row>
    <row r="1853" spans="1:11" customFormat="1" ht="26.45" customHeight="1">
      <c r="A1853" s="605" t="s">
        <v>41558</v>
      </c>
      <c r="B1853" s="186" t="s">
        <v>99</v>
      </c>
      <c r="C1853" s="184" t="s">
        <v>100</v>
      </c>
      <c r="D1853" s="184" t="s">
        <v>2</v>
      </c>
      <c r="E1853" s="1001" t="s">
        <v>8359</v>
      </c>
      <c r="F1853" s="1001"/>
      <c r="G1853" s="185" t="s">
        <v>101</v>
      </c>
      <c r="H1853" s="186" t="s">
        <v>102</v>
      </c>
      <c r="I1853" s="186" t="s">
        <v>8755</v>
      </c>
      <c r="J1853" s="186" t="s">
        <v>103</v>
      </c>
      <c r="K1853" s="606" t="s">
        <v>104</v>
      </c>
    </row>
    <row r="1854" spans="1:11" customFormat="1" ht="26.45" customHeight="1">
      <c r="A1854" s="607" t="s">
        <v>8756</v>
      </c>
      <c r="B1854" s="189" t="s">
        <v>8323</v>
      </c>
      <c r="C1854" s="187" t="s">
        <v>69</v>
      </c>
      <c r="D1854" s="187" t="s">
        <v>3331</v>
      </c>
      <c r="E1854" s="1002" t="s">
        <v>8966</v>
      </c>
      <c r="F1854" s="1002"/>
      <c r="G1854" s="188" t="s">
        <v>75</v>
      </c>
      <c r="H1854" s="191">
        <v>1</v>
      </c>
      <c r="I1854" s="190"/>
      <c r="J1854" s="190">
        <v>18.22</v>
      </c>
      <c r="K1854" s="608">
        <v>18.22</v>
      </c>
    </row>
    <row r="1855" spans="1:11" customFormat="1" ht="26.45" customHeight="1">
      <c r="A1855" s="609" t="s">
        <v>8758</v>
      </c>
      <c r="B1855" s="195" t="s">
        <v>8940</v>
      </c>
      <c r="C1855" s="193" t="s">
        <v>69</v>
      </c>
      <c r="D1855" s="193" t="s">
        <v>7653</v>
      </c>
      <c r="E1855" s="1003" t="s">
        <v>8762</v>
      </c>
      <c r="F1855" s="1003"/>
      <c r="G1855" s="194" t="s">
        <v>105</v>
      </c>
      <c r="H1855" s="197">
        <v>7.5999999999999998E-2</v>
      </c>
      <c r="I1855" s="197">
        <v>0</v>
      </c>
      <c r="J1855" s="196">
        <v>28.21</v>
      </c>
      <c r="K1855" s="610">
        <v>2.14</v>
      </c>
    </row>
    <row r="1856" spans="1:11" customFormat="1" ht="26.45" customHeight="1">
      <c r="A1856" s="609" t="s">
        <v>8758</v>
      </c>
      <c r="B1856" s="195" t="s">
        <v>8939</v>
      </c>
      <c r="C1856" s="193" t="s">
        <v>69</v>
      </c>
      <c r="D1856" s="193" t="s">
        <v>7667</v>
      </c>
      <c r="E1856" s="1003" t="s">
        <v>8762</v>
      </c>
      <c r="F1856" s="1003"/>
      <c r="G1856" s="194" t="s">
        <v>105</v>
      </c>
      <c r="H1856" s="197">
        <v>7.5999999999999998E-2</v>
      </c>
      <c r="I1856" s="197">
        <v>0</v>
      </c>
      <c r="J1856" s="196">
        <v>33.5</v>
      </c>
      <c r="K1856" s="610">
        <v>2.54</v>
      </c>
    </row>
    <row r="1857" spans="1:11" customFormat="1" ht="25.5">
      <c r="A1857" s="611" t="s">
        <v>8764</v>
      </c>
      <c r="B1857" s="200" t="s">
        <v>8426</v>
      </c>
      <c r="C1857" s="198" t="s">
        <v>69</v>
      </c>
      <c r="D1857" s="198" t="s">
        <v>8427</v>
      </c>
      <c r="E1857" s="999" t="s">
        <v>8363</v>
      </c>
      <c r="F1857" s="999"/>
      <c r="G1857" s="199" t="s">
        <v>75</v>
      </c>
      <c r="H1857" s="203">
        <v>1.2434000000000001</v>
      </c>
      <c r="I1857" s="203">
        <v>0</v>
      </c>
      <c r="J1857" s="201">
        <v>10.82</v>
      </c>
      <c r="K1857" s="612">
        <v>13.45</v>
      </c>
    </row>
    <row r="1858" spans="1:11" customFormat="1">
      <c r="A1858" s="611" t="s">
        <v>8764</v>
      </c>
      <c r="B1858" s="200" t="s">
        <v>8555</v>
      </c>
      <c r="C1858" s="198" t="s">
        <v>69</v>
      </c>
      <c r="D1858" s="198" t="s">
        <v>8556</v>
      </c>
      <c r="E1858" s="999" t="s">
        <v>8363</v>
      </c>
      <c r="F1858" s="999"/>
      <c r="G1858" s="199" t="s">
        <v>79</v>
      </c>
      <c r="H1858" s="203">
        <v>9.4000000000000004E-3</v>
      </c>
      <c r="I1858" s="203">
        <v>0</v>
      </c>
      <c r="J1858" s="201">
        <v>10.58</v>
      </c>
      <c r="K1858" s="612">
        <v>0.09</v>
      </c>
    </row>
    <row r="1859" spans="1:11" customFormat="1" ht="26.45" customHeight="1">
      <c r="A1859" s="613"/>
      <c r="B1859" s="204"/>
      <c r="C1859" s="204"/>
      <c r="D1859" s="204"/>
      <c r="E1859" s="204" t="s">
        <v>8765</v>
      </c>
      <c r="F1859" s="205">
        <v>3.33</v>
      </c>
      <c r="G1859" s="204" t="s">
        <v>8766</v>
      </c>
      <c r="H1859" s="205">
        <v>0</v>
      </c>
      <c r="I1859" s="204" t="s">
        <v>8767</v>
      </c>
      <c r="J1859" s="205">
        <v>3.33</v>
      </c>
      <c r="K1859" s="614"/>
    </row>
    <row r="1860" spans="1:11" customFormat="1" ht="26.45" customHeight="1" thickBot="1">
      <c r="A1860" s="613"/>
      <c r="B1860" s="204"/>
      <c r="C1860" s="204"/>
      <c r="D1860" s="204"/>
      <c r="E1860" s="204" t="s">
        <v>8768</v>
      </c>
      <c r="F1860" s="205">
        <v>5.21</v>
      </c>
      <c r="G1860" s="204"/>
      <c r="H1860" s="1000" t="s">
        <v>8769</v>
      </c>
      <c r="I1860" s="1000"/>
      <c r="J1860" s="205">
        <v>23.43</v>
      </c>
      <c r="K1860" s="614"/>
    </row>
    <row r="1861" spans="1:11" customFormat="1" ht="26.45" customHeight="1" thickTop="1">
      <c r="A1861" s="615"/>
      <c r="B1861" s="192"/>
      <c r="C1861" s="192"/>
      <c r="D1861" s="192"/>
      <c r="E1861" s="192"/>
      <c r="F1861" s="192"/>
      <c r="G1861" s="192"/>
      <c r="H1861" s="192"/>
      <c r="I1861" s="192"/>
      <c r="J1861" s="192"/>
      <c r="K1861" s="616"/>
    </row>
    <row r="1862" spans="1:11" customFormat="1" ht="39.6" customHeight="1">
      <c r="A1862" s="605" t="s">
        <v>41559</v>
      </c>
      <c r="B1862" s="186" t="s">
        <v>99</v>
      </c>
      <c r="C1862" s="184" t="s">
        <v>100</v>
      </c>
      <c r="D1862" s="184" t="s">
        <v>2</v>
      </c>
      <c r="E1862" s="1001" t="s">
        <v>8359</v>
      </c>
      <c r="F1862" s="1001"/>
      <c r="G1862" s="185" t="s">
        <v>101</v>
      </c>
      <c r="H1862" s="186" t="s">
        <v>102</v>
      </c>
      <c r="I1862" s="186" t="s">
        <v>8755</v>
      </c>
      <c r="J1862" s="186" t="s">
        <v>103</v>
      </c>
      <c r="K1862" s="606" t="s">
        <v>104</v>
      </c>
    </row>
    <row r="1863" spans="1:11" customFormat="1" ht="26.45" customHeight="1">
      <c r="A1863" s="607" t="s">
        <v>8756</v>
      </c>
      <c r="B1863" s="189" t="s">
        <v>8324</v>
      </c>
      <c r="C1863" s="187" t="s">
        <v>69</v>
      </c>
      <c r="D1863" s="187" t="s">
        <v>142</v>
      </c>
      <c r="E1863" s="1002" t="s">
        <v>8966</v>
      </c>
      <c r="F1863" s="1002"/>
      <c r="G1863" s="188" t="s">
        <v>75</v>
      </c>
      <c r="H1863" s="191">
        <v>1</v>
      </c>
      <c r="I1863" s="190"/>
      <c r="J1863" s="190">
        <v>26.33</v>
      </c>
      <c r="K1863" s="608">
        <v>26.33</v>
      </c>
    </row>
    <row r="1864" spans="1:11" customFormat="1" ht="26.45" customHeight="1">
      <c r="A1864" s="609" t="s">
        <v>8758</v>
      </c>
      <c r="B1864" s="195" t="s">
        <v>8940</v>
      </c>
      <c r="C1864" s="193" t="s">
        <v>69</v>
      </c>
      <c r="D1864" s="193" t="s">
        <v>7653</v>
      </c>
      <c r="E1864" s="1003" t="s">
        <v>8762</v>
      </c>
      <c r="F1864" s="1003"/>
      <c r="G1864" s="194" t="s">
        <v>105</v>
      </c>
      <c r="H1864" s="197">
        <v>0.114</v>
      </c>
      <c r="I1864" s="197">
        <v>0</v>
      </c>
      <c r="J1864" s="196">
        <v>28.21</v>
      </c>
      <c r="K1864" s="610">
        <v>3.21</v>
      </c>
    </row>
    <row r="1865" spans="1:11" customFormat="1" ht="26.45" customHeight="1">
      <c r="A1865" s="609" t="s">
        <v>8758</v>
      </c>
      <c r="B1865" s="195" t="s">
        <v>8939</v>
      </c>
      <c r="C1865" s="193" t="s">
        <v>69</v>
      </c>
      <c r="D1865" s="193" t="s">
        <v>7667</v>
      </c>
      <c r="E1865" s="1003" t="s">
        <v>8762</v>
      </c>
      <c r="F1865" s="1003"/>
      <c r="G1865" s="194" t="s">
        <v>105</v>
      </c>
      <c r="H1865" s="197">
        <v>0.114</v>
      </c>
      <c r="I1865" s="197">
        <v>0</v>
      </c>
      <c r="J1865" s="196">
        <v>33.5</v>
      </c>
      <c r="K1865" s="610">
        <v>3.81</v>
      </c>
    </row>
    <row r="1866" spans="1:11" customFormat="1" ht="26.45" customHeight="1">
      <c r="A1866" s="611" t="s">
        <v>8764</v>
      </c>
      <c r="B1866" s="200" t="s">
        <v>8462</v>
      </c>
      <c r="C1866" s="198" t="s">
        <v>69</v>
      </c>
      <c r="D1866" s="198" t="s">
        <v>8463</v>
      </c>
      <c r="E1866" s="999" t="s">
        <v>8363</v>
      </c>
      <c r="F1866" s="999"/>
      <c r="G1866" s="199" t="s">
        <v>75</v>
      </c>
      <c r="H1866" s="203">
        <v>1.2434000000000001</v>
      </c>
      <c r="I1866" s="203">
        <v>0</v>
      </c>
      <c r="J1866" s="201">
        <v>15.46</v>
      </c>
      <c r="K1866" s="612">
        <v>19.22</v>
      </c>
    </row>
    <row r="1867" spans="1:11" customFormat="1" ht="26.45" customHeight="1">
      <c r="A1867" s="611" t="s">
        <v>8764</v>
      </c>
      <c r="B1867" s="200" t="s">
        <v>8555</v>
      </c>
      <c r="C1867" s="198" t="s">
        <v>69</v>
      </c>
      <c r="D1867" s="198" t="s">
        <v>8556</v>
      </c>
      <c r="E1867" s="999" t="s">
        <v>8363</v>
      </c>
      <c r="F1867" s="999"/>
      <c r="G1867" s="199" t="s">
        <v>79</v>
      </c>
      <c r="H1867" s="203">
        <v>9.4000000000000004E-3</v>
      </c>
      <c r="I1867" s="203">
        <v>0</v>
      </c>
      <c r="J1867" s="201">
        <v>10.58</v>
      </c>
      <c r="K1867" s="612">
        <v>0.09</v>
      </c>
    </row>
    <row r="1868" spans="1:11" customFormat="1" ht="26.45" customHeight="1">
      <c r="A1868" s="613"/>
      <c r="B1868" s="204"/>
      <c r="C1868" s="204"/>
      <c r="D1868" s="204"/>
      <c r="E1868" s="204" t="s">
        <v>8765</v>
      </c>
      <c r="F1868" s="205">
        <v>5</v>
      </c>
      <c r="G1868" s="204" t="s">
        <v>8766</v>
      </c>
      <c r="H1868" s="205">
        <v>0</v>
      </c>
      <c r="I1868" s="204" t="s">
        <v>8767</v>
      </c>
      <c r="J1868" s="205">
        <v>5</v>
      </c>
      <c r="K1868" s="614"/>
    </row>
    <row r="1869" spans="1:11" customFormat="1" ht="15" thickBot="1">
      <c r="A1869" s="613"/>
      <c r="B1869" s="204"/>
      <c r="C1869" s="204"/>
      <c r="D1869" s="204"/>
      <c r="E1869" s="204" t="s">
        <v>8768</v>
      </c>
      <c r="F1869" s="205">
        <v>7.53</v>
      </c>
      <c r="G1869" s="204"/>
      <c r="H1869" s="1000" t="s">
        <v>8769</v>
      </c>
      <c r="I1869" s="1000"/>
      <c r="J1869" s="205">
        <v>33.86</v>
      </c>
      <c r="K1869" s="614"/>
    </row>
    <row r="1870" spans="1:11" customFormat="1" ht="15" thickTop="1">
      <c r="A1870" s="615"/>
      <c r="B1870" s="192"/>
      <c r="C1870" s="192"/>
      <c r="D1870" s="192"/>
      <c r="E1870" s="192"/>
      <c r="F1870" s="192"/>
      <c r="G1870" s="192"/>
      <c r="H1870" s="192"/>
      <c r="I1870" s="192"/>
      <c r="J1870" s="192"/>
      <c r="K1870" s="616"/>
    </row>
    <row r="1871" spans="1:11" customFormat="1" ht="15">
      <c r="A1871" s="605" t="s">
        <v>41560</v>
      </c>
      <c r="B1871" s="186" t="s">
        <v>99</v>
      </c>
      <c r="C1871" s="184" t="s">
        <v>100</v>
      </c>
      <c r="D1871" s="184" t="s">
        <v>2</v>
      </c>
      <c r="E1871" s="1001" t="s">
        <v>8359</v>
      </c>
      <c r="F1871" s="1001"/>
      <c r="G1871" s="185" t="s">
        <v>101</v>
      </c>
      <c r="H1871" s="186" t="s">
        <v>102</v>
      </c>
      <c r="I1871" s="186" t="s">
        <v>8755</v>
      </c>
      <c r="J1871" s="186" t="s">
        <v>103</v>
      </c>
      <c r="K1871" s="606" t="s">
        <v>104</v>
      </c>
    </row>
    <row r="1872" spans="1:11" customFormat="1" ht="26.45" customHeight="1">
      <c r="A1872" s="607" t="s">
        <v>8756</v>
      </c>
      <c r="B1872" s="189" t="s">
        <v>8325</v>
      </c>
      <c r="C1872" s="187" t="s">
        <v>69</v>
      </c>
      <c r="D1872" s="187" t="s">
        <v>139</v>
      </c>
      <c r="E1872" s="1002" t="s">
        <v>8966</v>
      </c>
      <c r="F1872" s="1002"/>
      <c r="G1872" s="188" t="s">
        <v>75</v>
      </c>
      <c r="H1872" s="191">
        <v>1</v>
      </c>
      <c r="I1872" s="190"/>
      <c r="J1872" s="190">
        <v>3.36</v>
      </c>
      <c r="K1872" s="608">
        <v>3.36</v>
      </c>
    </row>
    <row r="1873" spans="1:11" customFormat="1" ht="13.9" customHeight="1">
      <c r="A1873" s="609" t="s">
        <v>8758</v>
      </c>
      <c r="B1873" s="195" t="s">
        <v>8940</v>
      </c>
      <c r="C1873" s="193" t="s">
        <v>69</v>
      </c>
      <c r="D1873" s="193" t="s">
        <v>7653</v>
      </c>
      <c r="E1873" s="1003" t="s">
        <v>8762</v>
      </c>
      <c r="F1873" s="1003"/>
      <c r="G1873" s="194" t="s">
        <v>105</v>
      </c>
      <c r="H1873" s="197">
        <v>2.3E-2</v>
      </c>
      <c r="I1873" s="197">
        <v>0</v>
      </c>
      <c r="J1873" s="196">
        <v>28.21</v>
      </c>
      <c r="K1873" s="610">
        <v>0.64</v>
      </c>
    </row>
    <row r="1874" spans="1:11" customFormat="1" ht="26.45" customHeight="1">
      <c r="A1874" s="609" t="s">
        <v>8758</v>
      </c>
      <c r="B1874" s="195" t="s">
        <v>8939</v>
      </c>
      <c r="C1874" s="193" t="s">
        <v>69</v>
      </c>
      <c r="D1874" s="193" t="s">
        <v>7667</v>
      </c>
      <c r="E1874" s="1003" t="s">
        <v>8762</v>
      </c>
      <c r="F1874" s="1003"/>
      <c r="G1874" s="194" t="s">
        <v>105</v>
      </c>
      <c r="H1874" s="197">
        <v>2.3E-2</v>
      </c>
      <c r="I1874" s="197">
        <v>0</v>
      </c>
      <c r="J1874" s="196">
        <v>33.5</v>
      </c>
      <c r="K1874" s="610">
        <v>0.77</v>
      </c>
    </row>
    <row r="1875" spans="1:11" customFormat="1" ht="26.45" customHeight="1">
      <c r="A1875" s="611" t="s">
        <v>8764</v>
      </c>
      <c r="B1875" s="200" t="s">
        <v>8682</v>
      </c>
      <c r="C1875" s="198" t="s">
        <v>69</v>
      </c>
      <c r="D1875" s="198" t="s">
        <v>8683</v>
      </c>
      <c r="E1875" s="999" t="s">
        <v>8363</v>
      </c>
      <c r="F1875" s="999"/>
      <c r="G1875" s="199" t="s">
        <v>75</v>
      </c>
      <c r="H1875" s="203">
        <v>1.2434000000000001</v>
      </c>
      <c r="I1875" s="203">
        <v>0</v>
      </c>
      <c r="J1875" s="201">
        <v>1.5</v>
      </c>
      <c r="K1875" s="612">
        <v>1.86</v>
      </c>
    </row>
    <row r="1876" spans="1:11" customFormat="1">
      <c r="A1876" s="611" t="s">
        <v>8764</v>
      </c>
      <c r="B1876" s="200" t="s">
        <v>8555</v>
      </c>
      <c r="C1876" s="198" t="s">
        <v>69</v>
      </c>
      <c r="D1876" s="198" t="s">
        <v>8556</v>
      </c>
      <c r="E1876" s="999" t="s">
        <v>8363</v>
      </c>
      <c r="F1876" s="999"/>
      <c r="G1876" s="199" t="s">
        <v>79</v>
      </c>
      <c r="H1876" s="203">
        <v>9.4000000000000004E-3</v>
      </c>
      <c r="I1876" s="203">
        <v>0</v>
      </c>
      <c r="J1876" s="201">
        <v>10.58</v>
      </c>
      <c r="K1876" s="612">
        <v>0.09</v>
      </c>
    </row>
    <row r="1877" spans="1:11" customFormat="1">
      <c r="A1877" s="613"/>
      <c r="B1877" s="204"/>
      <c r="C1877" s="204"/>
      <c r="D1877" s="204"/>
      <c r="E1877" s="204" t="s">
        <v>8765</v>
      </c>
      <c r="F1877" s="205">
        <v>1</v>
      </c>
      <c r="G1877" s="204" t="s">
        <v>8766</v>
      </c>
      <c r="H1877" s="205">
        <v>0</v>
      </c>
      <c r="I1877" s="204" t="s">
        <v>8767</v>
      </c>
      <c r="J1877" s="205">
        <v>1</v>
      </c>
      <c r="K1877" s="614"/>
    </row>
    <row r="1878" spans="1:11" customFormat="1" ht="15" thickBot="1">
      <c r="A1878" s="613"/>
      <c r="B1878" s="204"/>
      <c r="C1878" s="204"/>
      <c r="D1878" s="204"/>
      <c r="E1878" s="204" t="s">
        <v>8768</v>
      </c>
      <c r="F1878" s="205">
        <v>0.96</v>
      </c>
      <c r="G1878" s="204"/>
      <c r="H1878" s="1000" t="s">
        <v>8769</v>
      </c>
      <c r="I1878" s="1000"/>
      <c r="J1878" s="205">
        <v>4.32</v>
      </c>
      <c r="K1878" s="614"/>
    </row>
    <row r="1879" spans="1:11" customFormat="1" ht="15" thickTop="1">
      <c r="A1879" s="615"/>
      <c r="B1879" s="192"/>
      <c r="C1879" s="192"/>
      <c r="D1879" s="192"/>
      <c r="E1879" s="192"/>
      <c r="F1879" s="192"/>
      <c r="G1879" s="192"/>
      <c r="H1879" s="192"/>
      <c r="I1879" s="192"/>
      <c r="J1879" s="192"/>
      <c r="K1879" s="616"/>
    </row>
    <row r="1880" spans="1:11" customFormat="1" ht="26.45" customHeight="1">
      <c r="A1880" s="605" t="s">
        <v>41561</v>
      </c>
      <c r="B1880" s="186" t="s">
        <v>99</v>
      </c>
      <c r="C1880" s="184" t="s">
        <v>100</v>
      </c>
      <c r="D1880" s="184" t="s">
        <v>2</v>
      </c>
      <c r="E1880" s="1001" t="s">
        <v>8359</v>
      </c>
      <c r="F1880" s="1001"/>
      <c r="G1880" s="185" t="s">
        <v>101</v>
      </c>
      <c r="H1880" s="186" t="s">
        <v>102</v>
      </c>
      <c r="I1880" s="186" t="s">
        <v>8755</v>
      </c>
      <c r="J1880" s="186" t="s">
        <v>103</v>
      </c>
      <c r="K1880" s="606" t="s">
        <v>104</v>
      </c>
    </row>
    <row r="1881" spans="1:11" customFormat="1" ht="26.45" customHeight="1">
      <c r="A1881" s="607" t="s">
        <v>8756</v>
      </c>
      <c r="B1881" s="189" t="s">
        <v>41913</v>
      </c>
      <c r="C1881" s="187" t="s">
        <v>8042</v>
      </c>
      <c r="D1881" s="187" t="s">
        <v>8327</v>
      </c>
      <c r="E1881" s="1002">
        <v>15</v>
      </c>
      <c r="F1881" s="1002"/>
      <c r="G1881" s="188" t="s">
        <v>75</v>
      </c>
      <c r="H1881" s="191">
        <v>1</v>
      </c>
      <c r="I1881" s="190"/>
      <c r="J1881" s="190">
        <v>46.38</v>
      </c>
      <c r="K1881" s="608">
        <v>46.38</v>
      </c>
    </row>
    <row r="1882" spans="1:11" customFormat="1" ht="26.45" customHeight="1">
      <c r="A1882" s="611" t="s">
        <v>8764</v>
      </c>
      <c r="B1882" s="200" t="s">
        <v>8692</v>
      </c>
      <c r="C1882" s="198" t="s">
        <v>8042</v>
      </c>
      <c r="D1882" s="198" t="s">
        <v>8693</v>
      </c>
      <c r="E1882" s="999" t="s">
        <v>8363</v>
      </c>
      <c r="F1882" s="999"/>
      <c r="G1882" s="199" t="s">
        <v>79</v>
      </c>
      <c r="H1882" s="203">
        <v>1.4E-3</v>
      </c>
      <c r="I1882" s="203">
        <v>0</v>
      </c>
      <c r="J1882" s="201">
        <v>5.0999999999999996</v>
      </c>
      <c r="K1882" s="612">
        <v>0</v>
      </c>
    </row>
    <row r="1883" spans="1:11" customFormat="1" ht="26.45" customHeight="1">
      <c r="A1883" s="611" t="s">
        <v>8764</v>
      </c>
      <c r="B1883" s="200" t="s">
        <v>8399</v>
      </c>
      <c r="C1883" s="198" t="s">
        <v>8042</v>
      </c>
      <c r="D1883" s="198" t="s">
        <v>8400</v>
      </c>
      <c r="E1883" s="999" t="s">
        <v>8363</v>
      </c>
      <c r="F1883" s="999"/>
      <c r="G1883" s="199" t="s">
        <v>75</v>
      </c>
      <c r="H1883" s="203">
        <v>1</v>
      </c>
      <c r="I1883" s="203">
        <v>0</v>
      </c>
      <c r="J1883" s="201">
        <v>37.799999999999997</v>
      </c>
      <c r="K1883" s="612">
        <v>37.799999999999997</v>
      </c>
    </row>
    <row r="1884" spans="1:11" customFormat="1" ht="25.5">
      <c r="A1884" s="611" t="s">
        <v>8764</v>
      </c>
      <c r="B1884" s="200" t="s">
        <v>41940</v>
      </c>
      <c r="C1884" s="198" t="s">
        <v>8042</v>
      </c>
      <c r="D1884" s="198" t="s">
        <v>41941</v>
      </c>
      <c r="E1884" s="999" t="s">
        <v>8771</v>
      </c>
      <c r="F1884" s="999"/>
      <c r="G1884" s="199" t="s">
        <v>105</v>
      </c>
      <c r="H1884" s="203">
        <v>0.2</v>
      </c>
      <c r="I1884" s="203">
        <v>3</v>
      </c>
      <c r="J1884" s="201">
        <v>24.2</v>
      </c>
      <c r="K1884" s="612">
        <v>4.9800000000000004</v>
      </c>
    </row>
    <row r="1885" spans="1:11" customFormat="1" ht="25.5">
      <c r="A1885" s="611" t="s">
        <v>8764</v>
      </c>
      <c r="B1885" s="200" t="s">
        <v>41942</v>
      </c>
      <c r="C1885" s="198" t="s">
        <v>8042</v>
      </c>
      <c r="D1885" s="198" t="s">
        <v>41943</v>
      </c>
      <c r="E1885" s="999" t="s">
        <v>8771</v>
      </c>
      <c r="F1885" s="999"/>
      <c r="G1885" s="199" t="s">
        <v>105</v>
      </c>
      <c r="H1885" s="203">
        <v>0.2</v>
      </c>
      <c r="I1885" s="203">
        <v>3</v>
      </c>
      <c r="J1885" s="201">
        <v>17.5</v>
      </c>
      <c r="K1885" s="612">
        <v>3.6</v>
      </c>
    </row>
    <row r="1886" spans="1:11" customFormat="1">
      <c r="A1886" s="613"/>
      <c r="B1886" s="204"/>
      <c r="C1886" s="204"/>
      <c r="D1886" s="204"/>
      <c r="E1886" s="204" t="s">
        <v>8765</v>
      </c>
      <c r="F1886" s="205">
        <v>8.58</v>
      </c>
      <c r="G1886" s="204" t="s">
        <v>8766</v>
      </c>
      <c r="H1886" s="205">
        <v>0</v>
      </c>
      <c r="I1886" s="204" t="s">
        <v>8767</v>
      </c>
      <c r="J1886" s="205">
        <v>8.58</v>
      </c>
      <c r="K1886" s="614"/>
    </row>
    <row r="1887" spans="1:11" customFormat="1" ht="26.45" customHeight="1" thickBot="1">
      <c r="A1887" s="613"/>
      <c r="B1887" s="204"/>
      <c r="C1887" s="204"/>
      <c r="D1887" s="204"/>
      <c r="E1887" s="204" t="s">
        <v>8768</v>
      </c>
      <c r="F1887" s="205">
        <v>13.26</v>
      </c>
      <c r="G1887" s="204"/>
      <c r="H1887" s="1000" t="s">
        <v>8769</v>
      </c>
      <c r="I1887" s="1000"/>
      <c r="J1887" s="205">
        <v>59.64</v>
      </c>
      <c r="K1887" s="614"/>
    </row>
    <row r="1888" spans="1:11" customFormat="1" ht="26.45" customHeight="1" thickTop="1">
      <c r="A1888" s="615"/>
      <c r="B1888" s="192"/>
      <c r="C1888" s="192"/>
      <c r="D1888" s="192"/>
      <c r="E1888" s="192"/>
      <c r="F1888" s="192"/>
      <c r="G1888" s="192"/>
      <c r="H1888" s="192"/>
      <c r="I1888" s="192"/>
      <c r="J1888" s="192"/>
      <c r="K1888" s="616"/>
    </row>
    <row r="1889" spans="1:11" customFormat="1" ht="26.45" customHeight="1">
      <c r="A1889" s="605" t="s">
        <v>41562</v>
      </c>
      <c r="B1889" s="186" t="s">
        <v>99</v>
      </c>
      <c r="C1889" s="184" t="s">
        <v>100</v>
      </c>
      <c r="D1889" s="184" t="s">
        <v>2</v>
      </c>
      <c r="E1889" s="1001" t="s">
        <v>8359</v>
      </c>
      <c r="F1889" s="1001"/>
      <c r="G1889" s="185" t="s">
        <v>101</v>
      </c>
      <c r="H1889" s="186" t="s">
        <v>102</v>
      </c>
      <c r="I1889" s="186" t="s">
        <v>8755</v>
      </c>
      <c r="J1889" s="186" t="s">
        <v>103</v>
      </c>
      <c r="K1889" s="606" t="s">
        <v>104</v>
      </c>
    </row>
    <row r="1890" spans="1:11" customFormat="1" ht="51">
      <c r="A1890" s="607" t="s">
        <v>8756</v>
      </c>
      <c r="B1890" s="189" t="s">
        <v>41914</v>
      </c>
      <c r="C1890" s="187" t="s">
        <v>8042</v>
      </c>
      <c r="D1890" s="187" t="s">
        <v>8329</v>
      </c>
      <c r="E1890" s="1002">
        <v>15</v>
      </c>
      <c r="F1890" s="1002"/>
      <c r="G1890" s="188" t="s">
        <v>75</v>
      </c>
      <c r="H1890" s="191">
        <v>1</v>
      </c>
      <c r="I1890" s="190"/>
      <c r="J1890" s="190">
        <v>85.53</v>
      </c>
      <c r="K1890" s="608">
        <v>85.53</v>
      </c>
    </row>
    <row r="1891" spans="1:11" customFormat="1">
      <c r="A1891" s="611" t="s">
        <v>8764</v>
      </c>
      <c r="B1891" s="200" t="s">
        <v>8692</v>
      </c>
      <c r="C1891" s="198" t="s">
        <v>8042</v>
      </c>
      <c r="D1891" s="198" t="s">
        <v>8693</v>
      </c>
      <c r="E1891" s="999" t="s">
        <v>8363</v>
      </c>
      <c r="F1891" s="999"/>
      <c r="G1891" s="199" t="s">
        <v>79</v>
      </c>
      <c r="H1891" s="203">
        <v>1.4E-3</v>
      </c>
      <c r="I1891" s="203">
        <v>0</v>
      </c>
      <c r="J1891" s="201">
        <v>5.0999999999999996</v>
      </c>
      <c r="K1891" s="612">
        <v>0</v>
      </c>
    </row>
    <row r="1892" spans="1:11" customFormat="1" ht="26.45" customHeight="1">
      <c r="A1892" s="611" t="s">
        <v>8764</v>
      </c>
      <c r="B1892" s="200" t="s">
        <v>8395</v>
      </c>
      <c r="C1892" s="198" t="s">
        <v>8042</v>
      </c>
      <c r="D1892" s="198" t="s">
        <v>8396</v>
      </c>
      <c r="E1892" s="999" t="s">
        <v>8363</v>
      </c>
      <c r="F1892" s="999"/>
      <c r="G1892" s="199" t="s">
        <v>75</v>
      </c>
      <c r="H1892" s="203">
        <v>1</v>
      </c>
      <c r="I1892" s="203">
        <v>0</v>
      </c>
      <c r="J1892" s="201">
        <v>72.66</v>
      </c>
      <c r="K1892" s="612">
        <v>72.66</v>
      </c>
    </row>
    <row r="1893" spans="1:11" customFormat="1" ht="26.45" customHeight="1">
      <c r="A1893" s="611" t="s">
        <v>8764</v>
      </c>
      <c r="B1893" s="200" t="s">
        <v>41940</v>
      </c>
      <c r="C1893" s="198" t="s">
        <v>8042</v>
      </c>
      <c r="D1893" s="198" t="s">
        <v>41941</v>
      </c>
      <c r="E1893" s="999" t="s">
        <v>8771</v>
      </c>
      <c r="F1893" s="999"/>
      <c r="G1893" s="199" t="s">
        <v>105</v>
      </c>
      <c r="H1893" s="203">
        <v>0.3</v>
      </c>
      <c r="I1893" s="203">
        <v>3</v>
      </c>
      <c r="J1893" s="201">
        <v>24.2</v>
      </c>
      <c r="K1893" s="612">
        <v>7.47</v>
      </c>
    </row>
    <row r="1894" spans="1:11" customFormat="1" ht="26.45" customHeight="1">
      <c r="A1894" s="611" t="s">
        <v>8764</v>
      </c>
      <c r="B1894" s="200" t="s">
        <v>41942</v>
      </c>
      <c r="C1894" s="198" t="s">
        <v>8042</v>
      </c>
      <c r="D1894" s="198" t="s">
        <v>41943</v>
      </c>
      <c r="E1894" s="999" t="s">
        <v>8771</v>
      </c>
      <c r="F1894" s="999"/>
      <c r="G1894" s="199" t="s">
        <v>105</v>
      </c>
      <c r="H1894" s="203">
        <v>0.3</v>
      </c>
      <c r="I1894" s="203">
        <v>3</v>
      </c>
      <c r="J1894" s="201">
        <v>17.5</v>
      </c>
      <c r="K1894" s="612">
        <v>5.4</v>
      </c>
    </row>
    <row r="1895" spans="1:11" customFormat="1" ht="26.45" customHeight="1">
      <c r="A1895" s="613"/>
      <c r="B1895" s="204"/>
      <c r="C1895" s="204"/>
      <c r="D1895" s="204"/>
      <c r="E1895" s="204" t="s">
        <v>8765</v>
      </c>
      <c r="F1895" s="205">
        <v>12.87</v>
      </c>
      <c r="G1895" s="204" t="s">
        <v>8766</v>
      </c>
      <c r="H1895" s="205">
        <v>0</v>
      </c>
      <c r="I1895" s="204" t="s">
        <v>8767</v>
      </c>
      <c r="J1895" s="205">
        <v>12.87</v>
      </c>
      <c r="K1895" s="614"/>
    </row>
    <row r="1896" spans="1:11" customFormat="1" ht="26.45" customHeight="1" thickBot="1">
      <c r="A1896" s="613"/>
      <c r="B1896" s="204"/>
      <c r="C1896" s="204"/>
      <c r="D1896" s="204"/>
      <c r="E1896" s="204" t="s">
        <v>8768</v>
      </c>
      <c r="F1896" s="205">
        <v>24.46</v>
      </c>
      <c r="G1896" s="204"/>
      <c r="H1896" s="1000" t="s">
        <v>8769</v>
      </c>
      <c r="I1896" s="1000"/>
      <c r="J1896" s="205">
        <v>109.99</v>
      </c>
      <c r="K1896" s="614"/>
    </row>
    <row r="1897" spans="1:11" customFormat="1" ht="15" thickTop="1">
      <c r="A1897" s="615"/>
      <c r="B1897" s="192"/>
      <c r="C1897" s="192"/>
      <c r="D1897" s="192"/>
      <c r="E1897" s="192"/>
      <c r="F1897" s="192"/>
      <c r="G1897" s="192"/>
      <c r="H1897" s="192"/>
      <c r="I1897" s="192"/>
      <c r="J1897" s="192"/>
      <c r="K1897" s="616"/>
    </row>
    <row r="1898" spans="1:11" customFormat="1" ht="15">
      <c r="A1898" s="605" t="s">
        <v>41563</v>
      </c>
      <c r="B1898" s="186" t="s">
        <v>99</v>
      </c>
      <c r="C1898" s="184" t="s">
        <v>100</v>
      </c>
      <c r="D1898" s="184" t="s">
        <v>2</v>
      </c>
      <c r="E1898" s="1001" t="s">
        <v>8359</v>
      </c>
      <c r="F1898" s="1001"/>
      <c r="G1898" s="185" t="s">
        <v>101</v>
      </c>
      <c r="H1898" s="186" t="s">
        <v>102</v>
      </c>
      <c r="I1898" s="186" t="s">
        <v>8755</v>
      </c>
      <c r="J1898" s="186" t="s">
        <v>103</v>
      </c>
      <c r="K1898" s="606" t="s">
        <v>104</v>
      </c>
    </row>
    <row r="1899" spans="1:11" customFormat="1" ht="26.45" customHeight="1">
      <c r="A1899" s="607" t="s">
        <v>8756</v>
      </c>
      <c r="B1899" s="189" t="s">
        <v>8330</v>
      </c>
      <c r="C1899" s="187" t="s">
        <v>69</v>
      </c>
      <c r="D1899" s="187" t="s">
        <v>3477</v>
      </c>
      <c r="E1899" s="1002" t="s">
        <v>8966</v>
      </c>
      <c r="F1899" s="1002"/>
      <c r="G1899" s="188" t="s">
        <v>79</v>
      </c>
      <c r="H1899" s="191">
        <v>1</v>
      </c>
      <c r="I1899" s="190"/>
      <c r="J1899" s="190">
        <v>39.409999999999997</v>
      </c>
      <c r="K1899" s="608">
        <v>39.409999999999997</v>
      </c>
    </row>
    <row r="1900" spans="1:11" customFormat="1" ht="26.45" customHeight="1">
      <c r="A1900" s="609" t="s">
        <v>8758</v>
      </c>
      <c r="B1900" s="195" t="s">
        <v>8969</v>
      </c>
      <c r="C1900" s="193" t="s">
        <v>69</v>
      </c>
      <c r="D1900" s="193" t="s">
        <v>3470</v>
      </c>
      <c r="E1900" s="1003" t="s">
        <v>8966</v>
      </c>
      <c r="F1900" s="1003"/>
      <c r="G1900" s="194" t="s">
        <v>79</v>
      </c>
      <c r="H1900" s="197">
        <v>1</v>
      </c>
      <c r="I1900" s="197">
        <v>0</v>
      </c>
      <c r="J1900" s="196">
        <v>11.85</v>
      </c>
      <c r="K1900" s="610">
        <v>11.85</v>
      </c>
    </row>
    <row r="1901" spans="1:11" customFormat="1" ht="26.45" customHeight="1">
      <c r="A1901" s="609" t="s">
        <v>8758</v>
      </c>
      <c r="B1901" s="195" t="s">
        <v>8970</v>
      </c>
      <c r="C1901" s="193" t="s">
        <v>69</v>
      </c>
      <c r="D1901" s="193" t="s">
        <v>3476</v>
      </c>
      <c r="E1901" s="1003" t="s">
        <v>8966</v>
      </c>
      <c r="F1901" s="1003"/>
      <c r="G1901" s="194" t="s">
        <v>79</v>
      </c>
      <c r="H1901" s="197">
        <v>1</v>
      </c>
      <c r="I1901" s="197">
        <v>0</v>
      </c>
      <c r="J1901" s="196">
        <v>27.56</v>
      </c>
      <c r="K1901" s="610">
        <v>27.56</v>
      </c>
    </row>
    <row r="1902" spans="1:11" customFormat="1" ht="26.45" customHeight="1">
      <c r="A1902" s="613"/>
      <c r="B1902" s="204"/>
      <c r="C1902" s="204"/>
      <c r="D1902" s="204"/>
      <c r="E1902" s="204" t="s">
        <v>8765</v>
      </c>
      <c r="F1902" s="205">
        <v>19.54</v>
      </c>
      <c r="G1902" s="204" t="s">
        <v>8766</v>
      </c>
      <c r="H1902" s="205">
        <v>0</v>
      </c>
      <c r="I1902" s="204" t="s">
        <v>8767</v>
      </c>
      <c r="J1902" s="205">
        <v>19.54</v>
      </c>
      <c r="K1902" s="614"/>
    </row>
    <row r="1903" spans="1:11" customFormat="1" ht="26.45" customHeight="1" thickBot="1">
      <c r="A1903" s="613"/>
      <c r="B1903" s="204"/>
      <c r="C1903" s="204"/>
      <c r="D1903" s="204"/>
      <c r="E1903" s="204" t="s">
        <v>8768</v>
      </c>
      <c r="F1903" s="205">
        <v>11.27</v>
      </c>
      <c r="G1903" s="204"/>
      <c r="H1903" s="1000" t="s">
        <v>8769</v>
      </c>
      <c r="I1903" s="1000"/>
      <c r="J1903" s="205">
        <v>50.68</v>
      </c>
      <c r="K1903" s="614"/>
    </row>
    <row r="1904" spans="1:11" customFormat="1" ht="15" thickTop="1">
      <c r="A1904" s="615"/>
      <c r="B1904" s="192"/>
      <c r="C1904" s="192"/>
      <c r="D1904" s="192"/>
      <c r="E1904" s="192"/>
      <c r="F1904" s="192"/>
      <c r="G1904" s="192"/>
      <c r="H1904" s="192"/>
      <c r="I1904" s="192"/>
      <c r="J1904" s="192"/>
      <c r="K1904" s="616"/>
    </row>
    <row r="1905" spans="1:11" customFormat="1" ht="15">
      <c r="A1905" s="605" t="s">
        <v>41564</v>
      </c>
      <c r="B1905" s="186" t="s">
        <v>99</v>
      </c>
      <c r="C1905" s="184" t="s">
        <v>100</v>
      </c>
      <c r="D1905" s="184" t="s">
        <v>2</v>
      </c>
      <c r="E1905" s="1001" t="s">
        <v>8359</v>
      </c>
      <c r="F1905" s="1001"/>
      <c r="G1905" s="185" t="s">
        <v>101</v>
      </c>
      <c r="H1905" s="186" t="s">
        <v>102</v>
      </c>
      <c r="I1905" s="186" t="s">
        <v>8755</v>
      </c>
      <c r="J1905" s="186" t="s">
        <v>103</v>
      </c>
      <c r="K1905" s="606" t="s">
        <v>104</v>
      </c>
    </row>
    <row r="1906" spans="1:11" customFormat="1" ht="26.45" customHeight="1">
      <c r="A1906" s="607" t="s">
        <v>8756</v>
      </c>
      <c r="B1906" s="189" t="s">
        <v>8331</v>
      </c>
      <c r="C1906" s="187" t="s">
        <v>69</v>
      </c>
      <c r="D1906" s="187" t="s">
        <v>146</v>
      </c>
      <c r="E1906" s="1002" t="s">
        <v>8966</v>
      </c>
      <c r="F1906" s="1002"/>
      <c r="G1906" s="188" t="s">
        <v>79</v>
      </c>
      <c r="H1906" s="191">
        <v>1</v>
      </c>
      <c r="I1906" s="190"/>
      <c r="J1906" s="190">
        <v>32.31</v>
      </c>
      <c r="K1906" s="608">
        <v>32.31</v>
      </c>
    </row>
    <row r="1907" spans="1:11" customFormat="1" ht="26.45" customHeight="1">
      <c r="A1907" s="609" t="s">
        <v>8758</v>
      </c>
      <c r="B1907" s="195" t="s">
        <v>8969</v>
      </c>
      <c r="C1907" s="193" t="s">
        <v>69</v>
      </c>
      <c r="D1907" s="193" t="s">
        <v>3470</v>
      </c>
      <c r="E1907" s="1003" t="s">
        <v>8966</v>
      </c>
      <c r="F1907" s="1003"/>
      <c r="G1907" s="194" t="s">
        <v>79</v>
      </c>
      <c r="H1907" s="197">
        <v>1</v>
      </c>
      <c r="I1907" s="197">
        <v>0</v>
      </c>
      <c r="J1907" s="196">
        <v>11.85</v>
      </c>
      <c r="K1907" s="610">
        <v>11.85</v>
      </c>
    </row>
    <row r="1908" spans="1:11" customFormat="1" ht="26.45" customHeight="1">
      <c r="A1908" s="609" t="s">
        <v>8758</v>
      </c>
      <c r="B1908" s="195" t="s">
        <v>8971</v>
      </c>
      <c r="C1908" s="193" t="s">
        <v>69</v>
      </c>
      <c r="D1908" s="193" t="s">
        <v>3475</v>
      </c>
      <c r="E1908" s="1003" t="s">
        <v>8966</v>
      </c>
      <c r="F1908" s="1003"/>
      <c r="G1908" s="194" t="s">
        <v>79</v>
      </c>
      <c r="H1908" s="197">
        <v>1</v>
      </c>
      <c r="I1908" s="197">
        <v>0</v>
      </c>
      <c r="J1908" s="196">
        <v>20.46</v>
      </c>
      <c r="K1908" s="610">
        <v>20.46</v>
      </c>
    </row>
    <row r="1909" spans="1:11" customFormat="1" ht="26.45" customHeight="1">
      <c r="A1909" s="613"/>
      <c r="B1909" s="204"/>
      <c r="C1909" s="204"/>
      <c r="D1909" s="204"/>
      <c r="E1909" s="204" t="s">
        <v>8765</v>
      </c>
      <c r="F1909" s="205">
        <v>15.8</v>
      </c>
      <c r="G1909" s="204" t="s">
        <v>8766</v>
      </c>
      <c r="H1909" s="205">
        <v>0</v>
      </c>
      <c r="I1909" s="204" t="s">
        <v>8767</v>
      </c>
      <c r="J1909" s="205">
        <v>15.8</v>
      </c>
      <c r="K1909" s="614"/>
    </row>
    <row r="1910" spans="1:11" customFormat="1" ht="26.45" customHeight="1" thickBot="1">
      <c r="A1910" s="613"/>
      <c r="B1910" s="204"/>
      <c r="C1910" s="204"/>
      <c r="D1910" s="204"/>
      <c r="E1910" s="204" t="s">
        <v>8768</v>
      </c>
      <c r="F1910" s="205">
        <v>9.24</v>
      </c>
      <c r="G1910" s="204"/>
      <c r="H1910" s="1000" t="s">
        <v>8769</v>
      </c>
      <c r="I1910" s="1000"/>
      <c r="J1910" s="205">
        <v>41.55</v>
      </c>
      <c r="K1910" s="614"/>
    </row>
    <row r="1911" spans="1:11" customFormat="1" ht="26.45" customHeight="1" thickTop="1">
      <c r="A1911" s="615"/>
      <c r="B1911" s="192"/>
      <c r="C1911" s="192"/>
      <c r="D1911" s="192"/>
      <c r="E1911" s="192"/>
      <c r="F1911" s="192"/>
      <c r="G1911" s="192"/>
      <c r="H1911" s="192"/>
      <c r="I1911" s="192"/>
      <c r="J1911" s="192"/>
      <c r="K1911" s="616"/>
    </row>
    <row r="1912" spans="1:11" customFormat="1" ht="26.45" customHeight="1">
      <c r="A1912" s="605" t="s">
        <v>41565</v>
      </c>
      <c r="B1912" s="186" t="s">
        <v>99</v>
      </c>
      <c r="C1912" s="184" t="s">
        <v>100</v>
      </c>
      <c r="D1912" s="184" t="s">
        <v>2</v>
      </c>
      <c r="E1912" s="1001" t="s">
        <v>8359</v>
      </c>
      <c r="F1912" s="1001"/>
      <c r="G1912" s="185" t="s">
        <v>101</v>
      </c>
      <c r="H1912" s="186" t="s">
        <v>102</v>
      </c>
      <c r="I1912" s="186" t="s">
        <v>8755</v>
      </c>
      <c r="J1912" s="186" t="s">
        <v>103</v>
      </c>
      <c r="K1912" s="606" t="s">
        <v>104</v>
      </c>
    </row>
    <row r="1913" spans="1:11" customFormat="1" ht="26.45" customHeight="1">
      <c r="A1913" s="607" t="s">
        <v>8756</v>
      </c>
      <c r="B1913" s="189" t="s">
        <v>41206</v>
      </c>
      <c r="C1913" s="187" t="s">
        <v>69</v>
      </c>
      <c r="D1913" s="187" t="s">
        <v>3496</v>
      </c>
      <c r="E1913" s="1002" t="s">
        <v>8966</v>
      </c>
      <c r="F1913" s="1002"/>
      <c r="G1913" s="188" t="s">
        <v>79</v>
      </c>
      <c r="H1913" s="191">
        <v>1</v>
      </c>
      <c r="I1913" s="190"/>
      <c r="J1913" s="190">
        <v>87.5</v>
      </c>
      <c r="K1913" s="608">
        <v>87.5</v>
      </c>
    </row>
    <row r="1914" spans="1:11" customFormat="1" ht="26.45" customHeight="1">
      <c r="A1914" s="609" t="s">
        <v>8758</v>
      </c>
      <c r="B1914" s="195" t="s">
        <v>41566</v>
      </c>
      <c r="C1914" s="193" t="s">
        <v>69</v>
      </c>
      <c r="D1914" s="193" t="s">
        <v>3473</v>
      </c>
      <c r="E1914" s="1003" t="s">
        <v>8966</v>
      </c>
      <c r="F1914" s="1003"/>
      <c r="G1914" s="194" t="s">
        <v>79</v>
      </c>
      <c r="H1914" s="197">
        <v>1</v>
      </c>
      <c r="I1914" s="197">
        <v>0</v>
      </c>
      <c r="J1914" s="196">
        <v>16.75</v>
      </c>
      <c r="K1914" s="610">
        <v>16.75</v>
      </c>
    </row>
    <row r="1915" spans="1:11" customFormat="1" ht="26.45" customHeight="1">
      <c r="A1915" s="609" t="s">
        <v>8758</v>
      </c>
      <c r="B1915" s="195" t="s">
        <v>41567</v>
      </c>
      <c r="C1915" s="193" t="s">
        <v>69</v>
      </c>
      <c r="D1915" s="193" t="s">
        <v>3495</v>
      </c>
      <c r="E1915" s="1003" t="s">
        <v>8966</v>
      </c>
      <c r="F1915" s="1003"/>
      <c r="G1915" s="194" t="s">
        <v>79</v>
      </c>
      <c r="H1915" s="197">
        <v>1</v>
      </c>
      <c r="I1915" s="197">
        <v>0</v>
      </c>
      <c r="J1915" s="196">
        <v>70.75</v>
      </c>
      <c r="K1915" s="610">
        <v>70.75</v>
      </c>
    </row>
    <row r="1916" spans="1:11" customFormat="1" ht="26.45" customHeight="1">
      <c r="A1916" s="613"/>
      <c r="B1916" s="204"/>
      <c r="C1916" s="204"/>
      <c r="D1916" s="204"/>
      <c r="E1916" s="204" t="s">
        <v>8765</v>
      </c>
      <c r="F1916" s="205">
        <v>39.43</v>
      </c>
      <c r="G1916" s="204" t="s">
        <v>8766</v>
      </c>
      <c r="H1916" s="205">
        <v>0</v>
      </c>
      <c r="I1916" s="204" t="s">
        <v>8767</v>
      </c>
      <c r="J1916" s="205">
        <v>39.43</v>
      </c>
      <c r="K1916" s="614"/>
    </row>
    <row r="1917" spans="1:11" customFormat="1" ht="26.45" customHeight="1" thickBot="1">
      <c r="A1917" s="613"/>
      <c r="B1917" s="204"/>
      <c r="C1917" s="204"/>
      <c r="D1917" s="204"/>
      <c r="E1917" s="204" t="s">
        <v>8768</v>
      </c>
      <c r="F1917" s="205">
        <v>25.02</v>
      </c>
      <c r="G1917" s="204"/>
      <c r="H1917" s="1000" t="s">
        <v>8769</v>
      </c>
      <c r="I1917" s="1000"/>
      <c r="J1917" s="205">
        <v>112.52</v>
      </c>
      <c r="K1917" s="614"/>
    </row>
    <row r="1918" spans="1:11" customFormat="1" ht="15" thickTop="1">
      <c r="A1918" s="615"/>
      <c r="B1918" s="192"/>
      <c r="C1918" s="192"/>
      <c r="D1918" s="192"/>
      <c r="E1918" s="192"/>
      <c r="F1918" s="192"/>
      <c r="G1918" s="192"/>
      <c r="H1918" s="192"/>
      <c r="I1918" s="192"/>
      <c r="J1918" s="192"/>
      <c r="K1918" s="616"/>
    </row>
    <row r="1919" spans="1:11" customFormat="1" ht="26.45" customHeight="1">
      <c r="A1919" s="605" t="s">
        <v>41568</v>
      </c>
      <c r="B1919" s="186" t="s">
        <v>99</v>
      </c>
      <c r="C1919" s="184" t="s">
        <v>100</v>
      </c>
      <c r="D1919" s="184" t="s">
        <v>2</v>
      </c>
      <c r="E1919" s="1001" t="s">
        <v>8359</v>
      </c>
      <c r="F1919" s="1001"/>
      <c r="G1919" s="185" t="s">
        <v>101</v>
      </c>
      <c r="H1919" s="186" t="s">
        <v>102</v>
      </c>
      <c r="I1919" s="186" t="s">
        <v>8755</v>
      </c>
      <c r="J1919" s="186" t="s">
        <v>103</v>
      </c>
      <c r="K1919" s="606" t="s">
        <v>104</v>
      </c>
    </row>
    <row r="1920" spans="1:11" customFormat="1" ht="26.45" customHeight="1">
      <c r="A1920" s="607" t="s">
        <v>8756</v>
      </c>
      <c r="B1920" s="189" t="s">
        <v>8332</v>
      </c>
      <c r="C1920" s="187" t="s">
        <v>69</v>
      </c>
      <c r="D1920" s="187" t="s">
        <v>3481</v>
      </c>
      <c r="E1920" s="1002" t="s">
        <v>8966</v>
      </c>
      <c r="F1920" s="1002"/>
      <c r="G1920" s="188" t="s">
        <v>79</v>
      </c>
      <c r="H1920" s="191">
        <v>1</v>
      </c>
      <c r="I1920" s="190"/>
      <c r="J1920" s="190">
        <v>48.95</v>
      </c>
      <c r="K1920" s="608">
        <v>48.95</v>
      </c>
    </row>
    <row r="1921" spans="1:11" customFormat="1" ht="26.45" customHeight="1">
      <c r="A1921" s="609" t="s">
        <v>8758</v>
      </c>
      <c r="B1921" s="195" t="s">
        <v>8969</v>
      </c>
      <c r="C1921" s="193" t="s">
        <v>69</v>
      </c>
      <c r="D1921" s="193" t="s">
        <v>3470</v>
      </c>
      <c r="E1921" s="1003" t="s">
        <v>8966</v>
      </c>
      <c r="F1921" s="1003"/>
      <c r="G1921" s="194" t="s">
        <v>79</v>
      </c>
      <c r="H1921" s="197">
        <v>1</v>
      </c>
      <c r="I1921" s="197">
        <v>0</v>
      </c>
      <c r="J1921" s="196">
        <v>11.85</v>
      </c>
      <c r="K1921" s="610">
        <v>11.85</v>
      </c>
    </row>
    <row r="1922" spans="1:11" customFormat="1" ht="26.45" customHeight="1">
      <c r="A1922" s="609" t="s">
        <v>8758</v>
      </c>
      <c r="B1922" s="195" t="s">
        <v>8972</v>
      </c>
      <c r="C1922" s="193" t="s">
        <v>69</v>
      </c>
      <c r="D1922" s="193" t="s">
        <v>3480</v>
      </c>
      <c r="E1922" s="1003" t="s">
        <v>8966</v>
      </c>
      <c r="F1922" s="1003"/>
      <c r="G1922" s="194" t="s">
        <v>79</v>
      </c>
      <c r="H1922" s="197">
        <v>1</v>
      </c>
      <c r="I1922" s="197">
        <v>0</v>
      </c>
      <c r="J1922" s="196">
        <v>37.1</v>
      </c>
      <c r="K1922" s="610">
        <v>37.1</v>
      </c>
    </row>
    <row r="1923" spans="1:11" customFormat="1" ht="26.45" customHeight="1">
      <c r="A1923" s="613"/>
      <c r="B1923" s="204"/>
      <c r="C1923" s="204"/>
      <c r="D1923" s="204"/>
      <c r="E1923" s="204" t="s">
        <v>8765</v>
      </c>
      <c r="F1923" s="205">
        <v>23.27</v>
      </c>
      <c r="G1923" s="204" t="s">
        <v>8766</v>
      </c>
      <c r="H1923" s="205">
        <v>0</v>
      </c>
      <c r="I1923" s="204" t="s">
        <v>8767</v>
      </c>
      <c r="J1923" s="205">
        <v>23.27</v>
      </c>
      <c r="K1923" s="614"/>
    </row>
    <row r="1924" spans="1:11" customFormat="1" ht="26.45" customHeight="1" thickBot="1">
      <c r="A1924" s="613"/>
      <c r="B1924" s="204"/>
      <c r="C1924" s="204"/>
      <c r="D1924" s="204"/>
      <c r="E1924" s="204" t="s">
        <v>8768</v>
      </c>
      <c r="F1924" s="205">
        <v>13.99</v>
      </c>
      <c r="G1924" s="204"/>
      <c r="H1924" s="1000" t="s">
        <v>8769</v>
      </c>
      <c r="I1924" s="1000"/>
      <c r="J1924" s="205">
        <v>62.94</v>
      </c>
      <c r="K1924" s="614"/>
    </row>
    <row r="1925" spans="1:11" customFormat="1" ht="15" thickTop="1">
      <c r="A1925" s="615"/>
      <c r="B1925" s="192"/>
      <c r="C1925" s="192"/>
      <c r="D1925" s="192"/>
      <c r="E1925" s="192"/>
      <c r="F1925" s="192"/>
      <c r="G1925" s="192"/>
      <c r="H1925" s="192"/>
      <c r="I1925" s="192"/>
      <c r="J1925" s="192"/>
      <c r="K1925" s="616"/>
    </row>
    <row r="1926" spans="1:11" customFormat="1" ht="15">
      <c r="A1926" s="605" t="s">
        <v>41569</v>
      </c>
      <c r="B1926" s="186" t="s">
        <v>99</v>
      </c>
      <c r="C1926" s="184" t="s">
        <v>100</v>
      </c>
      <c r="D1926" s="184" t="s">
        <v>2</v>
      </c>
      <c r="E1926" s="1001" t="s">
        <v>8359</v>
      </c>
      <c r="F1926" s="1001"/>
      <c r="G1926" s="185" t="s">
        <v>101</v>
      </c>
      <c r="H1926" s="186" t="s">
        <v>102</v>
      </c>
      <c r="I1926" s="186" t="s">
        <v>8755</v>
      </c>
      <c r="J1926" s="186" t="s">
        <v>103</v>
      </c>
      <c r="K1926" s="606" t="s">
        <v>104</v>
      </c>
    </row>
    <row r="1927" spans="1:11" customFormat="1" ht="26.45" customHeight="1">
      <c r="A1927" s="607" t="s">
        <v>8756</v>
      </c>
      <c r="B1927" s="189" t="s">
        <v>41207</v>
      </c>
      <c r="C1927" s="187" t="s">
        <v>69</v>
      </c>
      <c r="D1927" s="187" t="s">
        <v>3490</v>
      </c>
      <c r="E1927" s="1002" t="s">
        <v>8966</v>
      </c>
      <c r="F1927" s="1002"/>
      <c r="G1927" s="188" t="s">
        <v>79</v>
      </c>
      <c r="H1927" s="191">
        <v>1</v>
      </c>
      <c r="I1927" s="190"/>
      <c r="J1927" s="190">
        <v>86.85</v>
      </c>
      <c r="K1927" s="608">
        <v>86.85</v>
      </c>
    </row>
    <row r="1928" spans="1:11" customFormat="1" ht="26.45" customHeight="1">
      <c r="A1928" s="609" t="s">
        <v>8758</v>
      </c>
      <c r="B1928" s="195" t="s">
        <v>8969</v>
      </c>
      <c r="C1928" s="193" t="s">
        <v>69</v>
      </c>
      <c r="D1928" s="193" t="s">
        <v>3470</v>
      </c>
      <c r="E1928" s="1003" t="s">
        <v>8966</v>
      </c>
      <c r="F1928" s="1003"/>
      <c r="G1928" s="194" t="s">
        <v>79</v>
      </c>
      <c r="H1928" s="197">
        <v>1</v>
      </c>
      <c r="I1928" s="197">
        <v>0</v>
      </c>
      <c r="J1928" s="196">
        <v>11.85</v>
      </c>
      <c r="K1928" s="610">
        <v>11.85</v>
      </c>
    </row>
    <row r="1929" spans="1:11" customFormat="1" ht="26.45" customHeight="1">
      <c r="A1929" s="609" t="s">
        <v>8758</v>
      </c>
      <c r="B1929" s="195" t="s">
        <v>41570</v>
      </c>
      <c r="C1929" s="193" t="s">
        <v>69</v>
      </c>
      <c r="D1929" s="193" t="s">
        <v>3489</v>
      </c>
      <c r="E1929" s="1003" t="s">
        <v>8966</v>
      </c>
      <c r="F1929" s="1003"/>
      <c r="G1929" s="194" t="s">
        <v>79</v>
      </c>
      <c r="H1929" s="197">
        <v>1</v>
      </c>
      <c r="I1929" s="197">
        <v>0</v>
      </c>
      <c r="J1929" s="196">
        <v>75</v>
      </c>
      <c r="K1929" s="610">
        <v>75</v>
      </c>
    </row>
    <row r="1930" spans="1:11" customFormat="1" ht="26.45" customHeight="1">
      <c r="A1930" s="613"/>
      <c r="B1930" s="204"/>
      <c r="C1930" s="204"/>
      <c r="D1930" s="204"/>
      <c r="E1930" s="204" t="s">
        <v>8765</v>
      </c>
      <c r="F1930" s="205">
        <v>41.89</v>
      </c>
      <c r="G1930" s="204" t="s">
        <v>8766</v>
      </c>
      <c r="H1930" s="205">
        <v>0</v>
      </c>
      <c r="I1930" s="204" t="s">
        <v>8767</v>
      </c>
      <c r="J1930" s="205">
        <v>41.89</v>
      </c>
      <c r="K1930" s="614"/>
    </row>
    <row r="1931" spans="1:11" customFormat="1" ht="26.45" customHeight="1" thickBot="1">
      <c r="A1931" s="613"/>
      <c r="B1931" s="204"/>
      <c r="C1931" s="204"/>
      <c r="D1931" s="204"/>
      <c r="E1931" s="204" t="s">
        <v>8768</v>
      </c>
      <c r="F1931" s="205">
        <v>24.83</v>
      </c>
      <c r="G1931" s="204"/>
      <c r="H1931" s="1000" t="s">
        <v>8769</v>
      </c>
      <c r="I1931" s="1000"/>
      <c r="J1931" s="205">
        <v>111.68</v>
      </c>
      <c r="K1931" s="614"/>
    </row>
    <row r="1932" spans="1:11" customFormat="1" ht="26.45" customHeight="1" thickTop="1">
      <c r="A1932" s="615"/>
      <c r="B1932" s="192"/>
      <c r="C1932" s="192"/>
      <c r="D1932" s="192"/>
      <c r="E1932" s="192"/>
      <c r="F1932" s="192"/>
      <c r="G1932" s="192"/>
      <c r="H1932" s="192"/>
      <c r="I1932" s="192"/>
      <c r="J1932" s="192"/>
      <c r="K1932" s="616"/>
    </row>
    <row r="1933" spans="1:11" customFormat="1" ht="15">
      <c r="A1933" s="605" t="s">
        <v>41571</v>
      </c>
      <c r="B1933" s="186" t="s">
        <v>99</v>
      </c>
      <c r="C1933" s="184" t="s">
        <v>100</v>
      </c>
      <c r="D1933" s="184" t="s">
        <v>2</v>
      </c>
      <c r="E1933" s="1001" t="s">
        <v>8359</v>
      </c>
      <c r="F1933" s="1001"/>
      <c r="G1933" s="185" t="s">
        <v>101</v>
      </c>
      <c r="H1933" s="186" t="s">
        <v>102</v>
      </c>
      <c r="I1933" s="186" t="s">
        <v>8755</v>
      </c>
      <c r="J1933" s="186" t="s">
        <v>103</v>
      </c>
      <c r="K1933" s="606" t="s">
        <v>104</v>
      </c>
    </row>
    <row r="1934" spans="1:11" customFormat="1" ht="26.45" customHeight="1">
      <c r="A1934" s="607" t="s">
        <v>8756</v>
      </c>
      <c r="B1934" s="189" t="s">
        <v>8333</v>
      </c>
      <c r="C1934" s="187" t="s">
        <v>69</v>
      </c>
      <c r="D1934" s="187" t="s">
        <v>3488</v>
      </c>
      <c r="E1934" s="1002" t="s">
        <v>8966</v>
      </c>
      <c r="F1934" s="1002"/>
      <c r="G1934" s="188" t="s">
        <v>79</v>
      </c>
      <c r="H1934" s="191">
        <v>1</v>
      </c>
      <c r="I1934" s="190"/>
      <c r="J1934" s="190">
        <v>65.59</v>
      </c>
      <c r="K1934" s="608">
        <v>65.59</v>
      </c>
    </row>
    <row r="1935" spans="1:11" customFormat="1" ht="26.45" customHeight="1">
      <c r="A1935" s="609" t="s">
        <v>8758</v>
      </c>
      <c r="B1935" s="195" t="s">
        <v>8969</v>
      </c>
      <c r="C1935" s="193" t="s">
        <v>69</v>
      </c>
      <c r="D1935" s="193" t="s">
        <v>3470</v>
      </c>
      <c r="E1935" s="1003" t="s">
        <v>8966</v>
      </c>
      <c r="F1935" s="1003"/>
      <c r="G1935" s="194" t="s">
        <v>79</v>
      </c>
      <c r="H1935" s="197">
        <v>1</v>
      </c>
      <c r="I1935" s="197">
        <v>0</v>
      </c>
      <c r="J1935" s="196">
        <v>11.85</v>
      </c>
      <c r="K1935" s="610">
        <v>11.85</v>
      </c>
    </row>
    <row r="1936" spans="1:11" customFormat="1" ht="26.45" customHeight="1">
      <c r="A1936" s="609" t="s">
        <v>8758</v>
      </c>
      <c r="B1936" s="195" t="s">
        <v>8973</v>
      </c>
      <c r="C1936" s="193" t="s">
        <v>69</v>
      </c>
      <c r="D1936" s="193" t="s">
        <v>3487</v>
      </c>
      <c r="E1936" s="1003" t="s">
        <v>8966</v>
      </c>
      <c r="F1936" s="1003"/>
      <c r="G1936" s="194" t="s">
        <v>79</v>
      </c>
      <c r="H1936" s="197">
        <v>1</v>
      </c>
      <c r="I1936" s="197">
        <v>0</v>
      </c>
      <c r="J1936" s="196">
        <v>53.74</v>
      </c>
      <c r="K1936" s="610">
        <v>53.74</v>
      </c>
    </row>
    <row r="1937" spans="1:11" customFormat="1" ht="26.45" customHeight="1">
      <c r="A1937" s="613"/>
      <c r="B1937" s="204"/>
      <c r="C1937" s="204"/>
      <c r="D1937" s="204"/>
      <c r="E1937" s="204" t="s">
        <v>8765</v>
      </c>
      <c r="F1937" s="205">
        <v>30.74</v>
      </c>
      <c r="G1937" s="204" t="s">
        <v>8766</v>
      </c>
      <c r="H1937" s="205">
        <v>0</v>
      </c>
      <c r="I1937" s="204" t="s">
        <v>8767</v>
      </c>
      <c r="J1937" s="205">
        <v>30.74</v>
      </c>
      <c r="K1937" s="614"/>
    </row>
    <row r="1938" spans="1:11" customFormat="1" ht="26.45" customHeight="1" thickBot="1">
      <c r="A1938" s="613"/>
      <c r="B1938" s="204"/>
      <c r="C1938" s="204"/>
      <c r="D1938" s="204"/>
      <c r="E1938" s="204" t="s">
        <v>8768</v>
      </c>
      <c r="F1938" s="205">
        <v>18.75</v>
      </c>
      <c r="G1938" s="204"/>
      <c r="H1938" s="1000" t="s">
        <v>8769</v>
      </c>
      <c r="I1938" s="1000"/>
      <c r="J1938" s="205">
        <v>84.34</v>
      </c>
      <c r="K1938" s="614"/>
    </row>
    <row r="1939" spans="1:11" customFormat="1" ht="15" thickTop="1">
      <c r="A1939" s="615"/>
      <c r="B1939" s="192"/>
      <c r="C1939" s="192"/>
      <c r="D1939" s="192"/>
      <c r="E1939" s="192"/>
      <c r="F1939" s="192"/>
      <c r="G1939" s="192"/>
      <c r="H1939" s="192"/>
      <c r="I1939" s="192"/>
      <c r="J1939" s="192"/>
      <c r="K1939" s="616"/>
    </row>
    <row r="1940" spans="1:11" customFormat="1" ht="15">
      <c r="A1940" s="605" t="s">
        <v>41572</v>
      </c>
      <c r="B1940" s="186" t="s">
        <v>99</v>
      </c>
      <c r="C1940" s="184" t="s">
        <v>100</v>
      </c>
      <c r="D1940" s="184" t="s">
        <v>2</v>
      </c>
      <c r="E1940" s="1001" t="s">
        <v>8359</v>
      </c>
      <c r="F1940" s="1001"/>
      <c r="G1940" s="185" t="s">
        <v>101</v>
      </c>
      <c r="H1940" s="186" t="s">
        <v>102</v>
      </c>
      <c r="I1940" s="186" t="s">
        <v>8755</v>
      </c>
      <c r="J1940" s="186" t="s">
        <v>103</v>
      </c>
      <c r="K1940" s="606" t="s">
        <v>104</v>
      </c>
    </row>
    <row r="1941" spans="1:11" customFormat="1" ht="26.45" customHeight="1">
      <c r="A1941" s="607" t="s">
        <v>8756</v>
      </c>
      <c r="B1941" s="189" t="s">
        <v>8334</v>
      </c>
      <c r="C1941" s="187" t="s">
        <v>69</v>
      </c>
      <c r="D1941" s="187" t="s">
        <v>165</v>
      </c>
      <c r="E1941" s="1002" t="s">
        <v>8966</v>
      </c>
      <c r="F1941" s="1002"/>
      <c r="G1941" s="188" t="s">
        <v>79</v>
      </c>
      <c r="H1941" s="191">
        <v>1</v>
      </c>
      <c r="I1941" s="190"/>
      <c r="J1941" s="190">
        <v>54.99</v>
      </c>
      <c r="K1941" s="608">
        <v>54.99</v>
      </c>
    </row>
    <row r="1942" spans="1:11" customFormat="1" ht="26.45" customHeight="1">
      <c r="A1942" s="609" t="s">
        <v>8758</v>
      </c>
      <c r="B1942" s="195" t="s">
        <v>8969</v>
      </c>
      <c r="C1942" s="193" t="s">
        <v>69</v>
      </c>
      <c r="D1942" s="193" t="s">
        <v>3470</v>
      </c>
      <c r="E1942" s="1003" t="s">
        <v>8966</v>
      </c>
      <c r="F1942" s="1003"/>
      <c r="G1942" s="194" t="s">
        <v>79</v>
      </c>
      <c r="H1942" s="197">
        <v>1</v>
      </c>
      <c r="I1942" s="197">
        <v>0</v>
      </c>
      <c r="J1942" s="196">
        <v>11.85</v>
      </c>
      <c r="K1942" s="610">
        <v>11.85</v>
      </c>
    </row>
    <row r="1943" spans="1:11" customFormat="1" ht="26.45" customHeight="1">
      <c r="A1943" s="609" t="s">
        <v>8758</v>
      </c>
      <c r="B1943" s="195" t="s">
        <v>8974</v>
      </c>
      <c r="C1943" s="193" t="s">
        <v>69</v>
      </c>
      <c r="D1943" s="193" t="s">
        <v>3539</v>
      </c>
      <c r="E1943" s="1003" t="s">
        <v>8966</v>
      </c>
      <c r="F1943" s="1003"/>
      <c r="G1943" s="194" t="s">
        <v>79</v>
      </c>
      <c r="H1943" s="197">
        <v>1</v>
      </c>
      <c r="I1943" s="197">
        <v>0</v>
      </c>
      <c r="J1943" s="196">
        <v>43.14</v>
      </c>
      <c r="K1943" s="610">
        <v>43.14</v>
      </c>
    </row>
    <row r="1944" spans="1:11" customFormat="1">
      <c r="A1944" s="613"/>
      <c r="B1944" s="204"/>
      <c r="C1944" s="204"/>
      <c r="D1944" s="204"/>
      <c r="E1944" s="204" t="s">
        <v>8765</v>
      </c>
      <c r="F1944" s="205">
        <v>26.96</v>
      </c>
      <c r="G1944" s="204" t="s">
        <v>8766</v>
      </c>
      <c r="H1944" s="205">
        <v>0</v>
      </c>
      <c r="I1944" s="204" t="s">
        <v>8767</v>
      </c>
      <c r="J1944" s="205">
        <v>26.96</v>
      </c>
      <c r="K1944" s="614"/>
    </row>
    <row r="1945" spans="1:11" customFormat="1" ht="15" thickBot="1">
      <c r="A1945" s="613"/>
      <c r="B1945" s="204"/>
      <c r="C1945" s="204"/>
      <c r="D1945" s="204"/>
      <c r="E1945" s="204" t="s">
        <v>8768</v>
      </c>
      <c r="F1945" s="205">
        <v>15.72</v>
      </c>
      <c r="G1945" s="204"/>
      <c r="H1945" s="1000" t="s">
        <v>8769</v>
      </c>
      <c r="I1945" s="1000"/>
      <c r="J1945" s="205">
        <v>70.709999999999994</v>
      </c>
      <c r="K1945" s="614"/>
    </row>
    <row r="1946" spans="1:11" customFormat="1" ht="15" thickTop="1">
      <c r="A1946" s="615"/>
      <c r="B1946" s="192"/>
      <c r="C1946" s="192"/>
      <c r="D1946" s="192"/>
      <c r="E1946" s="192"/>
      <c r="F1946" s="192"/>
      <c r="G1946" s="192"/>
      <c r="H1946" s="192"/>
      <c r="I1946" s="192"/>
      <c r="J1946" s="192"/>
      <c r="K1946" s="616"/>
    </row>
    <row r="1947" spans="1:11" customFormat="1" ht="15">
      <c r="A1947" s="605" t="s">
        <v>41573</v>
      </c>
      <c r="B1947" s="186" t="s">
        <v>99</v>
      </c>
      <c r="C1947" s="184" t="s">
        <v>100</v>
      </c>
      <c r="D1947" s="184" t="s">
        <v>2</v>
      </c>
      <c r="E1947" s="1001" t="s">
        <v>8359</v>
      </c>
      <c r="F1947" s="1001"/>
      <c r="G1947" s="185" t="s">
        <v>101</v>
      </c>
      <c r="H1947" s="186" t="s">
        <v>102</v>
      </c>
      <c r="I1947" s="186" t="s">
        <v>8755</v>
      </c>
      <c r="J1947" s="186" t="s">
        <v>103</v>
      </c>
      <c r="K1947" s="606" t="s">
        <v>104</v>
      </c>
    </row>
    <row r="1948" spans="1:11" customFormat="1" ht="26.45" customHeight="1">
      <c r="A1948" s="607" t="s">
        <v>8756</v>
      </c>
      <c r="B1948" s="189" t="s">
        <v>8335</v>
      </c>
      <c r="C1948" s="187" t="s">
        <v>69</v>
      </c>
      <c r="D1948" s="187" t="s">
        <v>144</v>
      </c>
      <c r="E1948" s="1002" t="s">
        <v>8966</v>
      </c>
      <c r="F1948" s="1002"/>
      <c r="G1948" s="188" t="s">
        <v>79</v>
      </c>
      <c r="H1948" s="191">
        <v>1</v>
      </c>
      <c r="I1948" s="190"/>
      <c r="J1948" s="190">
        <v>33.770000000000003</v>
      </c>
      <c r="K1948" s="608">
        <v>33.770000000000003</v>
      </c>
    </row>
    <row r="1949" spans="1:11" customFormat="1" ht="26.45" customHeight="1">
      <c r="A1949" s="609" t="s">
        <v>8758</v>
      </c>
      <c r="B1949" s="195" t="s">
        <v>8969</v>
      </c>
      <c r="C1949" s="193" t="s">
        <v>69</v>
      </c>
      <c r="D1949" s="193" t="s">
        <v>3470</v>
      </c>
      <c r="E1949" s="1003" t="s">
        <v>8966</v>
      </c>
      <c r="F1949" s="1003"/>
      <c r="G1949" s="194" t="s">
        <v>79</v>
      </c>
      <c r="H1949" s="197">
        <v>1</v>
      </c>
      <c r="I1949" s="197">
        <v>0</v>
      </c>
      <c r="J1949" s="196">
        <v>11.85</v>
      </c>
      <c r="K1949" s="610">
        <v>11.85</v>
      </c>
    </row>
    <row r="1950" spans="1:11" customFormat="1" ht="26.45" customHeight="1">
      <c r="A1950" s="609" t="s">
        <v>8758</v>
      </c>
      <c r="B1950" s="195" t="s">
        <v>8975</v>
      </c>
      <c r="C1950" s="193" t="s">
        <v>69</v>
      </c>
      <c r="D1950" s="193" t="s">
        <v>3517</v>
      </c>
      <c r="E1950" s="1003" t="s">
        <v>8966</v>
      </c>
      <c r="F1950" s="1003"/>
      <c r="G1950" s="194" t="s">
        <v>79</v>
      </c>
      <c r="H1950" s="197">
        <v>1</v>
      </c>
      <c r="I1950" s="197">
        <v>0</v>
      </c>
      <c r="J1950" s="196">
        <v>21.92</v>
      </c>
      <c r="K1950" s="610">
        <v>21.92</v>
      </c>
    </row>
    <row r="1951" spans="1:11" customFormat="1">
      <c r="A1951" s="613"/>
      <c r="B1951" s="204"/>
      <c r="C1951" s="204"/>
      <c r="D1951" s="204"/>
      <c r="E1951" s="204" t="s">
        <v>8765</v>
      </c>
      <c r="F1951" s="205">
        <v>16.239999999999998</v>
      </c>
      <c r="G1951" s="204" t="s">
        <v>8766</v>
      </c>
      <c r="H1951" s="205">
        <v>0</v>
      </c>
      <c r="I1951" s="204" t="s">
        <v>8767</v>
      </c>
      <c r="J1951" s="205">
        <v>16.239999999999998</v>
      </c>
      <c r="K1951" s="614"/>
    </row>
    <row r="1952" spans="1:11" customFormat="1" ht="39.6" customHeight="1" thickBot="1">
      <c r="A1952" s="613"/>
      <c r="B1952" s="204"/>
      <c r="C1952" s="204"/>
      <c r="D1952" s="204"/>
      <c r="E1952" s="204" t="s">
        <v>8768</v>
      </c>
      <c r="F1952" s="205">
        <v>9.65</v>
      </c>
      <c r="G1952" s="204"/>
      <c r="H1952" s="1000" t="s">
        <v>8769</v>
      </c>
      <c r="I1952" s="1000"/>
      <c r="J1952" s="205">
        <v>43.42</v>
      </c>
      <c r="K1952" s="614"/>
    </row>
    <row r="1953" spans="1:11" customFormat="1" ht="26.45" customHeight="1" thickTop="1">
      <c r="A1953" s="615"/>
      <c r="B1953" s="192"/>
      <c r="C1953" s="192"/>
      <c r="D1953" s="192"/>
      <c r="E1953" s="192"/>
      <c r="F1953" s="192"/>
      <c r="G1953" s="192"/>
      <c r="H1953" s="192"/>
      <c r="I1953" s="192"/>
      <c r="J1953" s="192"/>
      <c r="K1953" s="616"/>
    </row>
    <row r="1954" spans="1:11" customFormat="1" ht="26.45" customHeight="1">
      <c r="A1954" s="605" t="s">
        <v>41574</v>
      </c>
      <c r="B1954" s="186" t="s">
        <v>99</v>
      </c>
      <c r="C1954" s="184" t="s">
        <v>100</v>
      </c>
      <c r="D1954" s="184" t="s">
        <v>2</v>
      </c>
      <c r="E1954" s="1001" t="s">
        <v>8359</v>
      </c>
      <c r="F1954" s="1001"/>
      <c r="G1954" s="185" t="s">
        <v>101</v>
      </c>
      <c r="H1954" s="186" t="s">
        <v>102</v>
      </c>
      <c r="I1954" s="186" t="s">
        <v>8755</v>
      </c>
      <c r="J1954" s="186" t="s">
        <v>103</v>
      </c>
      <c r="K1954" s="606" t="s">
        <v>104</v>
      </c>
    </row>
    <row r="1955" spans="1:11" customFormat="1" ht="26.45" customHeight="1">
      <c r="A1955" s="607" t="s">
        <v>8756</v>
      </c>
      <c r="B1955" s="189" t="s">
        <v>8336</v>
      </c>
      <c r="C1955" s="187" t="s">
        <v>69</v>
      </c>
      <c r="D1955" s="187" t="s">
        <v>3519</v>
      </c>
      <c r="E1955" s="1002" t="s">
        <v>8966</v>
      </c>
      <c r="F1955" s="1002"/>
      <c r="G1955" s="188" t="s">
        <v>79</v>
      </c>
      <c r="H1955" s="191">
        <v>1</v>
      </c>
      <c r="I1955" s="190"/>
      <c r="J1955" s="190">
        <v>35.729999999999997</v>
      </c>
      <c r="K1955" s="608">
        <v>35.729999999999997</v>
      </c>
    </row>
    <row r="1956" spans="1:11" customFormat="1" ht="26.45" customHeight="1">
      <c r="A1956" s="609" t="s">
        <v>8758</v>
      </c>
      <c r="B1956" s="195" t="s">
        <v>8969</v>
      </c>
      <c r="C1956" s="193" t="s">
        <v>69</v>
      </c>
      <c r="D1956" s="193" t="s">
        <v>3470</v>
      </c>
      <c r="E1956" s="1003" t="s">
        <v>8966</v>
      </c>
      <c r="F1956" s="1003"/>
      <c r="G1956" s="194" t="s">
        <v>79</v>
      </c>
      <c r="H1956" s="197">
        <v>1</v>
      </c>
      <c r="I1956" s="197">
        <v>0</v>
      </c>
      <c r="J1956" s="196">
        <v>11.85</v>
      </c>
      <c r="K1956" s="610">
        <v>11.85</v>
      </c>
    </row>
    <row r="1957" spans="1:11" customFormat="1" ht="26.45" customHeight="1">
      <c r="A1957" s="609" t="s">
        <v>8758</v>
      </c>
      <c r="B1957" s="195" t="s">
        <v>8976</v>
      </c>
      <c r="C1957" s="193" t="s">
        <v>69</v>
      </c>
      <c r="D1957" s="193" t="s">
        <v>3518</v>
      </c>
      <c r="E1957" s="1003" t="s">
        <v>8966</v>
      </c>
      <c r="F1957" s="1003"/>
      <c r="G1957" s="194" t="s">
        <v>79</v>
      </c>
      <c r="H1957" s="197">
        <v>1</v>
      </c>
      <c r="I1957" s="197">
        <v>0</v>
      </c>
      <c r="J1957" s="196">
        <v>23.88</v>
      </c>
      <c r="K1957" s="610">
        <v>23.88</v>
      </c>
    </row>
    <row r="1958" spans="1:11" customFormat="1">
      <c r="A1958" s="613"/>
      <c r="B1958" s="204"/>
      <c r="C1958" s="204"/>
      <c r="D1958" s="204"/>
      <c r="E1958" s="204" t="s">
        <v>8765</v>
      </c>
      <c r="F1958" s="205">
        <v>16.239999999999998</v>
      </c>
      <c r="G1958" s="204" t="s">
        <v>8766</v>
      </c>
      <c r="H1958" s="205">
        <v>0</v>
      </c>
      <c r="I1958" s="204" t="s">
        <v>8767</v>
      </c>
      <c r="J1958" s="205">
        <v>16.239999999999998</v>
      </c>
      <c r="K1958" s="614"/>
    </row>
    <row r="1959" spans="1:11" customFormat="1" ht="15" thickBot="1">
      <c r="A1959" s="613"/>
      <c r="B1959" s="204"/>
      <c r="C1959" s="204"/>
      <c r="D1959" s="204"/>
      <c r="E1959" s="204" t="s">
        <v>8768</v>
      </c>
      <c r="F1959" s="205">
        <v>10.210000000000001</v>
      </c>
      <c r="G1959" s="204"/>
      <c r="H1959" s="1000" t="s">
        <v>8769</v>
      </c>
      <c r="I1959" s="1000"/>
      <c r="J1959" s="205">
        <v>45.94</v>
      </c>
      <c r="K1959" s="614"/>
    </row>
    <row r="1960" spans="1:11" customFormat="1" ht="15" thickTop="1">
      <c r="A1960" s="615"/>
      <c r="B1960" s="192"/>
      <c r="C1960" s="192"/>
      <c r="D1960" s="192"/>
      <c r="E1960" s="192"/>
      <c r="F1960" s="192"/>
      <c r="G1960" s="192"/>
      <c r="H1960" s="192"/>
      <c r="I1960" s="192"/>
      <c r="J1960" s="192"/>
      <c r="K1960" s="616"/>
    </row>
    <row r="1961" spans="1:11" customFormat="1" ht="26.45" customHeight="1">
      <c r="A1961" s="605" t="s">
        <v>41575</v>
      </c>
      <c r="B1961" s="186" t="s">
        <v>99</v>
      </c>
      <c r="C1961" s="184" t="s">
        <v>100</v>
      </c>
      <c r="D1961" s="184" t="s">
        <v>2</v>
      </c>
      <c r="E1961" s="1001" t="s">
        <v>8359</v>
      </c>
      <c r="F1961" s="1001"/>
      <c r="G1961" s="185" t="s">
        <v>101</v>
      </c>
      <c r="H1961" s="186" t="s">
        <v>102</v>
      </c>
      <c r="I1961" s="186" t="s">
        <v>8755</v>
      </c>
      <c r="J1961" s="186" t="s">
        <v>103</v>
      </c>
      <c r="K1961" s="606" t="s">
        <v>104</v>
      </c>
    </row>
    <row r="1962" spans="1:11" customFormat="1" ht="26.45" customHeight="1">
      <c r="A1962" s="607" t="s">
        <v>8756</v>
      </c>
      <c r="B1962" s="189" t="s">
        <v>41209</v>
      </c>
      <c r="C1962" s="187" t="s">
        <v>69</v>
      </c>
      <c r="D1962" s="187" t="s">
        <v>3543</v>
      </c>
      <c r="E1962" s="1002" t="s">
        <v>8966</v>
      </c>
      <c r="F1962" s="1002"/>
      <c r="G1962" s="188" t="s">
        <v>79</v>
      </c>
      <c r="H1962" s="191">
        <v>1</v>
      </c>
      <c r="I1962" s="190"/>
      <c r="J1962" s="190">
        <v>71.62</v>
      </c>
      <c r="K1962" s="608">
        <v>71.62</v>
      </c>
    </row>
    <row r="1963" spans="1:11" customFormat="1" ht="26.45" customHeight="1">
      <c r="A1963" s="609" t="s">
        <v>8758</v>
      </c>
      <c r="B1963" s="195" t="s">
        <v>8969</v>
      </c>
      <c r="C1963" s="193" t="s">
        <v>69</v>
      </c>
      <c r="D1963" s="193" t="s">
        <v>3470</v>
      </c>
      <c r="E1963" s="1003" t="s">
        <v>8966</v>
      </c>
      <c r="F1963" s="1003"/>
      <c r="G1963" s="194" t="s">
        <v>79</v>
      </c>
      <c r="H1963" s="197">
        <v>1</v>
      </c>
      <c r="I1963" s="197">
        <v>0</v>
      </c>
      <c r="J1963" s="196">
        <v>11.85</v>
      </c>
      <c r="K1963" s="610">
        <v>11.85</v>
      </c>
    </row>
    <row r="1964" spans="1:11" customFormat="1" ht="26.45" customHeight="1">
      <c r="A1964" s="609" t="s">
        <v>8758</v>
      </c>
      <c r="B1964" s="195" t="s">
        <v>41576</v>
      </c>
      <c r="C1964" s="193" t="s">
        <v>69</v>
      </c>
      <c r="D1964" s="193" t="s">
        <v>3542</v>
      </c>
      <c r="E1964" s="1003" t="s">
        <v>8966</v>
      </c>
      <c r="F1964" s="1003"/>
      <c r="G1964" s="194" t="s">
        <v>79</v>
      </c>
      <c r="H1964" s="197">
        <v>1</v>
      </c>
      <c r="I1964" s="197">
        <v>0</v>
      </c>
      <c r="J1964" s="196">
        <v>59.77</v>
      </c>
      <c r="K1964" s="610">
        <v>59.77</v>
      </c>
    </row>
    <row r="1965" spans="1:11" customFormat="1" ht="26.45" customHeight="1">
      <c r="A1965" s="613"/>
      <c r="B1965" s="204"/>
      <c r="C1965" s="204"/>
      <c r="D1965" s="204"/>
      <c r="E1965" s="204" t="s">
        <v>8765</v>
      </c>
      <c r="F1965" s="205">
        <v>34.43</v>
      </c>
      <c r="G1965" s="204" t="s">
        <v>8766</v>
      </c>
      <c r="H1965" s="205">
        <v>0</v>
      </c>
      <c r="I1965" s="204" t="s">
        <v>8767</v>
      </c>
      <c r="J1965" s="205">
        <v>34.43</v>
      </c>
      <c r="K1965" s="614"/>
    </row>
    <row r="1966" spans="1:11" customFormat="1" ht="15" thickBot="1">
      <c r="A1966" s="613"/>
      <c r="B1966" s="204"/>
      <c r="C1966" s="204"/>
      <c r="D1966" s="204"/>
      <c r="E1966" s="204" t="s">
        <v>8768</v>
      </c>
      <c r="F1966" s="205">
        <v>20.48</v>
      </c>
      <c r="G1966" s="204"/>
      <c r="H1966" s="1000" t="s">
        <v>8769</v>
      </c>
      <c r="I1966" s="1000"/>
      <c r="J1966" s="205">
        <v>92.1</v>
      </c>
      <c r="K1966" s="614"/>
    </row>
    <row r="1967" spans="1:11" customFormat="1" ht="15" thickTop="1">
      <c r="A1967" s="615"/>
      <c r="B1967" s="192"/>
      <c r="C1967" s="192"/>
      <c r="D1967" s="192"/>
      <c r="E1967" s="192"/>
      <c r="F1967" s="192"/>
      <c r="G1967" s="192"/>
      <c r="H1967" s="192"/>
      <c r="I1967" s="192"/>
      <c r="J1967" s="192"/>
      <c r="K1967" s="616"/>
    </row>
    <row r="1968" spans="1:11" customFormat="1" ht="15">
      <c r="A1968" s="605" t="s">
        <v>41577</v>
      </c>
      <c r="B1968" s="186" t="s">
        <v>99</v>
      </c>
      <c r="C1968" s="184" t="s">
        <v>100</v>
      </c>
      <c r="D1968" s="184" t="s">
        <v>2</v>
      </c>
      <c r="E1968" s="1001" t="s">
        <v>8359</v>
      </c>
      <c r="F1968" s="1001"/>
      <c r="G1968" s="185" t="s">
        <v>101</v>
      </c>
      <c r="H1968" s="186" t="s">
        <v>102</v>
      </c>
      <c r="I1968" s="186" t="s">
        <v>8755</v>
      </c>
      <c r="J1968" s="186" t="s">
        <v>103</v>
      </c>
      <c r="K1968" s="606" t="s">
        <v>104</v>
      </c>
    </row>
    <row r="1969" spans="1:11" customFormat="1" ht="26.45" customHeight="1">
      <c r="A1969" s="607" t="s">
        <v>8756</v>
      </c>
      <c r="B1969" s="189" t="s">
        <v>8337</v>
      </c>
      <c r="C1969" s="187" t="s">
        <v>69</v>
      </c>
      <c r="D1969" s="187" t="s">
        <v>3522</v>
      </c>
      <c r="E1969" s="1002" t="s">
        <v>8966</v>
      </c>
      <c r="F1969" s="1002"/>
      <c r="G1969" s="188" t="s">
        <v>79</v>
      </c>
      <c r="H1969" s="191">
        <v>1</v>
      </c>
      <c r="I1969" s="190"/>
      <c r="J1969" s="190">
        <v>61.14</v>
      </c>
      <c r="K1969" s="608">
        <v>61.14</v>
      </c>
    </row>
    <row r="1970" spans="1:11" customFormat="1" ht="26.45" customHeight="1">
      <c r="A1970" s="609" t="s">
        <v>8758</v>
      </c>
      <c r="B1970" s="195" t="s">
        <v>8969</v>
      </c>
      <c r="C1970" s="193" t="s">
        <v>69</v>
      </c>
      <c r="D1970" s="193" t="s">
        <v>3470</v>
      </c>
      <c r="E1970" s="1003" t="s">
        <v>8966</v>
      </c>
      <c r="F1970" s="1003"/>
      <c r="G1970" s="194" t="s">
        <v>79</v>
      </c>
      <c r="H1970" s="197">
        <v>1</v>
      </c>
      <c r="I1970" s="197">
        <v>0</v>
      </c>
      <c r="J1970" s="196">
        <v>11.85</v>
      </c>
      <c r="K1970" s="610">
        <v>11.85</v>
      </c>
    </row>
    <row r="1971" spans="1:11" customFormat="1" ht="26.45" customHeight="1">
      <c r="A1971" s="609" t="s">
        <v>8758</v>
      </c>
      <c r="B1971" s="195" t="s">
        <v>8977</v>
      </c>
      <c r="C1971" s="193" t="s">
        <v>69</v>
      </c>
      <c r="D1971" s="193" t="s">
        <v>3520</v>
      </c>
      <c r="E1971" s="1003" t="s">
        <v>8966</v>
      </c>
      <c r="F1971" s="1003"/>
      <c r="G1971" s="194" t="s">
        <v>79</v>
      </c>
      <c r="H1971" s="197">
        <v>1</v>
      </c>
      <c r="I1971" s="197">
        <v>0</v>
      </c>
      <c r="J1971" s="196">
        <v>49.29</v>
      </c>
      <c r="K1971" s="610">
        <v>49.29</v>
      </c>
    </row>
    <row r="1972" spans="1:11" customFormat="1">
      <c r="A1972" s="613"/>
      <c r="B1972" s="204"/>
      <c r="C1972" s="204"/>
      <c r="D1972" s="204"/>
      <c r="E1972" s="204" t="s">
        <v>8765</v>
      </c>
      <c r="F1972" s="205">
        <v>30.74</v>
      </c>
      <c r="G1972" s="204" t="s">
        <v>8766</v>
      </c>
      <c r="H1972" s="205">
        <v>0</v>
      </c>
      <c r="I1972" s="204" t="s">
        <v>8767</v>
      </c>
      <c r="J1972" s="205">
        <v>30.74</v>
      </c>
      <c r="K1972" s="614"/>
    </row>
    <row r="1973" spans="1:11" customFormat="1" ht="26.45" customHeight="1" thickBot="1">
      <c r="A1973" s="613"/>
      <c r="B1973" s="204"/>
      <c r="C1973" s="204"/>
      <c r="D1973" s="204"/>
      <c r="E1973" s="204" t="s">
        <v>8768</v>
      </c>
      <c r="F1973" s="205">
        <v>17.48</v>
      </c>
      <c r="G1973" s="204"/>
      <c r="H1973" s="1000" t="s">
        <v>8769</v>
      </c>
      <c r="I1973" s="1000"/>
      <c r="J1973" s="205">
        <v>78.62</v>
      </c>
      <c r="K1973" s="614"/>
    </row>
    <row r="1974" spans="1:11" customFormat="1" ht="15" thickTop="1">
      <c r="A1974" s="615"/>
      <c r="B1974" s="192"/>
      <c r="C1974" s="192"/>
      <c r="D1974" s="192"/>
      <c r="E1974" s="192"/>
      <c r="F1974" s="192"/>
      <c r="G1974" s="192"/>
      <c r="H1974" s="192"/>
      <c r="I1974" s="192"/>
      <c r="J1974" s="192"/>
      <c r="K1974" s="616"/>
    </row>
    <row r="1975" spans="1:11" customFormat="1" ht="15">
      <c r="A1975" s="605" t="s">
        <v>41578</v>
      </c>
      <c r="B1975" s="186" t="s">
        <v>99</v>
      </c>
      <c r="C1975" s="184" t="s">
        <v>100</v>
      </c>
      <c r="D1975" s="184" t="s">
        <v>2</v>
      </c>
      <c r="E1975" s="1001" t="s">
        <v>8359</v>
      </c>
      <c r="F1975" s="1001"/>
      <c r="G1975" s="185" t="s">
        <v>101</v>
      </c>
      <c r="H1975" s="186" t="s">
        <v>102</v>
      </c>
      <c r="I1975" s="186" t="s">
        <v>8755</v>
      </c>
      <c r="J1975" s="186" t="s">
        <v>103</v>
      </c>
      <c r="K1975" s="606" t="s">
        <v>104</v>
      </c>
    </row>
    <row r="1976" spans="1:11" customFormat="1" ht="26.45" customHeight="1">
      <c r="A1976" s="607" t="s">
        <v>8756</v>
      </c>
      <c r="B1976" s="189" t="s">
        <v>8338</v>
      </c>
      <c r="C1976" s="187" t="s">
        <v>69</v>
      </c>
      <c r="D1976" s="187" t="s">
        <v>3533</v>
      </c>
      <c r="E1976" s="1002" t="s">
        <v>8966</v>
      </c>
      <c r="F1976" s="1002"/>
      <c r="G1976" s="188" t="s">
        <v>79</v>
      </c>
      <c r="H1976" s="191">
        <v>1</v>
      </c>
      <c r="I1976" s="190"/>
      <c r="J1976" s="190">
        <v>69.87</v>
      </c>
      <c r="K1976" s="608">
        <v>69.87</v>
      </c>
    </row>
    <row r="1977" spans="1:11" customFormat="1" ht="26.45" customHeight="1">
      <c r="A1977" s="609" t="s">
        <v>8758</v>
      </c>
      <c r="B1977" s="195" t="s">
        <v>8969</v>
      </c>
      <c r="C1977" s="193" t="s">
        <v>69</v>
      </c>
      <c r="D1977" s="193" t="s">
        <v>3470</v>
      </c>
      <c r="E1977" s="1003" t="s">
        <v>8966</v>
      </c>
      <c r="F1977" s="1003"/>
      <c r="G1977" s="194" t="s">
        <v>79</v>
      </c>
      <c r="H1977" s="197">
        <v>1</v>
      </c>
      <c r="I1977" s="197">
        <v>0</v>
      </c>
      <c r="J1977" s="196">
        <v>11.85</v>
      </c>
      <c r="K1977" s="610">
        <v>11.85</v>
      </c>
    </row>
    <row r="1978" spans="1:11" customFormat="1" ht="26.45" customHeight="1">
      <c r="A1978" s="609" t="s">
        <v>8758</v>
      </c>
      <c r="B1978" s="195" t="s">
        <v>8978</v>
      </c>
      <c r="C1978" s="193" t="s">
        <v>69</v>
      </c>
      <c r="D1978" s="193" t="s">
        <v>3531</v>
      </c>
      <c r="E1978" s="1003" t="s">
        <v>8966</v>
      </c>
      <c r="F1978" s="1003"/>
      <c r="G1978" s="194" t="s">
        <v>79</v>
      </c>
      <c r="H1978" s="197">
        <v>1</v>
      </c>
      <c r="I1978" s="197">
        <v>0</v>
      </c>
      <c r="J1978" s="196">
        <v>58.02</v>
      </c>
      <c r="K1978" s="610">
        <v>58.02</v>
      </c>
    </row>
    <row r="1979" spans="1:11" customFormat="1" ht="26.45" customHeight="1">
      <c r="A1979" s="613"/>
      <c r="B1979" s="204"/>
      <c r="C1979" s="204"/>
      <c r="D1979" s="204"/>
      <c r="E1979" s="204" t="s">
        <v>8765</v>
      </c>
      <c r="F1979" s="205">
        <v>31.97</v>
      </c>
      <c r="G1979" s="204" t="s">
        <v>8766</v>
      </c>
      <c r="H1979" s="205">
        <v>0</v>
      </c>
      <c r="I1979" s="204" t="s">
        <v>8767</v>
      </c>
      <c r="J1979" s="205">
        <v>31.97</v>
      </c>
      <c r="K1979" s="614"/>
    </row>
    <row r="1980" spans="1:11" customFormat="1" ht="26.45" customHeight="1" thickBot="1">
      <c r="A1980" s="613"/>
      <c r="B1980" s="204"/>
      <c r="C1980" s="204"/>
      <c r="D1980" s="204"/>
      <c r="E1980" s="204" t="s">
        <v>8768</v>
      </c>
      <c r="F1980" s="205">
        <v>19.98</v>
      </c>
      <c r="G1980" s="204"/>
      <c r="H1980" s="1000" t="s">
        <v>8769</v>
      </c>
      <c r="I1980" s="1000"/>
      <c r="J1980" s="205">
        <v>89.85</v>
      </c>
      <c r="K1980" s="614"/>
    </row>
    <row r="1981" spans="1:11" customFormat="1" ht="26.45" customHeight="1" thickTop="1">
      <c r="A1981" s="615"/>
      <c r="B1981" s="192"/>
      <c r="C1981" s="192"/>
      <c r="D1981" s="192"/>
      <c r="E1981" s="192"/>
      <c r="F1981" s="192"/>
      <c r="G1981" s="192"/>
      <c r="H1981" s="192"/>
      <c r="I1981" s="192"/>
      <c r="J1981" s="192"/>
      <c r="K1981" s="616"/>
    </row>
    <row r="1982" spans="1:11" customFormat="1" ht="26.45" customHeight="1">
      <c r="A1982" s="605" t="s">
        <v>41579</v>
      </c>
      <c r="B1982" s="186" t="s">
        <v>99</v>
      </c>
      <c r="C1982" s="184" t="s">
        <v>100</v>
      </c>
      <c r="D1982" s="184" t="s">
        <v>2</v>
      </c>
      <c r="E1982" s="1001" t="s">
        <v>8359</v>
      </c>
      <c r="F1982" s="1001"/>
      <c r="G1982" s="185" t="s">
        <v>101</v>
      </c>
      <c r="H1982" s="186" t="s">
        <v>102</v>
      </c>
      <c r="I1982" s="186" t="s">
        <v>8755</v>
      </c>
      <c r="J1982" s="186" t="s">
        <v>103</v>
      </c>
      <c r="K1982" s="606" t="s">
        <v>104</v>
      </c>
    </row>
    <row r="1983" spans="1:11" customFormat="1" ht="26.45" customHeight="1">
      <c r="A1983" s="607" t="s">
        <v>8756</v>
      </c>
      <c r="B1983" s="189" t="s">
        <v>41916</v>
      </c>
      <c r="C1983" s="187" t="s">
        <v>8042</v>
      </c>
      <c r="D1983" s="187" t="s">
        <v>41114</v>
      </c>
      <c r="E1983" s="1002">
        <v>18</v>
      </c>
      <c r="F1983" s="1002"/>
      <c r="G1983" s="188" t="s">
        <v>79</v>
      </c>
      <c r="H1983" s="191">
        <v>1</v>
      </c>
      <c r="I1983" s="190"/>
      <c r="J1983" s="190">
        <v>163.16</v>
      </c>
      <c r="K1983" s="608">
        <v>163.16</v>
      </c>
    </row>
    <row r="1984" spans="1:11" customFormat="1" ht="38.25">
      <c r="A1984" s="611" t="s">
        <v>8764</v>
      </c>
      <c r="B1984" s="200" t="s">
        <v>41580</v>
      </c>
      <c r="C1984" s="198" t="s">
        <v>8042</v>
      </c>
      <c r="D1984" s="198" t="s">
        <v>41581</v>
      </c>
      <c r="E1984" s="999" t="s">
        <v>8363</v>
      </c>
      <c r="F1984" s="999"/>
      <c r="G1984" s="199" t="s">
        <v>79</v>
      </c>
      <c r="H1984" s="203">
        <v>1</v>
      </c>
      <c r="I1984" s="203">
        <v>0</v>
      </c>
      <c r="J1984" s="201">
        <v>92.19</v>
      </c>
      <c r="K1984" s="612">
        <v>92.19</v>
      </c>
    </row>
    <row r="1985" spans="1:11" customFormat="1" ht="25.5">
      <c r="A1985" s="611" t="s">
        <v>8764</v>
      </c>
      <c r="B1985" s="200" t="s">
        <v>41582</v>
      </c>
      <c r="C1985" s="198" t="s">
        <v>8042</v>
      </c>
      <c r="D1985" s="198" t="s">
        <v>41583</v>
      </c>
      <c r="E1985" s="999" t="s">
        <v>8363</v>
      </c>
      <c r="F1985" s="999"/>
      <c r="G1985" s="199" t="s">
        <v>79</v>
      </c>
      <c r="H1985" s="203">
        <v>2</v>
      </c>
      <c r="I1985" s="203">
        <v>0</v>
      </c>
      <c r="J1985" s="201">
        <v>11.87</v>
      </c>
      <c r="K1985" s="612">
        <v>23.74</v>
      </c>
    </row>
    <row r="1986" spans="1:11" customFormat="1" ht="25.5">
      <c r="A1986" s="611" t="s">
        <v>8764</v>
      </c>
      <c r="B1986" s="200" t="s">
        <v>41940</v>
      </c>
      <c r="C1986" s="198" t="s">
        <v>8042</v>
      </c>
      <c r="D1986" s="198" t="s">
        <v>41941</v>
      </c>
      <c r="E1986" s="999" t="s">
        <v>8771</v>
      </c>
      <c r="F1986" s="999"/>
      <c r="G1986" s="199" t="s">
        <v>105</v>
      </c>
      <c r="H1986" s="203">
        <v>1.1000000000000001</v>
      </c>
      <c r="I1986" s="203">
        <v>3</v>
      </c>
      <c r="J1986" s="201">
        <v>24.2</v>
      </c>
      <c r="K1986" s="612">
        <v>27.41</v>
      </c>
    </row>
    <row r="1987" spans="1:11" customFormat="1" ht="26.45" customHeight="1">
      <c r="A1987" s="611" t="s">
        <v>8764</v>
      </c>
      <c r="B1987" s="200" t="s">
        <v>41942</v>
      </c>
      <c r="C1987" s="198" t="s">
        <v>8042</v>
      </c>
      <c r="D1987" s="198" t="s">
        <v>41943</v>
      </c>
      <c r="E1987" s="999" t="s">
        <v>8771</v>
      </c>
      <c r="F1987" s="999"/>
      <c r="G1987" s="199" t="s">
        <v>105</v>
      </c>
      <c r="H1987" s="203">
        <v>1.1000000000000001</v>
      </c>
      <c r="I1987" s="203">
        <v>3</v>
      </c>
      <c r="J1987" s="201">
        <v>17.5</v>
      </c>
      <c r="K1987" s="612">
        <v>19.82</v>
      </c>
    </row>
    <row r="1988" spans="1:11" customFormat="1" ht="26.45" customHeight="1">
      <c r="A1988" s="613"/>
      <c r="B1988" s="204"/>
      <c r="C1988" s="204"/>
      <c r="D1988" s="204"/>
      <c r="E1988" s="204" t="s">
        <v>8765</v>
      </c>
      <c r="F1988" s="205">
        <v>47.23</v>
      </c>
      <c r="G1988" s="204" t="s">
        <v>8766</v>
      </c>
      <c r="H1988" s="205">
        <v>0</v>
      </c>
      <c r="I1988" s="204" t="s">
        <v>8767</v>
      </c>
      <c r="J1988" s="205">
        <v>47.23</v>
      </c>
      <c r="K1988" s="614"/>
    </row>
    <row r="1989" spans="1:11" customFormat="1" ht="26.45" customHeight="1" thickBot="1">
      <c r="A1989" s="613"/>
      <c r="B1989" s="204"/>
      <c r="C1989" s="204"/>
      <c r="D1989" s="204"/>
      <c r="E1989" s="204" t="s">
        <v>8768</v>
      </c>
      <c r="F1989" s="205">
        <v>46.66</v>
      </c>
      <c r="G1989" s="204"/>
      <c r="H1989" s="1000" t="s">
        <v>8769</v>
      </c>
      <c r="I1989" s="1000"/>
      <c r="J1989" s="205">
        <v>209.82</v>
      </c>
      <c r="K1989" s="614"/>
    </row>
    <row r="1990" spans="1:11" customFormat="1" ht="15" thickTop="1">
      <c r="A1990" s="615"/>
      <c r="B1990" s="192"/>
      <c r="C1990" s="192"/>
      <c r="D1990" s="192"/>
      <c r="E1990" s="192"/>
      <c r="F1990" s="192"/>
      <c r="G1990" s="192"/>
      <c r="H1990" s="192"/>
      <c r="I1990" s="192"/>
      <c r="J1990" s="192"/>
      <c r="K1990" s="616"/>
    </row>
    <row r="1991" spans="1:11" customFormat="1" ht="15">
      <c r="A1991" s="605" t="s">
        <v>41584</v>
      </c>
      <c r="B1991" s="186" t="s">
        <v>99</v>
      </c>
      <c r="C1991" s="184" t="s">
        <v>100</v>
      </c>
      <c r="D1991" s="184" t="s">
        <v>2</v>
      </c>
      <c r="E1991" s="1001" t="s">
        <v>8359</v>
      </c>
      <c r="F1991" s="1001"/>
      <c r="G1991" s="185" t="s">
        <v>101</v>
      </c>
      <c r="H1991" s="186" t="s">
        <v>102</v>
      </c>
      <c r="I1991" s="186" t="s">
        <v>8755</v>
      </c>
      <c r="J1991" s="186" t="s">
        <v>103</v>
      </c>
      <c r="K1991" s="606" t="s">
        <v>104</v>
      </c>
    </row>
    <row r="1992" spans="1:11" customFormat="1" ht="26.45" customHeight="1">
      <c r="A1992" s="607" t="s">
        <v>8756</v>
      </c>
      <c r="B1992" s="189" t="s">
        <v>41172</v>
      </c>
      <c r="C1992" s="187" t="s">
        <v>69</v>
      </c>
      <c r="D1992" s="187" t="s">
        <v>3698</v>
      </c>
      <c r="E1992" s="1002" t="s">
        <v>8966</v>
      </c>
      <c r="F1992" s="1002"/>
      <c r="G1992" s="188" t="s">
        <v>79</v>
      </c>
      <c r="H1992" s="191">
        <v>1</v>
      </c>
      <c r="I1992" s="190"/>
      <c r="J1992" s="190">
        <v>79.67</v>
      </c>
      <c r="K1992" s="608">
        <v>79.67</v>
      </c>
    </row>
    <row r="1993" spans="1:11" customFormat="1" ht="26.45" customHeight="1">
      <c r="A1993" s="609" t="s">
        <v>8758</v>
      </c>
      <c r="B1993" s="195" t="s">
        <v>8940</v>
      </c>
      <c r="C1993" s="193" t="s">
        <v>69</v>
      </c>
      <c r="D1993" s="193" t="s">
        <v>7653</v>
      </c>
      <c r="E1993" s="1003" t="s">
        <v>8762</v>
      </c>
      <c r="F1993" s="1003"/>
      <c r="G1993" s="194" t="s">
        <v>105</v>
      </c>
      <c r="H1993" s="197">
        <v>0.1801875</v>
      </c>
      <c r="I1993" s="197">
        <v>0</v>
      </c>
      <c r="J1993" s="196">
        <v>28.21</v>
      </c>
      <c r="K1993" s="610">
        <v>5.08</v>
      </c>
    </row>
    <row r="1994" spans="1:11" customFormat="1" ht="26.45" customHeight="1">
      <c r="A1994" s="609" t="s">
        <v>8758</v>
      </c>
      <c r="B1994" s="195" t="s">
        <v>8939</v>
      </c>
      <c r="C1994" s="193" t="s">
        <v>69</v>
      </c>
      <c r="D1994" s="193" t="s">
        <v>7667</v>
      </c>
      <c r="E1994" s="1003" t="s">
        <v>8762</v>
      </c>
      <c r="F1994" s="1003"/>
      <c r="G1994" s="194" t="s">
        <v>105</v>
      </c>
      <c r="H1994" s="197">
        <v>0.5766</v>
      </c>
      <c r="I1994" s="197">
        <v>0</v>
      </c>
      <c r="J1994" s="196">
        <v>33.5</v>
      </c>
      <c r="K1994" s="610">
        <v>19.309999999999999</v>
      </c>
    </row>
    <row r="1995" spans="1:11" customFormat="1">
      <c r="A1995" s="611" t="s">
        <v>8764</v>
      </c>
      <c r="B1995" s="200" t="s">
        <v>41585</v>
      </c>
      <c r="C1995" s="198" t="s">
        <v>69</v>
      </c>
      <c r="D1995" s="198" t="s">
        <v>41586</v>
      </c>
      <c r="E1995" s="999" t="s">
        <v>8363</v>
      </c>
      <c r="F1995" s="999"/>
      <c r="G1995" s="199" t="s">
        <v>79</v>
      </c>
      <c r="H1995" s="203">
        <v>1</v>
      </c>
      <c r="I1995" s="203">
        <v>0</v>
      </c>
      <c r="J1995" s="201">
        <v>4.25</v>
      </c>
      <c r="K1995" s="612">
        <v>4.25</v>
      </c>
    </row>
    <row r="1996" spans="1:11" customFormat="1" ht="13.9" customHeight="1">
      <c r="A1996" s="611" t="s">
        <v>8764</v>
      </c>
      <c r="B1996" s="200" t="s">
        <v>41587</v>
      </c>
      <c r="C1996" s="198" t="s">
        <v>69</v>
      </c>
      <c r="D1996" s="198" t="s">
        <v>41588</v>
      </c>
      <c r="E1996" s="999" t="s">
        <v>8363</v>
      </c>
      <c r="F1996" s="999"/>
      <c r="G1996" s="199" t="s">
        <v>79</v>
      </c>
      <c r="H1996" s="203">
        <v>1</v>
      </c>
      <c r="I1996" s="203">
        <v>0</v>
      </c>
      <c r="J1996" s="201">
        <v>51.03</v>
      </c>
      <c r="K1996" s="612">
        <v>51.03</v>
      </c>
    </row>
    <row r="1997" spans="1:11" customFormat="1">
      <c r="A1997" s="613"/>
      <c r="B1997" s="204"/>
      <c r="C1997" s="204"/>
      <c r="D1997" s="204"/>
      <c r="E1997" s="204" t="s">
        <v>8765</v>
      </c>
      <c r="F1997" s="205">
        <v>17.670000000000002</v>
      </c>
      <c r="G1997" s="204" t="s">
        <v>8766</v>
      </c>
      <c r="H1997" s="205">
        <v>0</v>
      </c>
      <c r="I1997" s="204" t="s">
        <v>8767</v>
      </c>
      <c r="J1997" s="205">
        <v>17.670000000000002</v>
      </c>
      <c r="K1997" s="614"/>
    </row>
    <row r="1998" spans="1:11" customFormat="1" ht="15" thickBot="1">
      <c r="A1998" s="613"/>
      <c r="B1998" s="204"/>
      <c r="C1998" s="204"/>
      <c r="D1998" s="204"/>
      <c r="E1998" s="204" t="s">
        <v>8768</v>
      </c>
      <c r="F1998" s="205">
        <v>22.78</v>
      </c>
      <c r="G1998" s="204"/>
      <c r="H1998" s="1000" t="s">
        <v>8769</v>
      </c>
      <c r="I1998" s="1000"/>
      <c r="J1998" s="205">
        <v>102.45</v>
      </c>
      <c r="K1998" s="614"/>
    </row>
    <row r="1999" spans="1:11" customFormat="1" ht="15" thickTop="1">
      <c r="A1999" s="615"/>
      <c r="B1999" s="192"/>
      <c r="C1999" s="192"/>
      <c r="D1999" s="192"/>
      <c r="E1999" s="192"/>
      <c r="F1999" s="192"/>
      <c r="G1999" s="192"/>
      <c r="H1999" s="192"/>
      <c r="I1999" s="192"/>
      <c r="J1999" s="192"/>
      <c r="K1999" s="616"/>
    </row>
    <row r="2000" spans="1:11" customFormat="1" ht="15">
      <c r="A2000" s="605" t="s">
        <v>41589</v>
      </c>
      <c r="B2000" s="186" t="s">
        <v>99</v>
      </c>
      <c r="C2000" s="184" t="s">
        <v>100</v>
      </c>
      <c r="D2000" s="184" t="s">
        <v>2</v>
      </c>
      <c r="E2000" s="1001" t="s">
        <v>8359</v>
      </c>
      <c r="F2000" s="1001"/>
      <c r="G2000" s="185" t="s">
        <v>101</v>
      </c>
      <c r="H2000" s="186" t="s">
        <v>102</v>
      </c>
      <c r="I2000" s="186" t="s">
        <v>8755</v>
      </c>
      <c r="J2000" s="186" t="s">
        <v>103</v>
      </c>
      <c r="K2000" s="606" t="s">
        <v>104</v>
      </c>
    </row>
    <row r="2001" spans="1:11" customFormat="1" ht="26.45" customHeight="1">
      <c r="A2001" s="607" t="s">
        <v>8756</v>
      </c>
      <c r="B2001" s="189" t="s">
        <v>8339</v>
      </c>
      <c r="C2001" s="187" t="s">
        <v>69</v>
      </c>
      <c r="D2001" s="187" t="s">
        <v>3421</v>
      </c>
      <c r="E2001" s="1002" t="s">
        <v>8966</v>
      </c>
      <c r="F2001" s="1002"/>
      <c r="G2001" s="188" t="s">
        <v>79</v>
      </c>
      <c r="H2001" s="191">
        <v>1</v>
      </c>
      <c r="I2001" s="190"/>
      <c r="J2001" s="190">
        <v>54.96</v>
      </c>
      <c r="K2001" s="608">
        <v>54.96</v>
      </c>
    </row>
    <row r="2002" spans="1:11" customFormat="1" ht="39.6" customHeight="1">
      <c r="A2002" s="609" t="s">
        <v>8758</v>
      </c>
      <c r="B2002" s="195" t="s">
        <v>8940</v>
      </c>
      <c r="C2002" s="193" t="s">
        <v>69</v>
      </c>
      <c r="D2002" s="193" t="s">
        <v>7653</v>
      </c>
      <c r="E2002" s="1003" t="s">
        <v>8762</v>
      </c>
      <c r="F2002" s="1003"/>
      <c r="G2002" s="194" t="s">
        <v>105</v>
      </c>
      <c r="H2002" s="197">
        <v>0.53620000000000001</v>
      </c>
      <c r="I2002" s="197">
        <v>0</v>
      </c>
      <c r="J2002" s="196">
        <v>28.21</v>
      </c>
      <c r="K2002" s="610">
        <v>15.12</v>
      </c>
    </row>
    <row r="2003" spans="1:11" customFormat="1" ht="26.45" customHeight="1">
      <c r="A2003" s="609" t="s">
        <v>8758</v>
      </c>
      <c r="B2003" s="195" t="s">
        <v>8939</v>
      </c>
      <c r="C2003" s="193" t="s">
        <v>69</v>
      </c>
      <c r="D2003" s="193" t="s">
        <v>7667</v>
      </c>
      <c r="E2003" s="1003" t="s">
        <v>8762</v>
      </c>
      <c r="F2003" s="1003"/>
      <c r="G2003" s="194" t="s">
        <v>105</v>
      </c>
      <c r="H2003" s="197">
        <v>0.53620000000000001</v>
      </c>
      <c r="I2003" s="197">
        <v>0</v>
      </c>
      <c r="J2003" s="196">
        <v>33.5</v>
      </c>
      <c r="K2003" s="610">
        <v>17.96</v>
      </c>
    </row>
    <row r="2004" spans="1:11" customFormat="1" ht="26.45" customHeight="1">
      <c r="A2004" s="611" t="s">
        <v>8764</v>
      </c>
      <c r="B2004" s="200" t="s">
        <v>8698</v>
      </c>
      <c r="C2004" s="198" t="s">
        <v>69</v>
      </c>
      <c r="D2004" s="198" t="s">
        <v>8699</v>
      </c>
      <c r="E2004" s="999" t="s">
        <v>8363</v>
      </c>
      <c r="F2004" s="999"/>
      <c r="G2004" s="199" t="s">
        <v>79</v>
      </c>
      <c r="H2004" s="203">
        <v>2</v>
      </c>
      <c r="I2004" s="203">
        <v>0</v>
      </c>
      <c r="J2004" s="201">
        <v>0.31</v>
      </c>
      <c r="K2004" s="612">
        <v>0.62</v>
      </c>
    </row>
    <row r="2005" spans="1:11" customFormat="1" ht="26.45" customHeight="1">
      <c r="A2005" s="611" t="s">
        <v>8764</v>
      </c>
      <c r="B2005" s="200" t="s">
        <v>8613</v>
      </c>
      <c r="C2005" s="198" t="s">
        <v>69</v>
      </c>
      <c r="D2005" s="198" t="s">
        <v>8614</v>
      </c>
      <c r="E2005" s="999" t="s">
        <v>8363</v>
      </c>
      <c r="F2005" s="999"/>
      <c r="G2005" s="199" t="s">
        <v>79</v>
      </c>
      <c r="H2005" s="203">
        <v>1</v>
      </c>
      <c r="I2005" s="203">
        <v>0</v>
      </c>
      <c r="J2005" s="201">
        <v>21.26</v>
      </c>
      <c r="K2005" s="612">
        <v>21.26</v>
      </c>
    </row>
    <row r="2006" spans="1:11" customFormat="1">
      <c r="A2006" s="613"/>
      <c r="B2006" s="204"/>
      <c r="C2006" s="204"/>
      <c r="D2006" s="204"/>
      <c r="E2006" s="204" t="s">
        <v>8765</v>
      </c>
      <c r="F2006" s="205">
        <v>23.54</v>
      </c>
      <c r="G2006" s="204" t="s">
        <v>8766</v>
      </c>
      <c r="H2006" s="205">
        <v>0</v>
      </c>
      <c r="I2006" s="204" t="s">
        <v>8767</v>
      </c>
      <c r="J2006" s="205">
        <v>23.54</v>
      </c>
      <c r="K2006" s="614"/>
    </row>
    <row r="2007" spans="1:11" customFormat="1" ht="15" thickBot="1">
      <c r="A2007" s="613"/>
      <c r="B2007" s="204"/>
      <c r="C2007" s="204"/>
      <c r="D2007" s="204"/>
      <c r="E2007" s="204" t="s">
        <v>8768</v>
      </c>
      <c r="F2007" s="205">
        <v>15.71</v>
      </c>
      <c r="G2007" s="204"/>
      <c r="H2007" s="1000" t="s">
        <v>8769</v>
      </c>
      <c r="I2007" s="1000"/>
      <c r="J2007" s="205">
        <v>70.67</v>
      </c>
      <c r="K2007" s="614"/>
    </row>
    <row r="2008" spans="1:11" customFormat="1" ht="15" thickTop="1">
      <c r="A2008" s="615"/>
      <c r="B2008" s="192"/>
      <c r="C2008" s="192"/>
      <c r="D2008" s="192"/>
      <c r="E2008" s="192"/>
      <c r="F2008" s="192"/>
      <c r="G2008" s="192"/>
      <c r="H2008" s="192"/>
      <c r="I2008" s="192"/>
      <c r="J2008" s="192"/>
      <c r="K2008" s="616"/>
    </row>
    <row r="2009" spans="1:11" customFormat="1" ht="15">
      <c r="A2009" s="605" t="s">
        <v>41590</v>
      </c>
      <c r="B2009" s="186" t="s">
        <v>99</v>
      </c>
      <c r="C2009" s="184" t="s">
        <v>100</v>
      </c>
      <c r="D2009" s="184" t="s">
        <v>2</v>
      </c>
      <c r="E2009" s="1001" t="s">
        <v>8359</v>
      </c>
      <c r="F2009" s="1001"/>
      <c r="G2009" s="185" t="s">
        <v>101</v>
      </c>
      <c r="H2009" s="186" t="s">
        <v>102</v>
      </c>
      <c r="I2009" s="186" t="s">
        <v>8755</v>
      </c>
      <c r="J2009" s="186" t="s">
        <v>103</v>
      </c>
      <c r="K2009" s="606" t="s">
        <v>104</v>
      </c>
    </row>
    <row r="2010" spans="1:11" customFormat="1">
      <c r="A2010" s="607" t="s">
        <v>8756</v>
      </c>
      <c r="B2010" s="189" t="s">
        <v>8341</v>
      </c>
      <c r="C2010" s="187" t="s">
        <v>8227</v>
      </c>
      <c r="D2010" s="187" t="s">
        <v>8342</v>
      </c>
      <c r="E2010" s="1002">
        <v>709</v>
      </c>
      <c r="F2010" s="1002"/>
      <c r="G2010" s="188" t="s">
        <v>7970</v>
      </c>
      <c r="H2010" s="191">
        <v>1</v>
      </c>
      <c r="I2010" s="190"/>
      <c r="J2010" s="190">
        <v>4.2300000000000004</v>
      </c>
      <c r="K2010" s="608">
        <v>4.2300000000000004</v>
      </c>
    </row>
    <row r="2011" spans="1:11" customFormat="1" ht="39.6" customHeight="1">
      <c r="A2011" s="611" t="s">
        <v>8764</v>
      </c>
      <c r="B2011" s="200" t="s">
        <v>8979</v>
      </c>
      <c r="C2011" s="198" t="s">
        <v>8623</v>
      </c>
      <c r="D2011" s="198" t="s">
        <v>8980</v>
      </c>
      <c r="E2011" s="999" t="s">
        <v>8771</v>
      </c>
      <c r="F2011" s="999"/>
      <c r="G2011" s="199" t="s">
        <v>105</v>
      </c>
      <c r="H2011" s="203">
        <v>0.08</v>
      </c>
      <c r="I2011" s="203">
        <v>0</v>
      </c>
      <c r="J2011" s="201">
        <v>14.2</v>
      </c>
      <c r="K2011" s="612">
        <v>1.1299999999999999</v>
      </c>
    </row>
    <row r="2012" spans="1:11" customFormat="1" ht="26.45" customHeight="1">
      <c r="A2012" s="611" t="s">
        <v>8764</v>
      </c>
      <c r="B2012" s="200" t="s">
        <v>8981</v>
      </c>
      <c r="C2012" s="198" t="s">
        <v>8623</v>
      </c>
      <c r="D2012" s="198" t="s">
        <v>8982</v>
      </c>
      <c r="E2012" s="999" t="s">
        <v>8771</v>
      </c>
      <c r="F2012" s="999"/>
      <c r="G2012" s="199" t="s">
        <v>105</v>
      </c>
      <c r="H2012" s="203">
        <v>0.08</v>
      </c>
      <c r="I2012" s="203">
        <v>0</v>
      </c>
      <c r="J2012" s="201">
        <v>20.23</v>
      </c>
      <c r="K2012" s="612">
        <v>1.61</v>
      </c>
    </row>
    <row r="2013" spans="1:11" customFormat="1" ht="26.45" customHeight="1">
      <c r="A2013" s="611" t="s">
        <v>8764</v>
      </c>
      <c r="B2013" s="200" t="s">
        <v>8644</v>
      </c>
      <c r="C2013" s="198" t="s">
        <v>8623</v>
      </c>
      <c r="D2013" s="198" t="s">
        <v>8645</v>
      </c>
      <c r="E2013" s="999" t="s">
        <v>8363</v>
      </c>
      <c r="F2013" s="999"/>
      <c r="G2013" s="199" t="s">
        <v>7970</v>
      </c>
      <c r="H2013" s="203">
        <v>1</v>
      </c>
      <c r="I2013" s="203">
        <v>0</v>
      </c>
      <c r="J2013" s="201">
        <v>1.49</v>
      </c>
      <c r="K2013" s="612">
        <v>1.49</v>
      </c>
    </row>
    <row r="2014" spans="1:11" customFormat="1" ht="26.45" customHeight="1">
      <c r="A2014" s="613"/>
      <c r="B2014" s="204"/>
      <c r="C2014" s="204"/>
      <c r="D2014" s="204"/>
      <c r="E2014" s="204" t="s">
        <v>8765</v>
      </c>
      <c r="F2014" s="205">
        <v>2.74</v>
      </c>
      <c r="G2014" s="204" t="s">
        <v>8766</v>
      </c>
      <c r="H2014" s="205">
        <v>0</v>
      </c>
      <c r="I2014" s="204" t="s">
        <v>8767</v>
      </c>
      <c r="J2014" s="205">
        <v>2.74</v>
      </c>
      <c r="K2014" s="614"/>
    </row>
    <row r="2015" spans="1:11" customFormat="1" ht="26.45" customHeight="1" thickBot="1">
      <c r="A2015" s="613"/>
      <c r="B2015" s="204"/>
      <c r="C2015" s="204"/>
      <c r="D2015" s="204"/>
      <c r="E2015" s="204" t="s">
        <v>8768</v>
      </c>
      <c r="F2015" s="205">
        <v>1.2</v>
      </c>
      <c r="G2015" s="204"/>
      <c r="H2015" s="1000" t="s">
        <v>8769</v>
      </c>
      <c r="I2015" s="1000"/>
      <c r="J2015" s="205">
        <v>5.43</v>
      </c>
      <c r="K2015" s="614"/>
    </row>
    <row r="2016" spans="1:11" customFormat="1" ht="26.45" customHeight="1" thickTop="1">
      <c r="A2016" s="615"/>
      <c r="B2016" s="192"/>
      <c r="C2016" s="192"/>
      <c r="D2016" s="192"/>
      <c r="E2016" s="192"/>
      <c r="F2016" s="192"/>
      <c r="G2016" s="192"/>
      <c r="H2016" s="192"/>
      <c r="I2016" s="192"/>
      <c r="J2016" s="192"/>
      <c r="K2016" s="616"/>
    </row>
    <row r="2017" spans="1:11" customFormat="1" ht="15">
      <c r="A2017" s="605" t="s">
        <v>41591</v>
      </c>
      <c r="B2017" s="186" t="s">
        <v>99</v>
      </c>
      <c r="C2017" s="184" t="s">
        <v>100</v>
      </c>
      <c r="D2017" s="184" t="s">
        <v>2</v>
      </c>
      <c r="E2017" s="1001" t="s">
        <v>8359</v>
      </c>
      <c r="F2017" s="1001"/>
      <c r="G2017" s="185" t="s">
        <v>101</v>
      </c>
      <c r="H2017" s="186" t="s">
        <v>102</v>
      </c>
      <c r="I2017" s="186" t="s">
        <v>8755</v>
      </c>
      <c r="J2017" s="186" t="s">
        <v>103</v>
      </c>
      <c r="K2017" s="606" t="s">
        <v>104</v>
      </c>
    </row>
    <row r="2018" spans="1:11" customFormat="1" ht="26.45" customHeight="1">
      <c r="A2018" s="607" t="s">
        <v>8756</v>
      </c>
      <c r="B2018" s="189" t="s">
        <v>8344</v>
      </c>
      <c r="C2018" s="187" t="s">
        <v>69</v>
      </c>
      <c r="D2018" s="187" t="s">
        <v>304</v>
      </c>
      <c r="E2018" s="1002" t="s">
        <v>8992</v>
      </c>
      <c r="F2018" s="1002"/>
      <c r="G2018" s="188" t="s">
        <v>79</v>
      </c>
      <c r="H2018" s="191">
        <v>1</v>
      </c>
      <c r="I2018" s="190"/>
      <c r="J2018" s="190">
        <v>259</v>
      </c>
      <c r="K2018" s="608">
        <v>259</v>
      </c>
    </row>
    <row r="2019" spans="1:11" customFormat="1" ht="26.45" customHeight="1">
      <c r="A2019" s="609" t="s">
        <v>8758</v>
      </c>
      <c r="B2019" s="195" t="s">
        <v>8781</v>
      </c>
      <c r="C2019" s="193" t="s">
        <v>69</v>
      </c>
      <c r="D2019" s="193" t="s">
        <v>7654</v>
      </c>
      <c r="E2019" s="1003" t="s">
        <v>8762</v>
      </c>
      <c r="F2019" s="1003"/>
      <c r="G2019" s="194" t="s">
        <v>105</v>
      </c>
      <c r="H2019" s="197">
        <v>0.45739999999999997</v>
      </c>
      <c r="I2019" s="197">
        <v>0</v>
      </c>
      <c r="J2019" s="196">
        <v>27.12</v>
      </c>
      <c r="K2019" s="610">
        <v>12.4</v>
      </c>
    </row>
    <row r="2020" spans="1:11" customFormat="1" ht="39.6" customHeight="1">
      <c r="A2020" s="609" t="s">
        <v>8758</v>
      </c>
      <c r="B2020" s="195" t="s">
        <v>8782</v>
      </c>
      <c r="C2020" s="193" t="s">
        <v>69</v>
      </c>
      <c r="D2020" s="193" t="s">
        <v>7669</v>
      </c>
      <c r="E2020" s="1003" t="s">
        <v>8762</v>
      </c>
      <c r="F2020" s="1003"/>
      <c r="G2020" s="194" t="s">
        <v>105</v>
      </c>
      <c r="H2020" s="197">
        <v>0.45739999999999997</v>
      </c>
      <c r="I2020" s="197">
        <v>0</v>
      </c>
      <c r="J2020" s="196">
        <v>32.520000000000003</v>
      </c>
      <c r="K2020" s="610">
        <v>14.87</v>
      </c>
    </row>
    <row r="2021" spans="1:11" customFormat="1" ht="26.45" customHeight="1">
      <c r="A2021" s="611" t="s">
        <v>8764</v>
      </c>
      <c r="B2021" s="200" t="s">
        <v>8705</v>
      </c>
      <c r="C2021" s="198" t="s">
        <v>69</v>
      </c>
      <c r="D2021" s="198" t="s">
        <v>8706</v>
      </c>
      <c r="E2021" s="999" t="s">
        <v>8363</v>
      </c>
      <c r="F2021" s="999"/>
      <c r="G2021" s="199" t="s">
        <v>79</v>
      </c>
      <c r="H2021" s="203">
        <v>2</v>
      </c>
      <c r="I2021" s="203">
        <v>0</v>
      </c>
      <c r="J2021" s="201">
        <v>0.79</v>
      </c>
      <c r="K2021" s="612">
        <v>1.58</v>
      </c>
    </row>
    <row r="2022" spans="1:11" customFormat="1" ht="26.45" customHeight="1">
      <c r="A2022" s="611" t="s">
        <v>8764</v>
      </c>
      <c r="B2022" s="200" t="s">
        <v>8511</v>
      </c>
      <c r="C2022" s="198" t="s">
        <v>69</v>
      </c>
      <c r="D2022" s="198" t="s">
        <v>8512</v>
      </c>
      <c r="E2022" s="999" t="s">
        <v>8363</v>
      </c>
      <c r="F2022" s="999"/>
      <c r="G2022" s="199" t="s">
        <v>79</v>
      </c>
      <c r="H2022" s="203">
        <v>1</v>
      </c>
      <c r="I2022" s="203">
        <v>0</v>
      </c>
      <c r="J2022" s="201">
        <v>230.15</v>
      </c>
      <c r="K2022" s="612">
        <v>230.15</v>
      </c>
    </row>
    <row r="2023" spans="1:11" customFormat="1">
      <c r="A2023" s="613"/>
      <c r="B2023" s="204"/>
      <c r="C2023" s="204"/>
      <c r="D2023" s="204"/>
      <c r="E2023" s="204" t="s">
        <v>8765</v>
      </c>
      <c r="F2023" s="205">
        <v>19.75</v>
      </c>
      <c r="G2023" s="204" t="s">
        <v>8766</v>
      </c>
      <c r="H2023" s="205">
        <v>0</v>
      </c>
      <c r="I2023" s="204" t="s">
        <v>8767</v>
      </c>
      <c r="J2023" s="205">
        <v>19.75</v>
      </c>
      <c r="K2023" s="614"/>
    </row>
    <row r="2024" spans="1:11" customFormat="1" ht="15" thickBot="1">
      <c r="A2024" s="613"/>
      <c r="B2024" s="204"/>
      <c r="C2024" s="204"/>
      <c r="D2024" s="204"/>
      <c r="E2024" s="204" t="s">
        <v>8768</v>
      </c>
      <c r="F2024" s="205">
        <v>74.069999999999993</v>
      </c>
      <c r="G2024" s="204"/>
      <c r="H2024" s="1000" t="s">
        <v>8769</v>
      </c>
      <c r="I2024" s="1000"/>
      <c r="J2024" s="205">
        <v>333.07</v>
      </c>
      <c r="K2024" s="614"/>
    </row>
    <row r="2025" spans="1:11" customFormat="1" ht="26.45" customHeight="1" thickTop="1">
      <c r="A2025" s="615"/>
      <c r="B2025" s="192"/>
      <c r="C2025" s="192"/>
      <c r="D2025" s="192"/>
      <c r="E2025" s="192"/>
      <c r="F2025" s="192"/>
      <c r="G2025" s="192"/>
      <c r="H2025" s="192"/>
      <c r="I2025" s="192"/>
      <c r="J2025" s="192"/>
      <c r="K2025" s="616"/>
    </row>
    <row r="2026" spans="1:11" customFormat="1" ht="26.45" customHeight="1">
      <c r="A2026" s="605" t="s">
        <v>41592</v>
      </c>
      <c r="B2026" s="186" t="s">
        <v>99</v>
      </c>
      <c r="C2026" s="184" t="s">
        <v>100</v>
      </c>
      <c r="D2026" s="184" t="s">
        <v>2</v>
      </c>
      <c r="E2026" s="1001" t="s">
        <v>8359</v>
      </c>
      <c r="F2026" s="1001"/>
      <c r="G2026" s="185" t="s">
        <v>101</v>
      </c>
      <c r="H2026" s="186" t="s">
        <v>102</v>
      </c>
      <c r="I2026" s="186" t="s">
        <v>8755</v>
      </c>
      <c r="J2026" s="186" t="s">
        <v>103</v>
      </c>
      <c r="K2026" s="606" t="s">
        <v>104</v>
      </c>
    </row>
    <row r="2027" spans="1:11" customFormat="1" ht="26.45" customHeight="1">
      <c r="A2027" s="607" t="s">
        <v>8756</v>
      </c>
      <c r="B2027" s="189" t="s">
        <v>8345</v>
      </c>
      <c r="C2027" s="187" t="s">
        <v>69</v>
      </c>
      <c r="D2027" s="187" t="s">
        <v>305</v>
      </c>
      <c r="E2027" s="1002" t="s">
        <v>8966</v>
      </c>
      <c r="F2027" s="1002"/>
      <c r="G2027" s="188" t="s">
        <v>79</v>
      </c>
      <c r="H2027" s="191">
        <v>1</v>
      </c>
      <c r="I2027" s="190"/>
      <c r="J2027" s="190">
        <v>19.77</v>
      </c>
      <c r="K2027" s="608">
        <v>19.77</v>
      </c>
    </row>
    <row r="2028" spans="1:11" customFormat="1" ht="26.45" customHeight="1">
      <c r="A2028" s="609" t="s">
        <v>8758</v>
      </c>
      <c r="B2028" s="195" t="s">
        <v>8940</v>
      </c>
      <c r="C2028" s="193" t="s">
        <v>69</v>
      </c>
      <c r="D2028" s="193" t="s">
        <v>7653</v>
      </c>
      <c r="E2028" s="1003" t="s">
        <v>8762</v>
      </c>
      <c r="F2028" s="1003"/>
      <c r="G2028" s="194" t="s">
        <v>105</v>
      </c>
      <c r="H2028" s="197">
        <v>5.5156200000000002E-2</v>
      </c>
      <c r="I2028" s="197">
        <v>0</v>
      </c>
      <c r="J2028" s="196">
        <v>28.21</v>
      </c>
      <c r="K2028" s="610">
        <v>1.55</v>
      </c>
    </row>
    <row r="2029" spans="1:11" customFormat="1" ht="39.6" customHeight="1">
      <c r="A2029" s="609" t="s">
        <v>8758</v>
      </c>
      <c r="B2029" s="195" t="s">
        <v>8939</v>
      </c>
      <c r="C2029" s="193" t="s">
        <v>69</v>
      </c>
      <c r="D2029" s="193" t="s">
        <v>7667</v>
      </c>
      <c r="E2029" s="1003" t="s">
        <v>8762</v>
      </c>
      <c r="F2029" s="1003"/>
      <c r="G2029" s="194" t="s">
        <v>105</v>
      </c>
      <c r="H2029" s="197">
        <v>0.17649999999999999</v>
      </c>
      <c r="I2029" s="197">
        <v>0</v>
      </c>
      <c r="J2029" s="196">
        <v>33.5</v>
      </c>
      <c r="K2029" s="610">
        <v>5.91</v>
      </c>
    </row>
    <row r="2030" spans="1:11" customFormat="1" ht="26.45" customHeight="1">
      <c r="A2030" s="611" t="s">
        <v>8764</v>
      </c>
      <c r="B2030" s="200" t="s">
        <v>8505</v>
      </c>
      <c r="C2030" s="198" t="s">
        <v>69</v>
      </c>
      <c r="D2030" s="198" t="s">
        <v>8506</v>
      </c>
      <c r="E2030" s="999" t="s">
        <v>8363</v>
      </c>
      <c r="F2030" s="999"/>
      <c r="G2030" s="199" t="s">
        <v>79</v>
      </c>
      <c r="H2030" s="203">
        <v>1</v>
      </c>
      <c r="I2030" s="203">
        <v>0</v>
      </c>
      <c r="J2030" s="201">
        <v>12.31</v>
      </c>
      <c r="K2030" s="612">
        <v>12.31</v>
      </c>
    </row>
    <row r="2031" spans="1:11" customFormat="1" ht="26.45" customHeight="1">
      <c r="A2031" s="613"/>
      <c r="B2031" s="204"/>
      <c r="C2031" s="204"/>
      <c r="D2031" s="204"/>
      <c r="E2031" s="204" t="s">
        <v>8765</v>
      </c>
      <c r="F2031" s="205">
        <v>5.4</v>
      </c>
      <c r="G2031" s="204" t="s">
        <v>8766</v>
      </c>
      <c r="H2031" s="205">
        <v>0</v>
      </c>
      <c r="I2031" s="204" t="s">
        <v>8767</v>
      </c>
      <c r="J2031" s="205">
        <v>5.4</v>
      </c>
      <c r="K2031" s="614"/>
    </row>
    <row r="2032" spans="1:11" customFormat="1" ht="15" thickBot="1">
      <c r="A2032" s="613"/>
      <c r="B2032" s="204"/>
      <c r="C2032" s="204"/>
      <c r="D2032" s="204"/>
      <c r="E2032" s="204" t="s">
        <v>8768</v>
      </c>
      <c r="F2032" s="205">
        <v>5.65</v>
      </c>
      <c r="G2032" s="204"/>
      <c r="H2032" s="1000" t="s">
        <v>8769</v>
      </c>
      <c r="I2032" s="1000"/>
      <c r="J2032" s="205">
        <v>25.42</v>
      </c>
      <c r="K2032" s="614"/>
    </row>
    <row r="2033" spans="1:11" customFormat="1" ht="15" thickTop="1">
      <c r="A2033" s="615"/>
      <c r="B2033" s="192"/>
      <c r="C2033" s="192"/>
      <c r="D2033" s="192"/>
      <c r="E2033" s="192"/>
      <c r="F2033" s="192"/>
      <c r="G2033" s="192"/>
      <c r="H2033" s="192"/>
      <c r="I2033" s="192"/>
      <c r="J2033" s="192"/>
      <c r="K2033" s="616"/>
    </row>
    <row r="2034" spans="1:11" customFormat="1" ht="15">
      <c r="A2034" s="605" t="s">
        <v>41593</v>
      </c>
      <c r="B2034" s="186" t="s">
        <v>99</v>
      </c>
      <c r="C2034" s="184" t="s">
        <v>100</v>
      </c>
      <c r="D2034" s="184" t="s">
        <v>2</v>
      </c>
      <c r="E2034" s="1001" t="s">
        <v>8359</v>
      </c>
      <c r="F2034" s="1001"/>
      <c r="G2034" s="185" t="s">
        <v>101</v>
      </c>
      <c r="H2034" s="186" t="s">
        <v>102</v>
      </c>
      <c r="I2034" s="186" t="s">
        <v>8755</v>
      </c>
      <c r="J2034" s="186" t="s">
        <v>103</v>
      </c>
      <c r="K2034" s="606" t="s">
        <v>104</v>
      </c>
    </row>
    <row r="2035" spans="1:11" customFormat="1" ht="51">
      <c r="A2035" s="607" t="s">
        <v>8756</v>
      </c>
      <c r="B2035" s="189" t="s">
        <v>41918</v>
      </c>
      <c r="C2035" s="187" t="s">
        <v>8042</v>
      </c>
      <c r="D2035" s="187" t="s">
        <v>41117</v>
      </c>
      <c r="E2035" s="1002">
        <v>5</v>
      </c>
      <c r="F2035" s="1002"/>
      <c r="G2035" s="188" t="s">
        <v>79</v>
      </c>
      <c r="H2035" s="191">
        <v>1</v>
      </c>
      <c r="I2035" s="190"/>
      <c r="J2035" s="190">
        <v>10.34</v>
      </c>
      <c r="K2035" s="608">
        <v>10.34</v>
      </c>
    </row>
    <row r="2036" spans="1:11" customFormat="1" ht="26.45" customHeight="1">
      <c r="A2036" s="611" t="s">
        <v>8764</v>
      </c>
      <c r="B2036" s="200" t="s">
        <v>41594</v>
      </c>
      <c r="C2036" s="198" t="s">
        <v>8042</v>
      </c>
      <c r="D2036" s="198" t="s">
        <v>41595</v>
      </c>
      <c r="E2036" s="999" t="s">
        <v>8363</v>
      </c>
      <c r="F2036" s="999"/>
      <c r="G2036" s="199" t="s">
        <v>79</v>
      </c>
      <c r="H2036" s="203">
        <v>1</v>
      </c>
      <c r="I2036" s="203">
        <v>0</v>
      </c>
      <c r="J2036" s="201">
        <v>5.36</v>
      </c>
      <c r="K2036" s="612">
        <v>5.36</v>
      </c>
    </row>
    <row r="2037" spans="1:11" customFormat="1" ht="26.45" customHeight="1">
      <c r="A2037" s="611" t="s">
        <v>8764</v>
      </c>
      <c r="B2037" s="200" t="s">
        <v>41951</v>
      </c>
      <c r="C2037" s="198" t="s">
        <v>8042</v>
      </c>
      <c r="D2037" s="198" t="s">
        <v>41952</v>
      </c>
      <c r="E2037" s="999" t="s">
        <v>8771</v>
      </c>
      <c r="F2037" s="999"/>
      <c r="G2037" s="199" t="s">
        <v>105</v>
      </c>
      <c r="H2037" s="203">
        <v>0.2</v>
      </c>
      <c r="I2037" s="203">
        <v>3</v>
      </c>
      <c r="J2037" s="201">
        <v>24.2</v>
      </c>
      <c r="K2037" s="612">
        <v>4.9800000000000004</v>
      </c>
    </row>
    <row r="2038" spans="1:11" customFormat="1" ht="26.45" customHeight="1">
      <c r="A2038" s="613"/>
      <c r="B2038" s="204"/>
      <c r="C2038" s="204"/>
      <c r="D2038" s="204"/>
      <c r="E2038" s="204" t="s">
        <v>8765</v>
      </c>
      <c r="F2038" s="205">
        <v>4.9800000000000004</v>
      </c>
      <c r="G2038" s="204" t="s">
        <v>8766</v>
      </c>
      <c r="H2038" s="205">
        <v>0</v>
      </c>
      <c r="I2038" s="204" t="s">
        <v>8767</v>
      </c>
      <c r="J2038" s="205">
        <v>4.9800000000000004</v>
      </c>
      <c r="K2038" s="614"/>
    </row>
    <row r="2039" spans="1:11" customFormat="1" ht="15" thickBot="1">
      <c r="A2039" s="613"/>
      <c r="B2039" s="204"/>
      <c r="C2039" s="204"/>
      <c r="D2039" s="204"/>
      <c r="E2039" s="204" t="s">
        <v>8768</v>
      </c>
      <c r="F2039" s="205">
        <v>2.95</v>
      </c>
      <c r="G2039" s="204"/>
      <c r="H2039" s="1000" t="s">
        <v>8769</v>
      </c>
      <c r="I2039" s="1000"/>
      <c r="J2039" s="205">
        <v>13.29</v>
      </c>
      <c r="K2039" s="614"/>
    </row>
    <row r="2040" spans="1:11" customFormat="1" ht="15" thickTop="1">
      <c r="A2040" s="615"/>
      <c r="B2040" s="192"/>
      <c r="C2040" s="192"/>
      <c r="D2040" s="192"/>
      <c r="E2040" s="192"/>
      <c r="F2040" s="192"/>
      <c r="G2040" s="192"/>
      <c r="H2040" s="192"/>
      <c r="I2040" s="192"/>
      <c r="J2040" s="192"/>
      <c r="K2040" s="616"/>
    </row>
    <row r="2041" spans="1:11" customFormat="1" ht="15">
      <c r="A2041" s="605" t="s">
        <v>8983</v>
      </c>
      <c r="B2041" s="186" t="s">
        <v>99</v>
      </c>
      <c r="C2041" s="184" t="s">
        <v>100</v>
      </c>
      <c r="D2041" s="184" t="s">
        <v>2</v>
      </c>
      <c r="E2041" s="1001" t="s">
        <v>8359</v>
      </c>
      <c r="F2041" s="1001"/>
      <c r="G2041" s="185" t="s">
        <v>101</v>
      </c>
      <c r="H2041" s="186" t="s">
        <v>102</v>
      </c>
      <c r="I2041" s="186" t="s">
        <v>8755</v>
      </c>
      <c r="J2041" s="186" t="s">
        <v>103</v>
      </c>
      <c r="K2041" s="606" t="s">
        <v>104</v>
      </c>
    </row>
    <row r="2042" spans="1:11" customFormat="1" ht="39.6" customHeight="1">
      <c r="A2042" s="607" t="s">
        <v>8756</v>
      </c>
      <c r="B2042" s="189" t="s">
        <v>41179</v>
      </c>
      <c r="C2042" s="187" t="s">
        <v>69</v>
      </c>
      <c r="D2042" s="187" t="s">
        <v>4036</v>
      </c>
      <c r="E2042" s="1002" t="s">
        <v>8780</v>
      </c>
      <c r="F2042" s="1002"/>
      <c r="G2042" s="188" t="s">
        <v>75</v>
      </c>
      <c r="H2042" s="191">
        <v>1</v>
      </c>
      <c r="I2042" s="190"/>
      <c r="J2042" s="190">
        <v>26.81</v>
      </c>
      <c r="K2042" s="608">
        <v>26.81</v>
      </c>
    </row>
    <row r="2043" spans="1:11" customFormat="1" ht="26.45" customHeight="1">
      <c r="A2043" s="609" t="s">
        <v>8758</v>
      </c>
      <c r="B2043" s="195" t="s">
        <v>8781</v>
      </c>
      <c r="C2043" s="193" t="s">
        <v>69</v>
      </c>
      <c r="D2043" s="193" t="s">
        <v>7654</v>
      </c>
      <c r="E2043" s="1003" t="s">
        <v>8762</v>
      </c>
      <c r="F2043" s="1003"/>
      <c r="G2043" s="194" t="s">
        <v>105</v>
      </c>
      <c r="H2043" s="197">
        <v>5.1999999999999998E-2</v>
      </c>
      <c r="I2043" s="197">
        <v>0</v>
      </c>
      <c r="J2043" s="196">
        <v>27.12</v>
      </c>
      <c r="K2043" s="610">
        <v>1.41</v>
      </c>
    </row>
    <row r="2044" spans="1:11" customFormat="1" ht="13.9" customHeight="1">
      <c r="A2044" s="609" t="s">
        <v>8758</v>
      </c>
      <c r="B2044" s="195" t="s">
        <v>8782</v>
      </c>
      <c r="C2044" s="193" t="s">
        <v>69</v>
      </c>
      <c r="D2044" s="193" t="s">
        <v>7669</v>
      </c>
      <c r="E2044" s="1003" t="s">
        <v>8762</v>
      </c>
      <c r="F2044" s="1003"/>
      <c r="G2044" s="194" t="s">
        <v>105</v>
      </c>
      <c r="H2044" s="197">
        <v>5.1999999999999998E-2</v>
      </c>
      <c r="I2044" s="197">
        <v>0</v>
      </c>
      <c r="J2044" s="196">
        <v>32.520000000000003</v>
      </c>
      <c r="K2044" s="610">
        <v>1.69</v>
      </c>
    </row>
    <row r="2045" spans="1:11" customFormat="1" ht="26.45" customHeight="1">
      <c r="A2045" s="611" t="s">
        <v>8764</v>
      </c>
      <c r="B2045" s="200" t="s">
        <v>41596</v>
      </c>
      <c r="C2045" s="198" t="s">
        <v>69</v>
      </c>
      <c r="D2045" s="198" t="s">
        <v>41597</v>
      </c>
      <c r="E2045" s="999" t="s">
        <v>8363</v>
      </c>
      <c r="F2045" s="999"/>
      <c r="G2045" s="199" t="s">
        <v>75</v>
      </c>
      <c r="H2045" s="203">
        <v>1.0210999999999999</v>
      </c>
      <c r="I2045" s="203">
        <v>0</v>
      </c>
      <c r="J2045" s="201">
        <v>19.52</v>
      </c>
      <c r="K2045" s="612">
        <v>19.93</v>
      </c>
    </row>
    <row r="2046" spans="1:11" customFormat="1" ht="26.45" customHeight="1">
      <c r="A2046" s="611" t="s">
        <v>8764</v>
      </c>
      <c r="B2046" s="200" t="s">
        <v>41598</v>
      </c>
      <c r="C2046" s="198" t="s">
        <v>69</v>
      </c>
      <c r="D2046" s="198" t="s">
        <v>41599</v>
      </c>
      <c r="E2046" s="999" t="s">
        <v>8363</v>
      </c>
      <c r="F2046" s="999"/>
      <c r="G2046" s="199" t="s">
        <v>75</v>
      </c>
      <c r="H2046" s="203">
        <v>1.0210999999999999</v>
      </c>
      <c r="I2046" s="203">
        <v>0</v>
      </c>
      <c r="J2046" s="201">
        <v>3.71</v>
      </c>
      <c r="K2046" s="612">
        <v>3.78</v>
      </c>
    </row>
    <row r="2047" spans="1:11" customFormat="1" ht="26.45" customHeight="1">
      <c r="A2047" s="613"/>
      <c r="B2047" s="204"/>
      <c r="C2047" s="204"/>
      <c r="D2047" s="204"/>
      <c r="E2047" s="204" t="s">
        <v>8765</v>
      </c>
      <c r="F2047" s="205">
        <v>2.2400000000000002</v>
      </c>
      <c r="G2047" s="204" t="s">
        <v>8766</v>
      </c>
      <c r="H2047" s="205">
        <v>0</v>
      </c>
      <c r="I2047" s="204" t="s">
        <v>8767</v>
      </c>
      <c r="J2047" s="205">
        <v>2.2400000000000002</v>
      </c>
      <c r="K2047" s="614"/>
    </row>
    <row r="2048" spans="1:11" customFormat="1" ht="26.45" customHeight="1" thickBot="1">
      <c r="A2048" s="613"/>
      <c r="B2048" s="204"/>
      <c r="C2048" s="204"/>
      <c r="D2048" s="204"/>
      <c r="E2048" s="204" t="s">
        <v>8768</v>
      </c>
      <c r="F2048" s="205">
        <v>7.66</v>
      </c>
      <c r="G2048" s="204"/>
      <c r="H2048" s="1000" t="s">
        <v>8769</v>
      </c>
      <c r="I2048" s="1000"/>
      <c r="J2048" s="205">
        <v>34.47</v>
      </c>
      <c r="K2048" s="614"/>
    </row>
    <row r="2049" spans="1:11" customFormat="1" ht="26.45" customHeight="1" thickTop="1">
      <c r="A2049" s="615"/>
      <c r="B2049" s="192"/>
      <c r="C2049" s="192"/>
      <c r="D2049" s="192"/>
      <c r="E2049" s="192"/>
      <c r="F2049" s="192"/>
      <c r="G2049" s="192"/>
      <c r="H2049" s="192"/>
      <c r="I2049" s="192"/>
      <c r="J2049" s="192"/>
      <c r="K2049" s="616"/>
    </row>
    <row r="2050" spans="1:11" customFormat="1" ht="15">
      <c r="A2050" s="605" t="s">
        <v>8984</v>
      </c>
      <c r="B2050" s="186" t="s">
        <v>99</v>
      </c>
      <c r="C2050" s="184" t="s">
        <v>100</v>
      </c>
      <c r="D2050" s="184" t="s">
        <v>2</v>
      </c>
      <c r="E2050" s="1001" t="s">
        <v>8359</v>
      </c>
      <c r="F2050" s="1001"/>
      <c r="G2050" s="185" t="s">
        <v>101</v>
      </c>
      <c r="H2050" s="186" t="s">
        <v>102</v>
      </c>
      <c r="I2050" s="186" t="s">
        <v>8755</v>
      </c>
      <c r="J2050" s="186" t="s">
        <v>103</v>
      </c>
      <c r="K2050" s="606" t="s">
        <v>104</v>
      </c>
    </row>
    <row r="2051" spans="1:11" customFormat="1" ht="39.6" customHeight="1">
      <c r="A2051" s="607" t="s">
        <v>8756</v>
      </c>
      <c r="B2051" s="189" t="s">
        <v>41178</v>
      </c>
      <c r="C2051" s="187" t="s">
        <v>69</v>
      </c>
      <c r="D2051" s="187" t="s">
        <v>4041</v>
      </c>
      <c r="E2051" s="1002" t="s">
        <v>8780</v>
      </c>
      <c r="F2051" s="1002"/>
      <c r="G2051" s="188" t="s">
        <v>75</v>
      </c>
      <c r="H2051" s="191">
        <v>1</v>
      </c>
      <c r="I2051" s="190"/>
      <c r="J2051" s="190">
        <v>44.07</v>
      </c>
      <c r="K2051" s="608">
        <v>44.07</v>
      </c>
    </row>
    <row r="2052" spans="1:11" customFormat="1" ht="26.45" customHeight="1">
      <c r="A2052" s="609" t="s">
        <v>8758</v>
      </c>
      <c r="B2052" s="195" t="s">
        <v>8781</v>
      </c>
      <c r="C2052" s="193" t="s">
        <v>69</v>
      </c>
      <c r="D2052" s="193" t="s">
        <v>7654</v>
      </c>
      <c r="E2052" s="1003" t="s">
        <v>8762</v>
      </c>
      <c r="F2052" s="1003"/>
      <c r="G2052" s="194" t="s">
        <v>105</v>
      </c>
      <c r="H2052" s="197">
        <v>6.5000000000000002E-2</v>
      </c>
      <c r="I2052" s="197">
        <v>0</v>
      </c>
      <c r="J2052" s="196">
        <v>27.12</v>
      </c>
      <c r="K2052" s="610">
        <v>1.76</v>
      </c>
    </row>
    <row r="2053" spans="1:11" customFormat="1" ht="26.45" customHeight="1">
      <c r="A2053" s="609" t="s">
        <v>8758</v>
      </c>
      <c r="B2053" s="195" t="s">
        <v>8782</v>
      </c>
      <c r="C2053" s="193" t="s">
        <v>69</v>
      </c>
      <c r="D2053" s="193" t="s">
        <v>7669</v>
      </c>
      <c r="E2053" s="1003" t="s">
        <v>8762</v>
      </c>
      <c r="F2053" s="1003"/>
      <c r="G2053" s="194" t="s">
        <v>105</v>
      </c>
      <c r="H2053" s="197">
        <v>6.5000000000000002E-2</v>
      </c>
      <c r="I2053" s="197">
        <v>0</v>
      </c>
      <c r="J2053" s="196">
        <v>32.520000000000003</v>
      </c>
      <c r="K2053" s="610">
        <v>2.11</v>
      </c>
    </row>
    <row r="2054" spans="1:11" customFormat="1" ht="26.45" customHeight="1">
      <c r="A2054" s="611" t="s">
        <v>8764</v>
      </c>
      <c r="B2054" s="200" t="s">
        <v>41600</v>
      </c>
      <c r="C2054" s="198" t="s">
        <v>69</v>
      </c>
      <c r="D2054" s="198" t="s">
        <v>41601</v>
      </c>
      <c r="E2054" s="999" t="s">
        <v>8363</v>
      </c>
      <c r="F2054" s="999"/>
      <c r="G2054" s="199" t="s">
        <v>75</v>
      </c>
      <c r="H2054" s="203">
        <v>1.0210999999999999</v>
      </c>
      <c r="I2054" s="203">
        <v>0</v>
      </c>
      <c r="J2054" s="201">
        <v>30.03</v>
      </c>
      <c r="K2054" s="612">
        <v>30.66</v>
      </c>
    </row>
    <row r="2055" spans="1:11" customFormat="1" ht="51">
      <c r="A2055" s="611" t="s">
        <v>8764</v>
      </c>
      <c r="B2055" s="200" t="s">
        <v>41602</v>
      </c>
      <c r="C2055" s="198" t="s">
        <v>69</v>
      </c>
      <c r="D2055" s="198" t="s">
        <v>41603</v>
      </c>
      <c r="E2055" s="999" t="s">
        <v>8363</v>
      </c>
      <c r="F2055" s="999"/>
      <c r="G2055" s="199" t="s">
        <v>75</v>
      </c>
      <c r="H2055" s="203">
        <v>1.0210999999999999</v>
      </c>
      <c r="I2055" s="203">
        <v>0</v>
      </c>
      <c r="J2055" s="201">
        <v>9.35</v>
      </c>
      <c r="K2055" s="612">
        <v>9.5399999999999991</v>
      </c>
    </row>
    <row r="2056" spans="1:11" customFormat="1">
      <c r="A2056" s="613"/>
      <c r="B2056" s="204"/>
      <c r="C2056" s="204"/>
      <c r="D2056" s="204"/>
      <c r="E2056" s="204" t="s">
        <v>8765</v>
      </c>
      <c r="F2056" s="205">
        <v>2.8</v>
      </c>
      <c r="G2056" s="204" t="s">
        <v>8766</v>
      </c>
      <c r="H2056" s="205">
        <v>0</v>
      </c>
      <c r="I2056" s="204" t="s">
        <v>8767</v>
      </c>
      <c r="J2056" s="205">
        <v>2.8</v>
      </c>
      <c r="K2056" s="614"/>
    </row>
    <row r="2057" spans="1:11" customFormat="1" ht="15" thickBot="1">
      <c r="A2057" s="613"/>
      <c r="B2057" s="204"/>
      <c r="C2057" s="204"/>
      <c r="D2057" s="204"/>
      <c r="E2057" s="204" t="s">
        <v>8768</v>
      </c>
      <c r="F2057" s="205">
        <v>12.6</v>
      </c>
      <c r="G2057" s="204"/>
      <c r="H2057" s="1000" t="s">
        <v>8769</v>
      </c>
      <c r="I2057" s="1000"/>
      <c r="J2057" s="205">
        <v>56.67</v>
      </c>
      <c r="K2057" s="614"/>
    </row>
    <row r="2058" spans="1:11" customFormat="1" ht="26.45" customHeight="1" thickTop="1">
      <c r="A2058" s="615"/>
      <c r="B2058" s="192"/>
      <c r="C2058" s="192"/>
      <c r="D2058" s="192"/>
      <c r="E2058" s="192"/>
      <c r="F2058" s="192"/>
      <c r="G2058" s="192"/>
      <c r="H2058" s="192"/>
      <c r="I2058" s="192"/>
      <c r="J2058" s="192"/>
      <c r="K2058" s="616"/>
    </row>
    <row r="2059" spans="1:11" customFormat="1" ht="26.45" customHeight="1">
      <c r="A2059" s="605" t="s">
        <v>8987</v>
      </c>
      <c r="B2059" s="186" t="s">
        <v>99</v>
      </c>
      <c r="C2059" s="184" t="s">
        <v>100</v>
      </c>
      <c r="D2059" s="184" t="s">
        <v>2</v>
      </c>
      <c r="E2059" s="1001" t="s">
        <v>8359</v>
      </c>
      <c r="F2059" s="1001"/>
      <c r="G2059" s="185" t="s">
        <v>101</v>
      </c>
      <c r="H2059" s="186" t="s">
        <v>102</v>
      </c>
      <c r="I2059" s="186" t="s">
        <v>8755</v>
      </c>
      <c r="J2059" s="186" t="s">
        <v>103</v>
      </c>
      <c r="K2059" s="606" t="s">
        <v>104</v>
      </c>
    </row>
    <row r="2060" spans="1:11" customFormat="1" ht="26.45" customHeight="1">
      <c r="A2060" s="607" t="s">
        <v>8756</v>
      </c>
      <c r="B2060" s="189" t="s">
        <v>41167</v>
      </c>
      <c r="C2060" s="187" t="s">
        <v>69</v>
      </c>
      <c r="D2060" s="187" t="s">
        <v>4038</v>
      </c>
      <c r="E2060" s="1002" t="s">
        <v>8780</v>
      </c>
      <c r="F2060" s="1002"/>
      <c r="G2060" s="188" t="s">
        <v>75</v>
      </c>
      <c r="H2060" s="191">
        <v>1</v>
      </c>
      <c r="I2060" s="190"/>
      <c r="J2060" s="190">
        <v>55.71</v>
      </c>
      <c r="K2060" s="608">
        <v>55.71</v>
      </c>
    </row>
    <row r="2061" spans="1:11" customFormat="1" ht="26.45" customHeight="1">
      <c r="A2061" s="609" t="s">
        <v>8758</v>
      </c>
      <c r="B2061" s="195" t="s">
        <v>8781</v>
      </c>
      <c r="C2061" s="193" t="s">
        <v>69</v>
      </c>
      <c r="D2061" s="193" t="s">
        <v>7654</v>
      </c>
      <c r="E2061" s="1003" t="s">
        <v>8762</v>
      </c>
      <c r="F2061" s="1003"/>
      <c r="G2061" s="194" t="s">
        <v>105</v>
      </c>
      <c r="H2061" s="197">
        <v>6.0999999999999999E-2</v>
      </c>
      <c r="I2061" s="197">
        <v>0</v>
      </c>
      <c r="J2061" s="196">
        <v>27.12</v>
      </c>
      <c r="K2061" s="610">
        <v>1.65</v>
      </c>
    </row>
    <row r="2062" spans="1:11" customFormat="1" ht="26.45" customHeight="1">
      <c r="A2062" s="609" t="s">
        <v>8758</v>
      </c>
      <c r="B2062" s="195" t="s">
        <v>8782</v>
      </c>
      <c r="C2062" s="193" t="s">
        <v>69</v>
      </c>
      <c r="D2062" s="193" t="s">
        <v>7669</v>
      </c>
      <c r="E2062" s="1003" t="s">
        <v>8762</v>
      </c>
      <c r="F2062" s="1003"/>
      <c r="G2062" s="194" t="s">
        <v>105</v>
      </c>
      <c r="H2062" s="197">
        <v>6.0999999999999999E-2</v>
      </c>
      <c r="I2062" s="197">
        <v>0</v>
      </c>
      <c r="J2062" s="196">
        <v>32.520000000000003</v>
      </c>
      <c r="K2062" s="610">
        <v>1.98</v>
      </c>
    </row>
    <row r="2063" spans="1:11" customFormat="1" ht="25.5">
      <c r="A2063" s="611" t="s">
        <v>8764</v>
      </c>
      <c r="B2063" s="200" t="s">
        <v>41604</v>
      </c>
      <c r="C2063" s="198" t="s">
        <v>69</v>
      </c>
      <c r="D2063" s="198" t="s">
        <v>41605</v>
      </c>
      <c r="E2063" s="999" t="s">
        <v>8363</v>
      </c>
      <c r="F2063" s="999"/>
      <c r="G2063" s="199" t="s">
        <v>75</v>
      </c>
      <c r="H2063" s="203">
        <v>1.0210999999999999</v>
      </c>
      <c r="I2063" s="203">
        <v>0</v>
      </c>
      <c r="J2063" s="201">
        <v>40.74</v>
      </c>
      <c r="K2063" s="612">
        <v>41.59</v>
      </c>
    </row>
    <row r="2064" spans="1:11" customFormat="1" ht="51">
      <c r="A2064" s="611" t="s">
        <v>8764</v>
      </c>
      <c r="B2064" s="200" t="s">
        <v>41606</v>
      </c>
      <c r="C2064" s="198" t="s">
        <v>69</v>
      </c>
      <c r="D2064" s="198" t="s">
        <v>41607</v>
      </c>
      <c r="E2064" s="999" t="s">
        <v>8363</v>
      </c>
      <c r="F2064" s="999"/>
      <c r="G2064" s="199" t="s">
        <v>75</v>
      </c>
      <c r="H2064" s="203">
        <v>1.0210999999999999</v>
      </c>
      <c r="I2064" s="203">
        <v>0</v>
      </c>
      <c r="J2064" s="201">
        <v>10.28</v>
      </c>
      <c r="K2064" s="612">
        <v>10.49</v>
      </c>
    </row>
    <row r="2065" spans="1:11" customFormat="1">
      <c r="A2065" s="613"/>
      <c r="B2065" s="204"/>
      <c r="C2065" s="204"/>
      <c r="D2065" s="204"/>
      <c r="E2065" s="204" t="s">
        <v>8765</v>
      </c>
      <c r="F2065" s="205">
        <v>2.63</v>
      </c>
      <c r="G2065" s="204" t="s">
        <v>8766</v>
      </c>
      <c r="H2065" s="205">
        <v>0</v>
      </c>
      <c r="I2065" s="204" t="s">
        <v>8767</v>
      </c>
      <c r="J2065" s="205">
        <v>2.63</v>
      </c>
      <c r="K2065" s="614"/>
    </row>
    <row r="2066" spans="1:11" customFormat="1" ht="15" thickBot="1">
      <c r="A2066" s="613"/>
      <c r="B2066" s="204"/>
      <c r="C2066" s="204"/>
      <c r="D2066" s="204"/>
      <c r="E2066" s="204" t="s">
        <v>8768</v>
      </c>
      <c r="F2066" s="205">
        <v>15.93</v>
      </c>
      <c r="G2066" s="204"/>
      <c r="H2066" s="1000" t="s">
        <v>8769</v>
      </c>
      <c r="I2066" s="1000"/>
      <c r="J2066" s="205">
        <v>71.64</v>
      </c>
      <c r="K2066" s="614"/>
    </row>
    <row r="2067" spans="1:11" customFormat="1" ht="26.45" customHeight="1" thickTop="1">
      <c r="A2067" s="615"/>
      <c r="B2067" s="192"/>
      <c r="C2067" s="192"/>
      <c r="D2067" s="192"/>
      <c r="E2067" s="192"/>
      <c r="F2067" s="192"/>
      <c r="G2067" s="192"/>
      <c r="H2067" s="192"/>
      <c r="I2067" s="192"/>
      <c r="J2067" s="192"/>
      <c r="K2067" s="616"/>
    </row>
    <row r="2068" spans="1:11" customFormat="1" ht="26.45" customHeight="1">
      <c r="A2068" s="605" t="s">
        <v>8988</v>
      </c>
      <c r="B2068" s="186" t="s">
        <v>99</v>
      </c>
      <c r="C2068" s="184" t="s">
        <v>100</v>
      </c>
      <c r="D2068" s="184" t="s">
        <v>2</v>
      </c>
      <c r="E2068" s="1001" t="s">
        <v>8359</v>
      </c>
      <c r="F2068" s="1001"/>
      <c r="G2068" s="185" t="s">
        <v>101</v>
      </c>
      <c r="H2068" s="186" t="s">
        <v>102</v>
      </c>
      <c r="I2068" s="186" t="s">
        <v>8755</v>
      </c>
      <c r="J2068" s="186" t="s">
        <v>103</v>
      </c>
      <c r="K2068" s="606" t="s">
        <v>104</v>
      </c>
    </row>
    <row r="2069" spans="1:11" customFormat="1" ht="26.45" customHeight="1">
      <c r="A2069" s="607" t="s">
        <v>8756</v>
      </c>
      <c r="B2069" s="189" t="s">
        <v>41171</v>
      </c>
      <c r="C2069" s="187" t="s">
        <v>69</v>
      </c>
      <c r="D2069" s="187" t="s">
        <v>4043</v>
      </c>
      <c r="E2069" s="1002" t="s">
        <v>8780</v>
      </c>
      <c r="F2069" s="1002"/>
      <c r="G2069" s="188" t="s">
        <v>75</v>
      </c>
      <c r="H2069" s="191">
        <v>1</v>
      </c>
      <c r="I2069" s="190"/>
      <c r="J2069" s="190">
        <v>68.72</v>
      </c>
      <c r="K2069" s="608">
        <v>68.72</v>
      </c>
    </row>
    <row r="2070" spans="1:11" customFormat="1" ht="26.45" customHeight="1">
      <c r="A2070" s="609" t="s">
        <v>8758</v>
      </c>
      <c r="B2070" s="195" t="s">
        <v>8781</v>
      </c>
      <c r="C2070" s="193" t="s">
        <v>69</v>
      </c>
      <c r="D2070" s="193" t="s">
        <v>7654</v>
      </c>
      <c r="E2070" s="1003" t="s">
        <v>8762</v>
      </c>
      <c r="F2070" s="1003"/>
      <c r="G2070" s="194" t="s">
        <v>105</v>
      </c>
      <c r="H2070" s="197">
        <v>7.4999999999999997E-2</v>
      </c>
      <c r="I2070" s="197">
        <v>0</v>
      </c>
      <c r="J2070" s="196">
        <v>27.12</v>
      </c>
      <c r="K2070" s="610">
        <v>2.0299999999999998</v>
      </c>
    </row>
    <row r="2071" spans="1:11" customFormat="1" ht="26.45" customHeight="1">
      <c r="A2071" s="609" t="s">
        <v>8758</v>
      </c>
      <c r="B2071" s="195" t="s">
        <v>8782</v>
      </c>
      <c r="C2071" s="193" t="s">
        <v>69</v>
      </c>
      <c r="D2071" s="193" t="s">
        <v>7669</v>
      </c>
      <c r="E2071" s="1003" t="s">
        <v>8762</v>
      </c>
      <c r="F2071" s="1003"/>
      <c r="G2071" s="194" t="s">
        <v>105</v>
      </c>
      <c r="H2071" s="197">
        <v>7.4999999999999997E-2</v>
      </c>
      <c r="I2071" s="197">
        <v>0</v>
      </c>
      <c r="J2071" s="196">
        <v>32.520000000000003</v>
      </c>
      <c r="K2071" s="610">
        <v>2.4300000000000002</v>
      </c>
    </row>
    <row r="2072" spans="1:11" customFormat="1" ht="25.5">
      <c r="A2072" s="611" t="s">
        <v>8764</v>
      </c>
      <c r="B2072" s="200" t="s">
        <v>41608</v>
      </c>
      <c r="C2072" s="198" t="s">
        <v>69</v>
      </c>
      <c r="D2072" s="198" t="s">
        <v>41609</v>
      </c>
      <c r="E2072" s="999" t="s">
        <v>8363</v>
      </c>
      <c r="F2072" s="999"/>
      <c r="G2072" s="199" t="s">
        <v>75</v>
      </c>
      <c r="H2072" s="203">
        <v>1.0210999999999999</v>
      </c>
      <c r="I2072" s="203">
        <v>0</v>
      </c>
      <c r="J2072" s="201">
        <v>50.67</v>
      </c>
      <c r="K2072" s="612">
        <v>51.73</v>
      </c>
    </row>
    <row r="2073" spans="1:11" customFormat="1" ht="51">
      <c r="A2073" s="611" t="s">
        <v>8764</v>
      </c>
      <c r="B2073" s="200" t="s">
        <v>41610</v>
      </c>
      <c r="C2073" s="198" t="s">
        <v>69</v>
      </c>
      <c r="D2073" s="198" t="s">
        <v>41611</v>
      </c>
      <c r="E2073" s="999" t="s">
        <v>8363</v>
      </c>
      <c r="F2073" s="999"/>
      <c r="G2073" s="199" t="s">
        <v>75</v>
      </c>
      <c r="H2073" s="203">
        <v>1.0210999999999999</v>
      </c>
      <c r="I2073" s="203">
        <v>0</v>
      </c>
      <c r="J2073" s="201">
        <v>12.28</v>
      </c>
      <c r="K2073" s="612">
        <v>12.53</v>
      </c>
    </row>
    <row r="2074" spans="1:11" customFormat="1">
      <c r="A2074" s="613"/>
      <c r="B2074" s="204"/>
      <c r="C2074" s="204"/>
      <c r="D2074" s="204"/>
      <c r="E2074" s="204" t="s">
        <v>8765</v>
      </c>
      <c r="F2074" s="205">
        <v>3.23</v>
      </c>
      <c r="G2074" s="204" t="s">
        <v>8766</v>
      </c>
      <c r="H2074" s="205">
        <v>0</v>
      </c>
      <c r="I2074" s="204" t="s">
        <v>8767</v>
      </c>
      <c r="J2074" s="205">
        <v>3.23</v>
      </c>
      <c r="K2074" s="614"/>
    </row>
    <row r="2075" spans="1:11" customFormat="1" ht="15" thickBot="1">
      <c r="A2075" s="613"/>
      <c r="B2075" s="204"/>
      <c r="C2075" s="204"/>
      <c r="D2075" s="204"/>
      <c r="E2075" s="204" t="s">
        <v>8768</v>
      </c>
      <c r="F2075" s="205">
        <v>19.649999999999999</v>
      </c>
      <c r="G2075" s="204"/>
      <c r="H2075" s="1000" t="s">
        <v>8769</v>
      </c>
      <c r="I2075" s="1000"/>
      <c r="J2075" s="205">
        <v>88.37</v>
      </c>
      <c r="K2075" s="614"/>
    </row>
    <row r="2076" spans="1:11" customFormat="1" ht="26.45" customHeight="1" thickTop="1">
      <c r="A2076" s="615"/>
      <c r="B2076" s="192"/>
      <c r="C2076" s="192"/>
      <c r="D2076" s="192"/>
      <c r="E2076" s="192"/>
      <c r="F2076" s="192"/>
      <c r="G2076" s="192"/>
      <c r="H2076" s="192"/>
      <c r="I2076" s="192"/>
      <c r="J2076" s="192"/>
      <c r="K2076" s="616"/>
    </row>
    <row r="2077" spans="1:11" customFormat="1" ht="26.45" customHeight="1">
      <c r="A2077" s="605" t="s">
        <v>8989</v>
      </c>
      <c r="B2077" s="186" t="s">
        <v>99</v>
      </c>
      <c r="C2077" s="184" t="s">
        <v>100</v>
      </c>
      <c r="D2077" s="184" t="s">
        <v>2</v>
      </c>
      <c r="E2077" s="1001" t="s">
        <v>8359</v>
      </c>
      <c r="F2077" s="1001"/>
      <c r="G2077" s="185" t="s">
        <v>101</v>
      </c>
      <c r="H2077" s="186" t="s">
        <v>102</v>
      </c>
      <c r="I2077" s="186" t="s">
        <v>8755</v>
      </c>
      <c r="J2077" s="186" t="s">
        <v>103</v>
      </c>
      <c r="K2077" s="606" t="s">
        <v>104</v>
      </c>
    </row>
    <row r="2078" spans="1:11" customFormat="1" ht="26.45" customHeight="1">
      <c r="A2078" s="607" t="s">
        <v>8756</v>
      </c>
      <c r="B2078" s="189" t="s">
        <v>8347</v>
      </c>
      <c r="C2078" s="187" t="s">
        <v>8227</v>
      </c>
      <c r="D2078" s="187" t="s">
        <v>7983</v>
      </c>
      <c r="E2078" s="1002" t="s">
        <v>8785</v>
      </c>
      <c r="F2078" s="1002"/>
      <c r="G2078" s="188" t="s">
        <v>75</v>
      </c>
      <c r="H2078" s="191">
        <v>1</v>
      </c>
      <c r="I2078" s="190"/>
      <c r="J2078" s="190">
        <v>11</v>
      </c>
      <c r="K2078" s="608">
        <v>11</v>
      </c>
    </row>
    <row r="2079" spans="1:11" customFormat="1">
      <c r="A2079" s="611" t="s">
        <v>8764</v>
      </c>
      <c r="B2079" s="200" t="s">
        <v>8504</v>
      </c>
      <c r="C2079" s="198" t="s">
        <v>5</v>
      </c>
      <c r="D2079" s="198" t="s">
        <v>7983</v>
      </c>
      <c r="E2079" s="999" t="s">
        <v>8363</v>
      </c>
      <c r="F2079" s="999"/>
      <c r="G2079" s="199" t="s">
        <v>7</v>
      </c>
      <c r="H2079" s="203">
        <v>1</v>
      </c>
      <c r="I2079" s="203">
        <v>0</v>
      </c>
      <c r="J2079" s="201">
        <v>11</v>
      </c>
      <c r="K2079" s="612">
        <v>11</v>
      </c>
    </row>
    <row r="2080" spans="1:11" customFormat="1" ht="26.45" customHeight="1">
      <c r="A2080" s="613"/>
      <c r="B2080" s="204"/>
      <c r="C2080" s="204"/>
      <c r="D2080" s="204"/>
      <c r="E2080" s="204" t="s">
        <v>8765</v>
      </c>
      <c r="F2080" s="205">
        <v>0</v>
      </c>
      <c r="G2080" s="204" t="s">
        <v>8766</v>
      </c>
      <c r="H2080" s="205">
        <v>0</v>
      </c>
      <c r="I2080" s="204" t="s">
        <v>8767</v>
      </c>
      <c r="J2080" s="205">
        <v>0</v>
      </c>
      <c r="K2080" s="614"/>
    </row>
    <row r="2081" spans="1:11" customFormat="1" ht="26.45" customHeight="1" thickBot="1">
      <c r="A2081" s="613"/>
      <c r="B2081" s="204"/>
      <c r="C2081" s="204"/>
      <c r="D2081" s="204"/>
      <c r="E2081" s="204" t="s">
        <v>8768</v>
      </c>
      <c r="F2081" s="205">
        <v>3.14</v>
      </c>
      <c r="G2081" s="204"/>
      <c r="H2081" s="1000" t="s">
        <v>8769</v>
      </c>
      <c r="I2081" s="1000"/>
      <c r="J2081" s="205">
        <v>14.14</v>
      </c>
      <c r="K2081" s="614"/>
    </row>
    <row r="2082" spans="1:11" customFormat="1" ht="26.45" customHeight="1" thickTop="1">
      <c r="A2082" s="615"/>
      <c r="B2082" s="192"/>
      <c r="C2082" s="192"/>
      <c r="D2082" s="192"/>
      <c r="E2082" s="192"/>
      <c r="F2082" s="192"/>
      <c r="G2082" s="192"/>
      <c r="H2082" s="192"/>
      <c r="I2082" s="192"/>
      <c r="J2082" s="192"/>
      <c r="K2082" s="616"/>
    </row>
    <row r="2083" spans="1:11" customFormat="1" ht="15">
      <c r="A2083" s="605" t="s">
        <v>8990</v>
      </c>
      <c r="B2083" s="186" t="s">
        <v>99</v>
      </c>
      <c r="C2083" s="184" t="s">
        <v>100</v>
      </c>
      <c r="D2083" s="184" t="s">
        <v>2</v>
      </c>
      <c r="E2083" s="1001" t="s">
        <v>8359</v>
      </c>
      <c r="F2083" s="1001"/>
      <c r="G2083" s="185" t="s">
        <v>101</v>
      </c>
      <c r="H2083" s="186" t="s">
        <v>102</v>
      </c>
      <c r="I2083" s="186" t="s">
        <v>8755</v>
      </c>
      <c r="J2083" s="186" t="s">
        <v>103</v>
      </c>
      <c r="K2083" s="606" t="s">
        <v>104</v>
      </c>
    </row>
    <row r="2084" spans="1:11" customFormat="1" ht="13.9" customHeight="1">
      <c r="A2084" s="607" t="s">
        <v>8756</v>
      </c>
      <c r="B2084" s="189" t="s">
        <v>8348</v>
      </c>
      <c r="C2084" s="187" t="s">
        <v>8227</v>
      </c>
      <c r="D2084" s="187" t="s">
        <v>8024</v>
      </c>
      <c r="E2084" s="1002" t="s">
        <v>8785</v>
      </c>
      <c r="F2084" s="1002"/>
      <c r="G2084" s="188" t="s">
        <v>17</v>
      </c>
      <c r="H2084" s="191">
        <v>1</v>
      </c>
      <c r="I2084" s="190"/>
      <c r="J2084" s="190">
        <v>68.89</v>
      </c>
      <c r="K2084" s="608">
        <v>68.89</v>
      </c>
    </row>
    <row r="2085" spans="1:11" customFormat="1" ht="26.45" customHeight="1">
      <c r="A2085" s="609" t="s">
        <v>8758</v>
      </c>
      <c r="B2085" s="195" t="s">
        <v>8939</v>
      </c>
      <c r="C2085" s="193" t="s">
        <v>69</v>
      </c>
      <c r="D2085" s="193" t="s">
        <v>7667</v>
      </c>
      <c r="E2085" s="1003" t="s">
        <v>8762</v>
      </c>
      <c r="F2085" s="1003"/>
      <c r="G2085" s="194" t="s">
        <v>105</v>
      </c>
      <c r="H2085" s="197">
        <v>0.95199999999999996</v>
      </c>
      <c r="I2085" s="197">
        <v>0</v>
      </c>
      <c r="J2085" s="196">
        <v>33.5</v>
      </c>
      <c r="K2085" s="610">
        <v>31.89</v>
      </c>
    </row>
    <row r="2086" spans="1:11" customFormat="1" ht="26.45" customHeight="1">
      <c r="A2086" s="609" t="s">
        <v>8758</v>
      </c>
      <c r="B2086" s="195" t="s">
        <v>8940</v>
      </c>
      <c r="C2086" s="193" t="s">
        <v>69</v>
      </c>
      <c r="D2086" s="193" t="s">
        <v>7653</v>
      </c>
      <c r="E2086" s="1003" t="s">
        <v>8762</v>
      </c>
      <c r="F2086" s="1003"/>
      <c r="G2086" s="194" t="s">
        <v>105</v>
      </c>
      <c r="H2086" s="197">
        <v>0.57099999999999995</v>
      </c>
      <c r="I2086" s="197">
        <v>0</v>
      </c>
      <c r="J2086" s="196">
        <v>28.21</v>
      </c>
      <c r="K2086" s="610">
        <v>16.100000000000001</v>
      </c>
    </row>
    <row r="2087" spans="1:11" customFormat="1" ht="26.45" customHeight="1">
      <c r="A2087" s="611" t="s">
        <v>8764</v>
      </c>
      <c r="B2087" s="200" t="s">
        <v>8591</v>
      </c>
      <c r="C2087" s="198" t="s">
        <v>262</v>
      </c>
      <c r="D2087" s="198" t="s">
        <v>8592</v>
      </c>
      <c r="E2087" s="999" t="s">
        <v>8363</v>
      </c>
      <c r="F2087" s="999"/>
      <c r="G2087" s="199" t="s">
        <v>79</v>
      </c>
      <c r="H2087" s="203">
        <v>1</v>
      </c>
      <c r="I2087" s="203">
        <v>0</v>
      </c>
      <c r="J2087" s="201">
        <v>20.9</v>
      </c>
      <c r="K2087" s="612">
        <v>20.9</v>
      </c>
    </row>
    <row r="2088" spans="1:11" customFormat="1" ht="13.9" customHeight="1">
      <c r="A2088" s="613"/>
      <c r="B2088" s="204"/>
      <c r="C2088" s="204"/>
      <c r="D2088" s="204"/>
      <c r="E2088" s="204" t="s">
        <v>8765</v>
      </c>
      <c r="F2088" s="205">
        <v>34.450000000000003</v>
      </c>
      <c r="G2088" s="204" t="s">
        <v>8766</v>
      </c>
      <c r="H2088" s="205">
        <v>0</v>
      </c>
      <c r="I2088" s="204" t="s">
        <v>8767</v>
      </c>
      <c r="J2088" s="205">
        <v>34.450000000000003</v>
      </c>
      <c r="K2088" s="614"/>
    </row>
    <row r="2089" spans="1:11" customFormat="1" ht="26.45" customHeight="1" thickBot="1">
      <c r="A2089" s="613"/>
      <c r="B2089" s="204"/>
      <c r="C2089" s="204"/>
      <c r="D2089" s="204"/>
      <c r="E2089" s="204" t="s">
        <v>8768</v>
      </c>
      <c r="F2089" s="205">
        <v>19.7</v>
      </c>
      <c r="G2089" s="204"/>
      <c r="H2089" s="1000" t="s">
        <v>8769</v>
      </c>
      <c r="I2089" s="1000"/>
      <c r="J2089" s="205">
        <v>88.59</v>
      </c>
      <c r="K2089" s="614"/>
    </row>
    <row r="2090" spans="1:11" customFormat="1" ht="26.45" customHeight="1" thickTop="1">
      <c r="A2090" s="615"/>
      <c r="B2090" s="192"/>
      <c r="C2090" s="192"/>
      <c r="D2090" s="192"/>
      <c r="E2090" s="192"/>
      <c r="F2090" s="192"/>
      <c r="G2090" s="192"/>
      <c r="H2090" s="192"/>
      <c r="I2090" s="192"/>
      <c r="J2090" s="192"/>
      <c r="K2090" s="616"/>
    </row>
    <row r="2091" spans="1:11" customFormat="1" ht="15">
      <c r="A2091" s="605" t="s">
        <v>8991</v>
      </c>
      <c r="B2091" s="186" t="s">
        <v>99</v>
      </c>
      <c r="C2091" s="184" t="s">
        <v>100</v>
      </c>
      <c r="D2091" s="184" t="s">
        <v>2</v>
      </c>
      <c r="E2091" s="1001" t="s">
        <v>8359</v>
      </c>
      <c r="F2091" s="1001"/>
      <c r="G2091" s="185" t="s">
        <v>101</v>
      </c>
      <c r="H2091" s="186" t="s">
        <v>102</v>
      </c>
      <c r="I2091" s="186" t="s">
        <v>8755</v>
      </c>
      <c r="J2091" s="186" t="s">
        <v>103</v>
      </c>
      <c r="K2091" s="606" t="s">
        <v>104</v>
      </c>
    </row>
    <row r="2092" spans="1:11" customFormat="1" ht="26.45" customHeight="1">
      <c r="A2092" s="607" t="s">
        <v>8756</v>
      </c>
      <c r="B2092" s="189" t="s">
        <v>41770</v>
      </c>
      <c r="C2092" s="187" t="s">
        <v>69</v>
      </c>
      <c r="D2092" s="187" t="s">
        <v>7057</v>
      </c>
      <c r="E2092" s="1002" t="s">
        <v>9010</v>
      </c>
      <c r="F2092" s="1002"/>
      <c r="G2092" s="188" t="s">
        <v>3</v>
      </c>
      <c r="H2092" s="191">
        <v>1</v>
      </c>
      <c r="I2092" s="190"/>
      <c r="J2092" s="190">
        <v>59.96</v>
      </c>
      <c r="K2092" s="608">
        <v>59.96</v>
      </c>
    </row>
    <row r="2093" spans="1:11" customFormat="1" ht="26.45" customHeight="1">
      <c r="A2093" s="609" t="s">
        <v>8758</v>
      </c>
      <c r="B2093" s="195" t="s">
        <v>41861</v>
      </c>
      <c r="C2093" s="193" t="s">
        <v>69</v>
      </c>
      <c r="D2093" s="193" t="s">
        <v>7670</v>
      </c>
      <c r="E2093" s="1003" t="s">
        <v>8762</v>
      </c>
      <c r="F2093" s="1003"/>
      <c r="G2093" s="194" t="s">
        <v>105</v>
      </c>
      <c r="H2093" s="197">
        <v>0.9123</v>
      </c>
      <c r="I2093" s="197">
        <v>0</v>
      </c>
      <c r="J2093" s="196">
        <v>33.43</v>
      </c>
      <c r="K2093" s="610">
        <v>30.49</v>
      </c>
    </row>
    <row r="2094" spans="1:11" customFormat="1" ht="26.45" customHeight="1">
      <c r="A2094" s="609" t="s">
        <v>8758</v>
      </c>
      <c r="B2094" s="195" t="s">
        <v>8763</v>
      </c>
      <c r="C2094" s="193" t="s">
        <v>69</v>
      </c>
      <c r="D2094" s="193" t="s">
        <v>7709</v>
      </c>
      <c r="E2094" s="1003" t="s">
        <v>8762</v>
      </c>
      <c r="F2094" s="1003"/>
      <c r="G2094" s="194" t="s">
        <v>105</v>
      </c>
      <c r="H2094" s="197">
        <v>0.52439999999999998</v>
      </c>
      <c r="I2094" s="197">
        <v>0</v>
      </c>
      <c r="J2094" s="196">
        <v>26.82</v>
      </c>
      <c r="K2094" s="610">
        <v>14.06</v>
      </c>
    </row>
    <row r="2095" spans="1:11" customFormat="1" ht="26.45" customHeight="1">
      <c r="A2095" s="611" t="s">
        <v>8764</v>
      </c>
      <c r="B2095" s="200" t="s">
        <v>41862</v>
      </c>
      <c r="C2095" s="198" t="s">
        <v>69</v>
      </c>
      <c r="D2095" s="198" t="s">
        <v>41863</v>
      </c>
      <c r="E2095" s="999" t="s">
        <v>8363</v>
      </c>
      <c r="F2095" s="999"/>
      <c r="G2095" s="199" t="s">
        <v>73</v>
      </c>
      <c r="H2095" s="203">
        <v>2.1700000000000001E-2</v>
      </c>
      <c r="I2095" s="203">
        <v>0</v>
      </c>
      <c r="J2095" s="201">
        <v>30.66</v>
      </c>
      <c r="K2095" s="612">
        <v>0.66</v>
      </c>
    </row>
    <row r="2096" spans="1:11" customFormat="1" ht="26.45" customHeight="1">
      <c r="A2096" s="611" t="s">
        <v>8764</v>
      </c>
      <c r="B2096" s="200" t="s">
        <v>41864</v>
      </c>
      <c r="C2096" s="198" t="s">
        <v>69</v>
      </c>
      <c r="D2096" s="198" t="s">
        <v>41865</v>
      </c>
      <c r="E2096" s="999" t="s">
        <v>8363</v>
      </c>
      <c r="F2096" s="999"/>
      <c r="G2096" s="199" t="s">
        <v>73</v>
      </c>
      <c r="H2096" s="203">
        <v>1.8127</v>
      </c>
      <c r="I2096" s="203">
        <v>0</v>
      </c>
      <c r="J2096" s="201">
        <v>0.83</v>
      </c>
      <c r="K2096" s="612">
        <v>1.5</v>
      </c>
    </row>
    <row r="2097" spans="1:11" customFormat="1" ht="26.45" customHeight="1">
      <c r="A2097" s="611" t="s">
        <v>8764</v>
      </c>
      <c r="B2097" s="200" t="s">
        <v>41866</v>
      </c>
      <c r="C2097" s="198" t="s">
        <v>69</v>
      </c>
      <c r="D2097" s="198" t="s">
        <v>41867</v>
      </c>
      <c r="E2097" s="999" t="s">
        <v>8363</v>
      </c>
      <c r="F2097" s="999"/>
      <c r="G2097" s="199" t="s">
        <v>3</v>
      </c>
      <c r="H2097" s="203">
        <v>1.0414000000000001</v>
      </c>
      <c r="I2097" s="203">
        <v>0</v>
      </c>
      <c r="J2097" s="201">
        <v>11.66</v>
      </c>
      <c r="K2097" s="612">
        <v>12.14</v>
      </c>
    </row>
    <row r="2098" spans="1:11" customFormat="1" ht="26.45" customHeight="1">
      <c r="A2098" s="611" t="s">
        <v>8764</v>
      </c>
      <c r="B2098" s="200" t="s">
        <v>41868</v>
      </c>
      <c r="C2098" s="198" t="s">
        <v>69</v>
      </c>
      <c r="D2098" s="198" t="s">
        <v>41869</v>
      </c>
      <c r="E2098" s="999" t="s">
        <v>8363</v>
      </c>
      <c r="F2098" s="999"/>
      <c r="G2098" s="199" t="s">
        <v>73</v>
      </c>
      <c r="H2098" s="203">
        <v>7.7999999999999996E-3</v>
      </c>
      <c r="I2098" s="203">
        <v>0</v>
      </c>
      <c r="J2098" s="201">
        <v>16</v>
      </c>
      <c r="K2098" s="612">
        <v>0.12</v>
      </c>
    </row>
    <row r="2099" spans="1:11" customFormat="1">
      <c r="A2099" s="611" t="s">
        <v>8764</v>
      </c>
      <c r="B2099" s="200" t="s">
        <v>8607</v>
      </c>
      <c r="C2099" s="198" t="s">
        <v>69</v>
      </c>
      <c r="D2099" s="198" t="s">
        <v>8608</v>
      </c>
      <c r="E2099" s="999" t="s">
        <v>8363</v>
      </c>
      <c r="F2099" s="999"/>
      <c r="G2099" s="199" t="s">
        <v>8474</v>
      </c>
      <c r="H2099" s="203">
        <v>2.93E-2</v>
      </c>
      <c r="I2099" s="203">
        <v>0</v>
      </c>
      <c r="J2099" s="201">
        <v>34.090000000000003</v>
      </c>
      <c r="K2099" s="612">
        <v>0.99</v>
      </c>
    </row>
    <row r="2100" spans="1:11" customFormat="1">
      <c r="A2100" s="613"/>
      <c r="B2100" s="204"/>
      <c r="C2100" s="204"/>
      <c r="D2100" s="204"/>
      <c r="E2100" s="204" t="s">
        <v>8765</v>
      </c>
      <c r="F2100" s="205">
        <v>31.83</v>
      </c>
      <c r="G2100" s="204" t="s">
        <v>8766</v>
      </c>
      <c r="H2100" s="205">
        <v>0</v>
      </c>
      <c r="I2100" s="204" t="s">
        <v>8767</v>
      </c>
      <c r="J2100" s="205">
        <v>31.83</v>
      </c>
      <c r="K2100" s="614"/>
    </row>
    <row r="2101" spans="1:11" customFormat="1" ht="15" thickBot="1">
      <c r="A2101" s="613"/>
      <c r="B2101" s="204"/>
      <c r="C2101" s="204"/>
      <c r="D2101" s="204"/>
      <c r="E2101" s="204" t="s">
        <v>8768</v>
      </c>
      <c r="F2101" s="205">
        <v>17.14</v>
      </c>
      <c r="G2101" s="204"/>
      <c r="H2101" s="1000" t="s">
        <v>8769</v>
      </c>
      <c r="I2101" s="1000"/>
      <c r="J2101" s="205">
        <v>77.099999999999994</v>
      </c>
      <c r="K2101" s="614"/>
    </row>
    <row r="2102" spans="1:11" customFormat="1" ht="15" thickTop="1">
      <c r="A2102" s="615"/>
      <c r="B2102" s="192"/>
      <c r="C2102" s="192"/>
      <c r="D2102" s="192"/>
      <c r="E2102" s="192"/>
      <c r="F2102" s="192"/>
      <c r="G2102" s="192"/>
      <c r="H2102" s="192"/>
      <c r="I2102" s="192"/>
      <c r="J2102" s="192"/>
      <c r="K2102" s="616"/>
    </row>
    <row r="2103" spans="1:11" customFormat="1" ht="26.45" customHeight="1">
      <c r="A2103" s="605" t="s">
        <v>8994</v>
      </c>
      <c r="B2103" s="186" t="s">
        <v>99</v>
      </c>
      <c r="C2103" s="184" t="s">
        <v>100</v>
      </c>
      <c r="D2103" s="184" t="s">
        <v>2</v>
      </c>
      <c r="E2103" s="1001" t="s">
        <v>8359</v>
      </c>
      <c r="F2103" s="1001"/>
      <c r="G2103" s="185" t="s">
        <v>101</v>
      </c>
      <c r="H2103" s="186" t="s">
        <v>102</v>
      </c>
      <c r="I2103" s="186" t="s">
        <v>8755</v>
      </c>
      <c r="J2103" s="186" t="s">
        <v>103</v>
      </c>
      <c r="K2103" s="606" t="s">
        <v>104</v>
      </c>
    </row>
    <row r="2104" spans="1:11" customFormat="1" ht="26.45" customHeight="1">
      <c r="A2104" s="607" t="s">
        <v>8756</v>
      </c>
      <c r="B2104" s="189" t="s">
        <v>41176</v>
      </c>
      <c r="C2104" s="187" t="s">
        <v>69</v>
      </c>
      <c r="D2104" s="187" t="s">
        <v>5853</v>
      </c>
      <c r="E2104" s="1002" t="s">
        <v>8780</v>
      </c>
      <c r="F2104" s="1002"/>
      <c r="G2104" s="188" t="s">
        <v>75</v>
      </c>
      <c r="H2104" s="191">
        <v>1</v>
      </c>
      <c r="I2104" s="190"/>
      <c r="J2104" s="190">
        <v>56.36</v>
      </c>
      <c r="K2104" s="608">
        <v>56.36</v>
      </c>
    </row>
    <row r="2105" spans="1:11" customFormat="1" ht="26.45" customHeight="1">
      <c r="A2105" s="609" t="s">
        <v>8758</v>
      </c>
      <c r="B2105" s="195" t="s">
        <v>8940</v>
      </c>
      <c r="C2105" s="193" t="s">
        <v>69</v>
      </c>
      <c r="D2105" s="193" t="s">
        <v>7653</v>
      </c>
      <c r="E2105" s="1003" t="s">
        <v>8762</v>
      </c>
      <c r="F2105" s="1003"/>
      <c r="G2105" s="194" t="s">
        <v>105</v>
      </c>
      <c r="H2105" s="197">
        <v>0.1711</v>
      </c>
      <c r="I2105" s="197">
        <v>0</v>
      </c>
      <c r="J2105" s="196">
        <v>28.21</v>
      </c>
      <c r="K2105" s="610">
        <v>4.82</v>
      </c>
    </row>
    <row r="2106" spans="1:11" customFormat="1" ht="26.45" customHeight="1">
      <c r="A2106" s="609" t="s">
        <v>8758</v>
      </c>
      <c r="B2106" s="195" t="s">
        <v>8939</v>
      </c>
      <c r="C2106" s="193" t="s">
        <v>69</v>
      </c>
      <c r="D2106" s="193" t="s">
        <v>7667</v>
      </c>
      <c r="E2106" s="1003" t="s">
        <v>8762</v>
      </c>
      <c r="F2106" s="1003"/>
      <c r="G2106" s="194" t="s">
        <v>105</v>
      </c>
      <c r="H2106" s="197">
        <v>0.75280000000000002</v>
      </c>
      <c r="I2106" s="197">
        <v>0</v>
      </c>
      <c r="J2106" s="196">
        <v>33.5</v>
      </c>
      <c r="K2106" s="610">
        <v>25.21</v>
      </c>
    </row>
    <row r="2107" spans="1:11" customFormat="1" ht="38.25">
      <c r="A2107" s="611" t="s">
        <v>8764</v>
      </c>
      <c r="B2107" s="200" t="s">
        <v>41618</v>
      </c>
      <c r="C2107" s="198" t="s">
        <v>69</v>
      </c>
      <c r="D2107" s="198" t="s">
        <v>41619</v>
      </c>
      <c r="E2107" s="999" t="s">
        <v>8363</v>
      </c>
      <c r="F2107" s="999"/>
      <c r="G2107" s="199" t="s">
        <v>79</v>
      </c>
      <c r="H2107" s="203">
        <v>7</v>
      </c>
      <c r="I2107" s="203">
        <v>0</v>
      </c>
      <c r="J2107" s="201">
        <v>1.43</v>
      </c>
      <c r="K2107" s="612">
        <v>10.01</v>
      </c>
    </row>
    <row r="2108" spans="1:11" customFormat="1">
      <c r="A2108" s="611" t="s">
        <v>8764</v>
      </c>
      <c r="B2108" s="200" t="s">
        <v>8642</v>
      </c>
      <c r="C2108" s="198" t="s">
        <v>69</v>
      </c>
      <c r="D2108" s="198" t="s">
        <v>8643</v>
      </c>
      <c r="E2108" s="999" t="s">
        <v>8363</v>
      </c>
      <c r="F2108" s="999"/>
      <c r="G2108" s="199" t="s">
        <v>79</v>
      </c>
      <c r="H2108" s="203">
        <v>2.2222</v>
      </c>
      <c r="I2108" s="203">
        <v>0</v>
      </c>
      <c r="J2108" s="201">
        <v>1.5</v>
      </c>
      <c r="K2108" s="612">
        <v>3.33</v>
      </c>
    </row>
    <row r="2109" spans="1:11" customFormat="1">
      <c r="A2109" s="611" t="s">
        <v>8764</v>
      </c>
      <c r="B2109" s="200" t="s">
        <v>41620</v>
      </c>
      <c r="C2109" s="198" t="s">
        <v>69</v>
      </c>
      <c r="D2109" s="198" t="s">
        <v>41621</v>
      </c>
      <c r="E2109" s="999" t="s">
        <v>8363</v>
      </c>
      <c r="F2109" s="999"/>
      <c r="G2109" s="199" t="s">
        <v>75</v>
      </c>
      <c r="H2109" s="203">
        <v>0.5</v>
      </c>
      <c r="I2109" s="203">
        <v>0</v>
      </c>
      <c r="J2109" s="201">
        <v>13.8</v>
      </c>
      <c r="K2109" s="612">
        <v>6.9</v>
      </c>
    </row>
    <row r="2110" spans="1:11" customFormat="1">
      <c r="A2110" s="611" t="s">
        <v>8764</v>
      </c>
      <c r="B2110" s="200" t="s">
        <v>41622</v>
      </c>
      <c r="C2110" s="198" t="s">
        <v>69</v>
      </c>
      <c r="D2110" s="198" t="s">
        <v>41623</v>
      </c>
      <c r="E2110" s="999" t="s">
        <v>8363</v>
      </c>
      <c r="F2110" s="999"/>
      <c r="G2110" s="199" t="s">
        <v>75</v>
      </c>
      <c r="H2110" s="203">
        <v>1.1111</v>
      </c>
      <c r="I2110" s="203">
        <v>0</v>
      </c>
      <c r="J2110" s="201">
        <v>3.09</v>
      </c>
      <c r="K2110" s="612">
        <v>3.43</v>
      </c>
    </row>
    <row r="2111" spans="1:11" customFormat="1">
      <c r="A2111" s="611" t="s">
        <v>8764</v>
      </c>
      <c r="B2111" s="200" t="s">
        <v>41624</v>
      </c>
      <c r="C2111" s="198" t="s">
        <v>69</v>
      </c>
      <c r="D2111" s="198" t="s">
        <v>41625</v>
      </c>
      <c r="E2111" s="999" t="s">
        <v>8363</v>
      </c>
      <c r="F2111" s="999"/>
      <c r="G2111" s="199" t="s">
        <v>79</v>
      </c>
      <c r="H2111" s="203">
        <v>7</v>
      </c>
      <c r="I2111" s="203">
        <v>0</v>
      </c>
      <c r="J2111" s="201">
        <v>0.38</v>
      </c>
      <c r="K2111" s="612">
        <v>2.66</v>
      </c>
    </row>
    <row r="2112" spans="1:11" customFormat="1" ht="26.45" customHeight="1">
      <c r="A2112" s="613"/>
      <c r="B2112" s="204"/>
      <c r="C2112" s="204"/>
      <c r="D2112" s="204"/>
      <c r="E2112" s="204" t="s">
        <v>8765</v>
      </c>
      <c r="F2112" s="205">
        <v>21.82</v>
      </c>
      <c r="G2112" s="204" t="s">
        <v>8766</v>
      </c>
      <c r="H2112" s="205">
        <v>0</v>
      </c>
      <c r="I2112" s="204" t="s">
        <v>8767</v>
      </c>
      <c r="J2112" s="205">
        <v>21.82</v>
      </c>
      <c r="K2112" s="614"/>
    </row>
    <row r="2113" spans="1:11" customFormat="1" ht="26.45" customHeight="1" thickBot="1">
      <c r="A2113" s="613"/>
      <c r="B2113" s="204"/>
      <c r="C2113" s="204"/>
      <c r="D2113" s="204"/>
      <c r="E2113" s="204" t="s">
        <v>8768</v>
      </c>
      <c r="F2113" s="205">
        <v>16.11</v>
      </c>
      <c r="G2113" s="204"/>
      <c r="H2113" s="1000" t="s">
        <v>8769</v>
      </c>
      <c r="I2113" s="1000"/>
      <c r="J2113" s="205">
        <v>72.47</v>
      </c>
      <c r="K2113" s="614"/>
    </row>
    <row r="2114" spans="1:11" customFormat="1" ht="26.45" customHeight="1" thickTop="1">
      <c r="A2114" s="615"/>
      <c r="B2114" s="192"/>
      <c r="C2114" s="192"/>
      <c r="D2114" s="192"/>
      <c r="E2114" s="192"/>
      <c r="F2114" s="192"/>
      <c r="G2114" s="192"/>
      <c r="H2114" s="192"/>
      <c r="I2114" s="192"/>
      <c r="J2114" s="192"/>
      <c r="K2114" s="616"/>
    </row>
    <row r="2115" spans="1:11" customFormat="1" ht="15">
      <c r="A2115" s="605" t="s">
        <v>8995</v>
      </c>
      <c r="B2115" s="186" t="s">
        <v>99</v>
      </c>
      <c r="C2115" s="184" t="s">
        <v>100</v>
      </c>
      <c r="D2115" s="184" t="s">
        <v>2</v>
      </c>
      <c r="E2115" s="1001" t="s">
        <v>8359</v>
      </c>
      <c r="F2115" s="1001"/>
      <c r="G2115" s="185" t="s">
        <v>101</v>
      </c>
      <c r="H2115" s="186" t="s">
        <v>102</v>
      </c>
      <c r="I2115" s="186" t="s">
        <v>8755</v>
      </c>
      <c r="J2115" s="186" t="s">
        <v>103</v>
      </c>
      <c r="K2115" s="606" t="s">
        <v>104</v>
      </c>
    </row>
    <row r="2116" spans="1:11" customFormat="1" ht="26.45" customHeight="1">
      <c r="A2116" s="607" t="s">
        <v>8756</v>
      </c>
      <c r="B2116" s="189" t="s">
        <v>41163</v>
      </c>
      <c r="C2116" s="187" t="s">
        <v>69</v>
      </c>
      <c r="D2116" s="187" t="s">
        <v>3856</v>
      </c>
      <c r="E2116" s="1002" t="s">
        <v>8992</v>
      </c>
      <c r="F2116" s="1002"/>
      <c r="G2116" s="188" t="s">
        <v>75</v>
      </c>
      <c r="H2116" s="191">
        <v>1</v>
      </c>
      <c r="I2116" s="190"/>
      <c r="J2116" s="190">
        <v>7.71</v>
      </c>
      <c r="K2116" s="608">
        <v>7.71</v>
      </c>
    </row>
    <row r="2117" spans="1:11" customFormat="1" ht="26.45" customHeight="1">
      <c r="A2117" s="609" t="s">
        <v>8758</v>
      </c>
      <c r="B2117" s="195" t="s">
        <v>8940</v>
      </c>
      <c r="C2117" s="193" t="s">
        <v>69</v>
      </c>
      <c r="D2117" s="193" t="s">
        <v>7653</v>
      </c>
      <c r="E2117" s="1003" t="s">
        <v>8762</v>
      </c>
      <c r="F2117" s="1003"/>
      <c r="G2117" s="194" t="s">
        <v>105</v>
      </c>
      <c r="H2117" s="197">
        <v>4.4999999999999997E-3</v>
      </c>
      <c r="I2117" s="197">
        <v>0</v>
      </c>
      <c r="J2117" s="196">
        <v>28.21</v>
      </c>
      <c r="K2117" s="610">
        <v>0.12</v>
      </c>
    </row>
    <row r="2118" spans="1:11" customFormat="1" ht="26.45" customHeight="1">
      <c r="A2118" s="609" t="s">
        <v>8758</v>
      </c>
      <c r="B2118" s="195" t="s">
        <v>8939</v>
      </c>
      <c r="C2118" s="193" t="s">
        <v>69</v>
      </c>
      <c r="D2118" s="193" t="s">
        <v>7667</v>
      </c>
      <c r="E2118" s="1003" t="s">
        <v>8762</v>
      </c>
      <c r="F2118" s="1003"/>
      <c r="G2118" s="194" t="s">
        <v>105</v>
      </c>
      <c r="H2118" s="197">
        <v>4.4999999999999997E-3</v>
      </c>
      <c r="I2118" s="197">
        <v>0</v>
      </c>
      <c r="J2118" s="196">
        <v>33.5</v>
      </c>
      <c r="K2118" s="610">
        <v>0.15</v>
      </c>
    </row>
    <row r="2119" spans="1:11" customFormat="1" ht="25.5">
      <c r="A2119" s="611" t="s">
        <v>8764</v>
      </c>
      <c r="B2119" s="200" t="s">
        <v>41626</v>
      </c>
      <c r="C2119" s="198" t="s">
        <v>69</v>
      </c>
      <c r="D2119" s="198" t="s">
        <v>41627</v>
      </c>
      <c r="E2119" s="999" t="s">
        <v>8363</v>
      </c>
      <c r="F2119" s="999"/>
      <c r="G2119" s="199" t="s">
        <v>75</v>
      </c>
      <c r="H2119" s="203">
        <v>1.05</v>
      </c>
      <c r="I2119" s="203">
        <v>0</v>
      </c>
      <c r="J2119" s="201">
        <v>7.09</v>
      </c>
      <c r="K2119" s="612">
        <v>7.44</v>
      </c>
    </row>
    <row r="2120" spans="1:11" customFormat="1" ht="26.45" customHeight="1">
      <c r="A2120" s="613"/>
      <c r="B2120" s="204"/>
      <c r="C2120" s="204"/>
      <c r="D2120" s="204"/>
      <c r="E2120" s="204" t="s">
        <v>8765</v>
      </c>
      <c r="F2120" s="205">
        <v>0.19</v>
      </c>
      <c r="G2120" s="204" t="s">
        <v>8766</v>
      </c>
      <c r="H2120" s="205">
        <v>0</v>
      </c>
      <c r="I2120" s="204" t="s">
        <v>8767</v>
      </c>
      <c r="J2120" s="205">
        <v>0.19</v>
      </c>
      <c r="K2120" s="614"/>
    </row>
    <row r="2121" spans="1:11" customFormat="1" ht="26.45" customHeight="1" thickBot="1">
      <c r="A2121" s="613"/>
      <c r="B2121" s="204"/>
      <c r="C2121" s="204"/>
      <c r="D2121" s="204"/>
      <c r="E2121" s="204" t="s">
        <v>8768</v>
      </c>
      <c r="F2121" s="205">
        <v>2.2000000000000002</v>
      </c>
      <c r="G2121" s="204"/>
      <c r="H2121" s="1000" t="s">
        <v>8769</v>
      </c>
      <c r="I2121" s="1000"/>
      <c r="J2121" s="205">
        <v>9.91</v>
      </c>
      <c r="K2121" s="614"/>
    </row>
    <row r="2122" spans="1:11" customFormat="1" ht="26.45" customHeight="1" thickTop="1">
      <c r="A2122" s="615"/>
      <c r="B2122" s="192"/>
      <c r="C2122" s="192"/>
      <c r="D2122" s="192"/>
      <c r="E2122" s="192"/>
      <c r="F2122" s="192"/>
      <c r="G2122" s="192"/>
      <c r="H2122" s="192"/>
      <c r="I2122" s="192"/>
      <c r="J2122" s="192"/>
      <c r="K2122" s="616"/>
    </row>
    <row r="2123" spans="1:11" customFormat="1" ht="26.45" customHeight="1">
      <c r="A2123" s="605" t="s">
        <v>8996</v>
      </c>
      <c r="B2123" s="186" t="s">
        <v>99</v>
      </c>
      <c r="C2123" s="184" t="s">
        <v>100</v>
      </c>
      <c r="D2123" s="184" t="s">
        <v>2</v>
      </c>
      <c r="E2123" s="1001" t="s">
        <v>8359</v>
      </c>
      <c r="F2123" s="1001"/>
      <c r="G2123" s="185" t="s">
        <v>101</v>
      </c>
      <c r="H2123" s="186" t="s">
        <v>102</v>
      </c>
      <c r="I2123" s="186" t="s">
        <v>8755</v>
      </c>
      <c r="J2123" s="186" t="s">
        <v>103</v>
      </c>
      <c r="K2123" s="606" t="s">
        <v>104</v>
      </c>
    </row>
    <row r="2124" spans="1:11" customFormat="1" ht="13.9" customHeight="1">
      <c r="A2124" s="607" t="s">
        <v>8756</v>
      </c>
      <c r="B2124" s="189" t="s">
        <v>41192</v>
      </c>
      <c r="C2124" s="187" t="s">
        <v>69</v>
      </c>
      <c r="D2124" s="187" t="s">
        <v>3859</v>
      </c>
      <c r="E2124" s="1002" t="s">
        <v>8992</v>
      </c>
      <c r="F2124" s="1002"/>
      <c r="G2124" s="188" t="s">
        <v>75</v>
      </c>
      <c r="H2124" s="191">
        <v>1</v>
      </c>
      <c r="I2124" s="190"/>
      <c r="J2124" s="190">
        <v>6.39</v>
      </c>
      <c r="K2124" s="608">
        <v>6.39</v>
      </c>
    </row>
    <row r="2125" spans="1:11" customFormat="1" ht="26.45" customHeight="1">
      <c r="A2125" s="609" t="s">
        <v>8758</v>
      </c>
      <c r="B2125" s="195" t="s">
        <v>8940</v>
      </c>
      <c r="C2125" s="193" t="s">
        <v>69</v>
      </c>
      <c r="D2125" s="193" t="s">
        <v>7653</v>
      </c>
      <c r="E2125" s="1003" t="s">
        <v>8762</v>
      </c>
      <c r="F2125" s="1003"/>
      <c r="G2125" s="194" t="s">
        <v>105</v>
      </c>
      <c r="H2125" s="197">
        <v>7.4800000000000005E-2</v>
      </c>
      <c r="I2125" s="197">
        <v>0</v>
      </c>
      <c r="J2125" s="196">
        <v>28.21</v>
      </c>
      <c r="K2125" s="610">
        <v>2.11</v>
      </c>
    </row>
    <row r="2126" spans="1:11" customFormat="1" ht="26.45" customHeight="1">
      <c r="A2126" s="609" t="s">
        <v>8758</v>
      </c>
      <c r="B2126" s="195" t="s">
        <v>8939</v>
      </c>
      <c r="C2126" s="193" t="s">
        <v>69</v>
      </c>
      <c r="D2126" s="193" t="s">
        <v>7667</v>
      </c>
      <c r="E2126" s="1003" t="s">
        <v>8762</v>
      </c>
      <c r="F2126" s="1003"/>
      <c r="G2126" s="194" t="s">
        <v>105</v>
      </c>
      <c r="H2126" s="197">
        <v>7.4800000000000005E-2</v>
      </c>
      <c r="I2126" s="197">
        <v>0</v>
      </c>
      <c r="J2126" s="196">
        <v>33.5</v>
      </c>
      <c r="K2126" s="610">
        <v>2.5</v>
      </c>
    </row>
    <row r="2127" spans="1:11" customFormat="1">
      <c r="A2127" s="611" t="s">
        <v>8764</v>
      </c>
      <c r="B2127" s="200" t="s">
        <v>41628</v>
      </c>
      <c r="C2127" s="198" t="s">
        <v>69</v>
      </c>
      <c r="D2127" s="198" t="s">
        <v>41629</v>
      </c>
      <c r="E2127" s="999" t="s">
        <v>8363</v>
      </c>
      <c r="F2127" s="999"/>
      <c r="G2127" s="199" t="s">
        <v>75</v>
      </c>
      <c r="H2127" s="203">
        <v>1.05</v>
      </c>
      <c r="I2127" s="203">
        <v>0</v>
      </c>
      <c r="J2127" s="201">
        <v>1.7</v>
      </c>
      <c r="K2127" s="612">
        <v>1.78</v>
      </c>
    </row>
    <row r="2128" spans="1:11" customFormat="1" ht="39.6" customHeight="1">
      <c r="A2128" s="613"/>
      <c r="B2128" s="204"/>
      <c r="C2128" s="204"/>
      <c r="D2128" s="204"/>
      <c r="E2128" s="204" t="s">
        <v>8765</v>
      </c>
      <c r="F2128" s="205">
        <v>3.28</v>
      </c>
      <c r="G2128" s="204" t="s">
        <v>8766</v>
      </c>
      <c r="H2128" s="205">
        <v>0</v>
      </c>
      <c r="I2128" s="204" t="s">
        <v>8767</v>
      </c>
      <c r="J2128" s="205">
        <v>3.28</v>
      </c>
      <c r="K2128" s="614"/>
    </row>
    <row r="2129" spans="1:11" customFormat="1" ht="26.45" customHeight="1" thickBot="1">
      <c r="A2129" s="613"/>
      <c r="B2129" s="204"/>
      <c r="C2129" s="204"/>
      <c r="D2129" s="204"/>
      <c r="E2129" s="204" t="s">
        <v>8768</v>
      </c>
      <c r="F2129" s="205">
        <v>1.82</v>
      </c>
      <c r="G2129" s="204"/>
      <c r="H2129" s="1000" t="s">
        <v>8769</v>
      </c>
      <c r="I2129" s="1000"/>
      <c r="J2129" s="205">
        <v>8.2100000000000009</v>
      </c>
      <c r="K2129" s="614"/>
    </row>
    <row r="2130" spans="1:11" customFormat="1" ht="26.45" customHeight="1" thickTop="1">
      <c r="A2130" s="615"/>
      <c r="B2130" s="192"/>
      <c r="C2130" s="192"/>
      <c r="D2130" s="192"/>
      <c r="E2130" s="192"/>
      <c r="F2130" s="192"/>
      <c r="G2130" s="192"/>
      <c r="H2130" s="192"/>
      <c r="I2130" s="192"/>
      <c r="J2130" s="192"/>
      <c r="K2130" s="616"/>
    </row>
    <row r="2131" spans="1:11" customFormat="1" ht="26.45" customHeight="1">
      <c r="A2131" s="605" t="s">
        <v>8997</v>
      </c>
      <c r="B2131" s="186" t="s">
        <v>99</v>
      </c>
      <c r="C2131" s="184" t="s">
        <v>100</v>
      </c>
      <c r="D2131" s="184" t="s">
        <v>2</v>
      </c>
      <c r="E2131" s="1001" t="s">
        <v>8359</v>
      </c>
      <c r="F2131" s="1001"/>
      <c r="G2131" s="185" t="s">
        <v>101</v>
      </c>
      <c r="H2131" s="186" t="s">
        <v>102</v>
      </c>
      <c r="I2131" s="186" t="s">
        <v>8755</v>
      </c>
      <c r="J2131" s="186" t="s">
        <v>103</v>
      </c>
      <c r="K2131" s="606" t="s">
        <v>104</v>
      </c>
    </row>
    <row r="2132" spans="1:11" customFormat="1" ht="26.45" customHeight="1">
      <c r="A2132" s="607" t="s">
        <v>8756</v>
      </c>
      <c r="B2132" s="189" t="s">
        <v>41193</v>
      </c>
      <c r="C2132" s="187" t="s">
        <v>69</v>
      </c>
      <c r="D2132" s="187" t="s">
        <v>3298</v>
      </c>
      <c r="E2132" s="1002" t="s">
        <v>8966</v>
      </c>
      <c r="F2132" s="1002"/>
      <c r="G2132" s="188" t="s">
        <v>79</v>
      </c>
      <c r="H2132" s="191">
        <v>1</v>
      </c>
      <c r="I2132" s="190"/>
      <c r="J2132" s="190">
        <v>13.65</v>
      </c>
      <c r="K2132" s="608">
        <v>13.65</v>
      </c>
    </row>
    <row r="2133" spans="1:11" customFormat="1" ht="26.45" customHeight="1">
      <c r="A2133" s="609" t="s">
        <v>8758</v>
      </c>
      <c r="B2133" s="195" t="s">
        <v>8940</v>
      </c>
      <c r="C2133" s="193" t="s">
        <v>69</v>
      </c>
      <c r="D2133" s="193" t="s">
        <v>7653</v>
      </c>
      <c r="E2133" s="1003" t="s">
        <v>8762</v>
      </c>
      <c r="F2133" s="1003"/>
      <c r="G2133" s="194" t="s">
        <v>105</v>
      </c>
      <c r="H2133" s="197">
        <v>0.16200000000000001</v>
      </c>
      <c r="I2133" s="197">
        <v>0</v>
      </c>
      <c r="J2133" s="196">
        <v>28.21</v>
      </c>
      <c r="K2133" s="610">
        <v>4.57</v>
      </c>
    </row>
    <row r="2134" spans="1:11" customFormat="1" ht="26.45" customHeight="1">
      <c r="A2134" s="609" t="s">
        <v>8758</v>
      </c>
      <c r="B2134" s="195" t="s">
        <v>8939</v>
      </c>
      <c r="C2134" s="193" t="s">
        <v>69</v>
      </c>
      <c r="D2134" s="193" t="s">
        <v>7667</v>
      </c>
      <c r="E2134" s="1003" t="s">
        <v>8762</v>
      </c>
      <c r="F2134" s="1003"/>
      <c r="G2134" s="194" t="s">
        <v>105</v>
      </c>
      <c r="H2134" s="197">
        <v>0.16200000000000001</v>
      </c>
      <c r="I2134" s="197">
        <v>0</v>
      </c>
      <c r="J2134" s="196">
        <v>33.5</v>
      </c>
      <c r="K2134" s="610">
        <v>5.42</v>
      </c>
    </row>
    <row r="2135" spans="1:11" customFormat="1" ht="25.5">
      <c r="A2135" s="611" t="s">
        <v>8764</v>
      </c>
      <c r="B2135" s="200" t="s">
        <v>8442</v>
      </c>
      <c r="C2135" s="198" t="s">
        <v>69</v>
      </c>
      <c r="D2135" s="198" t="s">
        <v>8443</v>
      </c>
      <c r="E2135" s="999" t="s">
        <v>8363</v>
      </c>
      <c r="F2135" s="999"/>
      <c r="G2135" s="199" t="s">
        <v>79</v>
      </c>
      <c r="H2135" s="203">
        <v>1</v>
      </c>
      <c r="I2135" s="203">
        <v>0</v>
      </c>
      <c r="J2135" s="201">
        <v>3.66</v>
      </c>
      <c r="K2135" s="612">
        <v>3.66</v>
      </c>
    </row>
    <row r="2136" spans="1:11" customFormat="1" ht="39.6" customHeight="1">
      <c r="A2136" s="613"/>
      <c r="B2136" s="204"/>
      <c r="C2136" s="204"/>
      <c r="D2136" s="204"/>
      <c r="E2136" s="204" t="s">
        <v>8765</v>
      </c>
      <c r="F2136" s="205">
        <v>7.1</v>
      </c>
      <c r="G2136" s="204" t="s">
        <v>8766</v>
      </c>
      <c r="H2136" s="205">
        <v>0</v>
      </c>
      <c r="I2136" s="204" t="s">
        <v>8767</v>
      </c>
      <c r="J2136" s="205">
        <v>7.1</v>
      </c>
      <c r="K2136" s="614"/>
    </row>
    <row r="2137" spans="1:11" customFormat="1" ht="26.45" customHeight="1" thickBot="1">
      <c r="A2137" s="613"/>
      <c r="B2137" s="204"/>
      <c r="C2137" s="204"/>
      <c r="D2137" s="204"/>
      <c r="E2137" s="204" t="s">
        <v>8768</v>
      </c>
      <c r="F2137" s="205">
        <v>3.9</v>
      </c>
      <c r="G2137" s="204"/>
      <c r="H2137" s="1000" t="s">
        <v>8769</v>
      </c>
      <c r="I2137" s="1000"/>
      <c r="J2137" s="205">
        <v>17.55</v>
      </c>
      <c r="K2137" s="614"/>
    </row>
    <row r="2138" spans="1:11" customFormat="1" ht="26.45" customHeight="1" thickTop="1">
      <c r="A2138" s="615"/>
      <c r="B2138" s="192"/>
      <c r="C2138" s="192"/>
      <c r="D2138" s="192"/>
      <c r="E2138" s="192"/>
      <c r="F2138" s="192"/>
      <c r="G2138" s="192"/>
      <c r="H2138" s="192"/>
      <c r="I2138" s="192"/>
      <c r="J2138" s="192"/>
      <c r="K2138" s="616"/>
    </row>
    <row r="2139" spans="1:11" customFormat="1" ht="26.45" customHeight="1">
      <c r="A2139" s="605" t="s">
        <v>8998</v>
      </c>
      <c r="B2139" s="186" t="s">
        <v>99</v>
      </c>
      <c r="C2139" s="184" t="s">
        <v>100</v>
      </c>
      <c r="D2139" s="184" t="s">
        <v>2</v>
      </c>
      <c r="E2139" s="1001" t="s">
        <v>8359</v>
      </c>
      <c r="F2139" s="1001"/>
      <c r="G2139" s="185" t="s">
        <v>101</v>
      </c>
      <c r="H2139" s="186" t="s">
        <v>102</v>
      </c>
      <c r="I2139" s="186" t="s">
        <v>8755</v>
      </c>
      <c r="J2139" s="186" t="s">
        <v>103</v>
      </c>
      <c r="K2139" s="606" t="s">
        <v>104</v>
      </c>
    </row>
    <row r="2140" spans="1:11" customFormat="1" ht="26.45" customHeight="1">
      <c r="A2140" s="607" t="s">
        <v>8756</v>
      </c>
      <c r="B2140" s="189" t="s">
        <v>41208</v>
      </c>
      <c r="C2140" s="187" t="s">
        <v>69</v>
      </c>
      <c r="D2140" s="187" t="s">
        <v>3302</v>
      </c>
      <c r="E2140" s="1002" t="s">
        <v>8966</v>
      </c>
      <c r="F2140" s="1002"/>
      <c r="G2140" s="188" t="s">
        <v>79</v>
      </c>
      <c r="H2140" s="191">
        <v>1</v>
      </c>
      <c r="I2140" s="190"/>
      <c r="J2140" s="190">
        <v>20.74</v>
      </c>
      <c r="K2140" s="608">
        <v>20.74</v>
      </c>
    </row>
    <row r="2141" spans="1:11" customFormat="1" ht="26.45" customHeight="1">
      <c r="A2141" s="609" t="s">
        <v>8758</v>
      </c>
      <c r="B2141" s="195" t="s">
        <v>8940</v>
      </c>
      <c r="C2141" s="193" t="s">
        <v>69</v>
      </c>
      <c r="D2141" s="193" t="s">
        <v>7653</v>
      </c>
      <c r="E2141" s="1003" t="s">
        <v>8762</v>
      </c>
      <c r="F2141" s="1003"/>
      <c r="G2141" s="194" t="s">
        <v>105</v>
      </c>
      <c r="H2141" s="197">
        <v>0.23499999999999999</v>
      </c>
      <c r="I2141" s="197">
        <v>0</v>
      </c>
      <c r="J2141" s="196">
        <v>28.21</v>
      </c>
      <c r="K2141" s="610">
        <v>6.62</v>
      </c>
    </row>
    <row r="2142" spans="1:11" customFormat="1" ht="26.45" customHeight="1">
      <c r="A2142" s="609" t="s">
        <v>8758</v>
      </c>
      <c r="B2142" s="195" t="s">
        <v>8939</v>
      </c>
      <c r="C2142" s="193" t="s">
        <v>69</v>
      </c>
      <c r="D2142" s="193" t="s">
        <v>7667</v>
      </c>
      <c r="E2142" s="1003" t="s">
        <v>8762</v>
      </c>
      <c r="F2142" s="1003"/>
      <c r="G2142" s="194" t="s">
        <v>105</v>
      </c>
      <c r="H2142" s="197">
        <v>0.23499999999999999</v>
      </c>
      <c r="I2142" s="197">
        <v>0</v>
      </c>
      <c r="J2142" s="196">
        <v>33.5</v>
      </c>
      <c r="K2142" s="610">
        <v>7.87</v>
      </c>
    </row>
    <row r="2143" spans="1:11" customFormat="1" ht="25.5">
      <c r="A2143" s="611" t="s">
        <v>8764</v>
      </c>
      <c r="B2143" s="200" t="s">
        <v>41630</v>
      </c>
      <c r="C2143" s="198" t="s">
        <v>69</v>
      </c>
      <c r="D2143" s="198" t="s">
        <v>41631</v>
      </c>
      <c r="E2143" s="999" t="s">
        <v>8363</v>
      </c>
      <c r="F2143" s="999"/>
      <c r="G2143" s="199" t="s">
        <v>79</v>
      </c>
      <c r="H2143" s="203">
        <v>1</v>
      </c>
      <c r="I2143" s="203">
        <v>0</v>
      </c>
      <c r="J2143" s="201">
        <v>6.25</v>
      </c>
      <c r="K2143" s="612">
        <v>6.25</v>
      </c>
    </row>
    <row r="2144" spans="1:11" customFormat="1">
      <c r="A2144" s="613"/>
      <c r="B2144" s="204"/>
      <c r="C2144" s="204"/>
      <c r="D2144" s="204"/>
      <c r="E2144" s="204" t="s">
        <v>8765</v>
      </c>
      <c r="F2144" s="205">
        <v>10.32</v>
      </c>
      <c r="G2144" s="204" t="s">
        <v>8766</v>
      </c>
      <c r="H2144" s="205">
        <v>0</v>
      </c>
      <c r="I2144" s="204" t="s">
        <v>8767</v>
      </c>
      <c r="J2144" s="205">
        <v>10.32</v>
      </c>
      <c r="K2144" s="614"/>
    </row>
    <row r="2145" spans="1:11" customFormat="1" ht="15" thickBot="1">
      <c r="A2145" s="613"/>
      <c r="B2145" s="204"/>
      <c r="C2145" s="204"/>
      <c r="D2145" s="204"/>
      <c r="E2145" s="204" t="s">
        <v>8768</v>
      </c>
      <c r="F2145" s="205">
        <v>5.93</v>
      </c>
      <c r="G2145" s="204"/>
      <c r="H2145" s="1000" t="s">
        <v>8769</v>
      </c>
      <c r="I2145" s="1000"/>
      <c r="J2145" s="205">
        <v>26.67</v>
      </c>
      <c r="K2145" s="614"/>
    </row>
    <row r="2146" spans="1:11" customFormat="1" ht="15" thickTop="1">
      <c r="A2146" s="615"/>
      <c r="B2146" s="192"/>
      <c r="C2146" s="192"/>
      <c r="D2146" s="192"/>
      <c r="E2146" s="192"/>
      <c r="F2146" s="192"/>
      <c r="G2146" s="192"/>
      <c r="H2146" s="192"/>
      <c r="I2146" s="192"/>
      <c r="J2146" s="192"/>
      <c r="K2146" s="616"/>
    </row>
    <row r="2147" spans="1:11" customFormat="1" ht="15">
      <c r="A2147" s="605" t="s">
        <v>41632</v>
      </c>
      <c r="B2147" s="186" t="s">
        <v>99</v>
      </c>
      <c r="C2147" s="184" t="s">
        <v>100</v>
      </c>
      <c r="D2147" s="184" t="s">
        <v>2</v>
      </c>
      <c r="E2147" s="1001" t="s">
        <v>8359</v>
      </c>
      <c r="F2147" s="1001"/>
      <c r="G2147" s="185" t="s">
        <v>101</v>
      </c>
      <c r="H2147" s="186" t="s">
        <v>102</v>
      </c>
      <c r="I2147" s="186" t="s">
        <v>8755</v>
      </c>
      <c r="J2147" s="186" t="s">
        <v>103</v>
      </c>
      <c r="K2147" s="606" t="s">
        <v>104</v>
      </c>
    </row>
    <row r="2148" spans="1:11" customFormat="1" ht="26.45" customHeight="1">
      <c r="A2148" s="607" t="s">
        <v>8756</v>
      </c>
      <c r="B2148" s="189" t="s">
        <v>41183</v>
      </c>
      <c r="C2148" s="187" t="s">
        <v>69</v>
      </c>
      <c r="D2148" s="187" t="s">
        <v>3279</v>
      </c>
      <c r="E2148" s="1002" t="s">
        <v>8966</v>
      </c>
      <c r="F2148" s="1002"/>
      <c r="G2148" s="188" t="s">
        <v>79</v>
      </c>
      <c r="H2148" s="191">
        <v>1</v>
      </c>
      <c r="I2148" s="190"/>
      <c r="J2148" s="190">
        <v>14.91</v>
      </c>
      <c r="K2148" s="608">
        <v>14.91</v>
      </c>
    </row>
    <row r="2149" spans="1:11" customFormat="1" ht="26.45" customHeight="1">
      <c r="A2149" s="609" t="s">
        <v>8758</v>
      </c>
      <c r="B2149" s="195" t="s">
        <v>8940</v>
      </c>
      <c r="C2149" s="193" t="s">
        <v>69</v>
      </c>
      <c r="D2149" s="193" t="s">
        <v>7653</v>
      </c>
      <c r="E2149" s="1003" t="s">
        <v>8762</v>
      </c>
      <c r="F2149" s="1003"/>
      <c r="G2149" s="194" t="s">
        <v>105</v>
      </c>
      <c r="H2149" s="197">
        <v>0.186</v>
      </c>
      <c r="I2149" s="197">
        <v>0</v>
      </c>
      <c r="J2149" s="196">
        <v>28.21</v>
      </c>
      <c r="K2149" s="610">
        <v>5.24</v>
      </c>
    </row>
    <row r="2150" spans="1:11" customFormat="1" ht="26.45" customHeight="1">
      <c r="A2150" s="609" t="s">
        <v>8758</v>
      </c>
      <c r="B2150" s="195" t="s">
        <v>8939</v>
      </c>
      <c r="C2150" s="193" t="s">
        <v>69</v>
      </c>
      <c r="D2150" s="193" t="s">
        <v>7667</v>
      </c>
      <c r="E2150" s="1003" t="s">
        <v>8762</v>
      </c>
      <c r="F2150" s="1003"/>
      <c r="G2150" s="194" t="s">
        <v>105</v>
      </c>
      <c r="H2150" s="197">
        <v>0.186</v>
      </c>
      <c r="I2150" s="197">
        <v>0</v>
      </c>
      <c r="J2150" s="196">
        <v>33.5</v>
      </c>
      <c r="K2150" s="610">
        <v>6.23</v>
      </c>
    </row>
    <row r="2151" spans="1:11" customFormat="1">
      <c r="A2151" s="611" t="s">
        <v>8764</v>
      </c>
      <c r="B2151" s="200" t="s">
        <v>41633</v>
      </c>
      <c r="C2151" s="198" t="s">
        <v>69</v>
      </c>
      <c r="D2151" s="198" t="s">
        <v>41634</v>
      </c>
      <c r="E2151" s="999" t="s">
        <v>8363</v>
      </c>
      <c r="F2151" s="999"/>
      <c r="G2151" s="199" t="s">
        <v>79</v>
      </c>
      <c r="H2151" s="203">
        <v>1</v>
      </c>
      <c r="I2151" s="203">
        <v>0</v>
      </c>
      <c r="J2151" s="201">
        <v>3.44</v>
      </c>
      <c r="K2151" s="612">
        <v>3.44</v>
      </c>
    </row>
    <row r="2152" spans="1:11" customFormat="1">
      <c r="A2152" s="613"/>
      <c r="B2152" s="204"/>
      <c r="C2152" s="204"/>
      <c r="D2152" s="204"/>
      <c r="E2152" s="204" t="s">
        <v>8765</v>
      </c>
      <c r="F2152" s="205">
        <v>8.16</v>
      </c>
      <c r="G2152" s="204" t="s">
        <v>8766</v>
      </c>
      <c r="H2152" s="205">
        <v>0</v>
      </c>
      <c r="I2152" s="204" t="s">
        <v>8767</v>
      </c>
      <c r="J2152" s="205">
        <v>8.16</v>
      </c>
      <c r="K2152" s="614"/>
    </row>
    <row r="2153" spans="1:11" customFormat="1" ht="15" thickBot="1">
      <c r="A2153" s="613"/>
      <c r="B2153" s="204"/>
      <c r="C2153" s="204"/>
      <c r="D2153" s="204"/>
      <c r="E2153" s="204" t="s">
        <v>8768</v>
      </c>
      <c r="F2153" s="205">
        <v>4.26</v>
      </c>
      <c r="G2153" s="204"/>
      <c r="H2153" s="1000" t="s">
        <v>8769</v>
      </c>
      <c r="I2153" s="1000"/>
      <c r="J2153" s="205">
        <v>19.170000000000002</v>
      </c>
      <c r="K2153" s="614"/>
    </row>
    <row r="2154" spans="1:11" customFormat="1" ht="15" thickTop="1">
      <c r="A2154" s="615"/>
      <c r="B2154" s="192"/>
      <c r="C2154" s="192"/>
      <c r="D2154" s="192"/>
      <c r="E2154" s="192"/>
      <c r="F2154" s="192"/>
      <c r="G2154" s="192"/>
      <c r="H2154" s="192"/>
      <c r="I2154" s="192"/>
      <c r="J2154" s="192"/>
      <c r="K2154" s="616"/>
    </row>
    <row r="2155" spans="1:11" customFormat="1" ht="15">
      <c r="A2155" s="605" t="s">
        <v>41635</v>
      </c>
      <c r="B2155" s="186" t="s">
        <v>99</v>
      </c>
      <c r="C2155" s="184" t="s">
        <v>100</v>
      </c>
      <c r="D2155" s="184" t="s">
        <v>2</v>
      </c>
      <c r="E2155" s="1001" t="s">
        <v>8359</v>
      </c>
      <c r="F2155" s="1001"/>
      <c r="G2155" s="185" t="s">
        <v>101</v>
      </c>
      <c r="H2155" s="186" t="s">
        <v>102</v>
      </c>
      <c r="I2155" s="186" t="s">
        <v>8755</v>
      </c>
      <c r="J2155" s="186" t="s">
        <v>103</v>
      </c>
      <c r="K2155" s="606" t="s">
        <v>104</v>
      </c>
    </row>
    <row r="2156" spans="1:11" customFormat="1" ht="26.45" customHeight="1">
      <c r="A2156" s="607" t="s">
        <v>8756</v>
      </c>
      <c r="B2156" s="189" t="s">
        <v>8350</v>
      </c>
      <c r="C2156" s="187" t="s">
        <v>69</v>
      </c>
      <c r="D2156" s="187" t="s">
        <v>3278</v>
      </c>
      <c r="E2156" s="1002" t="s">
        <v>8966</v>
      </c>
      <c r="F2156" s="1002"/>
      <c r="G2156" s="188" t="s">
        <v>79</v>
      </c>
      <c r="H2156" s="191">
        <v>1</v>
      </c>
      <c r="I2156" s="190"/>
      <c r="J2156" s="190">
        <v>12.08</v>
      </c>
      <c r="K2156" s="608">
        <v>12.08</v>
      </c>
    </row>
    <row r="2157" spans="1:11" customFormat="1" ht="26.45" customHeight="1">
      <c r="A2157" s="609" t="s">
        <v>8758</v>
      </c>
      <c r="B2157" s="195" t="s">
        <v>8940</v>
      </c>
      <c r="C2157" s="193" t="s">
        <v>69</v>
      </c>
      <c r="D2157" s="193" t="s">
        <v>7653</v>
      </c>
      <c r="E2157" s="1003" t="s">
        <v>8762</v>
      </c>
      <c r="F2157" s="1003"/>
      <c r="G2157" s="194" t="s">
        <v>105</v>
      </c>
      <c r="H2157" s="197">
        <v>0.16</v>
      </c>
      <c r="I2157" s="197">
        <v>0</v>
      </c>
      <c r="J2157" s="196">
        <v>28.21</v>
      </c>
      <c r="K2157" s="610">
        <v>4.51</v>
      </c>
    </row>
    <row r="2158" spans="1:11" customFormat="1" ht="26.45" customHeight="1">
      <c r="A2158" s="609" t="s">
        <v>8758</v>
      </c>
      <c r="B2158" s="195" t="s">
        <v>8939</v>
      </c>
      <c r="C2158" s="193" t="s">
        <v>69</v>
      </c>
      <c r="D2158" s="193" t="s">
        <v>7667</v>
      </c>
      <c r="E2158" s="1003" t="s">
        <v>8762</v>
      </c>
      <c r="F2158" s="1003"/>
      <c r="G2158" s="194" t="s">
        <v>105</v>
      </c>
      <c r="H2158" s="197">
        <v>0.16</v>
      </c>
      <c r="I2158" s="197">
        <v>0</v>
      </c>
      <c r="J2158" s="196">
        <v>33.5</v>
      </c>
      <c r="K2158" s="610">
        <v>5.36</v>
      </c>
    </row>
    <row r="2159" spans="1:11" customFormat="1" ht="26.45" customHeight="1">
      <c r="A2159" s="611" t="s">
        <v>8764</v>
      </c>
      <c r="B2159" s="200" t="s">
        <v>8638</v>
      </c>
      <c r="C2159" s="198" t="s">
        <v>69</v>
      </c>
      <c r="D2159" s="198" t="s">
        <v>8639</v>
      </c>
      <c r="E2159" s="999" t="s">
        <v>8363</v>
      </c>
      <c r="F2159" s="999"/>
      <c r="G2159" s="199" t="s">
        <v>79</v>
      </c>
      <c r="H2159" s="203">
        <v>1</v>
      </c>
      <c r="I2159" s="203">
        <v>0</v>
      </c>
      <c r="J2159" s="201">
        <v>2.21</v>
      </c>
      <c r="K2159" s="612">
        <v>2.21</v>
      </c>
    </row>
    <row r="2160" spans="1:11" customFormat="1">
      <c r="A2160" s="613"/>
      <c r="B2160" s="204"/>
      <c r="C2160" s="204"/>
      <c r="D2160" s="204"/>
      <c r="E2160" s="204" t="s">
        <v>8765</v>
      </c>
      <c r="F2160" s="205">
        <v>7.02</v>
      </c>
      <c r="G2160" s="204" t="s">
        <v>8766</v>
      </c>
      <c r="H2160" s="205">
        <v>0</v>
      </c>
      <c r="I2160" s="204" t="s">
        <v>8767</v>
      </c>
      <c r="J2160" s="205">
        <v>7.02</v>
      </c>
      <c r="K2160" s="614"/>
    </row>
    <row r="2161" spans="1:11" customFormat="1" ht="15" thickBot="1">
      <c r="A2161" s="613"/>
      <c r="B2161" s="204"/>
      <c r="C2161" s="204"/>
      <c r="D2161" s="204"/>
      <c r="E2161" s="204" t="s">
        <v>8768</v>
      </c>
      <c r="F2161" s="205">
        <v>3.45</v>
      </c>
      <c r="G2161" s="204"/>
      <c r="H2161" s="1000" t="s">
        <v>8769</v>
      </c>
      <c r="I2161" s="1000"/>
      <c r="J2161" s="205">
        <v>15.53</v>
      </c>
      <c r="K2161" s="614"/>
    </row>
    <row r="2162" spans="1:11" customFormat="1" ht="15" thickTop="1">
      <c r="A2162" s="615"/>
      <c r="B2162" s="192"/>
      <c r="C2162" s="192"/>
      <c r="D2162" s="192"/>
      <c r="E2162" s="192"/>
      <c r="F2162" s="192"/>
      <c r="G2162" s="192"/>
      <c r="H2162" s="192"/>
      <c r="I2162" s="192"/>
      <c r="J2162" s="192"/>
      <c r="K2162" s="616"/>
    </row>
    <row r="2163" spans="1:11" customFormat="1" ht="15">
      <c r="A2163" s="605" t="s">
        <v>8999</v>
      </c>
      <c r="B2163" s="186" t="s">
        <v>99</v>
      </c>
      <c r="C2163" s="184" t="s">
        <v>100</v>
      </c>
      <c r="D2163" s="184" t="s">
        <v>2</v>
      </c>
      <c r="E2163" s="1001" t="s">
        <v>8359</v>
      </c>
      <c r="F2163" s="1001"/>
      <c r="G2163" s="185" t="s">
        <v>101</v>
      </c>
      <c r="H2163" s="186" t="s">
        <v>102</v>
      </c>
      <c r="I2163" s="186" t="s">
        <v>8755</v>
      </c>
      <c r="J2163" s="186" t="s">
        <v>103</v>
      </c>
      <c r="K2163" s="606" t="s">
        <v>104</v>
      </c>
    </row>
    <row r="2164" spans="1:11" customFormat="1" ht="39.6" customHeight="1">
      <c r="A2164" s="607" t="s">
        <v>8756</v>
      </c>
      <c r="B2164" s="189" t="s">
        <v>8317</v>
      </c>
      <c r="C2164" s="187" t="s">
        <v>69</v>
      </c>
      <c r="D2164" s="187" t="s">
        <v>3250</v>
      </c>
      <c r="E2164" s="1002" t="s">
        <v>8966</v>
      </c>
      <c r="F2164" s="1002"/>
      <c r="G2164" s="188" t="s">
        <v>75</v>
      </c>
      <c r="H2164" s="191">
        <v>1</v>
      </c>
      <c r="I2164" s="190"/>
      <c r="J2164" s="190">
        <v>15.72</v>
      </c>
      <c r="K2164" s="608">
        <v>15.72</v>
      </c>
    </row>
    <row r="2165" spans="1:11" customFormat="1" ht="26.45" customHeight="1">
      <c r="A2165" s="609" t="s">
        <v>8758</v>
      </c>
      <c r="B2165" s="195" t="s">
        <v>8940</v>
      </c>
      <c r="C2165" s="193" t="s">
        <v>69</v>
      </c>
      <c r="D2165" s="193" t="s">
        <v>7653</v>
      </c>
      <c r="E2165" s="1003" t="s">
        <v>8762</v>
      </c>
      <c r="F2165" s="1003"/>
      <c r="G2165" s="194" t="s">
        <v>105</v>
      </c>
      <c r="H2165" s="197">
        <v>0.16600000000000001</v>
      </c>
      <c r="I2165" s="197">
        <v>0</v>
      </c>
      <c r="J2165" s="196">
        <v>28.21</v>
      </c>
      <c r="K2165" s="610">
        <v>4.68</v>
      </c>
    </row>
    <row r="2166" spans="1:11" customFormat="1" ht="26.45" customHeight="1">
      <c r="A2166" s="609" t="s">
        <v>8758</v>
      </c>
      <c r="B2166" s="195" t="s">
        <v>8939</v>
      </c>
      <c r="C2166" s="193" t="s">
        <v>69</v>
      </c>
      <c r="D2166" s="193" t="s">
        <v>7667</v>
      </c>
      <c r="E2166" s="1003" t="s">
        <v>8762</v>
      </c>
      <c r="F2166" s="1003"/>
      <c r="G2166" s="194" t="s">
        <v>105</v>
      </c>
      <c r="H2166" s="197">
        <v>0.16600000000000001</v>
      </c>
      <c r="I2166" s="197">
        <v>0</v>
      </c>
      <c r="J2166" s="196">
        <v>33.5</v>
      </c>
      <c r="K2166" s="610">
        <v>5.56</v>
      </c>
    </row>
    <row r="2167" spans="1:11" customFormat="1" ht="26.45" customHeight="1">
      <c r="A2167" s="611" t="s">
        <v>8764</v>
      </c>
      <c r="B2167" s="200" t="s">
        <v>8581</v>
      </c>
      <c r="C2167" s="198" t="s">
        <v>69</v>
      </c>
      <c r="D2167" s="198" t="s">
        <v>8582</v>
      </c>
      <c r="E2167" s="999" t="s">
        <v>8363</v>
      </c>
      <c r="F2167" s="999"/>
      <c r="G2167" s="199" t="s">
        <v>75</v>
      </c>
      <c r="H2167" s="203">
        <v>1.0169999999999999</v>
      </c>
      <c r="I2167" s="203">
        <v>0</v>
      </c>
      <c r="J2167" s="201">
        <v>5.39</v>
      </c>
      <c r="K2167" s="612">
        <v>5.48</v>
      </c>
    </row>
    <row r="2168" spans="1:11" customFormat="1" ht="26.45" customHeight="1">
      <c r="A2168" s="613"/>
      <c r="B2168" s="204"/>
      <c r="C2168" s="204"/>
      <c r="D2168" s="204"/>
      <c r="E2168" s="204" t="s">
        <v>8765</v>
      </c>
      <c r="F2168" s="205">
        <v>7.28</v>
      </c>
      <c r="G2168" s="204" t="s">
        <v>8766</v>
      </c>
      <c r="H2168" s="205">
        <v>0</v>
      </c>
      <c r="I2168" s="204" t="s">
        <v>8767</v>
      </c>
      <c r="J2168" s="205">
        <v>7.28</v>
      </c>
      <c r="K2168" s="614"/>
    </row>
    <row r="2169" spans="1:11" customFormat="1" ht="15" thickBot="1">
      <c r="A2169" s="613"/>
      <c r="B2169" s="204"/>
      <c r="C2169" s="204"/>
      <c r="D2169" s="204"/>
      <c r="E2169" s="204" t="s">
        <v>8768</v>
      </c>
      <c r="F2169" s="205">
        <v>4.49</v>
      </c>
      <c r="G2169" s="204"/>
      <c r="H2169" s="1000" t="s">
        <v>8769</v>
      </c>
      <c r="I2169" s="1000"/>
      <c r="J2169" s="205">
        <v>20.21</v>
      </c>
      <c r="K2169" s="614"/>
    </row>
    <row r="2170" spans="1:11" customFormat="1" ht="15" thickTop="1">
      <c r="A2170" s="615"/>
      <c r="B2170" s="192"/>
      <c r="C2170" s="192"/>
      <c r="D2170" s="192"/>
      <c r="E2170" s="192"/>
      <c r="F2170" s="192"/>
      <c r="G2170" s="192"/>
      <c r="H2170" s="192"/>
      <c r="I2170" s="192"/>
      <c r="J2170" s="192"/>
      <c r="K2170" s="616"/>
    </row>
    <row r="2171" spans="1:11" customFormat="1" ht="15">
      <c r="A2171" s="605" t="s">
        <v>9000</v>
      </c>
      <c r="B2171" s="186" t="s">
        <v>99</v>
      </c>
      <c r="C2171" s="184" t="s">
        <v>100</v>
      </c>
      <c r="D2171" s="184" t="s">
        <v>2</v>
      </c>
      <c r="E2171" s="1001" t="s">
        <v>8359</v>
      </c>
      <c r="F2171" s="1001"/>
      <c r="G2171" s="185" t="s">
        <v>101</v>
      </c>
      <c r="H2171" s="186" t="s">
        <v>102</v>
      </c>
      <c r="I2171" s="186" t="s">
        <v>8755</v>
      </c>
      <c r="J2171" s="186" t="s">
        <v>103</v>
      </c>
      <c r="K2171" s="606" t="s">
        <v>104</v>
      </c>
    </row>
    <row r="2172" spans="1:11" customFormat="1" ht="39.6" customHeight="1">
      <c r="A2172" s="607" t="s">
        <v>8756</v>
      </c>
      <c r="B2172" s="189" t="s">
        <v>41194</v>
      </c>
      <c r="C2172" s="187" t="s">
        <v>69</v>
      </c>
      <c r="D2172" s="187" t="s">
        <v>3263</v>
      </c>
      <c r="E2172" s="1002" t="s">
        <v>8966</v>
      </c>
      <c r="F2172" s="1002"/>
      <c r="G2172" s="188" t="s">
        <v>75</v>
      </c>
      <c r="H2172" s="191">
        <v>1</v>
      </c>
      <c r="I2172" s="190"/>
      <c r="J2172" s="190">
        <v>23.61</v>
      </c>
      <c r="K2172" s="608">
        <v>23.61</v>
      </c>
    </row>
    <row r="2173" spans="1:11" customFormat="1" ht="26.45" customHeight="1">
      <c r="A2173" s="609" t="s">
        <v>8758</v>
      </c>
      <c r="B2173" s="195" t="s">
        <v>8940</v>
      </c>
      <c r="C2173" s="193" t="s">
        <v>69</v>
      </c>
      <c r="D2173" s="193" t="s">
        <v>7653</v>
      </c>
      <c r="E2173" s="1003" t="s">
        <v>8762</v>
      </c>
      <c r="F2173" s="1003"/>
      <c r="G2173" s="194" t="s">
        <v>105</v>
      </c>
      <c r="H2173" s="197">
        <v>0.219</v>
      </c>
      <c r="I2173" s="197">
        <v>0</v>
      </c>
      <c r="J2173" s="196">
        <v>28.21</v>
      </c>
      <c r="K2173" s="610">
        <v>6.17</v>
      </c>
    </row>
    <row r="2174" spans="1:11" customFormat="1" ht="26.45" customHeight="1">
      <c r="A2174" s="609" t="s">
        <v>8758</v>
      </c>
      <c r="B2174" s="195" t="s">
        <v>8939</v>
      </c>
      <c r="C2174" s="193" t="s">
        <v>69</v>
      </c>
      <c r="D2174" s="193" t="s">
        <v>7667</v>
      </c>
      <c r="E2174" s="1003" t="s">
        <v>8762</v>
      </c>
      <c r="F2174" s="1003"/>
      <c r="G2174" s="194" t="s">
        <v>105</v>
      </c>
      <c r="H2174" s="197">
        <v>0.219</v>
      </c>
      <c r="I2174" s="197">
        <v>0</v>
      </c>
      <c r="J2174" s="196">
        <v>33.5</v>
      </c>
      <c r="K2174" s="610">
        <v>7.33</v>
      </c>
    </row>
    <row r="2175" spans="1:11" customFormat="1" ht="13.9" customHeight="1">
      <c r="A2175" s="611" t="s">
        <v>8764</v>
      </c>
      <c r="B2175" s="200" t="s">
        <v>41636</v>
      </c>
      <c r="C2175" s="198" t="s">
        <v>69</v>
      </c>
      <c r="D2175" s="198" t="s">
        <v>41637</v>
      </c>
      <c r="E2175" s="999" t="s">
        <v>8363</v>
      </c>
      <c r="F2175" s="999"/>
      <c r="G2175" s="199" t="s">
        <v>75</v>
      </c>
      <c r="H2175" s="203">
        <v>1.0169999999999999</v>
      </c>
      <c r="I2175" s="203">
        <v>0</v>
      </c>
      <c r="J2175" s="201">
        <v>9.9499999999999993</v>
      </c>
      <c r="K2175" s="612">
        <v>10.11</v>
      </c>
    </row>
    <row r="2176" spans="1:11" customFormat="1">
      <c r="A2176" s="613"/>
      <c r="B2176" s="204"/>
      <c r="C2176" s="204"/>
      <c r="D2176" s="204"/>
      <c r="E2176" s="204" t="s">
        <v>8765</v>
      </c>
      <c r="F2176" s="205">
        <v>9.61</v>
      </c>
      <c r="G2176" s="204" t="s">
        <v>8766</v>
      </c>
      <c r="H2176" s="205">
        <v>0</v>
      </c>
      <c r="I2176" s="204" t="s">
        <v>8767</v>
      </c>
      <c r="J2176" s="205">
        <v>9.61</v>
      </c>
      <c r="K2176" s="614"/>
    </row>
    <row r="2177" spans="1:11" customFormat="1" ht="13.9" customHeight="1" thickBot="1">
      <c r="A2177" s="613"/>
      <c r="B2177" s="204"/>
      <c r="C2177" s="204"/>
      <c r="D2177" s="204"/>
      <c r="E2177" s="204" t="s">
        <v>8768</v>
      </c>
      <c r="F2177" s="205">
        <v>6.75</v>
      </c>
      <c r="G2177" s="204"/>
      <c r="H2177" s="1000" t="s">
        <v>8769</v>
      </c>
      <c r="I2177" s="1000"/>
      <c r="J2177" s="205">
        <v>30.36</v>
      </c>
      <c r="K2177" s="614"/>
    </row>
    <row r="2178" spans="1:11" customFormat="1" ht="26.45" customHeight="1" thickTop="1">
      <c r="A2178" s="615"/>
      <c r="B2178" s="192"/>
      <c r="C2178" s="192"/>
      <c r="D2178" s="192"/>
      <c r="E2178" s="192"/>
      <c r="F2178" s="192"/>
      <c r="G2178" s="192"/>
      <c r="H2178" s="192"/>
      <c r="I2178" s="192"/>
      <c r="J2178" s="192"/>
      <c r="K2178" s="616"/>
    </row>
    <row r="2179" spans="1:11" customFormat="1" ht="26.45" customHeight="1">
      <c r="A2179" s="605" t="s">
        <v>9001</v>
      </c>
      <c r="B2179" s="186" t="s">
        <v>99</v>
      </c>
      <c r="C2179" s="184" t="s">
        <v>100</v>
      </c>
      <c r="D2179" s="184" t="s">
        <v>2</v>
      </c>
      <c r="E2179" s="1001" t="s">
        <v>8359</v>
      </c>
      <c r="F2179" s="1001"/>
      <c r="G2179" s="185" t="s">
        <v>101</v>
      </c>
      <c r="H2179" s="186" t="s">
        <v>102</v>
      </c>
      <c r="I2179" s="186" t="s">
        <v>8755</v>
      </c>
      <c r="J2179" s="186" t="s">
        <v>103</v>
      </c>
      <c r="K2179" s="606" t="s">
        <v>104</v>
      </c>
    </row>
    <row r="2180" spans="1:11" customFormat="1" ht="38.25">
      <c r="A2180" s="607" t="s">
        <v>8756</v>
      </c>
      <c r="B2180" s="189" t="s">
        <v>41922</v>
      </c>
      <c r="C2180" s="187" t="s">
        <v>8042</v>
      </c>
      <c r="D2180" s="187" t="s">
        <v>8050</v>
      </c>
      <c r="E2180" s="1002">
        <v>15</v>
      </c>
      <c r="F2180" s="1002"/>
      <c r="G2180" s="188" t="s">
        <v>79</v>
      </c>
      <c r="H2180" s="191">
        <v>1</v>
      </c>
      <c r="I2180" s="190"/>
      <c r="J2180" s="190">
        <v>173.64</v>
      </c>
      <c r="K2180" s="608">
        <v>173.64</v>
      </c>
    </row>
    <row r="2181" spans="1:11" customFormat="1">
      <c r="A2181" s="611" t="s">
        <v>8764</v>
      </c>
      <c r="B2181" s="200" t="s">
        <v>8636</v>
      </c>
      <c r="C2181" s="198" t="s">
        <v>8042</v>
      </c>
      <c r="D2181" s="198" t="s">
        <v>8637</v>
      </c>
      <c r="E2181" s="999" t="s">
        <v>8363</v>
      </c>
      <c r="F2181" s="999"/>
      <c r="G2181" s="199" t="s">
        <v>73</v>
      </c>
      <c r="H2181" s="203">
        <v>0.35</v>
      </c>
      <c r="I2181" s="203">
        <v>0</v>
      </c>
      <c r="J2181" s="201">
        <v>14.58</v>
      </c>
      <c r="K2181" s="612">
        <v>5.0999999999999996</v>
      </c>
    </row>
    <row r="2182" spans="1:11" customFormat="1">
      <c r="A2182" s="611" t="s">
        <v>8764</v>
      </c>
      <c r="B2182" s="200" t="s">
        <v>8615</v>
      </c>
      <c r="C2182" s="198" t="s">
        <v>8042</v>
      </c>
      <c r="D2182" s="198" t="s">
        <v>8616</v>
      </c>
      <c r="E2182" s="999" t="s">
        <v>8363</v>
      </c>
      <c r="F2182" s="999"/>
      <c r="G2182" s="199" t="s">
        <v>79</v>
      </c>
      <c r="H2182" s="203">
        <v>4</v>
      </c>
      <c r="I2182" s="203">
        <v>0</v>
      </c>
      <c r="J2182" s="201">
        <v>1.69</v>
      </c>
      <c r="K2182" s="612">
        <v>6.76</v>
      </c>
    </row>
    <row r="2183" spans="1:11" customFormat="1" ht="25.5">
      <c r="A2183" s="611" t="s">
        <v>8764</v>
      </c>
      <c r="B2183" s="200" t="s">
        <v>8611</v>
      </c>
      <c r="C2183" s="198" t="s">
        <v>8042</v>
      </c>
      <c r="D2183" s="198" t="s">
        <v>8612</v>
      </c>
      <c r="E2183" s="999" t="s">
        <v>8363</v>
      </c>
      <c r="F2183" s="999"/>
      <c r="G2183" s="199" t="s">
        <v>79</v>
      </c>
      <c r="H2183" s="203">
        <v>1</v>
      </c>
      <c r="I2183" s="203">
        <v>0</v>
      </c>
      <c r="J2183" s="201">
        <v>7.52</v>
      </c>
      <c r="K2183" s="612">
        <v>7.52</v>
      </c>
    </row>
    <row r="2184" spans="1:11" customFormat="1">
      <c r="A2184" s="611" t="s">
        <v>8764</v>
      </c>
      <c r="B2184" s="200" t="s">
        <v>8676</v>
      </c>
      <c r="C2184" s="198" t="s">
        <v>8042</v>
      </c>
      <c r="D2184" s="198" t="s">
        <v>8677</v>
      </c>
      <c r="E2184" s="999" t="s">
        <v>8363</v>
      </c>
      <c r="F2184" s="999"/>
      <c r="G2184" s="199" t="s">
        <v>79</v>
      </c>
      <c r="H2184" s="203">
        <v>1</v>
      </c>
      <c r="I2184" s="203">
        <v>0</v>
      </c>
      <c r="J2184" s="201">
        <v>1.84</v>
      </c>
      <c r="K2184" s="612">
        <v>1.84</v>
      </c>
    </row>
    <row r="2185" spans="1:11" customFormat="1" ht="26.45" customHeight="1">
      <c r="A2185" s="611" t="s">
        <v>8764</v>
      </c>
      <c r="B2185" s="200" t="s">
        <v>8674</v>
      </c>
      <c r="C2185" s="198" t="s">
        <v>8042</v>
      </c>
      <c r="D2185" s="198" t="s">
        <v>8675</v>
      </c>
      <c r="E2185" s="999" t="s">
        <v>8363</v>
      </c>
      <c r="F2185" s="999"/>
      <c r="G2185" s="199" t="s">
        <v>79</v>
      </c>
      <c r="H2185" s="203">
        <v>1</v>
      </c>
      <c r="I2185" s="203">
        <v>0</v>
      </c>
      <c r="J2185" s="201">
        <v>2.1</v>
      </c>
      <c r="K2185" s="612">
        <v>2.1</v>
      </c>
    </row>
    <row r="2186" spans="1:11" customFormat="1" ht="13.9" customHeight="1">
      <c r="A2186" s="611" t="s">
        <v>8764</v>
      </c>
      <c r="B2186" s="200" t="s">
        <v>41940</v>
      </c>
      <c r="C2186" s="198" t="s">
        <v>8042</v>
      </c>
      <c r="D2186" s="198" t="s">
        <v>41941</v>
      </c>
      <c r="E2186" s="999" t="s">
        <v>8771</v>
      </c>
      <c r="F2186" s="999"/>
      <c r="G2186" s="199" t="s">
        <v>105</v>
      </c>
      <c r="H2186" s="203">
        <v>3.5</v>
      </c>
      <c r="I2186" s="203">
        <v>3</v>
      </c>
      <c r="J2186" s="201">
        <v>24.2</v>
      </c>
      <c r="K2186" s="612">
        <v>87.24</v>
      </c>
    </row>
    <row r="2187" spans="1:11" customFormat="1" ht="26.45" customHeight="1">
      <c r="A2187" s="611" t="s">
        <v>8764</v>
      </c>
      <c r="B2187" s="200" t="s">
        <v>41942</v>
      </c>
      <c r="C2187" s="198" t="s">
        <v>8042</v>
      </c>
      <c r="D2187" s="198" t="s">
        <v>41943</v>
      </c>
      <c r="E2187" s="999" t="s">
        <v>8771</v>
      </c>
      <c r="F2187" s="999"/>
      <c r="G2187" s="199" t="s">
        <v>105</v>
      </c>
      <c r="H2187" s="203">
        <v>3.5</v>
      </c>
      <c r="I2187" s="203">
        <v>3</v>
      </c>
      <c r="J2187" s="201">
        <v>17.5</v>
      </c>
      <c r="K2187" s="612">
        <v>63.08</v>
      </c>
    </row>
    <row r="2188" spans="1:11" customFormat="1">
      <c r="A2188" s="613"/>
      <c r="B2188" s="204"/>
      <c r="C2188" s="204"/>
      <c r="D2188" s="204"/>
      <c r="E2188" s="204" t="s">
        <v>8765</v>
      </c>
      <c r="F2188" s="205">
        <v>150.32</v>
      </c>
      <c r="G2188" s="204" t="s">
        <v>8766</v>
      </c>
      <c r="H2188" s="205">
        <v>0</v>
      </c>
      <c r="I2188" s="204" t="s">
        <v>8767</v>
      </c>
      <c r="J2188" s="205">
        <v>150.32</v>
      </c>
      <c r="K2188" s="614"/>
    </row>
    <row r="2189" spans="1:11" customFormat="1" ht="15" thickBot="1">
      <c r="A2189" s="613"/>
      <c r="B2189" s="204"/>
      <c r="C2189" s="204"/>
      <c r="D2189" s="204"/>
      <c r="E2189" s="204" t="s">
        <v>8768</v>
      </c>
      <c r="F2189" s="205">
        <v>49.66</v>
      </c>
      <c r="G2189" s="204"/>
      <c r="H2189" s="1000" t="s">
        <v>8769</v>
      </c>
      <c r="I2189" s="1000"/>
      <c r="J2189" s="205">
        <v>223.3</v>
      </c>
      <c r="K2189" s="614"/>
    </row>
    <row r="2190" spans="1:11" customFormat="1" ht="15" thickTop="1">
      <c r="A2190" s="615"/>
      <c r="B2190" s="192"/>
      <c r="C2190" s="192"/>
      <c r="D2190" s="192"/>
      <c r="E2190" s="192"/>
      <c r="F2190" s="192"/>
      <c r="G2190" s="192"/>
      <c r="H2190" s="192"/>
      <c r="I2190" s="192"/>
      <c r="J2190" s="192"/>
      <c r="K2190" s="616"/>
    </row>
    <row r="2191" spans="1:11" customFormat="1" ht="15">
      <c r="A2191" s="605" t="s">
        <v>9002</v>
      </c>
      <c r="B2191" s="186" t="s">
        <v>99</v>
      </c>
      <c r="C2191" s="184" t="s">
        <v>100</v>
      </c>
      <c r="D2191" s="184" t="s">
        <v>2</v>
      </c>
      <c r="E2191" s="1001" t="s">
        <v>8359</v>
      </c>
      <c r="F2191" s="1001"/>
      <c r="G2191" s="185" t="s">
        <v>101</v>
      </c>
      <c r="H2191" s="186" t="s">
        <v>102</v>
      </c>
      <c r="I2191" s="186" t="s">
        <v>8755</v>
      </c>
      <c r="J2191" s="186" t="s">
        <v>103</v>
      </c>
      <c r="K2191" s="606" t="s">
        <v>104</v>
      </c>
    </row>
    <row r="2192" spans="1:11" customFormat="1" ht="25.5">
      <c r="A2192" s="607" t="s">
        <v>8756</v>
      </c>
      <c r="B2192" s="189" t="s">
        <v>41121</v>
      </c>
      <c r="C2192" s="187" t="s">
        <v>8227</v>
      </c>
      <c r="D2192" s="187" t="s">
        <v>40816</v>
      </c>
      <c r="E2192" s="1002">
        <v>89</v>
      </c>
      <c r="F2192" s="1002"/>
      <c r="G2192" s="188" t="s">
        <v>7970</v>
      </c>
      <c r="H2192" s="191">
        <v>1</v>
      </c>
      <c r="I2192" s="190"/>
      <c r="J2192" s="190">
        <v>14.16</v>
      </c>
      <c r="K2192" s="608">
        <v>14.16</v>
      </c>
    </row>
    <row r="2193" spans="1:11" customFormat="1" ht="13.9" customHeight="1">
      <c r="A2193" s="609" t="s">
        <v>8758</v>
      </c>
      <c r="B2193" s="195" t="s">
        <v>8939</v>
      </c>
      <c r="C2193" s="193" t="s">
        <v>69</v>
      </c>
      <c r="D2193" s="193" t="s">
        <v>7667</v>
      </c>
      <c r="E2193" s="1003" t="s">
        <v>8762</v>
      </c>
      <c r="F2193" s="1003"/>
      <c r="G2193" s="194" t="s">
        <v>105</v>
      </c>
      <c r="H2193" s="197">
        <v>0.2</v>
      </c>
      <c r="I2193" s="197">
        <v>0</v>
      </c>
      <c r="J2193" s="196">
        <v>33.5</v>
      </c>
      <c r="K2193" s="610">
        <v>6.7</v>
      </c>
    </row>
    <row r="2194" spans="1:11" customFormat="1" ht="26.45" customHeight="1">
      <c r="A2194" s="609" t="s">
        <v>8758</v>
      </c>
      <c r="B2194" s="195" t="s">
        <v>8763</v>
      </c>
      <c r="C2194" s="193" t="s">
        <v>69</v>
      </c>
      <c r="D2194" s="193" t="s">
        <v>7709</v>
      </c>
      <c r="E2194" s="1003" t="s">
        <v>8762</v>
      </c>
      <c r="F2194" s="1003"/>
      <c r="G2194" s="194" t="s">
        <v>105</v>
      </c>
      <c r="H2194" s="197">
        <v>0.2</v>
      </c>
      <c r="I2194" s="197">
        <v>0</v>
      </c>
      <c r="J2194" s="196">
        <v>26.82</v>
      </c>
      <c r="K2194" s="610">
        <v>5.36</v>
      </c>
    </row>
    <row r="2195" spans="1:11" customFormat="1" ht="26.45" customHeight="1">
      <c r="A2195" s="611" t="s">
        <v>8764</v>
      </c>
      <c r="B2195" s="200" t="s">
        <v>41638</v>
      </c>
      <c r="C2195" s="198" t="s">
        <v>5</v>
      </c>
      <c r="D2195" s="198" t="s">
        <v>41639</v>
      </c>
      <c r="E2195" s="999" t="s">
        <v>8363</v>
      </c>
      <c r="F2195" s="999"/>
      <c r="G2195" s="199" t="s">
        <v>7970</v>
      </c>
      <c r="H2195" s="203">
        <v>1</v>
      </c>
      <c r="I2195" s="203">
        <v>0</v>
      </c>
      <c r="J2195" s="201">
        <v>2.1</v>
      </c>
      <c r="K2195" s="612">
        <v>2.1</v>
      </c>
    </row>
    <row r="2196" spans="1:11" customFormat="1">
      <c r="A2196" s="613"/>
      <c r="B2196" s="204"/>
      <c r="C2196" s="204"/>
      <c r="D2196" s="204"/>
      <c r="E2196" s="204" t="s">
        <v>8765</v>
      </c>
      <c r="F2196" s="205">
        <v>8.52</v>
      </c>
      <c r="G2196" s="204" t="s">
        <v>8766</v>
      </c>
      <c r="H2196" s="205">
        <v>0</v>
      </c>
      <c r="I2196" s="204" t="s">
        <v>8767</v>
      </c>
      <c r="J2196" s="205">
        <v>8.52</v>
      </c>
      <c r="K2196" s="614"/>
    </row>
    <row r="2197" spans="1:11" customFormat="1" ht="26.45" customHeight="1" thickBot="1">
      <c r="A2197" s="613"/>
      <c r="B2197" s="204"/>
      <c r="C2197" s="204"/>
      <c r="D2197" s="204"/>
      <c r="E2197" s="204" t="s">
        <v>8768</v>
      </c>
      <c r="F2197" s="205">
        <v>4.04</v>
      </c>
      <c r="G2197" s="204"/>
      <c r="H2197" s="1000" t="s">
        <v>8769</v>
      </c>
      <c r="I2197" s="1000"/>
      <c r="J2197" s="205">
        <v>18.2</v>
      </c>
      <c r="K2197" s="614"/>
    </row>
    <row r="2198" spans="1:11" customFormat="1" ht="26.45" customHeight="1" thickTop="1">
      <c r="A2198" s="615"/>
      <c r="B2198" s="192"/>
      <c r="C2198" s="192"/>
      <c r="D2198" s="192"/>
      <c r="E2198" s="192"/>
      <c r="F2198" s="192"/>
      <c r="G2198" s="192"/>
      <c r="H2198" s="192"/>
      <c r="I2198" s="192"/>
      <c r="J2198" s="192"/>
      <c r="K2198" s="616"/>
    </row>
    <row r="2199" spans="1:11" customFormat="1" ht="26.45" customHeight="1">
      <c r="A2199" s="605" t="s">
        <v>9003</v>
      </c>
      <c r="B2199" s="186" t="s">
        <v>99</v>
      </c>
      <c r="C2199" s="184" t="s">
        <v>100</v>
      </c>
      <c r="D2199" s="184" t="s">
        <v>2</v>
      </c>
      <c r="E2199" s="1001" t="s">
        <v>8359</v>
      </c>
      <c r="F2199" s="1001"/>
      <c r="G2199" s="185" t="s">
        <v>101</v>
      </c>
      <c r="H2199" s="186" t="s">
        <v>102</v>
      </c>
      <c r="I2199" s="186" t="s">
        <v>8755</v>
      </c>
      <c r="J2199" s="186" t="s">
        <v>103</v>
      </c>
      <c r="K2199" s="606" t="s">
        <v>104</v>
      </c>
    </row>
    <row r="2200" spans="1:11" customFormat="1" ht="38.25">
      <c r="A2200" s="607" t="s">
        <v>8756</v>
      </c>
      <c r="B2200" s="189" t="s">
        <v>41926</v>
      </c>
      <c r="C2200" s="187" t="s">
        <v>8042</v>
      </c>
      <c r="D2200" s="187" t="s">
        <v>41123</v>
      </c>
      <c r="E2200" s="1002">
        <v>15</v>
      </c>
      <c r="F2200" s="1002"/>
      <c r="G2200" s="188" t="s">
        <v>79</v>
      </c>
      <c r="H2200" s="191">
        <v>1</v>
      </c>
      <c r="I2200" s="190"/>
      <c r="J2200" s="190">
        <v>203.31</v>
      </c>
      <c r="K2200" s="608">
        <v>203.31</v>
      </c>
    </row>
    <row r="2201" spans="1:11" customFormat="1">
      <c r="A2201" s="611" t="s">
        <v>8764</v>
      </c>
      <c r="B2201" s="200" t="s">
        <v>8636</v>
      </c>
      <c r="C2201" s="198" t="s">
        <v>8042</v>
      </c>
      <c r="D2201" s="198" t="s">
        <v>8637</v>
      </c>
      <c r="E2201" s="999" t="s">
        <v>8363</v>
      </c>
      <c r="F2201" s="999"/>
      <c r="G2201" s="199" t="s">
        <v>73</v>
      </c>
      <c r="H2201" s="203">
        <v>0.35</v>
      </c>
      <c r="I2201" s="203">
        <v>0</v>
      </c>
      <c r="J2201" s="201">
        <v>14.58</v>
      </c>
      <c r="K2201" s="612">
        <v>5.0999999999999996</v>
      </c>
    </row>
    <row r="2202" spans="1:11" customFormat="1" ht="13.9" customHeight="1">
      <c r="A2202" s="611" t="s">
        <v>8764</v>
      </c>
      <c r="B2202" s="200" t="s">
        <v>8615</v>
      </c>
      <c r="C2202" s="198" t="s">
        <v>8042</v>
      </c>
      <c r="D2202" s="198" t="s">
        <v>8616</v>
      </c>
      <c r="E2202" s="999" t="s">
        <v>8363</v>
      </c>
      <c r="F2202" s="999"/>
      <c r="G2202" s="199" t="s">
        <v>79</v>
      </c>
      <c r="H2202" s="203">
        <v>4</v>
      </c>
      <c r="I2202" s="203">
        <v>0</v>
      </c>
      <c r="J2202" s="201">
        <v>1.69</v>
      </c>
      <c r="K2202" s="612">
        <v>6.76</v>
      </c>
    </row>
    <row r="2203" spans="1:11" customFormat="1" ht="25.5">
      <c r="A2203" s="611" t="s">
        <v>8764</v>
      </c>
      <c r="B2203" s="200" t="s">
        <v>8611</v>
      </c>
      <c r="C2203" s="198" t="s">
        <v>8042</v>
      </c>
      <c r="D2203" s="198" t="s">
        <v>8612</v>
      </c>
      <c r="E2203" s="999" t="s">
        <v>8363</v>
      </c>
      <c r="F2203" s="999"/>
      <c r="G2203" s="199" t="s">
        <v>79</v>
      </c>
      <c r="H2203" s="203">
        <v>2</v>
      </c>
      <c r="I2203" s="203">
        <v>0</v>
      </c>
      <c r="J2203" s="201">
        <v>7.52</v>
      </c>
      <c r="K2203" s="612">
        <v>15.04</v>
      </c>
    </row>
    <row r="2204" spans="1:11" customFormat="1">
      <c r="A2204" s="611" t="s">
        <v>8764</v>
      </c>
      <c r="B2204" s="200" t="s">
        <v>41454</v>
      </c>
      <c r="C2204" s="198" t="s">
        <v>8042</v>
      </c>
      <c r="D2204" s="198" t="s">
        <v>41455</v>
      </c>
      <c r="E2204" s="999" t="s">
        <v>8363</v>
      </c>
      <c r="F2204" s="999"/>
      <c r="G2204" s="199" t="s">
        <v>79</v>
      </c>
      <c r="H2204" s="203">
        <v>1</v>
      </c>
      <c r="I2204" s="203">
        <v>0</v>
      </c>
      <c r="J2204" s="201">
        <v>0.67</v>
      </c>
      <c r="K2204" s="612">
        <v>0.67</v>
      </c>
    </row>
    <row r="2205" spans="1:11" customFormat="1">
      <c r="A2205" s="611" t="s">
        <v>8764</v>
      </c>
      <c r="B2205" s="200" t="s">
        <v>8676</v>
      </c>
      <c r="C2205" s="198" t="s">
        <v>8042</v>
      </c>
      <c r="D2205" s="198" t="s">
        <v>8677</v>
      </c>
      <c r="E2205" s="999" t="s">
        <v>8363</v>
      </c>
      <c r="F2205" s="999"/>
      <c r="G2205" s="199" t="s">
        <v>79</v>
      </c>
      <c r="H2205" s="203">
        <v>1</v>
      </c>
      <c r="I2205" s="203">
        <v>0</v>
      </c>
      <c r="J2205" s="201">
        <v>1.84</v>
      </c>
      <c r="K2205" s="612">
        <v>1.84</v>
      </c>
    </row>
    <row r="2206" spans="1:11" customFormat="1">
      <c r="A2206" s="611" t="s">
        <v>8764</v>
      </c>
      <c r="B2206" s="200" t="s">
        <v>8674</v>
      </c>
      <c r="C2206" s="198" t="s">
        <v>8042</v>
      </c>
      <c r="D2206" s="198" t="s">
        <v>8675</v>
      </c>
      <c r="E2206" s="999" t="s">
        <v>8363</v>
      </c>
      <c r="F2206" s="999"/>
      <c r="G2206" s="199" t="s">
        <v>79</v>
      </c>
      <c r="H2206" s="203">
        <v>1</v>
      </c>
      <c r="I2206" s="203">
        <v>0</v>
      </c>
      <c r="J2206" s="201">
        <v>2.1</v>
      </c>
      <c r="K2206" s="612">
        <v>2.1</v>
      </c>
    </row>
    <row r="2207" spans="1:11" customFormat="1" ht="26.45" customHeight="1">
      <c r="A2207" s="611" t="s">
        <v>8764</v>
      </c>
      <c r="B2207" s="200" t="s">
        <v>41940</v>
      </c>
      <c r="C2207" s="198" t="s">
        <v>8042</v>
      </c>
      <c r="D2207" s="198" t="s">
        <v>41941</v>
      </c>
      <c r="E2207" s="999" t="s">
        <v>8771</v>
      </c>
      <c r="F2207" s="999"/>
      <c r="G2207" s="199" t="s">
        <v>105</v>
      </c>
      <c r="H2207" s="203">
        <v>4</v>
      </c>
      <c r="I2207" s="203">
        <v>3</v>
      </c>
      <c r="J2207" s="201">
        <v>24.2</v>
      </c>
      <c r="K2207" s="612">
        <v>99.7</v>
      </c>
    </row>
    <row r="2208" spans="1:11" customFormat="1" ht="26.45" customHeight="1">
      <c r="A2208" s="611" t="s">
        <v>8764</v>
      </c>
      <c r="B2208" s="200" t="s">
        <v>41942</v>
      </c>
      <c r="C2208" s="198" t="s">
        <v>8042</v>
      </c>
      <c r="D2208" s="198" t="s">
        <v>41943</v>
      </c>
      <c r="E2208" s="999" t="s">
        <v>8771</v>
      </c>
      <c r="F2208" s="999"/>
      <c r="G2208" s="199" t="s">
        <v>105</v>
      </c>
      <c r="H2208" s="203">
        <v>4</v>
      </c>
      <c r="I2208" s="203">
        <v>3</v>
      </c>
      <c r="J2208" s="201">
        <v>17.5</v>
      </c>
      <c r="K2208" s="612">
        <v>72.099999999999994</v>
      </c>
    </row>
    <row r="2209" spans="1:11" customFormat="1" ht="26.45" customHeight="1">
      <c r="A2209" s="613"/>
      <c r="B2209" s="204"/>
      <c r="C2209" s="204"/>
      <c r="D2209" s="204"/>
      <c r="E2209" s="204" t="s">
        <v>8765</v>
      </c>
      <c r="F2209" s="205">
        <v>171.8</v>
      </c>
      <c r="G2209" s="204" t="s">
        <v>8766</v>
      </c>
      <c r="H2209" s="205">
        <v>0</v>
      </c>
      <c r="I2209" s="204" t="s">
        <v>8767</v>
      </c>
      <c r="J2209" s="205">
        <v>171.8</v>
      </c>
      <c r="K2209" s="614"/>
    </row>
    <row r="2210" spans="1:11" customFormat="1" ht="26.45" customHeight="1" thickBot="1">
      <c r="A2210" s="613"/>
      <c r="B2210" s="204"/>
      <c r="C2210" s="204"/>
      <c r="D2210" s="204"/>
      <c r="E2210" s="204" t="s">
        <v>8768</v>
      </c>
      <c r="F2210" s="205">
        <v>58.14</v>
      </c>
      <c r="G2210" s="204"/>
      <c r="H2210" s="1000" t="s">
        <v>8769</v>
      </c>
      <c r="I2210" s="1000"/>
      <c r="J2210" s="205">
        <v>261.45</v>
      </c>
      <c r="K2210" s="614"/>
    </row>
    <row r="2211" spans="1:11" customFormat="1" ht="15" thickTop="1">
      <c r="A2211" s="615"/>
      <c r="B2211" s="192"/>
      <c r="C2211" s="192"/>
      <c r="D2211" s="192"/>
      <c r="E2211" s="192"/>
      <c r="F2211" s="192"/>
      <c r="G2211" s="192"/>
      <c r="H2211" s="192"/>
      <c r="I2211" s="192"/>
      <c r="J2211" s="192"/>
      <c r="K2211" s="616"/>
    </row>
    <row r="2212" spans="1:11" customFormat="1" ht="15">
      <c r="A2212" s="605" t="s">
        <v>9005</v>
      </c>
      <c r="B2212" s="186" t="s">
        <v>99</v>
      </c>
      <c r="C2212" s="184" t="s">
        <v>100</v>
      </c>
      <c r="D2212" s="184" t="s">
        <v>2</v>
      </c>
      <c r="E2212" s="1001" t="s">
        <v>8359</v>
      </c>
      <c r="F2212" s="1001"/>
      <c r="G2212" s="185" t="s">
        <v>101</v>
      </c>
      <c r="H2212" s="186" t="s">
        <v>102</v>
      </c>
      <c r="I2212" s="186" t="s">
        <v>8755</v>
      </c>
      <c r="J2212" s="186" t="s">
        <v>103</v>
      </c>
      <c r="K2212" s="606" t="s">
        <v>104</v>
      </c>
    </row>
    <row r="2213" spans="1:11" customFormat="1" ht="13.9" customHeight="1">
      <c r="A2213" s="607" t="s">
        <v>8756</v>
      </c>
      <c r="B2213" s="189" t="s">
        <v>8351</v>
      </c>
      <c r="C2213" s="187" t="s">
        <v>69</v>
      </c>
      <c r="D2213" s="187" t="s">
        <v>3865</v>
      </c>
      <c r="E2213" s="1002" t="s">
        <v>8992</v>
      </c>
      <c r="F2213" s="1002"/>
      <c r="G2213" s="188" t="s">
        <v>79</v>
      </c>
      <c r="H2213" s="191">
        <v>1</v>
      </c>
      <c r="I2213" s="190"/>
      <c r="J2213" s="190">
        <v>44.72</v>
      </c>
      <c r="K2213" s="608">
        <v>44.72</v>
      </c>
    </row>
    <row r="2214" spans="1:11" customFormat="1" ht="26.45" customHeight="1">
      <c r="A2214" s="609" t="s">
        <v>8758</v>
      </c>
      <c r="B2214" s="195" t="s">
        <v>8940</v>
      </c>
      <c r="C2214" s="193" t="s">
        <v>69</v>
      </c>
      <c r="D2214" s="193" t="s">
        <v>7653</v>
      </c>
      <c r="E2214" s="1003" t="s">
        <v>8762</v>
      </c>
      <c r="F2214" s="1003"/>
      <c r="G2214" s="194" t="s">
        <v>105</v>
      </c>
      <c r="H2214" s="197">
        <v>0.20619999999999999</v>
      </c>
      <c r="I2214" s="197">
        <v>0</v>
      </c>
      <c r="J2214" s="196">
        <v>28.21</v>
      </c>
      <c r="K2214" s="610">
        <v>5.81</v>
      </c>
    </row>
    <row r="2215" spans="1:11" customFormat="1" ht="26.45" customHeight="1">
      <c r="A2215" s="609" t="s">
        <v>8758</v>
      </c>
      <c r="B2215" s="195" t="s">
        <v>8939</v>
      </c>
      <c r="C2215" s="193" t="s">
        <v>69</v>
      </c>
      <c r="D2215" s="193" t="s">
        <v>7667</v>
      </c>
      <c r="E2215" s="1003" t="s">
        <v>8762</v>
      </c>
      <c r="F2215" s="1003"/>
      <c r="G2215" s="194" t="s">
        <v>105</v>
      </c>
      <c r="H2215" s="197">
        <v>0.20619999999999999</v>
      </c>
      <c r="I2215" s="197">
        <v>0</v>
      </c>
      <c r="J2215" s="196">
        <v>33.5</v>
      </c>
      <c r="K2215" s="610">
        <v>6.9</v>
      </c>
    </row>
    <row r="2216" spans="1:11" customFormat="1" ht="26.45" customHeight="1">
      <c r="A2216" s="611" t="s">
        <v>8764</v>
      </c>
      <c r="B2216" s="200" t="s">
        <v>8654</v>
      </c>
      <c r="C2216" s="198" t="s">
        <v>69</v>
      </c>
      <c r="D2216" s="198" t="s">
        <v>8655</v>
      </c>
      <c r="E2216" s="999" t="s">
        <v>8363</v>
      </c>
      <c r="F2216" s="999"/>
      <c r="G2216" s="199" t="s">
        <v>79</v>
      </c>
      <c r="H2216" s="203">
        <v>1</v>
      </c>
      <c r="I2216" s="203">
        <v>0</v>
      </c>
      <c r="J2216" s="201">
        <v>32.01</v>
      </c>
      <c r="K2216" s="612">
        <v>32.01</v>
      </c>
    </row>
    <row r="2217" spans="1:11" customFormat="1" ht="26.45" customHeight="1">
      <c r="A2217" s="613"/>
      <c r="B2217" s="204"/>
      <c r="C2217" s="204"/>
      <c r="D2217" s="204"/>
      <c r="E2217" s="204" t="s">
        <v>8765</v>
      </c>
      <c r="F2217" s="205">
        <v>9.0500000000000007</v>
      </c>
      <c r="G2217" s="204" t="s">
        <v>8766</v>
      </c>
      <c r="H2217" s="205">
        <v>0</v>
      </c>
      <c r="I2217" s="204" t="s">
        <v>8767</v>
      </c>
      <c r="J2217" s="205">
        <v>9.0500000000000007</v>
      </c>
      <c r="K2217" s="614"/>
    </row>
    <row r="2218" spans="1:11" customFormat="1" ht="26.45" customHeight="1" thickBot="1">
      <c r="A2218" s="613"/>
      <c r="B2218" s="204"/>
      <c r="C2218" s="204"/>
      <c r="D2218" s="204"/>
      <c r="E2218" s="204" t="s">
        <v>8768</v>
      </c>
      <c r="F2218" s="205">
        <v>12.78</v>
      </c>
      <c r="G2218" s="204"/>
      <c r="H2218" s="1000" t="s">
        <v>8769</v>
      </c>
      <c r="I2218" s="1000"/>
      <c r="J2218" s="205">
        <v>57.5</v>
      </c>
      <c r="K2218" s="614"/>
    </row>
    <row r="2219" spans="1:11" customFormat="1" ht="15" thickTop="1">
      <c r="A2219" s="615"/>
      <c r="B2219" s="192"/>
      <c r="C2219" s="192"/>
      <c r="D2219" s="192"/>
      <c r="E2219" s="192"/>
      <c r="F2219" s="192"/>
      <c r="G2219" s="192"/>
      <c r="H2219" s="192"/>
      <c r="I2219" s="192"/>
      <c r="J2219" s="192"/>
      <c r="K2219" s="616"/>
    </row>
    <row r="2220" spans="1:11" customFormat="1" ht="15">
      <c r="A2220" s="605" t="s">
        <v>9006</v>
      </c>
      <c r="B2220" s="186" t="s">
        <v>99</v>
      </c>
      <c r="C2220" s="184" t="s">
        <v>100</v>
      </c>
      <c r="D2220" s="184" t="s">
        <v>2</v>
      </c>
      <c r="E2220" s="1001" t="s">
        <v>8359</v>
      </c>
      <c r="F2220" s="1001"/>
      <c r="G2220" s="185" t="s">
        <v>101</v>
      </c>
      <c r="H2220" s="186" t="s">
        <v>102</v>
      </c>
      <c r="I2220" s="186" t="s">
        <v>8755</v>
      </c>
      <c r="J2220" s="186" t="s">
        <v>103</v>
      </c>
      <c r="K2220" s="606" t="s">
        <v>104</v>
      </c>
    </row>
    <row r="2221" spans="1:11" customFormat="1" ht="26.45" customHeight="1">
      <c r="A2221" s="607" t="s">
        <v>8756</v>
      </c>
      <c r="B2221" s="189" t="s">
        <v>8352</v>
      </c>
      <c r="C2221" s="187" t="s">
        <v>69</v>
      </c>
      <c r="D2221" s="187" t="s">
        <v>3860</v>
      </c>
      <c r="E2221" s="1002" t="s">
        <v>8992</v>
      </c>
      <c r="F2221" s="1002"/>
      <c r="G2221" s="188" t="s">
        <v>79</v>
      </c>
      <c r="H2221" s="191">
        <v>1</v>
      </c>
      <c r="I2221" s="190"/>
      <c r="J2221" s="190">
        <v>706.32</v>
      </c>
      <c r="K2221" s="608">
        <v>706.32</v>
      </c>
    </row>
    <row r="2222" spans="1:11" customFormat="1" ht="26.45" customHeight="1">
      <c r="A2222" s="609" t="s">
        <v>8758</v>
      </c>
      <c r="B2222" s="195" t="s">
        <v>8940</v>
      </c>
      <c r="C2222" s="193" t="s">
        <v>69</v>
      </c>
      <c r="D2222" s="193" t="s">
        <v>7653</v>
      </c>
      <c r="E2222" s="1003" t="s">
        <v>8762</v>
      </c>
      <c r="F2222" s="1003"/>
      <c r="G2222" s="194" t="s">
        <v>105</v>
      </c>
      <c r="H2222" s="197">
        <v>6.2007000000000003</v>
      </c>
      <c r="I2222" s="197">
        <v>0</v>
      </c>
      <c r="J2222" s="196">
        <v>28.21</v>
      </c>
      <c r="K2222" s="610">
        <v>174.92</v>
      </c>
    </row>
    <row r="2223" spans="1:11" customFormat="1" ht="26.45" customHeight="1">
      <c r="A2223" s="609" t="s">
        <v>8758</v>
      </c>
      <c r="B2223" s="195" t="s">
        <v>8939</v>
      </c>
      <c r="C2223" s="193" t="s">
        <v>69</v>
      </c>
      <c r="D2223" s="193" t="s">
        <v>7667</v>
      </c>
      <c r="E2223" s="1003" t="s">
        <v>8762</v>
      </c>
      <c r="F2223" s="1003"/>
      <c r="G2223" s="194" t="s">
        <v>105</v>
      </c>
      <c r="H2223" s="197">
        <v>6.2007000000000003</v>
      </c>
      <c r="I2223" s="197">
        <v>0</v>
      </c>
      <c r="J2223" s="196">
        <v>33.5</v>
      </c>
      <c r="K2223" s="610">
        <v>207.72</v>
      </c>
    </row>
    <row r="2224" spans="1:11" customFormat="1" ht="26.45" customHeight="1">
      <c r="A2224" s="611" t="s">
        <v>8764</v>
      </c>
      <c r="B2224" s="200" t="s">
        <v>8477</v>
      </c>
      <c r="C2224" s="198" t="s">
        <v>69</v>
      </c>
      <c r="D2224" s="198" t="s">
        <v>8478</v>
      </c>
      <c r="E2224" s="999" t="s">
        <v>8363</v>
      </c>
      <c r="F2224" s="999"/>
      <c r="G2224" s="199" t="s">
        <v>79</v>
      </c>
      <c r="H2224" s="203">
        <v>1</v>
      </c>
      <c r="I2224" s="203">
        <v>0</v>
      </c>
      <c r="J2224" s="201">
        <v>323.68</v>
      </c>
      <c r="K2224" s="612">
        <v>323.68</v>
      </c>
    </row>
    <row r="2225" spans="1:11" customFormat="1" ht="26.45" customHeight="1">
      <c r="A2225" s="613"/>
      <c r="B2225" s="204"/>
      <c r="C2225" s="204"/>
      <c r="D2225" s="204"/>
      <c r="E2225" s="204" t="s">
        <v>8765</v>
      </c>
      <c r="F2225" s="205">
        <v>272.38</v>
      </c>
      <c r="G2225" s="204" t="s">
        <v>8766</v>
      </c>
      <c r="H2225" s="205">
        <v>0</v>
      </c>
      <c r="I2225" s="204" t="s">
        <v>8767</v>
      </c>
      <c r="J2225" s="205">
        <v>272.38</v>
      </c>
      <c r="K2225" s="614"/>
    </row>
    <row r="2226" spans="1:11" customFormat="1" ht="26.45" customHeight="1" thickBot="1">
      <c r="A2226" s="613"/>
      <c r="B2226" s="204"/>
      <c r="C2226" s="204"/>
      <c r="D2226" s="204"/>
      <c r="E2226" s="204" t="s">
        <v>8768</v>
      </c>
      <c r="F2226" s="205">
        <v>202</v>
      </c>
      <c r="G2226" s="204"/>
      <c r="H2226" s="1000" t="s">
        <v>8769</v>
      </c>
      <c r="I2226" s="1000"/>
      <c r="J2226" s="205">
        <v>908.32</v>
      </c>
      <c r="K2226" s="614"/>
    </row>
    <row r="2227" spans="1:11" customFormat="1" ht="15" thickTop="1">
      <c r="A2227" s="615"/>
      <c r="B2227" s="192"/>
      <c r="C2227" s="192"/>
      <c r="D2227" s="192"/>
      <c r="E2227" s="192"/>
      <c r="F2227" s="192"/>
      <c r="G2227" s="192"/>
      <c r="H2227" s="192"/>
      <c r="I2227" s="192"/>
      <c r="J2227" s="192"/>
      <c r="K2227" s="616"/>
    </row>
    <row r="2228" spans="1:11" customFormat="1" ht="15">
      <c r="A2228" s="605" t="s">
        <v>9007</v>
      </c>
      <c r="B2228" s="186" t="s">
        <v>99</v>
      </c>
      <c r="C2228" s="184" t="s">
        <v>100</v>
      </c>
      <c r="D2228" s="184" t="s">
        <v>2</v>
      </c>
      <c r="E2228" s="1001" t="s">
        <v>8359</v>
      </c>
      <c r="F2228" s="1001"/>
      <c r="G2228" s="185" t="s">
        <v>101</v>
      </c>
      <c r="H2228" s="186" t="s">
        <v>102</v>
      </c>
      <c r="I2228" s="186" t="s">
        <v>8755</v>
      </c>
      <c r="J2228" s="186" t="s">
        <v>103</v>
      </c>
      <c r="K2228" s="606" t="s">
        <v>104</v>
      </c>
    </row>
    <row r="2229" spans="1:11" customFormat="1" ht="13.9" customHeight="1">
      <c r="A2229" s="607" t="s">
        <v>8756</v>
      </c>
      <c r="B2229" s="189" t="s">
        <v>41177</v>
      </c>
      <c r="C2229" s="187" t="s">
        <v>69</v>
      </c>
      <c r="D2229" s="187" t="s">
        <v>3863</v>
      </c>
      <c r="E2229" s="1002" t="s">
        <v>8992</v>
      </c>
      <c r="F2229" s="1002"/>
      <c r="G2229" s="188" t="s">
        <v>79</v>
      </c>
      <c r="H2229" s="191">
        <v>1</v>
      </c>
      <c r="I2229" s="190"/>
      <c r="J2229" s="190">
        <v>2697.35</v>
      </c>
      <c r="K2229" s="608">
        <v>2697.35</v>
      </c>
    </row>
    <row r="2230" spans="1:11" customFormat="1" ht="26.45" customHeight="1">
      <c r="A2230" s="609" t="s">
        <v>8758</v>
      </c>
      <c r="B2230" s="195" t="s">
        <v>8940</v>
      </c>
      <c r="C2230" s="193" t="s">
        <v>69</v>
      </c>
      <c r="D2230" s="193" t="s">
        <v>7653</v>
      </c>
      <c r="E2230" s="1003" t="s">
        <v>8762</v>
      </c>
      <c r="F2230" s="1003"/>
      <c r="G2230" s="194" t="s">
        <v>105</v>
      </c>
      <c r="H2230" s="197">
        <v>1.0259</v>
      </c>
      <c r="I2230" s="197">
        <v>0</v>
      </c>
      <c r="J2230" s="196">
        <v>28.21</v>
      </c>
      <c r="K2230" s="610">
        <v>28.94</v>
      </c>
    </row>
    <row r="2231" spans="1:11" customFormat="1" ht="26.45" customHeight="1">
      <c r="A2231" s="609" t="s">
        <v>8758</v>
      </c>
      <c r="B2231" s="195" t="s">
        <v>8939</v>
      </c>
      <c r="C2231" s="193" t="s">
        <v>69</v>
      </c>
      <c r="D2231" s="193" t="s">
        <v>7667</v>
      </c>
      <c r="E2231" s="1003" t="s">
        <v>8762</v>
      </c>
      <c r="F2231" s="1003"/>
      <c r="G2231" s="194" t="s">
        <v>105</v>
      </c>
      <c r="H2231" s="197">
        <v>1.0259</v>
      </c>
      <c r="I2231" s="197">
        <v>0</v>
      </c>
      <c r="J2231" s="196">
        <v>33.5</v>
      </c>
      <c r="K2231" s="610">
        <v>34.36</v>
      </c>
    </row>
    <row r="2232" spans="1:11" customFormat="1" ht="26.45" customHeight="1">
      <c r="A2232" s="611" t="s">
        <v>8764</v>
      </c>
      <c r="B2232" s="200" t="s">
        <v>41640</v>
      </c>
      <c r="C2232" s="198" t="s">
        <v>69</v>
      </c>
      <c r="D2232" s="198" t="s">
        <v>41641</v>
      </c>
      <c r="E2232" s="999" t="s">
        <v>8363</v>
      </c>
      <c r="F2232" s="999"/>
      <c r="G2232" s="199" t="s">
        <v>79</v>
      </c>
      <c r="H2232" s="203">
        <v>1</v>
      </c>
      <c r="I2232" s="203">
        <v>0</v>
      </c>
      <c r="J2232" s="201">
        <v>2634.05</v>
      </c>
      <c r="K2232" s="612">
        <v>2634.05</v>
      </c>
    </row>
    <row r="2233" spans="1:11" customFormat="1" ht="26.45" customHeight="1">
      <c r="A2233" s="613"/>
      <c r="B2233" s="204"/>
      <c r="C2233" s="204"/>
      <c r="D2233" s="204"/>
      <c r="E2233" s="204" t="s">
        <v>8765</v>
      </c>
      <c r="F2233" s="205">
        <v>45.06</v>
      </c>
      <c r="G2233" s="204" t="s">
        <v>8766</v>
      </c>
      <c r="H2233" s="205">
        <v>0</v>
      </c>
      <c r="I2233" s="204" t="s">
        <v>8767</v>
      </c>
      <c r="J2233" s="205">
        <v>45.06</v>
      </c>
      <c r="K2233" s="614"/>
    </row>
    <row r="2234" spans="1:11" customFormat="1" ht="26.45" customHeight="1" thickBot="1">
      <c r="A2234" s="613"/>
      <c r="B2234" s="204"/>
      <c r="C2234" s="204"/>
      <c r="D2234" s="204"/>
      <c r="E2234" s="204" t="s">
        <v>8768</v>
      </c>
      <c r="F2234" s="205">
        <v>771.44</v>
      </c>
      <c r="G2234" s="204"/>
      <c r="H2234" s="1000" t="s">
        <v>8769</v>
      </c>
      <c r="I2234" s="1000"/>
      <c r="J2234" s="205">
        <v>3468.79</v>
      </c>
      <c r="K2234" s="614"/>
    </row>
    <row r="2235" spans="1:11" customFormat="1" ht="15" thickTop="1">
      <c r="A2235" s="615"/>
      <c r="B2235" s="192"/>
      <c r="C2235" s="192"/>
      <c r="D2235" s="192"/>
      <c r="E2235" s="192"/>
      <c r="F2235" s="192"/>
      <c r="G2235" s="192"/>
      <c r="H2235" s="192"/>
      <c r="I2235" s="192"/>
      <c r="J2235" s="192"/>
      <c r="K2235" s="616"/>
    </row>
    <row r="2236" spans="1:11" customFormat="1" ht="15">
      <c r="A2236" s="605" t="s">
        <v>9008</v>
      </c>
      <c r="B2236" s="186" t="s">
        <v>99</v>
      </c>
      <c r="C2236" s="184" t="s">
        <v>100</v>
      </c>
      <c r="D2236" s="184" t="s">
        <v>2</v>
      </c>
      <c r="E2236" s="1001" t="s">
        <v>8359</v>
      </c>
      <c r="F2236" s="1001"/>
      <c r="G2236" s="185" t="s">
        <v>101</v>
      </c>
      <c r="H2236" s="186" t="s">
        <v>102</v>
      </c>
      <c r="I2236" s="186" t="s">
        <v>8755</v>
      </c>
      <c r="J2236" s="186" t="s">
        <v>103</v>
      </c>
      <c r="K2236" s="606" t="s">
        <v>104</v>
      </c>
    </row>
    <row r="2237" spans="1:11" customFormat="1">
      <c r="A2237" s="607" t="s">
        <v>8756</v>
      </c>
      <c r="B2237" s="189" t="s">
        <v>41124</v>
      </c>
      <c r="C2237" s="187" t="s">
        <v>8227</v>
      </c>
      <c r="D2237" s="187" t="s">
        <v>40815</v>
      </c>
      <c r="E2237" s="1002">
        <v>59</v>
      </c>
      <c r="F2237" s="1002"/>
      <c r="G2237" s="188" t="s">
        <v>79</v>
      </c>
      <c r="H2237" s="191">
        <v>1</v>
      </c>
      <c r="I2237" s="190"/>
      <c r="J2237" s="190">
        <v>120.53</v>
      </c>
      <c r="K2237" s="608">
        <v>120.53</v>
      </c>
    </row>
    <row r="2238" spans="1:11" customFormat="1" ht="13.9" customHeight="1">
      <c r="A2238" s="611" t="s">
        <v>8764</v>
      </c>
      <c r="B2238" s="200" t="s">
        <v>8985</v>
      </c>
      <c r="C2238" s="198" t="s">
        <v>262</v>
      </c>
      <c r="D2238" s="198" t="s">
        <v>8986</v>
      </c>
      <c r="E2238" s="999" t="s">
        <v>8771</v>
      </c>
      <c r="F2238" s="999"/>
      <c r="G2238" s="199" t="s">
        <v>105</v>
      </c>
      <c r="H2238" s="203">
        <v>0.30499999999999999</v>
      </c>
      <c r="I2238" s="203">
        <v>0</v>
      </c>
      <c r="J2238" s="201">
        <v>13.68</v>
      </c>
      <c r="K2238" s="612">
        <v>4.17</v>
      </c>
    </row>
    <row r="2239" spans="1:11" customFormat="1">
      <c r="A2239" s="611" t="s">
        <v>8764</v>
      </c>
      <c r="B2239" s="200" t="s">
        <v>41642</v>
      </c>
      <c r="C2239" s="198" t="s">
        <v>262</v>
      </c>
      <c r="D2239" s="198" t="s">
        <v>41643</v>
      </c>
      <c r="E2239" s="999" t="s">
        <v>8363</v>
      </c>
      <c r="F2239" s="999"/>
      <c r="G2239" s="199" t="s">
        <v>79</v>
      </c>
      <c r="H2239" s="203">
        <v>1</v>
      </c>
      <c r="I2239" s="203">
        <v>0</v>
      </c>
      <c r="J2239" s="201">
        <v>116.36</v>
      </c>
      <c r="K2239" s="612">
        <v>116.36</v>
      </c>
    </row>
    <row r="2240" spans="1:11" customFormat="1" ht="39.6" customHeight="1">
      <c r="A2240" s="613"/>
      <c r="B2240" s="204"/>
      <c r="C2240" s="204"/>
      <c r="D2240" s="204"/>
      <c r="E2240" s="204" t="s">
        <v>8765</v>
      </c>
      <c r="F2240" s="205">
        <v>4.17</v>
      </c>
      <c r="G2240" s="204" t="s">
        <v>8766</v>
      </c>
      <c r="H2240" s="205">
        <v>0</v>
      </c>
      <c r="I2240" s="204" t="s">
        <v>8767</v>
      </c>
      <c r="J2240" s="205">
        <v>4.17</v>
      </c>
      <c r="K2240" s="614"/>
    </row>
    <row r="2241" spans="1:11" customFormat="1" ht="26.45" customHeight="1" thickBot="1">
      <c r="A2241" s="613"/>
      <c r="B2241" s="204"/>
      <c r="C2241" s="204"/>
      <c r="D2241" s="204"/>
      <c r="E2241" s="204" t="s">
        <v>8768</v>
      </c>
      <c r="F2241" s="205">
        <v>34.47</v>
      </c>
      <c r="G2241" s="204"/>
      <c r="H2241" s="1000" t="s">
        <v>8769</v>
      </c>
      <c r="I2241" s="1000"/>
      <c r="J2241" s="205">
        <v>155</v>
      </c>
      <c r="K2241" s="614"/>
    </row>
    <row r="2242" spans="1:11" customFormat="1" ht="26.45" customHeight="1" thickTop="1">
      <c r="A2242" s="615"/>
      <c r="B2242" s="192"/>
      <c r="C2242" s="192"/>
      <c r="D2242" s="192"/>
      <c r="E2242" s="192"/>
      <c r="F2242" s="192"/>
      <c r="G2242" s="192"/>
      <c r="H2242" s="192"/>
      <c r="I2242" s="192"/>
      <c r="J2242" s="192"/>
      <c r="K2242" s="616"/>
    </row>
    <row r="2243" spans="1:11" customFormat="1" ht="26.45" customHeight="1">
      <c r="A2243" s="605" t="s">
        <v>9009</v>
      </c>
      <c r="B2243" s="186" t="s">
        <v>99</v>
      </c>
      <c r="C2243" s="184" t="s">
        <v>100</v>
      </c>
      <c r="D2243" s="184" t="s">
        <v>2</v>
      </c>
      <c r="E2243" s="1001" t="s">
        <v>8359</v>
      </c>
      <c r="F2243" s="1001"/>
      <c r="G2243" s="185" t="s">
        <v>101</v>
      </c>
      <c r="H2243" s="186" t="s">
        <v>102</v>
      </c>
      <c r="I2243" s="186" t="s">
        <v>8755</v>
      </c>
      <c r="J2243" s="186" t="s">
        <v>103</v>
      </c>
      <c r="K2243" s="606" t="s">
        <v>104</v>
      </c>
    </row>
    <row r="2244" spans="1:11" customFormat="1" ht="26.45" customHeight="1">
      <c r="A2244" s="607" t="s">
        <v>8756</v>
      </c>
      <c r="B2244" s="189" t="s">
        <v>41125</v>
      </c>
      <c r="C2244" s="187" t="s">
        <v>8227</v>
      </c>
      <c r="D2244" s="187" t="s">
        <v>40814</v>
      </c>
      <c r="E2244" s="1002">
        <v>11.82</v>
      </c>
      <c r="F2244" s="1002"/>
      <c r="G2244" s="188" t="s">
        <v>79</v>
      </c>
      <c r="H2244" s="191">
        <v>1</v>
      </c>
      <c r="I2244" s="190"/>
      <c r="J2244" s="190">
        <v>87.7</v>
      </c>
      <c r="K2244" s="608">
        <v>87.7</v>
      </c>
    </row>
    <row r="2245" spans="1:11" customFormat="1" ht="26.45" customHeight="1">
      <c r="A2245" s="609" t="s">
        <v>8758</v>
      </c>
      <c r="B2245" s="195" t="s">
        <v>8939</v>
      </c>
      <c r="C2245" s="193" t="s">
        <v>69</v>
      </c>
      <c r="D2245" s="193" t="s">
        <v>7667</v>
      </c>
      <c r="E2245" s="1003" t="s">
        <v>8762</v>
      </c>
      <c r="F2245" s="1003"/>
      <c r="G2245" s="194" t="s">
        <v>105</v>
      </c>
      <c r="H2245" s="197">
        <v>1</v>
      </c>
      <c r="I2245" s="197">
        <v>0</v>
      </c>
      <c r="J2245" s="196">
        <v>33.5</v>
      </c>
      <c r="K2245" s="610">
        <v>33.5</v>
      </c>
    </row>
    <row r="2246" spans="1:11" customFormat="1" ht="26.45" customHeight="1">
      <c r="A2246" s="609" t="s">
        <v>8758</v>
      </c>
      <c r="B2246" s="195" t="s">
        <v>8940</v>
      </c>
      <c r="C2246" s="193" t="s">
        <v>69</v>
      </c>
      <c r="D2246" s="193" t="s">
        <v>7653</v>
      </c>
      <c r="E2246" s="1003" t="s">
        <v>8762</v>
      </c>
      <c r="F2246" s="1003"/>
      <c r="G2246" s="194" t="s">
        <v>105</v>
      </c>
      <c r="H2246" s="197">
        <v>1</v>
      </c>
      <c r="I2246" s="197">
        <v>0</v>
      </c>
      <c r="J2246" s="196">
        <v>28.21</v>
      </c>
      <c r="K2246" s="610">
        <v>28.21</v>
      </c>
    </row>
    <row r="2247" spans="1:11" customFormat="1">
      <c r="A2247" s="611" t="s">
        <v>8764</v>
      </c>
      <c r="B2247" s="200" t="s">
        <v>41644</v>
      </c>
      <c r="C2247" s="198" t="s">
        <v>240</v>
      </c>
      <c r="D2247" s="198" t="s">
        <v>41645</v>
      </c>
      <c r="E2247" s="999" t="s">
        <v>8363</v>
      </c>
      <c r="F2247" s="999"/>
      <c r="G2247" s="199" t="s">
        <v>79</v>
      </c>
      <c r="H2247" s="203">
        <v>1</v>
      </c>
      <c r="I2247" s="203">
        <v>0</v>
      </c>
      <c r="J2247" s="201">
        <v>25.99</v>
      </c>
      <c r="K2247" s="612">
        <v>25.99</v>
      </c>
    </row>
    <row r="2248" spans="1:11" customFormat="1">
      <c r="A2248" s="613"/>
      <c r="B2248" s="204"/>
      <c r="C2248" s="204"/>
      <c r="D2248" s="204"/>
      <c r="E2248" s="204" t="s">
        <v>8765</v>
      </c>
      <c r="F2248" s="205">
        <v>43.93</v>
      </c>
      <c r="G2248" s="204" t="s">
        <v>8766</v>
      </c>
      <c r="H2248" s="205">
        <v>0</v>
      </c>
      <c r="I2248" s="204" t="s">
        <v>8767</v>
      </c>
      <c r="J2248" s="205">
        <v>43.93</v>
      </c>
      <c r="K2248" s="614"/>
    </row>
    <row r="2249" spans="1:11" customFormat="1" ht="15" thickBot="1">
      <c r="A2249" s="613"/>
      <c r="B2249" s="204"/>
      <c r="C2249" s="204"/>
      <c r="D2249" s="204"/>
      <c r="E2249" s="204" t="s">
        <v>8768</v>
      </c>
      <c r="F2249" s="205">
        <v>25.08</v>
      </c>
      <c r="G2249" s="204"/>
      <c r="H2249" s="1000" t="s">
        <v>8769</v>
      </c>
      <c r="I2249" s="1000"/>
      <c r="J2249" s="205">
        <v>112.78</v>
      </c>
      <c r="K2249" s="614"/>
    </row>
    <row r="2250" spans="1:11" customFormat="1" ht="15" thickTop="1">
      <c r="A2250" s="615"/>
      <c r="B2250" s="192"/>
      <c r="C2250" s="192"/>
      <c r="D2250" s="192"/>
      <c r="E2250" s="192"/>
      <c r="F2250" s="192"/>
      <c r="G2250" s="192"/>
      <c r="H2250" s="192"/>
      <c r="I2250" s="192"/>
      <c r="J2250" s="192"/>
      <c r="K2250" s="616"/>
    </row>
    <row r="2251" spans="1:11" customFormat="1" ht="26.45" customHeight="1">
      <c r="A2251" s="605" t="s">
        <v>41646</v>
      </c>
      <c r="B2251" s="186" t="s">
        <v>99</v>
      </c>
      <c r="C2251" s="184" t="s">
        <v>100</v>
      </c>
      <c r="D2251" s="184" t="s">
        <v>2</v>
      </c>
      <c r="E2251" s="1001" t="s">
        <v>8359</v>
      </c>
      <c r="F2251" s="1001"/>
      <c r="G2251" s="185" t="s">
        <v>101</v>
      </c>
      <c r="H2251" s="186" t="s">
        <v>102</v>
      </c>
      <c r="I2251" s="186" t="s">
        <v>8755</v>
      </c>
      <c r="J2251" s="186" t="s">
        <v>103</v>
      </c>
      <c r="K2251" s="606" t="s">
        <v>104</v>
      </c>
    </row>
    <row r="2252" spans="1:11" customFormat="1" ht="13.9" customHeight="1">
      <c r="A2252" s="607" t="s">
        <v>8756</v>
      </c>
      <c r="B2252" s="189" t="s">
        <v>41187</v>
      </c>
      <c r="C2252" s="187" t="s">
        <v>69</v>
      </c>
      <c r="D2252" s="187" t="s">
        <v>4044</v>
      </c>
      <c r="E2252" s="1002" t="s">
        <v>8780</v>
      </c>
      <c r="F2252" s="1002"/>
      <c r="G2252" s="188" t="s">
        <v>75</v>
      </c>
      <c r="H2252" s="191">
        <v>1</v>
      </c>
      <c r="I2252" s="190"/>
      <c r="J2252" s="190">
        <v>81.81</v>
      </c>
      <c r="K2252" s="608">
        <v>81.81</v>
      </c>
    </row>
    <row r="2253" spans="1:11" customFormat="1" ht="26.45" customHeight="1">
      <c r="A2253" s="609" t="s">
        <v>8758</v>
      </c>
      <c r="B2253" s="195" t="s">
        <v>8781</v>
      </c>
      <c r="C2253" s="193" t="s">
        <v>69</v>
      </c>
      <c r="D2253" s="193" t="s">
        <v>7654</v>
      </c>
      <c r="E2253" s="1003" t="s">
        <v>8762</v>
      </c>
      <c r="F2253" s="1003"/>
      <c r="G2253" s="194" t="s">
        <v>105</v>
      </c>
      <c r="H2253" s="197">
        <v>4.3900000000000002E-2</v>
      </c>
      <c r="I2253" s="197">
        <v>0</v>
      </c>
      <c r="J2253" s="196">
        <v>27.12</v>
      </c>
      <c r="K2253" s="610">
        <v>1.19</v>
      </c>
    </row>
    <row r="2254" spans="1:11" customFormat="1" ht="26.45" customHeight="1">
      <c r="A2254" s="609" t="s">
        <v>8758</v>
      </c>
      <c r="B2254" s="195" t="s">
        <v>8782</v>
      </c>
      <c r="C2254" s="193" t="s">
        <v>69</v>
      </c>
      <c r="D2254" s="193" t="s">
        <v>7669</v>
      </c>
      <c r="E2254" s="1003" t="s">
        <v>8762</v>
      </c>
      <c r="F2254" s="1003"/>
      <c r="G2254" s="194" t="s">
        <v>105</v>
      </c>
      <c r="H2254" s="197">
        <v>4.3900000000000002E-2</v>
      </c>
      <c r="I2254" s="197">
        <v>0</v>
      </c>
      <c r="J2254" s="196">
        <v>32.520000000000003</v>
      </c>
      <c r="K2254" s="610">
        <v>1.42</v>
      </c>
    </row>
    <row r="2255" spans="1:11" customFormat="1" ht="25.5">
      <c r="A2255" s="611" t="s">
        <v>8764</v>
      </c>
      <c r="B2255" s="200" t="s">
        <v>8420</v>
      </c>
      <c r="C2255" s="198" t="s">
        <v>69</v>
      </c>
      <c r="D2255" s="198" t="s">
        <v>8421</v>
      </c>
      <c r="E2255" s="999" t="s">
        <v>8363</v>
      </c>
      <c r="F2255" s="999"/>
      <c r="G2255" s="199" t="s">
        <v>75</v>
      </c>
      <c r="H2255" s="203">
        <v>1.0225</v>
      </c>
      <c r="I2255" s="203">
        <v>0</v>
      </c>
      <c r="J2255" s="201">
        <v>77.459999999999994</v>
      </c>
      <c r="K2255" s="612">
        <v>79.2</v>
      </c>
    </row>
    <row r="2256" spans="1:11" customFormat="1">
      <c r="A2256" s="613"/>
      <c r="B2256" s="204"/>
      <c r="C2256" s="204"/>
      <c r="D2256" s="204"/>
      <c r="E2256" s="204" t="s">
        <v>8765</v>
      </c>
      <c r="F2256" s="205">
        <v>1.89</v>
      </c>
      <c r="G2256" s="204" t="s">
        <v>8766</v>
      </c>
      <c r="H2256" s="205">
        <v>0</v>
      </c>
      <c r="I2256" s="204" t="s">
        <v>8767</v>
      </c>
      <c r="J2256" s="205">
        <v>1.89</v>
      </c>
      <c r="K2256" s="614"/>
    </row>
    <row r="2257" spans="1:11" customFormat="1" ht="15" thickBot="1">
      <c r="A2257" s="613"/>
      <c r="B2257" s="204"/>
      <c r="C2257" s="204"/>
      <c r="D2257" s="204"/>
      <c r="E2257" s="204" t="s">
        <v>8768</v>
      </c>
      <c r="F2257" s="205">
        <v>23.39</v>
      </c>
      <c r="G2257" s="204"/>
      <c r="H2257" s="1000" t="s">
        <v>8769</v>
      </c>
      <c r="I2257" s="1000"/>
      <c r="J2257" s="205">
        <v>105.2</v>
      </c>
      <c r="K2257" s="614"/>
    </row>
    <row r="2258" spans="1:11" customFormat="1" ht="15" thickTop="1">
      <c r="A2258" s="615"/>
      <c r="B2258" s="192"/>
      <c r="C2258" s="192"/>
      <c r="D2258" s="192"/>
      <c r="E2258" s="192"/>
      <c r="F2258" s="192"/>
      <c r="G2258" s="192"/>
      <c r="H2258" s="192"/>
      <c r="I2258" s="192"/>
      <c r="J2258" s="192"/>
      <c r="K2258" s="616"/>
    </row>
    <row r="2259" spans="1:11" customFormat="1" ht="15">
      <c r="A2259" s="605" t="s">
        <v>41647</v>
      </c>
      <c r="B2259" s="186" t="s">
        <v>99</v>
      </c>
      <c r="C2259" s="184" t="s">
        <v>100</v>
      </c>
      <c r="D2259" s="184" t="s">
        <v>2</v>
      </c>
      <c r="E2259" s="1001" t="s">
        <v>8359</v>
      </c>
      <c r="F2259" s="1001"/>
      <c r="G2259" s="185" t="s">
        <v>101</v>
      </c>
      <c r="H2259" s="186" t="s">
        <v>102</v>
      </c>
      <c r="I2259" s="186" t="s">
        <v>8755</v>
      </c>
      <c r="J2259" s="186" t="s">
        <v>103</v>
      </c>
      <c r="K2259" s="606" t="s">
        <v>104</v>
      </c>
    </row>
    <row r="2260" spans="1:11" customFormat="1" ht="39.6" customHeight="1">
      <c r="A2260" s="607" t="s">
        <v>8756</v>
      </c>
      <c r="B2260" s="189" t="s">
        <v>41205</v>
      </c>
      <c r="C2260" s="187" t="s">
        <v>69</v>
      </c>
      <c r="D2260" s="187" t="s">
        <v>4048</v>
      </c>
      <c r="E2260" s="1002" t="s">
        <v>8780</v>
      </c>
      <c r="F2260" s="1002"/>
      <c r="G2260" s="188" t="s">
        <v>75</v>
      </c>
      <c r="H2260" s="191">
        <v>1</v>
      </c>
      <c r="I2260" s="190"/>
      <c r="J2260" s="190">
        <v>202.95</v>
      </c>
      <c r="K2260" s="608">
        <v>202.95</v>
      </c>
    </row>
    <row r="2261" spans="1:11" customFormat="1" ht="26.45" customHeight="1">
      <c r="A2261" s="609" t="s">
        <v>8758</v>
      </c>
      <c r="B2261" s="195" t="s">
        <v>8781</v>
      </c>
      <c r="C2261" s="193" t="s">
        <v>69</v>
      </c>
      <c r="D2261" s="193" t="s">
        <v>7654</v>
      </c>
      <c r="E2261" s="1003" t="s">
        <v>8762</v>
      </c>
      <c r="F2261" s="1003"/>
      <c r="G2261" s="194" t="s">
        <v>105</v>
      </c>
      <c r="H2261" s="197">
        <v>0.1118</v>
      </c>
      <c r="I2261" s="197">
        <v>0</v>
      </c>
      <c r="J2261" s="196">
        <v>27.12</v>
      </c>
      <c r="K2261" s="610">
        <v>3.03</v>
      </c>
    </row>
    <row r="2262" spans="1:11" customFormat="1" ht="26.45" customHeight="1">
      <c r="A2262" s="609" t="s">
        <v>8758</v>
      </c>
      <c r="B2262" s="195" t="s">
        <v>8782</v>
      </c>
      <c r="C2262" s="193" t="s">
        <v>69</v>
      </c>
      <c r="D2262" s="193" t="s">
        <v>7669</v>
      </c>
      <c r="E2262" s="1003" t="s">
        <v>8762</v>
      </c>
      <c r="F2262" s="1003"/>
      <c r="G2262" s="194" t="s">
        <v>105</v>
      </c>
      <c r="H2262" s="197">
        <v>0.1118</v>
      </c>
      <c r="I2262" s="197">
        <v>0</v>
      </c>
      <c r="J2262" s="196">
        <v>32.520000000000003</v>
      </c>
      <c r="K2262" s="610">
        <v>3.63</v>
      </c>
    </row>
    <row r="2263" spans="1:11" customFormat="1" ht="26.45" customHeight="1">
      <c r="A2263" s="611" t="s">
        <v>8764</v>
      </c>
      <c r="B2263" s="200" t="s">
        <v>41648</v>
      </c>
      <c r="C2263" s="198" t="s">
        <v>69</v>
      </c>
      <c r="D2263" s="198" t="s">
        <v>41649</v>
      </c>
      <c r="E2263" s="999" t="s">
        <v>8363</v>
      </c>
      <c r="F2263" s="999"/>
      <c r="G2263" s="199" t="s">
        <v>75</v>
      </c>
      <c r="H2263" s="203">
        <v>1.0225</v>
      </c>
      <c r="I2263" s="203">
        <v>0</v>
      </c>
      <c r="J2263" s="201">
        <v>191.98</v>
      </c>
      <c r="K2263" s="612">
        <v>196.29</v>
      </c>
    </row>
    <row r="2264" spans="1:11" customFormat="1" ht="26.45" customHeight="1">
      <c r="A2264" s="613"/>
      <c r="B2264" s="204"/>
      <c r="C2264" s="204"/>
      <c r="D2264" s="204"/>
      <c r="E2264" s="204" t="s">
        <v>8765</v>
      </c>
      <c r="F2264" s="205">
        <v>4.82</v>
      </c>
      <c r="G2264" s="204" t="s">
        <v>8766</v>
      </c>
      <c r="H2264" s="205">
        <v>0</v>
      </c>
      <c r="I2264" s="204" t="s">
        <v>8767</v>
      </c>
      <c r="J2264" s="205">
        <v>4.82</v>
      </c>
      <c r="K2264" s="614"/>
    </row>
    <row r="2265" spans="1:11" customFormat="1" ht="26.45" customHeight="1" thickBot="1">
      <c r="A2265" s="613"/>
      <c r="B2265" s="204"/>
      <c r="C2265" s="204"/>
      <c r="D2265" s="204"/>
      <c r="E2265" s="204" t="s">
        <v>8768</v>
      </c>
      <c r="F2265" s="205">
        <v>58.04</v>
      </c>
      <c r="G2265" s="204"/>
      <c r="H2265" s="1000" t="s">
        <v>8769</v>
      </c>
      <c r="I2265" s="1000"/>
      <c r="J2265" s="205">
        <v>260.99</v>
      </c>
      <c r="K2265" s="614"/>
    </row>
    <row r="2266" spans="1:11" customFormat="1" ht="26.45" customHeight="1" thickTop="1">
      <c r="A2266" s="615"/>
      <c r="B2266" s="192"/>
      <c r="C2266" s="192"/>
      <c r="D2266" s="192"/>
      <c r="E2266" s="192"/>
      <c r="F2266" s="192"/>
      <c r="G2266" s="192"/>
      <c r="H2266" s="192"/>
      <c r="I2266" s="192"/>
      <c r="J2266" s="192"/>
      <c r="K2266" s="616"/>
    </row>
    <row r="2267" spans="1:11" customFormat="1" ht="15">
      <c r="A2267" s="605" t="s">
        <v>41650</v>
      </c>
      <c r="B2267" s="186" t="s">
        <v>99</v>
      </c>
      <c r="C2267" s="184" t="s">
        <v>100</v>
      </c>
      <c r="D2267" s="184" t="s">
        <v>2</v>
      </c>
      <c r="E2267" s="1001" t="s">
        <v>8359</v>
      </c>
      <c r="F2267" s="1001"/>
      <c r="G2267" s="185" t="s">
        <v>101</v>
      </c>
      <c r="H2267" s="186" t="s">
        <v>102</v>
      </c>
      <c r="I2267" s="186" t="s">
        <v>8755</v>
      </c>
      <c r="J2267" s="186" t="s">
        <v>103</v>
      </c>
      <c r="K2267" s="606" t="s">
        <v>104</v>
      </c>
    </row>
    <row r="2268" spans="1:11" customFormat="1">
      <c r="A2268" s="607" t="s">
        <v>8756</v>
      </c>
      <c r="B2268" s="189" t="s">
        <v>41127</v>
      </c>
      <c r="C2268" s="187" t="s">
        <v>8227</v>
      </c>
      <c r="D2268" s="187" t="s">
        <v>40812</v>
      </c>
      <c r="E2268" s="1002">
        <v>103</v>
      </c>
      <c r="F2268" s="1002"/>
      <c r="G2268" s="188" t="s">
        <v>7970</v>
      </c>
      <c r="H2268" s="191">
        <v>1</v>
      </c>
      <c r="I2268" s="190"/>
      <c r="J2268" s="190">
        <v>65.400000000000006</v>
      </c>
      <c r="K2268" s="608">
        <v>65.400000000000006</v>
      </c>
    </row>
    <row r="2269" spans="1:11" customFormat="1" ht="26.45" customHeight="1">
      <c r="A2269" s="609" t="s">
        <v>8758</v>
      </c>
      <c r="B2269" s="195" t="s">
        <v>8782</v>
      </c>
      <c r="C2269" s="193" t="s">
        <v>69</v>
      </c>
      <c r="D2269" s="193" t="s">
        <v>7669</v>
      </c>
      <c r="E2269" s="1003" t="s">
        <v>8762</v>
      </c>
      <c r="F2269" s="1003"/>
      <c r="G2269" s="194" t="s">
        <v>105</v>
      </c>
      <c r="H2269" s="197">
        <v>0.28999999999999998</v>
      </c>
      <c r="I2269" s="197">
        <v>0</v>
      </c>
      <c r="J2269" s="196">
        <v>32.520000000000003</v>
      </c>
      <c r="K2269" s="610">
        <v>9.43</v>
      </c>
    </row>
    <row r="2270" spans="1:11" customFormat="1" ht="26.45" customHeight="1">
      <c r="A2270" s="609" t="s">
        <v>8758</v>
      </c>
      <c r="B2270" s="195" t="s">
        <v>8781</v>
      </c>
      <c r="C2270" s="193" t="s">
        <v>69</v>
      </c>
      <c r="D2270" s="193" t="s">
        <v>7654</v>
      </c>
      <c r="E2270" s="1003" t="s">
        <v>8762</v>
      </c>
      <c r="F2270" s="1003"/>
      <c r="G2270" s="194" t="s">
        <v>105</v>
      </c>
      <c r="H2270" s="197">
        <v>0.28999999999999998</v>
      </c>
      <c r="I2270" s="197">
        <v>0</v>
      </c>
      <c r="J2270" s="196">
        <v>27.12</v>
      </c>
      <c r="K2270" s="610">
        <v>7.86</v>
      </c>
    </row>
    <row r="2271" spans="1:11" customFormat="1" ht="25.5">
      <c r="A2271" s="611" t="s">
        <v>8764</v>
      </c>
      <c r="B2271" s="200" t="s">
        <v>41651</v>
      </c>
      <c r="C2271" s="198" t="s">
        <v>8042</v>
      </c>
      <c r="D2271" s="198" t="s">
        <v>41652</v>
      </c>
      <c r="E2271" s="999" t="s">
        <v>8363</v>
      </c>
      <c r="F2271" s="999"/>
      <c r="G2271" s="199" t="s">
        <v>79</v>
      </c>
      <c r="H2271" s="203">
        <v>1</v>
      </c>
      <c r="I2271" s="203">
        <v>0</v>
      </c>
      <c r="J2271" s="201">
        <v>48.11</v>
      </c>
      <c r="K2271" s="612">
        <v>48.11</v>
      </c>
    </row>
    <row r="2272" spans="1:11" customFormat="1">
      <c r="A2272" s="613"/>
      <c r="B2272" s="204"/>
      <c r="C2272" s="204"/>
      <c r="D2272" s="204"/>
      <c r="E2272" s="204" t="s">
        <v>8765</v>
      </c>
      <c r="F2272" s="205">
        <v>12.52</v>
      </c>
      <c r="G2272" s="204" t="s">
        <v>8766</v>
      </c>
      <c r="H2272" s="205">
        <v>0</v>
      </c>
      <c r="I2272" s="204" t="s">
        <v>8767</v>
      </c>
      <c r="J2272" s="205">
        <v>12.52</v>
      </c>
      <c r="K2272" s="614"/>
    </row>
    <row r="2273" spans="1:11" customFormat="1" ht="26.45" customHeight="1" thickBot="1">
      <c r="A2273" s="613"/>
      <c r="B2273" s="204"/>
      <c r="C2273" s="204"/>
      <c r="D2273" s="204"/>
      <c r="E2273" s="204" t="s">
        <v>8768</v>
      </c>
      <c r="F2273" s="205">
        <v>18.7</v>
      </c>
      <c r="G2273" s="204"/>
      <c r="H2273" s="1000" t="s">
        <v>8769</v>
      </c>
      <c r="I2273" s="1000"/>
      <c r="J2273" s="205">
        <v>84.1</v>
      </c>
      <c r="K2273" s="614"/>
    </row>
    <row r="2274" spans="1:11" customFormat="1" ht="26.45" customHeight="1" thickTop="1">
      <c r="A2274" s="615"/>
      <c r="B2274" s="192"/>
      <c r="C2274" s="192"/>
      <c r="D2274" s="192"/>
      <c r="E2274" s="192"/>
      <c r="F2274" s="192"/>
      <c r="G2274" s="192"/>
      <c r="H2274" s="192"/>
      <c r="I2274" s="192"/>
      <c r="J2274" s="192"/>
      <c r="K2274" s="616"/>
    </row>
    <row r="2275" spans="1:11" customFormat="1" ht="26.45" customHeight="1">
      <c r="A2275" s="605" t="s">
        <v>41653</v>
      </c>
      <c r="B2275" s="186" t="s">
        <v>99</v>
      </c>
      <c r="C2275" s="184" t="s">
        <v>100</v>
      </c>
      <c r="D2275" s="184" t="s">
        <v>2</v>
      </c>
      <c r="E2275" s="1001" t="s">
        <v>8359</v>
      </c>
      <c r="F2275" s="1001"/>
      <c r="G2275" s="185" t="s">
        <v>101</v>
      </c>
      <c r="H2275" s="186" t="s">
        <v>102</v>
      </c>
      <c r="I2275" s="186" t="s">
        <v>8755</v>
      </c>
      <c r="J2275" s="186" t="s">
        <v>103</v>
      </c>
      <c r="K2275" s="606" t="s">
        <v>104</v>
      </c>
    </row>
    <row r="2276" spans="1:11" customFormat="1" ht="39.6" customHeight="1">
      <c r="A2276" s="607" t="s">
        <v>8756</v>
      </c>
      <c r="B2276" s="189" t="s">
        <v>41202</v>
      </c>
      <c r="C2276" s="187" t="s">
        <v>69</v>
      </c>
      <c r="D2276" s="187" t="s">
        <v>5161</v>
      </c>
      <c r="E2276" s="1002" t="s">
        <v>8780</v>
      </c>
      <c r="F2276" s="1002"/>
      <c r="G2276" s="188" t="s">
        <v>79</v>
      </c>
      <c r="H2276" s="191">
        <v>1</v>
      </c>
      <c r="I2276" s="190"/>
      <c r="J2276" s="190">
        <v>38.340000000000003</v>
      </c>
      <c r="K2276" s="608">
        <v>38.340000000000003</v>
      </c>
    </row>
    <row r="2277" spans="1:11" customFormat="1" ht="26.45" customHeight="1">
      <c r="A2277" s="609" t="s">
        <v>8758</v>
      </c>
      <c r="B2277" s="195" t="s">
        <v>8781</v>
      </c>
      <c r="C2277" s="193" t="s">
        <v>69</v>
      </c>
      <c r="D2277" s="193" t="s">
        <v>7654</v>
      </c>
      <c r="E2277" s="1003" t="s">
        <v>8762</v>
      </c>
      <c r="F2277" s="1003"/>
      <c r="G2277" s="194" t="s">
        <v>105</v>
      </c>
      <c r="H2277" s="197">
        <v>0.4163</v>
      </c>
      <c r="I2277" s="197">
        <v>0</v>
      </c>
      <c r="J2277" s="196">
        <v>27.12</v>
      </c>
      <c r="K2277" s="610">
        <v>11.29</v>
      </c>
    </row>
    <row r="2278" spans="1:11" customFormat="1" ht="26.45" customHeight="1">
      <c r="A2278" s="609" t="s">
        <v>8758</v>
      </c>
      <c r="B2278" s="195" t="s">
        <v>8782</v>
      </c>
      <c r="C2278" s="193" t="s">
        <v>69</v>
      </c>
      <c r="D2278" s="193" t="s">
        <v>7669</v>
      </c>
      <c r="E2278" s="1003" t="s">
        <v>8762</v>
      </c>
      <c r="F2278" s="1003"/>
      <c r="G2278" s="194" t="s">
        <v>105</v>
      </c>
      <c r="H2278" s="197">
        <v>0.4163</v>
      </c>
      <c r="I2278" s="197">
        <v>0</v>
      </c>
      <c r="J2278" s="196">
        <v>32.520000000000003</v>
      </c>
      <c r="K2278" s="610">
        <v>13.53</v>
      </c>
    </row>
    <row r="2279" spans="1:11" customFormat="1">
      <c r="A2279" s="611" t="s">
        <v>8764</v>
      </c>
      <c r="B2279" s="200" t="s">
        <v>8672</v>
      </c>
      <c r="C2279" s="198" t="s">
        <v>69</v>
      </c>
      <c r="D2279" s="198" t="s">
        <v>8673</v>
      </c>
      <c r="E2279" s="999" t="s">
        <v>8363</v>
      </c>
      <c r="F2279" s="999"/>
      <c r="G2279" s="199" t="s">
        <v>79</v>
      </c>
      <c r="H2279" s="203">
        <v>1</v>
      </c>
      <c r="I2279" s="203">
        <v>0</v>
      </c>
      <c r="J2279" s="201">
        <v>11.72</v>
      </c>
      <c r="K2279" s="612">
        <v>11.72</v>
      </c>
    </row>
    <row r="2280" spans="1:11" customFormat="1" ht="13.9" customHeight="1">
      <c r="A2280" s="611" t="s">
        <v>8764</v>
      </c>
      <c r="B2280" s="200" t="s">
        <v>8621</v>
      </c>
      <c r="C2280" s="198" t="s">
        <v>69</v>
      </c>
      <c r="D2280" s="198" t="s">
        <v>8622</v>
      </c>
      <c r="E2280" s="999" t="s">
        <v>8363</v>
      </c>
      <c r="F2280" s="999"/>
      <c r="G2280" s="199" t="s">
        <v>79</v>
      </c>
      <c r="H2280" s="203">
        <v>4.7999999999999996E-3</v>
      </c>
      <c r="I2280" s="203">
        <v>0</v>
      </c>
      <c r="J2280" s="201">
        <v>292.33999999999997</v>
      </c>
      <c r="K2280" s="612">
        <v>1.4</v>
      </c>
    </row>
    <row r="2281" spans="1:11" customFormat="1">
      <c r="A2281" s="611" t="s">
        <v>8764</v>
      </c>
      <c r="B2281" s="200" t="s">
        <v>8549</v>
      </c>
      <c r="C2281" s="198" t="s">
        <v>69</v>
      </c>
      <c r="D2281" s="198" t="s">
        <v>8550</v>
      </c>
      <c r="E2281" s="999" t="s">
        <v>8363</v>
      </c>
      <c r="F2281" s="999"/>
      <c r="G2281" s="199" t="s">
        <v>79</v>
      </c>
      <c r="H2281" s="203">
        <v>0.13880000000000001</v>
      </c>
      <c r="I2281" s="203">
        <v>0</v>
      </c>
      <c r="J2281" s="201">
        <v>2.4700000000000002</v>
      </c>
      <c r="K2281" s="612">
        <v>0.34</v>
      </c>
    </row>
    <row r="2282" spans="1:11" customFormat="1" ht="26.45" customHeight="1">
      <c r="A2282" s="611" t="s">
        <v>8764</v>
      </c>
      <c r="B2282" s="200" t="s">
        <v>8707</v>
      </c>
      <c r="C2282" s="198" t="s">
        <v>69</v>
      </c>
      <c r="D2282" s="198" t="s">
        <v>8708</v>
      </c>
      <c r="E2282" s="999" t="s">
        <v>8363</v>
      </c>
      <c r="F2282" s="999"/>
      <c r="G2282" s="199" t="s">
        <v>79</v>
      </c>
      <c r="H2282" s="203">
        <v>1.1999999999999999E-3</v>
      </c>
      <c r="I2282" s="203">
        <v>0</v>
      </c>
      <c r="J2282" s="201">
        <v>53.59</v>
      </c>
      <c r="K2282" s="612">
        <v>0.06</v>
      </c>
    </row>
    <row r="2283" spans="1:11" customFormat="1" ht="26.45" customHeight="1">
      <c r="A2283" s="613"/>
      <c r="B2283" s="204"/>
      <c r="C2283" s="204"/>
      <c r="D2283" s="204"/>
      <c r="E2283" s="204" t="s">
        <v>8765</v>
      </c>
      <c r="F2283" s="205">
        <v>17.989999999999998</v>
      </c>
      <c r="G2283" s="204" t="s">
        <v>8766</v>
      </c>
      <c r="H2283" s="205">
        <v>0</v>
      </c>
      <c r="I2283" s="204" t="s">
        <v>8767</v>
      </c>
      <c r="J2283" s="205">
        <v>17.989999999999998</v>
      </c>
      <c r="K2283" s="614"/>
    </row>
    <row r="2284" spans="1:11" customFormat="1" ht="26.45" customHeight="1" thickBot="1">
      <c r="A2284" s="613"/>
      <c r="B2284" s="204"/>
      <c r="C2284" s="204"/>
      <c r="D2284" s="204"/>
      <c r="E2284" s="204" t="s">
        <v>8768</v>
      </c>
      <c r="F2284" s="205">
        <v>10.96</v>
      </c>
      <c r="G2284" s="204"/>
      <c r="H2284" s="1000" t="s">
        <v>8769</v>
      </c>
      <c r="I2284" s="1000"/>
      <c r="J2284" s="205">
        <v>49.3</v>
      </c>
      <c r="K2284" s="614"/>
    </row>
    <row r="2285" spans="1:11" customFormat="1" ht="15" thickTop="1">
      <c r="A2285" s="615"/>
      <c r="B2285" s="192"/>
      <c r="C2285" s="192"/>
      <c r="D2285" s="192"/>
      <c r="E2285" s="192"/>
      <c r="F2285" s="192"/>
      <c r="G2285" s="192"/>
      <c r="H2285" s="192"/>
      <c r="I2285" s="192"/>
      <c r="J2285" s="192"/>
      <c r="K2285" s="616"/>
    </row>
    <row r="2286" spans="1:11" customFormat="1" ht="15">
      <c r="A2286" s="605" t="s">
        <v>41654</v>
      </c>
      <c r="B2286" s="186" t="s">
        <v>99</v>
      </c>
      <c r="C2286" s="184" t="s">
        <v>100</v>
      </c>
      <c r="D2286" s="184" t="s">
        <v>2</v>
      </c>
      <c r="E2286" s="1001" t="s">
        <v>8359</v>
      </c>
      <c r="F2286" s="1001"/>
      <c r="G2286" s="185" t="s">
        <v>101</v>
      </c>
      <c r="H2286" s="186" t="s">
        <v>102</v>
      </c>
      <c r="I2286" s="186" t="s">
        <v>8755</v>
      </c>
      <c r="J2286" s="186" t="s">
        <v>103</v>
      </c>
      <c r="K2286" s="606" t="s">
        <v>104</v>
      </c>
    </row>
    <row r="2287" spans="1:11" customFormat="1" ht="26.45" customHeight="1">
      <c r="A2287" s="607" t="s">
        <v>8756</v>
      </c>
      <c r="B2287" s="189" t="s">
        <v>41204</v>
      </c>
      <c r="C2287" s="187" t="s">
        <v>69</v>
      </c>
      <c r="D2287" s="187" t="s">
        <v>5186</v>
      </c>
      <c r="E2287" s="1002" t="s">
        <v>8780</v>
      </c>
      <c r="F2287" s="1002"/>
      <c r="G2287" s="188" t="s">
        <v>79</v>
      </c>
      <c r="H2287" s="191">
        <v>1</v>
      </c>
      <c r="I2287" s="190"/>
      <c r="J2287" s="190">
        <v>50.84</v>
      </c>
      <c r="K2287" s="608">
        <v>50.84</v>
      </c>
    </row>
    <row r="2288" spans="1:11" customFormat="1" ht="26.45" customHeight="1">
      <c r="A2288" s="609" t="s">
        <v>8758</v>
      </c>
      <c r="B2288" s="195" t="s">
        <v>8781</v>
      </c>
      <c r="C2288" s="193" t="s">
        <v>69</v>
      </c>
      <c r="D2288" s="193" t="s">
        <v>7654</v>
      </c>
      <c r="E2288" s="1003" t="s">
        <v>8762</v>
      </c>
      <c r="F2288" s="1003"/>
      <c r="G2288" s="194" t="s">
        <v>105</v>
      </c>
      <c r="H2288" s="197">
        <v>0.55500000000000005</v>
      </c>
      <c r="I2288" s="197">
        <v>0</v>
      </c>
      <c r="J2288" s="196">
        <v>27.12</v>
      </c>
      <c r="K2288" s="610">
        <v>15.05</v>
      </c>
    </row>
    <row r="2289" spans="1:11" customFormat="1" ht="26.45" customHeight="1">
      <c r="A2289" s="609" t="s">
        <v>8758</v>
      </c>
      <c r="B2289" s="195" t="s">
        <v>8782</v>
      </c>
      <c r="C2289" s="193" t="s">
        <v>69</v>
      </c>
      <c r="D2289" s="193" t="s">
        <v>7669</v>
      </c>
      <c r="E2289" s="1003" t="s">
        <v>8762</v>
      </c>
      <c r="F2289" s="1003"/>
      <c r="G2289" s="194" t="s">
        <v>105</v>
      </c>
      <c r="H2289" s="197">
        <v>0.55500000000000005</v>
      </c>
      <c r="I2289" s="197">
        <v>0</v>
      </c>
      <c r="J2289" s="196">
        <v>32.520000000000003</v>
      </c>
      <c r="K2289" s="610">
        <v>18.04</v>
      </c>
    </row>
    <row r="2290" spans="1:11" customFormat="1" ht="25.5">
      <c r="A2290" s="611" t="s">
        <v>8764</v>
      </c>
      <c r="B2290" s="200" t="s">
        <v>8621</v>
      </c>
      <c r="C2290" s="198" t="s">
        <v>69</v>
      </c>
      <c r="D2290" s="198" t="s">
        <v>8622</v>
      </c>
      <c r="E2290" s="999" t="s">
        <v>8363</v>
      </c>
      <c r="F2290" s="999"/>
      <c r="G2290" s="199" t="s">
        <v>79</v>
      </c>
      <c r="H2290" s="203">
        <v>7.1999999999999998E-3</v>
      </c>
      <c r="I2290" s="203">
        <v>0</v>
      </c>
      <c r="J2290" s="201">
        <v>292.33999999999997</v>
      </c>
      <c r="K2290" s="612">
        <v>2.1</v>
      </c>
    </row>
    <row r="2291" spans="1:11" customFormat="1" ht="39.6" customHeight="1">
      <c r="A2291" s="611" t="s">
        <v>8764</v>
      </c>
      <c r="B2291" s="200" t="s">
        <v>8605</v>
      </c>
      <c r="C2291" s="198" t="s">
        <v>69</v>
      </c>
      <c r="D2291" s="198" t="s">
        <v>8606</v>
      </c>
      <c r="E2291" s="999" t="s">
        <v>8363</v>
      </c>
      <c r="F2291" s="999"/>
      <c r="G2291" s="199" t="s">
        <v>79</v>
      </c>
      <c r="H2291" s="203">
        <v>1</v>
      </c>
      <c r="I2291" s="203">
        <v>0</v>
      </c>
      <c r="J2291" s="201">
        <v>15.05</v>
      </c>
      <c r="K2291" s="612">
        <v>15.05</v>
      </c>
    </row>
    <row r="2292" spans="1:11" customFormat="1" ht="26.45" customHeight="1">
      <c r="A2292" s="611" t="s">
        <v>8764</v>
      </c>
      <c r="B2292" s="200" t="s">
        <v>8549</v>
      </c>
      <c r="C2292" s="198" t="s">
        <v>69</v>
      </c>
      <c r="D2292" s="198" t="s">
        <v>8550</v>
      </c>
      <c r="E2292" s="999" t="s">
        <v>8363</v>
      </c>
      <c r="F2292" s="999"/>
      <c r="G2292" s="199" t="s">
        <v>79</v>
      </c>
      <c r="H2292" s="203">
        <v>0.2082</v>
      </c>
      <c r="I2292" s="203">
        <v>0</v>
      </c>
      <c r="J2292" s="201">
        <v>2.4700000000000002</v>
      </c>
      <c r="K2292" s="612">
        <v>0.51</v>
      </c>
    </row>
    <row r="2293" spans="1:11" customFormat="1" ht="26.45" customHeight="1">
      <c r="A2293" s="611" t="s">
        <v>8764</v>
      </c>
      <c r="B2293" s="200" t="s">
        <v>8707</v>
      </c>
      <c r="C2293" s="198" t="s">
        <v>69</v>
      </c>
      <c r="D2293" s="198" t="s">
        <v>8708</v>
      </c>
      <c r="E2293" s="999" t="s">
        <v>8363</v>
      </c>
      <c r="F2293" s="999"/>
      <c r="G2293" s="199" t="s">
        <v>79</v>
      </c>
      <c r="H2293" s="203">
        <v>1.8E-3</v>
      </c>
      <c r="I2293" s="203">
        <v>0</v>
      </c>
      <c r="J2293" s="201">
        <v>53.59</v>
      </c>
      <c r="K2293" s="612">
        <v>0.09</v>
      </c>
    </row>
    <row r="2294" spans="1:11" customFormat="1">
      <c r="A2294" s="613"/>
      <c r="B2294" s="204"/>
      <c r="C2294" s="204"/>
      <c r="D2294" s="204"/>
      <c r="E2294" s="204" t="s">
        <v>8765</v>
      </c>
      <c r="F2294" s="205">
        <v>23.98</v>
      </c>
      <c r="G2294" s="204" t="s">
        <v>8766</v>
      </c>
      <c r="H2294" s="205">
        <v>0</v>
      </c>
      <c r="I2294" s="204" t="s">
        <v>8767</v>
      </c>
      <c r="J2294" s="205">
        <v>23.98</v>
      </c>
      <c r="K2294" s="614"/>
    </row>
    <row r="2295" spans="1:11" customFormat="1" ht="15" thickBot="1">
      <c r="A2295" s="613"/>
      <c r="B2295" s="204"/>
      <c r="C2295" s="204"/>
      <c r="D2295" s="204"/>
      <c r="E2295" s="204" t="s">
        <v>8768</v>
      </c>
      <c r="F2295" s="205">
        <v>14.54</v>
      </c>
      <c r="G2295" s="204"/>
      <c r="H2295" s="1000" t="s">
        <v>8769</v>
      </c>
      <c r="I2295" s="1000"/>
      <c r="J2295" s="205">
        <v>65.38</v>
      </c>
      <c r="K2295" s="614"/>
    </row>
    <row r="2296" spans="1:11" customFormat="1" ht="15" thickTop="1">
      <c r="A2296" s="615"/>
      <c r="B2296" s="192"/>
      <c r="C2296" s="192"/>
      <c r="D2296" s="192"/>
      <c r="E2296" s="192"/>
      <c r="F2296" s="192"/>
      <c r="G2296" s="192"/>
      <c r="H2296" s="192"/>
      <c r="I2296" s="192"/>
      <c r="J2296" s="192"/>
      <c r="K2296" s="616"/>
    </row>
    <row r="2297" spans="1:11" customFormat="1" ht="39.6" customHeight="1">
      <c r="A2297" s="605" t="s">
        <v>41655</v>
      </c>
      <c r="B2297" s="186" t="s">
        <v>99</v>
      </c>
      <c r="C2297" s="184" t="s">
        <v>100</v>
      </c>
      <c r="D2297" s="184" t="s">
        <v>2</v>
      </c>
      <c r="E2297" s="1001" t="s">
        <v>8359</v>
      </c>
      <c r="F2297" s="1001"/>
      <c r="G2297" s="185" t="s">
        <v>101</v>
      </c>
      <c r="H2297" s="186" t="s">
        <v>102</v>
      </c>
      <c r="I2297" s="186" t="s">
        <v>8755</v>
      </c>
      <c r="J2297" s="186" t="s">
        <v>103</v>
      </c>
      <c r="K2297" s="606" t="s">
        <v>104</v>
      </c>
    </row>
    <row r="2298" spans="1:11" customFormat="1" ht="26.45" customHeight="1">
      <c r="A2298" s="607" t="s">
        <v>8756</v>
      </c>
      <c r="B2298" s="189" t="s">
        <v>41128</v>
      </c>
      <c r="C2298" s="187" t="s">
        <v>8227</v>
      </c>
      <c r="D2298" s="187" t="s">
        <v>40784</v>
      </c>
      <c r="E2298" s="1002">
        <v>343</v>
      </c>
      <c r="F2298" s="1002"/>
      <c r="G2298" s="188" t="s">
        <v>7970</v>
      </c>
      <c r="H2298" s="191">
        <v>1</v>
      </c>
      <c r="I2298" s="190"/>
      <c r="J2298" s="190">
        <v>145.87</v>
      </c>
      <c r="K2298" s="608">
        <v>145.87</v>
      </c>
    </row>
    <row r="2299" spans="1:11" customFormat="1" ht="26.45" customHeight="1">
      <c r="A2299" s="609" t="s">
        <v>8758</v>
      </c>
      <c r="B2299" s="195" t="s">
        <v>8782</v>
      </c>
      <c r="C2299" s="193" t="s">
        <v>69</v>
      </c>
      <c r="D2299" s="193" t="s">
        <v>7669</v>
      </c>
      <c r="E2299" s="1003" t="s">
        <v>8762</v>
      </c>
      <c r="F2299" s="1003"/>
      <c r="G2299" s="194" t="s">
        <v>105</v>
      </c>
      <c r="H2299" s="197">
        <v>1</v>
      </c>
      <c r="I2299" s="197">
        <v>0</v>
      </c>
      <c r="J2299" s="196">
        <v>32.520000000000003</v>
      </c>
      <c r="K2299" s="610">
        <v>32.520000000000003</v>
      </c>
    </row>
    <row r="2300" spans="1:11" customFormat="1" ht="13.9" customHeight="1">
      <c r="A2300" s="611" t="s">
        <v>8764</v>
      </c>
      <c r="B2300" s="200" t="s">
        <v>41656</v>
      </c>
      <c r="C2300" s="198" t="s">
        <v>5</v>
      </c>
      <c r="D2300" s="198" t="s">
        <v>41657</v>
      </c>
      <c r="E2300" s="999" t="s">
        <v>8363</v>
      </c>
      <c r="F2300" s="999"/>
      <c r="G2300" s="199" t="s">
        <v>7970</v>
      </c>
      <c r="H2300" s="203">
        <v>1</v>
      </c>
      <c r="I2300" s="203">
        <v>0</v>
      </c>
      <c r="J2300" s="201">
        <v>113.14</v>
      </c>
      <c r="K2300" s="612">
        <v>113.14</v>
      </c>
    </row>
    <row r="2301" spans="1:11" customFormat="1" ht="38.25">
      <c r="A2301" s="611" t="s">
        <v>8764</v>
      </c>
      <c r="B2301" s="200" t="s">
        <v>41658</v>
      </c>
      <c r="C2301" s="198" t="s">
        <v>5</v>
      </c>
      <c r="D2301" s="198" t="s">
        <v>41659</v>
      </c>
      <c r="E2301" s="999" t="s">
        <v>8363</v>
      </c>
      <c r="F2301" s="999"/>
      <c r="G2301" s="199" t="s">
        <v>7970</v>
      </c>
      <c r="H2301" s="203">
        <v>1.9E-2</v>
      </c>
      <c r="I2301" s="203">
        <v>0</v>
      </c>
      <c r="J2301" s="201">
        <v>11.06</v>
      </c>
      <c r="K2301" s="612">
        <v>0.21</v>
      </c>
    </row>
    <row r="2302" spans="1:11" customFormat="1">
      <c r="A2302" s="613"/>
      <c r="B2302" s="204"/>
      <c r="C2302" s="204"/>
      <c r="D2302" s="204"/>
      <c r="E2302" s="204" t="s">
        <v>8765</v>
      </c>
      <c r="F2302" s="205">
        <v>24.31</v>
      </c>
      <c r="G2302" s="204" t="s">
        <v>8766</v>
      </c>
      <c r="H2302" s="205">
        <v>0</v>
      </c>
      <c r="I2302" s="204" t="s">
        <v>8767</v>
      </c>
      <c r="J2302" s="205">
        <v>24.31</v>
      </c>
      <c r="K2302" s="614"/>
    </row>
    <row r="2303" spans="1:11" customFormat="1" ht="15" thickBot="1">
      <c r="A2303" s="613"/>
      <c r="B2303" s="204"/>
      <c r="C2303" s="204"/>
      <c r="D2303" s="204"/>
      <c r="E2303" s="204" t="s">
        <v>8768</v>
      </c>
      <c r="F2303" s="205">
        <v>41.71</v>
      </c>
      <c r="G2303" s="204"/>
      <c r="H2303" s="1000" t="s">
        <v>8769</v>
      </c>
      <c r="I2303" s="1000"/>
      <c r="J2303" s="205">
        <v>187.58</v>
      </c>
      <c r="K2303" s="614"/>
    </row>
    <row r="2304" spans="1:11" customFormat="1" ht="15" thickTop="1">
      <c r="A2304" s="615"/>
      <c r="B2304" s="192"/>
      <c r="C2304" s="192"/>
      <c r="D2304" s="192"/>
      <c r="E2304" s="192"/>
      <c r="F2304" s="192"/>
      <c r="G2304" s="192"/>
      <c r="H2304" s="192"/>
      <c r="I2304" s="192"/>
      <c r="J2304" s="192"/>
      <c r="K2304" s="616"/>
    </row>
    <row r="2305" spans="1:11" customFormat="1" ht="15">
      <c r="A2305" s="605" t="s">
        <v>41660</v>
      </c>
      <c r="B2305" s="186" t="s">
        <v>99</v>
      </c>
      <c r="C2305" s="184" t="s">
        <v>100</v>
      </c>
      <c r="D2305" s="184" t="s">
        <v>2</v>
      </c>
      <c r="E2305" s="1001" t="s">
        <v>8359</v>
      </c>
      <c r="F2305" s="1001"/>
      <c r="G2305" s="185" t="s">
        <v>101</v>
      </c>
      <c r="H2305" s="186" t="s">
        <v>102</v>
      </c>
      <c r="I2305" s="186" t="s">
        <v>8755</v>
      </c>
      <c r="J2305" s="186" t="s">
        <v>103</v>
      </c>
      <c r="K2305" s="606" t="s">
        <v>104</v>
      </c>
    </row>
    <row r="2306" spans="1:11" customFormat="1" ht="89.25">
      <c r="A2306" s="607" t="s">
        <v>8756</v>
      </c>
      <c r="B2306" s="189" t="s">
        <v>41931</v>
      </c>
      <c r="C2306" s="187" t="s">
        <v>8042</v>
      </c>
      <c r="D2306" s="187" t="s">
        <v>41130</v>
      </c>
      <c r="E2306" s="1002">
        <v>15</v>
      </c>
      <c r="F2306" s="1002"/>
      <c r="G2306" s="188" t="s">
        <v>79</v>
      </c>
      <c r="H2306" s="191">
        <v>1</v>
      </c>
      <c r="I2306" s="190"/>
      <c r="J2306" s="190">
        <v>4766.67</v>
      </c>
      <c r="K2306" s="608">
        <v>4766.67</v>
      </c>
    </row>
    <row r="2307" spans="1:11" customFormat="1" ht="25.5">
      <c r="A2307" s="609" t="s">
        <v>8758</v>
      </c>
      <c r="B2307" s="195" t="s">
        <v>41975</v>
      </c>
      <c r="C2307" s="193" t="s">
        <v>8042</v>
      </c>
      <c r="D2307" s="193" t="s">
        <v>41661</v>
      </c>
      <c r="E2307" s="1003">
        <v>7</v>
      </c>
      <c r="F2307" s="1003"/>
      <c r="G2307" s="194" t="s">
        <v>4</v>
      </c>
      <c r="H2307" s="197">
        <v>0.23</v>
      </c>
      <c r="I2307" s="197">
        <v>0</v>
      </c>
      <c r="J2307" s="196">
        <v>378.09</v>
      </c>
      <c r="K2307" s="610">
        <v>86.96</v>
      </c>
    </row>
    <row r="2308" spans="1:11" customFormat="1" ht="38.25">
      <c r="A2308" s="609" t="s">
        <v>8758</v>
      </c>
      <c r="B2308" s="195" t="s">
        <v>41968</v>
      </c>
      <c r="C2308" s="193" t="s">
        <v>8042</v>
      </c>
      <c r="D2308" s="193" t="s">
        <v>41483</v>
      </c>
      <c r="E2308" s="1003">
        <v>11</v>
      </c>
      <c r="F2308" s="1003"/>
      <c r="G2308" s="194" t="s">
        <v>4</v>
      </c>
      <c r="H2308" s="197">
        <v>0.25</v>
      </c>
      <c r="I2308" s="197">
        <v>0</v>
      </c>
      <c r="J2308" s="196">
        <v>385.85</v>
      </c>
      <c r="K2308" s="610">
        <v>96.46</v>
      </c>
    </row>
    <row r="2309" spans="1:11" customFormat="1" ht="13.9" customHeight="1">
      <c r="A2309" s="609" t="s">
        <v>8758</v>
      </c>
      <c r="B2309" s="195" t="s">
        <v>41976</v>
      </c>
      <c r="C2309" s="193" t="s">
        <v>8042</v>
      </c>
      <c r="D2309" s="193" t="s">
        <v>41662</v>
      </c>
      <c r="E2309" s="1003">
        <v>11</v>
      </c>
      <c r="F2309" s="1003"/>
      <c r="G2309" s="194" t="s">
        <v>4</v>
      </c>
      <c r="H2309" s="197">
        <v>0.25</v>
      </c>
      <c r="I2309" s="197">
        <v>0</v>
      </c>
      <c r="J2309" s="196">
        <v>87</v>
      </c>
      <c r="K2309" s="610">
        <v>21.75</v>
      </c>
    </row>
    <row r="2310" spans="1:11" customFormat="1" ht="51">
      <c r="A2310" s="609" t="s">
        <v>8758</v>
      </c>
      <c r="B2310" s="195" t="s">
        <v>41977</v>
      </c>
      <c r="C2310" s="193" t="s">
        <v>8042</v>
      </c>
      <c r="D2310" s="193" t="s">
        <v>41663</v>
      </c>
      <c r="E2310" s="1003">
        <v>11</v>
      </c>
      <c r="F2310" s="1003"/>
      <c r="G2310" s="194" t="s">
        <v>4</v>
      </c>
      <c r="H2310" s="197">
        <v>0.25</v>
      </c>
      <c r="I2310" s="197">
        <v>0</v>
      </c>
      <c r="J2310" s="196">
        <v>132.36000000000001</v>
      </c>
      <c r="K2310" s="610">
        <v>33.090000000000003</v>
      </c>
    </row>
    <row r="2311" spans="1:11" customFormat="1" ht="76.5">
      <c r="A2311" s="609" t="s">
        <v>8758</v>
      </c>
      <c r="B2311" s="195" t="s">
        <v>41978</v>
      </c>
      <c r="C2311" s="193" t="s">
        <v>8042</v>
      </c>
      <c r="D2311" s="193" t="s">
        <v>41664</v>
      </c>
      <c r="E2311" s="1003">
        <v>11</v>
      </c>
      <c r="F2311" s="1003"/>
      <c r="G2311" s="194" t="s">
        <v>73</v>
      </c>
      <c r="H2311" s="197">
        <v>6.39</v>
      </c>
      <c r="I2311" s="197">
        <v>0</v>
      </c>
      <c r="J2311" s="196">
        <v>14.68</v>
      </c>
      <c r="K2311" s="610">
        <v>93.8</v>
      </c>
    </row>
    <row r="2312" spans="1:11" customFormat="1" ht="13.9" customHeight="1">
      <c r="A2312" s="609" t="s">
        <v>8758</v>
      </c>
      <c r="B2312" s="195" t="s">
        <v>41979</v>
      </c>
      <c r="C2312" s="193" t="s">
        <v>8042</v>
      </c>
      <c r="D2312" s="193" t="s">
        <v>41665</v>
      </c>
      <c r="E2312" s="1003">
        <v>12</v>
      </c>
      <c r="F2312" s="1003"/>
      <c r="G2312" s="194" t="s">
        <v>3</v>
      </c>
      <c r="H2312" s="197">
        <v>5.99</v>
      </c>
      <c r="I2312" s="197">
        <v>0</v>
      </c>
      <c r="J2312" s="196">
        <v>146</v>
      </c>
      <c r="K2312" s="610">
        <v>874.54</v>
      </c>
    </row>
    <row r="2313" spans="1:11" customFormat="1" ht="38.25">
      <c r="A2313" s="609" t="s">
        <v>8758</v>
      </c>
      <c r="B2313" s="195" t="s">
        <v>41980</v>
      </c>
      <c r="C2313" s="193" t="s">
        <v>8042</v>
      </c>
      <c r="D2313" s="193" t="s">
        <v>41666</v>
      </c>
      <c r="E2313" s="1003">
        <v>13</v>
      </c>
      <c r="F2313" s="1003"/>
      <c r="G2313" s="194" t="s">
        <v>3</v>
      </c>
      <c r="H2313" s="197">
        <v>2.88</v>
      </c>
      <c r="I2313" s="197">
        <v>0</v>
      </c>
      <c r="J2313" s="196">
        <v>31.4</v>
      </c>
      <c r="K2313" s="610">
        <v>90.43</v>
      </c>
    </row>
    <row r="2314" spans="1:11" customFormat="1">
      <c r="A2314" s="611" t="s">
        <v>8764</v>
      </c>
      <c r="B2314" s="200" t="s">
        <v>8458</v>
      </c>
      <c r="C2314" s="198" t="s">
        <v>8042</v>
      </c>
      <c r="D2314" s="198" t="s">
        <v>8459</v>
      </c>
      <c r="E2314" s="999" t="s">
        <v>8363</v>
      </c>
      <c r="F2314" s="999"/>
      <c r="G2314" s="199" t="s">
        <v>73</v>
      </c>
      <c r="H2314" s="203">
        <v>82.36</v>
      </c>
      <c r="I2314" s="203">
        <v>0</v>
      </c>
      <c r="J2314" s="201">
        <v>32.86</v>
      </c>
      <c r="K2314" s="612">
        <v>2706.34</v>
      </c>
    </row>
    <row r="2315" spans="1:11" customFormat="1" ht="38.25">
      <c r="A2315" s="611" t="s">
        <v>8764</v>
      </c>
      <c r="B2315" s="200" t="s">
        <v>8470</v>
      </c>
      <c r="C2315" s="198" t="s">
        <v>8042</v>
      </c>
      <c r="D2315" s="198" t="s">
        <v>8471</v>
      </c>
      <c r="E2315" s="999" t="s">
        <v>8363</v>
      </c>
      <c r="F2315" s="999"/>
      <c r="G2315" s="199" t="s">
        <v>75</v>
      </c>
      <c r="H2315" s="203">
        <v>8.48</v>
      </c>
      <c r="I2315" s="203">
        <v>0</v>
      </c>
      <c r="J2315" s="201">
        <v>12.2</v>
      </c>
      <c r="K2315" s="612">
        <v>103.45</v>
      </c>
    </row>
    <row r="2316" spans="1:11" customFormat="1" ht="13.9" customHeight="1">
      <c r="A2316" s="611" t="s">
        <v>8764</v>
      </c>
      <c r="B2316" s="200" t="s">
        <v>41667</v>
      </c>
      <c r="C2316" s="198" t="s">
        <v>8042</v>
      </c>
      <c r="D2316" s="198" t="s">
        <v>41668</v>
      </c>
      <c r="E2316" s="999" t="s">
        <v>8363</v>
      </c>
      <c r="F2316" s="999"/>
      <c r="G2316" s="199" t="s">
        <v>79</v>
      </c>
      <c r="H2316" s="203">
        <v>1</v>
      </c>
      <c r="I2316" s="203">
        <v>0</v>
      </c>
      <c r="J2316" s="201">
        <v>25.65</v>
      </c>
      <c r="K2316" s="612">
        <v>25.65</v>
      </c>
    </row>
    <row r="2317" spans="1:11" customFormat="1">
      <c r="A2317" s="611" t="s">
        <v>8764</v>
      </c>
      <c r="B2317" s="200" t="s">
        <v>41669</v>
      </c>
      <c r="C2317" s="198" t="s">
        <v>8042</v>
      </c>
      <c r="D2317" s="198" t="s">
        <v>41670</v>
      </c>
      <c r="E2317" s="999" t="s">
        <v>8363</v>
      </c>
      <c r="F2317" s="999"/>
      <c r="G2317" s="199" t="s">
        <v>79</v>
      </c>
      <c r="H2317" s="203">
        <v>4</v>
      </c>
      <c r="I2317" s="203">
        <v>0</v>
      </c>
      <c r="J2317" s="201">
        <v>12.05</v>
      </c>
      <c r="K2317" s="612">
        <v>48.2</v>
      </c>
    </row>
    <row r="2318" spans="1:11" customFormat="1">
      <c r="A2318" s="611" t="s">
        <v>8764</v>
      </c>
      <c r="B2318" s="200" t="s">
        <v>41671</v>
      </c>
      <c r="C2318" s="198" t="s">
        <v>8042</v>
      </c>
      <c r="D2318" s="198" t="s">
        <v>41672</v>
      </c>
      <c r="E2318" s="999" t="s">
        <v>8363</v>
      </c>
      <c r="F2318" s="999"/>
      <c r="G2318" s="199" t="s">
        <v>79</v>
      </c>
      <c r="H2318" s="203">
        <v>1</v>
      </c>
      <c r="I2318" s="203">
        <v>0</v>
      </c>
      <c r="J2318" s="201">
        <v>7.33</v>
      </c>
      <c r="K2318" s="612">
        <v>7.33</v>
      </c>
    </row>
    <row r="2319" spans="1:11" customFormat="1" ht="25.5">
      <c r="A2319" s="611" t="s">
        <v>8764</v>
      </c>
      <c r="B2319" s="200" t="s">
        <v>41965</v>
      </c>
      <c r="C2319" s="198" t="s">
        <v>8042</v>
      </c>
      <c r="D2319" s="198" t="s">
        <v>41966</v>
      </c>
      <c r="E2319" s="999" t="s">
        <v>8771</v>
      </c>
      <c r="F2319" s="999"/>
      <c r="G2319" s="199" t="s">
        <v>105</v>
      </c>
      <c r="H2319" s="203">
        <v>1.5</v>
      </c>
      <c r="I2319" s="203">
        <v>3</v>
      </c>
      <c r="J2319" s="201">
        <v>24.2</v>
      </c>
      <c r="K2319" s="612">
        <v>37.380000000000003</v>
      </c>
    </row>
    <row r="2320" spans="1:11" customFormat="1">
      <c r="A2320" s="611" t="s">
        <v>8764</v>
      </c>
      <c r="B2320" s="200" t="s">
        <v>41951</v>
      </c>
      <c r="C2320" s="198" t="s">
        <v>8042</v>
      </c>
      <c r="D2320" s="198" t="s">
        <v>41952</v>
      </c>
      <c r="E2320" s="999" t="s">
        <v>8771</v>
      </c>
      <c r="F2320" s="999"/>
      <c r="G2320" s="199" t="s">
        <v>105</v>
      </c>
      <c r="H2320" s="203">
        <v>4.4400000000000004</v>
      </c>
      <c r="I2320" s="203">
        <v>3</v>
      </c>
      <c r="J2320" s="201">
        <v>24.2</v>
      </c>
      <c r="K2320" s="612">
        <v>110.67</v>
      </c>
    </row>
    <row r="2321" spans="1:11" customFormat="1" ht="25.5">
      <c r="A2321" s="611" t="s">
        <v>8764</v>
      </c>
      <c r="B2321" s="200" t="s">
        <v>41961</v>
      </c>
      <c r="C2321" s="198" t="s">
        <v>8042</v>
      </c>
      <c r="D2321" s="198" t="s">
        <v>41962</v>
      </c>
      <c r="E2321" s="999" t="s">
        <v>8771</v>
      </c>
      <c r="F2321" s="999"/>
      <c r="G2321" s="199" t="s">
        <v>105</v>
      </c>
      <c r="H2321" s="203">
        <v>9.6</v>
      </c>
      <c r="I2321" s="203">
        <v>3</v>
      </c>
      <c r="J2321" s="201">
        <v>26.05</v>
      </c>
      <c r="K2321" s="612">
        <v>257.58</v>
      </c>
    </row>
    <row r="2322" spans="1:11" customFormat="1" ht="26.45" customHeight="1">
      <c r="A2322" s="611" t="s">
        <v>8764</v>
      </c>
      <c r="B2322" s="200" t="s">
        <v>41942</v>
      </c>
      <c r="C2322" s="198" t="s">
        <v>8042</v>
      </c>
      <c r="D2322" s="198" t="s">
        <v>41943</v>
      </c>
      <c r="E2322" s="999" t="s">
        <v>8771</v>
      </c>
      <c r="F2322" s="999"/>
      <c r="G2322" s="199" t="s">
        <v>105</v>
      </c>
      <c r="H2322" s="203">
        <v>9.6</v>
      </c>
      <c r="I2322" s="203">
        <v>3</v>
      </c>
      <c r="J2322" s="201">
        <v>17.5</v>
      </c>
      <c r="K2322" s="612">
        <v>173.04</v>
      </c>
    </row>
    <row r="2323" spans="1:11" customFormat="1">
      <c r="A2323" s="613"/>
      <c r="B2323" s="204"/>
      <c r="C2323" s="204"/>
      <c r="D2323" s="204"/>
      <c r="E2323" s="204" t="s">
        <v>8765</v>
      </c>
      <c r="F2323" s="205">
        <v>1055.47</v>
      </c>
      <c r="G2323" s="204" t="s">
        <v>8766</v>
      </c>
      <c r="H2323" s="205">
        <v>0</v>
      </c>
      <c r="I2323" s="204" t="s">
        <v>8767</v>
      </c>
      <c r="J2323" s="205">
        <v>1055.47</v>
      </c>
      <c r="K2323" s="614"/>
    </row>
    <row r="2324" spans="1:11" customFormat="1" ht="15" thickBot="1">
      <c r="A2324" s="613"/>
      <c r="B2324" s="204"/>
      <c r="C2324" s="204"/>
      <c r="D2324" s="204"/>
      <c r="E2324" s="204" t="s">
        <v>8768</v>
      </c>
      <c r="F2324" s="205">
        <v>1363.26</v>
      </c>
      <c r="G2324" s="204"/>
      <c r="H2324" s="1000" t="s">
        <v>8769</v>
      </c>
      <c r="I2324" s="1000"/>
      <c r="J2324" s="205">
        <v>6129.93</v>
      </c>
      <c r="K2324" s="614"/>
    </row>
    <row r="2325" spans="1:11" customFormat="1" ht="15" thickTop="1">
      <c r="A2325" s="615"/>
      <c r="B2325" s="192"/>
      <c r="C2325" s="192"/>
      <c r="D2325" s="192"/>
      <c r="E2325" s="192"/>
      <c r="F2325" s="192"/>
      <c r="G2325" s="192"/>
      <c r="H2325" s="192"/>
      <c r="I2325" s="192"/>
      <c r="J2325" s="192"/>
      <c r="K2325" s="616"/>
    </row>
    <row r="2326" spans="1:11" customFormat="1" ht="15">
      <c r="A2326" s="605" t="s">
        <v>41673</v>
      </c>
      <c r="B2326" s="186" t="s">
        <v>99</v>
      </c>
      <c r="C2326" s="184" t="s">
        <v>100</v>
      </c>
      <c r="D2326" s="184" t="s">
        <v>2</v>
      </c>
      <c r="E2326" s="1001" t="s">
        <v>8359</v>
      </c>
      <c r="F2326" s="1001"/>
      <c r="G2326" s="185" t="s">
        <v>101</v>
      </c>
      <c r="H2326" s="186" t="s">
        <v>102</v>
      </c>
      <c r="I2326" s="186" t="s">
        <v>8755</v>
      </c>
      <c r="J2326" s="186" t="s">
        <v>103</v>
      </c>
      <c r="K2326" s="606" t="s">
        <v>104</v>
      </c>
    </row>
    <row r="2327" spans="1:11" customFormat="1" ht="25.5">
      <c r="A2327" s="607" t="s">
        <v>8756</v>
      </c>
      <c r="B2327" s="189" t="s">
        <v>41932</v>
      </c>
      <c r="C2327" s="187" t="s">
        <v>8042</v>
      </c>
      <c r="D2327" s="187" t="s">
        <v>27214</v>
      </c>
      <c r="E2327" s="1002">
        <v>18</v>
      </c>
      <c r="F2327" s="1002"/>
      <c r="G2327" s="188" t="s">
        <v>79</v>
      </c>
      <c r="H2327" s="191">
        <v>1</v>
      </c>
      <c r="I2327" s="190"/>
      <c r="J2327" s="190">
        <v>1261.75</v>
      </c>
      <c r="K2327" s="608">
        <v>1261.75</v>
      </c>
    </row>
    <row r="2328" spans="1:11" customFormat="1">
      <c r="A2328" s="611" t="s">
        <v>8764</v>
      </c>
      <c r="B2328" s="200" t="s">
        <v>41674</v>
      </c>
      <c r="C2328" s="198" t="s">
        <v>8042</v>
      </c>
      <c r="D2328" s="198" t="s">
        <v>41675</v>
      </c>
      <c r="E2328" s="999" t="s">
        <v>8363</v>
      </c>
      <c r="F2328" s="999"/>
      <c r="G2328" s="199" t="s">
        <v>79</v>
      </c>
      <c r="H2328" s="203">
        <v>1</v>
      </c>
      <c r="I2328" s="203">
        <v>0</v>
      </c>
      <c r="J2328" s="201">
        <v>1261.75</v>
      </c>
      <c r="K2328" s="612">
        <v>1261.75</v>
      </c>
    </row>
    <row r="2329" spans="1:11" customFormat="1">
      <c r="A2329" s="613"/>
      <c r="B2329" s="204"/>
      <c r="C2329" s="204"/>
      <c r="D2329" s="204"/>
      <c r="E2329" s="204" t="s">
        <v>8765</v>
      </c>
      <c r="F2329" s="205">
        <v>0</v>
      </c>
      <c r="G2329" s="204" t="s">
        <v>8766</v>
      </c>
      <c r="H2329" s="205">
        <v>0</v>
      </c>
      <c r="I2329" s="204" t="s">
        <v>8767</v>
      </c>
      <c r="J2329" s="205">
        <v>0</v>
      </c>
      <c r="K2329" s="614"/>
    </row>
    <row r="2330" spans="1:11" customFormat="1" ht="15" thickBot="1">
      <c r="A2330" s="613"/>
      <c r="B2330" s="204"/>
      <c r="C2330" s="204"/>
      <c r="D2330" s="204"/>
      <c r="E2330" s="204" t="s">
        <v>8768</v>
      </c>
      <c r="F2330" s="205">
        <v>360.86</v>
      </c>
      <c r="G2330" s="204"/>
      <c r="H2330" s="1000" t="s">
        <v>8769</v>
      </c>
      <c r="I2330" s="1000"/>
      <c r="J2330" s="205">
        <v>1622.61</v>
      </c>
      <c r="K2330" s="614"/>
    </row>
    <row r="2331" spans="1:11" customFormat="1" ht="15" thickTop="1">
      <c r="A2331" s="615"/>
      <c r="B2331" s="192"/>
      <c r="C2331" s="192"/>
      <c r="D2331" s="192"/>
      <c r="E2331" s="192"/>
      <c r="F2331" s="192"/>
      <c r="G2331" s="192"/>
      <c r="H2331" s="192"/>
      <c r="I2331" s="192"/>
      <c r="J2331" s="192"/>
      <c r="K2331" s="616"/>
    </row>
    <row r="2332" spans="1:11" customFormat="1" ht="15">
      <c r="A2332" s="605" t="s">
        <v>41676</v>
      </c>
      <c r="B2332" s="186" t="s">
        <v>99</v>
      </c>
      <c r="C2332" s="184" t="s">
        <v>100</v>
      </c>
      <c r="D2332" s="184" t="s">
        <v>2</v>
      </c>
      <c r="E2332" s="1001" t="s">
        <v>8359</v>
      </c>
      <c r="F2332" s="1001"/>
      <c r="G2332" s="185" t="s">
        <v>101</v>
      </c>
      <c r="H2332" s="186" t="s">
        <v>102</v>
      </c>
      <c r="I2332" s="186" t="s">
        <v>8755</v>
      </c>
      <c r="J2332" s="186" t="s">
        <v>103</v>
      </c>
      <c r="K2332" s="606" t="s">
        <v>104</v>
      </c>
    </row>
    <row r="2333" spans="1:11" customFormat="1" ht="26.45" customHeight="1">
      <c r="A2333" s="607" t="s">
        <v>8756</v>
      </c>
      <c r="B2333" s="189" t="s">
        <v>41212</v>
      </c>
      <c r="C2333" s="187" t="s">
        <v>69</v>
      </c>
      <c r="D2333" s="187" t="s">
        <v>5206</v>
      </c>
      <c r="E2333" s="1002" t="s">
        <v>8780</v>
      </c>
      <c r="F2333" s="1002"/>
      <c r="G2333" s="188" t="s">
        <v>79</v>
      </c>
      <c r="H2333" s="191">
        <v>1</v>
      </c>
      <c r="I2333" s="190"/>
      <c r="J2333" s="190">
        <v>18.05</v>
      </c>
      <c r="K2333" s="608">
        <v>18.05</v>
      </c>
    </row>
    <row r="2334" spans="1:11" customFormat="1" ht="26.45" customHeight="1">
      <c r="A2334" s="609" t="s">
        <v>8758</v>
      </c>
      <c r="B2334" s="195" t="s">
        <v>8781</v>
      </c>
      <c r="C2334" s="193" t="s">
        <v>69</v>
      </c>
      <c r="D2334" s="193" t="s">
        <v>7654</v>
      </c>
      <c r="E2334" s="1003" t="s">
        <v>8762</v>
      </c>
      <c r="F2334" s="1003"/>
      <c r="G2334" s="194" t="s">
        <v>105</v>
      </c>
      <c r="H2334" s="197">
        <v>0.17774999999999999</v>
      </c>
      <c r="I2334" s="197">
        <v>0</v>
      </c>
      <c r="J2334" s="196">
        <v>27.12</v>
      </c>
      <c r="K2334" s="610">
        <v>4.82</v>
      </c>
    </row>
    <row r="2335" spans="1:11" customFormat="1" ht="26.45" customHeight="1">
      <c r="A2335" s="609" t="s">
        <v>8758</v>
      </c>
      <c r="B2335" s="195" t="s">
        <v>8782</v>
      </c>
      <c r="C2335" s="193" t="s">
        <v>69</v>
      </c>
      <c r="D2335" s="193" t="s">
        <v>7669</v>
      </c>
      <c r="E2335" s="1003" t="s">
        <v>8762</v>
      </c>
      <c r="F2335" s="1003"/>
      <c r="G2335" s="194" t="s">
        <v>105</v>
      </c>
      <c r="H2335" s="197">
        <v>0.17774999999999999</v>
      </c>
      <c r="I2335" s="197">
        <v>0</v>
      </c>
      <c r="J2335" s="196">
        <v>32.520000000000003</v>
      </c>
      <c r="K2335" s="610">
        <v>5.78</v>
      </c>
    </row>
    <row r="2336" spans="1:11" customFormat="1" ht="25.5">
      <c r="A2336" s="611" t="s">
        <v>8764</v>
      </c>
      <c r="B2336" s="200" t="s">
        <v>8621</v>
      </c>
      <c r="C2336" s="198" t="s">
        <v>69</v>
      </c>
      <c r="D2336" s="198" t="s">
        <v>8622</v>
      </c>
      <c r="E2336" s="999" t="s">
        <v>8363</v>
      </c>
      <c r="F2336" s="999"/>
      <c r="G2336" s="199" t="s">
        <v>79</v>
      </c>
      <c r="H2336" s="203">
        <v>3.8E-3</v>
      </c>
      <c r="I2336" s="203">
        <v>0</v>
      </c>
      <c r="J2336" s="201">
        <v>292.33999999999997</v>
      </c>
      <c r="K2336" s="612">
        <v>1.1100000000000001</v>
      </c>
    </row>
    <row r="2337" spans="1:11" customFormat="1">
      <c r="A2337" s="611" t="s">
        <v>8764</v>
      </c>
      <c r="B2337" s="200" t="s">
        <v>8549</v>
      </c>
      <c r="C2337" s="198" t="s">
        <v>69</v>
      </c>
      <c r="D2337" s="198" t="s">
        <v>8550</v>
      </c>
      <c r="E2337" s="999" t="s">
        <v>8363</v>
      </c>
      <c r="F2337" s="999"/>
      <c r="G2337" s="199" t="s">
        <v>79</v>
      </c>
      <c r="H2337" s="203">
        <v>0.1333</v>
      </c>
      <c r="I2337" s="203">
        <v>0</v>
      </c>
      <c r="J2337" s="201">
        <v>2.4700000000000002</v>
      </c>
      <c r="K2337" s="612">
        <v>0.32</v>
      </c>
    </row>
    <row r="2338" spans="1:11" customFormat="1" ht="25.5">
      <c r="A2338" s="611" t="s">
        <v>8764</v>
      </c>
      <c r="B2338" s="200" t="s">
        <v>41677</v>
      </c>
      <c r="C2338" s="198" t="s">
        <v>69</v>
      </c>
      <c r="D2338" s="198" t="s">
        <v>41678</v>
      </c>
      <c r="E2338" s="999" t="s">
        <v>8363</v>
      </c>
      <c r="F2338" s="999"/>
      <c r="G2338" s="199" t="s">
        <v>79</v>
      </c>
      <c r="H2338" s="203">
        <v>1</v>
      </c>
      <c r="I2338" s="203">
        <v>0</v>
      </c>
      <c r="J2338" s="201">
        <v>5.97</v>
      </c>
      <c r="K2338" s="612">
        <v>5.97</v>
      </c>
    </row>
    <row r="2339" spans="1:11" customFormat="1" ht="25.5">
      <c r="A2339" s="611" t="s">
        <v>8764</v>
      </c>
      <c r="B2339" s="200" t="s">
        <v>8707</v>
      </c>
      <c r="C2339" s="198" t="s">
        <v>69</v>
      </c>
      <c r="D2339" s="198" t="s">
        <v>8708</v>
      </c>
      <c r="E2339" s="999" t="s">
        <v>8363</v>
      </c>
      <c r="F2339" s="999"/>
      <c r="G2339" s="199" t="s">
        <v>79</v>
      </c>
      <c r="H2339" s="203">
        <v>9.5E-4</v>
      </c>
      <c r="I2339" s="203">
        <v>0</v>
      </c>
      <c r="J2339" s="201">
        <v>53.59</v>
      </c>
      <c r="K2339" s="612">
        <v>0.05</v>
      </c>
    </row>
    <row r="2340" spans="1:11" customFormat="1" ht="13.9" customHeight="1">
      <c r="A2340" s="613"/>
      <c r="B2340" s="204"/>
      <c r="C2340" s="204"/>
      <c r="D2340" s="204"/>
      <c r="E2340" s="204" t="s">
        <v>8765</v>
      </c>
      <c r="F2340" s="205">
        <v>7.68</v>
      </c>
      <c r="G2340" s="204" t="s">
        <v>8766</v>
      </c>
      <c r="H2340" s="205">
        <v>0</v>
      </c>
      <c r="I2340" s="204" t="s">
        <v>8767</v>
      </c>
      <c r="J2340" s="205">
        <v>7.68</v>
      </c>
      <c r="K2340" s="614"/>
    </row>
    <row r="2341" spans="1:11" customFormat="1" ht="26.45" customHeight="1" thickBot="1">
      <c r="A2341" s="613"/>
      <c r="B2341" s="204"/>
      <c r="C2341" s="204"/>
      <c r="D2341" s="204"/>
      <c r="E2341" s="204" t="s">
        <v>8768</v>
      </c>
      <c r="F2341" s="205">
        <v>5.16</v>
      </c>
      <c r="G2341" s="204"/>
      <c r="H2341" s="1000" t="s">
        <v>8769</v>
      </c>
      <c r="I2341" s="1000"/>
      <c r="J2341" s="205">
        <v>23.21</v>
      </c>
      <c r="K2341" s="614"/>
    </row>
    <row r="2342" spans="1:11" customFormat="1" ht="15" thickTop="1">
      <c r="A2342" s="615"/>
      <c r="B2342" s="192"/>
      <c r="C2342" s="192"/>
      <c r="D2342" s="192"/>
      <c r="E2342" s="192"/>
      <c r="F2342" s="192"/>
      <c r="G2342" s="192"/>
      <c r="H2342" s="192"/>
      <c r="I2342" s="192"/>
      <c r="J2342" s="192"/>
      <c r="K2342" s="616"/>
    </row>
    <row r="2343" spans="1:11" customFormat="1" ht="15">
      <c r="A2343" s="605" t="s">
        <v>9011</v>
      </c>
      <c r="B2343" s="186" t="s">
        <v>99</v>
      </c>
      <c r="C2343" s="184" t="s">
        <v>100</v>
      </c>
      <c r="D2343" s="184" t="s">
        <v>2</v>
      </c>
      <c r="E2343" s="1001" t="s">
        <v>8359</v>
      </c>
      <c r="F2343" s="1001"/>
      <c r="G2343" s="185" t="s">
        <v>101</v>
      </c>
      <c r="H2343" s="186" t="s">
        <v>102</v>
      </c>
      <c r="I2343" s="186" t="s">
        <v>8755</v>
      </c>
      <c r="J2343" s="186" t="s">
        <v>103</v>
      </c>
      <c r="K2343" s="606" t="s">
        <v>104</v>
      </c>
    </row>
    <row r="2344" spans="1:11" customFormat="1" ht="63.75">
      <c r="A2344" s="607" t="s">
        <v>8756</v>
      </c>
      <c r="B2344" s="189" t="s">
        <v>41933</v>
      </c>
      <c r="C2344" s="187" t="s">
        <v>8042</v>
      </c>
      <c r="D2344" s="187" t="s">
        <v>41134</v>
      </c>
      <c r="E2344" s="1002">
        <v>18</v>
      </c>
      <c r="F2344" s="1002"/>
      <c r="G2344" s="188" t="s">
        <v>79</v>
      </c>
      <c r="H2344" s="191">
        <v>1</v>
      </c>
      <c r="I2344" s="190"/>
      <c r="J2344" s="190">
        <v>4600.92</v>
      </c>
      <c r="K2344" s="608">
        <v>4600.92</v>
      </c>
    </row>
    <row r="2345" spans="1:11" customFormat="1" ht="13.9" customHeight="1">
      <c r="A2345" s="611" t="s">
        <v>8764</v>
      </c>
      <c r="B2345" s="200" t="s">
        <v>41679</v>
      </c>
      <c r="C2345" s="198" t="s">
        <v>8042</v>
      </c>
      <c r="D2345" s="198" t="s">
        <v>41680</v>
      </c>
      <c r="E2345" s="999" t="s">
        <v>8363</v>
      </c>
      <c r="F2345" s="999"/>
      <c r="G2345" s="199" t="s">
        <v>22077</v>
      </c>
      <c r="H2345" s="203">
        <v>1</v>
      </c>
      <c r="I2345" s="203">
        <v>0</v>
      </c>
      <c r="J2345" s="201">
        <v>4500</v>
      </c>
      <c r="K2345" s="612">
        <v>4500</v>
      </c>
    </row>
    <row r="2346" spans="1:11" customFormat="1" ht="26.45" customHeight="1">
      <c r="A2346" s="611" t="s">
        <v>8764</v>
      </c>
      <c r="B2346" s="200" t="s">
        <v>41951</v>
      </c>
      <c r="C2346" s="198" t="s">
        <v>8042</v>
      </c>
      <c r="D2346" s="198" t="s">
        <v>41952</v>
      </c>
      <c r="E2346" s="999" t="s">
        <v>8771</v>
      </c>
      <c r="F2346" s="999"/>
      <c r="G2346" s="199" t="s">
        <v>105</v>
      </c>
      <c r="H2346" s="203">
        <v>2.35</v>
      </c>
      <c r="I2346" s="203">
        <v>3</v>
      </c>
      <c r="J2346" s="201">
        <v>24.2</v>
      </c>
      <c r="K2346" s="612">
        <v>58.57</v>
      </c>
    </row>
    <row r="2347" spans="1:11" customFormat="1" ht="26.45" customHeight="1">
      <c r="A2347" s="611" t="s">
        <v>8764</v>
      </c>
      <c r="B2347" s="200" t="s">
        <v>41942</v>
      </c>
      <c r="C2347" s="198" t="s">
        <v>8042</v>
      </c>
      <c r="D2347" s="198" t="s">
        <v>41943</v>
      </c>
      <c r="E2347" s="999" t="s">
        <v>8771</v>
      </c>
      <c r="F2347" s="999"/>
      <c r="G2347" s="199" t="s">
        <v>105</v>
      </c>
      <c r="H2347" s="203">
        <v>2.35</v>
      </c>
      <c r="I2347" s="203">
        <v>3</v>
      </c>
      <c r="J2347" s="201">
        <v>17.5</v>
      </c>
      <c r="K2347" s="612">
        <v>42.35</v>
      </c>
    </row>
    <row r="2348" spans="1:11" customFormat="1" ht="26.45" customHeight="1">
      <c r="A2348" s="613"/>
      <c r="B2348" s="204"/>
      <c r="C2348" s="204"/>
      <c r="D2348" s="204"/>
      <c r="E2348" s="204" t="s">
        <v>8765</v>
      </c>
      <c r="F2348" s="205">
        <v>100.92</v>
      </c>
      <c r="G2348" s="204" t="s">
        <v>8766</v>
      </c>
      <c r="H2348" s="205">
        <v>0</v>
      </c>
      <c r="I2348" s="204" t="s">
        <v>8767</v>
      </c>
      <c r="J2348" s="205">
        <v>100.92</v>
      </c>
      <c r="K2348" s="614"/>
    </row>
    <row r="2349" spans="1:11" customFormat="1" ht="15" thickBot="1">
      <c r="A2349" s="613"/>
      <c r="B2349" s="204"/>
      <c r="C2349" s="204"/>
      <c r="D2349" s="204"/>
      <c r="E2349" s="204" t="s">
        <v>8768</v>
      </c>
      <c r="F2349" s="205">
        <v>1315.86</v>
      </c>
      <c r="G2349" s="204"/>
      <c r="H2349" s="1000" t="s">
        <v>8769</v>
      </c>
      <c r="I2349" s="1000"/>
      <c r="J2349" s="205">
        <v>5916.78</v>
      </c>
      <c r="K2349" s="614"/>
    </row>
    <row r="2350" spans="1:11" customFormat="1" ht="26.45" customHeight="1" thickTop="1">
      <c r="A2350" s="615"/>
      <c r="B2350" s="192"/>
      <c r="C2350" s="192"/>
      <c r="D2350" s="192"/>
      <c r="E2350" s="192"/>
      <c r="F2350" s="192"/>
      <c r="G2350" s="192"/>
      <c r="H2350" s="192"/>
      <c r="I2350" s="192"/>
      <c r="J2350" s="192"/>
      <c r="K2350" s="616"/>
    </row>
    <row r="2351" spans="1:11" customFormat="1" ht="26.45" customHeight="1">
      <c r="A2351" s="605" t="s">
        <v>9017</v>
      </c>
      <c r="B2351" s="186" t="s">
        <v>99</v>
      </c>
      <c r="C2351" s="184" t="s">
        <v>100</v>
      </c>
      <c r="D2351" s="184" t="s">
        <v>2</v>
      </c>
      <c r="E2351" s="1001" t="s">
        <v>8359</v>
      </c>
      <c r="F2351" s="1001"/>
      <c r="G2351" s="185" t="s">
        <v>101</v>
      </c>
      <c r="H2351" s="186" t="s">
        <v>102</v>
      </c>
      <c r="I2351" s="186" t="s">
        <v>8755</v>
      </c>
      <c r="J2351" s="186" t="s">
        <v>103</v>
      </c>
      <c r="K2351" s="606" t="s">
        <v>104</v>
      </c>
    </row>
    <row r="2352" spans="1:11" customFormat="1" ht="26.45" customHeight="1">
      <c r="A2352" s="607" t="s">
        <v>8756</v>
      </c>
      <c r="B2352" s="189" t="s">
        <v>41934</v>
      </c>
      <c r="C2352" s="187" t="s">
        <v>8042</v>
      </c>
      <c r="D2352" s="187" t="s">
        <v>41136</v>
      </c>
      <c r="E2352" s="1002">
        <v>15</v>
      </c>
      <c r="F2352" s="1002"/>
      <c r="G2352" s="188" t="s">
        <v>75</v>
      </c>
      <c r="H2352" s="191">
        <v>1</v>
      </c>
      <c r="I2352" s="190"/>
      <c r="J2352" s="190">
        <v>32.39</v>
      </c>
      <c r="K2352" s="608">
        <v>32.39</v>
      </c>
    </row>
    <row r="2353" spans="1:11" customFormat="1" ht="25.5">
      <c r="A2353" s="611" t="s">
        <v>8764</v>
      </c>
      <c r="B2353" s="200" t="s">
        <v>41981</v>
      </c>
      <c r="C2353" s="198" t="s">
        <v>8042</v>
      </c>
      <c r="D2353" s="198" t="s">
        <v>41982</v>
      </c>
      <c r="E2353" s="999" t="s">
        <v>8771</v>
      </c>
      <c r="F2353" s="999"/>
      <c r="G2353" s="199" t="s">
        <v>105</v>
      </c>
      <c r="H2353" s="203">
        <v>0.2</v>
      </c>
      <c r="I2353" s="203">
        <v>3</v>
      </c>
      <c r="J2353" s="201">
        <v>26.05</v>
      </c>
      <c r="K2353" s="612">
        <v>5.36</v>
      </c>
    </row>
    <row r="2354" spans="1:11" customFormat="1" ht="25.5">
      <c r="A2354" s="611" t="s">
        <v>8764</v>
      </c>
      <c r="B2354" s="200" t="s">
        <v>41942</v>
      </c>
      <c r="C2354" s="198" t="s">
        <v>8042</v>
      </c>
      <c r="D2354" s="198" t="s">
        <v>41943</v>
      </c>
      <c r="E2354" s="999" t="s">
        <v>8771</v>
      </c>
      <c r="F2354" s="999"/>
      <c r="G2354" s="199" t="s">
        <v>105</v>
      </c>
      <c r="H2354" s="203">
        <v>0.3</v>
      </c>
      <c r="I2354" s="203">
        <v>3</v>
      </c>
      <c r="J2354" s="201">
        <v>17.5</v>
      </c>
      <c r="K2354" s="612">
        <v>5.4</v>
      </c>
    </row>
    <row r="2355" spans="1:11" customFormat="1" ht="25.5">
      <c r="A2355" s="611" t="s">
        <v>8764</v>
      </c>
      <c r="B2355" s="200" t="s">
        <v>41681</v>
      </c>
      <c r="C2355" s="198" t="s">
        <v>8042</v>
      </c>
      <c r="D2355" s="198" t="s">
        <v>41682</v>
      </c>
      <c r="E2355" s="999" t="s">
        <v>8363</v>
      </c>
      <c r="F2355" s="999"/>
      <c r="G2355" s="199" t="s">
        <v>79</v>
      </c>
      <c r="H2355" s="203">
        <v>0.16669999999999999</v>
      </c>
      <c r="I2355" s="203">
        <v>0</v>
      </c>
      <c r="J2355" s="201">
        <v>129.77000000000001</v>
      </c>
      <c r="K2355" s="612">
        <v>21.63</v>
      </c>
    </row>
    <row r="2356" spans="1:11" customFormat="1" ht="26.45" customHeight="1">
      <c r="A2356" s="613"/>
      <c r="B2356" s="204"/>
      <c r="C2356" s="204"/>
      <c r="D2356" s="204"/>
      <c r="E2356" s="204" t="s">
        <v>8765</v>
      </c>
      <c r="F2356" s="205">
        <v>10.76</v>
      </c>
      <c r="G2356" s="204" t="s">
        <v>8766</v>
      </c>
      <c r="H2356" s="205">
        <v>0</v>
      </c>
      <c r="I2356" s="204" t="s">
        <v>8767</v>
      </c>
      <c r="J2356" s="205">
        <v>10.76</v>
      </c>
      <c r="K2356" s="614"/>
    </row>
    <row r="2357" spans="1:11" customFormat="1" ht="26.45" customHeight="1" thickBot="1">
      <c r="A2357" s="613"/>
      <c r="B2357" s="204"/>
      <c r="C2357" s="204"/>
      <c r="D2357" s="204"/>
      <c r="E2357" s="204" t="s">
        <v>8768</v>
      </c>
      <c r="F2357" s="205">
        <v>9.26</v>
      </c>
      <c r="G2357" s="204"/>
      <c r="H2357" s="1000" t="s">
        <v>8769</v>
      </c>
      <c r="I2357" s="1000"/>
      <c r="J2357" s="205">
        <v>41.65</v>
      </c>
      <c r="K2357" s="614"/>
    </row>
    <row r="2358" spans="1:11" customFormat="1" ht="26.45" customHeight="1" thickTop="1">
      <c r="A2358" s="615"/>
      <c r="B2358" s="192"/>
      <c r="C2358" s="192"/>
      <c r="D2358" s="192"/>
      <c r="E2358" s="192"/>
      <c r="F2358" s="192"/>
      <c r="G2358" s="192"/>
      <c r="H2358" s="192"/>
      <c r="I2358" s="192"/>
      <c r="J2358" s="192"/>
      <c r="K2358" s="616"/>
    </row>
    <row r="2359" spans="1:11" customFormat="1" ht="26.45" customHeight="1">
      <c r="A2359" s="605" t="s">
        <v>9018</v>
      </c>
      <c r="B2359" s="186" t="s">
        <v>99</v>
      </c>
      <c r="C2359" s="184" t="s">
        <v>100</v>
      </c>
      <c r="D2359" s="184" t="s">
        <v>2</v>
      </c>
      <c r="E2359" s="1001" t="s">
        <v>8359</v>
      </c>
      <c r="F2359" s="1001"/>
      <c r="G2359" s="185" t="s">
        <v>101</v>
      </c>
      <c r="H2359" s="186" t="s">
        <v>102</v>
      </c>
      <c r="I2359" s="186" t="s">
        <v>8755</v>
      </c>
      <c r="J2359" s="186" t="s">
        <v>103</v>
      </c>
      <c r="K2359" s="606" t="s">
        <v>104</v>
      </c>
    </row>
    <row r="2360" spans="1:11" customFormat="1" ht="26.45" customHeight="1">
      <c r="A2360" s="607" t="s">
        <v>8756</v>
      </c>
      <c r="B2360" s="189" t="s">
        <v>41935</v>
      </c>
      <c r="C2360" s="187" t="s">
        <v>8042</v>
      </c>
      <c r="D2360" s="187" t="s">
        <v>41138</v>
      </c>
      <c r="E2360" s="1002">
        <v>18</v>
      </c>
      <c r="F2360" s="1002"/>
      <c r="G2360" s="188" t="s">
        <v>79</v>
      </c>
      <c r="H2360" s="191">
        <v>1</v>
      </c>
      <c r="I2360" s="190"/>
      <c r="J2360" s="190">
        <v>1448.89</v>
      </c>
      <c r="K2360" s="608">
        <v>1448.89</v>
      </c>
    </row>
    <row r="2361" spans="1:11" customFormat="1" ht="26.45" customHeight="1">
      <c r="A2361" s="611" t="s">
        <v>8764</v>
      </c>
      <c r="B2361" s="200" t="s">
        <v>41683</v>
      </c>
      <c r="C2361" s="198" t="s">
        <v>8042</v>
      </c>
      <c r="D2361" s="198" t="s">
        <v>41684</v>
      </c>
      <c r="E2361" s="999" t="s">
        <v>8363</v>
      </c>
      <c r="F2361" s="999"/>
      <c r="G2361" s="199" t="s">
        <v>79</v>
      </c>
      <c r="H2361" s="203">
        <v>1</v>
      </c>
      <c r="I2361" s="203">
        <v>0</v>
      </c>
      <c r="J2361" s="201">
        <v>1405.95</v>
      </c>
      <c r="K2361" s="612">
        <v>1405.95</v>
      </c>
    </row>
    <row r="2362" spans="1:11" customFormat="1" ht="25.5">
      <c r="A2362" s="611" t="s">
        <v>8764</v>
      </c>
      <c r="B2362" s="200" t="s">
        <v>41940</v>
      </c>
      <c r="C2362" s="198" t="s">
        <v>8042</v>
      </c>
      <c r="D2362" s="198" t="s">
        <v>41941</v>
      </c>
      <c r="E2362" s="999" t="s">
        <v>8771</v>
      </c>
      <c r="F2362" s="999"/>
      <c r="G2362" s="199" t="s">
        <v>105</v>
      </c>
      <c r="H2362" s="203">
        <v>1</v>
      </c>
      <c r="I2362" s="203">
        <v>3</v>
      </c>
      <c r="J2362" s="201">
        <v>24.2</v>
      </c>
      <c r="K2362" s="612">
        <v>24.92</v>
      </c>
    </row>
    <row r="2363" spans="1:11" customFormat="1" ht="25.5">
      <c r="A2363" s="611" t="s">
        <v>8764</v>
      </c>
      <c r="B2363" s="200" t="s">
        <v>41942</v>
      </c>
      <c r="C2363" s="198" t="s">
        <v>8042</v>
      </c>
      <c r="D2363" s="198" t="s">
        <v>41943</v>
      </c>
      <c r="E2363" s="999" t="s">
        <v>8771</v>
      </c>
      <c r="F2363" s="999"/>
      <c r="G2363" s="199" t="s">
        <v>105</v>
      </c>
      <c r="H2363" s="203">
        <v>1</v>
      </c>
      <c r="I2363" s="203">
        <v>3</v>
      </c>
      <c r="J2363" s="201">
        <v>17.5</v>
      </c>
      <c r="K2363" s="612">
        <v>18.02</v>
      </c>
    </row>
    <row r="2364" spans="1:11" customFormat="1">
      <c r="A2364" s="613"/>
      <c r="B2364" s="204"/>
      <c r="C2364" s="204"/>
      <c r="D2364" s="204"/>
      <c r="E2364" s="204" t="s">
        <v>8765</v>
      </c>
      <c r="F2364" s="205">
        <v>42.94</v>
      </c>
      <c r="G2364" s="204" t="s">
        <v>8766</v>
      </c>
      <c r="H2364" s="205">
        <v>0</v>
      </c>
      <c r="I2364" s="204" t="s">
        <v>8767</v>
      </c>
      <c r="J2364" s="205">
        <v>42.94</v>
      </c>
      <c r="K2364" s="614"/>
    </row>
    <row r="2365" spans="1:11" customFormat="1" ht="26.45" customHeight="1" thickBot="1">
      <c r="A2365" s="613"/>
      <c r="B2365" s="204"/>
      <c r="C2365" s="204"/>
      <c r="D2365" s="204"/>
      <c r="E2365" s="204" t="s">
        <v>8768</v>
      </c>
      <c r="F2365" s="205">
        <v>414.38</v>
      </c>
      <c r="G2365" s="204"/>
      <c r="H2365" s="1000" t="s">
        <v>8769</v>
      </c>
      <c r="I2365" s="1000"/>
      <c r="J2365" s="205">
        <v>1863.27</v>
      </c>
      <c r="K2365" s="614"/>
    </row>
    <row r="2366" spans="1:11" customFormat="1" ht="26.45" customHeight="1" thickTop="1">
      <c r="A2366" s="615"/>
      <c r="B2366" s="192"/>
      <c r="C2366" s="192"/>
      <c r="D2366" s="192"/>
      <c r="E2366" s="192"/>
      <c r="F2366" s="192"/>
      <c r="G2366" s="192"/>
      <c r="H2366" s="192"/>
      <c r="I2366" s="192"/>
      <c r="J2366" s="192"/>
      <c r="K2366" s="616"/>
    </row>
    <row r="2367" spans="1:11" customFormat="1" ht="26.45" customHeight="1">
      <c r="A2367" s="605" t="s">
        <v>9019</v>
      </c>
      <c r="B2367" s="186" t="s">
        <v>99</v>
      </c>
      <c r="C2367" s="184" t="s">
        <v>100</v>
      </c>
      <c r="D2367" s="184" t="s">
        <v>2</v>
      </c>
      <c r="E2367" s="1001" t="s">
        <v>8359</v>
      </c>
      <c r="F2367" s="1001"/>
      <c r="G2367" s="185" t="s">
        <v>101</v>
      </c>
      <c r="H2367" s="186" t="s">
        <v>102</v>
      </c>
      <c r="I2367" s="186" t="s">
        <v>8755</v>
      </c>
      <c r="J2367" s="186" t="s">
        <v>103</v>
      </c>
      <c r="K2367" s="606" t="s">
        <v>104</v>
      </c>
    </row>
    <row r="2368" spans="1:11" customFormat="1" ht="26.45" customHeight="1">
      <c r="A2368" s="607" t="s">
        <v>8756</v>
      </c>
      <c r="B2368" s="189" t="s">
        <v>41139</v>
      </c>
      <c r="C2368" s="187" t="s">
        <v>8227</v>
      </c>
      <c r="D2368" s="187" t="s">
        <v>40811</v>
      </c>
      <c r="E2368" s="1002">
        <v>97</v>
      </c>
      <c r="F2368" s="1002"/>
      <c r="G2368" s="188" t="s">
        <v>7970</v>
      </c>
      <c r="H2368" s="191">
        <v>1</v>
      </c>
      <c r="I2368" s="190"/>
      <c r="J2368" s="190">
        <v>526.4</v>
      </c>
      <c r="K2368" s="608">
        <v>526.4</v>
      </c>
    </row>
    <row r="2369" spans="1:11" customFormat="1" ht="26.45" customHeight="1">
      <c r="A2369" s="609" t="s">
        <v>8758</v>
      </c>
      <c r="B2369" s="195" t="s">
        <v>41685</v>
      </c>
      <c r="C2369" s="193" t="s">
        <v>69</v>
      </c>
      <c r="D2369" s="193" t="s">
        <v>7676</v>
      </c>
      <c r="E2369" s="1003" t="s">
        <v>8762</v>
      </c>
      <c r="F2369" s="1003"/>
      <c r="G2369" s="194" t="s">
        <v>105</v>
      </c>
      <c r="H2369" s="197">
        <v>1.2</v>
      </c>
      <c r="I2369" s="197">
        <v>0</v>
      </c>
      <c r="J2369" s="196">
        <v>43.97</v>
      </c>
      <c r="K2369" s="610">
        <v>52.76</v>
      </c>
    </row>
    <row r="2370" spans="1:11" customFormat="1" ht="26.45" customHeight="1">
      <c r="A2370" s="609" t="s">
        <v>8758</v>
      </c>
      <c r="B2370" s="195" t="s">
        <v>8763</v>
      </c>
      <c r="C2370" s="193" t="s">
        <v>69</v>
      </c>
      <c r="D2370" s="193" t="s">
        <v>7709</v>
      </c>
      <c r="E2370" s="1003" t="s">
        <v>8762</v>
      </c>
      <c r="F2370" s="1003"/>
      <c r="G2370" s="194" t="s">
        <v>105</v>
      </c>
      <c r="H2370" s="197">
        <v>1</v>
      </c>
      <c r="I2370" s="197">
        <v>0</v>
      </c>
      <c r="J2370" s="196">
        <v>26.82</v>
      </c>
      <c r="K2370" s="610">
        <v>26.82</v>
      </c>
    </row>
    <row r="2371" spans="1:11" customFormat="1">
      <c r="A2371" s="611" t="s">
        <v>8764</v>
      </c>
      <c r="B2371" s="200" t="s">
        <v>41686</v>
      </c>
      <c r="C2371" s="198" t="s">
        <v>5</v>
      </c>
      <c r="D2371" s="198" t="s">
        <v>41687</v>
      </c>
      <c r="E2371" s="999" t="s">
        <v>8363</v>
      </c>
      <c r="F2371" s="999"/>
      <c r="G2371" s="199" t="s">
        <v>7970</v>
      </c>
      <c r="H2371" s="203">
        <v>1</v>
      </c>
      <c r="I2371" s="203">
        <v>0</v>
      </c>
      <c r="J2371" s="201">
        <v>446.82</v>
      </c>
      <c r="K2371" s="612">
        <v>446.82</v>
      </c>
    </row>
    <row r="2372" spans="1:11" customFormat="1">
      <c r="A2372" s="613"/>
      <c r="B2372" s="204"/>
      <c r="C2372" s="204"/>
      <c r="D2372" s="204"/>
      <c r="E2372" s="204" t="s">
        <v>8765</v>
      </c>
      <c r="F2372" s="205">
        <v>61.55</v>
      </c>
      <c r="G2372" s="204" t="s">
        <v>8766</v>
      </c>
      <c r="H2372" s="205">
        <v>0</v>
      </c>
      <c r="I2372" s="204" t="s">
        <v>8767</v>
      </c>
      <c r="J2372" s="205">
        <v>61.55</v>
      </c>
      <c r="K2372" s="614"/>
    </row>
    <row r="2373" spans="1:11" customFormat="1" ht="15" thickBot="1">
      <c r="A2373" s="613"/>
      <c r="B2373" s="204"/>
      <c r="C2373" s="204"/>
      <c r="D2373" s="204"/>
      <c r="E2373" s="204" t="s">
        <v>8768</v>
      </c>
      <c r="F2373" s="205">
        <v>150.55000000000001</v>
      </c>
      <c r="G2373" s="204"/>
      <c r="H2373" s="1000" t="s">
        <v>8769</v>
      </c>
      <c r="I2373" s="1000"/>
      <c r="J2373" s="205">
        <v>676.95</v>
      </c>
      <c r="K2373" s="614"/>
    </row>
    <row r="2374" spans="1:11" customFormat="1" ht="26.45" customHeight="1" thickTop="1">
      <c r="A2374" s="615"/>
      <c r="B2374" s="192"/>
      <c r="C2374" s="192"/>
      <c r="D2374" s="192"/>
      <c r="E2374" s="192"/>
      <c r="F2374" s="192"/>
      <c r="G2374" s="192"/>
      <c r="H2374" s="192"/>
      <c r="I2374" s="192"/>
      <c r="J2374" s="192"/>
      <c r="K2374" s="616"/>
    </row>
    <row r="2375" spans="1:11" customFormat="1" ht="52.9" customHeight="1">
      <c r="A2375" s="605" t="s">
        <v>41688</v>
      </c>
      <c r="B2375" s="186" t="s">
        <v>99</v>
      </c>
      <c r="C2375" s="184" t="s">
        <v>100</v>
      </c>
      <c r="D2375" s="184" t="s">
        <v>2</v>
      </c>
      <c r="E2375" s="1001" t="s">
        <v>8359</v>
      </c>
      <c r="F2375" s="1001"/>
      <c r="G2375" s="185" t="s">
        <v>101</v>
      </c>
      <c r="H2375" s="186" t="s">
        <v>102</v>
      </c>
      <c r="I2375" s="186" t="s">
        <v>8755</v>
      </c>
      <c r="J2375" s="186" t="s">
        <v>103</v>
      </c>
      <c r="K2375" s="606" t="s">
        <v>104</v>
      </c>
    </row>
    <row r="2376" spans="1:11" customFormat="1" ht="52.9" customHeight="1">
      <c r="A2376" s="607" t="s">
        <v>8756</v>
      </c>
      <c r="B2376" s="189" t="s">
        <v>8242</v>
      </c>
      <c r="C2376" s="187" t="s">
        <v>69</v>
      </c>
      <c r="D2376" s="187" t="s">
        <v>6077</v>
      </c>
      <c r="E2376" s="1002" t="s">
        <v>8853</v>
      </c>
      <c r="F2376" s="1002"/>
      <c r="G2376" s="188" t="s">
        <v>4</v>
      </c>
      <c r="H2376" s="191">
        <v>1</v>
      </c>
      <c r="I2376" s="190"/>
      <c r="J2376" s="190">
        <v>106.09</v>
      </c>
      <c r="K2376" s="608">
        <v>106.09</v>
      </c>
    </row>
    <row r="2377" spans="1:11" customFormat="1" ht="26.45" customHeight="1">
      <c r="A2377" s="609" t="s">
        <v>8758</v>
      </c>
      <c r="B2377" s="195" t="s">
        <v>8763</v>
      </c>
      <c r="C2377" s="193" t="s">
        <v>69</v>
      </c>
      <c r="D2377" s="193" t="s">
        <v>7709</v>
      </c>
      <c r="E2377" s="1003" t="s">
        <v>8762</v>
      </c>
      <c r="F2377" s="1003"/>
      <c r="G2377" s="194" t="s">
        <v>105</v>
      </c>
      <c r="H2377" s="197">
        <v>3.9557666999999999</v>
      </c>
      <c r="I2377" s="197">
        <v>0</v>
      </c>
      <c r="J2377" s="196">
        <v>26.82</v>
      </c>
      <c r="K2377" s="610">
        <v>106.09</v>
      </c>
    </row>
    <row r="2378" spans="1:11" customFormat="1" ht="26.45" customHeight="1">
      <c r="A2378" s="613"/>
      <c r="B2378" s="204"/>
      <c r="C2378" s="204"/>
      <c r="D2378" s="204"/>
      <c r="E2378" s="204" t="s">
        <v>8765</v>
      </c>
      <c r="F2378" s="205">
        <v>71.36</v>
      </c>
      <c r="G2378" s="204" t="s">
        <v>8766</v>
      </c>
      <c r="H2378" s="205">
        <v>0</v>
      </c>
      <c r="I2378" s="204" t="s">
        <v>8767</v>
      </c>
      <c r="J2378" s="205">
        <v>71.36</v>
      </c>
      <c r="K2378" s="614"/>
    </row>
    <row r="2379" spans="1:11" customFormat="1" ht="26.45" customHeight="1" thickBot="1">
      <c r="A2379" s="613"/>
      <c r="B2379" s="204"/>
      <c r="C2379" s="204"/>
      <c r="D2379" s="204"/>
      <c r="E2379" s="204" t="s">
        <v>8768</v>
      </c>
      <c r="F2379" s="205">
        <v>30.34</v>
      </c>
      <c r="G2379" s="204"/>
      <c r="H2379" s="1000" t="s">
        <v>8769</v>
      </c>
      <c r="I2379" s="1000"/>
      <c r="J2379" s="205">
        <v>136.43</v>
      </c>
      <c r="K2379" s="614"/>
    </row>
    <row r="2380" spans="1:11" customFormat="1" ht="15" thickTop="1">
      <c r="A2380" s="615"/>
      <c r="B2380" s="192"/>
      <c r="C2380" s="192"/>
      <c r="D2380" s="192"/>
      <c r="E2380" s="192"/>
      <c r="F2380" s="192"/>
      <c r="G2380" s="192"/>
      <c r="H2380" s="192"/>
      <c r="I2380" s="192"/>
      <c r="J2380" s="192"/>
      <c r="K2380" s="616"/>
    </row>
    <row r="2381" spans="1:11" customFormat="1" ht="15">
      <c r="A2381" s="605" t="s">
        <v>41689</v>
      </c>
      <c r="B2381" s="186" t="s">
        <v>99</v>
      </c>
      <c r="C2381" s="184" t="s">
        <v>100</v>
      </c>
      <c r="D2381" s="184" t="s">
        <v>2</v>
      </c>
      <c r="E2381" s="1001" t="s">
        <v>8359</v>
      </c>
      <c r="F2381" s="1001"/>
      <c r="G2381" s="185" t="s">
        <v>101</v>
      </c>
      <c r="H2381" s="186" t="s">
        <v>102</v>
      </c>
      <c r="I2381" s="186" t="s">
        <v>8755</v>
      </c>
      <c r="J2381" s="186" t="s">
        <v>103</v>
      </c>
      <c r="K2381" s="606" t="s">
        <v>104</v>
      </c>
    </row>
    <row r="2382" spans="1:11" customFormat="1" ht="26.45" customHeight="1">
      <c r="A2382" s="607" t="s">
        <v>8756</v>
      </c>
      <c r="B2382" s="189" t="s">
        <v>9012</v>
      </c>
      <c r="C2382" s="187" t="s">
        <v>69</v>
      </c>
      <c r="D2382" s="187" t="s">
        <v>6185</v>
      </c>
      <c r="E2382" s="1002" t="s">
        <v>8853</v>
      </c>
      <c r="F2382" s="1002"/>
      <c r="G2382" s="188" t="s">
        <v>3</v>
      </c>
      <c r="H2382" s="191">
        <v>1</v>
      </c>
      <c r="I2382" s="190"/>
      <c r="J2382" s="190">
        <v>7.89</v>
      </c>
      <c r="K2382" s="608">
        <v>7.89</v>
      </c>
    </row>
    <row r="2383" spans="1:11" customFormat="1" ht="26.45" customHeight="1">
      <c r="A2383" s="609" t="s">
        <v>8758</v>
      </c>
      <c r="B2383" s="195" t="s">
        <v>8834</v>
      </c>
      <c r="C2383" s="193" t="s">
        <v>69</v>
      </c>
      <c r="D2383" s="193" t="s">
        <v>7702</v>
      </c>
      <c r="E2383" s="1003" t="s">
        <v>8762</v>
      </c>
      <c r="F2383" s="1003"/>
      <c r="G2383" s="194" t="s">
        <v>105</v>
      </c>
      <c r="H2383" s="197">
        <v>0.10199999999999999</v>
      </c>
      <c r="I2383" s="197">
        <v>0</v>
      </c>
      <c r="J2383" s="196">
        <v>34.36</v>
      </c>
      <c r="K2383" s="610">
        <v>3.5</v>
      </c>
    </row>
    <row r="2384" spans="1:11" customFormat="1" ht="26.45" customHeight="1">
      <c r="A2384" s="609" t="s">
        <v>8758</v>
      </c>
      <c r="B2384" s="195" t="s">
        <v>8763</v>
      </c>
      <c r="C2384" s="193" t="s">
        <v>69</v>
      </c>
      <c r="D2384" s="193" t="s">
        <v>7709</v>
      </c>
      <c r="E2384" s="1003" t="s">
        <v>8762</v>
      </c>
      <c r="F2384" s="1003"/>
      <c r="G2384" s="194" t="s">
        <v>105</v>
      </c>
      <c r="H2384" s="197">
        <v>0.15310000000000001</v>
      </c>
      <c r="I2384" s="197">
        <v>0</v>
      </c>
      <c r="J2384" s="196">
        <v>26.82</v>
      </c>
      <c r="K2384" s="610">
        <v>4.0999999999999996</v>
      </c>
    </row>
    <row r="2385" spans="1:11" customFormat="1" ht="26.45" customHeight="1">
      <c r="A2385" s="609" t="s">
        <v>8758</v>
      </c>
      <c r="B2385" s="195" t="s">
        <v>9028</v>
      </c>
      <c r="C2385" s="193" t="s">
        <v>69</v>
      </c>
      <c r="D2385" s="193" t="s">
        <v>915</v>
      </c>
      <c r="E2385" s="1003" t="s">
        <v>8777</v>
      </c>
      <c r="F2385" s="1003"/>
      <c r="G2385" s="194" t="s">
        <v>829</v>
      </c>
      <c r="H2385" s="197">
        <v>3.5999999999999999E-3</v>
      </c>
      <c r="I2385" s="197">
        <v>0</v>
      </c>
      <c r="J2385" s="196">
        <v>45.57</v>
      </c>
      <c r="K2385" s="610">
        <v>0.16</v>
      </c>
    </row>
    <row r="2386" spans="1:11" customFormat="1" ht="13.9" customHeight="1">
      <c r="A2386" s="609" t="s">
        <v>8758</v>
      </c>
      <c r="B2386" s="195" t="s">
        <v>9027</v>
      </c>
      <c r="C2386" s="193" t="s">
        <v>69</v>
      </c>
      <c r="D2386" s="193" t="s">
        <v>1067</v>
      </c>
      <c r="E2386" s="1003" t="s">
        <v>8777</v>
      </c>
      <c r="F2386" s="1003"/>
      <c r="G2386" s="194" t="s">
        <v>982</v>
      </c>
      <c r="H2386" s="197">
        <v>3.5999999999999999E-3</v>
      </c>
      <c r="I2386" s="197">
        <v>0</v>
      </c>
      <c r="J2386" s="196">
        <v>38.24</v>
      </c>
      <c r="K2386" s="610">
        <v>0.13</v>
      </c>
    </row>
    <row r="2387" spans="1:11" customFormat="1" ht="26.45" customHeight="1">
      <c r="A2387" s="613"/>
      <c r="B2387" s="204"/>
      <c r="C2387" s="204"/>
      <c r="D2387" s="204"/>
      <c r="E2387" s="204" t="s">
        <v>8765</v>
      </c>
      <c r="F2387" s="205">
        <v>5.55</v>
      </c>
      <c r="G2387" s="204" t="s">
        <v>8766</v>
      </c>
      <c r="H2387" s="205">
        <v>0</v>
      </c>
      <c r="I2387" s="204" t="s">
        <v>8767</v>
      </c>
      <c r="J2387" s="205">
        <v>5.55</v>
      </c>
      <c r="K2387" s="614"/>
    </row>
    <row r="2388" spans="1:11" customFormat="1" ht="39.6" customHeight="1" thickBot="1">
      <c r="A2388" s="613"/>
      <c r="B2388" s="204"/>
      <c r="C2388" s="204"/>
      <c r="D2388" s="204"/>
      <c r="E2388" s="204" t="s">
        <v>8768</v>
      </c>
      <c r="F2388" s="205">
        <v>2.25</v>
      </c>
      <c r="G2388" s="204"/>
      <c r="H2388" s="1000" t="s">
        <v>8769</v>
      </c>
      <c r="I2388" s="1000"/>
      <c r="J2388" s="205">
        <v>10.14</v>
      </c>
      <c r="K2388" s="614"/>
    </row>
    <row r="2389" spans="1:11" customFormat="1" ht="15" thickTop="1">
      <c r="A2389" s="615"/>
      <c r="B2389" s="192"/>
      <c r="C2389" s="192"/>
      <c r="D2389" s="192"/>
      <c r="E2389" s="192"/>
      <c r="F2389" s="192"/>
      <c r="G2389" s="192"/>
      <c r="H2389" s="192"/>
      <c r="I2389" s="192"/>
      <c r="J2389" s="192"/>
      <c r="K2389" s="616"/>
    </row>
    <row r="2390" spans="1:11" customFormat="1" ht="15">
      <c r="A2390" s="605" t="s">
        <v>41690</v>
      </c>
      <c r="B2390" s="186" t="s">
        <v>99</v>
      </c>
      <c r="C2390" s="184" t="s">
        <v>100</v>
      </c>
      <c r="D2390" s="184" t="s">
        <v>2</v>
      </c>
      <c r="E2390" s="1001" t="s">
        <v>8359</v>
      </c>
      <c r="F2390" s="1001"/>
      <c r="G2390" s="185" t="s">
        <v>101</v>
      </c>
      <c r="H2390" s="186" t="s">
        <v>102</v>
      </c>
      <c r="I2390" s="186" t="s">
        <v>8755</v>
      </c>
      <c r="J2390" s="186" t="s">
        <v>103</v>
      </c>
      <c r="K2390" s="606" t="s">
        <v>104</v>
      </c>
    </row>
    <row r="2391" spans="1:11" customFormat="1" ht="26.45" customHeight="1">
      <c r="A2391" s="607" t="s">
        <v>8756</v>
      </c>
      <c r="B2391" s="189" t="s">
        <v>41195</v>
      </c>
      <c r="C2391" s="187" t="s">
        <v>69</v>
      </c>
      <c r="D2391" s="187" t="s">
        <v>6165</v>
      </c>
      <c r="E2391" s="1002" t="s">
        <v>8853</v>
      </c>
      <c r="F2391" s="1002"/>
      <c r="G2391" s="188" t="s">
        <v>4</v>
      </c>
      <c r="H2391" s="191">
        <v>1</v>
      </c>
      <c r="I2391" s="190"/>
      <c r="J2391" s="190">
        <v>31.89</v>
      </c>
      <c r="K2391" s="608">
        <v>31.89</v>
      </c>
    </row>
    <row r="2392" spans="1:11" customFormat="1" ht="52.9" customHeight="1">
      <c r="A2392" s="609" t="s">
        <v>8758</v>
      </c>
      <c r="B2392" s="195" t="s">
        <v>8884</v>
      </c>
      <c r="C2392" s="193" t="s">
        <v>69</v>
      </c>
      <c r="D2392" s="193" t="s">
        <v>851</v>
      </c>
      <c r="E2392" s="1003" t="s">
        <v>8777</v>
      </c>
      <c r="F2392" s="1003"/>
      <c r="G2392" s="194" t="s">
        <v>829</v>
      </c>
      <c r="H2392" s="197">
        <v>5.4000000000000003E-3</v>
      </c>
      <c r="I2392" s="197">
        <v>0</v>
      </c>
      <c r="J2392" s="196">
        <v>336.25</v>
      </c>
      <c r="K2392" s="610">
        <v>1.81</v>
      </c>
    </row>
    <row r="2393" spans="1:11" customFormat="1" ht="52.9" customHeight="1">
      <c r="A2393" s="609" t="s">
        <v>8758</v>
      </c>
      <c r="B2393" s="195" t="s">
        <v>8885</v>
      </c>
      <c r="C2393" s="193" t="s">
        <v>69</v>
      </c>
      <c r="D2393" s="193" t="s">
        <v>1003</v>
      </c>
      <c r="E2393" s="1003" t="s">
        <v>8777</v>
      </c>
      <c r="F2393" s="1003"/>
      <c r="G2393" s="194" t="s">
        <v>982</v>
      </c>
      <c r="H2393" s="197">
        <v>5.9999999999999995E-4</v>
      </c>
      <c r="I2393" s="197">
        <v>0</v>
      </c>
      <c r="J2393" s="196">
        <v>91.67</v>
      </c>
      <c r="K2393" s="610">
        <v>0.05</v>
      </c>
    </row>
    <row r="2394" spans="1:11" customFormat="1" ht="26.45" customHeight="1">
      <c r="A2394" s="609" t="s">
        <v>8758</v>
      </c>
      <c r="B2394" s="195" t="s">
        <v>8763</v>
      </c>
      <c r="C2394" s="193" t="s">
        <v>69</v>
      </c>
      <c r="D2394" s="193" t="s">
        <v>7709</v>
      </c>
      <c r="E2394" s="1003" t="s">
        <v>8762</v>
      </c>
      <c r="F2394" s="1003"/>
      <c r="G2394" s="194" t="s">
        <v>105</v>
      </c>
      <c r="H2394" s="197">
        <v>0.78659999999999997</v>
      </c>
      <c r="I2394" s="197">
        <v>0</v>
      </c>
      <c r="J2394" s="196">
        <v>26.82</v>
      </c>
      <c r="K2394" s="610">
        <v>21.09</v>
      </c>
    </row>
    <row r="2395" spans="1:11" customFormat="1" ht="26.45" customHeight="1">
      <c r="A2395" s="609" t="s">
        <v>8758</v>
      </c>
      <c r="B2395" s="195" t="s">
        <v>9028</v>
      </c>
      <c r="C2395" s="193" t="s">
        <v>69</v>
      </c>
      <c r="D2395" s="193" t="s">
        <v>915</v>
      </c>
      <c r="E2395" s="1003" t="s">
        <v>8777</v>
      </c>
      <c r="F2395" s="1003"/>
      <c r="G2395" s="194" t="s">
        <v>829</v>
      </c>
      <c r="H2395" s="197">
        <v>0.19620000000000001</v>
      </c>
      <c r="I2395" s="197">
        <v>0</v>
      </c>
      <c r="J2395" s="196">
        <v>45.57</v>
      </c>
      <c r="K2395" s="610">
        <v>8.94</v>
      </c>
    </row>
    <row r="2396" spans="1:11" customFormat="1" ht="26.45" customHeight="1">
      <c r="A2396" s="613"/>
      <c r="B2396" s="204"/>
      <c r="C2396" s="204"/>
      <c r="D2396" s="204"/>
      <c r="E2396" s="204" t="s">
        <v>8765</v>
      </c>
      <c r="F2396" s="205">
        <v>20.190000000000001</v>
      </c>
      <c r="G2396" s="204" t="s">
        <v>8766</v>
      </c>
      <c r="H2396" s="205">
        <v>0</v>
      </c>
      <c r="I2396" s="204" t="s">
        <v>8767</v>
      </c>
      <c r="J2396" s="205">
        <v>20.190000000000001</v>
      </c>
      <c r="K2396" s="614"/>
    </row>
    <row r="2397" spans="1:11" customFormat="1" ht="26.45" customHeight="1" thickBot="1">
      <c r="A2397" s="613"/>
      <c r="B2397" s="204"/>
      <c r="C2397" s="204"/>
      <c r="D2397" s="204"/>
      <c r="E2397" s="204" t="s">
        <v>8768</v>
      </c>
      <c r="F2397" s="205">
        <v>9.1199999999999992</v>
      </c>
      <c r="G2397" s="204"/>
      <c r="H2397" s="1000" t="s">
        <v>8769</v>
      </c>
      <c r="I2397" s="1000"/>
      <c r="J2397" s="205">
        <v>41.01</v>
      </c>
      <c r="K2397" s="614"/>
    </row>
    <row r="2398" spans="1:11" customFormat="1" ht="26.45" customHeight="1" thickTop="1">
      <c r="A2398" s="615"/>
      <c r="B2398" s="192"/>
      <c r="C2398" s="192"/>
      <c r="D2398" s="192"/>
      <c r="E2398" s="192"/>
      <c r="F2398" s="192"/>
      <c r="G2398" s="192"/>
      <c r="H2398" s="192"/>
      <c r="I2398" s="192"/>
      <c r="J2398" s="192"/>
      <c r="K2398" s="616"/>
    </row>
    <row r="2399" spans="1:11" customFormat="1" ht="26.45" customHeight="1">
      <c r="A2399" s="605" t="s">
        <v>41781</v>
      </c>
      <c r="B2399" s="186" t="s">
        <v>99</v>
      </c>
      <c r="C2399" s="184" t="s">
        <v>100</v>
      </c>
      <c r="D2399" s="184" t="s">
        <v>2</v>
      </c>
      <c r="E2399" s="1001" t="s">
        <v>8359</v>
      </c>
      <c r="F2399" s="1001"/>
      <c r="G2399" s="185" t="s">
        <v>101</v>
      </c>
      <c r="H2399" s="186" t="s">
        <v>102</v>
      </c>
      <c r="I2399" s="186" t="s">
        <v>8755</v>
      </c>
      <c r="J2399" s="186" t="s">
        <v>103</v>
      </c>
      <c r="K2399" s="606" t="s">
        <v>104</v>
      </c>
    </row>
    <row r="2400" spans="1:11" customFormat="1" ht="26.45" customHeight="1">
      <c r="A2400" s="607" t="s">
        <v>8756</v>
      </c>
      <c r="B2400" s="189" t="s">
        <v>8353</v>
      </c>
      <c r="C2400" s="187" t="s">
        <v>69</v>
      </c>
      <c r="D2400" s="187" t="s">
        <v>3049</v>
      </c>
      <c r="E2400" s="1002" t="s">
        <v>8793</v>
      </c>
      <c r="F2400" s="1002"/>
      <c r="G2400" s="188" t="s">
        <v>4</v>
      </c>
      <c r="H2400" s="191">
        <v>1</v>
      </c>
      <c r="I2400" s="190"/>
      <c r="J2400" s="190">
        <v>624.25</v>
      </c>
      <c r="K2400" s="608">
        <v>624.25</v>
      </c>
    </row>
    <row r="2401" spans="1:11" customFormat="1" ht="26.45" customHeight="1">
      <c r="A2401" s="609" t="s">
        <v>8758</v>
      </c>
      <c r="B2401" s="195" t="s">
        <v>8834</v>
      </c>
      <c r="C2401" s="193" t="s">
        <v>69</v>
      </c>
      <c r="D2401" s="193" t="s">
        <v>7702</v>
      </c>
      <c r="E2401" s="1003" t="s">
        <v>8762</v>
      </c>
      <c r="F2401" s="1003"/>
      <c r="G2401" s="194" t="s">
        <v>105</v>
      </c>
      <c r="H2401" s="197">
        <v>1.6701999999999999</v>
      </c>
      <c r="I2401" s="197">
        <v>0</v>
      </c>
      <c r="J2401" s="196">
        <v>34.36</v>
      </c>
      <c r="K2401" s="610">
        <v>57.38</v>
      </c>
    </row>
    <row r="2402" spans="1:11" customFormat="1" ht="26.45" customHeight="1">
      <c r="A2402" s="609" t="s">
        <v>8758</v>
      </c>
      <c r="B2402" s="195" t="s">
        <v>8763</v>
      </c>
      <c r="C2402" s="193" t="s">
        <v>69</v>
      </c>
      <c r="D2402" s="193" t="s">
        <v>7709</v>
      </c>
      <c r="E2402" s="1003" t="s">
        <v>8762</v>
      </c>
      <c r="F2402" s="1003"/>
      <c r="G2402" s="194" t="s">
        <v>105</v>
      </c>
      <c r="H2402" s="197">
        <v>6.4683999999999999</v>
      </c>
      <c r="I2402" s="197">
        <v>0</v>
      </c>
      <c r="J2402" s="196">
        <v>26.82</v>
      </c>
      <c r="K2402" s="610">
        <v>173.48</v>
      </c>
    </row>
    <row r="2403" spans="1:11" customFormat="1" ht="26.45" customHeight="1">
      <c r="A2403" s="609" t="s">
        <v>8758</v>
      </c>
      <c r="B2403" s="195" t="s">
        <v>8840</v>
      </c>
      <c r="C2403" s="193" t="s">
        <v>69</v>
      </c>
      <c r="D2403" s="193" t="s">
        <v>894</v>
      </c>
      <c r="E2403" s="1003" t="s">
        <v>8777</v>
      </c>
      <c r="F2403" s="1003"/>
      <c r="G2403" s="194" t="s">
        <v>829</v>
      </c>
      <c r="H2403" s="197">
        <v>0.2198</v>
      </c>
      <c r="I2403" s="197">
        <v>0</v>
      </c>
      <c r="J2403" s="196">
        <v>1.46</v>
      </c>
      <c r="K2403" s="610">
        <v>0.32</v>
      </c>
    </row>
    <row r="2404" spans="1:11" customFormat="1" ht="26.45" customHeight="1">
      <c r="A2404" s="609" t="s">
        <v>8758</v>
      </c>
      <c r="B2404" s="195" t="s">
        <v>8841</v>
      </c>
      <c r="C2404" s="193" t="s">
        <v>69</v>
      </c>
      <c r="D2404" s="193" t="s">
        <v>1044</v>
      </c>
      <c r="E2404" s="1003" t="s">
        <v>8777</v>
      </c>
      <c r="F2404" s="1003"/>
      <c r="G2404" s="194" t="s">
        <v>982</v>
      </c>
      <c r="H2404" s="197">
        <v>0.63770000000000004</v>
      </c>
      <c r="I2404" s="197">
        <v>0</v>
      </c>
      <c r="J2404" s="196">
        <v>0.53</v>
      </c>
      <c r="K2404" s="610">
        <v>0.33</v>
      </c>
    </row>
    <row r="2405" spans="1:11" customFormat="1" ht="39.6" customHeight="1">
      <c r="A2405" s="609" t="s">
        <v>8758</v>
      </c>
      <c r="B2405" s="195" t="s">
        <v>9023</v>
      </c>
      <c r="C2405" s="193" t="s">
        <v>69</v>
      </c>
      <c r="D2405" s="193" t="s">
        <v>3009</v>
      </c>
      <c r="E2405" s="1003" t="s">
        <v>8793</v>
      </c>
      <c r="F2405" s="1003"/>
      <c r="G2405" s="194" t="s">
        <v>4</v>
      </c>
      <c r="H2405" s="197">
        <v>0.80500000000000005</v>
      </c>
      <c r="I2405" s="197">
        <v>0</v>
      </c>
      <c r="J2405" s="196">
        <v>429.85</v>
      </c>
      <c r="K2405" s="610">
        <v>346.02</v>
      </c>
    </row>
    <row r="2406" spans="1:11" customFormat="1" ht="26.45" customHeight="1">
      <c r="A2406" s="611" t="s">
        <v>8764</v>
      </c>
      <c r="B2406" s="200" t="s">
        <v>8485</v>
      </c>
      <c r="C2406" s="198" t="s">
        <v>69</v>
      </c>
      <c r="D2406" s="198" t="s">
        <v>8486</v>
      </c>
      <c r="E2406" s="999" t="s">
        <v>8363</v>
      </c>
      <c r="F2406" s="999"/>
      <c r="G2406" s="199" t="s">
        <v>4</v>
      </c>
      <c r="H2406" s="203">
        <v>0.45429999999999998</v>
      </c>
      <c r="I2406" s="203">
        <v>0</v>
      </c>
      <c r="J2406" s="201">
        <v>102.85</v>
      </c>
      <c r="K2406" s="612">
        <v>46.72</v>
      </c>
    </row>
    <row r="2407" spans="1:11" customFormat="1" ht="26.45" customHeight="1">
      <c r="A2407" s="613"/>
      <c r="B2407" s="204"/>
      <c r="C2407" s="204"/>
      <c r="D2407" s="204"/>
      <c r="E2407" s="204" t="s">
        <v>8765</v>
      </c>
      <c r="F2407" s="205">
        <v>219.17</v>
      </c>
      <c r="G2407" s="204" t="s">
        <v>8766</v>
      </c>
      <c r="H2407" s="205">
        <v>0</v>
      </c>
      <c r="I2407" s="204" t="s">
        <v>8767</v>
      </c>
      <c r="J2407" s="205">
        <v>219.17</v>
      </c>
      <c r="K2407" s="614"/>
    </row>
    <row r="2408" spans="1:11" customFormat="1" ht="26.45" customHeight="1" thickBot="1">
      <c r="A2408" s="613"/>
      <c r="B2408" s="204"/>
      <c r="C2408" s="204"/>
      <c r="D2408" s="204"/>
      <c r="E2408" s="204" t="s">
        <v>8768</v>
      </c>
      <c r="F2408" s="205">
        <v>178.53</v>
      </c>
      <c r="G2408" s="204"/>
      <c r="H2408" s="1000" t="s">
        <v>8769</v>
      </c>
      <c r="I2408" s="1000"/>
      <c r="J2408" s="205">
        <v>802.78</v>
      </c>
      <c r="K2408" s="614"/>
    </row>
    <row r="2409" spans="1:11" customFormat="1" ht="26.45" customHeight="1" thickTop="1">
      <c r="A2409" s="615"/>
      <c r="B2409" s="192"/>
      <c r="C2409" s="192"/>
      <c r="D2409" s="192"/>
      <c r="E2409" s="192"/>
      <c r="F2409" s="192"/>
      <c r="G2409" s="192"/>
      <c r="H2409" s="192"/>
      <c r="I2409" s="192"/>
      <c r="J2409" s="192"/>
      <c r="K2409" s="616"/>
    </row>
    <row r="2410" spans="1:11" customFormat="1" ht="26.45" customHeight="1">
      <c r="A2410" s="605" t="s">
        <v>41782</v>
      </c>
      <c r="B2410" s="186" t="s">
        <v>99</v>
      </c>
      <c r="C2410" s="184" t="s">
        <v>100</v>
      </c>
      <c r="D2410" s="184" t="s">
        <v>2</v>
      </c>
      <c r="E2410" s="1001" t="s">
        <v>8359</v>
      </c>
      <c r="F2410" s="1001"/>
      <c r="G2410" s="185" t="s">
        <v>101</v>
      </c>
      <c r="H2410" s="186" t="s">
        <v>102</v>
      </c>
      <c r="I2410" s="186" t="s">
        <v>8755</v>
      </c>
      <c r="J2410" s="186" t="s">
        <v>103</v>
      </c>
      <c r="K2410" s="606" t="s">
        <v>104</v>
      </c>
    </row>
    <row r="2411" spans="1:11" customFormat="1" ht="26.45" customHeight="1">
      <c r="A2411" s="607" t="s">
        <v>8756</v>
      </c>
      <c r="B2411" s="189" t="s">
        <v>8245</v>
      </c>
      <c r="C2411" s="187" t="s">
        <v>69</v>
      </c>
      <c r="D2411" s="187" t="s">
        <v>2793</v>
      </c>
      <c r="E2411" s="1002" t="s">
        <v>8793</v>
      </c>
      <c r="F2411" s="1002"/>
      <c r="G2411" s="188" t="s">
        <v>3</v>
      </c>
      <c r="H2411" s="191">
        <v>1</v>
      </c>
      <c r="I2411" s="190"/>
      <c r="J2411" s="190">
        <v>154.77000000000001</v>
      </c>
      <c r="K2411" s="608">
        <v>154.77000000000001</v>
      </c>
    </row>
    <row r="2412" spans="1:11" customFormat="1" ht="26.45" customHeight="1">
      <c r="A2412" s="609" t="s">
        <v>8758</v>
      </c>
      <c r="B2412" s="195" t="s">
        <v>8775</v>
      </c>
      <c r="C2412" s="193" t="s">
        <v>69</v>
      </c>
      <c r="D2412" s="193" t="s">
        <v>7646</v>
      </c>
      <c r="E2412" s="1003" t="s">
        <v>8762</v>
      </c>
      <c r="F2412" s="1003"/>
      <c r="G2412" s="194" t="s">
        <v>105</v>
      </c>
      <c r="H2412" s="197">
        <v>1.081</v>
      </c>
      <c r="I2412" s="197">
        <v>0</v>
      </c>
      <c r="J2412" s="196">
        <v>27.6</v>
      </c>
      <c r="K2412" s="610">
        <v>29.83</v>
      </c>
    </row>
    <row r="2413" spans="1:11" customFormat="1" ht="26.45" customHeight="1">
      <c r="A2413" s="609" t="s">
        <v>8758</v>
      </c>
      <c r="B2413" s="195" t="s">
        <v>8761</v>
      </c>
      <c r="C2413" s="193" t="s">
        <v>69</v>
      </c>
      <c r="D2413" s="193" t="s">
        <v>7665</v>
      </c>
      <c r="E2413" s="1003" t="s">
        <v>8762</v>
      </c>
      <c r="F2413" s="1003"/>
      <c r="G2413" s="194" t="s">
        <v>105</v>
      </c>
      <c r="H2413" s="197">
        <v>2.3919999999999999</v>
      </c>
      <c r="I2413" s="197">
        <v>0</v>
      </c>
      <c r="J2413" s="196">
        <v>34.26</v>
      </c>
      <c r="K2413" s="610">
        <v>81.94</v>
      </c>
    </row>
    <row r="2414" spans="1:11" customFormat="1" ht="26.45" customHeight="1">
      <c r="A2414" s="609" t="s">
        <v>8758</v>
      </c>
      <c r="B2414" s="195" t="s">
        <v>8776</v>
      </c>
      <c r="C2414" s="193" t="s">
        <v>69</v>
      </c>
      <c r="D2414" s="193" t="s">
        <v>918</v>
      </c>
      <c r="E2414" s="1003" t="s">
        <v>8777</v>
      </c>
      <c r="F2414" s="1003"/>
      <c r="G2414" s="194" t="s">
        <v>829</v>
      </c>
      <c r="H2414" s="197">
        <v>7.0000000000000007E-2</v>
      </c>
      <c r="I2414" s="197">
        <v>0</v>
      </c>
      <c r="J2414" s="196">
        <v>38.880000000000003</v>
      </c>
      <c r="K2414" s="610">
        <v>2.72</v>
      </c>
    </row>
    <row r="2415" spans="1:11" customFormat="1" ht="26.45" customHeight="1">
      <c r="A2415" s="609" t="s">
        <v>8758</v>
      </c>
      <c r="B2415" s="195" t="s">
        <v>8778</v>
      </c>
      <c r="C2415" s="193" t="s">
        <v>69</v>
      </c>
      <c r="D2415" s="193" t="s">
        <v>1070</v>
      </c>
      <c r="E2415" s="1003" t="s">
        <v>8777</v>
      </c>
      <c r="F2415" s="1003"/>
      <c r="G2415" s="194" t="s">
        <v>982</v>
      </c>
      <c r="H2415" s="197">
        <v>0.28199999999999997</v>
      </c>
      <c r="I2415" s="197">
        <v>0</v>
      </c>
      <c r="J2415" s="196">
        <v>37.25</v>
      </c>
      <c r="K2415" s="610">
        <v>10.5</v>
      </c>
    </row>
    <row r="2416" spans="1:11" customFormat="1" ht="26.45" customHeight="1">
      <c r="A2416" s="611" t="s">
        <v>8764</v>
      </c>
      <c r="B2416" s="200" t="s">
        <v>8628</v>
      </c>
      <c r="C2416" s="198" t="s">
        <v>69</v>
      </c>
      <c r="D2416" s="198" t="s">
        <v>8629</v>
      </c>
      <c r="E2416" s="999" t="s">
        <v>8363</v>
      </c>
      <c r="F2416" s="999"/>
      <c r="G2416" s="199" t="s">
        <v>106</v>
      </c>
      <c r="H2416" s="203">
        <v>1.67E-2</v>
      </c>
      <c r="I2416" s="203">
        <v>0</v>
      </c>
      <c r="J2416" s="201">
        <v>7.97</v>
      </c>
      <c r="K2416" s="612">
        <v>0.13</v>
      </c>
    </row>
    <row r="2417" spans="1:11" customFormat="1" ht="26.45" customHeight="1">
      <c r="A2417" s="611" t="s">
        <v>8764</v>
      </c>
      <c r="B2417" s="200" t="s">
        <v>8456</v>
      </c>
      <c r="C2417" s="198" t="s">
        <v>69</v>
      </c>
      <c r="D2417" s="198" t="s">
        <v>8457</v>
      </c>
      <c r="E2417" s="999" t="s">
        <v>8363</v>
      </c>
      <c r="F2417" s="999"/>
      <c r="G2417" s="199" t="s">
        <v>75</v>
      </c>
      <c r="H2417" s="203">
        <v>3.609</v>
      </c>
      <c r="I2417" s="203">
        <v>0</v>
      </c>
      <c r="J2417" s="201">
        <v>2.94</v>
      </c>
      <c r="K2417" s="612">
        <v>10.61</v>
      </c>
    </row>
    <row r="2418" spans="1:11" customFormat="1">
      <c r="A2418" s="611" t="s">
        <v>8764</v>
      </c>
      <c r="B2418" s="200" t="s">
        <v>8527</v>
      </c>
      <c r="C2418" s="198" t="s">
        <v>69</v>
      </c>
      <c r="D2418" s="198" t="s">
        <v>8528</v>
      </c>
      <c r="E2418" s="999" t="s">
        <v>8363</v>
      </c>
      <c r="F2418" s="999"/>
      <c r="G2418" s="199" t="s">
        <v>73</v>
      </c>
      <c r="H2418" s="203">
        <v>3.7999999999999999E-2</v>
      </c>
      <c r="I2418" s="203">
        <v>0</v>
      </c>
      <c r="J2418" s="201">
        <v>19.07</v>
      </c>
      <c r="K2418" s="612">
        <v>0.72</v>
      </c>
    </row>
    <row r="2419" spans="1:11" customFormat="1">
      <c r="A2419" s="611" t="s">
        <v>8764</v>
      </c>
      <c r="B2419" s="200" t="s">
        <v>8709</v>
      </c>
      <c r="C2419" s="198" t="s">
        <v>69</v>
      </c>
      <c r="D2419" s="198" t="s">
        <v>8710</v>
      </c>
      <c r="E2419" s="999" t="s">
        <v>8363</v>
      </c>
      <c r="F2419" s="999"/>
      <c r="G2419" s="199" t="s">
        <v>73</v>
      </c>
      <c r="H2419" s="203">
        <v>5.0000000000000001E-3</v>
      </c>
      <c r="I2419" s="203">
        <v>0</v>
      </c>
      <c r="J2419" s="201">
        <v>20.96</v>
      </c>
      <c r="K2419" s="612">
        <v>0.1</v>
      </c>
    </row>
    <row r="2420" spans="1:11" customFormat="1">
      <c r="A2420" s="611" t="s">
        <v>8764</v>
      </c>
      <c r="B2420" s="200" t="s">
        <v>8481</v>
      </c>
      <c r="C2420" s="198" t="s">
        <v>69</v>
      </c>
      <c r="D2420" s="198" t="s">
        <v>8482</v>
      </c>
      <c r="E2420" s="999" t="s">
        <v>8363</v>
      </c>
      <c r="F2420" s="999"/>
      <c r="G2420" s="199" t="s">
        <v>75</v>
      </c>
      <c r="H2420" s="203">
        <v>1.2270000000000001</v>
      </c>
      <c r="I2420" s="203">
        <v>0</v>
      </c>
      <c r="J2420" s="201">
        <v>13.97</v>
      </c>
      <c r="K2420" s="612">
        <v>17.14</v>
      </c>
    </row>
    <row r="2421" spans="1:11" customFormat="1">
      <c r="A2421" s="611" t="s">
        <v>8764</v>
      </c>
      <c r="B2421" s="200" t="s">
        <v>8475</v>
      </c>
      <c r="C2421" s="198" t="s">
        <v>69</v>
      </c>
      <c r="D2421" s="198" t="s">
        <v>8476</v>
      </c>
      <c r="E2421" s="999" t="s">
        <v>8363</v>
      </c>
      <c r="F2421" s="999"/>
      <c r="G2421" s="199" t="s">
        <v>73</v>
      </c>
      <c r="H2421" s="203">
        <v>4.7E-2</v>
      </c>
      <c r="I2421" s="203">
        <v>0</v>
      </c>
      <c r="J2421" s="201">
        <v>23.09</v>
      </c>
      <c r="K2421" s="612">
        <v>1.08</v>
      </c>
    </row>
    <row r="2422" spans="1:11" customFormat="1">
      <c r="A2422" s="613"/>
      <c r="B2422" s="204"/>
      <c r="C2422" s="204"/>
      <c r="D2422" s="204"/>
      <c r="E2422" s="204" t="s">
        <v>8765</v>
      </c>
      <c r="F2422" s="205">
        <v>91.69</v>
      </c>
      <c r="G2422" s="204" t="s">
        <v>8766</v>
      </c>
      <c r="H2422" s="205">
        <v>0</v>
      </c>
      <c r="I2422" s="204" t="s">
        <v>8767</v>
      </c>
      <c r="J2422" s="205">
        <v>91.69</v>
      </c>
      <c r="K2422" s="614"/>
    </row>
    <row r="2423" spans="1:11" customFormat="1" ht="15" thickBot="1">
      <c r="A2423" s="613"/>
      <c r="B2423" s="204"/>
      <c r="C2423" s="204"/>
      <c r="D2423" s="204"/>
      <c r="E2423" s="204" t="s">
        <v>8768</v>
      </c>
      <c r="F2423" s="205">
        <v>44.26</v>
      </c>
      <c r="G2423" s="204"/>
      <c r="H2423" s="1000" t="s">
        <v>8769</v>
      </c>
      <c r="I2423" s="1000"/>
      <c r="J2423" s="205">
        <v>199.03</v>
      </c>
      <c r="K2423" s="614"/>
    </row>
    <row r="2424" spans="1:11" customFormat="1" ht="26.45" customHeight="1" thickTop="1">
      <c r="A2424" s="615"/>
      <c r="B2424" s="192"/>
      <c r="C2424" s="192"/>
      <c r="D2424" s="192"/>
      <c r="E2424" s="192"/>
      <c r="F2424" s="192"/>
      <c r="G2424" s="192"/>
      <c r="H2424" s="192"/>
      <c r="I2424" s="192"/>
      <c r="J2424" s="192"/>
      <c r="K2424" s="616"/>
    </row>
    <row r="2425" spans="1:11" customFormat="1" ht="26.45" customHeight="1">
      <c r="A2425" s="605" t="s">
        <v>41783</v>
      </c>
      <c r="B2425" s="186" t="s">
        <v>99</v>
      </c>
      <c r="C2425" s="184" t="s">
        <v>100</v>
      </c>
      <c r="D2425" s="184" t="s">
        <v>2</v>
      </c>
      <c r="E2425" s="1001" t="s">
        <v>8359</v>
      </c>
      <c r="F2425" s="1001"/>
      <c r="G2425" s="185" t="s">
        <v>101</v>
      </c>
      <c r="H2425" s="186" t="s">
        <v>102</v>
      </c>
      <c r="I2425" s="186" t="s">
        <v>8755</v>
      </c>
      <c r="J2425" s="186" t="s">
        <v>103</v>
      </c>
      <c r="K2425" s="606" t="s">
        <v>104</v>
      </c>
    </row>
    <row r="2426" spans="1:11" customFormat="1" ht="26.45" customHeight="1">
      <c r="A2426" s="607" t="s">
        <v>8756</v>
      </c>
      <c r="B2426" s="189" t="s">
        <v>41161</v>
      </c>
      <c r="C2426" s="187" t="s">
        <v>69</v>
      </c>
      <c r="D2426" s="187" t="s">
        <v>2794</v>
      </c>
      <c r="E2426" s="1002" t="s">
        <v>8793</v>
      </c>
      <c r="F2426" s="1002"/>
      <c r="G2426" s="188" t="s">
        <v>3</v>
      </c>
      <c r="H2426" s="191">
        <v>1</v>
      </c>
      <c r="I2426" s="190"/>
      <c r="J2426" s="190">
        <v>77.27</v>
      </c>
      <c r="K2426" s="608">
        <v>77.27</v>
      </c>
    </row>
    <row r="2427" spans="1:11" customFormat="1" ht="26.45" customHeight="1">
      <c r="A2427" s="609" t="s">
        <v>8758</v>
      </c>
      <c r="B2427" s="195" t="s">
        <v>8775</v>
      </c>
      <c r="C2427" s="193" t="s">
        <v>69</v>
      </c>
      <c r="D2427" s="193" t="s">
        <v>7646</v>
      </c>
      <c r="E2427" s="1003" t="s">
        <v>8762</v>
      </c>
      <c r="F2427" s="1003"/>
      <c r="G2427" s="194" t="s">
        <v>105</v>
      </c>
      <c r="H2427" s="197">
        <v>0.47699999999999998</v>
      </c>
      <c r="I2427" s="197">
        <v>0</v>
      </c>
      <c r="J2427" s="196">
        <v>27.6</v>
      </c>
      <c r="K2427" s="610">
        <v>13.16</v>
      </c>
    </row>
    <row r="2428" spans="1:11" customFormat="1" ht="26.45" customHeight="1">
      <c r="A2428" s="609" t="s">
        <v>8758</v>
      </c>
      <c r="B2428" s="195" t="s">
        <v>8761</v>
      </c>
      <c r="C2428" s="193" t="s">
        <v>69</v>
      </c>
      <c r="D2428" s="193" t="s">
        <v>7665</v>
      </c>
      <c r="E2428" s="1003" t="s">
        <v>8762</v>
      </c>
      <c r="F2428" s="1003"/>
      <c r="G2428" s="194" t="s">
        <v>105</v>
      </c>
      <c r="H2428" s="197">
        <v>1.0880000000000001</v>
      </c>
      <c r="I2428" s="197">
        <v>0</v>
      </c>
      <c r="J2428" s="196">
        <v>34.26</v>
      </c>
      <c r="K2428" s="610">
        <v>37.270000000000003</v>
      </c>
    </row>
    <row r="2429" spans="1:11" customFormat="1" ht="26.45" customHeight="1">
      <c r="A2429" s="609" t="s">
        <v>8758</v>
      </c>
      <c r="B2429" s="195" t="s">
        <v>8776</v>
      </c>
      <c r="C2429" s="193" t="s">
        <v>69</v>
      </c>
      <c r="D2429" s="193" t="s">
        <v>918</v>
      </c>
      <c r="E2429" s="1003" t="s">
        <v>8777</v>
      </c>
      <c r="F2429" s="1003"/>
      <c r="G2429" s="194" t="s">
        <v>829</v>
      </c>
      <c r="H2429" s="197">
        <v>1.2999999999999999E-2</v>
      </c>
      <c r="I2429" s="197">
        <v>0</v>
      </c>
      <c r="J2429" s="196">
        <v>38.880000000000003</v>
      </c>
      <c r="K2429" s="610">
        <v>0.5</v>
      </c>
    </row>
    <row r="2430" spans="1:11" customFormat="1" ht="26.45" customHeight="1">
      <c r="A2430" s="609" t="s">
        <v>8758</v>
      </c>
      <c r="B2430" s="195" t="s">
        <v>8778</v>
      </c>
      <c r="C2430" s="193" t="s">
        <v>69</v>
      </c>
      <c r="D2430" s="193" t="s">
        <v>1070</v>
      </c>
      <c r="E2430" s="1003" t="s">
        <v>8777</v>
      </c>
      <c r="F2430" s="1003"/>
      <c r="G2430" s="194" t="s">
        <v>982</v>
      </c>
      <c r="H2430" s="197">
        <v>5.2999999999999999E-2</v>
      </c>
      <c r="I2430" s="197">
        <v>0</v>
      </c>
      <c r="J2430" s="196">
        <v>37.25</v>
      </c>
      <c r="K2430" s="610">
        <v>1.97</v>
      </c>
    </row>
    <row r="2431" spans="1:11" customFormat="1" ht="25.5">
      <c r="A2431" s="611" t="s">
        <v>8764</v>
      </c>
      <c r="B2431" s="200" t="s">
        <v>8628</v>
      </c>
      <c r="C2431" s="198" t="s">
        <v>69</v>
      </c>
      <c r="D2431" s="198" t="s">
        <v>8629</v>
      </c>
      <c r="E2431" s="999" t="s">
        <v>8363</v>
      </c>
      <c r="F2431" s="999"/>
      <c r="G2431" s="199" t="s">
        <v>106</v>
      </c>
      <c r="H2431" s="203">
        <v>1.67E-2</v>
      </c>
      <c r="I2431" s="203">
        <v>0</v>
      </c>
      <c r="J2431" s="201">
        <v>7.97</v>
      </c>
      <c r="K2431" s="612">
        <v>0.13</v>
      </c>
    </row>
    <row r="2432" spans="1:11" customFormat="1" ht="26.45" customHeight="1">
      <c r="A2432" s="611" t="s">
        <v>8764</v>
      </c>
      <c r="B2432" s="200" t="s">
        <v>8383</v>
      </c>
      <c r="C2432" s="198" t="s">
        <v>69</v>
      </c>
      <c r="D2432" s="198" t="s">
        <v>8384</v>
      </c>
      <c r="E2432" s="999" t="s">
        <v>8363</v>
      </c>
      <c r="F2432" s="999"/>
      <c r="G2432" s="199" t="s">
        <v>75</v>
      </c>
      <c r="H2432" s="203">
        <v>0.60499999999999998</v>
      </c>
      <c r="I2432" s="203">
        <v>0</v>
      </c>
      <c r="J2432" s="201">
        <v>8.42</v>
      </c>
      <c r="K2432" s="612">
        <v>5.09</v>
      </c>
    </row>
    <row r="2433" spans="1:11" customFormat="1" ht="26.45" customHeight="1">
      <c r="A2433" s="611" t="s">
        <v>8764</v>
      </c>
      <c r="B2433" s="200" t="s">
        <v>8456</v>
      </c>
      <c r="C2433" s="198" t="s">
        <v>69</v>
      </c>
      <c r="D2433" s="198" t="s">
        <v>8457</v>
      </c>
      <c r="E2433" s="999" t="s">
        <v>8363</v>
      </c>
      <c r="F2433" s="999"/>
      <c r="G2433" s="199" t="s">
        <v>75</v>
      </c>
      <c r="H2433" s="203">
        <v>0.54700000000000004</v>
      </c>
      <c r="I2433" s="203">
        <v>0</v>
      </c>
      <c r="J2433" s="201">
        <v>2.94</v>
      </c>
      <c r="K2433" s="612">
        <v>1.6</v>
      </c>
    </row>
    <row r="2434" spans="1:11" customFormat="1" ht="26.45" customHeight="1">
      <c r="A2434" s="611" t="s">
        <v>8764</v>
      </c>
      <c r="B2434" s="200" t="s">
        <v>8527</v>
      </c>
      <c r="C2434" s="198" t="s">
        <v>69</v>
      </c>
      <c r="D2434" s="198" t="s">
        <v>8528</v>
      </c>
      <c r="E2434" s="999" t="s">
        <v>8363</v>
      </c>
      <c r="F2434" s="999"/>
      <c r="G2434" s="199" t="s">
        <v>73</v>
      </c>
      <c r="H2434" s="203">
        <v>2.5999999999999999E-2</v>
      </c>
      <c r="I2434" s="203">
        <v>0</v>
      </c>
      <c r="J2434" s="201">
        <v>19.07</v>
      </c>
      <c r="K2434" s="612">
        <v>0.49</v>
      </c>
    </row>
    <row r="2435" spans="1:11" customFormat="1" ht="39.6" customHeight="1">
      <c r="A2435" s="611" t="s">
        <v>8764</v>
      </c>
      <c r="B2435" s="200" t="s">
        <v>8481</v>
      </c>
      <c r="C2435" s="198" t="s">
        <v>69</v>
      </c>
      <c r="D2435" s="198" t="s">
        <v>8482</v>
      </c>
      <c r="E2435" s="999" t="s">
        <v>8363</v>
      </c>
      <c r="F2435" s="999"/>
      <c r="G2435" s="199" t="s">
        <v>75</v>
      </c>
      <c r="H2435" s="203">
        <v>1.1339999999999999</v>
      </c>
      <c r="I2435" s="203">
        <v>0</v>
      </c>
      <c r="J2435" s="201">
        <v>13.97</v>
      </c>
      <c r="K2435" s="612">
        <v>15.84</v>
      </c>
    </row>
    <row r="2436" spans="1:11" customFormat="1" ht="39.6" customHeight="1">
      <c r="A2436" s="611" t="s">
        <v>8764</v>
      </c>
      <c r="B2436" s="200" t="s">
        <v>8475</v>
      </c>
      <c r="C2436" s="198" t="s">
        <v>69</v>
      </c>
      <c r="D2436" s="198" t="s">
        <v>8476</v>
      </c>
      <c r="E2436" s="999" t="s">
        <v>8363</v>
      </c>
      <c r="F2436" s="999"/>
      <c r="G2436" s="199" t="s">
        <v>73</v>
      </c>
      <c r="H2436" s="203">
        <v>5.2999999999999999E-2</v>
      </c>
      <c r="I2436" s="203">
        <v>0</v>
      </c>
      <c r="J2436" s="201">
        <v>23.09</v>
      </c>
      <c r="K2436" s="612">
        <v>1.22</v>
      </c>
    </row>
    <row r="2437" spans="1:11" customFormat="1">
      <c r="A2437" s="613"/>
      <c r="B2437" s="204"/>
      <c r="C2437" s="204"/>
      <c r="D2437" s="204"/>
      <c r="E2437" s="204" t="s">
        <v>8765</v>
      </c>
      <c r="F2437" s="205">
        <v>38.65</v>
      </c>
      <c r="G2437" s="204" t="s">
        <v>8766</v>
      </c>
      <c r="H2437" s="205">
        <v>0</v>
      </c>
      <c r="I2437" s="204" t="s">
        <v>8767</v>
      </c>
      <c r="J2437" s="205">
        <v>38.65</v>
      </c>
      <c r="K2437" s="614"/>
    </row>
    <row r="2438" spans="1:11" customFormat="1" ht="15" thickBot="1">
      <c r="A2438" s="613"/>
      <c r="B2438" s="204"/>
      <c r="C2438" s="204"/>
      <c r="D2438" s="204"/>
      <c r="E2438" s="204" t="s">
        <v>8768</v>
      </c>
      <c r="F2438" s="205">
        <v>22.09</v>
      </c>
      <c r="G2438" s="204"/>
      <c r="H2438" s="1000" t="s">
        <v>8769</v>
      </c>
      <c r="I2438" s="1000"/>
      <c r="J2438" s="205">
        <v>99.36</v>
      </c>
      <c r="K2438" s="614"/>
    </row>
    <row r="2439" spans="1:11" customFormat="1" ht="15" thickTop="1">
      <c r="A2439" s="615"/>
      <c r="B2439" s="192"/>
      <c r="C2439" s="192"/>
      <c r="D2439" s="192"/>
      <c r="E2439" s="192"/>
      <c r="F2439" s="192"/>
      <c r="G2439" s="192"/>
      <c r="H2439" s="192"/>
      <c r="I2439" s="192"/>
      <c r="J2439" s="192"/>
      <c r="K2439" s="616"/>
    </row>
    <row r="2440" spans="1:11" customFormat="1" ht="26.45" customHeight="1">
      <c r="A2440" s="605" t="s">
        <v>41784</v>
      </c>
      <c r="B2440" s="186" t="s">
        <v>99</v>
      </c>
      <c r="C2440" s="184" t="s">
        <v>100</v>
      </c>
      <c r="D2440" s="184" t="s">
        <v>2</v>
      </c>
      <c r="E2440" s="1001" t="s">
        <v>8359</v>
      </c>
      <c r="F2440" s="1001"/>
      <c r="G2440" s="185" t="s">
        <v>101</v>
      </c>
      <c r="H2440" s="186" t="s">
        <v>102</v>
      </c>
      <c r="I2440" s="186" t="s">
        <v>8755</v>
      </c>
      <c r="J2440" s="186" t="s">
        <v>103</v>
      </c>
      <c r="K2440" s="606" t="s">
        <v>104</v>
      </c>
    </row>
    <row r="2441" spans="1:11" customFormat="1" ht="26.45" customHeight="1">
      <c r="A2441" s="607" t="s">
        <v>8756</v>
      </c>
      <c r="B2441" s="189" t="s">
        <v>41169</v>
      </c>
      <c r="C2441" s="187" t="s">
        <v>69</v>
      </c>
      <c r="D2441" s="187" t="s">
        <v>3218</v>
      </c>
      <c r="E2441" s="1002" t="s">
        <v>8911</v>
      </c>
      <c r="F2441" s="1002"/>
      <c r="G2441" s="188" t="s">
        <v>3</v>
      </c>
      <c r="H2441" s="191">
        <v>1</v>
      </c>
      <c r="I2441" s="190"/>
      <c r="J2441" s="190">
        <v>55.04</v>
      </c>
      <c r="K2441" s="608">
        <v>55.04</v>
      </c>
    </row>
    <row r="2442" spans="1:11" customFormat="1" ht="26.45" customHeight="1">
      <c r="A2442" s="609" t="s">
        <v>8758</v>
      </c>
      <c r="B2442" s="195" t="s">
        <v>8894</v>
      </c>
      <c r="C2442" s="193" t="s">
        <v>69</v>
      </c>
      <c r="D2442" s="193" t="s">
        <v>7650</v>
      </c>
      <c r="E2442" s="1003" t="s">
        <v>8762</v>
      </c>
      <c r="F2442" s="1003"/>
      <c r="G2442" s="194" t="s">
        <v>105</v>
      </c>
      <c r="H2442" s="197">
        <v>9.69E-2</v>
      </c>
      <c r="I2442" s="197">
        <v>0</v>
      </c>
      <c r="J2442" s="196">
        <v>27.88</v>
      </c>
      <c r="K2442" s="610">
        <v>2.7</v>
      </c>
    </row>
    <row r="2443" spans="1:11" customFormat="1" ht="26.45" customHeight="1">
      <c r="A2443" s="609" t="s">
        <v>8758</v>
      </c>
      <c r="B2443" s="195" t="s">
        <v>8912</v>
      </c>
      <c r="C2443" s="193" t="s">
        <v>69</v>
      </c>
      <c r="D2443" s="193" t="s">
        <v>7671</v>
      </c>
      <c r="E2443" s="1003" t="s">
        <v>8762</v>
      </c>
      <c r="F2443" s="1003"/>
      <c r="G2443" s="194" t="s">
        <v>105</v>
      </c>
      <c r="H2443" s="197">
        <v>0.4299</v>
      </c>
      <c r="I2443" s="197">
        <v>0</v>
      </c>
      <c r="J2443" s="196">
        <v>34.450000000000003</v>
      </c>
      <c r="K2443" s="610">
        <v>14.81</v>
      </c>
    </row>
    <row r="2444" spans="1:11" customFormat="1" ht="39.6" customHeight="1">
      <c r="A2444" s="611" t="s">
        <v>8764</v>
      </c>
      <c r="B2444" s="200" t="s">
        <v>41691</v>
      </c>
      <c r="C2444" s="198" t="s">
        <v>69</v>
      </c>
      <c r="D2444" s="198" t="s">
        <v>41692</v>
      </c>
      <c r="E2444" s="999" t="s">
        <v>8363</v>
      </c>
      <c r="F2444" s="999"/>
      <c r="G2444" s="199" t="s">
        <v>73</v>
      </c>
      <c r="H2444" s="203">
        <v>1.5</v>
      </c>
      <c r="I2444" s="203">
        <v>0</v>
      </c>
      <c r="J2444" s="201">
        <v>25.02</v>
      </c>
      <c r="K2444" s="612">
        <v>37.53</v>
      </c>
    </row>
    <row r="2445" spans="1:11" customFormat="1" ht="26.45" customHeight="1">
      <c r="A2445" s="613"/>
      <c r="B2445" s="204"/>
      <c r="C2445" s="204"/>
      <c r="D2445" s="204"/>
      <c r="E2445" s="204" t="s">
        <v>8765</v>
      </c>
      <c r="F2445" s="205">
        <v>12.83</v>
      </c>
      <c r="G2445" s="204" t="s">
        <v>8766</v>
      </c>
      <c r="H2445" s="205">
        <v>0</v>
      </c>
      <c r="I2445" s="204" t="s">
        <v>8767</v>
      </c>
      <c r="J2445" s="205">
        <v>12.83</v>
      </c>
      <c r="K2445" s="614"/>
    </row>
    <row r="2446" spans="1:11" customFormat="1" ht="26.45" customHeight="1" thickBot="1">
      <c r="A2446" s="613"/>
      <c r="B2446" s="204"/>
      <c r="C2446" s="204"/>
      <c r="D2446" s="204"/>
      <c r="E2446" s="204" t="s">
        <v>8768</v>
      </c>
      <c r="F2446" s="205">
        <v>15.74</v>
      </c>
      <c r="G2446" s="204"/>
      <c r="H2446" s="1000" t="s">
        <v>8769</v>
      </c>
      <c r="I2446" s="1000"/>
      <c r="J2446" s="205">
        <v>70.78</v>
      </c>
      <c r="K2446" s="614"/>
    </row>
    <row r="2447" spans="1:11" customFormat="1" ht="26.45" customHeight="1" thickTop="1">
      <c r="A2447" s="615"/>
      <c r="B2447" s="192"/>
      <c r="C2447" s="192"/>
      <c r="D2447" s="192"/>
      <c r="E2447" s="192"/>
      <c r="F2447" s="192"/>
      <c r="G2447" s="192"/>
      <c r="H2447" s="192"/>
      <c r="I2447" s="192"/>
      <c r="J2447" s="192"/>
      <c r="K2447" s="616"/>
    </row>
    <row r="2448" spans="1:11" customFormat="1" ht="26.45" customHeight="1">
      <c r="A2448" s="605" t="s">
        <v>41785</v>
      </c>
      <c r="B2448" s="186" t="s">
        <v>99</v>
      </c>
      <c r="C2448" s="184" t="s">
        <v>100</v>
      </c>
      <c r="D2448" s="184" t="s">
        <v>2</v>
      </c>
      <c r="E2448" s="1001" t="s">
        <v>8359</v>
      </c>
      <c r="F2448" s="1001"/>
      <c r="G2448" s="185" t="s">
        <v>101</v>
      </c>
      <c r="H2448" s="186" t="s">
        <v>102</v>
      </c>
      <c r="I2448" s="186" t="s">
        <v>8755</v>
      </c>
      <c r="J2448" s="186" t="s">
        <v>103</v>
      </c>
      <c r="K2448" s="606" t="s">
        <v>104</v>
      </c>
    </row>
    <row r="2449" spans="1:11" customFormat="1" ht="26.45" customHeight="1">
      <c r="A2449" s="607" t="s">
        <v>8756</v>
      </c>
      <c r="B2449" s="189" t="s">
        <v>8246</v>
      </c>
      <c r="C2449" s="187" t="s">
        <v>69</v>
      </c>
      <c r="D2449" s="187" t="s">
        <v>3011</v>
      </c>
      <c r="E2449" s="1002" t="s">
        <v>8793</v>
      </c>
      <c r="F2449" s="1002"/>
      <c r="G2449" s="188" t="s">
        <v>4</v>
      </c>
      <c r="H2449" s="191">
        <v>1</v>
      </c>
      <c r="I2449" s="190"/>
      <c r="J2449" s="190">
        <v>503.95</v>
      </c>
      <c r="K2449" s="608">
        <v>503.95</v>
      </c>
    </row>
    <row r="2450" spans="1:11" customFormat="1" ht="26.45" customHeight="1">
      <c r="A2450" s="609" t="s">
        <v>8758</v>
      </c>
      <c r="B2450" s="195" t="s">
        <v>8763</v>
      </c>
      <c r="C2450" s="193" t="s">
        <v>69</v>
      </c>
      <c r="D2450" s="193" t="s">
        <v>7709</v>
      </c>
      <c r="E2450" s="1003" t="s">
        <v>8762</v>
      </c>
      <c r="F2450" s="1003"/>
      <c r="G2450" s="194" t="s">
        <v>105</v>
      </c>
      <c r="H2450" s="197">
        <v>2.2957999999999998</v>
      </c>
      <c r="I2450" s="197">
        <v>0</v>
      </c>
      <c r="J2450" s="196">
        <v>26.82</v>
      </c>
      <c r="K2450" s="610">
        <v>61.57</v>
      </c>
    </row>
    <row r="2451" spans="1:11" customFormat="1" ht="26.45" customHeight="1">
      <c r="A2451" s="609" t="s">
        <v>8758</v>
      </c>
      <c r="B2451" s="195" t="s">
        <v>8836</v>
      </c>
      <c r="C2451" s="193" t="s">
        <v>69</v>
      </c>
      <c r="D2451" s="193" t="s">
        <v>7717</v>
      </c>
      <c r="E2451" s="1003" t="s">
        <v>8762</v>
      </c>
      <c r="F2451" s="1003"/>
      <c r="G2451" s="194" t="s">
        <v>105</v>
      </c>
      <c r="H2451" s="197">
        <v>1.4490000000000001</v>
      </c>
      <c r="I2451" s="197">
        <v>0</v>
      </c>
      <c r="J2451" s="196">
        <v>29.84</v>
      </c>
      <c r="K2451" s="610">
        <v>43.23</v>
      </c>
    </row>
    <row r="2452" spans="1:11" customFormat="1" ht="39.6" customHeight="1">
      <c r="A2452" s="609" t="s">
        <v>8758</v>
      </c>
      <c r="B2452" s="195" t="s">
        <v>8837</v>
      </c>
      <c r="C2452" s="193" t="s">
        <v>69</v>
      </c>
      <c r="D2452" s="193" t="s">
        <v>877</v>
      </c>
      <c r="E2452" s="1003" t="s">
        <v>8777</v>
      </c>
      <c r="F2452" s="1003"/>
      <c r="G2452" s="194" t="s">
        <v>829</v>
      </c>
      <c r="H2452" s="197">
        <v>0.74580000000000002</v>
      </c>
      <c r="I2452" s="197">
        <v>0</v>
      </c>
      <c r="J2452" s="196">
        <v>2.25</v>
      </c>
      <c r="K2452" s="610">
        <v>1.67</v>
      </c>
    </row>
    <row r="2453" spans="1:11" customFormat="1" ht="39.6" customHeight="1">
      <c r="A2453" s="609" t="s">
        <v>8758</v>
      </c>
      <c r="B2453" s="195" t="s">
        <v>8838</v>
      </c>
      <c r="C2453" s="193" t="s">
        <v>69</v>
      </c>
      <c r="D2453" s="193" t="s">
        <v>1027</v>
      </c>
      <c r="E2453" s="1003" t="s">
        <v>8777</v>
      </c>
      <c r="F2453" s="1003"/>
      <c r="G2453" s="194" t="s">
        <v>982</v>
      </c>
      <c r="H2453" s="197">
        <v>0.70320000000000005</v>
      </c>
      <c r="I2453" s="197">
        <v>0</v>
      </c>
      <c r="J2453" s="196">
        <v>0.42</v>
      </c>
      <c r="K2453" s="610">
        <v>0.28999999999999998</v>
      </c>
    </row>
    <row r="2454" spans="1:11" customFormat="1" ht="26.45" customHeight="1">
      <c r="A2454" s="611" t="s">
        <v>8764</v>
      </c>
      <c r="B2454" s="200" t="s">
        <v>8374</v>
      </c>
      <c r="C2454" s="198" t="s">
        <v>69</v>
      </c>
      <c r="D2454" s="198" t="s">
        <v>8375</v>
      </c>
      <c r="E2454" s="999" t="s">
        <v>8363</v>
      </c>
      <c r="F2454" s="999"/>
      <c r="G2454" s="199" t="s">
        <v>4</v>
      </c>
      <c r="H2454" s="203">
        <v>0.70779999999999998</v>
      </c>
      <c r="I2454" s="203">
        <v>0</v>
      </c>
      <c r="J2454" s="201">
        <v>80</v>
      </c>
      <c r="K2454" s="612">
        <v>56.62</v>
      </c>
    </row>
    <row r="2455" spans="1:11" customFormat="1" ht="26.45" customHeight="1">
      <c r="A2455" s="611" t="s">
        <v>8764</v>
      </c>
      <c r="B2455" s="200" t="s">
        <v>8366</v>
      </c>
      <c r="C2455" s="198" t="s">
        <v>69</v>
      </c>
      <c r="D2455" s="198" t="s">
        <v>8367</v>
      </c>
      <c r="E2455" s="999" t="s">
        <v>8363</v>
      </c>
      <c r="F2455" s="999"/>
      <c r="G2455" s="199" t="s">
        <v>73</v>
      </c>
      <c r="H2455" s="203">
        <v>388.88260000000002</v>
      </c>
      <c r="I2455" s="203">
        <v>0</v>
      </c>
      <c r="J2455" s="201">
        <v>0.71</v>
      </c>
      <c r="K2455" s="612">
        <v>276.10000000000002</v>
      </c>
    </row>
    <row r="2456" spans="1:11" customFormat="1" ht="26.45" customHeight="1">
      <c r="A2456" s="611" t="s">
        <v>8764</v>
      </c>
      <c r="B2456" s="200" t="s">
        <v>8370</v>
      </c>
      <c r="C2456" s="198" t="s">
        <v>69</v>
      </c>
      <c r="D2456" s="198" t="s">
        <v>8371</v>
      </c>
      <c r="E2456" s="999" t="s">
        <v>8363</v>
      </c>
      <c r="F2456" s="999"/>
      <c r="G2456" s="199" t="s">
        <v>4</v>
      </c>
      <c r="H2456" s="203">
        <v>0.58919999999999995</v>
      </c>
      <c r="I2456" s="203">
        <v>0</v>
      </c>
      <c r="J2456" s="201">
        <v>109.42</v>
      </c>
      <c r="K2456" s="612">
        <v>64.47</v>
      </c>
    </row>
    <row r="2457" spans="1:11" customFormat="1" ht="26.45" customHeight="1">
      <c r="A2457" s="613"/>
      <c r="B2457" s="204"/>
      <c r="C2457" s="204"/>
      <c r="D2457" s="204"/>
      <c r="E2457" s="204" t="s">
        <v>8765</v>
      </c>
      <c r="F2457" s="205">
        <v>73.47</v>
      </c>
      <c r="G2457" s="204" t="s">
        <v>8766</v>
      </c>
      <c r="H2457" s="205">
        <v>0</v>
      </c>
      <c r="I2457" s="204" t="s">
        <v>8767</v>
      </c>
      <c r="J2457" s="205">
        <v>73.47</v>
      </c>
      <c r="K2457" s="614"/>
    </row>
    <row r="2458" spans="1:11" customFormat="1" ht="26.45" customHeight="1" thickBot="1">
      <c r="A2458" s="613"/>
      <c r="B2458" s="204"/>
      <c r="C2458" s="204"/>
      <c r="D2458" s="204"/>
      <c r="E2458" s="204" t="s">
        <v>8768</v>
      </c>
      <c r="F2458" s="205">
        <v>144.12</v>
      </c>
      <c r="G2458" s="204"/>
      <c r="H2458" s="1000" t="s">
        <v>8769</v>
      </c>
      <c r="I2458" s="1000"/>
      <c r="J2458" s="205">
        <v>648.07000000000005</v>
      </c>
      <c r="K2458" s="614"/>
    </row>
    <row r="2459" spans="1:11" customFormat="1" ht="15" thickTop="1">
      <c r="A2459" s="615"/>
      <c r="B2459" s="192"/>
      <c r="C2459" s="192"/>
      <c r="D2459" s="192"/>
      <c r="E2459" s="192"/>
      <c r="F2459" s="192"/>
      <c r="G2459" s="192"/>
      <c r="H2459" s="192"/>
      <c r="I2459" s="192"/>
      <c r="J2459" s="192"/>
      <c r="K2459" s="616"/>
    </row>
    <row r="2460" spans="1:11" customFormat="1" ht="15">
      <c r="A2460" s="605" t="s">
        <v>41786</v>
      </c>
      <c r="B2460" s="186" t="s">
        <v>99</v>
      </c>
      <c r="C2460" s="184" t="s">
        <v>100</v>
      </c>
      <c r="D2460" s="184" t="s">
        <v>2</v>
      </c>
      <c r="E2460" s="1001" t="s">
        <v>8359</v>
      </c>
      <c r="F2460" s="1001"/>
      <c r="G2460" s="185" t="s">
        <v>101</v>
      </c>
      <c r="H2460" s="186" t="s">
        <v>102</v>
      </c>
      <c r="I2460" s="186" t="s">
        <v>8755</v>
      </c>
      <c r="J2460" s="186" t="s">
        <v>103</v>
      </c>
      <c r="K2460" s="606" t="s">
        <v>104</v>
      </c>
    </row>
    <row r="2461" spans="1:11" customFormat="1" ht="39.6" customHeight="1">
      <c r="A2461" s="607" t="s">
        <v>8756</v>
      </c>
      <c r="B2461" s="189" t="s">
        <v>41152</v>
      </c>
      <c r="C2461" s="187" t="s">
        <v>69</v>
      </c>
      <c r="D2461" s="187" t="s">
        <v>2704</v>
      </c>
      <c r="E2461" s="1002" t="s">
        <v>8793</v>
      </c>
      <c r="F2461" s="1002"/>
      <c r="G2461" s="188" t="s">
        <v>3</v>
      </c>
      <c r="H2461" s="191">
        <v>1</v>
      </c>
      <c r="I2461" s="190"/>
      <c r="J2461" s="190">
        <v>119.92</v>
      </c>
      <c r="K2461" s="608">
        <v>119.92</v>
      </c>
    </row>
    <row r="2462" spans="1:11" customFormat="1" ht="26.45" customHeight="1">
      <c r="A2462" s="609" t="s">
        <v>8758</v>
      </c>
      <c r="B2462" s="195" t="s">
        <v>8775</v>
      </c>
      <c r="C2462" s="193" t="s">
        <v>69</v>
      </c>
      <c r="D2462" s="193" t="s">
        <v>7646</v>
      </c>
      <c r="E2462" s="1003" t="s">
        <v>8762</v>
      </c>
      <c r="F2462" s="1003"/>
      <c r="G2462" s="194" t="s">
        <v>105</v>
      </c>
      <c r="H2462" s="197">
        <v>0.376</v>
      </c>
      <c r="I2462" s="197">
        <v>0</v>
      </c>
      <c r="J2462" s="196">
        <v>27.6</v>
      </c>
      <c r="K2462" s="610">
        <v>10.37</v>
      </c>
    </row>
    <row r="2463" spans="1:11" customFormat="1" ht="26.45" customHeight="1">
      <c r="A2463" s="609" t="s">
        <v>8758</v>
      </c>
      <c r="B2463" s="195" t="s">
        <v>8761</v>
      </c>
      <c r="C2463" s="193" t="s">
        <v>69</v>
      </c>
      <c r="D2463" s="193" t="s">
        <v>7665</v>
      </c>
      <c r="E2463" s="1003" t="s">
        <v>8762</v>
      </c>
      <c r="F2463" s="1003"/>
      <c r="G2463" s="194" t="s">
        <v>105</v>
      </c>
      <c r="H2463" s="197">
        <v>2.052</v>
      </c>
      <c r="I2463" s="197">
        <v>0</v>
      </c>
      <c r="J2463" s="196">
        <v>34.26</v>
      </c>
      <c r="K2463" s="610">
        <v>70.3</v>
      </c>
    </row>
    <row r="2464" spans="1:11" customFormat="1" ht="26.45" customHeight="1">
      <c r="A2464" s="609" t="s">
        <v>8758</v>
      </c>
      <c r="B2464" s="195" t="s">
        <v>41693</v>
      </c>
      <c r="C2464" s="193" t="s">
        <v>69</v>
      </c>
      <c r="D2464" s="193" t="s">
        <v>2697</v>
      </c>
      <c r="E2464" s="1003" t="s">
        <v>8793</v>
      </c>
      <c r="F2464" s="1003"/>
      <c r="G2464" s="194" t="s">
        <v>3</v>
      </c>
      <c r="H2464" s="197">
        <v>0.27500000000000002</v>
      </c>
      <c r="I2464" s="197">
        <v>0</v>
      </c>
      <c r="J2464" s="196">
        <v>140</v>
      </c>
      <c r="K2464" s="610">
        <v>38.5</v>
      </c>
    </row>
    <row r="2465" spans="1:11" customFormat="1" ht="26.45" customHeight="1">
      <c r="A2465" s="611" t="s">
        <v>8764</v>
      </c>
      <c r="B2465" s="200" t="s">
        <v>8628</v>
      </c>
      <c r="C2465" s="198" t="s">
        <v>69</v>
      </c>
      <c r="D2465" s="198" t="s">
        <v>8629</v>
      </c>
      <c r="E2465" s="999" t="s">
        <v>8363</v>
      </c>
      <c r="F2465" s="999"/>
      <c r="G2465" s="199" t="s">
        <v>106</v>
      </c>
      <c r="H2465" s="203">
        <v>1.7000000000000001E-2</v>
      </c>
      <c r="I2465" s="203">
        <v>0</v>
      </c>
      <c r="J2465" s="201">
        <v>7.97</v>
      </c>
      <c r="K2465" s="612">
        <v>0.13</v>
      </c>
    </row>
    <row r="2466" spans="1:11" customFormat="1" ht="26.45" customHeight="1">
      <c r="A2466" s="611" t="s">
        <v>8764</v>
      </c>
      <c r="B2466" s="200" t="s">
        <v>8475</v>
      </c>
      <c r="C2466" s="198" t="s">
        <v>69</v>
      </c>
      <c r="D2466" s="198" t="s">
        <v>8476</v>
      </c>
      <c r="E2466" s="999" t="s">
        <v>8363</v>
      </c>
      <c r="F2466" s="999"/>
      <c r="G2466" s="199" t="s">
        <v>73</v>
      </c>
      <c r="H2466" s="203">
        <v>2.7E-2</v>
      </c>
      <c r="I2466" s="203">
        <v>0</v>
      </c>
      <c r="J2466" s="201">
        <v>23.09</v>
      </c>
      <c r="K2466" s="612">
        <v>0.62</v>
      </c>
    </row>
    <row r="2467" spans="1:11" customFormat="1" ht="26.45" customHeight="1">
      <c r="A2467" s="613"/>
      <c r="B2467" s="204"/>
      <c r="C2467" s="204"/>
      <c r="D2467" s="204"/>
      <c r="E2467" s="204" t="s">
        <v>8765</v>
      </c>
      <c r="F2467" s="205">
        <v>66.42</v>
      </c>
      <c r="G2467" s="204" t="s">
        <v>8766</v>
      </c>
      <c r="H2467" s="205">
        <v>0</v>
      </c>
      <c r="I2467" s="204" t="s">
        <v>8767</v>
      </c>
      <c r="J2467" s="205">
        <v>66.42</v>
      </c>
      <c r="K2467" s="614"/>
    </row>
    <row r="2468" spans="1:11" customFormat="1" ht="15" thickBot="1">
      <c r="A2468" s="613"/>
      <c r="B2468" s="204"/>
      <c r="C2468" s="204"/>
      <c r="D2468" s="204"/>
      <c r="E2468" s="204" t="s">
        <v>8768</v>
      </c>
      <c r="F2468" s="205">
        <v>34.29</v>
      </c>
      <c r="G2468" s="204"/>
      <c r="H2468" s="1000" t="s">
        <v>8769</v>
      </c>
      <c r="I2468" s="1000"/>
      <c r="J2468" s="205">
        <v>154.21</v>
      </c>
      <c r="K2468" s="614"/>
    </row>
    <row r="2469" spans="1:11" customFormat="1" ht="15" thickTop="1">
      <c r="A2469" s="615"/>
      <c r="B2469" s="192"/>
      <c r="C2469" s="192"/>
      <c r="D2469" s="192"/>
      <c r="E2469" s="192"/>
      <c r="F2469" s="192"/>
      <c r="G2469" s="192"/>
      <c r="H2469" s="192"/>
      <c r="I2469" s="192"/>
      <c r="J2469" s="192"/>
      <c r="K2469" s="616"/>
    </row>
    <row r="2470" spans="1:11" customFormat="1" ht="26.45" customHeight="1">
      <c r="A2470" s="605" t="s">
        <v>41787</v>
      </c>
      <c r="B2470" s="186" t="s">
        <v>99</v>
      </c>
      <c r="C2470" s="184" t="s">
        <v>100</v>
      </c>
      <c r="D2470" s="184" t="s">
        <v>2</v>
      </c>
      <c r="E2470" s="1001" t="s">
        <v>8359</v>
      </c>
      <c r="F2470" s="1001"/>
      <c r="G2470" s="185" t="s">
        <v>101</v>
      </c>
      <c r="H2470" s="186" t="s">
        <v>102</v>
      </c>
      <c r="I2470" s="186" t="s">
        <v>8755</v>
      </c>
      <c r="J2470" s="186" t="s">
        <v>103</v>
      </c>
      <c r="K2470" s="606" t="s">
        <v>104</v>
      </c>
    </row>
    <row r="2471" spans="1:11" customFormat="1" ht="39.6" customHeight="1">
      <c r="A2471" s="607" t="s">
        <v>8756</v>
      </c>
      <c r="B2471" s="189" t="s">
        <v>41184</v>
      </c>
      <c r="C2471" s="187" t="s">
        <v>69</v>
      </c>
      <c r="D2471" s="187" t="s">
        <v>2909</v>
      </c>
      <c r="E2471" s="1002" t="s">
        <v>8793</v>
      </c>
      <c r="F2471" s="1002"/>
      <c r="G2471" s="188" t="s">
        <v>73</v>
      </c>
      <c r="H2471" s="191">
        <v>1</v>
      </c>
      <c r="I2471" s="190"/>
      <c r="J2471" s="190">
        <v>15.74</v>
      </c>
      <c r="K2471" s="608">
        <v>15.74</v>
      </c>
    </row>
    <row r="2472" spans="1:11" customFormat="1" ht="26.45" customHeight="1">
      <c r="A2472" s="609" t="s">
        <v>8758</v>
      </c>
      <c r="B2472" s="195" t="s">
        <v>8842</v>
      </c>
      <c r="C2472" s="193" t="s">
        <v>69</v>
      </c>
      <c r="D2472" s="193" t="s">
        <v>7645</v>
      </c>
      <c r="E2472" s="1003" t="s">
        <v>8762</v>
      </c>
      <c r="F2472" s="1003"/>
      <c r="G2472" s="194" t="s">
        <v>105</v>
      </c>
      <c r="H2472" s="197">
        <v>1.7500000000000002E-2</v>
      </c>
      <c r="I2472" s="197">
        <v>0</v>
      </c>
      <c r="J2472" s="196">
        <v>27.67</v>
      </c>
      <c r="K2472" s="610">
        <v>0.48</v>
      </c>
    </row>
    <row r="2473" spans="1:11" customFormat="1" ht="26.45" customHeight="1">
      <c r="A2473" s="609" t="s">
        <v>8758</v>
      </c>
      <c r="B2473" s="195" t="s">
        <v>8843</v>
      </c>
      <c r="C2473" s="193" t="s">
        <v>69</v>
      </c>
      <c r="D2473" s="193" t="s">
        <v>7651</v>
      </c>
      <c r="E2473" s="1003" t="s">
        <v>8762</v>
      </c>
      <c r="F2473" s="1003"/>
      <c r="G2473" s="194" t="s">
        <v>105</v>
      </c>
      <c r="H2473" s="197">
        <v>0.1069</v>
      </c>
      <c r="I2473" s="197">
        <v>0</v>
      </c>
      <c r="J2473" s="196">
        <v>33.369999999999997</v>
      </c>
      <c r="K2473" s="610">
        <v>3.56</v>
      </c>
    </row>
    <row r="2474" spans="1:11" customFormat="1" ht="26.45" customHeight="1">
      <c r="A2474" s="609" t="s">
        <v>8758</v>
      </c>
      <c r="B2474" s="195" t="s">
        <v>9025</v>
      </c>
      <c r="C2474" s="193" t="s">
        <v>69</v>
      </c>
      <c r="D2474" s="193" t="s">
        <v>2927</v>
      </c>
      <c r="E2474" s="1003" t="s">
        <v>8793</v>
      </c>
      <c r="F2474" s="1003"/>
      <c r="G2474" s="194" t="s">
        <v>73</v>
      </c>
      <c r="H2474" s="197">
        <v>1</v>
      </c>
      <c r="I2474" s="197">
        <v>0</v>
      </c>
      <c r="J2474" s="196">
        <v>10.91</v>
      </c>
      <c r="K2474" s="610">
        <v>10.91</v>
      </c>
    </row>
    <row r="2475" spans="1:11" customFormat="1" ht="26.45" customHeight="1">
      <c r="A2475" s="611" t="s">
        <v>8764</v>
      </c>
      <c r="B2475" s="200" t="s">
        <v>8479</v>
      </c>
      <c r="C2475" s="198" t="s">
        <v>69</v>
      </c>
      <c r="D2475" s="198" t="s">
        <v>8480</v>
      </c>
      <c r="E2475" s="999" t="s">
        <v>8363</v>
      </c>
      <c r="F2475" s="999"/>
      <c r="G2475" s="199" t="s">
        <v>79</v>
      </c>
      <c r="H2475" s="203">
        <v>1.19</v>
      </c>
      <c r="I2475" s="203">
        <v>0</v>
      </c>
      <c r="J2475" s="201">
        <v>0.22</v>
      </c>
      <c r="K2475" s="612">
        <v>0.26</v>
      </c>
    </row>
    <row r="2476" spans="1:11" customFormat="1" ht="26.45" customHeight="1">
      <c r="A2476" s="611" t="s">
        <v>8764</v>
      </c>
      <c r="B2476" s="200" t="s">
        <v>8389</v>
      </c>
      <c r="C2476" s="198" t="s">
        <v>69</v>
      </c>
      <c r="D2476" s="198" t="s">
        <v>8390</v>
      </c>
      <c r="E2476" s="999" t="s">
        <v>8363</v>
      </c>
      <c r="F2476" s="999"/>
      <c r="G2476" s="199" t="s">
        <v>73</v>
      </c>
      <c r="H2476" s="203">
        <v>2.5000000000000001E-2</v>
      </c>
      <c r="I2476" s="203">
        <v>0</v>
      </c>
      <c r="J2476" s="201">
        <v>21.5</v>
      </c>
      <c r="K2476" s="612">
        <v>0.53</v>
      </c>
    </row>
    <row r="2477" spans="1:11" customFormat="1" ht="26.45" customHeight="1">
      <c r="A2477" s="613"/>
      <c r="B2477" s="204"/>
      <c r="C2477" s="204"/>
      <c r="D2477" s="204"/>
      <c r="E2477" s="204" t="s">
        <v>8765</v>
      </c>
      <c r="F2477" s="205">
        <v>4.5199999999999996</v>
      </c>
      <c r="G2477" s="204" t="s">
        <v>8766</v>
      </c>
      <c r="H2477" s="205">
        <v>0</v>
      </c>
      <c r="I2477" s="204" t="s">
        <v>8767</v>
      </c>
      <c r="J2477" s="205">
        <v>4.5199999999999996</v>
      </c>
      <c r="K2477" s="614"/>
    </row>
    <row r="2478" spans="1:11" customFormat="1" ht="15" thickBot="1">
      <c r="A2478" s="613"/>
      <c r="B2478" s="204"/>
      <c r="C2478" s="204"/>
      <c r="D2478" s="204"/>
      <c r="E2478" s="204" t="s">
        <v>8768</v>
      </c>
      <c r="F2478" s="205">
        <v>4.5</v>
      </c>
      <c r="G2478" s="204"/>
      <c r="H2478" s="1000" t="s">
        <v>8769</v>
      </c>
      <c r="I2478" s="1000"/>
      <c r="J2478" s="205">
        <v>20.239999999999998</v>
      </c>
      <c r="K2478" s="614"/>
    </row>
    <row r="2479" spans="1:11" customFormat="1" ht="15" thickTop="1">
      <c r="A2479" s="615"/>
      <c r="B2479" s="192"/>
      <c r="C2479" s="192"/>
      <c r="D2479" s="192"/>
      <c r="E2479" s="192"/>
      <c r="F2479" s="192"/>
      <c r="G2479" s="192"/>
      <c r="H2479" s="192"/>
      <c r="I2479" s="192"/>
      <c r="J2479" s="192"/>
      <c r="K2479" s="616"/>
    </row>
    <row r="2480" spans="1:11" customFormat="1" ht="15">
      <c r="A2480" s="605" t="s">
        <v>41788</v>
      </c>
      <c r="B2480" s="186" t="s">
        <v>99</v>
      </c>
      <c r="C2480" s="184" t="s">
        <v>100</v>
      </c>
      <c r="D2480" s="184" t="s">
        <v>2</v>
      </c>
      <c r="E2480" s="1001" t="s">
        <v>8359</v>
      </c>
      <c r="F2480" s="1001"/>
      <c r="G2480" s="185" t="s">
        <v>101</v>
      </c>
      <c r="H2480" s="186" t="s">
        <v>102</v>
      </c>
      <c r="I2480" s="186" t="s">
        <v>8755</v>
      </c>
      <c r="J2480" s="186" t="s">
        <v>103</v>
      </c>
      <c r="K2480" s="606" t="s">
        <v>104</v>
      </c>
    </row>
    <row r="2481" spans="1:11" customFormat="1" ht="26.45" customHeight="1">
      <c r="A2481" s="607" t="s">
        <v>8756</v>
      </c>
      <c r="B2481" s="189" t="s">
        <v>41162</v>
      </c>
      <c r="C2481" s="187" t="s">
        <v>69</v>
      </c>
      <c r="D2481" s="187" t="s">
        <v>2912</v>
      </c>
      <c r="E2481" s="1002" t="s">
        <v>8793</v>
      </c>
      <c r="F2481" s="1002"/>
      <c r="G2481" s="188" t="s">
        <v>73</v>
      </c>
      <c r="H2481" s="191">
        <v>1</v>
      </c>
      <c r="I2481" s="190"/>
      <c r="J2481" s="190">
        <v>11.98</v>
      </c>
      <c r="K2481" s="608">
        <v>11.98</v>
      </c>
    </row>
    <row r="2482" spans="1:11" customFormat="1" ht="26.45" customHeight="1">
      <c r="A2482" s="609" t="s">
        <v>8758</v>
      </c>
      <c r="B2482" s="195" t="s">
        <v>8842</v>
      </c>
      <c r="C2482" s="193" t="s">
        <v>69</v>
      </c>
      <c r="D2482" s="193" t="s">
        <v>7645</v>
      </c>
      <c r="E2482" s="1003" t="s">
        <v>8762</v>
      </c>
      <c r="F2482" s="1003"/>
      <c r="G2482" s="194" t="s">
        <v>105</v>
      </c>
      <c r="H2482" s="197">
        <v>6.4000000000000003E-3</v>
      </c>
      <c r="I2482" s="197">
        <v>0</v>
      </c>
      <c r="J2482" s="196">
        <v>27.67</v>
      </c>
      <c r="K2482" s="610">
        <v>0.17</v>
      </c>
    </row>
    <row r="2483" spans="1:11" customFormat="1" ht="26.45" customHeight="1">
      <c r="A2483" s="609" t="s">
        <v>8758</v>
      </c>
      <c r="B2483" s="195" t="s">
        <v>8843</v>
      </c>
      <c r="C2483" s="193" t="s">
        <v>69</v>
      </c>
      <c r="D2483" s="193" t="s">
        <v>7651</v>
      </c>
      <c r="E2483" s="1003" t="s">
        <v>8762</v>
      </c>
      <c r="F2483" s="1003"/>
      <c r="G2483" s="194" t="s">
        <v>105</v>
      </c>
      <c r="H2483" s="197">
        <v>3.9199999999999999E-2</v>
      </c>
      <c r="I2483" s="197">
        <v>0</v>
      </c>
      <c r="J2483" s="196">
        <v>33.369999999999997</v>
      </c>
      <c r="K2483" s="610">
        <v>1.3</v>
      </c>
    </row>
    <row r="2484" spans="1:11" customFormat="1" ht="26.45" customHeight="1">
      <c r="A2484" s="609" t="s">
        <v>8758</v>
      </c>
      <c r="B2484" s="195" t="s">
        <v>8861</v>
      </c>
      <c r="C2484" s="193" t="s">
        <v>69</v>
      </c>
      <c r="D2484" s="193" t="s">
        <v>2930</v>
      </c>
      <c r="E2484" s="1003" t="s">
        <v>8793</v>
      </c>
      <c r="F2484" s="1003"/>
      <c r="G2484" s="194" t="s">
        <v>73</v>
      </c>
      <c r="H2484" s="197">
        <v>1</v>
      </c>
      <c r="I2484" s="197">
        <v>0</v>
      </c>
      <c r="J2484" s="196">
        <v>9.8699999999999992</v>
      </c>
      <c r="K2484" s="610">
        <v>9.8699999999999992</v>
      </c>
    </row>
    <row r="2485" spans="1:11" customFormat="1" ht="26.45" customHeight="1">
      <c r="A2485" s="611" t="s">
        <v>8764</v>
      </c>
      <c r="B2485" s="200" t="s">
        <v>8479</v>
      </c>
      <c r="C2485" s="198" t="s">
        <v>69</v>
      </c>
      <c r="D2485" s="198" t="s">
        <v>8480</v>
      </c>
      <c r="E2485" s="999" t="s">
        <v>8363</v>
      </c>
      <c r="F2485" s="999"/>
      <c r="G2485" s="199" t="s">
        <v>79</v>
      </c>
      <c r="H2485" s="203">
        <v>0.54300000000000004</v>
      </c>
      <c r="I2485" s="203">
        <v>0</v>
      </c>
      <c r="J2485" s="201">
        <v>0.22</v>
      </c>
      <c r="K2485" s="612">
        <v>0.11</v>
      </c>
    </row>
    <row r="2486" spans="1:11" customFormat="1" ht="26.45" customHeight="1">
      <c r="A2486" s="611" t="s">
        <v>8764</v>
      </c>
      <c r="B2486" s="200" t="s">
        <v>8389</v>
      </c>
      <c r="C2486" s="198" t="s">
        <v>69</v>
      </c>
      <c r="D2486" s="198" t="s">
        <v>8390</v>
      </c>
      <c r="E2486" s="999" t="s">
        <v>8363</v>
      </c>
      <c r="F2486" s="999"/>
      <c r="G2486" s="199" t="s">
        <v>73</v>
      </c>
      <c r="H2486" s="203">
        <v>2.5000000000000001E-2</v>
      </c>
      <c r="I2486" s="203">
        <v>0</v>
      </c>
      <c r="J2486" s="201">
        <v>21.5</v>
      </c>
      <c r="K2486" s="612">
        <v>0.53</v>
      </c>
    </row>
    <row r="2487" spans="1:11" customFormat="1" ht="26.45" customHeight="1">
      <c r="A2487" s="613"/>
      <c r="B2487" s="204"/>
      <c r="C2487" s="204"/>
      <c r="D2487" s="204"/>
      <c r="E2487" s="204" t="s">
        <v>8765</v>
      </c>
      <c r="F2487" s="205">
        <v>1.3</v>
      </c>
      <c r="G2487" s="204" t="s">
        <v>8766</v>
      </c>
      <c r="H2487" s="205">
        <v>0</v>
      </c>
      <c r="I2487" s="204" t="s">
        <v>8767</v>
      </c>
      <c r="J2487" s="205">
        <v>1.3</v>
      </c>
      <c r="K2487" s="614"/>
    </row>
    <row r="2488" spans="1:11" customFormat="1" ht="15" thickBot="1">
      <c r="A2488" s="613"/>
      <c r="B2488" s="204"/>
      <c r="C2488" s="204"/>
      <c r="D2488" s="204"/>
      <c r="E2488" s="204" t="s">
        <v>8768</v>
      </c>
      <c r="F2488" s="205">
        <v>3.42</v>
      </c>
      <c r="G2488" s="204"/>
      <c r="H2488" s="1000" t="s">
        <v>8769</v>
      </c>
      <c r="I2488" s="1000"/>
      <c r="J2488" s="205">
        <v>15.4</v>
      </c>
      <c r="K2488" s="614"/>
    </row>
    <row r="2489" spans="1:11" customFormat="1" ht="15" thickTop="1">
      <c r="A2489" s="615"/>
      <c r="B2489" s="192"/>
      <c r="C2489" s="192"/>
      <c r="D2489" s="192"/>
      <c r="E2489" s="192"/>
      <c r="F2489" s="192"/>
      <c r="G2489" s="192"/>
      <c r="H2489" s="192"/>
      <c r="I2489" s="192"/>
      <c r="J2489" s="192"/>
      <c r="K2489" s="616"/>
    </row>
    <row r="2490" spans="1:11" customFormat="1" ht="15">
      <c r="A2490" s="605" t="s">
        <v>41789</v>
      </c>
      <c r="B2490" s="186" t="s">
        <v>99</v>
      </c>
      <c r="C2490" s="184" t="s">
        <v>100</v>
      </c>
      <c r="D2490" s="184" t="s">
        <v>2</v>
      </c>
      <c r="E2490" s="1001" t="s">
        <v>8359</v>
      </c>
      <c r="F2490" s="1001"/>
      <c r="G2490" s="185" t="s">
        <v>101</v>
      </c>
      <c r="H2490" s="186" t="s">
        <v>102</v>
      </c>
      <c r="I2490" s="186" t="s">
        <v>8755</v>
      </c>
      <c r="J2490" s="186" t="s">
        <v>103</v>
      </c>
      <c r="K2490" s="606" t="s">
        <v>104</v>
      </c>
    </row>
    <row r="2491" spans="1:11" customFormat="1" ht="26.45" customHeight="1">
      <c r="A2491" s="607" t="s">
        <v>8756</v>
      </c>
      <c r="B2491" s="189" t="s">
        <v>41154</v>
      </c>
      <c r="C2491" s="187" t="s">
        <v>69</v>
      </c>
      <c r="D2491" s="187" t="s">
        <v>3103</v>
      </c>
      <c r="E2491" s="1002" t="s">
        <v>8793</v>
      </c>
      <c r="F2491" s="1002"/>
      <c r="G2491" s="188" t="s">
        <v>75</v>
      </c>
      <c r="H2491" s="191">
        <v>1</v>
      </c>
      <c r="I2491" s="190"/>
      <c r="J2491" s="190">
        <v>42.88</v>
      </c>
      <c r="K2491" s="608">
        <v>42.88</v>
      </c>
    </row>
    <row r="2492" spans="1:11" customFormat="1" ht="39.6" customHeight="1">
      <c r="A2492" s="609" t="s">
        <v>8758</v>
      </c>
      <c r="B2492" s="195" t="s">
        <v>41694</v>
      </c>
      <c r="C2492" s="193" t="s">
        <v>69</v>
      </c>
      <c r="D2492" s="193" t="s">
        <v>7077</v>
      </c>
      <c r="E2492" s="1003" t="s">
        <v>8762</v>
      </c>
      <c r="F2492" s="1003"/>
      <c r="G2492" s="194" t="s">
        <v>4</v>
      </c>
      <c r="H2492" s="197">
        <v>1.2999999999999999E-3</v>
      </c>
      <c r="I2492" s="197">
        <v>0</v>
      </c>
      <c r="J2492" s="196">
        <v>588.61</v>
      </c>
      <c r="K2492" s="610">
        <v>0.76</v>
      </c>
    </row>
    <row r="2493" spans="1:11" customFormat="1" ht="26.45" customHeight="1">
      <c r="A2493" s="609" t="s">
        <v>8758</v>
      </c>
      <c r="B2493" s="195" t="s">
        <v>8834</v>
      </c>
      <c r="C2493" s="193" t="s">
        <v>69</v>
      </c>
      <c r="D2493" s="193" t="s">
        <v>7702</v>
      </c>
      <c r="E2493" s="1003" t="s">
        <v>8762</v>
      </c>
      <c r="F2493" s="1003"/>
      <c r="G2493" s="194" t="s">
        <v>105</v>
      </c>
      <c r="H2493" s="197">
        <v>0.188</v>
      </c>
      <c r="I2493" s="197">
        <v>0</v>
      </c>
      <c r="J2493" s="196">
        <v>34.36</v>
      </c>
      <c r="K2493" s="610">
        <v>6.45</v>
      </c>
    </row>
    <row r="2494" spans="1:11" customFormat="1" ht="26.45" customHeight="1">
      <c r="A2494" s="609" t="s">
        <v>8758</v>
      </c>
      <c r="B2494" s="195" t="s">
        <v>8763</v>
      </c>
      <c r="C2494" s="193" t="s">
        <v>69</v>
      </c>
      <c r="D2494" s="193" t="s">
        <v>7709</v>
      </c>
      <c r="E2494" s="1003" t="s">
        <v>8762</v>
      </c>
      <c r="F2494" s="1003"/>
      <c r="G2494" s="194" t="s">
        <v>105</v>
      </c>
      <c r="H2494" s="197">
        <v>9.4E-2</v>
      </c>
      <c r="I2494" s="197">
        <v>0</v>
      </c>
      <c r="J2494" s="196">
        <v>26.82</v>
      </c>
      <c r="K2494" s="610">
        <v>2.52</v>
      </c>
    </row>
    <row r="2495" spans="1:11" customFormat="1" ht="39.6" customHeight="1">
      <c r="A2495" s="609" t="s">
        <v>8758</v>
      </c>
      <c r="B2495" s="195" t="s">
        <v>41695</v>
      </c>
      <c r="C2495" s="193" t="s">
        <v>69</v>
      </c>
      <c r="D2495" s="193" t="s">
        <v>2998</v>
      </c>
      <c r="E2495" s="1003" t="s">
        <v>8793</v>
      </c>
      <c r="F2495" s="1003"/>
      <c r="G2495" s="194" t="s">
        <v>4</v>
      </c>
      <c r="H2495" s="197">
        <v>1.0999999999999999E-2</v>
      </c>
      <c r="I2495" s="197">
        <v>0</v>
      </c>
      <c r="J2495" s="196">
        <v>932.4</v>
      </c>
      <c r="K2495" s="610">
        <v>10.25</v>
      </c>
    </row>
    <row r="2496" spans="1:11" customFormat="1" ht="26.45" customHeight="1">
      <c r="A2496" s="609" t="s">
        <v>8758</v>
      </c>
      <c r="B2496" s="195" t="s">
        <v>9015</v>
      </c>
      <c r="C2496" s="193" t="s">
        <v>69</v>
      </c>
      <c r="D2496" s="193" t="s">
        <v>2906</v>
      </c>
      <c r="E2496" s="1003" t="s">
        <v>8793</v>
      </c>
      <c r="F2496" s="1003"/>
      <c r="G2496" s="194" t="s">
        <v>73</v>
      </c>
      <c r="H2496" s="197">
        <v>1.234</v>
      </c>
      <c r="I2496" s="197">
        <v>0</v>
      </c>
      <c r="J2496" s="196">
        <v>11.12</v>
      </c>
      <c r="K2496" s="610">
        <v>13.72</v>
      </c>
    </row>
    <row r="2497" spans="1:11" customFormat="1" ht="26.45" customHeight="1">
      <c r="A2497" s="611" t="s">
        <v>8764</v>
      </c>
      <c r="B2497" s="200" t="s">
        <v>41696</v>
      </c>
      <c r="C2497" s="198" t="s">
        <v>69</v>
      </c>
      <c r="D2497" s="198" t="s">
        <v>41697</v>
      </c>
      <c r="E2497" s="999" t="s">
        <v>8363</v>
      </c>
      <c r="F2497" s="999"/>
      <c r="G2497" s="199" t="s">
        <v>79</v>
      </c>
      <c r="H2497" s="203">
        <v>5.34</v>
      </c>
      <c r="I2497" s="203">
        <v>0</v>
      </c>
      <c r="J2497" s="201">
        <v>1.72</v>
      </c>
      <c r="K2497" s="612">
        <v>9.18</v>
      </c>
    </row>
    <row r="2498" spans="1:11" customFormat="1" ht="26.45" customHeight="1">
      <c r="A2498" s="613"/>
      <c r="B2498" s="204"/>
      <c r="C2498" s="204"/>
      <c r="D2498" s="204"/>
      <c r="E2498" s="204" t="s">
        <v>8765</v>
      </c>
      <c r="F2498" s="205">
        <v>11.88</v>
      </c>
      <c r="G2498" s="204" t="s">
        <v>8766</v>
      </c>
      <c r="H2498" s="205">
        <v>0</v>
      </c>
      <c r="I2498" s="204" t="s">
        <v>8767</v>
      </c>
      <c r="J2498" s="205">
        <v>11.88</v>
      </c>
      <c r="K2498" s="614"/>
    </row>
    <row r="2499" spans="1:11" customFormat="1" ht="26.45" customHeight="1" thickBot="1">
      <c r="A2499" s="613"/>
      <c r="B2499" s="204"/>
      <c r="C2499" s="204"/>
      <c r="D2499" s="204"/>
      <c r="E2499" s="204" t="s">
        <v>8768</v>
      </c>
      <c r="F2499" s="205">
        <v>12.26</v>
      </c>
      <c r="G2499" s="204"/>
      <c r="H2499" s="1000" t="s">
        <v>8769</v>
      </c>
      <c r="I2499" s="1000"/>
      <c r="J2499" s="205">
        <v>55.14</v>
      </c>
      <c r="K2499" s="614"/>
    </row>
    <row r="2500" spans="1:11" customFormat="1" ht="15" thickTop="1">
      <c r="A2500" s="615"/>
      <c r="B2500" s="192"/>
      <c r="C2500" s="192"/>
      <c r="D2500" s="192"/>
      <c r="E2500" s="192"/>
      <c r="F2500" s="192"/>
      <c r="G2500" s="192"/>
      <c r="H2500" s="192"/>
      <c r="I2500" s="192"/>
      <c r="J2500" s="192"/>
      <c r="K2500" s="616"/>
    </row>
    <row r="2501" spans="1:11" customFormat="1" ht="15">
      <c r="A2501" s="605" t="s">
        <v>41790</v>
      </c>
      <c r="B2501" s="186" t="s">
        <v>99</v>
      </c>
      <c r="C2501" s="184" t="s">
        <v>100</v>
      </c>
      <c r="D2501" s="184" t="s">
        <v>2</v>
      </c>
      <c r="E2501" s="1001" t="s">
        <v>8359</v>
      </c>
      <c r="F2501" s="1001"/>
      <c r="G2501" s="185" t="s">
        <v>101</v>
      </c>
      <c r="H2501" s="186" t="s">
        <v>102</v>
      </c>
      <c r="I2501" s="186" t="s">
        <v>8755</v>
      </c>
      <c r="J2501" s="186" t="s">
        <v>103</v>
      </c>
      <c r="K2501" s="606" t="s">
        <v>104</v>
      </c>
    </row>
    <row r="2502" spans="1:11" customFormat="1" ht="39.6" customHeight="1">
      <c r="A2502" s="607" t="s">
        <v>8756</v>
      </c>
      <c r="B2502" s="189" t="s">
        <v>41150</v>
      </c>
      <c r="C2502" s="187" t="s">
        <v>69</v>
      </c>
      <c r="D2502" s="187" t="s">
        <v>6196</v>
      </c>
      <c r="E2502" s="1002" t="s">
        <v>41151</v>
      </c>
      <c r="F2502" s="1002"/>
      <c r="G2502" s="188" t="s">
        <v>3</v>
      </c>
      <c r="H2502" s="191">
        <v>1</v>
      </c>
      <c r="I2502" s="190"/>
      <c r="J2502" s="190">
        <v>62.16</v>
      </c>
      <c r="K2502" s="608">
        <v>62.16</v>
      </c>
    </row>
    <row r="2503" spans="1:11" customFormat="1" ht="39.6" customHeight="1">
      <c r="A2503" s="609" t="s">
        <v>8758</v>
      </c>
      <c r="B2503" s="195" t="s">
        <v>41698</v>
      </c>
      <c r="C2503" s="193" t="s">
        <v>69</v>
      </c>
      <c r="D2503" s="193" t="s">
        <v>7076</v>
      </c>
      <c r="E2503" s="1003" t="s">
        <v>8762</v>
      </c>
      <c r="F2503" s="1003"/>
      <c r="G2503" s="194" t="s">
        <v>4</v>
      </c>
      <c r="H2503" s="197">
        <v>1.04E-2</v>
      </c>
      <c r="I2503" s="197">
        <v>0</v>
      </c>
      <c r="J2503" s="196">
        <v>622.38</v>
      </c>
      <c r="K2503" s="610">
        <v>6.47</v>
      </c>
    </row>
    <row r="2504" spans="1:11" customFormat="1" ht="26.45" customHeight="1">
      <c r="A2504" s="609" t="s">
        <v>8758</v>
      </c>
      <c r="B2504" s="195" t="s">
        <v>8834</v>
      </c>
      <c r="C2504" s="193" t="s">
        <v>69</v>
      </c>
      <c r="D2504" s="193" t="s">
        <v>7702</v>
      </c>
      <c r="E2504" s="1003" t="s">
        <v>8762</v>
      </c>
      <c r="F2504" s="1003"/>
      <c r="G2504" s="194" t="s">
        <v>105</v>
      </c>
      <c r="H2504" s="197">
        <v>0.59</v>
      </c>
      <c r="I2504" s="197">
        <v>0</v>
      </c>
      <c r="J2504" s="196">
        <v>34.36</v>
      </c>
      <c r="K2504" s="610">
        <v>20.27</v>
      </c>
    </row>
    <row r="2505" spans="1:11" customFormat="1" ht="39.6" customHeight="1">
      <c r="A2505" s="609" t="s">
        <v>8758</v>
      </c>
      <c r="B2505" s="195" t="s">
        <v>8763</v>
      </c>
      <c r="C2505" s="193" t="s">
        <v>69</v>
      </c>
      <c r="D2505" s="193" t="s">
        <v>7709</v>
      </c>
      <c r="E2505" s="1003" t="s">
        <v>8762</v>
      </c>
      <c r="F2505" s="1003"/>
      <c r="G2505" s="194" t="s">
        <v>105</v>
      </c>
      <c r="H2505" s="197">
        <v>0.29499999999999998</v>
      </c>
      <c r="I2505" s="197">
        <v>0</v>
      </c>
      <c r="J2505" s="196">
        <v>26.82</v>
      </c>
      <c r="K2505" s="610">
        <v>7.91</v>
      </c>
    </row>
    <row r="2506" spans="1:11" customFormat="1" ht="39.6" customHeight="1">
      <c r="A2506" s="611" t="s">
        <v>8764</v>
      </c>
      <c r="B2506" s="200" t="s">
        <v>41699</v>
      </c>
      <c r="C2506" s="198" t="s">
        <v>69</v>
      </c>
      <c r="D2506" s="198" t="s">
        <v>41700</v>
      </c>
      <c r="E2506" s="999" t="s">
        <v>8363</v>
      </c>
      <c r="F2506" s="999"/>
      <c r="G2506" s="199" t="s">
        <v>75</v>
      </c>
      <c r="H2506" s="203">
        <v>0.42</v>
      </c>
      <c r="I2506" s="203">
        <v>0</v>
      </c>
      <c r="J2506" s="201">
        <v>2.4300000000000002</v>
      </c>
      <c r="K2506" s="612">
        <v>1.02</v>
      </c>
    </row>
    <row r="2507" spans="1:11" customFormat="1" ht="26.45" customHeight="1">
      <c r="A2507" s="611" t="s">
        <v>8764</v>
      </c>
      <c r="B2507" s="200" t="s">
        <v>41701</v>
      </c>
      <c r="C2507" s="198" t="s">
        <v>69</v>
      </c>
      <c r="D2507" s="198" t="s">
        <v>41702</v>
      </c>
      <c r="E2507" s="999" t="s">
        <v>8363</v>
      </c>
      <c r="F2507" s="999"/>
      <c r="G2507" s="199" t="s">
        <v>8474</v>
      </c>
      <c r="H2507" s="203">
        <v>5.0000000000000001E-3</v>
      </c>
      <c r="I2507" s="203">
        <v>0</v>
      </c>
      <c r="J2507" s="201">
        <v>76.13</v>
      </c>
      <c r="K2507" s="612">
        <v>0.38</v>
      </c>
    </row>
    <row r="2508" spans="1:11" customFormat="1" ht="26.45" customHeight="1">
      <c r="A2508" s="611" t="s">
        <v>8764</v>
      </c>
      <c r="B2508" s="200" t="s">
        <v>41703</v>
      </c>
      <c r="C2508" s="198" t="s">
        <v>69</v>
      </c>
      <c r="D2508" s="198" t="s">
        <v>41704</v>
      </c>
      <c r="E2508" s="999" t="s">
        <v>8363</v>
      </c>
      <c r="F2508" s="999"/>
      <c r="G2508" s="199" t="s">
        <v>79</v>
      </c>
      <c r="H2508" s="203">
        <v>13.6</v>
      </c>
      <c r="I2508" s="203">
        <v>0</v>
      </c>
      <c r="J2508" s="201">
        <v>1.92</v>
      </c>
      <c r="K2508" s="612">
        <v>26.11</v>
      </c>
    </row>
    <row r="2509" spans="1:11" customFormat="1">
      <c r="A2509" s="613"/>
      <c r="B2509" s="204"/>
      <c r="C2509" s="204"/>
      <c r="D2509" s="204"/>
      <c r="E2509" s="204" t="s">
        <v>8765</v>
      </c>
      <c r="F2509" s="205">
        <v>21.37</v>
      </c>
      <c r="G2509" s="204" t="s">
        <v>8766</v>
      </c>
      <c r="H2509" s="205">
        <v>0</v>
      </c>
      <c r="I2509" s="204" t="s">
        <v>8767</v>
      </c>
      <c r="J2509" s="205">
        <v>21.37</v>
      </c>
      <c r="K2509" s="614"/>
    </row>
    <row r="2510" spans="1:11" customFormat="1" ht="26.45" customHeight="1" thickBot="1">
      <c r="A2510" s="613"/>
      <c r="B2510" s="204"/>
      <c r="C2510" s="204"/>
      <c r="D2510" s="204"/>
      <c r="E2510" s="204" t="s">
        <v>8768</v>
      </c>
      <c r="F2510" s="205">
        <v>17.77</v>
      </c>
      <c r="G2510" s="204"/>
      <c r="H2510" s="1000" t="s">
        <v>8769</v>
      </c>
      <c r="I2510" s="1000"/>
      <c r="J2510" s="205">
        <v>79.930000000000007</v>
      </c>
      <c r="K2510" s="614"/>
    </row>
    <row r="2511" spans="1:11" customFormat="1" ht="26.45" customHeight="1" thickTop="1">
      <c r="A2511" s="615"/>
      <c r="B2511" s="192"/>
      <c r="C2511" s="192"/>
      <c r="D2511" s="192"/>
      <c r="E2511" s="192"/>
      <c r="F2511" s="192"/>
      <c r="G2511" s="192"/>
      <c r="H2511" s="192"/>
      <c r="I2511" s="192"/>
      <c r="J2511" s="192"/>
      <c r="K2511" s="616"/>
    </row>
    <row r="2512" spans="1:11" customFormat="1" ht="52.9" customHeight="1">
      <c r="A2512" s="605" t="s">
        <v>41791</v>
      </c>
      <c r="B2512" s="186" t="s">
        <v>99</v>
      </c>
      <c r="C2512" s="184" t="s">
        <v>100</v>
      </c>
      <c r="D2512" s="184" t="s">
        <v>2</v>
      </c>
      <c r="E2512" s="1001" t="s">
        <v>8359</v>
      </c>
      <c r="F2512" s="1001"/>
      <c r="G2512" s="185" t="s">
        <v>101</v>
      </c>
      <c r="H2512" s="186" t="s">
        <v>102</v>
      </c>
      <c r="I2512" s="186" t="s">
        <v>8755</v>
      </c>
      <c r="J2512" s="186" t="s">
        <v>103</v>
      </c>
      <c r="K2512" s="606" t="s">
        <v>104</v>
      </c>
    </row>
    <row r="2513" spans="1:11" customFormat="1" ht="52.9" customHeight="1">
      <c r="A2513" s="607" t="s">
        <v>8756</v>
      </c>
      <c r="B2513" s="189" t="s">
        <v>41168</v>
      </c>
      <c r="C2513" s="187" t="s">
        <v>69</v>
      </c>
      <c r="D2513" s="187" t="s">
        <v>6813</v>
      </c>
      <c r="E2513" s="1002" t="s">
        <v>9010</v>
      </c>
      <c r="F2513" s="1002"/>
      <c r="G2513" s="188" t="s">
        <v>3</v>
      </c>
      <c r="H2513" s="191">
        <v>1</v>
      </c>
      <c r="I2513" s="190"/>
      <c r="J2513" s="190">
        <v>4.9000000000000004</v>
      </c>
      <c r="K2513" s="608">
        <v>4.9000000000000004</v>
      </c>
    </row>
    <row r="2514" spans="1:11" customFormat="1" ht="26.45" customHeight="1">
      <c r="A2514" s="609" t="s">
        <v>8758</v>
      </c>
      <c r="B2514" s="195" t="s">
        <v>41705</v>
      </c>
      <c r="C2514" s="193" t="s">
        <v>69</v>
      </c>
      <c r="D2514" s="193" t="s">
        <v>7089</v>
      </c>
      <c r="E2514" s="1003" t="s">
        <v>8762</v>
      </c>
      <c r="F2514" s="1003"/>
      <c r="G2514" s="194" t="s">
        <v>4</v>
      </c>
      <c r="H2514" s="197">
        <v>3.7000000000000002E-3</v>
      </c>
      <c r="I2514" s="197">
        <v>0</v>
      </c>
      <c r="J2514" s="196">
        <v>512.34</v>
      </c>
      <c r="K2514" s="610">
        <v>1.89</v>
      </c>
    </row>
    <row r="2515" spans="1:11" customFormat="1" ht="26.45" customHeight="1">
      <c r="A2515" s="609" t="s">
        <v>8758</v>
      </c>
      <c r="B2515" s="195" t="s">
        <v>8834</v>
      </c>
      <c r="C2515" s="193" t="s">
        <v>69</v>
      </c>
      <c r="D2515" s="193" t="s">
        <v>7702</v>
      </c>
      <c r="E2515" s="1003" t="s">
        <v>8762</v>
      </c>
      <c r="F2515" s="1003"/>
      <c r="G2515" s="194" t="s">
        <v>105</v>
      </c>
      <c r="H2515" s="197">
        <v>6.8099999999999994E-2</v>
      </c>
      <c r="I2515" s="197">
        <v>0</v>
      </c>
      <c r="J2515" s="196">
        <v>34.36</v>
      </c>
      <c r="K2515" s="610">
        <v>2.33</v>
      </c>
    </row>
    <row r="2516" spans="1:11" customFormat="1" ht="39.6" customHeight="1">
      <c r="A2516" s="609" t="s">
        <v>8758</v>
      </c>
      <c r="B2516" s="195" t="s">
        <v>8763</v>
      </c>
      <c r="C2516" s="193" t="s">
        <v>69</v>
      </c>
      <c r="D2516" s="193" t="s">
        <v>7709</v>
      </c>
      <c r="E2516" s="1003" t="s">
        <v>8762</v>
      </c>
      <c r="F2516" s="1003"/>
      <c r="G2516" s="194" t="s">
        <v>105</v>
      </c>
      <c r="H2516" s="197">
        <v>2.5499999999999998E-2</v>
      </c>
      <c r="I2516" s="197">
        <v>0</v>
      </c>
      <c r="J2516" s="196">
        <v>26.82</v>
      </c>
      <c r="K2516" s="610">
        <v>0.68</v>
      </c>
    </row>
    <row r="2517" spans="1:11" customFormat="1" ht="39.6" customHeight="1">
      <c r="A2517" s="613"/>
      <c r="B2517" s="204"/>
      <c r="C2517" s="204"/>
      <c r="D2517" s="204"/>
      <c r="E2517" s="204" t="s">
        <v>8765</v>
      </c>
      <c r="F2517" s="205">
        <v>2.54</v>
      </c>
      <c r="G2517" s="204" t="s">
        <v>8766</v>
      </c>
      <c r="H2517" s="205">
        <v>0</v>
      </c>
      <c r="I2517" s="204" t="s">
        <v>8767</v>
      </c>
      <c r="J2517" s="205">
        <v>2.54</v>
      </c>
      <c r="K2517" s="614"/>
    </row>
    <row r="2518" spans="1:11" customFormat="1" ht="26.45" customHeight="1" thickBot="1">
      <c r="A2518" s="613"/>
      <c r="B2518" s="204"/>
      <c r="C2518" s="204"/>
      <c r="D2518" s="204"/>
      <c r="E2518" s="204" t="s">
        <v>8768</v>
      </c>
      <c r="F2518" s="205">
        <v>1.4</v>
      </c>
      <c r="G2518" s="204"/>
      <c r="H2518" s="1000" t="s">
        <v>8769</v>
      </c>
      <c r="I2518" s="1000"/>
      <c r="J2518" s="205">
        <v>6.3</v>
      </c>
      <c r="K2518" s="614"/>
    </row>
    <row r="2519" spans="1:11" customFormat="1" ht="26.45" customHeight="1" thickTop="1">
      <c r="A2519" s="615"/>
      <c r="B2519" s="192"/>
      <c r="C2519" s="192"/>
      <c r="D2519" s="192"/>
      <c r="E2519" s="192"/>
      <c r="F2519" s="192"/>
      <c r="G2519" s="192"/>
      <c r="H2519" s="192"/>
      <c r="I2519" s="192"/>
      <c r="J2519" s="192"/>
      <c r="K2519" s="616"/>
    </row>
    <row r="2520" spans="1:11" customFormat="1" ht="15">
      <c r="A2520" s="605" t="s">
        <v>41792</v>
      </c>
      <c r="B2520" s="186" t="s">
        <v>99</v>
      </c>
      <c r="C2520" s="184" t="s">
        <v>100</v>
      </c>
      <c r="D2520" s="184" t="s">
        <v>2</v>
      </c>
      <c r="E2520" s="1001" t="s">
        <v>8359</v>
      </c>
      <c r="F2520" s="1001"/>
      <c r="G2520" s="185" t="s">
        <v>101</v>
      </c>
      <c r="H2520" s="186" t="s">
        <v>102</v>
      </c>
      <c r="I2520" s="186" t="s">
        <v>8755</v>
      </c>
      <c r="J2520" s="186" t="s">
        <v>103</v>
      </c>
      <c r="K2520" s="606" t="s">
        <v>104</v>
      </c>
    </row>
    <row r="2521" spans="1:11" customFormat="1" ht="13.9" customHeight="1">
      <c r="A2521" s="607" t="s">
        <v>8756</v>
      </c>
      <c r="B2521" s="189" t="s">
        <v>41147</v>
      </c>
      <c r="C2521" s="187" t="s">
        <v>69</v>
      </c>
      <c r="D2521" s="187" t="s">
        <v>6886</v>
      </c>
      <c r="E2521" s="1002" t="s">
        <v>9010</v>
      </c>
      <c r="F2521" s="1002"/>
      <c r="G2521" s="188" t="s">
        <v>3</v>
      </c>
      <c r="H2521" s="191">
        <v>1</v>
      </c>
      <c r="I2521" s="190"/>
      <c r="J2521" s="190">
        <v>50.48</v>
      </c>
      <c r="K2521" s="608">
        <v>50.48</v>
      </c>
    </row>
    <row r="2522" spans="1:11" customFormat="1" ht="39.6" customHeight="1">
      <c r="A2522" s="609" t="s">
        <v>8758</v>
      </c>
      <c r="B2522" s="195" t="s">
        <v>41706</v>
      </c>
      <c r="C2522" s="193" t="s">
        <v>69</v>
      </c>
      <c r="D2522" s="193" t="s">
        <v>7141</v>
      </c>
      <c r="E2522" s="1003" t="s">
        <v>8762</v>
      </c>
      <c r="F2522" s="1003"/>
      <c r="G2522" s="194" t="s">
        <v>4</v>
      </c>
      <c r="H2522" s="197">
        <v>2.93E-2</v>
      </c>
      <c r="I2522" s="197">
        <v>0</v>
      </c>
      <c r="J2522" s="196">
        <v>773.71</v>
      </c>
      <c r="K2522" s="610">
        <v>22.66</v>
      </c>
    </row>
    <row r="2523" spans="1:11" customFormat="1" ht="26.45" customHeight="1">
      <c r="A2523" s="609" t="s">
        <v>8758</v>
      </c>
      <c r="B2523" s="195" t="s">
        <v>8834</v>
      </c>
      <c r="C2523" s="193" t="s">
        <v>69</v>
      </c>
      <c r="D2523" s="193" t="s">
        <v>7702</v>
      </c>
      <c r="E2523" s="1003" t="s">
        <v>8762</v>
      </c>
      <c r="F2523" s="1003"/>
      <c r="G2523" s="194" t="s">
        <v>105</v>
      </c>
      <c r="H2523" s="197">
        <v>0.40899999999999997</v>
      </c>
      <c r="I2523" s="197">
        <v>0</v>
      </c>
      <c r="J2523" s="196">
        <v>34.36</v>
      </c>
      <c r="K2523" s="610">
        <v>14.05</v>
      </c>
    </row>
    <row r="2524" spans="1:11" customFormat="1" ht="26.45" customHeight="1">
      <c r="A2524" s="609" t="s">
        <v>8758</v>
      </c>
      <c r="B2524" s="195" t="s">
        <v>8763</v>
      </c>
      <c r="C2524" s="193" t="s">
        <v>69</v>
      </c>
      <c r="D2524" s="193" t="s">
        <v>7709</v>
      </c>
      <c r="E2524" s="1003" t="s">
        <v>8762</v>
      </c>
      <c r="F2524" s="1003"/>
      <c r="G2524" s="194" t="s">
        <v>105</v>
      </c>
      <c r="H2524" s="197">
        <v>0.40899999999999997</v>
      </c>
      <c r="I2524" s="197">
        <v>0</v>
      </c>
      <c r="J2524" s="196">
        <v>26.82</v>
      </c>
      <c r="K2524" s="610">
        <v>10.96</v>
      </c>
    </row>
    <row r="2525" spans="1:11" customFormat="1" ht="39.6" customHeight="1">
      <c r="A2525" s="611" t="s">
        <v>8764</v>
      </c>
      <c r="B2525" s="200" t="s">
        <v>41707</v>
      </c>
      <c r="C2525" s="198" t="s">
        <v>69</v>
      </c>
      <c r="D2525" s="198" t="s">
        <v>41708</v>
      </c>
      <c r="E2525" s="999" t="s">
        <v>8363</v>
      </c>
      <c r="F2525" s="999"/>
      <c r="G2525" s="199" t="s">
        <v>3</v>
      </c>
      <c r="H2525" s="203">
        <v>0.15809999999999999</v>
      </c>
      <c r="I2525" s="203">
        <v>0</v>
      </c>
      <c r="J2525" s="201">
        <v>17.79</v>
      </c>
      <c r="K2525" s="612">
        <v>2.81</v>
      </c>
    </row>
    <row r="2526" spans="1:11" customFormat="1" ht="26.45" customHeight="1">
      <c r="A2526" s="613"/>
      <c r="B2526" s="204"/>
      <c r="C2526" s="204"/>
      <c r="D2526" s="204"/>
      <c r="E2526" s="204" t="s">
        <v>8765</v>
      </c>
      <c r="F2526" s="205">
        <v>23.64</v>
      </c>
      <c r="G2526" s="204" t="s">
        <v>8766</v>
      </c>
      <c r="H2526" s="205">
        <v>0</v>
      </c>
      <c r="I2526" s="204" t="s">
        <v>8767</v>
      </c>
      <c r="J2526" s="205">
        <v>23.64</v>
      </c>
      <c r="K2526" s="614"/>
    </row>
    <row r="2527" spans="1:11" customFormat="1" ht="26.45" customHeight="1" thickBot="1">
      <c r="A2527" s="613"/>
      <c r="B2527" s="204"/>
      <c r="C2527" s="204"/>
      <c r="D2527" s="204"/>
      <c r="E2527" s="204" t="s">
        <v>8768</v>
      </c>
      <c r="F2527" s="205">
        <v>14.43</v>
      </c>
      <c r="G2527" s="204"/>
      <c r="H2527" s="1000" t="s">
        <v>8769</v>
      </c>
      <c r="I2527" s="1000"/>
      <c r="J2527" s="205">
        <v>64.91</v>
      </c>
      <c r="K2527" s="614"/>
    </row>
    <row r="2528" spans="1:11" customFormat="1" ht="26.45" customHeight="1" thickTop="1">
      <c r="A2528" s="615"/>
      <c r="B2528" s="192"/>
      <c r="C2528" s="192"/>
      <c r="D2528" s="192"/>
      <c r="E2528" s="192"/>
      <c r="F2528" s="192"/>
      <c r="G2528" s="192"/>
      <c r="H2528" s="192"/>
      <c r="I2528" s="192"/>
      <c r="J2528" s="192"/>
      <c r="K2528" s="616"/>
    </row>
    <row r="2529" spans="1:11" customFormat="1" ht="26.45" customHeight="1">
      <c r="A2529" s="605" t="s">
        <v>41793</v>
      </c>
      <c r="B2529" s="186" t="s">
        <v>99</v>
      </c>
      <c r="C2529" s="184" t="s">
        <v>100</v>
      </c>
      <c r="D2529" s="184" t="s">
        <v>2</v>
      </c>
      <c r="E2529" s="1001" t="s">
        <v>8359</v>
      </c>
      <c r="F2529" s="1001"/>
      <c r="G2529" s="185" t="s">
        <v>101</v>
      </c>
      <c r="H2529" s="186" t="s">
        <v>102</v>
      </c>
      <c r="I2529" s="186" t="s">
        <v>8755</v>
      </c>
      <c r="J2529" s="186" t="s">
        <v>103</v>
      </c>
      <c r="K2529" s="606" t="s">
        <v>104</v>
      </c>
    </row>
    <row r="2530" spans="1:11" customFormat="1" ht="26.45" customHeight="1">
      <c r="A2530" s="607" t="s">
        <v>8756</v>
      </c>
      <c r="B2530" s="189" t="s">
        <v>8354</v>
      </c>
      <c r="C2530" s="187" t="s">
        <v>69</v>
      </c>
      <c r="D2530" s="187" t="s">
        <v>6557</v>
      </c>
      <c r="E2530" s="1002" t="s">
        <v>8760</v>
      </c>
      <c r="F2530" s="1002"/>
      <c r="G2530" s="188" t="s">
        <v>3</v>
      </c>
      <c r="H2530" s="191">
        <v>1</v>
      </c>
      <c r="I2530" s="190"/>
      <c r="J2530" s="190">
        <v>6.02</v>
      </c>
      <c r="K2530" s="608">
        <v>6.02</v>
      </c>
    </row>
    <row r="2531" spans="1:11" customFormat="1" ht="26.45" customHeight="1">
      <c r="A2531" s="609" t="s">
        <v>8758</v>
      </c>
      <c r="B2531" s="195" t="s">
        <v>8905</v>
      </c>
      <c r="C2531" s="193" t="s">
        <v>69</v>
      </c>
      <c r="D2531" s="193" t="s">
        <v>7703</v>
      </c>
      <c r="E2531" s="1003" t="s">
        <v>8762</v>
      </c>
      <c r="F2531" s="1003"/>
      <c r="G2531" s="194" t="s">
        <v>105</v>
      </c>
      <c r="H2531" s="197">
        <v>5.6599999999999998E-2</v>
      </c>
      <c r="I2531" s="197">
        <v>0</v>
      </c>
      <c r="J2531" s="196">
        <v>34.54</v>
      </c>
      <c r="K2531" s="610">
        <v>1.95</v>
      </c>
    </row>
    <row r="2532" spans="1:11" customFormat="1" ht="26.45" customHeight="1">
      <c r="A2532" s="609" t="s">
        <v>8758</v>
      </c>
      <c r="B2532" s="195" t="s">
        <v>8763</v>
      </c>
      <c r="C2532" s="193" t="s">
        <v>69</v>
      </c>
      <c r="D2532" s="193" t="s">
        <v>7709</v>
      </c>
      <c r="E2532" s="1003" t="s">
        <v>8762</v>
      </c>
      <c r="F2532" s="1003"/>
      <c r="G2532" s="194" t="s">
        <v>105</v>
      </c>
      <c r="H2532" s="197">
        <v>9.1999999999999998E-3</v>
      </c>
      <c r="I2532" s="197">
        <v>0</v>
      </c>
      <c r="J2532" s="196">
        <v>26.82</v>
      </c>
      <c r="K2532" s="610">
        <v>0.24</v>
      </c>
    </row>
    <row r="2533" spans="1:11" customFormat="1" ht="26.45" customHeight="1">
      <c r="A2533" s="611" t="s">
        <v>8764</v>
      </c>
      <c r="B2533" s="200" t="s">
        <v>8428</v>
      </c>
      <c r="C2533" s="198" t="s">
        <v>69</v>
      </c>
      <c r="D2533" s="198" t="s">
        <v>8429</v>
      </c>
      <c r="E2533" s="999" t="s">
        <v>8363</v>
      </c>
      <c r="F2533" s="999"/>
      <c r="G2533" s="199" t="s">
        <v>106</v>
      </c>
      <c r="H2533" s="203">
        <v>0.29471999999999998</v>
      </c>
      <c r="I2533" s="203">
        <v>0</v>
      </c>
      <c r="J2533" s="201">
        <v>13</v>
      </c>
      <c r="K2533" s="612">
        <v>3.83</v>
      </c>
    </row>
    <row r="2534" spans="1:11" customFormat="1" ht="26.45" customHeight="1">
      <c r="A2534" s="613"/>
      <c r="B2534" s="204"/>
      <c r="C2534" s="204"/>
      <c r="D2534" s="204"/>
      <c r="E2534" s="204" t="s">
        <v>8765</v>
      </c>
      <c r="F2534" s="205">
        <v>1.51</v>
      </c>
      <c r="G2534" s="204" t="s">
        <v>8766</v>
      </c>
      <c r="H2534" s="205">
        <v>0</v>
      </c>
      <c r="I2534" s="204" t="s">
        <v>8767</v>
      </c>
      <c r="J2534" s="205">
        <v>1.51</v>
      </c>
      <c r="K2534" s="614"/>
    </row>
    <row r="2535" spans="1:11" customFormat="1" ht="13.9" customHeight="1" thickBot="1">
      <c r="A2535" s="613"/>
      <c r="B2535" s="204"/>
      <c r="C2535" s="204"/>
      <c r="D2535" s="204"/>
      <c r="E2535" s="204" t="s">
        <v>8768</v>
      </c>
      <c r="F2535" s="205">
        <v>1.72</v>
      </c>
      <c r="G2535" s="204"/>
      <c r="H2535" s="1000" t="s">
        <v>8769</v>
      </c>
      <c r="I2535" s="1000"/>
      <c r="J2535" s="205">
        <v>7.74</v>
      </c>
      <c r="K2535" s="614"/>
    </row>
    <row r="2536" spans="1:11" customFormat="1" ht="15" thickTop="1">
      <c r="A2536" s="615"/>
      <c r="B2536" s="192"/>
      <c r="C2536" s="192"/>
      <c r="D2536" s="192"/>
      <c r="E2536" s="192"/>
      <c r="F2536" s="192"/>
      <c r="G2536" s="192"/>
      <c r="H2536" s="192"/>
      <c r="I2536" s="192"/>
      <c r="J2536" s="192"/>
      <c r="K2536" s="616"/>
    </row>
    <row r="2537" spans="1:11" customFormat="1" ht="15">
      <c r="A2537" s="605" t="s">
        <v>41794</v>
      </c>
      <c r="B2537" s="186" t="s">
        <v>99</v>
      </c>
      <c r="C2537" s="184" t="s">
        <v>100</v>
      </c>
      <c r="D2537" s="184" t="s">
        <v>2</v>
      </c>
      <c r="E2537" s="1001" t="s">
        <v>8359</v>
      </c>
      <c r="F2537" s="1001"/>
      <c r="G2537" s="185" t="s">
        <v>101</v>
      </c>
      <c r="H2537" s="186" t="s">
        <v>102</v>
      </c>
      <c r="I2537" s="186" t="s">
        <v>8755</v>
      </c>
      <c r="J2537" s="186" t="s">
        <v>103</v>
      </c>
      <c r="K2537" s="606" t="s">
        <v>104</v>
      </c>
    </row>
    <row r="2538" spans="1:11" customFormat="1">
      <c r="A2538" s="607" t="s">
        <v>8756</v>
      </c>
      <c r="B2538" s="189" t="s">
        <v>41142</v>
      </c>
      <c r="C2538" s="187" t="s">
        <v>8227</v>
      </c>
      <c r="D2538" s="187" t="s">
        <v>7977</v>
      </c>
      <c r="E2538" s="1002">
        <v>164</v>
      </c>
      <c r="F2538" s="1002"/>
      <c r="G2538" s="188" t="s">
        <v>3</v>
      </c>
      <c r="H2538" s="191">
        <v>1</v>
      </c>
      <c r="I2538" s="190"/>
      <c r="J2538" s="190">
        <v>3.75</v>
      </c>
      <c r="K2538" s="608">
        <v>3.75</v>
      </c>
    </row>
    <row r="2539" spans="1:11" customFormat="1" ht="26.45" customHeight="1">
      <c r="A2539" s="609" t="s">
        <v>8758</v>
      </c>
      <c r="B2539" s="195" t="s">
        <v>8763</v>
      </c>
      <c r="C2539" s="193" t="s">
        <v>69</v>
      </c>
      <c r="D2539" s="193" t="s">
        <v>7709</v>
      </c>
      <c r="E2539" s="1003" t="s">
        <v>8762</v>
      </c>
      <c r="F2539" s="1003"/>
      <c r="G2539" s="194" t="s">
        <v>105</v>
      </c>
      <c r="H2539" s="197">
        <v>0.1</v>
      </c>
      <c r="I2539" s="197">
        <v>0</v>
      </c>
      <c r="J2539" s="196">
        <v>26.82</v>
      </c>
      <c r="K2539" s="610">
        <v>2.68</v>
      </c>
    </row>
    <row r="2540" spans="1:11" customFormat="1">
      <c r="A2540" s="611" t="s">
        <v>8764</v>
      </c>
      <c r="B2540" s="200" t="s">
        <v>41709</v>
      </c>
      <c r="C2540" s="198" t="s">
        <v>69</v>
      </c>
      <c r="D2540" s="198" t="s">
        <v>41710</v>
      </c>
      <c r="E2540" s="999" t="s">
        <v>8363</v>
      </c>
      <c r="F2540" s="999"/>
      <c r="G2540" s="199" t="s">
        <v>79</v>
      </c>
      <c r="H2540" s="203">
        <v>0.05</v>
      </c>
      <c r="I2540" s="203">
        <v>0</v>
      </c>
      <c r="J2540" s="201">
        <v>20.96</v>
      </c>
      <c r="K2540" s="612">
        <v>1.04</v>
      </c>
    </row>
    <row r="2541" spans="1:11" customFormat="1" ht="26.45" customHeight="1">
      <c r="A2541" s="611" t="s">
        <v>8764</v>
      </c>
      <c r="B2541" s="200" t="s">
        <v>41711</v>
      </c>
      <c r="C2541" s="198" t="s">
        <v>69</v>
      </c>
      <c r="D2541" s="198" t="s">
        <v>41712</v>
      </c>
      <c r="E2541" s="999" t="s">
        <v>8363</v>
      </c>
      <c r="F2541" s="999"/>
      <c r="G2541" s="199" t="s">
        <v>73</v>
      </c>
      <c r="H2541" s="203">
        <v>5.0000000000000001E-3</v>
      </c>
      <c r="I2541" s="203">
        <v>0</v>
      </c>
      <c r="J2541" s="201">
        <v>6.27</v>
      </c>
      <c r="K2541" s="612">
        <v>0.03</v>
      </c>
    </row>
    <row r="2542" spans="1:11" customFormat="1" ht="26.45" customHeight="1">
      <c r="A2542" s="613"/>
      <c r="B2542" s="204"/>
      <c r="C2542" s="204"/>
      <c r="D2542" s="204"/>
      <c r="E2542" s="204" t="s">
        <v>8765</v>
      </c>
      <c r="F2542" s="205">
        <v>1.8</v>
      </c>
      <c r="G2542" s="204" t="s">
        <v>8766</v>
      </c>
      <c r="H2542" s="205">
        <v>0</v>
      </c>
      <c r="I2542" s="204" t="s">
        <v>8767</v>
      </c>
      <c r="J2542" s="205">
        <v>1.8</v>
      </c>
      <c r="K2542" s="614"/>
    </row>
    <row r="2543" spans="1:11" customFormat="1" ht="26.45" customHeight="1" thickBot="1">
      <c r="A2543" s="613"/>
      <c r="B2543" s="204"/>
      <c r="C2543" s="204"/>
      <c r="D2543" s="204"/>
      <c r="E2543" s="204" t="s">
        <v>8768</v>
      </c>
      <c r="F2543" s="205">
        <v>1.07</v>
      </c>
      <c r="G2543" s="204"/>
      <c r="H2543" s="1000" t="s">
        <v>8769</v>
      </c>
      <c r="I2543" s="1000"/>
      <c r="J2543" s="205">
        <v>4.82</v>
      </c>
      <c r="K2543" s="614"/>
    </row>
    <row r="2544" spans="1:11" customFormat="1" ht="15" thickTop="1">
      <c r="A2544" s="615"/>
      <c r="B2544" s="192"/>
      <c r="C2544" s="192"/>
      <c r="D2544" s="192"/>
      <c r="E2544" s="192"/>
      <c r="F2544" s="192"/>
      <c r="G2544" s="192"/>
      <c r="H2544" s="192"/>
      <c r="I2544" s="192"/>
      <c r="J2544" s="192"/>
      <c r="K2544" s="616"/>
    </row>
    <row r="2545" spans="1:11" customFormat="1" ht="39.6" customHeight="1">
      <c r="A2545" s="605" t="s">
        <v>9020</v>
      </c>
      <c r="B2545" s="186" t="s">
        <v>99</v>
      </c>
      <c r="C2545" s="184" t="s">
        <v>100</v>
      </c>
      <c r="D2545" s="184" t="s">
        <v>2</v>
      </c>
      <c r="E2545" s="1001" t="s">
        <v>8359</v>
      </c>
      <c r="F2545" s="1001"/>
      <c r="G2545" s="185" t="s">
        <v>101</v>
      </c>
      <c r="H2545" s="186" t="s">
        <v>102</v>
      </c>
      <c r="I2545" s="186" t="s">
        <v>8755</v>
      </c>
      <c r="J2545" s="186" t="s">
        <v>103</v>
      </c>
      <c r="K2545" s="606" t="s">
        <v>104</v>
      </c>
    </row>
    <row r="2546" spans="1:11" customFormat="1" ht="26.45" customHeight="1">
      <c r="A2546" s="607" t="s">
        <v>8756</v>
      </c>
      <c r="B2546" s="189" t="s">
        <v>41157</v>
      </c>
      <c r="C2546" s="187" t="s">
        <v>69</v>
      </c>
      <c r="D2546" s="187" t="s">
        <v>7604</v>
      </c>
      <c r="E2546" s="1002" t="s">
        <v>41158</v>
      </c>
      <c r="F2546" s="1002"/>
      <c r="G2546" s="188" t="s">
        <v>3</v>
      </c>
      <c r="H2546" s="191">
        <v>1</v>
      </c>
      <c r="I2546" s="190"/>
      <c r="J2546" s="190">
        <v>21.98</v>
      </c>
      <c r="K2546" s="608">
        <v>21.98</v>
      </c>
    </row>
    <row r="2547" spans="1:11" customFormat="1" ht="26.45" customHeight="1">
      <c r="A2547" s="609" t="s">
        <v>8758</v>
      </c>
      <c r="B2547" s="195" t="s">
        <v>8763</v>
      </c>
      <c r="C2547" s="193" t="s">
        <v>69</v>
      </c>
      <c r="D2547" s="193" t="s">
        <v>7709</v>
      </c>
      <c r="E2547" s="1003" t="s">
        <v>8762</v>
      </c>
      <c r="F2547" s="1003"/>
      <c r="G2547" s="194" t="s">
        <v>105</v>
      </c>
      <c r="H2547" s="197">
        <v>0.1386</v>
      </c>
      <c r="I2547" s="197">
        <v>0</v>
      </c>
      <c r="J2547" s="196">
        <v>26.82</v>
      </c>
      <c r="K2547" s="610">
        <v>3.71</v>
      </c>
    </row>
    <row r="2548" spans="1:11" customFormat="1" ht="26.45" customHeight="1">
      <c r="A2548" s="609" t="s">
        <v>8758</v>
      </c>
      <c r="B2548" s="195" t="s">
        <v>41713</v>
      </c>
      <c r="C2548" s="193" t="s">
        <v>69</v>
      </c>
      <c r="D2548" s="193" t="s">
        <v>7718</v>
      </c>
      <c r="E2548" s="1003" t="s">
        <v>8762</v>
      </c>
      <c r="F2548" s="1003"/>
      <c r="G2548" s="194" t="s">
        <v>105</v>
      </c>
      <c r="H2548" s="197">
        <v>2.7699999999999999E-2</v>
      </c>
      <c r="I2548" s="197">
        <v>0</v>
      </c>
      <c r="J2548" s="196">
        <v>27.87</v>
      </c>
      <c r="K2548" s="610">
        <v>0.77</v>
      </c>
    </row>
    <row r="2549" spans="1:11" customFormat="1" ht="25.5">
      <c r="A2549" s="611" t="s">
        <v>8764</v>
      </c>
      <c r="B2549" s="200" t="s">
        <v>41714</v>
      </c>
      <c r="C2549" s="198" t="s">
        <v>69</v>
      </c>
      <c r="D2549" s="198" t="s">
        <v>41715</v>
      </c>
      <c r="E2549" s="999" t="s">
        <v>8363</v>
      </c>
      <c r="F2549" s="999"/>
      <c r="G2549" s="199" t="s">
        <v>3</v>
      </c>
      <c r="H2549" s="203">
        <v>1</v>
      </c>
      <c r="I2549" s="203">
        <v>0</v>
      </c>
      <c r="J2549" s="201">
        <v>17.5</v>
      </c>
      <c r="K2549" s="612">
        <v>17.5</v>
      </c>
    </row>
    <row r="2550" spans="1:11" customFormat="1">
      <c r="A2550" s="613"/>
      <c r="B2550" s="204"/>
      <c r="C2550" s="204"/>
      <c r="D2550" s="204"/>
      <c r="E2550" s="204" t="s">
        <v>8765</v>
      </c>
      <c r="F2550" s="205">
        <v>3.02</v>
      </c>
      <c r="G2550" s="204" t="s">
        <v>8766</v>
      </c>
      <c r="H2550" s="205">
        <v>0</v>
      </c>
      <c r="I2550" s="204" t="s">
        <v>8767</v>
      </c>
      <c r="J2550" s="205">
        <v>3.02</v>
      </c>
      <c r="K2550" s="614"/>
    </row>
    <row r="2551" spans="1:11" customFormat="1" ht="26.45" customHeight="1" thickBot="1">
      <c r="A2551" s="613"/>
      <c r="B2551" s="204"/>
      <c r="C2551" s="204"/>
      <c r="D2551" s="204"/>
      <c r="E2551" s="204" t="s">
        <v>8768</v>
      </c>
      <c r="F2551" s="205">
        <v>6.28</v>
      </c>
      <c r="G2551" s="204"/>
      <c r="H2551" s="1000" t="s">
        <v>8769</v>
      </c>
      <c r="I2551" s="1000"/>
      <c r="J2551" s="205">
        <v>28.26</v>
      </c>
      <c r="K2551" s="614"/>
    </row>
    <row r="2552" spans="1:11" customFormat="1" ht="15.75" thickTop="1" thickBot="1">
      <c r="A2552" s="618"/>
      <c r="B2552" s="619"/>
      <c r="C2552" s="619"/>
      <c r="D2552" s="619"/>
      <c r="E2552" s="619"/>
      <c r="F2552" s="619"/>
      <c r="G2552" s="619"/>
      <c r="H2552" s="619"/>
      <c r="I2552" s="619"/>
      <c r="J2552" s="619"/>
      <c r="K2552" s="620"/>
    </row>
  </sheetData>
  <mergeCells count="2030">
    <mergeCell ref="B5:F5"/>
    <mergeCell ref="B6:F6"/>
    <mergeCell ref="E12:F12"/>
    <mergeCell ref="E61:F61"/>
    <mergeCell ref="E29:F29"/>
    <mergeCell ref="E30:F30"/>
    <mergeCell ref="E31:F31"/>
    <mergeCell ref="E32:F32"/>
    <mergeCell ref="E33:F33"/>
    <mergeCell ref="E34:F34"/>
    <mergeCell ref="E35:F35"/>
    <mergeCell ref="E36:F36"/>
    <mergeCell ref="E37:F37"/>
    <mergeCell ref="H39:I39"/>
    <mergeCell ref="E41:F41"/>
    <mergeCell ref="E14:F14"/>
    <mergeCell ref="E15:F15"/>
    <mergeCell ref="E16:F16"/>
    <mergeCell ref="E17:F17"/>
    <mergeCell ref="E18:F18"/>
    <mergeCell ref="E19:F19"/>
    <mergeCell ref="E20:F20"/>
    <mergeCell ref="E21:F21"/>
    <mergeCell ref="E22:F22"/>
    <mergeCell ref="H24:I24"/>
    <mergeCell ref="E26:F26"/>
    <mergeCell ref="E27:F27"/>
    <mergeCell ref="E28:F28"/>
    <mergeCell ref="E42:F42"/>
    <mergeCell ref="E43:F43"/>
    <mergeCell ref="E44:F44"/>
    <mergeCell ref="E45:F45"/>
    <mergeCell ref="E46:F46"/>
    <mergeCell ref="E47:F47"/>
    <mergeCell ref="E48:F48"/>
    <mergeCell ref="E49:F49"/>
    <mergeCell ref="E50:F50"/>
    <mergeCell ref="E51:F51"/>
    <mergeCell ref="E52:F52"/>
    <mergeCell ref="E53:F53"/>
    <mergeCell ref="E54:F54"/>
    <mergeCell ref="E55:F55"/>
    <mergeCell ref="H57:I57"/>
    <mergeCell ref="E59:F59"/>
    <mergeCell ref="E60:F60"/>
    <mergeCell ref="E122:F122"/>
    <mergeCell ref="E123:F123"/>
    <mergeCell ref="H81:I81"/>
    <mergeCell ref="E83:F83"/>
    <mergeCell ref="E84:F84"/>
    <mergeCell ref="E85:F85"/>
    <mergeCell ref="E86:F86"/>
    <mergeCell ref="E87:F87"/>
    <mergeCell ref="E88:F88"/>
    <mergeCell ref="E89:F89"/>
    <mergeCell ref="E90:F90"/>
    <mergeCell ref="E91:F91"/>
    <mergeCell ref="E92:F92"/>
    <mergeCell ref="E93:F93"/>
    <mergeCell ref="E94:F94"/>
    <mergeCell ref="E95:F95"/>
    <mergeCell ref="E96:F96"/>
    <mergeCell ref="E97:F97"/>
    <mergeCell ref="E98:F98"/>
    <mergeCell ref="E149:F149"/>
    <mergeCell ref="E150:F150"/>
    <mergeCell ref="H152:I152"/>
    <mergeCell ref="E154:F154"/>
    <mergeCell ref="E155:F155"/>
    <mergeCell ref="E156:F156"/>
    <mergeCell ref="H158:I158"/>
    <mergeCell ref="E160:F160"/>
    <mergeCell ref="E161:F161"/>
    <mergeCell ref="E162:F162"/>
    <mergeCell ref="E163:F163"/>
    <mergeCell ref="H165:I165"/>
    <mergeCell ref="E167:F167"/>
    <mergeCell ref="E124:F124"/>
    <mergeCell ref="E125:F125"/>
    <mergeCell ref="H127:I127"/>
    <mergeCell ref="E129:F129"/>
    <mergeCell ref="E130:F130"/>
    <mergeCell ref="E131:F131"/>
    <mergeCell ref="E132:F132"/>
    <mergeCell ref="E133:F133"/>
    <mergeCell ref="E134:F134"/>
    <mergeCell ref="E135:F135"/>
    <mergeCell ref="E136:F136"/>
    <mergeCell ref="H138:I138"/>
    <mergeCell ref="E140:F140"/>
    <mergeCell ref="E141:F141"/>
    <mergeCell ref="E142:F142"/>
    <mergeCell ref="E143:F143"/>
    <mergeCell ref="E144:F144"/>
    <mergeCell ref="E145:F145"/>
    <mergeCell ref="E146:F146"/>
    <mergeCell ref="E168:F168"/>
    <mergeCell ref="E169:F169"/>
    <mergeCell ref="H171:I171"/>
    <mergeCell ref="E173:F173"/>
    <mergeCell ref="E174:F174"/>
    <mergeCell ref="E175:F175"/>
    <mergeCell ref="E176:F176"/>
    <mergeCell ref="E177:F177"/>
    <mergeCell ref="H179:I179"/>
    <mergeCell ref="E181:F181"/>
    <mergeCell ref="E182:F182"/>
    <mergeCell ref="A183:A184"/>
    <mergeCell ref="B183:B184"/>
    <mergeCell ref="C183:C184"/>
    <mergeCell ref="D183:D184"/>
    <mergeCell ref="E183:E184"/>
    <mergeCell ref="F183:G183"/>
    <mergeCell ref="H183:I183"/>
    <mergeCell ref="E238:F238"/>
    <mergeCell ref="E239:F239"/>
    <mergeCell ref="H197:I197"/>
    <mergeCell ref="E199:F199"/>
    <mergeCell ref="E200:F200"/>
    <mergeCell ref="E201:F201"/>
    <mergeCell ref="E202:F202"/>
    <mergeCell ref="E203:F203"/>
    <mergeCell ref="E204:F204"/>
    <mergeCell ref="H206:I206"/>
    <mergeCell ref="E208:F208"/>
    <mergeCell ref="E209:F209"/>
    <mergeCell ref="E210:F210"/>
    <mergeCell ref="E211:F211"/>
    <mergeCell ref="H213:I213"/>
    <mergeCell ref="E215:F215"/>
    <mergeCell ref="E216:F216"/>
    <mergeCell ref="E217:F217"/>
    <mergeCell ref="H219:I219"/>
    <mergeCell ref="H267:I267"/>
    <mergeCell ref="E269:F269"/>
    <mergeCell ref="E270:F270"/>
    <mergeCell ref="E271:F271"/>
    <mergeCell ref="E272:F272"/>
    <mergeCell ref="E273:F273"/>
    <mergeCell ref="E274:F274"/>
    <mergeCell ref="E275:F275"/>
    <mergeCell ref="E276:F276"/>
    <mergeCell ref="E277:F277"/>
    <mergeCell ref="E278:F278"/>
    <mergeCell ref="E279:F279"/>
    <mergeCell ref="E280:F280"/>
    <mergeCell ref="E281:F281"/>
    <mergeCell ref="E240:F240"/>
    <mergeCell ref="H242:I242"/>
    <mergeCell ref="E244:F244"/>
    <mergeCell ref="E245:F245"/>
    <mergeCell ref="E246:F246"/>
    <mergeCell ref="E247:F247"/>
    <mergeCell ref="E248:F248"/>
    <mergeCell ref="E249:F249"/>
    <mergeCell ref="E250:F250"/>
    <mergeCell ref="H252:I252"/>
    <mergeCell ref="E254:F254"/>
    <mergeCell ref="E255:F255"/>
    <mergeCell ref="E256:F256"/>
    <mergeCell ref="E257:F257"/>
    <mergeCell ref="E258:F258"/>
    <mergeCell ref="E259:F259"/>
    <mergeCell ref="H261:I261"/>
    <mergeCell ref="H283:I283"/>
    <mergeCell ref="E285:F285"/>
    <mergeCell ref="E286:F286"/>
    <mergeCell ref="E287:F287"/>
    <mergeCell ref="E288:F288"/>
    <mergeCell ref="H290:I290"/>
    <mergeCell ref="E292:F292"/>
    <mergeCell ref="E293:F293"/>
    <mergeCell ref="E294:F294"/>
    <mergeCell ref="E295:F295"/>
    <mergeCell ref="E296:F296"/>
    <mergeCell ref="H298:I298"/>
    <mergeCell ref="E300:F300"/>
    <mergeCell ref="E301:F301"/>
    <mergeCell ref="E302:F302"/>
    <mergeCell ref="E303:F303"/>
    <mergeCell ref="E304:F304"/>
    <mergeCell ref="H333:I333"/>
    <mergeCell ref="E335:F335"/>
    <mergeCell ref="E336:F336"/>
    <mergeCell ref="E337:F337"/>
    <mergeCell ref="E338:F338"/>
    <mergeCell ref="E339:F339"/>
    <mergeCell ref="H341:I341"/>
    <mergeCell ref="E343:F343"/>
    <mergeCell ref="E344:F344"/>
    <mergeCell ref="E345:F345"/>
    <mergeCell ref="E346:F346"/>
    <mergeCell ref="E305:F305"/>
    <mergeCell ref="E306:F306"/>
    <mergeCell ref="E307:F307"/>
    <mergeCell ref="E308:F308"/>
    <mergeCell ref="E309:F309"/>
    <mergeCell ref="E310:F310"/>
    <mergeCell ref="E311:F311"/>
    <mergeCell ref="H313:I313"/>
    <mergeCell ref="E315:F315"/>
    <mergeCell ref="E316:F316"/>
    <mergeCell ref="E317:F317"/>
    <mergeCell ref="E318:F318"/>
    <mergeCell ref="E319:F319"/>
    <mergeCell ref="E320:F320"/>
    <mergeCell ref="E321:F321"/>
    <mergeCell ref="H323:I323"/>
    <mergeCell ref="E325:F325"/>
    <mergeCell ref="E347:F347"/>
    <mergeCell ref="E348:F348"/>
    <mergeCell ref="E349:F349"/>
    <mergeCell ref="E350:F350"/>
    <mergeCell ref="E351:F351"/>
    <mergeCell ref="E352:F352"/>
    <mergeCell ref="E353:F353"/>
    <mergeCell ref="E354:F354"/>
    <mergeCell ref="H356:I356"/>
    <mergeCell ref="E358:F358"/>
    <mergeCell ref="E359:F359"/>
    <mergeCell ref="E360:F360"/>
    <mergeCell ref="E361:F361"/>
    <mergeCell ref="E362:F362"/>
    <mergeCell ref="E363:F363"/>
    <mergeCell ref="E364:F364"/>
    <mergeCell ref="H366:I366"/>
    <mergeCell ref="E403:F403"/>
    <mergeCell ref="E404:F404"/>
    <mergeCell ref="H406:I406"/>
    <mergeCell ref="E408:F408"/>
    <mergeCell ref="E409:F409"/>
    <mergeCell ref="E411:F411"/>
    <mergeCell ref="E412:F412"/>
    <mergeCell ref="H376:I376"/>
    <mergeCell ref="E378:F378"/>
    <mergeCell ref="E379:F379"/>
    <mergeCell ref="E380:F380"/>
    <mergeCell ref="H382:I382"/>
    <mergeCell ref="E384:F384"/>
    <mergeCell ref="E385:F385"/>
    <mergeCell ref="E386:F386"/>
    <mergeCell ref="E387:F387"/>
    <mergeCell ref="E388:F388"/>
    <mergeCell ref="H469:I469"/>
    <mergeCell ref="E471:F471"/>
    <mergeCell ref="E472:F472"/>
    <mergeCell ref="E473:F473"/>
    <mergeCell ref="E474:F474"/>
    <mergeCell ref="E431:F431"/>
    <mergeCell ref="E432:F432"/>
    <mergeCell ref="H434:I434"/>
    <mergeCell ref="E436:F436"/>
    <mergeCell ref="E437:F437"/>
    <mergeCell ref="E438:F438"/>
    <mergeCell ref="E439:F439"/>
    <mergeCell ref="E440:F440"/>
    <mergeCell ref="H442:I442"/>
    <mergeCell ref="E444:F444"/>
    <mergeCell ref="E445:F445"/>
    <mergeCell ref="E446:F446"/>
    <mergeCell ref="E447:F447"/>
    <mergeCell ref="E448:F448"/>
    <mergeCell ref="E449:F449"/>
    <mergeCell ref="E450:F450"/>
    <mergeCell ref="E451:F451"/>
    <mergeCell ref="E465:F465"/>
    <mergeCell ref="H498:I498"/>
    <mergeCell ref="E500:F500"/>
    <mergeCell ref="E501:F501"/>
    <mergeCell ref="E502:F502"/>
    <mergeCell ref="E503:F503"/>
    <mergeCell ref="E504:F504"/>
    <mergeCell ref="E505:F505"/>
    <mergeCell ref="E506:F506"/>
    <mergeCell ref="E507:F507"/>
    <mergeCell ref="E508:F508"/>
    <mergeCell ref="E509:F509"/>
    <mergeCell ref="E510:F510"/>
    <mergeCell ref="E511:F511"/>
    <mergeCell ref="E512:F512"/>
    <mergeCell ref="H514:I514"/>
    <mergeCell ref="E516:F516"/>
    <mergeCell ref="E475:F475"/>
    <mergeCell ref="E476:F476"/>
    <mergeCell ref="H478:I478"/>
    <mergeCell ref="E480:F480"/>
    <mergeCell ref="E481:F481"/>
    <mergeCell ref="E482:F482"/>
    <mergeCell ref="E483:F483"/>
    <mergeCell ref="E484:F484"/>
    <mergeCell ref="E485:F485"/>
    <mergeCell ref="E486:F486"/>
    <mergeCell ref="E487:F487"/>
    <mergeCell ref="E488:F488"/>
    <mergeCell ref="H490:I490"/>
    <mergeCell ref="E492:F492"/>
    <mergeCell ref="E493:F493"/>
    <mergeCell ref="E494:F494"/>
    <mergeCell ref="H548:I548"/>
    <mergeCell ref="E550:F550"/>
    <mergeCell ref="E551:F551"/>
    <mergeCell ref="E552:F552"/>
    <mergeCell ref="E553:F553"/>
    <mergeCell ref="E554:F554"/>
    <mergeCell ref="H556:I556"/>
    <mergeCell ref="E558:F558"/>
    <mergeCell ref="E517:F517"/>
    <mergeCell ref="E518:F518"/>
    <mergeCell ref="E519:F519"/>
    <mergeCell ref="E520:F520"/>
    <mergeCell ref="E521:F521"/>
    <mergeCell ref="E522:F522"/>
    <mergeCell ref="E523:F523"/>
    <mergeCell ref="H525:I525"/>
    <mergeCell ref="E527:F527"/>
    <mergeCell ref="E528:F528"/>
    <mergeCell ref="E529:F529"/>
    <mergeCell ref="E530:F530"/>
    <mergeCell ref="E531:F531"/>
    <mergeCell ref="E532:F532"/>
    <mergeCell ref="H534:I534"/>
    <mergeCell ref="E536:F536"/>
    <mergeCell ref="E537:F537"/>
    <mergeCell ref="E538:F538"/>
    <mergeCell ref="E539:F539"/>
    <mergeCell ref="E540:F540"/>
    <mergeCell ref="E541:F541"/>
    <mergeCell ref="E542:F542"/>
    <mergeCell ref="H593:I593"/>
    <mergeCell ref="E595:F595"/>
    <mergeCell ref="E596:F596"/>
    <mergeCell ref="E597:F597"/>
    <mergeCell ref="H599:I599"/>
    <mergeCell ref="E559:F559"/>
    <mergeCell ref="E560:F560"/>
    <mergeCell ref="E561:F561"/>
    <mergeCell ref="E562:F562"/>
    <mergeCell ref="E563:F563"/>
    <mergeCell ref="E564:F564"/>
    <mergeCell ref="H566:I566"/>
    <mergeCell ref="E568:F568"/>
    <mergeCell ref="E569:F569"/>
    <mergeCell ref="E570:F570"/>
    <mergeCell ref="E571:F571"/>
    <mergeCell ref="E572:F572"/>
    <mergeCell ref="E573:F573"/>
    <mergeCell ref="E574:F574"/>
    <mergeCell ref="E575:F575"/>
    <mergeCell ref="E576:F576"/>
    <mergeCell ref="E577:F577"/>
    <mergeCell ref="H580:I580"/>
    <mergeCell ref="E578:F578"/>
    <mergeCell ref="E582:F582"/>
    <mergeCell ref="E583:F583"/>
    <mergeCell ref="E584:F584"/>
    <mergeCell ref="E585:F585"/>
    <mergeCell ref="E586:F586"/>
    <mergeCell ref="E587:F587"/>
    <mergeCell ref="E588:F588"/>
    <mergeCell ref="E589:F589"/>
    <mergeCell ref="H639:I639"/>
    <mergeCell ref="E641:F641"/>
    <mergeCell ref="E642:F642"/>
    <mergeCell ref="E643:F643"/>
    <mergeCell ref="E644:F644"/>
    <mergeCell ref="E601:F601"/>
    <mergeCell ref="E602:F602"/>
    <mergeCell ref="E603:F603"/>
    <mergeCell ref="E604:F604"/>
    <mergeCell ref="E605:F605"/>
    <mergeCell ref="E606:F606"/>
    <mergeCell ref="H608:I608"/>
    <mergeCell ref="E610:F610"/>
    <mergeCell ref="E611:F611"/>
    <mergeCell ref="E612:F612"/>
    <mergeCell ref="E613:F613"/>
    <mergeCell ref="E614:F614"/>
    <mergeCell ref="H616:I616"/>
    <mergeCell ref="E618:F618"/>
    <mergeCell ref="E619:F619"/>
    <mergeCell ref="E620:F620"/>
    <mergeCell ref="E621:F621"/>
    <mergeCell ref="H624:I624"/>
    <mergeCell ref="H632:I632"/>
    <mergeCell ref="E622:F622"/>
    <mergeCell ref="H674:I674"/>
    <mergeCell ref="E676:F676"/>
    <mergeCell ref="E677:F677"/>
    <mergeCell ref="E678:F678"/>
    <mergeCell ref="E679:F679"/>
    <mergeCell ref="E680:F680"/>
    <mergeCell ref="E681:F681"/>
    <mergeCell ref="E682:F682"/>
    <mergeCell ref="H684:I684"/>
    <mergeCell ref="E686:F686"/>
    <mergeCell ref="E687:F687"/>
    <mergeCell ref="E688:F688"/>
    <mergeCell ref="E645:F645"/>
    <mergeCell ref="E646:F646"/>
    <mergeCell ref="H648:I648"/>
    <mergeCell ref="E650:F650"/>
    <mergeCell ref="E651:F651"/>
    <mergeCell ref="E652:F652"/>
    <mergeCell ref="E653:F653"/>
    <mergeCell ref="E654:F654"/>
    <mergeCell ref="H656:I656"/>
    <mergeCell ref="E658:F658"/>
    <mergeCell ref="E659:F659"/>
    <mergeCell ref="E660:F660"/>
    <mergeCell ref="E661:F661"/>
    <mergeCell ref="E662:F662"/>
    <mergeCell ref="H664:I664"/>
    <mergeCell ref="E666:F666"/>
    <mergeCell ref="E667:F667"/>
    <mergeCell ref="E671:F671"/>
    <mergeCell ref="E672:F672"/>
    <mergeCell ref="E689:F689"/>
    <mergeCell ref="E690:F690"/>
    <mergeCell ref="E691:F691"/>
    <mergeCell ref="E692:F692"/>
    <mergeCell ref="E693:F693"/>
    <mergeCell ref="H695:I695"/>
    <mergeCell ref="E697:F697"/>
    <mergeCell ref="E698:F698"/>
    <mergeCell ref="E699:F699"/>
    <mergeCell ref="E700:F700"/>
    <mergeCell ref="E701:F701"/>
    <mergeCell ref="E702:F702"/>
    <mergeCell ref="E703:F703"/>
    <mergeCell ref="E704:F704"/>
    <mergeCell ref="E705:F705"/>
    <mergeCell ref="H707:I707"/>
    <mergeCell ref="E709:F709"/>
    <mergeCell ref="H739:I739"/>
    <mergeCell ref="E741:F741"/>
    <mergeCell ref="E742:F742"/>
    <mergeCell ref="E743:F743"/>
    <mergeCell ref="E744:F744"/>
    <mergeCell ref="E745:F745"/>
    <mergeCell ref="E746:F746"/>
    <mergeCell ref="E747:F747"/>
    <mergeCell ref="E748:F748"/>
    <mergeCell ref="H750:I750"/>
    <mergeCell ref="E710:F710"/>
    <mergeCell ref="E711:F711"/>
    <mergeCell ref="E712:F712"/>
    <mergeCell ref="E713:F713"/>
    <mergeCell ref="E714:F714"/>
    <mergeCell ref="E715:F715"/>
    <mergeCell ref="E716:F716"/>
    <mergeCell ref="E717:F717"/>
    <mergeCell ref="H719:I719"/>
    <mergeCell ref="E721:F721"/>
    <mergeCell ref="E722:F722"/>
    <mergeCell ref="E723:F723"/>
    <mergeCell ref="E724:F724"/>
    <mergeCell ref="E725:F725"/>
    <mergeCell ref="E726:F726"/>
    <mergeCell ref="H728:I728"/>
    <mergeCell ref="E730:F730"/>
    <mergeCell ref="E731:F731"/>
    <mergeCell ref="E732:F732"/>
    <mergeCell ref="E733:F733"/>
    <mergeCell ref="E734:F734"/>
    <mergeCell ref="E735:F735"/>
    <mergeCell ref="E752:F752"/>
    <mergeCell ref="E753:F753"/>
    <mergeCell ref="E754:F754"/>
    <mergeCell ref="E755:F755"/>
    <mergeCell ref="E756:F756"/>
    <mergeCell ref="E757:F757"/>
    <mergeCell ref="E758:F758"/>
    <mergeCell ref="E759:F759"/>
    <mergeCell ref="H761:I761"/>
    <mergeCell ref="E763:F763"/>
    <mergeCell ref="E764:F764"/>
    <mergeCell ref="E765:F765"/>
    <mergeCell ref="E766:F766"/>
    <mergeCell ref="E767:F767"/>
    <mergeCell ref="E768:F768"/>
    <mergeCell ref="E769:F769"/>
    <mergeCell ref="E770:F770"/>
    <mergeCell ref="H772:I772"/>
    <mergeCell ref="E774:F774"/>
    <mergeCell ref="E775:F775"/>
    <mergeCell ref="E776:F776"/>
    <mergeCell ref="E777:F777"/>
    <mergeCell ref="E778:F778"/>
    <mergeCell ref="E779:F779"/>
    <mergeCell ref="E780:F780"/>
    <mergeCell ref="E781:F781"/>
    <mergeCell ref="H783:I783"/>
    <mergeCell ref="E785:F785"/>
    <mergeCell ref="E786:F786"/>
    <mergeCell ref="E787:F787"/>
    <mergeCell ref="E788:F788"/>
    <mergeCell ref="E789:F789"/>
    <mergeCell ref="E790:F790"/>
    <mergeCell ref="E791:F791"/>
    <mergeCell ref="H793:I793"/>
    <mergeCell ref="E795:F795"/>
    <mergeCell ref="E796:F796"/>
    <mergeCell ref="E797:F797"/>
    <mergeCell ref="E798:F798"/>
    <mergeCell ref="E799:F799"/>
    <mergeCell ref="E800:F800"/>
    <mergeCell ref="E801:F801"/>
    <mergeCell ref="E802:F802"/>
    <mergeCell ref="H804:I804"/>
    <mergeCell ref="E806:F806"/>
    <mergeCell ref="E807:F807"/>
    <mergeCell ref="E808:F808"/>
    <mergeCell ref="E809:F809"/>
    <mergeCell ref="E810:F810"/>
    <mergeCell ref="E811:F811"/>
    <mergeCell ref="E812:F812"/>
    <mergeCell ref="E813:F813"/>
    <mergeCell ref="H815:I815"/>
    <mergeCell ref="E817:F817"/>
    <mergeCell ref="E818:F818"/>
    <mergeCell ref="E819:F819"/>
    <mergeCell ref="E820:F820"/>
    <mergeCell ref="E821:F821"/>
    <mergeCell ref="E822:F822"/>
    <mergeCell ref="E823:F823"/>
    <mergeCell ref="E824:F824"/>
    <mergeCell ref="H826:I826"/>
    <mergeCell ref="E828:F828"/>
    <mergeCell ref="E829:F829"/>
    <mergeCell ref="E830:F830"/>
    <mergeCell ref="E831:F831"/>
    <mergeCell ref="E832:F832"/>
    <mergeCell ref="E833:F833"/>
    <mergeCell ref="E834:F834"/>
    <mergeCell ref="E835:F835"/>
    <mergeCell ref="H837:I837"/>
    <mergeCell ref="E839:F839"/>
    <mergeCell ref="E840:F840"/>
    <mergeCell ref="E841:F841"/>
    <mergeCell ref="E842:F842"/>
    <mergeCell ref="E843:F843"/>
    <mergeCell ref="E844:F844"/>
    <mergeCell ref="E845:F845"/>
    <mergeCell ref="E846:F846"/>
    <mergeCell ref="H848:I848"/>
    <mergeCell ref="E850:F850"/>
    <mergeCell ref="E851:F851"/>
    <mergeCell ref="E852:F852"/>
    <mergeCell ref="E853:F853"/>
    <mergeCell ref="E854:F854"/>
    <mergeCell ref="E855:F855"/>
    <mergeCell ref="E856:F856"/>
    <mergeCell ref="E857:F857"/>
    <mergeCell ref="H859:I859"/>
    <mergeCell ref="E861:F861"/>
    <mergeCell ref="E862:F862"/>
    <mergeCell ref="E863:F863"/>
    <mergeCell ref="E864:F864"/>
    <mergeCell ref="E865:F865"/>
    <mergeCell ref="E866:F866"/>
    <mergeCell ref="H868:I868"/>
    <mergeCell ref="E870:F870"/>
    <mergeCell ref="E871:F871"/>
    <mergeCell ref="E872:F872"/>
    <mergeCell ref="E873:F873"/>
    <mergeCell ref="E874:F874"/>
    <mergeCell ref="E875:F875"/>
    <mergeCell ref="H877:I877"/>
    <mergeCell ref="E879:F879"/>
    <mergeCell ref="E880:F880"/>
    <mergeCell ref="E881:F881"/>
    <mergeCell ref="E882:F882"/>
    <mergeCell ref="E883:F883"/>
    <mergeCell ref="E884:F884"/>
    <mergeCell ref="E885:F885"/>
    <mergeCell ref="E886:F886"/>
    <mergeCell ref="H888:I888"/>
    <mergeCell ref="E890:F890"/>
    <mergeCell ref="E891:F891"/>
    <mergeCell ref="E892:F892"/>
    <mergeCell ref="E893:F893"/>
    <mergeCell ref="E894:F894"/>
    <mergeCell ref="E895:F895"/>
    <mergeCell ref="E896:F896"/>
    <mergeCell ref="H921:I921"/>
    <mergeCell ref="E923:F923"/>
    <mergeCell ref="E924:F924"/>
    <mergeCell ref="E925:F925"/>
    <mergeCell ref="E926:F926"/>
    <mergeCell ref="E927:F927"/>
    <mergeCell ref="E928:F928"/>
    <mergeCell ref="E929:F929"/>
    <mergeCell ref="E930:F930"/>
    <mergeCell ref="H932:I932"/>
    <mergeCell ref="E934:F934"/>
    <mergeCell ref="E935:F935"/>
    <mergeCell ref="E936:F936"/>
    <mergeCell ref="E937:F937"/>
    <mergeCell ref="E938:F938"/>
    <mergeCell ref="E897:F897"/>
    <mergeCell ref="H899:I899"/>
    <mergeCell ref="E901:F901"/>
    <mergeCell ref="E902:F902"/>
    <mergeCell ref="E903:F903"/>
    <mergeCell ref="E904:F904"/>
    <mergeCell ref="E905:F905"/>
    <mergeCell ref="E906:F906"/>
    <mergeCell ref="E907:F907"/>
    <mergeCell ref="E908:F908"/>
    <mergeCell ref="H910:I910"/>
    <mergeCell ref="E912:F912"/>
    <mergeCell ref="E913:F913"/>
    <mergeCell ref="E914:F914"/>
    <mergeCell ref="E915:F915"/>
    <mergeCell ref="E916:F916"/>
    <mergeCell ref="E917:F917"/>
    <mergeCell ref="E939:F939"/>
    <mergeCell ref="H941:I941"/>
    <mergeCell ref="E943:F943"/>
    <mergeCell ref="E944:F944"/>
    <mergeCell ref="E945:F945"/>
    <mergeCell ref="E946:F946"/>
    <mergeCell ref="E947:F947"/>
    <mergeCell ref="E948:F948"/>
    <mergeCell ref="H950:I950"/>
    <mergeCell ref="E952:F952"/>
    <mergeCell ref="E953:F953"/>
    <mergeCell ref="E954:F954"/>
    <mergeCell ref="E955:F955"/>
    <mergeCell ref="E956:F956"/>
    <mergeCell ref="E957:F957"/>
    <mergeCell ref="H959:I959"/>
    <mergeCell ref="E961:F961"/>
    <mergeCell ref="E997:F997"/>
    <mergeCell ref="E998:F998"/>
    <mergeCell ref="E999:F999"/>
    <mergeCell ref="E1000:F1000"/>
    <mergeCell ref="E1001:F1001"/>
    <mergeCell ref="E1002:F1002"/>
    <mergeCell ref="E1003:F1003"/>
    <mergeCell ref="E962:F962"/>
    <mergeCell ref="E963:F963"/>
    <mergeCell ref="E964:F964"/>
    <mergeCell ref="E965:F965"/>
    <mergeCell ref="E966:F966"/>
    <mergeCell ref="H968:I968"/>
    <mergeCell ref="E970:F970"/>
    <mergeCell ref="E971:F971"/>
    <mergeCell ref="E972:F972"/>
    <mergeCell ref="E973:F973"/>
    <mergeCell ref="E974:F974"/>
    <mergeCell ref="E975:F975"/>
    <mergeCell ref="H977:I977"/>
    <mergeCell ref="E979:F979"/>
    <mergeCell ref="E980:F980"/>
    <mergeCell ref="E981:F981"/>
    <mergeCell ref="E982:F982"/>
    <mergeCell ref="E1004:F1004"/>
    <mergeCell ref="H1006:I1006"/>
    <mergeCell ref="E1008:F1008"/>
    <mergeCell ref="E1009:F1009"/>
    <mergeCell ref="E1010:F1010"/>
    <mergeCell ref="E1011:F1011"/>
    <mergeCell ref="E1012:F1012"/>
    <mergeCell ref="E1013:F1013"/>
    <mergeCell ref="E1014:F1014"/>
    <mergeCell ref="E1015:F1015"/>
    <mergeCell ref="E1016:F1016"/>
    <mergeCell ref="H1018:I1018"/>
    <mergeCell ref="E1020:F1020"/>
    <mergeCell ref="E1021:F1021"/>
    <mergeCell ref="E1022:F1022"/>
    <mergeCell ref="E1023:F1023"/>
    <mergeCell ref="E1024:F1024"/>
    <mergeCell ref="E1086:F1086"/>
    <mergeCell ref="E1087:F1087"/>
    <mergeCell ref="E1046:F1046"/>
    <mergeCell ref="E1047:F1047"/>
    <mergeCell ref="E1048:F1048"/>
    <mergeCell ref="E1049:F1049"/>
    <mergeCell ref="H1051:I1051"/>
    <mergeCell ref="E1053:F1053"/>
    <mergeCell ref="E1054:F1054"/>
    <mergeCell ref="E1055:F1055"/>
    <mergeCell ref="E1056:F1056"/>
    <mergeCell ref="E1057:F1057"/>
    <mergeCell ref="E1058:F1058"/>
    <mergeCell ref="E1059:F1059"/>
    <mergeCell ref="H1061:I1061"/>
    <mergeCell ref="E1063:F1063"/>
    <mergeCell ref="E1064:F1064"/>
    <mergeCell ref="E1065:F1065"/>
    <mergeCell ref="E1066:F1066"/>
    <mergeCell ref="E1068:F1068"/>
    <mergeCell ref="E1069:F1069"/>
    <mergeCell ref="H1071:I1071"/>
    <mergeCell ref="E1073:F1073"/>
    <mergeCell ref="E1074:F1074"/>
    <mergeCell ref="E1075:F1075"/>
    <mergeCell ref="E1076:F1076"/>
    <mergeCell ref="E1077:F1077"/>
    <mergeCell ref="E1078:F1078"/>
    <mergeCell ref="E1079:F1079"/>
    <mergeCell ref="H1081:I1081"/>
    <mergeCell ref="E1083:F1083"/>
    <mergeCell ref="E1084:F1084"/>
    <mergeCell ref="E1115:F1115"/>
    <mergeCell ref="E1116:F1116"/>
    <mergeCell ref="E1117:F1117"/>
    <mergeCell ref="E1118:F1118"/>
    <mergeCell ref="E1119:F1119"/>
    <mergeCell ref="E1120:F1120"/>
    <mergeCell ref="E1121:F1121"/>
    <mergeCell ref="H1123:I1123"/>
    <mergeCell ref="E1125:F1125"/>
    <mergeCell ref="E1126:F1126"/>
    <mergeCell ref="E1127:F1127"/>
    <mergeCell ref="E1128:F1128"/>
    <mergeCell ref="E1129:F1129"/>
    <mergeCell ref="E1088:F1088"/>
    <mergeCell ref="E1089:F1089"/>
    <mergeCell ref="E1090:F1090"/>
    <mergeCell ref="H1092:I1092"/>
    <mergeCell ref="E1094:F1094"/>
    <mergeCell ref="E1095:F1095"/>
    <mergeCell ref="E1096:F1096"/>
    <mergeCell ref="E1097:F1097"/>
    <mergeCell ref="E1098:F1098"/>
    <mergeCell ref="E1099:F1099"/>
    <mergeCell ref="E1100:F1100"/>
    <mergeCell ref="H1102:I1102"/>
    <mergeCell ref="E1104:F1104"/>
    <mergeCell ref="E1105:F1105"/>
    <mergeCell ref="E1106:F1106"/>
    <mergeCell ref="E1107:F1107"/>
    <mergeCell ref="E1108:F1108"/>
    <mergeCell ref="E1110:F1110"/>
    <mergeCell ref="H1112:I1112"/>
    <mergeCell ref="H1154:I1154"/>
    <mergeCell ref="E1156:F1156"/>
    <mergeCell ref="E1157:F1157"/>
    <mergeCell ref="E1158:F1158"/>
    <mergeCell ref="E1159:F1159"/>
    <mergeCell ref="E1160:F1160"/>
    <mergeCell ref="E1161:F1161"/>
    <mergeCell ref="E1162:F1162"/>
    <mergeCell ref="H1164:I1164"/>
    <mergeCell ref="E1166:F1166"/>
    <mergeCell ref="E1167:F1167"/>
    <mergeCell ref="E1168:F1168"/>
    <mergeCell ref="E1169:F1169"/>
    <mergeCell ref="E1170:F1170"/>
    <mergeCell ref="E1171:F1171"/>
    <mergeCell ref="E1130:F1130"/>
    <mergeCell ref="E1131:F1131"/>
    <mergeCell ref="H1133:I1133"/>
    <mergeCell ref="E1135:F1135"/>
    <mergeCell ref="E1136:F1136"/>
    <mergeCell ref="E1137:F1137"/>
    <mergeCell ref="E1138:F1138"/>
    <mergeCell ref="E1139:F1139"/>
    <mergeCell ref="E1140:F1140"/>
    <mergeCell ref="E1141:F1141"/>
    <mergeCell ref="H1143:I1143"/>
    <mergeCell ref="E1145:F1145"/>
    <mergeCell ref="E1146:F1146"/>
    <mergeCell ref="E1147:F1147"/>
    <mergeCell ref="E1148:F1148"/>
    <mergeCell ref="E1149:F1149"/>
    <mergeCell ref="E1150:F1150"/>
    <mergeCell ref="E1172:F1172"/>
    <mergeCell ref="H1174:I1174"/>
    <mergeCell ref="E1176:F1176"/>
    <mergeCell ref="E1177:F1177"/>
    <mergeCell ref="E1178:F1178"/>
    <mergeCell ref="E1179:F1179"/>
    <mergeCell ref="E1180:F1180"/>
    <mergeCell ref="E1181:F1181"/>
    <mergeCell ref="E1182:F1182"/>
    <mergeCell ref="E1183:F1183"/>
    <mergeCell ref="H1185:I1185"/>
    <mergeCell ref="E1187:F1187"/>
    <mergeCell ref="E1188:F1188"/>
    <mergeCell ref="E1189:F1189"/>
    <mergeCell ref="E1190:F1190"/>
    <mergeCell ref="E1191:F1191"/>
    <mergeCell ref="E1192:F1192"/>
    <mergeCell ref="E1232:F1232"/>
    <mergeCell ref="E1233:F1233"/>
    <mergeCell ref="E1234:F1234"/>
    <mergeCell ref="E1193:F1193"/>
    <mergeCell ref="E1194:F1194"/>
    <mergeCell ref="H1196:I1196"/>
    <mergeCell ref="E1198:F1198"/>
    <mergeCell ref="E1199:F1199"/>
    <mergeCell ref="E1200:F1200"/>
    <mergeCell ref="E1201:F1201"/>
    <mergeCell ref="E1202:F1202"/>
    <mergeCell ref="E1203:F1203"/>
    <mergeCell ref="E1204:F1204"/>
    <mergeCell ref="E1205:F1205"/>
    <mergeCell ref="H1207:I1207"/>
    <mergeCell ref="E1209:F1209"/>
    <mergeCell ref="E1210:F1210"/>
    <mergeCell ref="E1211:F1211"/>
    <mergeCell ref="E1212:F1212"/>
    <mergeCell ref="E1213:F1213"/>
    <mergeCell ref="E1235:F1235"/>
    <mergeCell ref="E1236:F1236"/>
    <mergeCell ref="E1237:F1237"/>
    <mergeCell ref="H1239:I1239"/>
    <mergeCell ref="E1241:F1241"/>
    <mergeCell ref="E1242:F1242"/>
    <mergeCell ref="E1243:F1243"/>
    <mergeCell ref="E1244:F1244"/>
    <mergeCell ref="E1245:F1245"/>
    <mergeCell ref="E1246:F1246"/>
    <mergeCell ref="H1248:I1248"/>
    <mergeCell ref="E1250:F1250"/>
    <mergeCell ref="E1251:F1251"/>
    <mergeCell ref="E1252:F1252"/>
    <mergeCell ref="E1253:F1253"/>
    <mergeCell ref="E1254:F1254"/>
    <mergeCell ref="E1255:F1255"/>
    <mergeCell ref="E1287:F1287"/>
    <mergeCell ref="E1288:F1288"/>
    <mergeCell ref="E1289:F1289"/>
    <mergeCell ref="E1290:F1290"/>
    <mergeCell ref="E1291:F1291"/>
    <mergeCell ref="H1293:I1293"/>
    <mergeCell ref="E1295:F1295"/>
    <mergeCell ref="E1296:F1296"/>
    <mergeCell ref="E1297:F1297"/>
    <mergeCell ref="E1298:F1298"/>
    <mergeCell ref="E1299:F1299"/>
    <mergeCell ref="H1266:I1266"/>
    <mergeCell ref="E1268:F1268"/>
    <mergeCell ref="E1269:F1269"/>
    <mergeCell ref="E1270:F1270"/>
    <mergeCell ref="E1271:F1271"/>
    <mergeCell ref="E1272:F1272"/>
    <mergeCell ref="E1273:F1273"/>
    <mergeCell ref="H1275:I1275"/>
    <mergeCell ref="E1277:F1277"/>
    <mergeCell ref="E1278:F1278"/>
    <mergeCell ref="E1324:F1324"/>
    <mergeCell ref="E1325:F1325"/>
    <mergeCell ref="E1326:F1326"/>
    <mergeCell ref="E1327:F1327"/>
    <mergeCell ref="E1328:F1328"/>
    <mergeCell ref="E1329:F1329"/>
    <mergeCell ref="E1330:F1330"/>
    <mergeCell ref="E1331:F1331"/>
    <mergeCell ref="E1332:F1332"/>
    <mergeCell ref="H1334:I1334"/>
    <mergeCell ref="E1336:F1336"/>
    <mergeCell ref="E1337:F1337"/>
    <mergeCell ref="E1338:F1338"/>
    <mergeCell ref="E1339:F1339"/>
    <mergeCell ref="E1300:F1300"/>
    <mergeCell ref="H1302:I1302"/>
    <mergeCell ref="E1304:F1304"/>
    <mergeCell ref="E1305:F1305"/>
    <mergeCell ref="E1306:F1306"/>
    <mergeCell ref="E1307:F1307"/>
    <mergeCell ref="E1308:F1308"/>
    <mergeCell ref="E1309:F1309"/>
    <mergeCell ref="E1310:F1310"/>
    <mergeCell ref="E1311:F1311"/>
    <mergeCell ref="E1312:F1312"/>
    <mergeCell ref="E1313:F1313"/>
    <mergeCell ref="E1314:F1314"/>
    <mergeCell ref="E1315:F1315"/>
    <mergeCell ref="E1316:F1316"/>
    <mergeCell ref="E1317:F1317"/>
    <mergeCell ref="E1318:F1318"/>
    <mergeCell ref="E1323:F1323"/>
    <mergeCell ref="E1340:F1340"/>
    <mergeCell ref="E1341:F1341"/>
    <mergeCell ref="E1342:F1342"/>
    <mergeCell ref="H1344:I1344"/>
    <mergeCell ref="E1346:F1346"/>
    <mergeCell ref="E1347:F1347"/>
    <mergeCell ref="E1348:F1348"/>
    <mergeCell ref="E1349:F1349"/>
    <mergeCell ref="E1350:F1350"/>
    <mergeCell ref="E1351:F1351"/>
    <mergeCell ref="E1352:F1352"/>
    <mergeCell ref="H1354:I1354"/>
    <mergeCell ref="E1356:F1356"/>
    <mergeCell ref="E1357:F1357"/>
    <mergeCell ref="E1358:F1358"/>
    <mergeCell ref="E1359:F1359"/>
    <mergeCell ref="E1360:F1360"/>
    <mergeCell ref="E1397:F1397"/>
    <mergeCell ref="H1399:I1399"/>
    <mergeCell ref="E1401:F1401"/>
    <mergeCell ref="E1402:F1402"/>
    <mergeCell ref="E1361:F1361"/>
    <mergeCell ref="E1362:F1362"/>
    <mergeCell ref="H1364:I1364"/>
    <mergeCell ref="E1366:F1366"/>
    <mergeCell ref="E1367:F1367"/>
    <mergeCell ref="E1368:F1368"/>
    <mergeCell ref="E1369:F1369"/>
    <mergeCell ref="E1370:F1370"/>
    <mergeCell ref="E1371:F1371"/>
    <mergeCell ref="E1372:F1372"/>
    <mergeCell ref="E1373:F1373"/>
    <mergeCell ref="E1374:F1374"/>
    <mergeCell ref="E1375:F1375"/>
    <mergeCell ref="H1377:I1377"/>
    <mergeCell ref="E1379:F1379"/>
    <mergeCell ref="E1380:F1380"/>
    <mergeCell ref="E1381:F1381"/>
    <mergeCell ref="E1382:F1382"/>
    <mergeCell ref="E1383:F1383"/>
    <mergeCell ref="E1384:F1384"/>
    <mergeCell ref="E1385:F1385"/>
    <mergeCell ref="E1386:F1386"/>
    <mergeCell ref="E1387:F1387"/>
    <mergeCell ref="E1388:F1388"/>
    <mergeCell ref="E1392:F1392"/>
    <mergeCell ref="E1393:F1393"/>
    <mergeCell ref="H1390:I1390"/>
    <mergeCell ref="E1394:F1394"/>
    <mergeCell ref="E1428:F1428"/>
    <mergeCell ref="E1429:F1429"/>
    <mergeCell ref="E1430:F1430"/>
    <mergeCell ref="E1431:F1431"/>
    <mergeCell ref="E1432:F1432"/>
    <mergeCell ref="E1433:F1433"/>
    <mergeCell ref="E1434:F1434"/>
    <mergeCell ref="E1435:F1435"/>
    <mergeCell ref="E1436:F1436"/>
    <mergeCell ref="H1438:I1438"/>
    <mergeCell ref="E1440:F1440"/>
    <mergeCell ref="E1441:F1441"/>
    <mergeCell ref="E1442:F1442"/>
    <mergeCell ref="E1443:F1443"/>
    <mergeCell ref="E1444:F1444"/>
    <mergeCell ref="E1403:F1403"/>
    <mergeCell ref="E1404:F1404"/>
    <mergeCell ref="E1405:F1405"/>
    <mergeCell ref="E1406:F1406"/>
    <mergeCell ref="H1408:I1408"/>
    <mergeCell ref="E1410:F1410"/>
    <mergeCell ref="E1411:F1411"/>
    <mergeCell ref="E1412:F1412"/>
    <mergeCell ref="E1413:F1413"/>
    <mergeCell ref="E1414:F1414"/>
    <mergeCell ref="E1415:F1415"/>
    <mergeCell ref="H1417:I1417"/>
    <mergeCell ref="E1419:F1419"/>
    <mergeCell ref="E1420:F1420"/>
    <mergeCell ref="E1421:F1421"/>
    <mergeCell ref="E1422:F1422"/>
    <mergeCell ref="E1423:F1423"/>
    <mergeCell ref="E1471:F1471"/>
    <mergeCell ref="E1472:F1472"/>
    <mergeCell ref="E1473:F1473"/>
    <mergeCell ref="H1475:I1475"/>
    <mergeCell ref="E1477:F1477"/>
    <mergeCell ref="E1478:F1478"/>
    <mergeCell ref="E1479:F1479"/>
    <mergeCell ref="E1480:F1480"/>
    <mergeCell ref="E1481:F1481"/>
    <mergeCell ref="E1482:F1482"/>
    <mergeCell ref="H1484:I1484"/>
    <mergeCell ref="E1486:F1486"/>
    <mergeCell ref="E1445:F1445"/>
    <mergeCell ref="E1446:F1446"/>
    <mergeCell ref="E1447:F1447"/>
    <mergeCell ref="E1448:F1448"/>
    <mergeCell ref="E1449:F1449"/>
    <mergeCell ref="E1450:F1450"/>
    <mergeCell ref="E1451:F1451"/>
    <mergeCell ref="E1452:F1452"/>
    <mergeCell ref="E1453:F1453"/>
    <mergeCell ref="E1454:F1454"/>
    <mergeCell ref="E1455:F1455"/>
    <mergeCell ref="E1456:F1456"/>
    <mergeCell ref="E1457:F1457"/>
    <mergeCell ref="E1458:F1458"/>
    <mergeCell ref="E1459:F1459"/>
    <mergeCell ref="E1460:F1460"/>
    <mergeCell ref="H1462:I1462"/>
    <mergeCell ref="E1464:F1464"/>
    <mergeCell ref="E1465:F1465"/>
    <mergeCell ref="E1466:F1466"/>
    <mergeCell ref="E1508:F1508"/>
    <mergeCell ref="E1509:F1509"/>
    <mergeCell ref="E1510:F1510"/>
    <mergeCell ref="H1512:I1512"/>
    <mergeCell ref="E1514:F1514"/>
    <mergeCell ref="E1515:F1515"/>
    <mergeCell ref="E1516:F1516"/>
    <mergeCell ref="E1517:F1517"/>
    <mergeCell ref="E1518:F1518"/>
    <mergeCell ref="E1519:F1519"/>
    <mergeCell ref="H1521:I1521"/>
    <mergeCell ref="E1523:F1523"/>
    <mergeCell ref="E1524:F1524"/>
    <mergeCell ref="E1525:F1525"/>
    <mergeCell ref="E1526:F1526"/>
    <mergeCell ref="E1527:F1527"/>
    <mergeCell ref="E1528:F1528"/>
    <mergeCell ref="E1559:F1559"/>
    <mergeCell ref="E1560:F1560"/>
    <mergeCell ref="E1561:F1561"/>
    <mergeCell ref="E1562:F1562"/>
    <mergeCell ref="H1564:I1564"/>
    <mergeCell ref="E1566:F1566"/>
    <mergeCell ref="E1567:F1567"/>
    <mergeCell ref="E1568:F1568"/>
    <mergeCell ref="E1569:F1569"/>
    <mergeCell ref="E1570:F1570"/>
    <mergeCell ref="E1571:F1571"/>
    <mergeCell ref="H1573:I1573"/>
    <mergeCell ref="E1529:F1529"/>
    <mergeCell ref="H1531:I1531"/>
    <mergeCell ref="E1533:F1533"/>
    <mergeCell ref="E1534:F1534"/>
    <mergeCell ref="E1535:F1535"/>
    <mergeCell ref="E1536:F1536"/>
    <mergeCell ref="H1538:I1538"/>
    <mergeCell ref="E1540:F1540"/>
    <mergeCell ref="E1541:F1541"/>
    <mergeCell ref="E1542:F1542"/>
    <mergeCell ref="E1543:F1543"/>
    <mergeCell ref="E1544:F1544"/>
    <mergeCell ref="H1546:I1546"/>
    <mergeCell ref="E1548:F1548"/>
    <mergeCell ref="E1549:F1549"/>
    <mergeCell ref="E1550:F1550"/>
    <mergeCell ref="E1551:F1551"/>
    <mergeCell ref="E1631:F1631"/>
    <mergeCell ref="E1632:F1632"/>
    <mergeCell ref="E1633:F1633"/>
    <mergeCell ref="E1592:F1592"/>
    <mergeCell ref="E1593:F1593"/>
    <mergeCell ref="E1594:F1594"/>
    <mergeCell ref="E1595:F1595"/>
    <mergeCell ref="E1596:F1596"/>
    <mergeCell ref="E1597:F1597"/>
    <mergeCell ref="H1599:I1599"/>
    <mergeCell ref="E1601:F1601"/>
    <mergeCell ref="E1602:F1602"/>
    <mergeCell ref="E1603:F1603"/>
    <mergeCell ref="E1604:F1604"/>
    <mergeCell ref="E1605:F1605"/>
    <mergeCell ref="E1606:F1606"/>
    <mergeCell ref="E1607:F1607"/>
    <mergeCell ref="E1608:F1608"/>
    <mergeCell ref="H1610:I1610"/>
    <mergeCell ref="E1612:F1612"/>
    <mergeCell ref="H1662:I1662"/>
    <mergeCell ref="E1664:F1664"/>
    <mergeCell ref="E1665:F1665"/>
    <mergeCell ref="E1666:F1666"/>
    <mergeCell ref="E1667:F1667"/>
    <mergeCell ref="E1668:F1668"/>
    <mergeCell ref="E1669:F1669"/>
    <mergeCell ref="H1671:I1671"/>
    <mergeCell ref="E1673:F1673"/>
    <mergeCell ref="E1674:F1674"/>
    <mergeCell ref="E1675:F1675"/>
    <mergeCell ref="E1676:F1676"/>
    <mergeCell ref="E1677:F1677"/>
    <mergeCell ref="H1635:I1635"/>
    <mergeCell ref="E1637:F1637"/>
    <mergeCell ref="E1638:F1638"/>
    <mergeCell ref="E1639:F1639"/>
    <mergeCell ref="E1640:F1640"/>
    <mergeCell ref="E1641:F1641"/>
    <mergeCell ref="E1642:F1642"/>
    <mergeCell ref="H1644:I1644"/>
    <mergeCell ref="E1646:F1646"/>
    <mergeCell ref="E1647:F1647"/>
    <mergeCell ref="E1648:F1648"/>
    <mergeCell ref="E1649:F1649"/>
    <mergeCell ref="E1650:F1650"/>
    <mergeCell ref="E1651:F1651"/>
    <mergeCell ref="H1653:I1653"/>
    <mergeCell ref="E1655:F1655"/>
    <mergeCell ref="E1656:F1656"/>
    <mergeCell ref="E1717:F1717"/>
    <mergeCell ref="H1719:I1719"/>
    <mergeCell ref="E1721:F1721"/>
    <mergeCell ref="E1722:F1722"/>
    <mergeCell ref="E1723:F1723"/>
    <mergeCell ref="H1679:I1679"/>
    <mergeCell ref="E1681:F1681"/>
    <mergeCell ref="E1682:F1682"/>
    <mergeCell ref="E1683:F1683"/>
    <mergeCell ref="E1684:F1684"/>
    <mergeCell ref="E1685:F1685"/>
    <mergeCell ref="H1687:I1687"/>
    <mergeCell ref="E1689:F1689"/>
    <mergeCell ref="E1690:F1690"/>
    <mergeCell ref="E1691:F1691"/>
    <mergeCell ref="E1692:F1692"/>
    <mergeCell ref="E1693:F1693"/>
    <mergeCell ref="H1695:I1695"/>
    <mergeCell ref="E1697:F1697"/>
    <mergeCell ref="E1698:F1698"/>
    <mergeCell ref="E1699:F1699"/>
    <mergeCell ref="E1700:F1700"/>
    <mergeCell ref="E1765:F1765"/>
    <mergeCell ref="E1766:F1766"/>
    <mergeCell ref="H1768:I1768"/>
    <mergeCell ref="E1724:F1724"/>
    <mergeCell ref="E1725:F1725"/>
    <mergeCell ref="H1727:I1727"/>
    <mergeCell ref="E1729:F1729"/>
    <mergeCell ref="E1730:F1730"/>
    <mergeCell ref="E1731:F1731"/>
    <mergeCell ref="E1732:F1732"/>
    <mergeCell ref="E1733:F1733"/>
    <mergeCell ref="H1735:I1735"/>
    <mergeCell ref="E1737:F1737"/>
    <mergeCell ref="E1738:F1738"/>
    <mergeCell ref="E1739:F1739"/>
    <mergeCell ref="E1740:F1740"/>
    <mergeCell ref="E1741:F1741"/>
    <mergeCell ref="H1743:I1743"/>
    <mergeCell ref="E1745:F1745"/>
    <mergeCell ref="E1746:F1746"/>
    <mergeCell ref="E1750:F1750"/>
    <mergeCell ref="H1752:I1752"/>
    <mergeCell ref="E1754:F1754"/>
    <mergeCell ref="E1755:F1755"/>
    <mergeCell ref="E1756:F1756"/>
    <mergeCell ref="E1757:F1757"/>
    <mergeCell ref="E1758:F1758"/>
    <mergeCell ref="H1760:I1760"/>
    <mergeCell ref="E1762:F1762"/>
    <mergeCell ref="E1763:F1763"/>
    <mergeCell ref="E1764:F1764"/>
    <mergeCell ref="E1795:F1795"/>
    <mergeCell ref="E1796:F1796"/>
    <mergeCell ref="E1797:F1797"/>
    <mergeCell ref="E1798:F1798"/>
    <mergeCell ref="H1800:I1800"/>
    <mergeCell ref="E1802:F1802"/>
    <mergeCell ref="E1803:F1803"/>
    <mergeCell ref="E1804:F1804"/>
    <mergeCell ref="E1805:F1805"/>
    <mergeCell ref="E1806:F1806"/>
    <mergeCell ref="H1808:I1808"/>
    <mergeCell ref="E1810:F1810"/>
    <mergeCell ref="E1811:F1811"/>
    <mergeCell ref="E1812:F1812"/>
    <mergeCell ref="E1813:F1813"/>
    <mergeCell ref="E1770:F1770"/>
    <mergeCell ref="E1771:F1771"/>
    <mergeCell ref="E1772:F1772"/>
    <mergeCell ref="E1773:F1773"/>
    <mergeCell ref="E1774:F1774"/>
    <mergeCell ref="H1776:I1776"/>
    <mergeCell ref="E1778:F1778"/>
    <mergeCell ref="E1779:F1779"/>
    <mergeCell ref="E1780:F1780"/>
    <mergeCell ref="E1781:F1781"/>
    <mergeCell ref="E1782:F1782"/>
    <mergeCell ref="H1784:I1784"/>
    <mergeCell ref="E1786:F1786"/>
    <mergeCell ref="E1787:F1787"/>
    <mergeCell ref="E1788:F1788"/>
    <mergeCell ref="E1789:F1789"/>
    <mergeCell ref="E1790:F1790"/>
    <mergeCell ref="E1848:F1848"/>
    <mergeCell ref="E1849:F1849"/>
    <mergeCell ref="H1851:I1851"/>
    <mergeCell ref="E1853:F1853"/>
    <mergeCell ref="E1854:F1854"/>
    <mergeCell ref="E1855:F1855"/>
    <mergeCell ref="E1856:F1856"/>
    <mergeCell ref="E1857:F1857"/>
    <mergeCell ref="E1814:F1814"/>
    <mergeCell ref="H1816:I1816"/>
    <mergeCell ref="E1818:F1818"/>
    <mergeCell ref="E1819:F1819"/>
    <mergeCell ref="E1820:F1820"/>
    <mergeCell ref="E1821:F1821"/>
    <mergeCell ref="E1822:F1822"/>
    <mergeCell ref="H1824:I1824"/>
    <mergeCell ref="E1826:F1826"/>
    <mergeCell ref="E1827:F1827"/>
    <mergeCell ref="E1828:F1828"/>
    <mergeCell ref="E1829:F1829"/>
    <mergeCell ref="E1830:F1830"/>
    <mergeCell ref="E1831:F1831"/>
    <mergeCell ref="H1833:I1833"/>
    <mergeCell ref="E1835:F1835"/>
    <mergeCell ref="E1836:F1836"/>
    <mergeCell ref="E1837:F1837"/>
    <mergeCell ref="E1838:F1838"/>
    <mergeCell ref="E1839:F1839"/>
    <mergeCell ref="E1840:F1840"/>
    <mergeCell ref="H1842:I1842"/>
    <mergeCell ref="E1844:F1844"/>
    <mergeCell ref="E1845:F1845"/>
    <mergeCell ref="E1885:F1885"/>
    <mergeCell ref="H1887:I1887"/>
    <mergeCell ref="E1889:F1889"/>
    <mergeCell ref="E1890:F1890"/>
    <mergeCell ref="E1891:F1891"/>
    <mergeCell ref="E1892:F1892"/>
    <mergeCell ref="E1893:F1893"/>
    <mergeCell ref="E1894:F1894"/>
    <mergeCell ref="H1896:I1896"/>
    <mergeCell ref="E1898:F1898"/>
    <mergeCell ref="E1899:F1899"/>
    <mergeCell ref="E1900:F1900"/>
    <mergeCell ref="E1901:F1901"/>
    <mergeCell ref="E1858:F1858"/>
    <mergeCell ref="H1860:I1860"/>
    <mergeCell ref="E1862:F1862"/>
    <mergeCell ref="E1863:F1863"/>
    <mergeCell ref="E1864:F1864"/>
    <mergeCell ref="E1865:F1865"/>
    <mergeCell ref="E1866:F1866"/>
    <mergeCell ref="E1867:F1867"/>
    <mergeCell ref="H1869:I1869"/>
    <mergeCell ref="E1871:F1871"/>
    <mergeCell ref="E1872:F1872"/>
    <mergeCell ref="E1873:F1873"/>
    <mergeCell ref="E1874:F1874"/>
    <mergeCell ref="E1875:F1875"/>
    <mergeCell ref="E1876:F1876"/>
    <mergeCell ref="H1878:I1878"/>
    <mergeCell ref="E1880:F1880"/>
    <mergeCell ref="E1881:F1881"/>
    <mergeCell ref="E1882:F1882"/>
    <mergeCell ref="H1903:I1903"/>
    <mergeCell ref="E1905:F1905"/>
    <mergeCell ref="E1906:F1906"/>
    <mergeCell ref="E1907:F1907"/>
    <mergeCell ref="E1908:F1908"/>
    <mergeCell ref="H1910:I1910"/>
    <mergeCell ref="E1912:F1912"/>
    <mergeCell ref="E1913:F1913"/>
    <mergeCell ref="E1914:F1914"/>
    <mergeCell ref="E1915:F1915"/>
    <mergeCell ref="H1917:I1917"/>
    <mergeCell ref="E1919:F1919"/>
    <mergeCell ref="E1920:F1920"/>
    <mergeCell ref="E1921:F1921"/>
    <mergeCell ref="E1922:F1922"/>
    <mergeCell ref="H1924:I1924"/>
    <mergeCell ref="E1926:F1926"/>
    <mergeCell ref="E1927:F1927"/>
    <mergeCell ref="E1928:F1928"/>
    <mergeCell ref="E1929:F1929"/>
    <mergeCell ref="H1931:I1931"/>
    <mergeCell ref="E1933:F1933"/>
    <mergeCell ref="E1934:F1934"/>
    <mergeCell ref="E1935:F1935"/>
    <mergeCell ref="E1936:F1936"/>
    <mergeCell ref="H1938:I1938"/>
    <mergeCell ref="E1940:F1940"/>
    <mergeCell ref="E1941:F1941"/>
    <mergeCell ref="E1942:F1942"/>
    <mergeCell ref="E1943:F1943"/>
    <mergeCell ref="H1945:I1945"/>
    <mergeCell ref="E1947:F1947"/>
    <mergeCell ref="E1948:F1948"/>
    <mergeCell ref="E1949:F1949"/>
    <mergeCell ref="H1998:I1998"/>
    <mergeCell ref="E2000:F2000"/>
    <mergeCell ref="E2001:F2001"/>
    <mergeCell ref="E2002:F2002"/>
    <mergeCell ref="E2003:F2003"/>
    <mergeCell ref="E2004:F2004"/>
    <mergeCell ref="E2005:F2005"/>
    <mergeCell ref="H2007:I2007"/>
    <mergeCell ref="E2009:F2009"/>
    <mergeCell ref="E2010:F2010"/>
    <mergeCell ref="E2011:F2011"/>
    <mergeCell ref="E2012:F2012"/>
    <mergeCell ref="E2013:F2013"/>
    <mergeCell ref="H2015:I2015"/>
    <mergeCell ref="E2017:F2017"/>
    <mergeCell ref="E2018:F2018"/>
    <mergeCell ref="E1975:F1975"/>
    <mergeCell ref="E1976:F1976"/>
    <mergeCell ref="E1977:F1977"/>
    <mergeCell ref="E1978:F1978"/>
    <mergeCell ref="H1980:I1980"/>
    <mergeCell ref="E1982:F1982"/>
    <mergeCell ref="E1983:F1983"/>
    <mergeCell ref="E1984:F1984"/>
    <mergeCell ref="E1985:F1985"/>
    <mergeCell ref="E1986:F1986"/>
    <mergeCell ref="E1987:F1987"/>
    <mergeCell ref="H1989:I1989"/>
    <mergeCell ref="E1991:F1991"/>
    <mergeCell ref="E1992:F1992"/>
    <mergeCell ref="E1993:F1993"/>
    <mergeCell ref="E1994:F1994"/>
    <mergeCell ref="H2048:I2048"/>
    <mergeCell ref="E2050:F2050"/>
    <mergeCell ref="E2051:F2051"/>
    <mergeCell ref="E2052:F2052"/>
    <mergeCell ref="E2053:F2053"/>
    <mergeCell ref="E2054:F2054"/>
    <mergeCell ref="E2055:F2055"/>
    <mergeCell ref="H2057:I2057"/>
    <mergeCell ref="E2059:F2059"/>
    <mergeCell ref="E2060:F2060"/>
    <mergeCell ref="E2061:F2061"/>
    <mergeCell ref="E2062:F2062"/>
    <mergeCell ref="E2019:F2019"/>
    <mergeCell ref="E2020:F2020"/>
    <mergeCell ref="E2021:F2021"/>
    <mergeCell ref="E2022:F2022"/>
    <mergeCell ref="H2024:I2024"/>
    <mergeCell ref="E2026:F2026"/>
    <mergeCell ref="E2027:F2027"/>
    <mergeCell ref="E2028:F2028"/>
    <mergeCell ref="E2029:F2029"/>
    <mergeCell ref="E2030:F2030"/>
    <mergeCell ref="H2032:I2032"/>
    <mergeCell ref="E2034:F2034"/>
    <mergeCell ref="E2035:F2035"/>
    <mergeCell ref="E2036:F2036"/>
    <mergeCell ref="E2037:F2037"/>
    <mergeCell ref="H2039:I2039"/>
    <mergeCell ref="E2041:F2041"/>
    <mergeCell ref="E2046:F2046"/>
    <mergeCell ref="E2106:F2106"/>
    <mergeCell ref="E2063:F2063"/>
    <mergeCell ref="E2064:F2064"/>
    <mergeCell ref="H2066:I2066"/>
    <mergeCell ref="E2068:F2068"/>
    <mergeCell ref="E2069:F2069"/>
    <mergeCell ref="E2070:F2070"/>
    <mergeCell ref="E2071:F2071"/>
    <mergeCell ref="E2072:F2072"/>
    <mergeCell ref="E2073:F2073"/>
    <mergeCell ref="H2075:I2075"/>
    <mergeCell ref="E2077:F2077"/>
    <mergeCell ref="E2078:F2078"/>
    <mergeCell ref="E2079:F2079"/>
    <mergeCell ref="H2081:I2081"/>
    <mergeCell ref="E2083:F2083"/>
    <mergeCell ref="E2084:F2084"/>
    <mergeCell ref="E2085:F2085"/>
    <mergeCell ref="E2108:F2108"/>
    <mergeCell ref="E2109:F2109"/>
    <mergeCell ref="E2110:F2110"/>
    <mergeCell ref="E2111:F2111"/>
    <mergeCell ref="H2113:I2113"/>
    <mergeCell ref="E2115:F2115"/>
    <mergeCell ref="E2116:F2116"/>
    <mergeCell ref="E2117:F2117"/>
    <mergeCell ref="E2118:F2118"/>
    <mergeCell ref="E2119:F2119"/>
    <mergeCell ref="H2121:I2121"/>
    <mergeCell ref="E2123:F2123"/>
    <mergeCell ref="E2124:F2124"/>
    <mergeCell ref="E2125:F2125"/>
    <mergeCell ref="E2126:F2126"/>
    <mergeCell ref="E2127:F2127"/>
    <mergeCell ref="E2086:F2086"/>
    <mergeCell ref="E2087:F2087"/>
    <mergeCell ref="H2089:I2089"/>
    <mergeCell ref="E2091:F2091"/>
    <mergeCell ref="E2092:F2092"/>
    <mergeCell ref="E2093:F2093"/>
    <mergeCell ref="E2094:F2094"/>
    <mergeCell ref="E2095:F2095"/>
    <mergeCell ref="E2096:F2096"/>
    <mergeCell ref="E2097:F2097"/>
    <mergeCell ref="E2098:F2098"/>
    <mergeCell ref="E2099:F2099"/>
    <mergeCell ref="H2101:I2101"/>
    <mergeCell ref="E2103:F2103"/>
    <mergeCell ref="E2104:F2104"/>
    <mergeCell ref="E2105:F2105"/>
    <mergeCell ref="E2157:F2157"/>
    <mergeCell ref="E2158:F2158"/>
    <mergeCell ref="E2159:F2159"/>
    <mergeCell ref="H2161:I2161"/>
    <mergeCell ref="E2163:F2163"/>
    <mergeCell ref="E2164:F2164"/>
    <mergeCell ref="E2165:F2165"/>
    <mergeCell ref="E2166:F2166"/>
    <mergeCell ref="E2167:F2167"/>
    <mergeCell ref="H2169:I2169"/>
    <mergeCell ref="E2171:F2171"/>
    <mergeCell ref="E2172:F2172"/>
    <mergeCell ref="E2173:F2173"/>
    <mergeCell ref="H2129:I2129"/>
    <mergeCell ref="E2131:F2131"/>
    <mergeCell ref="E2132:F2132"/>
    <mergeCell ref="E2133:F2133"/>
    <mergeCell ref="E2134:F2134"/>
    <mergeCell ref="E2135:F2135"/>
    <mergeCell ref="H2137:I2137"/>
    <mergeCell ref="E2139:F2139"/>
    <mergeCell ref="E2140:F2140"/>
    <mergeCell ref="E2141:F2141"/>
    <mergeCell ref="E2142:F2142"/>
    <mergeCell ref="E2143:F2143"/>
    <mergeCell ref="H2145:I2145"/>
    <mergeCell ref="E2147:F2147"/>
    <mergeCell ref="E2148:F2148"/>
    <mergeCell ref="E2149:F2149"/>
    <mergeCell ref="E2150:F2150"/>
    <mergeCell ref="E2151:F2151"/>
    <mergeCell ref="H2153:I2153"/>
    <mergeCell ref="E2174:F2174"/>
    <mergeCell ref="E2175:F2175"/>
    <mergeCell ref="H2177:I2177"/>
    <mergeCell ref="E2179:F2179"/>
    <mergeCell ref="E2180:F2180"/>
    <mergeCell ref="E2181:F2181"/>
    <mergeCell ref="E2182:F2182"/>
    <mergeCell ref="E2183:F2183"/>
    <mergeCell ref="E2184:F2184"/>
    <mergeCell ref="E2185:F2185"/>
    <mergeCell ref="E2186:F2186"/>
    <mergeCell ref="E2187:F2187"/>
    <mergeCell ref="H2189:I2189"/>
    <mergeCell ref="E2191:F2191"/>
    <mergeCell ref="E2192:F2192"/>
    <mergeCell ref="E2193:F2193"/>
    <mergeCell ref="E2194:F2194"/>
    <mergeCell ref="E2195:F2195"/>
    <mergeCell ref="H2197:I2197"/>
    <mergeCell ref="E2199:F2199"/>
    <mergeCell ref="E2200:F2200"/>
    <mergeCell ref="E2201:F2201"/>
    <mergeCell ref="E2202:F2202"/>
    <mergeCell ref="E2203:F2203"/>
    <mergeCell ref="E2204:F2204"/>
    <mergeCell ref="E2205:F2205"/>
    <mergeCell ref="E2206:F2206"/>
    <mergeCell ref="E2207:F2207"/>
    <mergeCell ref="E2208:F2208"/>
    <mergeCell ref="H2210:I2210"/>
    <mergeCell ref="E2212:F2212"/>
    <mergeCell ref="E2213:F2213"/>
    <mergeCell ref="E2214:F2214"/>
    <mergeCell ref="E2215:F2215"/>
    <mergeCell ref="E2245:F2245"/>
    <mergeCell ref="E2246:F2246"/>
    <mergeCell ref="E2247:F2247"/>
    <mergeCell ref="H2249:I2249"/>
    <mergeCell ref="E2251:F2251"/>
    <mergeCell ref="E2252:F2252"/>
    <mergeCell ref="E2253:F2253"/>
    <mergeCell ref="E2254:F2254"/>
    <mergeCell ref="E2255:F2255"/>
    <mergeCell ref="H2257:I2257"/>
    <mergeCell ref="E2259:F2259"/>
    <mergeCell ref="E2260:F2260"/>
    <mergeCell ref="E2261:F2261"/>
    <mergeCell ref="E2216:F2216"/>
    <mergeCell ref="H2218:I2218"/>
    <mergeCell ref="E2220:F2220"/>
    <mergeCell ref="E2221:F2221"/>
    <mergeCell ref="E2222:F2222"/>
    <mergeCell ref="E2223:F2223"/>
    <mergeCell ref="E2224:F2224"/>
    <mergeCell ref="H2226:I2226"/>
    <mergeCell ref="E2228:F2228"/>
    <mergeCell ref="E2229:F2229"/>
    <mergeCell ref="E2230:F2230"/>
    <mergeCell ref="E2231:F2231"/>
    <mergeCell ref="E2232:F2232"/>
    <mergeCell ref="H2234:I2234"/>
    <mergeCell ref="E2236:F2236"/>
    <mergeCell ref="E2237:F2237"/>
    <mergeCell ref="E2238:F2238"/>
    <mergeCell ref="E2299:F2299"/>
    <mergeCell ref="E2300:F2300"/>
    <mergeCell ref="E2301:F2301"/>
    <mergeCell ref="H2303:I2303"/>
    <mergeCell ref="E2305:F2305"/>
    <mergeCell ref="E2262:F2262"/>
    <mergeCell ref="E2263:F2263"/>
    <mergeCell ref="H2265:I2265"/>
    <mergeCell ref="E2267:F2267"/>
    <mergeCell ref="E2268:F2268"/>
    <mergeCell ref="E2269:F2269"/>
    <mergeCell ref="E2270:F2270"/>
    <mergeCell ref="E2271:F2271"/>
    <mergeCell ref="H2273:I2273"/>
    <mergeCell ref="E2275:F2275"/>
    <mergeCell ref="E2276:F2276"/>
    <mergeCell ref="E2277:F2277"/>
    <mergeCell ref="E2278:F2278"/>
    <mergeCell ref="E2279:F2279"/>
    <mergeCell ref="E2280:F2280"/>
    <mergeCell ref="E2281:F2281"/>
    <mergeCell ref="E2282:F2282"/>
    <mergeCell ref="E2287:F2287"/>
    <mergeCell ref="E2288:F2288"/>
    <mergeCell ref="E2289:F2289"/>
    <mergeCell ref="E2290:F2290"/>
    <mergeCell ref="E2291:F2291"/>
    <mergeCell ref="E2292:F2292"/>
    <mergeCell ref="E2293:F2293"/>
    <mergeCell ref="H2295:I2295"/>
    <mergeCell ref="E2297:F2297"/>
    <mergeCell ref="E2351:F2351"/>
    <mergeCell ref="E2352:F2352"/>
    <mergeCell ref="E2353:F2353"/>
    <mergeCell ref="E2354:F2354"/>
    <mergeCell ref="E2355:F2355"/>
    <mergeCell ref="H2357:I2357"/>
    <mergeCell ref="E2359:F2359"/>
    <mergeCell ref="E2360:F2360"/>
    <mergeCell ref="E2361:F2361"/>
    <mergeCell ref="E2362:F2362"/>
    <mergeCell ref="E2363:F2363"/>
    <mergeCell ref="H2365:I2365"/>
    <mergeCell ref="E2367:F2367"/>
    <mergeCell ref="E2368:F2368"/>
    <mergeCell ref="H2324:I2324"/>
    <mergeCell ref="E2326:F2326"/>
    <mergeCell ref="E2327:F2327"/>
    <mergeCell ref="E2328:F2328"/>
    <mergeCell ref="H2330:I2330"/>
    <mergeCell ref="E2332:F2332"/>
    <mergeCell ref="E2333:F2333"/>
    <mergeCell ref="E2334:F2334"/>
    <mergeCell ref="E2335:F2335"/>
    <mergeCell ref="E2336:F2336"/>
    <mergeCell ref="E2337:F2337"/>
    <mergeCell ref="E2338:F2338"/>
    <mergeCell ref="E2339:F2339"/>
    <mergeCell ref="H2341:I2341"/>
    <mergeCell ref="E2343:F2343"/>
    <mergeCell ref="E2344:F2344"/>
    <mergeCell ref="E2345:F2345"/>
    <mergeCell ref="E2432:F2432"/>
    <mergeCell ref="E2433:F2433"/>
    <mergeCell ref="H2397:I2397"/>
    <mergeCell ref="E2399:F2399"/>
    <mergeCell ref="E2400:F2400"/>
    <mergeCell ref="E2401:F2401"/>
    <mergeCell ref="E2402:F2402"/>
    <mergeCell ref="E2403:F2403"/>
    <mergeCell ref="E2404:F2404"/>
    <mergeCell ref="E2405:F2405"/>
    <mergeCell ref="E2406:F2406"/>
    <mergeCell ref="H2408:I2408"/>
    <mergeCell ref="E2410:F2410"/>
    <mergeCell ref="E2411:F2411"/>
    <mergeCell ref="E2412:F2412"/>
    <mergeCell ref="E2369:F2369"/>
    <mergeCell ref="E2370:F2370"/>
    <mergeCell ref="E2371:F2371"/>
    <mergeCell ref="H2373:I2373"/>
    <mergeCell ref="E2375:F2375"/>
    <mergeCell ref="E2376:F2376"/>
    <mergeCell ref="E2377:F2377"/>
    <mergeCell ref="H2379:I2379"/>
    <mergeCell ref="E2381:F2381"/>
    <mergeCell ref="E2382:F2382"/>
    <mergeCell ref="E2383:F2383"/>
    <mergeCell ref="E2384:F2384"/>
    <mergeCell ref="E2385:F2385"/>
    <mergeCell ref="E2386:F2386"/>
    <mergeCell ref="H2388:I2388"/>
    <mergeCell ref="E2390:F2390"/>
    <mergeCell ref="E2391:F2391"/>
    <mergeCell ref="E2413:F2413"/>
    <mergeCell ref="E2414:F2414"/>
    <mergeCell ref="E2415:F2415"/>
    <mergeCell ref="E2416:F2416"/>
    <mergeCell ref="E2417:F2417"/>
    <mergeCell ref="E2418:F2418"/>
    <mergeCell ref="E2419:F2419"/>
    <mergeCell ref="E2420:F2420"/>
    <mergeCell ref="E2421:F2421"/>
    <mergeCell ref="H2423:I2423"/>
    <mergeCell ref="E2425:F2425"/>
    <mergeCell ref="E2426:F2426"/>
    <mergeCell ref="E2427:F2427"/>
    <mergeCell ref="E2428:F2428"/>
    <mergeCell ref="E2429:F2429"/>
    <mergeCell ref="E2430:F2430"/>
    <mergeCell ref="E2431:F2431"/>
    <mergeCell ref="E2463:F2463"/>
    <mergeCell ref="E2464:F2464"/>
    <mergeCell ref="E2465:F2465"/>
    <mergeCell ref="E2466:F2466"/>
    <mergeCell ref="H2468:I2468"/>
    <mergeCell ref="E2470:F2470"/>
    <mergeCell ref="E2471:F2471"/>
    <mergeCell ref="E2472:F2472"/>
    <mergeCell ref="E2473:F2473"/>
    <mergeCell ref="E2436:F2436"/>
    <mergeCell ref="H2438:I2438"/>
    <mergeCell ref="E2440:F2440"/>
    <mergeCell ref="E2441:F2441"/>
    <mergeCell ref="E2442:F2442"/>
    <mergeCell ref="E2443:F2443"/>
    <mergeCell ref="E2444:F2444"/>
    <mergeCell ref="H2446:I2446"/>
    <mergeCell ref="E2448:F2448"/>
    <mergeCell ref="E2449:F2449"/>
    <mergeCell ref="E2450:F2450"/>
    <mergeCell ref="E2451:F2451"/>
    <mergeCell ref="E2452:F2452"/>
    <mergeCell ref="E2497:F2497"/>
    <mergeCell ref="H2499:I2499"/>
    <mergeCell ref="E2501:F2501"/>
    <mergeCell ref="E2502:F2502"/>
    <mergeCell ref="E2503:F2503"/>
    <mergeCell ref="E2504:F2504"/>
    <mergeCell ref="E2505:F2505"/>
    <mergeCell ref="E2506:F2506"/>
    <mergeCell ref="E2507:F2507"/>
    <mergeCell ref="E2508:F2508"/>
    <mergeCell ref="H2510:I2510"/>
    <mergeCell ref="E2512:F2512"/>
    <mergeCell ref="E2513:F2513"/>
    <mergeCell ref="E2514:F2514"/>
    <mergeCell ref="E2515:F2515"/>
    <mergeCell ref="E2474:F2474"/>
    <mergeCell ref="E2475:F2475"/>
    <mergeCell ref="E2476:F2476"/>
    <mergeCell ref="H2478:I2478"/>
    <mergeCell ref="E2480:F2480"/>
    <mergeCell ref="E2481:F2481"/>
    <mergeCell ref="E2482:F2482"/>
    <mergeCell ref="E2483:F2483"/>
    <mergeCell ref="E2484:F2484"/>
    <mergeCell ref="E2485:F2485"/>
    <mergeCell ref="E2486:F2486"/>
    <mergeCell ref="H2488:I2488"/>
    <mergeCell ref="E2490:F2490"/>
    <mergeCell ref="E2491:F2491"/>
    <mergeCell ref="E2492:F2492"/>
    <mergeCell ref="E2493:F2493"/>
    <mergeCell ref="E2494:F2494"/>
    <mergeCell ref="E2549:F2549"/>
    <mergeCell ref="H2551:I2551"/>
    <mergeCell ref="E2516:F2516"/>
    <mergeCell ref="H2518:I2518"/>
    <mergeCell ref="E2520:F2520"/>
    <mergeCell ref="E2521:F2521"/>
    <mergeCell ref="E2522:F2522"/>
    <mergeCell ref="E2523:F2523"/>
    <mergeCell ref="E2524:F2524"/>
    <mergeCell ref="E2525:F2525"/>
    <mergeCell ref="H2527:I2527"/>
    <mergeCell ref="E2529:F2529"/>
    <mergeCell ref="E2530:F2530"/>
    <mergeCell ref="E2531:F2531"/>
    <mergeCell ref="E2532:F2532"/>
    <mergeCell ref="E2533:F2533"/>
    <mergeCell ref="H2535:I2535"/>
    <mergeCell ref="E2537:F2537"/>
    <mergeCell ref="E2538:F2538"/>
    <mergeCell ref="E62:F62"/>
    <mergeCell ref="E63:F63"/>
    <mergeCell ref="E99:F99"/>
    <mergeCell ref="E100:F100"/>
    <mergeCell ref="H102:I102"/>
    <mergeCell ref="E104:F104"/>
    <mergeCell ref="E105:F105"/>
    <mergeCell ref="E106:F106"/>
    <mergeCell ref="H108:I108"/>
    <mergeCell ref="E110:F110"/>
    <mergeCell ref="E111:F111"/>
    <mergeCell ref="E112:F112"/>
    <mergeCell ref="H114:I114"/>
    <mergeCell ref="E116:F116"/>
    <mergeCell ref="E117:F117"/>
    <mergeCell ref="E118:F118"/>
    <mergeCell ref="H120:I120"/>
    <mergeCell ref="E64:F64"/>
    <mergeCell ref="E65:F65"/>
    <mergeCell ref="E66:F66"/>
    <mergeCell ref="E67:F67"/>
    <mergeCell ref="E68:F68"/>
    <mergeCell ref="E69:F69"/>
    <mergeCell ref="E70:F70"/>
    <mergeCell ref="E71:F71"/>
    <mergeCell ref="H73:I73"/>
    <mergeCell ref="E75:F75"/>
    <mergeCell ref="E76:F76"/>
    <mergeCell ref="E77:F77"/>
    <mergeCell ref="E78:F78"/>
    <mergeCell ref="E79:F79"/>
    <mergeCell ref="E147:F147"/>
    <mergeCell ref="E148:F148"/>
    <mergeCell ref="E263:F263"/>
    <mergeCell ref="E264:F264"/>
    <mergeCell ref="E265:F265"/>
    <mergeCell ref="E221:F221"/>
    <mergeCell ref="E222:F222"/>
    <mergeCell ref="E223:F223"/>
    <mergeCell ref="E224:F224"/>
    <mergeCell ref="E225:F225"/>
    <mergeCell ref="E326:F326"/>
    <mergeCell ref="E327:F327"/>
    <mergeCell ref="E328:F328"/>
    <mergeCell ref="E329:F329"/>
    <mergeCell ref="E330:F330"/>
    <mergeCell ref="E331:F331"/>
    <mergeCell ref="E410:F410"/>
    <mergeCell ref="E233:F233"/>
    <mergeCell ref="E234:F234"/>
    <mergeCell ref="E235:F235"/>
    <mergeCell ref="E236:F236"/>
    <mergeCell ref="E237:F237"/>
    <mergeCell ref="E389:F389"/>
    <mergeCell ref="E390:F390"/>
    <mergeCell ref="E391:F391"/>
    <mergeCell ref="E392:F392"/>
    <mergeCell ref="E396:F396"/>
    <mergeCell ref="E397:F397"/>
    <mergeCell ref="E398:F398"/>
    <mergeCell ref="E399:F399"/>
    <mergeCell ref="E400:F400"/>
    <mergeCell ref="E401:F401"/>
    <mergeCell ref="E413:F413"/>
    <mergeCell ref="E368:F368"/>
    <mergeCell ref="E369:F369"/>
    <mergeCell ref="E370:F370"/>
    <mergeCell ref="E371:F371"/>
    <mergeCell ref="E372:F372"/>
    <mergeCell ref="E373:F373"/>
    <mergeCell ref="E374:F374"/>
    <mergeCell ref="H453:I453"/>
    <mergeCell ref="E455:F455"/>
    <mergeCell ref="E456:F456"/>
    <mergeCell ref="E457:F457"/>
    <mergeCell ref="E458:F458"/>
    <mergeCell ref="E459:F459"/>
    <mergeCell ref="H461:I461"/>
    <mergeCell ref="E463:F463"/>
    <mergeCell ref="E464:F464"/>
    <mergeCell ref="H415:I415"/>
    <mergeCell ref="E417:F417"/>
    <mergeCell ref="E418:F418"/>
    <mergeCell ref="E419:F419"/>
    <mergeCell ref="E420:F420"/>
    <mergeCell ref="E421:F421"/>
    <mergeCell ref="E422:F422"/>
    <mergeCell ref="E423:F423"/>
    <mergeCell ref="E424:F424"/>
    <mergeCell ref="E425:F425"/>
    <mergeCell ref="H427:I427"/>
    <mergeCell ref="E429:F429"/>
    <mergeCell ref="E430:F430"/>
    <mergeCell ref="H394:I394"/>
    <mergeCell ref="E402:F402"/>
    <mergeCell ref="E590:F590"/>
    <mergeCell ref="E591:F591"/>
    <mergeCell ref="E668:F668"/>
    <mergeCell ref="E669:F669"/>
    <mergeCell ref="E670:F670"/>
    <mergeCell ref="E629:F629"/>
    <mergeCell ref="E630:F630"/>
    <mergeCell ref="E634:F634"/>
    <mergeCell ref="E635:F635"/>
    <mergeCell ref="E636:F636"/>
    <mergeCell ref="E637:F637"/>
    <mergeCell ref="E626:F626"/>
    <mergeCell ref="E627:F627"/>
    <mergeCell ref="E628:F628"/>
    <mergeCell ref="E543:F543"/>
    <mergeCell ref="E544:F544"/>
    <mergeCell ref="E545:F545"/>
    <mergeCell ref="E546:F546"/>
    <mergeCell ref="E736:F736"/>
    <mergeCell ref="E737:F737"/>
    <mergeCell ref="E918:F918"/>
    <mergeCell ref="E919:F919"/>
    <mergeCell ref="E1025:F1025"/>
    <mergeCell ref="E1026:F1026"/>
    <mergeCell ref="E1027:F1027"/>
    <mergeCell ref="H1029:I1029"/>
    <mergeCell ref="E1031:F1031"/>
    <mergeCell ref="E1032:F1032"/>
    <mergeCell ref="E1033:F1033"/>
    <mergeCell ref="E1034:F1034"/>
    <mergeCell ref="E1035:F1035"/>
    <mergeCell ref="E1036:F1036"/>
    <mergeCell ref="E1037:F1037"/>
    <mergeCell ref="E1038:F1038"/>
    <mergeCell ref="E1067:F1067"/>
    <mergeCell ref="E983:F983"/>
    <mergeCell ref="E984:F984"/>
    <mergeCell ref="H986:I986"/>
    <mergeCell ref="E988:F988"/>
    <mergeCell ref="E989:F989"/>
    <mergeCell ref="E990:F990"/>
    <mergeCell ref="E991:F991"/>
    <mergeCell ref="E992:F992"/>
    <mergeCell ref="E993:F993"/>
    <mergeCell ref="H995:I995"/>
    <mergeCell ref="H1040:I1040"/>
    <mergeCell ref="E1042:F1042"/>
    <mergeCell ref="E1043:F1043"/>
    <mergeCell ref="E1044:F1044"/>
    <mergeCell ref="E1045:F1045"/>
    <mergeCell ref="E1114:F1114"/>
    <mergeCell ref="E1151:F1151"/>
    <mergeCell ref="E1152:F1152"/>
    <mergeCell ref="E1214:F1214"/>
    <mergeCell ref="H1257:I1257"/>
    <mergeCell ref="E1259:F1259"/>
    <mergeCell ref="E1260:F1260"/>
    <mergeCell ref="E1261:F1261"/>
    <mergeCell ref="E1262:F1262"/>
    <mergeCell ref="E1263:F1263"/>
    <mergeCell ref="E1264:F1264"/>
    <mergeCell ref="H1320:I1320"/>
    <mergeCell ref="E1322:F1322"/>
    <mergeCell ref="E1215:F1215"/>
    <mergeCell ref="E1216:F1216"/>
    <mergeCell ref="H1218:I1218"/>
    <mergeCell ref="E1220:F1220"/>
    <mergeCell ref="E1221:F1221"/>
    <mergeCell ref="E1222:F1222"/>
    <mergeCell ref="E1223:F1223"/>
    <mergeCell ref="E1224:F1224"/>
    <mergeCell ref="E1225:F1225"/>
    <mergeCell ref="E1226:F1226"/>
    <mergeCell ref="E1227:F1227"/>
    <mergeCell ref="H1229:I1229"/>
    <mergeCell ref="E1231:F1231"/>
    <mergeCell ref="E1279:F1279"/>
    <mergeCell ref="E1280:F1280"/>
    <mergeCell ref="E1281:F1281"/>
    <mergeCell ref="E1282:F1282"/>
    <mergeCell ref="H1284:I1284"/>
    <mergeCell ref="E1286:F1286"/>
    <mergeCell ref="E1950:F1950"/>
    <mergeCell ref="E1954:F1954"/>
    <mergeCell ref="E1955:F1955"/>
    <mergeCell ref="E1956:F1956"/>
    <mergeCell ref="E1957:F1957"/>
    <mergeCell ref="E1961:F1961"/>
    <mergeCell ref="E1962:F1962"/>
    <mergeCell ref="E1963:F1963"/>
    <mergeCell ref="E1964:F1964"/>
    <mergeCell ref="E1968:F1968"/>
    <mergeCell ref="E1969:F1969"/>
    <mergeCell ref="E2042:F2042"/>
    <mergeCell ref="E2043:F2043"/>
    <mergeCell ref="E2044:F2044"/>
    <mergeCell ref="E2045:F2045"/>
    <mergeCell ref="E1467:F1467"/>
    <mergeCell ref="H1469:I1469"/>
    <mergeCell ref="E1487:F1487"/>
    <mergeCell ref="E1488:F1488"/>
    <mergeCell ref="E1489:F1489"/>
    <mergeCell ref="E1490:F1490"/>
    <mergeCell ref="E1491:F1491"/>
    <mergeCell ref="H1493:I1493"/>
    <mergeCell ref="E1657:F1657"/>
    <mergeCell ref="E1658:F1658"/>
    <mergeCell ref="E1659:F1659"/>
    <mergeCell ref="E1660:F1660"/>
    <mergeCell ref="E1747:F1747"/>
    <mergeCell ref="E1748:F1748"/>
    <mergeCell ref="E1749:F1749"/>
    <mergeCell ref="E1715:F1715"/>
    <mergeCell ref="E1716:F1716"/>
    <mergeCell ref="E2496:F2496"/>
    <mergeCell ref="E2155:F2155"/>
    <mergeCell ref="E2156:F2156"/>
    <mergeCell ref="E2346:F2346"/>
    <mergeCell ref="E2347:F2347"/>
    <mergeCell ref="H2349:I2349"/>
    <mergeCell ref="E2306:F2306"/>
    <mergeCell ref="E2307:F2307"/>
    <mergeCell ref="E2308:F2308"/>
    <mergeCell ref="E2309:F2309"/>
    <mergeCell ref="E2310:F2310"/>
    <mergeCell ref="E2311:F2311"/>
    <mergeCell ref="E2312:F2312"/>
    <mergeCell ref="E2313:F2313"/>
    <mergeCell ref="E2314:F2314"/>
    <mergeCell ref="E2315:F2315"/>
    <mergeCell ref="E2316:F2316"/>
    <mergeCell ref="E2317:F2317"/>
    <mergeCell ref="E2318:F2318"/>
    <mergeCell ref="E2319:F2319"/>
    <mergeCell ref="E2320:F2320"/>
    <mergeCell ref="E2321:F2321"/>
    <mergeCell ref="E2322:F2322"/>
    <mergeCell ref="E2298:F2298"/>
    <mergeCell ref="E2453:F2453"/>
    <mergeCell ref="E2454:F2454"/>
    <mergeCell ref="E2455:F2455"/>
    <mergeCell ref="E2456:F2456"/>
    <mergeCell ref="H2458:I2458"/>
    <mergeCell ref="E2460:F2460"/>
    <mergeCell ref="E2461:F2461"/>
    <mergeCell ref="E2462:F2462"/>
    <mergeCell ref="E2434:F2434"/>
    <mergeCell ref="E2435:F2435"/>
    <mergeCell ref="E2392:F2392"/>
    <mergeCell ref="E2393:F2393"/>
    <mergeCell ref="E2394:F2394"/>
    <mergeCell ref="E2395:F2395"/>
    <mergeCell ref="E2539:F2539"/>
    <mergeCell ref="E2540:F2540"/>
    <mergeCell ref="E2541:F2541"/>
    <mergeCell ref="H2543:I2543"/>
    <mergeCell ref="E2545:F2545"/>
    <mergeCell ref="E2546:F2546"/>
    <mergeCell ref="E2547:F2547"/>
    <mergeCell ref="E2548:F2548"/>
    <mergeCell ref="E2495:F2495"/>
    <mergeCell ref="H1703:I1703"/>
    <mergeCell ref="E1705:F1705"/>
    <mergeCell ref="E1706:F1706"/>
    <mergeCell ref="E1707:F1707"/>
    <mergeCell ref="E1708:F1708"/>
    <mergeCell ref="E1709:F1709"/>
    <mergeCell ref="H1711:I1711"/>
    <mergeCell ref="E1713:F1713"/>
    <mergeCell ref="E1714:F1714"/>
    <mergeCell ref="H1792:I1792"/>
    <mergeCell ref="E1794:F1794"/>
    <mergeCell ref="E2239:F2239"/>
    <mergeCell ref="H2241:I2241"/>
    <mergeCell ref="E2243:F2243"/>
    <mergeCell ref="E2244:F2244"/>
    <mergeCell ref="H2284:I2284"/>
    <mergeCell ref="E2286:F2286"/>
    <mergeCell ref="A1:K1"/>
    <mergeCell ref="A3:K3"/>
    <mergeCell ref="E496:F496"/>
    <mergeCell ref="E495:F495"/>
    <mergeCell ref="E466:F466"/>
    <mergeCell ref="E467:F467"/>
    <mergeCell ref="E1701:F1701"/>
    <mergeCell ref="H1425:I1425"/>
    <mergeCell ref="E1427:F1427"/>
    <mergeCell ref="E1616:F1616"/>
    <mergeCell ref="E1617:F1617"/>
    <mergeCell ref="H1619:I1619"/>
    <mergeCell ref="E1621:F1621"/>
    <mergeCell ref="E1622:F1622"/>
    <mergeCell ref="E1623:F1623"/>
    <mergeCell ref="E1624:F1624"/>
    <mergeCell ref="E1625:F1625"/>
    <mergeCell ref="H1627:I1627"/>
    <mergeCell ref="E1629:F1629"/>
    <mergeCell ref="E1630:F1630"/>
    <mergeCell ref="E1085:F1085"/>
    <mergeCell ref="E1109:F1109"/>
    <mergeCell ref="A194:E194"/>
    <mergeCell ref="F194:I194"/>
    <mergeCell ref="A195:E195"/>
    <mergeCell ref="F195:I195"/>
    <mergeCell ref="E1395:F1395"/>
    <mergeCell ref="E1396:F1396"/>
    <mergeCell ref="E1495:F1495"/>
    <mergeCell ref="E1496:F1496"/>
    <mergeCell ref="E1497:F1497"/>
    <mergeCell ref="E1498:F1498"/>
    <mergeCell ref="E1883:F1883"/>
    <mergeCell ref="E1884:F1884"/>
    <mergeCell ref="E1846:F1846"/>
    <mergeCell ref="E1847:F1847"/>
    <mergeCell ref="H1952:I1952"/>
    <mergeCell ref="H1959:I1959"/>
    <mergeCell ref="H1966:I1966"/>
    <mergeCell ref="E1970:F1970"/>
    <mergeCell ref="E1971:F1971"/>
    <mergeCell ref="H1973:I1973"/>
    <mergeCell ref="E2107:F2107"/>
    <mergeCell ref="E1996:F1996"/>
    <mergeCell ref="E1995:F1995"/>
    <mergeCell ref="J183:J184"/>
    <mergeCell ref="A186:E186"/>
    <mergeCell ref="F186:I186"/>
    <mergeCell ref="F187:I187"/>
    <mergeCell ref="A189:E189"/>
    <mergeCell ref="F189:I189"/>
    <mergeCell ref="A190:E190"/>
    <mergeCell ref="F190:I190"/>
    <mergeCell ref="A191:E191"/>
    <mergeCell ref="F191:I191"/>
    <mergeCell ref="A192:E192"/>
    <mergeCell ref="F192:I192"/>
    <mergeCell ref="E226:F226"/>
    <mergeCell ref="E227:F227"/>
    <mergeCell ref="E228:F228"/>
    <mergeCell ref="H230:I230"/>
    <mergeCell ref="E232:F232"/>
    <mergeCell ref="A193:E193"/>
    <mergeCell ref="F193:I193"/>
    <mergeCell ref="E1499:F1499"/>
    <mergeCell ref="E1500:F1500"/>
    <mergeCell ref="H1502:I1502"/>
    <mergeCell ref="E1504:F1504"/>
    <mergeCell ref="E1505:F1505"/>
    <mergeCell ref="E1506:F1506"/>
    <mergeCell ref="E1507:F1507"/>
    <mergeCell ref="E1552:F1552"/>
    <mergeCell ref="E1613:F1613"/>
    <mergeCell ref="E1614:F1614"/>
    <mergeCell ref="E1615:F1615"/>
    <mergeCell ref="E1575:F1575"/>
    <mergeCell ref="E1576:F1576"/>
    <mergeCell ref="E1577:F1577"/>
    <mergeCell ref="E1578:F1578"/>
    <mergeCell ref="E1579:F1579"/>
    <mergeCell ref="E1580:F1580"/>
    <mergeCell ref="E1581:F1581"/>
    <mergeCell ref="E1582:F1582"/>
    <mergeCell ref="E1583:F1583"/>
    <mergeCell ref="E1584:F1584"/>
    <mergeCell ref="E1585:F1585"/>
    <mergeCell ref="E1586:F1586"/>
    <mergeCell ref="E1587:F1587"/>
    <mergeCell ref="E1588:F1588"/>
    <mergeCell ref="E1589:F1589"/>
    <mergeCell ref="E1590:F1590"/>
    <mergeCell ref="E1591:F1591"/>
    <mergeCell ref="E1553:F1553"/>
    <mergeCell ref="H1555:I1555"/>
    <mergeCell ref="E1557:F1557"/>
    <mergeCell ref="E1558:F1558"/>
  </mergeCells>
  <printOptions horizontalCentered="1"/>
  <pageMargins left="0.9055118110236221" right="0.31496062992125984" top="0.78740157480314965" bottom="0.39370078740157483" header="0.51181102362204722" footer="0.51181102362204722"/>
  <pageSetup paperSize="9" scale="41" fitToHeight="0" orientation="portrait" r:id="rId1"/>
  <headerFooter>
    <oddHeader>&amp;L &amp;C &amp;R</oddHeader>
    <oddFooter>&amp;L &amp;C &amp;R</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62026C-34EC-41D5-843C-C9D1B0CBB097}">
  <sheetPr>
    <pageSetUpPr fitToPage="1"/>
  </sheetPr>
  <dimension ref="A1:L29"/>
  <sheetViews>
    <sheetView workbookViewId="0">
      <selection activeCell="J14" sqref="J14"/>
    </sheetView>
  </sheetViews>
  <sheetFormatPr defaultColWidth="8.75" defaultRowHeight="15"/>
  <cols>
    <col min="1" max="1" width="5.25" style="755" customWidth="1"/>
    <col min="2" max="2" width="40.75" style="755" customWidth="1"/>
    <col min="3" max="3" width="20.125" style="756" customWidth="1"/>
    <col min="4" max="4" width="26.25" style="756" customWidth="1"/>
    <col min="5" max="6" width="8.75" style="755"/>
    <col min="7" max="16384" width="8.75" style="81"/>
  </cols>
  <sheetData>
    <row r="1" spans="1:12" s="71" customFormat="1" ht="100.5" customHeight="1">
      <c r="A1" s="1027"/>
      <c r="B1" s="1028"/>
      <c r="C1" s="763"/>
      <c r="D1" s="764"/>
      <c r="E1" s="753"/>
      <c r="F1" s="753"/>
    </row>
    <row r="2" spans="1:12" s="71" customFormat="1" ht="5.25" customHeight="1" thickBot="1">
      <c r="A2" s="775"/>
      <c r="B2" s="534"/>
      <c r="C2" s="776"/>
      <c r="D2" s="777"/>
      <c r="E2" s="753"/>
      <c r="F2" s="753"/>
    </row>
    <row r="3" spans="1:12" s="71" customFormat="1" ht="19.5" customHeight="1">
      <c r="A3" s="1024" t="s">
        <v>42080</v>
      </c>
      <c r="B3" s="1025"/>
      <c r="C3" s="1025"/>
      <c r="D3" s="1026"/>
      <c r="E3" s="752"/>
      <c r="F3" s="752"/>
      <c r="G3" s="72"/>
      <c r="H3" s="72"/>
      <c r="I3" s="72"/>
      <c r="J3" s="72"/>
      <c r="K3" s="72"/>
      <c r="L3" s="72"/>
    </row>
    <row r="4" spans="1:12" s="71" customFormat="1" ht="18" customHeight="1">
      <c r="A4" s="768" t="s">
        <v>42081</v>
      </c>
      <c r="B4" s="753"/>
      <c r="C4" s="752"/>
      <c r="D4" s="778"/>
      <c r="E4" s="752"/>
      <c r="F4" s="752"/>
      <c r="G4" s="72"/>
      <c r="H4" s="72"/>
      <c r="I4" s="72"/>
      <c r="J4" s="72"/>
      <c r="K4" s="72"/>
      <c r="L4" s="72"/>
    </row>
    <row r="5" spans="1:12" s="71" customFormat="1" ht="6" customHeight="1" thickBot="1">
      <c r="A5" s="768"/>
      <c r="B5" s="753"/>
      <c r="C5" s="766"/>
      <c r="D5" s="767"/>
      <c r="E5" s="752"/>
      <c r="F5" s="752"/>
      <c r="G5" s="72"/>
      <c r="H5" s="72"/>
      <c r="I5" s="72"/>
      <c r="J5" s="72"/>
      <c r="K5" s="72"/>
      <c r="L5" s="72"/>
    </row>
    <row r="6" spans="1:12" s="71" customFormat="1" ht="19.5" thickBot="1">
      <c r="A6" s="1019" t="s">
        <v>42079</v>
      </c>
      <c r="B6" s="1020"/>
      <c r="C6" s="1020"/>
      <c r="D6" s="1021"/>
      <c r="E6" s="753"/>
      <c r="F6" s="753"/>
    </row>
    <row r="7" spans="1:12" s="26" customFormat="1">
      <c r="A7" s="769" t="s">
        <v>113</v>
      </c>
      <c r="B7" s="760" t="s">
        <v>2</v>
      </c>
      <c r="C7" s="761" t="s">
        <v>42078</v>
      </c>
      <c r="D7" s="770" t="s">
        <v>41392</v>
      </c>
      <c r="E7" s="754"/>
      <c r="F7" s="754"/>
    </row>
    <row r="8" spans="1:12" s="26" customFormat="1" ht="27" customHeight="1">
      <c r="A8" s="771" t="s">
        <v>8727</v>
      </c>
      <c r="B8" s="758" t="s">
        <v>167</v>
      </c>
      <c r="C8" s="762">
        <f>'PC - DES'!J12</f>
        <v>168947.18</v>
      </c>
      <c r="D8" s="772">
        <f>C8/$C$29</f>
        <v>7.8399999999999997E-2</v>
      </c>
      <c r="E8" s="754"/>
      <c r="F8" s="754"/>
    </row>
    <row r="9" spans="1:12" s="26" customFormat="1" ht="27" customHeight="1">
      <c r="A9" s="771" t="s">
        <v>8729</v>
      </c>
      <c r="B9" s="758" t="s">
        <v>40853</v>
      </c>
      <c r="C9" s="762">
        <f>'PC - DES'!J29</f>
        <v>26193.119999999999</v>
      </c>
      <c r="D9" s="772">
        <f t="shared" ref="D9:D28" si="0">C9/$C$29</f>
        <v>1.2200000000000001E-2</v>
      </c>
      <c r="E9" s="754"/>
      <c r="F9" s="754"/>
    </row>
    <row r="10" spans="1:12" s="26" customFormat="1" ht="27" customHeight="1">
      <c r="A10" s="771" t="s">
        <v>8730</v>
      </c>
      <c r="B10" s="758" t="s">
        <v>8140</v>
      </c>
      <c r="C10" s="762">
        <f>'PC - DES'!J33</f>
        <v>371295.11</v>
      </c>
      <c r="D10" s="772">
        <f t="shared" si="0"/>
        <v>0.17230000000000001</v>
      </c>
      <c r="E10" s="754"/>
      <c r="F10" s="754"/>
    </row>
    <row r="11" spans="1:12" s="26" customFormat="1" ht="27" customHeight="1">
      <c r="A11" s="771" t="s">
        <v>8731</v>
      </c>
      <c r="B11" s="758" t="s">
        <v>8183</v>
      </c>
      <c r="C11" s="762">
        <f>'PC - DES'!J42</f>
        <v>159313.75</v>
      </c>
      <c r="D11" s="772">
        <f t="shared" si="0"/>
        <v>7.3899999999999993E-2</v>
      </c>
      <c r="E11" s="754"/>
      <c r="F11" s="754"/>
    </row>
    <row r="12" spans="1:12" s="26" customFormat="1" ht="27" customHeight="1">
      <c r="A12" s="771" t="s">
        <v>8732</v>
      </c>
      <c r="B12" s="758" t="s">
        <v>8247</v>
      </c>
      <c r="C12" s="762">
        <f>'PC - DES'!J54</f>
        <v>100360.45</v>
      </c>
      <c r="D12" s="772">
        <f t="shared" si="0"/>
        <v>4.6600000000000003E-2</v>
      </c>
      <c r="E12" s="754"/>
      <c r="F12" s="754"/>
    </row>
    <row r="13" spans="1:12" s="26" customFormat="1" ht="27" customHeight="1">
      <c r="A13" s="771" t="s">
        <v>8733</v>
      </c>
      <c r="B13" s="758" t="s">
        <v>8248</v>
      </c>
      <c r="C13" s="762">
        <f>'PC - DES'!J67</f>
        <v>345003.31</v>
      </c>
      <c r="D13" s="772">
        <f t="shared" si="0"/>
        <v>0.16009999999999999</v>
      </c>
      <c r="E13" s="754"/>
      <c r="F13" s="754"/>
    </row>
    <row r="14" spans="1:12" s="26" customFormat="1" ht="27" customHeight="1">
      <c r="A14" s="771" t="s">
        <v>8734</v>
      </c>
      <c r="B14" s="758" t="s">
        <v>40724</v>
      </c>
      <c r="C14" s="762">
        <f>'PC - DES'!J72</f>
        <v>134899.54999999999</v>
      </c>
      <c r="D14" s="772">
        <f t="shared" si="0"/>
        <v>6.2600000000000003E-2</v>
      </c>
      <c r="E14" s="754"/>
      <c r="F14" s="754"/>
    </row>
    <row r="15" spans="1:12" s="26" customFormat="1" ht="27" customHeight="1">
      <c r="A15" s="771" t="s">
        <v>8735</v>
      </c>
      <c r="B15" s="758" t="s">
        <v>8</v>
      </c>
      <c r="C15" s="762">
        <f>'PC - DES'!J77</f>
        <v>136164.26999999999</v>
      </c>
      <c r="D15" s="772">
        <f t="shared" si="0"/>
        <v>6.3200000000000006E-2</v>
      </c>
      <c r="E15" s="754"/>
      <c r="F15" s="754"/>
    </row>
    <row r="16" spans="1:12" s="26" customFormat="1" ht="27" customHeight="1">
      <c r="A16" s="771" t="s">
        <v>8736</v>
      </c>
      <c r="B16" s="758" t="s">
        <v>9</v>
      </c>
      <c r="C16" s="762">
        <f>'PC - DES'!J87</f>
        <v>13917.29</v>
      </c>
      <c r="D16" s="772">
        <f t="shared" si="0"/>
        <v>6.4999999999999997E-3</v>
      </c>
      <c r="E16" s="754"/>
      <c r="F16" s="754"/>
    </row>
    <row r="17" spans="1:6" s="26" customFormat="1" ht="27" customHeight="1">
      <c r="A17" s="771" t="s">
        <v>8737</v>
      </c>
      <c r="B17" s="758" t="s">
        <v>10</v>
      </c>
      <c r="C17" s="762">
        <f>'PC - DES'!J121</f>
        <v>35745.300000000003</v>
      </c>
      <c r="D17" s="772">
        <f t="shared" si="0"/>
        <v>1.66E-2</v>
      </c>
      <c r="E17" s="754"/>
      <c r="F17" s="754"/>
    </row>
    <row r="18" spans="1:6" s="26" customFormat="1" ht="27" customHeight="1">
      <c r="A18" s="771" t="s">
        <v>8738</v>
      </c>
      <c r="B18" s="758" t="s">
        <v>45</v>
      </c>
      <c r="C18" s="762">
        <f>'PC - DES'!J155</f>
        <v>35615.769999999997</v>
      </c>
      <c r="D18" s="772">
        <f t="shared" si="0"/>
        <v>1.6500000000000001E-2</v>
      </c>
      <c r="E18" s="754"/>
      <c r="F18" s="754"/>
    </row>
    <row r="19" spans="1:6" s="26" customFormat="1" ht="27" customHeight="1">
      <c r="A19" s="771" t="s">
        <v>8739</v>
      </c>
      <c r="B19" s="758" t="s">
        <v>11</v>
      </c>
      <c r="C19" s="762">
        <f>'PC - DES'!J171</f>
        <v>26052.84</v>
      </c>
      <c r="D19" s="772">
        <f t="shared" si="0"/>
        <v>1.21E-2</v>
      </c>
      <c r="E19" s="754"/>
      <c r="F19" s="754"/>
    </row>
    <row r="20" spans="1:6" s="26" customFormat="1" ht="27" customHeight="1">
      <c r="A20" s="771" t="s">
        <v>8740</v>
      </c>
      <c r="B20" s="758" t="s">
        <v>183</v>
      </c>
      <c r="C20" s="762">
        <f>'PC - DES'!J186</f>
        <v>161923.24</v>
      </c>
      <c r="D20" s="772">
        <f t="shared" si="0"/>
        <v>7.5200000000000003E-2</v>
      </c>
      <c r="E20" s="754"/>
      <c r="F20" s="754"/>
    </row>
    <row r="21" spans="1:6" s="26" customFormat="1" ht="27" customHeight="1">
      <c r="A21" s="771" t="s">
        <v>8741</v>
      </c>
      <c r="B21" s="758" t="s">
        <v>303</v>
      </c>
      <c r="C21" s="762">
        <f>'PC - DES'!J245</f>
        <v>1400.22</v>
      </c>
      <c r="D21" s="772">
        <f t="shared" si="0"/>
        <v>5.9999999999999995E-4</v>
      </c>
      <c r="E21" s="754"/>
      <c r="F21" s="754"/>
    </row>
    <row r="22" spans="1:6" s="26" customFormat="1" ht="27" customHeight="1">
      <c r="A22" s="771" t="s">
        <v>8742</v>
      </c>
      <c r="B22" s="758" t="s">
        <v>8346</v>
      </c>
      <c r="C22" s="762">
        <f>'PC - DES'!J249</f>
        <v>17670.169999999998</v>
      </c>
      <c r="D22" s="772">
        <f t="shared" si="0"/>
        <v>8.2000000000000007E-3</v>
      </c>
      <c r="E22" s="754"/>
      <c r="F22" s="754"/>
    </row>
    <row r="23" spans="1:6" s="26" customFormat="1" ht="27" customHeight="1">
      <c r="A23" s="771" t="s">
        <v>8743</v>
      </c>
      <c r="B23" s="758" t="s">
        <v>7997</v>
      </c>
      <c r="C23" s="762">
        <f>'PC - DES'!J256</f>
        <v>39508.85</v>
      </c>
      <c r="D23" s="772">
        <f t="shared" si="0"/>
        <v>1.83E-2</v>
      </c>
      <c r="E23" s="754"/>
      <c r="F23" s="754"/>
    </row>
    <row r="24" spans="1:6" s="26" customFormat="1" ht="27" customHeight="1">
      <c r="A24" s="771" t="s">
        <v>8744</v>
      </c>
      <c r="B24" s="758" t="s">
        <v>8043</v>
      </c>
      <c r="C24" s="762">
        <f>'PC - DES'!J258</f>
        <v>49662.03</v>
      </c>
      <c r="D24" s="772">
        <f t="shared" si="0"/>
        <v>2.3099999999999999E-2</v>
      </c>
      <c r="E24" s="754"/>
      <c r="F24" s="754"/>
    </row>
    <row r="25" spans="1:6" s="26" customFormat="1" ht="27" customHeight="1">
      <c r="A25" s="771" t="s">
        <v>8745</v>
      </c>
      <c r="B25" s="758" t="s">
        <v>8048</v>
      </c>
      <c r="C25" s="762">
        <f>'PC - DES'!J282</f>
        <v>17646.2</v>
      </c>
      <c r="D25" s="772">
        <f t="shared" si="0"/>
        <v>8.2000000000000007E-3</v>
      </c>
      <c r="E25" s="754"/>
      <c r="F25" s="754"/>
    </row>
    <row r="26" spans="1:6" s="26" customFormat="1" ht="27" customHeight="1">
      <c r="A26" s="771" t="s">
        <v>8746</v>
      </c>
      <c r="B26" s="758" t="s">
        <v>40793</v>
      </c>
      <c r="C26" s="762">
        <f>'PC - DES'!J296</f>
        <v>8197.18</v>
      </c>
      <c r="D26" s="772">
        <f t="shared" si="0"/>
        <v>3.8E-3</v>
      </c>
      <c r="E26" s="754"/>
      <c r="F26" s="754"/>
    </row>
    <row r="27" spans="1:6" s="26" customFormat="1" ht="27" customHeight="1">
      <c r="A27" s="771" t="s">
        <v>8747</v>
      </c>
      <c r="B27" s="758" t="s">
        <v>8139</v>
      </c>
      <c r="C27" s="762">
        <f>'PC - DES'!J301</f>
        <v>165647.72</v>
      </c>
      <c r="D27" s="772">
        <f t="shared" si="0"/>
        <v>7.6899999999999996E-2</v>
      </c>
      <c r="E27" s="754"/>
      <c r="F27" s="754"/>
    </row>
    <row r="28" spans="1:6" s="26" customFormat="1" ht="27" customHeight="1">
      <c r="A28" s="771" t="s">
        <v>8748</v>
      </c>
      <c r="B28" s="758" t="s">
        <v>12</v>
      </c>
      <c r="C28" s="762">
        <f>'PC - DES'!J322</f>
        <v>139331.5</v>
      </c>
      <c r="D28" s="772">
        <f t="shared" si="0"/>
        <v>6.4699999999999994E-2</v>
      </c>
      <c r="E28" s="754"/>
      <c r="F28" s="754"/>
    </row>
    <row r="29" spans="1:6" ht="18.75" customHeight="1" thickBot="1">
      <c r="A29" s="1022" t="s">
        <v>40694</v>
      </c>
      <c r="B29" s="1023"/>
      <c r="C29" s="773">
        <f>SUM(C8:C28)</f>
        <v>2154495.0499999998</v>
      </c>
      <c r="D29" s="774">
        <f>SUM(D8:D28)</f>
        <v>1</v>
      </c>
    </row>
  </sheetData>
  <mergeCells count="4">
    <mergeCell ref="A6:D6"/>
    <mergeCell ref="A29:B29"/>
    <mergeCell ref="A3:D3"/>
    <mergeCell ref="A1:B1"/>
  </mergeCells>
  <printOptions horizontalCentered="1"/>
  <pageMargins left="0.9055118110236221" right="0.31496062992125984" top="0.98425196850393704" bottom="0.59055118110236227" header="0.31496062992125984" footer="0.31496062992125984"/>
  <pageSetup paperSize="9" scale="89" fitToHeight="22"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4A52A5-43EF-4C8F-931D-06C9C6416CBE}">
  <sheetPr codeName="Planilha1">
    <pageSetUpPr fitToPage="1"/>
  </sheetPr>
  <dimension ref="A1:X222"/>
  <sheetViews>
    <sheetView showGridLines="0" showOutlineSymbols="0" showWhiteSpace="0" view="pageBreakPreview" zoomScale="85" zoomScaleNormal="100" zoomScaleSheetLayoutView="85" workbookViewId="0">
      <selection activeCell="O15" sqref="O15"/>
    </sheetView>
  </sheetViews>
  <sheetFormatPr defaultColWidth="8.75" defaultRowHeight="14.25"/>
  <cols>
    <col min="1" max="1" width="10.125" style="440" bestFit="1" customWidth="1"/>
    <col min="2" max="2" width="11" style="183" customWidth="1"/>
    <col min="3" max="3" width="75.25" style="81" customWidth="1"/>
    <col min="4" max="4" width="28.375" style="81" hidden="1" customWidth="1"/>
    <col min="5" max="5" width="8" style="81" bestFit="1" customWidth="1"/>
    <col min="6" max="6" width="10.375" style="183" bestFit="1" customWidth="1"/>
    <col min="7" max="7" width="13.75" style="445" bestFit="1" customWidth="1"/>
    <col min="8" max="8" width="8.25" style="81" bestFit="1" customWidth="1"/>
    <col min="9" max="9" width="18.125" style="444" bestFit="1" customWidth="1"/>
    <col min="10" max="10" width="14.375" style="440" bestFit="1" customWidth="1"/>
    <col min="11" max="11" width="12.625" style="440" bestFit="1" customWidth="1"/>
    <col min="12" max="16384" width="8.75" style="81"/>
  </cols>
  <sheetData>
    <row r="1" spans="1:24" s="71" customFormat="1" ht="100.5" customHeight="1">
      <c r="A1" s="1029"/>
      <c r="B1" s="1030"/>
      <c r="C1" s="1030"/>
      <c r="D1" s="1030"/>
      <c r="E1" s="1030"/>
      <c r="F1" s="1030"/>
      <c r="G1" s="1030"/>
      <c r="H1" s="1030"/>
      <c r="I1" s="1030"/>
      <c r="J1" s="1030"/>
      <c r="K1" s="1031"/>
      <c r="L1" s="72"/>
      <c r="M1" s="72"/>
      <c r="N1" s="72"/>
      <c r="O1" s="72"/>
      <c r="P1" s="72"/>
      <c r="Q1" s="72"/>
      <c r="R1" s="72"/>
      <c r="S1" s="72"/>
      <c r="T1" s="72"/>
      <c r="U1" s="72"/>
      <c r="V1" s="72"/>
      <c r="W1" s="72"/>
      <c r="X1" s="72"/>
    </row>
    <row r="2" spans="1:24" s="71" customFormat="1" ht="5.25" customHeight="1" thickBot="1">
      <c r="A2" s="500"/>
      <c r="B2" s="501"/>
      <c r="C2" s="529"/>
      <c r="D2" s="471"/>
      <c r="E2" s="502"/>
      <c r="F2" s="530"/>
      <c r="G2" s="541"/>
      <c r="H2" s="504"/>
      <c r="I2" s="553"/>
      <c r="J2" s="542"/>
      <c r="K2" s="543"/>
      <c r="L2" s="72"/>
      <c r="M2" s="72"/>
      <c r="N2" s="72"/>
      <c r="O2" s="72"/>
      <c r="P2" s="72"/>
      <c r="Q2" s="72"/>
      <c r="R2" s="72"/>
      <c r="S2" s="72"/>
      <c r="T2" s="72"/>
      <c r="U2" s="72"/>
      <c r="V2" s="72"/>
      <c r="W2" s="72"/>
      <c r="X2" s="72"/>
    </row>
    <row r="3" spans="1:24" s="71" customFormat="1" ht="21" customHeight="1" thickBot="1">
      <c r="A3" s="1019" t="s">
        <v>42036</v>
      </c>
      <c r="B3" s="1020"/>
      <c r="C3" s="1020"/>
      <c r="D3" s="1020"/>
      <c r="E3" s="1020"/>
      <c r="F3" s="1020"/>
      <c r="G3" s="1020"/>
      <c r="H3" s="1020"/>
      <c r="I3" s="1020"/>
      <c r="J3" s="1020"/>
      <c r="K3" s="1021"/>
      <c r="L3" s="79"/>
      <c r="M3" s="79"/>
      <c r="N3" s="79"/>
      <c r="O3" s="79"/>
      <c r="P3" s="79"/>
    </row>
    <row r="4" spans="1:24" s="71" customFormat="1" ht="9" customHeight="1" thickBot="1">
      <c r="A4" s="500"/>
      <c r="B4" s="501"/>
      <c r="C4" s="529"/>
      <c r="D4" s="471"/>
      <c r="E4" s="502"/>
      <c r="F4" s="530"/>
      <c r="G4" s="541"/>
      <c r="H4" s="504"/>
      <c r="I4" s="553"/>
      <c r="J4" s="542"/>
      <c r="K4" s="543"/>
      <c r="L4" s="72"/>
      <c r="M4" s="72"/>
      <c r="N4" s="72"/>
      <c r="O4" s="72"/>
      <c r="P4" s="72"/>
      <c r="Q4" s="72"/>
      <c r="R4" s="72"/>
      <c r="S4" s="72"/>
      <c r="T4" s="72"/>
      <c r="U4" s="72"/>
      <c r="V4" s="72"/>
      <c r="W4" s="72"/>
      <c r="X4" s="72"/>
    </row>
    <row r="5" spans="1:24" s="71" customFormat="1" ht="24.75" customHeight="1">
      <c r="A5" s="531" t="s">
        <v>41983</v>
      </c>
      <c r="B5" s="1035" t="s">
        <v>41985</v>
      </c>
      <c r="C5" s="1035"/>
      <c r="D5" s="1035"/>
      <c r="E5" s="1035"/>
      <c r="F5" s="1035"/>
      <c r="G5" s="544"/>
      <c r="H5" s="545"/>
      <c r="I5" s="583"/>
      <c r="J5" s="546"/>
      <c r="K5" s="547"/>
      <c r="L5" s="72"/>
      <c r="M5" s="72"/>
      <c r="N5" s="72"/>
      <c r="O5" s="72"/>
      <c r="P5" s="72"/>
      <c r="Q5" s="72"/>
      <c r="R5" s="72"/>
      <c r="S5" s="72"/>
      <c r="T5" s="72"/>
      <c r="U5" s="72"/>
      <c r="V5" s="72"/>
      <c r="W5" s="72"/>
      <c r="X5" s="72"/>
    </row>
    <row r="6" spans="1:24" s="71" customFormat="1" ht="24.75" customHeight="1" thickBot="1">
      <c r="A6" s="500" t="s">
        <v>42038</v>
      </c>
      <c r="B6" s="1036" t="s">
        <v>41986</v>
      </c>
      <c r="C6" s="1036"/>
      <c r="D6" s="1036"/>
      <c r="E6" s="1036"/>
      <c r="F6" s="530"/>
      <c r="G6" s="541"/>
      <c r="H6" s="504"/>
      <c r="I6" s="553"/>
      <c r="J6" s="542"/>
      <c r="K6" s="543"/>
      <c r="L6" s="72"/>
      <c r="M6" s="72"/>
      <c r="N6" s="72"/>
      <c r="O6" s="72"/>
      <c r="P6" s="72"/>
      <c r="Q6" s="72"/>
      <c r="R6" s="72"/>
      <c r="S6" s="72"/>
      <c r="T6" s="72"/>
      <c r="U6" s="72"/>
      <c r="V6" s="72"/>
      <c r="W6" s="72"/>
      <c r="X6" s="72"/>
    </row>
    <row r="7" spans="1:24" s="71" customFormat="1" ht="24.75" customHeight="1">
      <c r="A7" s="500"/>
      <c r="B7" s="501"/>
      <c r="C7" s="529"/>
      <c r="D7" s="471"/>
      <c r="E7" s="502"/>
      <c r="F7" s="530"/>
      <c r="G7" s="541"/>
      <c r="H7" s="504"/>
      <c r="I7" s="484" t="s">
        <v>42026</v>
      </c>
      <c r="J7" s="485">
        <v>22.47</v>
      </c>
      <c r="K7" s="543"/>
      <c r="L7" s="72"/>
      <c r="M7" s="72"/>
      <c r="N7" s="72"/>
      <c r="O7" s="72"/>
      <c r="P7" s="72"/>
      <c r="Q7" s="72"/>
      <c r="R7" s="72"/>
      <c r="S7" s="72"/>
      <c r="T7" s="72"/>
      <c r="U7" s="72"/>
      <c r="V7" s="72"/>
      <c r="W7" s="72"/>
      <c r="X7" s="72"/>
    </row>
    <row r="8" spans="1:24" s="71" customFormat="1" ht="24.75" customHeight="1">
      <c r="A8" s="500"/>
      <c r="B8" s="501"/>
      <c r="C8" s="529"/>
      <c r="D8" s="471"/>
      <c r="E8" s="502"/>
      <c r="F8" s="530"/>
      <c r="G8" s="541"/>
      <c r="H8" s="504"/>
      <c r="I8" s="486" t="s">
        <v>42027</v>
      </c>
      <c r="J8" s="487" t="s">
        <v>42030</v>
      </c>
      <c r="K8" s="543"/>
      <c r="L8" s="72"/>
      <c r="M8" s="72"/>
      <c r="N8" s="72"/>
      <c r="O8" s="72"/>
      <c r="P8" s="72"/>
      <c r="Q8" s="72"/>
      <c r="R8" s="72"/>
      <c r="S8" s="72"/>
      <c r="T8" s="72"/>
      <c r="U8" s="72"/>
      <c r="V8" s="72"/>
      <c r="W8" s="72"/>
      <c r="X8" s="72"/>
    </row>
    <row r="9" spans="1:24" s="71" customFormat="1" ht="24.75" customHeight="1" thickBot="1">
      <c r="A9" s="500"/>
      <c r="B9" s="501"/>
      <c r="C9" s="529"/>
      <c r="D9" s="471"/>
      <c r="E9" s="502"/>
      <c r="F9" s="530"/>
      <c r="G9" s="541"/>
      <c r="H9" s="504"/>
      <c r="I9" s="488" t="s">
        <v>42028</v>
      </c>
      <c r="J9" s="489" t="s">
        <v>42031</v>
      </c>
      <c r="K9" s="543"/>
      <c r="L9" s="72"/>
      <c r="M9" s="72"/>
      <c r="N9" s="72"/>
      <c r="O9" s="72"/>
      <c r="P9" s="72"/>
      <c r="Q9" s="72"/>
      <c r="R9" s="72"/>
      <c r="S9" s="72"/>
      <c r="T9" s="72"/>
      <c r="U9" s="72"/>
      <c r="V9" s="72"/>
      <c r="W9" s="72"/>
      <c r="X9" s="72"/>
    </row>
    <row r="10" spans="1:24" s="71" customFormat="1" ht="24.75" customHeight="1" thickBot="1">
      <c r="A10" s="532"/>
      <c r="B10" s="533"/>
      <c r="C10" s="534"/>
      <c r="D10" s="477"/>
      <c r="E10" s="535"/>
      <c r="F10" s="536"/>
      <c r="G10" s="548"/>
      <c r="H10" s="549"/>
      <c r="I10" s="584"/>
      <c r="J10" s="550"/>
      <c r="K10" s="551"/>
      <c r="L10" s="72"/>
      <c r="M10" s="72"/>
      <c r="N10" s="72"/>
      <c r="O10" s="72"/>
      <c r="P10" s="72"/>
      <c r="Q10" s="72"/>
      <c r="R10" s="72"/>
      <c r="S10" s="72"/>
      <c r="T10" s="72"/>
      <c r="U10" s="72"/>
      <c r="V10" s="72"/>
      <c r="W10" s="72"/>
      <c r="X10" s="72"/>
    </row>
    <row r="11" spans="1:24" s="71" customFormat="1" ht="10.5" customHeight="1">
      <c r="A11" s="500"/>
      <c r="B11" s="508"/>
      <c r="C11" s="537"/>
      <c r="D11" s="538"/>
      <c r="E11" s="483"/>
      <c r="F11" s="539"/>
      <c r="G11" s="552"/>
      <c r="H11" s="491"/>
      <c r="I11" s="553"/>
      <c r="J11" s="539"/>
      <c r="K11" s="540"/>
      <c r="L11" s="72"/>
      <c r="M11" s="72"/>
      <c r="N11" s="72"/>
      <c r="O11" s="72"/>
      <c r="P11" s="72"/>
      <c r="Q11" s="72"/>
      <c r="R11" s="72"/>
      <c r="S11" s="72"/>
      <c r="T11" s="72"/>
      <c r="U11" s="72"/>
      <c r="V11" s="72"/>
      <c r="W11" s="72"/>
      <c r="X11" s="72"/>
    </row>
    <row r="12" spans="1:24" s="71" customFormat="1" ht="18.75">
      <c r="A12" s="1032" t="s">
        <v>42037</v>
      </c>
      <c r="B12" s="1033"/>
      <c r="C12" s="1033"/>
      <c r="D12" s="1033"/>
      <c r="E12" s="1033"/>
      <c r="F12" s="1033"/>
      <c r="G12" s="1033"/>
      <c r="H12" s="1033"/>
      <c r="I12" s="1033"/>
      <c r="J12" s="1033"/>
      <c r="K12" s="1034"/>
      <c r="L12" s="79"/>
      <c r="M12" s="79"/>
      <c r="N12" s="79"/>
      <c r="O12" s="79"/>
      <c r="P12" s="79"/>
    </row>
    <row r="13" spans="1:24" s="26" customFormat="1" ht="56.25">
      <c r="A13" s="554" t="s">
        <v>99</v>
      </c>
      <c r="B13" s="555" t="s">
        <v>100</v>
      </c>
      <c r="C13" s="555" t="s">
        <v>2</v>
      </c>
      <c r="D13" s="555" t="s">
        <v>8359</v>
      </c>
      <c r="E13" s="555" t="s">
        <v>101</v>
      </c>
      <c r="F13" s="555" t="s">
        <v>102</v>
      </c>
      <c r="G13" s="556" t="s">
        <v>9037</v>
      </c>
      <c r="H13" s="555" t="s">
        <v>41227</v>
      </c>
      <c r="I13" s="585" t="s">
        <v>104</v>
      </c>
      <c r="J13" s="557" t="s">
        <v>9038</v>
      </c>
      <c r="K13" s="558" t="s">
        <v>9039</v>
      </c>
    </row>
    <row r="14" spans="1:24" s="26" customFormat="1" ht="75">
      <c r="A14" s="559" t="s">
        <v>8236</v>
      </c>
      <c r="B14" s="560" t="s">
        <v>8227</v>
      </c>
      <c r="C14" s="561" t="s">
        <v>41048</v>
      </c>
      <c r="D14" s="561" t="s">
        <v>8785</v>
      </c>
      <c r="E14" s="560" t="s">
        <v>3</v>
      </c>
      <c r="F14" s="560">
        <v>343.25</v>
      </c>
      <c r="G14" s="562">
        <v>531.05999999999995</v>
      </c>
      <c r="H14" s="563">
        <v>0.16800000000000001</v>
      </c>
      <c r="I14" s="586">
        <f>ROUND((G14*(1+H14)*F14),2)</f>
        <v>212910.45</v>
      </c>
      <c r="J14" s="563">
        <f t="shared" ref="J14:J77" si="0">I14/$I$221</f>
        <v>9.9099999999999994E-2</v>
      </c>
      <c r="K14" s="564">
        <f>J14</f>
        <v>9.9099999999999994E-2</v>
      </c>
    </row>
    <row r="15" spans="1:24" s="26" customFormat="1" ht="75">
      <c r="A15" s="559">
        <v>100775</v>
      </c>
      <c r="B15" s="560" t="s">
        <v>69</v>
      </c>
      <c r="C15" s="561" t="s">
        <v>154</v>
      </c>
      <c r="D15" s="561" t="s">
        <v>8793</v>
      </c>
      <c r="E15" s="560" t="s">
        <v>73</v>
      </c>
      <c r="F15" s="565">
        <v>10539.36</v>
      </c>
      <c r="G15" s="562">
        <v>14.09</v>
      </c>
      <c r="H15" s="563">
        <v>0.22470000000000001</v>
      </c>
      <c r="I15" s="586">
        <f t="shared" ref="I15:I78" si="1">ROUND((G15*(1+H15)*F15),2)</f>
        <v>181867.44</v>
      </c>
      <c r="J15" s="563">
        <f t="shared" si="0"/>
        <v>8.4699999999999998E-2</v>
      </c>
      <c r="K15" s="564">
        <f>K14+J15</f>
        <v>0.18379999999999999</v>
      </c>
    </row>
    <row r="16" spans="1:24" s="26" customFormat="1" ht="37.5">
      <c r="A16" s="559">
        <v>94216</v>
      </c>
      <c r="B16" s="560" t="s">
        <v>69</v>
      </c>
      <c r="C16" s="561" t="s">
        <v>1862</v>
      </c>
      <c r="D16" s="561" t="s">
        <v>8877</v>
      </c>
      <c r="E16" s="560" t="s">
        <v>3</v>
      </c>
      <c r="F16" s="560">
        <v>658.71</v>
      </c>
      <c r="G16" s="562">
        <v>194.65</v>
      </c>
      <c r="H16" s="563">
        <v>0.22470000000000001</v>
      </c>
      <c r="I16" s="586">
        <f t="shared" si="1"/>
        <v>157028.46</v>
      </c>
      <c r="J16" s="563">
        <f t="shared" si="0"/>
        <v>7.3099999999999998E-2</v>
      </c>
      <c r="K16" s="564">
        <f t="shared" ref="K16:K79" si="2">K15+J16</f>
        <v>0.25690000000000002</v>
      </c>
    </row>
    <row r="17" spans="1:11" s="26" customFormat="1" ht="56.25">
      <c r="A17" s="559" t="s">
        <v>41143</v>
      </c>
      <c r="B17" s="560" t="s">
        <v>8227</v>
      </c>
      <c r="C17" s="561" t="s">
        <v>41017</v>
      </c>
      <c r="D17" s="561" t="s">
        <v>8785</v>
      </c>
      <c r="E17" s="560" t="s">
        <v>322</v>
      </c>
      <c r="F17" s="560">
        <v>6</v>
      </c>
      <c r="G17" s="562">
        <v>14713.36</v>
      </c>
      <c r="H17" s="563">
        <v>0.22470000000000001</v>
      </c>
      <c r="I17" s="586">
        <f t="shared" si="1"/>
        <v>108116.71</v>
      </c>
      <c r="J17" s="563">
        <f t="shared" si="0"/>
        <v>5.0299999999999997E-2</v>
      </c>
      <c r="K17" s="564">
        <f t="shared" si="2"/>
        <v>0.30719999999999997</v>
      </c>
    </row>
    <row r="18" spans="1:11" s="26" customFormat="1" ht="56.25">
      <c r="A18" s="559">
        <v>87261</v>
      </c>
      <c r="B18" s="560" t="s">
        <v>69</v>
      </c>
      <c r="C18" s="561" t="s">
        <v>6697</v>
      </c>
      <c r="D18" s="561" t="s">
        <v>8899</v>
      </c>
      <c r="E18" s="560" t="s">
        <v>3</v>
      </c>
      <c r="F18" s="560">
        <v>551.15099999999995</v>
      </c>
      <c r="G18" s="562">
        <v>137.12</v>
      </c>
      <c r="H18" s="563">
        <v>0.22470000000000001</v>
      </c>
      <c r="I18" s="586">
        <f t="shared" si="1"/>
        <v>92555.26</v>
      </c>
      <c r="J18" s="563">
        <f t="shared" si="0"/>
        <v>4.3099999999999999E-2</v>
      </c>
      <c r="K18" s="564">
        <f t="shared" si="2"/>
        <v>0.3503</v>
      </c>
    </row>
    <row r="19" spans="1:11" s="26" customFormat="1" ht="75">
      <c r="A19" s="566">
        <v>100651</v>
      </c>
      <c r="B19" s="567" t="s">
        <v>69</v>
      </c>
      <c r="C19" s="568" t="s">
        <v>2634</v>
      </c>
      <c r="D19" s="568" t="s">
        <v>8793</v>
      </c>
      <c r="E19" s="567" t="s">
        <v>75</v>
      </c>
      <c r="F19" s="567">
        <v>353</v>
      </c>
      <c r="G19" s="569">
        <v>145.53</v>
      </c>
      <c r="H19" s="570">
        <v>0.22470000000000001</v>
      </c>
      <c r="I19" s="587">
        <f t="shared" si="1"/>
        <v>62915.4</v>
      </c>
      <c r="J19" s="571">
        <f t="shared" si="0"/>
        <v>2.93E-2</v>
      </c>
      <c r="K19" s="572">
        <f t="shared" si="2"/>
        <v>0.37959999999999999</v>
      </c>
    </row>
    <row r="20" spans="1:11" s="26" customFormat="1" ht="56.25">
      <c r="A20" s="566" t="s">
        <v>8237</v>
      </c>
      <c r="B20" s="567" t="s">
        <v>8227</v>
      </c>
      <c r="C20" s="568" t="s">
        <v>8026</v>
      </c>
      <c r="D20" s="568" t="s">
        <v>8785</v>
      </c>
      <c r="E20" s="567" t="s">
        <v>68</v>
      </c>
      <c r="F20" s="567">
        <v>343.25</v>
      </c>
      <c r="G20" s="569">
        <v>133.72</v>
      </c>
      <c r="H20" s="570">
        <v>0.22470000000000001</v>
      </c>
      <c r="I20" s="587">
        <f t="shared" si="1"/>
        <v>56212.98</v>
      </c>
      <c r="J20" s="571">
        <f t="shared" si="0"/>
        <v>2.6200000000000001E-2</v>
      </c>
      <c r="K20" s="572">
        <f t="shared" si="2"/>
        <v>0.40579999999999999</v>
      </c>
    </row>
    <row r="21" spans="1:11" s="26" customFormat="1" ht="75">
      <c r="A21" s="566">
        <v>96359</v>
      </c>
      <c r="B21" s="567" t="s">
        <v>69</v>
      </c>
      <c r="C21" s="568" t="s">
        <v>6275</v>
      </c>
      <c r="D21" s="568" t="s">
        <v>41151</v>
      </c>
      <c r="E21" s="567" t="s">
        <v>3</v>
      </c>
      <c r="F21" s="567">
        <v>374.47</v>
      </c>
      <c r="G21" s="569">
        <v>111.56</v>
      </c>
      <c r="H21" s="570">
        <v>0.22470000000000001</v>
      </c>
      <c r="I21" s="587">
        <f t="shared" si="1"/>
        <v>51162.91</v>
      </c>
      <c r="J21" s="571">
        <f t="shared" si="0"/>
        <v>2.3800000000000002E-2</v>
      </c>
      <c r="K21" s="572">
        <f t="shared" si="2"/>
        <v>0.42959999999999998</v>
      </c>
    </row>
    <row r="22" spans="1:11" s="26" customFormat="1" ht="37.5">
      <c r="A22" s="566">
        <v>88497</v>
      </c>
      <c r="B22" s="567" t="s">
        <v>69</v>
      </c>
      <c r="C22" s="568" t="s">
        <v>125</v>
      </c>
      <c r="D22" s="568" t="s">
        <v>8760</v>
      </c>
      <c r="E22" s="567" t="s">
        <v>3</v>
      </c>
      <c r="F22" s="573">
        <v>1548.63</v>
      </c>
      <c r="G22" s="569">
        <v>21.68</v>
      </c>
      <c r="H22" s="570">
        <v>0.22470000000000001</v>
      </c>
      <c r="I22" s="587">
        <f t="shared" si="1"/>
        <v>41118.44</v>
      </c>
      <c r="J22" s="571">
        <f t="shared" si="0"/>
        <v>1.9099999999999999E-2</v>
      </c>
      <c r="K22" s="572">
        <f t="shared" si="2"/>
        <v>0.44869999999999999</v>
      </c>
    </row>
    <row r="23" spans="1:11" s="26" customFormat="1" ht="56.25">
      <c r="A23" s="566">
        <v>96109</v>
      </c>
      <c r="B23" s="567" t="s">
        <v>69</v>
      </c>
      <c r="C23" s="568" t="s">
        <v>7057</v>
      </c>
      <c r="D23" s="568" t="s">
        <v>9010</v>
      </c>
      <c r="E23" s="567" t="s">
        <v>3</v>
      </c>
      <c r="F23" s="567">
        <v>496.28</v>
      </c>
      <c r="G23" s="569">
        <v>59.96</v>
      </c>
      <c r="H23" s="570">
        <v>0.22470000000000001</v>
      </c>
      <c r="I23" s="587">
        <f t="shared" si="1"/>
        <v>36443.339999999997</v>
      </c>
      <c r="J23" s="571">
        <f t="shared" si="0"/>
        <v>1.7000000000000001E-2</v>
      </c>
      <c r="K23" s="572">
        <f t="shared" si="2"/>
        <v>0.4657</v>
      </c>
    </row>
    <row r="24" spans="1:11" s="26" customFormat="1" ht="75">
      <c r="A24" s="566">
        <v>87794</v>
      </c>
      <c r="B24" s="567" t="s">
        <v>69</v>
      </c>
      <c r="C24" s="568" t="s">
        <v>6886</v>
      </c>
      <c r="D24" s="568" t="s">
        <v>9010</v>
      </c>
      <c r="E24" s="567" t="s">
        <v>3</v>
      </c>
      <c r="F24" s="567">
        <v>572.56200000000001</v>
      </c>
      <c r="G24" s="569">
        <v>50.48</v>
      </c>
      <c r="H24" s="570">
        <v>0.22470000000000001</v>
      </c>
      <c r="I24" s="587">
        <f t="shared" si="1"/>
        <v>35397.42</v>
      </c>
      <c r="J24" s="571">
        <f t="shared" si="0"/>
        <v>1.6500000000000001E-2</v>
      </c>
      <c r="K24" s="572">
        <f t="shared" si="2"/>
        <v>0.48220000000000002</v>
      </c>
    </row>
    <row r="25" spans="1:11" s="26" customFormat="1" ht="56.25">
      <c r="A25" s="566">
        <v>94965</v>
      </c>
      <c r="B25" s="567" t="s">
        <v>69</v>
      </c>
      <c r="C25" s="568" t="s">
        <v>76</v>
      </c>
      <c r="D25" s="568" t="s">
        <v>8793</v>
      </c>
      <c r="E25" s="567" t="s">
        <v>4</v>
      </c>
      <c r="F25" s="567">
        <v>54.92</v>
      </c>
      <c r="G25" s="569">
        <v>487.87</v>
      </c>
      <c r="H25" s="570">
        <v>0.22470000000000001</v>
      </c>
      <c r="I25" s="587">
        <f t="shared" si="1"/>
        <v>32814.39</v>
      </c>
      <c r="J25" s="571">
        <f t="shared" si="0"/>
        <v>1.5299999999999999E-2</v>
      </c>
      <c r="K25" s="572">
        <f t="shared" si="2"/>
        <v>0.4975</v>
      </c>
    </row>
    <row r="26" spans="1:11" s="26" customFormat="1" ht="56.25">
      <c r="A26" s="566" t="s">
        <v>41044</v>
      </c>
      <c r="B26" s="567" t="s">
        <v>8382</v>
      </c>
      <c r="C26" s="568" t="s">
        <v>41045</v>
      </c>
      <c r="D26" s="568"/>
      <c r="E26" s="567" t="s">
        <v>41038</v>
      </c>
      <c r="F26" s="567">
        <v>360</v>
      </c>
      <c r="G26" s="569">
        <v>70.5</v>
      </c>
      <c r="H26" s="570">
        <v>0.22470000000000001</v>
      </c>
      <c r="I26" s="587">
        <f t="shared" si="1"/>
        <v>31082.89</v>
      </c>
      <c r="J26" s="571">
        <f t="shared" si="0"/>
        <v>1.4500000000000001E-2</v>
      </c>
      <c r="K26" s="572">
        <f t="shared" si="2"/>
        <v>0.51200000000000001</v>
      </c>
    </row>
    <row r="27" spans="1:11" s="26" customFormat="1" ht="75">
      <c r="A27" s="566">
        <v>87682</v>
      </c>
      <c r="B27" s="567" t="s">
        <v>69</v>
      </c>
      <c r="C27" s="568" t="s">
        <v>260</v>
      </c>
      <c r="D27" s="568" t="s">
        <v>8899</v>
      </c>
      <c r="E27" s="567" t="s">
        <v>3</v>
      </c>
      <c r="F27" s="567">
        <v>499.23</v>
      </c>
      <c r="G27" s="569">
        <v>50.33</v>
      </c>
      <c r="H27" s="570">
        <v>0.22470000000000001</v>
      </c>
      <c r="I27" s="587">
        <f t="shared" si="1"/>
        <v>30772.11</v>
      </c>
      <c r="J27" s="571">
        <f t="shared" si="0"/>
        <v>1.43E-2</v>
      </c>
      <c r="K27" s="572">
        <f t="shared" si="2"/>
        <v>0.52629999999999999</v>
      </c>
    </row>
    <row r="28" spans="1:11" s="26" customFormat="1" ht="37.5">
      <c r="A28" s="566">
        <v>98459</v>
      </c>
      <c r="B28" s="567" t="s">
        <v>69</v>
      </c>
      <c r="C28" s="568" t="s">
        <v>233</v>
      </c>
      <c r="D28" s="568" t="s">
        <v>8774</v>
      </c>
      <c r="E28" s="567" t="s">
        <v>3</v>
      </c>
      <c r="F28" s="567">
        <v>264</v>
      </c>
      <c r="G28" s="569">
        <v>93.89</v>
      </c>
      <c r="H28" s="570">
        <v>0.22470000000000001</v>
      </c>
      <c r="I28" s="587">
        <f t="shared" si="1"/>
        <v>30356.59</v>
      </c>
      <c r="J28" s="571">
        <f t="shared" si="0"/>
        <v>1.41E-2</v>
      </c>
      <c r="K28" s="572">
        <f t="shared" si="2"/>
        <v>0.54039999999999999</v>
      </c>
    </row>
    <row r="29" spans="1:11" s="26" customFormat="1" ht="56.25">
      <c r="A29" s="566">
        <v>91338</v>
      </c>
      <c r="B29" s="567" t="s">
        <v>69</v>
      </c>
      <c r="C29" s="568" t="s">
        <v>2551</v>
      </c>
      <c r="D29" s="568" t="s">
        <v>8874</v>
      </c>
      <c r="E29" s="567" t="s">
        <v>3</v>
      </c>
      <c r="F29" s="567">
        <v>24.3</v>
      </c>
      <c r="G29" s="569">
        <v>940.56</v>
      </c>
      <c r="H29" s="570">
        <v>0.22470000000000001</v>
      </c>
      <c r="I29" s="587">
        <f t="shared" si="1"/>
        <v>27991.26</v>
      </c>
      <c r="J29" s="571">
        <f t="shared" si="0"/>
        <v>1.2999999999999999E-2</v>
      </c>
      <c r="K29" s="572">
        <f t="shared" si="2"/>
        <v>0.5534</v>
      </c>
    </row>
    <row r="30" spans="1:11" s="26" customFormat="1" ht="37.5">
      <c r="A30" s="566">
        <v>88489</v>
      </c>
      <c r="B30" s="567" t="s">
        <v>69</v>
      </c>
      <c r="C30" s="568" t="s">
        <v>150</v>
      </c>
      <c r="D30" s="568" t="s">
        <v>8760</v>
      </c>
      <c r="E30" s="567" t="s">
        <v>3</v>
      </c>
      <c r="F30" s="573">
        <v>1548.63</v>
      </c>
      <c r="G30" s="569">
        <v>14.11</v>
      </c>
      <c r="H30" s="570">
        <v>0.22470000000000001</v>
      </c>
      <c r="I30" s="587">
        <f t="shared" si="1"/>
        <v>26761.13</v>
      </c>
      <c r="J30" s="571">
        <f t="shared" si="0"/>
        <v>1.2500000000000001E-2</v>
      </c>
      <c r="K30" s="572">
        <f t="shared" si="2"/>
        <v>0.56589999999999996</v>
      </c>
    </row>
    <row r="31" spans="1:11" s="26" customFormat="1" ht="37.5">
      <c r="A31" s="566">
        <v>97064</v>
      </c>
      <c r="B31" s="567" t="s">
        <v>69</v>
      </c>
      <c r="C31" s="568" t="s">
        <v>7356</v>
      </c>
      <c r="D31" s="568" t="s">
        <v>8762</v>
      </c>
      <c r="E31" s="567" t="s">
        <v>75</v>
      </c>
      <c r="F31" s="567">
        <v>600</v>
      </c>
      <c r="G31" s="569">
        <v>35.64</v>
      </c>
      <c r="H31" s="570">
        <v>0.22470000000000001</v>
      </c>
      <c r="I31" s="587">
        <f t="shared" si="1"/>
        <v>26188.98</v>
      </c>
      <c r="J31" s="571">
        <f t="shared" si="0"/>
        <v>1.2200000000000001E-2</v>
      </c>
      <c r="K31" s="572">
        <f t="shared" si="2"/>
        <v>0.57809999999999995</v>
      </c>
    </row>
    <row r="32" spans="1:11" s="26" customFormat="1" ht="18.75">
      <c r="A32" s="566" t="s">
        <v>41761</v>
      </c>
      <c r="B32" s="567" t="s">
        <v>8227</v>
      </c>
      <c r="C32" s="568" t="s">
        <v>41723</v>
      </c>
      <c r="D32" s="568">
        <v>331</v>
      </c>
      <c r="E32" s="567" t="s">
        <v>41725</v>
      </c>
      <c r="F32" s="567">
        <v>800</v>
      </c>
      <c r="G32" s="569">
        <v>26.71</v>
      </c>
      <c r="H32" s="570">
        <v>0.22470000000000001</v>
      </c>
      <c r="I32" s="587">
        <f t="shared" si="1"/>
        <v>26169.39</v>
      </c>
      <c r="J32" s="571">
        <f t="shared" si="0"/>
        <v>1.2200000000000001E-2</v>
      </c>
      <c r="K32" s="572">
        <f t="shared" si="2"/>
        <v>0.59030000000000005</v>
      </c>
    </row>
    <row r="33" spans="1:11" s="26" customFormat="1" ht="37.5">
      <c r="A33" s="566">
        <v>103670</v>
      </c>
      <c r="B33" s="567" t="s">
        <v>69</v>
      </c>
      <c r="C33" s="568" t="s">
        <v>77</v>
      </c>
      <c r="D33" s="568" t="s">
        <v>8793</v>
      </c>
      <c r="E33" s="567" t="s">
        <v>4</v>
      </c>
      <c r="F33" s="567">
        <v>54.92</v>
      </c>
      <c r="G33" s="569">
        <v>368.85</v>
      </c>
      <c r="H33" s="570">
        <v>0.22470000000000001</v>
      </c>
      <c r="I33" s="587">
        <f t="shared" si="1"/>
        <v>24809.040000000001</v>
      </c>
      <c r="J33" s="571">
        <f t="shared" si="0"/>
        <v>1.15E-2</v>
      </c>
      <c r="K33" s="572">
        <f t="shared" si="2"/>
        <v>0.6018</v>
      </c>
    </row>
    <row r="34" spans="1:11" s="26" customFormat="1" ht="37.5">
      <c r="A34" s="566">
        <v>88496</v>
      </c>
      <c r="B34" s="567" t="s">
        <v>69</v>
      </c>
      <c r="C34" s="568" t="s">
        <v>6573</v>
      </c>
      <c r="D34" s="568" t="s">
        <v>8760</v>
      </c>
      <c r="E34" s="567" t="s">
        <v>3</v>
      </c>
      <c r="F34" s="567">
        <v>494.88</v>
      </c>
      <c r="G34" s="569">
        <v>38.25</v>
      </c>
      <c r="H34" s="570">
        <v>0.22470000000000001</v>
      </c>
      <c r="I34" s="587">
        <f t="shared" si="1"/>
        <v>23182.54</v>
      </c>
      <c r="J34" s="571">
        <f t="shared" si="0"/>
        <v>1.0800000000000001E-2</v>
      </c>
      <c r="K34" s="572">
        <f t="shared" si="2"/>
        <v>0.61260000000000003</v>
      </c>
    </row>
    <row r="35" spans="1:11" s="26" customFormat="1" ht="56.25">
      <c r="A35" s="566">
        <v>93589</v>
      </c>
      <c r="B35" s="567" t="s">
        <v>69</v>
      </c>
      <c r="C35" s="568" t="s">
        <v>7439</v>
      </c>
      <c r="D35" s="568" t="s">
        <v>8826</v>
      </c>
      <c r="E35" s="567" t="s">
        <v>7226</v>
      </c>
      <c r="F35" s="573">
        <v>6240</v>
      </c>
      <c r="G35" s="569">
        <v>2.95</v>
      </c>
      <c r="H35" s="570">
        <v>0.22470000000000001</v>
      </c>
      <c r="I35" s="587">
        <f t="shared" si="1"/>
        <v>22544.28</v>
      </c>
      <c r="J35" s="571">
        <f t="shared" si="0"/>
        <v>1.0500000000000001E-2</v>
      </c>
      <c r="K35" s="572">
        <f t="shared" si="2"/>
        <v>0.62309999999999999</v>
      </c>
    </row>
    <row r="36" spans="1:11" s="26" customFormat="1" ht="75">
      <c r="A36" s="566">
        <v>91871</v>
      </c>
      <c r="B36" s="567" t="s">
        <v>69</v>
      </c>
      <c r="C36" s="568" t="s">
        <v>3261</v>
      </c>
      <c r="D36" s="568" t="s">
        <v>8966</v>
      </c>
      <c r="E36" s="567" t="s">
        <v>75</v>
      </c>
      <c r="F36" s="573">
        <v>1054.42</v>
      </c>
      <c r="G36" s="569">
        <v>15.77</v>
      </c>
      <c r="H36" s="570">
        <v>0.22470000000000001</v>
      </c>
      <c r="I36" s="587">
        <f t="shared" si="1"/>
        <v>20364.560000000001</v>
      </c>
      <c r="J36" s="571">
        <f t="shared" si="0"/>
        <v>9.4999999999999998E-3</v>
      </c>
      <c r="K36" s="572">
        <f t="shared" si="2"/>
        <v>0.63260000000000005</v>
      </c>
    </row>
    <row r="37" spans="1:11" s="26" customFormat="1" ht="75">
      <c r="A37" s="566">
        <v>91926</v>
      </c>
      <c r="B37" s="567" t="s">
        <v>69</v>
      </c>
      <c r="C37" s="568" t="s">
        <v>140</v>
      </c>
      <c r="D37" s="568" t="s">
        <v>8966</v>
      </c>
      <c r="E37" s="567" t="s">
        <v>75</v>
      </c>
      <c r="F37" s="573">
        <v>3415.02</v>
      </c>
      <c r="G37" s="569">
        <v>4.82</v>
      </c>
      <c r="H37" s="570">
        <v>0.22470000000000001</v>
      </c>
      <c r="I37" s="587">
        <f t="shared" si="1"/>
        <v>20159.05</v>
      </c>
      <c r="J37" s="571">
        <f t="shared" si="0"/>
        <v>9.4000000000000004E-3</v>
      </c>
      <c r="K37" s="572">
        <f t="shared" si="2"/>
        <v>0.64200000000000002</v>
      </c>
    </row>
    <row r="38" spans="1:11" s="26" customFormat="1" ht="75">
      <c r="A38" s="566" t="s">
        <v>41884</v>
      </c>
      <c r="B38" s="567" t="s">
        <v>8042</v>
      </c>
      <c r="C38" s="568" t="s">
        <v>41065</v>
      </c>
      <c r="D38" s="568">
        <v>14</v>
      </c>
      <c r="E38" s="567" t="s">
        <v>3</v>
      </c>
      <c r="F38" s="573">
        <v>33.6</v>
      </c>
      <c r="G38" s="569">
        <v>485.34</v>
      </c>
      <c r="H38" s="570">
        <v>0.22470000000000001</v>
      </c>
      <c r="I38" s="587">
        <f t="shared" si="1"/>
        <v>19971.7</v>
      </c>
      <c r="J38" s="571">
        <f t="shared" si="0"/>
        <v>9.2999999999999992E-3</v>
      </c>
      <c r="K38" s="572">
        <f t="shared" si="2"/>
        <v>0.65129999999999999</v>
      </c>
    </row>
    <row r="39" spans="1:11" s="26" customFormat="1" ht="37.5">
      <c r="A39" s="566">
        <v>103673</v>
      </c>
      <c r="B39" s="567" t="s">
        <v>69</v>
      </c>
      <c r="C39" s="568" t="s">
        <v>3055</v>
      </c>
      <c r="D39" s="568" t="s">
        <v>8793</v>
      </c>
      <c r="E39" s="567" t="s">
        <v>4</v>
      </c>
      <c r="F39" s="567">
        <v>297</v>
      </c>
      <c r="G39" s="569">
        <v>51.62</v>
      </c>
      <c r="H39" s="570">
        <v>0.22470000000000001</v>
      </c>
      <c r="I39" s="587">
        <f t="shared" si="1"/>
        <v>18776.05</v>
      </c>
      <c r="J39" s="571">
        <f t="shared" si="0"/>
        <v>8.6999999999999994E-3</v>
      </c>
      <c r="K39" s="572">
        <f t="shared" si="2"/>
        <v>0.66</v>
      </c>
    </row>
    <row r="40" spans="1:11" s="26" customFormat="1" ht="56.25">
      <c r="A40" s="566" t="s">
        <v>41082</v>
      </c>
      <c r="B40" s="567" t="s">
        <v>8382</v>
      </c>
      <c r="C40" s="568" t="s">
        <v>41083</v>
      </c>
      <c r="D40" s="568"/>
      <c r="E40" s="567" t="s">
        <v>7</v>
      </c>
      <c r="F40" s="567">
        <v>63.7</v>
      </c>
      <c r="G40" s="569">
        <v>234.42</v>
      </c>
      <c r="H40" s="570">
        <v>0.22470000000000001</v>
      </c>
      <c r="I40" s="587">
        <f t="shared" si="1"/>
        <v>18287.900000000001</v>
      </c>
      <c r="J40" s="571">
        <f t="shared" si="0"/>
        <v>8.5000000000000006E-3</v>
      </c>
      <c r="K40" s="572">
        <f t="shared" si="2"/>
        <v>0.66849999999999998</v>
      </c>
    </row>
    <row r="41" spans="1:11" s="26" customFormat="1" ht="37.5">
      <c r="A41" s="566">
        <v>94342</v>
      </c>
      <c r="B41" s="567" t="s">
        <v>69</v>
      </c>
      <c r="C41" s="568" t="s">
        <v>6143</v>
      </c>
      <c r="D41" s="568" t="s">
        <v>8853</v>
      </c>
      <c r="E41" s="567" t="s">
        <v>4</v>
      </c>
      <c r="F41" s="567">
        <v>168</v>
      </c>
      <c r="G41" s="569">
        <v>87.44</v>
      </c>
      <c r="H41" s="570">
        <v>0.22470000000000001</v>
      </c>
      <c r="I41" s="587">
        <f t="shared" si="1"/>
        <v>17990.75</v>
      </c>
      <c r="J41" s="571">
        <f t="shared" si="0"/>
        <v>8.3999999999999995E-3</v>
      </c>
      <c r="K41" s="572">
        <f t="shared" si="2"/>
        <v>0.67689999999999995</v>
      </c>
    </row>
    <row r="42" spans="1:11" s="26" customFormat="1" ht="56.25">
      <c r="A42" s="566">
        <v>103322</v>
      </c>
      <c r="B42" s="567" t="s">
        <v>69</v>
      </c>
      <c r="C42" s="568" t="s">
        <v>6196</v>
      </c>
      <c r="D42" s="568" t="s">
        <v>41151</v>
      </c>
      <c r="E42" s="567" t="s">
        <v>3</v>
      </c>
      <c r="F42" s="567">
        <v>215.19540000000001</v>
      </c>
      <c r="G42" s="569">
        <v>62.16</v>
      </c>
      <c r="H42" s="570">
        <v>0.22470000000000001</v>
      </c>
      <c r="I42" s="587">
        <f t="shared" si="1"/>
        <v>16382.26</v>
      </c>
      <c r="J42" s="571">
        <f t="shared" si="0"/>
        <v>7.6E-3</v>
      </c>
      <c r="K42" s="572">
        <f t="shared" si="2"/>
        <v>0.6845</v>
      </c>
    </row>
    <row r="43" spans="1:11" s="26" customFormat="1" ht="75">
      <c r="A43" s="566" t="s">
        <v>41879</v>
      </c>
      <c r="B43" s="567" t="s">
        <v>8042</v>
      </c>
      <c r="C43" s="568" t="s">
        <v>41055</v>
      </c>
      <c r="D43" s="568">
        <v>14</v>
      </c>
      <c r="E43" s="567" t="s">
        <v>79</v>
      </c>
      <c r="F43" s="567">
        <v>19</v>
      </c>
      <c r="G43" s="569">
        <v>701.54</v>
      </c>
      <c r="H43" s="570">
        <v>0.22470000000000001</v>
      </c>
      <c r="I43" s="587">
        <f t="shared" si="1"/>
        <v>16324.34</v>
      </c>
      <c r="J43" s="571">
        <f t="shared" si="0"/>
        <v>7.6E-3</v>
      </c>
      <c r="K43" s="572">
        <f t="shared" si="2"/>
        <v>0.69210000000000005</v>
      </c>
    </row>
    <row r="44" spans="1:11" s="26" customFormat="1" ht="93.75">
      <c r="A44" s="566" t="s">
        <v>41914</v>
      </c>
      <c r="B44" s="567" t="s">
        <v>8042</v>
      </c>
      <c r="C44" s="568" t="s">
        <v>8329</v>
      </c>
      <c r="D44" s="568">
        <v>15</v>
      </c>
      <c r="E44" s="567" t="s">
        <v>75</v>
      </c>
      <c r="F44" s="567">
        <v>147</v>
      </c>
      <c r="G44" s="569">
        <v>85.53</v>
      </c>
      <c r="H44" s="570">
        <v>0.22470000000000001</v>
      </c>
      <c r="I44" s="587">
        <f t="shared" si="1"/>
        <v>15398.04</v>
      </c>
      <c r="J44" s="571">
        <f t="shared" si="0"/>
        <v>7.1999999999999998E-3</v>
      </c>
      <c r="K44" s="572">
        <f t="shared" si="2"/>
        <v>0.69930000000000003</v>
      </c>
    </row>
    <row r="45" spans="1:11" s="26" customFormat="1" ht="56.25">
      <c r="A45" s="566">
        <v>92413</v>
      </c>
      <c r="B45" s="567" t="s">
        <v>69</v>
      </c>
      <c r="C45" s="568" t="s">
        <v>2704</v>
      </c>
      <c r="D45" s="568" t="s">
        <v>8793</v>
      </c>
      <c r="E45" s="567" t="s">
        <v>3</v>
      </c>
      <c r="F45" s="567">
        <v>104.3</v>
      </c>
      <c r="G45" s="569">
        <v>119.92</v>
      </c>
      <c r="H45" s="570">
        <v>0.22470000000000001</v>
      </c>
      <c r="I45" s="587">
        <f t="shared" si="1"/>
        <v>15318.13</v>
      </c>
      <c r="J45" s="571">
        <f t="shared" si="0"/>
        <v>7.1000000000000004E-3</v>
      </c>
      <c r="K45" s="572">
        <f t="shared" si="2"/>
        <v>0.70640000000000003</v>
      </c>
    </row>
    <row r="46" spans="1:11" s="26" customFormat="1" ht="56.25">
      <c r="A46" s="566">
        <v>96533</v>
      </c>
      <c r="B46" s="567" t="s">
        <v>69</v>
      </c>
      <c r="C46" s="568" t="s">
        <v>2791</v>
      </c>
      <c r="D46" s="568" t="s">
        <v>8793</v>
      </c>
      <c r="E46" s="567" t="s">
        <v>3</v>
      </c>
      <c r="F46" s="567">
        <v>116.3</v>
      </c>
      <c r="G46" s="569">
        <v>104.82</v>
      </c>
      <c r="H46" s="570">
        <v>0.22470000000000001</v>
      </c>
      <c r="I46" s="587">
        <f t="shared" si="1"/>
        <v>14929.79</v>
      </c>
      <c r="J46" s="571">
        <f t="shared" si="0"/>
        <v>6.8999999999999999E-3</v>
      </c>
      <c r="K46" s="572">
        <f t="shared" si="2"/>
        <v>0.71330000000000005</v>
      </c>
    </row>
    <row r="47" spans="1:11" s="26" customFormat="1" ht="93.75">
      <c r="A47" s="566" t="s">
        <v>41916</v>
      </c>
      <c r="B47" s="567" t="s">
        <v>8042</v>
      </c>
      <c r="C47" s="568" t="s">
        <v>41114</v>
      </c>
      <c r="D47" s="568">
        <v>18</v>
      </c>
      <c r="E47" s="567" t="s">
        <v>79</v>
      </c>
      <c r="F47" s="567">
        <v>73</v>
      </c>
      <c r="G47" s="569">
        <v>163.16</v>
      </c>
      <c r="H47" s="570">
        <v>0.22470000000000001</v>
      </c>
      <c r="I47" s="587">
        <f t="shared" si="1"/>
        <v>14587.01</v>
      </c>
      <c r="J47" s="571">
        <f t="shared" si="0"/>
        <v>6.7999999999999996E-3</v>
      </c>
      <c r="K47" s="572">
        <f t="shared" si="2"/>
        <v>0.72009999999999996</v>
      </c>
    </row>
    <row r="48" spans="1:11" s="26" customFormat="1" ht="37.5">
      <c r="A48" s="566">
        <v>98462</v>
      </c>
      <c r="B48" s="567" t="s">
        <v>69</v>
      </c>
      <c r="C48" s="568" t="s">
        <v>238</v>
      </c>
      <c r="D48" s="568" t="s">
        <v>8774</v>
      </c>
      <c r="E48" s="567" t="s">
        <v>79</v>
      </c>
      <c r="F48" s="567">
        <v>1</v>
      </c>
      <c r="G48" s="569">
        <v>11080.87</v>
      </c>
      <c r="H48" s="570">
        <v>0.22470000000000001</v>
      </c>
      <c r="I48" s="587">
        <f t="shared" si="1"/>
        <v>13570.74</v>
      </c>
      <c r="J48" s="571">
        <f t="shared" si="0"/>
        <v>6.3E-3</v>
      </c>
      <c r="K48" s="572">
        <f t="shared" si="2"/>
        <v>0.72640000000000005</v>
      </c>
    </row>
    <row r="49" spans="1:11" s="26" customFormat="1" ht="56.25">
      <c r="A49" s="566">
        <v>105034</v>
      </c>
      <c r="B49" s="567" t="s">
        <v>69</v>
      </c>
      <c r="C49" s="568" t="s">
        <v>3103</v>
      </c>
      <c r="D49" s="568" t="s">
        <v>8793</v>
      </c>
      <c r="E49" s="567" t="s">
        <v>75</v>
      </c>
      <c r="F49" s="567">
        <v>248.94</v>
      </c>
      <c r="G49" s="569">
        <v>42.88</v>
      </c>
      <c r="H49" s="570">
        <v>0.22470000000000001</v>
      </c>
      <c r="I49" s="587">
        <f t="shared" si="1"/>
        <v>13073.12</v>
      </c>
      <c r="J49" s="571">
        <f t="shared" si="0"/>
        <v>6.1000000000000004E-3</v>
      </c>
      <c r="K49" s="572">
        <f t="shared" si="2"/>
        <v>0.73250000000000004</v>
      </c>
    </row>
    <row r="50" spans="1:11" s="26" customFormat="1" ht="150">
      <c r="A50" s="566" t="s">
        <v>41873</v>
      </c>
      <c r="B50" s="567" t="s">
        <v>8042</v>
      </c>
      <c r="C50" s="568" t="s">
        <v>41035</v>
      </c>
      <c r="D50" s="568">
        <v>2</v>
      </c>
      <c r="E50" s="567" t="s">
        <v>9034</v>
      </c>
      <c r="F50" s="567">
        <v>6</v>
      </c>
      <c r="G50" s="569">
        <v>1751</v>
      </c>
      <c r="H50" s="570">
        <v>0.22470000000000001</v>
      </c>
      <c r="I50" s="587">
        <f t="shared" si="1"/>
        <v>12866.7</v>
      </c>
      <c r="J50" s="571">
        <f t="shared" si="0"/>
        <v>6.0000000000000001E-3</v>
      </c>
      <c r="K50" s="572">
        <f t="shared" si="2"/>
        <v>0.73850000000000005</v>
      </c>
    </row>
    <row r="51" spans="1:11" s="26" customFormat="1" ht="75">
      <c r="A51" s="566">
        <v>91855</v>
      </c>
      <c r="B51" s="567" t="s">
        <v>69</v>
      </c>
      <c r="C51" s="568" t="s">
        <v>3246</v>
      </c>
      <c r="D51" s="568" t="s">
        <v>8966</v>
      </c>
      <c r="E51" s="567" t="s">
        <v>75</v>
      </c>
      <c r="F51" s="567">
        <v>840.54</v>
      </c>
      <c r="G51" s="569">
        <v>12.15</v>
      </c>
      <c r="H51" s="570">
        <v>0.22470000000000001</v>
      </c>
      <c r="I51" s="587">
        <f t="shared" si="1"/>
        <v>12507.32</v>
      </c>
      <c r="J51" s="571">
        <f t="shared" si="0"/>
        <v>5.7999999999999996E-3</v>
      </c>
      <c r="K51" s="572">
        <f t="shared" si="2"/>
        <v>0.74429999999999996</v>
      </c>
    </row>
    <row r="52" spans="1:11" s="26" customFormat="1" ht="56.25">
      <c r="A52" s="566">
        <v>99059</v>
      </c>
      <c r="B52" s="567" t="s">
        <v>69</v>
      </c>
      <c r="C52" s="568" t="s">
        <v>7430</v>
      </c>
      <c r="D52" s="568" t="s">
        <v>41156</v>
      </c>
      <c r="E52" s="567" t="s">
        <v>75</v>
      </c>
      <c r="F52" s="567">
        <v>130</v>
      </c>
      <c r="G52" s="569">
        <v>75.180000000000007</v>
      </c>
      <c r="H52" s="570">
        <v>0.22470000000000001</v>
      </c>
      <c r="I52" s="587">
        <f t="shared" si="1"/>
        <v>11969.48</v>
      </c>
      <c r="J52" s="571">
        <f t="shared" si="0"/>
        <v>5.5999999999999999E-3</v>
      </c>
      <c r="K52" s="572">
        <f t="shared" si="2"/>
        <v>0.74990000000000001</v>
      </c>
    </row>
    <row r="53" spans="1:11" s="26" customFormat="1" ht="56.25">
      <c r="A53" s="566">
        <v>104918</v>
      </c>
      <c r="B53" s="567" t="s">
        <v>69</v>
      </c>
      <c r="C53" s="568" t="s">
        <v>2992</v>
      </c>
      <c r="D53" s="568" t="s">
        <v>8793</v>
      </c>
      <c r="E53" s="567" t="s">
        <v>73</v>
      </c>
      <c r="F53" s="567">
        <v>590.62</v>
      </c>
      <c r="G53" s="569">
        <v>15.86</v>
      </c>
      <c r="H53" s="570">
        <v>0.22470000000000001</v>
      </c>
      <c r="I53" s="587">
        <f t="shared" si="1"/>
        <v>11472.05</v>
      </c>
      <c r="J53" s="571">
        <f t="shared" si="0"/>
        <v>5.3E-3</v>
      </c>
      <c r="K53" s="572">
        <f t="shared" si="2"/>
        <v>0.75519999999999998</v>
      </c>
    </row>
    <row r="54" spans="1:11" s="26" customFormat="1" ht="75">
      <c r="A54" s="566">
        <v>91884</v>
      </c>
      <c r="B54" s="567" t="s">
        <v>69</v>
      </c>
      <c r="C54" s="568" t="s">
        <v>3285</v>
      </c>
      <c r="D54" s="568" t="s">
        <v>8966</v>
      </c>
      <c r="E54" s="567" t="s">
        <v>79</v>
      </c>
      <c r="F54" s="567">
        <v>682</v>
      </c>
      <c r="G54" s="569">
        <v>13.73</v>
      </c>
      <c r="H54" s="570">
        <v>0.22470000000000001</v>
      </c>
      <c r="I54" s="587">
        <f t="shared" si="1"/>
        <v>11467.92</v>
      </c>
      <c r="J54" s="571">
        <f t="shared" si="0"/>
        <v>5.3E-3</v>
      </c>
      <c r="K54" s="572">
        <f t="shared" si="2"/>
        <v>0.76049999999999995</v>
      </c>
    </row>
    <row r="55" spans="1:11" s="26" customFormat="1" ht="37.5">
      <c r="A55" s="566">
        <v>88488</v>
      </c>
      <c r="B55" s="567" t="s">
        <v>69</v>
      </c>
      <c r="C55" s="568" t="s">
        <v>6570</v>
      </c>
      <c r="D55" s="568" t="s">
        <v>8760</v>
      </c>
      <c r="E55" s="567" t="s">
        <v>3</v>
      </c>
      <c r="F55" s="567">
        <v>494.88</v>
      </c>
      <c r="G55" s="569">
        <v>16.899999999999999</v>
      </c>
      <c r="H55" s="570">
        <v>0.22470000000000001</v>
      </c>
      <c r="I55" s="587">
        <f t="shared" si="1"/>
        <v>10242.74</v>
      </c>
      <c r="J55" s="571">
        <f t="shared" si="0"/>
        <v>4.7999999999999996E-3</v>
      </c>
      <c r="K55" s="572">
        <f t="shared" si="2"/>
        <v>0.76529999999999998</v>
      </c>
    </row>
    <row r="56" spans="1:11" s="26" customFormat="1" ht="75">
      <c r="A56" s="566">
        <v>97329</v>
      </c>
      <c r="B56" s="567" t="s">
        <v>69</v>
      </c>
      <c r="C56" s="568" t="s">
        <v>4038</v>
      </c>
      <c r="D56" s="568" t="s">
        <v>8780</v>
      </c>
      <c r="E56" s="567" t="s">
        <v>75</v>
      </c>
      <c r="F56" s="573">
        <v>142.06</v>
      </c>
      <c r="G56" s="569">
        <v>55.71</v>
      </c>
      <c r="H56" s="570">
        <v>0.22470000000000001</v>
      </c>
      <c r="I56" s="587">
        <f t="shared" si="1"/>
        <v>9692.4699999999993</v>
      </c>
      <c r="J56" s="571">
        <f t="shared" si="0"/>
        <v>4.4999999999999997E-3</v>
      </c>
      <c r="K56" s="572">
        <f t="shared" si="2"/>
        <v>0.76980000000000004</v>
      </c>
    </row>
    <row r="57" spans="1:11" s="26" customFormat="1" ht="37.5">
      <c r="A57" s="566">
        <v>88485</v>
      </c>
      <c r="B57" s="567" t="s">
        <v>69</v>
      </c>
      <c r="C57" s="568" t="s">
        <v>6569</v>
      </c>
      <c r="D57" s="568" t="s">
        <v>8760</v>
      </c>
      <c r="E57" s="567" t="s">
        <v>3</v>
      </c>
      <c r="F57" s="573">
        <v>1548.63</v>
      </c>
      <c r="G57" s="569">
        <v>5.05</v>
      </c>
      <c r="H57" s="570">
        <v>0.22470000000000001</v>
      </c>
      <c r="I57" s="587">
        <f t="shared" si="1"/>
        <v>9577.8700000000008</v>
      </c>
      <c r="J57" s="571">
        <f t="shared" si="0"/>
        <v>4.4999999999999997E-3</v>
      </c>
      <c r="K57" s="572">
        <f t="shared" si="2"/>
        <v>0.77429999999999999</v>
      </c>
    </row>
    <row r="58" spans="1:11" s="26" customFormat="1" ht="75">
      <c r="A58" s="566">
        <v>91914</v>
      </c>
      <c r="B58" s="567" t="s">
        <v>69</v>
      </c>
      <c r="C58" s="568" t="s">
        <v>3306</v>
      </c>
      <c r="D58" s="568" t="s">
        <v>8966</v>
      </c>
      <c r="E58" s="567" t="s">
        <v>79</v>
      </c>
      <c r="F58" s="567">
        <v>341</v>
      </c>
      <c r="G58" s="569">
        <v>21.86</v>
      </c>
      <c r="H58" s="570">
        <v>0.22470000000000001</v>
      </c>
      <c r="I58" s="587">
        <f t="shared" si="1"/>
        <v>9129.23</v>
      </c>
      <c r="J58" s="571">
        <f t="shared" si="0"/>
        <v>4.1999999999999997E-3</v>
      </c>
      <c r="K58" s="572">
        <f t="shared" si="2"/>
        <v>0.77849999999999997</v>
      </c>
    </row>
    <row r="59" spans="1:11" s="26" customFormat="1" ht="150">
      <c r="A59" s="566" t="s">
        <v>41872</v>
      </c>
      <c r="B59" s="567" t="s">
        <v>8042</v>
      </c>
      <c r="C59" s="568" t="s">
        <v>41033</v>
      </c>
      <c r="D59" s="568">
        <v>2</v>
      </c>
      <c r="E59" s="567" t="s">
        <v>9034</v>
      </c>
      <c r="F59" s="567">
        <v>6</v>
      </c>
      <c r="G59" s="569">
        <v>1190</v>
      </c>
      <c r="H59" s="570">
        <v>0.22470000000000001</v>
      </c>
      <c r="I59" s="587">
        <f t="shared" si="1"/>
        <v>8744.36</v>
      </c>
      <c r="J59" s="571">
        <f t="shared" si="0"/>
        <v>4.1000000000000003E-3</v>
      </c>
      <c r="K59" s="572">
        <f t="shared" si="2"/>
        <v>0.78259999999999996</v>
      </c>
    </row>
    <row r="60" spans="1:11" s="26" customFormat="1" ht="168.75">
      <c r="A60" s="566" t="s">
        <v>41887</v>
      </c>
      <c r="B60" s="567" t="s">
        <v>8042</v>
      </c>
      <c r="C60" s="568" t="s">
        <v>41069</v>
      </c>
      <c r="D60" s="568">
        <v>14</v>
      </c>
      <c r="E60" s="567" t="s">
        <v>3</v>
      </c>
      <c r="F60" s="567">
        <v>5.76</v>
      </c>
      <c r="G60" s="569">
        <v>1151.72</v>
      </c>
      <c r="H60" s="570">
        <v>0.22470000000000001</v>
      </c>
      <c r="I60" s="587">
        <f t="shared" si="1"/>
        <v>8124.55</v>
      </c>
      <c r="J60" s="571">
        <f t="shared" si="0"/>
        <v>3.8E-3</v>
      </c>
      <c r="K60" s="572">
        <f t="shared" si="2"/>
        <v>0.78639999999999999</v>
      </c>
    </row>
    <row r="61" spans="1:11" s="26" customFormat="1" ht="93.75">
      <c r="A61" s="566" t="s">
        <v>41908</v>
      </c>
      <c r="B61" s="567" t="s">
        <v>8042</v>
      </c>
      <c r="C61" s="568" t="s">
        <v>41104</v>
      </c>
      <c r="D61" s="568">
        <v>15</v>
      </c>
      <c r="E61" s="567" t="s">
        <v>75</v>
      </c>
      <c r="F61" s="567">
        <v>120</v>
      </c>
      <c r="G61" s="569">
        <v>51.68</v>
      </c>
      <c r="H61" s="570">
        <v>0.22470000000000001</v>
      </c>
      <c r="I61" s="587">
        <f t="shared" si="1"/>
        <v>7595.1</v>
      </c>
      <c r="J61" s="571">
        <f t="shared" si="0"/>
        <v>3.5000000000000001E-3</v>
      </c>
      <c r="K61" s="572">
        <f t="shared" si="2"/>
        <v>0.78990000000000005</v>
      </c>
    </row>
    <row r="62" spans="1:11" s="26" customFormat="1" ht="56.25">
      <c r="A62" s="566">
        <v>104916</v>
      </c>
      <c r="B62" s="567" t="s">
        <v>69</v>
      </c>
      <c r="C62" s="568" t="s">
        <v>3071</v>
      </c>
      <c r="D62" s="568" t="s">
        <v>8793</v>
      </c>
      <c r="E62" s="567" t="s">
        <v>73</v>
      </c>
      <c r="F62" s="567">
        <v>314.94</v>
      </c>
      <c r="G62" s="569">
        <v>18.920000000000002</v>
      </c>
      <c r="H62" s="570">
        <v>0.22470000000000001</v>
      </c>
      <c r="I62" s="587">
        <f t="shared" si="1"/>
        <v>7297.58</v>
      </c>
      <c r="J62" s="571">
        <f t="shared" si="0"/>
        <v>3.3999999999999998E-3</v>
      </c>
      <c r="K62" s="572">
        <f t="shared" si="2"/>
        <v>0.79330000000000001</v>
      </c>
    </row>
    <row r="63" spans="1:11" s="26" customFormat="1" ht="75">
      <c r="A63" s="566">
        <v>91934</v>
      </c>
      <c r="B63" s="567" t="s">
        <v>69</v>
      </c>
      <c r="C63" s="568" t="s">
        <v>142</v>
      </c>
      <c r="D63" s="568" t="s">
        <v>8966</v>
      </c>
      <c r="E63" s="567" t="s">
        <v>75</v>
      </c>
      <c r="F63" s="567">
        <v>226</v>
      </c>
      <c r="G63" s="569">
        <v>26.33</v>
      </c>
      <c r="H63" s="570">
        <v>0.22470000000000001</v>
      </c>
      <c r="I63" s="587">
        <f t="shared" si="1"/>
        <v>7287.68</v>
      </c>
      <c r="J63" s="571">
        <f t="shared" si="0"/>
        <v>3.3999999999999998E-3</v>
      </c>
      <c r="K63" s="572">
        <f t="shared" si="2"/>
        <v>0.79669999999999996</v>
      </c>
    </row>
    <row r="64" spans="1:11" s="26" customFormat="1" ht="37.5">
      <c r="A64" s="566">
        <v>103946</v>
      </c>
      <c r="B64" s="567" t="s">
        <v>69</v>
      </c>
      <c r="C64" s="568" t="s">
        <v>7604</v>
      </c>
      <c r="D64" s="568" t="s">
        <v>41158</v>
      </c>
      <c r="E64" s="567" t="s">
        <v>3</v>
      </c>
      <c r="F64" s="567">
        <v>270.32</v>
      </c>
      <c r="G64" s="569">
        <v>21.98</v>
      </c>
      <c r="H64" s="570">
        <v>0.22470000000000001</v>
      </c>
      <c r="I64" s="587">
        <f t="shared" si="1"/>
        <v>7276.72</v>
      </c>
      <c r="J64" s="571">
        <f t="shared" si="0"/>
        <v>3.3999999999999998E-3</v>
      </c>
      <c r="K64" s="572">
        <f t="shared" si="2"/>
        <v>0.80010000000000003</v>
      </c>
    </row>
    <row r="65" spans="1:11" s="26" customFormat="1" ht="56.25">
      <c r="A65" s="566">
        <v>89714</v>
      </c>
      <c r="B65" s="567" t="s">
        <v>69</v>
      </c>
      <c r="C65" s="568" t="s">
        <v>3898</v>
      </c>
      <c r="D65" s="568" t="s">
        <v>8780</v>
      </c>
      <c r="E65" s="567" t="s">
        <v>75</v>
      </c>
      <c r="F65" s="567">
        <v>123.73</v>
      </c>
      <c r="G65" s="569">
        <v>43.6</v>
      </c>
      <c r="H65" s="570">
        <v>0.22470000000000001</v>
      </c>
      <c r="I65" s="587">
        <f t="shared" si="1"/>
        <v>6606.8</v>
      </c>
      <c r="J65" s="571">
        <f t="shared" si="0"/>
        <v>3.0999999999999999E-3</v>
      </c>
      <c r="K65" s="572">
        <f t="shared" si="2"/>
        <v>0.80320000000000003</v>
      </c>
    </row>
    <row r="66" spans="1:11" s="26" customFormat="1" ht="56.25">
      <c r="A66" s="566" t="s">
        <v>8254</v>
      </c>
      <c r="B66" s="567" t="s">
        <v>8227</v>
      </c>
      <c r="C66" s="568" t="s">
        <v>7980</v>
      </c>
      <c r="D66" s="568" t="s">
        <v>8785</v>
      </c>
      <c r="E66" s="567" t="s">
        <v>3</v>
      </c>
      <c r="F66" s="573">
        <v>1548.63</v>
      </c>
      <c r="G66" s="569">
        <v>3.43</v>
      </c>
      <c r="H66" s="570">
        <v>0.22470000000000001</v>
      </c>
      <c r="I66" s="587">
        <f t="shared" si="1"/>
        <v>6505.36</v>
      </c>
      <c r="J66" s="571">
        <f t="shared" si="0"/>
        <v>3.0000000000000001E-3</v>
      </c>
      <c r="K66" s="572">
        <f t="shared" si="2"/>
        <v>0.80620000000000003</v>
      </c>
    </row>
    <row r="67" spans="1:11" s="26" customFormat="1" ht="37.5">
      <c r="A67" s="566">
        <v>98297</v>
      </c>
      <c r="B67" s="567" t="s">
        <v>69</v>
      </c>
      <c r="C67" s="568" t="s">
        <v>3856</v>
      </c>
      <c r="D67" s="568" t="s">
        <v>8992</v>
      </c>
      <c r="E67" s="567" t="s">
        <v>75</v>
      </c>
      <c r="F67" s="573">
        <v>656.94</v>
      </c>
      <c r="G67" s="569">
        <v>7.71</v>
      </c>
      <c r="H67" s="570">
        <v>0.22470000000000001</v>
      </c>
      <c r="I67" s="587">
        <f t="shared" si="1"/>
        <v>6203.11</v>
      </c>
      <c r="J67" s="571">
        <f t="shared" si="0"/>
        <v>2.8999999999999998E-3</v>
      </c>
      <c r="K67" s="572">
        <f t="shared" si="2"/>
        <v>0.80910000000000004</v>
      </c>
    </row>
    <row r="68" spans="1:11" s="26" customFormat="1" ht="37.5">
      <c r="A68" s="566">
        <v>156</v>
      </c>
      <c r="B68" s="567" t="s">
        <v>69</v>
      </c>
      <c r="C68" s="568" t="s">
        <v>40817</v>
      </c>
      <c r="D68" s="568" t="s">
        <v>8363</v>
      </c>
      <c r="E68" s="567" t="s">
        <v>73</v>
      </c>
      <c r="F68" s="567">
        <v>81.97</v>
      </c>
      <c r="G68" s="569">
        <v>61.51</v>
      </c>
      <c r="H68" s="570">
        <v>0.22470000000000001</v>
      </c>
      <c r="I68" s="587">
        <f t="shared" si="1"/>
        <v>6174.91</v>
      </c>
      <c r="J68" s="571">
        <f t="shared" si="0"/>
        <v>2.8999999999999998E-3</v>
      </c>
      <c r="K68" s="572">
        <f t="shared" si="2"/>
        <v>0.81200000000000006</v>
      </c>
    </row>
    <row r="69" spans="1:11" s="26" customFormat="1" ht="56.25">
      <c r="A69" s="566">
        <v>96536</v>
      </c>
      <c r="B69" s="567" t="s">
        <v>69</v>
      </c>
      <c r="C69" s="568" t="s">
        <v>2794</v>
      </c>
      <c r="D69" s="568" t="s">
        <v>8793</v>
      </c>
      <c r="E69" s="567" t="s">
        <v>3</v>
      </c>
      <c r="F69" s="567">
        <v>64.7</v>
      </c>
      <c r="G69" s="569">
        <v>77.27</v>
      </c>
      <c r="H69" s="570">
        <v>0.22470000000000001</v>
      </c>
      <c r="I69" s="587">
        <f t="shared" si="1"/>
        <v>6122.73</v>
      </c>
      <c r="J69" s="571">
        <f t="shared" si="0"/>
        <v>2.8E-3</v>
      </c>
      <c r="K69" s="572">
        <f t="shared" si="2"/>
        <v>0.81479999999999997</v>
      </c>
    </row>
    <row r="70" spans="1:11" s="26" customFormat="1" ht="150">
      <c r="A70" s="566" t="s">
        <v>41931</v>
      </c>
      <c r="B70" s="567" t="s">
        <v>8042</v>
      </c>
      <c r="C70" s="568" t="s">
        <v>41130</v>
      </c>
      <c r="D70" s="568">
        <v>15</v>
      </c>
      <c r="E70" s="567" t="s">
        <v>79</v>
      </c>
      <c r="F70" s="567">
        <v>1</v>
      </c>
      <c r="G70" s="569">
        <v>4766.67</v>
      </c>
      <c r="H70" s="570">
        <v>0.22470000000000001</v>
      </c>
      <c r="I70" s="587">
        <f t="shared" si="1"/>
        <v>5837.74</v>
      </c>
      <c r="J70" s="571">
        <f t="shared" si="0"/>
        <v>2.7000000000000001E-3</v>
      </c>
      <c r="K70" s="572">
        <f t="shared" si="2"/>
        <v>0.8175</v>
      </c>
    </row>
    <row r="71" spans="1:11" s="26" customFormat="1" ht="56.25">
      <c r="A71" s="566">
        <v>103689</v>
      </c>
      <c r="B71" s="567" t="s">
        <v>69</v>
      </c>
      <c r="C71" s="568" t="s">
        <v>236</v>
      </c>
      <c r="D71" s="568" t="s">
        <v>8757</v>
      </c>
      <c r="E71" s="567" t="s">
        <v>3</v>
      </c>
      <c r="F71" s="567">
        <v>10</v>
      </c>
      <c r="G71" s="569">
        <v>471.09</v>
      </c>
      <c r="H71" s="570">
        <v>0.22470000000000001</v>
      </c>
      <c r="I71" s="587">
        <f t="shared" si="1"/>
        <v>5769.44</v>
      </c>
      <c r="J71" s="571">
        <f t="shared" si="0"/>
        <v>2.7000000000000001E-3</v>
      </c>
      <c r="K71" s="572">
        <f t="shared" si="2"/>
        <v>0.82020000000000004</v>
      </c>
    </row>
    <row r="72" spans="1:11" s="26" customFormat="1" ht="37.5">
      <c r="A72" s="566">
        <v>102228</v>
      </c>
      <c r="B72" s="567" t="s">
        <v>69</v>
      </c>
      <c r="C72" s="568" t="s">
        <v>6619</v>
      </c>
      <c r="D72" s="568" t="s">
        <v>8760</v>
      </c>
      <c r="E72" s="567" t="s">
        <v>3</v>
      </c>
      <c r="F72" s="567">
        <v>158.13</v>
      </c>
      <c r="G72" s="569">
        <v>29.45</v>
      </c>
      <c r="H72" s="570">
        <v>0.22470000000000001</v>
      </c>
      <c r="I72" s="587">
        <f t="shared" si="1"/>
        <v>5703.34</v>
      </c>
      <c r="J72" s="571">
        <f t="shared" si="0"/>
        <v>2.7000000000000001E-3</v>
      </c>
      <c r="K72" s="572">
        <f t="shared" si="2"/>
        <v>0.82289999999999996</v>
      </c>
    </row>
    <row r="73" spans="1:11" s="26" customFormat="1" ht="112.5">
      <c r="A73" s="566" t="s">
        <v>41933</v>
      </c>
      <c r="B73" s="567" t="s">
        <v>8042</v>
      </c>
      <c r="C73" s="568" t="s">
        <v>41134</v>
      </c>
      <c r="D73" s="568">
        <v>18</v>
      </c>
      <c r="E73" s="567" t="s">
        <v>79</v>
      </c>
      <c r="F73" s="567">
        <v>1</v>
      </c>
      <c r="G73" s="569">
        <v>4600.92</v>
      </c>
      <c r="H73" s="570">
        <v>0.22470000000000001</v>
      </c>
      <c r="I73" s="587">
        <f t="shared" si="1"/>
        <v>5634.75</v>
      </c>
      <c r="J73" s="571">
        <f t="shared" si="0"/>
        <v>2.5999999999999999E-3</v>
      </c>
      <c r="K73" s="572">
        <f t="shared" si="2"/>
        <v>0.82550000000000001</v>
      </c>
    </row>
    <row r="74" spans="1:11" s="26" customFormat="1" ht="56.25">
      <c r="A74" s="566" t="s">
        <v>41111</v>
      </c>
      <c r="B74" s="567" t="s">
        <v>8382</v>
      </c>
      <c r="C74" s="568" t="s">
        <v>41112</v>
      </c>
      <c r="D74" s="568"/>
      <c r="E74" s="567" t="s">
        <v>7970</v>
      </c>
      <c r="F74" s="567">
        <v>42</v>
      </c>
      <c r="G74" s="569">
        <v>108.67</v>
      </c>
      <c r="H74" s="570">
        <v>0.22470000000000001</v>
      </c>
      <c r="I74" s="587">
        <f t="shared" si="1"/>
        <v>5589.7</v>
      </c>
      <c r="J74" s="571">
        <f t="shared" si="0"/>
        <v>2.5999999999999999E-3</v>
      </c>
      <c r="K74" s="572">
        <f t="shared" si="2"/>
        <v>0.82809999999999995</v>
      </c>
    </row>
    <row r="75" spans="1:11" s="26" customFormat="1" ht="93.75">
      <c r="A75" s="566" t="s">
        <v>41077</v>
      </c>
      <c r="B75" s="567" t="s">
        <v>8382</v>
      </c>
      <c r="C75" s="568" t="s">
        <v>41078</v>
      </c>
      <c r="D75" s="568"/>
      <c r="E75" s="567" t="s">
        <v>7970</v>
      </c>
      <c r="F75" s="567">
        <v>11</v>
      </c>
      <c r="G75" s="569">
        <v>411.61</v>
      </c>
      <c r="H75" s="570">
        <v>0.22470000000000001</v>
      </c>
      <c r="I75" s="587">
        <f t="shared" si="1"/>
        <v>5545.09</v>
      </c>
      <c r="J75" s="571">
        <f t="shared" si="0"/>
        <v>2.5999999999999999E-3</v>
      </c>
      <c r="K75" s="572">
        <f t="shared" si="2"/>
        <v>0.83069999999999999</v>
      </c>
    </row>
    <row r="76" spans="1:11" s="26" customFormat="1" ht="93.75">
      <c r="A76" s="566" t="s">
        <v>41871</v>
      </c>
      <c r="B76" s="567" t="s">
        <v>8042</v>
      </c>
      <c r="C76" s="568" t="s">
        <v>41031</v>
      </c>
      <c r="D76" s="568">
        <v>2</v>
      </c>
      <c r="E76" s="567" t="s">
        <v>79</v>
      </c>
      <c r="F76" s="567">
        <v>1</v>
      </c>
      <c r="G76" s="569">
        <v>4494.6899999999996</v>
      </c>
      <c r="H76" s="570">
        <v>0.22470000000000001</v>
      </c>
      <c r="I76" s="587">
        <f t="shared" si="1"/>
        <v>5504.65</v>
      </c>
      <c r="J76" s="571">
        <f t="shared" si="0"/>
        <v>2.5999999999999999E-3</v>
      </c>
      <c r="K76" s="572">
        <f t="shared" si="2"/>
        <v>0.83330000000000004</v>
      </c>
    </row>
    <row r="77" spans="1:11" s="26" customFormat="1" ht="56.25">
      <c r="A77" s="566" t="s">
        <v>41874</v>
      </c>
      <c r="B77" s="567" t="s">
        <v>8042</v>
      </c>
      <c r="C77" s="568" t="s">
        <v>41040</v>
      </c>
      <c r="D77" s="568">
        <v>4</v>
      </c>
      <c r="E77" s="567" t="s">
        <v>7230</v>
      </c>
      <c r="F77" s="567">
        <v>120</v>
      </c>
      <c r="G77" s="569">
        <v>36.36</v>
      </c>
      <c r="H77" s="570">
        <v>0.22470000000000001</v>
      </c>
      <c r="I77" s="587">
        <f t="shared" si="1"/>
        <v>5343.61</v>
      </c>
      <c r="J77" s="571">
        <f t="shared" si="0"/>
        <v>2.5000000000000001E-3</v>
      </c>
      <c r="K77" s="572">
        <f t="shared" si="2"/>
        <v>0.83579999999999999</v>
      </c>
    </row>
    <row r="78" spans="1:11" s="26" customFormat="1" ht="56.25">
      <c r="A78" s="566">
        <v>96535</v>
      </c>
      <c r="B78" s="567" t="s">
        <v>69</v>
      </c>
      <c r="C78" s="568" t="s">
        <v>2793</v>
      </c>
      <c r="D78" s="568" t="s">
        <v>8793</v>
      </c>
      <c r="E78" s="567" t="s">
        <v>3</v>
      </c>
      <c r="F78" s="567">
        <v>28.14</v>
      </c>
      <c r="G78" s="569">
        <v>154.77000000000001</v>
      </c>
      <c r="H78" s="570">
        <v>0.22470000000000001</v>
      </c>
      <c r="I78" s="587">
        <f t="shared" si="1"/>
        <v>5333.85</v>
      </c>
      <c r="J78" s="571">
        <f t="shared" ref="J78:J141" si="3">I78/$I$221</f>
        <v>2.5000000000000001E-3</v>
      </c>
      <c r="K78" s="572">
        <f t="shared" si="2"/>
        <v>0.83830000000000005</v>
      </c>
    </row>
    <row r="79" spans="1:11" s="26" customFormat="1" ht="112.5">
      <c r="A79" s="566" t="s">
        <v>41904</v>
      </c>
      <c r="B79" s="567" t="s">
        <v>8042</v>
      </c>
      <c r="C79" s="568" t="s">
        <v>41097</v>
      </c>
      <c r="D79" s="568">
        <v>15</v>
      </c>
      <c r="E79" s="567" t="s">
        <v>79</v>
      </c>
      <c r="F79" s="567">
        <v>5</v>
      </c>
      <c r="G79" s="569">
        <v>844.37</v>
      </c>
      <c r="H79" s="570">
        <v>0.22470000000000001</v>
      </c>
      <c r="I79" s="587">
        <f t="shared" ref="I79:I142" si="4">ROUND((G79*(1+H79)*F79),2)</f>
        <v>5170.5</v>
      </c>
      <c r="J79" s="571">
        <f t="shared" si="3"/>
        <v>2.3999999999999998E-3</v>
      </c>
      <c r="K79" s="572">
        <f t="shared" si="2"/>
        <v>0.8407</v>
      </c>
    </row>
    <row r="80" spans="1:11" s="26" customFormat="1" ht="56.25">
      <c r="A80" s="566">
        <v>93680</v>
      </c>
      <c r="B80" s="567" t="s">
        <v>69</v>
      </c>
      <c r="C80" s="568" t="s">
        <v>6505</v>
      </c>
      <c r="D80" s="568" t="s">
        <v>8757</v>
      </c>
      <c r="E80" s="567" t="s">
        <v>3</v>
      </c>
      <c r="F80" s="567">
        <v>51.68</v>
      </c>
      <c r="G80" s="569">
        <v>81.39</v>
      </c>
      <c r="H80" s="570">
        <v>0.22470000000000001</v>
      </c>
      <c r="I80" s="587">
        <f t="shared" si="4"/>
        <v>5151.38</v>
      </c>
      <c r="J80" s="571">
        <f t="shared" si="3"/>
        <v>2.3999999999999998E-3</v>
      </c>
      <c r="K80" s="572">
        <f t="shared" ref="K80:K143" si="5">K79+J80</f>
        <v>0.84309999999999996</v>
      </c>
    </row>
    <row r="81" spans="1:11" s="26" customFormat="1" ht="75">
      <c r="A81" s="566">
        <v>92004</v>
      </c>
      <c r="B81" s="567" t="s">
        <v>69</v>
      </c>
      <c r="C81" s="568" t="s">
        <v>3522</v>
      </c>
      <c r="D81" s="568" t="s">
        <v>8966</v>
      </c>
      <c r="E81" s="567" t="s">
        <v>79</v>
      </c>
      <c r="F81" s="567">
        <v>68</v>
      </c>
      <c r="G81" s="569">
        <v>61.14</v>
      </c>
      <c r="H81" s="570">
        <v>0.22470000000000001</v>
      </c>
      <c r="I81" s="587">
        <f t="shared" si="4"/>
        <v>5091.71</v>
      </c>
      <c r="J81" s="571">
        <f t="shared" si="3"/>
        <v>2.3999999999999998E-3</v>
      </c>
      <c r="K81" s="572">
        <f t="shared" si="5"/>
        <v>0.84550000000000003</v>
      </c>
    </row>
    <row r="82" spans="1:11" s="26" customFormat="1" ht="56.25">
      <c r="A82" s="566">
        <v>91603</v>
      </c>
      <c r="B82" s="567" t="s">
        <v>69</v>
      </c>
      <c r="C82" s="568" t="s">
        <v>8241</v>
      </c>
      <c r="D82" s="568" t="s">
        <v>8793</v>
      </c>
      <c r="E82" s="567" t="s">
        <v>73</v>
      </c>
      <c r="F82" s="567">
        <v>377.58</v>
      </c>
      <c r="G82" s="569">
        <v>10.94</v>
      </c>
      <c r="H82" s="570">
        <v>0.22470000000000001</v>
      </c>
      <c r="I82" s="587">
        <f t="shared" si="4"/>
        <v>5058.8999999999996</v>
      </c>
      <c r="J82" s="571">
        <f t="shared" si="3"/>
        <v>2.3999999999999998E-3</v>
      </c>
      <c r="K82" s="572">
        <f t="shared" si="5"/>
        <v>0.84789999999999999</v>
      </c>
    </row>
    <row r="83" spans="1:11" s="26" customFormat="1" ht="75">
      <c r="A83" s="566" t="s">
        <v>41881</v>
      </c>
      <c r="B83" s="567" t="s">
        <v>8042</v>
      </c>
      <c r="C83" s="568" t="s">
        <v>41059</v>
      </c>
      <c r="D83" s="568">
        <v>14</v>
      </c>
      <c r="E83" s="567" t="s">
        <v>79</v>
      </c>
      <c r="F83" s="567">
        <v>4</v>
      </c>
      <c r="G83" s="569">
        <v>1019.85</v>
      </c>
      <c r="H83" s="570">
        <v>0.22470000000000001</v>
      </c>
      <c r="I83" s="587">
        <f t="shared" si="4"/>
        <v>4996.04</v>
      </c>
      <c r="J83" s="571">
        <f t="shared" si="3"/>
        <v>2.3E-3</v>
      </c>
      <c r="K83" s="572">
        <f t="shared" si="5"/>
        <v>0.85019999999999996</v>
      </c>
    </row>
    <row r="84" spans="1:11" s="26" customFormat="1" ht="75">
      <c r="A84" s="566">
        <v>91839</v>
      </c>
      <c r="B84" s="567" t="s">
        <v>69</v>
      </c>
      <c r="C84" s="568" t="s">
        <v>163</v>
      </c>
      <c r="D84" s="568" t="s">
        <v>8966</v>
      </c>
      <c r="E84" s="567" t="s">
        <v>75</v>
      </c>
      <c r="F84" s="567">
        <v>176.16</v>
      </c>
      <c r="G84" s="569">
        <v>22.72</v>
      </c>
      <c r="H84" s="570">
        <v>0.22470000000000001</v>
      </c>
      <c r="I84" s="587">
        <f t="shared" si="4"/>
        <v>4901.68</v>
      </c>
      <c r="J84" s="571">
        <f t="shared" si="3"/>
        <v>2.3E-3</v>
      </c>
      <c r="K84" s="572">
        <f t="shared" si="5"/>
        <v>0.85250000000000004</v>
      </c>
    </row>
    <row r="85" spans="1:11" s="26" customFormat="1" ht="75">
      <c r="A85" s="566">
        <v>91924</v>
      </c>
      <c r="B85" s="567" t="s">
        <v>69</v>
      </c>
      <c r="C85" s="568" t="s">
        <v>139</v>
      </c>
      <c r="D85" s="568" t="s">
        <v>8966</v>
      </c>
      <c r="E85" s="567" t="s">
        <v>75</v>
      </c>
      <c r="F85" s="573">
        <v>1171.6500000000001</v>
      </c>
      <c r="G85" s="569">
        <v>3.36</v>
      </c>
      <c r="H85" s="570">
        <v>0.22470000000000001</v>
      </c>
      <c r="I85" s="587">
        <f t="shared" si="4"/>
        <v>4821.33</v>
      </c>
      <c r="J85" s="571">
        <f t="shared" si="3"/>
        <v>2.2000000000000001E-3</v>
      </c>
      <c r="K85" s="572">
        <f t="shared" si="5"/>
        <v>0.85470000000000002</v>
      </c>
    </row>
    <row r="86" spans="1:11" s="26" customFormat="1" ht="56.25">
      <c r="A86" s="566">
        <v>92762</v>
      </c>
      <c r="B86" s="567" t="s">
        <v>69</v>
      </c>
      <c r="C86" s="568" t="s">
        <v>2912</v>
      </c>
      <c r="D86" s="568" t="s">
        <v>8793</v>
      </c>
      <c r="E86" s="567" t="s">
        <v>73</v>
      </c>
      <c r="F86" s="573">
        <v>323</v>
      </c>
      <c r="G86" s="569">
        <v>11.98</v>
      </c>
      <c r="H86" s="570">
        <v>0.22470000000000001</v>
      </c>
      <c r="I86" s="587">
        <f t="shared" si="4"/>
        <v>4739.03</v>
      </c>
      <c r="J86" s="571">
        <f t="shared" si="3"/>
        <v>2.2000000000000001E-3</v>
      </c>
      <c r="K86" s="572">
        <f t="shared" si="5"/>
        <v>0.8569</v>
      </c>
    </row>
    <row r="87" spans="1:11" s="26" customFormat="1" ht="18.75">
      <c r="A87" s="566" t="s">
        <v>41142</v>
      </c>
      <c r="B87" s="567" t="s">
        <v>8227</v>
      </c>
      <c r="C87" s="568" t="s">
        <v>7977</v>
      </c>
      <c r="D87" s="568">
        <v>164</v>
      </c>
      <c r="E87" s="567" t="s">
        <v>3</v>
      </c>
      <c r="F87" s="573">
        <v>1000</v>
      </c>
      <c r="G87" s="569">
        <v>3.75</v>
      </c>
      <c r="H87" s="570">
        <v>0.22470000000000001</v>
      </c>
      <c r="I87" s="587">
        <f t="shared" si="4"/>
        <v>4592.63</v>
      </c>
      <c r="J87" s="571">
        <f t="shared" si="3"/>
        <v>2.0999999999999999E-3</v>
      </c>
      <c r="K87" s="572">
        <f t="shared" si="5"/>
        <v>0.85899999999999999</v>
      </c>
    </row>
    <row r="88" spans="1:11" s="26" customFormat="1" ht="56.25">
      <c r="A88" s="566">
        <v>89712</v>
      </c>
      <c r="B88" s="567" t="s">
        <v>69</v>
      </c>
      <c r="C88" s="568" t="s">
        <v>3896</v>
      </c>
      <c r="D88" s="568" t="s">
        <v>8780</v>
      </c>
      <c r="E88" s="567" t="s">
        <v>75</v>
      </c>
      <c r="F88" s="567">
        <v>118.88</v>
      </c>
      <c r="G88" s="569">
        <v>31.3</v>
      </c>
      <c r="H88" s="570">
        <v>0.22470000000000001</v>
      </c>
      <c r="I88" s="587">
        <f t="shared" si="4"/>
        <v>4557.04</v>
      </c>
      <c r="J88" s="571">
        <f t="shared" si="3"/>
        <v>2.0999999999999999E-3</v>
      </c>
      <c r="K88" s="572">
        <f t="shared" si="5"/>
        <v>0.86109999999999998</v>
      </c>
    </row>
    <row r="89" spans="1:11" s="26" customFormat="1" ht="37.5">
      <c r="A89" s="566">
        <v>104166</v>
      </c>
      <c r="B89" s="567" t="s">
        <v>69</v>
      </c>
      <c r="C89" s="568" t="s">
        <v>315</v>
      </c>
      <c r="D89" s="568" t="s">
        <v>8780</v>
      </c>
      <c r="E89" s="567" t="s">
        <v>75</v>
      </c>
      <c r="F89" s="567">
        <v>43.64</v>
      </c>
      <c r="G89" s="569">
        <v>81.66</v>
      </c>
      <c r="H89" s="570">
        <v>0.22470000000000001</v>
      </c>
      <c r="I89" s="587">
        <f t="shared" si="4"/>
        <v>4364.3900000000003</v>
      </c>
      <c r="J89" s="571">
        <f t="shared" si="3"/>
        <v>2E-3</v>
      </c>
      <c r="K89" s="572">
        <f t="shared" si="5"/>
        <v>0.86309999999999998</v>
      </c>
    </row>
    <row r="90" spans="1:11" s="26" customFormat="1" ht="75">
      <c r="A90" s="566">
        <v>98557</v>
      </c>
      <c r="B90" s="567" t="s">
        <v>69</v>
      </c>
      <c r="C90" s="568" t="s">
        <v>3218</v>
      </c>
      <c r="D90" s="568" t="s">
        <v>8911</v>
      </c>
      <c r="E90" s="567" t="s">
        <v>3</v>
      </c>
      <c r="F90" s="567">
        <v>64.7</v>
      </c>
      <c r="G90" s="569">
        <v>55.04</v>
      </c>
      <c r="H90" s="570">
        <v>0.22470000000000001</v>
      </c>
      <c r="I90" s="587">
        <f t="shared" si="4"/>
        <v>4361.26</v>
      </c>
      <c r="J90" s="571">
        <f t="shared" si="3"/>
        <v>2E-3</v>
      </c>
      <c r="K90" s="572">
        <f t="shared" si="5"/>
        <v>0.86509999999999998</v>
      </c>
    </row>
    <row r="91" spans="1:11" s="26" customFormat="1" ht="75">
      <c r="A91" s="566">
        <v>97334</v>
      </c>
      <c r="B91" s="567" t="s">
        <v>69</v>
      </c>
      <c r="C91" s="568" t="s">
        <v>4043</v>
      </c>
      <c r="D91" s="568" t="s">
        <v>8780</v>
      </c>
      <c r="E91" s="567" t="s">
        <v>75</v>
      </c>
      <c r="F91" s="567">
        <v>51.25</v>
      </c>
      <c r="G91" s="569">
        <v>68.72</v>
      </c>
      <c r="H91" s="570">
        <v>0.22470000000000001</v>
      </c>
      <c r="I91" s="587">
        <f t="shared" si="4"/>
        <v>4313.2700000000004</v>
      </c>
      <c r="J91" s="571">
        <f t="shared" si="3"/>
        <v>2E-3</v>
      </c>
      <c r="K91" s="572">
        <f t="shared" si="5"/>
        <v>0.86709999999999998</v>
      </c>
    </row>
    <row r="92" spans="1:11" s="26" customFormat="1" ht="131.25">
      <c r="A92" s="566" t="s">
        <v>41886</v>
      </c>
      <c r="B92" s="567" t="s">
        <v>8042</v>
      </c>
      <c r="C92" s="568" t="s">
        <v>41763</v>
      </c>
      <c r="D92" s="568">
        <v>14</v>
      </c>
      <c r="E92" s="567" t="s">
        <v>75</v>
      </c>
      <c r="F92" s="567">
        <v>5.96</v>
      </c>
      <c r="G92" s="569">
        <v>588.35</v>
      </c>
      <c r="H92" s="570">
        <v>0.22470000000000001</v>
      </c>
      <c r="I92" s="587">
        <f t="shared" si="4"/>
        <v>4294.49</v>
      </c>
      <c r="J92" s="571">
        <f t="shared" si="3"/>
        <v>2E-3</v>
      </c>
      <c r="K92" s="572">
        <f t="shared" si="5"/>
        <v>0.86909999999999998</v>
      </c>
    </row>
    <row r="93" spans="1:11" s="26" customFormat="1" ht="37.5">
      <c r="A93" s="566">
        <v>88415</v>
      </c>
      <c r="B93" s="567" t="s">
        <v>69</v>
      </c>
      <c r="C93" s="568" t="s">
        <v>6557</v>
      </c>
      <c r="D93" s="568" t="s">
        <v>8760</v>
      </c>
      <c r="E93" s="567" t="s">
        <v>3</v>
      </c>
      <c r="F93" s="567">
        <v>572.56200000000001</v>
      </c>
      <c r="G93" s="569">
        <v>6.02</v>
      </c>
      <c r="H93" s="570">
        <v>0.22470000000000001</v>
      </c>
      <c r="I93" s="587">
        <f t="shared" si="4"/>
        <v>4221.32</v>
      </c>
      <c r="J93" s="571">
        <f t="shared" si="3"/>
        <v>2E-3</v>
      </c>
      <c r="K93" s="572">
        <f t="shared" si="5"/>
        <v>0.87109999999999999</v>
      </c>
    </row>
    <row r="94" spans="1:11" s="26" customFormat="1" ht="75">
      <c r="A94" s="566">
        <v>91928</v>
      </c>
      <c r="B94" s="567" t="s">
        <v>69</v>
      </c>
      <c r="C94" s="568" t="s">
        <v>141</v>
      </c>
      <c r="D94" s="568" t="s">
        <v>8966</v>
      </c>
      <c r="E94" s="567" t="s">
        <v>75</v>
      </c>
      <c r="F94" s="567">
        <v>457.65</v>
      </c>
      <c r="G94" s="569">
        <v>7.38</v>
      </c>
      <c r="H94" s="570">
        <v>0.22470000000000001</v>
      </c>
      <c r="I94" s="587">
        <f t="shared" si="4"/>
        <v>4136.37</v>
      </c>
      <c r="J94" s="571">
        <f t="shared" si="3"/>
        <v>1.9E-3</v>
      </c>
      <c r="K94" s="572">
        <f t="shared" si="5"/>
        <v>0.873</v>
      </c>
    </row>
    <row r="95" spans="1:11" s="26" customFormat="1" ht="56.25">
      <c r="A95" s="566">
        <v>102617</v>
      </c>
      <c r="B95" s="567" t="s">
        <v>69</v>
      </c>
      <c r="C95" s="568" t="s">
        <v>5509</v>
      </c>
      <c r="D95" s="568" t="s">
        <v>8780</v>
      </c>
      <c r="E95" s="567" t="s">
        <v>79</v>
      </c>
      <c r="F95" s="567">
        <v>1</v>
      </c>
      <c r="G95" s="569">
        <v>3370.32</v>
      </c>
      <c r="H95" s="570">
        <v>0.22470000000000001</v>
      </c>
      <c r="I95" s="587">
        <f t="shared" si="4"/>
        <v>4127.63</v>
      </c>
      <c r="J95" s="571">
        <f t="shared" si="3"/>
        <v>1.9E-3</v>
      </c>
      <c r="K95" s="572">
        <f t="shared" si="5"/>
        <v>0.87490000000000001</v>
      </c>
    </row>
    <row r="96" spans="1:11" s="26" customFormat="1" ht="75">
      <c r="A96" s="566">
        <v>97607</v>
      </c>
      <c r="B96" s="567" t="s">
        <v>69</v>
      </c>
      <c r="C96" s="568" t="s">
        <v>3698</v>
      </c>
      <c r="D96" s="568" t="s">
        <v>8966</v>
      </c>
      <c r="E96" s="567" t="s">
        <v>79</v>
      </c>
      <c r="F96" s="567">
        <v>42</v>
      </c>
      <c r="G96" s="569">
        <v>79.67</v>
      </c>
      <c r="H96" s="570">
        <v>0.22470000000000001</v>
      </c>
      <c r="I96" s="587">
        <f t="shared" si="4"/>
        <v>4098.0200000000004</v>
      </c>
      <c r="J96" s="571">
        <f t="shared" si="3"/>
        <v>1.9E-3</v>
      </c>
      <c r="K96" s="572">
        <f t="shared" si="5"/>
        <v>0.87680000000000002</v>
      </c>
    </row>
    <row r="97" spans="1:11" s="26" customFormat="1" ht="37.5">
      <c r="A97" s="566">
        <v>88484</v>
      </c>
      <c r="B97" s="567" t="s">
        <v>69</v>
      </c>
      <c r="C97" s="568" t="s">
        <v>6568</v>
      </c>
      <c r="D97" s="568" t="s">
        <v>8760</v>
      </c>
      <c r="E97" s="567" t="s">
        <v>3</v>
      </c>
      <c r="F97" s="567">
        <v>494.88</v>
      </c>
      <c r="G97" s="569">
        <v>6.18</v>
      </c>
      <c r="H97" s="570">
        <v>0.22470000000000001</v>
      </c>
      <c r="I97" s="587">
        <f t="shared" si="4"/>
        <v>3745.57</v>
      </c>
      <c r="J97" s="571">
        <f t="shared" si="3"/>
        <v>1.6999999999999999E-3</v>
      </c>
      <c r="K97" s="572">
        <f t="shared" si="5"/>
        <v>0.87849999999999995</v>
      </c>
    </row>
    <row r="98" spans="1:11" s="26" customFormat="1" ht="56.25">
      <c r="A98" s="566">
        <v>86931</v>
      </c>
      <c r="B98" s="567" t="s">
        <v>69</v>
      </c>
      <c r="C98" s="568" t="s">
        <v>5570</v>
      </c>
      <c r="D98" s="568" t="s">
        <v>8780</v>
      </c>
      <c r="E98" s="567" t="s">
        <v>79</v>
      </c>
      <c r="F98" s="567">
        <v>6</v>
      </c>
      <c r="G98" s="569">
        <v>507.39</v>
      </c>
      <c r="H98" s="570">
        <v>0.22470000000000001</v>
      </c>
      <c r="I98" s="587">
        <f t="shared" si="4"/>
        <v>3728.4</v>
      </c>
      <c r="J98" s="571">
        <f t="shared" si="3"/>
        <v>1.6999999999999999E-3</v>
      </c>
      <c r="K98" s="572">
        <f t="shared" si="5"/>
        <v>0.88019999999999998</v>
      </c>
    </row>
    <row r="99" spans="1:11" s="26" customFormat="1" ht="150">
      <c r="A99" s="566" t="s">
        <v>41036</v>
      </c>
      <c r="B99" s="567" t="s">
        <v>8382</v>
      </c>
      <c r="C99" s="568" t="s">
        <v>41037</v>
      </c>
      <c r="D99" s="568"/>
      <c r="E99" s="567" t="s">
        <v>41038</v>
      </c>
      <c r="F99" s="567">
        <v>6</v>
      </c>
      <c r="G99" s="569">
        <v>500</v>
      </c>
      <c r="H99" s="570">
        <v>0.22470000000000001</v>
      </c>
      <c r="I99" s="587">
        <f t="shared" si="4"/>
        <v>3674.1</v>
      </c>
      <c r="J99" s="571">
        <f t="shared" si="3"/>
        <v>1.6999999999999999E-3</v>
      </c>
      <c r="K99" s="572">
        <f t="shared" si="5"/>
        <v>0.88190000000000002</v>
      </c>
    </row>
    <row r="100" spans="1:11" s="26" customFormat="1" ht="56.25">
      <c r="A100" s="566">
        <v>100872</v>
      </c>
      <c r="B100" s="567" t="s">
        <v>69</v>
      </c>
      <c r="C100" s="568" t="s">
        <v>5616</v>
      </c>
      <c r="D100" s="568" t="s">
        <v>8780</v>
      </c>
      <c r="E100" s="567" t="s">
        <v>79</v>
      </c>
      <c r="F100" s="567">
        <v>8</v>
      </c>
      <c r="G100" s="569">
        <v>365.1</v>
      </c>
      <c r="H100" s="570">
        <v>0.22470000000000001</v>
      </c>
      <c r="I100" s="587">
        <f t="shared" si="4"/>
        <v>3577.1</v>
      </c>
      <c r="J100" s="571">
        <f t="shared" si="3"/>
        <v>1.6999999999999999E-3</v>
      </c>
      <c r="K100" s="572">
        <f t="shared" si="5"/>
        <v>0.88360000000000005</v>
      </c>
    </row>
    <row r="101" spans="1:11" s="26" customFormat="1" ht="37.5">
      <c r="A101" s="566">
        <v>86872</v>
      </c>
      <c r="B101" s="567" t="s">
        <v>69</v>
      </c>
      <c r="C101" s="568" t="s">
        <v>5526</v>
      </c>
      <c r="D101" s="568" t="s">
        <v>8780</v>
      </c>
      <c r="E101" s="567" t="s">
        <v>79</v>
      </c>
      <c r="F101" s="567">
        <v>4</v>
      </c>
      <c r="G101" s="569">
        <v>729.36</v>
      </c>
      <c r="H101" s="570">
        <v>0.22470000000000001</v>
      </c>
      <c r="I101" s="587">
        <f t="shared" si="4"/>
        <v>3572.99</v>
      </c>
      <c r="J101" s="571">
        <f t="shared" si="3"/>
        <v>1.6999999999999999E-3</v>
      </c>
      <c r="K101" s="572">
        <f t="shared" si="5"/>
        <v>0.88529999999999998</v>
      </c>
    </row>
    <row r="102" spans="1:11" s="26" customFormat="1" ht="75">
      <c r="A102" s="566" t="s">
        <v>41892</v>
      </c>
      <c r="B102" s="567" t="s">
        <v>8042</v>
      </c>
      <c r="C102" s="568" t="s">
        <v>41765</v>
      </c>
      <c r="D102" s="568">
        <v>15</v>
      </c>
      <c r="E102" s="567" t="s">
        <v>79</v>
      </c>
      <c r="F102" s="567">
        <v>1</v>
      </c>
      <c r="G102" s="569">
        <v>2849.49</v>
      </c>
      <c r="H102" s="570">
        <v>0.22470000000000001</v>
      </c>
      <c r="I102" s="587">
        <f t="shared" si="4"/>
        <v>3489.77</v>
      </c>
      <c r="J102" s="571">
        <f t="shared" si="3"/>
        <v>1.6000000000000001E-3</v>
      </c>
      <c r="K102" s="572">
        <f t="shared" si="5"/>
        <v>0.88690000000000002</v>
      </c>
    </row>
    <row r="103" spans="1:11" s="26" customFormat="1" ht="75">
      <c r="A103" s="566">
        <v>87879</v>
      </c>
      <c r="B103" s="567" t="s">
        <v>69</v>
      </c>
      <c r="C103" s="568" t="s">
        <v>6813</v>
      </c>
      <c r="D103" s="568" t="s">
        <v>9010</v>
      </c>
      <c r="E103" s="567" t="s">
        <v>3</v>
      </c>
      <c r="F103" s="567">
        <v>572.56200000000001</v>
      </c>
      <c r="G103" s="569">
        <v>4.9000000000000004</v>
      </c>
      <c r="H103" s="570">
        <v>0.22470000000000001</v>
      </c>
      <c r="I103" s="587">
        <f t="shared" si="4"/>
        <v>3435.96</v>
      </c>
      <c r="J103" s="571">
        <f t="shared" si="3"/>
        <v>1.6000000000000001E-3</v>
      </c>
      <c r="K103" s="572">
        <f t="shared" si="5"/>
        <v>0.88849999999999996</v>
      </c>
    </row>
    <row r="104" spans="1:11" s="26" customFormat="1" ht="75">
      <c r="A104" s="566">
        <v>96562</v>
      </c>
      <c r="B104" s="567" t="s">
        <v>69</v>
      </c>
      <c r="C104" s="568" t="s">
        <v>5853</v>
      </c>
      <c r="D104" s="568" t="s">
        <v>8780</v>
      </c>
      <c r="E104" s="567" t="s">
        <v>75</v>
      </c>
      <c r="F104" s="567">
        <v>48.65</v>
      </c>
      <c r="G104" s="569">
        <v>56.36</v>
      </c>
      <c r="H104" s="570">
        <v>0.22470000000000001</v>
      </c>
      <c r="I104" s="587">
        <f t="shared" si="4"/>
        <v>3358.02</v>
      </c>
      <c r="J104" s="571">
        <f t="shared" si="3"/>
        <v>1.6000000000000001E-3</v>
      </c>
      <c r="K104" s="572">
        <f t="shared" si="5"/>
        <v>0.8901</v>
      </c>
    </row>
    <row r="105" spans="1:11" s="26" customFormat="1" ht="37.5">
      <c r="A105" s="566">
        <v>98305</v>
      </c>
      <c r="B105" s="567" t="s">
        <v>69</v>
      </c>
      <c r="C105" s="568" t="s">
        <v>3863</v>
      </c>
      <c r="D105" s="568" t="s">
        <v>8992</v>
      </c>
      <c r="E105" s="567" t="s">
        <v>79</v>
      </c>
      <c r="F105" s="567">
        <v>1</v>
      </c>
      <c r="G105" s="569">
        <v>2697.35</v>
      </c>
      <c r="H105" s="570">
        <v>0.22470000000000001</v>
      </c>
      <c r="I105" s="587">
        <f t="shared" si="4"/>
        <v>3303.44</v>
      </c>
      <c r="J105" s="571">
        <f t="shared" si="3"/>
        <v>1.5E-3</v>
      </c>
      <c r="K105" s="572">
        <f t="shared" si="5"/>
        <v>0.89159999999999995</v>
      </c>
    </row>
    <row r="106" spans="1:11" s="26" customFormat="1" ht="93.75">
      <c r="A106" s="566" t="s">
        <v>41880</v>
      </c>
      <c r="B106" s="567" t="s">
        <v>8042</v>
      </c>
      <c r="C106" s="568" t="s">
        <v>41057</v>
      </c>
      <c r="D106" s="568">
        <v>14</v>
      </c>
      <c r="E106" s="567" t="s">
        <v>3</v>
      </c>
      <c r="F106" s="567">
        <v>1.89</v>
      </c>
      <c r="G106" s="569">
        <v>1349.8</v>
      </c>
      <c r="H106" s="570">
        <v>0.22470000000000001</v>
      </c>
      <c r="I106" s="587">
        <f t="shared" si="4"/>
        <v>3124.36</v>
      </c>
      <c r="J106" s="571">
        <f t="shared" si="3"/>
        <v>1.5E-3</v>
      </c>
      <c r="K106" s="572">
        <f t="shared" si="5"/>
        <v>0.8931</v>
      </c>
    </row>
    <row r="107" spans="1:11" s="26" customFormat="1" ht="56.25">
      <c r="A107" s="566" t="s">
        <v>41932</v>
      </c>
      <c r="B107" s="567" t="s">
        <v>8042</v>
      </c>
      <c r="C107" s="568" t="s">
        <v>27214</v>
      </c>
      <c r="D107" s="568">
        <v>18</v>
      </c>
      <c r="E107" s="567" t="s">
        <v>79</v>
      </c>
      <c r="F107" s="567">
        <v>2</v>
      </c>
      <c r="G107" s="569">
        <v>1261.75</v>
      </c>
      <c r="H107" s="570">
        <v>0.22470000000000001</v>
      </c>
      <c r="I107" s="587">
        <f t="shared" si="4"/>
        <v>3090.53</v>
      </c>
      <c r="J107" s="571">
        <f t="shared" si="3"/>
        <v>1.4E-3</v>
      </c>
      <c r="K107" s="572">
        <f t="shared" si="5"/>
        <v>0.89449999999999996</v>
      </c>
    </row>
    <row r="108" spans="1:11" s="26" customFormat="1" ht="131.25">
      <c r="A108" s="566" t="s">
        <v>41885</v>
      </c>
      <c r="B108" s="567" t="s">
        <v>8042</v>
      </c>
      <c r="C108" s="568" t="s">
        <v>41067</v>
      </c>
      <c r="D108" s="568">
        <v>14</v>
      </c>
      <c r="E108" s="567" t="s">
        <v>3</v>
      </c>
      <c r="F108" s="567">
        <v>1.8</v>
      </c>
      <c r="G108" s="569">
        <v>1397.58</v>
      </c>
      <c r="H108" s="570">
        <v>0.22470000000000001</v>
      </c>
      <c r="I108" s="587">
        <f t="shared" si="4"/>
        <v>3080.91</v>
      </c>
      <c r="J108" s="571">
        <f t="shared" si="3"/>
        <v>1.4E-3</v>
      </c>
      <c r="K108" s="572">
        <f t="shared" si="5"/>
        <v>0.89590000000000003</v>
      </c>
    </row>
    <row r="109" spans="1:11" s="26" customFormat="1" ht="150">
      <c r="A109" s="566" t="s">
        <v>41882</v>
      </c>
      <c r="B109" s="567" t="s">
        <v>8042</v>
      </c>
      <c r="C109" s="568" t="s">
        <v>41061</v>
      </c>
      <c r="D109" s="568">
        <v>14</v>
      </c>
      <c r="E109" s="567" t="s">
        <v>79</v>
      </c>
      <c r="F109" s="567">
        <v>23</v>
      </c>
      <c r="G109" s="569">
        <v>105.78</v>
      </c>
      <c r="H109" s="570">
        <v>0.22470000000000001</v>
      </c>
      <c r="I109" s="587">
        <f t="shared" si="4"/>
        <v>2979.62</v>
      </c>
      <c r="J109" s="571">
        <f t="shared" si="3"/>
        <v>1.4E-3</v>
      </c>
      <c r="K109" s="572">
        <f t="shared" si="5"/>
        <v>0.89729999999999999</v>
      </c>
    </row>
    <row r="110" spans="1:11" s="26" customFormat="1" ht="93.75">
      <c r="A110" s="566">
        <v>86943</v>
      </c>
      <c r="B110" s="567" t="s">
        <v>69</v>
      </c>
      <c r="C110" s="568" t="s">
        <v>5581</v>
      </c>
      <c r="D110" s="568" t="s">
        <v>8780</v>
      </c>
      <c r="E110" s="567" t="s">
        <v>79</v>
      </c>
      <c r="F110" s="567">
        <v>9</v>
      </c>
      <c r="G110" s="569">
        <v>270.2</v>
      </c>
      <c r="H110" s="570">
        <v>0.22470000000000001</v>
      </c>
      <c r="I110" s="587">
        <f t="shared" si="4"/>
        <v>2978.23</v>
      </c>
      <c r="J110" s="571">
        <f t="shared" si="3"/>
        <v>1.4E-3</v>
      </c>
      <c r="K110" s="572">
        <f t="shared" si="5"/>
        <v>0.89870000000000005</v>
      </c>
    </row>
    <row r="111" spans="1:11" s="26" customFormat="1" ht="75">
      <c r="A111" s="566" t="s">
        <v>41888</v>
      </c>
      <c r="B111" s="567" t="s">
        <v>8042</v>
      </c>
      <c r="C111" s="568" t="s">
        <v>41072</v>
      </c>
      <c r="D111" s="568">
        <v>16</v>
      </c>
      <c r="E111" s="567" t="s">
        <v>75</v>
      </c>
      <c r="F111" s="567">
        <v>29</v>
      </c>
      <c r="G111" s="569">
        <v>81.260000000000005</v>
      </c>
      <c r="H111" s="570">
        <v>0.22470000000000001</v>
      </c>
      <c r="I111" s="587">
        <f t="shared" si="4"/>
        <v>2886.05</v>
      </c>
      <c r="J111" s="571">
        <f t="shared" si="3"/>
        <v>1.2999999999999999E-3</v>
      </c>
      <c r="K111" s="572">
        <f t="shared" si="5"/>
        <v>0.9</v>
      </c>
    </row>
    <row r="112" spans="1:11" s="26" customFormat="1" ht="56.25">
      <c r="A112" s="566" t="s">
        <v>8307</v>
      </c>
      <c r="B112" s="567" t="s">
        <v>8042</v>
      </c>
      <c r="C112" s="568" t="s">
        <v>8041</v>
      </c>
      <c r="D112" s="568">
        <v>18</v>
      </c>
      <c r="E112" s="567" t="s">
        <v>79</v>
      </c>
      <c r="F112" s="567">
        <v>8</v>
      </c>
      <c r="G112" s="569">
        <v>290.56</v>
      </c>
      <c r="H112" s="570">
        <v>0.22470000000000001</v>
      </c>
      <c r="I112" s="587">
        <f t="shared" si="4"/>
        <v>2846.79</v>
      </c>
      <c r="J112" s="571">
        <f t="shared" si="3"/>
        <v>1.2999999999999999E-3</v>
      </c>
      <c r="K112" s="572">
        <f t="shared" si="5"/>
        <v>0.90129999999999999</v>
      </c>
    </row>
    <row r="113" spans="1:11" s="26" customFormat="1" ht="39.6" customHeight="1">
      <c r="A113" s="566">
        <v>95472</v>
      </c>
      <c r="B113" s="567" t="s">
        <v>69</v>
      </c>
      <c r="C113" s="568" t="s">
        <v>5589</v>
      </c>
      <c r="D113" s="568" t="s">
        <v>8780</v>
      </c>
      <c r="E113" s="567" t="s">
        <v>79</v>
      </c>
      <c r="F113" s="567">
        <v>3</v>
      </c>
      <c r="G113" s="569">
        <v>770.28</v>
      </c>
      <c r="H113" s="570">
        <v>0.22470000000000001</v>
      </c>
      <c r="I113" s="587">
        <f t="shared" si="4"/>
        <v>2830.09</v>
      </c>
      <c r="J113" s="571">
        <f t="shared" si="3"/>
        <v>1.2999999999999999E-3</v>
      </c>
      <c r="K113" s="572">
        <f t="shared" si="5"/>
        <v>0.90259999999999996</v>
      </c>
    </row>
    <row r="114" spans="1:11" s="26" customFormat="1" ht="75">
      <c r="A114" s="566">
        <v>97332</v>
      </c>
      <c r="B114" s="567" t="s">
        <v>69</v>
      </c>
      <c r="C114" s="568" t="s">
        <v>4041</v>
      </c>
      <c r="D114" s="568" t="s">
        <v>8780</v>
      </c>
      <c r="E114" s="567" t="s">
        <v>75</v>
      </c>
      <c r="F114" s="567">
        <v>51.25</v>
      </c>
      <c r="G114" s="569">
        <v>44.07</v>
      </c>
      <c r="H114" s="570">
        <v>0.22470000000000001</v>
      </c>
      <c r="I114" s="587">
        <f t="shared" si="4"/>
        <v>2766.09</v>
      </c>
      <c r="J114" s="571">
        <f t="shared" si="3"/>
        <v>1.2999999999999999E-3</v>
      </c>
      <c r="K114" s="572">
        <f t="shared" si="5"/>
        <v>0.90390000000000004</v>
      </c>
    </row>
    <row r="115" spans="1:11" s="26" customFormat="1" ht="56.25">
      <c r="A115" s="566">
        <v>94966</v>
      </c>
      <c r="B115" s="567" t="s">
        <v>69</v>
      </c>
      <c r="C115" s="568" t="s">
        <v>3011</v>
      </c>
      <c r="D115" s="568" t="s">
        <v>8793</v>
      </c>
      <c r="E115" s="567" t="s">
        <v>4</v>
      </c>
      <c r="F115" s="567">
        <v>4.4800000000000004</v>
      </c>
      <c r="G115" s="569">
        <v>503.95</v>
      </c>
      <c r="H115" s="570">
        <v>0.22470000000000001</v>
      </c>
      <c r="I115" s="587">
        <f t="shared" si="4"/>
        <v>2765</v>
      </c>
      <c r="J115" s="571">
        <f t="shared" si="3"/>
        <v>1.2999999999999999E-3</v>
      </c>
      <c r="K115" s="572">
        <f t="shared" si="5"/>
        <v>0.9052</v>
      </c>
    </row>
    <row r="116" spans="1:11" s="26" customFormat="1" ht="93.75">
      <c r="A116" s="566" t="s">
        <v>41870</v>
      </c>
      <c r="B116" s="567" t="s">
        <v>8042</v>
      </c>
      <c r="C116" s="568" t="s">
        <v>41029</v>
      </c>
      <c r="D116" s="568">
        <v>2</v>
      </c>
      <c r="E116" s="567" t="s">
        <v>79</v>
      </c>
      <c r="F116" s="567">
        <v>1</v>
      </c>
      <c r="G116" s="569">
        <v>2236.23</v>
      </c>
      <c r="H116" s="570">
        <v>0.22470000000000001</v>
      </c>
      <c r="I116" s="587">
        <f t="shared" si="4"/>
        <v>2738.71</v>
      </c>
      <c r="J116" s="571">
        <f t="shared" si="3"/>
        <v>1.2999999999999999E-3</v>
      </c>
      <c r="K116" s="572">
        <f t="shared" si="5"/>
        <v>0.90649999999999997</v>
      </c>
    </row>
    <row r="117" spans="1:11" s="26" customFormat="1" ht="56.25">
      <c r="A117" s="566" t="s">
        <v>41893</v>
      </c>
      <c r="B117" s="567" t="s">
        <v>8042</v>
      </c>
      <c r="C117" s="568" t="s">
        <v>41767</v>
      </c>
      <c r="D117" s="568">
        <v>15</v>
      </c>
      <c r="E117" s="567" t="s">
        <v>79</v>
      </c>
      <c r="F117" s="567">
        <v>1</v>
      </c>
      <c r="G117" s="569">
        <v>2230.87</v>
      </c>
      <c r="H117" s="570">
        <v>0.22470000000000001</v>
      </c>
      <c r="I117" s="587">
        <f t="shared" si="4"/>
        <v>2732.15</v>
      </c>
      <c r="J117" s="571">
        <f t="shared" si="3"/>
        <v>1.2999999999999999E-3</v>
      </c>
      <c r="K117" s="572">
        <f t="shared" si="5"/>
        <v>0.90780000000000005</v>
      </c>
    </row>
    <row r="118" spans="1:11" s="26" customFormat="1" ht="37.5">
      <c r="A118" s="566">
        <v>98301</v>
      </c>
      <c r="B118" s="567" t="s">
        <v>69</v>
      </c>
      <c r="C118" s="568" t="s">
        <v>3860</v>
      </c>
      <c r="D118" s="568" t="s">
        <v>8992</v>
      </c>
      <c r="E118" s="567" t="s">
        <v>79</v>
      </c>
      <c r="F118" s="567">
        <v>3</v>
      </c>
      <c r="G118" s="569">
        <v>706.32</v>
      </c>
      <c r="H118" s="570">
        <v>0.22470000000000001</v>
      </c>
      <c r="I118" s="587">
        <f t="shared" si="4"/>
        <v>2595.09</v>
      </c>
      <c r="J118" s="571">
        <f t="shared" si="3"/>
        <v>1.1999999999999999E-3</v>
      </c>
      <c r="K118" s="572">
        <f t="shared" si="5"/>
        <v>0.90900000000000003</v>
      </c>
    </row>
    <row r="119" spans="1:11" s="26" customFormat="1" ht="56.25">
      <c r="A119" s="566">
        <v>102118</v>
      </c>
      <c r="B119" s="567" t="s">
        <v>69</v>
      </c>
      <c r="C119" s="568" t="s">
        <v>5867</v>
      </c>
      <c r="D119" s="568" t="s">
        <v>8780</v>
      </c>
      <c r="E119" s="567" t="s">
        <v>79</v>
      </c>
      <c r="F119" s="567">
        <v>1</v>
      </c>
      <c r="G119" s="569">
        <v>2008.71</v>
      </c>
      <c r="H119" s="570">
        <v>0.22470000000000001</v>
      </c>
      <c r="I119" s="587">
        <f t="shared" si="4"/>
        <v>2460.0700000000002</v>
      </c>
      <c r="J119" s="571">
        <f t="shared" si="3"/>
        <v>1.1000000000000001E-3</v>
      </c>
      <c r="K119" s="572">
        <f t="shared" si="5"/>
        <v>0.91010000000000002</v>
      </c>
    </row>
    <row r="120" spans="1:11" s="26" customFormat="1" ht="37.5">
      <c r="A120" s="566">
        <v>102610</v>
      </c>
      <c r="B120" s="567" t="s">
        <v>69</v>
      </c>
      <c r="C120" s="568" t="s">
        <v>244</v>
      </c>
      <c r="D120" s="568" t="s">
        <v>8780</v>
      </c>
      <c r="E120" s="567" t="s">
        <v>79</v>
      </c>
      <c r="F120" s="567">
        <v>1</v>
      </c>
      <c r="G120" s="569">
        <v>2006.12</v>
      </c>
      <c r="H120" s="570">
        <v>0.22470000000000001</v>
      </c>
      <c r="I120" s="587">
        <f t="shared" si="4"/>
        <v>2456.9</v>
      </c>
      <c r="J120" s="571">
        <f t="shared" si="3"/>
        <v>1.1000000000000001E-3</v>
      </c>
      <c r="K120" s="572">
        <f t="shared" si="5"/>
        <v>0.91120000000000001</v>
      </c>
    </row>
    <row r="121" spans="1:11" s="26" customFormat="1" ht="75">
      <c r="A121" s="566">
        <v>100974</v>
      </c>
      <c r="B121" s="567" t="s">
        <v>69</v>
      </c>
      <c r="C121" s="568" t="s">
        <v>7493</v>
      </c>
      <c r="D121" s="568" t="s">
        <v>8826</v>
      </c>
      <c r="E121" s="567" t="s">
        <v>4</v>
      </c>
      <c r="F121" s="567">
        <v>208</v>
      </c>
      <c r="G121" s="569">
        <v>9.58</v>
      </c>
      <c r="H121" s="570">
        <v>0.22470000000000001</v>
      </c>
      <c r="I121" s="587">
        <f t="shared" si="4"/>
        <v>2440.39</v>
      </c>
      <c r="J121" s="571">
        <f t="shared" si="3"/>
        <v>1.1000000000000001E-3</v>
      </c>
      <c r="K121" s="572">
        <f t="shared" si="5"/>
        <v>0.9123</v>
      </c>
    </row>
    <row r="122" spans="1:11" s="26" customFormat="1" ht="150">
      <c r="A122" s="566" t="s">
        <v>41899</v>
      </c>
      <c r="B122" s="567" t="s">
        <v>8042</v>
      </c>
      <c r="C122" s="568" t="s">
        <v>41089</v>
      </c>
      <c r="D122" s="568">
        <v>15</v>
      </c>
      <c r="E122" s="567" t="s">
        <v>79</v>
      </c>
      <c r="F122" s="567">
        <v>1</v>
      </c>
      <c r="G122" s="569">
        <v>1947.08</v>
      </c>
      <c r="H122" s="570">
        <v>0.22470000000000001</v>
      </c>
      <c r="I122" s="587">
        <f t="shared" si="4"/>
        <v>2384.59</v>
      </c>
      <c r="J122" s="571">
        <f t="shared" si="3"/>
        <v>1.1000000000000001E-3</v>
      </c>
      <c r="K122" s="572">
        <f t="shared" si="5"/>
        <v>0.91339999999999999</v>
      </c>
    </row>
    <row r="123" spans="1:11" s="26" customFormat="1" ht="75">
      <c r="A123" s="566" t="s">
        <v>41878</v>
      </c>
      <c r="B123" s="567" t="s">
        <v>8042</v>
      </c>
      <c r="C123" s="568" t="s">
        <v>41053</v>
      </c>
      <c r="D123" s="568">
        <v>14</v>
      </c>
      <c r="E123" s="567" t="s">
        <v>79</v>
      </c>
      <c r="F123" s="567">
        <v>3</v>
      </c>
      <c r="G123" s="569">
        <v>647.65</v>
      </c>
      <c r="H123" s="570">
        <v>0.22470000000000001</v>
      </c>
      <c r="I123" s="587">
        <f t="shared" si="4"/>
        <v>2379.5300000000002</v>
      </c>
      <c r="J123" s="571">
        <f t="shared" si="3"/>
        <v>1.1000000000000001E-3</v>
      </c>
      <c r="K123" s="572">
        <f t="shared" si="5"/>
        <v>0.91449999999999998</v>
      </c>
    </row>
    <row r="124" spans="1:11" s="26" customFormat="1" ht="75">
      <c r="A124" s="566">
        <v>97327</v>
      </c>
      <c r="B124" s="567" t="s">
        <v>69</v>
      </c>
      <c r="C124" s="568" t="s">
        <v>4036</v>
      </c>
      <c r="D124" s="568" t="s">
        <v>8780</v>
      </c>
      <c r="E124" s="567" t="s">
        <v>75</v>
      </c>
      <c r="F124" s="567">
        <v>71.03</v>
      </c>
      <c r="G124" s="569">
        <v>26.81</v>
      </c>
      <c r="H124" s="570">
        <v>0.22470000000000001</v>
      </c>
      <c r="I124" s="587">
        <f t="shared" si="4"/>
        <v>2332.21</v>
      </c>
      <c r="J124" s="571">
        <f t="shared" si="3"/>
        <v>1.1000000000000001E-3</v>
      </c>
      <c r="K124" s="572">
        <f t="shared" si="5"/>
        <v>0.91559999999999997</v>
      </c>
    </row>
    <row r="125" spans="1:11" s="26" customFormat="1" ht="75">
      <c r="A125" s="566">
        <v>91936</v>
      </c>
      <c r="B125" s="567" t="s">
        <v>69</v>
      </c>
      <c r="C125" s="568" t="s">
        <v>138</v>
      </c>
      <c r="D125" s="568" t="s">
        <v>8966</v>
      </c>
      <c r="E125" s="567" t="s">
        <v>79</v>
      </c>
      <c r="F125" s="567">
        <v>87</v>
      </c>
      <c r="G125" s="569">
        <v>21.85</v>
      </c>
      <c r="H125" s="570">
        <v>0.22470000000000001</v>
      </c>
      <c r="I125" s="587">
        <f t="shared" si="4"/>
        <v>2328.09</v>
      </c>
      <c r="J125" s="571">
        <f t="shared" si="3"/>
        <v>1.1000000000000001E-3</v>
      </c>
      <c r="K125" s="572">
        <f t="shared" si="5"/>
        <v>0.91669999999999996</v>
      </c>
    </row>
    <row r="126" spans="1:11" s="26" customFormat="1" ht="37.5">
      <c r="A126" s="566">
        <v>89512</v>
      </c>
      <c r="B126" s="567" t="s">
        <v>69</v>
      </c>
      <c r="C126" s="568" t="s">
        <v>3887</v>
      </c>
      <c r="D126" s="568" t="s">
        <v>8780</v>
      </c>
      <c r="E126" s="567" t="s">
        <v>75</v>
      </c>
      <c r="F126" s="567">
        <v>33.94</v>
      </c>
      <c r="G126" s="569">
        <v>55.54</v>
      </c>
      <c r="H126" s="570">
        <v>0.22470000000000001</v>
      </c>
      <c r="I126" s="587">
        <f t="shared" si="4"/>
        <v>2308.59</v>
      </c>
      <c r="J126" s="571">
        <f t="shared" si="3"/>
        <v>1.1000000000000001E-3</v>
      </c>
      <c r="K126" s="572">
        <f t="shared" si="5"/>
        <v>0.91779999999999995</v>
      </c>
    </row>
    <row r="127" spans="1:11" s="26" customFormat="1" ht="37.5">
      <c r="A127" s="566">
        <v>93358</v>
      </c>
      <c r="B127" s="567" t="s">
        <v>69</v>
      </c>
      <c r="C127" s="568" t="s">
        <v>6077</v>
      </c>
      <c r="D127" s="568" t="s">
        <v>8853</v>
      </c>
      <c r="E127" s="567" t="s">
        <v>4</v>
      </c>
      <c r="F127" s="567">
        <v>16.829999999999998</v>
      </c>
      <c r="G127" s="569">
        <v>106.09</v>
      </c>
      <c r="H127" s="570">
        <v>0.22470000000000001</v>
      </c>
      <c r="I127" s="587">
        <f t="shared" si="4"/>
        <v>2186.6999999999998</v>
      </c>
      <c r="J127" s="571">
        <f t="shared" si="3"/>
        <v>1E-3</v>
      </c>
      <c r="K127" s="572">
        <f t="shared" si="5"/>
        <v>0.91879999999999995</v>
      </c>
    </row>
    <row r="128" spans="1:11" s="26" customFormat="1" ht="93.75">
      <c r="A128" s="566" t="s">
        <v>41913</v>
      </c>
      <c r="B128" s="567" t="s">
        <v>8042</v>
      </c>
      <c r="C128" s="568" t="s">
        <v>8327</v>
      </c>
      <c r="D128" s="568">
        <v>15</v>
      </c>
      <c r="E128" s="567" t="s">
        <v>75</v>
      </c>
      <c r="F128" s="567">
        <v>36.75</v>
      </c>
      <c r="G128" s="569">
        <v>46.38</v>
      </c>
      <c r="H128" s="570">
        <v>0.22470000000000001</v>
      </c>
      <c r="I128" s="587">
        <f t="shared" si="4"/>
        <v>2087.46</v>
      </c>
      <c r="J128" s="571">
        <f t="shared" si="3"/>
        <v>1E-3</v>
      </c>
      <c r="K128" s="572">
        <f t="shared" si="5"/>
        <v>0.91979999999999995</v>
      </c>
    </row>
    <row r="129" spans="1:11" s="26" customFormat="1" ht="56.25">
      <c r="A129" s="566">
        <v>100867</v>
      </c>
      <c r="B129" s="567" t="s">
        <v>69</v>
      </c>
      <c r="C129" s="568" t="s">
        <v>5611</v>
      </c>
      <c r="D129" s="568" t="s">
        <v>8780</v>
      </c>
      <c r="E129" s="567" t="s">
        <v>79</v>
      </c>
      <c r="F129" s="567">
        <v>6</v>
      </c>
      <c r="G129" s="569">
        <v>276.19</v>
      </c>
      <c r="H129" s="570">
        <v>0.22470000000000001</v>
      </c>
      <c r="I129" s="587">
        <f t="shared" si="4"/>
        <v>2029.5</v>
      </c>
      <c r="J129" s="571">
        <f t="shared" si="3"/>
        <v>8.9999999999999998E-4</v>
      </c>
      <c r="K129" s="572">
        <f t="shared" si="5"/>
        <v>0.92069999999999996</v>
      </c>
    </row>
    <row r="130" spans="1:11" s="26" customFormat="1" ht="37.5">
      <c r="A130" s="566">
        <v>89446</v>
      </c>
      <c r="B130" s="567" t="s">
        <v>69</v>
      </c>
      <c r="C130" s="568" t="s">
        <v>3877</v>
      </c>
      <c r="D130" s="568" t="s">
        <v>8780</v>
      </c>
      <c r="E130" s="567" t="s">
        <v>75</v>
      </c>
      <c r="F130" s="567">
        <v>289.41000000000003</v>
      </c>
      <c r="G130" s="569">
        <v>5.7</v>
      </c>
      <c r="H130" s="570">
        <v>0.22470000000000001</v>
      </c>
      <c r="I130" s="587">
        <f t="shared" si="4"/>
        <v>2020.31</v>
      </c>
      <c r="J130" s="571">
        <f t="shared" si="3"/>
        <v>8.9999999999999998E-4</v>
      </c>
      <c r="K130" s="572">
        <f t="shared" si="5"/>
        <v>0.92159999999999997</v>
      </c>
    </row>
    <row r="131" spans="1:11" s="26" customFormat="1" ht="75">
      <c r="A131" s="566">
        <v>91932</v>
      </c>
      <c r="B131" s="567" t="s">
        <v>69</v>
      </c>
      <c r="C131" s="568" t="s">
        <v>3331</v>
      </c>
      <c r="D131" s="568" t="s">
        <v>8966</v>
      </c>
      <c r="E131" s="567" t="s">
        <v>75</v>
      </c>
      <c r="F131" s="567">
        <v>85.9</v>
      </c>
      <c r="G131" s="569">
        <v>18.22</v>
      </c>
      <c r="H131" s="570">
        <v>0.22470000000000001</v>
      </c>
      <c r="I131" s="587">
        <f t="shared" si="4"/>
        <v>1916.78</v>
      </c>
      <c r="J131" s="571">
        <f t="shared" si="3"/>
        <v>8.9999999999999998E-4</v>
      </c>
      <c r="K131" s="572">
        <f t="shared" si="5"/>
        <v>0.92249999999999999</v>
      </c>
    </row>
    <row r="132" spans="1:11" s="26" customFormat="1" ht="18.75">
      <c r="A132" s="566" t="s">
        <v>41049</v>
      </c>
      <c r="B132" s="567" t="s">
        <v>8227</v>
      </c>
      <c r="C132" s="568" t="s">
        <v>7981</v>
      </c>
      <c r="D132" s="568">
        <v>172</v>
      </c>
      <c r="E132" s="567" t="s">
        <v>7970</v>
      </c>
      <c r="F132" s="567">
        <v>250</v>
      </c>
      <c r="G132" s="569">
        <v>6.2</v>
      </c>
      <c r="H132" s="570">
        <v>0.22470000000000001</v>
      </c>
      <c r="I132" s="587">
        <f t="shared" si="4"/>
        <v>1898.29</v>
      </c>
      <c r="J132" s="571">
        <f t="shared" si="3"/>
        <v>8.9999999999999998E-4</v>
      </c>
      <c r="K132" s="572">
        <f t="shared" si="5"/>
        <v>0.9234</v>
      </c>
    </row>
    <row r="133" spans="1:11" s="26" customFormat="1" ht="37.5">
      <c r="A133" s="566">
        <v>86915</v>
      </c>
      <c r="B133" s="567" t="s">
        <v>69</v>
      </c>
      <c r="C133" s="568" t="s">
        <v>5557</v>
      </c>
      <c r="D133" s="568" t="s">
        <v>8780</v>
      </c>
      <c r="E133" s="567" t="s">
        <v>79</v>
      </c>
      <c r="F133" s="567">
        <v>11</v>
      </c>
      <c r="G133" s="569">
        <v>136.91</v>
      </c>
      <c r="H133" s="570">
        <v>0.22470000000000001</v>
      </c>
      <c r="I133" s="587">
        <f t="shared" si="4"/>
        <v>1844.41</v>
      </c>
      <c r="J133" s="571">
        <f t="shared" si="3"/>
        <v>8.9999999999999998E-4</v>
      </c>
      <c r="K133" s="572">
        <f t="shared" si="5"/>
        <v>0.92430000000000001</v>
      </c>
    </row>
    <row r="134" spans="1:11" s="26" customFormat="1" ht="37.5">
      <c r="A134" s="566">
        <v>89865</v>
      </c>
      <c r="B134" s="567" t="s">
        <v>69</v>
      </c>
      <c r="C134" s="568" t="s">
        <v>3910</v>
      </c>
      <c r="D134" s="568" t="s">
        <v>8780</v>
      </c>
      <c r="E134" s="567" t="s">
        <v>75</v>
      </c>
      <c r="F134" s="567">
        <v>75.209999999999994</v>
      </c>
      <c r="G134" s="569">
        <v>19.8</v>
      </c>
      <c r="H134" s="570">
        <v>0.22470000000000001</v>
      </c>
      <c r="I134" s="587">
        <f t="shared" si="4"/>
        <v>1823.77</v>
      </c>
      <c r="J134" s="571">
        <f t="shared" si="3"/>
        <v>8.0000000000000004E-4</v>
      </c>
      <c r="K134" s="572">
        <f t="shared" si="5"/>
        <v>0.92510000000000003</v>
      </c>
    </row>
    <row r="135" spans="1:11" s="26" customFormat="1" ht="75">
      <c r="A135" s="566" t="s">
        <v>41935</v>
      </c>
      <c r="B135" s="567" t="s">
        <v>8042</v>
      </c>
      <c r="C135" s="568" t="s">
        <v>41138</v>
      </c>
      <c r="D135" s="568">
        <v>18</v>
      </c>
      <c r="E135" s="567" t="s">
        <v>79</v>
      </c>
      <c r="F135" s="567">
        <v>1</v>
      </c>
      <c r="G135" s="569">
        <v>1448.89</v>
      </c>
      <c r="H135" s="570">
        <v>0.22470000000000001</v>
      </c>
      <c r="I135" s="587">
        <f t="shared" si="4"/>
        <v>1774.46</v>
      </c>
      <c r="J135" s="571">
        <f t="shared" si="3"/>
        <v>8.0000000000000004E-4</v>
      </c>
      <c r="K135" s="572">
        <f t="shared" si="5"/>
        <v>0.92589999999999995</v>
      </c>
    </row>
    <row r="136" spans="1:11" s="26" customFormat="1" ht="75">
      <c r="A136" s="566" t="s">
        <v>41926</v>
      </c>
      <c r="B136" s="567" t="s">
        <v>8042</v>
      </c>
      <c r="C136" s="568" t="s">
        <v>41123</v>
      </c>
      <c r="D136" s="568">
        <v>15</v>
      </c>
      <c r="E136" s="567" t="s">
        <v>79</v>
      </c>
      <c r="F136" s="567">
        <v>7</v>
      </c>
      <c r="G136" s="569">
        <v>203.31</v>
      </c>
      <c r="H136" s="570">
        <v>0.22470000000000001</v>
      </c>
      <c r="I136" s="587">
        <f t="shared" si="4"/>
        <v>1742.96</v>
      </c>
      <c r="J136" s="571">
        <f t="shared" si="3"/>
        <v>8.0000000000000004E-4</v>
      </c>
      <c r="K136" s="572">
        <f t="shared" si="5"/>
        <v>0.92669999999999997</v>
      </c>
    </row>
    <row r="137" spans="1:11" s="26" customFormat="1" ht="37.5">
      <c r="A137" s="566">
        <v>102487</v>
      </c>
      <c r="B137" s="567" t="s">
        <v>69</v>
      </c>
      <c r="C137" s="568" t="s">
        <v>3049</v>
      </c>
      <c r="D137" s="568" t="s">
        <v>8793</v>
      </c>
      <c r="E137" s="567" t="s">
        <v>4</v>
      </c>
      <c r="F137" s="567">
        <v>2.2559999999999998</v>
      </c>
      <c r="G137" s="569">
        <v>624.25</v>
      </c>
      <c r="H137" s="570">
        <v>0.22470000000000001</v>
      </c>
      <c r="I137" s="587">
        <f t="shared" si="4"/>
        <v>1724.75</v>
      </c>
      <c r="J137" s="571">
        <f t="shared" si="3"/>
        <v>8.0000000000000004E-4</v>
      </c>
      <c r="K137" s="572">
        <f t="shared" si="5"/>
        <v>0.92749999999999999</v>
      </c>
    </row>
    <row r="138" spans="1:11" s="26" customFormat="1" ht="75">
      <c r="A138" s="566">
        <v>91877</v>
      </c>
      <c r="B138" s="567" t="s">
        <v>69</v>
      </c>
      <c r="C138" s="568" t="s">
        <v>3279</v>
      </c>
      <c r="D138" s="568" t="s">
        <v>8966</v>
      </c>
      <c r="E138" s="567" t="s">
        <v>79</v>
      </c>
      <c r="F138" s="567">
        <v>92</v>
      </c>
      <c r="G138" s="569">
        <v>14.91</v>
      </c>
      <c r="H138" s="570">
        <v>0.22470000000000001</v>
      </c>
      <c r="I138" s="587">
        <f t="shared" si="4"/>
        <v>1679.95</v>
      </c>
      <c r="J138" s="571">
        <f t="shared" si="3"/>
        <v>8.0000000000000004E-4</v>
      </c>
      <c r="K138" s="572">
        <f t="shared" si="5"/>
        <v>0.92830000000000001</v>
      </c>
    </row>
    <row r="139" spans="1:11" s="26" customFormat="1" ht="56.25">
      <c r="A139" s="566">
        <v>92759</v>
      </c>
      <c r="B139" s="567" t="s">
        <v>69</v>
      </c>
      <c r="C139" s="568" t="s">
        <v>2909</v>
      </c>
      <c r="D139" s="568" t="s">
        <v>8793</v>
      </c>
      <c r="E139" s="567" t="s">
        <v>73</v>
      </c>
      <c r="F139" s="567">
        <v>87.01</v>
      </c>
      <c r="G139" s="569">
        <v>15.74</v>
      </c>
      <c r="H139" s="570">
        <v>0.22470000000000001</v>
      </c>
      <c r="I139" s="587">
        <f t="shared" si="4"/>
        <v>1677.27</v>
      </c>
      <c r="J139" s="571">
        <f t="shared" si="3"/>
        <v>8.0000000000000004E-4</v>
      </c>
      <c r="K139" s="572">
        <f t="shared" si="5"/>
        <v>0.92910000000000004</v>
      </c>
    </row>
    <row r="140" spans="1:11" s="26" customFormat="1" ht="56.25">
      <c r="A140" s="566" t="s">
        <v>8347</v>
      </c>
      <c r="B140" s="567" t="s">
        <v>8227</v>
      </c>
      <c r="C140" s="568" t="s">
        <v>7983</v>
      </c>
      <c r="D140" s="568" t="s">
        <v>8785</v>
      </c>
      <c r="E140" s="567" t="s">
        <v>75</v>
      </c>
      <c r="F140" s="567">
        <v>122.29</v>
      </c>
      <c r="G140" s="569">
        <v>11</v>
      </c>
      <c r="H140" s="570">
        <v>0.22470000000000001</v>
      </c>
      <c r="I140" s="587">
        <f t="shared" si="4"/>
        <v>1647.45</v>
      </c>
      <c r="J140" s="571">
        <f t="shared" si="3"/>
        <v>8.0000000000000004E-4</v>
      </c>
      <c r="K140" s="572">
        <f t="shared" si="5"/>
        <v>0.92989999999999995</v>
      </c>
    </row>
    <row r="141" spans="1:11" s="26" customFormat="1" ht="75">
      <c r="A141" s="566">
        <v>94483</v>
      </c>
      <c r="B141" s="567" t="s">
        <v>69</v>
      </c>
      <c r="C141" s="568" t="s">
        <v>5849</v>
      </c>
      <c r="D141" s="568" t="s">
        <v>8780</v>
      </c>
      <c r="E141" s="567" t="s">
        <v>79</v>
      </c>
      <c r="F141" s="567">
        <v>1</v>
      </c>
      <c r="G141" s="569">
        <v>1317.69</v>
      </c>
      <c r="H141" s="570">
        <v>0.22470000000000001</v>
      </c>
      <c r="I141" s="587">
        <f t="shared" si="4"/>
        <v>1613.77</v>
      </c>
      <c r="J141" s="571">
        <f t="shared" si="3"/>
        <v>8.0000000000000004E-4</v>
      </c>
      <c r="K141" s="572">
        <f t="shared" si="5"/>
        <v>0.93069999999999997</v>
      </c>
    </row>
    <row r="142" spans="1:11" s="26" customFormat="1" ht="37.5">
      <c r="A142" s="566">
        <v>104998</v>
      </c>
      <c r="B142" s="567" t="s">
        <v>69</v>
      </c>
      <c r="C142" s="568" t="s">
        <v>5793</v>
      </c>
      <c r="D142" s="568" t="s">
        <v>8780</v>
      </c>
      <c r="E142" s="567" t="s">
        <v>79</v>
      </c>
      <c r="F142" s="567">
        <v>1</v>
      </c>
      <c r="G142" s="569">
        <v>1296.98</v>
      </c>
      <c r="H142" s="570">
        <v>0.22470000000000001</v>
      </c>
      <c r="I142" s="587">
        <f t="shared" si="4"/>
        <v>1588.41</v>
      </c>
      <c r="J142" s="571">
        <f t="shared" ref="J142:J205" si="6">I142/$I$221</f>
        <v>6.9999999999999999E-4</v>
      </c>
      <c r="K142" s="572">
        <f t="shared" si="5"/>
        <v>0.93140000000000001</v>
      </c>
    </row>
    <row r="143" spans="1:11" s="26" customFormat="1" ht="93.75">
      <c r="A143" s="566" t="s">
        <v>41900</v>
      </c>
      <c r="B143" s="567" t="s">
        <v>8042</v>
      </c>
      <c r="C143" s="568" t="s">
        <v>41091</v>
      </c>
      <c r="D143" s="568">
        <v>18</v>
      </c>
      <c r="E143" s="567" t="s">
        <v>79</v>
      </c>
      <c r="F143" s="567">
        <v>1</v>
      </c>
      <c r="G143" s="569">
        <v>1278.73</v>
      </c>
      <c r="H143" s="570">
        <v>0.22470000000000001</v>
      </c>
      <c r="I143" s="587">
        <f t="shared" ref="I143:I206" si="7">ROUND((G143*(1+H143)*F143),2)</f>
        <v>1566.06</v>
      </c>
      <c r="J143" s="571">
        <f t="shared" si="6"/>
        <v>6.9999999999999999E-4</v>
      </c>
      <c r="K143" s="572">
        <f t="shared" si="5"/>
        <v>0.93210000000000004</v>
      </c>
    </row>
    <row r="144" spans="1:11" s="26" customFormat="1" ht="56.25">
      <c r="A144" s="566">
        <v>97335</v>
      </c>
      <c r="B144" s="567" t="s">
        <v>69</v>
      </c>
      <c r="C144" s="568" t="s">
        <v>4044</v>
      </c>
      <c r="D144" s="568" t="s">
        <v>8780</v>
      </c>
      <c r="E144" s="567" t="s">
        <v>75</v>
      </c>
      <c r="F144" s="567">
        <v>15.29</v>
      </c>
      <c r="G144" s="569">
        <v>81.81</v>
      </c>
      <c r="H144" s="570">
        <v>0.22470000000000001</v>
      </c>
      <c r="I144" s="587">
        <f t="shared" si="7"/>
        <v>1531.95</v>
      </c>
      <c r="J144" s="571">
        <f t="shared" si="6"/>
        <v>6.9999999999999999E-4</v>
      </c>
      <c r="K144" s="572">
        <f t="shared" ref="K144:K207" si="8">K143+J144</f>
        <v>0.93279999999999996</v>
      </c>
    </row>
    <row r="145" spans="1:11" s="26" customFormat="1" ht="56.25">
      <c r="A145" s="566">
        <v>99251</v>
      </c>
      <c r="B145" s="567" t="s">
        <v>69</v>
      </c>
      <c r="C145" s="568" t="s">
        <v>5472</v>
      </c>
      <c r="D145" s="568" t="s">
        <v>8780</v>
      </c>
      <c r="E145" s="567" t="s">
        <v>79</v>
      </c>
      <c r="F145" s="567">
        <v>4</v>
      </c>
      <c r="G145" s="569">
        <v>312.05</v>
      </c>
      <c r="H145" s="570">
        <v>0.22470000000000001</v>
      </c>
      <c r="I145" s="587">
        <f t="shared" si="7"/>
        <v>1528.67</v>
      </c>
      <c r="J145" s="571">
        <f t="shared" si="6"/>
        <v>6.9999999999999999E-4</v>
      </c>
      <c r="K145" s="572">
        <f t="shared" si="8"/>
        <v>0.9335</v>
      </c>
    </row>
    <row r="146" spans="1:11" s="26" customFormat="1" ht="56.25">
      <c r="A146" s="566" t="s">
        <v>8348</v>
      </c>
      <c r="B146" s="567" t="s">
        <v>8227</v>
      </c>
      <c r="C146" s="568" t="s">
        <v>8024</v>
      </c>
      <c r="D146" s="568" t="s">
        <v>8785</v>
      </c>
      <c r="E146" s="567" t="s">
        <v>17</v>
      </c>
      <c r="F146" s="567">
        <v>18</v>
      </c>
      <c r="G146" s="569">
        <v>68.89</v>
      </c>
      <c r="H146" s="570">
        <v>0.22470000000000001</v>
      </c>
      <c r="I146" s="587">
        <f t="shared" si="7"/>
        <v>1518.65</v>
      </c>
      <c r="J146" s="571">
        <f t="shared" si="6"/>
        <v>6.9999999999999999E-4</v>
      </c>
      <c r="K146" s="572">
        <f t="shared" si="8"/>
        <v>0.93420000000000003</v>
      </c>
    </row>
    <row r="147" spans="1:11" s="26" customFormat="1" ht="37.5">
      <c r="A147" s="566">
        <v>100327</v>
      </c>
      <c r="B147" s="567" t="s">
        <v>69</v>
      </c>
      <c r="C147" s="568" t="s">
        <v>255</v>
      </c>
      <c r="D147" s="568" t="s">
        <v>8877</v>
      </c>
      <c r="E147" s="567" t="s">
        <v>75</v>
      </c>
      <c r="F147" s="567">
        <v>20</v>
      </c>
      <c r="G147" s="569">
        <v>60.82</v>
      </c>
      <c r="H147" s="570">
        <v>0.22470000000000001</v>
      </c>
      <c r="I147" s="587">
        <f t="shared" si="7"/>
        <v>1489.73</v>
      </c>
      <c r="J147" s="571">
        <f t="shared" si="6"/>
        <v>6.9999999999999999E-4</v>
      </c>
      <c r="K147" s="572">
        <f t="shared" si="8"/>
        <v>0.93489999999999995</v>
      </c>
    </row>
    <row r="148" spans="1:11" s="26" customFormat="1" ht="56.25">
      <c r="A148" s="566">
        <v>97087</v>
      </c>
      <c r="B148" s="567" t="s">
        <v>69</v>
      </c>
      <c r="C148" s="568" t="s">
        <v>74</v>
      </c>
      <c r="D148" s="568" t="s">
        <v>8793</v>
      </c>
      <c r="E148" s="567" t="s">
        <v>3</v>
      </c>
      <c r="F148" s="567">
        <v>522.74</v>
      </c>
      <c r="G148" s="569">
        <v>2.23</v>
      </c>
      <c r="H148" s="570">
        <v>0.22470000000000001</v>
      </c>
      <c r="I148" s="587">
        <f t="shared" si="7"/>
        <v>1427.65</v>
      </c>
      <c r="J148" s="571">
        <f t="shared" si="6"/>
        <v>6.9999999999999999E-4</v>
      </c>
      <c r="K148" s="572">
        <f t="shared" si="8"/>
        <v>0.93559999999999999</v>
      </c>
    </row>
    <row r="149" spans="1:11" s="26" customFormat="1" ht="56.25">
      <c r="A149" s="566">
        <v>100705</v>
      </c>
      <c r="B149" s="567" t="s">
        <v>69</v>
      </c>
      <c r="C149" s="568" t="s">
        <v>2561</v>
      </c>
      <c r="D149" s="568" t="s">
        <v>8874</v>
      </c>
      <c r="E149" s="567" t="s">
        <v>79</v>
      </c>
      <c r="F149" s="567">
        <v>12</v>
      </c>
      <c r="G149" s="569">
        <v>95.56</v>
      </c>
      <c r="H149" s="570">
        <v>0.22470000000000001</v>
      </c>
      <c r="I149" s="587">
        <f t="shared" si="7"/>
        <v>1404.39</v>
      </c>
      <c r="J149" s="571">
        <f t="shared" si="6"/>
        <v>6.9999999999999999E-4</v>
      </c>
      <c r="K149" s="572">
        <f t="shared" si="8"/>
        <v>0.93630000000000002</v>
      </c>
    </row>
    <row r="150" spans="1:11" s="26" customFormat="1" ht="56.25">
      <c r="A150" s="566">
        <v>96527</v>
      </c>
      <c r="B150" s="567" t="s">
        <v>69</v>
      </c>
      <c r="C150" s="568" t="s">
        <v>5941</v>
      </c>
      <c r="D150" s="568" t="s">
        <v>8853</v>
      </c>
      <c r="E150" s="567" t="s">
        <v>4</v>
      </c>
      <c r="F150" s="567">
        <v>8.7200000000000006</v>
      </c>
      <c r="G150" s="569">
        <v>128.76</v>
      </c>
      <c r="H150" s="570">
        <v>0.22470000000000001</v>
      </c>
      <c r="I150" s="587">
        <f t="shared" si="7"/>
        <v>1375.08</v>
      </c>
      <c r="J150" s="571">
        <f t="shared" si="6"/>
        <v>5.9999999999999995E-4</v>
      </c>
      <c r="K150" s="572">
        <f t="shared" si="8"/>
        <v>0.93689999999999996</v>
      </c>
    </row>
    <row r="151" spans="1:11" s="26" customFormat="1" ht="56.25">
      <c r="A151" s="566">
        <v>89362</v>
      </c>
      <c r="B151" s="567" t="s">
        <v>69</v>
      </c>
      <c r="C151" s="568" t="s">
        <v>4120</v>
      </c>
      <c r="D151" s="568" t="s">
        <v>8780</v>
      </c>
      <c r="E151" s="567" t="s">
        <v>79</v>
      </c>
      <c r="F151" s="567">
        <v>98</v>
      </c>
      <c r="G151" s="569">
        <v>11.04</v>
      </c>
      <c r="H151" s="570">
        <v>0.22470000000000001</v>
      </c>
      <c r="I151" s="587">
        <f t="shared" si="7"/>
        <v>1325.03</v>
      </c>
      <c r="J151" s="571">
        <f t="shared" si="6"/>
        <v>5.9999999999999995E-4</v>
      </c>
      <c r="K151" s="572">
        <f t="shared" si="8"/>
        <v>0.9375</v>
      </c>
    </row>
    <row r="152" spans="1:11" s="26" customFormat="1" ht="75">
      <c r="A152" s="566" t="s">
        <v>41922</v>
      </c>
      <c r="B152" s="567" t="s">
        <v>8042</v>
      </c>
      <c r="C152" s="568" t="s">
        <v>8050</v>
      </c>
      <c r="D152" s="568">
        <v>15</v>
      </c>
      <c r="E152" s="567" t="s">
        <v>79</v>
      </c>
      <c r="F152" s="567">
        <v>6</v>
      </c>
      <c r="G152" s="569">
        <v>173.64</v>
      </c>
      <c r="H152" s="570">
        <v>0.22470000000000001</v>
      </c>
      <c r="I152" s="587">
        <f t="shared" si="7"/>
        <v>1275.94</v>
      </c>
      <c r="J152" s="571">
        <f t="shared" si="6"/>
        <v>5.9999999999999995E-4</v>
      </c>
      <c r="K152" s="572">
        <f t="shared" si="8"/>
        <v>0.93810000000000004</v>
      </c>
    </row>
    <row r="153" spans="1:11" s="26" customFormat="1" ht="37.5">
      <c r="A153" s="566">
        <v>97637</v>
      </c>
      <c r="B153" s="567" t="s">
        <v>69</v>
      </c>
      <c r="C153" s="568" t="s">
        <v>7385</v>
      </c>
      <c r="D153" s="568" t="s">
        <v>8799</v>
      </c>
      <c r="E153" s="567" t="s">
        <v>3</v>
      </c>
      <c r="F153" s="567">
        <v>264</v>
      </c>
      <c r="G153" s="569">
        <v>3.78</v>
      </c>
      <c r="H153" s="570">
        <v>0.22470000000000001</v>
      </c>
      <c r="I153" s="587">
        <f t="shared" si="7"/>
        <v>1222.1500000000001</v>
      </c>
      <c r="J153" s="571">
        <f t="shared" si="6"/>
        <v>5.9999999999999995E-4</v>
      </c>
      <c r="K153" s="572">
        <f t="shared" si="8"/>
        <v>0.93869999999999998</v>
      </c>
    </row>
    <row r="154" spans="1:11" s="26" customFormat="1" ht="37.5">
      <c r="A154" s="566">
        <v>98307</v>
      </c>
      <c r="B154" s="567" t="s">
        <v>69</v>
      </c>
      <c r="C154" s="568" t="s">
        <v>3865</v>
      </c>
      <c r="D154" s="568" t="s">
        <v>8992</v>
      </c>
      <c r="E154" s="567" t="s">
        <v>79</v>
      </c>
      <c r="F154" s="567">
        <v>22</v>
      </c>
      <c r="G154" s="569">
        <v>44.72</v>
      </c>
      <c r="H154" s="570">
        <v>0.22470000000000001</v>
      </c>
      <c r="I154" s="587">
        <f t="shared" si="7"/>
        <v>1204.9100000000001</v>
      </c>
      <c r="J154" s="571">
        <f t="shared" si="6"/>
        <v>5.9999999999999995E-4</v>
      </c>
      <c r="K154" s="572">
        <f t="shared" si="8"/>
        <v>0.93930000000000002</v>
      </c>
    </row>
    <row r="155" spans="1:11" s="26" customFormat="1" ht="150">
      <c r="A155" s="566" t="s">
        <v>41883</v>
      </c>
      <c r="B155" s="567" t="s">
        <v>8042</v>
      </c>
      <c r="C155" s="568" t="s">
        <v>41063</v>
      </c>
      <c r="D155" s="568">
        <v>14</v>
      </c>
      <c r="E155" s="567" t="s">
        <v>79</v>
      </c>
      <c r="F155" s="567">
        <v>4</v>
      </c>
      <c r="G155" s="569">
        <v>242.16</v>
      </c>
      <c r="H155" s="570">
        <v>0.22470000000000001</v>
      </c>
      <c r="I155" s="587">
        <f t="shared" si="7"/>
        <v>1186.29</v>
      </c>
      <c r="J155" s="571">
        <f t="shared" si="6"/>
        <v>5.9999999999999995E-4</v>
      </c>
      <c r="K155" s="572">
        <f t="shared" si="8"/>
        <v>0.93989999999999996</v>
      </c>
    </row>
    <row r="156" spans="1:11" s="26" customFormat="1" ht="56.25">
      <c r="A156" s="566">
        <v>89753</v>
      </c>
      <c r="B156" s="567" t="s">
        <v>69</v>
      </c>
      <c r="C156" s="568" t="s">
        <v>4414</v>
      </c>
      <c r="D156" s="568" t="s">
        <v>8780</v>
      </c>
      <c r="E156" s="567" t="s">
        <v>79</v>
      </c>
      <c r="F156" s="567">
        <v>89</v>
      </c>
      <c r="G156" s="569">
        <v>10.55</v>
      </c>
      <c r="H156" s="570">
        <v>0.22470000000000001</v>
      </c>
      <c r="I156" s="587">
        <f t="shared" si="7"/>
        <v>1149.93</v>
      </c>
      <c r="J156" s="571">
        <f t="shared" si="6"/>
        <v>5.0000000000000001E-4</v>
      </c>
      <c r="K156" s="572">
        <f t="shared" si="8"/>
        <v>0.94040000000000001</v>
      </c>
    </row>
    <row r="157" spans="1:11" s="26" customFormat="1" ht="75">
      <c r="A157" s="566">
        <v>93663</v>
      </c>
      <c r="B157" s="567" t="s">
        <v>69</v>
      </c>
      <c r="C157" s="568" t="s">
        <v>137</v>
      </c>
      <c r="D157" s="568" t="s">
        <v>8966</v>
      </c>
      <c r="E157" s="567" t="s">
        <v>79</v>
      </c>
      <c r="F157" s="567">
        <v>17</v>
      </c>
      <c r="G157" s="569">
        <v>53.59</v>
      </c>
      <c r="H157" s="570">
        <v>0.22470000000000001</v>
      </c>
      <c r="I157" s="587">
        <f t="shared" si="7"/>
        <v>1115.74</v>
      </c>
      <c r="J157" s="571">
        <f t="shared" si="6"/>
        <v>5.0000000000000001E-4</v>
      </c>
      <c r="K157" s="572">
        <f t="shared" si="8"/>
        <v>0.94089999999999996</v>
      </c>
    </row>
    <row r="158" spans="1:11" s="26" customFormat="1" ht="37.5">
      <c r="A158" s="566" t="s">
        <v>41100</v>
      </c>
      <c r="B158" s="567" t="s">
        <v>8227</v>
      </c>
      <c r="C158" s="568" t="s">
        <v>40867</v>
      </c>
      <c r="D158" s="568">
        <v>79</v>
      </c>
      <c r="E158" s="567" t="s">
        <v>7970</v>
      </c>
      <c r="F158" s="567">
        <v>1</v>
      </c>
      <c r="G158" s="569">
        <v>880.32</v>
      </c>
      <c r="H158" s="570">
        <v>0.22470000000000001</v>
      </c>
      <c r="I158" s="587">
        <f t="shared" si="7"/>
        <v>1078.1300000000001</v>
      </c>
      <c r="J158" s="571">
        <f t="shared" si="6"/>
        <v>5.0000000000000001E-4</v>
      </c>
      <c r="K158" s="572">
        <f t="shared" si="8"/>
        <v>0.94140000000000001</v>
      </c>
    </row>
    <row r="159" spans="1:11" s="26" customFormat="1" ht="56.25">
      <c r="A159" s="566">
        <v>89784</v>
      </c>
      <c r="B159" s="567" t="s">
        <v>69</v>
      </c>
      <c r="C159" s="568" t="s">
        <v>4440</v>
      </c>
      <c r="D159" s="568" t="s">
        <v>8780</v>
      </c>
      <c r="E159" s="567" t="s">
        <v>79</v>
      </c>
      <c r="F159" s="567">
        <v>32</v>
      </c>
      <c r="G159" s="569">
        <v>26.39</v>
      </c>
      <c r="H159" s="570">
        <v>0.22470000000000001</v>
      </c>
      <c r="I159" s="587">
        <f t="shared" si="7"/>
        <v>1034.23</v>
      </c>
      <c r="J159" s="571">
        <f t="shared" si="6"/>
        <v>5.0000000000000001E-4</v>
      </c>
      <c r="K159" s="572">
        <f t="shared" si="8"/>
        <v>0.94189999999999996</v>
      </c>
    </row>
    <row r="160" spans="1:11" s="26" customFormat="1" ht="75">
      <c r="A160" s="566">
        <v>92001</v>
      </c>
      <c r="B160" s="567" t="s">
        <v>69</v>
      </c>
      <c r="C160" s="568" t="s">
        <v>3519</v>
      </c>
      <c r="D160" s="568" t="s">
        <v>8966</v>
      </c>
      <c r="E160" s="567" t="s">
        <v>79</v>
      </c>
      <c r="F160" s="567">
        <v>23</v>
      </c>
      <c r="G160" s="569">
        <v>35.729999999999997</v>
      </c>
      <c r="H160" s="570">
        <v>0.22470000000000001</v>
      </c>
      <c r="I160" s="587">
        <f t="shared" si="7"/>
        <v>1006.45</v>
      </c>
      <c r="J160" s="571">
        <f t="shared" si="6"/>
        <v>5.0000000000000001E-4</v>
      </c>
      <c r="K160" s="572">
        <f t="shared" si="8"/>
        <v>0.94240000000000002</v>
      </c>
    </row>
    <row r="161" spans="1:11" s="26" customFormat="1" ht="37.5">
      <c r="A161" s="566">
        <v>95241</v>
      </c>
      <c r="B161" s="567" t="s">
        <v>69</v>
      </c>
      <c r="C161" s="568" t="s">
        <v>2660</v>
      </c>
      <c r="D161" s="568" t="s">
        <v>8793</v>
      </c>
      <c r="E161" s="567" t="s">
        <v>3</v>
      </c>
      <c r="F161" s="567">
        <v>21.802499999999998</v>
      </c>
      <c r="G161" s="569">
        <v>37.64</v>
      </c>
      <c r="H161" s="570">
        <v>0.22470000000000001</v>
      </c>
      <c r="I161" s="587">
        <f t="shared" si="7"/>
        <v>1005.05</v>
      </c>
      <c r="J161" s="571">
        <f t="shared" si="6"/>
        <v>5.0000000000000001E-4</v>
      </c>
      <c r="K161" s="572">
        <f t="shared" si="8"/>
        <v>0.94289999999999996</v>
      </c>
    </row>
    <row r="162" spans="1:11" s="26" customFormat="1" ht="56.25">
      <c r="A162" s="566">
        <v>89482</v>
      </c>
      <c r="B162" s="567" t="s">
        <v>69</v>
      </c>
      <c r="C162" s="568" t="s">
        <v>5515</v>
      </c>
      <c r="D162" s="568" t="s">
        <v>8780</v>
      </c>
      <c r="E162" s="567" t="s">
        <v>79</v>
      </c>
      <c r="F162" s="567">
        <v>16</v>
      </c>
      <c r="G162" s="569">
        <v>50.62</v>
      </c>
      <c r="H162" s="570">
        <v>0.22470000000000001</v>
      </c>
      <c r="I162" s="587">
        <f t="shared" si="7"/>
        <v>991.91</v>
      </c>
      <c r="J162" s="571">
        <f t="shared" si="6"/>
        <v>5.0000000000000001E-4</v>
      </c>
      <c r="K162" s="572">
        <f t="shared" si="8"/>
        <v>0.94340000000000002</v>
      </c>
    </row>
    <row r="163" spans="1:11" s="26" customFormat="1" ht="75">
      <c r="A163" s="566">
        <v>92000</v>
      </c>
      <c r="B163" s="567" t="s">
        <v>69</v>
      </c>
      <c r="C163" s="568" t="s">
        <v>144</v>
      </c>
      <c r="D163" s="568" t="s">
        <v>8966</v>
      </c>
      <c r="E163" s="567" t="s">
        <v>79</v>
      </c>
      <c r="F163" s="567">
        <v>23</v>
      </c>
      <c r="G163" s="569">
        <v>33.770000000000003</v>
      </c>
      <c r="H163" s="570">
        <v>0.22470000000000001</v>
      </c>
      <c r="I163" s="587">
        <f t="shared" si="7"/>
        <v>951.24</v>
      </c>
      <c r="J163" s="571">
        <f t="shared" si="6"/>
        <v>4.0000000000000002E-4</v>
      </c>
      <c r="K163" s="572">
        <f t="shared" si="8"/>
        <v>0.94379999999999997</v>
      </c>
    </row>
    <row r="164" spans="1:11" s="26" customFormat="1" ht="75">
      <c r="A164" s="566">
        <v>92016</v>
      </c>
      <c r="B164" s="567" t="s">
        <v>69</v>
      </c>
      <c r="C164" s="568" t="s">
        <v>3533</v>
      </c>
      <c r="D164" s="568" t="s">
        <v>8966</v>
      </c>
      <c r="E164" s="567" t="s">
        <v>79</v>
      </c>
      <c r="F164" s="567">
        <v>11</v>
      </c>
      <c r="G164" s="569">
        <v>69.87</v>
      </c>
      <c r="H164" s="570">
        <v>0.22470000000000001</v>
      </c>
      <c r="I164" s="587">
        <f t="shared" si="7"/>
        <v>941.27</v>
      </c>
      <c r="J164" s="571">
        <f t="shared" si="6"/>
        <v>4.0000000000000002E-4</v>
      </c>
      <c r="K164" s="572">
        <f t="shared" si="8"/>
        <v>0.94420000000000004</v>
      </c>
    </row>
    <row r="165" spans="1:11" s="26" customFormat="1" ht="56.25">
      <c r="A165" s="566">
        <v>89713</v>
      </c>
      <c r="B165" s="567" t="s">
        <v>69</v>
      </c>
      <c r="C165" s="568" t="s">
        <v>3897</v>
      </c>
      <c r="D165" s="568" t="s">
        <v>8780</v>
      </c>
      <c r="E165" s="567" t="s">
        <v>75</v>
      </c>
      <c r="F165" s="567">
        <v>19.34</v>
      </c>
      <c r="G165" s="569">
        <v>38.909999999999997</v>
      </c>
      <c r="H165" s="570">
        <v>0.22470000000000001</v>
      </c>
      <c r="I165" s="587">
        <f t="shared" si="7"/>
        <v>921.61</v>
      </c>
      <c r="J165" s="571">
        <f t="shared" si="6"/>
        <v>4.0000000000000002E-4</v>
      </c>
      <c r="K165" s="572">
        <f t="shared" si="8"/>
        <v>0.9446</v>
      </c>
    </row>
    <row r="166" spans="1:11" s="26" customFormat="1" ht="37.5">
      <c r="A166" s="566">
        <v>98300</v>
      </c>
      <c r="B166" s="567" t="s">
        <v>69</v>
      </c>
      <c r="C166" s="568" t="s">
        <v>3859</v>
      </c>
      <c r="D166" s="568" t="s">
        <v>8992</v>
      </c>
      <c r="E166" s="567" t="s">
        <v>75</v>
      </c>
      <c r="F166" s="567">
        <v>116.82</v>
      </c>
      <c r="G166" s="569">
        <v>6.39</v>
      </c>
      <c r="H166" s="570">
        <v>0.22470000000000001</v>
      </c>
      <c r="I166" s="587">
        <f t="shared" si="7"/>
        <v>914.21</v>
      </c>
      <c r="J166" s="571">
        <f t="shared" si="6"/>
        <v>4.0000000000000002E-4</v>
      </c>
      <c r="K166" s="572">
        <f t="shared" si="8"/>
        <v>0.94499999999999995</v>
      </c>
    </row>
    <row r="167" spans="1:11" s="26" customFormat="1" ht="75">
      <c r="A167" s="566">
        <v>91873</v>
      </c>
      <c r="B167" s="567" t="s">
        <v>69</v>
      </c>
      <c r="C167" s="568" t="s">
        <v>3263</v>
      </c>
      <c r="D167" s="568" t="s">
        <v>8966</v>
      </c>
      <c r="E167" s="567" t="s">
        <v>75</v>
      </c>
      <c r="F167" s="567">
        <v>26.71</v>
      </c>
      <c r="G167" s="569">
        <v>23.61</v>
      </c>
      <c r="H167" s="570">
        <v>0.22470000000000001</v>
      </c>
      <c r="I167" s="587">
        <f t="shared" si="7"/>
        <v>772.32</v>
      </c>
      <c r="J167" s="571">
        <f t="shared" si="6"/>
        <v>4.0000000000000002E-4</v>
      </c>
      <c r="K167" s="572">
        <f t="shared" si="8"/>
        <v>0.94540000000000002</v>
      </c>
    </row>
    <row r="168" spans="1:11" s="26" customFormat="1" ht="75">
      <c r="A168" s="566">
        <v>91902</v>
      </c>
      <c r="B168" s="567" t="s">
        <v>69</v>
      </c>
      <c r="C168" s="568" t="s">
        <v>3298</v>
      </c>
      <c r="D168" s="568" t="s">
        <v>8966</v>
      </c>
      <c r="E168" s="567" t="s">
        <v>79</v>
      </c>
      <c r="F168" s="567">
        <v>46</v>
      </c>
      <c r="G168" s="569">
        <v>13.65</v>
      </c>
      <c r="H168" s="570">
        <v>0.22470000000000001</v>
      </c>
      <c r="I168" s="587">
        <f t="shared" si="7"/>
        <v>768.99</v>
      </c>
      <c r="J168" s="571">
        <f t="shared" si="6"/>
        <v>4.0000000000000002E-4</v>
      </c>
      <c r="K168" s="572">
        <f t="shared" si="8"/>
        <v>0.94579999999999997</v>
      </c>
    </row>
    <row r="169" spans="1:11" s="26" customFormat="1" ht="56.25">
      <c r="A169" s="566">
        <v>89731</v>
      </c>
      <c r="B169" s="567" t="s">
        <v>69</v>
      </c>
      <c r="C169" s="568" t="s">
        <v>4394</v>
      </c>
      <c r="D169" s="568" t="s">
        <v>8780</v>
      </c>
      <c r="E169" s="567" t="s">
        <v>79</v>
      </c>
      <c r="F169" s="567">
        <v>37</v>
      </c>
      <c r="G169" s="569">
        <v>16.38</v>
      </c>
      <c r="H169" s="570">
        <v>0.22470000000000001</v>
      </c>
      <c r="I169" s="587">
        <f t="shared" si="7"/>
        <v>742.24</v>
      </c>
      <c r="J169" s="571">
        <f t="shared" si="6"/>
        <v>2.9999999999999997E-4</v>
      </c>
      <c r="K169" s="572">
        <f t="shared" si="8"/>
        <v>0.94610000000000005</v>
      </c>
    </row>
    <row r="170" spans="1:11" s="26" customFormat="1" ht="18.75">
      <c r="A170" s="566" t="s">
        <v>41124</v>
      </c>
      <c r="B170" s="567" t="s">
        <v>8227</v>
      </c>
      <c r="C170" s="568" t="s">
        <v>40815</v>
      </c>
      <c r="D170" s="568">
        <v>59</v>
      </c>
      <c r="E170" s="567" t="s">
        <v>79</v>
      </c>
      <c r="F170" s="567">
        <v>5</v>
      </c>
      <c r="G170" s="569">
        <v>120.53</v>
      </c>
      <c r="H170" s="570">
        <v>0.22470000000000001</v>
      </c>
      <c r="I170" s="587">
        <f t="shared" si="7"/>
        <v>738.07</v>
      </c>
      <c r="J170" s="571">
        <f t="shared" si="6"/>
        <v>2.9999999999999997E-4</v>
      </c>
      <c r="K170" s="572">
        <f t="shared" si="8"/>
        <v>0.94640000000000002</v>
      </c>
    </row>
    <row r="171" spans="1:11" s="26" customFormat="1" ht="75">
      <c r="A171" s="566">
        <v>94263</v>
      </c>
      <c r="B171" s="567" t="s">
        <v>69</v>
      </c>
      <c r="C171" s="568" t="s">
        <v>257</v>
      </c>
      <c r="D171" s="568" t="s">
        <v>8893</v>
      </c>
      <c r="E171" s="567" t="s">
        <v>75</v>
      </c>
      <c r="F171" s="567">
        <v>15.9</v>
      </c>
      <c r="G171" s="569">
        <v>36.89</v>
      </c>
      <c r="H171" s="570">
        <v>0.22470000000000001</v>
      </c>
      <c r="I171" s="587">
        <f t="shared" si="7"/>
        <v>718.35</v>
      </c>
      <c r="J171" s="571">
        <f t="shared" si="6"/>
        <v>2.9999999999999997E-4</v>
      </c>
      <c r="K171" s="572">
        <f t="shared" si="8"/>
        <v>0.94669999999999999</v>
      </c>
    </row>
    <row r="172" spans="1:11" s="26" customFormat="1" ht="18.75">
      <c r="A172" s="566" t="s">
        <v>41128</v>
      </c>
      <c r="B172" s="567" t="s">
        <v>8227</v>
      </c>
      <c r="C172" s="568" t="s">
        <v>40784</v>
      </c>
      <c r="D172" s="568">
        <v>343</v>
      </c>
      <c r="E172" s="567" t="s">
        <v>7970</v>
      </c>
      <c r="F172" s="567">
        <v>4</v>
      </c>
      <c r="G172" s="569">
        <v>145.87</v>
      </c>
      <c r="H172" s="570">
        <v>0.22470000000000001</v>
      </c>
      <c r="I172" s="587">
        <f t="shared" si="7"/>
        <v>714.59</v>
      </c>
      <c r="J172" s="571">
        <f t="shared" si="6"/>
        <v>2.9999999999999997E-4</v>
      </c>
      <c r="K172" s="572">
        <f t="shared" si="8"/>
        <v>0.94699999999999995</v>
      </c>
    </row>
    <row r="173" spans="1:11" s="26" customFormat="1" ht="56.25">
      <c r="A173" s="566">
        <v>89711</v>
      </c>
      <c r="B173" s="567" t="s">
        <v>69</v>
      </c>
      <c r="C173" s="568" t="s">
        <v>3895</v>
      </c>
      <c r="D173" s="568" t="s">
        <v>8780</v>
      </c>
      <c r="E173" s="567" t="s">
        <v>75</v>
      </c>
      <c r="F173" s="567">
        <v>22.99</v>
      </c>
      <c r="G173" s="569">
        <v>24.94</v>
      </c>
      <c r="H173" s="570">
        <v>0.22470000000000001</v>
      </c>
      <c r="I173" s="587">
        <f t="shared" si="7"/>
        <v>702.21</v>
      </c>
      <c r="J173" s="571">
        <f t="shared" si="6"/>
        <v>2.9999999999999997E-4</v>
      </c>
      <c r="K173" s="572">
        <f t="shared" si="8"/>
        <v>0.94730000000000003</v>
      </c>
    </row>
    <row r="174" spans="1:11" s="26" customFormat="1" ht="37.5">
      <c r="A174" s="566">
        <v>93382</v>
      </c>
      <c r="B174" s="567" t="s">
        <v>69</v>
      </c>
      <c r="C174" s="568" t="s">
        <v>6165</v>
      </c>
      <c r="D174" s="568" t="s">
        <v>8853</v>
      </c>
      <c r="E174" s="567" t="s">
        <v>4</v>
      </c>
      <c r="F174" s="567">
        <v>16.829999999999998</v>
      </c>
      <c r="G174" s="569">
        <v>31.89</v>
      </c>
      <c r="H174" s="570">
        <v>0.22470000000000001</v>
      </c>
      <c r="I174" s="587">
        <f t="shared" si="7"/>
        <v>657.31</v>
      </c>
      <c r="J174" s="571">
        <f t="shared" si="6"/>
        <v>2.9999999999999997E-4</v>
      </c>
      <c r="K174" s="572">
        <f t="shared" si="8"/>
        <v>0.9476</v>
      </c>
    </row>
    <row r="175" spans="1:11" s="26" customFormat="1" ht="37.5">
      <c r="A175" s="566">
        <v>89449</v>
      </c>
      <c r="B175" s="567" t="s">
        <v>69</v>
      </c>
      <c r="C175" s="568" t="s">
        <v>3880</v>
      </c>
      <c r="D175" s="568" t="s">
        <v>8780</v>
      </c>
      <c r="E175" s="567" t="s">
        <v>75</v>
      </c>
      <c r="F175" s="567">
        <v>28.16</v>
      </c>
      <c r="G175" s="569">
        <v>18.91</v>
      </c>
      <c r="H175" s="570">
        <v>0.22470000000000001</v>
      </c>
      <c r="I175" s="587">
        <f t="shared" si="7"/>
        <v>652.16</v>
      </c>
      <c r="J175" s="571">
        <f t="shared" si="6"/>
        <v>2.9999999999999997E-4</v>
      </c>
      <c r="K175" s="572">
        <f t="shared" si="8"/>
        <v>0.94789999999999996</v>
      </c>
    </row>
    <row r="176" spans="1:11" s="26" customFormat="1" ht="18.75">
      <c r="A176" s="566" t="s">
        <v>41139</v>
      </c>
      <c r="B176" s="567" t="s">
        <v>8227</v>
      </c>
      <c r="C176" s="568" t="s">
        <v>40811</v>
      </c>
      <c r="D176" s="568">
        <v>97</v>
      </c>
      <c r="E176" s="567" t="s">
        <v>7970</v>
      </c>
      <c r="F176" s="567">
        <v>1</v>
      </c>
      <c r="G176" s="569">
        <v>526.4</v>
      </c>
      <c r="H176" s="570">
        <v>0.22470000000000001</v>
      </c>
      <c r="I176" s="587">
        <f t="shared" si="7"/>
        <v>644.67999999999995</v>
      </c>
      <c r="J176" s="571">
        <f t="shared" si="6"/>
        <v>2.9999999999999997E-4</v>
      </c>
      <c r="K176" s="572">
        <f t="shared" si="8"/>
        <v>0.94820000000000004</v>
      </c>
    </row>
    <row r="177" spans="1:11" s="26" customFormat="1" ht="56.25">
      <c r="A177" s="566">
        <v>89584</v>
      </c>
      <c r="B177" s="567" t="s">
        <v>69</v>
      </c>
      <c r="C177" s="568" t="s">
        <v>4279</v>
      </c>
      <c r="D177" s="568" t="s">
        <v>8780</v>
      </c>
      <c r="E177" s="567" t="s">
        <v>79</v>
      </c>
      <c r="F177" s="567">
        <v>11</v>
      </c>
      <c r="G177" s="569">
        <v>47.74</v>
      </c>
      <c r="H177" s="570">
        <v>0.22470000000000001</v>
      </c>
      <c r="I177" s="587">
        <f t="shared" si="7"/>
        <v>643.14</v>
      </c>
      <c r="J177" s="571">
        <f t="shared" si="6"/>
        <v>2.9999999999999997E-4</v>
      </c>
      <c r="K177" s="572">
        <f t="shared" si="8"/>
        <v>0.94850000000000001</v>
      </c>
    </row>
    <row r="178" spans="1:11" s="26" customFormat="1" ht="37.5">
      <c r="A178" s="566">
        <v>101908</v>
      </c>
      <c r="B178" s="567" t="s">
        <v>69</v>
      </c>
      <c r="C178" s="568" t="s">
        <v>304</v>
      </c>
      <c r="D178" s="568" t="s">
        <v>8992</v>
      </c>
      <c r="E178" s="567" t="s">
        <v>79</v>
      </c>
      <c r="F178" s="567">
        <v>2</v>
      </c>
      <c r="G178" s="569">
        <v>259</v>
      </c>
      <c r="H178" s="570">
        <v>0.22470000000000001</v>
      </c>
      <c r="I178" s="587">
        <f t="shared" si="7"/>
        <v>634.39</v>
      </c>
      <c r="J178" s="571">
        <f t="shared" si="6"/>
        <v>2.9999999999999997E-4</v>
      </c>
      <c r="K178" s="572">
        <f t="shared" si="8"/>
        <v>0.94879999999999998</v>
      </c>
    </row>
    <row r="179" spans="1:11" s="26" customFormat="1" ht="75">
      <c r="A179" s="566">
        <v>104329</v>
      </c>
      <c r="B179" s="567" t="s">
        <v>69</v>
      </c>
      <c r="C179" s="568" t="s">
        <v>5525</v>
      </c>
      <c r="D179" s="568" t="s">
        <v>8780</v>
      </c>
      <c r="E179" s="567" t="s">
        <v>79</v>
      </c>
      <c r="F179" s="567">
        <v>5</v>
      </c>
      <c r="G179" s="569">
        <v>103.1</v>
      </c>
      <c r="H179" s="570">
        <v>0.22470000000000001</v>
      </c>
      <c r="I179" s="587">
        <f t="shared" si="7"/>
        <v>631.33000000000004</v>
      </c>
      <c r="J179" s="571">
        <f t="shared" si="6"/>
        <v>2.9999999999999997E-4</v>
      </c>
      <c r="K179" s="572">
        <f t="shared" si="8"/>
        <v>0.94910000000000005</v>
      </c>
    </row>
    <row r="180" spans="1:11" s="26" customFormat="1" ht="37.5">
      <c r="A180" s="566" t="s">
        <v>41080</v>
      </c>
      <c r="B180" s="567" t="s">
        <v>8227</v>
      </c>
      <c r="C180" s="568" t="s">
        <v>40839</v>
      </c>
      <c r="D180" s="568">
        <v>107</v>
      </c>
      <c r="E180" s="567" t="s">
        <v>7970</v>
      </c>
      <c r="F180" s="567">
        <v>10</v>
      </c>
      <c r="G180" s="569">
        <v>50.58</v>
      </c>
      <c r="H180" s="570">
        <v>0.22470000000000001</v>
      </c>
      <c r="I180" s="587">
        <f t="shared" si="7"/>
        <v>619.45000000000005</v>
      </c>
      <c r="J180" s="571">
        <f t="shared" si="6"/>
        <v>2.9999999999999997E-4</v>
      </c>
      <c r="K180" s="572">
        <f t="shared" si="8"/>
        <v>0.94940000000000002</v>
      </c>
    </row>
    <row r="181" spans="1:11" s="26" customFormat="1" ht="37.5">
      <c r="A181" s="566">
        <v>100852</v>
      </c>
      <c r="B181" s="567" t="s">
        <v>69</v>
      </c>
      <c r="C181" s="568" t="s">
        <v>5598</v>
      </c>
      <c r="D181" s="568" t="s">
        <v>8780</v>
      </c>
      <c r="E181" s="567" t="s">
        <v>79</v>
      </c>
      <c r="F181" s="567">
        <v>2</v>
      </c>
      <c r="G181" s="569">
        <v>247.18</v>
      </c>
      <c r="H181" s="570">
        <v>0.22470000000000001</v>
      </c>
      <c r="I181" s="587">
        <f t="shared" si="7"/>
        <v>605.44000000000005</v>
      </c>
      <c r="J181" s="571">
        <f t="shared" si="6"/>
        <v>2.9999999999999997E-4</v>
      </c>
      <c r="K181" s="572">
        <f t="shared" si="8"/>
        <v>0.94969999999999999</v>
      </c>
    </row>
    <row r="182" spans="1:11" s="26" customFormat="1" ht="75">
      <c r="A182" s="566">
        <v>104348</v>
      </c>
      <c r="B182" s="567" t="s">
        <v>69</v>
      </c>
      <c r="C182" s="568" t="s">
        <v>192</v>
      </c>
      <c r="D182" s="568" t="s">
        <v>8780</v>
      </c>
      <c r="E182" s="567" t="s">
        <v>79</v>
      </c>
      <c r="F182" s="567">
        <v>38</v>
      </c>
      <c r="G182" s="569">
        <v>11.98</v>
      </c>
      <c r="H182" s="570">
        <v>0.22470000000000001</v>
      </c>
      <c r="I182" s="587">
        <f t="shared" si="7"/>
        <v>557.53</v>
      </c>
      <c r="J182" s="571">
        <f t="shared" si="6"/>
        <v>2.9999999999999997E-4</v>
      </c>
      <c r="K182" s="572">
        <f t="shared" si="8"/>
        <v>0.95</v>
      </c>
    </row>
    <row r="183" spans="1:11" s="26" customFormat="1" ht="75">
      <c r="A183" s="566">
        <v>97599</v>
      </c>
      <c r="B183" s="567" t="s">
        <v>69</v>
      </c>
      <c r="C183" s="568" t="s">
        <v>305</v>
      </c>
      <c r="D183" s="568" t="s">
        <v>8966</v>
      </c>
      <c r="E183" s="567" t="s">
        <v>79</v>
      </c>
      <c r="F183" s="567">
        <v>23</v>
      </c>
      <c r="G183" s="569">
        <v>19.77</v>
      </c>
      <c r="H183" s="570">
        <v>0.22470000000000001</v>
      </c>
      <c r="I183" s="587">
        <f t="shared" si="7"/>
        <v>556.88</v>
      </c>
      <c r="J183" s="571">
        <f t="shared" si="6"/>
        <v>2.9999999999999997E-4</v>
      </c>
      <c r="K183" s="572">
        <f t="shared" si="8"/>
        <v>0.95030000000000003</v>
      </c>
    </row>
    <row r="184" spans="1:11" s="26" customFormat="1" ht="56.25">
      <c r="A184" s="566">
        <v>89554</v>
      </c>
      <c r="B184" s="567" t="s">
        <v>69</v>
      </c>
      <c r="C184" s="568" t="s">
        <v>4252</v>
      </c>
      <c r="D184" s="568" t="s">
        <v>8780</v>
      </c>
      <c r="E184" s="567" t="s">
        <v>79</v>
      </c>
      <c r="F184" s="567">
        <v>15</v>
      </c>
      <c r="G184" s="569">
        <v>30.1</v>
      </c>
      <c r="H184" s="570">
        <v>0.22470000000000001</v>
      </c>
      <c r="I184" s="587">
        <f t="shared" si="7"/>
        <v>552.95000000000005</v>
      </c>
      <c r="J184" s="571">
        <f t="shared" si="6"/>
        <v>2.9999999999999997E-4</v>
      </c>
      <c r="K184" s="572">
        <f t="shared" si="8"/>
        <v>0.9506</v>
      </c>
    </row>
    <row r="185" spans="1:11" s="26" customFormat="1" ht="56.25">
      <c r="A185" s="566">
        <v>89724</v>
      </c>
      <c r="B185" s="567" t="s">
        <v>69</v>
      </c>
      <c r="C185" s="568" t="s">
        <v>4387</v>
      </c>
      <c r="D185" s="568" t="s">
        <v>8780</v>
      </c>
      <c r="E185" s="567" t="s">
        <v>79</v>
      </c>
      <c r="F185" s="567">
        <v>36</v>
      </c>
      <c r="G185" s="569">
        <v>11.78</v>
      </c>
      <c r="H185" s="570">
        <v>0.22470000000000001</v>
      </c>
      <c r="I185" s="587">
        <f t="shared" si="7"/>
        <v>519.37</v>
      </c>
      <c r="J185" s="571">
        <f t="shared" si="6"/>
        <v>2.0000000000000001E-4</v>
      </c>
      <c r="K185" s="572">
        <f t="shared" si="8"/>
        <v>0.95079999999999998</v>
      </c>
    </row>
    <row r="186" spans="1:11" s="26" customFormat="1" ht="37.5">
      <c r="A186" s="566">
        <v>5501700</v>
      </c>
      <c r="B186" s="567" t="s">
        <v>8233</v>
      </c>
      <c r="C186" s="568" t="s">
        <v>296</v>
      </c>
      <c r="D186" s="568"/>
      <c r="E186" s="567" t="s">
        <v>3</v>
      </c>
      <c r="F186" s="567">
        <v>800</v>
      </c>
      <c r="G186" s="569">
        <v>0.53</v>
      </c>
      <c r="H186" s="570">
        <v>0.22470000000000001</v>
      </c>
      <c r="I186" s="587">
        <f t="shared" si="7"/>
        <v>519.27</v>
      </c>
      <c r="J186" s="571">
        <f t="shared" si="6"/>
        <v>2.0000000000000001E-4</v>
      </c>
      <c r="K186" s="572">
        <f t="shared" si="8"/>
        <v>0.95099999999999996</v>
      </c>
    </row>
    <row r="187" spans="1:11" s="26" customFormat="1" ht="37.5">
      <c r="A187" s="566">
        <v>86882</v>
      </c>
      <c r="B187" s="567" t="s">
        <v>69</v>
      </c>
      <c r="C187" s="568" t="s">
        <v>5535</v>
      </c>
      <c r="D187" s="568" t="s">
        <v>8780</v>
      </c>
      <c r="E187" s="567" t="s">
        <v>79</v>
      </c>
      <c r="F187" s="567">
        <v>13</v>
      </c>
      <c r="G187" s="569">
        <v>32.57</v>
      </c>
      <c r="H187" s="570">
        <v>0.22470000000000001</v>
      </c>
      <c r="I187" s="587">
        <f t="shared" si="7"/>
        <v>518.54999999999995</v>
      </c>
      <c r="J187" s="571">
        <f t="shared" si="6"/>
        <v>2.0000000000000001E-4</v>
      </c>
      <c r="K187" s="572">
        <f t="shared" si="8"/>
        <v>0.95120000000000005</v>
      </c>
    </row>
    <row r="188" spans="1:11" s="26" customFormat="1" ht="37.5">
      <c r="A188" s="566">
        <v>95252</v>
      </c>
      <c r="B188" s="567" t="s">
        <v>69</v>
      </c>
      <c r="C188" s="568" t="s">
        <v>5702</v>
      </c>
      <c r="D188" s="568" t="s">
        <v>8780</v>
      </c>
      <c r="E188" s="567" t="s">
        <v>79</v>
      </c>
      <c r="F188" s="567">
        <v>4</v>
      </c>
      <c r="G188" s="569">
        <v>102.48</v>
      </c>
      <c r="H188" s="570">
        <v>0.22470000000000001</v>
      </c>
      <c r="I188" s="587">
        <f t="shared" si="7"/>
        <v>502.03</v>
      </c>
      <c r="J188" s="571">
        <f t="shared" si="6"/>
        <v>2.0000000000000001E-4</v>
      </c>
      <c r="K188" s="572">
        <f t="shared" si="8"/>
        <v>0.95140000000000002</v>
      </c>
    </row>
    <row r="189" spans="1:11" s="26" customFormat="1" ht="37.5">
      <c r="A189" s="566">
        <v>89448</v>
      </c>
      <c r="B189" s="567" t="s">
        <v>69</v>
      </c>
      <c r="C189" s="568" t="s">
        <v>3879</v>
      </c>
      <c r="D189" s="568" t="s">
        <v>8780</v>
      </c>
      <c r="E189" s="567" t="s">
        <v>75</v>
      </c>
      <c r="F189" s="567">
        <v>24</v>
      </c>
      <c r="G189" s="569">
        <v>17.07</v>
      </c>
      <c r="H189" s="570">
        <v>0.22470000000000001</v>
      </c>
      <c r="I189" s="587">
        <f t="shared" si="7"/>
        <v>501.74</v>
      </c>
      <c r="J189" s="571">
        <f t="shared" si="6"/>
        <v>2.0000000000000001E-4</v>
      </c>
      <c r="K189" s="572">
        <f t="shared" si="8"/>
        <v>0.9516</v>
      </c>
    </row>
    <row r="190" spans="1:11" s="26" customFormat="1" ht="56.25">
      <c r="A190" s="566" t="s">
        <v>41911</v>
      </c>
      <c r="B190" s="567" t="s">
        <v>8042</v>
      </c>
      <c r="C190" s="568" t="s">
        <v>41110</v>
      </c>
      <c r="D190" s="568">
        <v>15</v>
      </c>
      <c r="E190" s="567" t="s">
        <v>79</v>
      </c>
      <c r="F190" s="567">
        <v>10</v>
      </c>
      <c r="G190" s="569">
        <v>40.630000000000003</v>
      </c>
      <c r="H190" s="570">
        <v>0.22470000000000001</v>
      </c>
      <c r="I190" s="587">
        <f t="shared" si="7"/>
        <v>497.6</v>
      </c>
      <c r="J190" s="571">
        <f t="shared" si="6"/>
        <v>2.0000000000000001E-4</v>
      </c>
      <c r="K190" s="572">
        <f t="shared" si="8"/>
        <v>0.95179999999999998</v>
      </c>
    </row>
    <row r="191" spans="1:11" s="26" customFormat="1" ht="37.5">
      <c r="A191" s="566">
        <v>100849</v>
      </c>
      <c r="B191" s="567" t="s">
        <v>69</v>
      </c>
      <c r="C191" s="568" t="s">
        <v>196</v>
      </c>
      <c r="D191" s="568" t="s">
        <v>8780</v>
      </c>
      <c r="E191" s="567" t="s">
        <v>79</v>
      </c>
      <c r="F191" s="567">
        <v>9</v>
      </c>
      <c r="G191" s="569">
        <v>44.28</v>
      </c>
      <c r="H191" s="570">
        <v>0.22470000000000001</v>
      </c>
      <c r="I191" s="587">
        <f t="shared" si="7"/>
        <v>488.07</v>
      </c>
      <c r="J191" s="571">
        <f t="shared" si="6"/>
        <v>2.0000000000000001E-4</v>
      </c>
      <c r="K191" s="572">
        <f t="shared" si="8"/>
        <v>0.95199999999999996</v>
      </c>
    </row>
    <row r="192" spans="1:11" s="26" customFormat="1" ht="37.5">
      <c r="A192" s="566">
        <v>89353</v>
      </c>
      <c r="B192" s="567" t="s">
        <v>69</v>
      </c>
      <c r="C192" s="568" t="s">
        <v>5673</v>
      </c>
      <c r="D192" s="568" t="s">
        <v>8780</v>
      </c>
      <c r="E192" s="567" t="s">
        <v>79</v>
      </c>
      <c r="F192" s="567">
        <v>14</v>
      </c>
      <c r="G192" s="569">
        <v>28.43</v>
      </c>
      <c r="H192" s="570">
        <v>0.22470000000000001</v>
      </c>
      <c r="I192" s="587">
        <f t="shared" si="7"/>
        <v>487.46</v>
      </c>
      <c r="J192" s="571">
        <f t="shared" si="6"/>
        <v>2.0000000000000001E-4</v>
      </c>
      <c r="K192" s="572">
        <f t="shared" si="8"/>
        <v>0.95220000000000005</v>
      </c>
    </row>
    <row r="193" spans="1:11" s="26" customFormat="1" ht="56.25">
      <c r="A193" s="566">
        <v>89744</v>
      </c>
      <c r="B193" s="567" t="s">
        <v>69</v>
      </c>
      <c r="C193" s="568" t="s">
        <v>4407</v>
      </c>
      <c r="D193" s="568" t="s">
        <v>8780</v>
      </c>
      <c r="E193" s="567" t="s">
        <v>79</v>
      </c>
      <c r="F193" s="567">
        <v>13</v>
      </c>
      <c r="G193" s="569">
        <v>29.88</v>
      </c>
      <c r="H193" s="570">
        <v>0.22470000000000001</v>
      </c>
      <c r="I193" s="587">
        <f t="shared" si="7"/>
        <v>475.72</v>
      </c>
      <c r="J193" s="571">
        <f t="shared" si="6"/>
        <v>2.0000000000000001E-4</v>
      </c>
      <c r="K193" s="572">
        <f t="shared" si="8"/>
        <v>0.95240000000000002</v>
      </c>
    </row>
    <row r="194" spans="1:11" s="26" customFormat="1" ht="75">
      <c r="A194" s="566">
        <v>91953</v>
      </c>
      <c r="B194" s="567" t="s">
        <v>69</v>
      </c>
      <c r="C194" s="568" t="s">
        <v>146</v>
      </c>
      <c r="D194" s="568" t="s">
        <v>8966</v>
      </c>
      <c r="E194" s="567" t="s">
        <v>79</v>
      </c>
      <c r="F194" s="567">
        <v>12</v>
      </c>
      <c r="G194" s="569">
        <v>32.31</v>
      </c>
      <c r="H194" s="570">
        <v>0.22470000000000001</v>
      </c>
      <c r="I194" s="587">
        <f t="shared" si="7"/>
        <v>474.84</v>
      </c>
      <c r="J194" s="571">
        <f t="shared" si="6"/>
        <v>2.0000000000000001E-4</v>
      </c>
      <c r="K194" s="572">
        <f t="shared" si="8"/>
        <v>0.9526</v>
      </c>
    </row>
    <row r="195" spans="1:11" s="26" customFormat="1" ht="37.5">
      <c r="A195" s="566">
        <v>102193</v>
      </c>
      <c r="B195" s="567" t="s">
        <v>69</v>
      </c>
      <c r="C195" s="568" t="s">
        <v>6595</v>
      </c>
      <c r="D195" s="568" t="s">
        <v>8760</v>
      </c>
      <c r="E195" s="567" t="s">
        <v>3</v>
      </c>
      <c r="F195" s="567">
        <v>158.13</v>
      </c>
      <c r="G195" s="569">
        <v>2.4500000000000002</v>
      </c>
      <c r="H195" s="570">
        <v>0.22470000000000001</v>
      </c>
      <c r="I195" s="587">
        <f t="shared" si="7"/>
        <v>474.47</v>
      </c>
      <c r="J195" s="571">
        <f t="shared" si="6"/>
        <v>2.0000000000000001E-4</v>
      </c>
      <c r="K195" s="572">
        <f t="shared" si="8"/>
        <v>0.95279999999999998</v>
      </c>
    </row>
    <row r="196" spans="1:11" s="26" customFormat="1" ht="75">
      <c r="A196" s="566">
        <v>93673</v>
      </c>
      <c r="B196" s="567" t="s">
        <v>69</v>
      </c>
      <c r="C196" s="568" t="s">
        <v>3438</v>
      </c>
      <c r="D196" s="568" t="s">
        <v>8966</v>
      </c>
      <c r="E196" s="567" t="s">
        <v>79</v>
      </c>
      <c r="F196" s="567">
        <v>4</v>
      </c>
      <c r="G196" s="569">
        <v>93.55</v>
      </c>
      <c r="H196" s="570">
        <v>0.22470000000000001</v>
      </c>
      <c r="I196" s="587">
        <f t="shared" si="7"/>
        <v>458.28</v>
      </c>
      <c r="J196" s="571">
        <f t="shared" si="6"/>
        <v>2.0000000000000001E-4</v>
      </c>
      <c r="K196" s="572">
        <f t="shared" si="8"/>
        <v>0.95299999999999996</v>
      </c>
    </row>
    <row r="197" spans="1:11" s="26" customFormat="1" ht="37.5">
      <c r="A197" s="566">
        <v>86885</v>
      </c>
      <c r="B197" s="567" t="s">
        <v>69</v>
      </c>
      <c r="C197" s="568" t="s">
        <v>5538</v>
      </c>
      <c r="D197" s="568" t="s">
        <v>8780</v>
      </c>
      <c r="E197" s="567" t="s">
        <v>79</v>
      </c>
      <c r="F197" s="567">
        <v>22</v>
      </c>
      <c r="G197" s="569">
        <v>16.98</v>
      </c>
      <c r="H197" s="570">
        <v>0.22470000000000001</v>
      </c>
      <c r="I197" s="587">
        <f t="shared" si="7"/>
        <v>457.5</v>
      </c>
      <c r="J197" s="571">
        <f t="shared" si="6"/>
        <v>2.0000000000000001E-4</v>
      </c>
      <c r="K197" s="572">
        <f t="shared" si="8"/>
        <v>0.95320000000000005</v>
      </c>
    </row>
    <row r="198" spans="1:11" s="26" customFormat="1" ht="75">
      <c r="A198" s="566">
        <v>91872</v>
      </c>
      <c r="B198" s="567" t="s">
        <v>69</v>
      </c>
      <c r="C198" s="568" t="s">
        <v>3262</v>
      </c>
      <c r="D198" s="568" t="s">
        <v>8966</v>
      </c>
      <c r="E198" s="567" t="s">
        <v>75</v>
      </c>
      <c r="F198" s="567">
        <v>18.510000000000002</v>
      </c>
      <c r="G198" s="569">
        <v>19.73</v>
      </c>
      <c r="H198" s="570">
        <v>0.22470000000000001</v>
      </c>
      <c r="I198" s="587">
        <f t="shared" si="7"/>
        <v>447.26</v>
      </c>
      <c r="J198" s="571">
        <f t="shared" si="6"/>
        <v>2.0000000000000001E-4</v>
      </c>
      <c r="K198" s="572">
        <f t="shared" si="8"/>
        <v>0.95340000000000003</v>
      </c>
    </row>
    <row r="199" spans="1:11" s="26" customFormat="1" ht="56.25">
      <c r="A199" s="566" t="s">
        <v>41901</v>
      </c>
      <c r="B199" s="567" t="s">
        <v>8042</v>
      </c>
      <c r="C199" s="568" t="s">
        <v>41093</v>
      </c>
      <c r="D199" s="568">
        <v>21</v>
      </c>
      <c r="E199" s="567" t="s">
        <v>79</v>
      </c>
      <c r="F199" s="567">
        <v>1</v>
      </c>
      <c r="G199" s="569">
        <v>357.65</v>
      </c>
      <c r="H199" s="570">
        <v>0.22470000000000001</v>
      </c>
      <c r="I199" s="587">
        <f t="shared" si="7"/>
        <v>438.01</v>
      </c>
      <c r="J199" s="571">
        <f t="shared" si="6"/>
        <v>2.0000000000000001E-4</v>
      </c>
      <c r="K199" s="572">
        <f t="shared" si="8"/>
        <v>0.9536</v>
      </c>
    </row>
    <row r="200" spans="1:11" s="26" customFormat="1" ht="56.25">
      <c r="A200" s="566">
        <v>89834</v>
      </c>
      <c r="B200" s="567" t="s">
        <v>69</v>
      </c>
      <c r="C200" s="568" t="s">
        <v>4486</v>
      </c>
      <c r="D200" s="568" t="s">
        <v>8780</v>
      </c>
      <c r="E200" s="567" t="s">
        <v>79</v>
      </c>
      <c r="F200" s="567">
        <v>6</v>
      </c>
      <c r="G200" s="569">
        <v>57.39</v>
      </c>
      <c r="H200" s="570">
        <v>0.22470000000000001</v>
      </c>
      <c r="I200" s="587">
        <f t="shared" si="7"/>
        <v>421.71</v>
      </c>
      <c r="J200" s="571">
        <f t="shared" si="6"/>
        <v>2.0000000000000001E-4</v>
      </c>
      <c r="K200" s="572">
        <f t="shared" si="8"/>
        <v>0.95379999999999998</v>
      </c>
    </row>
    <row r="201" spans="1:11" s="26" customFormat="1" ht="75">
      <c r="A201" s="566">
        <v>91959</v>
      </c>
      <c r="B201" s="567" t="s">
        <v>69</v>
      </c>
      <c r="C201" s="568" t="s">
        <v>3481</v>
      </c>
      <c r="D201" s="568" t="s">
        <v>8966</v>
      </c>
      <c r="E201" s="567" t="s">
        <v>79</v>
      </c>
      <c r="F201" s="567">
        <v>7</v>
      </c>
      <c r="G201" s="569">
        <v>48.95</v>
      </c>
      <c r="H201" s="570">
        <v>0.22470000000000001</v>
      </c>
      <c r="I201" s="587">
        <f t="shared" si="7"/>
        <v>419.64</v>
      </c>
      <c r="J201" s="571">
        <f t="shared" si="6"/>
        <v>2.0000000000000001E-4</v>
      </c>
      <c r="K201" s="572">
        <f t="shared" si="8"/>
        <v>0.95399999999999996</v>
      </c>
    </row>
    <row r="202" spans="1:11" s="26" customFormat="1" ht="37.5">
      <c r="A202" s="566" t="s">
        <v>41121</v>
      </c>
      <c r="B202" s="567" t="s">
        <v>8227</v>
      </c>
      <c r="C202" s="568" t="s">
        <v>40816</v>
      </c>
      <c r="D202" s="568">
        <v>89</v>
      </c>
      <c r="E202" s="567" t="s">
        <v>7970</v>
      </c>
      <c r="F202" s="567">
        <v>24</v>
      </c>
      <c r="G202" s="569">
        <v>14.16</v>
      </c>
      <c r="H202" s="570">
        <v>0.22470000000000001</v>
      </c>
      <c r="I202" s="587">
        <f t="shared" si="7"/>
        <v>416.2</v>
      </c>
      <c r="J202" s="571">
        <f t="shared" si="6"/>
        <v>2.0000000000000001E-4</v>
      </c>
      <c r="K202" s="572">
        <f t="shared" si="8"/>
        <v>0.95420000000000005</v>
      </c>
    </row>
    <row r="203" spans="1:11" s="26" customFormat="1" ht="56.25">
      <c r="A203" s="566">
        <v>89677</v>
      </c>
      <c r="B203" s="567" t="s">
        <v>69</v>
      </c>
      <c r="C203" s="568" t="s">
        <v>4353</v>
      </c>
      <c r="D203" s="568" t="s">
        <v>8780</v>
      </c>
      <c r="E203" s="567" t="s">
        <v>79</v>
      </c>
      <c r="F203" s="567">
        <v>4</v>
      </c>
      <c r="G203" s="569">
        <v>82.36</v>
      </c>
      <c r="H203" s="570">
        <v>0.22470000000000001</v>
      </c>
      <c r="I203" s="587">
        <f t="shared" si="7"/>
        <v>403.47</v>
      </c>
      <c r="J203" s="571">
        <f t="shared" si="6"/>
        <v>2.0000000000000001E-4</v>
      </c>
      <c r="K203" s="572">
        <f t="shared" si="8"/>
        <v>0.95440000000000003</v>
      </c>
    </row>
    <row r="204" spans="1:11" s="26" customFormat="1" ht="56.25">
      <c r="A204" s="566" t="s">
        <v>41910</v>
      </c>
      <c r="B204" s="567" t="s">
        <v>8042</v>
      </c>
      <c r="C204" s="568" t="s">
        <v>41108</v>
      </c>
      <c r="D204" s="568">
        <v>15</v>
      </c>
      <c r="E204" s="567" t="s">
        <v>79</v>
      </c>
      <c r="F204" s="567">
        <v>10</v>
      </c>
      <c r="G204" s="569">
        <v>32.340000000000003</v>
      </c>
      <c r="H204" s="570">
        <v>0.22470000000000001</v>
      </c>
      <c r="I204" s="587">
        <f t="shared" si="7"/>
        <v>396.07</v>
      </c>
      <c r="J204" s="571">
        <f t="shared" si="6"/>
        <v>2.0000000000000001E-4</v>
      </c>
      <c r="K204" s="572">
        <f t="shared" si="8"/>
        <v>0.9546</v>
      </c>
    </row>
    <row r="205" spans="1:11" s="26" customFormat="1" ht="56.25">
      <c r="A205" s="566">
        <v>94672</v>
      </c>
      <c r="B205" s="567" t="s">
        <v>69</v>
      </c>
      <c r="C205" s="568" t="s">
        <v>4817</v>
      </c>
      <c r="D205" s="568" t="s">
        <v>8780</v>
      </c>
      <c r="E205" s="567" t="s">
        <v>79</v>
      </c>
      <c r="F205" s="567">
        <v>49</v>
      </c>
      <c r="G205" s="569">
        <v>6.58</v>
      </c>
      <c r="H205" s="570">
        <v>0.22470000000000001</v>
      </c>
      <c r="I205" s="587">
        <f t="shared" si="7"/>
        <v>394.87</v>
      </c>
      <c r="J205" s="571">
        <f t="shared" si="6"/>
        <v>2.0000000000000001E-4</v>
      </c>
      <c r="K205" s="572">
        <f t="shared" si="8"/>
        <v>0.95479999999999998</v>
      </c>
    </row>
    <row r="206" spans="1:11" s="26" customFormat="1" ht="56.25">
      <c r="A206" s="566">
        <v>103808</v>
      </c>
      <c r="B206" s="567" t="s">
        <v>69</v>
      </c>
      <c r="C206" s="568" t="s">
        <v>5161</v>
      </c>
      <c r="D206" s="568" t="s">
        <v>8780</v>
      </c>
      <c r="E206" s="567" t="s">
        <v>79</v>
      </c>
      <c r="F206" s="567">
        <v>8</v>
      </c>
      <c r="G206" s="569">
        <v>38.340000000000003</v>
      </c>
      <c r="H206" s="570">
        <v>0.22470000000000001</v>
      </c>
      <c r="I206" s="587">
        <f t="shared" si="7"/>
        <v>375.64</v>
      </c>
      <c r="J206" s="571">
        <f t="shared" ref="J206:J217" si="9">I206/$I$221</f>
        <v>2.0000000000000001E-4</v>
      </c>
      <c r="K206" s="572">
        <f t="shared" si="8"/>
        <v>0.95499999999999996</v>
      </c>
    </row>
    <row r="207" spans="1:11" s="26" customFormat="1" ht="56.25">
      <c r="A207" s="566">
        <v>89732</v>
      </c>
      <c r="B207" s="567" t="s">
        <v>69</v>
      </c>
      <c r="C207" s="568" t="s">
        <v>4395</v>
      </c>
      <c r="D207" s="568" t="s">
        <v>8780</v>
      </c>
      <c r="E207" s="567" t="s">
        <v>79</v>
      </c>
      <c r="F207" s="567">
        <v>17</v>
      </c>
      <c r="G207" s="569">
        <v>17.170000000000002</v>
      </c>
      <c r="H207" s="570">
        <v>0.22470000000000001</v>
      </c>
      <c r="I207" s="587">
        <f t="shared" ref="I207:I217" si="10">ROUND((G207*(1+H207)*F207),2)</f>
        <v>357.48</v>
      </c>
      <c r="J207" s="571">
        <f t="shared" si="9"/>
        <v>2.0000000000000001E-4</v>
      </c>
      <c r="K207" s="572">
        <f t="shared" si="8"/>
        <v>0.95520000000000005</v>
      </c>
    </row>
    <row r="208" spans="1:11" s="26" customFormat="1" ht="56.25">
      <c r="A208" s="566" t="s">
        <v>41875</v>
      </c>
      <c r="B208" s="567" t="s">
        <v>8042</v>
      </c>
      <c r="C208" s="568" t="s">
        <v>41042</v>
      </c>
      <c r="D208" s="568">
        <v>4</v>
      </c>
      <c r="E208" s="567" t="s">
        <v>79</v>
      </c>
      <c r="F208" s="567">
        <v>3</v>
      </c>
      <c r="G208" s="569">
        <v>93.8</v>
      </c>
      <c r="H208" s="570">
        <v>0.22470000000000001</v>
      </c>
      <c r="I208" s="587">
        <f t="shared" si="10"/>
        <v>344.63</v>
      </c>
      <c r="J208" s="571">
        <f t="shared" si="9"/>
        <v>2.0000000000000001E-4</v>
      </c>
      <c r="K208" s="572">
        <f t="shared" ref="K208:K217" si="11">K207+J208</f>
        <v>0.95540000000000003</v>
      </c>
    </row>
    <row r="209" spans="1:11" s="26" customFormat="1" ht="56.25">
      <c r="A209" s="566" t="s">
        <v>41084</v>
      </c>
      <c r="B209" s="567" t="s">
        <v>8042</v>
      </c>
      <c r="C209" s="568" t="s">
        <v>41085</v>
      </c>
      <c r="D209" s="568">
        <v>15</v>
      </c>
      <c r="E209" s="567" t="s">
        <v>79</v>
      </c>
      <c r="F209" s="567">
        <v>10</v>
      </c>
      <c r="G209" s="569">
        <v>28.09</v>
      </c>
      <c r="H209" s="570">
        <v>0.22470000000000001</v>
      </c>
      <c r="I209" s="587">
        <f t="shared" si="10"/>
        <v>344.02</v>
      </c>
      <c r="J209" s="571">
        <f t="shared" si="9"/>
        <v>2.0000000000000001E-4</v>
      </c>
      <c r="K209" s="572">
        <f t="shared" si="11"/>
        <v>0.9556</v>
      </c>
    </row>
    <row r="210" spans="1:11" s="26" customFormat="1" ht="93.75">
      <c r="A210" s="566" t="s">
        <v>41906</v>
      </c>
      <c r="B210" s="567" t="s">
        <v>8042</v>
      </c>
      <c r="C210" s="568" t="s">
        <v>41102</v>
      </c>
      <c r="D210" s="568">
        <v>15</v>
      </c>
      <c r="E210" s="567" t="s">
        <v>79</v>
      </c>
      <c r="F210" s="567">
        <v>2</v>
      </c>
      <c r="G210" s="569">
        <v>140.06</v>
      </c>
      <c r="H210" s="570">
        <v>0.22470000000000001</v>
      </c>
      <c r="I210" s="587">
        <f t="shared" si="10"/>
        <v>343.06</v>
      </c>
      <c r="J210" s="571">
        <f t="shared" si="9"/>
        <v>2.0000000000000001E-4</v>
      </c>
      <c r="K210" s="572">
        <f t="shared" si="11"/>
        <v>0.95579999999999998</v>
      </c>
    </row>
    <row r="211" spans="1:11" s="26" customFormat="1" ht="56.25">
      <c r="A211" s="566" t="s">
        <v>8229</v>
      </c>
      <c r="B211" s="567" t="s">
        <v>8227</v>
      </c>
      <c r="C211" s="568" t="s">
        <v>41043</v>
      </c>
      <c r="D211" s="568" t="s">
        <v>8785</v>
      </c>
      <c r="E211" s="567" t="s">
        <v>79</v>
      </c>
      <c r="F211" s="567">
        <v>1</v>
      </c>
      <c r="G211" s="569">
        <v>280</v>
      </c>
      <c r="H211" s="570">
        <v>0.22470000000000001</v>
      </c>
      <c r="I211" s="587">
        <f t="shared" si="10"/>
        <v>342.92</v>
      </c>
      <c r="J211" s="571">
        <f t="shared" si="9"/>
        <v>2.0000000000000001E-4</v>
      </c>
      <c r="K211" s="572">
        <f t="shared" si="11"/>
        <v>0.95599999999999996</v>
      </c>
    </row>
    <row r="212" spans="1:11" s="26" customFormat="1" ht="37.5">
      <c r="A212" s="566">
        <v>94688</v>
      </c>
      <c r="B212" s="567" t="s">
        <v>69</v>
      </c>
      <c r="C212" s="568" t="s">
        <v>4833</v>
      </c>
      <c r="D212" s="568" t="s">
        <v>8780</v>
      </c>
      <c r="E212" s="567" t="s">
        <v>79</v>
      </c>
      <c r="F212" s="567">
        <v>37</v>
      </c>
      <c r="G212" s="569">
        <v>7.56</v>
      </c>
      <c r="H212" s="570">
        <v>0.22470000000000001</v>
      </c>
      <c r="I212" s="587">
        <f t="shared" si="10"/>
        <v>342.57</v>
      </c>
      <c r="J212" s="571">
        <f t="shared" si="9"/>
        <v>2.0000000000000001E-4</v>
      </c>
      <c r="K212" s="572">
        <f t="shared" si="11"/>
        <v>0.95620000000000005</v>
      </c>
    </row>
    <row r="213" spans="1:11" s="26" customFormat="1" ht="56.25">
      <c r="A213" s="566">
        <v>89746</v>
      </c>
      <c r="B213" s="567" t="s">
        <v>69</v>
      </c>
      <c r="C213" s="568" t="s">
        <v>4408</v>
      </c>
      <c r="D213" s="568" t="s">
        <v>8780</v>
      </c>
      <c r="E213" s="567" t="s">
        <v>79</v>
      </c>
      <c r="F213" s="567">
        <v>9</v>
      </c>
      <c r="G213" s="569">
        <v>30.78</v>
      </c>
      <c r="H213" s="570">
        <v>0.22470000000000001</v>
      </c>
      <c r="I213" s="587">
        <f t="shared" si="10"/>
        <v>339.27</v>
      </c>
      <c r="J213" s="571">
        <f t="shared" si="9"/>
        <v>2.0000000000000001E-4</v>
      </c>
      <c r="K213" s="572">
        <f t="shared" si="11"/>
        <v>0.95640000000000003</v>
      </c>
    </row>
    <row r="214" spans="1:11" s="26" customFormat="1" ht="56.25">
      <c r="A214" s="566" t="s">
        <v>41909</v>
      </c>
      <c r="B214" s="567" t="s">
        <v>8042</v>
      </c>
      <c r="C214" s="568" t="s">
        <v>41106</v>
      </c>
      <c r="D214" s="568">
        <v>15</v>
      </c>
      <c r="E214" s="567" t="s">
        <v>79</v>
      </c>
      <c r="F214" s="567">
        <v>8</v>
      </c>
      <c r="G214" s="569">
        <v>33.71</v>
      </c>
      <c r="H214" s="570">
        <v>0.22470000000000001</v>
      </c>
      <c r="I214" s="587">
        <f t="shared" si="10"/>
        <v>330.28</v>
      </c>
      <c r="J214" s="571">
        <f t="shared" si="9"/>
        <v>2.0000000000000001E-4</v>
      </c>
      <c r="K214" s="572">
        <f t="shared" si="11"/>
        <v>0.95660000000000001</v>
      </c>
    </row>
    <row r="215" spans="1:11" s="26" customFormat="1" ht="75">
      <c r="A215" s="566">
        <v>93662</v>
      </c>
      <c r="B215" s="567" t="s">
        <v>69</v>
      </c>
      <c r="C215" s="568" t="s">
        <v>3428</v>
      </c>
      <c r="D215" s="568" t="s">
        <v>8966</v>
      </c>
      <c r="E215" s="567" t="s">
        <v>79</v>
      </c>
      <c r="F215" s="567">
        <v>5</v>
      </c>
      <c r="G215" s="569">
        <v>53.59</v>
      </c>
      <c r="H215" s="570">
        <v>0.22470000000000001</v>
      </c>
      <c r="I215" s="587">
        <f t="shared" si="10"/>
        <v>328.16</v>
      </c>
      <c r="J215" s="571">
        <f t="shared" si="9"/>
        <v>2.0000000000000001E-4</v>
      </c>
      <c r="K215" s="572">
        <f t="shared" si="11"/>
        <v>0.95679999999999998</v>
      </c>
    </row>
    <row r="216" spans="1:11" s="26" customFormat="1" ht="75">
      <c r="A216" s="566">
        <v>93653</v>
      </c>
      <c r="B216" s="567" t="s">
        <v>69</v>
      </c>
      <c r="C216" s="568" t="s">
        <v>96</v>
      </c>
      <c r="D216" s="568" t="s">
        <v>8966</v>
      </c>
      <c r="E216" s="567" t="s">
        <v>79</v>
      </c>
      <c r="F216" s="567">
        <v>25</v>
      </c>
      <c r="G216" s="569">
        <v>10.65</v>
      </c>
      <c r="H216" s="570">
        <v>0.22470000000000001</v>
      </c>
      <c r="I216" s="587">
        <f t="shared" si="10"/>
        <v>326.08</v>
      </c>
      <c r="J216" s="571">
        <f t="shared" si="9"/>
        <v>2.0000000000000001E-4</v>
      </c>
      <c r="K216" s="572">
        <f t="shared" si="11"/>
        <v>0.95699999999999996</v>
      </c>
    </row>
    <row r="217" spans="1:11" s="26" customFormat="1" ht="18.75">
      <c r="A217" s="566" t="s">
        <v>41125</v>
      </c>
      <c r="B217" s="567" t="s">
        <v>8227</v>
      </c>
      <c r="C217" s="568" t="s">
        <v>40814</v>
      </c>
      <c r="D217" s="568">
        <v>11.82</v>
      </c>
      <c r="E217" s="567" t="s">
        <v>79</v>
      </c>
      <c r="F217" s="567">
        <v>3</v>
      </c>
      <c r="G217" s="569">
        <v>87.7</v>
      </c>
      <c r="H217" s="570">
        <v>0.22470000000000001</v>
      </c>
      <c r="I217" s="587">
        <f t="shared" si="10"/>
        <v>322.22000000000003</v>
      </c>
      <c r="J217" s="571">
        <f t="shared" si="9"/>
        <v>1E-4</v>
      </c>
      <c r="K217" s="572">
        <f t="shared" si="11"/>
        <v>0.95709999999999995</v>
      </c>
    </row>
    <row r="218" spans="1:11" s="26" customFormat="1" ht="18.75">
      <c r="A218" s="519"/>
      <c r="B218" s="574"/>
      <c r="C218" s="574"/>
      <c r="D218" s="574"/>
      <c r="E218" s="574"/>
      <c r="F218" s="574"/>
      <c r="G218" s="575"/>
      <c r="H218" s="574"/>
      <c r="I218" s="588"/>
      <c r="J218" s="520"/>
      <c r="K218" s="576"/>
    </row>
    <row r="219" spans="1:11" s="26" customFormat="1" ht="18.75">
      <c r="A219" s="1040" t="s">
        <v>42035</v>
      </c>
      <c r="B219" s="1041"/>
      <c r="C219" s="1041"/>
      <c r="D219" s="1041"/>
      <c r="E219" s="577"/>
      <c r="F219" s="1039" t="s">
        <v>8356</v>
      </c>
      <c r="G219" s="1038"/>
      <c r="H219" s="577"/>
      <c r="I219" s="589">
        <v>1762906.01</v>
      </c>
      <c r="J219" s="523"/>
      <c r="K219" s="578"/>
    </row>
    <row r="220" spans="1:11" s="26" customFormat="1" ht="18.75">
      <c r="A220" s="1037"/>
      <c r="B220" s="1038"/>
      <c r="C220" s="1038"/>
      <c r="D220" s="579"/>
      <c r="E220" s="577"/>
      <c r="F220" s="1039" t="s">
        <v>8357</v>
      </c>
      <c r="G220" s="1038"/>
      <c r="H220" s="577"/>
      <c r="I220" s="589">
        <v>385515.57</v>
      </c>
      <c r="J220" s="523"/>
      <c r="K220" s="578"/>
    </row>
    <row r="221" spans="1:11" s="26" customFormat="1" ht="18.75">
      <c r="A221" s="1037"/>
      <c r="B221" s="1038"/>
      <c r="C221" s="1038"/>
      <c r="D221" s="579"/>
      <c r="E221" s="577"/>
      <c r="F221" s="1039" t="s">
        <v>8358</v>
      </c>
      <c r="G221" s="1038"/>
      <c r="H221" s="577"/>
      <c r="I221" s="589">
        <v>2148421.58</v>
      </c>
      <c r="J221" s="523"/>
      <c r="K221" s="578"/>
    </row>
    <row r="222" spans="1:11" s="26" customFormat="1" ht="19.5" thickBot="1">
      <c r="A222" s="525"/>
      <c r="B222" s="580"/>
      <c r="C222" s="580"/>
      <c r="D222" s="580"/>
      <c r="E222" s="580"/>
      <c r="F222" s="580"/>
      <c r="G222" s="581"/>
      <c r="H222" s="580"/>
      <c r="I222" s="590"/>
      <c r="J222" s="526"/>
      <c r="K222" s="582"/>
    </row>
  </sheetData>
  <mergeCells count="11">
    <mergeCell ref="A220:C220"/>
    <mergeCell ref="F220:G220"/>
    <mergeCell ref="A221:C221"/>
    <mergeCell ref="F221:G221"/>
    <mergeCell ref="F219:G219"/>
    <mergeCell ref="A219:D219"/>
    <mergeCell ref="A1:K1"/>
    <mergeCell ref="A12:K12"/>
    <mergeCell ref="A3:K3"/>
    <mergeCell ref="B5:F5"/>
    <mergeCell ref="B6:E6"/>
  </mergeCells>
  <printOptions horizontalCentered="1"/>
  <pageMargins left="0.82677165354330717" right="0.23622047244094491" top="0.74803149606299213" bottom="0.74803149606299213" header="0.31496062992125984" footer="0.31496062992125984"/>
  <pageSetup paperSize="9" scale="46" fitToHeight="0" orientation="portrait" r:id="rId1"/>
  <headerFooter>
    <oddHeader>&amp;L &amp;C &amp;R</oddHeader>
    <oddFooter>&amp;L &amp;C &amp;R</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A19E55-021A-4D71-B135-EF9C77559989}">
  <dimension ref="A1:M56"/>
  <sheetViews>
    <sheetView topLeftCell="A43" workbookViewId="0">
      <selection activeCell="C56" sqref="C56"/>
    </sheetView>
  </sheetViews>
  <sheetFormatPr defaultColWidth="8.75" defaultRowHeight="15"/>
  <cols>
    <col min="1" max="1" width="5.25" style="755" customWidth="1"/>
    <col min="2" max="2" width="32" style="755" bestFit="1" customWidth="1"/>
    <col min="3" max="3" width="74" style="756" customWidth="1"/>
    <col min="4" max="4" width="21.25" style="757" customWidth="1"/>
    <col min="5" max="5" width="21.25" style="812" customWidth="1"/>
    <col min="6" max="6" width="11.125" style="757" customWidth="1"/>
    <col min="7" max="7" width="8.75" style="755"/>
    <col min="8" max="16384" width="8.75" style="81"/>
  </cols>
  <sheetData>
    <row r="1" spans="1:13" s="71" customFormat="1" ht="100.5" customHeight="1" thickBot="1">
      <c r="A1" s="1043"/>
      <c r="B1" s="1044"/>
      <c r="C1" s="780"/>
      <c r="D1" s="784"/>
      <c r="E1" s="805"/>
      <c r="F1" s="801"/>
      <c r="G1" s="753"/>
    </row>
    <row r="2" spans="1:13" s="71" customFormat="1" ht="7.5" customHeight="1" thickBot="1">
      <c r="A2" s="765"/>
      <c r="B2" s="529"/>
      <c r="C2" s="766"/>
      <c r="D2" s="785"/>
      <c r="E2" s="806"/>
      <c r="F2" s="802"/>
      <c r="G2" s="753"/>
    </row>
    <row r="3" spans="1:13" s="71" customFormat="1" ht="21" customHeight="1">
      <c r="A3" s="1024" t="s">
        <v>42080</v>
      </c>
      <c r="B3" s="1025"/>
      <c r="C3" s="1025"/>
      <c r="D3" s="1025"/>
      <c r="E3" s="1025"/>
      <c r="F3" s="1026"/>
      <c r="G3" s="752"/>
      <c r="H3" s="72"/>
      <c r="I3" s="72"/>
      <c r="J3" s="72"/>
      <c r="K3" s="72"/>
      <c r="L3" s="72"/>
      <c r="M3" s="72"/>
    </row>
    <row r="4" spans="1:13" s="71" customFormat="1" ht="27" customHeight="1" thickBot="1">
      <c r="A4" s="1045" t="s">
        <v>42081</v>
      </c>
      <c r="B4" s="1046"/>
      <c r="C4" s="1046"/>
      <c r="D4" s="1046"/>
      <c r="E4" s="1046"/>
      <c r="F4" s="1047"/>
      <c r="G4" s="752"/>
      <c r="H4" s="72"/>
      <c r="I4" s="72"/>
      <c r="J4" s="72"/>
      <c r="K4" s="72"/>
      <c r="L4" s="72"/>
      <c r="M4" s="72"/>
    </row>
    <row r="5" spans="1:13" s="71" customFormat="1" ht="6" customHeight="1" thickBot="1">
      <c r="A5" s="1048"/>
      <c r="B5" s="1049"/>
      <c r="C5" s="1049"/>
      <c r="D5" s="1049"/>
      <c r="E5" s="1049"/>
      <c r="F5" s="1049"/>
      <c r="G5" s="752"/>
      <c r="H5" s="72"/>
      <c r="I5" s="72"/>
      <c r="J5" s="72"/>
      <c r="K5" s="72"/>
      <c r="L5" s="72"/>
      <c r="M5" s="72"/>
    </row>
    <row r="6" spans="1:13" s="71" customFormat="1" ht="24.75" customHeight="1" thickBot="1">
      <c r="A6" s="1019" t="s">
        <v>42082</v>
      </c>
      <c r="B6" s="1020"/>
      <c r="C6" s="1020"/>
      <c r="D6" s="1020"/>
      <c r="E6" s="1020"/>
      <c r="F6" s="1021"/>
      <c r="G6" s="753"/>
    </row>
    <row r="7" spans="1:13" s="71" customFormat="1" ht="6.75" customHeight="1" thickBot="1">
      <c r="A7" s="781"/>
      <c r="B7" s="796"/>
      <c r="C7" s="782"/>
      <c r="D7" s="786"/>
      <c r="E7" s="807"/>
      <c r="F7" s="803"/>
      <c r="G7" s="753"/>
    </row>
    <row r="8" spans="1:13" s="26" customFormat="1" ht="26.25" customHeight="1">
      <c r="A8" s="783" t="s">
        <v>113</v>
      </c>
      <c r="B8" s="797" t="s">
        <v>42083</v>
      </c>
      <c r="C8" s="788" t="s">
        <v>42084</v>
      </c>
      <c r="D8" s="790" t="s">
        <v>42155</v>
      </c>
      <c r="E8" s="808" t="s">
        <v>42078</v>
      </c>
      <c r="F8" s="790" t="s">
        <v>41392</v>
      </c>
    </row>
    <row r="9" spans="1:13" s="789" customFormat="1" ht="26.25" customHeight="1">
      <c r="A9" s="1042" t="s">
        <v>42140</v>
      </c>
      <c r="B9" s="1042"/>
      <c r="C9" s="1042"/>
      <c r="D9" s="1042"/>
      <c r="E9" s="1042"/>
      <c r="F9" s="1042"/>
    </row>
    <row r="10" spans="1:13" s="789" customFormat="1" ht="26.25" customHeight="1">
      <c r="A10" s="798" t="s">
        <v>42088</v>
      </c>
      <c r="B10" s="798" t="s">
        <v>167</v>
      </c>
      <c r="C10" s="792" t="s">
        <v>42147</v>
      </c>
      <c r="D10" s="793" t="s">
        <v>42154</v>
      </c>
      <c r="E10" s="809"/>
      <c r="F10" s="793">
        <v>1</v>
      </c>
    </row>
    <row r="11" spans="1:13" s="789" customFormat="1" ht="26.25" customHeight="1">
      <c r="A11" s="799"/>
      <c r="B11" s="799"/>
      <c r="C11" s="792" t="s">
        <v>42146</v>
      </c>
      <c r="D11" s="791" t="s">
        <v>42148</v>
      </c>
      <c r="E11" s="810"/>
      <c r="F11" s="804"/>
    </row>
    <row r="12" spans="1:13" s="789" customFormat="1" ht="26.25" customHeight="1">
      <c r="A12" s="791" t="s">
        <v>42089</v>
      </c>
      <c r="B12" s="791" t="s">
        <v>40853</v>
      </c>
      <c r="C12" s="794" t="s">
        <v>42085</v>
      </c>
      <c r="D12" s="793" t="s">
        <v>42154</v>
      </c>
      <c r="E12" s="809"/>
      <c r="F12" s="793">
        <v>1</v>
      </c>
    </row>
    <row r="13" spans="1:13" s="789" customFormat="1" ht="26.25" customHeight="1">
      <c r="A13" s="1042" t="s">
        <v>42141</v>
      </c>
      <c r="B13" s="1042"/>
      <c r="C13" s="1042"/>
      <c r="D13" s="1042"/>
      <c r="E13" s="1042"/>
      <c r="F13" s="1042"/>
    </row>
    <row r="14" spans="1:13" s="789" customFormat="1" ht="26.25" customHeight="1">
      <c r="A14" s="798" t="s">
        <v>42088</v>
      </c>
      <c r="B14" s="798" t="s">
        <v>167</v>
      </c>
      <c r="C14" s="792" t="s">
        <v>42146</v>
      </c>
      <c r="D14" s="791" t="s">
        <v>42148</v>
      </c>
      <c r="E14" s="810"/>
      <c r="F14" s="804"/>
    </row>
    <row r="15" spans="1:13" s="789" customFormat="1" ht="26.25" customHeight="1">
      <c r="A15" s="791" t="s">
        <v>42116</v>
      </c>
      <c r="B15" s="795" t="s">
        <v>10</v>
      </c>
      <c r="C15" s="762"/>
      <c r="D15" s="779"/>
      <c r="E15" s="811"/>
      <c r="F15" s="759"/>
    </row>
    <row r="16" spans="1:13" s="789" customFormat="1" ht="26.25" customHeight="1">
      <c r="A16" s="791" t="s">
        <v>40908</v>
      </c>
      <c r="B16" s="795" t="s">
        <v>42118</v>
      </c>
      <c r="C16" s="762" t="s">
        <v>42086</v>
      </c>
      <c r="D16" s="793" t="s">
        <v>42154</v>
      </c>
      <c r="E16" s="809"/>
      <c r="F16" s="759"/>
    </row>
    <row r="17" spans="1:6" s="789" customFormat="1" ht="26.25" customHeight="1">
      <c r="A17" s="791" t="s">
        <v>42099</v>
      </c>
      <c r="B17" s="795" t="s">
        <v>183</v>
      </c>
      <c r="C17" s="762"/>
      <c r="D17" s="779"/>
      <c r="E17" s="811"/>
      <c r="F17" s="759"/>
    </row>
    <row r="18" spans="1:6" s="789" customFormat="1" ht="26.25" customHeight="1">
      <c r="A18" s="791" t="s">
        <v>43</v>
      </c>
      <c r="B18" s="795" t="s">
        <v>42123</v>
      </c>
      <c r="C18" s="762" t="s">
        <v>42124</v>
      </c>
      <c r="D18" s="793" t="s">
        <v>42154</v>
      </c>
      <c r="E18" s="809"/>
      <c r="F18" s="759"/>
    </row>
    <row r="19" spans="1:6" s="789" customFormat="1" ht="26.25" customHeight="1">
      <c r="A19" s="1042" t="s">
        <v>42142</v>
      </c>
      <c r="B19" s="1042"/>
      <c r="C19" s="1042"/>
      <c r="D19" s="1042"/>
      <c r="E19" s="1042"/>
      <c r="F19" s="1042"/>
    </row>
    <row r="20" spans="1:6" s="789" customFormat="1" ht="26.25" customHeight="1">
      <c r="A20" s="798" t="s">
        <v>42088</v>
      </c>
      <c r="B20" s="798" t="s">
        <v>167</v>
      </c>
      <c r="C20" s="792" t="s">
        <v>42146</v>
      </c>
      <c r="D20" s="791" t="s">
        <v>42148</v>
      </c>
      <c r="E20" s="810"/>
      <c r="F20" s="804"/>
    </row>
    <row r="21" spans="1:6" s="789" customFormat="1" ht="26.25" customHeight="1">
      <c r="A21" s="791" t="s">
        <v>42090</v>
      </c>
      <c r="B21" s="795" t="s">
        <v>8140</v>
      </c>
      <c r="C21" s="762" t="s">
        <v>42092</v>
      </c>
      <c r="D21" s="793" t="s">
        <v>42154</v>
      </c>
      <c r="E21" s="809"/>
      <c r="F21" s="759"/>
    </row>
    <row r="22" spans="1:6" s="789" customFormat="1" ht="26.25" customHeight="1">
      <c r="A22" s="791" t="s">
        <v>42096</v>
      </c>
      <c r="B22" s="795" t="s">
        <v>9</v>
      </c>
      <c r="C22" s="762"/>
      <c r="D22" s="779"/>
      <c r="E22" s="811"/>
      <c r="F22" s="759"/>
    </row>
    <row r="23" spans="1:6" s="789" customFormat="1" ht="30">
      <c r="A23" s="791" t="s">
        <v>39</v>
      </c>
      <c r="B23" s="795" t="s">
        <v>42115</v>
      </c>
      <c r="C23" s="787" t="s">
        <v>42149</v>
      </c>
      <c r="D23" s="793" t="s">
        <v>42154</v>
      </c>
      <c r="E23" s="809"/>
      <c r="F23" s="759"/>
    </row>
    <row r="24" spans="1:6" s="789" customFormat="1" ht="26.25" customHeight="1">
      <c r="A24" s="1042" t="s">
        <v>42143</v>
      </c>
      <c r="B24" s="1042"/>
      <c r="C24" s="1042"/>
      <c r="D24" s="1042"/>
      <c r="E24" s="1042"/>
      <c r="F24" s="1042"/>
    </row>
    <row r="25" spans="1:6" s="789" customFormat="1" ht="26.25" customHeight="1">
      <c r="A25" s="798" t="s">
        <v>42088</v>
      </c>
      <c r="B25" s="798" t="s">
        <v>167</v>
      </c>
      <c r="C25" s="792" t="s">
        <v>42146</v>
      </c>
      <c r="D25" s="791" t="s">
        <v>42148</v>
      </c>
      <c r="E25" s="810"/>
      <c r="F25" s="804"/>
    </row>
    <row r="26" spans="1:6" s="789" customFormat="1" ht="26.25" customHeight="1">
      <c r="A26" s="791" t="s">
        <v>42093</v>
      </c>
      <c r="B26" s="795" t="s">
        <v>8183</v>
      </c>
      <c r="C26" s="762"/>
      <c r="D26" s="779"/>
      <c r="E26" s="811"/>
      <c r="F26" s="759"/>
    </row>
    <row r="27" spans="1:6" s="789" customFormat="1" ht="26.25" customHeight="1">
      <c r="A27" s="791" t="s">
        <v>28</v>
      </c>
      <c r="B27" s="795" t="s">
        <v>42108</v>
      </c>
      <c r="C27" s="762" t="s">
        <v>42109</v>
      </c>
      <c r="D27" s="793" t="s">
        <v>42154</v>
      </c>
      <c r="E27" s="809"/>
      <c r="F27" s="759"/>
    </row>
    <row r="28" spans="1:6" s="789" customFormat="1" ht="26.25" customHeight="1">
      <c r="A28" s="791" t="s">
        <v>42095</v>
      </c>
      <c r="B28" s="795" t="s">
        <v>8</v>
      </c>
      <c r="C28" s="762" t="s">
        <v>42114</v>
      </c>
      <c r="D28" s="793" t="s">
        <v>42154</v>
      </c>
      <c r="E28" s="809"/>
      <c r="F28" s="759"/>
    </row>
    <row r="29" spans="1:6" s="789" customFormat="1" ht="26.25" customHeight="1">
      <c r="A29" s="791" t="s">
        <v>42116</v>
      </c>
      <c r="B29" s="795" t="s">
        <v>10</v>
      </c>
      <c r="C29" s="762"/>
      <c r="D29" s="779"/>
      <c r="E29" s="811"/>
      <c r="F29" s="759"/>
    </row>
    <row r="30" spans="1:6" s="789" customFormat="1" ht="35.25" customHeight="1">
      <c r="A30" s="791" t="s">
        <v>63</v>
      </c>
      <c r="B30" s="795" t="s">
        <v>42117</v>
      </c>
      <c r="C30" s="787" t="s">
        <v>42120</v>
      </c>
      <c r="D30" s="793" t="s">
        <v>42154</v>
      </c>
      <c r="E30" s="809"/>
      <c r="F30" s="759"/>
    </row>
    <row r="31" spans="1:6" s="789" customFormat="1" ht="26.25" customHeight="1">
      <c r="A31" s="791" t="s">
        <v>40911</v>
      </c>
      <c r="B31" s="795" t="s">
        <v>42119</v>
      </c>
      <c r="C31" s="762" t="s">
        <v>42087</v>
      </c>
      <c r="D31" s="793" t="s">
        <v>42154</v>
      </c>
      <c r="E31" s="809"/>
      <c r="F31" s="759"/>
    </row>
    <row r="32" spans="1:6" s="789" customFormat="1" ht="26.25" customHeight="1">
      <c r="A32" s="1042" t="s">
        <v>42144</v>
      </c>
      <c r="B32" s="1042"/>
      <c r="C32" s="1042"/>
      <c r="D32" s="1042"/>
      <c r="E32" s="1042"/>
      <c r="F32" s="1042"/>
    </row>
    <row r="33" spans="1:7" s="26" customFormat="1" ht="27" customHeight="1">
      <c r="A33" s="791" t="s">
        <v>42091</v>
      </c>
      <c r="B33" s="795" t="s">
        <v>8247</v>
      </c>
      <c r="C33" s="762" t="s">
        <v>42110</v>
      </c>
      <c r="D33" s="793" t="s">
        <v>42154</v>
      </c>
      <c r="E33" s="809"/>
      <c r="F33" s="759"/>
      <c r="G33" s="754"/>
    </row>
    <row r="34" spans="1:7" s="26" customFormat="1" ht="27" customHeight="1">
      <c r="A34" s="791" t="s">
        <v>42094</v>
      </c>
      <c r="B34" s="795" t="s">
        <v>8248</v>
      </c>
      <c r="C34" s="762" t="s">
        <v>42111</v>
      </c>
      <c r="D34" s="793" t="s">
        <v>42154</v>
      </c>
      <c r="E34" s="809"/>
      <c r="F34" s="759"/>
      <c r="G34" s="754"/>
    </row>
    <row r="35" spans="1:7" s="26" customFormat="1" ht="27" customHeight="1">
      <c r="A35" s="791" t="s">
        <v>42112</v>
      </c>
      <c r="B35" s="795" t="s">
        <v>40724</v>
      </c>
      <c r="C35" s="762" t="s">
        <v>42113</v>
      </c>
      <c r="D35" s="793" t="s">
        <v>42154</v>
      </c>
      <c r="E35" s="809"/>
      <c r="F35" s="759"/>
      <c r="G35" s="754"/>
    </row>
    <row r="36" spans="1:7" s="789" customFormat="1" ht="26.25" customHeight="1">
      <c r="A36" s="791" t="s">
        <v>42096</v>
      </c>
      <c r="B36" s="795" t="s">
        <v>9</v>
      </c>
      <c r="C36" s="762"/>
      <c r="D36" s="779"/>
      <c r="E36" s="811"/>
      <c r="F36" s="759"/>
    </row>
    <row r="37" spans="1:7" s="789" customFormat="1" ht="26.25" customHeight="1">
      <c r="A37" s="791" t="s">
        <v>39</v>
      </c>
      <c r="B37" s="795" t="s">
        <v>42115</v>
      </c>
      <c r="C37" s="787" t="s">
        <v>42150</v>
      </c>
      <c r="D37" s="793" t="s">
        <v>42154</v>
      </c>
      <c r="E37" s="809"/>
      <c r="F37" s="759"/>
    </row>
    <row r="38" spans="1:7" s="789" customFormat="1" ht="26.25" customHeight="1">
      <c r="A38" s="791" t="s">
        <v>42098</v>
      </c>
      <c r="B38" s="795" t="s">
        <v>11</v>
      </c>
      <c r="C38" s="762" t="s">
        <v>42122</v>
      </c>
      <c r="D38" s="793" t="s">
        <v>42154</v>
      </c>
      <c r="E38" s="809"/>
      <c r="F38" s="759"/>
    </row>
    <row r="39" spans="1:7" s="789" customFormat="1" ht="26.25" customHeight="1">
      <c r="A39" s="791" t="s">
        <v>42099</v>
      </c>
      <c r="B39" s="795" t="s">
        <v>183</v>
      </c>
      <c r="C39" s="762"/>
      <c r="D39" s="779"/>
      <c r="E39" s="811"/>
      <c r="F39" s="759"/>
    </row>
    <row r="40" spans="1:7" s="789" customFormat="1" ht="26.25" customHeight="1">
      <c r="A40" s="791" t="s">
        <v>44</v>
      </c>
      <c r="B40" s="795" t="s">
        <v>42125</v>
      </c>
      <c r="C40" s="762" t="s">
        <v>42126</v>
      </c>
      <c r="D40" s="793" t="s">
        <v>42154</v>
      </c>
      <c r="E40" s="809"/>
      <c r="F40" s="759"/>
    </row>
    <row r="41" spans="1:7" s="789" customFormat="1" ht="29.25" customHeight="1">
      <c r="A41" s="791" t="s">
        <v>54</v>
      </c>
      <c r="B41" s="795" t="s">
        <v>42127</v>
      </c>
      <c r="C41" s="787" t="s">
        <v>42128</v>
      </c>
      <c r="D41" s="793" t="s">
        <v>42154</v>
      </c>
      <c r="E41" s="809"/>
      <c r="F41" s="759"/>
    </row>
    <row r="42" spans="1:7" s="789" customFormat="1" ht="26.25" customHeight="1">
      <c r="A42" s="791" t="s">
        <v>55</v>
      </c>
      <c r="B42" s="795" t="s">
        <v>42129</v>
      </c>
      <c r="C42" s="762" t="s">
        <v>42130</v>
      </c>
      <c r="D42" s="793" t="s">
        <v>42154</v>
      </c>
      <c r="E42" s="809"/>
      <c r="F42" s="759"/>
    </row>
    <row r="43" spans="1:7" s="789" customFormat="1" ht="26.25" customHeight="1">
      <c r="A43" s="791" t="s">
        <v>56</v>
      </c>
      <c r="B43" s="795" t="s">
        <v>42131</v>
      </c>
      <c r="C43" s="787" t="s">
        <v>42132</v>
      </c>
      <c r="D43" s="793" t="s">
        <v>42154</v>
      </c>
      <c r="E43" s="809"/>
      <c r="F43" s="759"/>
    </row>
    <row r="44" spans="1:7" s="789" customFormat="1" ht="31.5" customHeight="1">
      <c r="A44" s="791" t="s">
        <v>42103</v>
      </c>
      <c r="B44" s="795" t="s">
        <v>8043</v>
      </c>
      <c r="C44" s="787" t="s">
        <v>42135</v>
      </c>
      <c r="D44" s="793" t="s">
        <v>42154</v>
      </c>
      <c r="E44" s="809"/>
      <c r="F44" s="759"/>
    </row>
    <row r="45" spans="1:7" s="789" customFormat="1" ht="37.5" customHeight="1">
      <c r="A45" s="791" t="s">
        <v>42106</v>
      </c>
      <c r="B45" s="795" t="s">
        <v>8139</v>
      </c>
      <c r="C45" s="787" t="s">
        <v>42153</v>
      </c>
      <c r="D45" s="793" t="s">
        <v>42154</v>
      </c>
      <c r="E45" s="809"/>
      <c r="F45" s="759"/>
    </row>
    <row r="46" spans="1:7" s="789" customFormat="1" ht="26.25" customHeight="1">
      <c r="A46" s="1042" t="s">
        <v>42145</v>
      </c>
      <c r="B46" s="1042"/>
      <c r="C46" s="1042"/>
      <c r="D46" s="1042"/>
      <c r="E46" s="1042"/>
      <c r="F46" s="1042"/>
    </row>
    <row r="47" spans="1:7" s="789" customFormat="1" ht="33" customHeight="1">
      <c r="A47" s="798" t="s">
        <v>42088</v>
      </c>
      <c r="B47" s="798" t="s">
        <v>167</v>
      </c>
      <c r="C47" s="792" t="s">
        <v>42151</v>
      </c>
      <c r="D47" s="793" t="s">
        <v>42154</v>
      </c>
      <c r="E47" s="809"/>
      <c r="F47" s="804"/>
    </row>
    <row r="48" spans="1:7" s="26" customFormat="1" ht="27" customHeight="1">
      <c r="A48" s="791" t="s">
        <v>42097</v>
      </c>
      <c r="B48" s="795" t="s">
        <v>45</v>
      </c>
      <c r="C48" s="787" t="s">
        <v>42121</v>
      </c>
      <c r="D48" s="793" t="s">
        <v>42154</v>
      </c>
      <c r="E48" s="809"/>
      <c r="F48" s="759"/>
      <c r="G48" s="754"/>
    </row>
    <row r="49" spans="1:7" s="26" customFormat="1" ht="27" customHeight="1">
      <c r="A49" s="791" t="s">
        <v>42100</v>
      </c>
      <c r="B49" s="795" t="s">
        <v>303</v>
      </c>
      <c r="C49" s="762" t="s">
        <v>42133</v>
      </c>
      <c r="D49" s="793" t="s">
        <v>42154</v>
      </c>
      <c r="E49" s="809"/>
      <c r="F49" s="759"/>
      <c r="G49" s="754"/>
    </row>
    <row r="50" spans="1:7" s="26" customFormat="1" ht="27" customHeight="1">
      <c r="A50" s="791" t="s">
        <v>42101</v>
      </c>
      <c r="B50" s="795" t="s">
        <v>8346</v>
      </c>
      <c r="C50" s="762" t="s">
        <v>42134</v>
      </c>
      <c r="D50" s="793" t="s">
        <v>42154</v>
      </c>
      <c r="E50" s="809"/>
      <c r="F50" s="759"/>
      <c r="G50" s="754"/>
    </row>
    <row r="51" spans="1:7" s="26" customFormat="1" ht="27" customHeight="1">
      <c r="A51" s="791" t="s">
        <v>42102</v>
      </c>
      <c r="B51" s="795" t="s">
        <v>7997</v>
      </c>
      <c r="C51" s="762" t="s">
        <v>274</v>
      </c>
      <c r="D51" s="793" t="s">
        <v>42154</v>
      </c>
      <c r="E51" s="809"/>
      <c r="F51" s="759"/>
      <c r="G51" s="754"/>
    </row>
    <row r="52" spans="1:7" s="26" customFormat="1" ht="27" customHeight="1">
      <c r="A52" s="791" t="s">
        <v>42104</v>
      </c>
      <c r="B52" s="795" t="s">
        <v>8048</v>
      </c>
      <c r="C52" s="762"/>
      <c r="D52" s="779"/>
      <c r="E52" s="811"/>
      <c r="F52" s="759"/>
      <c r="G52" s="754"/>
    </row>
    <row r="53" spans="1:7" s="26" customFormat="1" ht="27" customHeight="1">
      <c r="A53" s="791" t="s">
        <v>7994</v>
      </c>
      <c r="B53" s="795" t="s">
        <v>42136</v>
      </c>
      <c r="C53" s="787" t="s">
        <v>42137</v>
      </c>
      <c r="D53" s="793" t="s">
        <v>42154</v>
      </c>
      <c r="E53" s="809"/>
      <c r="F53" s="759"/>
      <c r="G53" s="754"/>
    </row>
    <row r="54" spans="1:7" s="26" customFormat="1" ht="27" customHeight="1">
      <c r="A54" s="791" t="s">
        <v>42105</v>
      </c>
      <c r="B54" s="795" t="s">
        <v>40793</v>
      </c>
      <c r="C54" s="762" t="s">
        <v>42138</v>
      </c>
      <c r="D54" s="793" t="s">
        <v>42154</v>
      </c>
      <c r="E54" s="809"/>
      <c r="F54" s="759"/>
      <c r="G54" s="754"/>
    </row>
    <row r="55" spans="1:7" s="26" customFormat="1" ht="27" customHeight="1">
      <c r="A55" s="791" t="s">
        <v>42106</v>
      </c>
      <c r="B55" s="795" t="s">
        <v>8139</v>
      </c>
      <c r="C55" s="800" t="s">
        <v>42152</v>
      </c>
      <c r="D55" s="793" t="s">
        <v>42154</v>
      </c>
      <c r="E55" s="809"/>
      <c r="F55" s="759"/>
      <c r="G55" s="754"/>
    </row>
    <row r="56" spans="1:7" s="26" customFormat="1" ht="27" customHeight="1">
      <c r="A56" s="791" t="s">
        <v>42107</v>
      </c>
      <c r="B56" s="795" t="s">
        <v>12</v>
      </c>
      <c r="C56" s="762" t="s">
        <v>42139</v>
      </c>
      <c r="D56" s="793" t="s">
        <v>42154</v>
      </c>
      <c r="E56" s="809"/>
      <c r="F56" s="759"/>
      <c r="G56" s="754"/>
    </row>
  </sheetData>
  <mergeCells count="11">
    <mergeCell ref="A46:F46"/>
    <mergeCell ref="A1:B1"/>
    <mergeCell ref="A3:F3"/>
    <mergeCell ref="A4:F4"/>
    <mergeCell ref="A5:F5"/>
    <mergeCell ref="A6:F6"/>
    <mergeCell ref="A24:F24"/>
    <mergeCell ref="A9:F9"/>
    <mergeCell ref="A13:F13"/>
    <mergeCell ref="A19:F19"/>
    <mergeCell ref="A32:F32"/>
  </mergeCells>
  <phoneticPr fontId="6" type="noConversion"/>
  <pageMargins left="0.511811024" right="0.511811024" top="0.78740157499999996" bottom="0.78740157499999996" header="0.31496062000000002" footer="0.31496062000000002"/>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D9F0F4-D45B-4F94-BA74-B1742366907A}">
  <sheetPr codeName="Planilha13"/>
  <dimension ref="A1:I67"/>
  <sheetViews>
    <sheetView showGridLines="0" tabSelected="1" showOutlineSymbols="0" showWhiteSpace="0" view="pageBreakPreview" topLeftCell="A30" zoomScaleNormal="100" zoomScaleSheetLayoutView="100" workbookViewId="0">
      <selection activeCell="F46" sqref="F46"/>
    </sheetView>
  </sheetViews>
  <sheetFormatPr defaultColWidth="8.75" defaultRowHeight="14.25"/>
  <cols>
    <col min="1" max="1" width="5.25" style="440" customWidth="1"/>
    <col min="2" max="2" width="39.75" style="815" bestFit="1" customWidth="1"/>
    <col min="3" max="3" width="17.625" style="440" customWidth="1"/>
    <col min="4" max="4" width="13.125" style="81" customWidth="1"/>
    <col min="5" max="5" width="12.75" style="81" customWidth="1"/>
    <col min="6" max="7" width="14.75" style="81" customWidth="1"/>
    <col min="8" max="8" width="12.875" style="81" customWidth="1"/>
    <col min="9" max="9" width="12.25" style="81" customWidth="1"/>
    <col min="10" max="10" width="12.5" style="81" bestFit="1" customWidth="1"/>
    <col min="11" max="11" width="13.125" style="81" bestFit="1" customWidth="1"/>
    <col min="12" max="16384" width="8.75" style="81"/>
  </cols>
  <sheetData>
    <row r="1" spans="1:9">
      <c r="A1" s="816"/>
      <c r="B1" s="817"/>
      <c r="C1" s="832"/>
      <c r="D1" s="818"/>
      <c r="E1" s="818"/>
      <c r="F1" s="818"/>
      <c r="G1" s="818"/>
      <c r="H1" s="818"/>
      <c r="I1" s="819"/>
    </row>
    <row r="2" spans="1:9">
      <c r="A2" s="820"/>
      <c r="I2" s="614"/>
    </row>
    <row r="3" spans="1:9">
      <c r="A3" s="820"/>
      <c r="I3" s="614"/>
    </row>
    <row r="4" spans="1:9">
      <c r="A4" s="820"/>
      <c r="I4" s="614"/>
    </row>
    <row r="5" spans="1:9">
      <c r="A5" s="820"/>
      <c r="I5" s="614"/>
    </row>
    <row r="6" spans="1:9">
      <c r="A6" s="820"/>
      <c r="I6" s="614"/>
    </row>
    <row r="7" spans="1:9" ht="15" thickBot="1">
      <c r="A7" s="821"/>
      <c r="B7" s="822"/>
      <c r="C7" s="833"/>
      <c r="D7" s="823"/>
      <c r="E7" s="823"/>
      <c r="F7" s="823"/>
      <c r="G7" s="823"/>
      <c r="H7" s="823"/>
      <c r="I7" s="824"/>
    </row>
    <row r="8" spans="1:9" ht="9" customHeight="1">
      <c r="A8" s="816"/>
      <c r="B8" s="817"/>
      <c r="C8" s="832"/>
      <c r="D8" s="818"/>
      <c r="E8" s="818"/>
      <c r="F8" s="818"/>
      <c r="G8" s="818"/>
      <c r="H8" s="818"/>
      <c r="I8" s="819"/>
    </row>
    <row r="9" spans="1:9" ht="20.25" customHeight="1">
      <c r="A9" s="1055" t="s">
        <v>42080</v>
      </c>
      <c r="B9" s="1056"/>
      <c r="C9" s="1056"/>
      <c r="D9" s="1056"/>
      <c r="E9" s="1056"/>
      <c r="F9" s="1056"/>
      <c r="G9" s="1056"/>
      <c r="H9" s="1056"/>
      <c r="I9" s="1057"/>
    </row>
    <row r="10" spans="1:9" ht="19.5" customHeight="1">
      <c r="A10" s="1055" t="s">
        <v>42081</v>
      </c>
      <c r="B10" s="1056"/>
      <c r="C10" s="1056"/>
      <c r="D10" s="1056"/>
      <c r="E10" s="1056"/>
      <c r="F10" s="1056"/>
      <c r="G10" s="1056"/>
      <c r="H10" s="1056"/>
      <c r="I10" s="1057"/>
    </row>
    <row r="11" spans="1:9" ht="9" customHeight="1" thickBot="1">
      <c r="A11" s="821"/>
      <c r="B11" s="822"/>
      <c r="C11" s="833"/>
      <c r="D11" s="823"/>
      <c r="E11" s="823"/>
      <c r="F11" s="823"/>
      <c r="G11" s="823"/>
      <c r="H11" s="823"/>
      <c r="I11" s="824"/>
    </row>
    <row r="12" spans="1:9" ht="15" thickBot="1"/>
    <row r="13" spans="1:9" s="71" customFormat="1" ht="26.25" customHeight="1" thickBot="1">
      <c r="A13" s="1052" t="s">
        <v>8754</v>
      </c>
      <c r="B13" s="1053"/>
      <c r="C13" s="1053"/>
      <c r="D13" s="1053"/>
      <c r="E13" s="1053"/>
      <c r="F13" s="1053"/>
      <c r="G13" s="1053"/>
      <c r="H13" s="1053"/>
      <c r="I13" s="1054"/>
    </row>
    <row r="14" spans="1:9" s="71" customFormat="1" ht="9.75" customHeight="1">
      <c r="A14" s="825"/>
      <c r="B14" s="825"/>
      <c r="C14" s="825"/>
      <c r="D14" s="825"/>
      <c r="E14" s="825"/>
      <c r="F14" s="825"/>
      <c r="G14" s="825"/>
      <c r="H14" s="825"/>
      <c r="I14" s="825"/>
    </row>
    <row r="15" spans="1:9" s="26" customFormat="1" ht="22.5" customHeight="1">
      <c r="A15" s="826" t="s">
        <v>113</v>
      </c>
      <c r="B15" s="826" t="s">
        <v>2</v>
      </c>
      <c r="C15" s="826" t="s">
        <v>104</v>
      </c>
      <c r="D15" s="826" t="s">
        <v>42140</v>
      </c>
      <c r="E15" s="826" t="s">
        <v>42141</v>
      </c>
      <c r="F15" s="826" t="s">
        <v>42142</v>
      </c>
      <c r="G15" s="826" t="s">
        <v>42143</v>
      </c>
      <c r="H15" s="826" t="s">
        <v>42144</v>
      </c>
      <c r="I15" s="826" t="s">
        <v>42145</v>
      </c>
    </row>
    <row r="16" spans="1:9" s="26" customFormat="1">
      <c r="A16" s="1050" t="s">
        <v>8727</v>
      </c>
      <c r="B16" s="1050" t="s">
        <v>167</v>
      </c>
      <c r="C16" s="834">
        <f>'PC - DES'!J12</f>
        <v>168947.18</v>
      </c>
      <c r="D16" s="830"/>
      <c r="E16" s="830"/>
      <c r="F16" s="830"/>
      <c r="G16" s="830"/>
      <c r="H16" s="830"/>
      <c r="I16" s="830"/>
    </row>
    <row r="17" spans="1:9" s="26" customFormat="1">
      <c r="A17" s="1051"/>
      <c r="B17" s="1051"/>
      <c r="C17" s="835">
        <v>1</v>
      </c>
      <c r="D17" s="837"/>
      <c r="E17" s="837"/>
      <c r="F17" s="837"/>
      <c r="G17" s="837"/>
      <c r="H17" s="837"/>
      <c r="I17" s="837"/>
    </row>
    <row r="18" spans="1:9" s="26" customFormat="1">
      <c r="A18" s="1050" t="s">
        <v>8729</v>
      </c>
      <c r="B18" s="1050" t="s">
        <v>40853</v>
      </c>
      <c r="C18" s="834">
        <f>'PC - DES'!J29</f>
        <v>26193.119999999999</v>
      </c>
      <c r="D18" s="830"/>
      <c r="E18" s="830"/>
      <c r="F18" s="831"/>
      <c r="G18" s="831"/>
      <c r="H18" s="831"/>
      <c r="I18" s="831"/>
    </row>
    <row r="19" spans="1:9" s="26" customFormat="1">
      <c r="A19" s="1051"/>
      <c r="B19" s="1051"/>
      <c r="C19" s="835">
        <v>1</v>
      </c>
      <c r="D19" s="837"/>
      <c r="E19" s="837"/>
      <c r="F19" s="837"/>
      <c r="G19" s="837"/>
      <c r="H19" s="837"/>
      <c r="I19" s="837"/>
    </row>
    <row r="20" spans="1:9" s="26" customFormat="1">
      <c r="A20" s="1050" t="s">
        <v>8730</v>
      </c>
      <c r="B20" s="1050" t="s">
        <v>8140</v>
      </c>
      <c r="C20" s="834">
        <f>'PC - DES'!J33</f>
        <v>371295.11</v>
      </c>
      <c r="D20" s="831"/>
      <c r="E20" s="831"/>
      <c r="F20" s="830"/>
      <c r="G20" s="830"/>
      <c r="H20" s="830"/>
      <c r="I20" s="830"/>
    </row>
    <row r="21" spans="1:9" s="26" customFormat="1">
      <c r="A21" s="1051"/>
      <c r="B21" s="1051"/>
      <c r="C21" s="835">
        <v>1</v>
      </c>
      <c r="D21" s="837"/>
      <c r="E21" s="837"/>
      <c r="F21" s="837"/>
      <c r="G21" s="837"/>
      <c r="H21" s="837"/>
      <c r="I21" s="837"/>
    </row>
    <row r="22" spans="1:9" s="26" customFormat="1">
      <c r="A22" s="1050" t="s">
        <v>8731</v>
      </c>
      <c r="B22" s="1050" t="s">
        <v>8183</v>
      </c>
      <c r="C22" s="834">
        <f>'PC - DES'!J42</f>
        <v>159313.75</v>
      </c>
      <c r="D22" s="831"/>
      <c r="E22" s="831"/>
      <c r="F22" s="831"/>
      <c r="G22" s="831"/>
      <c r="H22" s="831"/>
      <c r="I22" s="831"/>
    </row>
    <row r="23" spans="1:9" s="26" customFormat="1">
      <c r="A23" s="1051"/>
      <c r="B23" s="1051"/>
      <c r="C23" s="835">
        <v>1</v>
      </c>
      <c r="D23" s="837"/>
      <c r="E23" s="837"/>
      <c r="F23" s="837"/>
      <c r="G23" s="837"/>
      <c r="H23" s="837"/>
      <c r="I23" s="837"/>
    </row>
    <row r="24" spans="1:9" s="26" customFormat="1">
      <c r="A24" s="1050" t="s">
        <v>8732</v>
      </c>
      <c r="B24" s="1050" t="s">
        <v>8247</v>
      </c>
      <c r="C24" s="834">
        <f>'PC - DES'!J54</f>
        <v>100360.45</v>
      </c>
      <c r="D24" s="831"/>
      <c r="E24" s="831"/>
      <c r="F24" s="831"/>
      <c r="G24" s="831"/>
      <c r="H24" s="831"/>
      <c r="I24" s="831"/>
    </row>
    <row r="25" spans="1:9" s="26" customFormat="1">
      <c r="A25" s="1051"/>
      <c r="B25" s="1051"/>
      <c r="C25" s="835">
        <v>1</v>
      </c>
      <c r="D25" s="837"/>
      <c r="E25" s="837"/>
      <c r="F25" s="837"/>
      <c r="G25" s="837"/>
      <c r="H25" s="837"/>
      <c r="I25" s="837"/>
    </row>
    <row r="26" spans="1:9" s="26" customFormat="1">
      <c r="A26" s="1050" t="s">
        <v>8733</v>
      </c>
      <c r="B26" s="1050" t="s">
        <v>8248</v>
      </c>
      <c r="C26" s="834">
        <f>'PC - DES'!J67</f>
        <v>345003.31</v>
      </c>
      <c r="D26" s="831"/>
      <c r="E26" s="831"/>
      <c r="F26" s="831"/>
      <c r="G26" s="831"/>
      <c r="H26" s="831"/>
      <c r="I26" s="831"/>
    </row>
    <row r="27" spans="1:9" s="26" customFormat="1">
      <c r="A27" s="1051"/>
      <c r="B27" s="1051"/>
      <c r="C27" s="835">
        <v>1</v>
      </c>
      <c r="D27" s="837"/>
      <c r="E27" s="837"/>
      <c r="F27" s="837"/>
      <c r="G27" s="837"/>
      <c r="H27" s="837"/>
      <c r="I27" s="837"/>
    </row>
    <row r="28" spans="1:9" s="26" customFormat="1">
      <c r="A28" s="1050" t="s">
        <v>8734</v>
      </c>
      <c r="B28" s="1050" t="s">
        <v>40724</v>
      </c>
      <c r="C28" s="834">
        <f>'PC - DES'!J72</f>
        <v>134899.54999999999</v>
      </c>
      <c r="D28" s="831"/>
      <c r="E28" s="831"/>
      <c r="F28" s="831"/>
      <c r="G28" s="831"/>
      <c r="H28" s="831"/>
      <c r="I28" s="831"/>
    </row>
    <row r="29" spans="1:9" s="26" customFormat="1">
      <c r="A29" s="1051"/>
      <c r="B29" s="1051"/>
      <c r="C29" s="835">
        <v>1</v>
      </c>
      <c r="D29" s="837"/>
      <c r="E29" s="837"/>
      <c r="F29" s="837"/>
      <c r="G29" s="837"/>
      <c r="H29" s="837"/>
      <c r="I29" s="837"/>
    </row>
    <row r="30" spans="1:9" s="26" customFormat="1">
      <c r="A30" s="1050" t="s">
        <v>8735</v>
      </c>
      <c r="B30" s="1050" t="s">
        <v>8</v>
      </c>
      <c r="C30" s="834">
        <f>'PC - DES'!J77</f>
        <v>136164.26999999999</v>
      </c>
      <c r="D30" s="831"/>
      <c r="E30" s="831"/>
      <c r="F30" s="831"/>
      <c r="G30" s="831"/>
      <c r="H30" s="831"/>
      <c r="I30" s="831"/>
    </row>
    <row r="31" spans="1:9" s="26" customFormat="1">
      <c r="A31" s="1051"/>
      <c r="B31" s="1051"/>
      <c r="C31" s="835">
        <v>1</v>
      </c>
      <c r="D31" s="837"/>
      <c r="E31" s="837"/>
      <c r="F31" s="837"/>
      <c r="G31" s="837"/>
      <c r="H31" s="837"/>
      <c r="I31" s="837"/>
    </row>
    <row r="32" spans="1:9" s="26" customFormat="1">
      <c r="A32" s="1050" t="s">
        <v>8736</v>
      </c>
      <c r="B32" s="1050" t="s">
        <v>9</v>
      </c>
      <c r="C32" s="834">
        <f>'PC - DES'!J87</f>
        <v>13917.29</v>
      </c>
      <c r="D32" s="831"/>
      <c r="E32" s="831"/>
      <c r="F32" s="831"/>
      <c r="G32" s="830"/>
      <c r="H32" s="830"/>
      <c r="I32" s="830"/>
    </row>
    <row r="33" spans="1:9" s="26" customFormat="1">
      <c r="A33" s="1051"/>
      <c r="B33" s="1051"/>
      <c r="C33" s="835">
        <v>1</v>
      </c>
      <c r="D33" s="837"/>
      <c r="E33" s="837"/>
      <c r="F33" s="837"/>
      <c r="G33" s="837"/>
      <c r="H33" s="837"/>
      <c r="I33" s="837"/>
    </row>
    <row r="34" spans="1:9" s="26" customFormat="1">
      <c r="A34" s="1050" t="s">
        <v>8737</v>
      </c>
      <c r="B34" s="1050" t="s">
        <v>10</v>
      </c>
      <c r="C34" s="834">
        <f>'PC - DES'!J121</f>
        <v>35745.300000000003</v>
      </c>
      <c r="D34" s="831"/>
      <c r="E34" s="831"/>
      <c r="F34" s="830"/>
      <c r="G34" s="830"/>
      <c r="H34" s="830"/>
      <c r="I34" s="830"/>
    </row>
    <row r="35" spans="1:9" s="26" customFormat="1">
      <c r="A35" s="1051"/>
      <c r="B35" s="1051"/>
      <c r="C35" s="835">
        <v>1</v>
      </c>
      <c r="D35" s="837"/>
      <c r="E35" s="837"/>
      <c r="F35" s="837"/>
      <c r="G35" s="837"/>
      <c r="H35" s="837"/>
      <c r="I35" s="837"/>
    </row>
    <row r="36" spans="1:9" s="26" customFormat="1">
      <c r="A36" s="1050" t="s">
        <v>8738</v>
      </c>
      <c r="B36" s="1050" t="s">
        <v>45</v>
      </c>
      <c r="C36" s="834">
        <f>'PC - DES'!J155</f>
        <v>35615.769999999997</v>
      </c>
      <c r="D36" s="831"/>
      <c r="E36" s="831"/>
      <c r="F36" s="831"/>
      <c r="G36" s="831"/>
      <c r="H36" s="831"/>
      <c r="I36" s="831"/>
    </row>
    <row r="37" spans="1:9" s="26" customFormat="1">
      <c r="A37" s="1051"/>
      <c r="B37" s="1051"/>
      <c r="C37" s="835">
        <v>1</v>
      </c>
      <c r="D37" s="837"/>
      <c r="E37" s="837"/>
      <c r="F37" s="837"/>
      <c r="G37" s="837"/>
      <c r="H37" s="837"/>
      <c r="I37" s="837"/>
    </row>
    <row r="38" spans="1:9" s="26" customFormat="1">
      <c r="A38" s="1050" t="s">
        <v>8739</v>
      </c>
      <c r="B38" s="1050" t="s">
        <v>11</v>
      </c>
      <c r="C38" s="834">
        <f>'PC - DES'!J171</f>
        <v>26052.84</v>
      </c>
      <c r="D38" s="831"/>
      <c r="E38" s="831"/>
      <c r="F38" s="831"/>
      <c r="G38" s="831"/>
      <c r="H38" s="831"/>
      <c r="I38" s="831"/>
    </row>
    <row r="39" spans="1:9" s="26" customFormat="1">
      <c r="A39" s="1051"/>
      <c r="B39" s="1051"/>
      <c r="C39" s="835">
        <v>1</v>
      </c>
      <c r="D39" s="837"/>
      <c r="E39" s="837"/>
      <c r="F39" s="837"/>
      <c r="G39" s="837"/>
      <c r="H39" s="837"/>
      <c r="I39" s="837"/>
    </row>
    <row r="40" spans="1:9" s="26" customFormat="1">
      <c r="A40" s="1050" t="s">
        <v>8740</v>
      </c>
      <c r="B40" s="1050" t="s">
        <v>183</v>
      </c>
      <c r="C40" s="834">
        <f>'PC - DES'!J186</f>
        <v>161923.24</v>
      </c>
      <c r="D40" s="831"/>
      <c r="E40" s="831"/>
      <c r="F40" s="831"/>
      <c r="G40" s="830"/>
      <c r="H40" s="830"/>
      <c r="I40" s="830"/>
    </row>
    <row r="41" spans="1:9" s="26" customFormat="1">
      <c r="A41" s="1051"/>
      <c r="B41" s="1051"/>
      <c r="C41" s="835">
        <v>1</v>
      </c>
      <c r="D41" s="837"/>
      <c r="E41" s="837"/>
      <c r="F41" s="837"/>
      <c r="G41" s="837"/>
      <c r="H41" s="837"/>
      <c r="I41" s="837"/>
    </row>
    <row r="42" spans="1:9" s="26" customFormat="1">
      <c r="A42" s="1050" t="s">
        <v>8741</v>
      </c>
      <c r="B42" s="1050" t="s">
        <v>303</v>
      </c>
      <c r="C42" s="834">
        <f>'PC - DES'!J245</f>
        <v>1400.22</v>
      </c>
      <c r="D42" s="831"/>
      <c r="E42" s="831"/>
      <c r="F42" s="831"/>
      <c r="G42" s="831"/>
      <c r="H42" s="831"/>
      <c r="I42" s="831"/>
    </row>
    <row r="43" spans="1:9" s="26" customFormat="1">
      <c r="A43" s="1051"/>
      <c r="B43" s="1051"/>
      <c r="C43" s="835">
        <v>1</v>
      </c>
      <c r="D43" s="837"/>
      <c r="E43" s="837"/>
      <c r="F43" s="837"/>
      <c r="G43" s="837"/>
      <c r="H43" s="837"/>
      <c r="I43" s="837"/>
    </row>
    <row r="44" spans="1:9" s="26" customFormat="1">
      <c r="A44" s="1050" t="s">
        <v>8742</v>
      </c>
      <c r="B44" s="1050" t="s">
        <v>8346</v>
      </c>
      <c r="C44" s="834">
        <f>'PC - DES'!J249</f>
        <v>17670.169999999998</v>
      </c>
      <c r="D44" s="831"/>
      <c r="E44" s="831"/>
      <c r="F44" s="831"/>
      <c r="G44" s="831"/>
      <c r="H44" s="831"/>
      <c r="I44" s="831"/>
    </row>
    <row r="45" spans="1:9" s="26" customFormat="1">
      <c r="A45" s="1051"/>
      <c r="B45" s="1051"/>
      <c r="C45" s="835">
        <v>1</v>
      </c>
      <c r="D45" s="837"/>
      <c r="E45" s="837"/>
      <c r="F45" s="837"/>
      <c r="G45" s="837"/>
      <c r="H45" s="837"/>
      <c r="I45" s="837"/>
    </row>
    <row r="46" spans="1:9" s="26" customFormat="1">
      <c r="A46" s="1050" t="s">
        <v>8743</v>
      </c>
      <c r="B46" s="1050" t="s">
        <v>7997</v>
      </c>
      <c r="C46" s="834">
        <f>'PC - DES'!J256</f>
        <v>39508.85</v>
      </c>
      <c r="D46" s="831"/>
      <c r="E46" s="831"/>
      <c r="F46" s="831"/>
      <c r="G46" s="831"/>
      <c r="H46" s="831"/>
      <c r="I46" s="831"/>
    </row>
    <row r="47" spans="1:9" s="26" customFormat="1">
      <c r="A47" s="1051"/>
      <c r="B47" s="1051"/>
      <c r="C47" s="835">
        <v>1</v>
      </c>
      <c r="D47" s="837"/>
      <c r="E47" s="837"/>
      <c r="F47" s="837"/>
      <c r="G47" s="837"/>
      <c r="H47" s="837"/>
      <c r="I47" s="837"/>
    </row>
    <row r="48" spans="1:9" s="26" customFormat="1">
      <c r="A48" s="1050" t="s">
        <v>8744</v>
      </c>
      <c r="B48" s="1050" t="s">
        <v>8043</v>
      </c>
      <c r="C48" s="834">
        <f>'PC - DES'!J258</f>
        <v>49662.03</v>
      </c>
      <c r="D48" s="831"/>
      <c r="E48" s="831"/>
      <c r="F48" s="831"/>
      <c r="G48" s="831"/>
      <c r="H48" s="831"/>
      <c r="I48" s="831"/>
    </row>
    <row r="49" spans="1:9" s="26" customFormat="1">
      <c r="A49" s="1051"/>
      <c r="B49" s="1051"/>
      <c r="C49" s="835">
        <v>1</v>
      </c>
      <c r="D49" s="837"/>
      <c r="E49" s="837"/>
      <c r="F49" s="837"/>
      <c r="G49" s="837"/>
      <c r="H49" s="837"/>
      <c r="I49" s="837"/>
    </row>
    <row r="50" spans="1:9" s="26" customFormat="1">
      <c r="A50" s="1050" t="s">
        <v>8745</v>
      </c>
      <c r="B50" s="1050" t="s">
        <v>8048</v>
      </c>
      <c r="C50" s="834">
        <f>'PC - DES'!J282</f>
        <v>17646.2</v>
      </c>
      <c r="D50" s="831"/>
      <c r="E50" s="831"/>
      <c r="F50" s="831"/>
      <c r="G50" s="831"/>
      <c r="H50" s="831"/>
      <c r="I50" s="831"/>
    </row>
    <row r="51" spans="1:9" s="26" customFormat="1">
      <c r="A51" s="1051"/>
      <c r="B51" s="1051"/>
      <c r="C51" s="835"/>
      <c r="D51" s="837"/>
      <c r="E51" s="837"/>
      <c r="F51" s="837"/>
      <c r="G51" s="837"/>
      <c r="H51" s="837"/>
      <c r="I51" s="837"/>
    </row>
    <row r="52" spans="1:9" s="26" customFormat="1">
      <c r="A52" s="1050" t="s">
        <v>8746</v>
      </c>
      <c r="B52" s="1050" t="s">
        <v>40793</v>
      </c>
      <c r="C52" s="834">
        <f>'PC - DES'!J296</f>
        <v>8197.18</v>
      </c>
      <c r="D52" s="831"/>
      <c r="E52" s="831"/>
      <c r="F52" s="831"/>
      <c r="G52" s="831"/>
      <c r="H52" s="831"/>
      <c r="I52" s="831"/>
    </row>
    <row r="53" spans="1:9" s="26" customFormat="1">
      <c r="A53" s="1051"/>
      <c r="B53" s="1051"/>
      <c r="C53" s="835"/>
      <c r="D53" s="837"/>
      <c r="E53" s="837"/>
      <c r="F53" s="837"/>
      <c r="G53" s="837"/>
      <c r="H53" s="837"/>
      <c r="I53" s="837"/>
    </row>
    <row r="54" spans="1:9" s="26" customFormat="1">
      <c r="A54" s="1050" t="s">
        <v>8747</v>
      </c>
      <c r="B54" s="1050" t="s">
        <v>8139</v>
      </c>
      <c r="C54" s="834">
        <f>'PC - DES'!J301</f>
        <v>165647.72</v>
      </c>
      <c r="D54" s="831"/>
      <c r="E54" s="831"/>
      <c r="F54" s="831"/>
      <c r="G54" s="831"/>
      <c r="H54" s="831"/>
      <c r="I54" s="831"/>
    </row>
    <row r="55" spans="1:9" s="26" customFormat="1">
      <c r="A55" s="1051"/>
      <c r="B55" s="1051"/>
      <c r="C55" s="835">
        <v>1</v>
      </c>
      <c r="D55" s="837"/>
      <c r="E55" s="837"/>
      <c r="F55" s="837"/>
      <c r="G55" s="837"/>
      <c r="H55" s="837"/>
      <c r="I55" s="837"/>
    </row>
    <row r="56" spans="1:9" s="26" customFormat="1">
      <c r="A56" s="1050" t="s">
        <v>8748</v>
      </c>
      <c r="B56" s="1050" t="s">
        <v>12</v>
      </c>
      <c r="C56" s="834">
        <f>'PC - DES'!J322</f>
        <v>139331.5</v>
      </c>
      <c r="D56" s="827" t="s">
        <v>8728</v>
      </c>
      <c r="E56" s="827" t="s">
        <v>8728</v>
      </c>
      <c r="F56" s="827" t="s">
        <v>8728</v>
      </c>
      <c r="G56" s="827" t="s">
        <v>8728</v>
      </c>
      <c r="H56" s="827" t="s">
        <v>8728</v>
      </c>
      <c r="I56" s="827" t="s">
        <v>8728</v>
      </c>
    </row>
    <row r="57" spans="1:9" s="26" customFormat="1">
      <c r="A57" s="1051"/>
      <c r="B57" s="1051"/>
      <c r="C57" s="835">
        <v>1</v>
      </c>
      <c r="D57" s="837"/>
      <c r="E57" s="837"/>
      <c r="F57" s="837"/>
      <c r="G57" s="837"/>
      <c r="H57" s="837"/>
      <c r="I57" s="837"/>
    </row>
    <row r="58" spans="1:9" s="26" customFormat="1">
      <c r="A58" s="827"/>
      <c r="B58" s="828"/>
      <c r="C58" s="827"/>
      <c r="D58" s="827"/>
      <c r="E58" s="827"/>
      <c r="F58" s="827"/>
      <c r="G58" s="827"/>
      <c r="H58" s="827"/>
      <c r="I58" s="827"/>
    </row>
    <row r="59" spans="1:9" s="26" customFormat="1">
      <c r="A59" s="1060" t="s">
        <v>8750</v>
      </c>
      <c r="B59" s="1060"/>
      <c r="C59" s="836">
        <f t="shared" ref="C59:I59" si="0">C16+C18+C20+C22+C24+C26+C28+C30+C32+C34+C36+C38+C40+C42+C46+C48+C50+C52+C54+C56+C44</f>
        <v>2154495.0499999998</v>
      </c>
      <c r="D59" s="836" t="e">
        <f t="shared" si="0"/>
        <v>#VALUE!</v>
      </c>
      <c r="E59" s="836" t="e">
        <f t="shared" si="0"/>
        <v>#VALUE!</v>
      </c>
      <c r="F59" s="836" t="e">
        <f t="shared" si="0"/>
        <v>#VALUE!</v>
      </c>
      <c r="G59" s="836" t="e">
        <f t="shared" si="0"/>
        <v>#VALUE!</v>
      </c>
      <c r="H59" s="836" t="e">
        <f t="shared" si="0"/>
        <v>#VALUE!</v>
      </c>
      <c r="I59" s="836" t="e">
        <f t="shared" si="0"/>
        <v>#VALUE!</v>
      </c>
    </row>
    <row r="60" spans="1:9" s="26" customFormat="1" ht="17.25" customHeight="1">
      <c r="A60" s="1060" t="s">
        <v>8749</v>
      </c>
      <c r="B60" s="1060"/>
      <c r="C60" s="838">
        <v>1</v>
      </c>
      <c r="D60" s="838" t="e">
        <f>D59/C59</f>
        <v>#VALUE!</v>
      </c>
      <c r="E60" s="838" t="e">
        <f>E59/C59</f>
        <v>#VALUE!</v>
      </c>
      <c r="F60" s="838" t="e">
        <f>F59/C59</f>
        <v>#VALUE!</v>
      </c>
      <c r="G60" s="838" t="e">
        <f>G59/C59</f>
        <v>#VALUE!</v>
      </c>
      <c r="H60" s="838" t="e">
        <f>H59/C59</f>
        <v>#VALUE!</v>
      </c>
      <c r="I60" s="838" t="e">
        <f>I59/C59</f>
        <v>#VALUE!</v>
      </c>
    </row>
    <row r="61" spans="1:9" s="26" customFormat="1" ht="17.25" customHeight="1">
      <c r="A61" s="1060" t="s">
        <v>8752</v>
      </c>
      <c r="B61" s="1060"/>
      <c r="C61" s="829"/>
      <c r="D61" s="836" t="e">
        <f>D59</f>
        <v>#VALUE!</v>
      </c>
      <c r="E61" s="836" t="e">
        <f>D61+E59</f>
        <v>#VALUE!</v>
      </c>
      <c r="F61" s="836" t="e">
        <f>E61+F59</f>
        <v>#VALUE!</v>
      </c>
      <c r="G61" s="836" t="e">
        <f>F61+G59</f>
        <v>#VALUE!</v>
      </c>
      <c r="H61" s="836" t="e">
        <f>G61+H59</f>
        <v>#VALUE!</v>
      </c>
      <c r="I61" s="836" t="e">
        <f>H61+I59</f>
        <v>#VALUE!</v>
      </c>
    </row>
    <row r="62" spans="1:9" s="26" customFormat="1" ht="17.25" customHeight="1">
      <c r="A62" s="1060" t="s">
        <v>8751</v>
      </c>
      <c r="B62" s="1060"/>
      <c r="C62" s="829"/>
      <c r="D62" s="829" t="e">
        <f>D61/C59</f>
        <v>#VALUE!</v>
      </c>
      <c r="E62" s="829" t="e">
        <f>E61/C59</f>
        <v>#VALUE!</v>
      </c>
      <c r="F62" s="829" t="e">
        <f>F61/C59</f>
        <v>#VALUE!</v>
      </c>
      <c r="G62" s="829" t="e">
        <f>G61/C59</f>
        <v>#VALUE!</v>
      </c>
      <c r="H62" s="829" t="e">
        <f>H61/C59</f>
        <v>#VALUE!</v>
      </c>
      <c r="I62" s="829" t="e">
        <f>I61/C59</f>
        <v>#VALUE!</v>
      </c>
    </row>
    <row r="63" spans="1:9" s="26" customFormat="1" ht="17.25" customHeight="1"/>
    <row r="64" spans="1:9" s="26" customFormat="1" ht="14.45" customHeight="1">
      <c r="A64" s="813"/>
      <c r="B64" s="813"/>
      <c r="C64" s="813"/>
      <c r="D64" s="206"/>
      <c r="E64" s="206"/>
      <c r="F64" s="206"/>
      <c r="G64" s="206"/>
      <c r="H64" s="81"/>
      <c r="I64" s="81"/>
    </row>
    <row r="65" spans="1:9" s="26" customFormat="1">
      <c r="A65" s="814"/>
      <c r="B65" s="814"/>
      <c r="C65" s="814"/>
      <c r="D65" s="207"/>
      <c r="E65" s="207"/>
      <c r="F65" s="207"/>
      <c r="G65" s="207"/>
      <c r="H65" s="81"/>
      <c r="I65" s="81"/>
    </row>
    <row r="66" spans="1:9" s="26" customFormat="1">
      <c r="A66" s="1061" t="s">
        <v>8753</v>
      </c>
      <c r="B66" s="1062"/>
      <c r="C66" s="1062"/>
      <c r="D66" s="1062"/>
      <c r="E66" s="1062"/>
      <c r="F66" s="1062"/>
      <c r="G66" s="1062"/>
      <c r="H66" s="81"/>
      <c r="I66" s="81"/>
    </row>
    <row r="67" spans="1:9" s="26" customFormat="1">
      <c r="A67" s="1058" t="s">
        <v>8753</v>
      </c>
      <c r="B67" s="1059"/>
      <c r="C67" s="1059"/>
      <c r="D67" s="1059"/>
      <c r="E67" s="1059"/>
      <c r="F67" s="1059"/>
      <c r="G67" s="1059"/>
      <c r="H67"/>
      <c r="I67"/>
    </row>
  </sheetData>
  <mergeCells count="51">
    <mergeCell ref="A13:I13"/>
    <mergeCell ref="A9:I9"/>
    <mergeCell ref="A10:I10"/>
    <mergeCell ref="A67:G67"/>
    <mergeCell ref="A60:B60"/>
    <mergeCell ref="A59:B59"/>
    <mergeCell ref="A62:B62"/>
    <mergeCell ref="A61:B61"/>
    <mergeCell ref="A66:G66"/>
    <mergeCell ref="A16:A17"/>
    <mergeCell ref="B16:B17"/>
    <mergeCell ref="A18:A19"/>
    <mergeCell ref="B18:B19"/>
    <mergeCell ref="A20:A21"/>
    <mergeCell ref="B20:B21"/>
    <mergeCell ref="A22:A23"/>
    <mergeCell ref="B22:B23"/>
    <mergeCell ref="A24:A25"/>
    <mergeCell ref="B24:B25"/>
    <mergeCell ref="A26:A27"/>
    <mergeCell ref="B26:B27"/>
    <mergeCell ref="A28:A29"/>
    <mergeCell ref="B28:B29"/>
    <mergeCell ref="A30:A31"/>
    <mergeCell ref="B30:B31"/>
    <mergeCell ref="A32:A33"/>
    <mergeCell ref="B32:B33"/>
    <mergeCell ref="A34:A35"/>
    <mergeCell ref="B34:B35"/>
    <mergeCell ref="A36:A37"/>
    <mergeCell ref="B36:B37"/>
    <mergeCell ref="A38:A39"/>
    <mergeCell ref="B38:B39"/>
    <mergeCell ref="A40:A41"/>
    <mergeCell ref="B40:B41"/>
    <mergeCell ref="A42:A43"/>
    <mergeCell ref="B42:B43"/>
    <mergeCell ref="A44:A45"/>
    <mergeCell ref="B44:B45"/>
    <mergeCell ref="A46:A47"/>
    <mergeCell ref="B46:B47"/>
    <mergeCell ref="A48:A49"/>
    <mergeCell ref="B48:B49"/>
    <mergeCell ref="A50:A51"/>
    <mergeCell ref="B50:B51"/>
    <mergeCell ref="A52:A53"/>
    <mergeCell ref="B52:B53"/>
    <mergeCell ref="A54:A55"/>
    <mergeCell ref="B54:B55"/>
    <mergeCell ref="A56:A57"/>
    <mergeCell ref="B56:B57"/>
  </mergeCells>
  <phoneticPr fontId="134" type="noConversion"/>
  <pageMargins left="0.5" right="0.5" top="1" bottom="1" header="0.5" footer="0.5"/>
  <pageSetup paperSize="9" scale="44" fitToWidth="0" fitToHeight="0" orientation="landscape" r:id="rId1"/>
  <headerFooter>
    <oddHeader>&amp;L &amp;C &amp;R</oddHeader>
    <oddFooter>&amp;L &amp;C &amp;R</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4230E4-3D6E-4366-9DCC-3908E34B1029}">
  <sheetPr codeName="Planilha11"/>
  <dimension ref="A1:G45"/>
  <sheetViews>
    <sheetView showGridLines="0" zoomScaleNormal="100" workbookViewId="0">
      <selection activeCell="B29" sqref="B29"/>
    </sheetView>
  </sheetViews>
  <sheetFormatPr defaultColWidth="8.75" defaultRowHeight="14.25"/>
  <cols>
    <col min="1" max="1" width="12.25" style="26" bestFit="1" customWidth="1"/>
    <col min="2" max="2" width="47.25" style="26" customWidth="1"/>
    <col min="3" max="3" width="23.5" style="26" bestFit="1" customWidth="1"/>
    <col min="4" max="4" width="36.25" style="26" bestFit="1" customWidth="1"/>
    <col min="5" max="5" width="8.75" style="26"/>
    <col min="6" max="6" width="26.625" style="26" customWidth="1"/>
    <col min="7" max="7" width="16.5" style="26" customWidth="1"/>
    <col min="8" max="16384" width="8.75" style="26"/>
  </cols>
  <sheetData>
    <row r="1" spans="1:7" ht="15">
      <c r="A1" s="1072" t="s">
        <v>8115</v>
      </c>
      <c r="B1" s="1073"/>
      <c r="C1" s="1073"/>
      <c r="D1" s="1073"/>
      <c r="F1" s="1074" t="s">
        <v>8115</v>
      </c>
      <c r="G1" s="1075"/>
    </row>
    <row r="2" spans="1:7">
      <c r="A2" s="28" t="s">
        <v>8112</v>
      </c>
      <c r="B2" s="28" t="s">
        <v>8111</v>
      </c>
      <c r="C2" s="28" t="s">
        <v>8113</v>
      </c>
      <c r="D2" s="28" t="s">
        <v>8114</v>
      </c>
      <c r="E2" s="27"/>
      <c r="F2" s="30" t="s">
        <v>8120</v>
      </c>
      <c r="G2" s="30" t="s">
        <v>8113</v>
      </c>
    </row>
    <row r="3" spans="1:7" ht="15">
      <c r="A3" s="61">
        <v>1</v>
      </c>
      <c r="B3" s="63" t="str">
        <f>VLOOKUP(A3,Memória!A:C,2,0)</f>
        <v>SERVIÇOS PRELIMINARES</v>
      </c>
      <c r="C3" s="63" t="s">
        <v>40707</v>
      </c>
      <c r="D3" s="29"/>
      <c r="F3" s="30" t="s">
        <v>8121</v>
      </c>
      <c r="G3" s="63" t="s">
        <v>40707</v>
      </c>
    </row>
    <row r="4" spans="1:7" ht="15">
      <c r="A4" s="61">
        <v>2</v>
      </c>
      <c r="B4" s="63" t="str">
        <f>VLOOKUP(A4,Memória!A:C,2,0)</f>
        <v>MOVIMENTAÇÃO E LIMPEZA</v>
      </c>
      <c r="C4" s="63" t="s">
        <v>40707</v>
      </c>
      <c r="D4" s="63"/>
      <c r="F4" s="30" t="s">
        <v>9035</v>
      </c>
      <c r="G4" s="63" t="s">
        <v>40707</v>
      </c>
    </row>
    <row r="5" spans="1:7" ht="15">
      <c r="A5" s="61">
        <v>3</v>
      </c>
      <c r="B5" s="63" t="str">
        <f>VLOOKUP(A5,Memória!A:C,2,0)</f>
        <v>ESTRUTURA E VEDAÇÃO</v>
      </c>
      <c r="C5" s="63" t="s">
        <v>40707</v>
      </c>
      <c r="D5" s="63"/>
      <c r="F5" s="30" t="s">
        <v>8116</v>
      </c>
      <c r="G5" s="63" t="s">
        <v>8726</v>
      </c>
    </row>
    <row r="6" spans="1:7" ht="15">
      <c r="A6" s="61">
        <v>4</v>
      </c>
      <c r="B6" s="63" t="str">
        <f>VLOOKUP(A6,Memória!A:C,2,0)</f>
        <v>ESTRUTURA</v>
      </c>
      <c r="C6" s="63" t="s">
        <v>40707</v>
      </c>
      <c r="D6" s="63"/>
      <c r="F6" s="30" t="s">
        <v>8122</v>
      </c>
      <c r="G6" s="63" t="s">
        <v>8726</v>
      </c>
    </row>
    <row r="7" spans="1:7" ht="15">
      <c r="A7" s="62" t="s">
        <v>28</v>
      </c>
      <c r="B7" s="29" t="str">
        <f>VLOOKUP(A7,Memória!A:C,2,0)</f>
        <v>BALDRAME</v>
      </c>
      <c r="C7" s="63" t="s">
        <v>40707</v>
      </c>
      <c r="D7" s="31"/>
      <c r="F7" s="30" t="s">
        <v>8117</v>
      </c>
      <c r="G7" s="63" t="s">
        <v>8726</v>
      </c>
    </row>
    <row r="8" spans="1:7" ht="15">
      <c r="A8" s="62" t="s">
        <v>52</v>
      </c>
      <c r="B8" s="29" t="e">
        <f>VLOOKUP(A8,Memória!A:C,2,0)</f>
        <v>#N/A</v>
      </c>
      <c r="C8" s="63" t="s">
        <v>40707</v>
      </c>
      <c r="D8" s="31"/>
      <c r="F8" s="30" t="s">
        <v>8118</v>
      </c>
      <c r="G8" s="63" t="s">
        <v>8726</v>
      </c>
    </row>
    <row r="9" spans="1:7" ht="15">
      <c r="A9" s="61">
        <v>5</v>
      </c>
      <c r="B9" s="63" t="str">
        <f>VLOOKUP(A9,Memória!A:C,2,0)</f>
        <v xml:space="preserve">ESQUADRIAS </v>
      </c>
      <c r="C9" s="63" t="s">
        <v>40707</v>
      </c>
      <c r="D9" s="63"/>
      <c r="F9" s="30" t="s">
        <v>8119</v>
      </c>
      <c r="G9" s="63" t="s">
        <v>8726</v>
      </c>
    </row>
    <row r="10" spans="1:7" ht="15.75" thickBot="1">
      <c r="A10" s="61">
        <v>6</v>
      </c>
      <c r="B10" s="63" t="str">
        <f>VLOOKUP(A10,Memória!A:C,2,0)</f>
        <v xml:space="preserve">SISTEMA DE COBERTURA </v>
      </c>
      <c r="C10" s="63" t="s">
        <v>40707</v>
      </c>
      <c r="D10" s="63"/>
      <c r="F10" s="30"/>
    </row>
    <row r="11" spans="1:7" ht="15">
      <c r="A11" s="61">
        <v>7</v>
      </c>
      <c r="B11" s="63" t="str">
        <f>VLOOKUP(A11,Memória!A:C,2,0)</f>
        <v>REVESTIMENTOS - PISO - PAREDE</v>
      </c>
      <c r="C11" s="63" t="s">
        <v>40707</v>
      </c>
      <c r="D11" s="63"/>
      <c r="F11" s="1063" t="s">
        <v>8123</v>
      </c>
      <c r="G11" s="1076"/>
    </row>
    <row r="12" spans="1:7" ht="15">
      <c r="A12" s="61">
        <v>8</v>
      </c>
      <c r="B12" s="63" t="str">
        <f>VLOOKUP(A12,Memória!A:C,2,0)</f>
        <v>PINTURA</v>
      </c>
      <c r="C12" s="63" t="s">
        <v>40707</v>
      </c>
      <c r="D12" s="63"/>
      <c r="F12" s="1077"/>
      <c r="G12" s="1078"/>
    </row>
    <row r="13" spans="1:7" ht="15">
      <c r="A13" s="61">
        <v>10</v>
      </c>
      <c r="B13" s="63" t="str">
        <f>VLOOKUP(A13,Memória!A:C,2,0)</f>
        <v>INSTALAÇÕES SANITÁRIAS</v>
      </c>
      <c r="C13" s="63" t="s">
        <v>40707</v>
      </c>
      <c r="D13" s="63"/>
      <c r="F13" s="1077"/>
      <c r="G13" s="1078"/>
    </row>
    <row r="14" spans="1:7" ht="15.75" thickBot="1">
      <c r="A14" s="62" t="s">
        <v>63</v>
      </c>
      <c r="B14" s="29" t="str">
        <f>VLOOKUP(A14,Memória!A:C,2,0)</f>
        <v>ACESSÓRIOS E CONEXÕES</v>
      </c>
      <c r="C14" s="63" t="s">
        <v>40707</v>
      </c>
      <c r="D14" s="63"/>
      <c r="F14" s="1079"/>
      <c r="G14" s="1080"/>
    </row>
    <row r="15" spans="1:7" ht="15.75" thickBot="1">
      <c r="A15" s="62" t="s">
        <v>40908</v>
      </c>
      <c r="B15" s="29" t="str">
        <f>VLOOKUP(A15,Memória!A:C,2,0)</f>
        <v>COLETA E DESTINAÇÃO DE RESÍDUOS</v>
      </c>
      <c r="C15" s="63" t="s">
        <v>40707</v>
      </c>
      <c r="D15" s="63"/>
    </row>
    <row r="16" spans="1:7" ht="15">
      <c r="A16" s="62" t="s">
        <v>40911</v>
      </c>
      <c r="B16" s="29" t="str">
        <f>VLOOKUP(A16,Memória!A:C,2,0)</f>
        <v>TUBOS E PROLONGADORES</v>
      </c>
      <c r="C16" s="63" t="s">
        <v>40707</v>
      </c>
      <c r="D16" s="63"/>
      <c r="F16" s="38" t="s">
        <v>8138</v>
      </c>
      <c r="G16" s="39" t="s">
        <v>8111</v>
      </c>
    </row>
    <row r="17" spans="1:7" ht="15">
      <c r="A17" s="61">
        <v>11</v>
      </c>
      <c r="B17" s="63" t="str">
        <f>VLOOKUP(A17,Memória!A:C,2,0)</f>
        <v>ÁGUAS PLUVIAIS</v>
      </c>
      <c r="C17" s="63" t="s">
        <v>40707</v>
      </c>
      <c r="D17" s="63"/>
      <c r="F17" s="32"/>
      <c r="G17" s="33"/>
    </row>
    <row r="18" spans="1:7" ht="28.5">
      <c r="A18" s="61">
        <v>12</v>
      </c>
      <c r="B18" s="63" t="str">
        <f>VLOOKUP(A18,Memória!A:C,2,0)</f>
        <v>LOUÇAS, ACESSÓRIOS E METAIS</v>
      </c>
      <c r="C18" s="63" t="s">
        <v>40707</v>
      </c>
      <c r="D18" s="31"/>
      <c r="F18" s="151" t="s">
        <v>40843</v>
      </c>
      <c r="G18" s="33" t="s">
        <v>40844</v>
      </c>
    </row>
    <row r="19" spans="1:7" ht="15">
      <c r="A19" s="61">
        <v>13</v>
      </c>
      <c r="B19" s="63" t="str">
        <f>VLOOKUP(A19,Memória!A:C,2,0)</f>
        <v>INSTALAÇÕES ELÉTRICAS - 127V</v>
      </c>
      <c r="C19" s="63" t="s">
        <v>40707</v>
      </c>
      <c r="D19" s="31"/>
      <c r="F19" s="40"/>
      <c r="G19" s="41"/>
    </row>
    <row r="20" spans="1:7" ht="15">
      <c r="A20" s="62" t="s">
        <v>43</v>
      </c>
      <c r="B20" s="29" t="str">
        <f>VLOOKUP(A20,Memória!A:C,2,0)</f>
        <v>ENTRADA DE ENERGIA</v>
      </c>
      <c r="C20" s="63" t="s">
        <v>40707</v>
      </c>
      <c r="D20" s="31"/>
      <c r="F20" s="34"/>
      <c r="G20" s="35"/>
    </row>
    <row r="21" spans="1:7" ht="15">
      <c r="A21" s="62" t="s">
        <v>44</v>
      </c>
      <c r="B21" s="29" t="str">
        <f>VLOOKUP(A21,Memória!A:C,2,0)</f>
        <v>DISJUNTORES</v>
      </c>
      <c r="C21" s="63" t="s">
        <v>40707</v>
      </c>
      <c r="D21" s="31"/>
      <c r="F21" s="34"/>
      <c r="G21" s="35"/>
    </row>
    <row r="22" spans="1:7" ht="15">
      <c r="A22" s="62" t="s">
        <v>54</v>
      </c>
      <c r="B22" s="29" t="str">
        <f>VLOOKUP(A22,Memória!A:C,2,0)</f>
        <v>ELETRODUTOS E ACESSÓRIOS</v>
      </c>
      <c r="C22" s="63" t="s">
        <v>40707</v>
      </c>
      <c r="D22" s="31"/>
      <c r="F22" s="34"/>
      <c r="G22" s="35"/>
    </row>
    <row r="23" spans="1:7" ht="15">
      <c r="A23" s="62" t="s">
        <v>55</v>
      </c>
      <c r="B23" s="29" t="str">
        <f>VLOOKUP(A23,Memória!A:C,2,0)</f>
        <v>CABOS E FIOS (CONDUTORES)</v>
      </c>
      <c r="C23" s="63" t="s">
        <v>40707</v>
      </c>
      <c r="D23" s="31"/>
      <c r="F23" s="34"/>
      <c r="G23" s="35"/>
    </row>
    <row r="24" spans="1:7" ht="15">
      <c r="A24" s="62" t="s">
        <v>56</v>
      </c>
      <c r="B24" s="29" t="str">
        <f>VLOOKUP(A24,Memória!A:C,2,0)</f>
        <v>ILUMINAÇÃO E TOMADA</v>
      </c>
      <c r="C24" s="63" t="s">
        <v>40707</v>
      </c>
      <c r="D24" s="31"/>
      <c r="F24" s="34"/>
      <c r="G24" s="35"/>
    </row>
    <row r="25" spans="1:7" ht="15">
      <c r="A25" s="61">
        <v>14</v>
      </c>
      <c r="B25" s="63" t="str">
        <f>VLOOKUP(A25,Memória!A:C,2,0)</f>
        <v>PROJETO DE COMBATE A INCÊNDIO  - PCI</v>
      </c>
      <c r="C25" s="63" t="s">
        <v>40707</v>
      </c>
      <c r="D25" s="31"/>
      <c r="F25" s="34"/>
      <c r="G25" s="35"/>
    </row>
    <row r="26" spans="1:7" ht="15">
      <c r="A26" s="61">
        <v>15</v>
      </c>
      <c r="B26" s="63" t="str">
        <f>VLOOKUP(A26,Memória!A:C,2,0)</f>
        <v xml:space="preserve">CLIMATIZAÇÃO </v>
      </c>
      <c r="C26" s="63" t="s">
        <v>40707</v>
      </c>
      <c r="D26" s="31"/>
      <c r="F26" s="34"/>
      <c r="G26" s="35"/>
    </row>
    <row r="27" spans="1:7" ht="15">
      <c r="A27" s="61">
        <v>16</v>
      </c>
      <c r="B27" s="63" t="str">
        <f>VLOOKUP(A27,Memória!A:C,2,0)</f>
        <v>FORRO</v>
      </c>
      <c r="C27" s="63" t="s">
        <v>40707</v>
      </c>
      <c r="D27" s="31"/>
      <c r="F27" s="34"/>
      <c r="G27" s="35"/>
    </row>
    <row r="28" spans="1:7" ht="15">
      <c r="A28" s="61">
        <v>17</v>
      </c>
      <c r="B28" s="63" t="str">
        <f>VLOOKUP(A28,Memória!A:C,2,0)</f>
        <v>CABEAMENTO ESTRUTURADO</v>
      </c>
      <c r="C28" s="63" t="s">
        <v>40707</v>
      </c>
      <c r="D28" s="31"/>
      <c r="F28" s="34"/>
      <c r="G28" s="35"/>
    </row>
    <row r="29" spans="1:7" ht="15.75" thickBot="1">
      <c r="A29" s="61">
        <v>18</v>
      </c>
      <c r="B29" s="63" t="str">
        <f>VLOOKUP(A29,Memória!A:C,2,0)</f>
        <v>GASES</v>
      </c>
      <c r="C29" s="63" t="s">
        <v>40707</v>
      </c>
      <c r="D29" s="31"/>
      <c r="F29" s="36"/>
      <c r="G29" s="37"/>
    </row>
    <row r="30" spans="1:7" ht="15">
      <c r="A30" s="61">
        <v>19</v>
      </c>
      <c r="B30" s="63" t="str">
        <f>VLOOKUP(A30,Memória!A:C,2,0)</f>
        <v>EXAUSTÃO</v>
      </c>
      <c r="C30" s="63" t="s">
        <v>40707</v>
      </c>
      <c r="D30" s="63"/>
    </row>
    <row r="31" spans="1:7" ht="15">
      <c r="A31" s="61">
        <v>20</v>
      </c>
      <c r="B31" s="63" t="str">
        <f>VLOOKUP(A31,Memória!A:C,2,0)</f>
        <v>MURO DE CONTORNO</v>
      </c>
      <c r="C31" s="63" t="s">
        <v>40707</v>
      </c>
      <c r="D31" s="63"/>
    </row>
    <row r="32" spans="1:7" ht="15">
      <c r="A32" s="61">
        <v>21</v>
      </c>
      <c r="B32" s="63" t="str">
        <f>VLOOKUP(A32,Memória!A:C,2,0)</f>
        <v>SERVIÇOS COMPLEMENTARES</v>
      </c>
      <c r="C32" s="63" t="s">
        <v>40707</v>
      </c>
      <c r="D32" s="63"/>
    </row>
    <row r="33" spans="1:4" ht="15">
      <c r="A33" s="61">
        <v>22</v>
      </c>
      <c r="B33" s="63" t="e">
        <f>VLOOKUP(A33,Memória!A:C,2,0)</f>
        <v>#N/A</v>
      </c>
      <c r="C33" s="63" t="s">
        <v>40707</v>
      </c>
      <c r="D33" s="63"/>
    </row>
    <row r="37" spans="1:4" ht="15" thickBot="1"/>
    <row r="38" spans="1:4">
      <c r="A38" s="1063"/>
      <c r="B38" s="1064"/>
      <c r="C38" s="1064"/>
      <c r="D38" s="1065"/>
    </row>
    <row r="39" spans="1:4">
      <c r="A39" s="1066"/>
      <c r="B39" s="1067"/>
      <c r="C39" s="1067"/>
      <c r="D39" s="1068"/>
    </row>
    <row r="40" spans="1:4">
      <c r="A40" s="1066"/>
      <c r="B40" s="1067"/>
      <c r="C40" s="1067"/>
      <c r="D40" s="1068"/>
    </row>
    <row r="41" spans="1:4" ht="15" thickBot="1">
      <c r="A41" s="1069"/>
      <c r="B41" s="1070"/>
      <c r="C41" s="1070"/>
      <c r="D41" s="1071"/>
    </row>
    <row r="42" spans="1:4">
      <c r="A42" s="1063"/>
      <c r="B42" s="1064"/>
      <c r="C42" s="1064"/>
      <c r="D42" s="1065"/>
    </row>
    <row r="43" spans="1:4">
      <c r="A43" s="1066"/>
      <c r="B43" s="1067"/>
      <c r="C43" s="1067"/>
      <c r="D43" s="1068"/>
    </row>
    <row r="44" spans="1:4">
      <c r="A44" s="1066"/>
      <c r="B44" s="1067"/>
      <c r="C44" s="1067"/>
      <c r="D44" s="1068"/>
    </row>
    <row r="45" spans="1:4" ht="15" thickBot="1">
      <c r="A45" s="1069"/>
      <c r="B45" s="1070"/>
      <c r="C45" s="1070"/>
      <c r="D45" s="1071"/>
    </row>
  </sheetData>
  <mergeCells count="5">
    <mergeCell ref="A42:D45"/>
    <mergeCell ref="A1:D1"/>
    <mergeCell ref="A38:D41"/>
    <mergeCell ref="F1:G1"/>
    <mergeCell ref="F11:G14"/>
  </mergeCells>
  <phoneticPr fontId="6" type="noConversion"/>
  <conditionalFormatting sqref="C3:C33">
    <cfRule type="containsText" dxfId="17" priority="1" operator="containsText" text="REVISAR">
      <formula>NOT(ISERROR(SEARCH("REVISAR",C3)))</formula>
    </cfRule>
    <cfRule type="containsText" dxfId="16" priority="2" operator="containsText" text="AGUARDANDO">
      <formula>NOT(ISERROR(SEARCH("AGUARDANDO",C3)))</formula>
    </cfRule>
    <cfRule type="cellIs" dxfId="15" priority="3" operator="equal">
      <formula>"FINALIZADO"</formula>
    </cfRule>
  </conditionalFormatting>
  <conditionalFormatting sqref="G3:G9">
    <cfRule type="containsText" dxfId="14" priority="25" operator="containsText" text="REVISAR">
      <formula>NOT(ISERROR(SEARCH("REVISAR",G3)))</formula>
    </cfRule>
    <cfRule type="containsText" dxfId="13" priority="26" operator="containsText" text="AGUARDANDO">
      <formula>NOT(ISERROR(SEARCH("AGUARDANDO",G3)))</formula>
    </cfRule>
    <cfRule type="cellIs" dxfId="12" priority="27" operator="equal">
      <formula>"FINALIZADO"</formula>
    </cfRule>
  </conditionalFormatting>
  <pageMargins left="0.511811024" right="0.511811024" top="0.78740157499999996" bottom="0.78740157499999996" header="0.31496062000000002" footer="0.31496062000000002"/>
  <tableParts count="2">
    <tablePart r:id="rId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dimension ref="A1:AD1113"/>
  <sheetViews>
    <sheetView view="pageBreakPreview" topLeftCell="A88" zoomScale="85" zoomScaleNormal="100" zoomScaleSheetLayoutView="85" workbookViewId="0">
      <selection activeCell="B29" sqref="B29"/>
    </sheetView>
  </sheetViews>
  <sheetFormatPr defaultColWidth="12.625" defaultRowHeight="15" customHeight="1"/>
  <cols>
    <col min="1" max="1" width="10" style="53" customWidth="1"/>
    <col min="2" max="2" width="14.25" style="1" customWidth="1"/>
    <col min="3" max="3" width="12" style="1" customWidth="1"/>
    <col min="4" max="4" width="60" style="1" customWidth="1"/>
    <col min="5" max="5" width="8" style="1" customWidth="1"/>
    <col min="6" max="6" width="12.25" style="54" customWidth="1"/>
    <col min="7" max="7" width="14.5" style="1" customWidth="1"/>
    <col min="8" max="8" width="8.625" bestFit="1" customWidth="1"/>
    <col min="9" max="9" width="13.75" style="1" customWidth="1"/>
    <col min="10" max="10" width="17.5" style="1" customWidth="1"/>
    <col min="11" max="11" width="24.25" style="1" customWidth="1"/>
    <col min="12" max="12" width="11.375" style="1" customWidth="1"/>
    <col min="13" max="13" width="17.375" style="1" customWidth="1"/>
    <col min="14" max="21" width="9" style="1" customWidth="1"/>
    <col min="22" max="16384" width="12.625" style="1"/>
  </cols>
  <sheetData>
    <row r="1" spans="1:30" ht="100.5" customHeight="1">
      <c r="A1" s="1081"/>
      <c r="B1" s="1082"/>
      <c r="C1" s="1082"/>
      <c r="D1" s="1082"/>
      <c r="E1" s="1082"/>
      <c r="F1" s="1082"/>
      <c r="G1" s="1082"/>
      <c r="H1" s="1082"/>
      <c r="I1" s="1082"/>
      <c r="J1" s="1082"/>
      <c r="L1" s="4"/>
      <c r="M1" s="4"/>
      <c r="N1" s="4"/>
      <c r="O1" s="4"/>
      <c r="P1" s="4"/>
      <c r="Q1" s="4"/>
      <c r="R1" s="4"/>
      <c r="S1" s="4"/>
      <c r="T1" s="4"/>
      <c r="U1" s="4"/>
      <c r="V1" s="4"/>
      <c r="W1" s="4"/>
      <c r="X1" s="4"/>
      <c r="Y1" s="4"/>
      <c r="Z1" s="4"/>
      <c r="AA1" s="4"/>
      <c r="AB1" s="4"/>
      <c r="AC1" s="4"/>
      <c r="AD1" s="4"/>
    </row>
    <row r="2" spans="1:30" ht="5.25" customHeight="1">
      <c r="A2" s="10"/>
      <c r="B2" s="5"/>
      <c r="C2" s="5"/>
      <c r="D2" s="6"/>
      <c r="E2" s="7"/>
      <c r="F2" s="8"/>
      <c r="G2" s="9"/>
      <c r="H2" s="20"/>
      <c r="I2" s="9"/>
      <c r="J2" s="10"/>
      <c r="K2" s="4"/>
      <c r="L2" s="4"/>
      <c r="M2" s="4"/>
      <c r="N2" s="4"/>
      <c r="O2" s="4"/>
      <c r="P2" s="4"/>
      <c r="Q2" s="4"/>
      <c r="R2" s="4"/>
      <c r="S2" s="4"/>
      <c r="T2" s="4"/>
      <c r="U2" s="4"/>
      <c r="V2" s="4"/>
      <c r="W2" s="4"/>
      <c r="X2" s="4"/>
      <c r="Y2" s="4"/>
      <c r="Z2" s="4"/>
      <c r="AA2" s="4"/>
      <c r="AB2" s="4"/>
      <c r="AC2" s="4"/>
      <c r="AD2" s="4"/>
    </row>
    <row r="3" spans="1:30" ht="21" customHeight="1">
      <c r="A3" s="1083"/>
      <c r="B3" s="1082"/>
      <c r="C3" s="1082"/>
      <c r="D3" s="1082"/>
      <c r="E3" s="1082"/>
      <c r="F3" s="1082"/>
      <c r="G3" s="1082"/>
      <c r="H3" s="1082"/>
      <c r="I3" s="1082"/>
      <c r="J3" s="1082"/>
      <c r="K3" s="3"/>
      <c r="L3" s="3"/>
      <c r="M3" s="3"/>
      <c r="N3" s="3"/>
      <c r="O3" s="3"/>
      <c r="P3" s="3"/>
      <c r="Q3" s="3"/>
      <c r="R3" s="3"/>
      <c r="S3" s="3"/>
      <c r="T3" s="3"/>
      <c r="U3" s="3"/>
      <c r="V3" s="3"/>
    </row>
    <row r="4" spans="1:30" ht="5.25" customHeight="1">
      <c r="A4" s="10"/>
      <c r="B4" s="5"/>
      <c r="C4" s="5"/>
      <c r="D4" s="6"/>
      <c r="E4" s="7"/>
      <c r="F4" s="8"/>
      <c r="G4" s="9"/>
      <c r="H4" s="20"/>
      <c r="I4" s="9"/>
      <c r="J4" s="10"/>
      <c r="K4" s="4"/>
      <c r="L4" s="4"/>
      <c r="M4" s="4"/>
      <c r="N4" s="4"/>
      <c r="O4" s="4"/>
      <c r="P4" s="4"/>
      <c r="Q4" s="4"/>
      <c r="R4" s="4"/>
      <c r="S4" s="4"/>
      <c r="T4" s="4"/>
      <c r="U4" s="4"/>
      <c r="V4" s="4"/>
      <c r="W4" s="4"/>
      <c r="X4" s="4"/>
      <c r="Y4" s="4"/>
      <c r="Z4" s="4"/>
      <c r="AA4" s="4"/>
      <c r="AB4" s="4"/>
      <c r="AC4" s="4"/>
      <c r="AD4" s="4"/>
    </row>
    <row r="5" spans="1:30" ht="54" customHeight="1">
      <c r="A5" s="1084" t="s">
        <v>107</v>
      </c>
      <c r="B5" s="1085"/>
      <c r="C5" s="1086" t="s">
        <v>40690</v>
      </c>
      <c r="D5" s="1087"/>
      <c r="E5" s="1087"/>
      <c r="F5" s="11"/>
      <c r="G5" s="1088" t="s">
        <v>1</v>
      </c>
      <c r="H5" s="1089"/>
      <c r="I5" s="1090"/>
      <c r="J5" s="25">
        <v>0.22470000000000001</v>
      </c>
      <c r="K5" s="4"/>
      <c r="L5" s="4"/>
      <c r="M5" s="4"/>
      <c r="N5" s="4"/>
      <c r="O5" s="4"/>
      <c r="P5" s="4"/>
      <c r="Q5" s="4"/>
      <c r="R5" s="4"/>
      <c r="S5" s="4"/>
      <c r="T5" s="4"/>
      <c r="U5" s="4"/>
      <c r="V5" s="4"/>
      <c r="W5" s="4"/>
      <c r="X5" s="4"/>
      <c r="Y5" s="4"/>
      <c r="Z5" s="4"/>
      <c r="AA5" s="4"/>
      <c r="AB5" s="4"/>
      <c r="AC5" s="4"/>
      <c r="AD5" s="4"/>
    </row>
    <row r="6" spans="1:30" ht="18" customHeight="1">
      <c r="A6" s="1084" t="s">
        <v>108</v>
      </c>
      <c r="B6" s="1085"/>
      <c r="C6" s="1096"/>
      <c r="D6" s="1093"/>
      <c r="E6" s="1093"/>
      <c r="F6" s="11"/>
      <c r="G6" s="1097" t="s">
        <v>109</v>
      </c>
      <c r="H6" s="1098"/>
      <c r="I6" s="1099"/>
      <c r="J6" s="1103"/>
      <c r="K6" s="4"/>
      <c r="L6" s="4"/>
      <c r="M6" s="4"/>
      <c r="N6" s="4"/>
      <c r="O6" s="4"/>
      <c r="P6" s="4"/>
      <c r="Q6" s="4"/>
      <c r="R6" s="4"/>
      <c r="S6" s="4"/>
      <c r="T6" s="4"/>
      <c r="U6" s="4"/>
      <c r="V6" s="4"/>
      <c r="W6" s="4"/>
      <c r="X6" s="4"/>
      <c r="Y6" s="4"/>
      <c r="Z6" s="4"/>
      <c r="AA6" s="4"/>
      <c r="AB6" s="4"/>
      <c r="AC6" s="4"/>
      <c r="AD6" s="4"/>
    </row>
    <row r="7" spans="1:30" ht="18">
      <c r="A7" s="10"/>
      <c r="B7" s="5"/>
      <c r="C7" s="23"/>
      <c r="D7" s="22"/>
      <c r="E7" s="24"/>
      <c r="F7" s="8"/>
      <c r="G7" s="1100"/>
      <c r="H7" s="1101"/>
      <c r="I7" s="1102"/>
      <c r="J7" s="1104"/>
      <c r="K7" s="4"/>
      <c r="L7" s="4"/>
      <c r="M7" s="4"/>
      <c r="N7" s="4"/>
      <c r="O7" s="4"/>
      <c r="P7" s="4"/>
      <c r="Q7" s="4"/>
      <c r="R7" s="4"/>
      <c r="S7" s="4"/>
      <c r="T7" s="4"/>
      <c r="U7" s="4"/>
      <c r="V7" s="4"/>
      <c r="W7" s="4"/>
      <c r="X7" s="4"/>
      <c r="Y7" s="4"/>
      <c r="Z7" s="4"/>
      <c r="AA7" s="4"/>
      <c r="AB7" s="4"/>
      <c r="AC7" s="4"/>
      <c r="AD7" s="4"/>
    </row>
    <row r="8" spans="1:30" ht="5.25" customHeight="1">
      <c r="A8" s="10"/>
      <c r="B8" s="5"/>
      <c r="C8" s="23"/>
      <c r="D8" s="22"/>
      <c r="E8" s="24"/>
      <c r="F8" s="8"/>
      <c r="G8" s="9"/>
      <c r="H8" s="20"/>
      <c r="I8" s="9"/>
      <c r="J8" s="10"/>
      <c r="K8" s="4"/>
      <c r="L8" s="4"/>
      <c r="M8" s="4"/>
      <c r="N8" s="4"/>
      <c r="O8" s="4"/>
      <c r="P8" s="4"/>
      <c r="Q8" s="4"/>
      <c r="R8" s="4"/>
      <c r="S8" s="4"/>
      <c r="T8" s="4"/>
      <c r="U8" s="4"/>
      <c r="V8" s="4"/>
      <c r="W8" s="4"/>
      <c r="X8" s="4"/>
      <c r="Y8" s="4"/>
      <c r="Z8" s="4"/>
      <c r="AA8" s="4"/>
      <c r="AB8" s="4"/>
      <c r="AC8" s="4"/>
      <c r="AD8" s="4"/>
    </row>
    <row r="9" spans="1:30" ht="40.5" customHeight="1">
      <c r="A9" s="1091" t="s">
        <v>110</v>
      </c>
      <c r="B9" s="1092"/>
      <c r="C9" s="1086"/>
      <c r="D9" s="1093"/>
      <c r="E9" s="1093"/>
      <c r="F9" s="12"/>
      <c r="G9" s="1094" t="s">
        <v>111</v>
      </c>
      <c r="H9" s="1094"/>
      <c r="I9" s="1092"/>
      <c r="J9" s="1092"/>
      <c r="K9" s="4"/>
      <c r="L9" s="4"/>
      <c r="M9" s="4"/>
      <c r="N9" s="4"/>
      <c r="O9" s="4"/>
      <c r="P9" s="4"/>
      <c r="Q9" s="4"/>
      <c r="R9" s="4"/>
      <c r="S9" s="4"/>
      <c r="T9" s="4"/>
      <c r="U9" s="4"/>
      <c r="V9" s="4"/>
      <c r="W9" s="4"/>
      <c r="X9" s="4"/>
      <c r="Y9" s="4"/>
      <c r="Z9" s="4"/>
      <c r="AA9" s="4"/>
      <c r="AB9" s="4"/>
      <c r="AC9" s="4"/>
      <c r="AD9" s="4"/>
    </row>
    <row r="10" spans="1:30" ht="15" customHeight="1">
      <c r="A10" s="1092"/>
      <c r="B10" s="1092"/>
      <c r="C10" s="1093"/>
      <c r="D10" s="1093"/>
      <c r="E10" s="1093"/>
      <c r="F10" s="12"/>
      <c r="G10" s="1092"/>
      <c r="H10" s="1092"/>
      <c r="I10" s="1092"/>
      <c r="J10" s="1092"/>
      <c r="K10" s="4"/>
      <c r="L10" s="4"/>
      <c r="M10" s="4"/>
      <c r="N10" s="4"/>
      <c r="O10" s="4"/>
      <c r="P10" s="4"/>
      <c r="Q10" s="4"/>
      <c r="R10" s="4"/>
      <c r="S10" s="4"/>
      <c r="T10" s="4"/>
      <c r="U10" s="4"/>
      <c r="V10" s="4"/>
      <c r="W10" s="4"/>
      <c r="X10" s="4"/>
      <c r="Y10" s="4"/>
      <c r="Z10" s="4"/>
      <c r="AA10" s="4"/>
      <c r="AB10" s="4"/>
      <c r="AC10" s="4"/>
      <c r="AD10" s="4"/>
    </row>
    <row r="11" spans="1:30" ht="10.5" customHeight="1">
      <c r="A11" s="10"/>
      <c r="C11" s="13"/>
      <c r="D11" s="14"/>
      <c r="E11" s="3"/>
      <c r="F11" s="15"/>
      <c r="J11" s="16"/>
      <c r="K11" s="17"/>
      <c r="L11" s="17"/>
      <c r="M11" s="17"/>
      <c r="N11" s="17"/>
      <c r="O11" s="4"/>
      <c r="P11" s="4"/>
      <c r="Q11" s="4"/>
      <c r="R11" s="4"/>
      <c r="S11" s="4"/>
      <c r="T11" s="4"/>
      <c r="U11" s="4"/>
      <c r="V11" s="4"/>
      <c r="W11" s="4"/>
      <c r="X11" s="4"/>
      <c r="Y11" s="4"/>
      <c r="Z11" s="4"/>
      <c r="AA11" s="4"/>
      <c r="AB11" s="4"/>
      <c r="AC11" s="4"/>
      <c r="AD11" s="4"/>
    </row>
    <row r="12" spans="1:30" ht="21" customHeight="1">
      <c r="A12" s="1095" t="s">
        <v>112</v>
      </c>
      <c r="B12" s="1082"/>
      <c r="C12" s="1082"/>
      <c r="D12" s="1082"/>
      <c r="E12" s="1082"/>
      <c r="F12" s="1082"/>
      <c r="G12" s="1082"/>
      <c r="H12" s="1082"/>
      <c r="I12" s="1082"/>
      <c r="J12" s="1082"/>
      <c r="K12" s="3"/>
      <c r="L12" s="3"/>
      <c r="M12" s="3"/>
      <c r="N12" s="3"/>
      <c r="O12" s="3"/>
      <c r="P12" s="3"/>
      <c r="Q12" s="3"/>
      <c r="R12" s="3"/>
      <c r="S12" s="3"/>
      <c r="T12" s="3"/>
      <c r="U12" s="3"/>
      <c r="V12" s="3"/>
    </row>
    <row r="13" spans="1:30" ht="14.25" customHeight="1">
      <c r="A13" s="52"/>
      <c r="B13" s="2"/>
      <c r="C13" s="2"/>
      <c r="D13" s="2"/>
      <c r="E13" s="2"/>
      <c r="F13" s="2"/>
      <c r="G13" s="2"/>
      <c r="H13" s="19"/>
      <c r="I13" s="2"/>
      <c r="J13" s="2"/>
      <c r="K13" s="2"/>
      <c r="L13" s="2"/>
      <c r="M13" s="2"/>
      <c r="N13" s="2"/>
      <c r="O13" s="2"/>
      <c r="P13" s="2"/>
      <c r="Q13" s="2"/>
      <c r="R13" s="2"/>
      <c r="S13" s="2"/>
      <c r="T13" s="2"/>
      <c r="U13" s="2"/>
      <c r="V13" s="2"/>
      <c r="W13" s="2"/>
      <c r="X13" s="2"/>
      <c r="Y13" s="2"/>
      <c r="Z13" s="2"/>
      <c r="AA13" s="2"/>
      <c r="AB13" s="2"/>
      <c r="AC13" s="2"/>
      <c r="AD13" s="2"/>
    </row>
    <row r="14" spans="1:30" ht="31.5">
      <c r="A14" s="18" t="s">
        <v>113</v>
      </c>
      <c r="B14" s="18" t="s">
        <v>99</v>
      </c>
      <c r="C14" s="18" t="s">
        <v>100</v>
      </c>
      <c r="D14" s="18" t="s">
        <v>2</v>
      </c>
      <c r="E14" s="18" t="s">
        <v>101</v>
      </c>
      <c r="F14" s="18" t="s">
        <v>102</v>
      </c>
      <c r="G14" s="18" t="s">
        <v>103</v>
      </c>
      <c r="H14" s="21" t="s">
        <v>185</v>
      </c>
      <c r="I14" s="18" t="s">
        <v>114</v>
      </c>
      <c r="J14" s="18" t="s">
        <v>104</v>
      </c>
    </row>
    <row r="15" spans="1:30">
      <c r="A15" s="44">
        <v>1</v>
      </c>
      <c r="B15" s="44"/>
      <c r="C15" s="44"/>
      <c r="D15" s="45" t="str">
        <f>VLOOKUP(A15,Memória!A:N,2,0)</f>
        <v>SERVIÇOS PRELIMINARES</v>
      </c>
      <c r="E15" s="44"/>
      <c r="F15" s="44"/>
      <c r="G15" s="44"/>
      <c r="H15" s="60"/>
      <c r="I15" s="44"/>
      <c r="J15" s="44"/>
    </row>
    <row r="16" spans="1:30" s="42" customFormat="1" ht="45">
      <c r="A16" s="43" t="s">
        <v>13</v>
      </c>
      <c r="B16" s="56">
        <f>VLOOKUP(A16,Memória!A:P,15,0)</f>
        <v>103689</v>
      </c>
      <c r="C16" s="57" t="str">
        <f>VLOOKUP(A16,Memória!A:P,16,0)</f>
        <v>SINAPI</v>
      </c>
      <c r="D16" s="58" t="str">
        <f>VLOOKUP(A16,Memória!A:P,2,0)</f>
        <v>FORNECIMENTO E INSTALAÇÃO DE PLACA DE OBRA COM CHAPA GALVANIZADA E ESTRUTURA DE MADEIRA. AF_03/2022_PS</v>
      </c>
      <c r="E16" s="56" t="str">
        <f>VLOOKUP(B16,BASE!A:E,4,0)</f>
        <v>M2</v>
      </c>
      <c r="F16" s="59">
        <f>INDEX(Memória!A:Q,MATCH(B16,Memória!O:O,0),17)</f>
        <v>10</v>
      </c>
      <c r="G16" s="59">
        <f>VLOOKUP(B16,BASE!A:E,5,0)</f>
        <v>476.64</v>
      </c>
      <c r="H16" s="148">
        <v>0.25</v>
      </c>
      <c r="I16" s="59">
        <f>ROUND(G16*(1+H16),2)</f>
        <v>595.79999999999995</v>
      </c>
      <c r="J16" s="149">
        <f>IFERROR(ROUND(I16*F16,2),"")</f>
        <v>5958</v>
      </c>
    </row>
    <row r="17" spans="1:10" s="42" customFormat="1" ht="45">
      <c r="A17" s="43" t="s">
        <v>21</v>
      </c>
      <c r="B17" s="56">
        <f>VLOOKUP(A17,Memória!A:P,15,0)</f>
        <v>99059</v>
      </c>
      <c r="C17" s="57" t="str">
        <f>VLOOKUP(A17,Memória!A:P,16,0)</f>
        <v>SINAPI</v>
      </c>
      <c r="D17" s="58" t="str">
        <f>VLOOKUP(A17,Memória!A:P,2,0)</f>
        <v>LOCAÇÃO CONVENCIONAL DE OBRA, UTILIZANDO GABARITO DE TÁBUAS CORRIDAS PONTALETADAS A CADA 2,00M -  2 UTILIZAÇÕES. AF_03/2024</v>
      </c>
      <c r="E17" s="56" t="str">
        <f>VLOOKUP(B17,BASE!A:E,4,0)</f>
        <v>M</v>
      </c>
      <c r="F17" s="59">
        <f>INDEX(Memória!A:Q,MATCH(B17,Memória!O:O,0),17)</f>
        <v>120</v>
      </c>
      <c r="G17" s="59">
        <f>VLOOKUP(B17,BASE!A:E,5,0)</f>
        <v>80.510000000000005</v>
      </c>
      <c r="H17" s="148">
        <v>0.25</v>
      </c>
      <c r="I17" s="59">
        <f t="shared" ref="I17:I31" si="0">ROUND(G17*(1+H17),2)</f>
        <v>100.64</v>
      </c>
      <c r="J17" s="149">
        <f t="shared" ref="J17:J31" si="1">IFERROR(ROUND(I17*F17,2),"")</f>
        <v>12076.8</v>
      </c>
    </row>
    <row r="18" spans="1:10" s="42" customFormat="1" ht="60">
      <c r="A18" s="43" t="s">
        <v>117</v>
      </c>
      <c r="B18" s="56" t="str">
        <f>VLOOKUP(A18,Memória!A:P,15,0)</f>
        <v>02.016.0001-0</v>
      </c>
      <c r="C18" s="57" t="str">
        <f>VLOOKUP(A18,Memória!A:P,16,0)</f>
        <v>EMOP</v>
      </c>
      <c r="D18" s="58" t="str">
        <f>VLOOKUP(A18,Memória!A:P,2,0)</f>
        <v>INSTALACAO E LIGACAO PROVISORIA DE ALIMENTACAO DE ENERGIA ELETRICA,EM BAIXA TENSAO,PARA CANTEIRO DE OBRAS,M3-CHAVE 100A,CARGA 3KW,20CV,EXCLUSIVE O FORNECIMENTO DO MEDIDOR</v>
      </c>
      <c r="E18" s="56" t="str">
        <f>VLOOKUP(B18,BASE!A:E,4,0)</f>
        <v>UN</v>
      </c>
      <c r="F18" s="59">
        <f>INDEX(Memória!A:Q,MATCH(B18,Memória!O:O,0),17)</f>
        <v>1</v>
      </c>
      <c r="G18" s="59">
        <f>VLOOKUP(B18,BASE!A:E,5,0)</f>
        <v>2270.92</v>
      </c>
      <c r="H18" s="148">
        <v>0.25</v>
      </c>
      <c r="I18" s="59">
        <f t="shared" si="0"/>
        <v>2838.65</v>
      </c>
      <c r="J18" s="149">
        <f t="shared" si="1"/>
        <v>2838.65</v>
      </c>
    </row>
    <row r="19" spans="1:10" s="42" customFormat="1" ht="30">
      <c r="A19" s="43" t="s">
        <v>118</v>
      </c>
      <c r="B19" s="56">
        <f>VLOOKUP(A19,Memória!A:P,15,0)</f>
        <v>98462</v>
      </c>
      <c r="C19" s="57" t="str">
        <f>VLOOKUP(A19,Memória!A:P,16,0)</f>
        <v>SINAPI</v>
      </c>
      <c r="D19" s="58" t="str">
        <f>VLOOKUP(A19,Memória!A:P,2,0)</f>
        <v>ESTRUTURA DE MADEIRA PROVISÓRIA PARA SUPORTE DE CAIXA DÁGUA ELEVADA DE 3000 LITROS. AF_03/2024</v>
      </c>
      <c r="E19" s="56" t="str">
        <f>VLOOKUP(B19,BASE!A:E,4,0)</f>
        <v>UN</v>
      </c>
      <c r="F19" s="59">
        <f>INDEX(Memória!A:Q,MATCH(B19,Memória!O:O,0),17)</f>
        <v>1</v>
      </c>
      <c r="G19" s="59">
        <f>VLOOKUP(B19,BASE!A:E,5,0)</f>
        <v>11467.08</v>
      </c>
      <c r="H19" s="148">
        <v>0.25</v>
      </c>
      <c r="I19" s="59">
        <f t="shared" si="0"/>
        <v>14333.85</v>
      </c>
      <c r="J19" s="149">
        <f t="shared" si="1"/>
        <v>14333.85</v>
      </c>
    </row>
    <row r="20" spans="1:10" s="42" customFormat="1" ht="30">
      <c r="A20" s="43" t="s">
        <v>203</v>
      </c>
      <c r="B20" s="56">
        <f>VLOOKUP(A20,Memória!A:P,15,0)</f>
        <v>102610</v>
      </c>
      <c r="C20" s="57" t="str">
        <f>VLOOKUP(A20,Memória!A:P,16,0)</f>
        <v>SINAPI</v>
      </c>
      <c r="D20" s="58" t="str">
        <f>VLOOKUP(A20,Memória!A:P,2,0)</f>
        <v>CAIXA D´ÁGUA EM POLIETILENO, 3000 LITROS - FORNECIMENTO E INSTALAÇÃO. AF_06/2021</v>
      </c>
      <c r="E20" s="56" t="str">
        <f>VLOOKUP(B20,BASE!A:E,4,0)</f>
        <v>UN</v>
      </c>
      <c r="F20" s="59">
        <f>INDEX(Memória!A:Q,MATCH(B20,Memória!O:O,0),17)</f>
        <v>1</v>
      </c>
      <c r="G20" s="59">
        <f>VLOOKUP(B20,BASE!A:E,5,0)</f>
        <v>2008.45</v>
      </c>
      <c r="H20" s="148">
        <v>0.25</v>
      </c>
      <c r="I20" s="59">
        <f t="shared" si="0"/>
        <v>2510.56</v>
      </c>
      <c r="J20" s="149">
        <f t="shared" si="1"/>
        <v>2510.56</v>
      </c>
    </row>
    <row r="21" spans="1:10" s="42" customFormat="1" ht="75">
      <c r="A21" s="43" t="s">
        <v>242</v>
      </c>
      <c r="B21" s="56" t="str">
        <f>VLOOKUP(A21,Memória!A:P,15,0)</f>
        <v>02.015.0001-0</v>
      </c>
      <c r="C21" s="57" t="str">
        <f>VLOOKUP(A21,Memória!A:P,16,0)</f>
        <v>EMOP</v>
      </c>
      <c r="D21" s="58" t="str">
        <f>VLOOKUP(A21,Memória!A:P,2,0)</f>
        <v>INSTALACAO E LIGACAO PROVISORIA PARA ABASTECIMENTO DE AGUA E ESGOTAMENTO SANITARIO EM CANTEIRO DE OBRAS,INCLUSIVE ESCAVACAO,EXCLUSIVE REPOSICAO DA PAVIMENTACAO DO LOGRADOURO PUBLICO</v>
      </c>
      <c r="E21" s="56" t="str">
        <f>VLOOKUP(B21,BASE!A:E,4,0)</f>
        <v>UN</v>
      </c>
      <c r="F21" s="59">
        <f>INDEX(Memória!A:Q,MATCH(B21,Memória!O:O,0),17)</f>
        <v>1</v>
      </c>
      <c r="G21" s="59">
        <f>VLOOKUP(B21,BASE!A:E,5,0)</f>
        <v>4694.0200000000004</v>
      </c>
      <c r="H21" s="148">
        <v>0.25</v>
      </c>
      <c r="I21" s="59">
        <f t="shared" si="0"/>
        <v>5867.53</v>
      </c>
      <c r="J21" s="149">
        <f t="shared" si="1"/>
        <v>5867.53</v>
      </c>
    </row>
    <row r="22" spans="1:10" s="42" customFormat="1" ht="150">
      <c r="A22" s="43" t="s">
        <v>243</v>
      </c>
      <c r="B22" s="56" t="str">
        <f>VLOOKUP(A22,Memória!A:P,15,0)</f>
        <v>02.006.0015-0</v>
      </c>
      <c r="C22" s="57" t="str">
        <f>VLOOKUP(A22,Memória!A:P,16,0)</f>
        <v>EMOP</v>
      </c>
      <c r="D22" s="58" t="str">
        <f>VLOOKUP(A22,Memória!A:P,2,0)</f>
        <v>ALUGUEL CONTAINER (MODULO METALICO ICAVEL),P/ESCRITORIO C/WC,MED.APROX.2,30M LARG.6,00M COMPR.E 2,50M ALT.CHAPAS ACO C/NERVURAS TRAPEZOIDAIS,ISOLAMENTO TERMO-ACUSTICO FORRO,CHASSIS REFORCADO E PISO COMPENSADO NAVAL,INCLUINDO INST.ELETR.HIDROSSANITARIAS,SUPRIDO ACESSORIOS,1 BACIA SANITARIA E 1 LAVATORIO,EXCL.TRANSP.(04.005.0300),CARGA E DESCARGA (04.013.0015)</v>
      </c>
      <c r="E22" s="56" t="str">
        <f>VLOOKUP(B22,BASE!A:E,4,0)</f>
        <v>UNXMES</v>
      </c>
      <c r="F22" s="59">
        <f>INDEX(Memória!A:Q,MATCH(B22,Memória!O:O,0),17)</f>
        <v>6</v>
      </c>
      <c r="G22" s="59">
        <f>VLOOKUP(B22,BASE!A:E,5,0)</f>
        <v>1200</v>
      </c>
      <c r="H22" s="148">
        <v>0.25</v>
      </c>
      <c r="I22" s="59">
        <f t="shared" si="0"/>
        <v>1500</v>
      </c>
      <c r="J22" s="149">
        <f t="shared" si="1"/>
        <v>9000</v>
      </c>
    </row>
    <row r="23" spans="1:10" s="42" customFormat="1" ht="135">
      <c r="A23" s="43" t="s">
        <v>245</v>
      </c>
      <c r="B23" s="56" t="str">
        <f>VLOOKUP(A23,Memória!A:P,15,0)</f>
        <v>02.006.0030-0</v>
      </c>
      <c r="C23" s="57" t="str">
        <f>VLOOKUP(A23,Memória!A:P,16,0)</f>
        <v>EMOP</v>
      </c>
      <c r="D23" s="58" t="str">
        <f>VLOOKUP(A23,Memória!A:P,2,0)</f>
        <v>ALUGUEL CONTAINER(MODULO METALICO ICAVEL),SANITARIO-VESTIARIO,MED.APROX.2,30M LARG.6,00M COMPR.2,50M ALT.CHAPAS ACO NERVURAS TRAPEZOIDAIS,ISOLAMENTO TERMO-ACUSTICO FORRO,CHASSIS REFORCADO PISO COMPENSADO NAVAL,INCL.INST.ELETR.HIDROSSANITARIAS,SUPRIDO ACESS.7 BACIAS SANITARIAS,2 LAVATORIOS E 2 MICTORIOS,EXCL.TRANSP.(04.005.0300),CARGA E DESCARGA(04.013.0015)</v>
      </c>
      <c r="E23" s="56" t="str">
        <f>VLOOKUP(B23,BASE!A:E,4,0)</f>
        <v>UNXMES</v>
      </c>
      <c r="F23" s="59">
        <f>INDEX(Memória!A:Q,MATCH(B23,Memória!O:O,0),17)</f>
        <v>6</v>
      </c>
      <c r="G23" s="59">
        <f>VLOOKUP(B23,BASE!A:E,5,0)</f>
        <v>1669.32</v>
      </c>
      <c r="H23" s="148">
        <v>0.25</v>
      </c>
      <c r="I23" s="59">
        <f t="shared" si="0"/>
        <v>2086.65</v>
      </c>
      <c r="J23" s="149">
        <f t="shared" si="1"/>
        <v>12519.9</v>
      </c>
    </row>
    <row r="24" spans="1:10" s="42" customFormat="1" ht="150">
      <c r="A24" s="43" t="s">
        <v>246</v>
      </c>
      <c r="B24" s="56" t="str">
        <f>VLOOKUP(A24,Memória!A:P,15,0)</f>
        <v>AD 19.15.0100</v>
      </c>
      <c r="C24" s="57" t="str">
        <f>VLOOKUP(A24,Memória!A:P,16,0)</f>
        <v>SCO</v>
      </c>
      <c r="D24" s="58" t="str">
        <f>VLOOKUP(A24,Memória!A:P,2,0)</f>
        <v>Container escritório, vestiário ou depósito, modelo padrão, medindo: (6x2,4x2,55)m, em estrutura de aço, composto por piso de madeira, paredes forradas com compensado naval, teto com isolamento térmico, com 1 porta de (0,80x2,10)m, 2 basculantes de (1,20x1,20),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mensal.(desonerado)</v>
      </c>
      <c r="E24" s="56" t="str">
        <f>VLOOKUP(B24,BASE!A:E,4,0)</f>
        <v>un.mês</v>
      </c>
      <c r="F24" s="59">
        <f>INDEX(Memória!A:Q,MATCH(B24,Memória!O:O,0),17)</f>
        <v>6</v>
      </c>
      <c r="G24" s="59">
        <f>VLOOKUP(B24,BASE!A:E,5,0)</f>
        <v>500</v>
      </c>
      <c r="H24" s="148">
        <v>0.25</v>
      </c>
      <c r="I24" s="59">
        <f t="shared" si="0"/>
        <v>625</v>
      </c>
      <c r="J24" s="149">
        <f t="shared" si="1"/>
        <v>3750</v>
      </c>
    </row>
    <row r="25" spans="1:10" s="42" customFormat="1" ht="45">
      <c r="A25" s="43" t="s">
        <v>248</v>
      </c>
      <c r="B25" s="56" t="str">
        <f>VLOOKUP(A25,Memória!A:P,15,0)</f>
        <v>04.005.0300-0</v>
      </c>
      <c r="C25" s="57" t="str">
        <f>VLOOKUP(A25,Memória!A:P,16,0)</f>
        <v>EMOP</v>
      </c>
      <c r="D25" s="58" t="str">
        <f>VLOOKUP(A25,Memória!A:P,2,0)</f>
        <v>TRANSPORTE DE CONTAINER,SEGUNDO DESCRICAO DA FAMILIA 02.006,EXCLUSIVE CARGA E DESCARGA(VIDE ITEM 04.013.0015)</v>
      </c>
      <c r="E25" s="56" t="str">
        <f>VLOOKUP(B25,BASE!A:E,4,0)</f>
        <v>UNXKM</v>
      </c>
      <c r="F25" s="59">
        <f>INDEX(Memória!A:Q,MATCH(B25,Memória!O:O,0),17)</f>
        <v>120</v>
      </c>
      <c r="G25" s="59">
        <f>VLOOKUP(B25,BASE!A:E,5,0)</f>
        <v>35.880000000000003</v>
      </c>
      <c r="H25" s="148">
        <v>0.25</v>
      </c>
      <c r="I25" s="59">
        <f t="shared" si="0"/>
        <v>44.85</v>
      </c>
      <c r="J25" s="149">
        <f t="shared" si="1"/>
        <v>5382</v>
      </c>
    </row>
    <row r="26" spans="1:10" s="42" customFormat="1" ht="30">
      <c r="A26" s="43" t="s">
        <v>249</v>
      </c>
      <c r="B26" s="56" t="str">
        <f>VLOOKUP(A26,Memória!A:P,15,0)</f>
        <v>04.013.0015-0</v>
      </c>
      <c r="C26" s="57" t="str">
        <f>VLOOKUP(A26,Memória!A:P,16,0)</f>
        <v>EMOP</v>
      </c>
      <c r="D26" s="58" t="str">
        <f>VLOOKUP(A26,Memória!A:P,2,0)</f>
        <v>CARGA E DESCARGA DE CONTAINER,SEGUNDO DESCRICAO DA FAMILIA 02.006</v>
      </c>
      <c r="E26" s="56" t="str">
        <f>VLOOKUP(B26,BASE!A:E,4,0)</f>
        <v>UN</v>
      </c>
      <c r="F26" s="59">
        <f>INDEX(Memória!A:Q,MATCH(B26,Memória!O:O,0),17)</f>
        <v>3</v>
      </c>
      <c r="G26" s="59">
        <f>VLOOKUP(B26,BASE!A:E,5,0)</f>
        <v>94.71</v>
      </c>
      <c r="H26" s="148">
        <v>0.25</v>
      </c>
      <c r="I26" s="59">
        <f t="shared" si="0"/>
        <v>118.39</v>
      </c>
      <c r="J26" s="149">
        <f t="shared" si="1"/>
        <v>355.17</v>
      </c>
    </row>
    <row r="27" spans="1:10" s="42" customFormat="1">
      <c r="A27" s="43" t="s">
        <v>250</v>
      </c>
      <c r="B27" s="56">
        <f>VLOOKUP(A27,Memória!A:P,15,0)</f>
        <v>98459</v>
      </c>
      <c r="C27" s="57" t="str">
        <f>VLOOKUP(A27,Memória!A:P,16,0)</f>
        <v>SINAPI</v>
      </c>
      <c r="D27" s="58" t="str">
        <f>VLOOKUP(A27,Memória!A:P,2,0)</f>
        <v>TAPUME COM TELHA METÁLICA. AF_03/2024</v>
      </c>
      <c r="E27" s="56" t="str">
        <f>VLOOKUP(B27,BASE!A:E,4,0)</f>
        <v>M2</v>
      </c>
      <c r="F27" s="59">
        <f>INDEX(Memória!A:Q,MATCH(B27,Memória!O:O,0),17)</f>
        <v>264</v>
      </c>
      <c r="G27" s="59">
        <f>VLOOKUP(B27,BASE!A:E,5,0)</f>
        <v>98.6</v>
      </c>
      <c r="H27" s="148">
        <v>0.25</v>
      </c>
      <c r="I27" s="59">
        <f t="shared" si="0"/>
        <v>123.25</v>
      </c>
      <c r="J27" s="149">
        <f t="shared" si="1"/>
        <v>32538</v>
      </c>
    </row>
    <row r="28" spans="1:10" s="42" customFormat="1">
      <c r="A28" s="43" t="s">
        <v>251</v>
      </c>
      <c r="B28" s="56" t="str">
        <f>VLOOKUP(A28,Memória!A:P,15,0)</f>
        <v>CP-0001</v>
      </c>
      <c r="C28" s="57" t="str">
        <f>VLOOKUP(A28,Memória!A:P,16,0)</f>
        <v>PRÓPRIA</v>
      </c>
      <c r="D28" s="58" t="str">
        <f>VLOOKUP(A28,Memória!A:P,2,0)</f>
        <v>TAXA ART- CREA RJ</v>
      </c>
      <c r="E28" s="56" t="str">
        <f>VLOOKUP(B28,BASE!A:E,4,0)</f>
        <v>UND</v>
      </c>
      <c r="F28" s="59">
        <f>INDEX(Memória!A:Q,MATCH(B28,Memória!O:O,0),17)</f>
        <v>1</v>
      </c>
      <c r="G28" s="59">
        <f>VLOOKUP(B28,BASE!A:E,5,0)</f>
        <v>280</v>
      </c>
      <c r="H28" s="148">
        <v>0.25</v>
      </c>
      <c r="I28" s="59">
        <f t="shared" si="0"/>
        <v>350</v>
      </c>
      <c r="J28" s="149">
        <f t="shared" si="1"/>
        <v>350</v>
      </c>
    </row>
    <row r="29" spans="1:10" s="42" customFormat="1" ht="45">
      <c r="A29" s="43" t="s">
        <v>252</v>
      </c>
      <c r="B29" s="56">
        <f>VLOOKUP(A29,Memória!A:P,15,0)</f>
        <v>97637</v>
      </c>
      <c r="C29" s="57" t="str">
        <f>VLOOKUP(A29,Memória!A:P,16,0)</f>
        <v>SINAPI</v>
      </c>
      <c r="D29" s="58" t="str">
        <f>VLOOKUP(A29,Memória!A:P,2,0)</f>
        <v>REMOÇÃO DE TAPUME/ CHAPAS METÁLICAS E DE MADEIRA, DE FORMA MANUAL, SEM REAPROVEITAMENTO. AF_09/2023</v>
      </c>
      <c r="E29" s="56" t="str">
        <f>VLOOKUP(B29,BASE!A:E,4,0)</f>
        <v>M2</v>
      </c>
      <c r="F29" s="59">
        <f>INDEX(Memória!A:Q,MATCH(B29,Memória!O:O,0),17)</f>
        <v>264</v>
      </c>
      <c r="G29" s="59">
        <f>VLOOKUP(B29,BASE!A:E,5,0)</f>
        <v>4.2</v>
      </c>
      <c r="H29" s="148">
        <v>0.25</v>
      </c>
      <c r="I29" s="59">
        <f t="shared" si="0"/>
        <v>5.25</v>
      </c>
      <c r="J29" s="149">
        <f t="shared" si="1"/>
        <v>1386</v>
      </c>
    </row>
    <row r="30" spans="1:10" s="42" customFormat="1" ht="30">
      <c r="A30" s="43" t="s">
        <v>8039</v>
      </c>
      <c r="B30" s="56" t="str">
        <f>VLOOKUP(A30,Memória!A:P,15,0)</f>
        <v>CO 04.10.0150</v>
      </c>
      <c r="C30" s="57" t="str">
        <f>VLOOKUP(A30,Memória!A:P,16,0)</f>
        <v>SCO</v>
      </c>
      <c r="D30" s="58" t="str">
        <f>VLOOKUP(A30,Memória!A:P,2,0)</f>
        <v>Aluguel de andaime tubular, para altura de até 4m; exclusive mão-de-obra de montagem e desmontagem e transporte.(desonerado)</v>
      </c>
      <c r="E30" s="56" t="str">
        <f>VLOOKUP(B30,BASE!A:E,4,0)</f>
        <v>un.mês</v>
      </c>
      <c r="F30" s="59">
        <f>INDEX(Memória!A:Q,MATCH(B30,Memória!O:O,0),17)</f>
        <v>360</v>
      </c>
      <c r="G30" s="59">
        <f>VLOOKUP(B30,BASE!A:E,5,0)</f>
        <v>56.4</v>
      </c>
      <c r="H30" s="148">
        <v>0.25</v>
      </c>
      <c r="I30" s="59">
        <f t="shared" si="0"/>
        <v>70.5</v>
      </c>
      <c r="J30" s="149">
        <f t="shared" si="1"/>
        <v>25380</v>
      </c>
    </row>
    <row r="31" spans="1:10" s="42" customFormat="1" ht="30">
      <c r="A31" s="43" t="s">
        <v>8182</v>
      </c>
      <c r="B31" s="56">
        <f>VLOOKUP(A31,Memória!A:P,15,0)</f>
        <v>97064</v>
      </c>
      <c r="C31" s="57" t="str">
        <f>VLOOKUP(A31,Memória!A:P,16,0)</f>
        <v>SINAPI</v>
      </c>
      <c r="D31" s="58" t="str">
        <f>VLOOKUP(A31,Memória!A:P,2,0)</f>
        <v>MONTAGEM E DESMONTAGEM DE ANDAIME TUBULAR TIPO "TORRE" (EXCLUSIVE ANDAIME E LIMPEZA). AF_03/2024</v>
      </c>
      <c r="E31" s="56" t="str">
        <f>VLOOKUP(B31,BASE!A:E,4,0)</f>
        <v>M</v>
      </c>
      <c r="F31" s="59">
        <f>INDEX(Memória!A:Q,MATCH(B31,Memória!O:O,0),17)</f>
        <v>600</v>
      </c>
      <c r="G31" s="59">
        <f>VLOOKUP(B31,BASE!A:E,5,0)</f>
        <v>39.909999999999997</v>
      </c>
      <c r="H31" s="148">
        <v>0.25</v>
      </c>
      <c r="I31" s="59">
        <f t="shared" si="0"/>
        <v>49.89</v>
      </c>
      <c r="J31" s="149">
        <f t="shared" si="1"/>
        <v>29934</v>
      </c>
    </row>
    <row r="32" spans="1:10" s="42" customFormat="1" ht="15.75">
      <c r="A32" s="49">
        <v>2</v>
      </c>
      <c r="B32" s="46"/>
      <c r="C32" s="47"/>
      <c r="D32" s="48" t="str">
        <f>VLOOKUP(A32,Memória!A:N,2,0)</f>
        <v>MOVIMENTAÇÃO E LIMPEZA</v>
      </c>
      <c r="E32" s="49"/>
      <c r="F32" s="49"/>
      <c r="G32" s="51"/>
      <c r="H32" s="50"/>
      <c r="I32" s="51"/>
      <c r="J32" s="51"/>
    </row>
    <row r="33" spans="1:10" s="42" customFormat="1" ht="30">
      <c r="A33" s="43" t="s">
        <v>22</v>
      </c>
      <c r="B33" s="56">
        <f>VLOOKUP(A33,Memória!A:P,15,0)</f>
        <v>5501700</v>
      </c>
      <c r="C33" s="57" t="str">
        <f>VLOOKUP(A33,Memória!A:P,16,0)</f>
        <v>SICRO</v>
      </c>
      <c r="D33" s="58" t="str">
        <f>VLOOKUP(A33,Memória!A:P,2,0)</f>
        <v>Desmatamento, destocamento e limpeza de área com árvores de diâmetro até 0,15 m</v>
      </c>
      <c r="E33" s="56" t="str">
        <f>VLOOKUP(B33,BASE!A:E,4,0)</f>
        <v>M²</v>
      </c>
      <c r="F33" s="59">
        <f>INDEX(Memória!A:Q,MATCH(B33,Memória!O:O,0),17)</f>
        <v>800</v>
      </c>
      <c r="G33" s="59">
        <f>VLOOKUP(B33,BASE!A:E,5,0)</f>
        <v>0.54</v>
      </c>
      <c r="H33" s="148">
        <v>0.25</v>
      </c>
      <c r="I33" s="59">
        <f>ROUND(G33*(1+H33),2)</f>
        <v>0.68</v>
      </c>
      <c r="J33" s="149">
        <f>IFERROR(ROUND(I33*F33,2),"")</f>
        <v>544</v>
      </c>
    </row>
    <row r="34" spans="1:10" s="42" customFormat="1" ht="60">
      <c r="A34" s="43" t="s">
        <v>24</v>
      </c>
      <c r="B34" s="56">
        <f>VLOOKUP(A34,Memória!A:P,15,0)</f>
        <v>100974</v>
      </c>
      <c r="C34" s="57" t="str">
        <f>VLOOKUP(A34,Memória!A:P,16,0)</f>
        <v>SINAPI</v>
      </c>
      <c r="D34" s="58" t="str">
        <f>VLOOKUP(A34,Memória!A:P,2,0)</f>
        <v>CARGA, MANOBRA E DESCARGA DE SOLOS E MATERIAIS GRANULARES EM CAMINHÃO BASCULANTE 10 M³ - CARGA COM PÁ CARREGADEIRA (CAÇAMBA DE 1,7 A 2,8 M³ / 128 HP) E DESCARGA LIVRE (UNIDADE: M3). AF_07/2020</v>
      </c>
      <c r="E34" s="56" t="str">
        <f>VLOOKUP(B34,BASE!A:E,4,0)</f>
        <v>M3</v>
      </c>
      <c r="F34" s="59">
        <f>INDEX(Memória!A:Q,MATCH(B34,Memória!O:O,0),17)</f>
        <v>208</v>
      </c>
      <c r="G34" s="59">
        <f>VLOOKUP(B34,BASE!A:E,5,0)</f>
        <v>9.8699999999999992</v>
      </c>
      <c r="H34" s="148">
        <v>0.25</v>
      </c>
      <c r="I34" s="59">
        <f>ROUND(G34*(1+H34),2)</f>
        <v>12.34</v>
      </c>
      <c r="J34" s="149">
        <f>IFERROR(ROUND(I34*F34,2),"")</f>
        <v>2566.7199999999998</v>
      </c>
    </row>
    <row r="35" spans="1:10" s="42" customFormat="1" ht="45">
      <c r="A35" s="43" t="s">
        <v>41</v>
      </c>
      <c r="B35" s="56">
        <f>VLOOKUP(A35,Memória!A:P,15,0)</f>
        <v>93589</v>
      </c>
      <c r="C35" s="57" t="str">
        <f>VLOOKUP(A35,Memória!A:P,16,0)</f>
        <v>SINAPI</v>
      </c>
      <c r="D35" s="58" t="str">
        <f>VLOOKUP(A35,Memória!A:P,2,0)</f>
        <v>TRANSPORTE COM CAMINHÃO BASCULANTE DE 10 M³, EM VIA URBANA EM REVESTIMENTO PRIMÁRIO (UNIDADE: M3XKM). AF_07/2020</v>
      </c>
      <c r="E35" s="56" t="str">
        <f>VLOOKUP(B35,BASE!A:E,4,0)</f>
        <v>M3XKM</v>
      </c>
      <c r="F35" s="59">
        <f>INDEX(Memória!A:Q,MATCH(B35,Memória!O:O,0),17)</f>
        <v>6240</v>
      </c>
      <c r="G35" s="59">
        <f>VLOOKUP(B35,BASE!A:E,5,0)</f>
        <v>3.03</v>
      </c>
      <c r="H35" s="148">
        <v>0.25</v>
      </c>
      <c r="I35" s="59">
        <f>ROUND(G35*(1+H35),2)</f>
        <v>3.79</v>
      </c>
      <c r="J35" s="149">
        <f>IFERROR(ROUND(I35*F35,2),"")</f>
        <v>23649.599999999999</v>
      </c>
    </row>
    <row r="36" spans="1:10" s="42" customFormat="1" ht="15.75">
      <c r="A36" s="49">
        <v>3</v>
      </c>
      <c r="B36" s="46"/>
      <c r="C36" s="47"/>
      <c r="D36" s="48" t="str">
        <f>VLOOKUP(A36,Memória!A:N,2,0)</f>
        <v>ESTRUTURA E VEDAÇÃO</v>
      </c>
      <c r="E36" s="47"/>
      <c r="F36" s="47"/>
      <c r="G36" s="47"/>
      <c r="H36" s="47"/>
      <c r="I36" s="47"/>
      <c r="J36" s="50"/>
    </row>
    <row r="37" spans="1:10" s="42" customFormat="1" ht="60">
      <c r="A37" s="43" t="s">
        <v>25</v>
      </c>
      <c r="B37" s="56" t="str">
        <f>VLOOKUP(A37,Memória!A:P,15,0)</f>
        <v>CP-0019</v>
      </c>
      <c r="C37" s="57" t="str">
        <f>VLOOKUP(A37,Memória!A:P,16,0)</f>
        <v>PRÓPRIA</v>
      </c>
      <c r="D37" s="58" t="str">
        <f>VLOOKUP(A37,Memória!A:P,2,0)</f>
        <v xml:space="preserve">FORNECIMENTO DE MODULOS EM PVC BRANCO 8 CM, INCLUSIVE ACESSÓRIOS, EM CONFORMIDADE COM A NBR 17077 E AS DIRETRIZES SINAT 004/REV1-DATEC 017A (MINISTERIO DO DESENVOLVIMENTO REGIONAL) </v>
      </c>
      <c r="E37" s="56" t="str">
        <f>VLOOKUP(B37,BASE!A:E,4,0)</f>
        <v>M²</v>
      </c>
      <c r="F37" s="59">
        <f>INDEX(Memória!A:Q,MATCH(B37,Memória!O:O,0),17)</f>
        <v>343.25</v>
      </c>
      <c r="G37" s="59">
        <f>VLOOKUP(B37,BASE!A:E,5,0)</f>
        <v>531.05999999999995</v>
      </c>
      <c r="H37" s="148">
        <v>0.16800000000000001</v>
      </c>
      <c r="I37" s="59">
        <f t="shared" ref="I37:I44" si="2">ROUND(G37*(1+H37),2)</f>
        <v>620.28</v>
      </c>
      <c r="J37" s="149">
        <f t="shared" ref="J37:J44" si="3">IFERROR(ROUND(I37*F37,2),"")</f>
        <v>212911.11</v>
      </c>
    </row>
    <row r="38" spans="1:10" s="42" customFormat="1" ht="30">
      <c r="A38" s="43" t="s">
        <v>26</v>
      </c>
      <c r="B38" s="56" t="str">
        <f>VLOOKUP(A38,Memória!A:P,15,0)</f>
        <v>CP-0020</v>
      </c>
      <c r="C38" s="57" t="str">
        <f>VLOOKUP(A38,Memória!A:P,16,0)</f>
        <v>PRÓPRIA</v>
      </c>
      <c r="D38" s="58" t="str">
        <f>VLOOKUP(A38,Memória!A:P,2,0)</f>
        <v>MONTAGEM E TRAVAMENTO DE PAREDES EM MÓDULOS DE PVC (M²)</v>
      </c>
      <c r="E38" s="56" t="str">
        <f>VLOOKUP(B38,BASE!A:E,4,0)</f>
        <v>M²</v>
      </c>
      <c r="F38" s="59">
        <f>INDEX(Memória!A:Q,MATCH(B38,Memória!O:O,0),17)</f>
        <v>343.25</v>
      </c>
      <c r="G38" s="59">
        <f>VLOOKUP(B38,BASE!A:E,5,0)</f>
        <v>145.31</v>
      </c>
      <c r="H38" s="148">
        <v>0.25</v>
      </c>
      <c r="I38" s="59">
        <f t="shared" si="2"/>
        <v>181.64</v>
      </c>
      <c r="J38" s="149">
        <f t="shared" si="3"/>
        <v>62347.93</v>
      </c>
    </row>
    <row r="39" spans="1:10" s="42" customFormat="1" ht="45">
      <c r="A39" s="43" t="s">
        <v>27</v>
      </c>
      <c r="B39" s="56">
        <f>VLOOKUP(A39,Memória!A:P,15,0)</f>
        <v>94965</v>
      </c>
      <c r="C39" s="57" t="str">
        <f>VLOOKUP(A39,Memória!A:P,16,0)</f>
        <v>SINAPI</v>
      </c>
      <c r="D39" s="58" t="str">
        <f>VLOOKUP(A39,Memória!A:P,2,0)</f>
        <v>CONCRETO FCK = 25MPA, TRAÇO 1:2,3:2,7 (EM MASSA SECA DE CIMENTO/ AREIA MÉDIA/ BRITA 1) - PREPARO MECÂNICO COM BETONEIRA 400 L. AF_05/2021</v>
      </c>
      <c r="E39" s="56" t="str">
        <f>VLOOKUP(B39,BASE!A:E,4,0)</f>
        <v>M3</v>
      </c>
      <c r="F39" s="59">
        <f>INDEX(Memória!A:Q,MATCH(B39,Memória!O:O,0),17)</f>
        <v>27.46</v>
      </c>
      <c r="G39" s="59">
        <f>VLOOKUP(B39,BASE!A:E,5,0)</f>
        <v>499.63</v>
      </c>
      <c r="H39" s="148">
        <v>0.25</v>
      </c>
      <c r="I39" s="59">
        <f t="shared" si="2"/>
        <v>624.54</v>
      </c>
      <c r="J39" s="149">
        <f t="shared" si="3"/>
        <v>17149.87</v>
      </c>
    </row>
    <row r="40" spans="1:10" s="42" customFormat="1" ht="45">
      <c r="A40" s="43" t="s">
        <v>46</v>
      </c>
      <c r="B40" s="56">
        <f>VLOOKUP(A40,Memória!A:P,15,0)</f>
        <v>103670</v>
      </c>
      <c r="C40" s="57" t="str">
        <f>VLOOKUP(A40,Memória!A:P,16,0)</f>
        <v>SINAPI</v>
      </c>
      <c r="D40" s="58" t="str">
        <f>VLOOKUP(A40,Memória!A:P,2,0)</f>
        <v>LANÇAMENTO COM USO DE BALDES, ADENSAMENTO E ACABAMENTO DE CONCRETO EM ESTRUTURAS. AF_02/2022</v>
      </c>
      <c r="E40" s="56" t="str">
        <f>VLOOKUP(B40,BASE!A:E,4,0)</f>
        <v>M3</v>
      </c>
      <c r="F40" s="59">
        <f>INDEX(Memória!A:Q,MATCH(B40,Memória!O:O,0),17)</f>
        <v>27.46</v>
      </c>
      <c r="G40" s="59">
        <f>VLOOKUP(B40,BASE!A:E,5,0)</f>
        <v>409.76</v>
      </c>
      <c r="H40" s="148">
        <v>0.25</v>
      </c>
      <c r="I40" s="59">
        <f t="shared" si="2"/>
        <v>512.20000000000005</v>
      </c>
      <c r="J40" s="149">
        <f t="shared" si="3"/>
        <v>14065.01</v>
      </c>
    </row>
    <row r="41" spans="1:10" s="42" customFormat="1" ht="45">
      <c r="A41" s="43" t="s">
        <v>47</v>
      </c>
      <c r="B41" s="56">
        <f>VLOOKUP(A41,Memória!A:P,15,0)</f>
        <v>91603</v>
      </c>
      <c r="C41" s="57" t="str">
        <f>VLOOKUP(A41,Memória!A:P,16,0)</f>
        <v>SINAPI</v>
      </c>
      <c r="D41" s="58" t="str">
        <f>VLOOKUP(A41,Memória!A:P,2,0)</f>
        <v>ARMAÇÃO DO SISTEMA DE PAREDES DE CONCRETO, EXECUTADA COMO REFORÇO, VERGALHÃO DE 10,0 MM DE DIÂMETRO. AF_12/2024</v>
      </c>
      <c r="E41" s="56" t="str">
        <f>VLOOKUP(B41,BASE!A:E,4,0)</f>
        <v>KG</v>
      </c>
      <c r="F41" s="59">
        <f>INDEX(Memória!A:Q,MATCH(B41,Memória!O:O,0),17)</f>
        <v>377.58</v>
      </c>
      <c r="G41" s="59">
        <f>VLOOKUP(B41,BASE!A:E,5,0)</f>
        <v>11.08</v>
      </c>
      <c r="H41" s="148">
        <v>0.25</v>
      </c>
      <c r="I41" s="59">
        <f t="shared" si="2"/>
        <v>13.85</v>
      </c>
      <c r="J41" s="149">
        <f t="shared" si="3"/>
        <v>5229.4799999999996</v>
      </c>
    </row>
    <row r="42" spans="1:10" s="42" customFormat="1" ht="30">
      <c r="A42" s="43" t="s">
        <v>168</v>
      </c>
      <c r="B42" s="56">
        <f>VLOOKUP(A42,Memória!A:P,15,0)</f>
        <v>156</v>
      </c>
      <c r="C42" s="57" t="str">
        <f>VLOOKUP(A42,Memória!A:P,16,0)</f>
        <v>SINAPI INSUMO</v>
      </c>
      <c r="D42" s="58" t="str">
        <f>VLOOKUP(A42,Memória!A:P,2,0)</f>
        <v>ADESIVO ESTRUTURAL A BASE DE RESINA EPOXI, BICOMPONENTE, FLUIDO</v>
      </c>
      <c r="E42" s="56" t="str">
        <f>VLOOKUP(B42,BASE!A:E,4,0)</f>
        <v>KG</v>
      </c>
      <c r="F42" s="59">
        <f>INDEX(Memória!A:Q,MATCH(B42,Memória!O:O,0),17)</f>
        <v>81.97</v>
      </c>
      <c r="G42" s="59">
        <f>VLOOKUP(B42,BASE!A:E,5,0)</f>
        <v>61.51</v>
      </c>
      <c r="H42" s="148">
        <v>0.25</v>
      </c>
      <c r="I42" s="59">
        <f t="shared" si="2"/>
        <v>76.89</v>
      </c>
      <c r="J42" s="149">
        <f t="shared" si="3"/>
        <v>6302.67</v>
      </c>
    </row>
    <row r="43" spans="1:10" s="42" customFormat="1" ht="30">
      <c r="A43" s="43" t="s">
        <v>8031</v>
      </c>
      <c r="B43" s="56" t="str">
        <f>VLOOKUP(A43,Memória!A:P,15,0)</f>
        <v>CP-0061</v>
      </c>
      <c r="C43" s="57" t="str">
        <f>VLOOKUP(A43,Memória!A:P,16,0)</f>
        <v>PRÓPRIA</v>
      </c>
      <c r="D43" s="58" t="str">
        <f>VLOOKUP(A43,Memória!A:P,2,0)</f>
        <v>Serviço de furo em concreto armado com Ø=3/8" a 1" e esp=20cm</v>
      </c>
      <c r="E43" s="56" t="str">
        <f>VLOOKUP(B43,BASE!A:E,4,0)</f>
        <v>UND</v>
      </c>
      <c r="F43" s="59">
        <f>INDEX(Memória!A:Q,MATCH(B43,Memória!O:O,0),17)</f>
        <v>250</v>
      </c>
      <c r="G43" s="59">
        <f>VLOOKUP(B43,BASE!A:E,5,0)</f>
        <v>6.2</v>
      </c>
      <c r="H43" s="148">
        <v>0.25</v>
      </c>
      <c r="I43" s="59">
        <f t="shared" ref="I43" si="4">ROUND(G43*(1+H43),2)</f>
        <v>7.75</v>
      </c>
      <c r="J43" s="149">
        <f t="shared" ref="J43" si="5">IFERROR(ROUND(I43*F43,2),"")</f>
        <v>1937.5</v>
      </c>
    </row>
    <row r="44" spans="1:10" s="42" customFormat="1" ht="75">
      <c r="A44" s="43" t="s">
        <v>41717</v>
      </c>
      <c r="B44" s="56">
        <f>VLOOKUP(A44,Memória!A:P,15,0)</f>
        <v>96359</v>
      </c>
      <c r="C44" s="57" t="str">
        <f>VLOOKUP(A44,Memória!A:P,16,0)</f>
        <v>SINAPI</v>
      </c>
      <c r="D44" s="58" t="str">
        <f>VLOOKUP(A44,Memória!A:P,2,0)</f>
        <v>PAREDE COM SISTEMA EM CHAPAS DE GESSO PARA DRYWALL, USO INTERNO, COM DUAS FACES SIMPLES E ESTRUTURA METÁLICA COM GUIAS SIMPLES PARA PAREDES COM ÁREA LÍQUIDA MAIOR OU IGUAL A 6 M2, COM VÃOS. AF_07/2023_PS</v>
      </c>
      <c r="E44" s="56" t="str">
        <f>VLOOKUP(B44,BASE!A:E,4,0)</f>
        <v>M2</v>
      </c>
      <c r="F44" s="59">
        <f>INDEX(Memória!A:Q,MATCH(B44,Memória!O:O,0),17)</f>
        <v>374.47</v>
      </c>
      <c r="G44" s="59">
        <f>VLOOKUP(B44,BASE!A:E,5,0)</f>
        <v>114.84</v>
      </c>
      <c r="H44" s="148">
        <v>0.25</v>
      </c>
      <c r="I44" s="59">
        <f t="shared" si="2"/>
        <v>143.55000000000001</v>
      </c>
      <c r="J44" s="149">
        <f t="shared" si="3"/>
        <v>53755.17</v>
      </c>
    </row>
    <row r="45" spans="1:10" s="42" customFormat="1" ht="15.75">
      <c r="A45" s="49">
        <v>4</v>
      </c>
      <c r="B45" s="46"/>
      <c r="C45" s="47"/>
      <c r="D45" s="48" t="str">
        <f>VLOOKUP(A45,Memória!A:N,2,0)</f>
        <v>ESTRUTURA</v>
      </c>
      <c r="E45" s="49"/>
      <c r="F45" s="51"/>
      <c r="G45" s="51"/>
      <c r="H45" s="50"/>
      <c r="I45" s="51"/>
      <c r="J45" s="51"/>
    </row>
    <row r="46" spans="1:10" s="42" customFormat="1" ht="15.75">
      <c r="A46" s="64" t="s">
        <v>28</v>
      </c>
      <c r="B46" s="65"/>
      <c r="C46" s="66" t="str">
        <f>VLOOKUP(A46,Memória!A:P,16,0)</f>
        <v/>
      </c>
      <c r="D46" s="67" t="str">
        <f>VLOOKUP(A46,Memória!A:P,2,0)</f>
        <v>BALDRAME</v>
      </c>
      <c r="E46" s="65"/>
      <c r="F46" s="70"/>
      <c r="G46" s="68"/>
      <c r="H46" s="69"/>
      <c r="I46" s="68"/>
      <c r="J46" s="68"/>
    </row>
    <row r="47" spans="1:10" s="42" customFormat="1" ht="45">
      <c r="A47" s="43" t="s">
        <v>120</v>
      </c>
      <c r="B47" s="56">
        <f>VLOOKUP(A47,Memória!A:P,15,0)</f>
        <v>96527</v>
      </c>
      <c r="C47" s="57" t="str">
        <f>VLOOKUP(A47,Memória!A:P,16,0)</f>
        <v>SINAPI</v>
      </c>
      <c r="D47" s="58" t="str">
        <f>VLOOKUP(A47,Memória!A:P,2,0)</f>
        <v>ESCAVAÇÃO MANUAL PARA VIGA BALDRAME OU SAPATA CORRIDA (INCLUINDO ESCAVAÇÃO PARA COLOCAÇÃO DE FÔRMAS). AF_01/2024</v>
      </c>
      <c r="E47" s="56" t="str">
        <f>VLOOKUP(B47,BASE!A:E,4,0)</f>
        <v>M3</v>
      </c>
      <c r="F47" s="59">
        <f>INDEX(Memória!A:Q,MATCH(B47,Memória!O:O,0),17)</f>
        <v>8.7200000000000006</v>
      </c>
      <c r="G47" s="59">
        <f>VLOOKUP(B47,BASE!A:E,5,0)</f>
        <v>142.84</v>
      </c>
      <c r="H47" s="148">
        <v>0.25</v>
      </c>
      <c r="I47" s="59">
        <f t="shared" ref="I47:I50" si="6">ROUND(G47*(1+H47),2)</f>
        <v>178.55</v>
      </c>
      <c r="J47" s="149">
        <f t="shared" ref="J47:J50" si="7">IFERROR(ROUND(I47*F47,2),"")</f>
        <v>1556.96</v>
      </c>
    </row>
    <row r="48" spans="1:10" s="42" customFormat="1" ht="45">
      <c r="A48" s="43" t="s">
        <v>121</v>
      </c>
      <c r="B48" s="56">
        <f>VLOOKUP(A48,Memória!A:P,15,0)</f>
        <v>95241</v>
      </c>
      <c r="C48" s="57" t="str">
        <f>VLOOKUP(A48,Memória!A:P,16,0)</f>
        <v>SINAPI</v>
      </c>
      <c r="D48" s="58" t="str">
        <f>VLOOKUP(A48,Memória!A:P,2,0)</f>
        <v>LASTRO DE CONCRETO MAGRO, APLICADO EM PISOS, LAJES SOBRE SOLO OU RADIERS, ESPESSURA DE 5 CM. AF_01/2024</v>
      </c>
      <c r="E48" s="56" t="str">
        <f>VLOOKUP(B48,BASE!A:E,4,0)</f>
        <v>M2</v>
      </c>
      <c r="F48" s="59">
        <f>INDEX(Memória!A:Q,MATCH(B48,Memória!O:O,0),17)</f>
        <v>21.8</v>
      </c>
      <c r="G48" s="59">
        <f>VLOOKUP(B48,BASE!A:E,5,0)</f>
        <v>39.659999999999997</v>
      </c>
      <c r="H48" s="148">
        <v>0.25</v>
      </c>
      <c r="I48" s="59">
        <f t="shared" si="6"/>
        <v>49.58</v>
      </c>
      <c r="J48" s="149">
        <f t="shared" si="7"/>
        <v>1080.8399999999999</v>
      </c>
    </row>
    <row r="49" spans="1:10" s="42" customFormat="1" ht="45">
      <c r="A49" s="43" t="s">
        <v>8034</v>
      </c>
      <c r="B49" s="56">
        <f>VLOOKUP(A49,Memória!A:P,15,0)</f>
        <v>96533</v>
      </c>
      <c r="C49" s="57" t="str">
        <f>VLOOKUP(A49,Memória!A:P,16,0)</f>
        <v>SINAPI</v>
      </c>
      <c r="D49" s="58" t="str">
        <f>VLOOKUP(A49,Memória!A:P,2,0)</f>
        <v>FABRICAÇÃO, MONTAGEM E DESMONTAGEM DE FÔRMA PARA VIGA BALDRAME, EM MADEIRA SERRADA, E=25 MM, 2 UTILIZAÇÕES. AF_01/2024</v>
      </c>
      <c r="E49" s="56" t="str">
        <f>VLOOKUP(B49,BASE!A:E,4,0)</f>
        <v>M2</v>
      </c>
      <c r="F49" s="59">
        <f>INDEX(Memória!A:Q,MATCH(B49,Memória!O:O,0),17)</f>
        <v>116.3</v>
      </c>
      <c r="G49" s="59">
        <f>VLOOKUP(B49,BASE!A:E,5,0)</f>
        <v>111.69</v>
      </c>
      <c r="H49" s="148">
        <v>0.25</v>
      </c>
      <c r="I49" s="59">
        <f t="shared" si="6"/>
        <v>139.61000000000001</v>
      </c>
      <c r="J49" s="149">
        <f t="shared" si="7"/>
        <v>16236.64</v>
      </c>
    </row>
    <row r="50" spans="1:10" s="42" customFormat="1" ht="45">
      <c r="A50" s="43" t="s">
        <v>8035</v>
      </c>
      <c r="B50" s="56">
        <f>VLOOKUP(A50,Memória!A:P,15,0)</f>
        <v>104916</v>
      </c>
      <c r="C50" s="57" t="str">
        <f>VLOOKUP(A50,Memória!A:P,16,0)</f>
        <v>SINAPI</v>
      </c>
      <c r="D50" s="58" t="str">
        <f>VLOOKUP(A50,Memória!A:P,2,0)</f>
        <v>ARMAÇÃO DE SAPATA ISOLADA, VIGA BALDRAME E SAPATA CORRIDA UTILIZANDO AÇO CA-60 DE 5 MM - MONTAGEM. AF_01/2024</v>
      </c>
      <c r="E50" s="56" t="str">
        <f>VLOOKUP(B50,BASE!A:E,4,0)</f>
        <v>KG</v>
      </c>
      <c r="F50" s="59">
        <f>INDEX(Memória!A:Q,MATCH(B50,Memória!O:O,0),17)</f>
        <v>157.47</v>
      </c>
      <c r="G50" s="59">
        <f>VLOOKUP(B50,BASE!A:E,5,0)</f>
        <v>20.02</v>
      </c>
      <c r="H50" s="148">
        <v>0.25</v>
      </c>
      <c r="I50" s="59">
        <f t="shared" si="6"/>
        <v>25.03</v>
      </c>
      <c r="J50" s="149">
        <f t="shared" si="7"/>
        <v>3941.47</v>
      </c>
    </row>
    <row r="51" spans="1:10" s="42" customFormat="1" ht="45">
      <c r="A51" s="43" t="s">
        <v>8036</v>
      </c>
      <c r="B51" s="56">
        <f>VLOOKUP(A51,Memória!A:P,15,0)</f>
        <v>104918</v>
      </c>
      <c r="C51" s="57" t="str">
        <f>VLOOKUP(A51,Memória!A:P,16,0)</f>
        <v>SINAPI</v>
      </c>
      <c r="D51" s="58" t="str">
        <f>VLOOKUP(A51,Memória!A:P,2,0)</f>
        <v>ARMAÇÃO DE SAPATA ISOLADA, VIGA BALDRAME E SAPATA CORRIDA UTILIZANDO AÇO CA-50 DE 8 MM - MONTAGEM. AF_01/2024</v>
      </c>
      <c r="E51" s="56" t="str">
        <f>VLOOKUP(B51,BASE!A:E,4,0)</f>
        <v>KG</v>
      </c>
      <c r="F51" s="59">
        <f>INDEX(Memória!A:Q,MATCH(B51,Memória!O:O,0),17)</f>
        <v>295.31</v>
      </c>
      <c r="G51" s="59">
        <f>VLOOKUP(B51,BASE!A:E,5,0)</f>
        <v>16.440000000000001</v>
      </c>
      <c r="H51" s="148">
        <v>0.25</v>
      </c>
      <c r="I51" s="59">
        <f t="shared" ref="I51:I56" si="8">ROUND(G51*(1+H51),2)</f>
        <v>20.55</v>
      </c>
      <c r="J51" s="149">
        <f t="shared" ref="J51:J56" si="9">IFERROR(ROUND(I51*F51,2),"")</f>
        <v>6068.62</v>
      </c>
    </row>
    <row r="52" spans="1:10" s="42" customFormat="1" ht="45">
      <c r="A52" s="43" t="s">
        <v>8037</v>
      </c>
      <c r="B52" s="56">
        <f>VLOOKUP(A52,Memória!A:P,15,0)</f>
        <v>97087</v>
      </c>
      <c r="C52" s="57" t="str">
        <f>VLOOKUP(A52,Memória!A:P,16,0)</f>
        <v>SINAPI</v>
      </c>
      <c r="D52" s="58" t="str">
        <f>VLOOKUP(A52,Memória!A:P,2,0)</f>
        <v>CAMADA SEPARADORA PARA EXECUÇÃO DE RADIER, PISO DE CONCRETO OU LAJE SOBRE SOLO, EM LONA PLÁSTICA. AF_09/2021</v>
      </c>
      <c r="E52" s="56" t="str">
        <f>VLOOKUP(B52,BASE!A:E,4,0)</f>
        <v>M2</v>
      </c>
      <c r="F52" s="59">
        <f>INDEX(Memória!A:Q,MATCH(B52,Memória!O:O,0),17)</f>
        <v>522.74</v>
      </c>
      <c r="G52" s="59">
        <f>VLOOKUP(B52,BASE!A:E,5,0)</f>
        <v>2.29</v>
      </c>
      <c r="H52" s="148">
        <v>0.25</v>
      </c>
      <c r="I52" s="59">
        <f t="shared" si="8"/>
        <v>2.86</v>
      </c>
      <c r="J52" s="149">
        <f t="shared" si="9"/>
        <v>1495.04</v>
      </c>
    </row>
    <row r="53" spans="1:10" s="42" customFormat="1" ht="60">
      <c r="A53" s="43" t="s">
        <v>41719</v>
      </c>
      <c r="B53" s="56">
        <f>VLOOKUP(A53,Memória!A:P,15,0)</f>
        <v>100651</v>
      </c>
      <c r="C53" s="57" t="str">
        <f>VLOOKUP(A53,Memória!A:P,16,0)</f>
        <v>SINAPI</v>
      </c>
      <c r="D53" s="58" t="str">
        <f>VLOOKUP(A53,Memória!A:P,2,0)</f>
        <v>ESTACA HÉLICE CONTÍNUA, DIÂMETRO DE 30 CM, INCLUSO CONCRETO FCK=30MPA E ARMADURA MÍNIMA (EXCLUSIVE BOMBEAMENTO, MOBILIZAÇÃO E DESMOBILIZAÇÃO). AF_12/2019_PA</v>
      </c>
      <c r="E53" s="56" t="str">
        <f>VLOOKUP(B53,BASE!A:E,4,0)</f>
        <v>M</v>
      </c>
      <c r="F53" s="59">
        <f>INDEX(Memória!A:Q,MATCH(B53,Memória!O:O,0),17)</f>
        <v>353</v>
      </c>
      <c r="G53" s="59">
        <f>VLOOKUP(B53,BASE!A:E,5,0)</f>
        <v>147.82</v>
      </c>
      <c r="H53" s="148">
        <v>0.25</v>
      </c>
      <c r="I53" s="59">
        <f t="shared" si="8"/>
        <v>184.78</v>
      </c>
      <c r="J53" s="149">
        <f t="shared" si="9"/>
        <v>65227.34</v>
      </c>
    </row>
    <row r="54" spans="1:10" s="42" customFormat="1" ht="30">
      <c r="A54" s="43" t="s">
        <v>41721</v>
      </c>
      <c r="B54" s="56">
        <f>VLOOKUP(A54,Memória!A:P,15,0)</f>
        <v>94342</v>
      </c>
      <c r="C54" s="57" t="str">
        <f>VLOOKUP(A54,Memória!A:P,16,0)</f>
        <v>SINAPI</v>
      </c>
      <c r="D54" s="58" t="str">
        <f>VLOOKUP(A54,Memória!A:P,2,0)</f>
        <v>ATERRO MANUAL DE VALAS COM AREIA PARA ATERRO. AF_08/2023</v>
      </c>
      <c r="E54" s="56" t="str">
        <f>VLOOKUP(B54,BASE!A:E,4,0)</f>
        <v>M3</v>
      </c>
      <c r="F54" s="59">
        <f>INDEX(Memória!A:Q,MATCH(B54,Memória!O:O,0),17)</f>
        <v>168</v>
      </c>
      <c r="G54" s="59">
        <f>VLOOKUP(B54,BASE!A:E,5,0)</f>
        <v>90.62</v>
      </c>
      <c r="H54" s="148">
        <v>0.25</v>
      </c>
      <c r="I54" s="59">
        <f t="shared" si="8"/>
        <v>113.28</v>
      </c>
      <c r="J54" s="149">
        <f t="shared" si="9"/>
        <v>19031.04</v>
      </c>
    </row>
    <row r="55" spans="1:10" s="42" customFormat="1" ht="45">
      <c r="A55" s="43" t="s">
        <v>41722</v>
      </c>
      <c r="B55" s="56">
        <f>VLOOKUP(A55,Memória!A:P,15,0)</f>
        <v>103673</v>
      </c>
      <c r="C55" s="57" t="str">
        <f>VLOOKUP(A55,Memória!A:P,16,0)</f>
        <v>SINAPI</v>
      </c>
      <c r="D55" s="58" t="str">
        <f>VLOOKUP(A55,Memória!A:P,2,0)</f>
        <v>LANÇAMENTO COM USO DE BOMBA, ADENSAMENTO E ACABAMENTO DE CONCRETO EM ESTRUTURAS. AF_02/2022</v>
      </c>
      <c r="E55" s="56" t="str">
        <f>VLOOKUP(B55,BASE!A:E,4,0)</f>
        <v>M3</v>
      </c>
      <c r="F55" s="59">
        <f>INDEX(Memória!A:Q,MATCH(B55,Memória!O:O,0),17)</f>
        <v>297</v>
      </c>
      <c r="G55" s="59">
        <f>VLOOKUP(B55,BASE!A:E,5,0)</f>
        <v>57.27</v>
      </c>
      <c r="H55" s="148">
        <v>0.25</v>
      </c>
      <c r="I55" s="59">
        <f t="shared" si="8"/>
        <v>71.59</v>
      </c>
      <c r="J55" s="149">
        <f t="shared" si="9"/>
        <v>21262.23</v>
      </c>
    </row>
    <row r="56" spans="1:10" s="42" customFormat="1">
      <c r="A56" s="43" t="s">
        <v>41726</v>
      </c>
      <c r="B56" s="56" t="str">
        <f>VLOOKUP(A56,Memória!A:P,15,0)</f>
        <v>CP-0065</v>
      </c>
      <c r="C56" s="57" t="str">
        <f>VLOOKUP(A56,Memória!A:P,16,0)</f>
        <v>PRÓPRIA</v>
      </c>
      <c r="D56" s="58" t="str">
        <f>VLOOKUP(A56,Memória!A:P,2,0)</f>
        <v>Transporte de perfuratriz rotativa até 250 (mínimo 100km)</v>
      </c>
      <c r="E56" s="56" t="str">
        <f>VLOOKUP(B56,BASE!A:E,4,0)</f>
        <v>km</v>
      </c>
      <c r="F56" s="59">
        <f>INDEX(Memória!A:Q,MATCH(B56,Memória!O:O,0),17)</f>
        <v>800</v>
      </c>
      <c r="G56" s="59">
        <f>VLOOKUP(B56,BASE!A:E,5,0)</f>
        <v>26.71</v>
      </c>
      <c r="H56" s="148">
        <v>0.25</v>
      </c>
      <c r="I56" s="59">
        <f t="shared" si="8"/>
        <v>33.39</v>
      </c>
      <c r="J56" s="149">
        <f t="shared" si="9"/>
        <v>26712</v>
      </c>
    </row>
    <row r="57" spans="1:10" s="42" customFormat="1" ht="15.75">
      <c r="A57" s="49">
        <v>5</v>
      </c>
      <c r="B57" s="46"/>
      <c r="C57" s="47"/>
      <c r="D57" s="48" t="str">
        <f>VLOOKUP(A57,Memória!A:N,2,0)</f>
        <v xml:space="preserve">ESQUADRIAS </v>
      </c>
      <c r="E57" s="46"/>
      <c r="F57" s="55"/>
      <c r="G57" s="47"/>
      <c r="H57" s="47"/>
      <c r="I57" s="47"/>
      <c r="J57" s="50"/>
    </row>
    <row r="58" spans="1:10" s="42" customFormat="1" ht="60">
      <c r="A58" s="43" t="s">
        <v>29</v>
      </c>
      <c r="B58" s="56" t="str">
        <f>VLOOKUP(A58,Memória!A:P,15,0)</f>
        <v>14.006.0010-0</v>
      </c>
      <c r="C58" s="57" t="str">
        <f>VLOOKUP(A58,Memória!A:P,16,0)</f>
        <v>EMOP</v>
      </c>
      <c r="D58" s="58" t="str">
        <f>VLOOKUP(A58,Memória!A:P,2,0)</f>
        <v>PORTA DE MADEIRA DE LEI EM COMPENSADO DE 80X210X3,5CM FOLHEADA NAS 2 FACES,ADUELA DE 13X3CM E ALIZARES DE 5X2CM,EXCLUSIVE FERRAGENS.FORNECIMENTO E COLOCACAO</v>
      </c>
      <c r="E58" s="56" t="str">
        <f>VLOOKUP(B58,BASE!A:E,4,0)</f>
        <v>UN</v>
      </c>
      <c r="F58" s="59">
        <f>INDEX(Memória!A:Q,MATCH(B58,Memória!O:O,0),17)</f>
        <v>4</v>
      </c>
      <c r="G58" s="59">
        <f>VLOOKUP(B58,BASE!A:E,5,0)</f>
        <v>690.21</v>
      </c>
      <c r="H58" s="148">
        <v>0.25</v>
      </c>
      <c r="I58" s="59">
        <f t="shared" ref="I58:I69" si="10">ROUND(G58*(1+H58),2)</f>
        <v>862.76</v>
      </c>
      <c r="J58" s="149">
        <f t="shared" ref="J58:J69" si="11">IFERROR(ROUND(I58*F58,2),"")</f>
        <v>3451.04</v>
      </c>
    </row>
    <row r="59" spans="1:10" s="42" customFormat="1" ht="60">
      <c r="A59" s="43" t="s">
        <v>48</v>
      </c>
      <c r="B59" s="56" t="str">
        <f>VLOOKUP(A59,Memória!A:P,15,0)</f>
        <v>14.006.0008-0</v>
      </c>
      <c r="C59" s="57" t="str">
        <f>VLOOKUP(A59,Memória!A:P,16,0)</f>
        <v>EMOP</v>
      </c>
      <c r="D59" s="58" t="str">
        <f>VLOOKUP(A59,Memória!A:P,2,0)</f>
        <v>PORTA DE MADEIRA DE LEI EM COMPENSADO DE 90X210X3,5CM FOLHEADA NAS 2 FACES,ADUELA DE 13X3CM E ALIZARES DE 5X2CM,EXCLUSIVE FERRAGENS.FORNECIMENTO E COLOCACAO</v>
      </c>
      <c r="E59" s="56" t="str">
        <f>VLOOKUP(B59,BASE!A:E,4,0)</f>
        <v>UN</v>
      </c>
      <c r="F59" s="59">
        <f>INDEX(Memória!A:Q,MATCH(B59,Memória!O:O,0),17)</f>
        <v>19</v>
      </c>
      <c r="G59" s="59">
        <f>VLOOKUP(B59,BASE!A:E,5,0)</f>
        <v>716.91</v>
      </c>
      <c r="H59" s="148">
        <v>0.25</v>
      </c>
      <c r="I59" s="59">
        <f t="shared" si="10"/>
        <v>896.14</v>
      </c>
      <c r="J59" s="149">
        <f t="shared" si="11"/>
        <v>17026.66</v>
      </c>
    </row>
    <row r="60" spans="1:10" s="42" customFormat="1" ht="60">
      <c r="A60" s="43" t="s">
        <v>148</v>
      </c>
      <c r="B60" s="56" t="str">
        <f>VLOOKUP(A60,Memória!A:P,15,0)</f>
        <v>14.002.0071-0</v>
      </c>
      <c r="C60" s="57" t="str">
        <f>VLOOKUP(A60,Memória!A:P,16,0)</f>
        <v>EMOP</v>
      </c>
      <c r="D60" s="58" t="str">
        <f>VLOOKUP(A60,Memória!A:P,2,0)</f>
        <v>PORTAO DE CHAPA DE FERRO GALVANIZADO,COM ESPESSURA DE 0,5MM,COM ALTURA ENTRE 2M E 3M E AREA TOTAL DE 6M2 A 9M2,EXCLUSIVE FECHADURA.FORNECIMENTO E COLOCACAO</v>
      </c>
      <c r="E60" s="56" t="str">
        <f>VLOOKUP(B60,BASE!A:E,4,0)</f>
        <v>M2</v>
      </c>
      <c r="F60" s="59">
        <f>INDEX(Memória!A:Q,MATCH(B60,Memória!O:O,0),17)</f>
        <v>1.89</v>
      </c>
      <c r="G60" s="59">
        <f>VLOOKUP(B60,BASE!A:E,5,0)</f>
        <v>1441.97</v>
      </c>
      <c r="H60" s="148">
        <v>0.25</v>
      </c>
      <c r="I60" s="59">
        <f t="shared" si="10"/>
        <v>1802.46</v>
      </c>
      <c r="J60" s="149">
        <f t="shared" si="11"/>
        <v>3406.65</v>
      </c>
    </row>
    <row r="61" spans="1:10" s="42" customFormat="1" ht="60">
      <c r="A61" s="43" t="s">
        <v>7999</v>
      </c>
      <c r="B61" s="56" t="str">
        <f>VLOOKUP(A61,Memória!A:P,15,0)</f>
        <v>14.006.0150-0</v>
      </c>
      <c r="C61" s="57" t="str">
        <f>VLOOKUP(A61,Memória!A:P,16,0)</f>
        <v>EMOP</v>
      </c>
      <c r="D61" s="58" t="str">
        <f>VLOOKUP(A61,Memória!A:P,2,0)</f>
        <v>PORTA DE MADEIRA DE LEI EM COMPENSADO DE 120X210X3,5CM,EM 2FOLHAS,ADUELA DE 13X3CM E ALIZARES 5X2CM,EXCLUSIVE FERRAGENS.FORNECIMENTO E COLOCACAO</v>
      </c>
      <c r="E61" s="56" t="str">
        <f>VLOOKUP(B61,BASE!A:E,4,0)</f>
        <v>UN</v>
      </c>
      <c r="F61" s="59">
        <f>INDEX(Memória!A:Q,MATCH(B61,Memória!O:O,0),17)</f>
        <v>4</v>
      </c>
      <c r="G61" s="59">
        <f>VLOOKUP(B61,BASE!A:E,5,0)</f>
        <v>1088.23</v>
      </c>
      <c r="H61" s="148">
        <v>0.25</v>
      </c>
      <c r="I61" s="59">
        <f t="shared" si="10"/>
        <v>1360.29</v>
      </c>
      <c r="J61" s="149">
        <f t="shared" si="11"/>
        <v>5441.16</v>
      </c>
    </row>
    <row r="62" spans="1:10" s="42" customFormat="1" ht="120">
      <c r="A62" s="43" t="s">
        <v>8000</v>
      </c>
      <c r="B62" s="56" t="str">
        <f>VLOOKUP(A62,Memória!A:P,15,0)</f>
        <v>14.007.0057-0</v>
      </c>
      <c r="C62" s="57" t="str">
        <f>VLOOKUP(A62,Memória!A:P,16,0)</f>
        <v>EMOP</v>
      </c>
      <c r="D62" s="58" t="str">
        <f>VLOOKUP(A62,Memória!A:P,2,0)</f>
        <v>FERRAGENS P/PORTA MADEIRA,1 FOLHA DE ABRIR,INTERNA,CONSTANDO DE FORN.S/COLOC.(ESTA INCLUIDA NO FORN.E COLOC.DAS ESQUADRIAS),DE:-FECHADURA DE EMBUTIR EM METAL C/ACABAMENTO CROMADO;-MACANETA TIPO ALAVANCA EM METAL C/ACABAMENTO CROMADO;-ROSETA EM METAL C/ACABAMENTO CROMADO;-3 DOBRADICAS DE FERRO GALVANIZADO DE 3"X2.1/2",COM PINO E BOLAS DE LATAO</v>
      </c>
      <c r="E62" s="56" t="str">
        <f>VLOOKUP(B62,BASE!A:E,4,0)</f>
        <v>UN</v>
      </c>
      <c r="F62" s="59">
        <f>INDEX(Memória!A:Q,MATCH(B62,Memória!O:O,0),17)</f>
        <v>23</v>
      </c>
      <c r="G62" s="59">
        <f>VLOOKUP(B62,BASE!A:E,5,0)</f>
        <v>99.85</v>
      </c>
      <c r="H62" s="148">
        <v>0.25</v>
      </c>
      <c r="I62" s="59">
        <f t="shared" si="10"/>
        <v>124.81</v>
      </c>
      <c r="J62" s="149">
        <f t="shared" si="11"/>
        <v>2870.63</v>
      </c>
    </row>
    <row r="63" spans="1:10" s="42" customFormat="1" ht="135">
      <c r="A63" s="43" t="s">
        <v>8001</v>
      </c>
      <c r="B63" s="56" t="str">
        <f>VLOOKUP(A63,Memória!A:P,15,0)</f>
        <v>14.007.0026-0</v>
      </c>
      <c r="C63" s="57" t="str">
        <f>VLOOKUP(A63,Memória!A:P,16,0)</f>
        <v>EMOP</v>
      </c>
      <c r="D63" s="58" t="str">
        <f>VLOOKUP(A63,Memória!A:P,2,0)</f>
        <v>FERRAGENS P/PORTA MADEIRA,2 FOLHAS ABRIR,ENTRADA PRINCIPAL,CONSTANDO FORN.S/COLOC.(ESTA INCLUIDA FORN.COLOC.ESQUADRIAS),DE:-FECHADURA EMBUTIR METAL C/ACABAMENTO CROMADO;-ROSETA METAL C/ACABAMENTO CROMADO;-MACANETA TIPO ALAVANCA METAL C/ACABAMENTO CROMADO;-6 DOBRADICAS 3"X3" LATAO CROMADO,C/PINOS,BOLAS E ANEIS DE LATAO;-2 FECHOS DE EMBUTIR,ALONGADOS,EM LATAO</v>
      </c>
      <c r="E63" s="56" t="str">
        <f>VLOOKUP(B63,BASE!A:E,4,0)</f>
        <v>UN</v>
      </c>
      <c r="F63" s="59">
        <f>INDEX(Memória!A:Q,MATCH(B63,Memória!O:O,0),17)</f>
        <v>4</v>
      </c>
      <c r="G63" s="59">
        <f>VLOOKUP(B63,BASE!A:E,5,0)</f>
        <v>242.38</v>
      </c>
      <c r="H63" s="148">
        <v>0.25</v>
      </c>
      <c r="I63" s="59">
        <f t="shared" si="10"/>
        <v>302.98</v>
      </c>
      <c r="J63" s="149">
        <f t="shared" si="11"/>
        <v>1211.92</v>
      </c>
    </row>
    <row r="64" spans="1:10" s="42" customFormat="1" ht="45">
      <c r="A64" s="43" t="s">
        <v>8002</v>
      </c>
      <c r="B64" s="56">
        <f>VLOOKUP(A64,Memória!A:P,15,0)</f>
        <v>91338</v>
      </c>
      <c r="C64" s="57" t="str">
        <f>VLOOKUP(A64,Memória!A:P,16,0)</f>
        <v>SINAPI</v>
      </c>
      <c r="D64" s="58" t="str">
        <f>VLOOKUP(A64,Memória!A:P,2,0)</f>
        <v>PORTA DE ALUMÍNIO DE ABRIR COM LAMBRI, COM GUARNIÇÃO, FIXAÇÃO COM PARAFUSOS - FORNECIMENTO E INSTALAÇÃO. AF_12/2019</v>
      </c>
      <c r="E64" s="56" t="str">
        <f>VLOOKUP(B64,BASE!A:E,4,0)</f>
        <v>M2</v>
      </c>
      <c r="F64" s="59">
        <f>INDEX(Memória!A:Q,MATCH(B64,Memória!O:O,0),17)</f>
        <v>24.3</v>
      </c>
      <c r="G64" s="59">
        <f>VLOOKUP(B64,BASE!A:E,5,0)</f>
        <v>942.5</v>
      </c>
      <c r="H64" s="148">
        <v>0.25</v>
      </c>
      <c r="I64" s="59">
        <f t="shared" si="10"/>
        <v>1178.1300000000001</v>
      </c>
      <c r="J64" s="149">
        <f t="shared" si="11"/>
        <v>28628.560000000001</v>
      </c>
    </row>
    <row r="65" spans="1:11" s="42" customFormat="1" ht="45">
      <c r="A65" s="43" t="s">
        <v>8003</v>
      </c>
      <c r="B65" s="56" t="str">
        <f>VLOOKUP(A65,Memória!A:P,15,0)</f>
        <v>14.003.0025-0</v>
      </c>
      <c r="C65" s="57" t="str">
        <f>VLOOKUP(A65,Memória!A:P,16,0)</f>
        <v>EMOP</v>
      </c>
      <c r="D65" s="58" t="str">
        <f>VLOOKUP(A65,Memória!A:P,2,0)</f>
        <v>JANELA DE ALUMINIO ANODIZADO AO NATURAL DE CORRER,COM DUAS FOLHAS DE CORRER,EM PERFIS SERIE 28.FORNECIMENTO E COLOCACAO</v>
      </c>
      <c r="E65" s="56" t="str">
        <f>VLOOKUP(B65,BASE!A:E,4,0)</f>
        <v>M2</v>
      </c>
      <c r="F65" s="59">
        <f>INDEX(Memória!A:Q,MATCH(B65,Memória!O:O,0),17)</f>
        <v>33.6</v>
      </c>
      <c r="G65" s="59">
        <f>VLOOKUP(B65,BASE!A:E,5,0)</f>
        <v>468.12</v>
      </c>
      <c r="H65" s="148">
        <v>0.25</v>
      </c>
      <c r="I65" s="59">
        <f>ROUND(G65*(1+H65),2)</f>
        <v>585.15</v>
      </c>
      <c r="J65" s="149">
        <f>IFERROR(ROUND(I65*F65,2),"")</f>
        <v>19661.04</v>
      </c>
    </row>
    <row r="66" spans="1:11" s="42" customFormat="1" ht="30">
      <c r="A66" s="43" t="s">
        <v>8004</v>
      </c>
      <c r="B66" s="56">
        <f>VLOOKUP(A66,Memória!A:P,15,0)</f>
        <v>100705</v>
      </c>
      <c r="C66" s="57" t="str">
        <f>VLOOKUP(A66,Memória!A:P,16,0)</f>
        <v>SINAPI</v>
      </c>
      <c r="D66" s="58" t="str">
        <f>VLOOKUP(A66,Memória!A:P,2,0)</f>
        <v>TARJETA TIPO LIVRE/OCUPADO PARA PORTA DE BANHEIRO. AF_12/2019</v>
      </c>
      <c r="E66" s="56" t="str">
        <f>VLOOKUP(B66,BASE!A:E,4,0)</f>
        <v>UN</v>
      </c>
      <c r="F66" s="59">
        <f>INDEX(Memória!A:Q,MATCH(B66,Memória!O:O,0),17)</f>
        <v>12</v>
      </c>
      <c r="G66" s="59">
        <f>VLOOKUP(B66,BASE!A:E,5,0)</f>
        <v>100.86</v>
      </c>
      <c r="H66" s="148">
        <v>0.25</v>
      </c>
      <c r="I66" s="59">
        <f>ROUND(G66*(1+H66),2)</f>
        <v>126.08</v>
      </c>
      <c r="J66" s="149">
        <f>IFERROR(ROUND(I66*F66,2),"")</f>
        <v>1512.96</v>
      </c>
    </row>
    <row r="67" spans="1:11" s="42" customFormat="1" ht="90">
      <c r="A67" s="43" t="s">
        <v>40857</v>
      </c>
      <c r="B67" s="56" t="str">
        <f>VLOOKUP(A67,Memória!A:P,15,0)</f>
        <v>14.002.0081-0</v>
      </c>
      <c r="C67" s="57" t="str">
        <f>VLOOKUP(A67,Memória!A:P,16,0)</f>
        <v>EMOP</v>
      </c>
      <c r="D67" s="58" t="str">
        <f>VLOOKUP(A67,Memória!A:P,2,0)</f>
        <v>PORTAO DE FERRO, ATE 1,00M DE LARGURA, EM BARRAS DE 1/2", ESPACADAS DE 10CM, ENTRE EIXOS, CONTORNO E MARCO EM BARRAS DE1.1/2"X1/2", COM UMA FAIXA HORIZONTAL EM CHAPA DE FERRO DE1/8" ESPESSURA,EXCLUSIVE FECHADURA.FORNECIMENTO E COLOCACAO</v>
      </c>
      <c r="E67" s="56" t="str">
        <f>VLOOKUP(B67,BASE!A:E,4,0)</f>
        <v>M2</v>
      </c>
      <c r="F67" s="59">
        <f>INDEX(Memória!A:Q,MATCH(B67,Memória!O:O,0),17)</f>
        <v>1.8</v>
      </c>
      <c r="G67" s="59">
        <f>VLOOKUP(B67,BASE!A:E,5,0)</f>
        <v>1518.29</v>
      </c>
      <c r="H67" s="148">
        <v>0.25</v>
      </c>
      <c r="I67" s="59">
        <f t="shared" ref="I67:I68" si="12">ROUND(G67*(1+H67),2)</f>
        <v>1897.86</v>
      </c>
      <c r="J67" s="149">
        <f t="shared" ref="J67:J68" si="13">IFERROR(ROUND(I67*F67,2),"")</f>
        <v>3416.15</v>
      </c>
    </row>
    <row r="68" spans="1:11" s="42" customFormat="1" ht="90">
      <c r="A68" s="43" t="s">
        <v>40858</v>
      </c>
      <c r="B68" s="56" t="str">
        <f>VLOOKUP(A68,Memória!A:P,15,0)</f>
        <v>14.002.0187-0</v>
      </c>
      <c r="C68" s="57" t="str">
        <f>VLOOKUP(A68,Memória!A:P,16,0)</f>
        <v>EMOP</v>
      </c>
      <c r="D68" s="58" t="str">
        <f>VLOOKUP(A68,Memória!A:P,2,0)</f>
        <v>GRADIL DE FERRO,ALTURA DE 1,20M,EM BARRAS VERTICAIS QUADRADAS DE 5/8" E ESPACADAS DE 12,50CM, SOLDADAS EM DUAS BARRAS,SUPERIOR E INFERIOR DE 1.1/2"X1/4",MONTANTES A CADA 1,50M EM BARRAS DE 1.1/2"X3/8",INCLUSIVE PINTURA.FORNECIMENTO E COLOCACAO</v>
      </c>
      <c r="E68" s="56" t="str">
        <f>VLOOKUP(B68,BASE!A:E,4,0)</f>
        <v>M</v>
      </c>
      <c r="F68" s="59">
        <f>INDEX(Memória!A:Q,MATCH(B68,Memória!O:O,0),17)</f>
        <v>5.96</v>
      </c>
      <c r="G68" s="59">
        <f>VLOOKUP(B68,BASE!A:E,5,0)</f>
        <v>577.86</v>
      </c>
      <c r="H68" s="148">
        <v>0.25</v>
      </c>
      <c r="I68" s="59">
        <f t="shared" si="12"/>
        <v>722.33</v>
      </c>
      <c r="J68" s="149">
        <f t="shared" si="13"/>
        <v>4305.09</v>
      </c>
    </row>
    <row r="69" spans="1:11" s="42" customFormat="1" ht="150">
      <c r="A69" s="43" t="s">
        <v>41731</v>
      </c>
      <c r="B69" s="56" t="str">
        <f>VLOOKUP(A69,Memória!A:P,15,0)</f>
        <v>14.002.0101-0</v>
      </c>
      <c r="C69" s="57" t="str">
        <f>VLOOKUP(A69,Memória!A:P,16,0)</f>
        <v>EMOP</v>
      </c>
      <c r="D69" s="58" t="str">
        <f>VLOOKUP(A69,Memória!A:P,2,0)</f>
        <v>PORTAO ABRIR UMA OU DUAS FLS.EM GRADIL METAL.,RESIST.AMBIENTES AGRESSIVOS,EXECUT.PAINEL ACO GALV.(GRAMATURA MIN.40G/M2),MALHA RETANG.(200X50)MM E FIO ACO BITOLA MIN.4,3MM,MONT.INTERMED.ACO GALV.(60X40)MM,EXTREM.MONT.DIM.MIN.(80X80)MM ENGASTADO BASE CONCR.(EXCL.ESTA),PINT.NAVAL,ESP.MIN.300 MICRAS,NAS CORES VERDE OU BRANCA,INCL.TRINCO,FERROLHO,DOBR.FORN.COLOC.</v>
      </c>
      <c r="E69" s="56" t="str">
        <f>VLOOKUP(B69,BASE!A:E,4,0)</f>
        <v>M2</v>
      </c>
      <c r="F69" s="59">
        <f>INDEX(Memória!A:Q,MATCH(B69,Memória!O:O,0),17)</f>
        <v>5.76</v>
      </c>
      <c r="G69" s="59">
        <f>VLOOKUP(B69,BASE!A:E,5,0)</f>
        <v>1629.52</v>
      </c>
      <c r="H69" s="148">
        <v>0.25</v>
      </c>
      <c r="I69" s="59">
        <f t="shared" si="10"/>
        <v>2036.9</v>
      </c>
      <c r="J69" s="149">
        <f t="shared" si="11"/>
        <v>11732.54</v>
      </c>
    </row>
    <row r="70" spans="1:11" s="42" customFormat="1" ht="15.75">
      <c r="A70" s="49">
        <v>6</v>
      </c>
      <c r="B70" s="46"/>
      <c r="C70" s="47"/>
      <c r="D70" s="48" t="str">
        <f>VLOOKUP(A70,Memória!A:N,2,0)</f>
        <v xml:space="preserve">SISTEMA DE COBERTURA </v>
      </c>
      <c r="E70" s="46"/>
      <c r="F70" s="55"/>
      <c r="G70" s="47"/>
      <c r="H70" s="47"/>
      <c r="I70" s="47"/>
      <c r="J70" s="50"/>
    </row>
    <row r="71" spans="1:11" s="42" customFormat="1" ht="75">
      <c r="A71" s="43" t="s">
        <v>30</v>
      </c>
      <c r="B71" s="56">
        <f>VLOOKUP(A71,Memória!A:P,15,0)</f>
        <v>100775</v>
      </c>
      <c r="C71" s="57" t="str">
        <f>VLOOKUP(A71,Memória!A:P,16,0)</f>
        <v>SINAPI</v>
      </c>
      <c r="D71" s="58" t="str">
        <f>VLOOKUP(A71,Memória!A:P,2,0)</f>
        <v>ESTRUTURA TRELIÇADA DE COBERTURA, TIPO FINK, COM LIGAÇÕES SOLDADAS, INCLUSOS PERFIS METÁLICOS, CHAPAS METÁLICAS, MÃO DE OBRA E TRANSPORTE COM GUINDASTE - FORNECIMENTO E INSTALAÇÃO. AF_01/2020_PSA</v>
      </c>
      <c r="E71" s="56" t="str">
        <f>VLOOKUP(B71,BASE!A:E,4,0)</f>
        <v>KG</v>
      </c>
      <c r="F71" s="59">
        <f>INDEX(Memória!A:Q,MATCH(B71,Memória!O:O,0),17)</f>
        <v>10539.36</v>
      </c>
      <c r="G71" s="59">
        <f>VLOOKUP(B71,BASE!A:E,5,0)</f>
        <v>14.19</v>
      </c>
      <c r="H71" s="148">
        <v>0.25</v>
      </c>
      <c r="I71" s="59">
        <f>ROUND(G71*(1+H71),2)</f>
        <v>17.739999999999998</v>
      </c>
      <c r="J71" s="149">
        <f>IFERROR(ROUND(I71*F71,2),"")</f>
        <v>186968.25</v>
      </c>
    </row>
    <row r="72" spans="1:11" s="42" customFormat="1" ht="45">
      <c r="A72" s="43" t="s">
        <v>53</v>
      </c>
      <c r="B72" s="56">
        <f>VLOOKUP(A72,Memória!A:P,15,0)</f>
        <v>94216</v>
      </c>
      <c r="C72" s="57" t="str">
        <f>VLOOKUP(A72,Memória!A:P,16,0)</f>
        <v>SINAPI</v>
      </c>
      <c r="D72" s="58" t="str">
        <f>VLOOKUP(A72,Memória!A:P,2,0)</f>
        <v>TELHAMENTO COM TELHA METÁLICA TERMOACÚSTICA E = 30 MM, COM ATÉ 2 ÁGUAS, INCLUSO IÇAMENTO. AF_07/2019</v>
      </c>
      <c r="E72" s="56" t="str">
        <f>VLOOKUP(B72,BASE!A:E,4,0)</f>
        <v>M2</v>
      </c>
      <c r="F72" s="59">
        <f>INDEX(Memória!A:Q,MATCH(B72,Memória!O:O,0),17)</f>
        <v>658.71</v>
      </c>
      <c r="G72" s="59">
        <f>VLOOKUP(B72,BASE!A:E,5,0)</f>
        <v>195.06</v>
      </c>
      <c r="H72" s="148">
        <v>0.25</v>
      </c>
      <c r="I72" s="59">
        <f>ROUND(G72*(1+H72),2)</f>
        <v>243.83</v>
      </c>
      <c r="J72" s="149">
        <f>IFERROR(ROUND(I72*F72,2),"")</f>
        <v>160613.26</v>
      </c>
    </row>
    <row r="73" spans="1:11" s="42" customFormat="1" ht="60">
      <c r="A73" s="43" t="s">
        <v>8188</v>
      </c>
      <c r="B73" s="56" t="str">
        <f>VLOOKUP(A73,Memória!A:P,15,0)</f>
        <v>16.005.0005-0</v>
      </c>
      <c r="C73" s="57" t="str">
        <f>VLOOKUP(A73,Memória!A:P,16,0)</f>
        <v>EMOP</v>
      </c>
      <c r="D73" s="58" t="str">
        <f>VLOOKUP(A73,Memória!A:P,2,0)</f>
        <v>CUMEEIRA DE GALVALUME,COM ESPESSURA APROXIMADA DE 0,5MM,0,30M DE ABA PARA CADA LADO,PARA TELHAS ONDULADAS.FORNECIMENTO E COLOCACAO</v>
      </c>
      <c r="E73" s="56" t="str">
        <f>VLOOKUP(B73,BASE!A:E,4,0)</f>
        <v>M</v>
      </c>
      <c r="F73" s="59">
        <f>INDEX(Memória!A:Q,MATCH(B73,Memória!O:O,0),17)</f>
        <v>29</v>
      </c>
      <c r="G73" s="59">
        <f>VLOOKUP(B73,BASE!A:E,5,0)</f>
        <v>83.45</v>
      </c>
      <c r="H73" s="148">
        <v>0.25</v>
      </c>
      <c r="I73" s="59">
        <f>ROUND(G73*(1+H73),2)</f>
        <v>104.31</v>
      </c>
      <c r="J73" s="149">
        <f>IFERROR(ROUND(I73*F73,2),"")</f>
        <v>3024.99</v>
      </c>
    </row>
    <row r="74" spans="1:11" s="42" customFormat="1" ht="45">
      <c r="A74" s="43" t="s">
        <v>123</v>
      </c>
      <c r="B74" s="56">
        <f>VLOOKUP(A74,Memória!A:P,15,0)</f>
        <v>100327</v>
      </c>
      <c r="C74" s="57" t="str">
        <f>VLOOKUP(A74,Memória!A:P,16,0)</f>
        <v>SINAPI</v>
      </c>
      <c r="D74" s="58" t="str">
        <f>VLOOKUP(A74,Memória!A:P,2,0)</f>
        <v>RUFO EXTERNO/INTERNO EM CHAPA DE AÇO GALVANIZADO NÚMERO 26, CORTE DE 33 CM, INCLUSO IÇAMENTO. AF_07/2019</v>
      </c>
      <c r="E74" s="56" t="str">
        <f>VLOOKUP(B74,BASE!A:E,4,0)</f>
        <v>M</v>
      </c>
      <c r="F74" s="59">
        <f>INDEX(Memória!A:Q,MATCH(B74,Memória!O:O,0),17)</f>
        <v>20</v>
      </c>
      <c r="G74" s="59">
        <f>VLOOKUP(B74,BASE!A:E,5,0)</f>
        <v>62.2</v>
      </c>
      <c r="H74" s="148">
        <v>0.25</v>
      </c>
      <c r="I74" s="59">
        <f>ROUND(G74*(1+H74),2)</f>
        <v>77.75</v>
      </c>
      <c r="J74" s="149">
        <f>IFERROR(ROUND(I74*F74,2),"")</f>
        <v>1555</v>
      </c>
    </row>
    <row r="75" spans="1:11" s="42" customFormat="1" ht="15.75">
      <c r="A75" s="49">
        <v>7</v>
      </c>
      <c r="B75" s="46"/>
      <c r="C75" s="47"/>
      <c r="D75" s="48" t="str">
        <f>VLOOKUP(A75,Memória!A:N,2,0)</f>
        <v>REVESTIMENTOS - PISO - PAREDE</v>
      </c>
      <c r="E75" s="46"/>
      <c r="F75" s="55"/>
      <c r="G75" s="47"/>
      <c r="H75" s="47"/>
      <c r="I75" s="47"/>
      <c r="J75" s="50"/>
    </row>
    <row r="76" spans="1:11" s="42" customFormat="1" ht="60">
      <c r="A76" s="43" t="s">
        <v>32</v>
      </c>
      <c r="B76" s="56">
        <f>VLOOKUP(A76,Memória!A:P,15,0)</f>
        <v>87682</v>
      </c>
      <c r="C76" s="57" t="str">
        <f>VLOOKUP(A76,Memória!A:P,16,0)</f>
        <v>SINAPI</v>
      </c>
      <c r="D76" s="58" t="str">
        <f>VLOOKUP(A76,Memória!A:P,2,0)</f>
        <v>CONTRAPISO EM ARGAMASSA TRAÇO 1:4 (CIMENTO E AREIA), PREPARO MANUAL, APLICADO EM ÁREAS SECAS SOBRE LAJE, NÃO ADERIDO, ACABAMENTO NÃO REFORÇADO, ESPESSURA 4CM. AF_07/2021</v>
      </c>
      <c r="E76" s="56" t="str">
        <f>VLOOKUP(B76,BASE!A:E,4,0)</f>
        <v>M2</v>
      </c>
      <c r="F76" s="59">
        <f>INDEX(Memória!A:Q,MATCH(B76,Memória!O:O,0),17)</f>
        <v>499.23</v>
      </c>
      <c r="G76" s="59">
        <f>VLOOKUP(B76,BASE!A:E,5,0)</f>
        <v>53.34</v>
      </c>
      <c r="H76" s="148">
        <v>0.25</v>
      </c>
      <c r="I76" s="59">
        <f>ROUND(G76*(1+H76),2)</f>
        <v>66.680000000000007</v>
      </c>
      <c r="J76" s="149">
        <f>IFERROR(ROUND(I76*F76,2),"")</f>
        <v>33288.660000000003</v>
      </c>
    </row>
    <row r="77" spans="1:11" s="42" customFormat="1" ht="45">
      <c r="A77" s="43" t="s">
        <v>33</v>
      </c>
      <c r="B77" s="56">
        <f>VLOOKUP(A77,Memória!A:P,15,0)</f>
        <v>87261</v>
      </c>
      <c r="C77" s="57" t="str">
        <f>VLOOKUP(A77,Memória!A:P,16,0)</f>
        <v>SINAPI</v>
      </c>
      <c r="D77" s="58" t="str">
        <f>VLOOKUP(A77,Memória!A:P,2,0)</f>
        <v>REVESTIMENTO CERÂMICO PARA PISO COM PLACAS TIPO PORCELANATO DE DIMENSÕES 60X60 CM APLICADA EM AMBIENTES DE ÁREA MENOR QUE 5 M². AF_02/2023_PE</v>
      </c>
      <c r="E77" s="56" t="str">
        <f>VLOOKUP(B77,BASE!A:E,4,0)</f>
        <v>M2</v>
      </c>
      <c r="F77" s="59">
        <f>INDEX(Memória!A:Q,MATCH(B77,Memória!O:O,0),17)</f>
        <v>551.15</v>
      </c>
      <c r="G77" s="59">
        <f>VLOOKUP(B77,BASE!A:E,5,0)</f>
        <v>142.65</v>
      </c>
      <c r="H77" s="148">
        <v>0.25</v>
      </c>
      <c r="I77" s="59">
        <f>ROUND(G77*(1+H77),2)</f>
        <v>178.31</v>
      </c>
      <c r="J77" s="149">
        <f>IFERROR(ROUND(I77*F77,2),"")</f>
        <v>98275.56</v>
      </c>
      <c r="K77" s="153"/>
    </row>
    <row r="78" spans="1:11" s="42" customFormat="1" ht="45">
      <c r="A78" s="43" t="s">
        <v>34</v>
      </c>
      <c r="B78" s="56">
        <f>VLOOKUP(A78,Memória!A:P,15,0)</f>
        <v>93680</v>
      </c>
      <c r="C78" s="57" t="str">
        <f>VLOOKUP(A78,Memória!A:P,16,0)</f>
        <v>SINAPI</v>
      </c>
      <c r="D78" s="58" t="str">
        <f>VLOOKUP(A78,Memória!A:P,2,0)</f>
        <v>EXECUÇÃO DE PAVIMENTO EM PISO INTERTRAVADO, COM BLOCO RETANGULAR COLORIDO DE 20 X 10 CM, ESPESSURA 6 CM. AF_10/2022</v>
      </c>
      <c r="E78" s="56" t="str">
        <f>VLOOKUP(B78,BASE!A:E,4,0)</f>
        <v>M2</v>
      </c>
      <c r="F78" s="59">
        <f>INDEX(Memória!A:Q,MATCH(B78,Memória!O:O,0),17)</f>
        <v>51.68</v>
      </c>
      <c r="G78" s="59">
        <f>VLOOKUP(B78,BASE!A:E,5,0)</f>
        <v>82.73</v>
      </c>
      <c r="H78" s="148">
        <v>0.25</v>
      </c>
      <c r="I78" s="59">
        <f>ROUND(G78*(1+H78),2)</f>
        <v>103.41</v>
      </c>
      <c r="J78" s="149">
        <f>IFERROR(ROUND(I78*F78,2),"")</f>
        <v>5344.23</v>
      </c>
    </row>
    <row r="79" spans="1:11" s="42" customFormat="1" ht="45">
      <c r="A79" s="43" t="s">
        <v>35</v>
      </c>
      <c r="B79" s="56">
        <f>VLOOKUP(A79,Memória!A:P,15,0)</f>
        <v>94263</v>
      </c>
      <c r="C79" s="57" t="str">
        <f>VLOOKUP(A79,Memória!A:P,16,0)</f>
        <v>SINAPI</v>
      </c>
      <c r="D79" s="58" t="str">
        <f>VLOOKUP(A79,Memória!A:P,2,0)</f>
        <v>GUIA (MEIO-FIO) CONCRETO, MOLDADA  IN LOCO  EM TRECHO RETO COM EXTRUSORA, 13 CM BASE X 22 CM ALTURA. AF_01/2024</v>
      </c>
      <c r="E79" s="56" t="str">
        <f>VLOOKUP(B79,BASE!A:E,4,0)</f>
        <v>M</v>
      </c>
      <c r="F79" s="59">
        <f>INDEX(Memória!A:Q,MATCH(B79,Memória!O:O,0),17)</f>
        <v>15.9</v>
      </c>
      <c r="G79" s="59">
        <f>VLOOKUP(B79,BASE!A:E,5,0)</f>
        <v>39.17</v>
      </c>
      <c r="H79" s="148">
        <v>0.25</v>
      </c>
      <c r="I79" s="59">
        <f>ROUND(G79*(1+H79),2)</f>
        <v>48.96</v>
      </c>
      <c r="J79" s="149">
        <f>IFERROR(ROUND(I79*F79,2),"")</f>
        <v>778.46</v>
      </c>
    </row>
    <row r="80" spans="1:11" s="42" customFormat="1" ht="15.75">
      <c r="A80" s="49">
        <v>8</v>
      </c>
      <c r="B80" s="46"/>
      <c r="C80" s="47"/>
      <c r="D80" s="48" t="str">
        <f>VLOOKUP(A80,Memória!A:N,2,0)</f>
        <v>PINTURA</v>
      </c>
      <c r="E80" s="49"/>
      <c r="F80" s="51"/>
      <c r="G80" s="51"/>
      <c r="H80" s="50"/>
      <c r="I80" s="51"/>
      <c r="J80" s="51"/>
    </row>
    <row r="81" spans="1:10" s="42" customFormat="1">
      <c r="A81" s="43" t="s">
        <v>36</v>
      </c>
      <c r="B81" s="56" t="str">
        <f>VLOOKUP(A81,Memória!A:P,15,0)</f>
        <v>CP-0007</v>
      </c>
      <c r="C81" s="57" t="str">
        <f>VLOOKUP(A81,Memória!A:P,16,0)</f>
        <v>PRÓPRIA</v>
      </c>
      <c r="D81" s="58" t="str">
        <f>VLOOKUP(A81,Memória!A:P,2,0)</f>
        <v>Preparo de superfície com lixamento de paredes e tetos</v>
      </c>
      <c r="E81" s="56" t="str">
        <f>VLOOKUP(B81,BASE!A:E,4,0)</f>
        <v>M²</v>
      </c>
      <c r="F81" s="59">
        <f>INDEX(Memória!A:Q,MATCH(B81,Memória!O:O,0),17)</f>
        <v>1548.63</v>
      </c>
      <c r="G81" s="59">
        <f>VLOOKUP(B81,BASE!A:E,5,0)</f>
        <v>3.45</v>
      </c>
      <c r="H81" s="148">
        <v>0.25</v>
      </c>
      <c r="I81" s="59">
        <f t="shared" ref="I81:I89" si="14">ROUND(G81*(1+H81),2)</f>
        <v>4.3099999999999996</v>
      </c>
      <c r="J81" s="149">
        <f t="shared" ref="J81:J89" si="15">IFERROR(ROUND(I81*F81,2),"")</f>
        <v>6674.6</v>
      </c>
    </row>
    <row r="82" spans="1:10" s="42" customFormat="1" ht="45">
      <c r="A82" s="43" t="s">
        <v>37</v>
      </c>
      <c r="B82" s="56">
        <f>VLOOKUP(A82,Memória!A:P,15,0)</f>
        <v>88497</v>
      </c>
      <c r="C82" s="57" t="str">
        <f>VLOOKUP(A82,Memória!A:P,16,0)</f>
        <v>SINAPI</v>
      </c>
      <c r="D82" s="58" t="str">
        <f>VLOOKUP(A82,Memória!A:P,2,0)</f>
        <v>EMASSAMENTO COM MASSA LÁTEX, APLICAÇÃO EM PAREDE, DUAS DEMÃOS, LIXAMENTO MANUAL. AF_04/2023</v>
      </c>
      <c r="E82" s="56" t="str">
        <f>VLOOKUP(B82,BASE!A:E,4,0)</f>
        <v>M2</v>
      </c>
      <c r="F82" s="59">
        <f>INDEX(Memória!A:Q,MATCH(B82,Memória!O:O,0),17)</f>
        <v>1548.63</v>
      </c>
      <c r="G82" s="59">
        <f>VLOOKUP(B82,BASE!A:E,5,0)</f>
        <v>23.4</v>
      </c>
      <c r="H82" s="148">
        <v>0.25</v>
      </c>
      <c r="I82" s="59">
        <f t="shared" si="14"/>
        <v>29.25</v>
      </c>
      <c r="J82" s="149">
        <f t="shared" si="15"/>
        <v>45297.43</v>
      </c>
    </row>
    <row r="83" spans="1:10" s="42" customFormat="1" ht="30">
      <c r="A83" s="43" t="s">
        <v>286</v>
      </c>
      <c r="B83" s="56">
        <f>VLOOKUP(A83,Memória!A:P,15,0)</f>
        <v>88485</v>
      </c>
      <c r="C83" s="57" t="str">
        <f>VLOOKUP(A83,Memória!A:P,16,0)</f>
        <v>SINAPI</v>
      </c>
      <c r="D83" s="58" t="str">
        <f>VLOOKUP(A83,Memória!A:P,2,0)</f>
        <v>FUNDO SELADOR ACRÍLICO, APLICAÇÃO MANUAL EM PAREDE, UMA DEMÃO. AF_04/2023</v>
      </c>
      <c r="E83" s="56" t="str">
        <f>VLOOKUP(B83,BASE!A:E,4,0)</f>
        <v>M2</v>
      </c>
      <c r="F83" s="59">
        <f>INDEX(Memória!A:Q,MATCH(B83,Memória!O:O,0),17)</f>
        <v>1548.63</v>
      </c>
      <c r="G83" s="59">
        <f>VLOOKUP(B83,BASE!A:E,5,0)</f>
        <v>5.36</v>
      </c>
      <c r="H83" s="148">
        <v>0.25</v>
      </c>
      <c r="I83" s="59">
        <f t="shared" si="14"/>
        <v>6.7</v>
      </c>
      <c r="J83" s="149">
        <f t="shared" si="15"/>
        <v>10375.82</v>
      </c>
    </row>
    <row r="84" spans="1:10" s="42" customFormat="1" ht="30">
      <c r="A84" s="43" t="s">
        <v>287</v>
      </c>
      <c r="B84" s="56">
        <f>VLOOKUP(A84,Memória!A:P,15,0)</f>
        <v>88489</v>
      </c>
      <c r="C84" s="57" t="str">
        <f>VLOOKUP(A84,Memória!A:P,16,0)</f>
        <v>SINAPI</v>
      </c>
      <c r="D84" s="58" t="str">
        <f>VLOOKUP(A84,Memória!A:P,2,0)</f>
        <v>PINTURA LÁTEX ACRÍLICA PREMIUM, APLICAÇÃO MANUAL EM PAREDES, DUAS DEMÃOS. AF_04/2023</v>
      </c>
      <c r="E84" s="56" t="str">
        <f>VLOOKUP(B84,BASE!A:E,4,0)</f>
        <v>M2</v>
      </c>
      <c r="F84" s="59">
        <f>INDEX(Memória!A:Q,MATCH(B84,Memória!O:O,0),17)</f>
        <v>1548.63</v>
      </c>
      <c r="G84" s="59">
        <f>VLOOKUP(B84,BASE!A:E,5,0)</f>
        <v>14.89</v>
      </c>
      <c r="H84" s="148">
        <v>0.25</v>
      </c>
      <c r="I84" s="59">
        <f>ROUND(G84*(1+H84),2)</f>
        <v>18.61</v>
      </c>
      <c r="J84" s="149">
        <f>IFERROR(ROUND(I84*F84,2),"")</f>
        <v>28820</v>
      </c>
    </row>
    <row r="85" spans="1:10" s="42" customFormat="1" ht="30">
      <c r="A85" s="43" t="s">
        <v>8023</v>
      </c>
      <c r="B85" s="56">
        <f>VLOOKUP(A85,Memória!A:P,15,0)</f>
        <v>102228</v>
      </c>
      <c r="C85" s="57" t="str">
        <f>VLOOKUP(A85,Memória!A:P,16,0)</f>
        <v>SINAPI</v>
      </c>
      <c r="D85" s="58" t="str">
        <f>VLOOKUP(A85,Memória!A:P,2,0)</f>
        <v>PINTURA TINTA DE ACABAMENTO (PIGMENTADA) ESMALTE SINTÉTICO FOSCO EM MADEIRA, 3 DEMÃOS. AF_01/2021</v>
      </c>
      <c r="E85" s="56" t="str">
        <f>VLOOKUP(B85,BASE!A:E,4,0)</f>
        <v>M2</v>
      </c>
      <c r="F85" s="59">
        <f>INDEX(Memória!A:Q,MATCH(B85,Memória!O:O,0),17)</f>
        <v>158.13</v>
      </c>
      <c r="G85" s="59">
        <f>VLOOKUP(B85,BASE!A:E,5,0)</f>
        <v>31.63</v>
      </c>
      <c r="H85" s="148">
        <v>0.25</v>
      </c>
      <c r="I85" s="59">
        <f>ROUND(G85*(1+H85),2)</f>
        <v>39.54</v>
      </c>
      <c r="J85" s="149">
        <f>IFERROR(ROUND(I85*F85,2),"")</f>
        <v>6252.46</v>
      </c>
    </row>
    <row r="86" spans="1:10" s="42" customFormat="1" ht="30">
      <c r="A86" s="43" t="s">
        <v>40758</v>
      </c>
      <c r="B86" s="56">
        <f>VLOOKUP(A86,Memória!A:P,15,0)</f>
        <v>102193</v>
      </c>
      <c r="C86" s="57" t="str">
        <f>VLOOKUP(A86,Memória!A:P,16,0)</f>
        <v>SINAPI</v>
      </c>
      <c r="D86" s="58" t="str">
        <f>VLOOKUP(A86,Memória!A:P,2,0)</f>
        <v>LIXAMENTO DE MADEIRA PARA APLICAÇÃO DE FUNDO OU PINTURA. AF_01/2021</v>
      </c>
      <c r="E86" s="56" t="str">
        <f>VLOOKUP(B86,BASE!A:E,4,0)</f>
        <v>M2</v>
      </c>
      <c r="F86" s="59">
        <f>INDEX(Memória!A:Q,MATCH(B86,Memória!O:O,0),17)</f>
        <v>158.13</v>
      </c>
      <c r="G86" s="59">
        <f>VLOOKUP(B86,BASE!A:E,5,0)</f>
        <v>2.66</v>
      </c>
      <c r="H86" s="148">
        <v>0.25</v>
      </c>
      <c r="I86" s="59">
        <f>ROUND(G86*(1+H86),2)</f>
        <v>3.33</v>
      </c>
      <c r="J86" s="149">
        <f>IFERROR(ROUND(I86*F86,2),"")</f>
        <v>526.57000000000005</v>
      </c>
    </row>
    <row r="87" spans="1:10" s="42" customFormat="1" ht="30">
      <c r="A87" s="43" t="s">
        <v>40875</v>
      </c>
      <c r="B87" s="56">
        <f>VLOOKUP(A87,Memória!A:P,15,0)</f>
        <v>88496</v>
      </c>
      <c r="C87" s="57" t="str">
        <f>VLOOKUP(A87,Memória!A:P,16,0)</f>
        <v>SINAPI</v>
      </c>
      <c r="D87" s="58" t="str">
        <f>VLOOKUP(A87,Memória!A:P,2,0)</f>
        <v>EMASSAMENTO COM MASSA LÁTEX, APLICAÇÃO EM TETO, DUAS DEMÃOS, LIXAMENTO MANUAL. AF_04/2023</v>
      </c>
      <c r="E87" s="56" t="str">
        <f>VLOOKUP(B87,BASE!A:E,4,0)</f>
        <v>M2</v>
      </c>
      <c r="F87" s="59">
        <f>INDEX(Memória!A:Q,MATCH(B87,Memória!O:O,0),17)</f>
        <v>494.88</v>
      </c>
      <c r="G87" s="59">
        <f>VLOOKUP(B87,BASE!A:E,5,0)</f>
        <v>41.78</v>
      </c>
      <c r="H87" s="148">
        <v>0.25</v>
      </c>
      <c r="I87" s="59">
        <f t="shared" si="14"/>
        <v>52.23</v>
      </c>
      <c r="J87" s="149">
        <f t="shared" si="15"/>
        <v>25847.58</v>
      </c>
    </row>
    <row r="88" spans="1:10" s="42" customFormat="1" ht="30">
      <c r="A88" s="43" t="s">
        <v>41024</v>
      </c>
      <c r="B88" s="56">
        <f>VLOOKUP(A88,Memória!A:P,15,0)</f>
        <v>88484</v>
      </c>
      <c r="C88" s="57" t="str">
        <f>VLOOKUP(A88,Memória!A:P,16,0)</f>
        <v>SINAPI</v>
      </c>
      <c r="D88" s="58" t="str">
        <f>VLOOKUP(A88,Memória!A:P,2,0)</f>
        <v>FUNDO SELADOR ACRÍLICO, APLICAÇÃO MANUAL EM TETO, UMA DEMÃO. AF_04/2023</v>
      </c>
      <c r="E88" s="56" t="str">
        <f>VLOOKUP(B88,BASE!A:E,4,0)</f>
        <v>M2</v>
      </c>
      <c r="F88" s="59">
        <f>INDEX(Memória!A:Q,MATCH(B88,Memória!O:O,0),17)</f>
        <v>494.88</v>
      </c>
      <c r="G88" s="59">
        <f>VLOOKUP(B88,BASE!A:E,5,0)</f>
        <v>6.62</v>
      </c>
      <c r="H88" s="148">
        <v>0.25</v>
      </c>
      <c r="I88" s="59">
        <f t="shared" si="14"/>
        <v>8.2799999999999994</v>
      </c>
      <c r="J88" s="149">
        <f t="shared" si="15"/>
        <v>4097.6099999999997</v>
      </c>
    </row>
    <row r="89" spans="1:10" s="42" customFormat="1" ht="30">
      <c r="A89" s="43" t="s">
        <v>41025</v>
      </c>
      <c r="B89" s="56">
        <f>VLOOKUP(A89,Memória!A:P,15,0)</f>
        <v>88488</v>
      </c>
      <c r="C89" s="57" t="str">
        <f>VLOOKUP(A89,Memória!A:P,16,0)</f>
        <v>SINAPI</v>
      </c>
      <c r="D89" s="58" t="str">
        <f>VLOOKUP(A89,Memória!A:P,2,0)</f>
        <v>PINTURA LÁTEX ACRÍLICA PREMIUM, APLICAÇÃO MANUAL EM TETO, DUAS DEMÃOS. AF_04/2023</v>
      </c>
      <c r="E89" s="56" t="str">
        <f>VLOOKUP(B89,BASE!A:E,4,0)</f>
        <v>M2</v>
      </c>
      <c r="F89" s="59">
        <f>INDEX(Memória!A:Q,MATCH(B89,Memória!O:O,0),17)</f>
        <v>494.88</v>
      </c>
      <c r="G89" s="59">
        <f>VLOOKUP(B89,BASE!A:E,5,0)</f>
        <v>17.97</v>
      </c>
      <c r="H89" s="148">
        <v>0.25</v>
      </c>
      <c r="I89" s="59">
        <f t="shared" si="14"/>
        <v>22.46</v>
      </c>
      <c r="J89" s="149">
        <f t="shared" si="15"/>
        <v>11115</v>
      </c>
    </row>
    <row r="90" spans="1:10" s="42" customFormat="1" ht="15.75">
      <c r="A90" s="49">
        <v>9</v>
      </c>
      <c r="B90" s="46"/>
      <c r="C90" s="47"/>
      <c r="D90" s="48" t="str">
        <f>VLOOKUP(A90,Memória!A:N,2,0)</f>
        <v>INSTALAÇÕES HIDRÁULICAS</v>
      </c>
      <c r="E90" s="46"/>
      <c r="F90" s="55"/>
      <c r="G90" s="51"/>
      <c r="H90" s="50"/>
      <c r="I90" s="51"/>
      <c r="J90" s="51"/>
    </row>
    <row r="91" spans="1:10" s="42" customFormat="1" ht="15.75">
      <c r="A91" s="49" t="s">
        <v>39</v>
      </c>
      <c r="B91" s="46"/>
      <c r="C91" s="47" t="str">
        <f>VLOOKUP(A91,Memória!A:P,16,0)</f>
        <v/>
      </c>
      <c r="D91" s="48" t="str">
        <f>VLOOKUP(A91,Memória!A:P,2,0)</f>
        <v>ÁGUA FRIA</v>
      </c>
      <c r="E91" s="49"/>
      <c r="F91" s="51"/>
      <c r="G91" s="51"/>
      <c r="H91" s="50"/>
      <c r="I91" s="51"/>
      <c r="J91" s="51"/>
    </row>
    <row r="92" spans="1:10" s="42" customFormat="1" ht="60">
      <c r="A92" s="43" t="s">
        <v>40876</v>
      </c>
      <c r="B92" s="56">
        <f>VLOOKUP(A92,Memória!A:P,15,0)</f>
        <v>94783</v>
      </c>
      <c r="C92" s="57" t="str">
        <f>VLOOKUP(A92,Memória!A:P,16,0)</f>
        <v>SINAPI</v>
      </c>
      <c r="D92" s="58" t="str">
        <f>VLOOKUP(A92,Memória!A:P,2,0)</f>
        <v>ADAPTADOR COM FLANGE E ANEL DE VEDAÇÃO, PVC, SOLDÁVEL, DN  20 MM X 1/2", INSTALADO EM RESERVAÇÃO PREDIAL DE ÁGUA - FORNECIMENTO E INSTALAÇÃO. AF_04/2024</v>
      </c>
      <c r="E92" s="56" t="str">
        <f>VLOOKUP(B92,BASE!A:E,4,0)</f>
        <v>UN</v>
      </c>
      <c r="F92" s="59">
        <f>INDEX(Memória!A:Q,MATCH(B92,Memória!O:O,0),17)</f>
        <v>8</v>
      </c>
      <c r="G92" s="59">
        <f>VLOOKUP(B92,BASE!A:E,5,0)</f>
        <v>20.92</v>
      </c>
      <c r="H92" s="148">
        <v>0.25</v>
      </c>
      <c r="I92" s="59">
        <f>ROUND(G92*(1+H92),2)</f>
        <v>26.15</v>
      </c>
      <c r="J92" s="149">
        <f>IFERROR(ROUND(I92*F92,2),"")</f>
        <v>209.2</v>
      </c>
    </row>
    <row r="93" spans="1:10" s="42" customFormat="1" ht="60">
      <c r="A93" s="43" t="s">
        <v>40877</v>
      </c>
      <c r="B93" s="56">
        <f>VLOOKUP(A93,Memória!A:P,15,0)</f>
        <v>94703</v>
      </c>
      <c r="C93" s="57" t="str">
        <f>VLOOKUP(A93,Memória!A:P,16,0)</f>
        <v>SINAPI</v>
      </c>
      <c r="D93" s="58" t="str">
        <f>VLOOKUP(A93,Memória!A:P,2,0)</f>
        <v>ADAPTADOR COM FLANGE E ANEL DE VEDAÇÃO, PVC, SOLDÁVEL, DN  25 MM X 3/4", INSTALADO EM RESERVAÇÃO PREDIAL DE ÁGUA - FORNECIMENTO E INSTALAÇÃO. AF_04/2024</v>
      </c>
      <c r="E93" s="56" t="str">
        <f>VLOOKUP(B93,BASE!A:E,4,0)</f>
        <v>UN</v>
      </c>
      <c r="F93" s="59">
        <f>INDEX(Memória!A:Q,MATCH(B93,Memória!O:O,0),17)</f>
        <v>2</v>
      </c>
      <c r="G93" s="59">
        <f>VLOOKUP(B93,BASE!A:E,5,0)</f>
        <v>22.3</v>
      </c>
      <c r="H93" s="148">
        <v>0.25</v>
      </c>
      <c r="I93" s="59">
        <f>ROUND(G93*(1+H93),2)</f>
        <v>27.88</v>
      </c>
      <c r="J93" s="149">
        <f>IFERROR(ROUND(I93*F93,2),"")</f>
        <v>55.76</v>
      </c>
    </row>
    <row r="94" spans="1:10" s="42" customFormat="1" ht="60">
      <c r="A94" s="43" t="s">
        <v>40878</v>
      </c>
      <c r="B94" s="56">
        <f>VLOOKUP(A94,Memória!A:P,15,0)</f>
        <v>94706</v>
      </c>
      <c r="C94" s="57" t="str">
        <f>VLOOKUP(A94,Memória!A:P,16,0)</f>
        <v>SINAPI</v>
      </c>
      <c r="D94" s="58" t="str">
        <f>VLOOKUP(A94,Memória!A:P,2,0)</f>
        <v>ADAPTADOR COM FLANGE E ANEL DE VEDAÇÃO, PVC, SOLDÁVEL, DN 50 MM X 1 1/2", INSTALADO EM RESERVAÇÃO PREDIAL DE ÁGUA - FORNECIMENTO E INSTALAÇÃO. AF_04/2024</v>
      </c>
      <c r="E94" s="56" t="str">
        <f>VLOOKUP(B94,BASE!A:E,4,0)</f>
        <v>UN</v>
      </c>
      <c r="F94" s="59">
        <f>INDEX(Memória!A:Q,MATCH(B94,Memória!O:O,0),17)</f>
        <v>6</v>
      </c>
      <c r="G94" s="59">
        <f>VLOOKUP(B94,BASE!A:E,5,0)</f>
        <v>38.6</v>
      </c>
      <c r="H94" s="148">
        <v>0.25</v>
      </c>
      <c r="I94" s="59">
        <f>ROUND(G94*(1+H94),2)</f>
        <v>48.25</v>
      </c>
      <c r="J94" s="149">
        <f>IFERROR(ROUND(I94*F94,2),"")</f>
        <v>289.5</v>
      </c>
    </row>
    <row r="95" spans="1:10" s="42" customFormat="1" ht="60">
      <c r="A95" s="43" t="s">
        <v>40879</v>
      </c>
      <c r="B95" s="56">
        <f>VLOOKUP(A95,Memória!A:P,15,0)</f>
        <v>94658</v>
      </c>
      <c r="C95" s="57" t="str">
        <f>VLOOKUP(A95,Memória!A:P,16,0)</f>
        <v>SINAPI</v>
      </c>
      <c r="D95" s="58" t="str">
        <f>VLOOKUP(A95,Memória!A:P,2,0)</f>
        <v>ADAPTADOR CURTO COM BOLSA E ROSCA PARA REGISTRO, PVC, SOLDÁVEL, DN 32 MM X 1", INSTALADO EM RESERVAÇÃO PREDIAL DE ÁGUA - FORNECIMENTO E INSTALAÇÃO. AF_04/2024</v>
      </c>
      <c r="E95" s="56" t="str">
        <f>VLOOKUP(B95,BASE!A:E,4,0)</f>
        <v>UN</v>
      </c>
      <c r="F95" s="59">
        <f>INDEX(Memória!A:Q,MATCH(B95,Memória!O:O,0),17)</f>
        <v>1</v>
      </c>
      <c r="G95" s="59">
        <f>VLOOKUP(B95,BASE!A:E,5,0)</f>
        <v>6.04</v>
      </c>
      <c r="H95" s="148">
        <v>0.25</v>
      </c>
      <c r="I95" s="59">
        <f>ROUND(G95*(1+H95),2)</f>
        <v>7.55</v>
      </c>
      <c r="J95" s="149">
        <f>IFERROR(ROUND(I95*F95,2),"")</f>
        <v>7.55</v>
      </c>
    </row>
    <row r="96" spans="1:10" s="42" customFormat="1" ht="60">
      <c r="A96" s="43" t="s">
        <v>40880</v>
      </c>
      <c r="B96" s="56">
        <f>VLOOKUP(A96,Memória!A:P,15,0)</f>
        <v>94662</v>
      </c>
      <c r="C96" s="57" t="str">
        <f>VLOOKUP(A96,Memória!A:P,16,0)</f>
        <v>SINAPI</v>
      </c>
      <c r="D96" s="58" t="str">
        <f>VLOOKUP(A96,Memória!A:P,2,0)</f>
        <v>ADAPTADOR CURTO COM BOLSA E ROSCA PARA REGISTRO, PVC, SOLDÁVEL, DN 50 MM X 1 1/2", INSTALADO EM RESERVAÇÃO PREDIAL DE ÁGUA - FORNECIMENTO E INSTALAÇÃO. AF_04/2024</v>
      </c>
      <c r="E96" s="56" t="str">
        <f>VLOOKUP(B96,BASE!A:E,4,0)</f>
        <v>UN</v>
      </c>
      <c r="F96" s="59">
        <f>INDEX(Memória!A:Q,MATCH(B96,Memória!O:O,0),17)</f>
        <v>8</v>
      </c>
      <c r="G96" s="59">
        <f>VLOOKUP(B96,BASE!A:E,5,0)</f>
        <v>12.43</v>
      </c>
      <c r="H96" s="148">
        <v>0.25</v>
      </c>
      <c r="I96" s="59">
        <f>ROUND(G96*(1+H96),2)</f>
        <v>15.54</v>
      </c>
      <c r="J96" s="149">
        <f>IFERROR(ROUND(I96*F96,2),"")</f>
        <v>124.32</v>
      </c>
    </row>
    <row r="97" spans="1:10" s="42" customFormat="1" ht="30">
      <c r="A97" s="43" t="s">
        <v>40881</v>
      </c>
      <c r="B97" s="56">
        <f>VLOOKUP(A97,Memória!A:P,15,0)</f>
        <v>104998</v>
      </c>
      <c r="C97" s="57" t="str">
        <f>VLOOKUP(A97,Memória!A:P,16,0)</f>
        <v>SINAPI</v>
      </c>
      <c r="D97" s="58" t="str">
        <f>VLOOKUP(A97,Memória!A:P,2,0)</f>
        <v>HIDRÔMETRO DN 1", 10 M³/H - FORNECIMENTO E INSTALAÇÃO. AF_03/2024</v>
      </c>
      <c r="E97" s="56" t="str">
        <f>VLOOKUP(B97,BASE!A:E,4,0)</f>
        <v>UN</v>
      </c>
      <c r="F97" s="59">
        <f>INDEX(Memória!A:Q,MATCH(B97,Memória!O:O,0),17)</f>
        <v>1</v>
      </c>
      <c r="G97" s="59">
        <f>VLOOKUP(B97,BASE!A:E,5,0)</f>
        <v>1301.42</v>
      </c>
      <c r="H97" s="148">
        <v>0.25</v>
      </c>
      <c r="I97" s="59">
        <f t="shared" ref="I97:I106" si="16">ROUND(G97*(1+H97),2)</f>
        <v>1626.78</v>
      </c>
      <c r="J97" s="149">
        <f t="shared" ref="J97:J106" si="17">IFERROR(ROUND(I97*F97,2),"")</f>
        <v>1626.78</v>
      </c>
    </row>
    <row r="98" spans="1:10" s="42" customFormat="1" ht="45">
      <c r="A98" s="43" t="s">
        <v>40882</v>
      </c>
      <c r="B98" s="56">
        <f>VLOOKUP(A98,Memória!A:P,15,0)</f>
        <v>103948</v>
      </c>
      <c r="C98" s="57" t="str">
        <f>VLOOKUP(A98,Memória!A:P,16,0)</f>
        <v>SINAPI</v>
      </c>
      <c r="D98" s="58" t="str">
        <f>VLOOKUP(A98,Memória!A:P,2,0)</f>
        <v>BUCHA DE REDUÇÃO, CURTA, PVC, SOLDÁVEL, DN 32 X 25 MM, INSTALADO EM RAMAL OU SUB-RAMAL DE ÁGUA - FORNECIMENTO E INSTALAÇÃO. AF_06/2022</v>
      </c>
      <c r="E98" s="56" t="str">
        <f>VLOOKUP(B98,BASE!A:E,4,0)</f>
        <v>UN</v>
      </c>
      <c r="F98" s="59">
        <f>INDEX(Memória!A:Q,MATCH(B98,Memória!O:O,0),17)</f>
        <v>3</v>
      </c>
      <c r="G98" s="59">
        <f>VLOOKUP(B98,BASE!A:E,5,0)</f>
        <v>9.8000000000000007</v>
      </c>
      <c r="H98" s="148">
        <v>0.25</v>
      </c>
      <c r="I98" s="59">
        <f t="shared" si="16"/>
        <v>12.25</v>
      </c>
      <c r="J98" s="149">
        <f t="shared" si="17"/>
        <v>36.75</v>
      </c>
    </row>
    <row r="99" spans="1:10" s="42" customFormat="1" ht="45">
      <c r="A99" s="43" t="s">
        <v>40883</v>
      </c>
      <c r="B99" s="56">
        <f>VLOOKUP(A99,Memória!A:P,15,0)</f>
        <v>103993</v>
      </c>
      <c r="C99" s="57" t="str">
        <f>VLOOKUP(A99,Memória!A:P,16,0)</f>
        <v>SINAPI</v>
      </c>
      <c r="D99" s="58" t="str">
        <f>VLOOKUP(A99,Memória!A:P,2,0)</f>
        <v>BUCHA DE REDUÇÃO, PVC, SOLDÁVEL, DN 40MM X 32MM, INSTALADO EM RAMAL DE DISTRIBUIÇÃO DE ÁGUA - FORNECIMENTO E INSTALAÇÃO. AF_06/2022</v>
      </c>
      <c r="E99" s="56" t="str">
        <f>VLOOKUP(B99,BASE!A:E,4,0)</f>
        <v>UN</v>
      </c>
      <c r="F99" s="59">
        <f>INDEX(Memória!A:Q,MATCH(B99,Memória!O:O,0),17)</f>
        <v>1</v>
      </c>
      <c r="G99" s="59">
        <f>VLOOKUP(B99,BASE!A:E,5,0)</f>
        <v>11.88</v>
      </c>
      <c r="H99" s="148">
        <v>0.25</v>
      </c>
      <c r="I99" s="59">
        <f t="shared" si="16"/>
        <v>14.85</v>
      </c>
      <c r="J99" s="149">
        <f t="shared" si="17"/>
        <v>14.85</v>
      </c>
    </row>
    <row r="100" spans="1:10" s="42" customFormat="1" ht="45">
      <c r="A100" s="43" t="s">
        <v>40884</v>
      </c>
      <c r="B100" s="56">
        <f>VLOOKUP(A100,Memória!A:P,15,0)</f>
        <v>103953</v>
      </c>
      <c r="C100" s="57" t="str">
        <f>VLOOKUP(A100,Memória!A:P,16,0)</f>
        <v>SINAPI</v>
      </c>
      <c r="D100" s="58" t="str">
        <f>VLOOKUP(A100,Memória!A:P,2,0)</f>
        <v>BUCHA DE REDUÇÃO, CURTA, PVC, SOLDÁVEL, DN 32 X 25 MM, INSTALADO EM RAMAL DE DISTRIBUIÇÃO DE ÁGUA - FORNECIMENTO E INSTALAÇÃO. AF_06/2022</v>
      </c>
      <c r="E100" s="56" t="str">
        <f>VLOOKUP(B100,BASE!A:E,4,0)</f>
        <v>UN</v>
      </c>
      <c r="F100" s="59">
        <f>INDEX(Memória!A:Q,MATCH(B100,Memória!O:O,0),17)</f>
        <v>1</v>
      </c>
      <c r="G100" s="59">
        <f>VLOOKUP(B100,BASE!A:E,5,0)</f>
        <v>9.01</v>
      </c>
      <c r="H100" s="148">
        <v>0.25</v>
      </c>
      <c r="I100" s="59">
        <f t="shared" si="16"/>
        <v>11.26</v>
      </c>
      <c r="J100" s="149">
        <f t="shared" si="17"/>
        <v>11.26</v>
      </c>
    </row>
    <row r="101" spans="1:10" s="42" customFormat="1" ht="45">
      <c r="A101" s="43" t="s">
        <v>40885</v>
      </c>
      <c r="B101" s="56">
        <f>VLOOKUP(A101,Memória!A:P,15,0)</f>
        <v>104014</v>
      </c>
      <c r="C101" s="57" t="str">
        <f>VLOOKUP(A101,Memória!A:P,16,0)</f>
        <v>SINAPI</v>
      </c>
      <c r="D101" s="58" t="str">
        <f>VLOOKUP(A101,Memória!A:P,2,0)</f>
        <v>BUCHA DE REDUÇÃO, LONGA, PVC, SOLDÁVEL, DN 40 X 25 MM, INSTALADO EM RAMAL DE DISTRIBUIÇÃO DE ÁGUA - FORNECIMENTO E INSTALAÇÃO. AF_06/2022</v>
      </c>
      <c r="E101" s="56" t="str">
        <f>VLOOKUP(B101,BASE!A:E,4,0)</f>
        <v>UN</v>
      </c>
      <c r="F101" s="59">
        <f>INDEX(Memória!A:Q,MATCH(B101,Memória!O:O,0),17)</f>
        <v>2</v>
      </c>
      <c r="G101" s="59">
        <f>VLOOKUP(B101,BASE!A:E,5,0)</f>
        <v>12.71</v>
      </c>
      <c r="H101" s="148">
        <v>0.25</v>
      </c>
      <c r="I101" s="59">
        <f t="shared" si="16"/>
        <v>15.89</v>
      </c>
      <c r="J101" s="149">
        <f t="shared" si="17"/>
        <v>31.78</v>
      </c>
    </row>
    <row r="102" spans="1:10" s="42" customFormat="1" ht="45">
      <c r="A102" s="43" t="s">
        <v>40886</v>
      </c>
      <c r="B102" s="56">
        <f>VLOOKUP(A102,Memória!A:P,15,0)</f>
        <v>103999</v>
      </c>
      <c r="C102" s="57" t="str">
        <f>VLOOKUP(A102,Memória!A:P,16,0)</f>
        <v>SINAPI</v>
      </c>
      <c r="D102" s="58" t="str">
        <f>VLOOKUP(A102,Memória!A:P,2,0)</f>
        <v>BUCHA DE REDUÇÃO, LONGA, PVC, SOLDÁVEL, DN 50 X 25 MM, INSTALADO EM RAMAL DE DISTRIBUIÇÃO DE ÁGUA - FORNECIMENTO E INSTALAÇÃO. AF_06/2022</v>
      </c>
      <c r="E102" s="56" t="str">
        <f>VLOOKUP(B102,BASE!A:E,4,0)</f>
        <v>UN</v>
      </c>
      <c r="F102" s="59">
        <f>INDEX(Memória!A:Q,MATCH(B102,Memória!O:O,0),17)</f>
        <v>1</v>
      </c>
      <c r="G102" s="59">
        <f>VLOOKUP(B102,BASE!A:E,5,0)</f>
        <v>14.66</v>
      </c>
      <c r="H102" s="148">
        <v>0.25</v>
      </c>
      <c r="I102" s="59">
        <f t="shared" si="16"/>
        <v>18.329999999999998</v>
      </c>
      <c r="J102" s="149">
        <f t="shared" si="17"/>
        <v>18.329999999999998</v>
      </c>
    </row>
    <row r="103" spans="1:10" s="42" customFormat="1" ht="45">
      <c r="A103" s="43" t="s">
        <v>40887</v>
      </c>
      <c r="B103" s="56">
        <f>VLOOKUP(A103,Memória!A:P,15,0)</f>
        <v>102617</v>
      </c>
      <c r="C103" s="57" t="str">
        <f>VLOOKUP(A103,Memória!A:P,16,0)</f>
        <v>SINAPI</v>
      </c>
      <c r="D103" s="58" t="str">
        <f>VLOOKUP(A103,Memória!A:P,2,0)</f>
        <v>CAIXA D´ÁGUA EM POLIÉSTER REFORÇADO COM FIBRA DE VIDRO, 5000 LITROS - FORNECIMENTO E INSTALAÇÃO. AF_06/2021</v>
      </c>
      <c r="E103" s="56" t="str">
        <f>VLOOKUP(B103,BASE!A:E,4,0)</f>
        <v>UN</v>
      </c>
      <c r="F103" s="59">
        <f>INDEX(Memória!A:Q,MATCH(B103,Memória!O:O,0),17)</f>
        <v>1</v>
      </c>
      <c r="G103" s="59">
        <f>VLOOKUP(B103,BASE!A:E,5,0)</f>
        <v>3393.72</v>
      </c>
      <c r="H103" s="148">
        <v>0.25</v>
      </c>
      <c r="I103" s="59">
        <f t="shared" si="16"/>
        <v>4242.1499999999996</v>
      </c>
      <c r="J103" s="149">
        <f t="shared" si="17"/>
        <v>4242.1499999999996</v>
      </c>
    </row>
    <row r="104" spans="1:10" s="42" customFormat="1" ht="45">
      <c r="A104" s="43" t="s">
        <v>40888</v>
      </c>
      <c r="B104" s="56">
        <f>VLOOKUP(A104,Memória!A:P,15,0)</f>
        <v>89362</v>
      </c>
      <c r="C104" s="57" t="str">
        <f>VLOOKUP(A104,Memória!A:P,16,0)</f>
        <v>SINAPI</v>
      </c>
      <c r="D104" s="58" t="str">
        <f>VLOOKUP(A104,Memória!A:P,2,0)</f>
        <v>JOELHO 90 GRAUS, PVC, SOLDÁVEL, DN 25MM, INSTALADO EM RAMAL OU SUB-RAMAL DE ÁGUA - FORNECIMENTO E INSTALAÇÃO. AF_06/2022</v>
      </c>
      <c r="E104" s="56" t="str">
        <f>VLOOKUP(B104,BASE!A:E,4,0)</f>
        <v>UN</v>
      </c>
      <c r="F104" s="59">
        <f>INDEX(Memória!A:Q,MATCH(B104,Memória!O:O,0),17)</f>
        <v>98</v>
      </c>
      <c r="G104" s="59">
        <f>VLOOKUP(B104,BASE!A:E,5,0)</f>
        <v>12.07</v>
      </c>
      <c r="H104" s="148">
        <v>0.25</v>
      </c>
      <c r="I104" s="59">
        <f t="shared" si="16"/>
        <v>15.09</v>
      </c>
      <c r="J104" s="149">
        <f t="shared" si="17"/>
        <v>1478.82</v>
      </c>
    </row>
    <row r="105" spans="1:10" s="42" customFormat="1" ht="45">
      <c r="A105" s="43" t="s">
        <v>40889</v>
      </c>
      <c r="B105" s="56">
        <f>VLOOKUP(A105,Memória!A:P,15,0)</f>
        <v>89481</v>
      </c>
      <c r="C105" s="57" t="str">
        <f>VLOOKUP(A105,Memória!A:P,16,0)</f>
        <v>SINAPI</v>
      </c>
      <c r="D105" s="58" t="str">
        <f>VLOOKUP(A105,Memória!A:P,2,0)</f>
        <v>JOELHO 90 GRAUS, PVC, SOLDÁVEL, DN 25MM, INSTALADO EM PRUMADA DE ÁGUA - FORNECIMENTO E INSTALAÇÃO. AF_06/2022</v>
      </c>
      <c r="E105" s="56" t="str">
        <f>VLOOKUP(B105,BASE!A:E,4,0)</f>
        <v>UN</v>
      </c>
      <c r="F105" s="59">
        <f>INDEX(Memória!A:Q,MATCH(B105,Memória!O:O,0),17)</f>
        <v>1</v>
      </c>
      <c r="G105" s="59">
        <f>VLOOKUP(B105,BASE!A:E,5,0)</f>
        <v>6.6</v>
      </c>
      <c r="H105" s="148">
        <v>0.25</v>
      </c>
      <c r="I105" s="59">
        <f t="shared" si="16"/>
        <v>8.25</v>
      </c>
      <c r="J105" s="149">
        <f t="shared" si="17"/>
        <v>8.25</v>
      </c>
    </row>
    <row r="106" spans="1:10" s="42" customFormat="1" ht="45">
      <c r="A106" s="43" t="s">
        <v>40890</v>
      </c>
      <c r="B106" s="56">
        <f>VLOOKUP(A106,Memória!A:P,15,0)</f>
        <v>89367</v>
      </c>
      <c r="C106" s="57" t="str">
        <f>VLOOKUP(A106,Memória!A:P,16,0)</f>
        <v>SINAPI</v>
      </c>
      <c r="D106" s="58" t="str">
        <f>VLOOKUP(A106,Memória!A:P,2,0)</f>
        <v>JOELHO 90 GRAUS, PVC, SOLDÁVEL, DN 32MM, INSTALADO EM RAMAL OU SUB-RAMAL DE ÁGUA - FORNECIMENTO E INSTALAÇÃO. AF_06/2022</v>
      </c>
      <c r="E106" s="56" t="str">
        <f>VLOOKUP(B106,BASE!A:E,4,0)</f>
        <v>UN</v>
      </c>
      <c r="F106" s="59">
        <f>INDEX(Memória!A:Q,MATCH(B106,Memória!O:O,0),17)</f>
        <v>4</v>
      </c>
      <c r="G106" s="59">
        <f>VLOOKUP(B106,BASE!A:E,5,0)</f>
        <v>16.22</v>
      </c>
      <c r="H106" s="148">
        <v>0.25</v>
      </c>
      <c r="I106" s="59">
        <f t="shared" si="16"/>
        <v>20.28</v>
      </c>
      <c r="J106" s="149">
        <f t="shared" si="17"/>
        <v>81.12</v>
      </c>
    </row>
    <row r="107" spans="1:10" s="42" customFormat="1" ht="45">
      <c r="A107" s="43" t="s">
        <v>40891</v>
      </c>
      <c r="B107" s="56">
        <f>VLOOKUP(A107,Memória!A:P,15,0)</f>
        <v>103984</v>
      </c>
      <c r="C107" s="57" t="str">
        <f>VLOOKUP(A107,Memória!A:P,16,0)</f>
        <v>SINAPI</v>
      </c>
      <c r="D107" s="58" t="str">
        <f>VLOOKUP(A107,Memória!A:P,2,0)</f>
        <v>JOELHO 90 GRAUS, PVC, SOLDÁVEL, DN 50MM, INSTALADO EM RAMAL DE DISTRIBUIÇÃO DE ÁGUA - FORNECIMENTO E INSTALAÇÃO. AF_06/2022</v>
      </c>
      <c r="E107" s="56" t="str">
        <f>VLOOKUP(B107,BASE!A:E,4,0)</f>
        <v>UN</v>
      </c>
      <c r="F107" s="59">
        <f>INDEX(Memória!A:Q,MATCH(B107,Memória!O:O,0),17)</f>
        <v>6</v>
      </c>
      <c r="G107" s="59">
        <f>VLOOKUP(B107,BASE!A:E,5,0)</f>
        <v>23.52</v>
      </c>
      <c r="H107" s="148">
        <v>0.25</v>
      </c>
      <c r="I107" s="59">
        <f>ROUND(G107*(1+H107),2)</f>
        <v>29.4</v>
      </c>
      <c r="J107" s="149">
        <f>IFERROR(ROUND(I107*F107,2),"")</f>
        <v>176.4</v>
      </c>
    </row>
    <row r="108" spans="1:10" s="42" customFormat="1" ht="60">
      <c r="A108" s="43" t="s">
        <v>40892</v>
      </c>
      <c r="B108" s="56">
        <f>VLOOKUP(A108,Memória!A:P,15,0)</f>
        <v>94672</v>
      </c>
      <c r="C108" s="57" t="str">
        <f>VLOOKUP(A108,Memória!A:P,16,0)</f>
        <v>SINAPI</v>
      </c>
      <c r="D108" s="58" t="str">
        <f>VLOOKUP(A108,Memória!A:P,2,0)</f>
        <v>JOELHO 90 GRAUS COM BUCHA DE LATÃO, PVC, SOLDÁVEL, DN  25 MM X 3/4", INSTALADO EM RESERVAÇÃO PREDIAL DE ÁGUA - FORNECIMENTO E INSTALAÇÃO. AF_04/2024</v>
      </c>
      <c r="E108" s="56" t="str">
        <f>VLOOKUP(B108,BASE!A:E,4,0)</f>
        <v>UN</v>
      </c>
      <c r="F108" s="59">
        <f>INDEX(Memória!A:Q,MATCH(B108,Memória!O:O,0),17)</f>
        <v>49</v>
      </c>
      <c r="G108" s="59">
        <f>VLOOKUP(B108,BASE!A:E,5,0)</f>
        <v>6.97</v>
      </c>
      <c r="H108" s="148">
        <v>0.25</v>
      </c>
      <c r="I108" s="59">
        <f>ROUND(G108*(1+H108),2)</f>
        <v>8.7100000000000009</v>
      </c>
      <c r="J108" s="149">
        <f>IFERROR(ROUND(I108*F108,2),"")</f>
        <v>426.79</v>
      </c>
    </row>
    <row r="109" spans="1:10" s="42" customFormat="1" ht="45">
      <c r="A109" s="43" t="s">
        <v>40893</v>
      </c>
      <c r="B109" s="56">
        <f>VLOOKUP(A109,Memória!A:P,15,0)</f>
        <v>89979</v>
      </c>
      <c r="C109" s="57" t="str">
        <f>VLOOKUP(A109,Memória!A:P,16,0)</f>
        <v>SINAPI</v>
      </c>
      <c r="D109" s="58" t="str">
        <f>VLOOKUP(A109,Memória!A:P,2,0)</f>
        <v>LUVA COM BUCHA DE LATÃO, PVC, SOLDÁVEL, DN 32MM X 1 , INSTALADO EM RAMAL OU SUB-RAMAL DE ÁGUA   FORNECIMENTO E INSTALAÇÃO. AF_06/2022</v>
      </c>
      <c r="E109" s="56" t="str">
        <f>VLOOKUP(B109,BASE!A:E,4,0)</f>
        <v>UN</v>
      </c>
      <c r="F109" s="59">
        <f>INDEX(Memória!A:Q,MATCH(B109,Memória!O:O,0),17)</f>
        <v>1</v>
      </c>
      <c r="G109" s="59">
        <f>VLOOKUP(B109,BASE!A:E,5,0)</f>
        <v>26.92</v>
      </c>
      <c r="H109" s="148">
        <v>0.25</v>
      </c>
      <c r="I109" s="59">
        <f t="shared" ref="I109:I116" si="18">ROUND(G109*(1+H109),2)</f>
        <v>33.65</v>
      </c>
      <c r="J109" s="149">
        <f t="shared" ref="J109:J116" si="19">IFERROR(ROUND(I109*F109,2),"")</f>
        <v>33.65</v>
      </c>
    </row>
    <row r="110" spans="1:10" s="42" customFormat="1" ht="30">
      <c r="A110" s="43" t="s">
        <v>40894</v>
      </c>
      <c r="B110" s="56">
        <f>VLOOKUP(A110,Memória!A:P,15,0)</f>
        <v>89353</v>
      </c>
      <c r="C110" s="57" t="str">
        <f>VLOOKUP(A110,Memória!A:P,16,0)</f>
        <v>SINAPI</v>
      </c>
      <c r="D110" s="58" t="str">
        <f>VLOOKUP(A110,Memória!A:P,2,0)</f>
        <v>REGISTRO DE GAVETA BRUTO, LATÃO, ROSCÁVEL, 3/4" - FORNECIMENTO E INSTALAÇÃO. AF_08/2021</v>
      </c>
      <c r="E110" s="56" t="str">
        <f>VLOOKUP(B110,BASE!A:E,4,0)</f>
        <v>UN</v>
      </c>
      <c r="F110" s="59">
        <f>INDEX(Memória!A:Q,MATCH(B110,Memória!O:O,0),17)</f>
        <v>14</v>
      </c>
      <c r="G110" s="59">
        <f>VLOOKUP(B110,BASE!A:E,5,0)</f>
        <v>29.18</v>
      </c>
      <c r="H110" s="148">
        <v>0.25</v>
      </c>
      <c r="I110" s="59">
        <f t="shared" si="18"/>
        <v>36.479999999999997</v>
      </c>
      <c r="J110" s="149">
        <f t="shared" si="19"/>
        <v>510.72</v>
      </c>
    </row>
    <row r="111" spans="1:10" s="42" customFormat="1" ht="30">
      <c r="A111" s="43" t="s">
        <v>40895</v>
      </c>
      <c r="B111" s="56">
        <f>VLOOKUP(A111,Memória!A:P,15,0)</f>
        <v>94795</v>
      </c>
      <c r="C111" s="57" t="str">
        <f>VLOOKUP(A111,Memória!A:P,16,0)</f>
        <v>SINAPI</v>
      </c>
      <c r="D111" s="58" t="str">
        <f>VLOOKUP(A111,Memória!A:P,2,0)</f>
        <v>TORNEIRA DE BOIA PARA CAIXA D'ÁGUA, ROSCÁVEL, 1/2" - FORNECIMENTO E INSTALAÇÃO. AF_08/2021</v>
      </c>
      <c r="E111" s="56" t="str">
        <f>VLOOKUP(B111,BASE!A:E,4,0)</f>
        <v>UN</v>
      </c>
      <c r="F111" s="59">
        <f>INDEX(Memória!A:Q,MATCH(B111,Memória!O:O,0),17)</f>
        <v>2</v>
      </c>
      <c r="G111" s="59">
        <f>VLOOKUP(B111,BASE!A:E,5,0)</f>
        <v>65.12</v>
      </c>
      <c r="H111" s="148">
        <v>0.25</v>
      </c>
      <c r="I111" s="59">
        <f t="shared" si="18"/>
        <v>81.400000000000006</v>
      </c>
      <c r="J111" s="149">
        <f t="shared" si="19"/>
        <v>162.80000000000001</v>
      </c>
    </row>
    <row r="112" spans="1:10" s="42" customFormat="1" ht="45">
      <c r="A112" s="43" t="s">
        <v>40896</v>
      </c>
      <c r="B112" s="56">
        <f>VLOOKUP(A112,Memória!A:P,15,0)</f>
        <v>89400</v>
      </c>
      <c r="C112" s="57" t="str">
        <f>VLOOKUP(A112,Memória!A:P,16,0)</f>
        <v>SINAPI</v>
      </c>
      <c r="D112" s="58" t="str">
        <f>VLOOKUP(A112,Memória!A:P,2,0)</f>
        <v>TÊ DE REDUÇÃO, PVC, SOLDÁVEL, DN 32MM X 25MM, INSTALADO EM RAMAL OU SUB-RAMAL DE ÁGUA - FORNECIMENTO E INSTALAÇÃO. AF_06/2022</v>
      </c>
      <c r="E112" s="56" t="str">
        <f>VLOOKUP(B112,BASE!A:E,4,0)</f>
        <v>UN</v>
      </c>
      <c r="F112" s="59">
        <f>INDEX(Memória!A:Q,MATCH(B112,Memória!O:O,0),17)</f>
        <v>1</v>
      </c>
      <c r="G112" s="59">
        <f>VLOOKUP(B112,BASE!A:E,5,0)</f>
        <v>23.89</v>
      </c>
      <c r="H112" s="148">
        <v>0.25</v>
      </c>
      <c r="I112" s="59">
        <f t="shared" si="18"/>
        <v>29.86</v>
      </c>
      <c r="J112" s="149">
        <f t="shared" si="19"/>
        <v>29.86</v>
      </c>
    </row>
    <row r="113" spans="1:10" s="42" customFormat="1" ht="45">
      <c r="A113" s="43" t="s">
        <v>40897</v>
      </c>
      <c r="B113" s="56">
        <f>VLOOKUP(A113,Memória!A:P,15,0)</f>
        <v>89627</v>
      </c>
      <c r="C113" s="57" t="str">
        <f>VLOOKUP(A113,Memória!A:P,16,0)</f>
        <v>SINAPI</v>
      </c>
      <c r="D113" s="58" t="str">
        <f>VLOOKUP(A113,Memória!A:P,2,0)</f>
        <v>TÊ DE REDUÇÃO, PVC, SOLDÁVEL, DN 50MM X 25MM, INSTALADO EM PRUMADA DE ÁGUA - FORNECIMENTO E INSTALAÇÃO. AF_06/2022</v>
      </c>
      <c r="E113" s="56" t="str">
        <f>VLOOKUP(B113,BASE!A:E,4,0)</f>
        <v>UN</v>
      </c>
      <c r="F113" s="59">
        <f>INDEX(Memória!A:Q,MATCH(B113,Memória!O:O,0),17)</f>
        <v>8</v>
      </c>
      <c r="G113" s="59">
        <f>VLOOKUP(B113,BASE!A:E,5,0)</f>
        <v>22.49</v>
      </c>
      <c r="H113" s="148">
        <v>0.25</v>
      </c>
      <c r="I113" s="59">
        <f t="shared" si="18"/>
        <v>28.11</v>
      </c>
      <c r="J113" s="149">
        <f t="shared" si="19"/>
        <v>224.88</v>
      </c>
    </row>
    <row r="114" spans="1:10" s="42" customFormat="1" ht="45">
      <c r="A114" s="43" t="s">
        <v>40898</v>
      </c>
      <c r="B114" s="56">
        <f>VLOOKUP(A114,Memória!A:P,15,0)</f>
        <v>94688</v>
      </c>
      <c r="C114" s="57" t="str">
        <f>VLOOKUP(A114,Memória!A:P,16,0)</f>
        <v>SINAPI</v>
      </c>
      <c r="D114" s="58" t="str">
        <f>VLOOKUP(A114,Memória!A:P,2,0)</f>
        <v>TÊ, PVC, SOLDÁVEL, DN  25 MM INSTALADO EM RESERVAÇÃO PREDIAL DE ÁGUA - FORNECIMENTO E INSTALAÇÃO. AF_04/2024</v>
      </c>
      <c r="E114" s="56" t="str">
        <f>VLOOKUP(B114,BASE!A:E,4,0)</f>
        <v>UN</v>
      </c>
      <c r="F114" s="59">
        <f>INDEX(Memória!A:Q,MATCH(B114,Memória!O:O,0),17)</f>
        <v>37</v>
      </c>
      <c r="G114" s="59">
        <f>VLOOKUP(B114,BASE!A:E,5,0)</f>
        <v>8.09</v>
      </c>
      <c r="H114" s="148">
        <v>0.25</v>
      </c>
      <c r="I114" s="59">
        <f t="shared" si="18"/>
        <v>10.11</v>
      </c>
      <c r="J114" s="149">
        <f t="shared" si="19"/>
        <v>374.07</v>
      </c>
    </row>
    <row r="115" spans="1:10" s="42" customFormat="1" ht="45">
      <c r="A115" s="43" t="s">
        <v>40899</v>
      </c>
      <c r="B115" s="56">
        <f>VLOOKUP(A115,Memória!A:P,15,0)</f>
        <v>94692</v>
      </c>
      <c r="C115" s="57" t="str">
        <f>VLOOKUP(A115,Memória!A:P,16,0)</f>
        <v>SINAPI</v>
      </c>
      <c r="D115" s="58" t="str">
        <f>VLOOKUP(A115,Memória!A:P,2,0)</f>
        <v>TÊ, PVC, SOLDÁVEL, DN 40 MM INSTALADO EM RESERVAÇÃO PREDIAL DE ÁGUA - FORNECIMENTO E INSTALAÇÃO. AF_04/2024</v>
      </c>
      <c r="E115" s="56" t="str">
        <f>VLOOKUP(B115,BASE!A:E,4,0)</f>
        <v>UN</v>
      </c>
      <c r="F115" s="59">
        <f>INDEX(Memória!A:Q,MATCH(B115,Memória!O:O,0),17)</f>
        <v>2</v>
      </c>
      <c r="G115" s="59">
        <f>VLOOKUP(B115,BASE!A:E,5,0)</f>
        <v>21.51</v>
      </c>
      <c r="H115" s="148">
        <v>0.25</v>
      </c>
      <c r="I115" s="59">
        <f t="shared" si="18"/>
        <v>26.89</v>
      </c>
      <c r="J115" s="149">
        <f t="shared" si="19"/>
        <v>53.78</v>
      </c>
    </row>
    <row r="116" spans="1:10" s="42" customFormat="1" ht="45">
      <c r="A116" s="43" t="s">
        <v>40900</v>
      </c>
      <c r="B116" s="56">
        <f>VLOOKUP(A116,Memória!A:P,15,0)</f>
        <v>94694</v>
      </c>
      <c r="C116" s="57" t="str">
        <f>VLOOKUP(A116,Memória!A:P,16,0)</f>
        <v>SINAPI</v>
      </c>
      <c r="D116" s="58" t="str">
        <f>VLOOKUP(A116,Memória!A:P,2,0)</f>
        <v>TÊ, PVC, SOLDÁVEL, DN 50 MM INSTALADO EM RESERVAÇÃO PREDIAL DE ÁGUA - FORNECIMENTO E INSTALAÇÃO. AF_04/2024</v>
      </c>
      <c r="E116" s="56" t="str">
        <f>VLOOKUP(B116,BASE!A:E,4,0)</f>
        <v>UN</v>
      </c>
      <c r="F116" s="59">
        <f>INDEX(Memória!A:Q,MATCH(B116,Memória!O:O,0),17)</f>
        <v>4</v>
      </c>
      <c r="G116" s="59">
        <f>VLOOKUP(B116,BASE!A:E,5,0)</f>
        <v>26.94</v>
      </c>
      <c r="H116" s="148">
        <v>0.25</v>
      </c>
      <c r="I116" s="59">
        <f t="shared" si="18"/>
        <v>33.68</v>
      </c>
      <c r="J116" s="149">
        <f t="shared" si="19"/>
        <v>134.72</v>
      </c>
    </row>
    <row r="117" spans="1:10" s="42" customFormat="1" ht="30">
      <c r="A117" s="43" t="s">
        <v>40901</v>
      </c>
      <c r="B117" s="56">
        <f>VLOOKUP(A117,Memória!A:P,15,0)</f>
        <v>95252</v>
      </c>
      <c r="C117" s="57" t="str">
        <f>VLOOKUP(A117,Memória!A:P,16,0)</f>
        <v>SINAPI</v>
      </c>
      <c r="D117" s="58" t="str">
        <f>VLOOKUP(A117,Memória!A:P,2,0)</f>
        <v>VÁLVULA DE ESFERA BRUTA, BRONZE, ROSCÁVEL, 1 1/2'' - FORNECIMENTO E INSTALAÇÃO. AF_08/2021</v>
      </c>
      <c r="E117" s="56" t="str">
        <f>VLOOKUP(B117,BASE!A:E,4,0)</f>
        <v>UN</v>
      </c>
      <c r="F117" s="59">
        <f>INDEX(Memória!A:Q,MATCH(B117,Memória!O:O,0),17)</f>
        <v>4</v>
      </c>
      <c r="G117" s="59">
        <f>VLOOKUP(B117,BASE!A:E,5,0)</f>
        <v>104.28</v>
      </c>
      <c r="H117" s="148">
        <v>0.25</v>
      </c>
      <c r="I117" s="59">
        <f t="shared" ref="I117:I123" si="20">ROUND(G117*(1+H117),2)</f>
        <v>130.35</v>
      </c>
      <c r="J117" s="149">
        <f t="shared" ref="J117:J123" si="21">IFERROR(ROUND(I117*F117,2),"")</f>
        <v>521.4</v>
      </c>
    </row>
    <row r="118" spans="1:10" s="42" customFormat="1" ht="30">
      <c r="A118" s="43" t="s">
        <v>40902</v>
      </c>
      <c r="B118" s="56">
        <f>VLOOKUP(A118,Memória!A:P,15,0)</f>
        <v>95249</v>
      </c>
      <c r="C118" s="57" t="str">
        <f>VLOOKUP(A118,Memória!A:P,16,0)</f>
        <v>SINAPI</v>
      </c>
      <c r="D118" s="58" t="str">
        <f>VLOOKUP(A118,Memória!A:P,2,0)</f>
        <v>VÁLVULA DE ESFERA BRUTA, BRONZE, ROSCÁVEL, 3/4'' - FORNECIMENTO E INSTALAÇÃO. AF_08/2021</v>
      </c>
      <c r="E118" s="56" t="str">
        <f>VLOOKUP(B118,BASE!A:E,4,0)</f>
        <v>UN</v>
      </c>
      <c r="F118" s="59">
        <f>INDEX(Memória!A:Q,MATCH(B118,Memória!O:O,0),17)</f>
        <v>2</v>
      </c>
      <c r="G118" s="59">
        <f>VLOOKUP(B118,BASE!A:E,5,0)</f>
        <v>43.12</v>
      </c>
      <c r="H118" s="148">
        <v>0.25</v>
      </c>
      <c r="I118" s="59">
        <f t="shared" si="20"/>
        <v>53.9</v>
      </c>
      <c r="J118" s="149">
        <f t="shared" si="21"/>
        <v>107.8</v>
      </c>
    </row>
    <row r="119" spans="1:10" s="42" customFormat="1" ht="30">
      <c r="A119" s="43" t="s">
        <v>40903</v>
      </c>
      <c r="B119" s="56">
        <f>VLOOKUP(A119,Memória!A:P,15,0)</f>
        <v>95250</v>
      </c>
      <c r="C119" s="57" t="str">
        <f>VLOOKUP(A119,Memória!A:P,16,0)</f>
        <v>SINAPI</v>
      </c>
      <c r="D119" s="58" t="str">
        <f>VLOOKUP(A119,Memória!A:P,2,0)</f>
        <v>VÁLVULA DE ESFERA BRUTA, BRONZE, ROSCÁVEL, 1'' - FORNECIMENTO E INSTALAÇÃO. AF_08/2021</v>
      </c>
      <c r="E119" s="56" t="str">
        <f>VLOOKUP(B119,BASE!A:E,4,0)</f>
        <v>UN</v>
      </c>
      <c r="F119" s="59">
        <f>INDEX(Memória!A:Q,MATCH(B119,Memória!O:O,0),17)</f>
        <v>1</v>
      </c>
      <c r="G119" s="59">
        <f>VLOOKUP(B119,BASE!A:E,5,0)</f>
        <v>58.21</v>
      </c>
      <c r="H119" s="148">
        <v>0.25</v>
      </c>
      <c r="I119" s="59">
        <f t="shared" si="20"/>
        <v>72.760000000000005</v>
      </c>
      <c r="J119" s="149">
        <f t="shared" si="21"/>
        <v>72.760000000000005</v>
      </c>
    </row>
    <row r="120" spans="1:10" s="42" customFormat="1" ht="45">
      <c r="A120" s="43" t="s">
        <v>40904</v>
      </c>
      <c r="B120" s="56">
        <f>VLOOKUP(A120,Memória!A:P,15,0)</f>
        <v>89446</v>
      </c>
      <c r="C120" s="57" t="str">
        <f>VLOOKUP(A120,Memória!A:P,16,0)</f>
        <v>SINAPI</v>
      </c>
      <c r="D120" s="58" t="str">
        <f>VLOOKUP(A120,Memória!A:P,2,0)</f>
        <v>TUBO, PVC, SOLDÁVEL, DE 25MM, INSTALADO EM PRUMADA DE ÁGUA - FORNECIMENTO E INSTALAÇÃO. AF_06/2022</v>
      </c>
      <c r="E120" s="56" t="str">
        <f>VLOOKUP(B120,BASE!A:E,4,0)</f>
        <v>M</v>
      </c>
      <c r="F120" s="59">
        <f>INDEX(Memória!A:Q,MATCH(B120,Memória!O:O,0),17)</f>
        <v>289.41000000000003</v>
      </c>
      <c r="G120" s="59">
        <f>VLOOKUP(B120,BASE!A:E,5,0)</f>
        <v>5.83</v>
      </c>
      <c r="H120" s="148">
        <v>0.25</v>
      </c>
      <c r="I120" s="59">
        <f t="shared" si="20"/>
        <v>7.29</v>
      </c>
      <c r="J120" s="149">
        <f t="shared" si="21"/>
        <v>2109.8000000000002</v>
      </c>
    </row>
    <row r="121" spans="1:10" s="42" customFormat="1" ht="45">
      <c r="A121" s="43" t="s">
        <v>40905</v>
      </c>
      <c r="B121" s="56">
        <f>VLOOKUP(A121,Memória!A:P,15,0)</f>
        <v>89447</v>
      </c>
      <c r="C121" s="57" t="str">
        <f>VLOOKUP(A121,Memória!A:P,16,0)</f>
        <v>SINAPI</v>
      </c>
      <c r="D121" s="58" t="str">
        <f>VLOOKUP(A121,Memória!A:P,2,0)</f>
        <v>TUBO, PVC, SOLDÁVEL, DE 32MM, INSTALADO EM PRUMADA DE ÁGUA - FORNECIMENTO E INSTALAÇÃO. AF_06/2022</v>
      </c>
      <c r="E121" s="56" t="str">
        <f>VLOOKUP(B121,BASE!A:E,4,0)</f>
        <v>M</v>
      </c>
      <c r="F121" s="59">
        <f>INDEX(Memória!A:Q,MATCH(B121,Memória!O:O,0),17)</f>
        <v>6.83</v>
      </c>
      <c r="G121" s="59">
        <f>VLOOKUP(B121,BASE!A:E,5,0)</f>
        <v>11.36</v>
      </c>
      <c r="H121" s="148">
        <v>0.25</v>
      </c>
      <c r="I121" s="59">
        <f t="shared" si="20"/>
        <v>14.2</v>
      </c>
      <c r="J121" s="149">
        <f t="shared" si="21"/>
        <v>96.99</v>
      </c>
    </row>
    <row r="122" spans="1:10" s="42" customFormat="1" ht="45">
      <c r="A122" s="43" t="s">
        <v>40906</v>
      </c>
      <c r="B122" s="56">
        <f>VLOOKUP(A122,Memória!A:P,15,0)</f>
        <v>89448</v>
      </c>
      <c r="C122" s="57" t="str">
        <f>VLOOKUP(A122,Memória!A:P,16,0)</f>
        <v>SINAPI</v>
      </c>
      <c r="D122" s="58" t="str">
        <f>VLOOKUP(A122,Memória!A:P,2,0)</f>
        <v>TUBO, PVC, SOLDÁVEL, DE 40MM, INSTALADO EM PRUMADA DE ÁGUA - FORNECIMENTO E INSTALAÇÃO. AF_06/2022</v>
      </c>
      <c r="E122" s="56" t="str">
        <f>VLOOKUP(B122,BASE!A:E,4,0)</f>
        <v>M</v>
      </c>
      <c r="F122" s="59">
        <f>INDEX(Memória!A:Q,MATCH(B122,Memória!O:O,0),17)</f>
        <v>12</v>
      </c>
      <c r="G122" s="59">
        <f>VLOOKUP(B122,BASE!A:E,5,0)</f>
        <v>17.260000000000002</v>
      </c>
      <c r="H122" s="148">
        <v>0.25</v>
      </c>
      <c r="I122" s="59">
        <f t="shared" si="20"/>
        <v>21.58</v>
      </c>
      <c r="J122" s="149">
        <f t="shared" si="21"/>
        <v>258.95999999999998</v>
      </c>
    </row>
    <row r="123" spans="1:10" s="42" customFormat="1" ht="45">
      <c r="A123" s="43" t="s">
        <v>40907</v>
      </c>
      <c r="B123" s="56">
        <f>VLOOKUP(A123,Memória!A:P,15,0)</f>
        <v>89449</v>
      </c>
      <c r="C123" s="57" t="str">
        <f>VLOOKUP(A123,Memória!A:P,16,0)</f>
        <v>SINAPI</v>
      </c>
      <c r="D123" s="58" t="str">
        <f>VLOOKUP(A123,Memória!A:P,2,0)</f>
        <v>TUBO, PVC, SOLDÁVEL, DE 50MM, INSTALADO EM PRUMADA DE ÁGUA - FORNECIMENTO E INSTALAÇÃO. AF_06/2022</v>
      </c>
      <c r="E123" s="56" t="str">
        <f>VLOOKUP(B123,BASE!A:E,4,0)</f>
        <v>M</v>
      </c>
      <c r="F123" s="59">
        <f>INDEX(Memória!A:Q,MATCH(B123,Memória!O:O,0),17)</f>
        <v>28.16</v>
      </c>
      <c r="G123" s="59">
        <f>VLOOKUP(B123,BASE!A:E,5,0)</f>
        <v>19.149999999999999</v>
      </c>
      <c r="H123" s="148">
        <v>0.25</v>
      </c>
      <c r="I123" s="59">
        <f t="shared" si="20"/>
        <v>23.94</v>
      </c>
      <c r="J123" s="149">
        <f t="shared" si="21"/>
        <v>674.15</v>
      </c>
    </row>
    <row r="124" spans="1:10" s="42" customFormat="1" ht="15.75">
      <c r="A124" s="49">
        <v>10</v>
      </c>
      <c r="B124" s="46"/>
      <c r="C124" s="47"/>
      <c r="D124" s="48" t="str">
        <f>VLOOKUP(A124,Memória!A:N,2,0)</f>
        <v>INSTALAÇÕES SANITÁRIAS</v>
      </c>
      <c r="E124" s="46"/>
      <c r="F124" s="55"/>
      <c r="G124" s="47"/>
      <c r="H124" s="47"/>
      <c r="I124" s="47"/>
      <c r="J124" s="50"/>
    </row>
    <row r="125" spans="1:10" s="42" customFormat="1" ht="15.75">
      <c r="A125" s="64" t="s">
        <v>63</v>
      </c>
      <c r="B125" s="65"/>
      <c r="C125" s="66" t="str">
        <f>VLOOKUP(A125,Memória!A:P,16,0)</f>
        <v/>
      </c>
      <c r="D125" s="67" t="str">
        <f>VLOOKUP(A125,Memória!A:P,2,0)</f>
        <v>ACESSÓRIOS E CONEXÕES</v>
      </c>
      <c r="E125" s="65"/>
      <c r="F125" s="70"/>
      <c r="G125" s="66"/>
      <c r="H125" s="66"/>
      <c r="I125" s="66"/>
      <c r="J125" s="69"/>
    </row>
    <row r="126" spans="1:10" s="42" customFormat="1" ht="45">
      <c r="A126" s="43" t="s">
        <v>8169</v>
      </c>
      <c r="B126" s="56">
        <f>VLOOKUP(A126,Memória!A:P,15,0)</f>
        <v>98102</v>
      </c>
      <c r="C126" s="57" t="str">
        <f>VLOOKUP(A126,Memória!A:P,16,0)</f>
        <v>SINAPI</v>
      </c>
      <c r="D126" s="58" t="str">
        <f>VLOOKUP(A126,Memória!A:P,2,0)</f>
        <v>CAIXA DE GORDURA SIMPLES, CIRCULAR, EM CONCRETO PRÉ-MOLDADO, DIÂMETRO INTERNO = 0,4 M, ALTURA INTERNA = 0,4 M. AF_12/2020</v>
      </c>
      <c r="E126" s="56" t="str">
        <f>VLOOKUP(B126,BASE!A:E,4,0)</f>
        <v>UN</v>
      </c>
      <c r="F126" s="59">
        <f>INDEX(Memória!A:Q,MATCH(B126,Memória!O:O,0),17)</f>
        <v>1</v>
      </c>
      <c r="G126" s="59">
        <f>VLOOKUP(B126,BASE!A:E,5,0)</f>
        <v>230.81</v>
      </c>
      <c r="H126" s="148">
        <v>0.25</v>
      </c>
      <c r="I126" s="59">
        <f t="shared" ref="I126:I148" si="22">ROUND(G126*(1+H126),2)</f>
        <v>288.51</v>
      </c>
      <c r="J126" s="149">
        <f t="shared" ref="J126:J148" si="23">IFERROR(ROUND(I126*F126,2),"")</f>
        <v>288.51</v>
      </c>
    </row>
    <row r="127" spans="1:10" s="42" customFormat="1" ht="90">
      <c r="A127" s="43" t="s">
        <v>8147</v>
      </c>
      <c r="B127" s="56" t="str">
        <f>VLOOKUP(A127,Memória!A:P,15,0)</f>
        <v>IT 14.30.0100</v>
      </c>
      <c r="C127" s="57" t="str">
        <f>VLOOKUP(A127,Memória!A:P,16,0)</f>
        <v>SCO</v>
      </c>
      <c r="D127" s="58" t="str">
        <f>VLOOKUP(A127,Memória!A:P,2,0)</f>
        <v>Caixa de inspeção, de concreto pré-moldado, do tipo aprovado pela CEDAE, constando de círculo de fundo, 2 anéis superpostos, de 50mm de espessura e 600mm de diâmetro interno, sendo 1 anel inferior (entrada e saída), de 300mm e 1 de 75mm de altura, perfazendo 475mm de altura total, exclusive tampão de ferro fundido e escavação.(desonerado)</v>
      </c>
      <c r="E127" s="56" t="str">
        <f>VLOOKUP(B127,BASE!A:E,4,0)</f>
        <v>un</v>
      </c>
      <c r="F127" s="59">
        <f>INDEX(Memória!A:Q,MATCH(B127,Memória!O:O,0),17)</f>
        <v>11</v>
      </c>
      <c r="G127" s="59">
        <f>VLOOKUP(B127,BASE!A:E,5,0)</f>
        <v>411.67</v>
      </c>
      <c r="H127" s="148">
        <v>0.25</v>
      </c>
      <c r="I127" s="59">
        <f t="shared" si="22"/>
        <v>514.59</v>
      </c>
      <c r="J127" s="149">
        <f t="shared" si="23"/>
        <v>5660.49</v>
      </c>
    </row>
    <row r="128" spans="1:10" s="42" customFormat="1" ht="45">
      <c r="A128" s="43" t="s">
        <v>8148</v>
      </c>
      <c r="B128" s="56">
        <f>VLOOKUP(A128,Memória!A:P,15,0)</f>
        <v>89482</v>
      </c>
      <c r="C128" s="57" t="str">
        <f>VLOOKUP(A128,Memória!A:P,16,0)</f>
        <v>SINAPI</v>
      </c>
      <c r="D128" s="58" t="str">
        <f>VLOOKUP(A128,Memória!A:P,2,0)</f>
        <v>CAIXA SIFONADA, PVC, DN 100 X 100 X 50 MM, FORNECIDA E INSTALADA EM RAMAIS DE ENCAMINHAMENTO DE ÁGUA PLUVIAL. AF_06/2022</v>
      </c>
      <c r="E128" s="56" t="str">
        <f>VLOOKUP(B128,BASE!A:E,4,0)</f>
        <v>UN</v>
      </c>
      <c r="F128" s="59">
        <f>INDEX(Memória!A:Q,MATCH(B128,Memória!O:O,0),17)</f>
        <v>16</v>
      </c>
      <c r="G128" s="59">
        <f>VLOOKUP(B128,BASE!A:E,5,0)</f>
        <v>52.12</v>
      </c>
      <c r="H128" s="148">
        <v>0.25</v>
      </c>
      <c r="I128" s="59">
        <f t="shared" si="22"/>
        <v>65.150000000000006</v>
      </c>
      <c r="J128" s="149">
        <f t="shared" si="23"/>
        <v>1042.4000000000001</v>
      </c>
    </row>
    <row r="129" spans="1:10" s="42" customFormat="1" ht="60">
      <c r="A129" s="43" t="s">
        <v>8149</v>
      </c>
      <c r="B129" s="56">
        <f>VLOOKUP(A129,Memória!A:P,15,0)</f>
        <v>104329</v>
      </c>
      <c r="C129" s="57" t="str">
        <f>VLOOKUP(A129,Memória!A:P,16,0)</f>
        <v>SINAPI</v>
      </c>
      <c r="D129" s="58" t="str">
        <f>VLOOKUP(A129,Memória!A:P,2,0)</f>
        <v>CAIXA SIFONADA, COM GRELHA REDONDA, PVC, DN 150 X 150 X 50 MM, JUNTA SOLDÁVEL, FORNECIDA E INSTALADA EM RAMAL DE DESCARGA OU EM RAMAL DE ESGOTO SANITÁRIO. AF_08/2022</v>
      </c>
      <c r="E129" s="56" t="str">
        <f>VLOOKUP(B129,BASE!A:E,4,0)</f>
        <v>UN</v>
      </c>
      <c r="F129" s="59">
        <f>INDEX(Memória!A:Q,MATCH(B129,Memória!O:O,0),17)</f>
        <v>5</v>
      </c>
      <c r="G129" s="59">
        <f>VLOOKUP(B129,BASE!A:E,5,0)</f>
        <v>106.01</v>
      </c>
      <c r="H129" s="148">
        <v>0.25</v>
      </c>
      <c r="I129" s="59">
        <f t="shared" si="22"/>
        <v>132.51</v>
      </c>
      <c r="J129" s="149">
        <f t="shared" si="23"/>
        <v>662.55</v>
      </c>
    </row>
    <row r="130" spans="1:10" s="42" customFormat="1" ht="60">
      <c r="A130" s="43" t="s">
        <v>8150</v>
      </c>
      <c r="B130" s="56">
        <f>VLOOKUP(A130,Memória!A:P,15,0)</f>
        <v>89726</v>
      </c>
      <c r="C130" s="57" t="str">
        <f>VLOOKUP(A130,Memória!A:P,16,0)</f>
        <v>SINAPI</v>
      </c>
      <c r="D130" s="58" t="str">
        <f>VLOOKUP(A130,Memória!A:P,2,0)</f>
        <v>JOELHO 45 GRAUS, PVC, SERIE NORMAL, ESGOTO PREDIAL, DN 40 MM, JUNTA SOLDÁVEL, FORNECIDO E INSTALADO EM RAMAL DE DESCARGA OU RAMAL DE ESGOTO SANITÁRIO. AF_08/2022</v>
      </c>
      <c r="E130" s="56" t="str">
        <f>VLOOKUP(B130,BASE!A:E,4,0)</f>
        <v>UN</v>
      </c>
      <c r="F130" s="59">
        <f>INDEX(Memória!A:Q,MATCH(B130,Memória!O:O,0),17)</f>
        <v>10</v>
      </c>
      <c r="G130" s="59">
        <f>VLOOKUP(B130,BASE!A:E,5,0)</f>
        <v>12.9</v>
      </c>
      <c r="H130" s="148">
        <v>0.25</v>
      </c>
      <c r="I130" s="59">
        <f t="shared" si="22"/>
        <v>16.13</v>
      </c>
      <c r="J130" s="149">
        <f t="shared" si="23"/>
        <v>161.30000000000001</v>
      </c>
    </row>
    <row r="131" spans="1:10" s="42" customFormat="1" ht="60">
      <c r="A131" s="43" t="s">
        <v>8151</v>
      </c>
      <c r="B131" s="56">
        <f>VLOOKUP(A131,Memória!A:P,15,0)</f>
        <v>89732</v>
      </c>
      <c r="C131" s="57" t="str">
        <f>VLOOKUP(A131,Memória!A:P,16,0)</f>
        <v>SINAPI</v>
      </c>
      <c r="D131" s="58" t="str">
        <f>VLOOKUP(A131,Memória!A:P,2,0)</f>
        <v>JOELHO 45 GRAUS, PVC, SERIE NORMAL, ESGOTO PREDIAL, DN 50 MM, JUNTA ELÁSTICA, FORNECIDO E INSTALADO EM RAMAL DE DESCARGA OU RAMAL DE ESGOTO SANITÁRIO. AF_08/2022</v>
      </c>
      <c r="E131" s="56" t="str">
        <f>VLOOKUP(B131,BASE!A:E,4,0)</f>
        <v>UN</v>
      </c>
      <c r="F131" s="59">
        <f>INDEX(Memória!A:Q,MATCH(B131,Memória!O:O,0),17)</f>
        <v>17</v>
      </c>
      <c r="G131" s="59">
        <f>VLOOKUP(B131,BASE!A:E,5,0)</f>
        <v>18.12</v>
      </c>
      <c r="H131" s="148">
        <v>0.25</v>
      </c>
      <c r="I131" s="59">
        <f t="shared" si="22"/>
        <v>22.65</v>
      </c>
      <c r="J131" s="149">
        <f t="shared" si="23"/>
        <v>385.05</v>
      </c>
    </row>
    <row r="132" spans="1:10" s="42" customFormat="1" ht="60">
      <c r="A132" s="43" t="s">
        <v>8152</v>
      </c>
      <c r="B132" s="56">
        <f>VLOOKUP(A132,Memória!A:P,15,0)</f>
        <v>89739</v>
      </c>
      <c r="C132" s="57" t="str">
        <f>VLOOKUP(A132,Memória!A:P,16,0)</f>
        <v>SINAPI</v>
      </c>
      <c r="D132" s="58" t="str">
        <f>VLOOKUP(A132,Memória!A:P,2,0)</f>
        <v>JOELHO 45 GRAUS, PVC, SERIE NORMAL, ESGOTO PREDIAL, DN 75 MM, JUNTA ELÁSTICA, FORNECIDO E INSTALADO EM RAMAL DE DESCARGA OU RAMAL DE ESGOTO SANITÁRIO. AF_08/2022</v>
      </c>
      <c r="E132" s="56" t="str">
        <f>VLOOKUP(B132,BASE!A:E,4,0)</f>
        <v>UN</v>
      </c>
      <c r="F132" s="59">
        <f>INDEX(Memória!A:Q,MATCH(B132,Memória!O:O,0),17)</f>
        <v>2</v>
      </c>
      <c r="G132" s="59">
        <f>VLOOKUP(B132,BASE!A:E,5,0)</f>
        <v>26.76</v>
      </c>
      <c r="H132" s="148">
        <v>0.25</v>
      </c>
      <c r="I132" s="59">
        <f t="shared" si="22"/>
        <v>33.450000000000003</v>
      </c>
      <c r="J132" s="149">
        <f t="shared" si="23"/>
        <v>66.900000000000006</v>
      </c>
    </row>
    <row r="133" spans="1:10" s="42" customFormat="1" ht="60">
      <c r="A133" s="43" t="s">
        <v>8153</v>
      </c>
      <c r="B133" s="56">
        <f>VLOOKUP(A133,Memória!A:P,15,0)</f>
        <v>89746</v>
      </c>
      <c r="C133" s="57" t="str">
        <f>VLOOKUP(A133,Memória!A:P,16,0)</f>
        <v>SINAPI</v>
      </c>
      <c r="D133" s="58" t="str">
        <f>VLOOKUP(A133,Memória!A:P,2,0)</f>
        <v>JOELHO 45 GRAUS, PVC, SERIE NORMAL, ESGOTO PREDIAL, DN 100 MM, JUNTA ELÁSTICA, FORNECIDO E INSTALADO EM RAMAL DE DESCARGA OU RAMAL DE ESGOTO SANITÁRIO. AF_08/2022</v>
      </c>
      <c r="E133" s="56" t="str">
        <f>VLOOKUP(B133,BASE!A:E,4,0)</f>
        <v>UN</v>
      </c>
      <c r="F133" s="59">
        <f>INDEX(Memória!A:Q,MATCH(B133,Memória!O:O,0),17)</f>
        <v>9</v>
      </c>
      <c r="G133" s="59">
        <f>VLOOKUP(B133,BASE!A:E,5,0)</f>
        <v>32.1</v>
      </c>
      <c r="H133" s="148">
        <v>0.25</v>
      </c>
      <c r="I133" s="59">
        <f t="shared" si="22"/>
        <v>40.130000000000003</v>
      </c>
      <c r="J133" s="149">
        <f t="shared" si="23"/>
        <v>361.17</v>
      </c>
    </row>
    <row r="134" spans="1:10" s="42" customFormat="1" ht="60">
      <c r="A134" s="43" t="s">
        <v>8154</v>
      </c>
      <c r="B134" s="56">
        <f>VLOOKUP(A134,Memória!A:P,15,0)</f>
        <v>89724</v>
      </c>
      <c r="C134" s="57" t="str">
        <f>VLOOKUP(A134,Memória!A:P,16,0)</f>
        <v>SINAPI</v>
      </c>
      <c r="D134" s="58" t="str">
        <f>VLOOKUP(A134,Memória!A:P,2,0)</f>
        <v>JOELHO 90 GRAUS, PVC, SERIE NORMAL, ESGOTO PREDIAL, DN 40 MM, JUNTA SOLDÁVEL, FORNECIDO E INSTALADO EM RAMAL DE DESCARGA OU RAMAL DE ESGOTO SANITÁRIO. AF_08/2022</v>
      </c>
      <c r="E134" s="56" t="str">
        <f>VLOOKUP(B134,BASE!A:E,4,0)</f>
        <v>UN</v>
      </c>
      <c r="F134" s="59">
        <f>INDEX(Memória!A:Q,MATCH(B134,Memória!O:O,0),17)</f>
        <v>36</v>
      </c>
      <c r="G134" s="59">
        <f>VLOOKUP(B134,BASE!A:E,5,0)</f>
        <v>12.65</v>
      </c>
      <c r="H134" s="148">
        <v>0.25</v>
      </c>
      <c r="I134" s="59">
        <f t="shared" si="22"/>
        <v>15.81</v>
      </c>
      <c r="J134" s="149">
        <f t="shared" si="23"/>
        <v>569.16</v>
      </c>
    </row>
    <row r="135" spans="1:10" s="42" customFormat="1" ht="60">
      <c r="A135" s="43" t="s">
        <v>8155</v>
      </c>
      <c r="B135" s="56">
        <f>VLOOKUP(A135,Memória!A:P,15,0)</f>
        <v>89731</v>
      </c>
      <c r="C135" s="57" t="str">
        <f>VLOOKUP(A135,Memória!A:P,16,0)</f>
        <v>SINAPI</v>
      </c>
      <c r="D135" s="58" t="str">
        <f>VLOOKUP(A135,Memória!A:P,2,0)</f>
        <v>JOELHO 90 GRAUS, PVC, SERIE NORMAL, ESGOTO PREDIAL, DN 50 MM, JUNTA ELÁSTICA, FORNECIDO E INSTALADO EM RAMAL DE DESCARGA OU RAMAL DE ESGOTO SANITÁRIO. AF_08/2022</v>
      </c>
      <c r="E135" s="56" t="str">
        <f>VLOOKUP(B135,BASE!A:E,4,0)</f>
        <v>UN</v>
      </c>
      <c r="F135" s="59">
        <f>INDEX(Memória!A:Q,MATCH(B135,Memória!O:O,0),17)</f>
        <v>37</v>
      </c>
      <c r="G135" s="59">
        <f>VLOOKUP(B135,BASE!A:E,5,0)</f>
        <v>17.329999999999998</v>
      </c>
      <c r="H135" s="148">
        <v>0.25</v>
      </c>
      <c r="I135" s="59">
        <f t="shared" si="22"/>
        <v>21.66</v>
      </c>
      <c r="J135" s="149">
        <f t="shared" si="23"/>
        <v>801.42</v>
      </c>
    </row>
    <row r="136" spans="1:10" s="42" customFormat="1" ht="60">
      <c r="A136" s="43" t="s">
        <v>8156</v>
      </c>
      <c r="B136" s="56">
        <f>VLOOKUP(A136,Memória!A:P,15,0)</f>
        <v>89744</v>
      </c>
      <c r="C136" s="57" t="str">
        <f>VLOOKUP(A136,Memória!A:P,16,0)</f>
        <v>SINAPI</v>
      </c>
      <c r="D136" s="58" t="str">
        <f>VLOOKUP(A136,Memória!A:P,2,0)</f>
        <v>JOELHO 90 GRAUS, PVC, SERIE NORMAL, ESGOTO PREDIAL, DN 100 MM, JUNTA ELÁSTICA, FORNECIDO E INSTALADO EM RAMAL DE DESCARGA OU RAMAL DE ESGOTO SANITÁRIO. AF_08/2022</v>
      </c>
      <c r="E136" s="56" t="str">
        <f>VLOOKUP(B136,BASE!A:E,4,0)</f>
        <v>UN</v>
      </c>
      <c r="F136" s="59">
        <f>INDEX(Memória!A:Q,MATCH(B136,Memória!O:O,0),17)</f>
        <v>13</v>
      </c>
      <c r="G136" s="59">
        <f>VLOOKUP(B136,BASE!A:E,5,0)</f>
        <v>31.2</v>
      </c>
      <c r="H136" s="148">
        <v>0.25</v>
      </c>
      <c r="I136" s="59">
        <f t="shared" si="22"/>
        <v>39</v>
      </c>
      <c r="J136" s="149">
        <f t="shared" si="23"/>
        <v>507</v>
      </c>
    </row>
    <row r="137" spans="1:10" s="42" customFormat="1" ht="60">
      <c r="A137" s="43" t="s">
        <v>8157</v>
      </c>
      <c r="B137" s="56">
        <f>VLOOKUP(A137,Memória!A:P,15,0)</f>
        <v>89783</v>
      </c>
      <c r="C137" s="57" t="str">
        <f>VLOOKUP(A137,Memória!A:P,16,0)</f>
        <v>SINAPI</v>
      </c>
      <c r="D137" s="58" t="str">
        <f>VLOOKUP(A137,Memória!A:P,2,0)</f>
        <v>JUNÇÃO SIMPLES, PVC, SERIE NORMAL, ESGOTO PREDIAL, DN 40 MM, JUNTA SOLDÁVEL, FORNECIDO E INSTALADO EM RAMAL DE DESCARGA OU RAMAL DE ESGOTO SANITÁRIO. AF_08/2022</v>
      </c>
      <c r="E137" s="56" t="str">
        <f>VLOOKUP(B137,BASE!A:E,4,0)</f>
        <v>UN</v>
      </c>
      <c r="F137" s="59">
        <f>INDEX(Memória!A:Q,MATCH(B137,Memória!O:O,0),17)</f>
        <v>4</v>
      </c>
      <c r="G137" s="59">
        <f>VLOOKUP(B137,BASE!A:E,5,0)</f>
        <v>18.23</v>
      </c>
      <c r="H137" s="148">
        <v>0.25</v>
      </c>
      <c r="I137" s="59">
        <f t="shared" si="22"/>
        <v>22.79</v>
      </c>
      <c r="J137" s="149">
        <f t="shared" si="23"/>
        <v>91.16</v>
      </c>
    </row>
    <row r="138" spans="1:10" s="42" customFormat="1" ht="30">
      <c r="A138" s="43" t="s">
        <v>8158</v>
      </c>
      <c r="B138" s="56" t="str">
        <f>VLOOKUP(A138,Memória!A:P,15,0)</f>
        <v>CP-0056</v>
      </c>
      <c r="C138" s="57" t="str">
        <f>VLOOKUP(A138,Memória!A:P,16,0)</f>
        <v>PRÓPRIA</v>
      </c>
      <c r="D138" s="58" t="str">
        <f>VLOOKUP(A138,Memória!A:P,2,0)</f>
        <v>Junção simples em pvc rígido soldável, para esgoto primário, diâm = 75 x 50mmRev.01 - 10/2022</v>
      </c>
      <c r="E138" s="56" t="str">
        <f>VLOOKUP(B138,BASE!A:E,4,0)</f>
        <v>UND</v>
      </c>
      <c r="F138" s="59">
        <f>INDEX(Memória!A:Q,MATCH(B138,Memória!O:O,0),17)</f>
        <v>6</v>
      </c>
      <c r="G138" s="59">
        <f>VLOOKUP(B138,BASE!A:E,5,0)</f>
        <v>35.270000000000003</v>
      </c>
      <c r="H138" s="148">
        <v>0.25</v>
      </c>
      <c r="I138" s="59">
        <f t="shared" si="22"/>
        <v>44.09</v>
      </c>
      <c r="J138" s="149">
        <f t="shared" si="23"/>
        <v>264.54000000000002</v>
      </c>
    </row>
    <row r="139" spans="1:10" s="42" customFormat="1" ht="60">
      <c r="A139" s="43" t="s">
        <v>8159</v>
      </c>
      <c r="B139" s="56">
        <f>VLOOKUP(A139,Memória!A:P,15,0)</f>
        <v>89795</v>
      </c>
      <c r="C139" s="57" t="str">
        <f>VLOOKUP(A139,Memória!A:P,16,0)</f>
        <v>SINAPI</v>
      </c>
      <c r="D139" s="58" t="str">
        <f>VLOOKUP(A139,Memória!A:P,2,0)</f>
        <v>JUNÇÃO SIMPLES, PVC, SERIE NORMAL, ESGOTO PREDIAL, DN 75 X 75 MM, JUNTA ELÁSTICA, FORNECIDO E INSTALADO EM RAMAL DE DESCARGA OU RAMAL DE ESGOTO SANITÁRIO. AF_08/2022</v>
      </c>
      <c r="E139" s="56" t="str">
        <f>VLOOKUP(B139,BASE!A:E,4,0)</f>
        <v>UN</v>
      </c>
      <c r="F139" s="59">
        <f>INDEX(Memória!A:Q,MATCH(B139,Memória!O:O,0),17)</f>
        <v>1</v>
      </c>
      <c r="G139" s="59">
        <f>VLOOKUP(B139,BASE!A:E,5,0)</f>
        <v>45.67</v>
      </c>
      <c r="H139" s="148">
        <v>0.25</v>
      </c>
      <c r="I139" s="59">
        <f t="shared" si="22"/>
        <v>57.09</v>
      </c>
      <c r="J139" s="149">
        <f t="shared" si="23"/>
        <v>57.09</v>
      </c>
    </row>
    <row r="140" spans="1:10" s="42" customFormat="1" ht="30">
      <c r="A140" s="43" t="s">
        <v>8160</v>
      </c>
      <c r="B140" s="56" t="str">
        <f>VLOOKUP(A140,Memória!A:P,15,0)</f>
        <v>CP-0057</v>
      </c>
      <c r="C140" s="57" t="str">
        <f>VLOOKUP(A140,Memória!A:P,16,0)</f>
        <v>PRÓPRIA</v>
      </c>
      <c r="D140" s="58" t="str">
        <f>VLOOKUP(A140,Memória!A:P,2,0)</f>
        <v>Junção simples em pvc rígido c/ anéis, para esgoto primário, diâm =100 x 50mm</v>
      </c>
      <c r="E140" s="56" t="str">
        <f>VLOOKUP(B140,BASE!A:E,4,0)</f>
        <v>UND</v>
      </c>
      <c r="F140" s="59">
        <f>INDEX(Memória!A:Q,MATCH(B140,Memória!O:O,0),17)</f>
        <v>10</v>
      </c>
      <c r="G140" s="59">
        <f>VLOOKUP(B140,BASE!A:E,5,0)</f>
        <v>44.01</v>
      </c>
      <c r="H140" s="148">
        <v>0.25</v>
      </c>
      <c r="I140" s="59">
        <f t="shared" si="22"/>
        <v>55.01</v>
      </c>
      <c r="J140" s="149">
        <f t="shared" si="23"/>
        <v>550.1</v>
      </c>
    </row>
    <row r="141" spans="1:10" s="42" customFormat="1" ht="60">
      <c r="A141" s="43" t="s">
        <v>8161</v>
      </c>
      <c r="B141" s="56">
        <f>VLOOKUP(A141,Memória!A:P,15,0)</f>
        <v>89785</v>
      </c>
      <c r="C141" s="57" t="str">
        <f>VLOOKUP(A141,Memória!A:P,16,0)</f>
        <v>SINAPI</v>
      </c>
      <c r="D141" s="58" t="str">
        <f>VLOOKUP(A141,Memória!A:P,2,0)</f>
        <v>JUNÇÃO SIMPLES, PVC, SERIE NORMAL, ESGOTO PREDIAL, DN 50 X 50 MM, JUNTA ELÁSTICA, FORNECIDO E INSTALADO EM RAMAL DE DESCARGA OU RAMAL DE ESGOTO SANITÁRIO. AF_08/2022</v>
      </c>
      <c r="E141" s="56" t="str">
        <f>VLOOKUP(B141,BASE!A:E,4,0)</f>
        <v>UN</v>
      </c>
      <c r="F141" s="59">
        <f>INDEX(Memória!A:Q,MATCH(B141,Memória!O:O,0),17)</f>
        <v>3</v>
      </c>
      <c r="G141" s="59">
        <f>VLOOKUP(B141,BASE!A:E,5,0)</f>
        <v>30.19</v>
      </c>
      <c r="H141" s="148">
        <v>0.25</v>
      </c>
      <c r="I141" s="59">
        <f t="shared" si="22"/>
        <v>37.74</v>
      </c>
      <c r="J141" s="149">
        <f t="shared" si="23"/>
        <v>113.22</v>
      </c>
    </row>
    <row r="142" spans="1:10" s="42" customFormat="1" ht="60">
      <c r="A142" s="43" t="s">
        <v>8162</v>
      </c>
      <c r="B142" s="56">
        <f>VLOOKUP(A142,Memória!A:P,15,0)</f>
        <v>89834</v>
      </c>
      <c r="C142" s="57" t="str">
        <f>VLOOKUP(A142,Memória!A:P,16,0)</f>
        <v>SINAPI</v>
      </c>
      <c r="D142" s="58" t="str">
        <f>VLOOKUP(A142,Memória!A:P,2,0)</f>
        <v>JUNÇÃO SIMPLES, PVC, SERIE NORMAL, ESGOTO PREDIAL, DN 100 X 100 MM, JUNTA ELÁSTICA, FORNECIDO E INSTALADO EM PRUMADA DE ESGOTO SANITÁRIO OU VENTILAÇÃO. AF_08/2022</v>
      </c>
      <c r="E142" s="56" t="str">
        <f>VLOOKUP(B142,BASE!A:E,4,0)</f>
        <v>UN</v>
      </c>
      <c r="F142" s="59">
        <f>INDEX(Memória!A:Q,MATCH(B142,Memória!O:O,0),17)</f>
        <v>6</v>
      </c>
      <c r="G142" s="59">
        <f>VLOOKUP(B142,BASE!A:E,5,0)</f>
        <v>59.38</v>
      </c>
      <c r="H142" s="148">
        <v>0.25</v>
      </c>
      <c r="I142" s="59">
        <f t="shared" si="22"/>
        <v>74.23</v>
      </c>
      <c r="J142" s="149">
        <f t="shared" si="23"/>
        <v>445.38</v>
      </c>
    </row>
    <row r="143" spans="1:10" s="42" customFormat="1" ht="60">
      <c r="A143" s="43" t="s">
        <v>8163</v>
      </c>
      <c r="B143" s="56">
        <f>VLOOKUP(A143,Memória!A:P,15,0)</f>
        <v>89753</v>
      </c>
      <c r="C143" s="57" t="str">
        <f>VLOOKUP(A143,Memória!A:P,16,0)</f>
        <v>SINAPI</v>
      </c>
      <c r="D143" s="58" t="str">
        <f>VLOOKUP(A143,Memória!A:P,2,0)</f>
        <v>LUVA SIMPLES, PVC, SERIE NORMAL, ESGOTO PREDIAL, DN 50 MM, JUNTA ELÁSTICA, FORNECIDO E INSTALADO EM RAMAL DE DESCARGA OU RAMAL DE ESGOTO SANITÁRIO. AF_08/2022</v>
      </c>
      <c r="E143" s="56" t="str">
        <f>VLOOKUP(B143,BASE!A:E,4,0)</f>
        <v>UN</v>
      </c>
      <c r="F143" s="59">
        <f>INDEX(Memória!A:Q,MATCH(B143,Memória!O:O,0),17)</f>
        <v>89</v>
      </c>
      <c r="G143" s="59">
        <f>VLOOKUP(B143,BASE!A:E,5,0)</f>
        <v>11.18</v>
      </c>
      <c r="H143" s="148">
        <v>0.25</v>
      </c>
      <c r="I143" s="59">
        <f t="shared" si="22"/>
        <v>13.98</v>
      </c>
      <c r="J143" s="149">
        <f t="shared" si="23"/>
        <v>1244.22</v>
      </c>
    </row>
    <row r="144" spans="1:10" s="42" customFormat="1" ht="60">
      <c r="A144" s="43" t="s">
        <v>8164</v>
      </c>
      <c r="B144" s="56">
        <f>VLOOKUP(A144,Memória!A:P,15,0)</f>
        <v>89774</v>
      </c>
      <c r="C144" s="57" t="str">
        <f>VLOOKUP(A144,Memória!A:P,16,0)</f>
        <v>SINAPI</v>
      </c>
      <c r="D144" s="58" t="str">
        <f>VLOOKUP(A144,Memória!A:P,2,0)</f>
        <v>LUVA SIMPLES, PVC, SERIE NORMAL, ESGOTO PREDIAL, DN 75 MM, JUNTA ELÁSTICA, FORNECIDO E INSTALADO EM RAMAL DE DESCARGA OU RAMAL DE ESGOTO SANITÁRIO. AF_08/2022</v>
      </c>
      <c r="E144" s="56" t="str">
        <f>VLOOKUP(B144,BASE!A:E,4,0)</f>
        <v>UN</v>
      </c>
      <c r="F144" s="59">
        <f>INDEX(Memória!A:Q,MATCH(B144,Memória!O:O,0),17)</f>
        <v>12</v>
      </c>
      <c r="G144" s="59">
        <f>VLOOKUP(B144,BASE!A:E,5,0)</f>
        <v>17.98</v>
      </c>
      <c r="H144" s="148">
        <v>0.25</v>
      </c>
      <c r="I144" s="59">
        <f t="shared" si="22"/>
        <v>22.48</v>
      </c>
      <c r="J144" s="149">
        <f t="shared" si="23"/>
        <v>269.76</v>
      </c>
    </row>
    <row r="145" spans="1:10" s="42" customFormat="1" ht="60">
      <c r="A145" s="43" t="s">
        <v>8165</v>
      </c>
      <c r="B145" s="56">
        <f>VLOOKUP(A145,Memória!A:P,15,0)</f>
        <v>89856</v>
      </c>
      <c r="C145" s="57" t="str">
        <f>VLOOKUP(A145,Memória!A:P,16,0)</f>
        <v>SINAPI</v>
      </c>
      <c r="D145" s="58" t="str">
        <f>VLOOKUP(A145,Memória!A:P,2,0)</f>
        <v>LUVA SIMPLES, PVC, SERIE NORMAL, ESGOTO PREDIAL, DN 100 MM, JUNTA ELÁSTICA, FORNECIDO E INSTALADO EM SUBCOLETOR AÉREO DE ESGOTO SANITÁRIO. AF_08/2022</v>
      </c>
      <c r="E145" s="56" t="str">
        <f>VLOOKUP(B145,BASE!A:E,4,0)</f>
        <v>UN</v>
      </c>
      <c r="F145" s="59">
        <f>INDEX(Memória!A:Q,MATCH(B145,Memória!O:O,0),17)</f>
        <v>9</v>
      </c>
      <c r="G145" s="59">
        <f>VLOOKUP(B145,BASE!A:E,5,0)</f>
        <v>24.38</v>
      </c>
      <c r="H145" s="148">
        <v>0.25</v>
      </c>
      <c r="I145" s="59">
        <f t="shared" si="22"/>
        <v>30.48</v>
      </c>
      <c r="J145" s="149">
        <f t="shared" si="23"/>
        <v>274.32</v>
      </c>
    </row>
    <row r="146" spans="1:10" s="42" customFormat="1" ht="45">
      <c r="A146" s="43" t="s">
        <v>8166</v>
      </c>
      <c r="B146" s="56">
        <f>VLOOKUP(A146,Memória!A:P,15,0)</f>
        <v>89549</v>
      </c>
      <c r="C146" s="57" t="str">
        <f>VLOOKUP(A146,Memória!A:P,16,0)</f>
        <v>SINAPI</v>
      </c>
      <c r="D146" s="58" t="str">
        <f>VLOOKUP(A146,Memória!A:P,2,0)</f>
        <v>REDUÇÃO EXCÊNTRICA, PVC, SERIE R, ÁGUA PLUVIAL, DN 75 X 50 MM, JUNTA ELÁSTICA, FORNECIDO E INSTALADO EM RAMAL DE ENCAMINHAMENTO. AF_06/2022</v>
      </c>
      <c r="E146" s="56" t="str">
        <f>VLOOKUP(B146,BASE!A:E,4,0)</f>
        <v>UN</v>
      </c>
      <c r="F146" s="59">
        <f>INDEX(Memória!A:Q,MATCH(B146,Memória!O:O,0),17)</f>
        <v>3</v>
      </c>
      <c r="G146" s="59">
        <f>VLOOKUP(B146,BASE!A:E,5,0)</f>
        <v>20.29</v>
      </c>
      <c r="H146" s="148">
        <v>0.25</v>
      </c>
      <c r="I146" s="59">
        <f t="shared" si="22"/>
        <v>25.36</v>
      </c>
      <c r="J146" s="149">
        <f t="shared" si="23"/>
        <v>76.08</v>
      </c>
    </row>
    <row r="147" spans="1:10" s="42" customFormat="1" ht="60">
      <c r="A147" s="43" t="s">
        <v>8167</v>
      </c>
      <c r="B147" s="56">
        <f>VLOOKUP(A147,Memória!A:P,15,0)</f>
        <v>104348</v>
      </c>
      <c r="C147" s="57" t="str">
        <f>VLOOKUP(A147,Memória!A:P,16,0)</f>
        <v>SINAPI</v>
      </c>
      <c r="D147" s="58" t="str">
        <f>VLOOKUP(A147,Memória!A:P,2,0)</f>
        <v>TERMINAL DE VENTILAÇÃO, PVC, SÉRIE NORMAL, ESGOTO PREDIAL, DN 50 MM, JUNTA SOLDÁVEL, FORNECIDO E INSTALADO EM PRUMADA DE ESGOTO SANITÁRIO OU VENTILAÇÃO. AF_08/2022</v>
      </c>
      <c r="E147" s="56" t="str">
        <f>VLOOKUP(B147,BASE!A:E,4,0)</f>
        <v>UN</v>
      </c>
      <c r="F147" s="59">
        <f>INDEX(Memória!A:Q,MATCH(B147,Memória!O:O,0),17)</f>
        <v>38</v>
      </c>
      <c r="G147" s="59">
        <f>VLOOKUP(B147,BASE!A:E,5,0)</f>
        <v>12.06</v>
      </c>
      <c r="H147" s="148">
        <v>0.25</v>
      </c>
      <c r="I147" s="59">
        <f t="shared" si="22"/>
        <v>15.08</v>
      </c>
      <c r="J147" s="149">
        <f t="shared" si="23"/>
        <v>573.04</v>
      </c>
    </row>
    <row r="148" spans="1:10" s="42" customFormat="1" ht="60">
      <c r="A148" s="43" t="s">
        <v>8168</v>
      </c>
      <c r="B148" s="56">
        <f>VLOOKUP(A148,Memória!A:P,15,0)</f>
        <v>89784</v>
      </c>
      <c r="C148" s="57" t="str">
        <f>VLOOKUP(A148,Memória!A:P,16,0)</f>
        <v>SINAPI</v>
      </c>
      <c r="D148" s="58" t="str">
        <f>VLOOKUP(A148,Memória!A:P,2,0)</f>
        <v>TE, PVC, SERIE NORMAL, ESGOTO PREDIAL, DN 50 X 50 MM, JUNTA ELÁSTICA, FORNECIDO E INSTALADO EM RAMAL DE DESCARGA OU RAMAL DE ESGOTO SANITÁRIO. AF_08/2022</v>
      </c>
      <c r="E148" s="56" t="str">
        <f>VLOOKUP(B148,BASE!A:E,4,0)</f>
        <v>UN</v>
      </c>
      <c r="F148" s="59">
        <f>INDEX(Memória!A:Q,MATCH(B148,Memória!O:O,0),17)</f>
        <v>32</v>
      </c>
      <c r="G148" s="59">
        <f>VLOOKUP(B148,BASE!A:E,5,0)</f>
        <v>27.65</v>
      </c>
      <c r="H148" s="148">
        <v>0.25</v>
      </c>
      <c r="I148" s="59">
        <f t="shared" si="22"/>
        <v>34.56</v>
      </c>
      <c r="J148" s="149">
        <f t="shared" si="23"/>
        <v>1105.92</v>
      </c>
    </row>
    <row r="149" spans="1:10" s="42" customFormat="1" ht="15.75">
      <c r="A149" s="64" t="s">
        <v>40908</v>
      </c>
      <c r="B149" s="65"/>
      <c r="C149" s="66" t="str">
        <f>VLOOKUP(A149,Memória!A:P,16,0)</f>
        <v/>
      </c>
      <c r="D149" s="67" t="str">
        <f>VLOOKUP(A149,Memória!A:P,2,0)</f>
        <v>COLETA E DESTINAÇÃO DE RESÍDUOS</v>
      </c>
      <c r="E149" s="65"/>
      <c r="F149" s="70"/>
      <c r="G149" s="66"/>
      <c r="H149" s="66"/>
      <c r="I149" s="66"/>
      <c r="J149" s="69"/>
    </row>
    <row r="150" spans="1:10" s="42" customFormat="1" ht="45">
      <c r="A150" s="43" t="s">
        <v>40909</v>
      </c>
      <c r="B150" s="56" t="str">
        <f>VLOOKUP(A150,Memória!A:P,15,0)</f>
        <v>15.002.0623-0</v>
      </c>
      <c r="C150" s="57" t="str">
        <f>VLOOKUP(A150,Memória!A:P,16,0)</f>
        <v>EMOP</v>
      </c>
      <c r="D150" s="58" t="str">
        <f>VLOOKUP(A150,Memória!A:P,2,0)</f>
        <v>FOSSA SEPTICA,DE CAMARA UNICA,TIPO CILINDRICA,DE CONCRETO PRE-MOLDADO,MEDINDO 1200X2000MM.FORNECIMENTO E COLOCACAO</v>
      </c>
      <c r="E150" s="56" t="str">
        <f>VLOOKUP(B150,BASE!A:E,4,0)</f>
        <v>UN</v>
      </c>
      <c r="F150" s="59">
        <f>INDEX(Memória!A:Q,MATCH(B150,Memória!O:O,0),17)</f>
        <v>1</v>
      </c>
      <c r="G150" s="59">
        <f>VLOOKUP(B150,BASE!A:E,5,0)</f>
        <v>2406.7399999999998</v>
      </c>
      <c r="H150" s="148">
        <v>0.25</v>
      </c>
      <c r="I150" s="59">
        <f t="shared" ref="I150:I151" si="24">ROUND(G150*(1+H150),2)</f>
        <v>3008.43</v>
      </c>
      <c r="J150" s="149">
        <f t="shared" ref="J150:J151" si="25">IFERROR(ROUND(I150*F150,2),"")</f>
        <v>3008.43</v>
      </c>
    </row>
    <row r="151" spans="1:10" s="42" customFormat="1" ht="45">
      <c r="A151" s="43" t="s">
        <v>40910</v>
      </c>
      <c r="B151" s="56" t="str">
        <f>VLOOKUP(A151,Memória!A:P,15,0)</f>
        <v>15.002.0662-0</v>
      </c>
      <c r="C151" s="57" t="str">
        <f>VLOOKUP(A151,Memória!A:P,16,0)</f>
        <v>EMOP</v>
      </c>
      <c r="D151" s="58" t="str">
        <f>VLOOKUP(A151,Memória!A:P,2,0)</f>
        <v>FILTRO ANAEROBIO,DE ANEIS DE CONCRETO PRE-MOLDADO,MEDINDO 1200X2000MM.FORNECIMENTO E COLOCACAO</v>
      </c>
      <c r="E151" s="56" t="str">
        <f>VLOOKUP(B151,BASE!A:E,4,0)</f>
        <v>UN</v>
      </c>
      <c r="F151" s="59">
        <f>INDEX(Memória!A:Q,MATCH(B151,Memória!O:O,0),17)</f>
        <v>1</v>
      </c>
      <c r="G151" s="59">
        <f>VLOOKUP(B151,BASE!A:E,5,0)</f>
        <v>2392.34</v>
      </c>
      <c r="H151" s="148">
        <v>0.25</v>
      </c>
      <c r="I151" s="59">
        <f t="shared" si="24"/>
        <v>2990.43</v>
      </c>
      <c r="J151" s="149">
        <f t="shared" si="25"/>
        <v>2990.43</v>
      </c>
    </row>
    <row r="152" spans="1:10" s="42" customFormat="1" ht="15.75">
      <c r="A152" s="64" t="s">
        <v>40911</v>
      </c>
      <c r="B152" s="65"/>
      <c r="C152" s="66" t="str">
        <f>VLOOKUP(A152,Memória!A:P,16,0)</f>
        <v/>
      </c>
      <c r="D152" s="67" t="str">
        <f>VLOOKUP(A152,Memória!A:P,2,0)</f>
        <v>TUBOS E PROLONGADORES</v>
      </c>
      <c r="E152" s="65"/>
      <c r="F152" s="70"/>
      <c r="G152" s="66"/>
      <c r="H152" s="66"/>
      <c r="I152" s="66"/>
      <c r="J152" s="69"/>
    </row>
    <row r="153" spans="1:10" s="42" customFormat="1" ht="45">
      <c r="A153" s="43" t="s">
        <v>40912</v>
      </c>
      <c r="B153" s="56">
        <f>VLOOKUP(A153,Memória!A:P,15,0)</f>
        <v>89711</v>
      </c>
      <c r="C153" s="57" t="str">
        <f>VLOOKUP(A153,Memória!A:P,16,0)</f>
        <v>SINAPI</v>
      </c>
      <c r="D153" s="58" t="str">
        <f>VLOOKUP(A153,Memória!A:P,2,0)</f>
        <v>TUBO PVC, SERIE NORMAL, ESGOTO PREDIAL, DN 40 MM, FORNECIDO E INSTALADO EM RAMAL DE DESCARGA OU RAMAL DE ESGOTO SANITÁRIO. AF_08/2022</v>
      </c>
      <c r="E153" s="56" t="str">
        <f>VLOOKUP(B153,BASE!A:E,4,0)</f>
        <v>M</v>
      </c>
      <c r="F153" s="59">
        <f>INDEX(Memória!A:Q,MATCH(B153,Memória!O:O,0),17)</f>
        <v>22.99</v>
      </c>
      <c r="G153" s="59">
        <f>VLOOKUP(B153,BASE!A:E,5,0)</f>
        <v>26.95</v>
      </c>
      <c r="H153" s="148">
        <v>0.25</v>
      </c>
      <c r="I153" s="59">
        <f t="shared" ref="I153:I154" si="26">ROUND(G153*(1+H153),2)</f>
        <v>33.69</v>
      </c>
      <c r="J153" s="149">
        <f t="shared" ref="J153:J154" si="27">IFERROR(ROUND(I153*F153,2),"")</f>
        <v>774.53</v>
      </c>
    </row>
    <row r="154" spans="1:10" s="42" customFormat="1" ht="45">
      <c r="A154" s="43" t="s">
        <v>40913</v>
      </c>
      <c r="B154" s="56">
        <f>VLOOKUP(A154,Memória!A:P,15,0)</f>
        <v>89712</v>
      </c>
      <c r="C154" s="57" t="str">
        <f>VLOOKUP(A154,Memória!A:P,16,0)</f>
        <v>SINAPI</v>
      </c>
      <c r="D154" s="58" t="str">
        <f>VLOOKUP(A154,Memória!A:P,2,0)</f>
        <v>TUBO PVC, SERIE NORMAL, ESGOTO PREDIAL, DN 50 MM, FORNECIDO E INSTALADO EM RAMAL DE DESCARGA OU RAMAL DE ESGOTO SANITÁRIO. AF_08/2022</v>
      </c>
      <c r="E154" s="56" t="str">
        <f>VLOOKUP(B154,BASE!A:E,4,0)</f>
        <v>M</v>
      </c>
      <c r="F154" s="59">
        <f>INDEX(Memória!A:Q,MATCH(B154,Memória!O:O,0),17)</f>
        <v>118.88</v>
      </c>
      <c r="G154" s="59">
        <f>VLOOKUP(B154,BASE!A:E,5,0)</f>
        <v>33.49</v>
      </c>
      <c r="H154" s="148">
        <v>0.25</v>
      </c>
      <c r="I154" s="59">
        <f t="shared" si="26"/>
        <v>41.86</v>
      </c>
      <c r="J154" s="149">
        <f t="shared" si="27"/>
        <v>4976.32</v>
      </c>
    </row>
    <row r="155" spans="1:10" s="42" customFormat="1" ht="45">
      <c r="A155" s="43" t="s">
        <v>40914</v>
      </c>
      <c r="B155" s="56">
        <f>VLOOKUP(A155,Memória!A:P,15,0)</f>
        <v>89713</v>
      </c>
      <c r="C155" s="57" t="str">
        <f>VLOOKUP(A155,Memória!A:P,16,0)</f>
        <v>SINAPI</v>
      </c>
      <c r="D155" s="58" t="str">
        <f>VLOOKUP(A155,Memória!A:P,2,0)</f>
        <v>TUBO PVC, SERIE NORMAL, ESGOTO PREDIAL, DN 75 MM, FORNECIDO E INSTALADO EM RAMAL DE DESCARGA OU RAMAL DE ESGOTO SANITÁRIO. AF_08/2022</v>
      </c>
      <c r="E155" s="56" t="str">
        <f>VLOOKUP(B155,BASE!A:E,4,0)</f>
        <v>M</v>
      </c>
      <c r="F155" s="59">
        <f>INDEX(Memória!A:Q,MATCH(B155,Memória!O:O,0),17)</f>
        <v>19.34</v>
      </c>
      <c r="G155" s="59">
        <f>VLOOKUP(B155,BASE!A:E,5,0)</f>
        <v>41.53</v>
      </c>
      <c r="H155" s="148">
        <v>0.25</v>
      </c>
      <c r="I155" s="59">
        <f t="shared" ref="I155:I156" si="28">ROUND(G155*(1+H155),2)</f>
        <v>51.91</v>
      </c>
      <c r="J155" s="149">
        <f t="shared" ref="J155:J156" si="29">IFERROR(ROUND(I155*F155,2),"")</f>
        <v>1003.94</v>
      </c>
    </row>
    <row r="156" spans="1:10" s="42" customFormat="1" ht="45">
      <c r="A156" s="43" t="s">
        <v>40915</v>
      </c>
      <c r="B156" s="56">
        <f>VLOOKUP(A156,Memória!A:P,15,0)</f>
        <v>89714</v>
      </c>
      <c r="C156" s="57" t="str">
        <f>VLOOKUP(A156,Memória!A:P,16,0)</f>
        <v>SINAPI</v>
      </c>
      <c r="D156" s="58" t="str">
        <f>VLOOKUP(A156,Memória!A:P,2,0)</f>
        <v>TUBO PVC, SERIE NORMAL, ESGOTO PREDIAL, DN 100 MM, FORNECIDO E INSTALADO EM RAMAL DE DESCARGA OU RAMAL DE ESGOTO SANITÁRIO. AF_08/2022</v>
      </c>
      <c r="E156" s="56" t="str">
        <f>VLOOKUP(B156,BASE!A:E,4,0)</f>
        <v>M</v>
      </c>
      <c r="F156" s="59">
        <f>INDEX(Memória!A:Q,MATCH(B156,Memória!O:O,0),17)</f>
        <v>123.73</v>
      </c>
      <c r="G156" s="59">
        <f>VLOOKUP(B156,BASE!A:E,5,0)</f>
        <v>46.64</v>
      </c>
      <c r="H156" s="148">
        <v>0.25</v>
      </c>
      <c r="I156" s="59">
        <f t="shared" si="28"/>
        <v>58.3</v>
      </c>
      <c r="J156" s="149">
        <f t="shared" si="29"/>
        <v>7213.46</v>
      </c>
    </row>
    <row r="157" spans="1:10" s="42" customFormat="1" ht="45">
      <c r="A157" s="43" t="s">
        <v>40916</v>
      </c>
      <c r="B157" s="56">
        <f>VLOOKUP(A157,Memória!A:P,15,0)</f>
        <v>89849</v>
      </c>
      <c r="C157" s="57" t="str">
        <f>VLOOKUP(A157,Memória!A:P,16,0)</f>
        <v>SINAPI</v>
      </c>
      <c r="D157" s="58" t="str">
        <f>VLOOKUP(A157,Memória!A:P,2,0)</f>
        <v>TUBO PVC, SERIE NORMAL, ESGOTO PREDIAL, DN 150 MM, FORNECIDO E INSTALADO EM SUBCOLETOR AÉREO DE ESGOTO SANITÁRIO. AF_08/2022</v>
      </c>
      <c r="E157" s="56" t="str">
        <f>VLOOKUP(B157,BASE!A:E,4,0)</f>
        <v>M</v>
      </c>
      <c r="F157" s="59">
        <f>INDEX(Memória!A:Q,MATCH(B157,Memória!O:O,0),17)</f>
        <v>3.62</v>
      </c>
      <c r="G157" s="59">
        <f>VLOOKUP(B157,BASE!A:E,5,0)</f>
        <v>65.28</v>
      </c>
      <c r="H157" s="148">
        <v>0.25</v>
      </c>
      <c r="I157" s="59">
        <f t="shared" ref="I157" si="30">ROUND(G157*(1+H157),2)</f>
        <v>81.599999999999994</v>
      </c>
      <c r="J157" s="149">
        <f t="shared" ref="J157" si="31">IFERROR(ROUND(I157*F157,2),"")</f>
        <v>295.39</v>
      </c>
    </row>
    <row r="158" spans="1:10" s="42" customFormat="1" ht="15.75">
      <c r="A158" s="49">
        <v>11</v>
      </c>
      <c r="B158" s="46"/>
      <c r="C158" s="47"/>
      <c r="D158" s="48" t="str">
        <f>VLOOKUP(A158,Memória!A:N,2,0)</f>
        <v>ÁGUAS PLUVIAIS</v>
      </c>
      <c r="E158" s="46"/>
      <c r="F158" s="55"/>
      <c r="G158" s="51"/>
      <c r="H158" s="50"/>
      <c r="I158" s="51"/>
      <c r="J158" s="51"/>
    </row>
    <row r="159" spans="1:10" s="42" customFormat="1" ht="60">
      <c r="A159" s="43" t="s">
        <v>194</v>
      </c>
      <c r="B159" s="56">
        <f>VLOOKUP(A159,Memória!A:P,15,0)</f>
        <v>99251</v>
      </c>
      <c r="C159" s="57" t="str">
        <f>VLOOKUP(A159,Memória!A:P,16,0)</f>
        <v>SINAPI</v>
      </c>
      <c r="D159" s="58" t="str">
        <f>VLOOKUP(A159,Memória!A:P,2,0)</f>
        <v>CAIXA ENTERRADA HIDRÁULICA RETANGULAR EM ALVENARIA COM TIJOLOS CERÂMICOS MACIÇOS, DIMENSÕES INTERNAS: 0,4X0,4X0,4 M PARA REDE DE DRENAGEM. AF_12/2020</v>
      </c>
      <c r="E159" s="56" t="str">
        <f>VLOOKUP(B159,BASE!A:E,4,0)</f>
        <v>UN</v>
      </c>
      <c r="F159" s="59">
        <f>INDEX(Memória!A:Q,MATCH(B159,Memória!O:O,0),17)</f>
        <v>4</v>
      </c>
      <c r="G159" s="59">
        <f>VLOOKUP(B159,BASE!A:E,5,0)</f>
        <v>335.75</v>
      </c>
      <c r="H159" s="148">
        <v>0.25</v>
      </c>
      <c r="I159" s="59">
        <f t="shared" ref="I159:I173" si="32">ROUND(G159*(1+H159),2)</f>
        <v>419.69</v>
      </c>
      <c r="J159" s="149">
        <f t="shared" ref="J159:J173" si="33">IFERROR(ROUND(I159*F159,2),"")</f>
        <v>1678.76</v>
      </c>
    </row>
    <row r="160" spans="1:10" s="42" customFormat="1" ht="30">
      <c r="A160" s="43" t="s">
        <v>8190</v>
      </c>
      <c r="B160" s="56" t="str">
        <f>VLOOKUP(A160,Memória!A:P,15,0)</f>
        <v>CI 04.70.0500</v>
      </c>
      <c r="C160" s="57" t="str">
        <f>VLOOKUP(A160,Memória!A:P,16,0)</f>
        <v>SCO</v>
      </c>
      <c r="D160" s="58" t="str">
        <f>VLOOKUP(A160,Memória!A:P,2,0)</f>
        <v>Calha de beiral, em chapa galvanizada nº 24, com 75cm de desenvolvimento.  Fornecimento e colocação.(desonerado)</v>
      </c>
      <c r="E160" s="56" t="str">
        <f>VLOOKUP(B160,BASE!A:E,4,0)</f>
        <v>m</v>
      </c>
      <c r="F160" s="59">
        <f>INDEX(Memória!A:Q,MATCH(B160,Memória!O:O,0),17)</f>
        <v>63.7</v>
      </c>
      <c r="G160" s="59">
        <f>VLOOKUP(B160,BASE!A:E,5,0)</f>
        <v>217.76</v>
      </c>
      <c r="H160" s="148">
        <v>0.25</v>
      </c>
      <c r="I160" s="59">
        <f t="shared" si="32"/>
        <v>272.2</v>
      </c>
      <c r="J160" s="149">
        <f t="shared" si="33"/>
        <v>17339.14</v>
      </c>
    </row>
    <row r="161" spans="1:10" s="42" customFormat="1" ht="45">
      <c r="A161" s="43" t="s">
        <v>8191</v>
      </c>
      <c r="B161" s="56">
        <f>VLOOKUP(A161,Memória!A:P,15,0)</f>
        <v>89585</v>
      </c>
      <c r="C161" s="57" t="str">
        <f>VLOOKUP(A161,Memória!A:P,16,0)</f>
        <v>SINAPI</v>
      </c>
      <c r="D161" s="58" t="str">
        <f>VLOOKUP(A161,Memória!A:P,2,0)</f>
        <v>JOELHO 45 GRAUS, PVC, SERIE R, ÁGUA PLUVIAL, DN 100 MM, JUNTA ELÁSTICA, FORNECIDO E INSTALADO EM CONDUTORES VERTICAIS DE ÁGUAS PLUVIAIS. AF_06/2022</v>
      </c>
      <c r="E161" s="56" t="str">
        <f>VLOOKUP(B161,BASE!A:E,4,0)</f>
        <v>UN</v>
      </c>
      <c r="F161" s="59">
        <f>INDEX(Memória!A:Q,MATCH(B161,Memória!O:O,0),17)</f>
        <v>3</v>
      </c>
      <c r="G161" s="59">
        <f>VLOOKUP(B161,BASE!A:E,5,0)</f>
        <v>50.71</v>
      </c>
      <c r="H161" s="148">
        <v>0.25</v>
      </c>
      <c r="I161" s="59">
        <f t="shared" si="32"/>
        <v>63.39</v>
      </c>
      <c r="J161" s="149">
        <f t="shared" si="33"/>
        <v>190.17</v>
      </c>
    </row>
    <row r="162" spans="1:10" s="42" customFormat="1" ht="45">
      <c r="A162" s="43" t="s">
        <v>41005</v>
      </c>
      <c r="B162" s="56">
        <f>VLOOKUP(A162,Memória!A:P,15,0)</f>
        <v>89584</v>
      </c>
      <c r="C162" s="57" t="str">
        <f>VLOOKUP(A162,Memória!A:P,16,0)</f>
        <v>SINAPI</v>
      </c>
      <c r="D162" s="58" t="str">
        <f>VLOOKUP(A162,Memória!A:P,2,0)</f>
        <v>JOELHO 90 GRAUS, PVC, SERIE R, ÁGUA PLUVIAL, DN 100 MM, JUNTA ELÁSTICA, FORNECIDO E INSTALADO EM CONDUTORES VERTICAIS DE ÁGUAS PLUVIAIS. AF_06/2022</v>
      </c>
      <c r="E162" s="56" t="str">
        <f>VLOOKUP(B162,BASE!A:E,4,0)</f>
        <v>UN</v>
      </c>
      <c r="F162" s="59">
        <f>INDEX(Memória!A:Q,MATCH(B162,Memória!O:O,0),17)</f>
        <v>11</v>
      </c>
      <c r="G162" s="59">
        <f>VLOOKUP(B162,BASE!A:E,5,0)</f>
        <v>49.6</v>
      </c>
      <c r="H162" s="148">
        <v>0.25</v>
      </c>
      <c r="I162" s="59">
        <f t="shared" si="32"/>
        <v>62</v>
      </c>
      <c r="J162" s="149">
        <f t="shared" si="33"/>
        <v>682</v>
      </c>
    </row>
    <row r="163" spans="1:10" s="42" customFormat="1" ht="45">
      <c r="A163" s="43" t="s">
        <v>40917</v>
      </c>
      <c r="B163" s="56">
        <f>VLOOKUP(A163,Memória!A:P,15,0)</f>
        <v>89690</v>
      </c>
      <c r="C163" s="57" t="str">
        <f>VLOOKUP(A163,Memória!A:P,16,0)</f>
        <v>SINAPI</v>
      </c>
      <c r="D163" s="58" t="str">
        <f>VLOOKUP(A163,Memória!A:P,2,0)</f>
        <v>JUNÇÃO SIMPLES, PVC, SERIE R, ÁGUA PLUVIAL, DN 100 X 100 MM, JUNTA ELÁSTICA, FORNECIDO E INSTALADO EM CONDUTORES VERTICAIS DE ÁGUAS PLUVIAIS. AF_06/2022</v>
      </c>
      <c r="E163" s="56" t="str">
        <f>VLOOKUP(B163,BASE!A:E,4,0)</f>
        <v>UN</v>
      </c>
      <c r="F163" s="59">
        <f>INDEX(Memória!A:Q,MATCH(B163,Memória!O:O,0),17)</f>
        <v>1</v>
      </c>
      <c r="G163" s="59">
        <f>VLOOKUP(B163,BASE!A:E,5,0)</f>
        <v>98.56</v>
      </c>
      <c r="H163" s="148">
        <v>0.25</v>
      </c>
      <c r="I163" s="59">
        <f t="shared" si="32"/>
        <v>123.2</v>
      </c>
      <c r="J163" s="149">
        <f t="shared" si="33"/>
        <v>123.2</v>
      </c>
    </row>
    <row r="164" spans="1:10" s="42" customFormat="1" ht="45">
      <c r="A164" s="43" t="s">
        <v>41006</v>
      </c>
      <c r="B164" s="56">
        <f>VLOOKUP(A164,Memória!A:P,15,0)</f>
        <v>89554</v>
      </c>
      <c r="C164" s="57" t="str">
        <f>VLOOKUP(A164,Memória!A:P,16,0)</f>
        <v>SINAPI</v>
      </c>
      <c r="D164" s="58" t="str">
        <f>VLOOKUP(A164,Memória!A:P,2,0)</f>
        <v>LUVA SIMPLES, PVC, SERIE R, ÁGUA PLUVIAL, DN 100 MM, JUNTA ELÁSTICA, FORNECIDO E INSTALADO EM RAMAL DE ENCAMINHAMENTO. AF_06/2022</v>
      </c>
      <c r="E164" s="56" t="str">
        <f>VLOOKUP(B164,BASE!A:E,4,0)</f>
        <v>UN</v>
      </c>
      <c r="F164" s="59">
        <f>INDEX(Memória!A:Q,MATCH(B164,Memória!O:O,0),17)</f>
        <v>15</v>
      </c>
      <c r="G164" s="59">
        <f>VLOOKUP(B164,BASE!A:E,5,0)</f>
        <v>30.69</v>
      </c>
      <c r="H164" s="148">
        <v>0.25</v>
      </c>
      <c r="I164" s="59">
        <f t="shared" si="32"/>
        <v>38.36</v>
      </c>
      <c r="J164" s="149">
        <f t="shared" si="33"/>
        <v>575.4</v>
      </c>
    </row>
    <row r="165" spans="1:10" s="42" customFormat="1" ht="45">
      <c r="A165" s="43" t="s">
        <v>40918</v>
      </c>
      <c r="B165" s="56">
        <f>VLOOKUP(A165,Memória!A:P,15,0)</f>
        <v>89677</v>
      </c>
      <c r="C165" s="57" t="str">
        <f>VLOOKUP(A165,Memória!A:P,16,0)</f>
        <v>SINAPI</v>
      </c>
      <c r="D165" s="58" t="str">
        <f>VLOOKUP(A165,Memória!A:P,2,0)</f>
        <v>LUVA SIMPLES, PVC, SERIE R, ÁGUA PLUVIAL, DN 150 MM, JUNTA ELÁSTICA, FORNECIDO E INSTALADO EM CONDUTORES VERTICAIS DE ÁGUAS PLUVIAIS. AF_06/2022</v>
      </c>
      <c r="E165" s="56" t="str">
        <f>VLOOKUP(B165,BASE!A:E,4,0)</f>
        <v>UN</v>
      </c>
      <c r="F165" s="59">
        <f>INDEX(Memória!A:Q,MATCH(B165,Memória!O:O,0),17)</f>
        <v>4</v>
      </c>
      <c r="G165" s="59">
        <f>VLOOKUP(B165,BASE!A:E,5,0)</f>
        <v>84.52</v>
      </c>
      <c r="H165" s="148">
        <v>0.25</v>
      </c>
      <c r="I165" s="59">
        <f t="shared" si="32"/>
        <v>105.65</v>
      </c>
      <c r="J165" s="149">
        <f t="shared" si="33"/>
        <v>422.6</v>
      </c>
    </row>
    <row r="166" spans="1:10" s="42" customFormat="1" ht="45">
      <c r="A166" s="43" t="s">
        <v>40919</v>
      </c>
      <c r="B166" s="56">
        <f>VLOOKUP(A166,Memória!A:P,15,0)</f>
        <v>89865</v>
      </c>
      <c r="C166" s="57" t="str">
        <f>VLOOKUP(A166,Memória!A:P,16,0)</f>
        <v>SINAPI</v>
      </c>
      <c r="D166" s="58" t="str">
        <f>VLOOKUP(A166,Memória!A:P,2,0)</f>
        <v>TUBO, PVC, SOLDÁVEL, DE 25MM, INSTALADO EM DRENO DE AR-CONDICIONADO - FORNECIMENTO E INSTALAÇÃO. AF_08/2022</v>
      </c>
      <c r="E166" s="56" t="str">
        <f>VLOOKUP(B166,BASE!A:E,4,0)</f>
        <v>M</v>
      </c>
      <c r="F166" s="59">
        <f>INDEX(Memória!A:Q,MATCH(B166,Memória!O:O,0),17)</f>
        <v>75.209999999999994</v>
      </c>
      <c r="G166" s="59">
        <f>VLOOKUP(B166,BASE!A:E,5,0)</f>
        <v>21.55</v>
      </c>
      <c r="H166" s="148">
        <v>0.25</v>
      </c>
      <c r="I166" s="59">
        <f t="shared" si="32"/>
        <v>26.94</v>
      </c>
      <c r="J166" s="149">
        <f t="shared" si="33"/>
        <v>2026.16</v>
      </c>
    </row>
    <row r="167" spans="1:10" s="42" customFormat="1" ht="45">
      <c r="A167" s="43" t="s">
        <v>40920</v>
      </c>
      <c r="B167" s="56">
        <f>VLOOKUP(A167,Memória!A:P,15,0)</f>
        <v>89447</v>
      </c>
      <c r="C167" s="57" t="str">
        <f>VLOOKUP(A167,Memória!A:P,16,0)</f>
        <v>SINAPI</v>
      </c>
      <c r="D167" s="58" t="str">
        <f>VLOOKUP(A167,Memória!A:P,2,0)</f>
        <v>TUBO, PVC, SOLDÁVEL, DE 32MM, INSTALADO EM PRUMADA DE ÁGUA - FORNECIMENTO E INSTALAÇÃO. AF_06/2022</v>
      </c>
      <c r="E167" s="56" t="str">
        <f>VLOOKUP(B167,BASE!A:E,4,0)</f>
        <v>M</v>
      </c>
      <c r="F167" s="59">
        <f>INDEX(Memória!A:Q,MATCH(B167,Memória!O:O,0),17)</f>
        <v>6.83</v>
      </c>
      <c r="G167" s="59">
        <f>VLOOKUP(B167,BASE!A:E,5,0)</f>
        <v>11.36</v>
      </c>
      <c r="H167" s="148">
        <v>0.25</v>
      </c>
      <c r="I167" s="59">
        <f t="shared" si="32"/>
        <v>14.2</v>
      </c>
      <c r="J167" s="149">
        <f t="shared" si="33"/>
        <v>96.99</v>
      </c>
    </row>
    <row r="168" spans="1:10" s="42" customFormat="1" ht="45">
      <c r="A168" s="43" t="s">
        <v>41007</v>
      </c>
      <c r="B168" s="56">
        <f>VLOOKUP(A168,Memória!A:P,15,0)</f>
        <v>89448</v>
      </c>
      <c r="C168" s="57" t="str">
        <f>VLOOKUP(A168,Memória!A:P,16,0)</f>
        <v>SINAPI</v>
      </c>
      <c r="D168" s="58" t="str">
        <f>VLOOKUP(A168,Memória!A:P,2,0)</f>
        <v>TUBO, PVC, SOLDÁVEL, DE 40MM, INSTALADO EM PRUMADA DE ÁGUA - FORNECIMENTO E INSTALAÇÃO. AF_06/2022</v>
      </c>
      <c r="E168" s="56" t="str">
        <f>VLOOKUP(B168,BASE!A:E,4,0)</f>
        <v>M</v>
      </c>
      <c r="F168" s="59">
        <f>INDEX(Memória!A:Q,MATCH(B168,Memória!O:O,0),17)</f>
        <v>12</v>
      </c>
      <c r="G168" s="59">
        <f>VLOOKUP(B168,BASE!A:E,5,0)</f>
        <v>17.260000000000002</v>
      </c>
      <c r="H168" s="148">
        <v>0.25</v>
      </c>
      <c r="I168" s="59">
        <f t="shared" si="32"/>
        <v>21.58</v>
      </c>
      <c r="J168" s="149">
        <f t="shared" si="33"/>
        <v>258.95999999999998</v>
      </c>
    </row>
    <row r="169" spans="1:10" s="42" customFormat="1" ht="45">
      <c r="A169" s="43" t="s">
        <v>40921</v>
      </c>
      <c r="B169" s="56">
        <f>VLOOKUP(A169,Memória!A:P,15,0)</f>
        <v>89512</v>
      </c>
      <c r="C169" s="57" t="str">
        <f>VLOOKUP(A169,Memória!A:P,16,0)</f>
        <v>SINAPI</v>
      </c>
      <c r="D169" s="58" t="str">
        <f>VLOOKUP(A169,Memória!A:P,2,0)</f>
        <v>TUBO PVC, SÉRIE R, ÁGUA PLUVIAL, DN 100 MM, FORNECIDO E INSTALADO EM RAMAL DE ENCAMINHAMENTO. AF_06/2022</v>
      </c>
      <c r="E169" s="56" t="str">
        <f>VLOOKUP(B169,BASE!A:E,4,0)</f>
        <v>M</v>
      </c>
      <c r="F169" s="59">
        <f>INDEX(Memória!A:Q,MATCH(B169,Memória!O:O,0),17)</f>
        <v>33.94</v>
      </c>
      <c r="G169" s="59">
        <f>VLOOKUP(B169,BASE!A:E,5,0)</f>
        <v>58.3</v>
      </c>
      <c r="H169" s="148">
        <v>0.25</v>
      </c>
      <c r="I169" s="59">
        <f t="shared" si="32"/>
        <v>72.88</v>
      </c>
      <c r="J169" s="149">
        <f t="shared" si="33"/>
        <v>2473.5500000000002</v>
      </c>
    </row>
    <row r="170" spans="1:10" s="42" customFormat="1" ht="45">
      <c r="A170" s="43" t="s">
        <v>40922</v>
      </c>
      <c r="B170" s="56">
        <f>VLOOKUP(A170,Memória!A:P,15,0)</f>
        <v>104166</v>
      </c>
      <c r="C170" s="57" t="str">
        <f>VLOOKUP(A170,Memória!A:P,16,0)</f>
        <v>SINAPI</v>
      </c>
      <c r="D170" s="58" t="str">
        <f>VLOOKUP(A170,Memória!A:P,2,0)</f>
        <v>TUBO PVC, SÉRIE R, ÁGUA PLUVIAL, DN 150 MM, FORNECIDO E INSTALADO EM RAMAL DE ENCAMINHAMENTO. AF_06/2022</v>
      </c>
      <c r="E170" s="56" t="str">
        <f>VLOOKUP(B170,BASE!A:E,4,0)</f>
        <v>M</v>
      </c>
      <c r="F170" s="59">
        <f>INDEX(Memória!A:Q,MATCH(B170,Memória!O:O,0),17)</f>
        <v>43.64</v>
      </c>
      <c r="G170" s="59">
        <f>VLOOKUP(B170,BASE!A:E,5,0)</f>
        <v>83.4</v>
      </c>
      <c r="H170" s="148">
        <v>0.25</v>
      </c>
      <c r="I170" s="59">
        <f t="shared" si="32"/>
        <v>104.25</v>
      </c>
      <c r="J170" s="149">
        <f t="shared" si="33"/>
        <v>4549.47</v>
      </c>
    </row>
    <row r="171" spans="1:10" s="42" customFormat="1" ht="30">
      <c r="A171" s="43" t="s">
        <v>40923</v>
      </c>
      <c r="B171" s="56" t="str">
        <f>VLOOKUP(A171,Memória!A:P,15,0)</f>
        <v>15.003.0177-0</v>
      </c>
      <c r="C171" s="57" t="str">
        <f>VLOOKUP(A171,Memória!A:P,16,0)</f>
        <v>EMOP</v>
      </c>
      <c r="D171" s="58" t="str">
        <f>VLOOKUP(A171,Memória!A:P,2,0)</f>
        <v>RALO DE COBERTURA SEMI-ESFERICO(TIPO ABACAXI),COM 3".FORNECIMENTO E COLOCACAO</v>
      </c>
      <c r="E171" s="56" t="str">
        <f>VLOOKUP(B171,BASE!A:E,4,0)</f>
        <v>UN</v>
      </c>
      <c r="F171" s="59">
        <f>INDEX(Memória!A:Q,MATCH(B171,Memória!O:O,0),17)</f>
        <v>10</v>
      </c>
      <c r="G171" s="59">
        <f>VLOOKUP(B171,BASE!A:E,5,0)</f>
        <v>26.77</v>
      </c>
      <c r="H171" s="148">
        <v>0.25</v>
      </c>
      <c r="I171" s="59">
        <f t="shared" si="32"/>
        <v>33.46</v>
      </c>
      <c r="J171" s="149">
        <f t="shared" si="33"/>
        <v>334.6</v>
      </c>
    </row>
    <row r="172" spans="1:10" s="42" customFormat="1" ht="45">
      <c r="A172" s="43" t="s">
        <v>41751</v>
      </c>
      <c r="B172" s="56">
        <f>VLOOKUP(A172,Memória!A:P,15,0)</f>
        <v>102118</v>
      </c>
      <c r="C172" s="57" t="str">
        <f>VLOOKUP(A172,Memória!A:P,16,0)</f>
        <v>SINAPI</v>
      </c>
      <c r="D172" s="58" t="str">
        <f>VLOOKUP(A172,Memória!A:P,2,0)</f>
        <v>BOMBA CENTRÍFUGA, TRIFÁSICA, 3 CV OU 2,96 HP, HM 34 A 40 M, Q 8,6 A 14,8 M3/H - FORNECIMENTO E INSTALAÇÃO. AF_12/2020</v>
      </c>
      <c r="E172" s="56" t="str">
        <f>VLOOKUP(B172,BASE!A:E,4,0)</f>
        <v>UN</v>
      </c>
      <c r="F172" s="59">
        <f>INDEX(Memória!A:Q,MATCH(B172,Memória!O:O,0),17)</f>
        <v>1</v>
      </c>
      <c r="G172" s="59">
        <f>VLOOKUP(B172,BASE!A:E,5,0)</f>
        <v>2028.76</v>
      </c>
      <c r="H172" s="148">
        <v>0.25</v>
      </c>
      <c r="I172" s="59">
        <f t="shared" ref="I172" si="34">ROUND(G172*(1+H172),2)</f>
        <v>2535.9499999999998</v>
      </c>
      <c r="J172" s="149">
        <f t="shared" ref="J172" si="35">IFERROR(ROUND(I172*F172,2),"")</f>
        <v>2535.9499999999998</v>
      </c>
    </row>
    <row r="173" spans="1:10" s="42" customFormat="1" ht="60">
      <c r="A173" s="43" t="s">
        <v>41753</v>
      </c>
      <c r="B173" s="56">
        <f>VLOOKUP(A173,Memória!A:P,15,0)</f>
        <v>94483</v>
      </c>
      <c r="C173" s="57" t="str">
        <f>VLOOKUP(A173,Memória!A:P,16,0)</f>
        <v>SINAPI</v>
      </c>
      <c r="D173" s="58" t="str">
        <f>VLOOKUP(A173,Memória!A:P,2,0)</f>
        <v>CONJUNTO HIDRÁULICO EM AÇO ROSCÁVEL PARA INSTALAÇÃO DE BOMBA, DN SUCÇÃO 32 MM (1 1/4") E DN RECALQUE 25 MM (1"), PARA EDIFICAÇÃO COM 4 PAVIMENTOS - FORNECIMENTO E INSTALAÇÃO. AF_04/2024</v>
      </c>
      <c r="E173" s="56" t="str">
        <f>VLOOKUP(B173,BASE!A:E,4,0)</f>
        <v>UN</v>
      </c>
      <c r="F173" s="59">
        <f>INDEX(Memória!A:Q,MATCH(B173,Memória!O:O,0),17)</f>
        <v>1</v>
      </c>
      <c r="G173" s="59">
        <f>VLOOKUP(B173,BASE!A:E,5,0)</f>
        <v>1377.82</v>
      </c>
      <c r="H173" s="148">
        <v>0.25</v>
      </c>
      <c r="I173" s="59">
        <f t="shared" si="32"/>
        <v>1722.28</v>
      </c>
      <c r="J173" s="149">
        <f t="shared" si="33"/>
        <v>1722.28</v>
      </c>
    </row>
    <row r="174" spans="1:10" s="42" customFormat="1" ht="15.75">
      <c r="A174" s="49">
        <v>12</v>
      </c>
      <c r="B174" s="46"/>
      <c r="C174" s="47"/>
      <c r="D174" s="48" t="str">
        <f>VLOOKUP(A174,Memória!A:N,2,0)</f>
        <v>LOUÇAS, ACESSÓRIOS E METAIS</v>
      </c>
      <c r="E174" s="46"/>
      <c r="F174" s="55"/>
      <c r="G174" s="51"/>
      <c r="H174" s="50"/>
      <c r="I174" s="51"/>
      <c r="J174" s="51"/>
    </row>
    <row r="175" spans="1:10" s="42" customFormat="1" ht="60">
      <c r="A175" s="43" t="s">
        <v>42</v>
      </c>
      <c r="B175" s="56">
        <f>VLOOKUP(A175,Memória!A:P,15,0)</f>
        <v>95472</v>
      </c>
      <c r="C175" s="57" t="str">
        <f>VLOOKUP(A175,Memória!A:P,16,0)</f>
        <v>SINAPI</v>
      </c>
      <c r="D175" s="58" t="str">
        <f>VLOOKUP(A175,Memória!A:P,2,0)</f>
        <v>VASO SANITARIO SIFONADO CONVENCIONAL PARA PCD SEM FURO FRONTAL COM LOUÇA BRANCA SEM ASSENTO, INCLUSO CONJUNTO DE LIGAÇÃO PARA BACIA SANITÁRIA AJUSTÁVEL - FORNECIMENTO E INSTALAÇÃO. AF_01/2020</v>
      </c>
      <c r="E175" s="56" t="str">
        <f>VLOOKUP(B175,BASE!A:E,4,0)</f>
        <v>UN</v>
      </c>
      <c r="F175" s="59">
        <f>INDEX(Memória!A:Q,MATCH(B175,Memória!O:O,0),17)</f>
        <v>3</v>
      </c>
      <c r="G175" s="59">
        <f>VLOOKUP(B175,BASE!A:E,5,0)</f>
        <v>776.33</v>
      </c>
      <c r="H175" s="148">
        <v>0.25</v>
      </c>
      <c r="I175" s="59">
        <f t="shared" ref="I175:I188" si="36">ROUND(G175*(1+H175),2)</f>
        <v>970.41</v>
      </c>
      <c r="J175" s="149">
        <f t="shared" ref="J175:J188" si="37">IFERROR(ROUND(I175*F175,2),"")</f>
        <v>2911.23</v>
      </c>
    </row>
    <row r="176" spans="1:10" s="42" customFormat="1" ht="30">
      <c r="A176" s="43" t="s">
        <v>8212</v>
      </c>
      <c r="B176" s="56" t="str">
        <f>VLOOKUP(A176,Memória!A:P,15,0)</f>
        <v>18.006.0023-0</v>
      </c>
      <c r="C176" s="57" t="str">
        <f>VLOOKUP(A176,Memória!A:P,16,0)</f>
        <v>EMOP</v>
      </c>
      <c r="D176" s="58" t="str">
        <f>VLOOKUP(A176,Memória!A:P,2,0)</f>
        <v>CUBA DE LOUCA BRANCA,DE SOBREPOR,PADRAO MEDIO LUXO,MEDINDO E M TORNO DE (53X43)CM.FORNECIMENTO</v>
      </c>
      <c r="E176" s="56" t="str">
        <f>VLOOKUP(B176,BASE!A:E,4,0)</f>
        <v>und</v>
      </c>
      <c r="F176" s="59">
        <f>INDEX(Memória!A:Q,MATCH(B176,Memória!O:O,0),17)</f>
        <v>8</v>
      </c>
      <c r="G176" s="59">
        <f>VLOOKUP(B176,BASE!A:E,5,0)</f>
        <v>290.56</v>
      </c>
      <c r="H176" s="148">
        <v>0.25</v>
      </c>
      <c r="I176" s="59">
        <f t="shared" si="36"/>
        <v>363.2</v>
      </c>
      <c r="J176" s="149">
        <f t="shared" si="37"/>
        <v>2905.6</v>
      </c>
    </row>
    <row r="177" spans="1:10" s="42" customFormat="1" ht="30">
      <c r="A177" s="43" t="s">
        <v>8213</v>
      </c>
      <c r="B177" s="56">
        <f>VLOOKUP(A177,Memória!A:P,15,0)</f>
        <v>100852</v>
      </c>
      <c r="C177" s="57" t="str">
        <f>VLOOKUP(A177,Memória!A:P,16,0)</f>
        <v>SINAPI</v>
      </c>
      <c r="D177" s="58" t="str">
        <f>VLOOKUP(A177,Memória!A:P,2,0)</f>
        <v>CUBA DE EMBUTIR RETANGULAR DE AÇO INOXIDÁVEL, 56 X 33 X 12 CM - FORNECIMENTO E INSTALAÇÃO. AF_01/2020</v>
      </c>
      <c r="E177" s="56" t="str">
        <f>VLOOKUP(B177,BASE!A:E,4,0)</f>
        <v>UN</v>
      </c>
      <c r="F177" s="59">
        <f>INDEX(Memória!A:Q,MATCH(B177,Memória!O:O,0),17)</f>
        <v>2</v>
      </c>
      <c r="G177" s="59">
        <f>VLOOKUP(B177,BASE!A:E,5,0)</f>
        <v>249.09</v>
      </c>
      <c r="H177" s="148">
        <v>0.25</v>
      </c>
      <c r="I177" s="59">
        <f t="shared" si="36"/>
        <v>311.36</v>
      </c>
      <c r="J177" s="149">
        <f t="shared" si="37"/>
        <v>622.72</v>
      </c>
    </row>
    <row r="178" spans="1:10" s="42" customFormat="1" ht="30">
      <c r="A178" s="43" t="s">
        <v>8214</v>
      </c>
      <c r="B178" s="56">
        <f>VLOOKUP(A178,Memória!A:P,15,0)</f>
        <v>86885</v>
      </c>
      <c r="C178" s="57" t="str">
        <f>VLOOKUP(A178,Memória!A:P,16,0)</f>
        <v>SINAPI</v>
      </c>
      <c r="D178" s="58" t="str">
        <f>VLOOKUP(A178,Memória!A:P,2,0)</f>
        <v>ENGATE FLEXÍVEL EM PLÁSTICO BRANCO, 1/2" X 40CM - FORNECIMENTO E INSTALAÇÃO. AF_01/2020</v>
      </c>
      <c r="E178" s="56" t="str">
        <f>VLOOKUP(B178,BASE!A:E,4,0)</f>
        <v>UN</v>
      </c>
      <c r="F178" s="59">
        <f>INDEX(Memória!A:Q,MATCH(B178,Memória!O:O,0),17)</f>
        <v>11</v>
      </c>
      <c r="G178" s="59">
        <f>VLOOKUP(B178,BASE!A:E,5,0)</f>
        <v>17.7</v>
      </c>
      <c r="H178" s="148">
        <v>0.25</v>
      </c>
      <c r="I178" s="59">
        <f t="shared" si="36"/>
        <v>22.13</v>
      </c>
      <c r="J178" s="149">
        <f t="shared" si="37"/>
        <v>243.43</v>
      </c>
    </row>
    <row r="179" spans="1:10" s="42" customFormat="1" ht="45">
      <c r="A179" s="43" t="s">
        <v>8215</v>
      </c>
      <c r="B179" s="56">
        <f>VLOOKUP(A179,Memória!A:P,15,0)</f>
        <v>100872</v>
      </c>
      <c r="C179" s="57" t="str">
        <f>VLOOKUP(A179,Memória!A:P,16,0)</f>
        <v>SINAPI</v>
      </c>
      <c r="D179" s="58" t="str">
        <f>VLOOKUP(A179,Memória!A:P,2,0)</f>
        <v>BARRA DE APOIO RETA, EM ALUMINIO, COMPRIMENTO 80 CM,  FIXADA NA PAREDE - FORNECIMENTO E INSTALAÇÃO. AF_01/2020</v>
      </c>
      <c r="E179" s="56" t="str">
        <f>VLOOKUP(B179,BASE!A:E,4,0)</f>
        <v>UN</v>
      </c>
      <c r="F179" s="59">
        <f>INDEX(Memória!A:Q,MATCH(B179,Memória!O:O,0),17)</f>
        <v>8</v>
      </c>
      <c r="G179" s="59">
        <f>VLOOKUP(B179,BASE!A:E,5,0)</f>
        <v>369.61</v>
      </c>
      <c r="H179" s="148">
        <v>0.25</v>
      </c>
      <c r="I179" s="59">
        <f t="shared" si="36"/>
        <v>462.01</v>
      </c>
      <c r="J179" s="149">
        <f t="shared" si="37"/>
        <v>3696.08</v>
      </c>
    </row>
    <row r="180" spans="1:10" s="42" customFormat="1" ht="75">
      <c r="A180" s="43" t="s">
        <v>8216</v>
      </c>
      <c r="B180" s="56">
        <f>VLOOKUP(A180,Memória!A:P,15,0)</f>
        <v>86943</v>
      </c>
      <c r="C180" s="57" t="str">
        <f>VLOOKUP(A180,Memória!A:P,16,0)</f>
        <v>SINAPI</v>
      </c>
      <c r="D180" s="58" t="str">
        <f>VLOOKUP(A180,Memória!A:P,2,0)</f>
        <v>LAVATÓRIO LOUÇA BRANCA SUSPENSO, 29,5 X 39CM OU EQUIVALENTE, PADRÃO POPULAR, INCLUSO SIFÃO FLEXÍVEL EM PVC, VÁLVULA E ENGATE FLEXÍVEL 30CM EM PLÁSTICO E TORNEIRA CROMADA DE MESA, PADRÃO POPULAR - FORNECIMENTO E INSTALAÇÃO. AF_01/2020</v>
      </c>
      <c r="E180" s="56" t="str">
        <f>VLOOKUP(B180,BASE!A:E,4,0)</f>
        <v>UN</v>
      </c>
      <c r="F180" s="59">
        <f>INDEX(Memória!A:Q,MATCH(B180,Memória!O:O,0),17)</f>
        <v>9</v>
      </c>
      <c r="G180" s="59">
        <f>VLOOKUP(B180,BASE!A:E,5,0)</f>
        <v>274.39</v>
      </c>
      <c r="H180" s="148">
        <v>0.25</v>
      </c>
      <c r="I180" s="59">
        <f t="shared" si="36"/>
        <v>342.99</v>
      </c>
      <c r="J180" s="149">
        <f t="shared" si="37"/>
        <v>3086.91</v>
      </c>
    </row>
    <row r="181" spans="1:10" s="42" customFormat="1" ht="45">
      <c r="A181" s="43" t="s">
        <v>8217</v>
      </c>
      <c r="B181" s="56">
        <f>VLOOKUP(A181,Memória!A:P,15,0)</f>
        <v>100867</v>
      </c>
      <c r="C181" s="57" t="str">
        <f>VLOOKUP(A181,Memória!A:P,16,0)</f>
        <v>SINAPI</v>
      </c>
      <c r="D181" s="58" t="str">
        <f>VLOOKUP(A181,Memória!A:P,2,0)</f>
        <v>BARRA DE APOIO RETA, EM ACO INOX POLIDO, COMPRIMENTO 70 CM,  FIXADA NA PAREDE - FORNECIMENTO E INSTALAÇÃO. AF_01/2020</v>
      </c>
      <c r="E181" s="56" t="str">
        <f>VLOOKUP(B181,BASE!A:E,4,0)</f>
        <v>UN</v>
      </c>
      <c r="F181" s="59">
        <f>INDEX(Memória!A:Q,MATCH(B181,Memória!O:O,0),17)</f>
        <v>6</v>
      </c>
      <c r="G181" s="59">
        <f>VLOOKUP(B181,BASE!A:E,5,0)</f>
        <v>280.7</v>
      </c>
      <c r="H181" s="148">
        <v>0.25</v>
      </c>
      <c r="I181" s="59">
        <f t="shared" ref="I181:I187" si="38">ROUND(G181*(1+H181),2)</f>
        <v>350.88</v>
      </c>
      <c r="J181" s="149">
        <f t="shared" ref="J181:J187" si="39">IFERROR(ROUND(I181*F181,2),"")</f>
        <v>2105.2800000000002</v>
      </c>
    </row>
    <row r="182" spans="1:10" s="42" customFormat="1" ht="45">
      <c r="A182" s="43" t="s">
        <v>8218</v>
      </c>
      <c r="B182" s="56">
        <f>VLOOKUP(A182,Memória!A:P,15,0)</f>
        <v>86872</v>
      </c>
      <c r="C182" s="57" t="str">
        <f>VLOOKUP(A182,Memória!A:P,16,0)</f>
        <v>SINAPI</v>
      </c>
      <c r="D182" s="58" t="str">
        <f>VLOOKUP(A182,Memória!A:P,2,0)</f>
        <v>TANQUE DE LOUÇA BRANCA COM COLUNA, 30L OU EQUIVALENTE - FORNECIMENTO E INSTALAÇÃO. AF_01/2020</v>
      </c>
      <c r="E182" s="56" t="str">
        <f>VLOOKUP(B182,BASE!A:E,4,0)</f>
        <v>UN</v>
      </c>
      <c r="F182" s="59">
        <f>INDEX(Memória!A:Q,MATCH(B182,Memória!O:O,0),17)</f>
        <v>4</v>
      </c>
      <c r="G182" s="59">
        <f>VLOOKUP(B182,BASE!A:E,5,0)</f>
        <v>738.21</v>
      </c>
      <c r="H182" s="148">
        <v>0.25</v>
      </c>
      <c r="I182" s="59">
        <f t="shared" si="38"/>
        <v>922.76</v>
      </c>
      <c r="J182" s="149">
        <f t="shared" si="39"/>
        <v>3691.04</v>
      </c>
    </row>
    <row r="183" spans="1:10" s="42" customFormat="1" ht="60">
      <c r="A183" s="43" t="s">
        <v>8219</v>
      </c>
      <c r="B183" s="56">
        <f>VLOOKUP(A183,Memória!A:P,15,0)</f>
        <v>86931</v>
      </c>
      <c r="C183" s="57" t="str">
        <f>VLOOKUP(A183,Memória!A:P,16,0)</f>
        <v>SINAPI</v>
      </c>
      <c r="D183" s="58" t="str">
        <f>VLOOKUP(A183,Memória!A:P,2,0)</f>
        <v>VASO SANITÁRIO SIFONADO COM CAIXA ACOPLADA LOUÇA BRANCA, INCLUSO ENGATE FLEXÍVEL EM PLÁSTICO BRANCO, 1/2  X 40CM - FORNECIMENTO E INSTALAÇÃO. AF_01/2020</v>
      </c>
      <c r="E183" s="56" t="str">
        <f>VLOOKUP(B183,BASE!A:E,4,0)</f>
        <v>UN</v>
      </c>
      <c r="F183" s="59">
        <f>INDEX(Memória!A:Q,MATCH(B183,Memória!O:O,0),17)</f>
        <v>6</v>
      </c>
      <c r="G183" s="59">
        <f>VLOOKUP(B183,BASE!A:E,5,0)</f>
        <v>512.37</v>
      </c>
      <c r="H183" s="148">
        <v>0.25</v>
      </c>
      <c r="I183" s="59">
        <f t="shared" si="38"/>
        <v>640.46</v>
      </c>
      <c r="J183" s="149">
        <f t="shared" si="39"/>
        <v>3842.76</v>
      </c>
    </row>
    <row r="184" spans="1:10" s="42" customFormat="1" ht="30">
      <c r="A184" s="43" t="s">
        <v>8220</v>
      </c>
      <c r="B184" s="56">
        <f>VLOOKUP(A184,Memória!A:P,15,0)</f>
        <v>100849</v>
      </c>
      <c r="C184" s="57" t="str">
        <f>VLOOKUP(A184,Memória!A:P,16,0)</f>
        <v>SINAPI</v>
      </c>
      <c r="D184" s="58" t="str">
        <f>VLOOKUP(A184,Memória!A:P,2,0)</f>
        <v>ASSENTO SANITÁRIO CONVENCIONAL - FORNECIMENTO E INSTALACAO. AF_01/2020</v>
      </c>
      <c r="E184" s="56" t="str">
        <f>VLOOKUP(B184,BASE!A:E,4,0)</f>
        <v>UN</v>
      </c>
      <c r="F184" s="59">
        <f>INDEX(Memória!A:Q,MATCH(B184,Memória!O:O,0),17)</f>
        <v>9</v>
      </c>
      <c r="G184" s="59">
        <f>VLOOKUP(B184,BASE!A:E,5,0)</f>
        <v>45.01</v>
      </c>
      <c r="H184" s="148">
        <v>0.25</v>
      </c>
      <c r="I184" s="59">
        <f t="shared" si="38"/>
        <v>56.26</v>
      </c>
      <c r="J184" s="149">
        <f t="shared" si="39"/>
        <v>506.34</v>
      </c>
    </row>
    <row r="185" spans="1:10" s="42" customFormat="1" ht="45">
      <c r="A185" s="43" t="s">
        <v>8221</v>
      </c>
      <c r="B185" s="56">
        <f>VLOOKUP(A185,Memória!A:P,15,0)</f>
        <v>86915</v>
      </c>
      <c r="C185" s="57" t="str">
        <f>VLOOKUP(A185,Memória!A:P,16,0)</f>
        <v>SINAPI</v>
      </c>
      <c r="D185" s="58" t="str">
        <f>VLOOKUP(A185,Memória!A:P,2,0)</f>
        <v>TORNEIRA CROMADA DE MESA, 1/2" OU 3/4", PARA LAVATÓRIO, PADRÃO MÉDIO - FORNECIMENTO E INSTALAÇÃO. AF_01/2020</v>
      </c>
      <c r="E185" s="56" t="str">
        <f>VLOOKUP(B185,BASE!A:E,4,0)</f>
        <v>UN</v>
      </c>
      <c r="F185" s="59">
        <f>INDEX(Memória!A:Q,MATCH(B185,Memória!O:O,0),17)</f>
        <v>11</v>
      </c>
      <c r="G185" s="59">
        <f>VLOOKUP(B185,BASE!A:E,5,0)</f>
        <v>137.36000000000001</v>
      </c>
      <c r="H185" s="148">
        <v>0.25</v>
      </c>
      <c r="I185" s="59">
        <f t="shared" si="38"/>
        <v>171.7</v>
      </c>
      <c r="J185" s="149">
        <f t="shared" si="39"/>
        <v>1888.7</v>
      </c>
    </row>
    <row r="186" spans="1:10" s="42" customFormat="1" ht="45">
      <c r="A186" s="43" t="s">
        <v>8222</v>
      </c>
      <c r="B186" s="56">
        <f>VLOOKUP(A186,Memória!A:P,15,0)</f>
        <v>86910</v>
      </c>
      <c r="C186" s="57" t="str">
        <f>VLOOKUP(A186,Memória!A:P,16,0)</f>
        <v>SINAPI</v>
      </c>
      <c r="D186" s="58" t="str">
        <f>VLOOKUP(A186,Memória!A:P,2,0)</f>
        <v>TORNEIRA CROMADA TUBO MÓVEL, DE PAREDE, 1/2" OU 3/4", PARA PIA DE COZINHA, PADRÃO MÉDIO - FORNECIMENTO E INSTALAÇÃO. AF_01/2020</v>
      </c>
      <c r="E186" s="56" t="str">
        <f>VLOOKUP(B186,BASE!A:E,4,0)</f>
        <v>UN</v>
      </c>
      <c r="F186" s="59">
        <f>INDEX(Memória!A:Q,MATCH(B186,Memória!O:O,0),17)</f>
        <v>2</v>
      </c>
      <c r="G186" s="59">
        <f>VLOOKUP(B186,BASE!A:E,5,0)</f>
        <v>123.13</v>
      </c>
      <c r="H186" s="148">
        <v>0.25</v>
      </c>
      <c r="I186" s="59">
        <f t="shared" si="38"/>
        <v>153.91</v>
      </c>
      <c r="J186" s="149">
        <f t="shared" si="39"/>
        <v>307.82</v>
      </c>
    </row>
    <row r="187" spans="1:10" s="42" customFormat="1" ht="30">
      <c r="A187" s="43" t="s">
        <v>8223</v>
      </c>
      <c r="B187" s="56">
        <f>VLOOKUP(A187,Memória!A:P,15,0)</f>
        <v>86882</v>
      </c>
      <c r="C187" s="57" t="str">
        <f>VLOOKUP(A187,Memória!A:P,16,0)</f>
        <v>SINAPI</v>
      </c>
      <c r="D187" s="58" t="str">
        <f>VLOOKUP(A187,Memória!A:P,2,0)</f>
        <v>SIFÃO DO TIPO GARRAFA/COPO EM PVC 1.1/4  X 1.1/2" - FORNECIMENTO E INSTALAÇÃO. AF_01/2020</v>
      </c>
      <c r="E187" s="56" t="str">
        <f>VLOOKUP(B187,BASE!A:E,4,0)</f>
        <v>UN</v>
      </c>
      <c r="F187" s="59">
        <f>INDEX(Memória!A:Q,MATCH(B187,Memória!O:O,0),17)</f>
        <v>13</v>
      </c>
      <c r="G187" s="59">
        <f>VLOOKUP(B187,BASE!A:E,5,0)</f>
        <v>33.22</v>
      </c>
      <c r="H187" s="148">
        <v>0.25</v>
      </c>
      <c r="I187" s="59">
        <f t="shared" si="38"/>
        <v>41.53</v>
      </c>
      <c r="J187" s="149">
        <f t="shared" si="39"/>
        <v>539.89</v>
      </c>
    </row>
    <row r="188" spans="1:10" s="42" customFormat="1" ht="30">
      <c r="A188" s="43" t="s">
        <v>40869</v>
      </c>
      <c r="B188" s="56">
        <f>VLOOKUP(A188,Memória!A:P,15,0)</f>
        <v>86885</v>
      </c>
      <c r="C188" s="57" t="str">
        <f>VLOOKUP(A188,Memória!A:P,16,0)</f>
        <v>SINAPI</v>
      </c>
      <c r="D188" s="58" t="str">
        <f>VLOOKUP(A188,Memória!A:P,2,0)</f>
        <v>ENGATE FLEXÍVEL EM PLÁSTICO BRANCO, 1/2" X 40CM - FORNECIMENTO E INSTALAÇÃO. AF_01/2020</v>
      </c>
      <c r="E188" s="56" t="str">
        <f>VLOOKUP(B188,BASE!A:E,4,0)</f>
        <v>UN</v>
      </c>
      <c r="F188" s="59">
        <f>INDEX(Memória!A:Q,MATCH(B188,Memória!O:O,0),17)</f>
        <v>11</v>
      </c>
      <c r="G188" s="59">
        <f>VLOOKUP(B188,BASE!A:E,5,0)</f>
        <v>17.7</v>
      </c>
      <c r="H188" s="148">
        <v>0.25</v>
      </c>
      <c r="I188" s="59">
        <f t="shared" si="36"/>
        <v>22.13</v>
      </c>
      <c r="J188" s="149">
        <f t="shared" si="37"/>
        <v>243.43</v>
      </c>
    </row>
    <row r="189" spans="1:10" s="42" customFormat="1" ht="15.75">
      <c r="A189" s="49">
        <v>13</v>
      </c>
      <c r="B189" s="46"/>
      <c r="C189" s="47"/>
      <c r="D189" s="48" t="str">
        <f>VLOOKUP(A189,Memória!A:N,2,0)</f>
        <v>INSTALAÇÕES ELÉTRICAS - 127V</v>
      </c>
      <c r="E189" s="46"/>
      <c r="F189" s="55"/>
      <c r="G189" s="51"/>
      <c r="H189" s="50"/>
      <c r="I189" s="51"/>
      <c r="J189" s="51"/>
    </row>
    <row r="190" spans="1:10" s="42" customFormat="1" ht="15.75">
      <c r="A190" s="64" t="s">
        <v>43</v>
      </c>
      <c r="B190" s="65"/>
      <c r="C190" s="66" t="str">
        <f>VLOOKUP(A190,Memória!A:P,16,0)</f>
        <v/>
      </c>
      <c r="D190" s="67" t="str">
        <f>VLOOKUP(A190,Memória!A:P,2,0)</f>
        <v>ENTRADA DE ENERGIA</v>
      </c>
      <c r="E190" s="65"/>
      <c r="F190" s="70"/>
      <c r="G190" s="68"/>
      <c r="H190" s="69"/>
      <c r="I190" s="68"/>
      <c r="J190" s="68"/>
    </row>
    <row r="191" spans="1:10" s="42" customFormat="1" ht="135">
      <c r="A191" s="43" t="s">
        <v>40924</v>
      </c>
      <c r="B191" s="56" t="str">
        <f>VLOOKUP(A191,Memória!A:P,15,0)</f>
        <v>15.011.0095-0</v>
      </c>
      <c r="C191" s="57" t="str">
        <f>VLOOKUP(A191,Memória!A:P,16,0)</f>
        <v>EMOP</v>
      </c>
      <c r="D191" s="58" t="str">
        <f>VLOOKUP(A191,Memória!A:P,2,0)</f>
        <v>ENTRADA DE ENERGIA INDIVIDUAL,PADRAO LIGHT,MEDICAO DIRETA,REDE SUBTERRANEA,38KVA E 76KVA,INCLUSIVE CAIXA SECCIONADORA EMEDICAO (CSM200),CAIXA POLIMERICA DE PROTECAO GERAL (CPG200-P) INTERNA,CAIXA INSPECAO,3 HASTES E CONECTORES DE ATERRAMENTO E DEMAIS MATERIAIS NECESSARIOS,EXCLUSIVE DISJUNTOR E CONDUTORES (ENTRADA,SAIDA,ATERRAMENTO E RESPECTIVOS CONECTORES)</v>
      </c>
      <c r="E191" s="56" t="str">
        <f>VLOOKUP(B191,BASE!A:E,4,0)</f>
        <v>UN</v>
      </c>
      <c r="F191" s="59">
        <f>INDEX(Memória!A:Q,MATCH(B191,Memória!O:O,0),17)</f>
        <v>1</v>
      </c>
      <c r="G191" s="59">
        <f>VLOOKUP(B191,BASE!A:E,5,0)</f>
        <v>1928.84</v>
      </c>
      <c r="H191" s="148">
        <v>0.25</v>
      </c>
      <c r="I191" s="59">
        <f>ROUND(G191*(1+H191),2)</f>
        <v>2411.0500000000002</v>
      </c>
      <c r="J191" s="149">
        <f>IFERROR(ROUND(I191*F191,2),"")</f>
        <v>2411.0500000000002</v>
      </c>
    </row>
    <row r="192" spans="1:10" s="42" customFormat="1" ht="60">
      <c r="A192" s="43" t="s">
        <v>40925</v>
      </c>
      <c r="B192" s="56" t="str">
        <f>VLOOKUP(A192,Memória!A:P,15,0)</f>
        <v>18.045.0016-0</v>
      </c>
      <c r="C192" s="57" t="str">
        <f>VLOOKUP(A192,Memória!A:P,16,0)</f>
        <v>EMOP</v>
      </c>
      <c r="D192" s="58" t="str">
        <f>VLOOKUP(A192,Memória!A:P,2,0)</f>
        <v>POSTE DE CONCRETO,COM SECAO CIRCULAR,COM 7,00M DE COMPRIMENTO E CARGA NOMINAL HORIZONTAL NO TOPO DE 200KG,INCLUSIVE ESCAVACAO,EXCLUSIVE TRANSPORTE.FORNECIMENTO E COLOCACAO</v>
      </c>
      <c r="E192" s="56" t="str">
        <f>VLOOKUP(B192,BASE!A:E,4,0)</f>
        <v>UN</v>
      </c>
      <c r="F192" s="59">
        <f>INDEX(Memória!A:Q,MATCH(B192,Memória!O:O,0),17)</f>
        <v>1</v>
      </c>
      <c r="G192" s="59">
        <f>VLOOKUP(B192,BASE!A:E,5,0)</f>
        <v>1290.6400000000001</v>
      </c>
      <c r="H192" s="148">
        <v>0.25</v>
      </c>
      <c r="I192" s="59">
        <f>ROUND(G192*(1+H192),2)</f>
        <v>1613.3</v>
      </c>
      <c r="J192" s="149">
        <f>IFERROR(ROUND(I192*F192,2),"")</f>
        <v>1613.3</v>
      </c>
    </row>
    <row r="193" spans="1:10" s="42" customFormat="1" ht="60">
      <c r="A193" s="43" t="s">
        <v>40926</v>
      </c>
      <c r="B193" s="56" t="str">
        <f>VLOOKUP(A193,Memória!A:P,15,0)</f>
        <v>21.001.0010-0</v>
      </c>
      <c r="C193" s="57" t="str">
        <f>VLOOKUP(A193,Memória!A:P,16,0)</f>
        <v>EMOP</v>
      </c>
      <c r="D193" s="58" t="str">
        <f>VLOOKUP(A193,Memória!A:P,2,0)</f>
        <v>ASSENTAMENTO DE POSTE DE CONCRETO,CIRCULAR,RETO DE 9,00M,COM CABECA DE CONCRETO,EXCLUSIVE FORNECIMENTO DO POSTE E DA CABECA</v>
      </c>
      <c r="E193" s="56" t="str">
        <f>VLOOKUP(B193,BASE!A:E,4,0)</f>
        <v>UN</v>
      </c>
      <c r="F193" s="59">
        <f>INDEX(Memória!A:Q,MATCH(B193,Memória!O:O,0),17)</f>
        <v>1</v>
      </c>
      <c r="G193" s="59">
        <f>VLOOKUP(B193,BASE!A:E,5,0)</f>
        <v>387.6</v>
      </c>
      <c r="H193" s="148">
        <v>0.25</v>
      </c>
      <c r="I193" s="59">
        <f>ROUND(G193*(1+H193),2)</f>
        <v>484.5</v>
      </c>
      <c r="J193" s="149">
        <f>IFERROR(ROUND(I193*F193,2),"")</f>
        <v>484.5</v>
      </c>
    </row>
    <row r="194" spans="1:10" s="42" customFormat="1" ht="60">
      <c r="A194" s="43" t="s">
        <v>40927</v>
      </c>
      <c r="B194" s="56" t="str">
        <f>VLOOKUP(A194,Memória!A:P,15,0)</f>
        <v>04.006.0020-0</v>
      </c>
      <c r="C194" s="57" t="str">
        <f>VLOOKUP(A194,Memória!A:P,16,0)</f>
        <v>EMOP</v>
      </c>
      <c r="D194" s="58" t="str">
        <f>VLOOKUP(A194,Memória!A:P,2,0)</f>
        <v>CARGA E DESCARGA MANUAL DE POSTE DE CONCRETO OU ACO,EM CAMINHAO DE CARROCERIA FIXA A OLEO DIESEL,COM CAPACIDADE UTIL DE7,5T,INCLUSIVE O TEMPO DE CARGA,DESCARGA E MANOBRA</v>
      </c>
      <c r="E194" s="56" t="str">
        <f>VLOOKUP(B194,BASE!A:E,4,0)</f>
        <v>T</v>
      </c>
      <c r="F194" s="59">
        <f>INDEX(Memória!A:Q,MATCH(B194,Memória!O:O,0),17)</f>
        <v>1</v>
      </c>
      <c r="G194" s="59">
        <f>VLOOKUP(B194,BASE!A:E,5,0)</f>
        <v>270.42</v>
      </c>
      <c r="H194" s="148">
        <v>0.25</v>
      </c>
      <c r="I194" s="59">
        <f>ROUND(G194*(1+H194),2)</f>
        <v>338.03</v>
      </c>
      <c r="J194" s="149">
        <f>IFERROR(ROUND(I194*F194,2),"")</f>
        <v>338.03</v>
      </c>
    </row>
    <row r="195" spans="1:10" s="42" customFormat="1" ht="15.75">
      <c r="A195" s="64" t="s">
        <v>44</v>
      </c>
      <c r="B195" s="65"/>
      <c r="C195" s="66" t="str">
        <f>VLOOKUP(A195,Memória!A:P,16,0)</f>
        <v/>
      </c>
      <c r="D195" s="67" t="str">
        <f>VLOOKUP(A195,Memória!A:P,2,0)</f>
        <v>DISJUNTORES</v>
      </c>
      <c r="E195" s="65"/>
      <c r="F195" s="70"/>
      <c r="G195" s="68"/>
      <c r="H195" s="69"/>
      <c r="I195" s="68"/>
      <c r="J195" s="68"/>
    </row>
    <row r="196" spans="1:10" s="42" customFormat="1" ht="90">
      <c r="A196" s="43" t="s">
        <v>40928</v>
      </c>
      <c r="B196" s="56" t="str">
        <f>VLOOKUP(A196,Memória!A:P,15,0)</f>
        <v>15.007.0514-0</v>
      </c>
      <c r="C196" s="57" t="str">
        <f>VLOOKUP(A196,Memória!A:P,16,0)</f>
        <v>EMOP</v>
      </c>
      <c r="D196" s="58" t="str">
        <f>VLOOKUP(A196,Memória!A:P,2,0)</f>
        <v>QUADRO DE DISTRIBUICAO DE ENERGIA,100A,PARA DISJUNTORES TERMO-MAGNETICOS UNIPOLARES,DE EMBUTIR,COM PORTA E BARRAMENTOS DE FASE,NEUTRO E TERRA,TRIFASICO,PARA INSTALACAO DE ATE 40 DISJUNTORES COM DISPOSITIVO PARA CHAVE GERAL.FORNECIMENTO E COLOCACAO</v>
      </c>
      <c r="E196" s="56" t="str">
        <f>VLOOKUP(B196,BASE!A:E,4,0)</f>
        <v>UN</v>
      </c>
      <c r="F196" s="59">
        <f>INDEX(Memória!A:Q,MATCH(B196,Memória!O:O,0),17)</f>
        <v>5</v>
      </c>
      <c r="G196" s="59">
        <f>VLOOKUP(B196,BASE!A:E,5,0)</f>
        <v>883.98</v>
      </c>
      <c r="H196" s="148">
        <v>0.25</v>
      </c>
      <c r="I196" s="59">
        <f t="shared" ref="I196:I203" si="40">ROUND(G196*(1+H196),2)</f>
        <v>1104.98</v>
      </c>
      <c r="J196" s="149">
        <f t="shared" ref="J196:J203" si="41">IFERROR(ROUND(I196*F196,2),"")</f>
        <v>5524.9</v>
      </c>
    </row>
    <row r="197" spans="1:10" s="42" customFormat="1" ht="30">
      <c r="A197" s="43" t="s">
        <v>40929</v>
      </c>
      <c r="B197" s="56">
        <f>VLOOKUP(A197,Memória!A:P,15,0)</f>
        <v>93653</v>
      </c>
      <c r="C197" s="57" t="str">
        <f>VLOOKUP(A197,Memória!A:P,16,0)</f>
        <v>SINAPI</v>
      </c>
      <c r="D197" s="58" t="str">
        <f>VLOOKUP(A197,Memória!A:P,2,0)</f>
        <v>DISJUNTOR MONOPOLAR TIPO DIN, CORRENTE NOMINAL DE 10A - FORNECIMENTO E INSTALAÇÃO. AF_10/2020</v>
      </c>
      <c r="E197" s="56" t="str">
        <f>VLOOKUP(B197,BASE!A:E,4,0)</f>
        <v>UN</v>
      </c>
      <c r="F197" s="59">
        <f>INDEX(Memória!A:Q,MATCH(B197,Memória!O:O,0),17)</f>
        <v>25</v>
      </c>
      <c r="G197" s="59">
        <f>VLOOKUP(B197,BASE!A:E,5,0)</f>
        <v>10.9</v>
      </c>
      <c r="H197" s="148">
        <v>0.25</v>
      </c>
      <c r="I197" s="59">
        <f t="shared" si="40"/>
        <v>13.63</v>
      </c>
      <c r="J197" s="149">
        <f t="shared" si="41"/>
        <v>340.75</v>
      </c>
    </row>
    <row r="198" spans="1:10" s="42" customFormat="1" ht="30">
      <c r="A198" s="43" t="s">
        <v>40930</v>
      </c>
      <c r="B198" s="56">
        <f>VLOOKUP(A198,Memória!A:P,15,0)</f>
        <v>93662</v>
      </c>
      <c r="C198" s="57" t="str">
        <f>VLOOKUP(A198,Memória!A:P,16,0)</f>
        <v>SINAPI</v>
      </c>
      <c r="D198" s="58" t="str">
        <f>VLOOKUP(A198,Memória!A:P,2,0)</f>
        <v>DISJUNTOR BIPOLAR TIPO DIN, CORRENTE NOMINAL DE 20A - FORNECIMENTO E INSTALAÇÃO. AF_10/2020</v>
      </c>
      <c r="E198" s="56" t="str">
        <f>VLOOKUP(B198,BASE!A:E,4,0)</f>
        <v>UN</v>
      </c>
      <c r="F198" s="59">
        <f>INDEX(Memória!A:Q,MATCH(B198,Memória!O:O,0),17)</f>
        <v>5</v>
      </c>
      <c r="G198" s="59">
        <f>VLOOKUP(B198,BASE!A:E,5,0)</f>
        <v>54.52</v>
      </c>
      <c r="H198" s="148">
        <v>0.25</v>
      </c>
      <c r="I198" s="59">
        <f t="shared" si="40"/>
        <v>68.150000000000006</v>
      </c>
      <c r="J198" s="149">
        <f t="shared" si="41"/>
        <v>340.75</v>
      </c>
    </row>
    <row r="199" spans="1:10" s="42" customFormat="1" ht="30">
      <c r="A199" s="43" t="s">
        <v>40931</v>
      </c>
      <c r="B199" s="56">
        <f>VLOOKUP(A199,Memória!A:P,15,0)</f>
        <v>93663</v>
      </c>
      <c r="C199" s="57" t="str">
        <f>VLOOKUP(A199,Memória!A:P,16,0)</f>
        <v>SINAPI</v>
      </c>
      <c r="D199" s="58" t="str">
        <f>VLOOKUP(A199,Memória!A:P,2,0)</f>
        <v>DISJUNTOR BIPOLAR TIPO DIN, CORRENTE NOMINAL DE 25A - FORNECIMENTO E INSTALAÇÃO. AF_10/2020</v>
      </c>
      <c r="E199" s="56" t="str">
        <f>VLOOKUP(B199,BASE!A:E,4,0)</f>
        <v>UN</v>
      </c>
      <c r="F199" s="59">
        <f>INDEX(Memória!A:Q,MATCH(B199,Memória!O:O,0),17)</f>
        <v>17</v>
      </c>
      <c r="G199" s="59">
        <f>VLOOKUP(B199,BASE!A:E,5,0)</f>
        <v>54.52</v>
      </c>
      <c r="H199" s="148">
        <v>0.25</v>
      </c>
      <c r="I199" s="59">
        <f t="shared" si="40"/>
        <v>68.150000000000006</v>
      </c>
      <c r="J199" s="149">
        <f t="shared" si="41"/>
        <v>1158.55</v>
      </c>
    </row>
    <row r="200" spans="1:10" s="42" customFormat="1" ht="30">
      <c r="A200" s="43" t="s">
        <v>40932</v>
      </c>
      <c r="B200" s="56">
        <f>VLOOKUP(A200,Memória!A:P,15,0)</f>
        <v>93673</v>
      </c>
      <c r="C200" s="57" t="str">
        <f>VLOOKUP(A200,Memória!A:P,16,0)</f>
        <v>SINAPI</v>
      </c>
      <c r="D200" s="58" t="str">
        <f>VLOOKUP(A200,Memória!A:P,2,0)</f>
        <v>DISJUNTOR TRIPOLAR TIPO DIN, CORRENTE NOMINAL DE 50A - FORNECIMENTO E INSTALAÇÃO. AF_10/2020</v>
      </c>
      <c r="E200" s="56" t="str">
        <f>VLOOKUP(B200,BASE!A:E,4,0)</f>
        <v>UN</v>
      </c>
      <c r="F200" s="59">
        <f>INDEX(Memória!A:Q,MATCH(B200,Memória!O:O,0),17)</f>
        <v>4</v>
      </c>
      <c r="G200" s="59">
        <f>VLOOKUP(B200,BASE!A:E,5,0)</f>
        <v>97.51</v>
      </c>
      <c r="H200" s="148">
        <v>0.25</v>
      </c>
      <c r="I200" s="59">
        <f t="shared" si="40"/>
        <v>121.89</v>
      </c>
      <c r="J200" s="149">
        <f t="shared" si="41"/>
        <v>487.56</v>
      </c>
    </row>
    <row r="201" spans="1:10" s="42" customFormat="1" ht="45">
      <c r="A201" s="43" t="s">
        <v>40933</v>
      </c>
      <c r="B201" s="56" t="str">
        <f>VLOOKUP(A201,Memória!A:P,15,0)</f>
        <v>15.007.0601-0</v>
      </c>
      <c r="C201" s="57" t="str">
        <f>VLOOKUP(A201,Memória!A:P,16,0)</f>
        <v>EMOP</v>
      </c>
      <c r="D201" s="58" t="str">
        <f>VLOOKUP(A201,Memória!A:P,2,0)</f>
        <v>DISJUNTOR TERMOMAGNETICO TRIPOLAR,DE 40 A 63A,3KA,MODELO DIN,TIPO C.FORNECIMENTO E COLOCACAO</v>
      </c>
      <c r="E201" s="56" t="str">
        <f>VLOOKUP(B201,BASE!A:E,4,0)</f>
        <v>UN</v>
      </c>
      <c r="F201" s="59">
        <f>INDEX(Memória!A:Q,MATCH(B201,Memória!O:O,0),17)</f>
        <v>4</v>
      </c>
      <c r="G201" s="59">
        <f>VLOOKUP(B201,BASE!A:E,5,0)</f>
        <v>52.42</v>
      </c>
      <c r="H201" s="148">
        <v>0.25</v>
      </c>
      <c r="I201" s="59">
        <f t="shared" si="40"/>
        <v>65.53</v>
      </c>
      <c r="J201" s="149">
        <f t="shared" si="41"/>
        <v>262.12</v>
      </c>
    </row>
    <row r="202" spans="1:10" s="42" customFormat="1" ht="30">
      <c r="A202" s="43" t="s">
        <v>40934</v>
      </c>
      <c r="B202" s="56" t="str">
        <f>VLOOKUP(A202,Memória!A:P,15,0)</f>
        <v>CP-0060</v>
      </c>
      <c r="C202" s="57" t="str">
        <f>VLOOKUP(A202,Memória!A:P,16,0)</f>
        <v>PRÓPRIA</v>
      </c>
      <c r="D202" s="58" t="str">
        <f>VLOOKUP(A202,Memória!A:P,2,0)</f>
        <v>Disjuntor termomagnetico tripolar 175 A, padrão DIN (Europeu - linha branca),65KA</v>
      </c>
      <c r="E202" s="56" t="str">
        <f>VLOOKUP(B202,BASE!A:E,4,0)</f>
        <v>UND</v>
      </c>
      <c r="F202" s="59">
        <f>INDEX(Memória!A:Q,MATCH(B202,Memória!O:O,0),17)</f>
        <v>1</v>
      </c>
      <c r="G202" s="59">
        <f>VLOOKUP(B202,BASE!A:E,5,0)</f>
        <v>866.92</v>
      </c>
      <c r="H202" s="148">
        <v>0.25</v>
      </c>
      <c r="I202" s="59">
        <f t="shared" si="40"/>
        <v>1083.6500000000001</v>
      </c>
      <c r="J202" s="149">
        <f t="shared" si="41"/>
        <v>1083.6500000000001</v>
      </c>
    </row>
    <row r="203" spans="1:10" s="42" customFormat="1" ht="96" customHeight="1">
      <c r="A203" s="43" t="s">
        <v>40935</v>
      </c>
      <c r="B203" s="56" t="str">
        <f>VLOOKUP(A203,Memória!A:P,15,0)</f>
        <v>15.007.0526-0</v>
      </c>
      <c r="C203" s="57" t="str">
        <f>VLOOKUP(A203,Memória!A:P,16,0)</f>
        <v>EMOP</v>
      </c>
      <c r="D203" s="58" t="str">
        <f>VLOOKUP(A203,Memória!A:P,2,0)</f>
        <v>DISJUNTOR,INTERRUPTOR DIFERENCIAL RESIDUAL(DDR),CLASSE AC,4POLOS,INSTANTANEO,CORRENTE NOMINAL(IN)63AX415V,SENSIBILIDADE 30MA/300MA.FORNECIMENTO E COLOCACAO</v>
      </c>
      <c r="E203" s="56" t="str">
        <f>VLOOKUP(B203,BASE!A:E,4,0)</f>
        <v>UN</v>
      </c>
      <c r="F203" s="59">
        <f>INDEX(Memória!A:Q,MATCH(B203,Memória!O:O,0),17)</f>
        <v>2</v>
      </c>
      <c r="G203" s="59">
        <f>VLOOKUP(B203,BASE!A:E,5,0)</f>
        <v>126.02</v>
      </c>
      <c r="H203" s="148">
        <v>0.25</v>
      </c>
      <c r="I203" s="59">
        <f t="shared" si="40"/>
        <v>157.53</v>
      </c>
      <c r="J203" s="149">
        <f t="shared" si="41"/>
        <v>315.06</v>
      </c>
    </row>
    <row r="204" spans="1:10" s="42" customFormat="1" ht="15.75">
      <c r="A204" s="64" t="s">
        <v>54</v>
      </c>
      <c r="B204" s="65"/>
      <c r="C204" s="66" t="str">
        <f>VLOOKUP(A204,Memória!A:P,16,0)</f>
        <v/>
      </c>
      <c r="D204" s="67" t="str">
        <f>VLOOKUP(A204,Memória!A:P,2,0)</f>
        <v>ELETRODUTOS E ACESSÓRIOS</v>
      </c>
      <c r="E204" s="65"/>
      <c r="F204" s="70"/>
      <c r="G204" s="68"/>
      <c r="H204" s="69"/>
      <c r="I204" s="68"/>
      <c r="J204" s="68"/>
    </row>
    <row r="205" spans="1:10" s="42" customFormat="1" ht="45">
      <c r="A205" s="43" t="s">
        <v>40936</v>
      </c>
      <c r="B205" s="56">
        <f>VLOOKUP(A205,Memória!A:P,15,0)</f>
        <v>91871</v>
      </c>
      <c r="C205" s="57" t="str">
        <f>VLOOKUP(A205,Memória!A:P,16,0)</f>
        <v>SINAPI</v>
      </c>
      <c r="D205" s="58" t="str">
        <f>VLOOKUP(A205,Memória!A:P,2,0)</f>
        <v>ELETRODUTO RÍGIDO ROSCÁVEL, PVC, DN 25 MM (3/4"), PARA CIRCUITOS TERMINAIS, INSTALADO EM PAREDE - FORNECIMENTO E INSTALAÇÃO. AF_03/2023</v>
      </c>
      <c r="E205" s="56" t="str">
        <f>VLOOKUP(B205,BASE!A:E,4,0)</f>
        <v>M</v>
      </c>
      <c r="F205" s="59">
        <f>INDEX(Memória!A:Q,MATCH(B205,Memória!O:O,0),17)</f>
        <v>527.21</v>
      </c>
      <c r="G205" s="59">
        <f>VLOOKUP(B205,BASE!A:E,5,0)</f>
        <v>17.010000000000002</v>
      </c>
      <c r="H205" s="148">
        <v>0.25</v>
      </c>
      <c r="I205" s="59">
        <f t="shared" ref="I205:I221" si="42">ROUND(G205*(1+H205),2)</f>
        <v>21.26</v>
      </c>
      <c r="J205" s="149">
        <f>IFERROR(ROUND(I205*F205,2),"")</f>
        <v>11208.48</v>
      </c>
    </row>
    <row r="206" spans="1:10" s="42" customFormat="1" ht="45">
      <c r="A206" s="43" t="s">
        <v>40937</v>
      </c>
      <c r="B206" s="56">
        <f>VLOOKUP(A206,Memória!A:P,15,0)</f>
        <v>91872</v>
      </c>
      <c r="C206" s="57" t="str">
        <f>VLOOKUP(A206,Memória!A:P,16,0)</f>
        <v>SINAPI</v>
      </c>
      <c r="D206" s="58" t="str">
        <f>VLOOKUP(A206,Memória!A:P,2,0)</f>
        <v>ELETRODUTO RÍGIDO ROSCÁVEL, PVC, DN 32 MM (1"), PARA CIRCUITOS TERMINAIS, INSTALADO EM PAREDE - FORNECIMENTO E INSTALAÇÃO. AF_03/2023</v>
      </c>
      <c r="E206" s="56" t="str">
        <f>VLOOKUP(B206,BASE!A:E,4,0)</f>
        <v>M</v>
      </c>
      <c r="F206" s="59">
        <f>INDEX(Memória!A:Q,MATCH(B206,Memória!O:O,0),17)</f>
        <v>18.510000000000002</v>
      </c>
      <c r="G206" s="59">
        <f>VLOOKUP(B206,BASE!A:E,5,0)</f>
        <v>21.11</v>
      </c>
      <c r="H206" s="148">
        <v>0.25</v>
      </c>
      <c r="I206" s="59">
        <f t="shared" si="42"/>
        <v>26.39</v>
      </c>
      <c r="J206" s="149">
        <f t="shared" ref="J206:J221" si="43">IFERROR(ROUND(I206*F206,2),"")</f>
        <v>488.48</v>
      </c>
    </row>
    <row r="207" spans="1:10" s="42" customFormat="1" ht="45">
      <c r="A207" s="43" t="s">
        <v>40938</v>
      </c>
      <c r="B207" s="56">
        <f>VLOOKUP(A207,Memória!A:P,15,0)</f>
        <v>91855</v>
      </c>
      <c r="C207" s="57" t="str">
        <f>VLOOKUP(A207,Memória!A:P,16,0)</f>
        <v>SINAPI</v>
      </c>
      <c r="D207" s="58" t="str">
        <f>VLOOKUP(A207,Memória!A:P,2,0)</f>
        <v>ELETRODUTO FLEXÍVEL CORRUGADO REFORÇADO, PVC, DN 25 MM (3/4"), PARA CIRCUITOS TERMINAIS, INSTALADO EM PAREDE - FORNECIMENTO E INSTALAÇÃO. AF_03/2023</v>
      </c>
      <c r="E207" s="56" t="str">
        <f>VLOOKUP(B207,BASE!A:E,4,0)</f>
        <v>M</v>
      </c>
      <c r="F207" s="59">
        <f>INDEX(Memória!A:Q,MATCH(B207,Memória!O:O,0),17)</f>
        <v>420.27</v>
      </c>
      <c r="G207" s="59">
        <f>VLOOKUP(B207,BASE!A:E,5,0)</f>
        <v>13.09</v>
      </c>
      <c r="H207" s="148">
        <v>0.25</v>
      </c>
      <c r="I207" s="59">
        <f t="shared" si="42"/>
        <v>16.36</v>
      </c>
      <c r="J207" s="149">
        <f t="shared" si="43"/>
        <v>6875.62</v>
      </c>
    </row>
    <row r="208" spans="1:10" s="42" customFormat="1" ht="45">
      <c r="A208" s="43" t="s">
        <v>40939</v>
      </c>
      <c r="B208" s="56">
        <f>VLOOKUP(A208,Memória!A:P,15,0)</f>
        <v>91853</v>
      </c>
      <c r="C208" s="57" t="str">
        <f>VLOOKUP(A208,Memória!A:P,16,0)</f>
        <v>SINAPI</v>
      </c>
      <c r="D208" s="58" t="str">
        <f>VLOOKUP(A208,Memória!A:P,2,0)</f>
        <v>ELETRODUTO FLEXÍVEL CORRUGADO REFORÇADO, PVC, DN 20 MM (1/2"), PARA CIRCUITOS TERMINAIS, INSTALADO EM PAREDE - FORNECIMENTO E INSTALAÇÃO. AF_03/2023</v>
      </c>
      <c r="E208" s="56" t="str">
        <f>VLOOKUP(B208,BASE!A:E,4,0)</f>
        <v>M</v>
      </c>
      <c r="F208" s="59">
        <f>INDEX(Memória!A:Q,MATCH(B208,Memória!O:O,0),17)</f>
        <v>0.62</v>
      </c>
      <c r="G208" s="59">
        <f>VLOOKUP(B208,BASE!A:E,5,0)</f>
        <v>11.37</v>
      </c>
      <c r="H208" s="148">
        <v>0.25</v>
      </c>
      <c r="I208" s="59">
        <f t="shared" si="42"/>
        <v>14.21</v>
      </c>
      <c r="J208" s="149">
        <f t="shared" si="43"/>
        <v>8.81</v>
      </c>
    </row>
    <row r="209" spans="1:10" s="42" customFormat="1" ht="45">
      <c r="A209" s="43" t="s">
        <v>40940</v>
      </c>
      <c r="B209" s="56">
        <f>VLOOKUP(A209,Memória!A:P,15,0)</f>
        <v>91857</v>
      </c>
      <c r="C209" s="57" t="str">
        <f>VLOOKUP(A209,Memória!A:P,16,0)</f>
        <v>SINAPI</v>
      </c>
      <c r="D209" s="58" t="str">
        <f>VLOOKUP(A209,Memória!A:P,2,0)</f>
        <v>ELETRODUTO FLEXÍVEL CORRUGADO REFORÇADO, PVC, DN 32 MM (1"), PARA CIRCUITOS TERMINAIS, INSTALADO EM PAREDE - FORNECIMENTO E INSTALAÇÃO. AF_03/2023</v>
      </c>
      <c r="E209" s="56" t="str">
        <f>VLOOKUP(B209,BASE!A:E,4,0)</f>
        <v>M</v>
      </c>
      <c r="F209" s="59">
        <f>INDEX(Memória!A:Q,MATCH(B209,Memória!O:O,0),17)</f>
        <v>1.45</v>
      </c>
      <c r="G209" s="59">
        <f>VLOOKUP(B209,BASE!A:E,5,0)</f>
        <v>17.72</v>
      </c>
      <c r="H209" s="148">
        <v>0.25</v>
      </c>
      <c r="I209" s="59">
        <f t="shared" si="42"/>
        <v>22.15</v>
      </c>
      <c r="J209" s="149">
        <f t="shared" si="43"/>
        <v>32.119999999999997</v>
      </c>
    </row>
    <row r="210" spans="1:10" s="42" customFormat="1" ht="60">
      <c r="A210" s="43" t="s">
        <v>40941</v>
      </c>
      <c r="B210" s="56">
        <f>VLOOKUP(A210,Memória!A:P,15,0)</f>
        <v>97667</v>
      </c>
      <c r="C210" s="57" t="str">
        <f>VLOOKUP(A210,Memória!A:P,16,0)</f>
        <v>SINAPI</v>
      </c>
      <c r="D210" s="58" t="str">
        <f>VLOOKUP(A210,Memória!A:P,2,0)</f>
        <v>ELETRODUTO FLEXÍVEL CORRUGADO, PEAD, DN 50 (1 1/2"), PARA REDE ENTERRADA DE DISTRIBUIÇÃO DE ENERGIA ELÉTRICA - FORNECIMENTO E INSTALAÇÃO. AF_12/2021</v>
      </c>
      <c r="E210" s="56" t="str">
        <f>VLOOKUP(B210,BASE!A:E,4,0)</f>
        <v>M</v>
      </c>
      <c r="F210" s="59">
        <f>INDEX(Memória!A:Q,MATCH(B210,Memória!O:O,0),17)</f>
        <v>1.8</v>
      </c>
      <c r="G210" s="59">
        <f>VLOOKUP(B210,BASE!A:E,5,0)</f>
        <v>11.4</v>
      </c>
      <c r="H210" s="148">
        <v>0.25</v>
      </c>
      <c r="I210" s="59">
        <f t="shared" si="42"/>
        <v>14.25</v>
      </c>
      <c r="J210" s="149">
        <f t="shared" si="43"/>
        <v>25.65</v>
      </c>
    </row>
    <row r="211" spans="1:10" s="42" customFormat="1" ht="45">
      <c r="A211" s="43" t="s">
        <v>40942</v>
      </c>
      <c r="B211" s="56">
        <f>VLOOKUP(A211,Memória!A:P,15,0)</f>
        <v>91839</v>
      </c>
      <c r="C211" s="57" t="str">
        <f>VLOOKUP(A211,Memória!A:P,16,0)</f>
        <v>SINAPI</v>
      </c>
      <c r="D211" s="58" t="str">
        <f>VLOOKUP(A211,Memória!A:P,2,0)</f>
        <v>ELETRODUTO FLEXÍVEL LISO, PEAD, DN 32 MM (1"), PARA CIRCUITOS TERMINAIS, INSTALADO EM FORRO - FORNECIMENTO E INSTALAÇÃO. AF_03/2023_PA</v>
      </c>
      <c r="E211" s="56" t="str">
        <f>VLOOKUP(B211,BASE!A:E,4,0)</f>
        <v>M</v>
      </c>
      <c r="F211" s="59">
        <f>INDEX(Memória!A:Q,MATCH(B211,Memória!O:O,0),17)</f>
        <v>176.16</v>
      </c>
      <c r="G211" s="59">
        <f>VLOOKUP(B211,BASE!A:E,5,0)</f>
        <v>24.41</v>
      </c>
      <c r="H211" s="148">
        <v>0.25</v>
      </c>
      <c r="I211" s="59">
        <f t="shared" si="42"/>
        <v>30.51</v>
      </c>
      <c r="J211" s="149">
        <f t="shared" si="43"/>
        <v>5374.64</v>
      </c>
    </row>
    <row r="212" spans="1:10" s="42" customFormat="1" ht="30">
      <c r="A212" s="43" t="s">
        <v>40943</v>
      </c>
      <c r="B212" s="56">
        <f>VLOOKUP(A212,Memória!A:P,15,0)</f>
        <v>91936</v>
      </c>
      <c r="C212" s="57" t="str">
        <f>VLOOKUP(A212,Memória!A:P,16,0)</f>
        <v>SINAPI</v>
      </c>
      <c r="D212" s="58" t="str">
        <f>VLOOKUP(A212,Memória!A:P,2,0)</f>
        <v>CAIXA OCTOGONAL 4" X 4", PVC, INSTALADA EM LAJE - FORNECIMENTO E INSTALAÇÃO. AF_03/2023</v>
      </c>
      <c r="E212" s="56" t="str">
        <f>VLOOKUP(B212,BASE!A:E,4,0)</f>
        <v>UN</v>
      </c>
      <c r="F212" s="59">
        <f>INDEX(Memória!A:Q,MATCH(B212,Memória!O:O,0),17)</f>
        <v>87</v>
      </c>
      <c r="G212" s="59">
        <f>VLOOKUP(B212,BASE!A:E,5,0)</f>
        <v>23.4</v>
      </c>
      <c r="H212" s="148">
        <v>0.25</v>
      </c>
      <c r="I212" s="59">
        <f t="shared" si="42"/>
        <v>29.25</v>
      </c>
      <c r="J212" s="149">
        <f t="shared" si="43"/>
        <v>2544.75</v>
      </c>
    </row>
    <row r="213" spans="1:10" s="42" customFormat="1" ht="45">
      <c r="A213" s="43" t="s">
        <v>40944</v>
      </c>
      <c r="B213" s="56">
        <f>VLOOKUP(A213,Memória!A:P,15,0)</f>
        <v>91914</v>
      </c>
      <c r="C213" s="57" t="str">
        <f>VLOOKUP(A213,Memória!A:P,16,0)</f>
        <v>SINAPI</v>
      </c>
      <c r="D213" s="58" t="str">
        <f>VLOOKUP(A213,Memória!A:P,2,0)</f>
        <v>CURVA 90 GRAUS PARA ELETRODUTO, PVC, ROSCÁVEL, DN 25 MM (3/4"), PARA CIRCUITOS TERMINAIS, INSTALADA EM PAREDE - FORNECIMENTO E INSTALAÇÃO. AF_03/2023</v>
      </c>
      <c r="E213" s="56" t="str">
        <f>VLOOKUP(B213,BASE!A:E,4,0)</f>
        <v>UN</v>
      </c>
      <c r="F213" s="59">
        <f>INDEX(Memória!A:Q,MATCH(B213,Memória!O:O,0),17)</f>
        <v>341</v>
      </c>
      <c r="G213" s="59">
        <f>VLOOKUP(B213,BASE!A:E,5,0)</f>
        <v>23.91</v>
      </c>
      <c r="H213" s="148">
        <v>0.25</v>
      </c>
      <c r="I213" s="59">
        <f t="shared" si="42"/>
        <v>29.89</v>
      </c>
      <c r="J213" s="149">
        <f t="shared" si="43"/>
        <v>10192.49</v>
      </c>
    </row>
    <row r="214" spans="1:10" s="42" customFormat="1" ht="45">
      <c r="A214" s="43" t="s">
        <v>40945</v>
      </c>
      <c r="B214" s="56">
        <f>VLOOKUP(A214,Memória!A:P,15,0)</f>
        <v>91884</v>
      </c>
      <c r="C214" s="57" t="str">
        <f>VLOOKUP(A214,Memória!A:P,16,0)</f>
        <v>SINAPI</v>
      </c>
      <c r="D214" s="58" t="str">
        <f>VLOOKUP(A214,Memória!A:P,2,0)</f>
        <v>LUVA PARA ELETRODUTO, PVC, ROSCÁVEL, DN 25 MM (3/4"), PARA CIRCUITOS TERMINAIS, INSTALADA EM PAREDE - FORNECIMENTO E INSTALAÇÃO. AF_03/2023</v>
      </c>
      <c r="E214" s="56" t="str">
        <f>VLOOKUP(B214,BASE!A:E,4,0)</f>
        <v>UN</v>
      </c>
      <c r="F214" s="59">
        <f>INDEX(Memória!A:Q,MATCH(B214,Memória!O:O,0),17)</f>
        <v>682</v>
      </c>
      <c r="G214" s="59">
        <f>VLOOKUP(B214,BASE!A:E,5,0)</f>
        <v>15.11</v>
      </c>
      <c r="H214" s="148">
        <v>0.25</v>
      </c>
      <c r="I214" s="59">
        <f t="shared" si="42"/>
        <v>18.89</v>
      </c>
      <c r="J214" s="149">
        <f t="shared" si="43"/>
        <v>12882.98</v>
      </c>
    </row>
    <row r="215" spans="1:10" s="42" customFormat="1" ht="45">
      <c r="A215" s="43" t="s">
        <v>40946</v>
      </c>
      <c r="B215" s="56">
        <f>VLOOKUP(A215,Memória!A:P,15,0)</f>
        <v>91917</v>
      </c>
      <c r="C215" s="57" t="str">
        <f>VLOOKUP(A215,Memória!A:P,16,0)</f>
        <v>SINAPI</v>
      </c>
      <c r="D215" s="58" t="str">
        <f>VLOOKUP(A215,Memória!A:P,2,0)</f>
        <v>CURVA 90 GRAUS PARA ELETRODUTO, PVC, ROSCÁVEL, DN 32 MM (1"), PARA CIRCUITOS TERMINAIS, INSTALADA EM PAREDE - FORNECIMENTO E INSTALAÇÃO. AF_03/2023</v>
      </c>
      <c r="E215" s="56" t="str">
        <f>VLOOKUP(B215,BASE!A:E,4,0)</f>
        <v>UN</v>
      </c>
      <c r="F215" s="59">
        <f>INDEX(Memória!A:Q,MATCH(B215,Memória!O:O,0),17)</f>
        <v>4</v>
      </c>
      <c r="G215" s="59">
        <f>VLOOKUP(B215,BASE!A:E,5,0)</f>
        <v>28.06</v>
      </c>
      <c r="H215" s="148">
        <v>0.25</v>
      </c>
      <c r="I215" s="59">
        <f t="shared" si="42"/>
        <v>35.08</v>
      </c>
      <c r="J215" s="149">
        <f t="shared" si="43"/>
        <v>140.32</v>
      </c>
    </row>
    <row r="216" spans="1:10" s="42" customFormat="1" ht="45">
      <c r="A216" s="43" t="s">
        <v>40947</v>
      </c>
      <c r="B216" s="56">
        <f>VLOOKUP(A216,Memória!A:P,15,0)</f>
        <v>91885</v>
      </c>
      <c r="C216" s="57" t="str">
        <f>VLOOKUP(A216,Memória!A:P,16,0)</f>
        <v>SINAPI</v>
      </c>
      <c r="D216" s="58" t="str">
        <f>VLOOKUP(A216,Memória!A:P,2,0)</f>
        <v>LUVA PARA ELETRODUTO, PVC, ROSCÁVEL, DN 32 MM (1"), PARA CIRCUITOS TERMINAIS, INSTALADA EM PAREDE - FORNECIMENTO E INSTALAÇÃO. AF_03/2023</v>
      </c>
      <c r="E216" s="56" t="str">
        <f>VLOOKUP(B216,BASE!A:E,4,0)</f>
        <v>UN</v>
      </c>
      <c r="F216" s="59">
        <f>INDEX(Memória!A:Q,MATCH(B216,Memória!O:O,0),17)</f>
        <v>8</v>
      </c>
      <c r="G216" s="59">
        <f>VLOOKUP(B216,BASE!A:E,5,0)</f>
        <v>17.25</v>
      </c>
      <c r="H216" s="148">
        <v>0.25</v>
      </c>
      <c r="I216" s="59">
        <f t="shared" si="42"/>
        <v>21.56</v>
      </c>
      <c r="J216" s="149">
        <f t="shared" si="43"/>
        <v>172.48</v>
      </c>
    </row>
    <row r="217" spans="1:10" s="42" customFormat="1" ht="60">
      <c r="A217" s="43" t="s">
        <v>40948</v>
      </c>
      <c r="B217" s="56" t="str">
        <f>VLOOKUP(A217,Memória!A:P,15,0)</f>
        <v>15.018.0482-0</v>
      </c>
      <c r="C217" s="57" t="str">
        <f>VLOOKUP(A217,Memória!A:P,16,0)</f>
        <v>EMOP</v>
      </c>
      <c r="D217" s="58" t="str">
        <f>VLOOKUP(A217,Memória!A:P,2,0)</f>
        <v>ELETROCALHA PERFURADA,SEM TAMPA,TIPO "U",50X50MM,TRATAMENTOSUPERFICIAL PRE-ZINCADO A QUENTE,EXCLUSIVE CONEXOES,ACESSORIOS E FIXACAO SUPERIOR.FORNECIMENTO E COLOCACAO</v>
      </c>
      <c r="E217" s="56" t="str">
        <f>VLOOKUP(B217,BASE!A:E,4,0)</f>
        <v>M</v>
      </c>
      <c r="F217" s="59">
        <f>INDEX(Memória!A:Q,MATCH(B217,Memória!O:O,0),17)</f>
        <v>60</v>
      </c>
      <c r="G217" s="59">
        <f>VLOOKUP(B217,BASE!A:E,5,0)</f>
        <v>57.91</v>
      </c>
      <c r="H217" s="148">
        <v>0.25</v>
      </c>
      <c r="I217" s="59">
        <f t="shared" si="42"/>
        <v>72.39</v>
      </c>
      <c r="J217" s="149">
        <f t="shared" si="43"/>
        <v>4343.3999999999996</v>
      </c>
    </row>
    <row r="218" spans="1:10" s="42" customFormat="1" ht="30">
      <c r="A218" s="43" t="s">
        <v>40949</v>
      </c>
      <c r="B218" s="56" t="str">
        <f>VLOOKUP(A218,Memória!A:P,15,0)</f>
        <v>15.018.0608-0</v>
      </c>
      <c r="C218" s="57" t="str">
        <f>VLOOKUP(A218,Memória!A:P,16,0)</f>
        <v>EMOP</v>
      </c>
      <c r="D218" s="58" t="str">
        <f>VLOOKUP(A218,Memória!A:P,2,0)</f>
        <v>CURVA HORIZONTAL,90º,PARA ELETROCALHA PERFURADA OU LISA,50X50MM.FORNECIMENTO E COLOCACAO</v>
      </c>
      <c r="E218" s="56" t="str">
        <f>VLOOKUP(B218,BASE!A:E,4,0)</f>
        <v>UN</v>
      </c>
      <c r="F218" s="59">
        <f>INDEX(Memória!A:Q,MATCH(B218,Memória!O:O,0),17)</f>
        <v>4</v>
      </c>
      <c r="G218" s="59">
        <f>VLOOKUP(B218,BASE!A:E,5,0)</f>
        <v>29.22</v>
      </c>
      <c r="H218" s="148">
        <v>0.25</v>
      </c>
      <c r="I218" s="59">
        <f t="shared" si="42"/>
        <v>36.53</v>
      </c>
      <c r="J218" s="149">
        <f t="shared" si="43"/>
        <v>146.12</v>
      </c>
    </row>
    <row r="219" spans="1:10" s="42" customFormat="1" ht="45">
      <c r="A219" s="43" t="s">
        <v>40950</v>
      </c>
      <c r="B219" s="56" t="str">
        <f>VLOOKUP(A219,Memória!A:P,15,0)</f>
        <v>15.018.0668-0</v>
      </c>
      <c r="C219" s="57" t="str">
        <f>VLOOKUP(A219,Memória!A:P,16,0)</f>
        <v>EMOP</v>
      </c>
      <c r="D219" s="58" t="str">
        <f>VLOOKUP(A219,Memória!A:P,2,0)</f>
        <v>CURVA VERTICAL,EXTERNA,90º,PARA ELETROCALHA PERFURADA OU LISA,50X50MM.FORNECIMENTO E COLOCACAO</v>
      </c>
      <c r="E219" s="56" t="str">
        <f>VLOOKUP(B219,BASE!A:E,4,0)</f>
        <v>UN</v>
      </c>
      <c r="F219" s="59">
        <f>INDEX(Memória!A:Q,MATCH(B219,Memória!O:O,0),17)</f>
        <v>5</v>
      </c>
      <c r="G219" s="59">
        <f>VLOOKUP(B219,BASE!A:E,5,0)</f>
        <v>36.270000000000003</v>
      </c>
      <c r="H219" s="148">
        <v>0.25</v>
      </c>
      <c r="I219" s="59">
        <f t="shared" si="42"/>
        <v>45.34</v>
      </c>
      <c r="J219" s="149">
        <f t="shared" si="43"/>
        <v>226.7</v>
      </c>
    </row>
    <row r="220" spans="1:10" s="42" customFormat="1" ht="30">
      <c r="A220" s="43" t="s">
        <v>40951</v>
      </c>
      <c r="B220" s="56" t="str">
        <f>VLOOKUP(A220,Memória!A:P,15,0)</f>
        <v>15.018.0748-0</v>
      </c>
      <c r="C220" s="57" t="str">
        <f>VLOOKUP(A220,Memória!A:P,16,0)</f>
        <v>EMOP</v>
      </c>
      <c r="D220" s="58" t="str">
        <f>VLOOKUP(A220,Memória!A:P,2,0)</f>
        <v>TE HORIZONTAL,90º,PARA ELETROCALHA PERFURADA OU LISA,50X50MM.FORNECIMENTO E COLOCACAO</v>
      </c>
      <c r="E220" s="56" t="str">
        <f>VLOOKUP(B220,BASE!A:E,4,0)</f>
        <v>UN</v>
      </c>
      <c r="F220" s="59">
        <f>INDEX(Memória!A:Q,MATCH(B220,Memória!O:O,0),17)</f>
        <v>5</v>
      </c>
      <c r="G220" s="59">
        <f>VLOOKUP(B220,BASE!A:E,5,0)</f>
        <v>41.14</v>
      </c>
      <c r="H220" s="148">
        <v>0.25</v>
      </c>
      <c r="I220" s="59">
        <f t="shared" si="42"/>
        <v>51.43</v>
      </c>
      <c r="J220" s="149">
        <f t="shared" si="43"/>
        <v>257.14999999999998</v>
      </c>
    </row>
    <row r="221" spans="1:10" s="42" customFormat="1" ht="30">
      <c r="A221" s="43" t="s">
        <v>40952</v>
      </c>
      <c r="B221" s="56" t="str">
        <f>VLOOKUP(A221,Memória!A:P,15,0)</f>
        <v>IT 24.46.0106</v>
      </c>
      <c r="C221" s="57" t="str">
        <f>VLOOKUP(A221,Memória!A:P,16,0)</f>
        <v>SCO</v>
      </c>
      <c r="D221" s="58" t="str">
        <f>VLOOKUP(A221,Memória!A:P,2,0)</f>
        <v>Caixa de passagem em chapa com tampa aparafusada de (20x20x10)cm.  Fornecimento e instalação.(desonerado)</v>
      </c>
      <c r="E221" s="56" t="str">
        <f>VLOOKUP(B221,BASE!A:E,4,0)</f>
        <v>un</v>
      </c>
      <c r="F221" s="59">
        <f>INDEX(Memória!A:Q,MATCH(B221,Memória!O:O,0),17)</f>
        <v>42</v>
      </c>
      <c r="G221" s="59">
        <f>VLOOKUP(B221,BASE!A:E,5,0)</f>
        <v>99.76</v>
      </c>
      <c r="H221" s="148">
        <v>0.25</v>
      </c>
      <c r="I221" s="59">
        <f t="shared" si="42"/>
        <v>124.7</v>
      </c>
      <c r="J221" s="149">
        <f t="shared" si="43"/>
        <v>5237.3999999999996</v>
      </c>
    </row>
    <row r="222" spans="1:10" s="42" customFormat="1" ht="15.75">
      <c r="A222" s="64" t="s">
        <v>55</v>
      </c>
      <c r="B222" s="65"/>
      <c r="C222" s="66" t="str">
        <f>VLOOKUP(A222,Memória!A:P,16,0)</f>
        <v/>
      </c>
      <c r="D222" s="67" t="str">
        <f>VLOOKUP(A222,Memória!A:P,2,0)</f>
        <v>CABOS E FIOS (CONDUTORES)</v>
      </c>
      <c r="E222" s="65"/>
      <c r="F222" s="70"/>
      <c r="G222" s="68"/>
      <c r="H222" s="69"/>
      <c r="I222" s="68"/>
      <c r="J222" s="68"/>
    </row>
    <row r="223" spans="1:10" s="42" customFormat="1" ht="45">
      <c r="A223" s="43" t="s">
        <v>40953</v>
      </c>
      <c r="B223" s="56">
        <f>VLOOKUP(A223,Memória!A:P,15,0)</f>
        <v>91926</v>
      </c>
      <c r="C223" s="57" t="str">
        <f>VLOOKUP(A223,Memória!A:P,16,0)</f>
        <v>SINAPI</v>
      </c>
      <c r="D223" s="58" t="str">
        <f>VLOOKUP(A223,Memória!A:P,2,0)</f>
        <v>CABO DE COBRE FLEXÍVEL ISOLADO, 2,5 MM², ANTI-CHAMA 450/750 V, PARA CIRCUITOS TERMINAIS - FORNECIMENTO E INSTALAÇÃO. AF_03/2023</v>
      </c>
      <c r="E223" s="56" t="str">
        <f>VLOOKUP(B223,BASE!A:E,4,0)</f>
        <v>M</v>
      </c>
      <c r="F223" s="59">
        <f>INDEX(Memória!A:Q,MATCH(B223,Memória!O:O,0),17)</f>
        <v>3415.02</v>
      </c>
      <c r="G223" s="59">
        <f>VLOOKUP(B223,BASE!A:E,5,0)</f>
        <v>5.0199999999999996</v>
      </c>
      <c r="H223" s="148">
        <v>0.25</v>
      </c>
      <c r="I223" s="59">
        <f t="shared" ref="I223:I229" si="44">ROUND(G223*(1+H223),2)</f>
        <v>6.28</v>
      </c>
      <c r="J223" s="149">
        <f t="shared" ref="J223:J229" si="45">IFERROR(ROUND(I223*F223,2),"")</f>
        <v>21446.33</v>
      </c>
    </row>
    <row r="224" spans="1:10" s="42" customFormat="1" ht="45">
      <c r="A224" s="43" t="s">
        <v>40954</v>
      </c>
      <c r="B224" s="56">
        <f>VLOOKUP(A224,Memória!A:P,15,0)</f>
        <v>91928</v>
      </c>
      <c r="C224" s="57" t="str">
        <f>VLOOKUP(A224,Memória!A:P,16,0)</f>
        <v>SINAPI</v>
      </c>
      <c r="D224" s="58" t="str">
        <f>VLOOKUP(A224,Memória!A:P,2,0)</f>
        <v>CABO DE COBRE FLEXÍVEL ISOLADO, 4 MM², ANTI-CHAMA 450/750 V, PARA CIRCUITOS TERMINAIS - FORNECIMENTO E INSTALAÇÃO. AF_03/2023</v>
      </c>
      <c r="E224" s="56" t="str">
        <f>VLOOKUP(B224,BASE!A:E,4,0)</f>
        <v>M</v>
      </c>
      <c r="F224" s="59">
        <f>INDEX(Memória!A:Q,MATCH(B224,Memória!O:O,0),17)</f>
        <v>457.65</v>
      </c>
      <c r="G224" s="59">
        <f>VLOOKUP(B224,BASE!A:E,5,0)</f>
        <v>7.64</v>
      </c>
      <c r="H224" s="148">
        <v>0.25</v>
      </c>
      <c r="I224" s="59">
        <f t="shared" si="44"/>
        <v>9.5500000000000007</v>
      </c>
      <c r="J224" s="149">
        <f t="shared" si="45"/>
        <v>4370.5600000000004</v>
      </c>
    </row>
    <row r="225" spans="1:10" s="42" customFormat="1" ht="45">
      <c r="A225" s="43" t="s">
        <v>40955</v>
      </c>
      <c r="B225" s="56">
        <f>VLOOKUP(A225,Memória!A:P,15,0)</f>
        <v>91932</v>
      </c>
      <c r="C225" s="57" t="str">
        <f>VLOOKUP(A225,Memória!A:P,16,0)</f>
        <v>SINAPI</v>
      </c>
      <c r="D225" s="58" t="str">
        <f>VLOOKUP(A225,Memória!A:P,2,0)</f>
        <v>CABO DE COBRE FLEXÍVEL ISOLADO, 10 MM², ANTI-CHAMA 450/750 V, PARA CIRCUITOS TERMINAIS - FORNECIMENTO E INSTALAÇÃO. AF_03/2023</v>
      </c>
      <c r="E225" s="56" t="str">
        <f>VLOOKUP(B225,BASE!A:E,4,0)</f>
        <v>M</v>
      </c>
      <c r="F225" s="59">
        <f>INDEX(Memória!A:Q,MATCH(B225,Memória!O:O,0),17)</f>
        <v>85.9</v>
      </c>
      <c r="G225" s="59">
        <f>VLOOKUP(B225,BASE!A:E,5,0)</f>
        <v>18.75</v>
      </c>
      <c r="H225" s="148">
        <v>0.25</v>
      </c>
      <c r="I225" s="59">
        <f t="shared" si="44"/>
        <v>23.44</v>
      </c>
      <c r="J225" s="149">
        <f t="shared" si="45"/>
        <v>2013.5</v>
      </c>
    </row>
    <row r="226" spans="1:10" s="42" customFormat="1" ht="45">
      <c r="A226" s="43" t="s">
        <v>40956</v>
      </c>
      <c r="B226" s="56">
        <f>VLOOKUP(A226,Memória!A:P,15,0)</f>
        <v>91934</v>
      </c>
      <c r="C226" s="57" t="str">
        <f>VLOOKUP(A226,Memória!A:P,16,0)</f>
        <v>SINAPI</v>
      </c>
      <c r="D226" s="58" t="str">
        <f>VLOOKUP(A226,Memória!A:P,2,0)</f>
        <v>CABO DE COBRE FLEXÍVEL ISOLADO, 16 MM², ANTI-CHAMA 450/750 V, PARA CIRCUITOS TERMINAIS - FORNECIMENTO E INSTALAÇÃO. AF_03/2023</v>
      </c>
      <c r="E226" s="56" t="str">
        <f>VLOOKUP(B226,BASE!A:E,4,0)</f>
        <v>M</v>
      </c>
      <c r="F226" s="59">
        <f>INDEX(Memória!A:Q,MATCH(B226,Memória!O:O,0),17)</f>
        <v>226</v>
      </c>
      <c r="G226" s="59">
        <f>VLOOKUP(B226,BASE!A:E,5,0)</f>
        <v>27.13</v>
      </c>
      <c r="H226" s="148">
        <v>0.25</v>
      </c>
      <c r="I226" s="59">
        <f t="shared" si="44"/>
        <v>33.909999999999997</v>
      </c>
      <c r="J226" s="149">
        <f t="shared" si="45"/>
        <v>7663.66</v>
      </c>
    </row>
    <row r="227" spans="1:10" s="42" customFormat="1" ht="45">
      <c r="A227" s="43" t="s">
        <v>40957</v>
      </c>
      <c r="B227" s="56">
        <f>VLOOKUP(A227,Memória!A:P,15,0)</f>
        <v>91924</v>
      </c>
      <c r="C227" s="57" t="str">
        <f>VLOOKUP(A227,Memória!A:P,16,0)</f>
        <v>SINAPI</v>
      </c>
      <c r="D227" s="58" t="str">
        <f>VLOOKUP(A227,Memória!A:P,2,0)</f>
        <v>CABO DE COBRE FLEXÍVEL ISOLADO, 1,5 MM², ANTI-CHAMA 450/750 V, PARA CIRCUITOS TERMINAIS - FORNECIMENTO E INSTALAÇÃO. AF_03/2023</v>
      </c>
      <c r="E227" s="56" t="str">
        <f>VLOOKUP(B227,BASE!A:E,4,0)</f>
        <v>M</v>
      </c>
      <c r="F227" s="59">
        <f>INDEX(Memória!A:Q,MATCH(B227,Memória!O:O,0),17)</f>
        <v>1171.6500000000001</v>
      </c>
      <c r="G227" s="59">
        <f>VLOOKUP(B227,BASE!A:E,5,0)</f>
        <v>3.52</v>
      </c>
      <c r="H227" s="148">
        <v>0.25</v>
      </c>
      <c r="I227" s="59">
        <f t="shared" si="44"/>
        <v>4.4000000000000004</v>
      </c>
      <c r="J227" s="149">
        <f t="shared" si="45"/>
        <v>5155.26</v>
      </c>
    </row>
    <row r="228" spans="1:10" s="42" customFormat="1" ht="60">
      <c r="A228" s="43" t="s">
        <v>40958</v>
      </c>
      <c r="B228" s="56" t="str">
        <f>VLOOKUP(A228,Memória!A:P,15,0)</f>
        <v>15.008.0115-0</v>
      </c>
      <c r="C228" s="57" t="str">
        <f>VLOOKUP(A228,Memória!A:P,16,0)</f>
        <v>EMOP</v>
      </c>
      <c r="D228" s="58" t="str">
        <f>VLOOKUP(A228,Memória!A:P,2,0)</f>
        <v>CABO DE COBRE FLEXIVEL COM ISOLAMENTO TERMOPLASTICO,COMPREENDENDO:PREPARO,CORTE E ENFIACAO EM ELETRODUTOS,NA BITOLA DE 50MM2, 450/750V.FORNECIMENTO E COLOCACAO</v>
      </c>
      <c r="E228" s="56" t="str">
        <f>VLOOKUP(B228,BASE!A:E,4,0)</f>
        <v>M</v>
      </c>
      <c r="F228" s="59">
        <f>INDEX(Memória!A:Q,MATCH(B228,Memória!O:O,0),17)</f>
        <v>36.75</v>
      </c>
      <c r="G228" s="59">
        <f>VLOOKUP(B228,BASE!A:E,5,0)</f>
        <v>47.72</v>
      </c>
      <c r="H228" s="148">
        <v>0.25</v>
      </c>
      <c r="I228" s="59">
        <f t="shared" si="44"/>
        <v>59.65</v>
      </c>
      <c r="J228" s="149">
        <f t="shared" si="45"/>
        <v>2192.14</v>
      </c>
    </row>
    <row r="229" spans="1:10" s="42" customFormat="1" ht="60">
      <c r="A229" s="43" t="s">
        <v>40959</v>
      </c>
      <c r="B229" s="56" t="str">
        <f>VLOOKUP(A229,Memória!A:P,15,0)</f>
        <v>15.008.0125-0</v>
      </c>
      <c r="C229" s="57" t="str">
        <f>VLOOKUP(A229,Memória!A:P,16,0)</f>
        <v>EMOP</v>
      </c>
      <c r="D229" s="58" t="str">
        <f>VLOOKUP(A229,Memória!A:P,2,0)</f>
        <v>CABO DE COBRE FLEXIVEL COM ISOLAMENTO TERMOPLASTICO,COMPREENDENDO:PREPARO,CORTE E ENFIACAO EM ELETRODUTOS,NA BITOLA DE 95MM2, 450/750V.FORNECIMENTO E COLOCACAO</v>
      </c>
      <c r="E229" s="56" t="str">
        <f>VLOOKUP(B229,BASE!A:E,4,0)</f>
        <v>M</v>
      </c>
      <c r="F229" s="59">
        <f>INDEX(Memória!A:Q,MATCH(B229,Memória!O:O,0),17)</f>
        <v>147</v>
      </c>
      <c r="G229" s="59">
        <f>VLOOKUP(B229,BASE!A:E,5,0)</f>
        <v>87.53</v>
      </c>
      <c r="H229" s="148">
        <v>0.25</v>
      </c>
      <c r="I229" s="59">
        <f t="shared" si="44"/>
        <v>109.41</v>
      </c>
      <c r="J229" s="149">
        <f t="shared" si="45"/>
        <v>16083.27</v>
      </c>
    </row>
    <row r="230" spans="1:10" s="42" customFormat="1" ht="15.75">
      <c r="A230" s="64" t="s">
        <v>56</v>
      </c>
      <c r="B230" s="65"/>
      <c r="C230" s="66" t="str">
        <f>VLOOKUP(A230,Memória!A:P,16,0)</f>
        <v/>
      </c>
      <c r="D230" s="67" t="str">
        <f>VLOOKUP(A230,Memória!A:P,2,0)</f>
        <v>ILUMINAÇÃO E TOMADA</v>
      </c>
      <c r="E230" s="65"/>
      <c r="F230" s="70"/>
      <c r="G230" s="68"/>
      <c r="H230" s="69"/>
      <c r="I230" s="68"/>
      <c r="J230" s="68"/>
    </row>
    <row r="231" spans="1:10" s="42" customFormat="1" ht="45">
      <c r="A231" s="43" t="s">
        <v>40960</v>
      </c>
      <c r="B231" s="56">
        <f>VLOOKUP(A231,Memória!A:P,15,0)</f>
        <v>91955</v>
      </c>
      <c r="C231" s="57" t="str">
        <f>VLOOKUP(A231,Memória!A:P,16,0)</f>
        <v>SINAPI</v>
      </c>
      <c r="D231" s="58" t="str">
        <f>VLOOKUP(A231,Memória!A:P,2,0)</f>
        <v>INTERRUPTOR PARALELO (1 MÓDULO), 10A/250V, INCLUINDO SUPORTE E PLACA - FORNECIMENTO E INSTALAÇÃO. AF_03/2023</v>
      </c>
      <c r="E231" s="56" t="str">
        <f>VLOOKUP(B231,BASE!A:E,4,0)</f>
        <v>UN</v>
      </c>
      <c r="F231" s="59">
        <f>INDEX(Memória!A:Q,MATCH(B231,Memória!O:O,0),17)</f>
        <v>6</v>
      </c>
      <c r="G231" s="59">
        <f>VLOOKUP(B231,BASE!A:E,5,0)</f>
        <v>42.51</v>
      </c>
      <c r="H231" s="148">
        <v>0.25</v>
      </c>
      <c r="I231" s="59">
        <f t="shared" ref="I231:I246" si="46">ROUND(G231*(1+H231),2)</f>
        <v>53.14</v>
      </c>
      <c r="J231" s="149">
        <f t="shared" ref="J231:J246" si="47">IFERROR(ROUND(I231*F231,2),"")</f>
        <v>318.83999999999997</v>
      </c>
    </row>
    <row r="232" spans="1:10" s="42" customFormat="1" ht="45">
      <c r="A232" s="43" t="s">
        <v>40961</v>
      </c>
      <c r="B232" s="56">
        <f>VLOOKUP(A232,Memória!A:P,15,0)</f>
        <v>91953</v>
      </c>
      <c r="C232" s="57" t="str">
        <f>VLOOKUP(A232,Memória!A:P,16,0)</f>
        <v>SINAPI</v>
      </c>
      <c r="D232" s="58" t="str">
        <f>VLOOKUP(A232,Memória!A:P,2,0)</f>
        <v>INTERRUPTOR SIMPLES (1 MÓDULO), 10A/250V, INCLUINDO SUPORTE E PLACA - FORNECIMENTO E INSTALAÇÃO. AF_03/2023</v>
      </c>
      <c r="E232" s="56" t="str">
        <f>VLOOKUP(B232,BASE!A:E,4,0)</f>
        <v>UN</v>
      </c>
      <c r="F232" s="59">
        <f>INDEX(Memória!A:Q,MATCH(B232,Memória!O:O,0),17)</f>
        <v>12</v>
      </c>
      <c r="G232" s="59">
        <f>VLOOKUP(B232,BASE!A:E,5,0)</f>
        <v>34.81</v>
      </c>
      <c r="H232" s="148">
        <v>0.25</v>
      </c>
      <c r="I232" s="59">
        <f t="shared" si="46"/>
        <v>43.51</v>
      </c>
      <c r="J232" s="149">
        <f t="shared" si="47"/>
        <v>522.12</v>
      </c>
    </row>
    <row r="233" spans="1:10" s="42" customFormat="1" ht="45">
      <c r="A233" s="43" t="s">
        <v>40962</v>
      </c>
      <c r="B233" s="56">
        <f>VLOOKUP(A233,Memória!A:P,15,0)</f>
        <v>91975</v>
      </c>
      <c r="C233" s="57" t="str">
        <f>VLOOKUP(A233,Memória!A:P,16,0)</f>
        <v>SINAPI</v>
      </c>
      <c r="D233" s="58" t="str">
        <f>VLOOKUP(A233,Memória!A:P,2,0)</f>
        <v>INTERRUPTOR SIMPLES (4 MÓDULOS), 10A/250V, INCLUINDO SUPORTE E PLACA - FORNECIMENTO E INSTALAÇÃO. AF_03/2023</v>
      </c>
      <c r="E233" s="56" t="str">
        <f>VLOOKUP(B233,BASE!A:E,4,0)</f>
        <v>UN</v>
      </c>
      <c r="F233" s="59">
        <f>INDEX(Memória!A:Q,MATCH(B233,Memória!O:O,0),17)</f>
        <v>2</v>
      </c>
      <c r="G233" s="59">
        <f>VLOOKUP(B233,BASE!A:E,5,0)</f>
        <v>93.77</v>
      </c>
      <c r="H233" s="148">
        <v>0.25</v>
      </c>
      <c r="I233" s="59">
        <f t="shared" si="46"/>
        <v>117.21</v>
      </c>
      <c r="J233" s="149">
        <f t="shared" si="47"/>
        <v>234.42</v>
      </c>
    </row>
    <row r="234" spans="1:10" s="42" customFormat="1" ht="45">
      <c r="A234" s="43" t="s">
        <v>40963</v>
      </c>
      <c r="B234" s="56">
        <f>VLOOKUP(A234,Memória!A:P,15,0)</f>
        <v>91959</v>
      </c>
      <c r="C234" s="57" t="str">
        <f>VLOOKUP(A234,Memória!A:P,16,0)</f>
        <v>SINAPI</v>
      </c>
      <c r="D234" s="58" t="str">
        <f>VLOOKUP(A234,Memória!A:P,2,0)</f>
        <v>INTERRUPTOR SIMPLES (2 MÓDULOS), 10A/250V, INCLUINDO SUPORTE E PLACA - FORNECIMENTO E INSTALAÇÃO. AF_03/2023</v>
      </c>
      <c r="E234" s="56" t="str">
        <f>VLOOKUP(B234,BASE!A:E,4,0)</f>
        <v>UN</v>
      </c>
      <c r="F234" s="59">
        <f>INDEX(Memória!A:Q,MATCH(B234,Memória!O:O,0),17)</f>
        <v>7</v>
      </c>
      <c r="G234" s="59">
        <f>VLOOKUP(B234,BASE!A:E,5,0)</f>
        <v>52.64</v>
      </c>
      <c r="H234" s="148">
        <v>0.25</v>
      </c>
      <c r="I234" s="59">
        <f t="shared" si="46"/>
        <v>65.8</v>
      </c>
      <c r="J234" s="149">
        <f t="shared" si="47"/>
        <v>460.6</v>
      </c>
    </row>
    <row r="235" spans="1:10" s="42" customFormat="1" ht="45">
      <c r="A235" s="43" t="s">
        <v>40964</v>
      </c>
      <c r="B235" s="56">
        <f>VLOOKUP(A235,Memória!A:P,15,0)</f>
        <v>91969</v>
      </c>
      <c r="C235" s="57" t="str">
        <f>VLOOKUP(A235,Memória!A:P,16,0)</f>
        <v>SINAPI</v>
      </c>
      <c r="D235" s="58" t="str">
        <f>VLOOKUP(A235,Memória!A:P,2,0)</f>
        <v>INTERRUPTOR PARALELO (3 MÓDULOS), 10A/250V, INCLUINDO SUPORTE E PLACA - FORNECIMENTO E INSTALAÇÃO. AF_03/2023</v>
      </c>
      <c r="E235" s="56" t="str">
        <f>VLOOKUP(B235,BASE!A:E,4,0)</f>
        <v>UN</v>
      </c>
      <c r="F235" s="59">
        <f>INDEX(Memória!A:Q,MATCH(B235,Memória!O:O,0),17)</f>
        <v>2</v>
      </c>
      <c r="G235" s="59">
        <f>VLOOKUP(B235,BASE!A:E,5,0)</f>
        <v>93.5</v>
      </c>
      <c r="H235" s="148">
        <v>0.25</v>
      </c>
      <c r="I235" s="59">
        <f t="shared" si="46"/>
        <v>116.88</v>
      </c>
      <c r="J235" s="149">
        <f t="shared" si="47"/>
        <v>233.76</v>
      </c>
    </row>
    <row r="236" spans="1:10" s="42" customFormat="1" ht="45">
      <c r="A236" s="43" t="s">
        <v>40965</v>
      </c>
      <c r="B236" s="56">
        <f>VLOOKUP(A236,Memória!A:P,15,0)</f>
        <v>91967</v>
      </c>
      <c r="C236" s="57" t="str">
        <f>VLOOKUP(A236,Memória!A:P,16,0)</f>
        <v>SINAPI</v>
      </c>
      <c r="D236" s="58" t="str">
        <f>VLOOKUP(A236,Memória!A:P,2,0)</f>
        <v>INTERRUPTOR SIMPLES (3 MÓDULOS), 10A/250V, INCLUINDO SUPORTE E PLACA - FORNECIMENTO E INSTALAÇÃO. AF_03/2023</v>
      </c>
      <c r="E236" s="56" t="str">
        <f>VLOOKUP(B236,BASE!A:E,4,0)</f>
        <v>UN</v>
      </c>
      <c r="F236" s="59">
        <f>INDEX(Memória!A:Q,MATCH(B236,Memória!O:O,0),17)</f>
        <v>2</v>
      </c>
      <c r="G236" s="59">
        <f>VLOOKUP(B236,BASE!A:E,5,0)</f>
        <v>70.47</v>
      </c>
      <c r="H236" s="148">
        <v>0.25</v>
      </c>
      <c r="I236" s="59">
        <f t="shared" si="46"/>
        <v>88.09</v>
      </c>
      <c r="J236" s="149">
        <f t="shared" si="47"/>
        <v>176.18</v>
      </c>
    </row>
    <row r="237" spans="1:10" s="42" customFormat="1" ht="45">
      <c r="A237" s="43" t="s">
        <v>40966</v>
      </c>
      <c r="B237" s="56">
        <f>VLOOKUP(A237,Memória!A:P,15,0)</f>
        <v>92023</v>
      </c>
      <c r="C237" s="57" t="str">
        <f>VLOOKUP(A237,Memória!A:P,16,0)</f>
        <v>SINAPI</v>
      </c>
      <c r="D237" s="58" t="str">
        <f>VLOOKUP(A237,Memória!A:P,2,0)</f>
        <v>INTERRUPTOR SIMPLES (1 MÓDULO) COM 1 TOMADA DE EMBUTIR 2P+T 10 A, INCLUINDO SUPORTE E PLACA - FORNECIMENTO E INSTALAÇÃO. AF_03/2023</v>
      </c>
      <c r="E237" s="56" t="str">
        <f>VLOOKUP(B237,BASE!A:E,4,0)</f>
        <v>UN</v>
      </c>
      <c r="F237" s="59">
        <f>INDEX(Memória!A:Q,MATCH(B237,Memória!O:O,0),17)</f>
        <v>3</v>
      </c>
      <c r="G237" s="59">
        <f>VLOOKUP(B237,BASE!A:E,5,0)</f>
        <v>59.27</v>
      </c>
      <c r="H237" s="148">
        <v>0.25</v>
      </c>
      <c r="I237" s="59">
        <f t="shared" si="46"/>
        <v>74.09</v>
      </c>
      <c r="J237" s="149">
        <f t="shared" si="47"/>
        <v>222.27</v>
      </c>
    </row>
    <row r="238" spans="1:10" s="42" customFormat="1" ht="45">
      <c r="A238" s="43" t="s">
        <v>40967</v>
      </c>
      <c r="B238" s="56">
        <f>VLOOKUP(A238,Memória!A:P,15,0)</f>
        <v>92000</v>
      </c>
      <c r="C238" s="57" t="str">
        <f>VLOOKUP(A238,Memória!A:P,16,0)</f>
        <v>SINAPI</v>
      </c>
      <c r="D238" s="58" t="str">
        <f>VLOOKUP(A238,Memória!A:P,2,0)</f>
        <v>TOMADA BAIXA DE EMBUTIR (1 MÓDULO), 2P+T 10 A, INCLUINDO SUPORTE E PLACA - FORNECIMENTO E INSTALAÇÃO. AF_03/2023</v>
      </c>
      <c r="E238" s="56" t="str">
        <f>VLOOKUP(B238,BASE!A:E,4,0)</f>
        <v>UN</v>
      </c>
      <c r="F238" s="59">
        <f>INDEX(Memória!A:Q,MATCH(B238,Memória!O:O,0),17)</f>
        <v>23</v>
      </c>
      <c r="G238" s="59">
        <f>VLOOKUP(B238,BASE!A:E,5,0)</f>
        <v>36.35</v>
      </c>
      <c r="H238" s="148">
        <v>0.25</v>
      </c>
      <c r="I238" s="59">
        <f t="shared" si="46"/>
        <v>45.44</v>
      </c>
      <c r="J238" s="149">
        <f t="shared" si="47"/>
        <v>1045.1199999999999</v>
      </c>
    </row>
    <row r="239" spans="1:10" s="42" customFormat="1" ht="45">
      <c r="A239" s="43" t="s">
        <v>40968</v>
      </c>
      <c r="B239" s="56">
        <f>VLOOKUP(A239,Memória!A:P,15,0)</f>
        <v>92001</v>
      </c>
      <c r="C239" s="57" t="str">
        <f>VLOOKUP(A239,Memória!A:P,16,0)</f>
        <v>SINAPI</v>
      </c>
      <c r="D239" s="58" t="str">
        <f>VLOOKUP(A239,Memória!A:P,2,0)</f>
        <v>TOMADA BAIXA DE EMBUTIR (1 MÓDULO), 2P+T 20 A, INCLUINDO SUPORTE E PLACA - FORNECIMENTO E INSTALAÇÃO. AF_03/2023</v>
      </c>
      <c r="E239" s="56" t="str">
        <f>VLOOKUP(B239,BASE!A:E,4,0)</f>
        <v>UN</v>
      </c>
      <c r="F239" s="59">
        <f>INDEX(Memória!A:Q,MATCH(B239,Memória!O:O,0),17)</f>
        <v>23</v>
      </c>
      <c r="G239" s="59">
        <f>VLOOKUP(B239,BASE!A:E,5,0)</f>
        <v>38.31</v>
      </c>
      <c r="H239" s="148">
        <v>0.25</v>
      </c>
      <c r="I239" s="59">
        <f t="shared" si="46"/>
        <v>47.89</v>
      </c>
      <c r="J239" s="149">
        <f t="shared" si="47"/>
        <v>1101.47</v>
      </c>
    </row>
    <row r="240" spans="1:10" s="42" customFormat="1" ht="45">
      <c r="A240" s="43" t="s">
        <v>40969</v>
      </c>
      <c r="B240" s="56">
        <f>VLOOKUP(A240,Memória!A:P,15,0)</f>
        <v>92027</v>
      </c>
      <c r="C240" s="57" t="str">
        <f>VLOOKUP(A240,Memória!A:P,16,0)</f>
        <v>SINAPI</v>
      </c>
      <c r="D240" s="58" t="str">
        <f>VLOOKUP(A240,Memória!A:P,2,0)</f>
        <v>INTERRUPTOR SIMPLES (2 MÓDULOS) COM 1 TOMADA DE EMBUTIR 2P+T 10 A, INCLUINDO SUPORTE E PLACA - FORNECIMENTO E INSTALAÇÃO. AF_03/2023</v>
      </c>
      <c r="E240" s="56" t="str">
        <f>VLOOKUP(B240,BASE!A:E,4,0)</f>
        <v>UN</v>
      </c>
      <c r="F240" s="59">
        <f>INDEX(Memória!A:Q,MATCH(B240,Memória!O:O,0),17)</f>
        <v>2</v>
      </c>
      <c r="G240" s="59">
        <f>VLOOKUP(B240,BASE!A:E,5,0)</f>
        <v>77.09</v>
      </c>
      <c r="H240" s="148">
        <v>0.25</v>
      </c>
      <c r="I240" s="59">
        <f t="shared" si="46"/>
        <v>96.36</v>
      </c>
      <c r="J240" s="149">
        <f t="shared" si="47"/>
        <v>192.72</v>
      </c>
    </row>
    <row r="241" spans="1:10" s="42" customFormat="1" ht="45">
      <c r="A241" s="43" t="s">
        <v>40970</v>
      </c>
      <c r="B241" s="56">
        <f>VLOOKUP(A241,Memória!A:P,15,0)</f>
        <v>92004</v>
      </c>
      <c r="C241" s="57" t="str">
        <f>VLOOKUP(A241,Memória!A:P,16,0)</f>
        <v>SINAPI</v>
      </c>
      <c r="D241" s="58" t="str">
        <f>VLOOKUP(A241,Memória!A:P,2,0)</f>
        <v>TOMADA MÉDIA DE EMBUTIR (2 MÓDULOS), 2P+T 10 A, INCLUINDO SUPORTE E PLACA - FORNECIMENTO E INSTALAÇÃO. AF_03/2023</v>
      </c>
      <c r="E241" s="56" t="str">
        <f>VLOOKUP(B241,BASE!A:E,4,0)</f>
        <v>UN</v>
      </c>
      <c r="F241" s="59">
        <f>INDEX(Memória!A:Q,MATCH(B241,Memória!O:O,0),17)</f>
        <v>68</v>
      </c>
      <c r="G241" s="59">
        <f>VLOOKUP(B241,BASE!A:E,5,0)</f>
        <v>66.02</v>
      </c>
      <c r="H241" s="148">
        <v>0.25</v>
      </c>
      <c r="I241" s="59">
        <f t="shared" si="46"/>
        <v>82.53</v>
      </c>
      <c r="J241" s="149">
        <f t="shared" si="47"/>
        <v>5612.04</v>
      </c>
    </row>
    <row r="242" spans="1:10" s="42" customFormat="1" ht="45">
      <c r="A242" s="43" t="s">
        <v>40971</v>
      </c>
      <c r="B242" s="56">
        <f>VLOOKUP(A242,Memória!A:P,15,0)</f>
        <v>92016</v>
      </c>
      <c r="C242" s="57" t="str">
        <f>VLOOKUP(A242,Memória!A:P,16,0)</f>
        <v>SINAPI</v>
      </c>
      <c r="D242" s="58" t="str">
        <f>VLOOKUP(A242,Memória!A:P,2,0)</f>
        <v>TOMADA BAIXA DE EMBUTIR (3 MÓDULOS), 2P+T 10 A, INCLUINDO SUPORTE E PLACA - FORNECIMENTO E INSTALAÇÃO. AF_03/2023</v>
      </c>
      <c r="E242" s="56" t="str">
        <f>VLOOKUP(B242,BASE!A:E,4,0)</f>
        <v>UN</v>
      </c>
      <c r="F242" s="59">
        <f>INDEX(Memória!A:Q,MATCH(B242,Memória!O:O,0),17)</f>
        <v>11</v>
      </c>
      <c r="G242" s="59">
        <f>VLOOKUP(B242,BASE!A:E,5,0)</f>
        <v>74.94</v>
      </c>
      <c r="H242" s="148">
        <v>0.25</v>
      </c>
      <c r="I242" s="59">
        <f t="shared" si="46"/>
        <v>93.68</v>
      </c>
      <c r="J242" s="149">
        <f t="shared" si="47"/>
        <v>1030.48</v>
      </c>
    </row>
    <row r="243" spans="1:10" s="42" customFormat="1" ht="75">
      <c r="A243" s="43" t="s">
        <v>40972</v>
      </c>
      <c r="B243" s="56" t="str">
        <f>VLOOKUP(A243,Memória!A:P,15,0)</f>
        <v>18.027.0516-0</v>
      </c>
      <c r="C243" s="57" t="str">
        <f>VLOOKUP(A243,Memória!A:P,16,0)</f>
        <v>EMOP</v>
      </c>
      <c r="D243" s="58" t="str">
        <f>VLOOKUP(A243,Memória!A:P,2,0)</f>
        <v>LUMINARIA LED TUBULAR DE EMBUTIR, 2X18W (INCLUSIVE LAMPADAS),CORPO EM CHAPA DE ACO TRATADA E PINTURA ELETROSTATICA BRANCA, REFLETOR EM ALUMINIO DE ALTO BRILHO, SEM REATOR. FORNECIMENTO E COLOCACAO</v>
      </c>
      <c r="E243" s="56" t="str">
        <f>VLOOKUP(B243,BASE!A:E,4,0)</f>
        <v>UN</v>
      </c>
      <c r="F243" s="59">
        <f>INDEX(Memória!A:Q,MATCH(B243,Memória!O:O,0),17)</f>
        <v>73</v>
      </c>
      <c r="G243" s="59">
        <f>VLOOKUP(B243,BASE!A:E,5,0)</f>
        <v>182.69</v>
      </c>
      <c r="H243" s="148">
        <v>0.25</v>
      </c>
      <c r="I243" s="59">
        <f t="shared" si="46"/>
        <v>228.36</v>
      </c>
      <c r="J243" s="149">
        <f t="shared" si="47"/>
        <v>16670.28</v>
      </c>
    </row>
    <row r="244" spans="1:10" s="42" customFormat="1" ht="45">
      <c r="A244" s="43" t="s">
        <v>40973</v>
      </c>
      <c r="B244" s="56">
        <f>VLOOKUP(A244,Memória!A:P,15,0)</f>
        <v>97607</v>
      </c>
      <c r="C244" s="57" t="str">
        <f>VLOOKUP(A244,Memória!A:P,16,0)</f>
        <v>SINAPI</v>
      </c>
      <c r="D244" s="58" t="str">
        <f>VLOOKUP(A244,Memória!A:P,2,0)</f>
        <v>LUMINÁRIA ARANDELA TIPO TARTARUGA, DE SOBREPOR, COM 1 LÂMPADA LED DE 6 W, SEM REATOR - FORNECIMENTO E INSTALAÇÃO. AF_09/2024</v>
      </c>
      <c r="E244" s="56" t="str">
        <f>VLOOKUP(B244,BASE!A:E,4,0)</f>
        <v>UN</v>
      </c>
      <c r="F244" s="59">
        <f>INDEX(Memória!A:Q,MATCH(B244,Memória!O:O,0),17)</f>
        <v>42</v>
      </c>
      <c r="G244" s="59">
        <f>VLOOKUP(B244,BASE!A:E,5,0)</f>
        <v>82.48</v>
      </c>
      <c r="H244" s="148">
        <v>0.25</v>
      </c>
      <c r="I244" s="59">
        <f t="shared" si="46"/>
        <v>103.1</v>
      </c>
      <c r="J244" s="149">
        <f t="shared" si="47"/>
        <v>4330.2</v>
      </c>
    </row>
    <row r="245" spans="1:10" s="42" customFormat="1" ht="45">
      <c r="A245" s="43" t="s">
        <v>40974</v>
      </c>
      <c r="B245" s="56">
        <f>VLOOKUP(A245,Memória!A:P,15,0)</f>
        <v>104405</v>
      </c>
      <c r="C245" s="57" t="str">
        <f>VLOOKUP(A245,Memória!A:P,16,0)</f>
        <v>SINAPI</v>
      </c>
      <c r="D245" s="58" t="str">
        <f>VLOOKUP(A245,Memória!A:P,2,0)</f>
        <v>CONDULETE DE PVC, TIPO T, PARA ELETRODUTO DE PVC SOLDÁVEL DN 32 MM (1''), APARENTE - FORNECIMENTO E INSTALAÇÃO. AF_10/2022</v>
      </c>
      <c r="E245" s="56" t="str">
        <f>VLOOKUP(B245,BASE!A:E,4,0)</f>
        <v>UN</v>
      </c>
      <c r="F245" s="59">
        <f>INDEX(Memória!A:Q,MATCH(B245,Memória!O:O,0),17)</f>
        <v>1</v>
      </c>
      <c r="G245" s="59">
        <f>VLOOKUP(B245,BASE!A:E,5,0)</f>
        <v>58.7</v>
      </c>
      <c r="H245" s="148">
        <v>0.25</v>
      </c>
      <c r="I245" s="59">
        <f t="shared" si="46"/>
        <v>73.38</v>
      </c>
      <c r="J245" s="149">
        <f t="shared" si="47"/>
        <v>73.38</v>
      </c>
    </row>
    <row r="246" spans="1:10" s="42" customFormat="1">
      <c r="A246" s="43" t="s">
        <v>40975</v>
      </c>
      <c r="B246" s="56">
        <f>VLOOKUP(A246,Memória!A:P,15,0)</f>
        <v>38101</v>
      </c>
      <c r="C246" s="57" t="str">
        <f>VLOOKUP(A246,Memória!A:P,16,0)</f>
        <v>SINAPI INSUMO</v>
      </c>
      <c r="D246" s="58" t="str">
        <f>VLOOKUP(A246,Memória!A:P,2,0)</f>
        <v>TOMADA 2P+T 10A, 250V (APENAS MODULO)</v>
      </c>
      <c r="E246" s="56" t="str">
        <f>VLOOKUP(B246,BASE!A:E,4,0)</f>
        <v>UN</v>
      </c>
      <c r="F246" s="59">
        <f>INDEX(Memória!A:Q,MATCH(B246,Memória!O:O,0),17)</f>
        <v>1</v>
      </c>
      <c r="G246" s="59">
        <f>VLOOKUP(B246,BASE!A:E,5,0)</f>
        <v>9.6999999999999993</v>
      </c>
      <c r="H246" s="148">
        <v>0.25</v>
      </c>
      <c r="I246" s="59">
        <f t="shared" si="46"/>
        <v>12.13</v>
      </c>
      <c r="J246" s="149">
        <f t="shared" si="47"/>
        <v>12.13</v>
      </c>
    </row>
    <row r="247" spans="1:10" s="42" customFormat="1">
      <c r="A247" s="43" t="s">
        <v>40976</v>
      </c>
      <c r="B247" s="56" t="str">
        <f>VLOOKUP(A247,Memória!A:P,15,0)</f>
        <v>CP-0021</v>
      </c>
      <c r="C247" s="57" t="str">
        <f>VLOOKUP(A247,Memória!A:P,16,0)</f>
        <v>PRÓPRIA</v>
      </c>
      <c r="D247" s="58" t="str">
        <f>VLOOKUP(A247,Memória!A:P,2,0)</f>
        <v xml:space="preserve"> CONDULETE DE PVC - ADAPTADOR DE SAÍDA 1" </v>
      </c>
      <c r="E247" s="56" t="str">
        <f>VLOOKUP(B247,BASE!A:E,4,0)</f>
        <v>und</v>
      </c>
      <c r="F247" s="59">
        <f>INDEX(Memória!A:Q,MATCH(B247,Memória!O:O,0),17)</f>
        <v>1</v>
      </c>
      <c r="G247" s="59">
        <f>VLOOKUP(B247,BASE!A:E,5,0)</f>
        <v>4.67</v>
      </c>
      <c r="H247" s="148">
        <v>0.25</v>
      </c>
      <c r="I247" s="59">
        <f t="shared" ref="I247" si="48">ROUND(G247*(1+H247),2)</f>
        <v>5.84</v>
      </c>
      <c r="J247" s="149">
        <f t="shared" ref="J247" si="49">IFERROR(ROUND(I247*F247,2),"")</f>
        <v>5.84</v>
      </c>
    </row>
    <row r="248" spans="1:10" s="42" customFormat="1" ht="15.75">
      <c r="A248" s="49">
        <v>14</v>
      </c>
      <c r="B248" s="46"/>
      <c r="C248" s="47"/>
      <c r="D248" s="48" t="str">
        <f>VLOOKUP(A248,Memória!A:N,2,0)</f>
        <v>PROJETO DE COMBATE A INCÊNDIO  - PCI</v>
      </c>
      <c r="E248" s="46"/>
      <c r="F248" s="55"/>
      <c r="G248" s="51"/>
      <c r="H248" s="50"/>
      <c r="I248" s="51"/>
      <c r="J248" s="51"/>
    </row>
    <row r="249" spans="1:10" s="42" customFormat="1" ht="45">
      <c r="A249" s="43" t="s">
        <v>58</v>
      </c>
      <c r="B249" s="56">
        <f>VLOOKUP(A249,Memória!A:P,15,0)</f>
        <v>101908</v>
      </c>
      <c r="C249" s="57" t="str">
        <f>VLOOKUP(A249,Memória!A:P,16,0)</f>
        <v>SINAPI</v>
      </c>
      <c r="D249" s="58" t="str">
        <f>VLOOKUP(A249,Memória!A:P,2,0)</f>
        <v>EXTINTOR DE INCÊNDIO PORTÁTIL COM CARGA DE PQS DE 4 KG, CLASSE BC - FORNECIMENTO E INSTALAÇÃO. AF_10/2020_PE</v>
      </c>
      <c r="E249" s="56" t="str">
        <f>VLOOKUP(B249,BASE!A:E,4,0)</f>
        <v>UN</v>
      </c>
      <c r="F249" s="59">
        <f>INDEX(Memória!A:Q,MATCH(B249,Memória!O:O,0),17)</f>
        <v>2</v>
      </c>
      <c r="G249" s="59">
        <f>VLOOKUP(B249,BASE!A:E,5,0)</f>
        <v>262.14</v>
      </c>
      <c r="H249" s="148">
        <v>0.25</v>
      </c>
      <c r="I249" s="59">
        <f>ROUND(G249*(1+H249),2)</f>
        <v>327.68</v>
      </c>
      <c r="J249" s="149">
        <f>IFERROR(ROUND(I249*F249,2),"")</f>
        <v>655.36</v>
      </c>
    </row>
    <row r="250" spans="1:10" s="42" customFormat="1" ht="45">
      <c r="A250" s="43" t="s">
        <v>275</v>
      </c>
      <c r="B250" s="56">
        <f>VLOOKUP(A250,Memória!A:P,15,0)</f>
        <v>97599</v>
      </c>
      <c r="C250" s="57" t="str">
        <f>VLOOKUP(A250,Memória!A:P,16,0)</f>
        <v>SINAPI</v>
      </c>
      <c r="D250" s="58" t="str">
        <f>VLOOKUP(A250,Memória!A:P,2,0)</f>
        <v>LUMINÁRIA DE EMERGÊNCIA, COM 30 LÂMPADAS LED DE 2 W, SEM REATOR - FORNECIMENTO E INSTALAÇÃO. AF_09/2024</v>
      </c>
      <c r="E250" s="56" t="str">
        <f>VLOOKUP(B250,BASE!A:E,4,0)</f>
        <v>UN</v>
      </c>
      <c r="F250" s="59">
        <f>INDEX(Memória!A:Q,MATCH(B250,Memória!O:O,0),17)</f>
        <v>23</v>
      </c>
      <c r="G250" s="59">
        <f>VLOOKUP(B250,BASE!A:E,5,0)</f>
        <v>20.63</v>
      </c>
      <c r="H250" s="148">
        <v>0.25</v>
      </c>
      <c r="I250" s="59">
        <f>ROUND(G250*(1+H250),2)</f>
        <v>25.79</v>
      </c>
      <c r="J250" s="149">
        <f>IFERROR(ROUND(I250*F250,2),"")</f>
        <v>593.16999999999996</v>
      </c>
    </row>
    <row r="251" spans="1:10" s="42" customFormat="1" ht="75">
      <c r="A251" s="43" t="s">
        <v>276</v>
      </c>
      <c r="B251" s="56" t="str">
        <f>VLOOKUP(A251,Memória!A:P,15,0)</f>
        <v>05.054.0100-0</v>
      </c>
      <c r="C251" s="57" t="str">
        <f>VLOOKUP(A251,Memória!A:P,16,0)</f>
        <v>EMOP</v>
      </c>
      <c r="D251" s="58" t="str">
        <f>VLOOKUP(A251,Memória!A:P,2,0)</f>
        <v>PLACA FOTOLUMINESCENTE DE SINALIZACAO DE SEGURANCA CONTRA INCENDIO,PARA SAIDA DE EMERGENCIA,EM PVC ANTICHAMA,DIMENSOES APROXIMADAS DE (10X20)CM,CONFORME ABNT NBR 16820.FORNECIMENTO E COLOCACAO</v>
      </c>
      <c r="E251" s="56" t="str">
        <f>VLOOKUP(B251,BASE!A:E,4,0)</f>
        <v>UN</v>
      </c>
      <c r="F251" s="59">
        <f>INDEX(Memória!A:Q,MATCH(B251,Memória!O:O,0),17)</f>
        <v>13</v>
      </c>
      <c r="G251" s="59">
        <f>VLOOKUP(B251,BASE!A:E,5,0)</f>
        <v>10.86</v>
      </c>
      <c r="H251" s="148">
        <v>0.25</v>
      </c>
      <c r="I251" s="59">
        <f>ROUND(G251*(1+H251),2)</f>
        <v>13.58</v>
      </c>
      <c r="J251" s="149">
        <f>IFERROR(ROUND(I251*F251,2),"")</f>
        <v>176.54</v>
      </c>
    </row>
    <row r="252" spans="1:10" s="42" customFormat="1" ht="15.75">
      <c r="A252" s="49">
        <v>15</v>
      </c>
      <c r="B252" s="46"/>
      <c r="C252" s="47"/>
      <c r="D252" s="48" t="str">
        <f>VLOOKUP(A252,Memória!A:N,2,0)</f>
        <v xml:space="preserve">CLIMATIZAÇÃO </v>
      </c>
      <c r="E252" s="46"/>
      <c r="F252" s="55"/>
      <c r="G252" s="51"/>
      <c r="H252" s="50"/>
      <c r="I252" s="51"/>
      <c r="J252" s="51"/>
    </row>
    <row r="253" spans="1:10" s="42" customFormat="1" ht="60">
      <c r="A253" s="43" t="s">
        <v>40977</v>
      </c>
      <c r="B253" s="56">
        <f>VLOOKUP(A253,Memória!A:P,15,0)</f>
        <v>97327</v>
      </c>
      <c r="C253" s="57" t="str">
        <f>VLOOKUP(A253,Memória!A:P,16,0)</f>
        <v>SINAPI</v>
      </c>
      <c r="D253" s="58" t="str">
        <f>VLOOKUP(A253,Memória!A:P,2,0)</f>
        <v>TUBO EM COBRE FLEXÍVEL, DN 1/4", COM ISOLAMENTO, INSTALADO EM RAMAL DE ALIMENTAÇÃO DE AR CONDICIONADO COM CONDENSADORA INDIVIDUAL   FORNECIMENTO E INSTALAÇÃO. AF_12/2015</v>
      </c>
      <c r="E253" s="56" t="str">
        <f>VLOOKUP(B253,BASE!A:E,4,0)</f>
        <v>M</v>
      </c>
      <c r="F253" s="59">
        <f>INDEX(Memória!A:Q,MATCH(B253,Memória!O:O,0),17)</f>
        <v>71.03</v>
      </c>
      <c r="G253" s="59">
        <f>VLOOKUP(B253,BASE!A:E,5,0)</f>
        <v>27.16</v>
      </c>
      <c r="H253" s="148">
        <v>0.25</v>
      </c>
      <c r="I253" s="59">
        <f t="shared" ref="I253:I258" si="50">ROUND(G253*(1+H253),2)</f>
        <v>33.950000000000003</v>
      </c>
      <c r="J253" s="149">
        <f t="shared" ref="J253:J258" si="51">IFERROR(ROUND(I253*F253,2),"")</f>
        <v>2411.4699999999998</v>
      </c>
    </row>
    <row r="254" spans="1:10" s="42" customFormat="1" ht="60">
      <c r="A254" s="43" t="s">
        <v>40978</v>
      </c>
      <c r="B254" s="56">
        <f>VLOOKUP(A254,Memória!A:P,15,0)</f>
        <v>97332</v>
      </c>
      <c r="C254" s="57" t="str">
        <f>VLOOKUP(A254,Memória!A:P,16,0)</f>
        <v>SINAPI</v>
      </c>
      <c r="D254" s="58" t="str">
        <f>VLOOKUP(A254,Memória!A:P,2,0)</f>
        <v>TUBO EM COBRE FLEXÍVEL, DN 3/8", COM ISOLAMENTO, INSTALADO EM RAMAL DE ALIMENTAÇÃO DE AR CONDICIONADO COM CONDENSADORA CENTRAL - FORNECIMENTO E INSTALAÇÃO. AF_12/2015</v>
      </c>
      <c r="E254" s="56" t="str">
        <f>VLOOKUP(B254,BASE!A:E,4,0)</f>
        <v>M</v>
      </c>
      <c r="F254" s="59">
        <f>INDEX(Memória!A:Q,MATCH(B254,Memória!O:O,0),17)</f>
        <v>51.25</v>
      </c>
      <c r="G254" s="59">
        <f>VLOOKUP(B254,BASE!A:E,5,0)</f>
        <v>44.51</v>
      </c>
      <c r="H254" s="148">
        <v>0.25</v>
      </c>
      <c r="I254" s="59">
        <f t="shared" si="50"/>
        <v>55.64</v>
      </c>
      <c r="J254" s="149">
        <f t="shared" si="51"/>
        <v>2851.55</v>
      </c>
    </row>
    <row r="255" spans="1:10" s="42" customFormat="1" ht="60">
      <c r="A255" s="43" t="s">
        <v>40979</v>
      </c>
      <c r="B255" s="56">
        <f>VLOOKUP(A255,Memória!A:P,15,0)</f>
        <v>97329</v>
      </c>
      <c r="C255" s="57" t="str">
        <f>VLOOKUP(A255,Memória!A:P,16,0)</f>
        <v>SINAPI</v>
      </c>
      <c r="D255" s="58" t="str">
        <f>VLOOKUP(A255,Memória!A:P,2,0)</f>
        <v>TUBO EM COBRE FLEXÍVEL, DN 1/2", COM ISOLAMENTO, INSTALADO EM RAMAL DE ALIMENTAÇÃO DE AR CONDICIONADO COM CONDENSADORA INDIVIDUAL - FORNECIMENTO E INSTALAÇÃO. AF_12/2015</v>
      </c>
      <c r="E255" s="56" t="str">
        <f>VLOOKUP(B255,BASE!A:E,4,0)</f>
        <v>M</v>
      </c>
      <c r="F255" s="59">
        <f>INDEX(Memória!A:Q,MATCH(B255,Memória!O:O,0),17)</f>
        <v>71.03</v>
      </c>
      <c r="G255" s="59">
        <f>VLOOKUP(B255,BASE!A:E,5,0)</f>
        <v>56.12</v>
      </c>
      <c r="H255" s="148">
        <v>0.25</v>
      </c>
      <c r="I255" s="59">
        <f t="shared" si="50"/>
        <v>70.150000000000006</v>
      </c>
      <c r="J255" s="149">
        <f t="shared" si="51"/>
        <v>4982.75</v>
      </c>
    </row>
    <row r="256" spans="1:10" s="42" customFormat="1" ht="60">
      <c r="A256" s="43" t="s">
        <v>40980</v>
      </c>
      <c r="B256" s="56">
        <f>VLOOKUP(A256,Memória!A:P,15,0)</f>
        <v>97334</v>
      </c>
      <c r="C256" s="57" t="str">
        <f>VLOOKUP(A256,Memória!A:P,16,0)</f>
        <v>SINAPI</v>
      </c>
      <c r="D256" s="58" t="str">
        <f>VLOOKUP(A256,Memória!A:P,2,0)</f>
        <v>TUBO EM COBRE FLEXÍVEL, DN 5/8", COM ISOLAMENTO, INSTALADO EM RAMAL DE ALIMENTAÇÃO DE AR CONDICIONADO COM CONDENSADORA CENTRAL   FORNECIMENTO E INSTALAÇÃO. AF_12/2015</v>
      </c>
      <c r="E256" s="56" t="str">
        <f>VLOOKUP(B256,BASE!A:E,4,0)</f>
        <v>M</v>
      </c>
      <c r="F256" s="59">
        <f>INDEX(Memória!A:Q,MATCH(B256,Memória!O:O,0),17)</f>
        <v>51.25</v>
      </c>
      <c r="G256" s="59">
        <f>VLOOKUP(B256,BASE!A:E,5,0)</f>
        <v>69.23</v>
      </c>
      <c r="H256" s="148">
        <v>0.25</v>
      </c>
      <c r="I256" s="59">
        <f t="shared" si="50"/>
        <v>86.54</v>
      </c>
      <c r="J256" s="149">
        <f t="shared" si="51"/>
        <v>4435.18</v>
      </c>
    </row>
    <row r="257" spans="1:10" s="42" customFormat="1">
      <c r="A257" s="43" t="s">
        <v>40981</v>
      </c>
      <c r="B257" s="56" t="str">
        <f>VLOOKUP(A257,Memória!A:P,15,0)</f>
        <v>CP-0009</v>
      </c>
      <c r="C257" s="57" t="str">
        <f>VLOOKUP(A257,Memória!A:P,16,0)</f>
        <v>PRÓPRIA</v>
      </c>
      <c r="D257" s="58" t="str">
        <f>VLOOKUP(A257,Memória!A:P,2,0)</f>
        <v>Cabo de cobre PP Cordplast 4 x 2,5 mm2, 450/750v</v>
      </c>
      <c r="E257" s="56" t="str">
        <f>VLOOKUP(B257,BASE!A:E,4,0)</f>
        <v>m</v>
      </c>
      <c r="F257" s="59">
        <f>INDEX(Memória!A:Q,MATCH(B257,Memória!O:O,0),17)</f>
        <v>122.29</v>
      </c>
      <c r="G257" s="59">
        <f>VLOOKUP(B257,BASE!A:E,5,0)</f>
        <v>11.8</v>
      </c>
      <c r="H257" s="148">
        <v>0.25</v>
      </c>
      <c r="I257" s="59">
        <f t="shared" si="50"/>
        <v>14.75</v>
      </c>
      <c r="J257" s="149">
        <f t="shared" si="51"/>
        <v>1803.78</v>
      </c>
    </row>
    <row r="258" spans="1:10" s="42" customFormat="1" ht="30">
      <c r="A258" s="43" t="s">
        <v>40982</v>
      </c>
      <c r="B258" s="56" t="str">
        <f>VLOOKUP(A258,Memória!A:P,15,0)</f>
        <v>CP-0018</v>
      </c>
      <c r="C258" s="57" t="str">
        <f>VLOOKUP(A258,Memória!A:P,16,0)</f>
        <v>PRÓPRIA</v>
      </c>
      <c r="D258" s="58" t="str">
        <f>VLOOKUP(A258,Memória!A:P,2,0)</f>
        <v>CAIXA DE PASSAGEM P/ SPLIT 35X13X7CM DRENO INFERIOR DE PLAST</v>
      </c>
      <c r="E258" s="56" t="str">
        <f>VLOOKUP(B258,BASE!A:E,4,0)</f>
        <v>UND</v>
      </c>
      <c r="F258" s="59">
        <f>INDEX(Memória!A:Q,MATCH(B258,Memória!O:O,0),17)</f>
        <v>18</v>
      </c>
      <c r="G258" s="59">
        <f>VLOOKUP(B258,BASE!A:E,5,0)</f>
        <v>73.290000000000006</v>
      </c>
      <c r="H258" s="148">
        <v>0.25</v>
      </c>
      <c r="I258" s="59">
        <f t="shared" si="50"/>
        <v>91.61</v>
      </c>
      <c r="J258" s="149">
        <f t="shared" si="51"/>
        <v>1648.98</v>
      </c>
    </row>
    <row r="259" spans="1:10" s="42" customFormat="1" ht="15.75">
      <c r="A259" s="49">
        <v>16</v>
      </c>
      <c r="B259" s="46"/>
      <c r="C259" s="47"/>
      <c r="D259" s="48" t="str">
        <f>VLOOKUP(A259,Memória!A:N,2,0)</f>
        <v>FORRO</v>
      </c>
      <c r="E259" s="46"/>
      <c r="F259" s="55"/>
      <c r="G259" s="51"/>
      <c r="H259" s="50"/>
      <c r="I259" s="51"/>
      <c r="J259" s="51"/>
    </row>
    <row r="260" spans="1:10" s="42" customFormat="1" ht="30">
      <c r="A260" s="43" t="s">
        <v>274</v>
      </c>
      <c r="B260" s="56">
        <f>VLOOKUP(A260,Memória!A:P,15,0)</f>
        <v>96109</v>
      </c>
      <c r="C260" s="57" t="str">
        <f>VLOOKUP(A260,Memória!A:P,16,0)</f>
        <v>SINAPI</v>
      </c>
      <c r="D260" s="58" t="str">
        <f>VLOOKUP(A260,Memória!A:P,2,0)</f>
        <v>FORRO EM PLACAS DE GESSO, PARA AMBIENTES RESIDENCIAIS. AF_08/2023_PS</v>
      </c>
      <c r="E260" s="56" t="str">
        <f>VLOOKUP(B260,BASE!A:E,4,0)</f>
        <v>M2</v>
      </c>
      <c r="F260" s="59">
        <f>INDEX(Memória!A:Q,MATCH(B260,Memória!O:O,0),17)</f>
        <v>496.28</v>
      </c>
      <c r="G260" s="59">
        <f>VLOOKUP(B260,BASE!A:E,5,0)</f>
        <v>65</v>
      </c>
      <c r="H260" s="148">
        <v>0.25</v>
      </c>
      <c r="I260" s="59">
        <f>ROUND(G260*(1+H260),2)</f>
        <v>81.25</v>
      </c>
      <c r="J260" s="149">
        <f>IFERROR(ROUND(I260*F260,2),"")</f>
        <v>40322.75</v>
      </c>
    </row>
    <row r="261" spans="1:10" s="42" customFormat="1" ht="15.75">
      <c r="A261" s="49">
        <v>17</v>
      </c>
      <c r="B261" s="46"/>
      <c r="C261" s="47"/>
      <c r="D261" s="48" t="str">
        <f>VLOOKUP(A261,Memória!A:N,2,0)</f>
        <v>CABEAMENTO ESTRUTURADO</v>
      </c>
      <c r="E261" s="46"/>
      <c r="F261" s="55"/>
      <c r="G261" s="51"/>
      <c r="H261" s="50"/>
      <c r="I261" s="51"/>
      <c r="J261" s="51"/>
    </row>
    <row r="262" spans="1:10" s="42" customFormat="1" ht="60">
      <c r="A262" s="43" t="s">
        <v>7985</v>
      </c>
      <c r="B262" s="56">
        <f>VLOOKUP(A262,Memória!A:P,15,0)</f>
        <v>96562</v>
      </c>
      <c r="C262" s="57" t="str">
        <f>VLOOKUP(A262,Memória!A:P,16,0)</f>
        <v>SINAPI</v>
      </c>
      <c r="D262" s="58" t="str">
        <f>VLOOKUP(A262,Memória!A:P,2,0)</f>
        <v>SUPORTE PARA ELETROCALHA LISA OU PERFURADA EM AÇO GALVANIZADO, LARGURA 400 MM, EM PERFILADO COM COMPRIMENTO DE 45 CM FIXADO EM LAJE, POR METRO DE ELETROCALHA FIXADA. AF_09/2023</v>
      </c>
      <c r="E262" s="56" t="str">
        <f>VLOOKUP(B262,BASE!A:E,4,0)</f>
        <v>M</v>
      </c>
      <c r="F262" s="59">
        <f>INDEX(Memória!A:Q,MATCH(B262,Memória!O:O,0),17)</f>
        <v>48.65</v>
      </c>
      <c r="G262" s="59">
        <f>VLOOKUP(B262,BASE!A:E,5,0)</f>
        <v>59.84</v>
      </c>
      <c r="H262" s="148">
        <v>0.25</v>
      </c>
      <c r="I262" s="59">
        <f>ROUND(G262*(1+H262),2)</f>
        <v>74.8</v>
      </c>
      <c r="J262" s="149">
        <f>IFERROR(ROUND(I262*F262,2),"")</f>
        <v>3639.02</v>
      </c>
    </row>
    <row r="263" spans="1:10" s="42" customFormat="1" ht="60">
      <c r="A263" s="43" t="s">
        <v>7986</v>
      </c>
      <c r="B263" s="56" t="str">
        <f>VLOOKUP(A263,Memória!A:P,15,0)</f>
        <v>15.018.0482-0</v>
      </c>
      <c r="C263" s="57" t="str">
        <f>VLOOKUP(A263,Memória!A:P,16,0)</f>
        <v>EMOP</v>
      </c>
      <c r="D263" s="58" t="str">
        <f>VLOOKUP(A263,Memória!A:P,2,0)</f>
        <v>ELETROCALHA PERFURADA,SEM TAMPA,TIPO "U",50X50MM,TRATAMENTOSUPERFICIAL PRE-ZINCADO A QUENTE,EXCLUSIVE CONEXOES,ACESSORIOS E FIXACAO SUPERIOR.FORNECIMENTO E COLOCACAO</v>
      </c>
      <c r="E263" s="56" t="str">
        <f>VLOOKUP(B263,BASE!A:E,4,0)</f>
        <v>M</v>
      </c>
      <c r="F263" s="59">
        <f>INDEX(Memória!A:Q,MATCH(B263,Memória!O:O,0),17)</f>
        <v>60</v>
      </c>
      <c r="G263" s="59">
        <f>VLOOKUP(B263,BASE!A:E,5,0)</f>
        <v>57.91</v>
      </c>
      <c r="H263" s="148">
        <v>0.25</v>
      </c>
      <c r="I263" s="59">
        <f t="shared" ref="I263:I270" si="52">ROUND(G263*(1+H263),2)</f>
        <v>72.39</v>
      </c>
      <c r="J263" s="149">
        <f t="shared" ref="J263:J270" si="53">IFERROR(ROUND(I263*F263,2),"")</f>
        <v>4343.3999999999996</v>
      </c>
    </row>
    <row r="264" spans="1:10" s="42" customFormat="1" ht="45">
      <c r="A264" s="43" t="s">
        <v>7987</v>
      </c>
      <c r="B264" s="56">
        <f>VLOOKUP(A264,Memória!A:P,15,0)</f>
        <v>98297</v>
      </c>
      <c r="C264" s="57" t="str">
        <f>VLOOKUP(A264,Memória!A:P,16,0)</f>
        <v>SINAPI</v>
      </c>
      <c r="D264" s="58" t="str">
        <f>VLOOKUP(A264,Memória!A:P,2,0)</f>
        <v>CABO ELETRÔNICO CATEGORIA 6, INSTALADO EM EDIFICAÇÃO INSTITUCIONAL - FORNECIMENTO E INSTALAÇÃO. AF_11/2019</v>
      </c>
      <c r="E264" s="56" t="str">
        <f>VLOOKUP(B264,BASE!A:E,4,0)</f>
        <v>M</v>
      </c>
      <c r="F264" s="59">
        <f>INDEX(Memória!A:Q,MATCH(B264,Memória!O:O,0),17)</f>
        <v>656.94</v>
      </c>
      <c r="G264" s="59">
        <f>VLOOKUP(B264,BASE!A:E,5,0)</f>
        <v>7.74</v>
      </c>
      <c r="H264" s="148">
        <v>0.25</v>
      </c>
      <c r="I264" s="59">
        <f t="shared" si="52"/>
        <v>9.68</v>
      </c>
      <c r="J264" s="149">
        <f t="shared" si="53"/>
        <v>6359.18</v>
      </c>
    </row>
    <row r="265" spans="1:10" s="42" customFormat="1" ht="30">
      <c r="A265" s="43" t="s">
        <v>7988</v>
      </c>
      <c r="B265" s="56">
        <f>VLOOKUP(A265,Memória!A:P,15,0)</f>
        <v>98300</v>
      </c>
      <c r="C265" s="57" t="str">
        <f>VLOOKUP(A265,Memória!A:P,16,0)</f>
        <v>SINAPI</v>
      </c>
      <c r="D265" s="58" t="str">
        <f>VLOOKUP(A265,Memória!A:P,2,0)</f>
        <v>CABO COAXIAL RG6 95% - FORNECIMENTO E INSTALAÇÃO. AF_11/2019</v>
      </c>
      <c r="E265" s="56" t="str">
        <f>VLOOKUP(B265,BASE!A:E,4,0)</f>
        <v>M</v>
      </c>
      <c r="F265" s="59">
        <f>INDEX(Memória!A:Q,MATCH(B265,Memória!O:O,0),17)</f>
        <v>116.82</v>
      </c>
      <c r="G265" s="59">
        <f>VLOOKUP(B265,BASE!A:E,5,0)</f>
        <v>6.9</v>
      </c>
      <c r="H265" s="148">
        <v>0.25</v>
      </c>
      <c r="I265" s="59">
        <f t="shared" si="52"/>
        <v>8.6300000000000008</v>
      </c>
      <c r="J265" s="149">
        <f t="shared" si="53"/>
        <v>1008.16</v>
      </c>
    </row>
    <row r="266" spans="1:10" s="42" customFormat="1" ht="45">
      <c r="A266" s="43" t="s">
        <v>7989</v>
      </c>
      <c r="B266" s="56">
        <f>VLOOKUP(A266,Memória!A:P,15,0)</f>
        <v>91902</v>
      </c>
      <c r="C266" s="57" t="str">
        <f>VLOOKUP(A266,Memória!A:P,16,0)</f>
        <v>SINAPI</v>
      </c>
      <c r="D266" s="58" t="str">
        <f>VLOOKUP(A266,Memória!A:P,2,0)</f>
        <v>CURVA 90 GRAUS PARA ELETRODUTO, PVC, ROSCÁVEL, DN 25 MM (3/4"), PARA CIRCUITOS TERMINAIS, INSTALADA EM LAJE - FORNECIMENTO E INSTALAÇÃO. AF_03/2023</v>
      </c>
      <c r="E266" s="56" t="str">
        <f>VLOOKUP(B266,BASE!A:E,4,0)</f>
        <v>UN</v>
      </c>
      <c r="F266" s="59">
        <f>INDEX(Memória!A:Q,MATCH(B266,Memória!O:O,0),17)</f>
        <v>46</v>
      </c>
      <c r="G266" s="59">
        <f>VLOOKUP(B266,BASE!A:E,5,0)</f>
        <v>14.78</v>
      </c>
      <c r="H266" s="148">
        <v>0.25</v>
      </c>
      <c r="I266" s="59">
        <f t="shared" si="52"/>
        <v>18.48</v>
      </c>
      <c r="J266" s="149">
        <f t="shared" si="53"/>
        <v>850.08</v>
      </c>
    </row>
    <row r="267" spans="1:10" s="42" customFormat="1" ht="45">
      <c r="A267" s="43" t="s">
        <v>7990</v>
      </c>
      <c r="B267" s="56">
        <f>VLOOKUP(A267,Memória!A:P,15,0)</f>
        <v>91908</v>
      </c>
      <c r="C267" s="57" t="str">
        <f>VLOOKUP(A267,Memória!A:P,16,0)</f>
        <v>SINAPI</v>
      </c>
      <c r="D267" s="58" t="str">
        <f>VLOOKUP(A267,Memória!A:P,2,0)</f>
        <v>CURVA 90 GRAUS PARA ELETRODUTO, PVC, ROSCÁVEL, DN 40 MM (1 1/4"), PARA CIRCUITOS TERMINAIS, INSTALADA EM LAJE - FORNECIMENTO E INSTALAÇÃO. AF_03/2023</v>
      </c>
      <c r="E267" s="56" t="str">
        <f>VLOOKUP(B267,BASE!A:E,4,0)</f>
        <v>UN</v>
      </c>
      <c r="F267" s="59">
        <f>INDEX(Memória!A:Q,MATCH(B267,Memória!O:O,0),17)</f>
        <v>7</v>
      </c>
      <c r="G267" s="59">
        <f>VLOOKUP(B267,BASE!A:E,5,0)</f>
        <v>22.39</v>
      </c>
      <c r="H267" s="148">
        <v>0.25</v>
      </c>
      <c r="I267" s="59">
        <f t="shared" si="52"/>
        <v>27.99</v>
      </c>
      <c r="J267" s="149">
        <f t="shared" si="53"/>
        <v>195.93</v>
      </c>
    </row>
    <row r="268" spans="1:10" s="42" customFormat="1" ht="45">
      <c r="A268" s="43" t="s">
        <v>7991</v>
      </c>
      <c r="B268" s="56">
        <f>VLOOKUP(A268,Memória!A:P,15,0)</f>
        <v>91877</v>
      </c>
      <c r="C268" s="57" t="str">
        <f>VLOOKUP(A268,Memória!A:P,16,0)</f>
        <v>SINAPI</v>
      </c>
      <c r="D268" s="58" t="str">
        <f>VLOOKUP(A268,Memória!A:P,2,0)</f>
        <v>LUVA PARA ELETRODUTO, PVC, ROSCÁVEL, DN 40 MM (1 1/4"), PARA CIRCUITOS TERMINAIS, INSTALADA EM FORRO - FORNECIMENTO E INSTALAÇÃO. AF_03/2023</v>
      </c>
      <c r="E268" s="56" t="str">
        <f>VLOOKUP(B268,BASE!A:E,4,0)</f>
        <v>UN</v>
      </c>
      <c r="F268" s="59">
        <f>INDEX(Memória!A:Q,MATCH(B268,Memória!O:O,0),17)</f>
        <v>92</v>
      </c>
      <c r="G268" s="59">
        <f>VLOOKUP(B268,BASE!A:E,5,0)</f>
        <v>16.2</v>
      </c>
      <c r="H268" s="148">
        <v>0.25</v>
      </c>
      <c r="I268" s="59">
        <f t="shared" si="52"/>
        <v>20.25</v>
      </c>
      <c r="J268" s="149">
        <f t="shared" si="53"/>
        <v>1863</v>
      </c>
    </row>
    <row r="269" spans="1:10" s="42" customFormat="1" ht="45">
      <c r="A269" s="43" t="s">
        <v>7992</v>
      </c>
      <c r="B269" s="56">
        <f>VLOOKUP(A269,Memória!A:P,15,0)</f>
        <v>91876</v>
      </c>
      <c r="C269" s="57" t="str">
        <f>VLOOKUP(A269,Memória!A:P,16,0)</f>
        <v>SINAPI</v>
      </c>
      <c r="D269" s="58" t="str">
        <f>VLOOKUP(A269,Memória!A:P,2,0)</f>
        <v>LUVA PARA ELETRODUTO, PVC, ROSCÁVEL, DN 32 MM (1"), PARA CIRCUITOS TERMINAIS, INSTALADA EM FORRO - FORNECIMENTO E INSTALAÇÃO. AF_03/2023</v>
      </c>
      <c r="E269" s="56" t="str">
        <f>VLOOKUP(B269,BASE!A:E,4,0)</f>
        <v>UN</v>
      </c>
      <c r="F269" s="59">
        <f>INDEX(Memória!A:Q,MATCH(B269,Memória!O:O,0),17)</f>
        <v>14</v>
      </c>
      <c r="G269" s="59">
        <f>VLOOKUP(B269,BASE!A:E,5,0)</f>
        <v>13.19</v>
      </c>
      <c r="H269" s="148">
        <v>0.25</v>
      </c>
      <c r="I269" s="59">
        <f t="shared" si="52"/>
        <v>16.489999999999998</v>
      </c>
      <c r="J269" s="149">
        <f t="shared" si="53"/>
        <v>230.86</v>
      </c>
    </row>
    <row r="270" spans="1:10" s="42" customFormat="1" ht="45">
      <c r="A270" s="43" t="s">
        <v>7993</v>
      </c>
      <c r="B270" s="56">
        <f>VLOOKUP(A270,Memória!A:P,15,0)</f>
        <v>91855</v>
      </c>
      <c r="C270" s="57" t="str">
        <f>VLOOKUP(A270,Memória!A:P,16,0)</f>
        <v>SINAPI</v>
      </c>
      <c r="D270" s="58" t="str">
        <f>VLOOKUP(A270,Memória!A:P,2,0)</f>
        <v>ELETRODUTO FLEXÍVEL CORRUGADO REFORÇADO, PVC, DN 25 MM (3/4"), PARA CIRCUITOS TERMINAIS, INSTALADO EM PAREDE - FORNECIMENTO E INSTALAÇÃO. AF_03/2023</v>
      </c>
      <c r="E270" s="56" t="str">
        <f>VLOOKUP(B270,BASE!A:E,4,0)</f>
        <v>M</v>
      </c>
      <c r="F270" s="59">
        <f>INDEX(Memória!A:Q,MATCH(B270,Memória!O:O,0),17)</f>
        <v>420.27</v>
      </c>
      <c r="G270" s="59">
        <f>VLOOKUP(B270,BASE!A:E,5,0)</f>
        <v>13.09</v>
      </c>
      <c r="H270" s="148">
        <v>0.25</v>
      </c>
      <c r="I270" s="59">
        <f t="shared" si="52"/>
        <v>16.36</v>
      </c>
      <c r="J270" s="149">
        <f t="shared" si="53"/>
        <v>6875.62</v>
      </c>
    </row>
    <row r="271" spans="1:10" s="42" customFormat="1" ht="45">
      <c r="A271" s="43" t="s">
        <v>40983</v>
      </c>
      <c r="B271" s="56">
        <f>VLOOKUP(A271,Memória!A:P,15,0)</f>
        <v>91860</v>
      </c>
      <c r="C271" s="57" t="str">
        <f>VLOOKUP(A271,Memória!A:P,16,0)</f>
        <v>SINAPI</v>
      </c>
      <c r="D271" s="58" t="str">
        <f>VLOOKUP(A271,Memória!A:P,2,0)</f>
        <v>ELETRODUTO FLEXÍVEL CORRUGADO, PEAD, DN 40 MM (1 1/4"), PARA CIRCUITOS TERMINAIS, INSTALADO EM PAREDE - FORNECIMENTO E INSTALAÇÃO. AF_03/2023</v>
      </c>
      <c r="E271" s="56" t="str">
        <f>VLOOKUP(B271,BASE!A:E,4,0)</f>
        <v>M</v>
      </c>
      <c r="F271" s="59">
        <f>INDEX(Memória!A:Q,MATCH(B271,Memória!O:O,0),17)</f>
        <v>2.23</v>
      </c>
      <c r="G271" s="59">
        <f>VLOOKUP(B271,BASE!A:E,5,0)</f>
        <v>16.88</v>
      </c>
      <c r="H271" s="148">
        <v>0.25</v>
      </c>
      <c r="I271" s="59">
        <f>ROUND(G271*(1+H271),2)</f>
        <v>21.1</v>
      </c>
      <c r="J271" s="149">
        <f>IFERROR(ROUND(I271*F271,2),"")</f>
        <v>47.05</v>
      </c>
    </row>
    <row r="272" spans="1:10" s="42" customFormat="1" ht="45">
      <c r="A272" s="43" t="s">
        <v>40984</v>
      </c>
      <c r="B272" s="56">
        <f>VLOOKUP(A272,Memória!A:P,15,0)</f>
        <v>91871</v>
      </c>
      <c r="C272" s="57" t="str">
        <f>VLOOKUP(A272,Memória!A:P,16,0)</f>
        <v>SINAPI</v>
      </c>
      <c r="D272" s="58" t="str">
        <f>VLOOKUP(A272,Memória!A:P,2,0)</f>
        <v>ELETRODUTO RÍGIDO ROSCÁVEL, PVC, DN 25 MM (3/4"), PARA CIRCUITOS TERMINAIS, INSTALADO EM PAREDE - FORNECIMENTO E INSTALAÇÃO. AF_03/2023</v>
      </c>
      <c r="E272" s="56" t="str">
        <f>VLOOKUP(B272,BASE!A:E,4,0)</f>
        <v>M</v>
      </c>
      <c r="F272" s="59">
        <f>INDEX(Memória!A:Q,MATCH(B272,Memória!O:O,0),17)</f>
        <v>527.21</v>
      </c>
      <c r="G272" s="59">
        <f>VLOOKUP(B272,BASE!A:E,5,0)</f>
        <v>17.010000000000002</v>
      </c>
      <c r="H272" s="148">
        <v>0.25</v>
      </c>
      <c r="I272" s="59">
        <f>ROUND(G272*(1+H272),2)</f>
        <v>21.26</v>
      </c>
      <c r="J272" s="149">
        <f>IFERROR(ROUND(I272*F272,2),"")</f>
        <v>11208.48</v>
      </c>
    </row>
    <row r="273" spans="1:10" s="42" customFormat="1" ht="45">
      <c r="A273" s="43" t="s">
        <v>40985</v>
      </c>
      <c r="B273" s="56">
        <f>VLOOKUP(A273,Memória!A:P,15,0)</f>
        <v>91873</v>
      </c>
      <c r="C273" s="57" t="str">
        <f>VLOOKUP(A273,Memória!A:P,16,0)</f>
        <v>SINAPI</v>
      </c>
      <c r="D273" s="58" t="str">
        <f>VLOOKUP(A273,Memória!A:P,2,0)</f>
        <v>ELETRODUTO RÍGIDO ROSCÁVEL, PVC, DN 40 MM (1 1/4"), PARA CIRCUITOS TERMINAIS, INSTALADO EM PAREDE - FORNECIMENTO E INSTALAÇÃO. AF_03/2023</v>
      </c>
      <c r="E273" s="56" t="str">
        <f>VLOOKUP(B273,BASE!A:E,4,0)</f>
        <v>M</v>
      </c>
      <c r="F273" s="59">
        <f>INDEX(Memória!A:Q,MATCH(B273,Memória!O:O,0),17)</f>
        <v>26.71</v>
      </c>
      <c r="G273" s="59">
        <f>VLOOKUP(B273,BASE!A:E,5,0)</f>
        <v>25.15</v>
      </c>
      <c r="H273" s="148">
        <v>0.25</v>
      </c>
      <c r="I273" s="59">
        <f t="shared" ref="I273:I278" si="54">ROUND(G273*(1+H273),2)</f>
        <v>31.44</v>
      </c>
      <c r="J273" s="149">
        <f t="shared" ref="J273:J278" si="55">IFERROR(ROUND(I273*F273,2),"")</f>
        <v>839.76</v>
      </c>
    </row>
    <row r="274" spans="1:10" s="42" customFormat="1" ht="60">
      <c r="A274" s="43" t="s">
        <v>40986</v>
      </c>
      <c r="B274" s="56" t="str">
        <f>VLOOKUP(A274,Memória!A:P,15,0)</f>
        <v>15.015.0186-0</v>
      </c>
      <c r="C274" s="57" t="str">
        <f>VLOOKUP(A274,Memória!A:P,16,0)</f>
        <v>EMOP</v>
      </c>
      <c r="D274" s="58" t="str">
        <f>VLOOKUP(A274,Memória!A:P,2,0)</f>
        <v>INSTALACAO DE PONTO PARA ANTENA DE TV OU SISTEMA DE CFTV,COM PREENDENDO: 1 VARA DE ELETRODUTO DE 3/4",CONEXOES E CAIXAS,E XCLUSIVE CABOS OU FIOS 3%-DESGASTE DE FERRAMENTAS E EPI</v>
      </c>
      <c r="E274" s="56" t="str">
        <f>VLOOKUP(B274,BASE!A:E,4,0)</f>
        <v>und</v>
      </c>
      <c r="F274" s="59">
        <f>INDEX(Memória!A:Q,MATCH(B274,Memória!O:O,0),17)</f>
        <v>6</v>
      </c>
      <c r="G274" s="59">
        <f>VLOOKUP(B274,BASE!A:E,5,0)</f>
        <v>196.75</v>
      </c>
      <c r="H274" s="148">
        <v>0.25</v>
      </c>
      <c r="I274" s="59">
        <f t="shared" si="54"/>
        <v>245.94</v>
      </c>
      <c r="J274" s="149">
        <f t="shared" si="55"/>
        <v>1475.64</v>
      </c>
    </row>
    <row r="275" spans="1:10" s="42" customFormat="1" ht="30">
      <c r="A275" s="43" t="s">
        <v>40987</v>
      </c>
      <c r="B275" s="56" t="str">
        <f>VLOOKUP(A275,Memória!A:P,15,0)</f>
        <v>15.018.0748-0</v>
      </c>
      <c r="C275" s="57" t="str">
        <f>VLOOKUP(A275,Memória!A:P,16,0)</f>
        <v>EMOP</v>
      </c>
      <c r="D275" s="58" t="str">
        <f>VLOOKUP(A275,Memória!A:P,2,0)</f>
        <v>TE HORIZONTAL,90º,PARA ELETROCALHA PERFURADA OU LISA,50X50MM.FORNECIMENTO E COLOCACAO</v>
      </c>
      <c r="E275" s="56" t="str">
        <f>VLOOKUP(B275,BASE!A:E,4,0)</f>
        <v>UN</v>
      </c>
      <c r="F275" s="59">
        <f>INDEX(Memória!A:Q,MATCH(B275,Memória!O:O,0),17)</f>
        <v>5</v>
      </c>
      <c r="G275" s="59">
        <f>VLOOKUP(B275,BASE!A:E,5,0)</f>
        <v>41.14</v>
      </c>
      <c r="H275" s="148">
        <v>0.25</v>
      </c>
      <c r="I275" s="59">
        <f t="shared" si="54"/>
        <v>51.43</v>
      </c>
      <c r="J275" s="149">
        <f t="shared" si="55"/>
        <v>257.14999999999998</v>
      </c>
    </row>
    <row r="276" spans="1:10" s="42" customFormat="1" ht="30">
      <c r="A276" s="43" t="s">
        <v>40988</v>
      </c>
      <c r="B276" s="56" t="str">
        <f>VLOOKUP(A276,Memória!A:P,15,0)</f>
        <v>CP-0049</v>
      </c>
      <c r="C276" s="57" t="str">
        <f>VLOOKUP(A276,Memória!A:P,16,0)</f>
        <v>PRÓPRIA</v>
      </c>
      <c r="D276" s="58" t="str">
        <f>VLOOKUP(A276,Memória!A:P,2,0)</f>
        <v>Emenda interna 50 x 50 mm com base lisa perfurada para eletrocalha metálica(ref. Mopa ou similar)</v>
      </c>
      <c r="E276" s="56" t="str">
        <f>VLOOKUP(B276,BASE!A:E,4,0)</f>
        <v>UND</v>
      </c>
      <c r="F276" s="59">
        <f>INDEX(Memória!A:Q,MATCH(B276,Memória!O:O,0),17)</f>
        <v>24</v>
      </c>
      <c r="G276" s="59">
        <f>VLOOKUP(B276,BASE!A:E,5,0)</f>
        <v>11.25</v>
      </c>
      <c r="H276" s="148">
        <v>0.25</v>
      </c>
      <c r="I276" s="59">
        <f t="shared" si="54"/>
        <v>14.06</v>
      </c>
      <c r="J276" s="149">
        <f t="shared" si="55"/>
        <v>337.44</v>
      </c>
    </row>
    <row r="277" spans="1:10" s="42" customFormat="1" ht="30">
      <c r="A277" s="43" t="s">
        <v>40989</v>
      </c>
      <c r="B277" s="56" t="str">
        <f>VLOOKUP(A277,Memória!A:P,15,0)</f>
        <v>15.018.0608-0</v>
      </c>
      <c r="C277" s="57" t="str">
        <f>VLOOKUP(A277,Memória!A:P,16,0)</f>
        <v>EMOP</v>
      </c>
      <c r="D277" s="58" t="str">
        <f>VLOOKUP(A277,Memória!A:P,2,0)</f>
        <v>CURVA HORIZONTAL,90º,PARA ELETROCALHA PERFURADA OU LISA,50X50MM.FORNECIMENTO E COLOCACAO</v>
      </c>
      <c r="E277" s="56" t="str">
        <f>VLOOKUP(B277,BASE!A:E,4,0)</f>
        <v>UN</v>
      </c>
      <c r="F277" s="59">
        <f>INDEX(Memória!A:Q,MATCH(B277,Memória!O:O,0),17)</f>
        <v>4</v>
      </c>
      <c r="G277" s="59">
        <f>VLOOKUP(B277,BASE!A:E,5,0)</f>
        <v>29.22</v>
      </c>
      <c r="H277" s="148">
        <v>0.25</v>
      </c>
      <c r="I277" s="59">
        <f t="shared" si="54"/>
        <v>36.53</v>
      </c>
      <c r="J277" s="149">
        <f t="shared" si="55"/>
        <v>146.12</v>
      </c>
    </row>
    <row r="278" spans="1:10" s="42" customFormat="1" ht="45">
      <c r="A278" s="43" t="s">
        <v>41008</v>
      </c>
      <c r="B278" s="56" t="str">
        <f>VLOOKUP(A278,Memória!A:P,15,0)</f>
        <v>15.018.0668-0</v>
      </c>
      <c r="C278" s="57" t="str">
        <f>VLOOKUP(A278,Memória!A:P,16,0)</f>
        <v>EMOP</v>
      </c>
      <c r="D278" s="58" t="str">
        <f>VLOOKUP(A278,Memória!A:P,2,0)</f>
        <v>CURVA VERTICAL,EXTERNA,90º,PARA ELETROCALHA PERFURADA OU LISA,50X50MM.FORNECIMENTO E COLOCACAO</v>
      </c>
      <c r="E278" s="56" t="str">
        <f>VLOOKUP(B278,BASE!A:E,4,0)</f>
        <v>UN</v>
      </c>
      <c r="F278" s="59">
        <f>INDEX(Memória!A:Q,MATCH(B278,Memória!O:O,0),17)</f>
        <v>5</v>
      </c>
      <c r="G278" s="59">
        <f>VLOOKUP(B278,BASE!A:E,5,0)</f>
        <v>36.270000000000003</v>
      </c>
      <c r="H278" s="148">
        <v>0.25</v>
      </c>
      <c r="I278" s="59">
        <f t="shared" si="54"/>
        <v>45.34</v>
      </c>
      <c r="J278" s="149">
        <f t="shared" si="55"/>
        <v>226.7</v>
      </c>
    </row>
    <row r="279" spans="1:10" s="42" customFormat="1" ht="45">
      <c r="A279" s="43" t="s">
        <v>41009</v>
      </c>
      <c r="B279" s="56" t="str">
        <f>VLOOKUP(A279,Memória!A:P,15,0)</f>
        <v>15.015.0203-0</v>
      </c>
      <c r="C279" s="57" t="str">
        <f>VLOOKUP(A279,Memória!A:P,16,0)</f>
        <v>EMOP</v>
      </c>
      <c r="D279" s="58" t="str">
        <f>VLOOKUP(A279,Memória!A:P,2,0)</f>
        <v>INSTALACAO DE PONTO DE TELEFONE E LOGICA,COMPREENDENDO:2 VARAS DE ELETRODUTO DE 3/4",CONEXOES E CAIXAS,EXCLUSIVE CABOS OU FIOS</v>
      </c>
      <c r="E279" s="56" t="str">
        <f>VLOOKUP(B279,BASE!A:E,4,0)</f>
        <v>UN</v>
      </c>
      <c r="F279" s="59">
        <f>INDEX(Memória!A:Q,MATCH(B279,Memória!O:O,0),17)</f>
        <v>7</v>
      </c>
      <c r="G279" s="59">
        <f>VLOOKUP(B279,BASE!A:E,5,0)</f>
        <v>224.54</v>
      </c>
      <c r="H279" s="148">
        <v>0.25</v>
      </c>
      <c r="I279" s="59">
        <f t="shared" ref="I279:I284" si="56">ROUND(G279*(1+H279),2)</f>
        <v>280.68</v>
      </c>
      <c r="J279" s="149">
        <f t="shared" ref="J279:J284" si="57">IFERROR(ROUND(I279*F279,2),"")</f>
        <v>1964.76</v>
      </c>
    </row>
    <row r="280" spans="1:10" s="42" customFormat="1" ht="30">
      <c r="A280" s="43" t="s">
        <v>41010</v>
      </c>
      <c r="B280" s="56">
        <f>VLOOKUP(A280,Memória!A:P,15,0)</f>
        <v>98307</v>
      </c>
      <c r="C280" s="57" t="str">
        <f>VLOOKUP(A280,Memória!A:P,16,0)</f>
        <v>SINAPI</v>
      </c>
      <c r="D280" s="58" t="str">
        <f>VLOOKUP(A280,Memória!A:P,2,0)</f>
        <v>TOMADA DE REDE RJ45 - FORNECIMENTO E INSTALAÇÃO. AF_11/2019</v>
      </c>
      <c r="E280" s="56" t="str">
        <f>VLOOKUP(B280,BASE!A:E,4,0)</f>
        <v>UN</v>
      </c>
      <c r="F280" s="59">
        <f>INDEX(Memória!A:Q,MATCH(B280,Memória!O:O,0),17)</f>
        <v>22</v>
      </c>
      <c r="G280" s="59">
        <f>VLOOKUP(B280,BASE!A:E,5,0)</f>
        <v>46.16</v>
      </c>
      <c r="H280" s="148">
        <v>0.25</v>
      </c>
      <c r="I280" s="59">
        <f t="shared" si="56"/>
        <v>57.7</v>
      </c>
      <c r="J280" s="149">
        <f t="shared" si="57"/>
        <v>1269.4000000000001</v>
      </c>
    </row>
    <row r="281" spans="1:10" s="42" customFormat="1" ht="30">
      <c r="A281" s="43" t="s">
        <v>40990</v>
      </c>
      <c r="B281" s="56">
        <f>VLOOKUP(A281,Memória!A:P,15,0)</f>
        <v>98301</v>
      </c>
      <c r="C281" s="57" t="str">
        <f>VLOOKUP(A281,Memória!A:P,16,0)</f>
        <v>SINAPI</v>
      </c>
      <c r="D281" s="58" t="str">
        <f>VLOOKUP(A281,Memória!A:P,2,0)</f>
        <v>PATCH PANEL 24 PORTAS, CATEGORIA 5E - FORNECIMENTO E INSTALAÇÃO. AF_11/2019</v>
      </c>
      <c r="E281" s="56" t="str">
        <f>VLOOKUP(B281,BASE!A:E,4,0)</f>
        <v>UN</v>
      </c>
      <c r="F281" s="59">
        <f>INDEX(Memória!A:Q,MATCH(B281,Memória!O:O,0),17)</f>
        <v>3</v>
      </c>
      <c r="G281" s="59">
        <f>VLOOKUP(B281,BASE!A:E,5,0)</f>
        <v>749.59</v>
      </c>
      <c r="H281" s="148">
        <v>0.25</v>
      </c>
      <c r="I281" s="59">
        <f t="shared" si="56"/>
        <v>936.99</v>
      </c>
      <c r="J281" s="149">
        <f t="shared" si="57"/>
        <v>2810.97</v>
      </c>
    </row>
    <row r="282" spans="1:10" s="42" customFormat="1" ht="30">
      <c r="A282" s="43" t="s">
        <v>40991</v>
      </c>
      <c r="B282" s="56">
        <f>VLOOKUP(A282,Memória!A:P,15,0)</f>
        <v>98305</v>
      </c>
      <c r="C282" s="57" t="str">
        <f>VLOOKUP(A282,Memória!A:P,16,0)</f>
        <v>SINAPI</v>
      </c>
      <c r="D282" s="58" t="str">
        <f>VLOOKUP(A282,Memória!A:P,2,0)</f>
        <v>RACK FECHADO PARA SERVIDOR - FORNECIMENTO E INSTALAÇÃO. AF_11/2019</v>
      </c>
      <c r="E282" s="56" t="str">
        <f>VLOOKUP(B282,BASE!A:E,4,0)</f>
        <v>UN</v>
      </c>
      <c r="F282" s="59">
        <f>INDEX(Memória!A:Q,MATCH(B282,Memória!O:O,0),17)</f>
        <v>1</v>
      </c>
      <c r="G282" s="59">
        <f>VLOOKUP(B282,BASE!A:E,5,0)</f>
        <v>2704.51</v>
      </c>
      <c r="H282" s="148">
        <v>0.25</v>
      </c>
      <c r="I282" s="59">
        <f t="shared" si="56"/>
        <v>3380.64</v>
      </c>
      <c r="J282" s="149">
        <f t="shared" si="57"/>
        <v>3380.64</v>
      </c>
    </row>
    <row r="283" spans="1:10" s="42" customFormat="1">
      <c r="A283" s="43" t="s">
        <v>41011</v>
      </c>
      <c r="B283" s="56" t="str">
        <f>VLOOKUP(A283,Memória!A:P,15,0)</f>
        <v>CP-0050</v>
      </c>
      <c r="C283" s="57" t="str">
        <f>VLOOKUP(A283,Memória!A:P,16,0)</f>
        <v>PRÓPRIA</v>
      </c>
      <c r="D283" s="58" t="str">
        <f>VLOOKUP(A283,Memória!A:P,2,0)</f>
        <v>BANDEJA DESLIZANTE PARA RACK 19""</v>
      </c>
      <c r="E283" s="56" t="str">
        <f>VLOOKUP(B283,BASE!A:E,4,0)</f>
        <v>UND</v>
      </c>
      <c r="F283" s="59">
        <f>INDEX(Memória!A:Q,MATCH(B283,Memória!O:O,0),17)</f>
        <v>5</v>
      </c>
      <c r="G283" s="59">
        <f>VLOOKUP(B283,BASE!A:E,5,0)</f>
        <v>120.53</v>
      </c>
      <c r="H283" s="148">
        <v>0.25</v>
      </c>
      <c r="I283" s="59">
        <f t="shared" si="56"/>
        <v>150.66</v>
      </c>
      <c r="J283" s="149">
        <f t="shared" si="57"/>
        <v>753.3</v>
      </c>
    </row>
    <row r="284" spans="1:10" s="42" customFormat="1">
      <c r="A284" s="43" t="s">
        <v>41012</v>
      </c>
      <c r="B284" s="56" t="str">
        <f>VLOOKUP(A284,Memória!A:P,15,0)</f>
        <v>CP-0051</v>
      </c>
      <c r="C284" s="57" t="str">
        <f>VLOOKUP(A284,Memória!A:P,16,0)</f>
        <v>PRÓPRIA</v>
      </c>
      <c r="D284" s="58" t="str">
        <f>VLOOKUP(A284,Memória!A:P,2,0)</f>
        <v>ORGANIZADOR DE CABOS 1U</v>
      </c>
      <c r="E284" s="56" t="str">
        <f>VLOOKUP(B284,BASE!A:E,4,0)</f>
        <v>UND</v>
      </c>
      <c r="F284" s="59">
        <f>INDEX(Memória!A:Q,MATCH(B284,Memória!O:O,0),17)</f>
        <v>3</v>
      </c>
      <c r="G284" s="59">
        <f>VLOOKUP(B284,BASE!A:E,5,0)</f>
        <v>77.86</v>
      </c>
      <c r="H284" s="148">
        <v>0.25</v>
      </c>
      <c r="I284" s="59">
        <f t="shared" si="56"/>
        <v>97.33</v>
      </c>
      <c r="J284" s="149">
        <f t="shared" si="57"/>
        <v>291.99</v>
      </c>
    </row>
    <row r="285" spans="1:10" s="42" customFormat="1" ht="15.75">
      <c r="A285" s="49">
        <v>18</v>
      </c>
      <c r="B285" s="46"/>
      <c r="C285" s="47"/>
      <c r="D285" s="48" t="str">
        <f>VLOOKUP(A285,Memória!A:N,2,0)</f>
        <v>GASES</v>
      </c>
      <c r="E285" s="46"/>
      <c r="F285" s="55"/>
      <c r="G285" s="51"/>
      <c r="H285" s="50"/>
      <c r="I285" s="51"/>
      <c r="J285" s="51"/>
    </row>
    <row r="286" spans="1:10" s="42" customFormat="1" ht="15.75">
      <c r="A286" s="49" t="s">
        <v>7994</v>
      </c>
      <c r="B286" s="46"/>
      <c r="C286" s="47"/>
      <c r="D286" s="48" t="str">
        <f>VLOOKUP(A286,Memória!A:N,2,0)</f>
        <v>GASE COMUM</v>
      </c>
      <c r="E286" s="46"/>
      <c r="F286" s="55"/>
      <c r="G286" s="51"/>
      <c r="H286" s="50"/>
      <c r="I286" s="51"/>
      <c r="J286" s="51"/>
    </row>
    <row r="287" spans="1:10" s="42" customFormat="1" ht="60">
      <c r="A287" s="43" t="s">
        <v>40992</v>
      </c>
      <c r="B287" s="56">
        <f>VLOOKUP(A287,Memória!A:P,15,0)</f>
        <v>97335</v>
      </c>
      <c r="C287" s="57" t="str">
        <f>VLOOKUP(A287,Memória!A:P,16,0)</f>
        <v>SINAPI</v>
      </c>
      <c r="D287" s="58" t="str">
        <f>VLOOKUP(A287,Memória!A:P,2,0)</f>
        <v>TUBO EM COBRE RÍGIDO, DN 22 MM, CLASSE A, SEM ISOLAMENTO, INSTALADO EM PRUMADA DE GÁS COMBUSTÍVEL - FORNECIMENTO E INSTALAÇÃO. AF_04/2022</v>
      </c>
      <c r="E287" s="56" t="str">
        <f>VLOOKUP(B287,BASE!A:E,4,0)</f>
        <v>M</v>
      </c>
      <c r="F287" s="59">
        <f>INDEX(Memória!A:Q,MATCH(B287,Memória!O:O,0),17)</f>
        <v>15.29</v>
      </c>
      <c r="G287" s="59">
        <f>VLOOKUP(B287,BASE!A:E,5,0)</f>
        <v>82.11</v>
      </c>
      <c r="H287" s="148">
        <v>0.25</v>
      </c>
      <c r="I287" s="59">
        <f t="shared" ref="I287:I298" si="58">ROUND(G287*(1+H287),2)</f>
        <v>102.64</v>
      </c>
      <c r="J287" s="149">
        <f t="shared" ref="J287:J298" si="59">IFERROR(ROUND(I287*F287,2),"")</f>
        <v>1569.37</v>
      </c>
    </row>
    <row r="288" spans="1:10" s="42" customFormat="1" ht="60">
      <c r="A288" s="43" t="s">
        <v>40993</v>
      </c>
      <c r="B288" s="56">
        <f>VLOOKUP(A288,Memória!A:P,15,0)</f>
        <v>97339</v>
      </c>
      <c r="C288" s="57" t="str">
        <f>VLOOKUP(A288,Memória!A:P,16,0)</f>
        <v>SINAPI</v>
      </c>
      <c r="D288" s="58" t="str">
        <f>VLOOKUP(A288,Memória!A:P,2,0)</f>
        <v>TUBO EM COBRE RÍGIDO, DN 54 MM, CLASSE A, SEM ISOLAMENTO, INSTALADO EM PRUMADA DE GÁS COMBUSTÍVEL - FORNECIMENTO E INSTALAÇÃO. AF_04/2022</v>
      </c>
      <c r="E288" s="56" t="str">
        <f>VLOOKUP(B288,BASE!A:E,4,0)</f>
        <v>M</v>
      </c>
      <c r="F288" s="59">
        <f>INDEX(Memória!A:Q,MATCH(B288,Memória!O:O,0),17)</f>
        <v>1</v>
      </c>
      <c r="G288" s="59">
        <f>VLOOKUP(B288,BASE!A:E,5,0)</f>
        <v>203.71</v>
      </c>
      <c r="H288" s="148">
        <v>0.25</v>
      </c>
      <c r="I288" s="59">
        <f t="shared" si="58"/>
        <v>254.64</v>
      </c>
      <c r="J288" s="149">
        <f t="shared" si="59"/>
        <v>254.64</v>
      </c>
    </row>
    <row r="289" spans="1:10" s="42" customFormat="1" ht="45">
      <c r="A289" s="43" t="s">
        <v>40994</v>
      </c>
      <c r="B289" s="56">
        <f>VLOOKUP(A289,Memória!A:P,15,0)</f>
        <v>39634</v>
      </c>
      <c r="C289" s="57" t="str">
        <f>VLOOKUP(A289,Memória!A:P,16,0)</f>
        <v>SINAPI INSUMO</v>
      </c>
      <c r="D289" s="58" t="str">
        <f>VLOOKUP(A289,Memória!A:P,2,0)</f>
        <v>FITA ADESIVA ANTICORROSIVA DE PVC FLEXIVEL, COR PRETA, PARA PROTECAO TUBULACAO, 50 MM X 30 M (L X C), E= *0,25* MM</v>
      </c>
      <c r="E289" s="56" t="str">
        <f>VLOOKUP(B289,BASE!A:E,4,0)</f>
        <v>m</v>
      </c>
      <c r="F289" s="59">
        <f>INDEX(Memória!A:Q,MATCH(B289,Memória!O:O,0),17)</f>
        <v>16.29</v>
      </c>
      <c r="G289" s="59">
        <f>VLOOKUP(B289,BASE!A:E,5,0)</f>
        <v>5.8</v>
      </c>
      <c r="H289" s="148">
        <v>0.25</v>
      </c>
      <c r="I289" s="59">
        <f t="shared" si="58"/>
        <v>7.25</v>
      </c>
      <c r="J289" s="149">
        <f t="shared" si="59"/>
        <v>118.1</v>
      </c>
    </row>
    <row r="290" spans="1:10" s="42" customFormat="1" ht="60">
      <c r="A290" s="43" t="s">
        <v>40995</v>
      </c>
      <c r="B290" s="56">
        <f>VLOOKUP(A290,Memória!A:P,15,0)</f>
        <v>97329</v>
      </c>
      <c r="C290" s="57" t="str">
        <f>VLOOKUP(A290,Memória!A:P,16,0)</f>
        <v>SINAPI</v>
      </c>
      <c r="D290" s="58" t="str">
        <f>VLOOKUP(A290,Memória!A:P,2,0)</f>
        <v>TUBO EM COBRE FLEXÍVEL, DN 1/2", COM ISOLAMENTO, INSTALADO EM RAMAL DE ALIMENTAÇÃO DE AR CONDICIONADO COM CONDENSADORA INDIVIDUAL - FORNECIMENTO E INSTALAÇÃO. AF_12/2015</v>
      </c>
      <c r="E290" s="56" t="str">
        <f>VLOOKUP(B290,BASE!A:E,4,0)</f>
        <v>M</v>
      </c>
      <c r="F290" s="59">
        <f>INDEX(Memória!A:Q,MATCH(B290,Memória!O:O,0),17)</f>
        <v>71.03</v>
      </c>
      <c r="G290" s="59">
        <f>VLOOKUP(B290,BASE!A:E,5,0)</f>
        <v>56.12</v>
      </c>
      <c r="H290" s="148">
        <v>0.25</v>
      </c>
      <c r="I290" s="59">
        <f t="shared" si="58"/>
        <v>70.150000000000006</v>
      </c>
      <c r="J290" s="149">
        <f t="shared" si="59"/>
        <v>4982.75</v>
      </c>
    </row>
    <row r="291" spans="1:10" s="42" customFormat="1">
      <c r="A291" s="43" t="s">
        <v>40996</v>
      </c>
      <c r="B291" s="56" t="str">
        <f>VLOOKUP(A291,Memória!A:P,15,0)</f>
        <v>CP-0052</v>
      </c>
      <c r="C291" s="57" t="str">
        <f>VLOOKUP(A291,Memória!A:P,16,0)</f>
        <v>PRÓPRIA</v>
      </c>
      <c r="D291" s="58" t="str">
        <f>VLOOKUP(A291,Memória!A:P,2,0)</f>
        <v>Conector macho de latão, cobre 20mm X 3/4"</v>
      </c>
      <c r="E291" s="56" t="str">
        <f>VLOOKUP(B291,BASE!A:E,4,0)</f>
        <v>UND</v>
      </c>
      <c r="F291" s="59">
        <f>INDEX(Memória!A:Q,MATCH(B291,Memória!O:O,0),17)</f>
        <v>1</v>
      </c>
      <c r="G291" s="59">
        <f>VLOOKUP(B291,BASE!A:E,5,0)</f>
        <v>61.3</v>
      </c>
      <c r="H291" s="148">
        <v>0.25</v>
      </c>
      <c r="I291" s="59">
        <f t="shared" si="58"/>
        <v>76.63</v>
      </c>
      <c r="J291" s="149">
        <f t="shared" si="59"/>
        <v>76.63</v>
      </c>
    </row>
    <row r="292" spans="1:10" s="42" customFormat="1" ht="60">
      <c r="A292" s="43" t="s">
        <v>40997</v>
      </c>
      <c r="B292" s="56">
        <f>VLOOKUP(A292,Memória!A:P,15,0)</f>
        <v>103808</v>
      </c>
      <c r="C292" s="57" t="str">
        <f>VLOOKUP(A292,Memória!A:P,16,0)</f>
        <v>SINAPI</v>
      </c>
      <c r="D292" s="58" t="str">
        <f>VLOOKUP(A292,Memória!A:P,2,0)</f>
        <v>COTOVELO EM COBRE, DN 22 MM, 90 GRAUS, SEM ANEL DE SOLDA, INSTALADO EM RAMAL E SUB-RAMAL DE GÁS COMBUSTÍVEL - FORNECIMENTO E INSTALAÇÃO. AF_04/2022</v>
      </c>
      <c r="E292" s="56" t="str">
        <f>VLOOKUP(B292,BASE!A:E,4,0)</f>
        <v>UN</v>
      </c>
      <c r="F292" s="59">
        <f>INDEX(Memória!A:Q,MATCH(B292,Memória!O:O,0),17)</f>
        <v>8</v>
      </c>
      <c r="G292" s="59">
        <f>VLOOKUP(B292,BASE!A:E,5,0)</f>
        <v>41.19</v>
      </c>
      <c r="H292" s="148">
        <v>0.25</v>
      </c>
      <c r="I292" s="59">
        <f t="shared" si="58"/>
        <v>51.49</v>
      </c>
      <c r="J292" s="149">
        <f t="shared" si="59"/>
        <v>411.92</v>
      </c>
    </row>
    <row r="293" spans="1:10" s="42" customFormat="1" ht="60">
      <c r="A293" s="43" t="s">
        <v>40998</v>
      </c>
      <c r="B293" s="56">
        <f>VLOOKUP(A293,Memória!A:P,15,0)</f>
        <v>103833</v>
      </c>
      <c r="C293" s="57" t="str">
        <f>VLOOKUP(A293,Memória!A:P,16,0)</f>
        <v>SINAPI</v>
      </c>
      <c r="D293" s="58" t="str">
        <f>VLOOKUP(A293,Memória!A:P,2,0)</f>
        <v>TE EM COBRE, DN 22 MM, SEM ANEL DE SOLDA, INSTALADO EM RAMAL E SUB-RAMAL DE GÁS COMBUSTÍVEL - FORNECIMENTO E INSTALAÇÃO. AF_04/2022</v>
      </c>
      <c r="E293" s="56" t="str">
        <f>VLOOKUP(B293,BASE!A:E,4,0)</f>
        <v>UN</v>
      </c>
      <c r="F293" s="59">
        <f>INDEX(Memória!A:Q,MATCH(B293,Memória!O:O,0),17)</f>
        <v>4</v>
      </c>
      <c r="G293" s="59">
        <f>VLOOKUP(B293,BASE!A:E,5,0)</f>
        <v>54.65</v>
      </c>
      <c r="H293" s="148">
        <v>0.25</v>
      </c>
      <c r="I293" s="59">
        <f t="shared" si="58"/>
        <v>68.31</v>
      </c>
      <c r="J293" s="149">
        <f t="shared" si="59"/>
        <v>273.24</v>
      </c>
    </row>
    <row r="294" spans="1:10" s="42" customFormat="1" ht="30">
      <c r="A294" s="43" t="s">
        <v>40999</v>
      </c>
      <c r="B294" s="56">
        <f>VLOOKUP(A294,Memória!A:P,15,0)</f>
        <v>95249</v>
      </c>
      <c r="C294" s="57" t="str">
        <f>VLOOKUP(A294,Memória!A:P,16,0)</f>
        <v>SINAPI</v>
      </c>
      <c r="D294" s="58" t="str">
        <f>VLOOKUP(A294,Memória!A:P,2,0)</f>
        <v>VÁLVULA DE ESFERA BRUTA, BRONZE, ROSCÁVEL, 3/4'' - FORNECIMENTO E INSTALAÇÃO. AF_08/2021</v>
      </c>
      <c r="E294" s="56" t="str">
        <f>VLOOKUP(B294,BASE!A:E,4,0)</f>
        <v>UN</v>
      </c>
      <c r="F294" s="59">
        <f>INDEX(Memória!A:Q,MATCH(B294,Memória!O:O,0),17)</f>
        <v>2</v>
      </c>
      <c r="G294" s="59">
        <f>VLOOKUP(B294,BASE!A:E,5,0)</f>
        <v>43.12</v>
      </c>
      <c r="H294" s="148">
        <v>0.25</v>
      </c>
      <c r="I294" s="59">
        <f t="shared" si="58"/>
        <v>53.9</v>
      </c>
      <c r="J294" s="149">
        <f t="shared" si="59"/>
        <v>107.8</v>
      </c>
    </row>
    <row r="295" spans="1:10" s="42" customFormat="1">
      <c r="A295" s="43" t="s">
        <v>41000</v>
      </c>
      <c r="B295" s="56" t="str">
        <f>VLOOKUP(A295,Memória!A:P,15,0)</f>
        <v>CP-0053</v>
      </c>
      <c r="C295" s="57" t="str">
        <f>VLOOKUP(A295,Memória!A:P,16,0)</f>
        <v>PRÓPRIA</v>
      </c>
      <c r="D295" s="58" t="str">
        <f>VLOOKUP(A295,Memória!A:P,2,0)</f>
        <v>Válvula de segurança fluxo/termica horizontal 2,5m³/h</v>
      </c>
      <c r="E295" s="56" t="str">
        <f>VLOOKUP(B295,BASE!A:E,4,0)</f>
        <v>UND</v>
      </c>
      <c r="F295" s="59">
        <f>INDEX(Memória!A:Q,MATCH(B295,Memória!O:O,0),17)</f>
        <v>4</v>
      </c>
      <c r="G295" s="59">
        <f>VLOOKUP(B295,BASE!A:E,5,0)</f>
        <v>138</v>
      </c>
      <c r="H295" s="148">
        <v>0.25</v>
      </c>
      <c r="I295" s="59">
        <f t="shared" si="58"/>
        <v>172.5</v>
      </c>
      <c r="J295" s="149">
        <f t="shared" si="59"/>
        <v>690</v>
      </c>
    </row>
    <row r="296" spans="1:10" s="42" customFormat="1" ht="135">
      <c r="A296" s="43" t="s">
        <v>41001</v>
      </c>
      <c r="B296" s="56" t="str">
        <f>VLOOKUP(A296,Memória!A:P,15,0)</f>
        <v>15.001.0053-0</v>
      </c>
      <c r="C296" s="57" t="str">
        <f>VLOOKUP(A296,Memória!A:P,16,0)</f>
        <v>EMOP</v>
      </c>
      <c r="D296" s="58" t="str">
        <f>VLOOKUP(A296,Memória!A:P,2,0)</f>
        <v>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
      <c r="E296" s="56" t="str">
        <f>VLOOKUP(B296,BASE!A:E,4,0)</f>
        <v>UN</v>
      </c>
      <c r="F296" s="59">
        <f>INDEX(Memória!A:Q,MATCH(B296,Memória!O:O,0),17)</f>
        <v>1</v>
      </c>
      <c r="G296" s="59">
        <f>VLOOKUP(B296,BASE!A:E,5,0)</f>
        <v>4531.03</v>
      </c>
      <c r="H296" s="148">
        <v>0.25</v>
      </c>
      <c r="I296" s="59">
        <f t="shared" si="58"/>
        <v>5663.79</v>
      </c>
      <c r="J296" s="149">
        <f t="shared" si="59"/>
        <v>5663.79</v>
      </c>
    </row>
    <row r="297" spans="1:10" s="42" customFormat="1" ht="45">
      <c r="A297" s="43" t="s">
        <v>41002</v>
      </c>
      <c r="B297" s="56" t="str">
        <f>VLOOKUP(A297,Memória!A:P,15,0)</f>
        <v>18.033.0015-0</v>
      </c>
      <c r="C297" s="57" t="str">
        <f>VLOOKUP(A297,Memória!A:P,16,0)</f>
        <v>EMOP</v>
      </c>
      <c r="D297" s="58" t="str">
        <f>VLOOKUP(A297,Memória!A:P,2,0)</f>
        <v>BOTIJAO DE GAS ENGARRAFADO(GLP),CAPACIDADE PARA 45KG.O CUSTO INCLUI O BOTIJAO E O GAS.FORNECIMENTO</v>
      </c>
      <c r="E297" s="56" t="str">
        <f>VLOOKUP(B297,BASE!A:E,4,0)</f>
        <v>UN</v>
      </c>
      <c r="F297" s="59">
        <f>INDEX(Memória!A:Q,MATCH(B297,Memória!O:O,0),17)</f>
        <v>2</v>
      </c>
      <c r="G297" s="59">
        <f>VLOOKUP(B297,BASE!A:E,5,0)</f>
        <v>1300</v>
      </c>
      <c r="H297" s="148">
        <v>0.25</v>
      </c>
      <c r="I297" s="59">
        <f t="shared" ref="I297" si="60">ROUND(G297*(1+H297),2)</f>
        <v>1625</v>
      </c>
      <c r="J297" s="149">
        <f t="shared" ref="J297" si="61">IFERROR(ROUND(I297*F297,2),"")</f>
        <v>3250</v>
      </c>
    </row>
    <row r="298" spans="1:10" s="42" customFormat="1" ht="60">
      <c r="A298" s="43" t="s">
        <v>41145</v>
      </c>
      <c r="B298" s="56">
        <f>VLOOKUP(A298,Memória!A:P,15,0)</f>
        <v>103856</v>
      </c>
      <c r="C298" s="57" t="str">
        <f>VLOOKUP(A298,Memória!A:P,16,0)</f>
        <v>SINAPI</v>
      </c>
      <c r="D298" s="58" t="str">
        <f>VLOOKUP(A298,Memória!A:P,2,0)</f>
        <v>BUCHA DE REDUÇÃO EM COBRE, DN 22 MM X 15 MM, SEM ANEL DE SOLDA, PONTA X BOLSA, INSTALADO EM RAMAL E SUB-RAMAL DE GÁS MEDICINAL - FORNECIMENTO E INSTALAÇÃO. AF_04/2022</v>
      </c>
      <c r="E298" s="56" t="str">
        <f>VLOOKUP(B298,BASE!A:E,4,0)</f>
        <v>UN</v>
      </c>
      <c r="F298" s="59">
        <f>INDEX(Memória!A:Q,MATCH(B298,Memória!O:O,0),17)</f>
        <v>6</v>
      </c>
      <c r="G298" s="59">
        <f>VLOOKUP(B298,BASE!A:E,5,0)</f>
        <v>19.260000000000002</v>
      </c>
      <c r="H298" s="148">
        <v>0.25</v>
      </c>
      <c r="I298" s="59">
        <f t="shared" si="58"/>
        <v>24.08</v>
      </c>
      <c r="J298" s="149">
        <f t="shared" si="59"/>
        <v>144.47999999999999</v>
      </c>
    </row>
    <row r="299" spans="1:10" s="42" customFormat="1" ht="15.75">
      <c r="A299" s="49">
        <v>19</v>
      </c>
      <c r="B299" s="46"/>
      <c r="C299" s="47"/>
      <c r="D299" s="48" t="str">
        <f>VLOOKUP(A299,Memória!A:N,2,0)</f>
        <v>EXAUSTÃO</v>
      </c>
      <c r="E299" s="46"/>
      <c r="F299" s="55"/>
      <c r="G299" s="51"/>
      <c r="H299" s="50"/>
      <c r="I299" s="51"/>
      <c r="J299" s="51"/>
    </row>
    <row r="300" spans="1:10" s="42" customFormat="1" ht="90">
      <c r="A300" s="43" t="s">
        <v>7998</v>
      </c>
      <c r="B300" s="56" t="str">
        <f>VLOOKUP(A300,Memória!A:P,15,0)</f>
        <v>18.016.0002-0</v>
      </c>
      <c r="C300" s="57" t="str">
        <f>VLOOKUP(A300,Memória!A:P,16,0)</f>
        <v>EMOP</v>
      </c>
      <c r="D300" s="58" t="str">
        <f>VLOOKUP(A300,Memória!A:P,2,0)</f>
        <v>COIFA DE ACO INOX AISI 304/444(#20),NAS DIMENSOES 1,80X1,30X0,60M(COCCAO),COM CALHA COLETORA DE GORDURA EM TODO PERIMETRO COM DRENO PLUGADO,SUPORTE DE FIXACAO E BOCAIS FLANGEADOS(FOGAO INDUSTRIAL DE 6 BOCAS).FORNECIMENTO E COLOCACAO</v>
      </c>
      <c r="E300" s="56" t="str">
        <f>VLOOKUP(B300,BASE!A:E,4,0)</f>
        <v>UN</v>
      </c>
      <c r="F300" s="59">
        <f>INDEX(Memória!A:Q,MATCH(B300,Memória!O:O,0),17)</f>
        <v>1</v>
      </c>
      <c r="G300" s="59">
        <f>VLOOKUP(B300,BASE!A:E,5,0)</f>
        <v>6123.48</v>
      </c>
      <c r="H300" s="148">
        <v>0.25</v>
      </c>
      <c r="I300" s="59">
        <f>ROUND(G300*(1+H300),2)</f>
        <v>7654.35</v>
      </c>
      <c r="J300" s="149">
        <f>IFERROR(ROUND(I300*F300,2),"")</f>
        <v>7654.35</v>
      </c>
    </row>
    <row r="301" spans="1:10" s="42" customFormat="1" ht="45">
      <c r="A301" s="43" t="s">
        <v>8045</v>
      </c>
      <c r="B301" s="56" t="str">
        <f>VLOOKUP(A301,Memória!A:P,15,0)</f>
        <v>15.005.0272-0</v>
      </c>
      <c r="C301" s="57" t="str">
        <f>VLOOKUP(A301,Memória!A:P,16,0)</f>
        <v>EMOP</v>
      </c>
      <c r="D301" s="58" t="str">
        <f>VLOOKUP(A301,Memória!A:P,2,0)</f>
        <v>DUTO FLEXIVEL ALUMINIZADO COM ISOLAMENTO TERMICO EM LA DE VIDRO,SECAO CIRCULAR DE 15CM (6").FORNECIMENTO E COLOCACAO</v>
      </c>
      <c r="E301" s="56" t="str">
        <f>VLOOKUP(B301,BASE!A:E,4,0)</f>
        <v>M</v>
      </c>
      <c r="F301" s="59">
        <f>INDEX(Memória!A:Q,MATCH(B301,Memória!O:O,0),17)</f>
        <v>2.5</v>
      </c>
      <c r="G301" s="59">
        <f>VLOOKUP(B301,BASE!A:E,5,0)</f>
        <v>27.85</v>
      </c>
      <c r="H301" s="148">
        <v>0.25</v>
      </c>
      <c r="I301" s="59">
        <f>ROUND(G301*(1+H301),2)</f>
        <v>34.81</v>
      </c>
      <c r="J301" s="149">
        <f>IFERROR(ROUND(I301*F301,2),"")</f>
        <v>87.03</v>
      </c>
    </row>
    <row r="302" spans="1:10" s="42" customFormat="1" ht="45">
      <c r="A302" s="43" t="s">
        <v>8046</v>
      </c>
      <c r="B302" s="56" t="str">
        <f>VLOOKUP(A302,Memória!A:P,15,0)</f>
        <v>18.034.0015-0</v>
      </c>
      <c r="C302" s="57" t="str">
        <f>VLOOKUP(A302,Memória!A:P,16,0)</f>
        <v>EMOP</v>
      </c>
      <c r="D302" s="58" t="str">
        <f>VLOOKUP(A302,Memória!A:P,2,0)</f>
        <v>EXAUSTOR TUBO AXIAL,ACIONAMENTO DIRETO,DIAMETRO DE 400MM,HELICE DE 6 PALETAS,FABRICADA EM CHAPA DE ACO CARBONO.FORNECIMENTO E COLOCACAO</v>
      </c>
      <c r="E302" s="56" t="str">
        <f>VLOOKUP(B302,BASE!A:E,4,0)</f>
        <v>UN</v>
      </c>
      <c r="F302" s="59">
        <f>INDEX(Memória!A:Q,MATCH(B302,Memória!O:O,0),17)</f>
        <v>1</v>
      </c>
      <c r="G302" s="59">
        <f>VLOOKUP(B302,BASE!A:E,5,0)</f>
        <v>1550.56</v>
      </c>
      <c r="H302" s="148">
        <v>0.25</v>
      </c>
      <c r="I302" s="59">
        <f>ROUND(G302*(1+H302),2)</f>
        <v>1938.2</v>
      </c>
      <c r="J302" s="149">
        <f>IFERROR(ROUND(I302*F302,2),"")</f>
        <v>1938.2</v>
      </c>
    </row>
    <row r="303" spans="1:10" s="42" customFormat="1">
      <c r="A303" s="43" t="s">
        <v>8047</v>
      </c>
      <c r="B303" s="56" t="str">
        <f>VLOOKUP(A303,Memória!A:P,15,0)</f>
        <v>CP-0054</v>
      </c>
      <c r="C303" s="57" t="str">
        <f>VLOOKUP(A303,Memória!A:P,16,0)</f>
        <v>PRÓPRIA</v>
      </c>
      <c r="D303" s="58" t="str">
        <f>VLOOKUP(A303,Memória!A:P,2,0)</f>
        <v>Chapéu chinês Ø 30cm para exaustão de aquecedor</v>
      </c>
      <c r="E303" s="56" t="str">
        <f>VLOOKUP(B303,BASE!A:E,4,0)</f>
        <v>UND</v>
      </c>
      <c r="F303" s="59">
        <f>INDEX(Memória!A:Q,MATCH(B303,Memória!O:O,0),17)</f>
        <v>1</v>
      </c>
      <c r="G303" s="59">
        <f>VLOOKUP(B303,BASE!A:E,5,0)</f>
        <v>501.03</v>
      </c>
      <c r="H303" s="148">
        <v>0.25</v>
      </c>
      <c r="I303" s="59">
        <f>ROUND(G303*(1+H303),2)</f>
        <v>626.29</v>
      </c>
      <c r="J303" s="149">
        <f>IFERROR(ROUND(I303*F303,2),"")</f>
        <v>626.29</v>
      </c>
    </row>
    <row r="304" spans="1:10" s="42" customFormat="1" ht="15.75">
      <c r="A304" s="49">
        <v>20</v>
      </c>
      <c r="B304" s="46"/>
      <c r="C304" s="47"/>
      <c r="D304" s="48" t="str">
        <f>VLOOKUP(A304,Memória!A:N,2,0)</f>
        <v>MURO DE CONTORNO</v>
      </c>
      <c r="E304" s="47"/>
      <c r="F304" s="55"/>
      <c r="G304" s="47"/>
      <c r="H304" s="47"/>
      <c r="I304" s="47"/>
      <c r="J304" s="50"/>
    </row>
    <row r="305" spans="1:10" s="42" customFormat="1">
      <c r="A305" s="43" t="s">
        <v>8044</v>
      </c>
      <c r="B305" s="56">
        <f>VLOOKUP(A305,Memória!A:P,15,0)</f>
        <v>93358</v>
      </c>
      <c r="C305" s="57" t="str">
        <f>VLOOKUP(A305,Memória!A:P,16,0)</f>
        <v>SINAPI</v>
      </c>
      <c r="D305" s="58" t="str">
        <f>VLOOKUP(A305,Memória!A:P,2,0)</f>
        <v>ESCAVAÇÃO MANUAL DE VALA. AF_09/2024</v>
      </c>
      <c r="E305" s="56" t="str">
        <f>VLOOKUP(B305,BASE!A:E,4,0)</f>
        <v>M3</v>
      </c>
      <c r="F305" s="59">
        <f>INDEX(Memória!A:Q,MATCH(B305,Memória!O:O,0),17)</f>
        <v>16.829999999999998</v>
      </c>
      <c r="G305" s="59">
        <f>VLOOKUP(B305,BASE!A:E,5,0)</f>
        <v>117.36</v>
      </c>
      <c r="H305" s="148">
        <v>0.25</v>
      </c>
      <c r="I305" s="59">
        <f t="shared" ref="I305:I324" si="62">ROUND(G305*(1+H305),2)</f>
        <v>146.69999999999999</v>
      </c>
      <c r="J305" s="149">
        <f t="shared" ref="J305:J324" si="63">IFERROR(ROUND(I305*F305,2),"")</f>
        <v>2468.96</v>
      </c>
    </row>
    <row r="306" spans="1:10" s="42" customFormat="1" ht="30">
      <c r="A306" s="43" t="s">
        <v>41003</v>
      </c>
      <c r="B306" s="56">
        <f>VLOOKUP(A306,Memória!A:P,15,0)</f>
        <v>101616</v>
      </c>
      <c r="C306" s="57" t="str">
        <f>VLOOKUP(A306,Memória!A:P,16,0)</f>
        <v>SINAPI</v>
      </c>
      <c r="D306" s="58" t="str">
        <f>VLOOKUP(A306,Memória!A:P,2,0)</f>
        <v>PREPARO DE FUNDO DE VALA COM LARGURA MENOR QUE 1,5 M (ACERTO DO SOLO NATURAL). AF_08/2020</v>
      </c>
      <c r="E306" s="56" t="str">
        <f>VLOOKUP(B306,BASE!A:E,4,0)</f>
        <v>M2</v>
      </c>
      <c r="F306" s="59">
        <f>INDEX(Memória!A:Q,MATCH(B306,Memória!O:O,0),17)</f>
        <v>16.829999999999998</v>
      </c>
      <c r="G306" s="59">
        <f>VLOOKUP(B306,BASE!A:E,5,0)</f>
        <v>8.7799999999999994</v>
      </c>
      <c r="H306" s="148">
        <v>0.25</v>
      </c>
      <c r="I306" s="59">
        <f t="shared" si="62"/>
        <v>10.98</v>
      </c>
      <c r="J306" s="149">
        <f t="shared" si="63"/>
        <v>184.79</v>
      </c>
    </row>
    <row r="307" spans="1:10" s="42" customFormat="1" ht="30">
      <c r="A307" s="43" t="s">
        <v>41004</v>
      </c>
      <c r="B307" s="56">
        <f>VLOOKUP(A307,Memória!A:P,15,0)</f>
        <v>93382</v>
      </c>
      <c r="C307" s="57" t="str">
        <f>VLOOKUP(A307,Memória!A:P,16,0)</f>
        <v>SINAPI</v>
      </c>
      <c r="D307" s="58" t="str">
        <f>VLOOKUP(A307,Memória!A:P,2,0)</f>
        <v>REATERRO MANUAL DE VALAS, COM COMPACTADOR DE SOLOS DE PERCUSSÃO. AF_08/2023</v>
      </c>
      <c r="E307" s="56" t="str">
        <f>VLOOKUP(B307,BASE!A:E,4,0)</f>
        <v>M3</v>
      </c>
      <c r="F307" s="59">
        <f>INDEX(Memória!A:Q,MATCH(B307,Memória!O:O,0),17)</f>
        <v>16.829999999999998</v>
      </c>
      <c r="G307" s="59">
        <f>VLOOKUP(B307,BASE!A:E,5,0)</f>
        <v>35.07</v>
      </c>
      <c r="H307" s="148">
        <v>0.25</v>
      </c>
      <c r="I307" s="59">
        <f t="shared" si="62"/>
        <v>43.84</v>
      </c>
      <c r="J307" s="149">
        <f t="shared" si="63"/>
        <v>737.83</v>
      </c>
    </row>
    <row r="308" spans="1:10" s="42" customFormat="1" ht="30">
      <c r="A308" s="43" t="s">
        <v>41732</v>
      </c>
      <c r="B308" s="56">
        <f>VLOOKUP(A308,Memória!A:P,15,0)</f>
        <v>102487</v>
      </c>
      <c r="C308" s="57" t="str">
        <f>VLOOKUP(A308,Memória!A:P,16,0)</f>
        <v>SINAPI</v>
      </c>
      <c r="D308" s="58" t="str">
        <f>VLOOKUP(A308,Memória!A:P,2,0)</f>
        <v>CONCRETO CICLÓPICO FCK = 15MPA, 30% PEDRA DE MÃO EM VOLUME REAL, INCLUSIVE LANÇAMENTO. AF_05/2021</v>
      </c>
      <c r="E308" s="56" t="str">
        <f>VLOOKUP(B308,BASE!A:E,4,0)</f>
        <v>M3</v>
      </c>
      <c r="F308" s="59">
        <f>INDEX(Memória!A:Q,MATCH(B308,Memória!O:O,0),17)</f>
        <v>2.35</v>
      </c>
      <c r="G308" s="59">
        <f>VLOOKUP(B308,BASE!A:E,5,0)</f>
        <v>658.95</v>
      </c>
      <c r="H308" s="148">
        <v>0.25</v>
      </c>
      <c r="I308" s="59">
        <f t="shared" si="62"/>
        <v>823.69</v>
      </c>
      <c r="J308" s="149">
        <f t="shared" si="63"/>
        <v>1935.67</v>
      </c>
    </row>
    <row r="309" spans="1:10" s="42" customFormat="1" ht="45">
      <c r="A309" s="43" t="s">
        <v>41733</v>
      </c>
      <c r="B309" s="56">
        <f>VLOOKUP(A309,Memória!A:P,15,0)</f>
        <v>96535</v>
      </c>
      <c r="C309" s="57" t="str">
        <f>VLOOKUP(A309,Memória!A:P,16,0)</f>
        <v>SINAPI</v>
      </c>
      <c r="D309" s="58" t="str">
        <f>VLOOKUP(A309,Memória!A:P,2,0)</f>
        <v>FABRICAÇÃO, MONTAGEM E DESMONTAGEM DE FÔRMA PARA SAPATA, EM MADEIRA SERRADA, E=25 MM, 4 UTILIZAÇÕES. AF_01/2024</v>
      </c>
      <c r="E309" s="56" t="str">
        <f>VLOOKUP(B309,BASE!A:E,4,0)</f>
        <v>M2</v>
      </c>
      <c r="F309" s="59">
        <f>INDEX(Memória!A:Q,MATCH(B309,Memória!O:O,0),17)</f>
        <v>28.14</v>
      </c>
      <c r="G309" s="59">
        <f>VLOOKUP(B309,BASE!A:E,5,0)</f>
        <v>169.33</v>
      </c>
      <c r="H309" s="148">
        <v>0.25</v>
      </c>
      <c r="I309" s="59">
        <f t="shared" si="62"/>
        <v>211.66</v>
      </c>
      <c r="J309" s="149">
        <f t="shared" si="63"/>
        <v>5956.11</v>
      </c>
    </row>
    <row r="310" spans="1:10" s="42" customFormat="1" ht="45">
      <c r="A310" s="43" t="s">
        <v>41734</v>
      </c>
      <c r="B310" s="56">
        <f>VLOOKUP(A310,Memória!A:P,15,0)</f>
        <v>96536</v>
      </c>
      <c r="C310" s="57" t="str">
        <f>VLOOKUP(A310,Memória!A:P,16,0)</f>
        <v>SINAPI</v>
      </c>
      <c r="D310" s="58" t="str">
        <f>VLOOKUP(A310,Memória!A:P,2,0)</f>
        <v>FABRICAÇÃO, MONTAGEM E DESMONTAGEM DE FÔRMA PARA VIGA BALDRAME, EM MADEIRA SERRADA, E=25 MM, 4 UTILIZAÇÕES. AF_01/2024</v>
      </c>
      <c r="E310" s="56" t="str">
        <f>VLOOKUP(B310,BASE!A:E,4,0)</f>
        <v>M2</v>
      </c>
      <c r="F310" s="59">
        <f>INDEX(Memória!A:Q,MATCH(B310,Memória!O:O,0),17)</f>
        <v>64.7</v>
      </c>
      <c r="G310" s="59">
        <f>VLOOKUP(B310,BASE!A:E,5,0)</f>
        <v>83.42</v>
      </c>
      <c r="H310" s="148">
        <v>0.25</v>
      </c>
      <c r="I310" s="59">
        <f t="shared" si="62"/>
        <v>104.28</v>
      </c>
      <c r="J310" s="149">
        <f t="shared" si="63"/>
        <v>6746.92</v>
      </c>
    </row>
    <row r="311" spans="1:10" s="42" customFormat="1" ht="30">
      <c r="A311" s="43" t="s">
        <v>41735</v>
      </c>
      <c r="B311" s="56">
        <f>VLOOKUP(A311,Memória!A:P,15,0)</f>
        <v>98557</v>
      </c>
      <c r="C311" s="57" t="str">
        <f>VLOOKUP(A311,Memória!A:P,16,0)</f>
        <v>SINAPI</v>
      </c>
      <c r="D311" s="58" t="str">
        <f>VLOOKUP(A311,Memória!A:P,2,0)</f>
        <v>IMPERMEABILIZAÇÃO DE SUPERFÍCIE COM EMULSÃO ASFÁLTICA, 2 DEMÃOS. AF_09/2023</v>
      </c>
      <c r="E311" s="56" t="str">
        <f>VLOOKUP(B311,BASE!A:E,4,0)</f>
        <v>M2</v>
      </c>
      <c r="F311" s="59">
        <f>INDEX(Memória!A:Q,MATCH(B311,Memória!O:O,0),17)</f>
        <v>64.7</v>
      </c>
      <c r="G311" s="59">
        <f>VLOOKUP(B311,BASE!A:E,5,0)</f>
        <v>57.07</v>
      </c>
      <c r="H311" s="148">
        <v>0.25</v>
      </c>
      <c r="I311" s="59">
        <f t="shared" si="62"/>
        <v>71.34</v>
      </c>
      <c r="J311" s="149">
        <f t="shared" si="63"/>
        <v>4615.7</v>
      </c>
    </row>
    <row r="312" spans="1:10" s="42" customFormat="1" ht="45">
      <c r="A312" s="43" t="s">
        <v>41736</v>
      </c>
      <c r="B312" s="56">
        <f>VLOOKUP(A312,Memória!A:P,15,0)</f>
        <v>94965</v>
      </c>
      <c r="C312" s="57" t="str">
        <f>VLOOKUP(A312,Memória!A:P,16,0)</f>
        <v>SINAPI</v>
      </c>
      <c r="D312" s="58" t="str">
        <f>VLOOKUP(A312,Memória!A:P,2,0)</f>
        <v>CONCRETO FCK = 25MPA, TRAÇO 1:2,3:2,7 (EM MASSA SECA DE CIMENTO/ AREIA MÉDIA/ BRITA 1) - PREPARO MECÂNICO COM BETONEIRA 400 L. AF_05/2021</v>
      </c>
      <c r="E312" s="56" t="str">
        <f>VLOOKUP(B312,BASE!A:E,4,0)</f>
        <v>M3</v>
      </c>
      <c r="F312" s="59">
        <f>INDEX(Memória!A:Q,MATCH(B312,Memória!O:O,0),17)</f>
        <v>27.46</v>
      </c>
      <c r="G312" s="59">
        <f>VLOOKUP(B312,BASE!A:E,5,0)</f>
        <v>499.63</v>
      </c>
      <c r="H312" s="148">
        <v>0.25</v>
      </c>
      <c r="I312" s="59">
        <f t="shared" si="62"/>
        <v>624.54</v>
      </c>
      <c r="J312" s="149">
        <f t="shared" si="63"/>
        <v>17149.87</v>
      </c>
    </row>
    <row r="313" spans="1:10" s="42" customFormat="1" ht="45">
      <c r="A313" s="43" t="s">
        <v>41737</v>
      </c>
      <c r="B313" s="56">
        <f>VLOOKUP(A313,Memória!A:P,15,0)</f>
        <v>94966</v>
      </c>
      <c r="C313" s="57" t="str">
        <f>VLOOKUP(A313,Memória!A:P,16,0)</f>
        <v>SINAPI</v>
      </c>
      <c r="D313" s="58" t="str">
        <f>VLOOKUP(A313,Memória!A:P,2,0)</f>
        <v>CONCRETO FCK = 30MPA, TRAÇO 1:2,1:2,5 (EM MASSA SECA DE CIMENTO/ AREIA MÉDIA/ BRITA 1) - PREPARO MECÂNICO COM BETONEIRA 400 L. AF_05/2021</v>
      </c>
      <c r="E313" s="56" t="str">
        <f>VLOOKUP(B313,BASE!A:E,4,0)</f>
        <v>M3</v>
      </c>
      <c r="F313" s="59">
        <f>INDEX(Memória!A:Q,MATCH(B313,Memória!O:O,0),17)</f>
        <v>4.4800000000000004</v>
      </c>
      <c r="G313" s="59">
        <f>VLOOKUP(B313,BASE!A:E,5,0)</f>
        <v>515.61</v>
      </c>
      <c r="H313" s="148">
        <v>0.25</v>
      </c>
      <c r="I313" s="59">
        <f t="shared" si="62"/>
        <v>644.51</v>
      </c>
      <c r="J313" s="149">
        <f t="shared" si="63"/>
        <v>2887.4</v>
      </c>
    </row>
    <row r="314" spans="1:10" s="42" customFormat="1" ht="45">
      <c r="A314" s="43" t="s">
        <v>41738</v>
      </c>
      <c r="B314" s="56">
        <f>VLOOKUP(A314,Memória!A:P,15,0)</f>
        <v>103670</v>
      </c>
      <c r="C314" s="57" t="str">
        <f>VLOOKUP(A314,Memória!A:P,16,0)</f>
        <v>SINAPI</v>
      </c>
      <c r="D314" s="58" t="str">
        <f>VLOOKUP(A314,Memória!A:P,2,0)</f>
        <v>LANÇAMENTO COM USO DE BALDES, ADENSAMENTO E ACABAMENTO DE CONCRETO EM ESTRUTURAS. AF_02/2022</v>
      </c>
      <c r="E314" s="56" t="str">
        <f>VLOOKUP(B314,BASE!A:E,4,0)</f>
        <v>M3</v>
      </c>
      <c r="F314" s="59">
        <f>INDEX(Memória!A:Q,MATCH(B314,Memória!O:O,0),17)</f>
        <v>27.46</v>
      </c>
      <c r="G314" s="59">
        <f>VLOOKUP(B314,BASE!A:E,5,0)</f>
        <v>409.76</v>
      </c>
      <c r="H314" s="148">
        <v>0.25</v>
      </c>
      <c r="I314" s="59">
        <f t="shared" si="62"/>
        <v>512.20000000000005</v>
      </c>
      <c r="J314" s="149">
        <f t="shared" si="63"/>
        <v>14065.01</v>
      </c>
    </row>
    <row r="315" spans="1:10" s="42" customFormat="1" ht="60">
      <c r="A315" s="43" t="s">
        <v>41739</v>
      </c>
      <c r="B315" s="56">
        <f>VLOOKUP(A315,Memória!A:P,15,0)</f>
        <v>92413</v>
      </c>
      <c r="C315" s="57" t="str">
        <f>VLOOKUP(A315,Memória!A:P,16,0)</f>
        <v>SINAPI</v>
      </c>
      <c r="D315" s="58" t="str">
        <f>VLOOKUP(A315,Memória!A:P,2,0)</f>
        <v>MONTAGEM E DESMONTAGEM DE FÔRMA DE PILARES RETANGULARES E ESTRUTURAS SIMILARES, PÉ-DIREITO SIMPLES, EM MADEIRA SERRADA, 4 UTILIZAÇÕES. AF_09/2020</v>
      </c>
      <c r="E315" s="56" t="str">
        <f>VLOOKUP(B315,BASE!A:E,4,0)</f>
        <v>M2</v>
      </c>
      <c r="F315" s="59">
        <f>INDEX(Memória!A:Q,MATCH(B315,Memória!O:O,0),17)</f>
        <v>104.3</v>
      </c>
      <c r="G315" s="59">
        <f>VLOOKUP(B315,BASE!A:E,5,0)</f>
        <v>130.47</v>
      </c>
      <c r="H315" s="148">
        <v>0.25</v>
      </c>
      <c r="I315" s="59">
        <f t="shared" si="62"/>
        <v>163.09</v>
      </c>
      <c r="J315" s="149">
        <f t="shared" si="63"/>
        <v>17010.29</v>
      </c>
    </row>
    <row r="316" spans="1:10" s="42" customFormat="1" ht="45">
      <c r="A316" s="43" t="s">
        <v>41740</v>
      </c>
      <c r="B316" s="56">
        <f>VLOOKUP(A316,Memória!A:P,15,0)</f>
        <v>104916</v>
      </c>
      <c r="C316" s="57" t="str">
        <f>VLOOKUP(A316,Memória!A:P,16,0)</f>
        <v>SINAPI</v>
      </c>
      <c r="D316" s="58" t="str">
        <f>VLOOKUP(A316,Memória!A:P,2,0)</f>
        <v>ARMAÇÃO DE SAPATA ISOLADA, VIGA BALDRAME E SAPATA CORRIDA UTILIZANDO AÇO CA-60 DE 5 MM - MONTAGEM. AF_01/2024</v>
      </c>
      <c r="E316" s="56" t="str">
        <f>VLOOKUP(B316,BASE!A:E,4,0)</f>
        <v>KG</v>
      </c>
      <c r="F316" s="59">
        <f>INDEX(Memória!A:Q,MATCH(B316,Memória!O:O,0),17)</f>
        <v>157.47</v>
      </c>
      <c r="G316" s="59">
        <f>VLOOKUP(B316,BASE!A:E,5,0)</f>
        <v>20.02</v>
      </c>
      <c r="H316" s="148">
        <v>0.25</v>
      </c>
      <c r="I316" s="59">
        <f t="shared" si="62"/>
        <v>25.03</v>
      </c>
      <c r="J316" s="149">
        <f t="shared" si="63"/>
        <v>3941.47</v>
      </c>
    </row>
    <row r="317" spans="1:10" s="42" customFormat="1" ht="45">
      <c r="A317" s="43" t="s">
        <v>41741</v>
      </c>
      <c r="B317" s="56">
        <f>VLOOKUP(A317,Memória!A:P,15,0)</f>
        <v>104918</v>
      </c>
      <c r="C317" s="57" t="str">
        <f>VLOOKUP(A317,Memória!A:P,16,0)</f>
        <v>SINAPI</v>
      </c>
      <c r="D317" s="58" t="str">
        <f>VLOOKUP(A317,Memória!A:P,2,0)</f>
        <v>ARMAÇÃO DE SAPATA ISOLADA, VIGA BALDRAME E SAPATA CORRIDA UTILIZANDO AÇO CA-50 DE 8 MM - MONTAGEM. AF_01/2024</v>
      </c>
      <c r="E317" s="56" t="str">
        <f>VLOOKUP(B317,BASE!A:E,4,0)</f>
        <v>KG</v>
      </c>
      <c r="F317" s="59">
        <f>INDEX(Memória!A:Q,MATCH(B317,Memória!O:O,0),17)</f>
        <v>295.31</v>
      </c>
      <c r="G317" s="59">
        <f>VLOOKUP(B317,BASE!A:E,5,0)</f>
        <v>16.440000000000001</v>
      </c>
      <c r="H317" s="148">
        <v>0.25</v>
      </c>
      <c r="I317" s="59">
        <f t="shared" si="62"/>
        <v>20.55</v>
      </c>
      <c r="J317" s="149">
        <f t="shared" si="63"/>
        <v>6068.62</v>
      </c>
    </row>
    <row r="318" spans="1:10" s="42" customFormat="1" ht="45">
      <c r="A318" s="43" t="s">
        <v>41742</v>
      </c>
      <c r="B318" s="56">
        <f>VLOOKUP(A318,Memória!A:P,15,0)</f>
        <v>92759</v>
      </c>
      <c r="C318" s="57" t="str">
        <f>VLOOKUP(A318,Memória!A:P,16,0)</f>
        <v>SINAPI</v>
      </c>
      <c r="D318" s="58" t="str">
        <f>VLOOKUP(A318,Memória!A:P,2,0)</f>
        <v>ARMAÇÃO DE PILAR OU VIGA DE ESTRUTURA CONVENCIONAL DE CONCRETO ARMADO UTILIZANDO AÇO CA-60 DE 5,0 MM - MONTAGEM. AF_06/2022</v>
      </c>
      <c r="E318" s="56" t="str">
        <f>VLOOKUP(B318,BASE!A:E,4,0)</f>
        <v>KG</v>
      </c>
      <c r="F318" s="59">
        <f>INDEX(Memória!A:Q,MATCH(B318,Memória!O:O,0),17)</f>
        <v>87.01</v>
      </c>
      <c r="G318" s="59">
        <f>VLOOKUP(B318,BASE!A:E,5,0)</f>
        <v>16.47</v>
      </c>
      <c r="H318" s="148">
        <v>0.25</v>
      </c>
      <c r="I318" s="59">
        <f t="shared" si="62"/>
        <v>20.59</v>
      </c>
      <c r="J318" s="149">
        <f t="shared" si="63"/>
        <v>1791.54</v>
      </c>
    </row>
    <row r="319" spans="1:10" s="42" customFormat="1" ht="45">
      <c r="A319" s="43" t="s">
        <v>41743</v>
      </c>
      <c r="B319" s="56">
        <f>VLOOKUP(A319,Memória!A:P,15,0)</f>
        <v>92762</v>
      </c>
      <c r="C319" s="57" t="str">
        <f>VLOOKUP(A319,Memória!A:P,16,0)</f>
        <v>SINAPI</v>
      </c>
      <c r="D319" s="58" t="str">
        <f>VLOOKUP(A319,Memória!A:P,2,0)</f>
        <v>ARMAÇÃO DE PILAR OU VIGA DE ESTRUTURA CONVENCIONAL DE CONCRETO ARMADO UTILIZANDO AÇO CA-50 DE 10,0 MM - MONTAGEM. AF_06/2022</v>
      </c>
      <c r="E319" s="56" t="str">
        <f>VLOOKUP(B319,BASE!A:E,4,0)</f>
        <v>KG</v>
      </c>
      <c r="F319" s="59">
        <f>INDEX(Memória!A:Q,MATCH(B319,Memória!O:O,0),17)</f>
        <v>323</v>
      </c>
      <c r="G319" s="59">
        <f>VLOOKUP(B319,BASE!A:E,5,0)</f>
        <v>12.2</v>
      </c>
      <c r="H319" s="148">
        <v>0.25</v>
      </c>
      <c r="I319" s="59">
        <f t="shared" si="62"/>
        <v>15.25</v>
      </c>
      <c r="J319" s="149">
        <f t="shared" si="63"/>
        <v>4925.75</v>
      </c>
    </row>
    <row r="320" spans="1:10" s="42" customFormat="1" ht="45">
      <c r="A320" s="43" t="s">
        <v>41744</v>
      </c>
      <c r="B320" s="56">
        <f>VLOOKUP(A320,Memória!A:P,15,0)</f>
        <v>105034</v>
      </c>
      <c r="C320" s="57" t="str">
        <f>VLOOKUP(A320,Memória!A:P,16,0)</f>
        <v>SINAPI</v>
      </c>
      <c r="D320" s="58" t="str">
        <f>VLOOKUP(A320,Memória!A:P,2,0)</f>
        <v>CINTA DE AMARRAÇÃO DE ALVENARIA MOLDADA IN LOCO COM UTILIZAÇÃO DE BLOCOS CANALETA, ESPESSURA DE *10* CM. AF_03/2024</v>
      </c>
      <c r="E320" s="56" t="str">
        <f>VLOOKUP(B320,BASE!A:E,4,0)</f>
        <v>M</v>
      </c>
      <c r="F320" s="59">
        <f>INDEX(Memória!A:Q,MATCH(B320,Memória!O:O,0),17)</f>
        <v>248.94</v>
      </c>
      <c r="G320" s="59">
        <f>VLOOKUP(B320,BASE!A:E,5,0)</f>
        <v>44.76</v>
      </c>
      <c r="H320" s="148">
        <v>0.25</v>
      </c>
      <c r="I320" s="59">
        <f t="shared" si="62"/>
        <v>55.95</v>
      </c>
      <c r="J320" s="149">
        <f t="shared" si="63"/>
        <v>13928.19</v>
      </c>
    </row>
    <row r="321" spans="1:13" s="42" customFormat="1" ht="60">
      <c r="A321" s="43" t="s">
        <v>41745</v>
      </c>
      <c r="B321" s="56">
        <f>VLOOKUP(A321,Memória!A:P,15,0)</f>
        <v>103322</v>
      </c>
      <c r="C321" s="57" t="str">
        <f>VLOOKUP(A321,Memória!A:P,16,0)</f>
        <v>SINAPI</v>
      </c>
      <c r="D321" s="58" t="str">
        <f>VLOOKUP(A321,Memória!A:P,2,0)</f>
        <v>ALVENARIA DE VEDAÇÃO DE BLOCOS CERÂMICOS FURADOS NA VERTICAL DE 9X19X39 CM (ESPESSURA 9 CM) E ARGAMASSA DE ASSENTAMENTO COM PREPARO EM BETONEIRA. AF_12/2021</v>
      </c>
      <c r="E321" s="56" t="str">
        <f>VLOOKUP(B321,BASE!A:E,4,0)</f>
        <v>M2</v>
      </c>
      <c r="F321" s="59">
        <f>INDEX(Memória!A:Q,MATCH(B321,Memória!O:O,0),17)</f>
        <v>215.19</v>
      </c>
      <c r="G321" s="59">
        <f>VLOOKUP(B321,BASE!A:E,5,0)</f>
        <v>65.540000000000006</v>
      </c>
      <c r="H321" s="148">
        <v>0.25</v>
      </c>
      <c r="I321" s="59">
        <f t="shared" si="62"/>
        <v>81.93</v>
      </c>
      <c r="J321" s="149">
        <f t="shared" si="63"/>
        <v>17630.52</v>
      </c>
    </row>
    <row r="322" spans="1:13" s="42" customFormat="1" ht="60">
      <c r="A322" s="43" t="s">
        <v>41746</v>
      </c>
      <c r="B322" s="56">
        <f>VLOOKUP(A322,Memória!A:P,15,0)</f>
        <v>87879</v>
      </c>
      <c r="C322" s="57" t="str">
        <f>VLOOKUP(A322,Memória!A:P,16,0)</f>
        <v>SINAPI</v>
      </c>
      <c r="D322" s="58" t="str">
        <f>VLOOKUP(A322,Memória!A:P,2,0)</f>
        <v>CHAPISCO APLICADO EM ALVENARIAS E ESTRUTURAS DE CONCRETO INTERNAS, COM COLHER DE PEDREIRO.  ARGAMASSA TRAÇO 1:3 COM PREPARO EM BETONEIRA 400L. AF_10/2022</v>
      </c>
      <c r="E322" s="56" t="str">
        <f>VLOOKUP(B322,BASE!A:E,4,0)</f>
        <v>M2</v>
      </c>
      <c r="F322" s="59">
        <f>INDEX(Memória!A:Q,MATCH(B322,Memória!O:O,0),17)</f>
        <v>572.55999999999995</v>
      </c>
      <c r="G322" s="59">
        <f>VLOOKUP(B322,BASE!A:E,5,0)</f>
        <v>5.31</v>
      </c>
      <c r="H322" s="148">
        <v>0.25</v>
      </c>
      <c r="I322" s="59">
        <f t="shared" si="62"/>
        <v>6.64</v>
      </c>
      <c r="J322" s="149">
        <f t="shared" si="63"/>
        <v>3801.8</v>
      </c>
    </row>
    <row r="323" spans="1:13" s="42" customFormat="1" ht="60">
      <c r="A323" s="43" t="s">
        <v>41747</v>
      </c>
      <c r="B323" s="56">
        <f>VLOOKUP(A323,Memória!A:P,15,0)</f>
        <v>87794</v>
      </c>
      <c r="C323" s="57" t="str">
        <f>VLOOKUP(A323,Memória!A:P,16,0)</f>
        <v>SINAPI</v>
      </c>
      <c r="D323" s="58" t="str">
        <f>VLOOKUP(A323,Memória!A:P,2,0)</f>
        <v>EMBOÇO OU MASSA ÚNICA EM ARGAMASSA TRAÇO 1:2:8, PREPARO MANUAL, APLICADA MANUALMENTE EM PANOS CEGOS DE FACHADA (SEM PRESENÇA DE VÃOS), ESPESSURA DE 25 MM. AF_09/2022</v>
      </c>
      <c r="E323" s="56" t="str">
        <f>VLOOKUP(B323,BASE!A:E,4,0)</f>
        <v>M2</v>
      </c>
      <c r="F323" s="59">
        <f>INDEX(Memória!A:Q,MATCH(B323,Memória!O:O,0),17)</f>
        <v>572.55999999999995</v>
      </c>
      <c r="G323" s="59">
        <f>VLOOKUP(B323,BASE!A:E,5,0)</f>
        <v>54.23</v>
      </c>
      <c r="H323" s="148">
        <v>0.25</v>
      </c>
      <c r="I323" s="59">
        <f t="shared" si="62"/>
        <v>67.790000000000006</v>
      </c>
      <c r="J323" s="149">
        <f t="shared" si="63"/>
        <v>38813.839999999997</v>
      </c>
    </row>
    <row r="324" spans="1:13" s="42" customFormat="1" ht="30">
      <c r="A324" s="43" t="s">
        <v>41748</v>
      </c>
      <c r="B324" s="56">
        <f>VLOOKUP(A324,Memória!A:P,15,0)</f>
        <v>88415</v>
      </c>
      <c r="C324" s="57" t="str">
        <f>VLOOKUP(A324,Memória!A:P,16,0)</f>
        <v>SINAPI</v>
      </c>
      <c r="D324" s="58" t="str">
        <f>VLOOKUP(A324,Memória!A:P,2,0)</f>
        <v>APLICAÇÃO MANUAL DE FUNDO SELADOR ACRÍLICO EM PAREDES EXTERNAS DE CASAS. AF_03/2024</v>
      </c>
      <c r="E324" s="56" t="str">
        <f>VLOOKUP(B324,BASE!A:E,4,0)</f>
        <v>M2</v>
      </c>
      <c r="F324" s="59">
        <f>INDEX(Memória!A:Q,MATCH(B324,Memória!O:O,0),17)</f>
        <v>572.55999999999995</v>
      </c>
      <c r="G324" s="59">
        <f>VLOOKUP(B324,BASE!A:E,5,0)</f>
        <v>6.27</v>
      </c>
      <c r="H324" s="148">
        <v>0.25</v>
      </c>
      <c r="I324" s="59">
        <f t="shared" si="62"/>
        <v>7.84</v>
      </c>
      <c r="J324" s="149">
        <f t="shared" si="63"/>
        <v>4488.87</v>
      </c>
    </row>
    <row r="325" spans="1:13" s="42" customFormat="1" ht="15.75">
      <c r="A325" s="49">
        <v>21</v>
      </c>
      <c r="B325" s="46"/>
      <c r="C325" s="47"/>
      <c r="D325" s="48" t="str">
        <f>VLOOKUP(A325,Memória!A:N,2,0)</f>
        <v>SERVIÇOS COMPLEMENTARES</v>
      </c>
      <c r="E325" s="49"/>
      <c r="F325" s="49"/>
      <c r="G325" s="51"/>
      <c r="H325" s="50"/>
      <c r="I325" s="51"/>
      <c r="J325" s="51"/>
    </row>
    <row r="326" spans="1:13" s="42" customFormat="1">
      <c r="A326" s="43" t="s">
        <v>8126</v>
      </c>
      <c r="B326" s="56" t="str">
        <f>VLOOKUP(A326,Memória!A:P,15,0)</f>
        <v>CP-0055</v>
      </c>
      <c r="C326" s="57" t="str">
        <f>VLOOKUP(A326,Memória!A:P,16,0)</f>
        <v>PRÓPRIA</v>
      </c>
      <c r="D326" s="58" t="str">
        <f>VLOOKUP(A326,Memória!A:P,2,0)</f>
        <v>Limpeza geral</v>
      </c>
      <c r="E326" s="56" t="str">
        <f>VLOOKUP(B326,BASE!A:E,4,0)</f>
        <v>M²</v>
      </c>
      <c r="F326" s="59">
        <f>INDEX(Memória!A:Q,MATCH(B326,Memória!O:O,0),17)</f>
        <v>1000</v>
      </c>
      <c r="G326" s="59">
        <f>VLOOKUP(B326,BASE!A:E,5,0)</f>
        <v>3.05</v>
      </c>
      <c r="H326" s="148">
        <v>0.25</v>
      </c>
      <c r="I326" s="59">
        <f t="shared" ref="I326" si="64">ROUND(G326*(1+H326),2)</f>
        <v>3.81</v>
      </c>
      <c r="J326" s="149">
        <f t="shared" ref="J326" si="65">IFERROR(ROUND(I326*F326,2),"")</f>
        <v>3810</v>
      </c>
    </row>
    <row r="327" spans="1:13" s="42" customFormat="1" ht="30">
      <c r="A327" s="43" t="s">
        <v>8127</v>
      </c>
      <c r="B327" s="56">
        <f>VLOOKUP(A327,Memória!A:P,15,0)</f>
        <v>103946</v>
      </c>
      <c r="C327" s="57" t="str">
        <f>VLOOKUP(A327,Memória!A:P,16,0)</f>
        <v>SINAPI</v>
      </c>
      <c r="D327" s="58" t="str">
        <f>VLOOKUP(A327,Memória!A:P,2,0)</f>
        <v>PLANTIO DE GRAMA ESMERALDA OU SÃO CARLOS OU CURITIBANA, EM PLACAS. AF_07/2024</v>
      </c>
      <c r="E327" s="56" t="str">
        <f>VLOOKUP(B327,BASE!A:E,4,0)</f>
        <v>M2</v>
      </c>
      <c r="F327" s="59">
        <f>INDEX(Memória!A:Q,MATCH(B327,Memória!O:O,0),17)</f>
        <v>270.32</v>
      </c>
      <c r="G327" s="59">
        <f>VLOOKUP(B327,BASE!A:E,5,0)</f>
        <v>22.46</v>
      </c>
      <c r="H327" s="148">
        <v>0.25</v>
      </c>
      <c r="I327" s="59">
        <f t="shared" ref="I327" si="66">ROUND(G327*(1+H327),2)</f>
        <v>28.08</v>
      </c>
      <c r="J327" s="149">
        <f t="shared" ref="J327" si="67">IFERROR(ROUND(I327*F327,2),"")</f>
        <v>7590.59</v>
      </c>
    </row>
    <row r="328" spans="1:13" s="42" customFormat="1">
      <c r="A328" s="43"/>
      <c r="B328" s="56"/>
      <c r="C328" s="57"/>
      <c r="D328" s="58"/>
      <c r="E328" s="56"/>
      <c r="F328" s="59"/>
      <c r="G328" s="59"/>
      <c r="H328" s="148"/>
      <c r="I328" s="59"/>
      <c r="J328" s="149"/>
    </row>
    <row r="329" spans="1:13" ht="14.25">
      <c r="J329" s="154">
        <f>SUM(J16:J328)</f>
        <v>2054750.16</v>
      </c>
      <c r="K329" s="155">
        <f>J329*0.06</f>
        <v>123285.01</v>
      </c>
    </row>
    <row r="330" spans="1:13" ht="14.25"/>
    <row r="331" spans="1:13" ht="14.25"/>
    <row r="332" spans="1:13" ht="14.25"/>
    <row r="333" spans="1:13" ht="14.25"/>
    <row r="334" spans="1:13" ht="14.25">
      <c r="J334" s="155">
        <f>J329-K338</f>
        <v>-845249.84</v>
      </c>
    </row>
    <row r="335" spans="1:13" ht="14.25">
      <c r="M335" s="155">
        <v>2900000</v>
      </c>
    </row>
    <row r="336" spans="1:13" ht="14.25">
      <c r="J336" s="154">
        <v>2735849.06</v>
      </c>
      <c r="K336" s="155">
        <f>J336*0.06</f>
        <v>164150.94</v>
      </c>
    </row>
    <row r="337" spans="11:11" ht="14.25"/>
    <row r="338" spans="11:11" ht="14.25">
      <c r="K338" s="155">
        <f>K336+J336</f>
        <v>2900000</v>
      </c>
    </row>
    <row r="339" spans="11:11" ht="14.25"/>
    <row r="340" spans="11:11" ht="14.25"/>
    <row r="341" spans="11:11" ht="14.25"/>
    <row r="342" spans="11:11" ht="14.25"/>
    <row r="343" spans="11:11" ht="14.25"/>
    <row r="344" spans="11:11" ht="14.25"/>
    <row r="345" spans="11:11" ht="14.25"/>
    <row r="346" spans="11:11" ht="14.25"/>
    <row r="347" spans="11:11" ht="14.25"/>
    <row r="348" spans="11:11" ht="14.25"/>
    <row r="349" spans="11:11" ht="14.25"/>
    <row r="350" spans="11:11" ht="14.25"/>
    <row r="351" spans="11:11" ht="14.25"/>
    <row r="352" spans="11:11" ht="14.25"/>
    <row r="353" ht="14.25"/>
    <row r="354" ht="14.25"/>
    <row r="355" ht="14.25"/>
    <row r="356" ht="14.25"/>
    <row r="357" ht="14.25"/>
    <row r="358" ht="14.25"/>
    <row r="359" ht="14.25"/>
    <row r="360" ht="14.25"/>
    <row r="361" ht="14.25"/>
    <row r="362" ht="14.25"/>
    <row r="363" ht="14.25"/>
    <row r="364" ht="14.25"/>
    <row r="365" ht="14.25"/>
    <row r="366" ht="14.25"/>
    <row r="367" ht="14.25"/>
    <row r="368" ht="14.25"/>
    <row r="369" ht="14.25"/>
    <row r="370" ht="14.25"/>
    <row r="371" ht="14.25"/>
    <row r="372" ht="14.25"/>
    <row r="373" ht="14.25"/>
    <row r="374" ht="14.25"/>
    <row r="375" ht="14.25"/>
    <row r="376" ht="14.25"/>
    <row r="377" ht="14.25"/>
    <row r="378" ht="14.25"/>
    <row r="379" ht="14.25"/>
    <row r="380" ht="14.25"/>
    <row r="381" ht="14.25"/>
    <row r="382" ht="14.25"/>
    <row r="383" ht="14.25"/>
    <row r="384" ht="14.25"/>
    <row r="385" ht="14.25"/>
    <row r="386" ht="14.25"/>
    <row r="387" ht="14.25"/>
    <row r="388" ht="14.25"/>
    <row r="389" ht="14.25"/>
    <row r="390" ht="14.25"/>
    <row r="391" ht="14.25"/>
    <row r="392" ht="14.25"/>
    <row r="393" ht="14.25"/>
    <row r="394" ht="14.25"/>
    <row r="395" ht="14.25"/>
    <row r="396" ht="14.25"/>
    <row r="397" ht="14.25"/>
    <row r="398" ht="14.25"/>
    <row r="399" ht="14.25"/>
    <row r="400" ht="14.25"/>
    <row r="401" ht="14.25"/>
    <row r="402" ht="14.25"/>
    <row r="403" ht="14.25"/>
    <row r="404" ht="14.25"/>
    <row r="405" ht="14.25"/>
    <row r="406" ht="14.25"/>
    <row r="407" ht="14.25"/>
    <row r="408" ht="14.25"/>
    <row r="409" ht="14.25"/>
    <row r="410" ht="14.25"/>
    <row r="411" ht="14.25"/>
    <row r="412" ht="14.25"/>
    <row r="413" ht="14.25"/>
    <row r="414" ht="14.25"/>
    <row r="415" ht="14.25"/>
    <row r="416" ht="14.25"/>
    <row r="417" ht="14.25"/>
    <row r="418" ht="14.25"/>
    <row r="419" ht="14.25"/>
    <row r="420" ht="14.25"/>
    <row r="421" ht="14.25"/>
    <row r="422" ht="14.25"/>
    <row r="423" ht="14.25"/>
    <row r="424" ht="14.25"/>
    <row r="425" ht="14.25"/>
    <row r="426" ht="14.25"/>
    <row r="427" ht="14.25"/>
    <row r="428" ht="14.25"/>
    <row r="429" ht="14.25"/>
    <row r="430" ht="14.25"/>
    <row r="431" ht="14.25"/>
    <row r="432" ht="14.25"/>
    <row r="433" ht="14.25"/>
    <row r="434" ht="14.25"/>
    <row r="435" ht="14.25"/>
    <row r="436" ht="14.25"/>
    <row r="437" ht="14.25"/>
    <row r="438" ht="14.25"/>
    <row r="439" ht="14.25"/>
    <row r="440" ht="14.25"/>
    <row r="441" ht="14.25"/>
    <row r="442" ht="14.25"/>
    <row r="443" ht="14.25"/>
    <row r="444" ht="14.25"/>
    <row r="445" ht="14.25"/>
    <row r="446" ht="14.25"/>
    <row r="447" ht="14.25"/>
    <row r="448" ht="14.25"/>
    <row r="449" ht="14.25"/>
    <row r="450" ht="14.25"/>
    <row r="451" ht="14.25"/>
    <row r="452" ht="14.25"/>
    <row r="453" ht="14.25"/>
    <row r="454" ht="14.25"/>
    <row r="455" ht="14.25"/>
    <row r="456" ht="14.25"/>
    <row r="457" ht="14.25"/>
    <row r="458" ht="14.25"/>
    <row r="459" ht="14.25"/>
    <row r="460" ht="14.25"/>
    <row r="461" ht="14.25"/>
    <row r="462" ht="14.25"/>
    <row r="463" ht="14.25"/>
    <row r="464" ht="14.25"/>
    <row r="465" ht="14.25"/>
    <row r="466" ht="14.25"/>
    <row r="467" ht="14.25"/>
    <row r="468" ht="14.25"/>
    <row r="469" ht="14.25"/>
    <row r="470" ht="14.25"/>
    <row r="471" ht="14.25"/>
    <row r="472" ht="14.25"/>
    <row r="473" ht="14.25"/>
    <row r="474" ht="14.25"/>
    <row r="475" ht="14.25"/>
    <row r="476" ht="14.25"/>
    <row r="477" ht="14.25"/>
    <row r="478" ht="14.25"/>
    <row r="479" ht="14.25"/>
    <row r="480" ht="14.25"/>
    <row r="481" ht="14.25"/>
    <row r="482" ht="14.25"/>
    <row r="483" ht="14.25"/>
    <row r="484" ht="14.25"/>
    <row r="485" ht="14.25"/>
    <row r="486" ht="14.25"/>
    <row r="487" ht="14.25"/>
    <row r="488" ht="14.25"/>
    <row r="489" ht="14.25"/>
    <row r="490" ht="14.25"/>
    <row r="491" ht="14.25"/>
    <row r="492" ht="14.25"/>
    <row r="493" ht="14.25"/>
    <row r="494" ht="14.25"/>
    <row r="495" ht="14.25"/>
    <row r="496" ht="14.25"/>
    <row r="497" ht="14.25"/>
    <row r="498" ht="14.25"/>
    <row r="499" ht="14.25"/>
    <row r="500" ht="14.25"/>
    <row r="501" ht="14.25"/>
    <row r="502" ht="14.25"/>
    <row r="503" ht="14.25"/>
    <row r="504" ht="14.25"/>
    <row r="505" ht="14.25"/>
    <row r="506" ht="14.25"/>
    <row r="507" ht="14.25"/>
    <row r="508" ht="14.25"/>
    <row r="509" ht="14.25"/>
    <row r="510" ht="14.25"/>
    <row r="511" ht="14.25"/>
    <row r="512" ht="14.25"/>
    <row r="513" ht="14.25"/>
    <row r="514" ht="14.25"/>
    <row r="515" ht="14.25"/>
    <row r="516" ht="14.25"/>
    <row r="517" ht="14.25"/>
    <row r="518" ht="14.25"/>
    <row r="519" ht="14.25"/>
    <row r="520" ht="14.25"/>
    <row r="521" ht="14.25"/>
    <row r="522" ht="14.25"/>
    <row r="523" ht="14.25"/>
    <row r="524" ht="14.25"/>
    <row r="525" ht="14.25"/>
    <row r="526" ht="14.25"/>
    <row r="527" ht="14.25"/>
    <row r="528" ht="14.25"/>
    <row r="529" ht="14.25"/>
    <row r="530" ht="14.25"/>
    <row r="531" ht="14.25"/>
    <row r="532" ht="14.25"/>
    <row r="533" ht="14.25"/>
    <row r="534" ht="14.25"/>
    <row r="535" ht="14.25"/>
    <row r="536" ht="14.25"/>
    <row r="537" ht="14.25"/>
    <row r="538" ht="14.25"/>
    <row r="539" ht="14.25"/>
    <row r="540" ht="14.25"/>
    <row r="541" ht="14.25"/>
    <row r="542" ht="14.25"/>
    <row r="543" ht="14.25"/>
    <row r="544" ht="14.25"/>
    <row r="545" ht="14.25"/>
    <row r="546" ht="14.25"/>
    <row r="547" ht="14.25"/>
    <row r="548" ht="14.25"/>
    <row r="549" ht="14.25"/>
    <row r="550" ht="14.25"/>
    <row r="551" ht="14.25"/>
    <row r="552" ht="14.25"/>
    <row r="553" ht="14.25"/>
    <row r="554" ht="14.25"/>
    <row r="555" ht="14.25"/>
    <row r="556" ht="14.25"/>
    <row r="557" ht="14.25"/>
    <row r="558" ht="14.25"/>
    <row r="559" ht="14.25"/>
    <row r="560" ht="14.25"/>
    <row r="561" ht="14.25"/>
    <row r="562" ht="14.25"/>
    <row r="563" ht="14.25"/>
    <row r="564" ht="14.25"/>
    <row r="565" ht="14.25"/>
    <row r="566" ht="14.25"/>
    <row r="567" ht="14.25"/>
    <row r="568" ht="14.25"/>
    <row r="569" ht="14.25"/>
    <row r="570" ht="14.25"/>
    <row r="571" ht="14.25"/>
    <row r="572" ht="14.25"/>
    <row r="573" ht="14.25"/>
    <row r="574" ht="14.25"/>
    <row r="575" ht="14.25"/>
    <row r="576" ht="14.25"/>
    <row r="577" ht="14.25"/>
    <row r="578" ht="14.25"/>
    <row r="579" ht="14.25"/>
    <row r="580" ht="14.25"/>
    <row r="581" ht="14.25"/>
    <row r="582" ht="14.25"/>
    <row r="583" ht="14.25"/>
    <row r="584" ht="14.25"/>
    <row r="585" ht="14.25"/>
    <row r="586" ht="14.25"/>
    <row r="587" ht="14.25"/>
    <row r="588" ht="14.25"/>
    <row r="589" ht="14.25"/>
    <row r="590" ht="14.25"/>
    <row r="591" ht="14.25"/>
    <row r="592" ht="14.25"/>
    <row r="593" ht="14.25"/>
    <row r="594" ht="14.25"/>
    <row r="595" ht="14.25"/>
    <row r="596" ht="14.25"/>
    <row r="597" ht="14.25"/>
    <row r="598" ht="14.25"/>
    <row r="599" ht="14.25"/>
    <row r="600" ht="14.25"/>
    <row r="601" ht="14.25"/>
    <row r="602" ht="14.25"/>
    <row r="603" ht="14.25"/>
    <row r="604" ht="14.25"/>
    <row r="605" ht="14.25"/>
    <row r="606" ht="14.25"/>
    <row r="607" ht="14.25"/>
    <row r="608" ht="14.25"/>
    <row r="609" ht="14.25"/>
    <row r="610" ht="14.25"/>
    <row r="611" ht="14.25"/>
    <row r="612" ht="14.25"/>
    <row r="613" ht="14.25"/>
    <row r="614" ht="14.25"/>
    <row r="615" ht="14.25"/>
    <row r="616" ht="14.25"/>
    <row r="617" ht="14.25"/>
    <row r="618" ht="14.25"/>
    <row r="619" ht="14.25"/>
    <row r="620" ht="14.25"/>
    <row r="621" ht="14.25"/>
    <row r="622" ht="14.25"/>
    <row r="623" ht="14.25"/>
    <row r="624" ht="14.25"/>
    <row r="625" ht="14.25"/>
    <row r="626" ht="14.25"/>
    <row r="627" ht="14.25"/>
    <row r="628" ht="14.25"/>
    <row r="629" ht="14.25"/>
    <row r="630" ht="14.25"/>
    <row r="631" ht="14.25"/>
    <row r="632" ht="14.25"/>
    <row r="633" ht="14.25"/>
    <row r="634" ht="14.25"/>
    <row r="635" ht="14.25"/>
    <row r="636" ht="14.25"/>
    <row r="637" ht="14.25"/>
    <row r="638" ht="14.25"/>
    <row r="639" ht="14.25"/>
    <row r="640" ht="14.25"/>
    <row r="641" ht="14.25"/>
    <row r="642" ht="14.25"/>
    <row r="643" ht="14.25"/>
    <row r="644" ht="14.25"/>
    <row r="645" ht="14.25"/>
    <row r="646" ht="14.25"/>
    <row r="647" ht="14.25"/>
    <row r="648" ht="14.25"/>
    <row r="649" ht="14.25"/>
    <row r="650" ht="14.25"/>
    <row r="651" ht="14.25"/>
    <row r="652" ht="14.25"/>
    <row r="653" ht="14.25"/>
    <row r="654" ht="14.25"/>
    <row r="655" ht="14.25"/>
    <row r="656" ht="14.25"/>
    <row r="657" ht="14.25"/>
    <row r="658" ht="14.25"/>
    <row r="659" ht="14.25"/>
    <row r="660" ht="14.25"/>
    <row r="661" ht="14.25"/>
    <row r="662" ht="14.25"/>
    <row r="663" ht="14.25"/>
    <row r="664" ht="14.25"/>
    <row r="665" ht="14.25"/>
    <row r="666" ht="14.25"/>
    <row r="667" ht="14.25"/>
    <row r="668" ht="14.25"/>
    <row r="669" ht="14.25"/>
    <row r="670" ht="14.25"/>
    <row r="671" ht="14.25"/>
    <row r="672" ht="14.25"/>
    <row r="673" ht="14.25"/>
    <row r="674" ht="14.25"/>
    <row r="675" ht="14.25"/>
    <row r="676" ht="14.25"/>
    <row r="677" ht="14.25"/>
    <row r="678" ht="14.25"/>
    <row r="679" ht="14.25"/>
    <row r="680" ht="14.25"/>
    <row r="681" ht="14.25"/>
    <row r="682" ht="14.25"/>
    <row r="683" ht="14.25"/>
    <row r="684" ht="14.25"/>
    <row r="685" ht="14.25"/>
    <row r="686" ht="14.25"/>
    <row r="687" ht="14.25"/>
    <row r="688" ht="14.25"/>
    <row r="689" ht="14.25"/>
    <row r="690" ht="14.25"/>
    <row r="691" ht="14.25"/>
    <row r="692" ht="14.25"/>
    <row r="693" ht="14.25"/>
    <row r="694" ht="14.25"/>
    <row r="695" ht="14.25"/>
    <row r="696" ht="14.25"/>
    <row r="697" ht="14.25"/>
    <row r="698" ht="14.25"/>
    <row r="699" ht="14.25"/>
    <row r="700" ht="14.25"/>
    <row r="701" ht="14.25"/>
    <row r="702" ht="14.25"/>
    <row r="703" ht="14.25"/>
    <row r="704" ht="14.25"/>
    <row r="705" ht="14.25"/>
    <row r="706" ht="14.25"/>
    <row r="707" ht="14.25"/>
    <row r="708" ht="14.25"/>
    <row r="709" ht="14.25"/>
    <row r="710" ht="14.25"/>
    <row r="711" ht="14.25"/>
    <row r="712" ht="14.25"/>
    <row r="713" ht="14.25"/>
    <row r="714" ht="14.25"/>
    <row r="715" ht="14.25"/>
    <row r="716" ht="14.25"/>
    <row r="717" ht="14.25"/>
    <row r="718" ht="14.25"/>
    <row r="719" ht="14.25"/>
    <row r="720" ht="14.25"/>
    <row r="721" ht="14.25"/>
    <row r="722" ht="14.25"/>
    <row r="723" ht="14.25"/>
    <row r="724" ht="14.25"/>
    <row r="725" ht="14.25"/>
    <row r="726" ht="14.25"/>
    <row r="727" ht="14.25"/>
    <row r="728" ht="14.25"/>
    <row r="729" ht="14.25"/>
    <row r="730" ht="14.25"/>
    <row r="731" ht="14.25"/>
    <row r="732" ht="14.25"/>
    <row r="733" ht="14.25"/>
    <row r="734" ht="14.25"/>
    <row r="735" ht="14.25"/>
    <row r="736" ht="14.25"/>
    <row r="737" ht="14.25"/>
    <row r="738" ht="14.25"/>
    <row r="739" ht="14.25"/>
    <row r="740" ht="14.25"/>
    <row r="741" ht="14.25"/>
    <row r="742" ht="14.25"/>
    <row r="743" ht="14.25"/>
    <row r="744" ht="14.25"/>
    <row r="745" ht="14.25"/>
    <row r="746" ht="14.25"/>
    <row r="747" ht="14.25"/>
    <row r="748" ht="14.25"/>
    <row r="749" ht="14.25"/>
    <row r="750" ht="14.25"/>
    <row r="751" ht="14.25"/>
    <row r="752" ht="14.25"/>
    <row r="753" ht="14.25"/>
    <row r="754" ht="14.25"/>
    <row r="755" ht="14.25"/>
    <row r="756" ht="14.25"/>
    <row r="757" ht="14.25"/>
    <row r="758" ht="14.25"/>
    <row r="759" ht="14.25"/>
    <row r="760" ht="14.25"/>
    <row r="761" ht="14.25"/>
    <row r="762" ht="14.25"/>
    <row r="763" ht="14.25"/>
    <row r="764" ht="14.25"/>
    <row r="765" ht="14.25"/>
    <row r="766" ht="14.25"/>
    <row r="767" ht="14.25"/>
    <row r="768" ht="14.25"/>
    <row r="769" ht="14.25"/>
    <row r="770" ht="14.25"/>
    <row r="771" ht="14.25"/>
    <row r="772" ht="14.25"/>
    <row r="773" ht="14.25"/>
    <row r="774" ht="14.25"/>
    <row r="775" ht="14.25"/>
    <row r="776" ht="14.25"/>
    <row r="777" ht="14.25"/>
    <row r="778" ht="14.25"/>
    <row r="779" ht="14.25"/>
    <row r="780" ht="14.25"/>
    <row r="781" ht="14.25"/>
    <row r="782" ht="14.25"/>
    <row r="783" ht="14.25"/>
    <row r="784" ht="14.25"/>
    <row r="785" ht="14.25"/>
    <row r="786" ht="14.25"/>
    <row r="787" ht="14.25"/>
    <row r="788" ht="14.25"/>
    <row r="789" ht="14.25"/>
    <row r="790" ht="14.25"/>
    <row r="791" ht="14.25"/>
    <row r="792" ht="14.25"/>
    <row r="793" ht="14.25"/>
    <row r="794" ht="14.25"/>
    <row r="795" ht="14.25"/>
    <row r="796" ht="14.25"/>
    <row r="797" ht="14.25"/>
    <row r="798" ht="14.25"/>
    <row r="799" ht="14.25"/>
    <row r="800" ht="14.25"/>
    <row r="801" ht="14.25"/>
    <row r="802" ht="14.25"/>
    <row r="803" ht="14.25"/>
    <row r="804" ht="14.25"/>
    <row r="805" ht="14.25"/>
    <row r="806" ht="14.25"/>
    <row r="807" ht="14.25"/>
    <row r="808" ht="14.25"/>
    <row r="809" ht="14.25"/>
    <row r="810" ht="14.25"/>
    <row r="811" ht="14.25"/>
    <row r="812" ht="14.25"/>
    <row r="813" ht="14.25"/>
    <row r="814" ht="14.25"/>
    <row r="815" ht="14.25"/>
    <row r="816" ht="14.25"/>
    <row r="817" ht="14.25"/>
    <row r="818" ht="14.25"/>
    <row r="819" ht="14.25"/>
    <row r="820" ht="14.25"/>
    <row r="821" ht="14.25"/>
    <row r="822" ht="14.25"/>
    <row r="823" ht="14.25"/>
    <row r="824" ht="14.25"/>
    <row r="825" ht="14.25"/>
    <row r="826" ht="14.25"/>
    <row r="827" ht="14.25"/>
    <row r="828" ht="14.25"/>
    <row r="829" ht="14.25"/>
    <row r="830" ht="14.25"/>
    <row r="831" ht="14.25"/>
    <row r="832" ht="14.25"/>
    <row r="833" ht="14.25"/>
    <row r="834" ht="14.25"/>
    <row r="835" ht="14.25"/>
    <row r="836" ht="14.25"/>
    <row r="837" ht="14.25"/>
    <row r="838" ht="14.25"/>
    <row r="839" ht="14.25"/>
    <row r="840" ht="14.25"/>
    <row r="841" ht="14.25"/>
    <row r="842" ht="14.25"/>
    <row r="843" ht="14.25"/>
    <row r="844" ht="14.25"/>
    <row r="845" ht="14.25"/>
    <row r="846" ht="14.25"/>
    <row r="847" ht="14.25"/>
    <row r="848" ht="14.25"/>
    <row r="849" ht="14.25"/>
    <row r="850" ht="14.25"/>
    <row r="851" ht="14.25"/>
    <row r="852" ht="14.25"/>
    <row r="853" ht="14.25"/>
    <row r="854" ht="14.25"/>
    <row r="855" ht="14.25"/>
    <row r="856" ht="14.25"/>
    <row r="857" ht="14.25"/>
    <row r="858" ht="14.25"/>
    <row r="859" ht="14.25"/>
    <row r="860" ht="14.25"/>
    <row r="861" ht="14.25"/>
    <row r="862" ht="14.25"/>
    <row r="863" ht="14.25"/>
    <row r="864" ht="14.25"/>
    <row r="865" ht="14.25"/>
    <row r="866" ht="14.25"/>
    <row r="867" ht="14.25"/>
    <row r="868" ht="14.25"/>
    <row r="869" ht="14.25"/>
    <row r="870" ht="14.25"/>
    <row r="871" ht="14.25"/>
    <row r="872" ht="14.25"/>
    <row r="873" ht="14.25"/>
    <row r="874" ht="14.25"/>
    <row r="875" ht="14.25"/>
    <row r="876" ht="14.25"/>
    <row r="877" ht="14.25"/>
    <row r="878" ht="14.25"/>
    <row r="879" ht="14.25"/>
    <row r="880" ht="14.25"/>
    <row r="881" ht="14.25"/>
    <row r="882" ht="14.25"/>
    <row r="883" ht="14.25"/>
    <row r="884" ht="14.25"/>
    <row r="885" ht="14.25"/>
    <row r="886" ht="14.25"/>
    <row r="887" ht="14.25"/>
    <row r="888" ht="14.25"/>
    <row r="889" ht="14.25"/>
    <row r="890" ht="14.25"/>
    <row r="891" ht="14.25"/>
    <row r="892" ht="14.25"/>
    <row r="893" ht="14.25"/>
    <row r="894" ht="14.25"/>
    <row r="895" ht="14.25"/>
    <row r="896" ht="14.25"/>
    <row r="897" ht="14.25"/>
    <row r="898" ht="14.25"/>
    <row r="899" ht="14.25"/>
    <row r="900" ht="14.25"/>
    <row r="901" ht="14.25"/>
    <row r="902" ht="14.25"/>
    <row r="903" ht="14.25"/>
    <row r="904" ht="14.25"/>
    <row r="905" ht="14.25"/>
    <row r="906" ht="14.25"/>
    <row r="907" ht="14.25"/>
    <row r="908" ht="14.25"/>
    <row r="909" ht="14.25"/>
    <row r="910" ht="14.25"/>
    <row r="911" ht="14.25"/>
    <row r="912" ht="14.25"/>
    <row r="913" ht="14.25"/>
    <row r="914" ht="14.25"/>
    <row r="915" ht="14.25"/>
    <row r="916" ht="14.25"/>
    <row r="917" ht="14.25"/>
    <row r="918" ht="14.25"/>
    <row r="919" ht="14.25"/>
    <row r="920" ht="14.25"/>
    <row r="921" ht="14.25"/>
    <row r="922" ht="14.25"/>
    <row r="923" ht="14.25"/>
    <row r="924" ht="14.25"/>
    <row r="925" ht="14.25"/>
    <row r="926" ht="14.25"/>
    <row r="927" ht="14.25"/>
    <row r="928" ht="14.25"/>
    <row r="929" ht="14.25"/>
    <row r="930" ht="14.25"/>
    <row r="931" ht="14.25"/>
    <row r="932" ht="14.25"/>
    <row r="933" ht="14.25"/>
    <row r="934" ht="14.25"/>
    <row r="935" ht="14.25"/>
    <row r="936" ht="14.25"/>
    <row r="937" ht="14.25"/>
    <row r="938" ht="14.25"/>
    <row r="939" ht="14.25"/>
    <row r="940" ht="14.25"/>
    <row r="941" ht="14.25"/>
    <row r="942" ht="14.25"/>
    <row r="943" ht="14.25"/>
    <row r="944" ht="14.25"/>
    <row r="945" ht="14.25"/>
    <row r="946" ht="14.25"/>
    <row r="947" ht="14.25"/>
    <row r="948" ht="14.25"/>
    <row r="949" ht="14.25"/>
    <row r="950" ht="14.25"/>
    <row r="951" ht="14.25"/>
    <row r="952" ht="14.25"/>
    <row r="953" ht="14.25"/>
    <row r="954" ht="14.25"/>
    <row r="955" ht="14.25"/>
    <row r="956" ht="14.25"/>
    <row r="957" ht="14.25"/>
    <row r="958" ht="14.25"/>
    <row r="959" ht="14.25"/>
    <row r="960" ht="14.25"/>
    <row r="961" ht="14.25"/>
    <row r="962" ht="14.25"/>
    <row r="963" ht="14.25"/>
    <row r="964" ht="14.25"/>
    <row r="965" ht="14.25"/>
    <row r="966" ht="14.25"/>
    <row r="967" ht="14.25"/>
    <row r="968" ht="14.25"/>
    <row r="969" ht="14.25"/>
    <row r="970" ht="14.25"/>
    <row r="971" ht="14.25"/>
    <row r="972" ht="14.25"/>
    <row r="973" ht="14.25"/>
    <row r="974" ht="14.25"/>
    <row r="975" ht="14.25"/>
    <row r="976" ht="14.25"/>
    <row r="977" ht="14.25"/>
    <row r="978" ht="14.25"/>
    <row r="979" ht="14.25"/>
    <row r="980" ht="14.25"/>
    <row r="981" ht="14.25"/>
    <row r="982" ht="14.25"/>
    <row r="983" ht="14.25"/>
    <row r="984" ht="14.25"/>
    <row r="985" ht="14.25"/>
    <row r="986" ht="14.25"/>
    <row r="987" ht="14.25"/>
    <row r="988" ht="14.25"/>
    <row r="989" ht="14.25"/>
    <row r="990" ht="14.25"/>
    <row r="991" ht="14.25"/>
    <row r="992" ht="14.25"/>
    <row r="993" ht="14.25"/>
    <row r="994" ht="14.25"/>
    <row r="995" ht="14.25"/>
    <row r="996" ht="14.25"/>
    <row r="997" ht="14.25"/>
    <row r="998" ht="14.25"/>
    <row r="999" ht="14.25"/>
    <row r="1000" ht="14.25"/>
    <row r="1001" ht="14.25"/>
    <row r="1002" ht="14.25"/>
    <row r="1003" ht="14.25"/>
    <row r="1004" ht="14.25"/>
    <row r="1005" ht="14.25"/>
    <row r="1006" ht="14.25"/>
    <row r="1007" ht="14.25"/>
    <row r="1008" ht="14.25"/>
    <row r="1009" ht="14.25"/>
    <row r="1010" ht="14.25"/>
    <row r="1011" ht="14.25"/>
    <row r="1012" ht="14.25"/>
    <row r="1013" ht="14.25"/>
    <row r="1014" ht="14.25"/>
    <row r="1015" ht="14.25"/>
    <row r="1016" ht="14.25"/>
    <row r="1017" ht="14.25"/>
    <row r="1018" ht="14.25"/>
    <row r="1019" ht="14.25"/>
    <row r="1020" ht="14.25"/>
    <row r="1021" ht="14.25"/>
    <row r="1022" ht="14.25"/>
    <row r="1023" ht="14.25"/>
    <row r="1024" ht="14.25"/>
    <row r="1025" ht="14.25"/>
    <row r="1026" ht="14.25"/>
    <row r="1027" ht="14.25"/>
    <row r="1028" ht="14.25"/>
    <row r="1029" ht="14.25"/>
    <row r="1030" ht="14.25"/>
    <row r="1031" ht="14.25"/>
    <row r="1032" ht="14.25"/>
    <row r="1033" ht="14.25"/>
    <row r="1034" ht="14.25"/>
    <row r="1035" ht="14.25"/>
    <row r="1036" ht="14.25"/>
    <row r="1037" ht="14.25"/>
    <row r="1038" ht="14.25"/>
    <row r="1039" ht="14.25"/>
    <row r="1040" ht="14.25"/>
    <row r="1041" ht="14.25"/>
    <row r="1042" ht="14.25"/>
    <row r="1043" ht="14.25"/>
    <row r="1044" ht="14.25"/>
    <row r="1045" ht="14.25"/>
    <row r="1046" ht="14.25"/>
    <row r="1047" ht="14.25"/>
    <row r="1048" ht="14.25"/>
    <row r="1049" ht="14.25"/>
    <row r="1050" ht="14.25"/>
    <row r="1051" ht="14.25"/>
    <row r="1052" ht="14.25"/>
    <row r="1053" ht="14.25"/>
    <row r="1054" ht="14.25"/>
    <row r="1055" ht="14.25"/>
    <row r="1056" ht="14.25"/>
    <row r="1057" ht="14.25"/>
    <row r="1058" ht="14.25"/>
    <row r="1059" ht="14.25"/>
    <row r="1060" ht="14.25"/>
    <row r="1061" ht="14.25"/>
    <row r="1062" ht="14.25"/>
    <row r="1063" ht="14.25"/>
    <row r="1064" ht="14.25"/>
    <row r="1065" ht="14.25"/>
    <row r="1066" ht="14.25"/>
    <row r="1067" ht="14.25"/>
    <row r="1068" ht="14.25"/>
    <row r="1069" ht="14.25"/>
    <row r="1070" ht="14.25"/>
    <row r="1071" ht="14.25"/>
    <row r="1072" ht="14.25"/>
    <row r="1073" ht="14.25"/>
    <row r="1074" ht="14.25"/>
    <row r="1075" ht="14.25"/>
    <row r="1076" ht="14.25"/>
    <row r="1077" ht="14.25"/>
    <row r="1078" ht="14.25"/>
    <row r="1079" ht="14.25"/>
    <row r="1080" ht="14.25"/>
    <row r="1081" ht="14.25"/>
    <row r="1082" ht="14.25"/>
    <row r="1083" ht="14.25"/>
    <row r="1084" ht="14.25"/>
    <row r="1085" ht="14.25"/>
    <row r="1086" ht="14.25"/>
    <row r="1087" ht="14.25"/>
    <row r="1088" ht="14.25"/>
    <row r="1089" ht="14.25"/>
    <row r="1090" ht="14.25"/>
    <row r="1091" ht="14.25"/>
    <row r="1092" ht="15.75" customHeight="1"/>
    <row r="1093" ht="15.75" customHeight="1"/>
    <row r="1094" ht="15.75" customHeight="1"/>
    <row r="1095" ht="15.75" customHeight="1"/>
    <row r="1096" ht="15.75" customHeight="1"/>
    <row r="1097" ht="15.75" customHeight="1"/>
    <row r="1098" ht="15.75" customHeight="1"/>
    <row r="1099" ht="15.75" customHeight="1"/>
    <row r="1100" ht="15.75" customHeight="1"/>
    <row r="1101" ht="15.75" customHeight="1"/>
    <row r="1102" ht="15.75" customHeight="1"/>
    <row r="1103" ht="15.75" customHeight="1"/>
    <row r="1104" ht="15.75" customHeight="1"/>
    <row r="1105" ht="15.75" customHeight="1"/>
    <row r="1106" ht="15.75" customHeight="1"/>
    <row r="1107" ht="15.75" customHeight="1"/>
    <row r="1108" ht="15.75" customHeight="1"/>
    <row r="1109" ht="15.75" customHeight="1"/>
    <row r="1110" ht="15.75" customHeight="1"/>
    <row r="1111" ht="15.75" customHeight="1"/>
    <row r="1112" ht="15.75" customHeight="1"/>
    <row r="1113" ht="15.75" customHeight="1"/>
  </sheetData>
  <autoFilter ref="A14:J328" xr:uid="{00000000-0001-0000-0100-000000000000}"/>
  <mergeCells count="13">
    <mergeCell ref="A9:B10"/>
    <mergeCell ref="C9:E10"/>
    <mergeCell ref="G9:J10"/>
    <mergeCell ref="A12:J12"/>
    <mergeCell ref="A6:B6"/>
    <mergeCell ref="C6:E6"/>
    <mergeCell ref="G6:I7"/>
    <mergeCell ref="J6:J7"/>
    <mergeCell ref="A1:J1"/>
    <mergeCell ref="A3:J3"/>
    <mergeCell ref="A5:B5"/>
    <mergeCell ref="C5:E5"/>
    <mergeCell ref="G5:I5"/>
  </mergeCells>
  <phoneticPr fontId="40" type="noConversion"/>
  <printOptions horizontalCentered="1"/>
  <pageMargins left="0.19685039370078741" right="0.19685039370078741" top="0.19685039370078741" bottom="0.19685039370078741" header="0.19685039370078741" footer="0.19685039370078741"/>
  <pageSetup paperSize="9" scale="50" orientation="portrait" r:id="rId1"/>
  <colBreaks count="1" manualBreakCount="1">
    <brk id="10" max="1048575"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1AE4FD-DEF6-451F-9C97-98D0400F1E97}">
  <sheetPr codeName="Planilha12"/>
  <dimension ref="A1:G23896"/>
  <sheetViews>
    <sheetView topLeftCell="A23871" workbookViewId="0">
      <selection activeCell="A23883" sqref="A23883"/>
    </sheetView>
  </sheetViews>
  <sheetFormatPr defaultColWidth="8.75" defaultRowHeight="14.25"/>
  <cols>
    <col min="1" max="1" width="18" style="130" bestFit="1" customWidth="1"/>
    <col min="2" max="2" width="13.75" style="86" bestFit="1" customWidth="1"/>
    <col min="3" max="3" width="49.125" style="86" customWidth="1"/>
    <col min="4" max="4" width="8.75" style="86"/>
    <col min="5" max="5" width="10.875" style="86" bestFit="1" customWidth="1"/>
    <col min="6" max="16384" width="8.75" style="86"/>
  </cols>
  <sheetData>
    <row r="1" spans="1:5" ht="30">
      <c r="A1" s="147"/>
      <c r="B1" s="147"/>
      <c r="C1" s="146" t="s">
        <v>318</v>
      </c>
      <c r="D1" s="145" t="s">
        <v>319</v>
      </c>
      <c r="E1" s="144" t="s">
        <v>320</v>
      </c>
    </row>
    <row r="2" spans="1:5" ht="71.25">
      <c r="A2" s="143">
        <v>97141</v>
      </c>
      <c r="B2" s="139" t="s">
        <v>69</v>
      </c>
      <c r="C2" s="141" t="s">
        <v>323</v>
      </c>
      <c r="D2" s="140" t="s">
        <v>75</v>
      </c>
      <c r="E2" s="136">
        <v>6.23</v>
      </c>
    </row>
    <row r="3" spans="1:5" ht="71.25">
      <c r="A3" s="143">
        <v>97142</v>
      </c>
      <c r="B3" s="139" t="s">
        <v>69</v>
      </c>
      <c r="C3" s="141" t="s">
        <v>324</v>
      </c>
      <c r="D3" s="140" t="s">
        <v>75</v>
      </c>
      <c r="E3" s="136">
        <v>7.25</v>
      </c>
    </row>
    <row r="4" spans="1:5" ht="71.25">
      <c r="A4" s="143">
        <v>97143</v>
      </c>
      <c r="B4" s="139" t="s">
        <v>69</v>
      </c>
      <c r="C4" s="141" t="s">
        <v>325</v>
      </c>
      <c r="D4" s="140" t="s">
        <v>75</v>
      </c>
      <c r="E4" s="136">
        <v>9.77</v>
      </c>
    </row>
    <row r="5" spans="1:5" ht="71.25">
      <c r="A5" s="143">
        <v>97144</v>
      </c>
      <c r="B5" s="139" t="s">
        <v>69</v>
      </c>
      <c r="C5" s="141" t="s">
        <v>326</v>
      </c>
      <c r="D5" s="140" t="s">
        <v>75</v>
      </c>
      <c r="E5" s="136">
        <v>12.3</v>
      </c>
    </row>
    <row r="6" spans="1:5" ht="71.25">
      <c r="A6" s="143">
        <v>97145</v>
      </c>
      <c r="B6" s="139" t="s">
        <v>69</v>
      </c>
      <c r="C6" s="141" t="s">
        <v>327</v>
      </c>
      <c r="D6" s="140" t="s">
        <v>75</v>
      </c>
      <c r="E6" s="136">
        <v>14.85</v>
      </c>
    </row>
    <row r="7" spans="1:5" ht="71.25">
      <c r="A7" s="143">
        <v>97146</v>
      </c>
      <c r="B7" s="139" t="s">
        <v>69</v>
      </c>
      <c r="C7" s="141" t="s">
        <v>328</v>
      </c>
      <c r="D7" s="140" t="s">
        <v>75</v>
      </c>
      <c r="E7" s="136">
        <v>17.39</v>
      </c>
    </row>
    <row r="8" spans="1:5" ht="71.25">
      <c r="A8" s="143">
        <v>97147</v>
      </c>
      <c r="B8" s="139" t="s">
        <v>69</v>
      </c>
      <c r="C8" s="141" t="s">
        <v>329</v>
      </c>
      <c r="D8" s="140" t="s">
        <v>75</v>
      </c>
      <c r="E8" s="136">
        <v>19.95</v>
      </c>
    </row>
    <row r="9" spans="1:5" ht="71.25">
      <c r="A9" s="143">
        <v>97148</v>
      </c>
      <c r="B9" s="139" t="s">
        <v>69</v>
      </c>
      <c r="C9" s="141" t="s">
        <v>330</v>
      </c>
      <c r="D9" s="140" t="s">
        <v>75</v>
      </c>
      <c r="E9" s="136">
        <v>22.48</v>
      </c>
    </row>
    <row r="10" spans="1:5" ht="71.25">
      <c r="A10" s="143">
        <v>97149</v>
      </c>
      <c r="B10" s="139" t="s">
        <v>69</v>
      </c>
      <c r="C10" s="141" t="s">
        <v>331</v>
      </c>
      <c r="D10" s="140" t="s">
        <v>75</v>
      </c>
      <c r="E10" s="136">
        <v>25.06</v>
      </c>
    </row>
    <row r="11" spans="1:5" ht="71.25">
      <c r="A11" s="143">
        <v>97150</v>
      </c>
      <c r="B11" s="139" t="s">
        <v>69</v>
      </c>
      <c r="C11" s="141" t="s">
        <v>332</v>
      </c>
      <c r="D11" s="140" t="s">
        <v>75</v>
      </c>
      <c r="E11" s="136">
        <v>31.45</v>
      </c>
    </row>
    <row r="12" spans="1:5" ht="71.25">
      <c r="A12" s="143">
        <v>97151</v>
      </c>
      <c r="B12" s="139" t="s">
        <v>69</v>
      </c>
      <c r="C12" s="141" t="s">
        <v>333</v>
      </c>
      <c r="D12" s="140" t="s">
        <v>75</v>
      </c>
      <c r="E12" s="136">
        <v>37.17</v>
      </c>
    </row>
    <row r="13" spans="1:5" ht="71.25">
      <c r="A13" s="143">
        <v>97152</v>
      </c>
      <c r="B13" s="139" t="s">
        <v>69</v>
      </c>
      <c r="C13" s="141" t="s">
        <v>334</v>
      </c>
      <c r="D13" s="140" t="s">
        <v>75</v>
      </c>
      <c r="E13" s="136">
        <v>42.59</v>
      </c>
    </row>
    <row r="14" spans="1:5" ht="71.25">
      <c r="A14" s="143">
        <v>97153</v>
      </c>
      <c r="B14" s="139" t="s">
        <v>69</v>
      </c>
      <c r="C14" s="141" t="s">
        <v>335</v>
      </c>
      <c r="D14" s="140" t="s">
        <v>75</v>
      </c>
      <c r="E14" s="136">
        <v>48.21</v>
      </c>
    </row>
    <row r="15" spans="1:5" ht="71.25">
      <c r="A15" s="143">
        <v>97154</v>
      </c>
      <c r="B15" s="139" t="s">
        <v>69</v>
      </c>
      <c r="C15" s="141" t="s">
        <v>336</v>
      </c>
      <c r="D15" s="140" t="s">
        <v>75</v>
      </c>
      <c r="E15" s="136">
        <v>53.85</v>
      </c>
    </row>
    <row r="16" spans="1:5" ht="71.25">
      <c r="A16" s="143">
        <v>97155</v>
      </c>
      <c r="B16" s="139" t="s">
        <v>69</v>
      </c>
      <c r="C16" s="141" t="s">
        <v>337</v>
      </c>
      <c r="D16" s="140" t="s">
        <v>75</v>
      </c>
      <c r="E16" s="136">
        <v>59.52</v>
      </c>
    </row>
    <row r="17" spans="1:5" ht="71.25">
      <c r="A17" s="143">
        <v>97156</v>
      </c>
      <c r="B17" s="139" t="s">
        <v>69</v>
      </c>
      <c r="C17" s="141" t="s">
        <v>338</v>
      </c>
      <c r="D17" s="140" t="s">
        <v>75</v>
      </c>
      <c r="E17" s="136">
        <v>71.28</v>
      </c>
    </row>
    <row r="18" spans="1:5" ht="71.25">
      <c r="A18" s="143">
        <v>97157</v>
      </c>
      <c r="B18" s="139" t="s">
        <v>69</v>
      </c>
      <c r="C18" s="141" t="s">
        <v>339</v>
      </c>
      <c r="D18" s="140" t="s">
        <v>75</v>
      </c>
      <c r="E18" s="136">
        <v>4.78</v>
      </c>
    </row>
    <row r="19" spans="1:5" ht="71.25">
      <c r="A19" s="143">
        <v>97158</v>
      </c>
      <c r="B19" s="139" t="s">
        <v>69</v>
      </c>
      <c r="C19" s="141" t="s">
        <v>340</v>
      </c>
      <c r="D19" s="140" t="s">
        <v>75</v>
      </c>
      <c r="E19" s="136">
        <v>5.66</v>
      </c>
    </row>
    <row r="20" spans="1:5" ht="71.25">
      <c r="A20" s="143">
        <v>97159</v>
      </c>
      <c r="B20" s="139" t="s">
        <v>69</v>
      </c>
      <c r="C20" s="141" t="s">
        <v>341</v>
      </c>
      <c r="D20" s="140" t="s">
        <v>75</v>
      </c>
      <c r="E20" s="136">
        <v>7.75</v>
      </c>
    </row>
    <row r="21" spans="1:5" ht="71.25">
      <c r="A21" s="143">
        <v>97160</v>
      </c>
      <c r="B21" s="139" t="s">
        <v>69</v>
      </c>
      <c r="C21" s="141" t="s">
        <v>342</v>
      </c>
      <c r="D21" s="140" t="s">
        <v>75</v>
      </c>
      <c r="E21" s="136">
        <v>9.8699999999999992</v>
      </c>
    </row>
    <row r="22" spans="1:5" ht="71.25">
      <c r="A22" s="143">
        <v>97161</v>
      </c>
      <c r="B22" s="139" t="s">
        <v>69</v>
      </c>
      <c r="C22" s="141" t="s">
        <v>343</v>
      </c>
      <c r="D22" s="140" t="s">
        <v>75</v>
      </c>
      <c r="E22" s="136">
        <v>11.99</v>
      </c>
    </row>
    <row r="23" spans="1:5" ht="71.25">
      <c r="A23" s="143">
        <v>97162</v>
      </c>
      <c r="B23" s="139" t="s">
        <v>69</v>
      </c>
      <c r="C23" s="141" t="s">
        <v>344</v>
      </c>
      <c r="D23" s="140" t="s">
        <v>75</v>
      </c>
      <c r="E23" s="136">
        <v>14.13</v>
      </c>
    </row>
    <row r="24" spans="1:5" ht="71.25">
      <c r="A24" s="143">
        <v>97163</v>
      </c>
      <c r="B24" s="139" t="s">
        <v>69</v>
      </c>
      <c r="C24" s="141" t="s">
        <v>345</v>
      </c>
      <c r="D24" s="140" t="s">
        <v>75</v>
      </c>
      <c r="E24" s="136">
        <v>16.27</v>
      </c>
    </row>
    <row r="25" spans="1:5" ht="71.25">
      <c r="A25" s="143">
        <v>97164</v>
      </c>
      <c r="B25" s="139" t="s">
        <v>69</v>
      </c>
      <c r="C25" s="141" t="s">
        <v>346</v>
      </c>
      <c r="D25" s="140" t="s">
        <v>75</v>
      </c>
      <c r="E25" s="136">
        <v>18.41</v>
      </c>
    </row>
    <row r="26" spans="1:5" ht="71.25">
      <c r="A26" s="143">
        <v>97165</v>
      </c>
      <c r="B26" s="139" t="s">
        <v>69</v>
      </c>
      <c r="C26" s="141" t="s">
        <v>347</v>
      </c>
      <c r="D26" s="140" t="s">
        <v>75</v>
      </c>
      <c r="E26" s="136">
        <v>20.55</v>
      </c>
    </row>
    <row r="27" spans="1:5" ht="71.25">
      <c r="A27" s="143">
        <v>97166</v>
      </c>
      <c r="B27" s="139" t="s">
        <v>69</v>
      </c>
      <c r="C27" s="141" t="s">
        <v>348</v>
      </c>
      <c r="D27" s="140" t="s">
        <v>75</v>
      </c>
      <c r="E27" s="136">
        <v>25.27</v>
      </c>
    </row>
    <row r="28" spans="1:5" ht="71.25">
      <c r="A28" s="143">
        <v>97167</v>
      </c>
      <c r="B28" s="139" t="s">
        <v>69</v>
      </c>
      <c r="C28" s="141" t="s">
        <v>349</v>
      </c>
      <c r="D28" s="140" t="s">
        <v>75</v>
      </c>
      <c r="E28" s="136">
        <v>29.97</v>
      </c>
    </row>
    <row r="29" spans="1:5" ht="71.25">
      <c r="A29" s="143">
        <v>97168</v>
      </c>
      <c r="B29" s="139" t="s">
        <v>69</v>
      </c>
      <c r="C29" s="141" t="s">
        <v>350</v>
      </c>
      <c r="D29" s="140" t="s">
        <v>75</v>
      </c>
      <c r="E29" s="136">
        <v>34.380000000000003</v>
      </c>
    </row>
    <row r="30" spans="1:5" ht="71.25">
      <c r="A30" s="143">
        <v>97169</v>
      </c>
      <c r="B30" s="139" t="s">
        <v>69</v>
      </c>
      <c r="C30" s="141" t="s">
        <v>351</v>
      </c>
      <c r="D30" s="140" t="s">
        <v>75</v>
      </c>
      <c r="E30" s="136">
        <v>38.979999999999997</v>
      </c>
    </row>
    <row r="31" spans="1:5" ht="71.25">
      <c r="A31" s="143">
        <v>97170</v>
      </c>
      <c r="B31" s="139" t="s">
        <v>69</v>
      </c>
      <c r="C31" s="141" t="s">
        <v>352</v>
      </c>
      <c r="D31" s="140" t="s">
        <v>75</v>
      </c>
      <c r="E31" s="136">
        <v>43.6</v>
      </c>
    </row>
    <row r="32" spans="1:5" ht="71.25">
      <c r="A32" s="143">
        <v>97171</v>
      </c>
      <c r="B32" s="139" t="s">
        <v>69</v>
      </c>
      <c r="C32" s="141" t="s">
        <v>353</v>
      </c>
      <c r="D32" s="140" t="s">
        <v>75</v>
      </c>
      <c r="E32" s="136">
        <v>48.26</v>
      </c>
    </row>
    <row r="33" spans="1:5" ht="71.25">
      <c r="A33" s="143">
        <v>97172</v>
      </c>
      <c r="B33" s="139" t="s">
        <v>69</v>
      </c>
      <c r="C33" s="141" t="s">
        <v>354</v>
      </c>
      <c r="D33" s="140" t="s">
        <v>75</v>
      </c>
      <c r="E33" s="136">
        <v>58</v>
      </c>
    </row>
    <row r="34" spans="1:5" ht="71.25">
      <c r="A34" s="143">
        <v>105249</v>
      </c>
      <c r="B34" s="139" t="s">
        <v>69</v>
      </c>
      <c r="C34" s="141" t="s">
        <v>355</v>
      </c>
      <c r="D34" s="140" t="s">
        <v>79</v>
      </c>
      <c r="E34" s="136">
        <v>155.71</v>
      </c>
    </row>
    <row r="35" spans="1:5" ht="71.25">
      <c r="A35" s="143">
        <v>105250</v>
      </c>
      <c r="B35" s="139" t="s">
        <v>69</v>
      </c>
      <c r="C35" s="141" t="s">
        <v>356</v>
      </c>
      <c r="D35" s="140" t="s">
        <v>79</v>
      </c>
      <c r="E35" s="136">
        <v>19.649999999999999</v>
      </c>
    </row>
    <row r="36" spans="1:5" ht="71.25">
      <c r="A36" s="143">
        <v>105251</v>
      </c>
      <c r="B36" s="139" t="s">
        <v>69</v>
      </c>
      <c r="C36" s="141" t="s">
        <v>357</v>
      </c>
      <c r="D36" s="140" t="s">
        <v>79</v>
      </c>
      <c r="E36" s="136">
        <v>22.84</v>
      </c>
    </row>
    <row r="37" spans="1:5" ht="71.25">
      <c r="A37" s="143">
        <v>105252</v>
      </c>
      <c r="B37" s="139" t="s">
        <v>69</v>
      </c>
      <c r="C37" s="141" t="s">
        <v>358</v>
      </c>
      <c r="D37" s="140" t="s">
        <v>79</v>
      </c>
      <c r="E37" s="136">
        <v>30.74</v>
      </c>
    </row>
    <row r="38" spans="1:5" ht="71.25">
      <c r="A38" s="143">
        <v>105253</v>
      </c>
      <c r="B38" s="139" t="s">
        <v>69</v>
      </c>
      <c r="C38" s="141" t="s">
        <v>359</v>
      </c>
      <c r="D38" s="140" t="s">
        <v>79</v>
      </c>
      <c r="E38" s="136">
        <v>38.630000000000003</v>
      </c>
    </row>
    <row r="39" spans="1:5" ht="71.25">
      <c r="A39" s="143">
        <v>105254</v>
      </c>
      <c r="B39" s="139" t="s">
        <v>69</v>
      </c>
      <c r="C39" s="141" t="s">
        <v>360</v>
      </c>
      <c r="D39" s="140" t="s">
        <v>79</v>
      </c>
      <c r="E39" s="136">
        <v>46.69</v>
      </c>
    </row>
    <row r="40" spans="1:5" ht="71.25">
      <c r="A40" s="143">
        <v>105255</v>
      </c>
      <c r="B40" s="139" t="s">
        <v>69</v>
      </c>
      <c r="C40" s="141" t="s">
        <v>361</v>
      </c>
      <c r="D40" s="140" t="s">
        <v>79</v>
      </c>
      <c r="E40" s="136">
        <v>54.74</v>
      </c>
    </row>
    <row r="41" spans="1:5" ht="71.25">
      <c r="A41" s="143">
        <v>105256</v>
      </c>
      <c r="B41" s="139" t="s">
        <v>69</v>
      </c>
      <c r="C41" s="141" t="s">
        <v>362</v>
      </c>
      <c r="D41" s="140" t="s">
        <v>79</v>
      </c>
      <c r="E41" s="136">
        <v>62.78</v>
      </c>
    </row>
    <row r="42" spans="1:5" ht="71.25">
      <c r="A42" s="143">
        <v>105257</v>
      </c>
      <c r="B42" s="139" t="s">
        <v>69</v>
      </c>
      <c r="C42" s="141" t="s">
        <v>363</v>
      </c>
      <c r="D42" s="140" t="s">
        <v>79</v>
      </c>
      <c r="E42" s="136">
        <v>70.819999999999993</v>
      </c>
    </row>
    <row r="43" spans="1:5" ht="71.25">
      <c r="A43" s="143">
        <v>105258</v>
      </c>
      <c r="B43" s="139" t="s">
        <v>69</v>
      </c>
      <c r="C43" s="141" t="s">
        <v>364</v>
      </c>
      <c r="D43" s="140" t="s">
        <v>79</v>
      </c>
      <c r="E43" s="136">
        <v>39.94</v>
      </c>
    </row>
    <row r="44" spans="1:5" ht="71.25">
      <c r="A44" s="143">
        <v>105259</v>
      </c>
      <c r="B44" s="139" t="s">
        <v>69</v>
      </c>
      <c r="C44" s="141" t="s">
        <v>365</v>
      </c>
      <c r="D44" s="140" t="s">
        <v>79</v>
      </c>
      <c r="E44" s="136">
        <v>24.52</v>
      </c>
    </row>
    <row r="45" spans="1:5" ht="71.25">
      <c r="A45" s="143">
        <v>105261</v>
      </c>
      <c r="B45" s="139" t="s">
        <v>69</v>
      </c>
      <c r="C45" s="141" t="s">
        <v>366</v>
      </c>
      <c r="D45" s="140" t="s">
        <v>79</v>
      </c>
      <c r="E45" s="136">
        <v>44.73</v>
      </c>
    </row>
    <row r="46" spans="1:5" ht="71.25">
      <c r="A46" s="143">
        <v>105262</v>
      </c>
      <c r="B46" s="139" t="s">
        <v>69</v>
      </c>
      <c r="C46" s="141" t="s">
        <v>367</v>
      </c>
      <c r="D46" s="140" t="s">
        <v>79</v>
      </c>
      <c r="E46" s="136">
        <v>54.75</v>
      </c>
    </row>
    <row r="47" spans="1:5" ht="71.25">
      <c r="A47" s="143">
        <v>105263</v>
      </c>
      <c r="B47" s="139" t="s">
        <v>69</v>
      </c>
      <c r="C47" s="141" t="s">
        <v>368</v>
      </c>
      <c r="D47" s="140" t="s">
        <v>79</v>
      </c>
      <c r="E47" s="136">
        <v>65.14</v>
      </c>
    </row>
    <row r="48" spans="1:5" ht="71.25">
      <c r="A48" s="143">
        <v>105264</v>
      </c>
      <c r="B48" s="139" t="s">
        <v>69</v>
      </c>
      <c r="C48" s="141" t="s">
        <v>369</v>
      </c>
      <c r="D48" s="140" t="s">
        <v>79</v>
      </c>
      <c r="E48" s="136">
        <v>74.709999999999994</v>
      </c>
    </row>
    <row r="49" spans="1:5" ht="71.25">
      <c r="A49" s="143">
        <v>105265</v>
      </c>
      <c r="B49" s="139" t="s">
        <v>69</v>
      </c>
      <c r="C49" s="141" t="s">
        <v>370</v>
      </c>
      <c r="D49" s="140" t="s">
        <v>79</v>
      </c>
      <c r="E49" s="136">
        <v>84.59</v>
      </c>
    </row>
    <row r="50" spans="1:5" ht="71.25">
      <c r="A50" s="143">
        <v>105266</v>
      </c>
      <c r="B50" s="139" t="s">
        <v>69</v>
      </c>
      <c r="C50" s="141" t="s">
        <v>371</v>
      </c>
      <c r="D50" s="140" t="s">
        <v>79</v>
      </c>
      <c r="E50" s="136">
        <v>94.68</v>
      </c>
    </row>
    <row r="51" spans="1:5" ht="71.25">
      <c r="A51" s="143">
        <v>105267</v>
      </c>
      <c r="B51" s="139" t="s">
        <v>69</v>
      </c>
      <c r="C51" s="141" t="s">
        <v>372</v>
      </c>
      <c r="D51" s="140" t="s">
        <v>79</v>
      </c>
      <c r="E51" s="136">
        <v>104.91</v>
      </c>
    </row>
    <row r="52" spans="1:5" ht="71.25">
      <c r="A52" s="143">
        <v>105268</v>
      </c>
      <c r="B52" s="139" t="s">
        <v>69</v>
      </c>
      <c r="C52" s="141" t="s">
        <v>373</v>
      </c>
      <c r="D52" s="140" t="s">
        <v>79</v>
      </c>
      <c r="E52" s="136">
        <v>128.44</v>
      </c>
    </row>
    <row r="53" spans="1:5" ht="71.25">
      <c r="A53" s="143">
        <v>105269</v>
      </c>
      <c r="B53" s="139" t="s">
        <v>69</v>
      </c>
      <c r="C53" s="141" t="s">
        <v>374</v>
      </c>
      <c r="D53" s="140" t="s">
        <v>79</v>
      </c>
      <c r="E53" s="136">
        <v>15.21</v>
      </c>
    </row>
    <row r="54" spans="1:5" ht="71.25">
      <c r="A54" s="143">
        <v>105270</v>
      </c>
      <c r="B54" s="139" t="s">
        <v>69</v>
      </c>
      <c r="C54" s="141" t="s">
        <v>375</v>
      </c>
      <c r="D54" s="140" t="s">
        <v>79</v>
      </c>
      <c r="E54" s="136">
        <v>79.02</v>
      </c>
    </row>
    <row r="55" spans="1:5" ht="71.25">
      <c r="A55" s="143">
        <v>105271</v>
      </c>
      <c r="B55" s="139" t="s">
        <v>69</v>
      </c>
      <c r="C55" s="141" t="s">
        <v>376</v>
      </c>
      <c r="D55" s="140" t="s">
        <v>79</v>
      </c>
      <c r="E55" s="136">
        <v>98.95</v>
      </c>
    </row>
    <row r="56" spans="1:5" ht="71.25">
      <c r="A56" s="143">
        <v>105272</v>
      </c>
      <c r="B56" s="139" t="s">
        <v>69</v>
      </c>
      <c r="C56" s="141" t="s">
        <v>377</v>
      </c>
      <c r="D56" s="140" t="s">
        <v>79</v>
      </c>
      <c r="E56" s="136">
        <v>117.1</v>
      </c>
    </row>
    <row r="57" spans="1:5" ht="71.25">
      <c r="A57" s="143">
        <v>105273</v>
      </c>
      <c r="B57" s="139" t="s">
        <v>69</v>
      </c>
      <c r="C57" s="141" t="s">
        <v>378</v>
      </c>
      <c r="D57" s="140" t="s">
        <v>79</v>
      </c>
      <c r="E57" s="136">
        <v>134.41999999999999</v>
      </c>
    </row>
    <row r="58" spans="1:5" ht="71.25">
      <c r="A58" s="143">
        <v>105274</v>
      </c>
      <c r="B58" s="139" t="s">
        <v>69</v>
      </c>
      <c r="C58" s="141" t="s">
        <v>379</v>
      </c>
      <c r="D58" s="140" t="s">
        <v>79</v>
      </c>
      <c r="E58" s="136">
        <v>152.05000000000001</v>
      </c>
    </row>
    <row r="59" spans="1:5" ht="71.25">
      <c r="A59" s="143">
        <v>105275</v>
      </c>
      <c r="B59" s="139" t="s">
        <v>69</v>
      </c>
      <c r="C59" s="141" t="s">
        <v>380</v>
      </c>
      <c r="D59" s="140" t="s">
        <v>79</v>
      </c>
      <c r="E59" s="136">
        <v>169.89</v>
      </c>
    </row>
    <row r="60" spans="1:5" ht="71.25">
      <c r="A60" s="143">
        <v>105276</v>
      </c>
      <c r="B60" s="139" t="s">
        <v>69</v>
      </c>
      <c r="C60" s="141" t="s">
        <v>381</v>
      </c>
      <c r="D60" s="140" t="s">
        <v>79</v>
      </c>
      <c r="E60" s="136">
        <v>187.87</v>
      </c>
    </row>
    <row r="61" spans="1:5" ht="71.25">
      <c r="A61" s="143">
        <v>105277</v>
      </c>
      <c r="B61" s="139" t="s">
        <v>69</v>
      </c>
      <c r="C61" s="141" t="s">
        <v>382</v>
      </c>
      <c r="D61" s="140" t="s">
        <v>79</v>
      </c>
      <c r="E61" s="136">
        <v>226.88</v>
      </c>
    </row>
    <row r="62" spans="1:5" ht="71.25">
      <c r="A62" s="143">
        <v>105278</v>
      </c>
      <c r="B62" s="139" t="s">
        <v>69</v>
      </c>
      <c r="C62" s="141" t="s">
        <v>383</v>
      </c>
      <c r="D62" s="140" t="s">
        <v>79</v>
      </c>
      <c r="E62" s="136">
        <v>26.74</v>
      </c>
    </row>
    <row r="63" spans="1:5" ht="71.25">
      <c r="A63" s="143">
        <v>105279</v>
      </c>
      <c r="B63" s="139" t="s">
        <v>69</v>
      </c>
      <c r="C63" s="141" t="s">
        <v>384</v>
      </c>
      <c r="D63" s="140" t="s">
        <v>79</v>
      </c>
      <c r="E63" s="136">
        <v>31.1</v>
      </c>
    </row>
    <row r="64" spans="1:5" ht="71.25">
      <c r="A64" s="143">
        <v>105280</v>
      </c>
      <c r="B64" s="139" t="s">
        <v>69</v>
      </c>
      <c r="C64" s="141" t="s">
        <v>385</v>
      </c>
      <c r="D64" s="140" t="s">
        <v>79</v>
      </c>
      <c r="E64" s="136">
        <v>41.82</v>
      </c>
    </row>
    <row r="65" spans="1:5" ht="71.25">
      <c r="A65" s="143">
        <v>105281</v>
      </c>
      <c r="B65" s="139" t="s">
        <v>69</v>
      </c>
      <c r="C65" s="141" t="s">
        <v>386</v>
      </c>
      <c r="D65" s="140" t="s">
        <v>79</v>
      </c>
      <c r="E65" s="136">
        <v>52.54</v>
      </c>
    </row>
    <row r="66" spans="1:5" ht="71.25">
      <c r="A66" s="143">
        <v>105282</v>
      </c>
      <c r="B66" s="139" t="s">
        <v>69</v>
      </c>
      <c r="C66" s="141" t="s">
        <v>387</v>
      </c>
      <c r="D66" s="140" t="s">
        <v>79</v>
      </c>
      <c r="E66" s="136">
        <v>17.91</v>
      </c>
    </row>
    <row r="67" spans="1:5" ht="71.25">
      <c r="A67" s="143">
        <v>105283</v>
      </c>
      <c r="B67" s="139" t="s">
        <v>69</v>
      </c>
      <c r="C67" s="141" t="s">
        <v>388</v>
      </c>
      <c r="D67" s="140" t="s">
        <v>79</v>
      </c>
      <c r="E67" s="136">
        <v>33.53</v>
      </c>
    </row>
    <row r="68" spans="1:5" ht="71.25">
      <c r="A68" s="143">
        <v>105284</v>
      </c>
      <c r="B68" s="139" t="s">
        <v>69</v>
      </c>
      <c r="C68" s="141" t="s">
        <v>389</v>
      </c>
      <c r="D68" s="140" t="s">
        <v>79</v>
      </c>
      <c r="E68" s="136">
        <v>63.62</v>
      </c>
    </row>
    <row r="69" spans="1:5" ht="71.25">
      <c r="A69" s="143">
        <v>105297</v>
      </c>
      <c r="B69" s="139" t="s">
        <v>69</v>
      </c>
      <c r="C69" s="141" t="s">
        <v>390</v>
      </c>
      <c r="D69" s="140" t="s">
        <v>79</v>
      </c>
      <c r="E69" s="136">
        <v>13.36</v>
      </c>
    </row>
    <row r="70" spans="1:5" ht="71.25">
      <c r="A70" s="143">
        <v>105298</v>
      </c>
      <c r="B70" s="139" t="s">
        <v>69</v>
      </c>
      <c r="C70" s="141" t="s">
        <v>391</v>
      </c>
      <c r="D70" s="140" t="s">
        <v>79</v>
      </c>
      <c r="E70" s="136">
        <v>24.52</v>
      </c>
    </row>
    <row r="71" spans="1:5" ht="71.25">
      <c r="A71" s="143">
        <v>105299</v>
      </c>
      <c r="B71" s="139" t="s">
        <v>69</v>
      </c>
      <c r="C71" s="141" t="s">
        <v>392</v>
      </c>
      <c r="D71" s="140" t="s">
        <v>79</v>
      </c>
      <c r="E71" s="136">
        <v>31.14</v>
      </c>
    </row>
    <row r="72" spans="1:5" ht="71.25">
      <c r="A72" s="143">
        <v>105300</v>
      </c>
      <c r="B72" s="139" t="s">
        <v>69</v>
      </c>
      <c r="C72" s="141" t="s">
        <v>393</v>
      </c>
      <c r="D72" s="140" t="s">
        <v>79</v>
      </c>
      <c r="E72" s="136">
        <v>37.94</v>
      </c>
    </row>
    <row r="73" spans="1:5" ht="71.25">
      <c r="A73" s="143">
        <v>105301</v>
      </c>
      <c r="B73" s="139" t="s">
        <v>69</v>
      </c>
      <c r="C73" s="141" t="s">
        <v>394</v>
      </c>
      <c r="D73" s="140" t="s">
        <v>79</v>
      </c>
      <c r="E73" s="136">
        <v>44.71</v>
      </c>
    </row>
    <row r="74" spans="1:5" ht="71.25">
      <c r="A74" s="143">
        <v>105302</v>
      </c>
      <c r="B74" s="139" t="s">
        <v>69</v>
      </c>
      <c r="C74" s="141" t="s">
        <v>395</v>
      </c>
      <c r="D74" s="140" t="s">
        <v>79</v>
      </c>
      <c r="E74" s="136">
        <v>51.49</v>
      </c>
    </row>
    <row r="75" spans="1:5" ht="71.25">
      <c r="A75" s="143">
        <v>105303</v>
      </c>
      <c r="B75" s="139" t="s">
        <v>69</v>
      </c>
      <c r="C75" s="141" t="s">
        <v>396</v>
      </c>
      <c r="D75" s="140" t="s">
        <v>79</v>
      </c>
      <c r="E75" s="136">
        <v>58.25</v>
      </c>
    </row>
    <row r="76" spans="1:5" ht="71.25">
      <c r="A76" s="143">
        <v>105304</v>
      </c>
      <c r="B76" s="139" t="s">
        <v>69</v>
      </c>
      <c r="C76" s="141" t="s">
        <v>397</v>
      </c>
      <c r="D76" s="140" t="s">
        <v>79</v>
      </c>
      <c r="E76" s="136">
        <v>65.180000000000007</v>
      </c>
    </row>
    <row r="77" spans="1:5" ht="71.25">
      <c r="A77" s="143">
        <v>105305</v>
      </c>
      <c r="B77" s="139" t="s">
        <v>69</v>
      </c>
      <c r="C77" s="141" t="s">
        <v>398</v>
      </c>
      <c r="D77" s="140" t="s">
        <v>79</v>
      </c>
      <c r="E77" s="136">
        <v>79.94</v>
      </c>
    </row>
    <row r="78" spans="1:5" ht="71.25">
      <c r="A78" s="143">
        <v>105306</v>
      </c>
      <c r="B78" s="139" t="s">
        <v>69</v>
      </c>
      <c r="C78" s="141" t="s">
        <v>399</v>
      </c>
      <c r="D78" s="140" t="s">
        <v>79</v>
      </c>
      <c r="E78" s="136">
        <v>94.95</v>
      </c>
    </row>
    <row r="79" spans="1:5" ht="71.25">
      <c r="A79" s="143">
        <v>105307</v>
      </c>
      <c r="B79" s="139" t="s">
        <v>69</v>
      </c>
      <c r="C79" s="141" t="s">
        <v>400</v>
      </c>
      <c r="D79" s="140" t="s">
        <v>79</v>
      </c>
      <c r="E79" s="136">
        <v>109.14</v>
      </c>
    </row>
    <row r="80" spans="1:5" ht="71.25">
      <c r="A80" s="143">
        <v>105317</v>
      </c>
      <c r="B80" s="139" t="s">
        <v>69</v>
      </c>
      <c r="C80" s="141" t="s">
        <v>401</v>
      </c>
      <c r="D80" s="140" t="s">
        <v>79</v>
      </c>
      <c r="E80" s="136">
        <v>30.61</v>
      </c>
    </row>
    <row r="81" spans="1:5" ht="71.25">
      <c r="A81" s="143">
        <v>105318</v>
      </c>
      <c r="B81" s="139" t="s">
        <v>69</v>
      </c>
      <c r="C81" s="141" t="s">
        <v>402</v>
      </c>
      <c r="D81" s="140" t="s">
        <v>79</v>
      </c>
      <c r="E81" s="136">
        <v>35.29</v>
      </c>
    </row>
    <row r="82" spans="1:5" ht="71.25">
      <c r="A82" s="143">
        <v>105319</v>
      </c>
      <c r="B82" s="139" t="s">
        <v>69</v>
      </c>
      <c r="C82" s="141" t="s">
        <v>403</v>
      </c>
      <c r="D82" s="140" t="s">
        <v>79</v>
      </c>
      <c r="E82" s="136">
        <v>42.56</v>
      </c>
    </row>
    <row r="83" spans="1:5" ht="71.25">
      <c r="A83" s="143">
        <v>105320</v>
      </c>
      <c r="B83" s="139" t="s">
        <v>69</v>
      </c>
      <c r="C83" s="141" t="s">
        <v>404</v>
      </c>
      <c r="D83" s="140" t="s">
        <v>79</v>
      </c>
      <c r="E83" s="136">
        <v>51.94</v>
      </c>
    </row>
    <row r="84" spans="1:5" ht="71.25">
      <c r="A84" s="143">
        <v>105321</v>
      </c>
      <c r="B84" s="139" t="s">
        <v>69</v>
      </c>
      <c r="C84" s="141" t="s">
        <v>405</v>
      </c>
      <c r="D84" s="140" t="s">
        <v>79</v>
      </c>
      <c r="E84" s="136">
        <v>61.26</v>
      </c>
    </row>
    <row r="85" spans="1:5" ht="71.25">
      <c r="A85" s="143">
        <v>105322</v>
      </c>
      <c r="B85" s="139" t="s">
        <v>69</v>
      </c>
      <c r="C85" s="141" t="s">
        <v>406</v>
      </c>
      <c r="D85" s="140" t="s">
        <v>79</v>
      </c>
      <c r="E85" s="136">
        <v>70.58</v>
      </c>
    </row>
    <row r="86" spans="1:5" ht="71.25">
      <c r="A86" s="143">
        <v>105323</v>
      </c>
      <c r="B86" s="139" t="s">
        <v>69</v>
      </c>
      <c r="C86" s="141" t="s">
        <v>407</v>
      </c>
      <c r="D86" s="140" t="s">
        <v>79</v>
      </c>
      <c r="E86" s="136">
        <v>79.900000000000006</v>
      </c>
    </row>
    <row r="87" spans="1:5" ht="71.25">
      <c r="A87" s="143">
        <v>105324</v>
      </c>
      <c r="B87" s="139" t="s">
        <v>69</v>
      </c>
      <c r="C87" s="141" t="s">
        <v>408</v>
      </c>
      <c r="D87" s="140" t="s">
        <v>79</v>
      </c>
      <c r="E87" s="136">
        <v>89.51</v>
      </c>
    </row>
    <row r="88" spans="1:5" ht="71.25">
      <c r="A88" s="143">
        <v>105325</v>
      </c>
      <c r="B88" s="139" t="s">
        <v>69</v>
      </c>
      <c r="C88" s="141" t="s">
        <v>409</v>
      </c>
      <c r="D88" s="140" t="s">
        <v>79</v>
      </c>
      <c r="E88" s="136">
        <v>109.52</v>
      </c>
    </row>
    <row r="89" spans="1:5" ht="71.25">
      <c r="A89" s="143">
        <v>105326</v>
      </c>
      <c r="B89" s="139" t="s">
        <v>69</v>
      </c>
      <c r="C89" s="141" t="s">
        <v>410</v>
      </c>
      <c r="D89" s="140" t="s">
        <v>79</v>
      </c>
      <c r="E89" s="136">
        <v>130.30000000000001</v>
      </c>
    </row>
    <row r="90" spans="1:5" ht="71.25">
      <c r="A90" s="143">
        <v>105340</v>
      </c>
      <c r="B90" s="139" t="s">
        <v>69</v>
      </c>
      <c r="C90" s="141" t="s">
        <v>411</v>
      </c>
      <c r="D90" s="140" t="s">
        <v>79</v>
      </c>
      <c r="E90" s="136">
        <v>123.65</v>
      </c>
    </row>
    <row r="91" spans="1:5" ht="71.25">
      <c r="A91" s="143">
        <v>105341</v>
      </c>
      <c r="B91" s="139" t="s">
        <v>69</v>
      </c>
      <c r="C91" s="141" t="s">
        <v>412</v>
      </c>
      <c r="D91" s="140" t="s">
        <v>79</v>
      </c>
      <c r="E91" s="136">
        <v>153.19999999999999</v>
      </c>
    </row>
    <row r="92" spans="1:5" ht="71.25">
      <c r="A92" s="143">
        <v>105342</v>
      </c>
      <c r="B92" s="139" t="s">
        <v>69</v>
      </c>
      <c r="C92" s="141" t="s">
        <v>413</v>
      </c>
      <c r="D92" s="140" t="s">
        <v>79</v>
      </c>
      <c r="E92" s="136">
        <v>185.96</v>
      </c>
    </row>
    <row r="93" spans="1:5" ht="71.25">
      <c r="A93" s="143">
        <v>105343</v>
      </c>
      <c r="B93" s="139" t="s">
        <v>69</v>
      </c>
      <c r="C93" s="141" t="s">
        <v>414</v>
      </c>
      <c r="D93" s="140" t="s">
        <v>79</v>
      </c>
      <c r="E93" s="136">
        <v>20.81</v>
      </c>
    </row>
    <row r="94" spans="1:5" ht="71.25">
      <c r="A94" s="143">
        <v>105344</v>
      </c>
      <c r="B94" s="139" t="s">
        <v>69</v>
      </c>
      <c r="C94" s="141" t="s">
        <v>415</v>
      </c>
      <c r="D94" s="140" t="s">
        <v>79</v>
      </c>
      <c r="E94" s="136">
        <v>149.44</v>
      </c>
    </row>
    <row r="95" spans="1:5" ht="71.25">
      <c r="A95" s="143">
        <v>105345</v>
      </c>
      <c r="B95" s="139" t="s">
        <v>69</v>
      </c>
      <c r="C95" s="141" t="s">
        <v>416</v>
      </c>
      <c r="D95" s="140" t="s">
        <v>79</v>
      </c>
      <c r="E95" s="136">
        <v>189.38</v>
      </c>
    </row>
    <row r="96" spans="1:5" ht="71.25">
      <c r="A96" s="143">
        <v>105346</v>
      </c>
      <c r="B96" s="139" t="s">
        <v>69</v>
      </c>
      <c r="C96" s="141" t="s">
        <v>417</v>
      </c>
      <c r="D96" s="140" t="s">
        <v>79</v>
      </c>
      <c r="E96" s="136">
        <v>209.85</v>
      </c>
    </row>
    <row r="97" spans="1:5" ht="71.25">
      <c r="A97" s="143">
        <v>105347</v>
      </c>
      <c r="B97" s="139" t="s">
        <v>69</v>
      </c>
      <c r="C97" s="141" t="s">
        <v>418</v>
      </c>
      <c r="D97" s="140" t="s">
        <v>79</v>
      </c>
      <c r="E97" s="136">
        <v>256.87</v>
      </c>
    </row>
    <row r="98" spans="1:5" ht="71.25">
      <c r="A98" s="143">
        <v>105348</v>
      </c>
      <c r="B98" s="139" t="s">
        <v>69</v>
      </c>
      <c r="C98" s="141" t="s">
        <v>419</v>
      </c>
      <c r="D98" s="140" t="s">
        <v>79</v>
      </c>
      <c r="E98" s="136">
        <v>74.63</v>
      </c>
    </row>
    <row r="99" spans="1:5" ht="71.25">
      <c r="A99" s="143">
        <v>105349</v>
      </c>
      <c r="B99" s="139" t="s">
        <v>69</v>
      </c>
      <c r="C99" s="141" t="s">
        <v>420</v>
      </c>
      <c r="D99" s="140" t="s">
        <v>79</v>
      </c>
      <c r="E99" s="136">
        <v>85.65</v>
      </c>
    </row>
    <row r="100" spans="1:5" ht="71.25">
      <c r="A100" s="143">
        <v>105350</v>
      </c>
      <c r="B100" s="139" t="s">
        <v>69</v>
      </c>
      <c r="C100" s="141" t="s">
        <v>421</v>
      </c>
      <c r="D100" s="140" t="s">
        <v>79</v>
      </c>
      <c r="E100" s="136">
        <v>96.66</v>
      </c>
    </row>
    <row r="101" spans="1:5" ht="71.25">
      <c r="A101" s="143">
        <v>105351</v>
      </c>
      <c r="B101" s="139" t="s">
        <v>69</v>
      </c>
      <c r="C101" s="141" t="s">
        <v>422</v>
      </c>
      <c r="D101" s="140" t="s">
        <v>79</v>
      </c>
      <c r="E101" s="136">
        <v>107.97</v>
      </c>
    </row>
    <row r="102" spans="1:5" ht="71.25">
      <c r="A102" s="143">
        <v>105352</v>
      </c>
      <c r="B102" s="139" t="s">
        <v>69</v>
      </c>
      <c r="C102" s="141" t="s">
        <v>423</v>
      </c>
      <c r="D102" s="140" t="s">
        <v>79</v>
      </c>
      <c r="E102" s="136">
        <v>134.87</v>
      </c>
    </row>
    <row r="103" spans="1:5" ht="71.25">
      <c r="A103" s="143">
        <v>105353</v>
      </c>
      <c r="B103" s="139" t="s">
        <v>69</v>
      </c>
      <c r="C103" s="141" t="s">
        <v>424</v>
      </c>
      <c r="D103" s="140" t="s">
        <v>79</v>
      </c>
      <c r="E103" s="136">
        <v>159.83000000000001</v>
      </c>
    </row>
    <row r="104" spans="1:5" ht="71.25">
      <c r="A104" s="143">
        <v>105354</v>
      </c>
      <c r="B104" s="139" t="s">
        <v>69</v>
      </c>
      <c r="C104" s="141" t="s">
        <v>425</v>
      </c>
      <c r="D104" s="140" t="s">
        <v>79</v>
      </c>
      <c r="E104" s="136">
        <v>183.15</v>
      </c>
    </row>
    <row r="105" spans="1:5" ht="71.25">
      <c r="A105" s="143">
        <v>105355</v>
      </c>
      <c r="B105" s="139" t="s">
        <v>69</v>
      </c>
      <c r="C105" s="141" t="s">
        <v>426</v>
      </c>
      <c r="D105" s="140" t="s">
        <v>79</v>
      </c>
      <c r="E105" s="136">
        <v>207.07</v>
      </c>
    </row>
    <row r="106" spans="1:5" ht="71.25">
      <c r="A106" s="143">
        <v>105356</v>
      </c>
      <c r="B106" s="139" t="s">
        <v>69</v>
      </c>
      <c r="C106" s="141" t="s">
        <v>427</v>
      </c>
      <c r="D106" s="140" t="s">
        <v>79</v>
      </c>
      <c r="E106" s="136">
        <v>231.42</v>
      </c>
    </row>
    <row r="107" spans="1:5" ht="71.25">
      <c r="A107" s="143">
        <v>105357</v>
      </c>
      <c r="B107" s="139" t="s">
        <v>69</v>
      </c>
      <c r="C107" s="141" t="s">
        <v>428</v>
      </c>
      <c r="D107" s="140" t="s">
        <v>79</v>
      </c>
      <c r="E107" s="136">
        <v>256.05</v>
      </c>
    </row>
    <row r="108" spans="1:5" ht="71.25">
      <c r="A108" s="143">
        <v>105358</v>
      </c>
      <c r="B108" s="139" t="s">
        <v>69</v>
      </c>
      <c r="C108" s="141" t="s">
        <v>429</v>
      </c>
      <c r="D108" s="140" t="s">
        <v>79</v>
      </c>
      <c r="E108" s="136">
        <v>311.42</v>
      </c>
    </row>
    <row r="109" spans="1:5" ht="71.25">
      <c r="A109" s="143">
        <v>105369</v>
      </c>
      <c r="B109" s="139" t="s">
        <v>69</v>
      </c>
      <c r="C109" s="141" t="s">
        <v>430</v>
      </c>
      <c r="D109" s="140" t="s">
        <v>79</v>
      </c>
      <c r="E109" s="136">
        <v>80.62</v>
      </c>
    </row>
    <row r="110" spans="1:5" ht="71.25">
      <c r="A110" s="143">
        <v>105377</v>
      </c>
      <c r="B110" s="139" t="s">
        <v>69</v>
      </c>
      <c r="C110" s="141" t="s">
        <v>431</v>
      </c>
      <c r="D110" s="140" t="s">
        <v>79</v>
      </c>
      <c r="E110" s="136">
        <v>51.79</v>
      </c>
    </row>
    <row r="111" spans="1:5" ht="71.25">
      <c r="A111" s="143">
        <v>105378</v>
      </c>
      <c r="B111" s="139" t="s">
        <v>69</v>
      </c>
      <c r="C111" s="141" t="s">
        <v>432</v>
      </c>
      <c r="D111" s="140" t="s">
        <v>79</v>
      </c>
      <c r="E111" s="136">
        <v>15.54</v>
      </c>
    </row>
    <row r="112" spans="1:5" ht="71.25">
      <c r="A112" s="143">
        <v>105379</v>
      </c>
      <c r="B112" s="139" t="s">
        <v>69</v>
      </c>
      <c r="C112" s="141" t="s">
        <v>433</v>
      </c>
      <c r="D112" s="140" t="s">
        <v>79</v>
      </c>
      <c r="E112" s="136">
        <v>20.89</v>
      </c>
    </row>
    <row r="113" spans="1:5" ht="71.25">
      <c r="A113" s="143">
        <v>105380</v>
      </c>
      <c r="B113" s="139" t="s">
        <v>69</v>
      </c>
      <c r="C113" s="141" t="s">
        <v>434</v>
      </c>
      <c r="D113" s="140" t="s">
        <v>79</v>
      </c>
      <c r="E113" s="136">
        <v>128.01</v>
      </c>
    </row>
    <row r="114" spans="1:5" ht="71.25">
      <c r="A114" s="143">
        <v>105388</v>
      </c>
      <c r="B114" s="139" t="s">
        <v>69</v>
      </c>
      <c r="C114" s="141" t="s">
        <v>435</v>
      </c>
      <c r="D114" s="140" t="s">
        <v>79</v>
      </c>
      <c r="E114" s="136">
        <v>16.75</v>
      </c>
    </row>
    <row r="115" spans="1:5" ht="71.25">
      <c r="A115" s="143">
        <v>105389</v>
      </c>
      <c r="B115" s="139" t="s">
        <v>69</v>
      </c>
      <c r="C115" s="141" t="s">
        <v>436</v>
      </c>
      <c r="D115" s="140" t="s">
        <v>79</v>
      </c>
      <c r="E115" s="136">
        <v>21.26</v>
      </c>
    </row>
    <row r="116" spans="1:5" ht="71.25">
      <c r="A116" s="143">
        <v>105390</v>
      </c>
      <c r="B116" s="139" t="s">
        <v>69</v>
      </c>
      <c r="C116" s="141" t="s">
        <v>437</v>
      </c>
      <c r="D116" s="140" t="s">
        <v>79</v>
      </c>
      <c r="E116" s="136">
        <v>138.36000000000001</v>
      </c>
    </row>
    <row r="117" spans="1:5" ht="71.25">
      <c r="A117" s="143">
        <v>105391</v>
      </c>
      <c r="B117" s="139" t="s">
        <v>69</v>
      </c>
      <c r="C117" s="141" t="s">
        <v>438</v>
      </c>
      <c r="D117" s="140" t="s">
        <v>79</v>
      </c>
      <c r="E117" s="136">
        <v>169.19</v>
      </c>
    </row>
    <row r="118" spans="1:5" ht="71.25">
      <c r="A118" s="143">
        <v>105392</v>
      </c>
      <c r="B118" s="139" t="s">
        <v>69</v>
      </c>
      <c r="C118" s="141" t="s">
        <v>439</v>
      </c>
      <c r="D118" s="140" t="s">
        <v>79</v>
      </c>
      <c r="E118" s="136">
        <v>26.26</v>
      </c>
    </row>
    <row r="119" spans="1:5" ht="71.25">
      <c r="A119" s="143">
        <v>105393</v>
      </c>
      <c r="B119" s="139" t="s">
        <v>69</v>
      </c>
      <c r="C119" s="141" t="s">
        <v>440</v>
      </c>
      <c r="D119" s="140" t="s">
        <v>79</v>
      </c>
      <c r="E119" s="136">
        <v>31.8</v>
      </c>
    </row>
    <row r="120" spans="1:5" ht="71.25">
      <c r="A120" s="143">
        <v>105394</v>
      </c>
      <c r="B120" s="139" t="s">
        <v>69</v>
      </c>
      <c r="C120" s="141" t="s">
        <v>441</v>
      </c>
      <c r="D120" s="140" t="s">
        <v>79</v>
      </c>
      <c r="E120" s="136">
        <v>37.29</v>
      </c>
    </row>
    <row r="121" spans="1:5" ht="71.25">
      <c r="A121" s="143">
        <v>105395</v>
      </c>
      <c r="B121" s="139" t="s">
        <v>69</v>
      </c>
      <c r="C121" s="141" t="s">
        <v>442</v>
      </c>
      <c r="D121" s="140" t="s">
        <v>79</v>
      </c>
      <c r="E121" s="136">
        <v>42.82</v>
      </c>
    </row>
    <row r="122" spans="1:5" ht="71.25">
      <c r="A122" s="143">
        <v>105396</v>
      </c>
      <c r="B122" s="139" t="s">
        <v>69</v>
      </c>
      <c r="C122" s="141" t="s">
        <v>443</v>
      </c>
      <c r="D122" s="140" t="s">
        <v>79</v>
      </c>
      <c r="E122" s="136">
        <v>48.32</v>
      </c>
    </row>
    <row r="123" spans="1:5" ht="71.25">
      <c r="A123" s="143">
        <v>105397</v>
      </c>
      <c r="B123" s="139" t="s">
        <v>69</v>
      </c>
      <c r="C123" s="141" t="s">
        <v>444</v>
      </c>
      <c r="D123" s="140" t="s">
        <v>79</v>
      </c>
      <c r="E123" s="136">
        <v>53.96</v>
      </c>
    </row>
    <row r="124" spans="1:5" ht="71.25">
      <c r="A124" s="143">
        <v>105398</v>
      </c>
      <c r="B124" s="139" t="s">
        <v>69</v>
      </c>
      <c r="C124" s="141" t="s">
        <v>445</v>
      </c>
      <c r="D124" s="140" t="s">
        <v>79</v>
      </c>
      <c r="E124" s="136">
        <v>67.42</v>
      </c>
    </row>
    <row r="125" spans="1:5" ht="71.25">
      <c r="A125" s="143">
        <v>105399</v>
      </c>
      <c r="B125" s="139" t="s">
        <v>69</v>
      </c>
      <c r="C125" s="141" t="s">
        <v>446</v>
      </c>
      <c r="D125" s="140" t="s">
        <v>79</v>
      </c>
      <c r="E125" s="136">
        <v>79.900000000000006</v>
      </c>
    </row>
    <row r="126" spans="1:5" ht="71.25">
      <c r="A126" s="143">
        <v>105400</v>
      </c>
      <c r="B126" s="139" t="s">
        <v>69</v>
      </c>
      <c r="C126" s="141" t="s">
        <v>447</v>
      </c>
      <c r="D126" s="140" t="s">
        <v>79</v>
      </c>
      <c r="E126" s="136">
        <v>91.57</v>
      </c>
    </row>
    <row r="127" spans="1:5" ht="71.25">
      <c r="A127" s="143">
        <v>105401</v>
      </c>
      <c r="B127" s="139" t="s">
        <v>69</v>
      </c>
      <c r="C127" s="141" t="s">
        <v>448</v>
      </c>
      <c r="D127" s="140" t="s">
        <v>79</v>
      </c>
      <c r="E127" s="136">
        <v>103.53</v>
      </c>
    </row>
    <row r="128" spans="1:5" ht="71.25">
      <c r="A128" s="143">
        <v>105402</v>
      </c>
      <c r="B128" s="139" t="s">
        <v>69</v>
      </c>
      <c r="C128" s="141" t="s">
        <v>449</v>
      </c>
      <c r="D128" s="140" t="s">
        <v>79</v>
      </c>
      <c r="E128" s="136">
        <v>115.72</v>
      </c>
    </row>
    <row r="129" spans="1:5" ht="71.25">
      <c r="A129" s="143">
        <v>97173</v>
      </c>
      <c r="B129" s="139" t="s">
        <v>69</v>
      </c>
      <c r="C129" s="141" t="s">
        <v>450</v>
      </c>
      <c r="D129" s="140" t="s">
        <v>75</v>
      </c>
      <c r="E129" s="136">
        <v>54.59</v>
      </c>
    </row>
    <row r="130" spans="1:5" ht="71.25">
      <c r="A130" s="143">
        <v>97174</v>
      </c>
      <c r="B130" s="139" t="s">
        <v>69</v>
      </c>
      <c r="C130" s="141" t="s">
        <v>451</v>
      </c>
      <c r="D130" s="140" t="s">
        <v>75</v>
      </c>
      <c r="E130" s="136">
        <v>65.34</v>
      </c>
    </row>
    <row r="131" spans="1:5" ht="71.25">
      <c r="A131" s="143">
        <v>97175</v>
      </c>
      <c r="B131" s="139" t="s">
        <v>69</v>
      </c>
      <c r="C131" s="141" t="s">
        <v>452</v>
      </c>
      <c r="D131" s="140" t="s">
        <v>75</v>
      </c>
      <c r="E131" s="136">
        <v>76.14</v>
      </c>
    </row>
    <row r="132" spans="1:5" ht="71.25">
      <c r="A132" s="143">
        <v>97176</v>
      </c>
      <c r="B132" s="139" t="s">
        <v>69</v>
      </c>
      <c r="C132" s="141" t="s">
        <v>453</v>
      </c>
      <c r="D132" s="140" t="s">
        <v>75</v>
      </c>
      <c r="E132" s="136">
        <v>86.92</v>
      </c>
    </row>
    <row r="133" spans="1:5" ht="71.25">
      <c r="A133" s="143">
        <v>97177</v>
      </c>
      <c r="B133" s="139" t="s">
        <v>69</v>
      </c>
      <c r="C133" s="141" t="s">
        <v>454</v>
      </c>
      <c r="D133" s="140" t="s">
        <v>75</v>
      </c>
      <c r="E133" s="136">
        <v>97.72</v>
      </c>
    </row>
    <row r="134" spans="1:5" ht="71.25">
      <c r="A134" s="143">
        <v>97178</v>
      </c>
      <c r="B134" s="139" t="s">
        <v>69</v>
      </c>
      <c r="C134" s="141" t="s">
        <v>455</v>
      </c>
      <c r="D134" s="140" t="s">
        <v>75</v>
      </c>
      <c r="E134" s="136">
        <v>119.25</v>
      </c>
    </row>
    <row r="135" spans="1:5" ht="71.25">
      <c r="A135" s="143">
        <v>97179</v>
      </c>
      <c r="B135" s="139" t="s">
        <v>69</v>
      </c>
      <c r="C135" s="141" t="s">
        <v>456</v>
      </c>
      <c r="D135" s="140" t="s">
        <v>75</v>
      </c>
      <c r="E135" s="136">
        <v>140.83000000000001</v>
      </c>
    </row>
    <row r="136" spans="1:5" ht="71.25">
      <c r="A136" s="143">
        <v>97180</v>
      </c>
      <c r="B136" s="139" t="s">
        <v>69</v>
      </c>
      <c r="C136" s="141" t="s">
        <v>457</v>
      </c>
      <c r="D136" s="140" t="s">
        <v>75</v>
      </c>
      <c r="E136" s="136">
        <v>162.38</v>
      </c>
    </row>
    <row r="137" spans="1:5" ht="71.25">
      <c r="A137" s="143">
        <v>97181</v>
      </c>
      <c r="B137" s="139" t="s">
        <v>69</v>
      </c>
      <c r="C137" s="141" t="s">
        <v>458</v>
      </c>
      <c r="D137" s="140" t="s">
        <v>75</v>
      </c>
      <c r="E137" s="136">
        <v>183.93</v>
      </c>
    </row>
    <row r="138" spans="1:5" ht="71.25">
      <c r="A138" s="143">
        <v>97182</v>
      </c>
      <c r="B138" s="139" t="s">
        <v>69</v>
      </c>
      <c r="C138" s="141" t="s">
        <v>459</v>
      </c>
      <c r="D138" s="140" t="s">
        <v>75</v>
      </c>
      <c r="E138" s="136">
        <v>210.18</v>
      </c>
    </row>
    <row r="139" spans="1:5" ht="71.25">
      <c r="A139" s="143">
        <v>97183</v>
      </c>
      <c r="B139" s="139" t="s">
        <v>69</v>
      </c>
      <c r="C139" s="141" t="s">
        <v>460</v>
      </c>
      <c r="D139" s="140" t="s">
        <v>75</v>
      </c>
      <c r="E139" s="136">
        <v>48.95</v>
      </c>
    </row>
    <row r="140" spans="1:5" ht="71.25">
      <c r="A140" s="143">
        <v>97184</v>
      </c>
      <c r="B140" s="139" t="s">
        <v>69</v>
      </c>
      <c r="C140" s="141" t="s">
        <v>461</v>
      </c>
      <c r="D140" s="140" t="s">
        <v>75</v>
      </c>
      <c r="E140" s="136">
        <v>58.69</v>
      </c>
    </row>
    <row r="141" spans="1:5" ht="71.25">
      <c r="A141" s="143">
        <v>97185</v>
      </c>
      <c r="B141" s="139" t="s">
        <v>69</v>
      </c>
      <c r="C141" s="141" t="s">
        <v>462</v>
      </c>
      <c r="D141" s="140" t="s">
        <v>75</v>
      </c>
      <c r="E141" s="136">
        <v>68.459999999999994</v>
      </c>
    </row>
    <row r="142" spans="1:5" ht="71.25">
      <c r="A142" s="143">
        <v>97186</v>
      </c>
      <c r="B142" s="139" t="s">
        <v>69</v>
      </c>
      <c r="C142" s="141" t="s">
        <v>463</v>
      </c>
      <c r="D142" s="140" t="s">
        <v>75</v>
      </c>
      <c r="E142" s="136">
        <v>78.22</v>
      </c>
    </row>
    <row r="143" spans="1:5" ht="71.25">
      <c r="A143" s="143">
        <v>97187</v>
      </c>
      <c r="B143" s="139" t="s">
        <v>69</v>
      </c>
      <c r="C143" s="141" t="s">
        <v>464</v>
      </c>
      <c r="D143" s="140" t="s">
        <v>75</v>
      </c>
      <c r="E143" s="136">
        <v>88</v>
      </c>
    </row>
    <row r="144" spans="1:5" ht="71.25">
      <c r="A144" s="143">
        <v>97188</v>
      </c>
      <c r="B144" s="139" t="s">
        <v>69</v>
      </c>
      <c r="C144" s="141" t="s">
        <v>465</v>
      </c>
      <c r="D144" s="140" t="s">
        <v>75</v>
      </c>
      <c r="E144" s="136">
        <v>107.52</v>
      </c>
    </row>
    <row r="145" spans="1:5" ht="71.25">
      <c r="A145" s="143">
        <v>97189</v>
      </c>
      <c r="B145" s="139" t="s">
        <v>69</v>
      </c>
      <c r="C145" s="141" t="s">
        <v>466</v>
      </c>
      <c r="D145" s="140" t="s">
        <v>75</v>
      </c>
      <c r="E145" s="136">
        <v>127.05</v>
      </c>
    </row>
    <row r="146" spans="1:5" ht="71.25">
      <c r="A146" s="143">
        <v>97190</v>
      </c>
      <c r="B146" s="139" t="s">
        <v>69</v>
      </c>
      <c r="C146" s="141" t="s">
        <v>467</v>
      </c>
      <c r="D146" s="140" t="s">
        <v>75</v>
      </c>
      <c r="E146" s="136">
        <v>146.57</v>
      </c>
    </row>
    <row r="147" spans="1:5" ht="71.25">
      <c r="A147" s="143">
        <v>97191</v>
      </c>
      <c r="B147" s="139" t="s">
        <v>69</v>
      </c>
      <c r="C147" s="141" t="s">
        <v>468</v>
      </c>
      <c r="D147" s="140" t="s">
        <v>75</v>
      </c>
      <c r="E147" s="136">
        <v>166.09</v>
      </c>
    </row>
    <row r="148" spans="1:5" ht="71.25">
      <c r="A148" s="143">
        <v>97192</v>
      </c>
      <c r="B148" s="139" t="s">
        <v>69</v>
      </c>
      <c r="C148" s="141" t="s">
        <v>469</v>
      </c>
      <c r="D148" s="140" t="s">
        <v>75</v>
      </c>
      <c r="E148" s="136">
        <v>189.15</v>
      </c>
    </row>
    <row r="149" spans="1:5" ht="42.75">
      <c r="A149" s="143">
        <v>90694</v>
      </c>
      <c r="B149" s="139" t="s">
        <v>69</v>
      </c>
      <c r="C149" s="141" t="s">
        <v>470</v>
      </c>
      <c r="D149" s="140" t="s">
        <v>75</v>
      </c>
      <c r="E149" s="136">
        <v>50.96</v>
      </c>
    </row>
    <row r="150" spans="1:5" ht="42.75">
      <c r="A150" s="143">
        <v>90695</v>
      </c>
      <c r="B150" s="139" t="s">
        <v>69</v>
      </c>
      <c r="C150" s="141" t="s">
        <v>471</v>
      </c>
      <c r="D150" s="140" t="s">
        <v>75</v>
      </c>
      <c r="E150" s="136">
        <v>95.93</v>
      </c>
    </row>
    <row r="151" spans="1:5" ht="42.75">
      <c r="A151" s="143">
        <v>90696</v>
      </c>
      <c r="B151" s="139" t="s">
        <v>69</v>
      </c>
      <c r="C151" s="141" t="s">
        <v>472</v>
      </c>
      <c r="D151" s="140" t="s">
        <v>75</v>
      </c>
      <c r="E151" s="136">
        <v>159.47999999999999</v>
      </c>
    </row>
    <row r="152" spans="1:5" ht="42.75">
      <c r="A152" s="143">
        <v>90697</v>
      </c>
      <c r="B152" s="139" t="s">
        <v>69</v>
      </c>
      <c r="C152" s="141" t="s">
        <v>473</v>
      </c>
      <c r="D152" s="140" t="s">
        <v>75</v>
      </c>
      <c r="E152" s="136">
        <v>246.71</v>
      </c>
    </row>
    <row r="153" spans="1:5" ht="42.75">
      <c r="A153" s="143">
        <v>90698</v>
      </c>
      <c r="B153" s="139" t="s">
        <v>69</v>
      </c>
      <c r="C153" s="141" t="s">
        <v>474</v>
      </c>
      <c r="D153" s="140" t="s">
        <v>75</v>
      </c>
      <c r="E153" s="136">
        <v>376.29</v>
      </c>
    </row>
    <row r="154" spans="1:5" ht="42.75">
      <c r="A154" s="143">
        <v>90699</v>
      </c>
      <c r="B154" s="139" t="s">
        <v>69</v>
      </c>
      <c r="C154" s="141" t="s">
        <v>475</v>
      </c>
      <c r="D154" s="140" t="s">
        <v>75</v>
      </c>
      <c r="E154" s="136">
        <v>528.96</v>
      </c>
    </row>
    <row r="155" spans="1:5" ht="42.75">
      <c r="A155" s="143">
        <v>90700</v>
      </c>
      <c r="B155" s="139" t="s">
        <v>69</v>
      </c>
      <c r="C155" s="141" t="s">
        <v>476</v>
      </c>
      <c r="D155" s="140" t="s">
        <v>75</v>
      </c>
      <c r="E155" s="136">
        <v>616.70000000000005</v>
      </c>
    </row>
    <row r="156" spans="1:5" ht="57">
      <c r="A156" s="143">
        <v>90701</v>
      </c>
      <c r="B156" s="139" t="s">
        <v>69</v>
      </c>
      <c r="C156" s="141" t="s">
        <v>477</v>
      </c>
      <c r="D156" s="140" t="s">
        <v>75</v>
      </c>
      <c r="E156" s="136">
        <v>75.760000000000005</v>
      </c>
    </row>
    <row r="157" spans="1:5" ht="57">
      <c r="A157" s="143">
        <v>90702</v>
      </c>
      <c r="B157" s="139" t="s">
        <v>69</v>
      </c>
      <c r="C157" s="141" t="s">
        <v>478</v>
      </c>
      <c r="D157" s="140" t="s">
        <v>75</v>
      </c>
      <c r="E157" s="136">
        <v>124.56</v>
      </c>
    </row>
    <row r="158" spans="1:5" ht="57">
      <c r="A158" s="143">
        <v>90703</v>
      </c>
      <c r="B158" s="139" t="s">
        <v>69</v>
      </c>
      <c r="C158" s="141" t="s">
        <v>479</v>
      </c>
      <c r="D158" s="140" t="s">
        <v>75</v>
      </c>
      <c r="E158" s="136">
        <v>194.14</v>
      </c>
    </row>
    <row r="159" spans="1:5" ht="57">
      <c r="A159" s="143">
        <v>90704</v>
      </c>
      <c r="B159" s="139" t="s">
        <v>69</v>
      </c>
      <c r="C159" s="141" t="s">
        <v>480</v>
      </c>
      <c r="D159" s="140" t="s">
        <v>75</v>
      </c>
      <c r="E159" s="136">
        <v>287.45999999999998</v>
      </c>
    </row>
    <row r="160" spans="1:5" ht="57">
      <c r="A160" s="143">
        <v>90705</v>
      </c>
      <c r="B160" s="139" t="s">
        <v>69</v>
      </c>
      <c r="C160" s="141" t="s">
        <v>481</v>
      </c>
      <c r="D160" s="140" t="s">
        <v>75</v>
      </c>
      <c r="E160" s="136">
        <v>375.64</v>
      </c>
    </row>
    <row r="161" spans="1:5" ht="57">
      <c r="A161" s="143">
        <v>90706</v>
      </c>
      <c r="B161" s="139" t="s">
        <v>69</v>
      </c>
      <c r="C161" s="141" t="s">
        <v>482</v>
      </c>
      <c r="D161" s="140" t="s">
        <v>75</v>
      </c>
      <c r="E161" s="136">
        <v>496.42</v>
      </c>
    </row>
    <row r="162" spans="1:5" ht="57">
      <c r="A162" s="143">
        <v>90708</v>
      </c>
      <c r="B162" s="139" t="s">
        <v>69</v>
      </c>
      <c r="C162" s="141" t="s">
        <v>483</v>
      </c>
      <c r="D162" s="140" t="s">
        <v>75</v>
      </c>
      <c r="E162" s="136">
        <v>985.14</v>
      </c>
    </row>
    <row r="163" spans="1:5" ht="42.75">
      <c r="A163" s="143">
        <v>90724</v>
      </c>
      <c r="B163" s="139" t="s">
        <v>69</v>
      </c>
      <c r="C163" s="141" t="s">
        <v>484</v>
      </c>
      <c r="D163" s="140" t="s">
        <v>79</v>
      </c>
      <c r="E163" s="136">
        <v>34.82</v>
      </c>
    </row>
    <row r="164" spans="1:5" ht="42.75">
      <c r="A164" s="143">
        <v>90725</v>
      </c>
      <c r="B164" s="139" t="s">
        <v>69</v>
      </c>
      <c r="C164" s="141" t="s">
        <v>485</v>
      </c>
      <c r="D164" s="140" t="s">
        <v>79</v>
      </c>
      <c r="E164" s="136">
        <v>42.76</v>
      </c>
    </row>
    <row r="165" spans="1:5" ht="42.75">
      <c r="A165" s="143">
        <v>90726</v>
      </c>
      <c r="B165" s="139" t="s">
        <v>69</v>
      </c>
      <c r="C165" s="141" t="s">
        <v>486</v>
      </c>
      <c r="D165" s="140" t="s">
        <v>79</v>
      </c>
      <c r="E165" s="136">
        <v>50.79</v>
      </c>
    </row>
    <row r="166" spans="1:5" ht="42.75">
      <c r="A166" s="143">
        <v>90727</v>
      </c>
      <c r="B166" s="139" t="s">
        <v>69</v>
      </c>
      <c r="C166" s="141" t="s">
        <v>487</v>
      </c>
      <c r="D166" s="140" t="s">
        <v>79</v>
      </c>
      <c r="E166" s="136">
        <v>58.74</v>
      </c>
    </row>
    <row r="167" spans="1:5" ht="42.75">
      <c r="A167" s="143">
        <v>90728</v>
      </c>
      <c r="B167" s="139" t="s">
        <v>69</v>
      </c>
      <c r="C167" s="141" t="s">
        <v>488</v>
      </c>
      <c r="D167" s="140" t="s">
        <v>79</v>
      </c>
      <c r="E167" s="136">
        <v>66.69</v>
      </c>
    </row>
    <row r="168" spans="1:5" ht="42.75">
      <c r="A168" s="143">
        <v>90729</v>
      </c>
      <c r="B168" s="139" t="s">
        <v>69</v>
      </c>
      <c r="C168" s="141" t="s">
        <v>489</v>
      </c>
      <c r="D168" s="140" t="s">
        <v>79</v>
      </c>
      <c r="E168" s="136">
        <v>74.63</v>
      </c>
    </row>
    <row r="169" spans="1:5" ht="42.75">
      <c r="A169" s="143">
        <v>90730</v>
      </c>
      <c r="B169" s="139" t="s">
        <v>69</v>
      </c>
      <c r="C169" s="141" t="s">
        <v>490</v>
      </c>
      <c r="D169" s="140" t="s">
        <v>79</v>
      </c>
      <c r="E169" s="136">
        <v>82.59</v>
      </c>
    </row>
    <row r="170" spans="1:5" ht="42.75">
      <c r="A170" s="143">
        <v>90731</v>
      </c>
      <c r="B170" s="139" t="s">
        <v>69</v>
      </c>
      <c r="C170" s="141" t="s">
        <v>491</v>
      </c>
      <c r="D170" s="140" t="s">
        <v>79</v>
      </c>
      <c r="E170" s="136">
        <v>90.54</v>
      </c>
    </row>
    <row r="171" spans="1:5" ht="42.75">
      <c r="A171" s="143">
        <v>90732</v>
      </c>
      <c r="B171" s="139" t="s">
        <v>69</v>
      </c>
      <c r="C171" s="141" t="s">
        <v>492</v>
      </c>
      <c r="D171" s="140" t="s">
        <v>79</v>
      </c>
      <c r="E171" s="136">
        <v>114.39</v>
      </c>
    </row>
    <row r="172" spans="1:5" ht="57">
      <c r="A172" s="143">
        <v>90733</v>
      </c>
      <c r="B172" s="139" t="s">
        <v>69</v>
      </c>
      <c r="C172" s="141" t="s">
        <v>493</v>
      </c>
      <c r="D172" s="140" t="s">
        <v>75</v>
      </c>
      <c r="E172" s="136">
        <v>4.97</v>
      </c>
    </row>
    <row r="173" spans="1:5" ht="57">
      <c r="A173" s="143">
        <v>90734</v>
      </c>
      <c r="B173" s="139" t="s">
        <v>69</v>
      </c>
      <c r="C173" s="141" t="s">
        <v>494</v>
      </c>
      <c r="D173" s="140" t="s">
        <v>75</v>
      </c>
      <c r="E173" s="136">
        <v>5.88</v>
      </c>
    </row>
    <row r="174" spans="1:5" ht="57">
      <c r="A174" s="143">
        <v>90735</v>
      </c>
      <c r="B174" s="139" t="s">
        <v>69</v>
      </c>
      <c r="C174" s="141" t="s">
        <v>495</v>
      </c>
      <c r="D174" s="140" t="s">
        <v>75</v>
      </c>
      <c r="E174" s="136">
        <v>6.79</v>
      </c>
    </row>
    <row r="175" spans="1:5" ht="57">
      <c r="A175" s="143">
        <v>90736</v>
      </c>
      <c r="B175" s="139" t="s">
        <v>69</v>
      </c>
      <c r="C175" s="141" t="s">
        <v>496</v>
      </c>
      <c r="D175" s="140" t="s">
        <v>75</v>
      </c>
      <c r="E175" s="136">
        <v>7.71</v>
      </c>
    </row>
    <row r="176" spans="1:5" ht="57">
      <c r="A176" s="143">
        <v>90737</v>
      </c>
      <c r="B176" s="139" t="s">
        <v>69</v>
      </c>
      <c r="C176" s="141" t="s">
        <v>497</v>
      </c>
      <c r="D176" s="140" t="s">
        <v>75</v>
      </c>
      <c r="E176" s="136">
        <v>8.64</v>
      </c>
    </row>
    <row r="177" spans="1:5" ht="57">
      <c r="A177" s="143">
        <v>90738</v>
      </c>
      <c r="B177" s="139" t="s">
        <v>69</v>
      </c>
      <c r="C177" s="141" t="s">
        <v>498</v>
      </c>
      <c r="D177" s="140" t="s">
        <v>75</v>
      </c>
      <c r="E177" s="136">
        <v>9.5500000000000007</v>
      </c>
    </row>
    <row r="178" spans="1:5" ht="57">
      <c r="A178" s="143">
        <v>90739</v>
      </c>
      <c r="B178" s="139" t="s">
        <v>69</v>
      </c>
      <c r="C178" s="141" t="s">
        <v>499</v>
      </c>
      <c r="D178" s="140" t="s">
        <v>75</v>
      </c>
      <c r="E178" s="136">
        <v>11.81</v>
      </c>
    </row>
    <row r="179" spans="1:5" ht="57">
      <c r="A179" s="143">
        <v>90740</v>
      </c>
      <c r="B179" s="139" t="s">
        <v>69</v>
      </c>
      <c r="C179" s="141" t="s">
        <v>500</v>
      </c>
      <c r="D179" s="140" t="s">
        <v>75</v>
      </c>
      <c r="E179" s="136">
        <v>6.55</v>
      </c>
    </row>
    <row r="180" spans="1:5" ht="57">
      <c r="A180" s="143">
        <v>90741</v>
      </c>
      <c r="B180" s="139" t="s">
        <v>69</v>
      </c>
      <c r="C180" s="141" t="s">
        <v>501</v>
      </c>
      <c r="D180" s="140" t="s">
        <v>75</v>
      </c>
      <c r="E180" s="136">
        <v>7.47</v>
      </c>
    </row>
    <row r="181" spans="1:5" ht="57">
      <c r="A181" s="143">
        <v>90742</v>
      </c>
      <c r="B181" s="139" t="s">
        <v>69</v>
      </c>
      <c r="C181" s="141" t="s">
        <v>502</v>
      </c>
      <c r="D181" s="140" t="s">
        <v>75</v>
      </c>
      <c r="E181" s="136">
        <v>8.39</v>
      </c>
    </row>
    <row r="182" spans="1:5" ht="57">
      <c r="A182" s="143">
        <v>90743</v>
      </c>
      <c r="B182" s="139" t="s">
        <v>69</v>
      </c>
      <c r="C182" s="141" t="s">
        <v>503</v>
      </c>
      <c r="D182" s="140" t="s">
        <v>75</v>
      </c>
      <c r="E182" s="136">
        <v>9.31</v>
      </c>
    </row>
    <row r="183" spans="1:5" ht="57">
      <c r="A183" s="143">
        <v>90744</v>
      </c>
      <c r="B183" s="139" t="s">
        <v>69</v>
      </c>
      <c r="C183" s="141" t="s">
        <v>504</v>
      </c>
      <c r="D183" s="140" t="s">
        <v>75</v>
      </c>
      <c r="E183" s="136">
        <v>10.220000000000001</v>
      </c>
    </row>
    <row r="184" spans="1:5" ht="57">
      <c r="A184" s="143">
        <v>90745</v>
      </c>
      <c r="B184" s="139" t="s">
        <v>69</v>
      </c>
      <c r="C184" s="141" t="s">
        <v>505</v>
      </c>
      <c r="D184" s="140" t="s">
        <v>75</v>
      </c>
      <c r="E184" s="136">
        <v>13.18</v>
      </c>
    </row>
    <row r="185" spans="1:5" ht="57">
      <c r="A185" s="143">
        <v>90746</v>
      </c>
      <c r="B185" s="139" t="s">
        <v>69</v>
      </c>
      <c r="C185" s="141" t="s">
        <v>506</v>
      </c>
      <c r="D185" s="140" t="s">
        <v>75</v>
      </c>
      <c r="E185" s="136">
        <v>5.37</v>
      </c>
    </row>
    <row r="186" spans="1:5" ht="57">
      <c r="A186" s="143">
        <v>90747</v>
      </c>
      <c r="B186" s="139" t="s">
        <v>69</v>
      </c>
      <c r="C186" s="141" t="s">
        <v>507</v>
      </c>
      <c r="D186" s="140" t="s">
        <v>75</v>
      </c>
      <c r="E186" s="136">
        <v>21.59</v>
      </c>
    </row>
    <row r="187" spans="1:5" ht="57">
      <c r="A187" s="143">
        <v>94869</v>
      </c>
      <c r="B187" s="139" t="s">
        <v>69</v>
      </c>
      <c r="C187" s="141" t="s">
        <v>508</v>
      </c>
      <c r="D187" s="140" t="s">
        <v>75</v>
      </c>
      <c r="E187" s="136">
        <v>173.74</v>
      </c>
    </row>
    <row r="188" spans="1:5" ht="57">
      <c r="A188" s="143">
        <v>94870</v>
      </c>
      <c r="B188" s="139" t="s">
        <v>69</v>
      </c>
      <c r="C188" s="141" t="s">
        <v>509</v>
      </c>
      <c r="D188" s="140" t="s">
        <v>75</v>
      </c>
      <c r="E188" s="136">
        <v>2.42</v>
      </c>
    </row>
    <row r="189" spans="1:5" ht="57">
      <c r="A189" s="143">
        <v>94871</v>
      </c>
      <c r="B189" s="139" t="s">
        <v>69</v>
      </c>
      <c r="C189" s="141" t="s">
        <v>510</v>
      </c>
      <c r="D189" s="140" t="s">
        <v>75</v>
      </c>
      <c r="E189" s="136">
        <v>271.94</v>
      </c>
    </row>
    <row r="190" spans="1:5" ht="57">
      <c r="A190" s="143">
        <v>94872</v>
      </c>
      <c r="B190" s="139" t="s">
        <v>69</v>
      </c>
      <c r="C190" s="141" t="s">
        <v>511</v>
      </c>
      <c r="D190" s="140" t="s">
        <v>75</v>
      </c>
      <c r="E190" s="136">
        <v>3.53</v>
      </c>
    </row>
    <row r="191" spans="1:5" ht="57">
      <c r="A191" s="143">
        <v>94875</v>
      </c>
      <c r="B191" s="139" t="s">
        <v>69</v>
      </c>
      <c r="C191" s="141" t="s">
        <v>512</v>
      </c>
      <c r="D191" s="140" t="s">
        <v>75</v>
      </c>
      <c r="E191" s="136">
        <v>1599.67</v>
      </c>
    </row>
    <row r="192" spans="1:5" ht="57">
      <c r="A192" s="143">
        <v>94876</v>
      </c>
      <c r="B192" s="139" t="s">
        <v>69</v>
      </c>
      <c r="C192" s="141" t="s">
        <v>513</v>
      </c>
      <c r="D192" s="140" t="s">
        <v>75</v>
      </c>
      <c r="E192" s="136">
        <v>35.74</v>
      </c>
    </row>
    <row r="193" spans="1:5" ht="57">
      <c r="A193" s="143">
        <v>94878</v>
      </c>
      <c r="B193" s="139" t="s">
        <v>69</v>
      </c>
      <c r="C193" s="141" t="s">
        <v>514</v>
      </c>
      <c r="D193" s="140" t="s">
        <v>75</v>
      </c>
      <c r="E193" s="136">
        <v>41.41</v>
      </c>
    </row>
    <row r="194" spans="1:5" ht="57">
      <c r="A194" s="143">
        <v>94879</v>
      </c>
      <c r="B194" s="139" t="s">
        <v>69</v>
      </c>
      <c r="C194" s="141" t="s">
        <v>515</v>
      </c>
      <c r="D194" s="140" t="s">
        <v>75</v>
      </c>
      <c r="E194" s="136">
        <v>2462.29</v>
      </c>
    </row>
    <row r="195" spans="1:5" ht="57">
      <c r="A195" s="143">
        <v>94880</v>
      </c>
      <c r="B195" s="139" t="s">
        <v>69</v>
      </c>
      <c r="C195" s="141" t="s">
        <v>516</v>
      </c>
      <c r="D195" s="140" t="s">
        <v>75</v>
      </c>
      <c r="E195" s="136">
        <v>53.08</v>
      </c>
    </row>
    <row r="196" spans="1:5" ht="57">
      <c r="A196" s="143">
        <v>94881</v>
      </c>
      <c r="B196" s="139" t="s">
        <v>69</v>
      </c>
      <c r="C196" s="141" t="s">
        <v>517</v>
      </c>
      <c r="D196" s="140" t="s">
        <v>75</v>
      </c>
      <c r="E196" s="136">
        <v>3391.49</v>
      </c>
    </row>
    <row r="197" spans="1:5" ht="57">
      <c r="A197" s="143">
        <v>94882</v>
      </c>
      <c r="B197" s="139" t="s">
        <v>69</v>
      </c>
      <c r="C197" s="141" t="s">
        <v>518</v>
      </c>
      <c r="D197" s="140" t="s">
        <v>75</v>
      </c>
      <c r="E197" s="136">
        <v>61.82</v>
      </c>
    </row>
    <row r="198" spans="1:5" ht="57">
      <c r="A198" s="143">
        <v>94884</v>
      </c>
      <c r="B198" s="139" t="s">
        <v>69</v>
      </c>
      <c r="C198" s="141" t="s">
        <v>519</v>
      </c>
      <c r="D198" s="140" t="s">
        <v>75</v>
      </c>
      <c r="E198" s="136">
        <v>79.55</v>
      </c>
    </row>
    <row r="199" spans="1:5" ht="71.25">
      <c r="A199" s="143">
        <v>97121</v>
      </c>
      <c r="B199" s="139" t="s">
        <v>69</v>
      </c>
      <c r="C199" s="141" t="s">
        <v>520</v>
      </c>
      <c r="D199" s="140" t="s">
        <v>75</v>
      </c>
      <c r="E199" s="136">
        <v>4.33</v>
      </c>
    </row>
    <row r="200" spans="1:5" ht="71.25">
      <c r="A200" s="143">
        <v>97122</v>
      </c>
      <c r="B200" s="139" t="s">
        <v>69</v>
      </c>
      <c r="C200" s="141" t="s">
        <v>521</v>
      </c>
      <c r="D200" s="140" t="s">
        <v>75</v>
      </c>
      <c r="E200" s="136">
        <v>5.2</v>
      </c>
    </row>
    <row r="201" spans="1:5" ht="71.25">
      <c r="A201" s="143">
        <v>97123</v>
      </c>
      <c r="B201" s="139" t="s">
        <v>69</v>
      </c>
      <c r="C201" s="141" t="s">
        <v>522</v>
      </c>
      <c r="D201" s="140" t="s">
        <v>75</v>
      </c>
      <c r="E201" s="136">
        <v>6.02</v>
      </c>
    </row>
    <row r="202" spans="1:5" ht="71.25">
      <c r="A202" s="143">
        <v>97124</v>
      </c>
      <c r="B202" s="139" t="s">
        <v>69</v>
      </c>
      <c r="C202" s="141" t="s">
        <v>523</v>
      </c>
      <c r="D202" s="140" t="s">
        <v>75</v>
      </c>
      <c r="E202" s="136">
        <v>3.53</v>
      </c>
    </row>
    <row r="203" spans="1:5" ht="71.25">
      <c r="A203" s="143">
        <v>97125</v>
      </c>
      <c r="B203" s="139" t="s">
        <v>69</v>
      </c>
      <c r="C203" s="141" t="s">
        <v>524</v>
      </c>
      <c r="D203" s="140" t="s">
        <v>75</v>
      </c>
      <c r="E203" s="136">
        <v>4.25</v>
      </c>
    </row>
    <row r="204" spans="1:5" ht="71.25">
      <c r="A204" s="143">
        <v>97126</v>
      </c>
      <c r="B204" s="139" t="s">
        <v>69</v>
      </c>
      <c r="C204" s="141" t="s">
        <v>525</v>
      </c>
      <c r="D204" s="140" t="s">
        <v>75</v>
      </c>
      <c r="E204" s="136">
        <v>4.93</v>
      </c>
    </row>
    <row r="205" spans="1:5" ht="57">
      <c r="A205" s="143">
        <v>102264</v>
      </c>
      <c r="B205" s="139" t="s">
        <v>69</v>
      </c>
      <c r="C205" s="141" t="s">
        <v>526</v>
      </c>
      <c r="D205" s="140" t="s">
        <v>75</v>
      </c>
      <c r="E205" s="136">
        <v>22.78</v>
      </c>
    </row>
    <row r="206" spans="1:5" ht="42.75">
      <c r="A206" s="143">
        <v>102265</v>
      </c>
      <c r="B206" s="139" t="s">
        <v>69</v>
      </c>
      <c r="C206" s="141" t="s">
        <v>527</v>
      </c>
      <c r="D206" s="140" t="s">
        <v>79</v>
      </c>
      <c r="E206" s="136">
        <v>146.18</v>
      </c>
    </row>
    <row r="207" spans="1:5" ht="42.75">
      <c r="A207" s="143">
        <v>102266</v>
      </c>
      <c r="B207" s="139" t="s">
        <v>69</v>
      </c>
      <c r="C207" s="141" t="s">
        <v>528</v>
      </c>
      <c r="D207" s="140" t="s">
        <v>79</v>
      </c>
      <c r="E207" s="136">
        <v>162.1</v>
      </c>
    </row>
    <row r="208" spans="1:5" ht="42.75">
      <c r="A208" s="143">
        <v>102267</v>
      </c>
      <c r="B208" s="139" t="s">
        <v>69</v>
      </c>
      <c r="C208" s="141" t="s">
        <v>529</v>
      </c>
      <c r="D208" s="140" t="s">
        <v>79</v>
      </c>
      <c r="E208" s="136">
        <v>186.01</v>
      </c>
    </row>
    <row r="209" spans="1:5" ht="42.75">
      <c r="A209" s="143">
        <v>102268</v>
      </c>
      <c r="B209" s="139" t="s">
        <v>69</v>
      </c>
      <c r="C209" s="141" t="s">
        <v>530</v>
      </c>
      <c r="D209" s="140" t="s">
        <v>79</v>
      </c>
      <c r="E209" s="136">
        <v>209.87</v>
      </c>
    </row>
    <row r="210" spans="1:5" ht="42.75">
      <c r="A210" s="143">
        <v>102269</v>
      </c>
      <c r="B210" s="139" t="s">
        <v>69</v>
      </c>
      <c r="C210" s="141" t="s">
        <v>531</v>
      </c>
      <c r="D210" s="140" t="s">
        <v>79</v>
      </c>
      <c r="E210" s="136">
        <v>257.56</v>
      </c>
    </row>
    <row r="211" spans="1:5" ht="71.25">
      <c r="A211" s="143">
        <v>105260</v>
      </c>
      <c r="B211" s="139" t="s">
        <v>69</v>
      </c>
      <c r="C211" s="141" t="s">
        <v>532</v>
      </c>
      <c r="D211" s="140" t="s">
        <v>79</v>
      </c>
      <c r="E211" s="136">
        <v>25.59</v>
      </c>
    </row>
    <row r="212" spans="1:5" ht="71.25">
      <c r="A212" s="143">
        <v>105285</v>
      </c>
      <c r="B212" s="139" t="s">
        <v>69</v>
      </c>
      <c r="C212" s="141" t="s">
        <v>533</v>
      </c>
      <c r="D212" s="140" t="s">
        <v>79</v>
      </c>
      <c r="E212" s="136">
        <v>24.79</v>
      </c>
    </row>
    <row r="213" spans="1:5" ht="85.5">
      <c r="A213" s="143">
        <v>105286</v>
      </c>
      <c r="B213" s="139" t="s">
        <v>69</v>
      </c>
      <c r="C213" s="141" t="s">
        <v>534</v>
      </c>
      <c r="D213" s="140" t="s">
        <v>79</v>
      </c>
      <c r="E213" s="136">
        <v>34.479999999999997</v>
      </c>
    </row>
    <row r="214" spans="1:5" ht="85.5">
      <c r="A214" s="143">
        <v>105287</v>
      </c>
      <c r="B214" s="139" t="s">
        <v>69</v>
      </c>
      <c r="C214" s="141" t="s">
        <v>535</v>
      </c>
      <c r="D214" s="140" t="s">
        <v>79</v>
      </c>
      <c r="E214" s="136">
        <v>31.27</v>
      </c>
    </row>
    <row r="215" spans="1:5" ht="85.5">
      <c r="A215" s="143">
        <v>105288</v>
      </c>
      <c r="B215" s="139" t="s">
        <v>69</v>
      </c>
      <c r="C215" s="141" t="s">
        <v>536</v>
      </c>
      <c r="D215" s="140" t="s">
        <v>79</v>
      </c>
      <c r="E215" s="136">
        <v>53.65</v>
      </c>
    </row>
    <row r="216" spans="1:5" ht="85.5">
      <c r="A216" s="143">
        <v>105289</v>
      </c>
      <c r="B216" s="139" t="s">
        <v>69</v>
      </c>
      <c r="C216" s="141" t="s">
        <v>537</v>
      </c>
      <c r="D216" s="140" t="s">
        <v>79</v>
      </c>
      <c r="E216" s="136">
        <v>49.84</v>
      </c>
    </row>
    <row r="217" spans="1:5" ht="85.5">
      <c r="A217" s="143">
        <v>105290</v>
      </c>
      <c r="B217" s="139" t="s">
        <v>69</v>
      </c>
      <c r="C217" s="141" t="s">
        <v>538</v>
      </c>
      <c r="D217" s="140" t="s">
        <v>79</v>
      </c>
      <c r="E217" s="136">
        <v>70.62</v>
      </c>
    </row>
    <row r="218" spans="1:5" ht="85.5">
      <c r="A218" s="143">
        <v>105291</v>
      </c>
      <c r="B218" s="139" t="s">
        <v>69</v>
      </c>
      <c r="C218" s="141" t="s">
        <v>539</v>
      </c>
      <c r="D218" s="140" t="s">
        <v>79</v>
      </c>
      <c r="E218" s="136">
        <v>66.22</v>
      </c>
    </row>
    <row r="219" spans="1:5" ht="85.5">
      <c r="A219" s="143">
        <v>105292</v>
      </c>
      <c r="B219" s="139" t="s">
        <v>69</v>
      </c>
      <c r="C219" s="141" t="s">
        <v>540</v>
      </c>
      <c r="D219" s="140" t="s">
        <v>79</v>
      </c>
      <c r="E219" s="136">
        <v>56.29</v>
      </c>
    </row>
    <row r="220" spans="1:5" ht="85.5">
      <c r="A220" s="143">
        <v>105293</v>
      </c>
      <c r="B220" s="139" t="s">
        <v>69</v>
      </c>
      <c r="C220" s="141" t="s">
        <v>541</v>
      </c>
      <c r="D220" s="140" t="s">
        <v>79</v>
      </c>
      <c r="E220" s="136">
        <v>51.46</v>
      </c>
    </row>
    <row r="221" spans="1:5" ht="85.5">
      <c r="A221" s="143">
        <v>105294</v>
      </c>
      <c r="B221" s="139" t="s">
        <v>69</v>
      </c>
      <c r="C221" s="141" t="s">
        <v>542</v>
      </c>
      <c r="D221" s="140" t="s">
        <v>79</v>
      </c>
      <c r="E221" s="136">
        <v>105.45</v>
      </c>
    </row>
    <row r="222" spans="1:5" ht="85.5">
      <c r="A222" s="143">
        <v>105295</v>
      </c>
      <c r="B222" s="139" t="s">
        <v>69</v>
      </c>
      <c r="C222" s="141" t="s">
        <v>543</v>
      </c>
      <c r="D222" s="140" t="s">
        <v>79</v>
      </c>
      <c r="E222" s="136">
        <v>99.74</v>
      </c>
    </row>
    <row r="223" spans="1:5" ht="85.5">
      <c r="A223" s="143">
        <v>105296</v>
      </c>
      <c r="B223" s="139" t="s">
        <v>69</v>
      </c>
      <c r="C223" s="141" t="s">
        <v>544</v>
      </c>
      <c r="D223" s="140" t="s">
        <v>79</v>
      </c>
      <c r="E223" s="136">
        <v>173.75</v>
      </c>
    </row>
    <row r="224" spans="1:5" ht="71.25">
      <c r="A224" s="143">
        <v>105308</v>
      </c>
      <c r="B224" s="139" t="s">
        <v>69</v>
      </c>
      <c r="C224" s="141" t="s">
        <v>545</v>
      </c>
      <c r="D224" s="140" t="s">
        <v>75</v>
      </c>
      <c r="E224" s="136">
        <v>6.92</v>
      </c>
    </row>
    <row r="225" spans="1:5" ht="71.25">
      <c r="A225" s="143">
        <v>105309</v>
      </c>
      <c r="B225" s="139" t="s">
        <v>69</v>
      </c>
      <c r="C225" s="141" t="s">
        <v>546</v>
      </c>
      <c r="D225" s="140" t="s">
        <v>75</v>
      </c>
      <c r="E225" s="136">
        <v>7.43</v>
      </c>
    </row>
    <row r="226" spans="1:5" ht="71.25">
      <c r="A226" s="143">
        <v>105310</v>
      </c>
      <c r="B226" s="139" t="s">
        <v>69</v>
      </c>
      <c r="C226" s="141" t="s">
        <v>547</v>
      </c>
      <c r="D226" s="140" t="s">
        <v>75</v>
      </c>
      <c r="E226" s="136">
        <v>8.75</v>
      </c>
    </row>
    <row r="227" spans="1:5" ht="71.25">
      <c r="A227" s="143">
        <v>105311</v>
      </c>
      <c r="B227" s="139" t="s">
        <v>69</v>
      </c>
      <c r="C227" s="141" t="s">
        <v>548</v>
      </c>
      <c r="D227" s="140" t="s">
        <v>75</v>
      </c>
      <c r="E227" s="136">
        <v>5.59</v>
      </c>
    </row>
    <row r="228" spans="1:5" ht="71.25">
      <c r="A228" s="143">
        <v>105312</v>
      </c>
      <c r="B228" s="139" t="s">
        <v>69</v>
      </c>
      <c r="C228" s="141" t="s">
        <v>549</v>
      </c>
      <c r="D228" s="140" t="s">
        <v>75</v>
      </c>
      <c r="E228" s="136">
        <v>5.68</v>
      </c>
    </row>
    <row r="229" spans="1:5" ht="71.25">
      <c r="A229" s="143">
        <v>105313</v>
      </c>
      <c r="B229" s="139" t="s">
        <v>69</v>
      </c>
      <c r="C229" s="141" t="s">
        <v>550</v>
      </c>
      <c r="D229" s="140" t="s">
        <v>75</v>
      </c>
      <c r="E229" s="136">
        <v>6.11</v>
      </c>
    </row>
    <row r="230" spans="1:5" ht="71.25">
      <c r="A230" s="143">
        <v>105314</v>
      </c>
      <c r="B230" s="139" t="s">
        <v>69</v>
      </c>
      <c r="C230" s="141" t="s">
        <v>551</v>
      </c>
      <c r="D230" s="140" t="s">
        <v>75</v>
      </c>
      <c r="E230" s="136">
        <v>7.21</v>
      </c>
    </row>
    <row r="231" spans="1:5" ht="71.25">
      <c r="A231" s="143">
        <v>105315</v>
      </c>
      <c r="B231" s="139" t="s">
        <v>69</v>
      </c>
      <c r="C231" s="141" t="s">
        <v>552</v>
      </c>
      <c r="D231" s="140" t="s">
        <v>79</v>
      </c>
      <c r="E231" s="136">
        <v>14.58</v>
      </c>
    </row>
    <row r="232" spans="1:5" ht="71.25">
      <c r="A232" s="143">
        <v>105316</v>
      </c>
      <c r="B232" s="139" t="s">
        <v>69</v>
      </c>
      <c r="C232" s="141" t="s">
        <v>553</v>
      </c>
      <c r="D232" s="140" t="s">
        <v>79</v>
      </c>
      <c r="E232" s="136">
        <v>25.96</v>
      </c>
    </row>
    <row r="233" spans="1:5" ht="71.25">
      <c r="A233" s="143">
        <v>105327</v>
      </c>
      <c r="B233" s="139" t="s">
        <v>69</v>
      </c>
      <c r="C233" s="141" t="s">
        <v>554</v>
      </c>
      <c r="D233" s="140" t="s">
        <v>79</v>
      </c>
      <c r="E233" s="136">
        <v>46.97</v>
      </c>
    </row>
    <row r="234" spans="1:5" ht="71.25">
      <c r="A234" s="143">
        <v>105328</v>
      </c>
      <c r="B234" s="139" t="s">
        <v>69</v>
      </c>
      <c r="C234" s="141" t="s">
        <v>555</v>
      </c>
      <c r="D234" s="140" t="s">
        <v>79</v>
      </c>
      <c r="E234" s="136">
        <v>46.02</v>
      </c>
    </row>
    <row r="235" spans="1:5" ht="71.25">
      <c r="A235" s="143">
        <v>105329</v>
      </c>
      <c r="B235" s="139" t="s">
        <v>69</v>
      </c>
      <c r="C235" s="141" t="s">
        <v>556</v>
      </c>
      <c r="D235" s="140" t="s">
        <v>79</v>
      </c>
      <c r="E235" s="136">
        <v>75.819999999999993</v>
      </c>
    </row>
    <row r="236" spans="1:5" ht="71.25">
      <c r="A236" s="143">
        <v>105330</v>
      </c>
      <c r="B236" s="139" t="s">
        <v>69</v>
      </c>
      <c r="C236" s="141" t="s">
        <v>557</v>
      </c>
      <c r="D236" s="140" t="s">
        <v>79</v>
      </c>
      <c r="E236" s="136">
        <v>74.73</v>
      </c>
    </row>
    <row r="237" spans="1:5" ht="85.5">
      <c r="A237" s="143">
        <v>105331</v>
      </c>
      <c r="B237" s="139" t="s">
        <v>69</v>
      </c>
      <c r="C237" s="141" t="s">
        <v>558</v>
      </c>
      <c r="D237" s="140" t="s">
        <v>75</v>
      </c>
      <c r="E237" s="136">
        <v>54.14</v>
      </c>
    </row>
    <row r="238" spans="1:5" ht="85.5">
      <c r="A238" s="143">
        <v>105332</v>
      </c>
      <c r="B238" s="139" t="s">
        <v>69</v>
      </c>
      <c r="C238" s="141" t="s">
        <v>559</v>
      </c>
      <c r="D238" s="140" t="s">
        <v>75</v>
      </c>
      <c r="E238" s="136">
        <v>53.14</v>
      </c>
    </row>
    <row r="239" spans="1:5" ht="71.25">
      <c r="A239" s="143">
        <v>105333</v>
      </c>
      <c r="B239" s="139" t="s">
        <v>69</v>
      </c>
      <c r="C239" s="141" t="s">
        <v>560</v>
      </c>
      <c r="D239" s="140" t="s">
        <v>75</v>
      </c>
      <c r="E239" s="136">
        <v>234.74</v>
      </c>
    </row>
    <row r="240" spans="1:5" ht="71.25">
      <c r="A240" s="143">
        <v>105334</v>
      </c>
      <c r="B240" s="139" t="s">
        <v>69</v>
      </c>
      <c r="C240" s="141" t="s">
        <v>561</v>
      </c>
      <c r="D240" s="140" t="s">
        <v>75</v>
      </c>
      <c r="E240" s="136">
        <v>231.64</v>
      </c>
    </row>
    <row r="241" spans="1:5" ht="71.25">
      <c r="A241" s="143">
        <v>105335</v>
      </c>
      <c r="B241" s="139" t="s">
        <v>69</v>
      </c>
      <c r="C241" s="141" t="s">
        <v>562</v>
      </c>
      <c r="D241" s="140" t="s">
        <v>75</v>
      </c>
      <c r="E241" s="136">
        <v>352.86</v>
      </c>
    </row>
    <row r="242" spans="1:5" ht="71.25">
      <c r="A242" s="143">
        <v>105336</v>
      </c>
      <c r="B242" s="139" t="s">
        <v>69</v>
      </c>
      <c r="C242" s="141" t="s">
        <v>563</v>
      </c>
      <c r="D242" s="140" t="s">
        <v>75</v>
      </c>
      <c r="E242" s="136">
        <v>349.21</v>
      </c>
    </row>
    <row r="243" spans="1:5" ht="71.25">
      <c r="A243" s="143">
        <v>105337</v>
      </c>
      <c r="B243" s="139" t="s">
        <v>69</v>
      </c>
      <c r="C243" s="141" t="s">
        <v>564</v>
      </c>
      <c r="D243" s="140" t="s">
        <v>75</v>
      </c>
      <c r="E243" s="136">
        <v>496.91</v>
      </c>
    </row>
    <row r="244" spans="1:5" ht="71.25">
      <c r="A244" s="143">
        <v>105338</v>
      </c>
      <c r="B244" s="139" t="s">
        <v>69</v>
      </c>
      <c r="C244" s="141" t="s">
        <v>565</v>
      </c>
      <c r="D244" s="140" t="s">
        <v>75</v>
      </c>
      <c r="E244" s="136">
        <v>492.7</v>
      </c>
    </row>
    <row r="245" spans="1:5" ht="71.25">
      <c r="A245" s="143">
        <v>105339</v>
      </c>
      <c r="B245" s="139" t="s">
        <v>69</v>
      </c>
      <c r="C245" s="141" t="s">
        <v>566</v>
      </c>
      <c r="D245" s="140" t="s">
        <v>75</v>
      </c>
      <c r="E245" s="136">
        <v>4.59</v>
      </c>
    </row>
    <row r="246" spans="1:5" ht="71.25">
      <c r="A246" s="143">
        <v>105359</v>
      </c>
      <c r="B246" s="139" t="s">
        <v>69</v>
      </c>
      <c r="C246" s="141" t="s">
        <v>567</v>
      </c>
      <c r="D246" s="140" t="s">
        <v>79</v>
      </c>
      <c r="E246" s="136">
        <v>17.79</v>
      </c>
    </row>
    <row r="247" spans="1:5" ht="71.25">
      <c r="A247" s="143">
        <v>105360</v>
      </c>
      <c r="B247" s="139" t="s">
        <v>69</v>
      </c>
      <c r="C247" s="141" t="s">
        <v>568</v>
      </c>
      <c r="D247" s="140" t="s">
        <v>79</v>
      </c>
      <c r="E247" s="136">
        <v>21.46</v>
      </c>
    </row>
    <row r="248" spans="1:5" ht="71.25">
      <c r="A248" s="143">
        <v>105361</v>
      </c>
      <c r="B248" s="139" t="s">
        <v>69</v>
      </c>
      <c r="C248" s="141" t="s">
        <v>569</v>
      </c>
      <c r="D248" s="140" t="s">
        <v>79</v>
      </c>
      <c r="E248" s="136">
        <v>24.93</v>
      </c>
    </row>
    <row r="249" spans="1:5" ht="71.25">
      <c r="A249" s="143">
        <v>105362</v>
      </c>
      <c r="B249" s="139" t="s">
        <v>69</v>
      </c>
      <c r="C249" s="141" t="s">
        <v>570</v>
      </c>
      <c r="D249" s="140" t="s">
        <v>79</v>
      </c>
      <c r="E249" s="136">
        <v>26.34</v>
      </c>
    </row>
    <row r="250" spans="1:5" ht="71.25">
      <c r="A250" s="143">
        <v>105363</v>
      </c>
      <c r="B250" s="139" t="s">
        <v>69</v>
      </c>
      <c r="C250" s="141" t="s">
        <v>571</v>
      </c>
      <c r="D250" s="140" t="s">
        <v>79</v>
      </c>
      <c r="E250" s="136">
        <v>31.54</v>
      </c>
    </row>
    <row r="251" spans="1:5" ht="71.25">
      <c r="A251" s="143">
        <v>105364</v>
      </c>
      <c r="B251" s="139" t="s">
        <v>69</v>
      </c>
      <c r="C251" s="141" t="s">
        <v>572</v>
      </c>
      <c r="D251" s="140" t="s">
        <v>79</v>
      </c>
      <c r="E251" s="136">
        <v>36.56</v>
      </c>
    </row>
    <row r="252" spans="1:5" ht="71.25">
      <c r="A252" s="143">
        <v>105365</v>
      </c>
      <c r="B252" s="139" t="s">
        <v>69</v>
      </c>
      <c r="C252" s="141" t="s">
        <v>573</v>
      </c>
      <c r="D252" s="140" t="s">
        <v>79</v>
      </c>
      <c r="E252" s="136">
        <v>35.61</v>
      </c>
    </row>
    <row r="253" spans="1:5" ht="71.25">
      <c r="A253" s="143">
        <v>105366</v>
      </c>
      <c r="B253" s="139" t="s">
        <v>69</v>
      </c>
      <c r="C253" s="141" t="s">
        <v>574</v>
      </c>
      <c r="D253" s="140" t="s">
        <v>79</v>
      </c>
      <c r="E253" s="136">
        <v>42.91</v>
      </c>
    </row>
    <row r="254" spans="1:5" ht="71.25">
      <c r="A254" s="143">
        <v>105367</v>
      </c>
      <c r="B254" s="139" t="s">
        <v>69</v>
      </c>
      <c r="C254" s="141" t="s">
        <v>575</v>
      </c>
      <c r="D254" s="140" t="s">
        <v>79</v>
      </c>
      <c r="E254" s="136">
        <v>49.85</v>
      </c>
    </row>
    <row r="255" spans="1:5" ht="71.25">
      <c r="A255" s="143">
        <v>105368</v>
      </c>
      <c r="B255" s="139" t="s">
        <v>69</v>
      </c>
      <c r="C255" s="141" t="s">
        <v>576</v>
      </c>
      <c r="D255" s="140" t="s">
        <v>79</v>
      </c>
      <c r="E255" s="136">
        <v>47.35</v>
      </c>
    </row>
    <row r="256" spans="1:5" ht="71.25">
      <c r="A256" s="143">
        <v>105370</v>
      </c>
      <c r="B256" s="139" t="s">
        <v>69</v>
      </c>
      <c r="C256" s="141" t="s">
        <v>577</v>
      </c>
      <c r="D256" s="140" t="s">
        <v>79</v>
      </c>
      <c r="E256" s="136">
        <v>74.69</v>
      </c>
    </row>
    <row r="257" spans="1:5" ht="71.25">
      <c r="A257" s="143">
        <v>105371</v>
      </c>
      <c r="B257" s="139" t="s">
        <v>69</v>
      </c>
      <c r="C257" s="141" t="s">
        <v>578</v>
      </c>
      <c r="D257" s="140" t="s">
        <v>79</v>
      </c>
      <c r="E257" s="136">
        <v>41.06</v>
      </c>
    </row>
    <row r="258" spans="1:5" ht="71.25">
      <c r="A258" s="143">
        <v>105372</v>
      </c>
      <c r="B258" s="139" t="s">
        <v>69</v>
      </c>
      <c r="C258" s="141" t="s">
        <v>579</v>
      </c>
      <c r="D258" s="140" t="s">
        <v>79</v>
      </c>
      <c r="E258" s="136">
        <v>10.4</v>
      </c>
    </row>
    <row r="259" spans="1:5" ht="71.25">
      <c r="A259" s="143">
        <v>105373</v>
      </c>
      <c r="B259" s="139" t="s">
        <v>69</v>
      </c>
      <c r="C259" s="141" t="s">
        <v>580</v>
      </c>
      <c r="D259" s="140" t="s">
        <v>79</v>
      </c>
      <c r="E259" s="136">
        <v>12.25</v>
      </c>
    </row>
    <row r="260" spans="1:5" ht="85.5">
      <c r="A260" s="143">
        <v>105374</v>
      </c>
      <c r="B260" s="139" t="s">
        <v>69</v>
      </c>
      <c r="C260" s="141" t="s">
        <v>581</v>
      </c>
      <c r="D260" s="140" t="s">
        <v>79</v>
      </c>
      <c r="E260" s="136">
        <v>167.16</v>
      </c>
    </row>
    <row r="261" spans="1:5" ht="85.5">
      <c r="A261" s="143">
        <v>105375</v>
      </c>
      <c r="B261" s="139" t="s">
        <v>69</v>
      </c>
      <c r="C261" s="141" t="s">
        <v>582</v>
      </c>
      <c r="D261" s="140" t="s">
        <v>79</v>
      </c>
      <c r="E261" s="136">
        <v>142.74</v>
      </c>
    </row>
    <row r="262" spans="1:5" ht="85.5">
      <c r="A262" s="143">
        <v>105376</v>
      </c>
      <c r="B262" s="139" t="s">
        <v>69</v>
      </c>
      <c r="C262" s="141" t="s">
        <v>583</v>
      </c>
      <c r="D262" s="140" t="s">
        <v>79</v>
      </c>
      <c r="E262" s="136">
        <v>133.94999999999999</v>
      </c>
    </row>
    <row r="263" spans="1:5" ht="71.25">
      <c r="A263" s="143">
        <v>105381</v>
      </c>
      <c r="B263" s="139" t="s">
        <v>69</v>
      </c>
      <c r="C263" s="141" t="s">
        <v>584</v>
      </c>
      <c r="D263" s="140" t="s">
        <v>79</v>
      </c>
      <c r="E263" s="136">
        <v>17.649999999999999</v>
      </c>
    </row>
    <row r="264" spans="1:5" ht="71.25">
      <c r="A264" s="143">
        <v>105382</v>
      </c>
      <c r="B264" s="139" t="s">
        <v>69</v>
      </c>
      <c r="C264" s="141" t="s">
        <v>585</v>
      </c>
      <c r="D264" s="140" t="s">
        <v>79</v>
      </c>
      <c r="E264" s="136">
        <v>20.53</v>
      </c>
    </row>
    <row r="265" spans="1:5" ht="71.25">
      <c r="A265" s="143">
        <v>105383</v>
      </c>
      <c r="B265" s="139" t="s">
        <v>69</v>
      </c>
      <c r="C265" s="141" t="s">
        <v>586</v>
      </c>
      <c r="D265" s="140" t="s">
        <v>79</v>
      </c>
      <c r="E265" s="136">
        <v>21.51</v>
      </c>
    </row>
    <row r="266" spans="1:5" ht="71.25">
      <c r="A266" s="143">
        <v>105384</v>
      </c>
      <c r="B266" s="139" t="s">
        <v>69</v>
      </c>
      <c r="C266" s="141" t="s">
        <v>587</v>
      </c>
      <c r="D266" s="140" t="s">
        <v>79</v>
      </c>
      <c r="E266" s="136">
        <v>25.83</v>
      </c>
    </row>
    <row r="267" spans="1:5" ht="71.25">
      <c r="A267" s="143">
        <v>105385</v>
      </c>
      <c r="B267" s="139" t="s">
        <v>69</v>
      </c>
      <c r="C267" s="141" t="s">
        <v>588</v>
      </c>
      <c r="D267" s="140" t="s">
        <v>79</v>
      </c>
      <c r="E267" s="136">
        <v>29.97</v>
      </c>
    </row>
    <row r="268" spans="1:5" ht="71.25">
      <c r="A268" s="143">
        <v>105386</v>
      </c>
      <c r="B268" s="139" t="s">
        <v>69</v>
      </c>
      <c r="C268" s="141" t="s">
        <v>589</v>
      </c>
      <c r="D268" s="140" t="s">
        <v>79</v>
      </c>
      <c r="E268" s="136">
        <v>29.17</v>
      </c>
    </row>
    <row r="269" spans="1:5" ht="71.25">
      <c r="A269" s="143">
        <v>105387</v>
      </c>
      <c r="B269" s="139" t="s">
        <v>69</v>
      </c>
      <c r="C269" s="141" t="s">
        <v>590</v>
      </c>
      <c r="D269" s="140" t="s">
        <v>79</v>
      </c>
      <c r="E269" s="136">
        <v>35.31</v>
      </c>
    </row>
    <row r="270" spans="1:5" ht="71.25">
      <c r="A270" s="143">
        <v>92833</v>
      </c>
      <c r="B270" s="139" t="s">
        <v>69</v>
      </c>
      <c r="C270" s="141" t="s">
        <v>591</v>
      </c>
      <c r="D270" s="140" t="s">
        <v>75</v>
      </c>
      <c r="E270" s="136">
        <v>280.69</v>
      </c>
    </row>
    <row r="271" spans="1:5" ht="71.25">
      <c r="A271" s="143">
        <v>92834</v>
      </c>
      <c r="B271" s="139" t="s">
        <v>69</v>
      </c>
      <c r="C271" s="141" t="s">
        <v>592</v>
      </c>
      <c r="D271" s="140" t="s">
        <v>75</v>
      </c>
      <c r="E271" s="136">
        <v>22.89</v>
      </c>
    </row>
    <row r="272" spans="1:5" ht="71.25">
      <c r="A272" s="143">
        <v>92835</v>
      </c>
      <c r="B272" s="139" t="s">
        <v>69</v>
      </c>
      <c r="C272" s="141" t="s">
        <v>593</v>
      </c>
      <c r="D272" s="140" t="s">
        <v>75</v>
      </c>
      <c r="E272" s="136">
        <v>295.01</v>
      </c>
    </row>
    <row r="273" spans="1:5" ht="71.25">
      <c r="A273" s="143">
        <v>92836</v>
      </c>
      <c r="B273" s="139" t="s">
        <v>69</v>
      </c>
      <c r="C273" s="141" t="s">
        <v>594</v>
      </c>
      <c r="D273" s="140" t="s">
        <v>75</v>
      </c>
      <c r="E273" s="136">
        <v>30.59</v>
      </c>
    </row>
    <row r="274" spans="1:5" ht="71.25">
      <c r="A274" s="143">
        <v>92837</v>
      </c>
      <c r="B274" s="139" t="s">
        <v>69</v>
      </c>
      <c r="C274" s="141" t="s">
        <v>595</v>
      </c>
      <c r="D274" s="140" t="s">
        <v>75</v>
      </c>
      <c r="E274" s="136">
        <v>527.83000000000004</v>
      </c>
    </row>
    <row r="275" spans="1:5" ht="71.25">
      <c r="A275" s="143">
        <v>92838</v>
      </c>
      <c r="B275" s="139" t="s">
        <v>69</v>
      </c>
      <c r="C275" s="141" t="s">
        <v>596</v>
      </c>
      <c r="D275" s="140" t="s">
        <v>75</v>
      </c>
      <c r="E275" s="136">
        <v>38.659999999999997</v>
      </c>
    </row>
    <row r="276" spans="1:5" ht="71.25">
      <c r="A276" s="143">
        <v>92839</v>
      </c>
      <c r="B276" s="139" t="s">
        <v>69</v>
      </c>
      <c r="C276" s="141" t="s">
        <v>597</v>
      </c>
      <c r="D276" s="140" t="s">
        <v>75</v>
      </c>
      <c r="E276" s="136">
        <v>647.24</v>
      </c>
    </row>
    <row r="277" spans="1:5" ht="71.25">
      <c r="A277" s="143">
        <v>92840</v>
      </c>
      <c r="B277" s="139" t="s">
        <v>69</v>
      </c>
      <c r="C277" s="141" t="s">
        <v>598</v>
      </c>
      <c r="D277" s="140" t="s">
        <v>75</v>
      </c>
      <c r="E277" s="136">
        <v>47</v>
      </c>
    </row>
    <row r="278" spans="1:5" ht="71.25">
      <c r="A278" s="143">
        <v>92841</v>
      </c>
      <c r="B278" s="139" t="s">
        <v>69</v>
      </c>
      <c r="C278" s="141" t="s">
        <v>599</v>
      </c>
      <c r="D278" s="140" t="s">
        <v>75</v>
      </c>
      <c r="E278" s="136">
        <v>842.42</v>
      </c>
    </row>
    <row r="279" spans="1:5" ht="71.25">
      <c r="A279" s="143">
        <v>92842</v>
      </c>
      <c r="B279" s="139" t="s">
        <v>69</v>
      </c>
      <c r="C279" s="141" t="s">
        <v>600</v>
      </c>
      <c r="D279" s="140" t="s">
        <v>75</v>
      </c>
      <c r="E279" s="136">
        <v>58.41</v>
      </c>
    </row>
    <row r="280" spans="1:5" ht="71.25">
      <c r="A280" s="143">
        <v>92843</v>
      </c>
      <c r="B280" s="139" t="s">
        <v>69</v>
      </c>
      <c r="C280" s="141" t="s">
        <v>601</v>
      </c>
      <c r="D280" s="140" t="s">
        <v>75</v>
      </c>
      <c r="E280" s="136">
        <v>870.44</v>
      </c>
    </row>
    <row r="281" spans="1:5" ht="71.25">
      <c r="A281" s="143">
        <v>92844</v>
      </c>
      <c r="B281" s="139" t="s">
        <v>69</v>
      </c>
      <c r="C281" s="141" t="s">
        <v>602</v>
      </c>
      <c r="D281" s="140" t="s">
        <v>75</v>
      </c>
      <c r="E281" s="136">
        <v>69.12</v>
      </c>
    </row>
    <row r="282" spans="1:5" ht="71.25">
      <c r="A282" s="143">
        <v>92845</v>
      </c>
      <c r="B282" s="139" t="s">
        <v>69</v>
      </c>
      <c r="C282" s="141" t="s">
        <v>603</v>
      </c>
      <c r="D282" s="140" t="s">
        <v>75</v>
      </c>
      <c r="E282" s="136">
        <v>1294.19</v>
      </c>
    </row>
    <row r="283" spans="1:5" ht="71.25">
      <c r="A283" s="143">
        <v>92846</v>
      </c>
      <c r="B283" s="139" t="s">
        <v>69</v>
      </c>
      <c r="C283" s="141" t="s">
        <v>604</v>
      </c>
      <c r="D283" s="140" t="s">
        <v>75</v>
      </c>
      <c r="E283" s="136">
        <v>79.17</v>
      </c>
    </row>
    <row r="284" spans="1:5" ht="71.25">
      <c r="A284" s="143">
        <v>92847</v>
      </c>
      <c r="B284" s="139" t="s">
        <v>69</v>
      </c>
      <c r="C284" s="141" t="s">
        <v>605</v>
      </c>
      <c r="D284" s="140" t="s">
        <v>75</v>
      </c>
      <c r="E284" s="136">
        <v>1324.82</v>
      </c>
    </row>
    <row r="285" spans="1:5" ht="85.5">
      <c r="A285" s="143">
        <v>92848</v>
      </c>
      <c r="B285" s="139" t="s">
        <v>69</v>
      </c>
      <c r="C285" s="141" t="s">
        <v>606</v>
      </c>
      <c r="D285" s="140" t="s">
        <v>75</v>
      </c>
      <c r="E285" s="136">
        <v>92.62</v>
      </c>
    </row>
    <row r="286" spans="1:5" ht="71.25">
      <c r="A286" s="143">
        <v>92849</v>
      </c>
      <c r="B286" s="139" t="s">
        <v>69</v>
      </c>
      <c r="C286" s="141" t="s">
        <v>607</v>
      </c>
      <c r="D286" s="140" t="s">
        <v>75</v>
      </c>
      <c r="E286" s="136">
        <v>283.85000000000002</v>
      </c>
    </row>
    <row r="287" spans="1:5" ht="71.25">
      <c r="A287" s="143">
        <v>92850</v>
      </c>
      <c r="B287" s="139" t="s">
        <v>69</v>
      </c>
      <c r="C287" s="141" t="s">
        <v>608</v>
      </c>
      <c r="D287" s="140" t="s">
        <v>75</v>
      </c>
      <c r="E287" s="136">
        <v>26.05</v>
      </c>
    </row>
    <row r="288" spans="1:5" ht="71.25">
      <c r="A288" s="143">
        <v>92851</v>
      </c>
      <c r="B288" s="139" t="s">
        <v>69</v>
      </c>
      <c r="C288" s="141" t="s">
        <v>609</v>
      </c>
      <c r="D288" s="140" t="s">
        <v>75</v>
      </c>
      <c r="E288" s="136">
        <v>299.51</v>
      </c>
    </row>
    <row r="289" spans="1:5" ht="71.25">
      <c r="A289" s="143">
        <v>92852</v>
      </c>
      <c r="B289" s="139" t="s">
        <v>69</v>
      </c>
      <c r="C289" s="141" t="s">
        <v>610</v>
      </c>
      <c r="D289" s="140" t="s">
        <v>75</v>
      </c>
      <c r="E289" s="136">
        <v>35.090000000000003</v>
      </c>
    </row>
    <row r="290" spans="1:5" ht="71.25">
      <c r="A290" s="143">
        <v>92853</v>
      </c>
      <c r="B290" s="139" t="s">
        <v>69</v>
      </c>
      <c r="C290" s="141" t="s">
        <v>611</v>
      </c>
      <c r="D290" s="140" t="s">
        <v>75</v>
      </c>
      <c r="E290" s="136">
        <v>533.65</v>
      </c>
    </row>
    <row r="291" spans="1:5" ht="71.25">
      <c r="A291" s="143">
        <v>92854</v>
      </c>
      <c r="B291" s="139" t="s">
        <v>69</v>
      </c>
      <c r="C291" s="141" t="s">
        <v>612</v>
      </c>
      <c r="D291" s="140" t="s">
        <v>75</v>
      </c>
      <c r="E291" s="136">
        <v>44.48</v>
      </c>
    </row>
    <row r="292" spans="1:5" ht="71.25">
      <c r="A292" s="143">
        <v>92855</v>
      </c>
      <c r="B292" s="139" t="s">
        <v>69</v>
      </c>
      <c r="C292" s="141" t="s">
        <v>613</v>
      </c>
      <c r="D292" s="140" t="s">
        <v>75</v>
      </c>
      <c r="E292" s="136">
        <v>654.39</v>
      </c>
    </row>
    <row r="293" spans="1:5" ht="71.25">
      <c r="A293" s="143">
        <v>92856</v>
      </c>
      <c r="B293" s="139" t="s">
        <v>69</v>
      </c>
      <c r="C293" s="141" t="s">
        <v>614</v>
      </c>
      <c r="D293" s="140" t="s">
        <v>75</v>
      </c>
      <c r="E293" s="136">
        <v>54.15</v>
      </c>
    </row>
    <row r="294" spans="1:5" ht="71.25">
      <c r="A294" s="143">
        <v>92857</v>
      </c>
      <c r="B294" s="139" t="s">
        <v>69</v>
      </c>
      <c r="C294" s="141" t="s">
        <v>615</v>
      </c>
      <c r="D294" s="140" t="s">
        <v>75</v>
      </c>
      <c r="E294" s="136">
        <v>850.94</v>
      </c>
    </row>
    <row r="295" spans="1:5" ht="71.25">
      <c r="A295" s="143">
        <v>92858</v>
      </c>
      <c r="B295" s="139" t="s">
        <v>69</v>
      </c>
      <c r="C295" s="141" t="s">
        <v>616</v>
      </c>
      <c r="D295" s="140" t="s">
        <v>75</v>
      </c>
      <c r="E295" s="136">
        <v>66.930000000000007</v>
      </c>
    </row>
    <row r="296" spans="1:5" ht="71.25">
      <c r="A296" s="143">
        <v>92859</v>
      </c>
      <c r="B296" s="139" t="s">
        <v>69</v>
      </c>
      <c r="C296" s="141" t="s">
        <v>617</v>
      </c>
      <c r="D296" s="140" t="s">
        <v>75</v>
      </c>
      <c r="E296" s="136">
        <v>880.31</v>
      </c>
    </row>
    <row r="297" spans="1:5" ht="71.25">
      <c r="A297" s="143">
        <v>92860</v>
      </c>
      <c r="B297" s="139" t="s">
        <v>69</v>
      </c>
      <c r="C297" s="141" t="s">
        <v>618</v>
      </c>
      <c r="D297" s="140" t="s">
        <v>75</v>
      </c>
      <c r="E297" s="136">
        <v>78.989999999999995</v>
      </c>
    </row>
    <row r="298" spans="1:5" ht="71.25">
      <c r="A298" s="143">
        <v>92861</v>
      </c>
      <c r="B298" s="139" t="s">
        <v>69</v>
      </c>
      <c r="C298" s="141" t="s">
        <v>619</v>
      </c>
      <c r="D298" s="140" t="s">
        <v>75</v>
      </c>
      <c r="E298" s="136">
        <v>1305.3800000000001</v>
      </c>
    </row>
    <row r="299" spans="1:5" ht="71.25">
      <c r="A299" s="143">
        <v>92862</v>
      </c>
      <c r="B299" s="139" t="s">
        <v>69</v>
      </c>
      <c r="C299" s="141" t="s">
        <v>620</v>
      </c>
      <c r="D299" s="140" t="s">
        <v>75</v>
      </c>
      <c r="E299" s="136">
        <v>90.36</v>
      </c>
    </row>
    <row r="300" spans="1:5" ht="71.25">
      <c r="A300" s="143">
        <v>92863</v>
      </c>
      <c r="B300" s="139" t="s">
        <v>69</v>
      </c>
      <c r="C300" s="141" t="s">
        <v>621</v>
      </c>
      <c r="D300" s="140" t="s">
        <v>75</v>
      </c>
      <c r="E300" s="136">
        <v>1337.34</v>
      </c>
    </row>
    <row r="301" spans="1:5" ht="85.5">
      <c r="A301" s="143">
        <v>92864</v>
      </c>
      <c r="B301" s="139" t="s">
        <v>69</v>
      </c>
      <c r="C301" s="141" t="s">
        <v>622</v>
      </c>
      <c r="D301" s="140" t="s">
        <v>75</v>
      </c>
      <c r="E301" s="136">
        <v>105.14</v>
      </c>
    </row>
    <row r="302" spans="1:5" ht="71.25">
      <c r="A302" s="143">
        <v>92210</v>
      </c>
      <c r="B302" s="139" t="s">
        <v>69</v>
      </c>
      <c r="C302" s="141" t="s">
        <v>623</v>
      </c>
      <c r="D302" s="140" t="s">
        <v>75</v>
      </c>
      <c r="E302" s="136">
        <v>206.03</v>
      </c>
    </row>
    <row r="303" spans="1:5" ht="71.25">
      <c r="A303" s="143">
        <v>92211</v>
      </c>
      <c r="B303" s="139" t="s">
        <v>69</v>
      </c>
      <c r="C303" s="141" t="s">
        <v>624</v>
      </c>
      <c r="D303" s="140" t="s">
        <v>75</v>
      </c>
      <c r="E303" s="136">
        <v>250.24</v>
      </c>
    </row>
    <row r="304" spans="1:5" ht="71.25">
      <c r="A304" s="143">
        <v>92212</v>
      </c>
      <c r="B304" s="139" t="s">
        <v>69</v>
      </c>
      <c r="C304" s="141" t="s">
        <v>625</v>
      </c>
      <c r="D304" s="140" t="s">
        <v>75</v>
      </c>
      <c r="E304" s="136">
        <v>383.24</v>
      </c>
    </row>
    <row r="305" spans="1:5" ht="71.25">
      <c r="A305" s="143">
        <v>92213</v>
      </c>
      <c r="B305" s="139" t="s">
        <v>69</v>
      </c>
      <c r="C305" s="141" t="s">
        <v>626</v>
      </c>
      <c r="D305" s="140" t="s">
        <v>75</v>
      </c>
      <c r="E305" s="136">
        <v>510.43</v>
      </c>
    </row>
    <row r="306" spans="1:5" ht="71.25">
      <c r="A306" s="143">
        <v>92214</v>
      </c>
      <c r="B306" s="139" t="s">
        <v>69</v>
      </c>
      <c r="C306" s="141" t="s">
        <v>627</v>
      </c>
      <c r="D306" s="140" t="s">
        <v>75</v>
      </c>
      <c r="E306" s="136">
        <v>618.29999999999995</v>
      </c>
    </row>
    <row r="307" spans="1:5" ht="71.25">
      <c r="A307" s="143">
        <v>92215</v>
      </c>
      <c r="B307" s="139" t="s">
        <v>69</v>
      </c>
      <c r="C307" s="141" t="s">
        <v>628</v>
      </c>
      <c r="D307" s="140" t="s">
        <v>75</v>
      </c>
      <c r="E307" s="136">
        <v>709.78</v>
      </c>
    </row>
    <row r="308" spans="1:5" ht="71.25">
      <c r="A308" s="143">
        <v>92216</v>
      </c>
      <c r="B308" s="139" t="s">
        <v>69</v>
      </c>
      <c r="C308" s="141" t="s">
        <v>629</v>
      </c>
      <c r="D308" s="140" t="s">
        <v>75</v>
      </c>
      <c r="E308" s="136">
        <v>735.38</v>
      </c>
    </row>
    <row r="309" spans="1:5" ht="71.25">
      <c r="A309" s="143">
        <v>92219</v>
      </c>
      <c r="B309" s="139" t="s">
        <v>69</v>
      </c>
      <c r="C309" s="141" t="s">
        <v>630</v>
      </c>
      <c r="D309" s="140" t="s">
        <v>75</v>
      </c>
      <c r="E309" s="136">
        <v>210.52</v>
      </c>
    </row>
    <row r="310" spans="1:5" ht="71.25">
      <c r="A310" s="143">
        <v>92220</v>
      </c>
      <c r="B310" s="139" t="s">
        <v>69</v>
      </c>
      <c r="C310" s="141" t="s">
        <v>631</v>
      </c>
      <c r="D310" s="140" t="s">
        <v>75</v>
      </c>
      <c r="E310" s="136">
        <v>256.07</v>
      </c>
    </row>
    <row r="311" spans="1:5" ht="71.25">
      <c r="A311" s="143">
        <v>92221</v>
      </c>
      <c r="B311" s="139" t="s">
        <v>69</v>
      </c>
      <c r="C311" s="141" t="s">
        <v>632</v>
      </c>
      <c r="D311" s="140" t="s">
        <v>75</v>
      </c>
      <c r="E311" s="136">
        <v>390.39</v>
      </c>
    </row>
    <row r="312" spans="1:5" ht="71.25">
      <c r="A312" s="143">
        <v>92222</v>
      </c>
      <c r="B312" s="139" t="s">
        <v>69</v>
      </c>
      <c r="C312" s="141" t="s">
        <v>633</v>
      </c>
      <c r="D312" s="140" t="s">
        <v>75</v>
      </c>
      <c r="E312" s="136">
        <v>518.91999999999996</v>
      </c>
    </row>
    <row r="313" spans="1:5" ht="71.25">
      <c r="A313" s="143">
        <v>92223</v>
      </c>
      <c r="B313" s="139" t="s">
        <v>69</v>
      </c>
      <c r="C313" s="141" t="s">
        <v>634</v>
      </c>
      <c r="D313" s="140" t="s">
        <v>75</v>
      </c>
      <c r="E313" s="136">
        <v>628.14</v>
      </c>
    </row>
    <row r="314" spans="1:5" ht="71.25">
      <c r="A314" s="143">
        <v>92224</v>
      </c>
      <c r="B314" s="139" t="s">
        <v>69</v>
      </c>
      <c r="C314" s="141" t="s">
        <v>635</v>
      </c>
      <c r="D314" s="140" t="s">
        <v>75</v>
      </c>
      <c r="E314" s="136">
        <v>721.02</v>
      </c>
    </row>
    <row r="315" spans="1:5" ht="71.25">
      <c r="A315" s="143">
        <v>92226</v>
      </c>
      <c r="B315" s="139" t="s">
        <v>69</v>
      </c>
      <c r="C315" s="141" t="s">
        <v>636</v>
      </c>
      <c r="D315" s="140" t="s">
        <v>75</v>
      </c>
      <c r="E315" s="136">
        <v>747.93</v>
      </c>
    </row>
    <row r="316" spans="1:5" ht="71.25">
      <c r="A316" s="143">
        <v>92808</v>
      </c>
      <c r="B316" s="139" t="s">
        <v>69</v>
      </c>
      <c r="C316" s="141" t="s">
        <v>637</v>
      </c>
      <c r="D316" s="140" t="s">
        <v>75</v>
      </c>
      <c r="E316" s="136">
        <v>31.29</v>
      </c>
    </row>
    <row r="317" spans="1:5" ht="71.25">
      <c r="A317" s="143">
        <v>92809</v>
      </c>
      <c r="B317" s="139" t="s">
        <v>69</v>
      </c>
      <c r="C317" s="141" t="s">
        <v>638</v>
      </c>
      <c r="D317" s="140" t="s">
        <v>75</v>
      </c>
      <c r="E317" s="136">
        <v>43.42</v>
      </c>
    </row>
    <row r="318" spans="1:5" ht="71.25">
      <c r="A318" s="143">
        <v>92810</v>
      </c>
      <c r="B318" s="139" t="s">
        <v>69</v>
      </c>
      <c r="C318" s="141" t="s">
        <v>639</v>
      </c>
      <c r="D318" s="140" t="s">
        <v>75</v>
      </c>
      <c r="E318" s="136">
        <v>55.89</v>
      </c>
    </row>
    <row r="319" spans="1:5" ht="71.25">
      <c r="A319" s="143">
        <v>92811</v>
      </c>
      <c r="B319" s="139" t="s">
        <v>69</v>
      </c>
      <c r="C319" s="141" t="s">
        <v>640</v>
      </c>
      <c r="D319" s="140" t="s">
        <v>75</v>
      </c>
      <c r="E319" s="136">
        <v>68.58</v>
      </c>
    </row>
    <row r="320" spans="1:5" ht="71.25">
      <c r="A320" s="143">
        <v>92812</v>
      </c>
      <c r="B320" s="139" t="s">
        <v>69</v>
      </c>
      <c r="C320" s="141" t="s">
        <v>641</v>
      </c>
      <c r="D320" s="140" t="s">
        <v>75</v>
      </c>
      <c r="E320" s="136">
        <v>81.540000000000006</v>
      </c>
    </row>
    <row r="321" spans="1:5" ht="71.25">
      <c r="A321" s="143">
        <v>92813</v>
      </c>
      <c r="B321" s="139" t="s">
        <v>69</v>
      </c>
      <c r="C321" s="141" t="s">
        <v>642</v>
      </c>
      <c r="D321" s="140" t="s">
        <v>75</v>
      </c>
      <c r="E321" s="136">
        <v>94.75</v>
      </c>
    </row>
    <row r="322" spans="1:5" ht="71.25">
      <c r="A322" s="143">
        <v>92814</v>
      </c>
      <c r="B322" s="139" t="s">
        <v>69</v>
      </c>
      <c r="C322" s="141" t="s">
        <v>643</v>
      </c>
      <c r="D322" s="140" t="s">
        <v>75</v>
      </c>
      <c r="E322" s="136">
        <v>108.22</v>
      </c>
    </row>
    <row r="323" spans="1:5" ht="71.25">
      <c r="A323" s="143">
        <v>92815</v>
      </c>
      <c r="B323" s="139" t="s">
        <v>69</v>
      </c>
      <c r="C323" s="141" t="s">
        <v>644</v>
      </c>
      <c r="D323" s="140" t="s">
        <v>75</v>
      </c>
      <c r="E323" s="136">
        <v>121.93</v>
      </c>
    </row>
    <row r="324" spans="1:5" ht="71.25">
      <c r="A324" s="143">
        <v>92816</v>
      </c>
      <c r="B324" s="139" t="s">
        <v>69</v>
      </c>
      <c r="C324" s="141" t="s">
        <v>645</v>
      </c>
      <c r="D324" s="140" t="s">
        <v>75</v>
      </c>
      <c r="E324" s="136">
        <v>1066.3800000000001</v>
      </c>
    </row>
    <row r="325" spans="1:5" ht="71.25">
      <c r="A325" s="143">
        <v>92817</v>
      </c>
      <c r="B325" s="139" t="s">
        <v>69</v>
      </c>
      <c r="C325" s="141" t="s">
        <v>646</v>
      </c>
      <c r="D325" s="140" t="s">
        <v>75</v>
      </c>
      <c r="E325" s="136">
        <v>150.16</v>
      </c>
    </row>
    <row r="326" spans="1:5" ht="71.25">
      <c r="A326" s="143">
        <v>92818</v>
      </c>
      <c r="B326" s="139" t="s">
        <v>69</v>
      </c>
      <c r="C326" s="141" t="s">
        <v>647</v>
      </c>
      <c r="D326" s="140" t="s">
        <v>75</v>
      </c>
      <c r="E326" s="136">
        <v>1521.79</v>
      </c>
    </row>
    <row r="327" spans="1:5" ht="71.25">
      <c r="A327" s="143">
        <v>92819</v>
      </c>
      <c r="B327" s="139" t="s">
        <v>69</v>
      </c>
      <c r="C327" s="141" t="s">
        <v>648</v>
      </c>
      <c r="D327" s="140" t="s">
        <v>75</v>
      </c>
      <c r="E327" s="136">
        <v>194.39</v>
      </c>
    </row>
    <row r="328" spans="1:5" ht="71.25">
      <c r="A328" s="143">
        <v>92820</v>
      </c>
      <c r="B328" s="139" t="s">
        <v>69</v>
      </c>
      <c r="C328" s="141" t="s">
        <v>649</v>
      </c>
      <c r="D328" s="140" t="s">
        <v>75</v>
      </c>
      <c r="E328" s="136">
        <v>34.450000000000003</v>
      </c>
    </row>
    <row r="329" spans="1:5" ht="71.25">
      <c r="A329" s="143">
        <v>92821</v>
      </c>
      <c r="B329" s="139" t="s">
        <v>69</v>
      </c>
      <c r="C329" s="141" t="s">
        <v>650</v>
      </c>
      <c r="D329" s="140" t="s">
        <v>75</v>
      </c>
      <c r="E329" s="136">
        <v>47.91</v>
      </c>
    </row>
    <row r="330" spans="1:5" ht="71.25">
      <c r="A330" s="143">
        <v>92822</v>
      </c>
      <c r="B330" s="139" t="s">
        <v>69</v>
      </c>
      <c r="C330" s="141" t="s">
        <v>651</v>
      </c>
      <c r="D330" s="140" t="s">
        <v>75</v>
      </c>
      <c r="E330" s="136">
        <v>61.72</v>
      </c>
    </row>
    <row r="331" spans="1:5" ht="71.25">
      <c r="A331" s="143">
        <v>92824</v>
      </c>
      <c r="B331" s="139" t="s">
        <v>69</v>
      </c>
      <c r="C331" s="141" t="s">
        <v>652</v>
      </c>
      <c r="D331" s="140" t="s">
        <v>75</v>
      </c>
      <c r="E331" s="136">
        <v>75.73</v>
      </c>
    </row>
    <row r="332" spans="1:5" ht="71.25">
      <c r="A332" s="143">
        <v>92825</v>
      </c>
      <c r="B332" s="139" t="s">
        <v>69</v>
      </c>
      <c r="C332" s="141" t="s">
        <v>653</v>
      </c>
      <c r="D332" s="140" t="s">
        <v>75</v>
      </c>
      <c r="E332" s="136">
        <v>90.03</v>
      </c>
    </row>
    <row r="333" spans="1:5" ht="71.25">
      <c r="A333" s="143">
        <v>92826</v>
      </c>
      <c r="B333" s="139" t="s">
        <v>69</v>
      </c>
      <c r="C333" s="141" t="s">
        <v>654</v>
      </c>
      <c r="D333" s="140" t="s">
        <v>75</v>
      </c>
      <c r="E333" s="136">
        <v>104.59</v>
      </c>
    </row>
    <row r="334" spans="1:5" ht="71.25">
      <c r="A334" s="143">
        <v>92827</v>
      </c>
      <c r="B334" s="139" t="s">
        <v>69</v>
      </c>
      <c r="C334" s="141" t="s">
        <v>655</v>
      </c>
      <c r="D334" s="140" t="s">
        <v>75</v>
      </c>
      <c r="E334" s="136">
        <v>119.46</v>
      </c>
    </row>
    <row r="335" spans="1:5" ht="71.25">
      <c r="A335" s="143">
        <v>92828</v>
      </c>
      <c r="B335" s="139" t="s">
        <v>69</v>
      </c>
      <c r="C335" s="141" t="s">
        <v>656</v>
      </c>
      <c r="D335" s="140" t="s">
        <v>75</v>
      </c>
      <c r="E335" s="136">
        <v>134.47999999999999</v>
      </c>
    </row>
    <row r="336" spans="1:5" ht="71.25">
      <c r="A336" s="143">
        <v>92829</v>
      </c>
      <c r="B336" s="139" t="s">
        <v>69</v>
      </c>
      <c r="C336" s="141" t="s">
        <v>657</v>
      </c>
      <c r="D336" s="140" t="s">
        <v>75</v>
      </c>
      <c r="E336" s="136">
        <v>1081.5999999999999</v>
      </c>
    </row>
    <row r="337" spans="1:5" ht="71.25">
      <c r="A337" s="143">
        <v>92830</v>
      </c>
      <c r="B337" s="139" t="s">
        <v>69</v>
      </c>
      <c r="C337" s="141" t="s">
        <v>658</v>
      </c>
      <c r="D337" s="140" t="s">
        <v>75</v>
      </c>
      <c r="E337" s="136">
        <v>165.38</v>
      </c>
    </row>
    <row r="338" spans="1:5" ht="71.25">
      <c r="A338" s="143">
        <v>92831</v>
      </c>
      <c r="B338" s="139" t="s">
        <v>69</v>
      </c>
      <c r="C338" s="141" t="s">
        <v>659</v>
      </c>
      <c r="D338" s="140" t="s">
        <v>75</v>
      </c>
      <c r="E338" s="136">
        <v>1541.05</v>
      </c>
    </row>
    <row r="339" spans="1:5" ht="71.25">
      <c r="A339" s="143">
        <v>92832</v>
      </c>
      <c r="B339" s="139" t="s">
        <v>69</v>
      </c>
      <c r="C339" s="141" t="s">
        <v>660</v>
      </c>
      <c r="D339" s="140" t="s">
        <v>75</v>
      </c>
      <c r="E339" s="136">
        <v>213.65</v>
      </c>
    </row>
    <row r="340" spans="1:5" ht="71.25">
      <c r="A340" s="143">
        <v>95565</v>
      </c>
      <c r="B340" s="139" t="s">
        <v>69</v>
      </c>
      <c r="C340" s="141" t="s">
        <v>661</v>
      </c>
      <c r="D340" s="140" t="s">
        <v>75</v>
      </c>
      <c r="E340" s="136">
        <v>175.39</v>
      </c>
    </row>
    <row r="341" spans="1:5" ht="71.25">
      <c r="A341" s="143">
        <v>95566</v>
      </c>
      <c r="B341" s="139" t="s">
        <v>69</v>
      </c>
      <c r="C341" s="141" t="s">
        <v>662</v>
      </c>
      <c r="D341" s="140" t="s">
        <v>75</v>
      </c>
      <c r="E341" s="136">
        <v>178.55</v>
      </c>
    </row>
    <row r="342" spans="1:5" ht="71.25">
      <c r="A342" s="143">
        <v>95567</v>
      </c>
      <c r="B342" s="139" t="s">
        <v>69</v>
      </c>
      <c r="C342" s="141" t="s">
        <v>663</v>
      </c>
      <c r="D342" s="140" t="s">
        <v>75</v>
      </c>
      <c r="E342" s="136">
        <v>122.96</v>
      </c>
    </row>
    <row r="343" spans="1:5" ht="71.25">
      <c r="A343" s="143">
        <v>95568</v>
      </c>
      <c r="B343" s="139" t="s">
        <v>69</v>
      </c>
      <c r="C343" s="141" t="s">
        <v>664</v>
      </c>
      <c r="D343" s="140" t="s">
        <v>75</v>
      </c>
      <c r="E343" s="136">
        <v>151.74</v>
      </c>
    </row>
    <row r="344" spans="1:5" ht="71.25">
      <c r="A344" s="143">
        <v>95569</v>
      </c>
      <c r="B344" s="139" t="s">
        <v>69</v>
      </c>
      <c r="C344" s="141" t="s">
        <v>665</v>
      </c>
      <c r="D344" s="140" t="s">
        <v>75</v>
      </c>
      <c r="E344" s="136">
        <v>217.11</v>
      </c>
    </row>
    <row r="345" spans="1:5" ht="71.25">
      <c r="A345" s="143">
        <v>95570</v>
      </c>
      <c r="B345" s="139" t="s">
        <v>69</v>
      </c>
      <c r="C345" s="141" t="s">
        <v>666</v>
      </c>
      <c r="D345" s="140" t="s">
        <v>75</v>
      </c>
      <c r="E345" s="136">
        <v>126.12</v>
      </c>
    </row>
    <row r="346" spans="1:5" ht="71.25">
      <c r="A346" s="143">
        <v>95571</v>
      </c>
      <c r="B346" s="139" t="s">
        <v>69</v>
      </c>
      <c r="C346" s="141" t="s">
        <v>667</v>
      </c>
      <c r="D346" s="140" t="s">
        <v>75</v>
      </c>
      <c r="E346" s="136">
        <v>156.22999999999999</v>
      </c>
    </row>
    <row r="347" spans="1:5" ht="71.25">
      <c r="A347" s="143">
        <v>95572</v>
      </c>
      <c r="B347" s="139" t="s">
        <v>69</v>
      </c>
      <c r="C347" s="141" t="s">
        <v>668</v>
      </c>
      <c r="D347" s="140" t="s">
        <v>75</v>
      </c>
      <c r="E347" s="136">
        <v>222.94</v>
      </c>
    </row>
    <row r="348" spans="1:5" ht="71.25">
      <c r="A348" s="143">
        <v>97127</v>
      </c>
      <c r="B348" s="139" t="s">
        <v>69</v>
      </c>
      <c r="C348" s="141" t="s">
        <v>669</v>
      </c>
      <c r="D348" s="140" t="s">
        <v>75</v>
      </c>
      <c r="E348" s="136">
        <v>7.27</v>
      </c>
    </row>
    <row r="349" spans="1:5" ht="71.25">
      <c r="A349" s="143">
        <v>97128</v>
      </c>
      <c r="B349" s="139" t="s">
        <v>69</v>
      </c>
      <c r="C349" s="141" t="s">
        <v>670</v>
      </c>
      <c r="D349" s="140" t="s">
        <v>75</v>
      </c>
      <c r="E349" s="136">
        <v>13.29</v>
      </c>
    </row>
    <row r="350" spans="1:5" ht="71.25">
      <c r="A350" s="143">
        <v>97129</v>
      </c>
      <c r="B350" s="139" t="s">
        <v>69</v>
      </c>
      <c r="C350" s="141" t="s">
        <v>671</v>
      </c>
      <c r="D350" s="140" t="s">
        <v>75</v>
      </c>
      <c r="E350" s="136">
        <v>15.73</v>
      </c>
    </row>
    <row r="351" spans="1:5" ht="71.25">
      <c r="A351" s="143">
        <v>97130</v>
      </c>
      <c r="B351" s="139" t="s">
        <v>69</v>
      </c>
      <c r="C351" s="141" t="s">
        <v>672</v>
      </c>
      <c r="D351" s="140" t="s">
        <v>75</v>
      </c>
      <c r="E351" s="136">
        <v>18.190000000000001</v>
      </c>
    </row>
    <row r="352" spans="1:5" ht="71.25">
      <c r="A352" s="143">
        <v>97131</v>
      </c>
      <c r="B352" s="139" t="s">
        <v>69</v>
      </c>
      <c r="C352" s="141" t="s">
        <v>673</v>
      </c>
      <c r="D352" s="140" t="s">
        <v>75</v>
      </c>
      <c r="E352" s="136">
        <v>20.65</v>
      </c>
    </row>
    <row r="353" spans="1:5" ht="71.25">
      <c r="A353" s="143">
        <v>97132</v>
      </c>
      <c r="B353" s="139" t="s">
        <v>69</v>
      </c>
      <c r="C353" s="141" t="s">
        <v>674</v>
      </c>
      <c r="D353" s="140" t="s">
        <v>75</v>
      </c>
      <c r="E353" s="136">
        <v>23.11</v>
      </c>
    </row>
    <row r="354" spans="1:5" ht="71.25">
      <c r="A354" s="143">
        <v>97133</v>
      </c>
      <c r="B354" s="139" t="s">
        <v>69</v>
      </c>
      <c r="C354" s="141" t="s">
        <v>675</v>
      </c>
      <c r="D354" s="140" t="s">
        <v>75</v>
      </c>
      <c r="E354" s="136">
        <v>28.03</v>
      </c>
    </row>
    <row r="355" spans="1:5" ht="71.25">
      <c r="A355" s="143">
        <v>97134</v>
      </c>
      <c r="B355" s="139" t="s">
        <v>69</v>
      </c>
      <c r="C355" s="141" t="s">
        <v>676</v>
      </c>
      <c r="D355" s="140" t="s">
        <v>75</v>
      </c>
      <c r="E355" s="136">
        <v>5.98</v>
      </c>
    </row>
    <row r="356" spans="1:5" ht="71.25">
      <c r="A356" s="143">
        <v>97135</v>
      </c>
      <c r="B356" s="139" t="s">
        <v>69</v>
      </c>
      <c r="C356" s="141" t="s">
        <v>677</v>
      </c>
      <c r="D356" s="140" t="s">
        <v>75</v>
      </c>
      <c r="E356" s="136">
        <v>10.19</v>
      </c>
    </row>
    <row r="357" spans="1:5" ht="71.25">
      <c r="A357" s="143">
        <v>97136</v>
      </c>
      <c r="B357" s="139" t="s">
        <v>69</v>
      </c>
      <c r="C357" s="141" t="s">
        <v>678</v>
      </c>
      <c r="D357" s="140" t="s">
        <v>75</v>
      </c>
      <c r="E357" s="136">
        <v>12.08</v>
      </c>
    </row>
    <row r="358" spans="1:5" ht="71.25">
      <c r="A358" s="143">
        <v>97137</v>
      </c>
      <c r="B358" s="139" t="s">
        <v>69</v>
      </c>
      <c r="C358" s="141" t="s">
        <v>679</v>
      </c>
      <c r="D358" s="140" t="s">
        <v>75</v>
      </c>
      <c r="E358" s="136">
        <v>13.98</v>
      </c>
    </row>
    <row r="359" spans="1:5" ht="71.25">
      <c r="A359" s="143">
        <v>97138</v>
      </c>
      <c r="B359" s="139" t="s">
        <v>69</v>
      </c>
      <c r="C359" s="141" t="s">
        <v>680</v>
      </c>
      <c r="D359" s="140" t="s">
        <v>75</v>
      </c>
      <c r="E359" s="136">
        <v>15.87</v>
      </c>
    </row>
    <row r="360" spans="1:5" ht="71.25">
      <c r="A360" s="143">
        <v>97139</v>
      </c>
      <c r="B360" s="139" t="s">
        <v>69</v>
      </c>
      <c r="C360" s="141" t="s">
        <v>681</v>
      </c>
      <c r="D360" s="140" t="s">
        <v>75</v>
      </c>
      <c r="E360" s="136">
        <v>17.77</v>
      </c>
    </row>
    <row r="361" spans="1:5" ht="71.25">
      <c r="A361" s="143">
        <v>97140</v>
      </c>
      <c r="B361" s="139" t="s">
        <v>69</v>
      </c>
      <c r="C361" s="141" t="s">
        <v>682</v>
      </c>
      <c r="D361" s="140" t="s">
        <v>75</v>
      </c>
      <c r="E361" s="136">
        <v>21.54</v>
      </c>
    </row>
    <row r="362" spans="1:5" ht="42.75">
      <c r="A362" s="143">
        <v>103089</v>
      </c>
      <c r="B362" s="139" t="s">
        <v>69</v>
      </c>
      <c r="C362" s="141" t="s">
        <v>683</v>
      </c>
      <c r="D362" s="140" t="s">
        <v>75</v>
      </c>
      <c r="E362" s="136">
        <v>14.45</v>
      </c>
    </row>
    <row r="363" spans="1:5" ht="57">
      <c r="A363" s="143">
        <v>103090</v>
      </c>
      <c r="B363" s="139" t="s">
        <v>69</v>
      </c>
      <c r="C363" s="141" t="s">
        <v>684</v>
      </c>
      <c r="D363" s="140" t="s">
        <v>75</v>
      </c>
      <c r="E363" s="136">
        <v>17.28</v>
      </c>
    </row>
    <row r="364" spans="1:5" ht="57">
      <c r="A364" s="143">
        <v>103091</v>
      </c>
      <c r="B364" s="139" t="s">
        <v>69</v>
      </c>
      <c r="C364" s="141" t="s">
        <v>685</v>
      </c>
      <c r="D364" s="140" t="s">
        <v>75</v>
      </c>
      <c r="E364" s="136">
        <v>24.34</v>
      </c>
    </row>
    <row r="365" spans="1:5" ht="57">
      <c r="A365" s="143">
        <v>103092</v>
      </c>
      <c r="B365" s="139" t="s">
        <v>69</v>
      </c>
      <c r="C365" s="141" t="s">
        <v>686</v>
      </c>
      <c r="D365" s="140" t="s">
        <v>75</v>
      </c>
      <c r="E365" s="136">
        <v>31.42</v>
      </c>
    </row>
    <row r="366" spans="1:5" ht="57">
      <c r="A366" s="143">
        <v>103093</v>
      </c>
      <c r="B366" s="139" t="s">
        <v>69</v>
      </c>
      <c r="C366" s="141" t="s">
        <v>687</v>
      </c>
      <c r="D366" s="140" t="s">
        <v>75</v>
      </c>
      <c r="E366" s="136">
        <v>48.03</v>
      </c>
    </row>
    <row r="367" spans="1:5" ht="57">
      <c r="A367" s="143">
        <v>103094</v>
      </c>
      <c r="B367" s="139" t="s">
        <v>69</v>
      </c>
      <c r="C367" s="141" t="s">
        <v>688</v>
      </c>
      <c r="D367" s="140" t="s">
        <v>75</v>
      </c>
      <c r="E367" s="136">
        <v>55.13</v>
      </c>
    </row>
    <row r="368" spans="1:5" ht="57">
      <c r="A368" s="143">
        <v>103095</v>
      </c>
      <c r="B368" s="139" t="s">
        <v>69</v>
      </c>
      <c r="C368" s="141" t="s">
        <v>689</v>
      </c>
      <c r="D368" s="140" t="s">
        <v>75</v>
      </c>
      <c r="E368" s="136">
        <v>71.73</v>
      </c>
    </row>
    <row r="369" spans="1:5" ht="57">
      <c r="A369" s="143">
        <v>103096</v>
      </c>
      <c r="B369" s="139" t="s">
        <v>69</v>
      </c>
      <c r="C369" s="141" t="s">
        <v>690</v>
      </c>
      <c r="D369" s="140" t="s">
        <v>75</v>
      </c>
      <c r="E369" s="136">
        <v>78.83</v>
      </c>
    </row>
    <row r="370" spans="1:5" ht="57">
      <c r="A370" s="143">
        <v>103097</v>
      </c>
      <c r="B370" s="139" t="s">
        <v>69</v>
      </c>
      <c r="C370" s="141" t="s">
        <v>691</v>
      </c>
      <c r="D370" s="140" t="s">
        <v>75</v>
      </c>
      <c r="E370" s="136">
        <v>95.44</v>
      </c>
    </row>
    <row r="371" spans="1:5" ht="57">
      <c r="A371" s="143">
        <v>103098</v>
      </c>
      <c r="B371" s="139" t="s">
        <v>69</v>
      </c>
      <c r="C371" s="141" t="s">
        <v>692</v>
      </c>
      <c r="D371" s="140" t="s">
        <v>75</v>
      </c>
      <c r="E371" s="136">
        <v>102.53</v>
      </c>
    </row>
    <row r="372" spans="1:5" ht="57">
      <c r="A372" s="143">
        <v>103099</v>
      </c>
      <c r="B372" s="139" t="s">
        <v>69</v>
      </c>
      <c r="C372" s="141" t="s">
        <v>693</v>
      </c>
      <c r="D372" s="140" t="s">
        <v>75</v>
      </c>
      <c r="E372" s="136">
        <v>116.66</v>
      </c>
    </row>
    <row r="373" spans="1:5" ht="57">
      <c r="A373" s="143">
        <v>103100</v>
      </c>
      <c r="B373" s="139" t="s">
        <v>69</v>
      </c>
      <c r="C373" s="141" t="s">
        <v>694</v>
      </c>
      <c r="D373" s="140" t="s">
        <v>75</v>
      </c>
      <c r="E373" s="136">
        <v>124.54</v>
      </c>
    </row>
    <row r="374" spans="1:5" ht="57">
      <c r="A374" s="143">
        <v>103101</v>
      </c>
      <c r="B374" s="139" t="s">
        <v>69</v>
      </c>
      <c r="C374" s="141" t="s">
        <v>695</v>
      </c>
      <c r="D374" s="140" t="s">
        <v>75</v>
      </c>
      <c r="E374" s="136">
        <v>137.21</v>
      </c>
    </row>
    <row r="375" spans="1:5" ht="57">
      <c r="A375" s="143">
        <v>103102</v>
      </c>
      <c r="B375" s="139" t="s">
        <v>69</v>
      </c>
      <c r="C375" s="141" t="s">
        <v>696</v>
      </c>
      <c r="D375" s="140" t="s">
        <v>75</v>
      </c>
      <c r="E375" s="136">
        <v>158.01</v>
      </c>
    </row>
    <row r="376" spans="1:5" ht="57">
      <c r="A376" s="143">
        <v>103103</v>
      </c>
      <c r="B376" s="139" t="s">
        <v>69</v>
      </c>
      <c r="C376" s="141" t="s">
        <v>697</v>
      </c>
      <c r="D376" s="140" t="s">
        <v>75</v>
      </c>
      <c r="E376" s="136">
        <v>170.67</v>
      </c>
    </row>
    <row r="377" spans="1:5" ht="57">
      <c r="A377" s="143">
        <v>103104</v>
      </c>
      <c r="B377" s="139" t="s">
        <v>69</v>
      </c>
      <c r="C377" s="141" t="s">
        <v>698</v>
      </c>
      <c r="D377" s="140" t="s">
        <v>75</v>
      </c>
      <c r="E377" s="136">
        <v>204.13</v>
      </c>
    </row>
    <row r="378" spans="1:5" ht="57">
      <c r="A378" s="143">
        <v>103105</v>
      </c>
      <c r="B378" s="139" t="s">
        <v>69</v>
      </c>
      <c r="C378" s="141" t="s">
        <v>699</v>
      </c>
      <c r="D378" s="140" t="s">
        <v>79</v>
      </c>
      <c r="E378" s="136">
        <v>59.87</v>
      </c>
    </row>
    <row r="379" spans="1:5" ht="57">
      <c r="A379" s="143">
        <v>103106</v>
      </c>
      <c r="B379" s="139" t="s">
        <v>69</v>
      </c>
      <c r="C379" s="141" t="s">
        <v>700</v>
      </c>
      <c r="D379" s="140" t="s">
        <v>79</v>
      </c>
      <c r="E379" s="136">
        <v>71.66</v>
      </c>
    </row>
    <row r="380" spans="1:5" ht="57">
      <c r="A380" s="143">
        <v>103107</v>
      </c>
      <c r="B380" s="139" t="s">
        <v>69</v>
      </c>
      <c r="C380" s="141" t="s">
        <v>701</v>
      </c>
      <c r="D380" s="140" t="s">
        <v>79</v>
      </c>
      <c r="E380" s="136">
        <v>101.14</v>
      </c>
    </row>
    <row r="381" spans="1:5" ht="57">
      <c r="A381" s="143">
        <v>103108</v>
      </c>
      <c r="B381" s="139" t="s">
        <v>69</v>
      </c>
      <c r="C381" s="141" t="s">
        <v>702</v>
      </c>
      <c r="D381" s="140" t="s">
        <v>79</v>
      </c>
      <c r="E381" s="136">
        <v>130.58000000000001</v>
      </c>
    </row>
    <row r="382" spans="1:5" ht="57">
      <c r="A382" s="143">
        <v>103109</v>
      </c>
      <c r="B382" s="139" t="s">
        <v>69</v>
      </c>
      <c r="C382" s="141" t="s">
        <v>703</v>
      </c>
      <c r="D382" s="140" t="s">
        <v>79</v>
      </c>
      <c r="E382" s="136">
        <v>215.39</v>
      </c>
    </row>
    <row r="383" spans="1:5" ht="57">
      <c r="A383" s="143">
        <v>103110</v>
      </c>
      <c r="B383" s="139" t="s">
        <v>69</v>
      </c>
      <c r="C383" s="141" t="s">
        <v>704</v>
      </c>
      <c r="D383" s="140" t="s">
        <v>79</v>
      </c>
      <c r="E383" s="136">
        <v>244.85</v>
      </c>
    </row>
    <row r="384" spans="1:5" ht="57">
      <c r="A384" s="143">
        <v>103111</v>
      </c>
      <c r="B384" s="139" t="s">
        <v>69</v>
      </c>
      <c r="C384" s="141" t="s">
        <v>705</v>
      </c>
      <c r="D384" s="140" t="s">
        <v>79</v>
      </c>
      <c r="E384" s="136">
        <v>329.66</v>
      </c>
    </row>
    <row r="385" spans="1:5" ht="57">
      <c r="A385" s="143">
        <v>103112</v>
      </c>
      <c r="B385" s="139" t="s">
        <v>69</v>
      </c>
      <c r="C385" s="141" t="s">
        <v>706</v>
      </c>
      <c r="D385" s="140" t="s">
        <v>79</v>
      </c>
      <c r="E385" s="136">
        <v>359.11</v>
      </c>
    </row>
    <row r="386" spans="1:5" ht="57">
      <c r="A386" s="143">
        <v>103113</v>
      </c>
      <c r="B386" s="139" t="s">
        <v>69</v>
      </c>
      <c r="C386" s="141" t="s">
        <v>707</v>
      </c>
      <c r="D386" s="140" t="s">
        <v>79</v>
      </c>
      <c r="E386" s="136">
        <v>443.91</v>
      </c>
    </row>
    <row r="387" spans="1:5" ht="57">
      <c r="A387" s="143">
        <v>103114</v>
      </c>
      <c r="B387" s="139" t="s">
        <v>69</v>
      </c>
      <c r="C387" s="141" t="s">
        <v>708</v>
      </c>
      <c r="D387" s="140" t="s">
        <v>79</v>
      </c>
      <c r="E387" s="136">
        <v>473.38</v>
      </c>
    </row>
    <row r="388" spans="1:5" ht="57">
      <c r="A388" s="143">
        <v>103115</v>
      </c>
      <c r="B388" s="139" t="s">
        <v>69</v>
      </c>
      <c r="C388" s="141" t="s">
        <v>709</v>
      </c>
      <c r="D388" s="140" t="s">
        <v>79</v>
      </c>
      <c r="E388" s="136">
        <v>532.29</v>
      </c>
    </row>
    <row r="389" spans="1:5" ht="57">
      <c r="A389" s="143">
        <v>103116</v>
      </c>
      <c r="B389" s="139" t="s">
        <v>69</v>
      </c>
      <c r="C389" s="141" t="s">
        <v>710</v>
      </c>
      <c r="D389" s="140" t="s">
        <v>79</v>
      </c>
      <c r="E389" s="136">
        <v>646.54999999999995</v>
      </c>
    </row>
    <row r="390" spans="1:5" ht="57">
      <c r="A390" s="143">
        <v>103117</v>
      </c>
      <c r="B390" s="139" t="s">
        <v>69</v>
      </c>
      <c r="C390" s="141" t="s">
        <v>711</v>
      </c>
      <c r="D390" s="140" t="s">
        <v>79</v>
      </c>
      <c r="E390" s="136">
        <v>705.47</v>
      </c>
    </row>
    <row r="391" spans="1:5" ht="57">
      <c r="A391" s="143">
        <v>103118</v>
      </c>
      <c r="B391" s="139" t="s">
        <v>69</v>
      </c>
      <c r="C391" s="141" t="s">
        <v>712</v>
      </c>
      <c r="D391" s="140" t="s">
        <v>79</v>
      </c>
      <c r="E391" s="136">
        <v>819.74</v>
      </c>
    </row>
    <row r="392" spans="1:5" ht="57">
      <c r="A392" s="143">
        <v>103119</v>
      </c>
      <c r="B392" s="139" t="s">
        <v>69</v>
      </c>
      <c r="C392" s="141" t="s">
        <v>713</v>
      </c>
      <c r="D392" s="140" t="s">
        <v>79</v>
      </c>
      <c r="E392" s="136">
        <v>878.65</v>
      </c>
    </row>
    <row r="393" spans="1:5" ht="57">
      <c r="A393" s="143">
        <v>103120</v>
      </c>
      <c r="B393" s="139" t="s">
        <v>69</v>
      </c>
      <c r="C393" s="141" t="s">
        <v>714</v>
      </c>
      <c r="D393" s="140" t="s">
        <v>79</v>
      </c>
      <c r="E393" s="136">
        <v>1051.83</v>
      </c>
    </row>
    <row r="394" spans="1:5" ht="57">
      <c r="A394" s="143">
        <v>103121</v>
      </c>
      <c r="B394" s="139" t="s">
        <v>69</v>
      </c>
      <c r="C394" s="141" t="s">
        <v>715</v>
      </c>
      <c r="D394" s="140" t="s">
        <v>79</v>
      </c>
      <c r="E394" s="136">
        <v>78.959999999999994</v>
      </c>
    </row>
    <row r="395" spans="1:5" ht="57">
      <c r="A395" s="143">
        <v>103122</v>
      </c>
      <c r="B395" s="139" t="s">
        <v>69</v>
      </c>
      <c r="C395" s="141" t="s">
        <v>716</v>
      </c>
      <c r="D395" s="140" t="s">
        <v>79</v>
      </c>
      <c r="E395" s="136">
        <v>96.62</v>
      </c>
    </row>
    <row r="396" spans="1:5" ht="57">
      <c r="A396" s="143">
        <v>103123</v>
      </c>
      <c r="B396" s="139" t="s">
        <v>69</v>
      </c>
      <c r="C396" s="141" t="s">
        <v>717</v>
      </c>
      <c r="D396" s="140" t="s">
        <v>79</v>
      </c>
      <c r="E396" s="136">
        <v>140.83000000000001</v>
      </c>
    </row>
    <row r="397" spans="1:5" ht="57">
      <c r="A397" s="143">
        <v>103124</v>
      </c>
      <c r="B397" s="139" t="s">
        <v>69</v>
      </c>
      <c r="C397" s="141" t="s">
        <v>718</v>
      </c>
      <c r="D397" s="140" t="s">
        <v>79</v>
      </c>
      <c r="E397" s="136">
        <v>185.01</v>
      </c>
    </row>
    <row r="398" spans="1:5" ht="57">
      <c r="A398" s="143">
        <v>103125</v>
      </c>
      <c r="B398" s="139" t="s">
        <v>69</v>
      </c>
      <c r="C398" s="141" t="s">
        <v>719</v>
      </c>
      <c r="D398" s="140" t="s">
        <v>79</v>
      </c>
      <c r="E398" s="136">
        <v>312.22000000000003</v>
      </c>
    </row>
    <row r="399" spans="1:5" ht="57">
      <c r="A399" s="143">
        <v>103126</v>
      </c>
      <c r="B399" s="139" t="s">
        <v>69</v>
      </c>
      <c r="C399" s="141" t="s">
        <v>720</v>
      </c>
      <c r="D399" s="140" t="s">
        <v>79</v>
      </c>
      <c r="E399" s="136">
        <v>356.4</v>
      </c>
    </row>
    <row r="400" spans="1:5" ht="57">
      <c r="A400" s="143">
        <v>103127</v>
      </c>
      <c r="B400" s="139" t="s">
        <v>69</v>
      </c>
      <c r="C400" s="141" t="s">
        <v>721</v>
      </c>
      <c r="D400" s="140" t="s">
        <v>79</v>
      </c>
      <c r="E400" s="136">
        <v>483.61</v>
      </c>
    </row>
    <row r="401" spans="1:5" ht="57">
      <c r="A401" s="143">
        <v>103128</v>
      </c>
      <c r="B401" s="139" t="s">
        <v>69</v>
      </c>
      <c r="C401" s="141" t="s">
        <v>722</v>
      </c>
      <c r="D401" s="140" t="s">
        <v>79</v>
      </c>
      <c r="E401" s="136">
        <v>527.79</v>
      </c>
    </row>
    <row r="402" spans="1:5" ht="57">
      <c r="A402" s="143">
        <v>103129</v>
      </c>
      <c r="B402" s="139" t="s">
        <v>69</v>
      </c>
      <c r="C402" s="141" t="s">
        <v>723</v>
      </c>
      <c r="D402" s="140" t="s">
        <v>79</v>
      </c>
      <c r="E402" s="136">
        <v>655.03</v>
      </c>
    </row>
    <row r="403" spans="1:5" ht="57">
      <c r="A403" s="143">
        <v>103130</v>
      </c>
      <c r="B403" s="139" t="s">
        <v>69</v>
      </c>
      <c r="C403" s="141" t="s">
        <v>724</v>
      </c>
      <c r="D403" s="140" t="s">
        <v>79</v>
      </c>
      <c r="E403" s="136">
        <v>699.18</v>
      </c>
    </row>
    <row r="404" spans="1:5" ht="57">
      <c r="A404" s="143">
        <v>103131</v>
      </c>
      <c r="B404" s="139" t="s">
        <v>69</v>
      </c>
      <c r="C404" s="141" t="s">
        <v>725</v>
      </c>
      <c r="D404" s="140" t="s">
        <v>79</v>
      </c>
      <c r="E404" s="136">
        <v>787.56</v>
      </c>
    </row>
    <row r="405" spans="1:5" ht="57">
      <c r="A405" s="143">
        <v>103132</v>
      </c>
      <c r="B405" s="139" t="s">
        <v>69</v>
      </c>
      <c r="C405" s="141" t="s">
        <v>726</v>
      </c>
      <c r="D405" s="140" t="s">
        <v>79</v>
      </c>
      <c r="E405" s="136">
        <v>958.95</v>
      </c>
    </row>
    <row r="406" spans="1:5" ht="57">
      <c r="A406" s="143">
        <v>103133</v>
      </c>
      <c r="B406" s="139" t="s">
        <v>69</v>
      </c>
      <c r="C406" s="141" t="s">
        <v>727</v>
      </c>
      <c r="D406" s="140" t="s">
        <v>79</v>
      </c>
      <c r="E406" s="136">
        <v>1047.32</v>
      </c>
    </row>
    <row r="407" spans="1:5" ht="57">
      <c r="A407" s="143">
        <v>103134</v>
      </c>
      <c r="B407" s="139" t="s">
        <v>69</v>
      </c>
      <c r="C407" s="141" t="s">
        <v>728</v>
      </c>
      <c r="D407" s="140" t="s">
        <v>79</v>
      </c>
      <c r="E407" s="136">
        <v>1218.73</v>
      </c>
    </row>
    <row r="408" spans="1:5" ht="57">
      <c r="A408" s="143">
        <v>103135</v>
      </c>
      <c r="B408" s="139" t="s">
        <v>69</v>
      </c>
      <c r="C408" s="141" t="s">
        <v>729</v>
      </c>
      <c r="D408" s="140" t="s">
        <v>79</v>
      </c>
      <c r="E408" s="136">
        <v>1307.0899999999999</v>
      </c>
    </row>
    <row r="409" spans="1:5" ht="57">
      <c r="A409" s="143">
        <v>103136</v>
      </c>
      <c r="B409" s="139" t="s">
        <v>69</v>
      </c>
      <c r="C409" s="141" t="s">
        <v>730</v>
      </c>
      <c r="D409" s="140" t="s">
        <v>79</v>
      </c>
      <c r="E409" s="136">
        <v>1566.86</v>
      </c>
    </row>
    <row r="410" spans="1:5" ht="57">
      <c r="A410" s="143">
        <v>103137</v>
      </c>
      <c r="B410" s="139" t="s">
        <v>69</v>
      </c>
      <c r="C410" s="141" t="s">
        <v>731</v>
      </c>
      <c r="D410" s="140" t="s">
        <v>79</v>
      </c>
      <c r="E410" s="136">
        <v>40.83</v>
      </c>
    </row>
    <row r="411" spans="1:5" ht="57">
      <c r="A411" s="143">
        <v>103138</v>
      </c>
      <c r="B411" s="139" t="s">
        <v>69</v>
      </c>
      <c r="C411" s="141" t="s">
        <v>732</v>
      </c>
      <c r="D411" s="140" t="s">
        <v>79</v>
      </c>
      <c r="E411" s="136">
        <v>46.72</v>
      </c>
    </row>
    <row r="412" spans="1:5" ht="57">
      <c r="A412" s="143">
        <v>103139</v>
      </c>
      <c r="B412" s="139" t="s">
        <v>69</v>
      </c>
      <c r="C412" s="141" t="s">
        <v>733</v>
      </c>
      <c r="D412" s="140" t="s">
        <v>79</v>
      </c>
      <c r="E412" s="136">
        <v>61.46</v>
      </c>
    </row>
    <row r="413" spans="1:5" ht="57">
      <c r="A413" s="143">
        <v>103140</v>
      </c>
      <c r="B413" s="139" t="s">
        <v>69</v>
      </c>
      <c r="C413" s="141" t="s">
        <v>734</v>
      </c>
      <c r="D413" s="140" t="s">
        <v>79</v>
      </c>
      <c r="E413" s="136">
        <v>76.17</v>
      </c>
    </row>
    <row r="414" spans="1:5" ht="57">
      <c r="A414" s="143">
        <v>103141</v>
      </c>
      <c r="B414" s="139" t="s">
        <v>69</v>
      </c>
      <c r="C414" s="141" t="s">
        <v>735</v>
      </c>
      <c r="D414" s="140" t="s">
        <v>79</v>
      </c>
      <c r="E414" s="136">
        <v>118.59</v>
      </c>
    </row>
    <row r="415" spans="1:5" ht="57">
      <c r="A415" s="143">
        <v>103142</v>
      </c>
      <c r="B415" s="139" t="s">
        <v>69</v>
      </c>
      <c r="C415" s="141" t="s">
        <v>736</v>
      </c>
      <c r="D415" s="140" t="s">
        <v>79</v>
      </c>
      <c r="E415" s="136">
        <v>133.30000000000001</v>
      </c>
    </row>
    <row r="416" spans="1:5" ht="57">
      <c r="A416" s="143">
        <v>103143</v>
      </c>
      <c r="B416" s="139" t="s">
        <v>69</v>
      </c>
      <c r="C416" s="141" t="s">
        <v>737</v>
      </c>
      <c r="D416" s="140" t="s">
        <v>79</v>
      </c>
      <c r="E416" s="136">
        <v>175.72</v>
      </c>
    </row>
    <row r="417" spans="1:5" ht="57">
      <c r="A417" s="143">
        <v>103144</v>
      </c>
      <c r="B417" s="139" t="s">
        <v>69</v>
      </c>
      <c r="C417" s="141" t="s">
        <v>738</v>
      </c>
      <c r="D417" s="140" t="s">
        <v>79</v>
      </c>
      <c r="E417" s="136">
        <v>190.43</v>
      </c>
    </row>
    <row r="418" spans="1:5" ht="57">
      <c r="A418" s="143">
        <v>103145</v>
      </c>
      <c r="B418" s="139" t="s">
        <v>69</v>
      </c>
      <c r="C418" s="141" t="s">
        <v>739</v>
      </c>
      <c r="D418" s="140" t="s">
        <v>79</v>
      </c>
      <c r="E418" s="136">
        <v>232.86</v>
      </c>
    </row>
    <row r="419" spans="1:5" ht="57">
      <c r="A419" s="143">
        <v>103146</v>
      </c>
      <c r="B419" s="139" t="s">
        <v>69</v>
      </c>
      <c r="C419" s="141" t="s">
        <v>740</v>
      </c>
      <c r="D419" s="140" t="s">
        <v>79</v>
      </c>
      <c r="E419" s="136">
        <v>247.56</v>
      </c>
    </row>
    <row r="420" spans="1:5" ht="57">
      <c r="A420" s="143">
        <v>103147</v>
      </c>
      <c r="B420" s="139" t="s">
        <v>69</v>
      </c>
      <c r="C420" s="141" t="s">
        <v>741</v>
      </c>
      <c r="D420" s="140" t="s">
        <v>79</v>
      </c>
      <c r="E420" s="136">
        <v>277.02999999999997</v>
      </c>
    </row>
    <row r="421" spans="1:5" ht="57">
      <c r="A421" s="143">
        <v>103148</v>
      </c>
      <c r="B421" s="139" t="s">
        <v>69</v>
      </c>
      <c r="C421" s="141" t="s">
        <v>742</v>
      </c>
      <c r="D421" s="140" t="s">
        <v>79</v>
      </c>
      <c r="E421" s="136">
        <v>334.16</v>
      </c>
    </row>
    <row r="422" spans="1:5" ht="57">
      <c r="A422" s="143">
        <v>103149</v>
      </c>
      <c r="B422" s="139" t="s">
        <v>69</v>
      </c>
      <c r="C422" s="141" t="s">
        <v>743</v>
      </c>
      <c r="D422" s="140" t="s">
        <v>79</v>
      </c>
      <c r="E422" s="136">
        <v>363.61</v>
      </c>
    </row>
    <row r="423" spans="1:5" ht="57">
      <c r="A423" s="143">
        <v>103150</v>
      </c>
      <c r="B423" s="139" t="s">
        <v>69</v>
      </c>
      <c r="C423" s="141" t="s">
        <v>744</v>
      </c>
      <c r="D423" s="140" t="s">
        <v>79</v>
      </c>
      <c r="E423" s="136">
        <v>420.7</v>
      </c>
    </row>
    <row r="424" spans="1:5" ht="57">
      <c r="A424" s="143">
        <v>103151</v>
      </c>
      <c r="B424" s="139" t="s">
        <v>69</v>
      </c>
      <c r="C424" s="141" t="s">
        <v>745</v>
      </c>
      <c r="D424" s="140" t="s">
        <v>79</v>
      </c>
      <c r="E424" s="136">
        <v>450.2</v>
      </c>
    </row>
    <row r="425" spans="1:5" ht="57">
      <c r="A425" s="143">
        <v>103152</v>
      </c>
      <c r="B425" s="139" t="s">
        <v>69</v>
      </c>
      <c r="C425" s="141" t="s">
        <v>746</v>
      </c>
      <c r="D425" s="140" t="s">
        <v>79</v>
      </c>
      <c r="E425" s="136">
        <v>536.79</v>
      </c>
    </row>
    <row r="426" spans="1:5" ht="57">
      <c r="A426" s="143">
        <v>103372</v>
      </c>
      <c r="B426" s="139" t="s">
        <v>69</v>
      </c>
      <c r="C426" s="141" t="s">
        <v>747</v>
      </c>
      <c r="D426" s="140" t="s">
        <v>75</v>
      </c>
      <c r="E426" s="136">
        <v>5.38</v>
      </c>
    </row>
    <row r="427" spans="1:5" ht="57">
      <c r="A427" s="143">
        <v>103373</v>
      </c>
      <c r="B427" s="139" t="s">
        <v>69</v>
      </c>
      <c r="C427" s="141" t="s">
        <v>748</v>
      </c>
      <c r="D427" s="140" t="s">
        <v>75</v>
      </c>
      <c r="E427" s="136">
        <v>10.5</v>
      </c>
    </row>
    <row r="428" spans="1:5" ht="57">
      <c r="A428" s="143">
        <v>103376</v>
      </c>
      <c r="B428" s="139" t="s">
        <v>69</v>
      </c>
      <c r="C428" s="141" t="s">
        <v>749</v>
      </c>
      <c r="D428" s="140" t="s">
        <v>75</v>
      </c>
      <c r="E428" s="136">
        <v>123.63</v>
      </c>
    </row>
    <row r="429" spans="1:5" ht="57">
      <c r="A429" s="143">
        <v>103377</v>
      </c>
      <c r="B429" s="139" t="s">
        <v>69</v>
      </c>
      <c r="C429" s="141" t="s">
        <v>750</v>
      </c>
      <c r="D429" s="140" t="s">
        <v>75</v>
      </c>
      <c r="E429" s="136">
        <v>264.16000000000003</v>
      </c>
    </row>
    <row r="430" spans="1:5" ht="57">
      <c r="A430" s="143">
        <v>103379</v>
      </c>
      <c r="B430" s="139" t="s">
        <v>69</v>
      </c>
      <c r="C430" s="141" t="s">
        <v>751</v>
      </c>
      <c r="D430" s="140" t="s">
        <v>75</v>
      </c>
      <c r="E430" s="136">
        <v>411</v>
      </c>
    </row>
    <row r="431" spans="1:5" ht="57">
      <c r="A431" s="143">
        <v>103383</v>
      </c>
      <c r="B431" s="139" t="s">
        <v>69</v>
      </c>
      <c r="C431" s="141" t="s">
        <v>752</v>
      </c>
      <c r="D431" s="140" t="s">
        <v>75</v>
      </c>
      <c r="E431" s="136">
        <v>1006.79</v>
      </c>
    </row>
    <row r="432" spans="1:5" ht="57">
      <c r="A432" s="143">
        <v>103385</v>
      </c>
      <c r="B432" s="139" t="s">
        <v>69</v>
      </c>
      <c r="C432" s="141" t="s">
        <v>753</v>
      </c>
      <c r="D432" s="140" t="s">
        <v>75</v>
      </c>
      <c r="E432" s="136">
        <v>1623.92</v>
      </c>
    </row>
    <row r="433" spans="1:5" ht="57">
      <c r="A433" s="143">
        <v>103387</v>
      </c>
      <c r="B433" s="139" t="s">
        <v>69</v>
      </c>
      <c r="C433" s="141" t="s">
        <v>754</v>
      </c>
      <c r="D433" s="140" t="s">
        <v>75</v>
      </c>
      <c r="E433" s="136">
        <v>2848.16</v>
      </c>
    </row>
    <row r="434" spans="1:5" ht="57">
      <c r="A434" s="143">
        <v>103389</v>
      </c>
      <c r="B434" s="139" t="s">
        <v>69</v>
      </c>
      <c r="C434" s="141" t="s">
        <v>755</v>
      </c>
      <c r="D434" s="140" t="s">
        <v>75</v>
      </c>
      <c r="E434" s="136">
        <v>4235.58</v>
      </c>
    </row>
    <row r="435" spans="1:5" ht="57">
      <c r="A435" s="143">
        <v>103391</v>
      </c>
      <c r="B435" s="139" t="s">
        <v>69</v>
      </c>
      <c r="C435" s="141" t="s">
        <v>756</v>
      </c>
      <c r="D435" s="140" t="s">
        <v>75</v>
      </c>
      <c r="E435" s="136">
        <v>2796.78</v>
      </c>
    </row>
    <row r="436" spans="1:5" ht="57">
      <c r="A436" s="143">
        <v>103392</v>
      </c>
      <c r="B436" s="139" t="s">
        <v>69</v>
      </c>
      <c r="C436" s="141" t="s">
        <v>757</v>
      </c>
      <c r="D436" s="140" t="s">
        <v>75</v>
      </c>
      <c r="E436" s="136">
        <v>4565.67</v>
      </c>
    </row>
    <row r="437" spans="1:5" ht="57">
      <c r="A437" s="143">
        <v>103393</v>
      </c>
      <c r="B437" s="139" t="s">
        <v>69</v>
      </c>
      <c r="C437" s="141" t="s">
        <v>758</v>
      </c>
      <c r="D437" s="140" t="s">
        <v>75</v>
      </c>
      <c r="E437" s="136">
        <v>5036.3599999999997</v>
      </c>
    </row>
    <row r="438" spans="1:5" ht="71.25">
      <c r="A438" s="143">
        <v>103397</v>
      </c>
      <c r="B438" s="139" t="s">
        <v>69</v>
      </c>
      <c r="C438" s="141" t="s">
        <v>759</v>
      </c>
      <c r="D438" s="140" t="s">
        <v>79</v>
      </c>
      <c r="E438" s="136">
        <v>5.52</v>
      </c>
    </row>
    <row r="439" spans="1:5" ht="71.25">
      <c r="A439" s="143">
        <v>103398</v>
      </c>
      <c r="B439" s="139" t="s">
        <v>69</v>
      </c>
      <c r="C439" s="141" t="s">
        <v>760</v>
      </c>
      <c r="D439" s="140" t="s">
        <v>79</v>
      </c>
      <c r="E439" s="136">
        <v>8.84</v>
      </c>
    </row>
    <row r="440" spans="1:5" ht="71.25">
      <c r="A440" s="143">
        <v>103399</v>
      </c>
      <c r="B440" s="139" t="s">
        <v>69</v>
      </c>
      <c r="C440" s="141" t="s">
        <v>761</v>
      </c>
      <c r="D440" s="140" t="s">
        <v>79</v>
      </c>
      <c r="E440" s="136">
        <v>17.41</v>
      </c>
    </row>
    <row r="441" spans="1:5" ht="71.25">
      <c r="A441" s="143">
        <v>103400</v>
      </c>
      <c r="B441" s="139" t="s">
        <v>69</v>
      </c>
      <c r="C441" s="141" t="s">
        <v>762</v>
      </c>
      <c r="D441" s="140" t="s">
        <v>79</v>
      </c>
      <c r="E441" s="136">
        <v>24.86</v>
      </c>
    </row>
    <row r="442" spans="1:5" ht="71.25">
      <c r="A442" s="143">
        <v>103401</v>
      </c>
      <c r="B442" s="139" t="s">
        <v>69</v>
      </c>
      <c r="C442" s="141" t="s">
        <v>763</v>
      </c>
      <c r="D442" s="140" t="s">
        <v>79</v>
      </c>
      <c r="E442" s="136">
        <v>30.4</v>
      </c>
    </row>
    <row r="443" spans="1:5" ht="71.25">
      <c r="A443" s="143">
        <v>103402</v>
      </c>
      <c r="B443" s="139" t="s">
        <v>69</v>
      </c>
      <c r="C443" s="141" t="s">
        <v>764</v>
      </c>
      <c r="D443" s="140" t="s">
        <v>79</v>
      </c>
      <c r="E443" s="136">
        <v>44.21</v>
      </c>
    </row>
    <row r="444" spans="1:5" ht="71.25">
      <c r="A444" s="143">
        <v>103403</v>
      </c>
      <c r="B444" s="139" t="s">
        <v>69</v>
      </c>
      <c r="C444" s="141" t="s">
        <v>765</v>
      </c>
      <c r="D444" s="140" t="s">
        <v>79</v>
      </c>
      <c r="E444" s="136">
        <v>49.74</v>
      </c>
    </row>
    <row r="445" spans="1:5" ht="71.25">
      <c r="A445" s="143">
        <v>103404</v>
      </c>
      <c r="B445" s="139" t="s">
        <v>69</v>
      </c>
      <c r="C445" s="141" t="s">
        <v>766</v>
      </c>
      <c r="D445" s="140" t="s">
        <v>79</v>
      </c>
      <c r="E445" s="136">
        <v>55.26</v>
      </c>
    </row>
    <row r="446" spans="1:5" ht="71.25">
      <c r="A446" s="143">
        <v>103405</v>
      </c>
      <c r="B446" s="139" t="s">
        <v>69</v>
      </c>
      <c r="C446" s="141" t="s">
        <v>767</v>
      </c>
      <c r="D446" s="140" t="s">
        <v>79</v>
      </c>
      <c r="E446" s="136">
        <v>62.18</v>
      </c>
    </row>
    <row r="447" spans="1:5" ht="71.25">
      <c r="A447" s="143">
        <v>103406</v>
      </c>
      <c r="B447" s="139" t="s">
        <v>69</v>
      </c>
      <c r="C447" s="141" t="s">
        <v>768</v>
      </c>
      <c r="D447" s="140" t="s">
        <v>79</v>
      </c>
      <c r="E447" s="136">
        <v>69.08</v>
      </c>
    </row>
    <row r="448" spans="1:5" ht="71.25">
      <c r="A448" s="143">
        <v>103407</v>
      </c>
      <c r="B448" s="139" t="s">
        <v>69</v>
      </c>
      <c r="C448" s="141" t="s">
        <v>769</v>
      </c>
      <c r="D448" s="140" t="s">
        <v>79</v>
      </c>
      <c r="E448" s="136">
        <v>77.38</v>
      </c>
    </row>
    <row r="449" spans="1:5" ht="71.25">
      <c r="A449" s="143">
        <v>103408</v>
      </c>
      <c r="B449" s="139" t="s">
        <v>69</v>
      </c>
      <c r="C449" s="141" t="s">
        <v>770</v>
      </c>
      <c r="D449" s="140" t="s">
        <v>79</v>
      </c>
      <c r="E449" s="136">
        <v>87.06</v>
      </c>
    </row>
    <row r="450" spans="1:5" ht="71.25">
      <c r="A450" s="143">
        <v>103409</v>
      </c>
      <c r="B450" s="139" t="s">
        <v>69</v>
      </c>
      <c r="C450" s="141" t="s">
        <v>771</v>
      </c>
      <c r="D450" s="140" t="s">
        <v>79</v>
      </c>
      <c r="E450" s="136">
        <v>98.11</v>
      </c>
    </row>
    <row r="451" spans="1:5" ht="71.25">
      <c r="A451" s="143">
        <v>103410</v>
      </c>
      <c r="B451" s="139" t="s">
        <v>69</v>
      </c>
      <c r="C451" s="141" t="s">
        <v>772</v>
      </c>
      <c r="D451" s="140" t="s">
        <v>79</v>
      </c>
      <c r="E451" s="136">
        <v>110.55</v>
      </c>
    </row>
    <row r="452" spans="1:5" ht="71.25">
      <c r="A452" s="143">
        <v>103411</v>
      </c>
      <c r="B452" s="139" t="s">
        <v>69</v>
      </c>
      <c r="C452" s="141" t="s">
        <v>773</v>
      </c>
      <c r="D452" s="140" t="s">
        <v>79</v>
      </c>
      <c r="E452" s="136">
        <v>11.05</v>
      </c>
    </row>
    <row r="453" spans="1:5" ht="71.25">
      <c r="A453" s="143">
        <v>103412</v>
      </c>
      <c r="B453" s="139" t="s">
        <v>69</v>
      </c>
      <c r="C453" s="141" t="s">
        <v>774</v>
      </c>
      <c r="D453" s="140" t="s">
        <v>79</v>
      </c>
      <c r="E453" s="136">
        <v>17.68</v>
      </c>
    </row>
    <row r="454" spans="1:5" ht="71.25">
      <c r="A454" s="143">
        <v>103413</v>
      </c>
      <c r="B454" s="139" t="s">
        <v>69</v>
      </c>
      <c r="C454" s="141" t="s">
        <v>775</v>
      </c>
      <c r="D454" s="140" t="s">
        <v>79</v>
      </c>
      <c r="E454" s="136">
        <v>34.81</v>
      </c>
    </row>
    <row r="455" spans="1:5" ht="71.25">
      <c r="A455" s="143">
        <v>103414</v>
      </c>
      <c r="B455" s="139" t="s">
        <v>69</v>
      </c>
      <c r="C455" s="141" t="s">
        <v>776</v>
      </c>
      <c r="D455" s="140" t="s">
        <v>79</v>
      </c>
      <c r="E455" s="136">
        <v>49.74</v>
      </c>
    </row>
    <row r="456" spans="1:5" ht="71.25">
      <c r="A456" s="143">
        <v>103415</v>
      </c>
      <c r="B456" s="139" t="s">
        <v>69</v>
      </c>
      <c r="C456" s="141" t="s">
        <v>777</v>
      </c>
      <c r="D456" s="140" t="s">
        <v>79</v>
      </c>
      <c r="E456" s="136">
        <v>60.79</v>
      </c>
    </row>
    <row r="457" spans="1:5" ht="71.25">
      <c r="A457" s="143">
        <v>103416</v>
      </c>
      <c r="B457" s="139" t="s">
        <v>69</v>
      </c>
      <c r="C457" s="141" t="s">
        <v>778</v>
      </c>
      <c r="D457" s="140" t="s">
        <v>79</v>
      </c>
      <c r="E457" s="136">
        <v>88.43</v>
      </c>
    </row>
    <row r="458" spans="1:5" ht="71.25">
      <c r="A458" s="143">
        <v>103417</v>
      </c>
      <c r="B458" s="139" t="s">
        <v>69</v>
      </c>
      <c r="C458" s="141" t="s">
        <v>779</v>
      </c>
      <c r="D458" s="140" t="s">
        <v>79</v>
      </c>
      <c r="E458" s="136">
        <v>99.49</v>
      </c>
    </row>
    <row r="459" spans="1:5" ht="71.25">
      <c r="A459" s="143">
        <v>103418</v>
      </c>
      <c r="B459" s="139" t="s">
        <v>69</v>
      </c>
      <c r="C459" s="141" t="s">
        <v>780</v>
      </c>
      <c r="D459" s="140" t="s">
        <v>79</v>
      </c>
      <c r="E459" s="136">
        <v>110.55</v>
      </c>
    </row>
    <row r="460" spans="1:5" ht="71.25">
      <c r="A460" s="143">
        <v>103419</v>
      </c>
      <c r="B460" s="139" t="s">
        <v>69</v>
      </c>
      <c r="C460" s="141" t="s">
        <v>781</v>
      </c>
      <c r="D460" s="140" t="s">
        <v>79</v>
      </c>
      <c r="E460" s="136">
        <v>124.36</v>
      </c>
    </row>
    <row r="461" spans="1:5" ht="71.25">
      <c r="A461" s="143">
        <v>103420</v>
      </c>
      <c r="B461" s="139" t="s">
        <v>69</v>
      </c>
      <c r="C461" s="141" t="s">
        <v>782</v>
      </c>
      <c r="D461" s="140" t="s">
        <v>79</v>
      </c>
      <c r="E461" s="136">
        <v>138.18</v>
      </c>
    </row>
    <row r="462" spans="1:5" ht="71.25">
      <c r="A462" s="143">
        <v>103421</v>
      </c>
      <c r="B462" s="139" t="s">
        <v>69</v>
      </c>
      <c r="C462" s="141" t="s">
        <v>783</v>
      </c>
      <c r="D462" s="140" t="s">
        <v>79</v>
      </c>
      <c r="E462" s="136">
        <v>154.77000000000001</v>
      </c>
    </row>
    <row r="463" spans="1:5" ht="71.25">
      <c r="A463" s="143">
        <v>103422</v>
      </c>
      <c r="B463" s="139" t="s">
        <v>69</v>
      </c>
      <c r="C463" s="141" t="s">
        <v>784</v>
      </c>
      <c r="D463" s="140" t="s">
        <v>79</v>
      </c>
      <c r="E463" s="136">
        <v>174.12</v>
      </c>
    </row>
    <row r="464" spans="1:5" ht="71.25">
      <c r="A464" s="143">
        <v>103423</v>
      </c>
      <c r="B464" s="139" t="s">
        <v>69</v>
      </c>
      <c r="C464" s="141" t="s">
        <v>785</v>
      </c>
      <c r="D464" s="140" t="s">
        <v>79</v>
      </c>
      <c r="E464" s="136">
        <v>196.22</v>
      </c>
    </row>
    <row r="465" spans="1:5" ht="71.25">
      <c r="A465" s="143">
        <v>103424</v>
      </c>
      <c r="B465" s="139" t="s">
        <v>69</v>
      </c>
      <c r="C465" s="141" t="s">
        <v>786</v>
      </c>
      <c r="D465" s="140" t="s">
        <v>79</v>
      </c>
      <c r="E465" s="136">
        <v>221.1</v>
      </c>
    </row>
    <row r="466" spans="1:5" ht="57">
      <c r="A466" s="143">
        <v>103425</v>
      </c>
      <c r="B466" s="139" t="s">
        <v>69</v>
      </c>
      <c r="C466" s="141" t="s">
        <v>787</v>
      </c>
      <c r="D466" s="140" t="s">
        <v>79</v>
      </c>
      <c r="E466" s="136">
        <v>16.989999999999998</v>
      </c>
    </row>
    <row r="467" spans="1:5" ht="57">
      <c r="A467" s="143">
        <v>103426</v>
      </c>
      <c r="B467" s="139" t="s">
        <v>69</v>
      </c>
      <c r="C467" s="141" t="s">
        <v>788</v>
      </c>
      <c r="D467" s="140" t="s">
        <v>79</v>
      </c>
      <c r="E467" s="136">
        <v>21.2</v>
      </c>
    </row>
    <row r="468" spans="1:5" ht="57">
      <c r="A468" s="143">
        <v>103427</v>
      </c>
      <c r="B468" s="139" t="s">
        <v>69</v>
      </c>
      <c r="C468" s="141" t="s">
        <v>789</v>
      </c>
      <c r="D468" s="140" t="s">
        <v>79</v>
      </c>
      <c r="E468" s="136">
        <v>42.36</v>
      </c>
    </row>
    <row r="469" spans="1:5" ht="57">
      <c r="A469" s="143">
        <v>103428</v>
      </c>
      <c r="B469" s="139" t="s">
        <v>69</v>
      </c>
      <c r="C469" s="141" t="s">
        <v>790</v>
      </c>
      <c r="D469" s="140" t="s">
        <v>79</v>
      </c>
      <c r="E469" s="136">
        <v>260.39999999999998</v>
      </c>
    </row>
    <row r="470" spans="1:5" ht="57">
      <c r="A470" s="143">
        <v>103429</v>
      </c>
      <c r="B470" s="139" t="s">
        <v>69</v>
      </c>
      <c r="C470" s="141" t="s">
        <v>791</v>
      </c>
      <c r="D470" s="140" t="s">
        <v>79</v>
      </c>
      <c r="E470" s="136">
        <v>2704.73</v>
      </c>
    </row>
    <row r="471" spans="1:5" ht="57">
      <c r="A471" s="143">
        <v>103430</v>
      </c>
      <c r="B471" s="139" t="s">
        <v>69</v>
      </c>
      <c r="C471" s="141" t="s">
        <v>792</v>
      </c>
      <c r="D471" s="140" t="s">
        <v>79</v>
      </c>
      <c r="E471" s="136">
        <v>35.39</v>
      </c>
    </row>
    <row r="472" spans="1:5" ht="57">
      <c r="A472" s="143">
        <v>103431</v>
      </c>
      <c r="B472" s="139" t="s">
        <v>69</v>
      </c>
      <c r="C472" s="141" t="s">
        <v>793</v>
      </c>
      <c r="D472" s="140" t="s">
        <v>79</v>
      </c>
      <c r="E472" s="136">
        <v>62.74</v>
      </c>
    </row>
    <row r="473" spans="1:5" ht="57">
      <c r="A473" s="143">
        <v>103432</v>
      </c>
      <c r="B473" s="139" t="s">
        <v>69</v>
      </c>
      <c r="C473" s="141" t="s">
        <v>794</v>
      </c>
      <c r="D473" s="140" t="s">
        <v>79</v>
      </c>
      <c r="E473" s="136">
        <v>1532.71</v>
      </c>
    </row>
    <row r="474" spans="1:5" ht="57">
      <c r="A474" s="143">
        <v>103433</v>
      </c>
      <c r="B474" s="139" t="s">
        <v>69</v>
      </c>
      <c r="C474" s="141" t="s">
        <v>795</v>
      </c>
      <c r="D474" s="140" t="s">
        <v>79</v>
      </c>
      <c r="E474" s="136">
        <v>33.840000000000003</v>
      </c>
    </row>
    <row r="475" spans="1:5" ht="57">
      <c r="A475" s="143">
        <v>103434</v>
      </c>
      <c r="B475" s="139" t="s">
        <v>69</v>
      </c>
      <c r="C475" s="141" t="s">
        <v>796</v>
      </c>
      <c r="D475" s="140" t="s">
        <v>79</v>
      </c>
      <c r="E475" s="136">
        <v>47.25</v>
      </c>
    </row>
    <row r="476" spans="1:5" ht="57">
      <c r="A476" s="143">
        <v>103435</v>
      </c>
      <c r="B476" s="139" t="s">
        <v>69</v>
      </c>
      <c r="C476" s="141" t="s">
        <v>797</v>
      </c>
      <c r="D476" s="140" t="s">
        <v>79</v>
      </c>
      <c r="E476" s="136">
        <v>88.27</v>
      </c>
    </row>
    <row r="477" spans="1:5" ht="71.25">
      <c r="A477" s="143">
        <v>103436</v>
      </c>
      <c r="B477" s="139" t="s">
        <v>69</v>
      </c>
      <c r="C477" s="141" t="s">
        <v>798</v>
      </c>
      <c r="D477" s="140" t="s">
        <v>79</v>
      </c>
      <c r="E477" s="136">
        <v>2162.3000000000002</v>
      </c>
    </row>
    <row r="478" spans="1:5" ht="57">
      <c r="A478" s="143">
        <v>103437</v>
      </c>
      <c r="B478" s="139" t="s">
        <v>69</v>
      </c>
      <c r="C478" s="141" t="s">
        <v>799</v>
      </c>
      <c r="D478" s="140" t="s">
        <v>79</v>
      </c>
      <c r="E478" s="136">
        <v>182.64</v>
      </c>
    </row>
    <row r="479" spans="1:5" ht="57">
      <c r="A479" s="143">
        <v>103438</v>
      </c>
      <c r="B479" s="139" t="s">
        <v>69</v>
      </c>
      <c r="C479" s="141" t="s">
        <v>800</v>
      </c>
      <c r="D479" s="140" t="s">
        <v>79</v>
      </c>
      <c r="E479" s="136">
        <v>182.64</v>
      </c>
    </row>
    <row r="480" spans="1:5" ht="57">
      <c r="A480" s="143">
        <v>103439</v>
      </c>
      <c r="B480" s="139" t="s">
        <v>69</v>
      </c>
      <c r="C480" s="141" t="s">
        <v>801</v>
      </c>
      <c r="D480" s="140" t="s">
        <v>79</v>
      </c>
      <c r="E480" s="136">
        <v>212.87</v>
      </c>
    </row>
    <row r="481" spans="1:5" ht="57">
      <c r="A481" s="143">
        <v>103440</v>
      </c>
      <c r="B481" s="139" t="s">
        <v>69</v>
      </c>
      <c r="C481" s="141" t="s">
        <v>802</v>
      </c>
      <c r="D481" s="140" t="s">
        <v>79</v>
      </c>
      <c r="E481" s="136">
        <v>423.53</v>
      </c>
    </row>
    <row r="482" spans="1:5" ht="57">
      <c r="A482" s="143">
        <v>103441</v>
      </c>
      <c r="B482" s="139" t="s">
        <v>69</v>
      </c>
      <c r="C482" s="141" t="s">
        <v>803</v>
      </c>
      <c r="D482" s="140" t="s">
        <v>79</v>
      </c>
      <c r="E482" s="136">
        <v>428.43</v>
      </c>
    </row>
    <row r="483" spans="1:5" ht="57">
      <c r="A483" s="143">
        <v>103442</v>
      </c>
      <c r="B483" s="139" t="s">
        <v>69</v>
      </c>
      <c r="C483" s="141" t="s">
        <v>804</v>
      </c>
      <c r="D483" s="140" t="s">
        <v>79</v>
      </c>
      <c r="E483" s="136">
        <v>546.58000000000004</v>
      </c>
    </row>
    <row r="484" spans="1:5" ht="42.75">
      <c r="A484" s="143">
        <v>98441</v>
      </c>
      <c r="B484" s="139" t="s">
        <v>69</v>
      </c>
      <c r="C484" s="141" t="s">
        <v>805</v>
      </c>
      <c r="D484" s="140" t="s">
        <v>116</v>
      </c>
      <c r="E484" s="136">
        <v>108.77</v>
      </c>
    </row>
    <row r="485" spans="1:5" ht="42.75">
      <c r="A485" s="143">
        <v>98443</v>
      </c>
      <c r="B485" s="139" t="s">
        <v>69</v>
      </c>
      <c r="C485" s="141" t="s">
        <v>806</v>
      </c>
      <c r="D485" s="140" t="s">
        <v>116</v>
      </c>
      <c r="E485" s="136">
        <v>82.07</v>
      </c>
    </row>
    <row r="486" spans="1:5" ht="57">
      <c r="A486" s="143">
        <v>98445</v>
      </c>
      <c r="B486" s="139" t="s">
        <v>69</v>
      </c>
      <c r="C486" s="141" t="s">
        <v>807</v>
      </c>
      <c r="D486" s="140" t="s">
        <v>116</v>
      </c>
      <c r="E486" s="136">
        <v>128.63999999999999</v>
      </c>
    </row>
    <row r="487" spans="1:5" ht="57">
      <c r="A487" s="143">
        <v>98446</v>
      </c>
      <c r="B487" s="139" t="s">
        <v>69</v>
      </c>
      <c r="C487" s="141" t="s">
        <v>808</v>
      </c>
      <c r="D487" s="140" t="s">
        <v>116</v>
      </c>
      <c r="E487" s="136">
        <v>166.36</v>
      </c>
    </row>
    <row r="488" spans="1:5" ht="57">
      <c r="A488" s="143">
        <v>98447</v>
      </c>
      <c r="B488" s="139" t="s">
        <v>69</v>
      </c>
      <c r="C488" s="141" t="s">
        <v>809</v>
      </c>
      <c r="D488" s="140" t="s">
        <v>116</v>
      </c>
      <c r="E488" s="136">
        <v>97.54</v>
      </c>
    </row>
    <row r="489" spans="1:5" ht="57">
      <c r="A489" s="143">
        <v>98448</v>
      </c>
      <c r="B489" s="139" t="s">
        <v>69</v>
      </c>
      <c r="C489" s="141" t="s">
        <v>810</v>
      </c>
      <c r="D489" s="140" t="s">
        <v>116</v>
      </c>
      <c r="E489" s="136">
        <v>127.12</v>
      </c>
    </row>
    <row r="490" spans="1:5" ht="42.75">
      <c r="A490" s="143">
        <v>98449</v>
      </c>
      <c r="B490" s="139" t="s">
        <v>69</v>
      </c>
      <c r="C490" s="141" t="s">
        <v>811</v>
      </c>
      <c r="D490" s="140" t="s">
        <v>116</v>
      </c>
      <c r="E490" s="136">
        <v>149.74</v>
      </c>
    </row>
    <row r="491" spans="1:5" ht="42.75">
      <c r="A491" s="143">
        <v>98451</v>
      </c>
      <c r="B491" s="139" t="s">
        <v>69</v>
      </c>
      <c r="C491" s="141" t="s">
        <v>812</v>
      </c>
      <c r="D491" s="140" t="s">
        <v>116</v>
      </c>
      <c r="E491" s="136">
        <v>119.3</v>
      </c>
    </row>
    <row r="492" spans="1:5" ht="57">
      <c r="A492" s="143">
        <v>98453</v>
      </c>
      <c r="B492" s="139" t="s">
        <v>69</v>
      </c>
      <c r="C492" s="141" t="s">
        <v>813</v>
      </c>
      <c r="D492" s="140" t="s">
        <v>116</v>
      </c>
      <c r="E492" s="136">
        <v>174.95</v>
      </c>
    </row>
    <row r="493" spans="1:5" ht="57">
      <c r="A493" s="143">
        <v>98454</v>
      </c>
      <c r="B493" s="139" t="s">
        <v>69</v>
      </c>
      <c r="C493" s="141" t="s">
        <v>814</v>
      </c>
      <c r="D493" s="140" t="s">
        <v>116</v>
      </c>
      <c r="E493" s="136">
        <v>222.89</v>
      </c>
    </row>
    <row r="494" spans="1:5" ht="57">
      <c r="A494" s="143">
        <v>98455</v>
      </c>
      <c r="B494" s="139" t="s">
        <v>69</v>
      </c>
      <c r="C494" s="141" t="s">
        <v>815</v>
      </c>
      <c r="D494" s="140" t="s">
        <v>116</v>
      </c>
      <c r="E494" s="136">
        <v>139</v>
      </c>
    </row>
    <row r="495" spans="1:5" ht="57">
      <c r="A495" s="143">
        <v>98456</v>
      </c>
      <c r="B495" s="139" t="s">
        <v>69</v>
      </c>
      <c r="C495" s="141" t="s">
        <v>816</v>
      </c>
      <c r="D495" s="140" t="s">
        <v>116</v>
      </c>
      <c r="E495" s="136">
        <v>179.34</v>
      </c>
    </row>
    <row r="496" spans="1:5" ht="28.5">
      <c r="A496" s="143">
        <v>98458</v>
      </c>
      <c r="B496" s="139" t="s">
        <v>69</v>
      </c>
      <c r="C496" s="141" t="s">
        <v>817</v>
      </c>
      <c r="D496" s="140" t="s">
        <v>116</v>
      </c>
      <c r="E496" s="136">
        <v>108.12</v>
      </c>
    </row>
    <row r="497" spans="1:5">
      <c r="A497" s="143">
        <v>98459</v>
      </c>
      <c r="B497" s="139" t="s">
        <v>69</v>
      </c>
      <c r="C497" s="141" t="s">
        <v>233</v>
      </c>
      <c r="D497" s="140" t="s">
        <v>116</v>
      </c>
      <c r="E497" s="136">
        <v>98.6</v>
      </c>
    </row>
    <row r="498" spans="1:5" ht="28.5">
      <c r="A498" s="143">
        <v>98460</v>
      </c>
      <c r="B498" s="139" t="s">
        <v>69</v>
      </c>
      <c r="C498" s="141" t="s">
        <v>818</v>
      </c>
      <c r="D498" s="140" t="s">
        <v>116</v>
      </c>
      <c r="E498" s="136">
        <v>76.59</v>
      </c>
    </row>
    <row r="499" spans="1:5" ht="42.75">
      <c r="A499" s="143">
        <v>98461</v>
      </c>
      <c r="B499" s="139" t="s">
        <v>69</v>
      </c>
      <c r="C499" s="141" t="s">
        <v>819</v>
      </c>
      <c r="D499" s="140" t="s">
        <v>79</v>
      </c>
      <c r="E499" s="136">
        <v>6712.92</v>
      </c>
    </row>
    <row r="500" spans="1:5" ht="42.75">
      <c r="A500" s="143">
        <v>98462</v>
      </c>
      <c r="B500" s="139" t="s">
        <v>69</v>
      </c>
      <c r="C500" s="141" t="s">
        <v>238</v>
      </c>
      <c r="D500" s="140" t="s">
        <v>79</v>
      </c>
      <c r="E500" s="136">
        <v>11467.08</v>
      </c>
    </row>
    <row r="501" spans="1:5" ht="42.75">
      <c r="A501" s="143">
        <v>105113</v>
      </c>
      <c r="B501" s="139" t="s">
        <v>69</v>
      </c>
      <c r="C501" s="141" t="s">
        <v>820</v>
      </c>
      <c r="D501" s="140" t="s">
        <v>79</v>
      </c>
      <c r="E501" s="136">
        <v>8872.39</v>
      </c>
    </row>
    <row r="502" spans="1:5" ht="28.5">
      <c r="A502" s="143">
        <v>105114</v>
      </c>
      <c r="B502" s="139" t="s">
        <v>69</v>
      </c>
      <c r="C502" s="141" t="s">
        <v>821</v>
      </c>
      <c r="D502" s="140" t="s">
        <v>119</v>
      </c>
      <c r="E502" s="136">
        <v>2096.38</v>
      </c>
    </row>
    <row r="503" spans="1:5" ht="42.75">
      <c r="A503" s="143">
        <v>105115</v>
      </c>
      <c r="B503" s="139" t="s">
        <v>69</v>
      </c>
      <c r="C503" s="141" t="s">
        <v>822</v>
      </c>
      <c r="D503" s="140" t="s">
        <v>79</v>
      </c>
      <c r="E503" s="136">
        <v>159.88999999999999</v>
      </c>
    </row>
    <row r="504" spans="1:5" ht="42.75">
      <c r="A504" s="143">
        <v>105116</v>
      </c>
      <c r="B504" s="139" t="s">
        <v>69</v>
      </c>
      <c r="C504" s="141" t="s">
        <v>823</v>
      </c>
      <c r="D504" s="140" t="s">
        <v>79</v>
      </c>
      <c r="E504" s="136">
        <v>15.8</v>
      </c>
    </row>
    <row r="505" spans="1:5" ht="28.5">
      <c r="A505" s="143">
        <v>105126</v>
      </c>
      <c r="B505" s="139" t="s">
        <v>69</v>
      </c>
      <c r="C505" s="141" t="s">
        <v>824</v>
      </c>
      <c r="D505" s="140" t="s">
        <v>75</v>
      </c>
      <c r="E505" s="136">
        <v>32.6</v>
      </c>
    </row>
    <row r="506" spans="1:5" ht="28.5">
      <c r="A506" s="143">
        <v>105127</v>
      </c>
      <c r="B506" s="139" t="s">
        <v>69</v>
      </c>
      <c r="C506" s="141" t="s">
        <v>825</v>
      </c>
      <c r="D506" s="140" t="s">
        <v>75</v>
      </c>
      <c r="E506" s="136">
        <v>29.8</v>
      </c>
    </row>
    <row r="507" spans="1:5" ht="28.5">
      <c r="A507" s="143">
        <v>105128</v>
      </c>
      <c r="B507" s="139" t="s">
        <v>69</v>
      </c>
      <c r="C507" s="141" t="s">
        <v>826</v>
      </c>
      <c r="D507" s="140" t="s">
        <v>75</v>
      </c>
      <c r="E507" s="136">
        <v>99.62</v>
      </c>
    </row>
    <row r="508" spans="1:5" ht="28.5">
      <c r="A508" s="143">
        <v>105130</v>
      </c>
      <c r="B508" s="139" t="s">
        <v>69</v>
      </c>
      <c r="C508" s="141" t="s">
        <v>827</v>
      </c>
      <c r="D508" s="140" t="s">
        <v>75</v>
      </c>
      <c r="E508" s="136">
        <v>34.57</v>
      </c>
    </row>
    <row r="509" spans="1:5" ht="42.75">
      <c r="A509" s="143">
        <v>5631</v>
      </c>
      <c r="B509" s="139" t="s">
        <v>69</v>
      </c>
      <c r="C509" s="141" t="s">
        <v>828</v>
      </c>
      <c r="D509" s="140" t="s">
        <v>829</v>
      </c>
      <c r="E509" s="136">
        <v>240.31</v>
      </c>
    </row>
    <row r="510" spans="1:5" ht="85.5">
      <c r="A510" s="143">
        <v>5678</v>
      </c>
      <c r="B510" s="139" t="s">
        <v>69</v>
      </c>
      <c r="C510" s="141" t="s">
        <v>830</v>
      </c>
      <c r="D510" s="140" t="s">
        <v>829</v>
      </c>
      <c r="E510" s="136">
        <v>165.42</v>
      </c>
    </row>
    <row r="511" spans="1:5" ht="85.5">
      <c r="A511" s="143">
        <v>5680</v>
      </c>
      <c r="B511" s="139" t="s">
        <v>69</v>
      </c>
      <c r="C511" s="141" t="s">
        <v>831</v>
      </c>
      <c r="D511" s="140" t="s">
        <v>829</v>
      </c>
      <c r="E511" s="136">
        <v>152.21</v>
      </c>
    </row>
    <row r="512" spans="1:5" ht="71.25">
      <c r="A512" s="143">
        <v>5684</v>
      </c>
      <c r="B512" s="139" t="s">
        <v>69</v>
      </c>
      <c r="C512" s="141" t="s">
        <v>832</v>
      </c>
      <c r="D512" s="140" t="s">
        <v>829</v>
      </c>
      <c r="E512" s="136">
        <v>177.37</v>
      </c>
    </row>
    <row r="513" spans="1:5" ht="42.75">
      <c r="A513" s="143">
        <v>5689</v>
      </c>
      <c r="B513" s="139" t="s">
        <v>69</v>
      </c>
      <c r="C513" s="141" t="s">
        <v>833</v>
      </c>
      <c r="D513" s="140" t="s">
        <v>829</v>
      </c>
      <c r="E513" s="136">
        <v>6.32</v>
      </c>
    </row>
    <row r="514" spans="1:5" ht="28.5">
      <c r="A514" s="143">
        <v>5795</v>
      </c>
      <c r="B514" s="139" t="s">
        <v>69</v>
      </c>
      <c r="C514" s="141" t="s">
        <v>834</v>
      </c>
      <c r="D514" s="140" t="s">
        <v>829</v>
      </c>
      <c r="E514" s="136">
        <v>42.54</v>
      </c>
    </row>
    <row r="515" spans="1:5" ht="57">
      <c r="A515" s="143">
        <v>5811</v>
      </c>
      <c r="B515" s="139" t="s">
        <v>69</v>
      </c>
      <c r="C515" s="141" t="s">
        <v>835</v>
      </c>
      <c r="D515" s="140" t="s">
        <v>829</v>
      </c>
      <c r="E515" s="136">
        <v>230.49</v>
      </c>
    </row>
    <row r="516" spans="1:5" ht="42.75">
      <c r="A516" s="143">
        <v>5823</v>
      </c>
      <c r="B516" s="139" t="s">
        <v>69</v>
      </c>
      <c r="C516" s="141" t="s">
        <v>836</v>
      </c>
      <c r="D516" s="140" t="s">
        <v>829</v>
      </c>
      <c r="E516" s="136">
        <v>267.08</v>
      </c>
    </row>
    <row r="517" spans="1:5" ht="85.5">
      <c r="A517" s="143">
        <v>5824</v>
      </c>
      <c r="B517" s="139" t="s">
        <v>69</v>
      </c>
      <c r="C517" s="141" t="s">
        <v>837</v>
      </c>
      <c r="D517" s="140" t="s">
        <v>829</v>
      </c>
      <c r="E517" s="136">
        <v>241.18</v>
      </c>
    </row>
    <row r="518" spans="1:5" ht="57">
      <c r="A518" s="143">
        <v>5835</v>
      </c>
      <c r="B518" s="139" t="s">
        <v>69</v>
      </c>
      <c r="C518" s="141" t="s">
        <v>838</v>
      </c>
      <c r="D518" s="140" t="s">
        <v>829</v>
      </c>
      <c r="E518" s="136">
        <v>381.7</v>
      </c>
    </row>
    <row r="519" spans="1:5" ht="42.75">
      <c r="A519" s="143">
        <v>5839</v>
      </c>
      <c r="B519" s="139" t="s">
        <v>69</v>
      </c>
      <c r="C519" s="141" t="s">
        <v>839</v>
      </c>
      <c r="D519" s="140" t="s">
        <v>829</v>
      </c>
      <c r="E519" s="136">
        <v>9.33</v>
      </c>
    </row>
    <row r="520" spans="1:5" ht="42.75">
      <c r="A520" s="143">
        <v>5843</v>
      </c>
      <c r="B520" s="139" t="s">
        <v>69</v>
      </c>
      <c r="C520" s="141" t="s">
        <v>840</v>
      </c>
      <c r="D520" s="140" t="s">
        <v>829</v>
      </c>
      <c r="E520" s="136">
        <v>185.94</v>
      </c>
    </row>
    <row r="521" spans="1:5" ht="42.75">
      <c r="A521" s="143">
        <v>5847</v>
      </c>
      <c r="B521" s="139" t="s">
        <v>69</v>
      </c>
      <c r="C521" s="141" t="s">
        <v>841</v>
      </c>
      <c r="D521" s="140" t="s">
        <v>829</v>
      </c>
      <c r="E521" s="136">
        <v>312.99</v>
      </c>
    </row>
    <row r="522" spans="1:5" ht="42.75">
      <c r="A522" s="143">
        <v>5851</v>
      </c>
      <c r="B522" s="139" t="s">
        <v>69</v>
      </c>
      <c r="C522" s="141" t="s">
        <v>842</v>
      </c>
      <c r="D522" s="140" t="s">
        <v>829</v>
      </c>
      <c r="E522" s="136">
        <v>301.47000000000003</v>
      </c>
    </row>
    <row r="523" spans="1:5" ht="42.75">
      <c r="A523" s="143">
        <v>5855</v>
      </c>
      <c r="B523" s="139" t="s">
        <v>69</v>
      </c>
      <c r="C523" s="141" t="s">
        <v>843</v>
      </c>
      <c r="D523" s="140" t="s">
        <v>829</v>
      </c>
      <c r="E523" s="136">
        <v>801.85</v>
      </c>
    </row>
    <row r="524" spans="1:5" ht="71.25">
      <c r="A524" s="143">
        <v>5863</v>
      </c>
      <c r="B524" s="139" t="s">
        <v>69</v>
      </c>
      <c r="C524" s="141" t="s">
        <v>844</v>
      </c>
      <c r="D524" s="140" t="s">
        <v>829</v>
      </c>
      <c r="E524" s="136">
        <v>24.36</v>
      </c>
    </row>
    <row r="525" spans="1:5" ht="57">
      <c r="A525" s="143">
        <v>5867</v>
      </c>
      <c r="B525" s="139" t="s">
        <v>69</v>
      </c>
      <c r="C525" s="141" t="s">
        <v>845</v>
      </c>
      <c r="D525" s="140" t="s">
        <v>829</v>
      </c>
      <c r="E525" s="136">
        <v>179.47</v>
      </c>
    </row>
    <row r="526" spans="1:5" ht="85.5">
      <c r="A526" s="143">
        <v>5875</v>
      </c>
      <c r="B526" s="139" t="s">
        <v>69</v>
      </c>
      <c r="C526" s="141" t="s">
        <v>846</v>
      </c>
      <c r="D526" s="140" t="s">
        <v>829</v>
      </c>
      <c r="E526" s="136">
        <v>153.58000000000001</v>
      </c>
    </row>
    <row r="527" spans="1:5" ht="71.25">
      <c r="A527" s="143">
        <v>5879</v>
      </c>
      <c r="B527" s="139" t="s">
        <v>69</v>
      </c>
      <c r="C527" s="141" t="s">
        <v>847</v>
      </c>
      <c r="D527" s="140" t="s">
        <v>829</v>
      </c>
      <c r="E527" s="136">
        <v>161.66999999999999</v>
      </c>
    </row>
    <row r="528" spans="1:5" ht="71.25">
      <c r="A528" s="143">
        <v>5882</v>
      </c>
      <c r="B528" s="139" t="s">
        <v>69</v>
      </c>
      <c r="C528" s="141" t="s">
        <v>848</v>
      </c>
      <c r="D528" s="140" t="s">
        <v>829</v>
      </c>
      <c r="E528" s="136">
        <v>132.31</v>
      </c>
    </row>
    <row r="529" spans="1:5" ht="57">
      <c r="A529" s="143">
        <v>5890</v>
      </c>
      <c r="B529" s="139" t="s">
        <v>69</v>
      </c>
      <c r="C529" s="141" t="s">
        <v>849</v>
      </c>
      <c r="D529" s="140" t="s">
        <v>829</v>
      </c>
      <c r="E529" s="136">
        <v>228.13</v>
      </c>
    </row>
    <row r="530" spans="1:5" ht="57">
      <c r="A530" s="143">
        <v>5894</v>
      </c>
      <c r="B530" s="139" t="s">
        <v>69</v>
      </c>
      <c r="C530" s="141" t="s">
        <v>850</v>
      </c>
      <c r="D530" s="140" t="s">
        <v>829</v>
      </c>
      <c r="E530" s="136">
        <v>236.56</v>
      </c>
    </row>
    <row r="531" spans="1:5" ht="71.25">
      <c r="A531" s="143">
        <v>5901</v>
      </c>
      <c r="B531" s="139" t="s">
        <v>69</v>
      </c>
      <c r="C531" s="141" t="s">
        <v>851</v>
      </c>
      <c r="D531" s="140" t="s">
        <v>829</v>
      </c>
      <c r="E531" s="136">
        <v>342.46</v>
      </c>
    </row>
    <row r="532" spans="1:5" ht="57">
      <c r="A532" s="143">
        <v>5909</v>
      </c>
      <c r="B532" s="139" t="s">
        <v>69</v>
      </c>
      <c r="C532" s="141" t="s">
        <v>852</v>
      </c>
      <c r="D532" s="140" t="s">
        <v>829</v>
      </c>
      <c r="E532" s="136">
        <v>42.19</v>
      </c>
    </row>
    <row r="533" spans="1:5" ht="42.75">
      <c r="A533" s="143">
        <v>5921</v>
      </c>
      <c r="B533" s="139" t="s">
        <v>69</v>
      </c>
      <c r="C533" s="141" t="s">
        <v>853</v>
      </c>
      <c r="D533" s="140" t="s">
        <v>829</v>
      </c>
      <c r="E533" s="136">
        <v>4.96</v>
      </c>
    </row>
    <row r="534" spans="1:5" ht="71.25">
      <c r="A534" s="143">
        <v>5928</v>
      </c>
      <c r="B534" s="139" t="s">
        <v>69</v>
      </c>
      <c r="C534" s="141" t="s">
        <v>854</v>
      </c>
      <c r="D534" s="140" t="s">
        <v>829</v>
      </c>
      <c r="E534" s="136">
        <v>304.17</v>
      </c>
    </row>
    <row r="535" spans="1:5" ht="57">
      <c r="A535" s="143">
        <v>5932</v>
      </c>
      <c r="B535" s="139" t="s">
        <v>69</v>
      </c>
      <c r="C535" s="141" t="s">
        <v>855</v>
      </c>
      <c r="D535" s="140" t="s">
        <v>829</v>
      </c>
      <c r="E535" s="136">
        <v>286.36</v>
      </c>
    </row>
    <row r="536" spans="1:5" ht="57">
      <c r="A536" s="143">
        <v>5940</v>
      </c>
      <c r="B536" s="139" t="s">
        <v>69</v>
      </c>
      <c r="C536" s="141" t="s">
        <v>856</v>
      </c>
      <c r="D536" s="140" t="s">
        <v>829</v>
      </c>
      <c r="E536" s="136">
        <v>200.94</v>
      </c>
    </row>
    <row r="537" spans="1:5" ht="42.75">
      <c r="A537" s="143">
        <v>5944</v>
      </c>
      <c r="B537" s="139" t="s">
        <v>69</v>
      </c>
      <c r="C537" s="141" t="s">
        <v>857</v>
      </c>
      <c r="D537" s="140" t="s">
        <v>829</v>
      </c>
      <c r="E537" s="136">
        <v>271.12</v>
      </c>
    </row>
    <row r="538" spans="1:5" ht="42.75">
      <c r="A538" s="143">
        <v>5953</v>
      </c>
      <c r="B538" s="139" t="s">
        <v>69</v>
      </c>
      <c r="C538" s="141" t="s">
        <v>858</v>
      </c>
      <c r="D538" s="140" t="s">
        <v>829</v>
      </c>
      <c r="E538" s="136">
        <v>60.67</v>
      </c>
    </row>
    <row r="539" spans="1:5" ht="71.25">
      <c r="A539" s="143">
        <v>6259</v>
      </c>
      <c r="B539" s="139" t="s">
        <v>69</v>
      </c>
      <c r="C539" s="141" t="s">
        <v>859</v>
      </c>
      <c r="D539" s="140" t="s">
        <v>829</v>
      </c>
      <c r="E539" s="136">
        <v>280.7</v>
      </c>
    </row>
    <row r="540" spans="1:5" ht="57">
      <c r="A540" s="143">
        <v>6879</v>
      </c>
      <c r="B540" s="139" t="s">
        <v>69</v>
      </c>
      <c r="C540" s="141" t="s">
        <v>860</v>
      </c>
      <c r="D540" s="140" t="s">
        <v>829</v>
      </c>
      <c r="E540" s="136">
        <v>230.16</v>
      </c>
    </row>
    <row r="541" spans="1:5" ht="42.75">
      <c r="A541" s="143">
        <v>7030</v>
      </c>
      <c r="B541" s="139" t="s">
        <v>69</v>
      </c>
      <c r="C541" s="141" t="s">
        <v>861</v>
      </c>
      <c r="D541" s="140" t="s">
        <v>829</v>
      </c>
      <c r="E541" s="136">
        <v>269.38</v>
      </c>
    </row>
    <row r="542" spans="1:5" ht="71.25">
      <c r="A542" s="143">
        <v>7042</v>
      </c>
      <c r="B542" s="139" t="s">
        <v>69</v>
      </c>
      <c r="C542" s="141" t="s">
        <v>862</v>
      </c>
      <c r="D542" s="140" t="s">
        <v>829</v>
      </c>
      <c r="E542" s="136">
        <v>25.07</v>
      </c>
    </row>
    <row r="543" spans="1:5" ht="71.25">
      <c r="A543" s="143">
        <v>7049</v>
      </c>
      <c r="B543" s="139" t="s">
        <v>69</v>
      </c>
      <c r="C543" s="141" t="s">
        <v>863</v>
      </c>
      <c r="D543" s="140" t="s">
        <v>829</v>
      </c>
      <c r="E543" s="136">
        <v>240.87</v>
      </c>
    </row>
    <row r="544" spans="1:5" ht="71.25">
      <c r="A544" s="143">
        <v>67826</v>
      </c>
      <c r="B544" s="139" t="s">
        <v>69</v>
      </c>
      <c r="C544" s="141" t="s">
        <v>864</v>
      </c>
      <c r="D544" s="140" t="s">
        <v>829</v>
      </c>
      <c r="E544" s="136">
        <v>213.22</v>
      </c>
    </row>
    <row r="545" spans="1:5" ht="28.5">
      <c r="A545" s="143">
        <v>73417</v>
      </c>
      <c r="B545" s="139" t="s">
        <v>69</v>
      </c>
      <c r="C545" s="141" t="s">
        <v>865</v>
      </c>
      <c r="D545" s="140" t="s">
        <v>829</v>
      </c>
      <c r="E545" s="136">
        <v>192.15</v>
      </c>
    </row>
    <row r="546" spans="1:5" ht="71.25">
      <c r="A546" s="143">
        <v>73436</v>
      </c>
      <c r="B546" s="139" t="s">
        <v>69</v>
      </c>
      <c r="C546" s="141" t="s">
        <v>866</v>
      </c>
      <c r="D546" s="140" t="s">
        <v>829</v>
      </c>
      <c r="E546" s="136">
        <v>180.65</v>
      </c>
    </row>
    <row r="547" spans="1:5" ht="85.5">
      <c r="A547" s="143">
        <v>73467</v>
      </c>
      <c r="B547" s="139" t="s">
        <v>69</v>
      </c>
      <c r="C547" s="141" t="s">
        <v>867</v>
      </c>
      <c r="D547" s="140" t="s">
        <v>829</v>
      </c>
      <c r="E547" s="136">
        <v>273.3</v>
      </c>
    </row>
    <row r="548" spans="1:5" ht="57">
      <c r="A548" s="143">
        <v>73536</v>
      </c>
      <c r="B548" s="139" t="s">
        <v>69</v>
      </c>
      <c r="C548" s="141" t="s">
        <v>868</v>
      </c>
      <c r="D548" s="140" t="s">
        <v>829</v>
      </c>
      <c r="E548" s="136">
        <v>21.21</v>
      </c>
    </row>
    <row r="549" spans="1:5" ht="71.25">
      <c r="A549" s="143">
        <v>83362</v>
      </c>
      <c r="B549" s="139" t="s">
        <v>69</v>
      </c>
      <c r="C549" s="141" t="s">
        <v>869</v>
      </c>
      <c r="D549" s="140" t="s">
        <v>829</v>
      </c>
      <c r="E549" s="136">
        <v>290.48</v>
      </c>
    </row>
    <row r="550" spans="1:5" ht="57">
      <c r="A550" s="143">
        <v>83765</v>
      </c>
      <c r="B550" s="139" t="s">
        <v>69</v>
      </c>
      <c r="C550" s="141" t="s">
        <v>870</v>
      </c>
      <c r="D550" s="140" t="s">
        <v>829</v>
      </c>
      <c r="E550" s="136">
        <v>114.35</v>
      </c>
    </row>
    <row r="551" spans="1:5" ht="57">
      <c r="A551" s="143">
        <v>87445</v>
      </c>
      <c r="B551" s="139" t="s">
        <v>69</v>
      </c>
      <c r="C551" s="141" t="s">
        <v>871</v>
      </c>
      <c r="D551" s="140" t="s">
        <v>829</v>
      </c>
      <c r="E551" s="136">
        <v>5.36</v>
      </c>
    </row>
    <row r="552" spans="1:5" ht="57">
      <c r="A552" s="143">
        <v>88386</v>
      </c>
      <c r="B552" s="139" t="s">
        <v>69</v>
      </c>
      <c r="C552" s="141" t="s">
        <v>872</v>
      </c>
      <c r="D552" s="140" t="s">
        <v>829</v>
      </c>
      <c r="E552" s="136">
        <v>5.77</v>
      </c>
    </row>
    <row r="553" spans="1:5" ht="57">
      <c r="A553" s="143">
        <v>88393</v>
      </c>
      <c r="B553" s="139" t="s">
        <v>69</v>
      </c>
      <c r="C553" s="141" t="s">
        <v>873</v>
      </c>
      <c r="D553" s="140" t="s">
        <v>829</v>
      </c>
      <c r="E553" s="136">
        <v>7.98</v>
      </c>
    </row>
    <row r="554" spans="1:5" ht="57">
      <c r="A554" s="143">
        <v>88399</v>
      </c>
      <c r="B554" s="139" t="s">
        <v>69</v>
      </c>
      <c r="C554" s="141" t="s">
        <v>874</v>
      </c>
      <c r="D554" s="140" t="s">
        <v>829</v>
      </c>
      <c r="E554" s="136">
        <v>4.2</v>
      </c>
    </row>
    <row r="555" spans="1:5" ht="57">
      <c r="A555" s="143">
        <v>88418</v>
      </c>
      <c r="B555" s="139" t="s">
        <v>69</v>
      </c>
      <c r="C555" s="141" t="s">
        <v>875</v>
      </c>
      <c r="D555" s="140" t="s">
        <v>829</v>
      </c>
      <c r="E555" s="136">
        <v>15.31</v>
      </c>
    </row>
    <row r="556" spans="1:5" ht="57">
      <c r="A556" s="143">
        <v>88433</v>
      </c>
      <c r="B556" s="139" t="s">
        <v>69</v>
      </c>
      <c r="C556" s="141" t="s">
        <v>876</v>
      </c>
      <c r="D556" s="140" t="s">
        <v>829</v>
      </c>
      <c r="E556" s="136">
        <v>19.899999999999999</v>
      </c>
    </row>
    <row r="557" spans="1:5" ht="57">
      <c r="A557" s="143">
        <v>88830</v>
      </c>
      <c r="B557" s="139" t="s">
        <v>69</v>
      </c>
      <c r="C557" s="141" t="s">
        <v>877</v>
      </c>
      <c r="D557" s="140" t="s">
        <v>829</v>
      </c>
      <c r="E557" s="136">
        <v>2.25</v>
      </c>
    </row>
    <row r="558" spans="1:5" ht="42.75">
      <c r="A558" s="143">
        <v>88843</v>
      </c>
      <c r="B558" s="139" t="s">
        <v>69</v>
      </c>
      <c r="C558" s="141" t="s">
        <v>878</v>
      </c>
      <c r="D558" s="140" t="s">
        <v>829</v>
      </c>
      <c r="E558" s="136">
        <v>253.88</v>
      </c>
    </row>
    <row r="559" spans="1:5" ht="42.75">
      <c r="A559" s="143">
        <v>88907</v>
      </c>
      <c r="B559" s="139" t="s">
        <v>69</v>
      </c>
      <c r="C559" s="141" t="s">
        <v>879</v>
      </c>
      <c r="D559" s="140" t="s">
        <v>829</v>
      </c>
      <c r="E559" s="136">
        <v>283.45</v>
      </c>
    </row>
    <row r="560" spans="1:5" ht="57">
      <c r="A560" s="143">
        <v>89021</v>
      </c>
      <c r="B560" s="139" t="s">
        <v>69</v>
      </c>
      <c r="C560" s="141" t="s">
        <v>880</v>
      </c>
      <c r="D560" s="140" t="s">
        <v>829</v>
      </c>
      <c r="E560" s="136">
        <v>2.91</v>
      </c>
    </row>
    <row r="561" spans="1:5" ht="42.75">
      <c r="A561" s="143">
        <v>89028</v>
      </c>
      <c r="B561" s="139" t="s">
        <v>69</v>
      </c>
      <c r="C561" s="141" t="s">
        <v>881</v>
      </c>
      <c r="D561" s="140" t="s">
        <v>829</v>
      </c>
      <c r="E561" s="136">
        <v>181.36</v>
      </c>
    </row>
    <row r="562" spans="1:5" ht="42.75">
      <c r="A562" s="143">
        <v>89032</v>
      </c>
      <c r="B562" s="139" t="s">
        <v>69</v>
      </c>
      <c r="C562" s="141" t="s">
        <v>882</v>
      </c>
      <c r="D562" s="140" t="s">
        <v>829</v>
      </c>
      <c r="E562" s="136">
        <v>232.21</v>
      </c>
    </row>
    <row r="563" spans="1:5" ht="42.75">
      <c r="A563" s="143">
        <v>89035</v>
      </c>
      <c r="B563" s="139" t="s">
        <v>69</v>
      </c>
      <c r="C563" s="141" t="s">
        <v>883</v>
      </c>
      <c r="D563" s="140" t="s">
        <v>829</v>
      </c>
      <c r="E563" s="136">
        <v>143.91</v>
      </c>
    </row>
    <row r="564" spans="1:5" ht="57">
      <c r="A564" s="143">
        <v>89225</v>
      </c>
      <c r="B564" s="139" t="s">
        <v>69</v>
      </c>
      <c r="C564" s="141" t="s">
        <v>884</v>
      </c>
      <c r="D564" s="140" t="s">
        <v>829</v>
      </c>
      <c r="E564" s="136">
        <v>6.18</v>
      </c>
    </row>
    <row r="565" spans="1:5" ht="42.75">
      <c r="A565" s="143">
        <v>89234</v>
      </c>
      <c r="B565" s="139" t="s">
        <v>69</v>
      </c>
      <c r="C565" s="141" t="s">
        <v>885</v>
      </c>
      <c r="D565" s="140" t="s">
        <v>829</v>
      </c>
      <c r="E565" s="136">
        <v>576.26</v>
      </c>
    </row>
    <row r="566" spans="1:5" ht="42.75">
      <c r="A566" s="143">
        <v>89242</v>
      </c>
      <c r="B566" s="139" t="s">
        <v>69</v>
      </c>
      <c r="C566" s="141" t="s">
        <v>886</v>
      </c>
      <c r="D566" s="140" t="s">
        <v>829</v>
      </c>
      <c r="E566" s="136">
        <v>1347.67</v>
      </c>
    </row>
    <row r="567" spans="1:5" ht="42.75">
      <c r="A567" s="143">
        <v>89250</v>
      </c>
      <c r="B567" s="139" t="s">
        <v>69</v>
      </c>
      <c r="C567" s="141" t="s">
        <v>887</v>
      </c>
      <c r="D567" s="140" t="s">
        <v>829</v>
      </c>
      <c r="E567" s="136">
        <v>1168.6500000000001</v>
      </c>
    </row>
    <row r="568" spans="1:5" ht="57">
      <c r="A568" s="143">
        <v>89257</v>
      </c>
      <c r="B568" s="139" t="s">
        <v>69</v>
      </c>
      <c r="C568" s="141" t="s">
        <v>888</v>
      </c>
      <c r="D568" s="140" t="s">
        <v>829</v>
      </c>
      <c r="E568" s="136">
        <v>331.42</v>
      </c>
    </row>
    <row r="569" spans="1:5" ht="57">
      <c r="A569" s="143">
        <v>89272</v>
      </c>
      <c r="B569" s="139" t="s">
        <v>69</v>
      </c>
      <c r="C569" s="141" t="s">
        <v>889</v>
      </c>
      <c r="D569" s="140" t="s">
        <v>829</v>
      </c>
      <c r="E569" s="136">
        <v>235.57</v>
      </c>
    </row>
    <row r="570" spans="1:5" ht="57">
      <c r="A570" s="143">
        <v>89278</v>
      </c>
      <c r="B570" s="139" t="s">
        <v>69</v>
      </c>
      <c r="C570" s="141" t="s">
        <v>890</v>
      </c>
      <c r="D570" s="140" t="s">
        <v>829</v>
      </c>
      <c r="E570" s="136">
        <v>12.66</v>
      </c>
    </row>
    <row r="571" spans="1:5" ht="42.75">
      <c r="A571" s="143">
        <v>89843</v>
      </c>
      <c r="B571" s="139" t="s">
        <v>69</v>
      </c>
      <c r="C571" s="141" t="s">
        <v>891</v>
      </c>
      <c r="D571" s="140" t="s">
        <v>829</v>
      </c>
      <c r="E571" s="136">
        <v>241.85</v>
      </c>
    </row>
    <row r="572" spans="1:5" ht="71.25">
      <c r="A572" s="143">
        <v>89876</v>
      </c>
      <c r="B572" s="139" t="s">
        <v>69</v>
      </c>
      <c r="C572" s="141" t="s">
        <v>892</v>
      </c>
      <c r="D572" s="140" t="s">
        <v>829</v>
      </c>
      <c r="E572" s="136">
        <v>365.55</v>
      </c>
    </row>
    <row r="573" spans="1:5" ht="71.25">
      <c r="A573" s="143">
        <v>89883</v>
      </c>
      <c r="B573" s="139" t="s">
        <v>69</v>
      </c>
      <c r="C573" s="141" t="s">
        <v>893</v>
      </c>
      <c r="D573" s="140" t="s">
        <v>829</v>
      </c>
      <c r="E573" s="136">
        <v>400.8</v>
      </c>
    </row>
    <row r="574" spans="1:5" ht="42.75">
      <c r="A574" s="143">
        <v>90586</v>
      </c>
      <c r="B574" s="139" t="s">
        <v>69</v>
      </c>
      <c r="C574" s="141" t="s">
        <v>894</v>
      </c>
      <c r="D574" s="140" t="s">
        <v>829</v>
      </c>
      <c r="E574" s="136">
        <v>1.46</v>
      </c>
    </row>
    <row r="575" spans="1:5" ht="42.75">
      <c r="A575" s="143">
        <v>90625</v>
      </c>
      <c r="B575" s="139" t="s">
        <v>69</v>
      </c>
      <c r="C575" s="141" t="s">
        <v>895</v>
      </c>
      <c r="D575" s="140" t="s">
        <v>829</v>
      </c>
      <c r="E575" s="136">
        <v>8.82</v>
      </c>
    </row>
    <row r="576" spans="1:5" ht="42.75">
      <c r="A576" s="143">
        <v>90631</v>
      </c>
      <c r="B576" s="139" t="s">
        <v>69</v>
      </c>
      <c r="C576" s="141" t="s">
        <v>896</v>
      </c>
      <c r="D576" s="140" t="s">
        <v>829</v>
      </c>
      <c r="E576" s="136">
        <v>196.29</v>
      </c>
    </row>
    <row r="577" spans="1:5" ht="71.25">
      <c r="A577" s="143">
        <v>90637</v>
      </c>
      <c r="B577" s="139" t="s">
        <v>69</v>
      </c>
      <c r="C577" s="141" t="s">
        <v>897</v>
      </c>
      <c r="D577" s="140" t="s">
        <v>829</v>
      </c>
      <c r="E577" s="136">
        <v>17.420000000000002</v>
      </c>
    </row>
    <row r="578" spans="1:5" ht="57">
      <c r="A578" s="143">
        <v>90643</v>
      </c>
      <c r="B578" s="139" t="s">
        <v>69</v>
      </c>
      <c r="C578" s="141" t="s">
        <v>898</v>
      </c>
      <c r="D578" s="140" t="s">
        <v>829</v>
      </c>
      <c r="E578" s="136">
        <v>27.76</v>
      </c>
    </row>
    <row r="579" spans="1:5" ht="57">
      <c r="A579" s="143">
        <v>90650</v>
      </c>
      <c r="B579" s="139" t="s">
        <v>69</v>
      </c>
      <c r="C579" s="141" t="s">
        <v>899</v>
      </c>
      <c r="D579" s="140" t="s">
        <v>829</v>
      </c>
      <c r="E579" s="136">
        <v>12.8</v>
      </c>
    </row>
    <row r="580" spans="1:5" ht="42.75">
      <c r="A580" s="143">
        <v>90656</v>
      </c>
      <c r="B580" s="139" t="s">
        <v>69</v>
      </c>
      <c r="C580" s="141" t="s">
        <v>900</v>
      </c>
      <c r="D580" s="140" t="s">
        <v>829</v>
      </c>
      <c r="E580" s="136">
        <v>17.239999999999998</v>
      </c>
    </row>
    <row r="581" spans="1:5" ht="42.75">
      <c r="A581" s="143">
        <v>90662</v>
      </c>
      <c r="B581" s="139" t="s">
        <v>69</v>
      </c>
      <c r="C581" s="141" t="s">
        <v>901</v>
      </c>
      <c r="D581" s="140" t="s">
        <v>829</v>
      </c>
      <c r="E581" s="136">
        <v>17.96</v>
      </c>
    </row>
    <row r="582" spans="1:5" ht="71.25">
      <c r="A582" s="143">
        <v>90668</v>
      </c>
      <c r="B582" s="139" t="s">
        <v>69</v>
      </c>
      <c r="C582" s="141" t="s">
        <v>902</v>
      </c>
      <c r="D582" s="140" t="s">
        <v>829</v>
      </c>
      <c r="E582" s="136">
        <v>32.979999999999997</v>
      </c>
    </row>
    <row r="583" spans="1:5" ht="85.5">
      <c r="A583" s="143">
        <v>90674</v>
      </c>
      <c r="B583" s="139" t="s">
        <v>69</v>
      </c>
      <c r="C583" s="141" t="s">
        <v>903</v>
      </c>
      <c r="D583" s="140" t="s">
        <v>829</v>
      </c>
      <c r="E583" s="136">
        <v>851.01</v>
      </c>
    </row>
    <row r="584" spans="1:5" ht="85.5">
      <c r="A584" s="143">
        <v>90680</v>
      </c>
      <c r="B584" s="139" t="s">
        <v>69</v>
      </c>
      <c r="C584" s="141" t="s">
        <v>904</v>
      </c>
      <c r="D584" s="140" t="s">
        <v>829</v>
      </c>
      <c r="E584" s="136">
        <v>437.93</v>
      </c>
    </row>
    <row r="585" spans="1:5" ht="57">
      <c r="A585" s="143">
        <v>90686</v>
      </c>
      <c r="B585" s="139" t="s">
        <v>69</v>
      </c>
      <c r="C585" s="141" t="s">
        <v>905</v>
      </c>
      <c r="D585" s="140" t="s">
        <v>829</v>
      </c>
      <c r="E585" s="136">
        <v>186.34</v>
      </c>
    </row>
    <row r="586" spans="1:5" ht="42.75">
      <c r="A586" s="143">
        <v>90692</v>
      </c>
      <c r="B586" s="139" t="s">
        <v>69</v>
      </c>
      <c r="C586" s="141" t="s">
        <v>906</v>
      </c>
      <c r="D586" s="140" t="s">
        <v>829</v>
      </c>
      <c r="E586" s="136">
        <v>149.55000000000001</v>
      </c>
    </row>
    <row r="587" spans="1:5" ht="42.75">
      <c r="A587" s="143">
        <v>90964</v>
      </c>
      <c r="B587" s="139" t="s">
        <v>69</v>
      </c>
      <c r="C587" s="141" t="s">
        <v>907</v>
      </c>
      <c r="D587" s="140" t="s">
        <v>829</v>
      </c>
      <c r="E587" s="136">
        <v>32.89</v>
      </c>
    </row>
    <row r="588" spans="1:5" ht="42.75">
      <c r="A588" s="143">
        <v>90972</v>
      </c>
      <c r="B588" s="139" t="s">
        <v>69</v>
      </c>
      <c r="C588" s="141" t="s">
        <v>908</v>
      </c>
      <c r="D588" s="140" t="s">
        <v>829</v>
      </c>
      <c r="E588" s="136">
        <v>78.72</v>
      </c>
    </row>
    <row r="589" spans="1:5" ht="42.75">
      <c r="A589" s="143">
        <v>90979</v>
      </c>
      <c r="B589" s="139" t="s">
        <v>69</v>
      </c>
      <c r="C589" s="141" t="s">
        <v>909</v>
      </c>
      <c r="D589" s="140" t="s">
        <v>829</v>
      </c>
      <c r="E589" s="136">
        <v>203.25</v>
      </c>
    </row>
    <row r="590" spans="1:5" ht="42.75">
      <c r="A590" s="143">
        <v>90999</v>
      </c>
      <c r="B590" s="139" t="s">
        <v>69</v>
      </c>
      <c r="C590" s="141" t="s">
        <v>910</v>
      </c>
      <c r="D590" s="140" t="s">
        <v>829</v>
      </c>
      <c r="E590" s="136">
        <v>103.84</v>
      </c>
    </row>
    <row r="591" spans="1:5" ht="57">
      <c r="A591" s="143">
        <v>91031</v>
      </c>
      <c r="B591" s="139" t="s">
        <v>69</v>
      </c>
      <c r="C591" s="141" t="s">
        <v>911</v>
      </c>
      <c r="D591" s="140" t="s">
        <v>829</v>
      </c>
      <c r="E591" s="136">
        <v>284.20999999999998</v>
      </c>
    </row>
    <row r="592" spans="1:5" ht="57">
      <c r="A592" s="143">
        <v>91277</v>
      </c>
      <c r="B592" s="139" t="s">
        <v>69</v>
      </c>
      <c r="C592" s="141" t="s">
        <v>912</v>
      </c>
      <c r="D592" s="140" t="s">
        <v>829</v>
      </c>
      <c r="E592" s="136">
        <v>10.199999999999999</v>
      </c>
    </row>
    <row r="593" spans="1:5" ht="71.25">
      <c r="A593" s="143">
        <v>91283</v>
      </c>
      <c r="B593" s="139" t="s">
        <v>69</v>
      </c>
      <c r="C593" s="141" t="s">
        <v>913</v>
      </c>
      <c r="D593" s="140" t="s">
        <v>829</v>
      </c>
      <c r="E593" s="136">
        <v>10.85</v>
      </c>
    </row>
    <row r="594" spans="1:5" ht="71.25">
      <c r="A594" s="143">
        <v>91386</v>
      </c>
      <c r="B594" s="139" t="s">
        <v>69</v>
      </c>
      <c r="C594" s="141" t="s">
        <v>914</v>
      </c>
      <c r="D594" s="140" t="s">
        <v>829</v>
      </c>
      <c r="E594" s="136">
        <v>294.45</v>
      </c>
    </row>
    <row r="595" spans="1:5" ht="42.75">
      <c r="A595" s="143">
        <v>91533</v>
      </c>
      <c r="B595" s="139" t="s">
        <v>69</v>
      </c>
      <c r="C595" s="141" t="s">
        <v>915</v>
      </c>
      <c r="D595" s="140" t="s">
        <v>829</v>
      </c>
      <c r="E595" s="136">
        <v>50.24</v>
      </c>
    </row>
    <row r="596" spans="1:5" ht="71.25">
      <c r="A596" s="143">
        <v>91634</v>
      </c>
      <c r="B596" s="139" t="s">
        <v>69</v>
      </c>
      <c r="C596" s="141" t="s">
        <v>916</v>
      </c>
      <c r="D596" s="140" t="s">
        <v>829</v>
      </c>
      <c r="E596" s="136">
        <v>262.10000000000002</v>
      </c>
    </row>
    <row r="597" spans="1:5" ht="85.5">
      <c r="A597" s="143">
        <v>91645</v>
      </c>
      <c r="B597" s="139" t="s">
        <v>69</v>
      </c>
      <c r="C597" s="141" t="s">
        <v>917</v>
      </c>
      <c r="D597" s="140" t="s">
        <v>829</v>
      </c>
      <c r="E597" s="136">
        <v>512.74</v>
      </c>
    </row>
    <row r="598" spans="1:5" ht="42.75">
      <c r="A598" s="143">
        <v>91692</v>
      </c>
      <c r="B598" s="139" t="s">
        <v>69</v>
      </c>
      <c r="C598" s="141" t="s">
        <v>918</v>
      </c>
      <c r="D598" s="140" t="s">
        <v>829</v>
      </c>
      <c r="E598" s="136">
        <v>43.55</v>
      </c>
    </row>
    <row r="599" spans="1:5" ht="42.75">
      <c r="A599" s="143">
        <v>92043</v>
      </c>
      <c r="B599" s="139" t="s">
        <v>69</v>
      </c>
      <c r="C599" s="141" t="s">
        <v>919</v>
      </c>
      <c r="D599" s="140" t="s">
        <v>829</v>
      </c>
      <c r="E599" s="136">
        <v>13.19</v>
      </c>
    </row>
    <row r="600" spans="1:5" ht="85.5">
      <c r="A600" s="143">
        <v>92106</v>
      </c>
      <c r="B600" s="139" t="s">
        <v>69</v>
      </c>
      <c r="C600" s="141" t="s">
        <v>920</v>
      </c>
      <c r="D600" s="140" t="s">
        <v>829</v>
      </c>
      <c r="E600" s="136">
        <v>381.24</v>
      </c>
    </row>
    <row r="601" spans="1:5" ht="42.75">
      <c r="A601" s="143">
        <v>92112</v>
      </c>
      <c r="B601" s="139" t="s">
        <v>69</v>
      </c>
      <c r="C601" s="141" t="s">
        <v>921</v>
      </c>
      <c r="D601" s="140" t="s">
        <v>829</v>
      </c>
      <c r="E601" s="136">
        <v>3.97</v>
      </c>
    </row>
    <row r="602" spans="1:5" ht="28.5">
      <c r="A602" s="143">
        <v>92118</v>
      </c>
      <c r="B602" s="139" t="s">
        <v>69</v>
      </c>
      <c r="C602" s="141" t="s">
        <v>922</v>
      </c>
      <c r="D602" s="140" t="s">
        <v>829</v>
      </c>
      <c r="E602" s="136">
        <v>0.48</v>
      </c>
    </row>
    <row r="603" spans="1:5" ht="42.75">
      <c r="A603" s="143">
        <v>92138</v>
      </c>
      <c r="B603" s="139" t="s">
        <v>69</v>
      </c>
      <c r="C603" s="141" t="s">
        <v>923</v>
      </c>
      <c r="D603" s="140" t="s">
        <v>829</v>
      </c>
      <c r="E603" s="136">
        <v>114.12</v>
      </c>
    </row>
    <row r="604" spans="1:5" ht="42.75">
      <c r="A604" s="143">
        <v>92145</v>
      </c>
      <c r="B604" s="139" t="s">
        <v>69</v>
      </c>
      <c r="C604" s="141" t="s">
        <v>924</v>
      </c>
      <c r="D604" s="140" t="s">
        <v>829</v>
      </c>
      <c r="E604" s="136">
        <v>97.51</v>
      </c>
    </row>
    <row r="605" spans="1:5" ht="71.25">
      <c r="A605" s="143">
        <v>92242</v>
      </c>
      <c r="B605" s="139" t="s">
        <v>69</v>
      </c>
      <c r="C605" s="141" t="s">
        <v>925</v>
      </c>
      <c r="D605" s="140" t="s">
        <v>829</v>
      </c>
      <c r="E605" s="136">
        <v>447.36</v>
      </c>
    </row>
    <row r="606" spans="1:5" ht="42.75">
      <c r="A606" s="143">
        <v>92716</v>
      </c>
      <c r="B606" s="139" t="s">
        <v>69</v>
      </c>
      <c r="C606" s="141" t="s">
        <v>926</v>
      </c>
      <c r="D606" s="140" t="s">
        <v>829</v>
      </c>
      <c r="E606" s="136">
        <v>93.43</v>
      </c>
    </row>
    <row r="607" spans="1:5" ht="42.75">
      <c r="A607" s="143">
        <v>92960</v>
      </c>
      <c r="B607" s="139" t="s">
        <v>69</v>
      </c>
      <c r="C607" s="141" t="s">
        <v>927</v>
      </c>
      <c r="D607" s="140" t="s">
        <v>829</v>
      </c>
      <c r="E607" s="136">
        <v>19.29</v>
      </c>
    </row>
    <row r="608" spans="1:5" ht="28.5">
      <c r="A608" s="143">
        <v>92966</v>
      </c>
      <c r="B608" s="139" t="s">
        <v>69</v>
      </c>
      <c r="C608" s="141" t="s">
        <v>928</v>
      </c>
      <c r="D608" s="140" t="s">
        <v>829</v>
      </c>
      <c r="E608" s="136">
        <v>42.66</v>
      </c>
    </row>
    <row r="609" spans="1:5" ht="85.5">
      <c r="A609" s="143">
        <v>93224</v>
      </c>
      <c r="B609" s="139" t="s">
        <v>69</v>
      </c>
      <c r="C609" s="141" t="s">
        <v>929</v>
      </c>
      <c r="D609" s="140" t="s">
        <v>829</v>
      </c>
      <c r="E609" s="136">
        <v>1255.3499999999999</v>
      </c>
    </row>
    <row r="610" spans="1:5" ht="57">
      <c r="A610" s="143">
        <v>93233</v>
      </c>
      <c r="B610" s="139" t="s">
        <v>69</v>
      </c>
      <c r="C610" s="141" t="s">
        <v>930</v>
      </c>
      <c r="D610" s="140" t="s">
        <v>829</v>
      </c>
      <c r="E610" s="136">
        <v>5.72</v>
      </c>
    </row>
    <row r="611" spans="1:5" ht="42.75">
      <c r="A611" s="143">
        <v>93272</v>
      </c>
      <c r="B611" s="139" t="s">
        <v>69</v>
      </c>
      <c r="C611" s="141" t="s">
        <v>931</v>
      </c>
      <c r="D611" s="140" t="s">
        <v>829</v>
      </c>
      <c r="E611" s="136">
        <v>118.38</v>
      </c>
    </row>
    <row r="612" spans="1:5" ht="42.75">
      <c r="A612" s="143">
        <v>93281</v>
      </c>
      <c r="B612" s="139" t="s">
        <v>69</v>
      </c>
      <c r="C612" s="141" t="s">
        <v>932</v>
      </c>
      <c r="D612" s="140" t="s">
        <v>829</v>
      </c>
      <c r="E612" s="136">
        <v>34.57</v>
      </c>
    </row>
    <row r="613" spans="1:5" ht="42.75">
      <c r="A613" s="143">
        <v>93287</v>
      </c>
      <c r="B613" s="139" t="s">
        <v>69</v>
      </c>
      <c r="C613" s="141" t="s">
        <v>933</v>
      </c>
      <c r="D613" s="140" t="s">
        <v>829</v>
      </c>
      <c r="E613" s="136">
        <v>371.09</v>
      </c>
    </row>
    <row r="614" spans="1:5" ht="71.25">
      <c r="A614" s="143">
        <v>93402</v>
      </c>
      <c r="B614" s="139" t="s">
        <v>69</v>
      </c>
      <c r="C614" s="141" t="s">
        <v>934</v>
      </c>
      <c r="D614" s="140" t="s">
        <v>829</v>
      </c>
      <c r="E614" s="136">
        <v>298.12</v>
      </c>
    </row>
    <row r="615" spans="1:5" ht="85.5">
      <c r="A615" s="143">
        <v>93408</v>
      </c>
      <c r="B615" s="139" t="s">
        <v>69</v>
      </c>
      <c r="C615" s="141" t="s">
        <v>935</v>
      </c>
      <c r="D615" s="140" t="s">
        <v>829</v>
      </c>
      <c r="E615" s="136">
        <v>100.92</v>
      </c>
    </row>
    <row r="616" spans="1:5" ht="42.75">
      <c r="A616" s="143">
        <v>93415</v>
      </c>
      <c r="B616" s="139" t="s">
        <v>69</v>
      </c>
      <c r="C616" s="141" t="s">
        <v>936</v>
      </c>
      <c r="D616" s="140" t="s">
        <v>829</v>
      </c>
      <c r="E616" s="136">
        <v>11.75</v>
      </c>
    </row>
    <row r="617" spans="1:5" ht="28.5">
      <c r="A617" s="143">
        <v>93421</v>
      </c>
      <c r="B617" s="139" t="s">
        <v>69</v>
      </c>
      <c r="C617" s="141" t="s">
        <v>937</v>
      </c>
      <c r="D617" s="140" t="s">
        <v>829</v>
      </c>
      <c r="E617" s="136">
        <v>77.34</v>
      </c>
    </row>
    <row r="618" spans="1:5" ht="28.5">
      <c r="A618" s="143">
        <v>93427</v>
      </c>
      <c r="B618" s="139" t="s">
        <v>69</v>
      </c>
      <c r="C618" s="141" t="s">
        <v>938</v>
      </c>
      <c r="D618" s="140" t="s">
        <v>829</v>
      </c>
      <c r="E618" s="136">
        <v>175.02</v>
      </c>
    </row>
    <row r="619" spans="1:5" ht="42.75">
      <c r="A619" s="143">
        <v>93433</v>
      </c>
      <c r="B619" s="139" t="s">
        <v>69</v>
      </c>
      <c r="C619" s="141" t="s">
        <v>939</v>
      </c>
      <c r="D619" s="140" t="s">
        <v>829</v>
      </c>
      <c r="E619" s="136">
        <v>2723.75</v>
      </c>
    </row>
    <row r="620" spans="1:5" ht="42.75">
      <c r="A620" s="143">
        <v>93439</v>
      </c>
      <c r="B620" s="139" t="s">
        <v>69</v>
      </c>
      <c r="C620" s="141" t="s">
        <v>940</v>
      </c>
      <c r="D620" s="140" t="s">
        <v>829</v>
      </c>
      <c r="E620" s="136">
        <v>295.10000000000002</v>
      </c>
    </row>
    <row r="621" spans="1:5" ht="42.75">
      <c r="A621" s="143">
        <v>95121</v>
      </c>
      <c r="B621" s="139" t="s">
        <v>69</v>
      </c>
      <c r="C621" s="141" t="s">
        <v>941</v>
      </c>
      <c r="D621" s="140" t="s">
        <v>829</v>
      </c>
      <c r="E621" s="136">
        <v>408.57</v>
      </c>
    </row>
    <row r="622" spans="1:5" ht="42.75">
      <c r="A622" s="143">
        <v>95127</v>
      </c>
      <c r="B622" s="139" t="s">
        <v>69</v>
      </c>
      <c r="C622" s="141" t="s">
        <v>942</v>
      </c>
      <c r="D622" s="140" t="s">
        <v>829</v>
      </c>
      <c r="E622" s="136">
        <v>232.4</v>
      </c>
    </row>
    <row r="623" spans="1:5" ht="42.75">
      <c r="A623" s="143">
        <v>95133</v>
      </c>
      <c r="B623" s="139" t="s">
        <v>69</v>
      </c>
      <c r="C623" s="141" t="s">
        <v>943</v>
      </c>
      <c r="D623" s="140" t="s">
        <v>829</v>
      </c>
      <c r="E623" s="136">
        <v>191.52</v>
      </c>
    </row>
    <row r="624" spans="1:5" ht="42.75">
      <c r="A624" s="143">
        <v>95139</v>
      </c>
      <c r="B624" s="139" t="s">
        <v>69</v>
      </c>
      <c r="C624" s="141" t="s">
        <v>944</v>
      </c>
      <c r="D624" s="140" t="s">
        <v>829</v>
      </c>
      <c r="E624" s="136">
        <v>0.06</v>
      </c>
    </row>
    <row r="625" spans="1:5" ht="42.75">
      <c r="A625" s="143">
        <v>95212</v>
      </c>
      <c r="B625" s="139" t="s">
        <v>69</v>
      </c>
      <c r="C625" s="141" t="s">
        <v>945</v>
      </c>
      <c r="D625" s="140" t="s">
        <v>829</v>
      </c>
      <c r="E625" s="136">
        <v>181.16</v>
      </c>
    </row>
    <row r="626" spans="1:5" ht="28.5">
      <c r="A626" s="143">
        <v>95258</v>
      </c>
      <c r="B626" s="139" t="s">
        <v>69</v>
      </c>
      <c r="C626" s="141" t="s">
        <v>946</v>
      </c>
      <c r="D626" s="140" t="s">
        <v>829</v>
      </c>
      <c r="E626" s="136">
        <v>42.12</v>
      </c>
    </row>
    <row r="627" spans="1:5" ht="42.75">
      <c r="A627" s="143">
        <v>95264</v>
      </c>
      <c r="B627" s="139" t="s">
        <v>69</v>
      </c>
      <c r="C627" s="141" t="s">
        <v>947</v>
      </c>
      <c r="D627" s="140" t="s">
        <v>829</v>
      </c>
      <c r="E627" s="136">
        <v>6.5</v>
      </c>
    </row>
    <row r="628" spans="1:5" ht="57">
      <c r="A628" s="143">
        <v>95270</v>
      </c>
      <c r="B628" s="139" t="s">
        <v>69</v>
      </c>
      <c r="C628" s="141" t="s">
        <v>948</v>
      </c>
      <c r="D628" s="140" t="s">
        <v>829</v>
      </c>
      <c r="E628" s="136">
        <v>9.77</v>
      </c>
    </row>
    <row r="629" spans="1:5" ht="42.75">
      <c r="A629" s="143">
        <v>95276</v>
      </c>
      <c r="B629" s="139" t="s">
        <v>69</v>
      </c>
      <c r="C629" s="141" t="s">
        <v>949</v>
      </c>
      <c r="D629" s="140" t="s">
        <v>829</v>
      </c>
      <c r="E629" s="136">
        <v>3.92</v>
      </c>
    </row>
    <row r="630" spans="1:5" ht="42.75">
      <c r="A630" s="143">
        <v>95282</v>
      </c>
      <c r="B630" s="139" t="s">
        <v>69</v>
      </c>
      <c r="C630" s="141" t="s">
        <v>950</v>
      </c>
      <c r="D630" s="140" t="s">
        <v>829</v>
      </c>
      <c r="E630" s="136">
        <v>9.99</v>
      </c>
    </row>
    <row r="631" spans="1:5" ht="57">
      <c r="A631" s="143">
        <v>95620</v>
      </c>
      <c r="B631" s="139" t="s">
        <v>69</v>
      </c>
      <c r="C631" s="141" t="s">
        <v>951</v>
      </c>
      <c r="D631" s="140" t="s">
        <v>829</v>
      </c>
      <c r="E631" s="136">
        <v>41.48</v>
      </c>
    </row>
    <row r="632" spans="1:5" ht="57">
      <c r="A632" s="143">
        <v>95631</v>
      </c>
      <c r="B632" s="139" t="s">
        <v>69</v>
      </c>
      <c r="C632" s="141" t="s">
        <v>952</v>
      </c>
      <c r="D632" s="140" t="s">
        <v>829</v>
      </c>
      <c r="E632" s="136">
        <v>249.65</v>
      </c>
    </row>
    <row r="633" spans="1:5" ht="42.75">
      <c r="A633" s="143">
        <v>95702</v>
      </c>
      <c r="B633" s="139" t="s">
        <v>69</v>
      </c>
      <c r="C633" s="141" t="s">
        <v>953</v>
      </c>
      <c r="D633" s="140" t="s">
        <v>829</v>
      </c>
      <c r="E633" s="136">
        <v>56.96</v>
      </c>
    </row>
    <row r="634" spans="1:5" ht="42.75">
      <c r="A634" s="143">
        <v>95708</v>
      </c>
      <c r="B634" s="139" t="s">
        <v>69</v>
      </c>
      <c r="C634" s="141" t="s">
        <v>954</v>
      </c>
      <c r="D634" s="140" t="s">
        <v>829</v>
      </c>
      <c r="E634" s="136">
        <v>200.82</v>
      </c>
    </row>
    <row r="635" spans="1:5" ht="85.5">
      <c r="A635" s="143">
        <v>95720</v>
      </c>
      <c r="B635" s="139" t="s">
        <v>69</v>
      </c>
      <c r="C635" s="141" t="s">
        <v>955</v>
      </c>
      <c r="D635" s="140" t="s">
        <v>829</v>
      </c>
      <c r="E635" s="136">
        <v>317.29000000000002</v>
      </c>
    </row>
    <row r="636" spans="1:5" ht="42.75">
      <c r="A636" s="143">
        <v>95872</v>
      </c>
      <c r="B636" s="139" t="s">
        <v>69</v>
      </c>
      <c r="C636" s="141" t="s">
        <v>956</v>
      </c>
      <c r="D636" s="140" t="s">
        <v>829</v>
      </c>
      <c r="E636" s="136">
        <v>296.67</v>
      </c>
    </row>
    <row r="637" spans="1:5" ht="42.75">
      <c r="A637" s="143">
        <v>96013</v>
      </c>
      <c r="B637" s="139" t="s">
        <v>69</v>
      </c>
      <c r="C637" s="141" t="s">
        <v>957</v>
      </c>
      <c r="D637" s="140" t="s">
        <v>829</v>
      </c>
      <c r="E637" s="136">
        <v>194.24</v>
      </c>
    </row>
    <row r="638" spans="1:5" ht="42.75">
      <c r="A638" s="143">
        <v>96020</v>
      </c>
      <c r="B638" s="139" t="s">
        <v>69</v>
      </c>
      <c r="C638" s="141" t="s">
        <v>958</v>
      </c>
      <c r="D638" s="140" t="s">
        <v>829</v>
      </c>
      <c r="E638" s="136">
        <v>193.77</v>
      </c>
    </row>
    <row r="639" spans="1:5" ht="42.75">
      <c r="A639" s="143">
        <v>96028</v>
      </c>
      <c r="B639" s="139" t="s">
        <v>69</v>
      </c>
      <c r="C639" s="141" t="s">
        <v>959</v>
      </c>
      <c r="D639" s="140" t="s">
        <v>829</v>
      </c>
      <c r="E639" s="136">
        <v>151.78</v>
      </c>
    </row>
    <row r="640" spans="1:5" ht="57">
      <c r="A640" s="143">
        <v>96035</v>
      </c>
      <c r="B640" s="139" t="s">
        <v>69</v>
      </c>
      <c r="C640" s="141" t="s">
        <v>960</v>
      </c>
      <c r="D640" s="140" t="s">
        <v>829</v>
      </c>
      <c r="E640" s="136">
        <v>308.14999999999998</v>
      </c>
    </row>
    <row r="641" spans="1:5" ht="42.75">
      <c r="A641" s="143">
        <v>96157</v>
      </c>
      <c r="B641" s="139" t="s">
        <v>69</v>
      </c>
      <c r="C641" s="141" t="s">
        <v>961</v>
      </c>
      <c r="D641" s="140" t="s">
        <v>829</v>
      </c>
      <c r="E641" s="136">
        <v>152.25</v>
      </c>
    </row>
    <row r="642" spans="1:5" ht="42.75">
      <c r="A642" s="143">
        <v>96158</v>
      </c>
      <c r="B642" s="139" t="s">
        <v>69</v>
      </c>
      <c r="C642" s="141" t="s">
        <v>962</v>
      </c>
      <c r="D642" s="140" t="s">
        <v>829</v>
      </c>
      <c r="E642" s="136">
        <v>158.88</v>
      </c>
    </row>
    <row r="643" spans="1:5" ht="42.75">
      <c r="A643" s="143">
        <v>96245</v>
      </c>
      <c r="B643" s="139" t="s">
        <v>69</v>
      </c>
      <c r="C643" s="141" t="s">
        <v>963</v>
      </c>
      <c r="D643" s="140" t="s">
        <v>829</v>
      </c>
      <c r="E643" s="136">
        <v>138.11000000000001</v>
      </c>
    </row>
    <row r="644" spans="1:5" ht="57">
      <c r="A644" s="143">
        <v>96463</v>
      </c>
      <c r="B644" s="139" t="s">
        <v>69</v>
      </c>
      <c r="C644" s="141" t="s">
        <v>964</v>
      </c>
      <c r="D644" s="140" t="s">
        <v>829</v>
      </c>
      <c r="E644" s="136">
        <v>237.32</v>
      </c>
    </row>
    <row r="645" spans="1:5" ht="57">
      <c r="A645" s="143">
        <v>98764</v>
      </c>
      <c r="B645" s="139" t="s">
        <v>69</v>
      </c>
      <c r="C645" s="141" t="s">
        <v>965</v>
      </c>
      <c r="D645" s="140" t="s">
        <v>829</v>
      </c>
      <c r="E645" s="136">
        <v>5.55</v>
      </c>
    </row>
    <row r="646" spans="1:5" ht="57">
      <c r="A646" s="143">
        <v>99833</v>
      </c>
      <c r="B646" s="139" t="s">
        <v>69</v>
      </c>
      <c r="C646" s="141" t="s">
        <v>966</v>
      </c>
      <c r="D646" s="140" t="s">
        <v>829</v>
      </c>
      <c r="E646" s="136">
        <v>5.47</v>
      </c>
    </row>
    <row r="647" spans="1:5" ht="42.75">
      <c r="A647" s="143">
        <v>100641</v>
      </c>
      <c r="B647" s="139" t="s">
        <v>69</v>
      </c>
      <c r="C647" s="141" t="s">
        <v>967</v>
      </c>
      <c r="D647" s="140" t="s">
        <v>829</v>
      </c>
      <c r="E647" s="136">
        <v>4856.97</v>
      </c>
    </row>
    <row r="648" spans="1:5" ht="28.5">
      <c r="A648" s="143">
        <v>100647</v>
      </c>
      <c r="B648" s="139" t="s">
        <v>69</v>
      </c>
      <c r="C648" s="141" t="s">
        <v>968</v>
      </c>
      <c r="D648" s="140" t="s">
        <v>829</v>
      </c>
      <c r="E648" s="136">
        <v>6614.63</v>
      </c>
    </row>
    <row r="649" spans="1:5" ht="42.75">
      <c r="A649" s="143">
        <v>102275</v>
      </c>
      <c r="B649" s="139" t="s">
        <v>69</v>
      </c>
      <c r="C649" s="141" t="s">
        <v>969</v>
      </c>
      <c r="D649" s="140" t="s">
        <v>829</v>
      </c>
      <c r="E649" s="136">
        <v>42.32</v>
      </c>
    </row>
    <row r="650" spans="1:5" ht="57">
      <c r="A650" s="143">
        <v>102874</v>
      </c>
      <c r="B650" s="139" t="s">
        <v>69</v>
      </c>
      <c r="C650" s="141" t="s">
        <v>970</v>
      </c>
      <c r="D650" s="140" t="s">
        <v>829</v>
      </c>
      <c r="E650" s="136">
        <v>1167.72</v>
      </c>
    </row>
    <row r="651" spans="1:5" ht="57">
      <c r="A651" s="143">
        <v>102880</v>
      </c>
      <c r="B651" s="139" t="s">
        <v>69</v>
      </c>
      <c r="C651" s="141" t="s">
        <v>971</v>
      </c>
      <c r="D651" s="140" t="s">
        <v>829</v>
      </c>
      <c r="E651" s="136">
        <v>1619.78</v>
      </c>
    </row>
    <row r="652" spans="1:5" ht="57">
      <c r="A652" s="143">
        <v>102964</v>
      </c>
      <c r="B652" s="139" t="s">
        <v>69</v>
      </c>
      <c r="C652" s="141" t="s">
        <v>972</v>
      </c>
      <c r="D652" s="140" t="s">
        <v>829</v>
      </c>
      <c r="E652" s="136">
        <v>554.36</v>
      </c>
    </row>
    <row r="653" spans="1:5" ht="42.75">
      <c r="A653" s="143">
        <v>102976</v>
      </c>
      <c r="B653" s="139" t="s">
        <v>69</v>
      </c>
      <c r="C653" s="141" t="s">
        <v>973</v>
      </c>
      <c r="D653" s="140" t="s">
        <v>829</v>
      </c>
      <c r="E653" s="136">
        <v>320.02999999999997</v>
      </c>
    </row>
    <row r="654" spans="1:5" ht="57">
      <c r="A654" s="143">
        <v>103224</v>
      </c>
      <c r="B654" s="139" t="s">
        <v>69</v>
      </c>
      <c r="C654" s="141" t="s">
        <v>974</v>
      </c>
      <c r="D654" s="140" t="s">
        <v>829</v>
      </c>
      <c r="E654" s="136">
        <v>504.48</v>
      </c>
    </row>
    <row r="655" spans="1:5" ht="71.25">
      <c r="A655" s="143">
        <v>103230</v>
      </c>
      <c r="B655" s="139" t="s">
        <v>69</v>
      </c>
      <c r="C655" s="141" t="s">
        <v>975</v>
      </c>
      <c r="D655" s="140" t="s">
        <v>829</v>
      </c>
      <c r="E655" s="136">
        <v>1109.94</v>
      </c>
    </row>
    <row r="656" spans="1:5" ht="71.25">
      <c r="A656" s="143">
        <v>103236</v>
      </c>
      <c r="B656" s="139" t="s">
        <v>69</v>
      </c>
      <c r="C656" s="141" t="s">
        <v>976</v>
      </c>
      <c r="D656" s="140" t="s">
        <v>829</v>
      </c>
      <c r="E656" s="136">
        <v>1519.01</v>
      </c>
    </row>
    <row r="657" spans="1:5" ht="42.75">
      <c r="A657" s="143">
        <v>104091</v>
      </c>
      <c r="B657" s="139" t="s">
        <v>69</v>
      </c>
      <c r="C657" s="141" t="s">
        <v>977</v>
      </c>
      <c r="D657" s="140" t="s">
        <v>829</v>
      </c>
      <c r="E657" s="136">
        <v>0.93</v>
      </c>
    </row>
    <row r="658" spans="1:5" ht="42.75">
      <c r="A658" s="143">
        <v>104097</v>
      </c>
      <c r="B658" s="139" t="s">
        <v>69</v>
      </c>
      <c r="C658" s="141" t="s">
        <v>978</v>
      </c>
      <c r="D658" s="140" t="s">
        <v>829</v>
      </c>
      <c r="E658" s="136">
        <v>1.31</v>
      </c>
    </row>
    <row r="659" spans="1:5" ht="57">
      <c r="A659" s="143">
        <v>104695</v>
      </c>
      <c r="B659" s="139" t="s">
        <v>69</v>
      </c>
      <c r="C659" s="141" t="s">
        <v>979</v>
      </c>
      <c r="D659" s="140" t="s">
        <v>829</v>
      </c>
      <c r="E659" s="136">
        <v>46.97</v>
      </c>
    </row>
    <row r="660" spans="1:5" ht="57">
      <c r="A660" s="143">
        <v>104716</v>
      </c>
      <c r="B660" s="139" t="s">
        <v>69</v>
      </c>
      <c r="C660" s="141" t="s">
        <v>980</v>
      </c>
      <c r="D660" s="140" t="s">
        <v>829</v>
      </c>
      <c r="E660" s="136">
        <v>306.17</v>
      </c>
    </row>
    <row r="661" spans="1:5" ht="42.75">
      <c r="A661" s="143">
        <v>5632</v>
      </c>
      <c r="B661" s="139" t="s">
        <v>69</v>
      </c>
      <c r="C661" s="141" t="s">
        <v>981</v>
      </c>
      <c r="D661" s="140" t="s">
        <v>982</v>
      </c>
      <c r="E661" s="136">
        <v>109.23</v>
      </c>
    </row>
    <row r="662" spans="1:5" ht="85.5">
      <c r="A662" s="143">
        <v>5679</v>
      </c>
      <c r="B662" s="139" t="s">
        <v>69</v>
      </c>
      <c r="C662" s="141" t="s">
        <v>983</v>
      </c>
      <c r="D662" s="140" t="s">
        <v>982</v>
      </c>
      <c r="E662" s="136">
        <v>78.33</v>
      </c>
    </row>
    <row r="663" spans="1:5" ht="85.5">
      <c r="A663" s="143">
        <v>5681</v>
      </c>
      <c r="B663" s="139" t="s">
        <v>69</v>
      </c>
      <c r="C663" s="141" t="s">
        <v>984</v>
      </c>
      <c r="D663" s="140" t="s">
        <v>982</v>
      </c>
      <c r="E663" s="136">
        <v>74.31</v>
      </c>
    </row>
    <row r="664" spans="1:5" ht="71.25">
      <c r="A664" s="143">
        <v>5685</v>
      </c>
      <c r="B664" s="139" t="s">
        <v>69</v>
      </c>
      <c r="C664" s="141" t="s">
        <v>985</v>
      </c>
      <c r="D664" s="140" t="s">
        <v>982</v>
      </c>
      <c r="E664" s="136">
        <v>79.959999999999994</v>
      </c>
    </row>
    <row r="665" spans="1:5" ht="57">
      <c r="A665" s="143">
        <v>5690</v>
      </c>
      <c r="B665" s="139" t="s">
        <v>69</v>
      </c>
      <c r="C665" s="141" t="s">
        <v>986</v>
      </c>
      <c r="D665" s="140" t="s">
        <v>982</v>
      </c>
      <c r="E665" s="136">
        <v>4.09</v>
      </c>
    </row>
    <row r="666" spans="1:5" ht="57">
      <c r="A666" s="143">
        <v>5806</v>
      </c>
      <c r="B666" s="139" t="s">
        <v>69</v>
      </c>
      <c r="C666" s="141" t="s">
        <v>987</v>
      </c>
      <c r="D666" s="140" t="s">
        <v>982</v>
      </c>
      <c r="E666" s="136">
        <v>0.23</v>
      </c>
    </row>
    <row r="667" spans="1:5" ht="85.5">
      <c r="A667" s="143">
        <v>5826</v>
      </c>
      <c r="B667" s="139" t="s">
        <v>69</v>
      </c>
      <c r="C667" s="141" t="s">
        <v>988</v>
      </c>
      <c r="D667" s="140" t="s">
        <v>982</v>
      </c>
      <c r="E667" s="136">
        <v>85.89</v>
      </c>
    </row>
    <row r="668" spans="1:5" ht="42.75">
      <c r="A668" s="143">
        <v>5829</v>
      </c>
      <c r="B668" s="139" t="s">
        <v>69</v>
      </c>
      <c r="C668" s="141" t="s">
        <v>989</v>
      </c>
      <c r="D668" s="140" t="s">
        <v>982</v>
      </c>
      <c r="E668" s="136">
        <v>203.86</v>
      </c>
    </row>
    <row r="669" spans="1:5" ht="57">
      <c r="A669" s="143">
        <v>5837</v>
      </c>
      <c r="B669" s="139" t="s">
        <v>69</v>
      </c>
      <c r="C669" s="141" t="s">
        <v>990</v>
      </c>
      <c r="D669" s="140" t="s">
        <v>982</v>
      </c>
      <c r="E669" s="136">
        <v>154</v>
      </c>
    </row>
    <row r="670" spans="1:5" ht="42.75">
      <c r="A670" s="143">
        <v>5841</v>
      </c>
      <c r="B670" s="139" t="s">
        <v>69</v>
      </c>
      <c r="C670" s="141" t="s">
        <v>991</v>
      </c>
      <c r="D670" s="140" t="s">
        <v>982</v>
      </c>
      <c r="E670" s="136">
        <v>4.6900000000000004</v>
      </c>
    </row>
    <row r="671" spans="1:5" ht="42.75">
      <c r="A671" s="143">
        <v>5845</v>
      </c>
      <c r="B671" s="139" t="s">
        <v>69</v>
      </c>
      <c r="C671" s="141" t="s">
        <v>992</v>
      </c>
      <c r="D671" s="140" t="s">
        <v>982</v>
      </c>
      <c r="E671" s="136">
        <v>67.150000000000006</v>
      </c>
    </row>
    <row r="672" spans="1:5" ht="42.75">
      <c r="A672" s="143">
        <v>5849</v>
      </c>
      <c r="B672" s="139" t="s">
        <v>69</v>
      </c>
      <c r="C672" s="141" t="s">
        <v>993</v>
      </c>
      <c r="D672" s="140" t="s">
        <v>982</v>
      </c>
      <c r="E672" s="136">
        <v>115.26</v>
      </c>
    </row>
    <row r="673" spans="1:5" ht="42.75">
      <c r="A673" s="143">
        <v>5853</v>
      </c>
      <c r="B673" s="139" t="s">
        <v>69</v>
      </c>
      <c r="C673" s="141" t="s">
        <v>994</v>
      </c>
      <c r="D673" s="140" t="s">
        <v>982</v>
      </c>
      <c r="E673" s="136">
        <v>115.71</v>
      </c>
    </row>
    <row r="674" spans="1:5" ht="42.75">
      <c r="A674" s="143">
        <v>5857</v>
      </c>
      <c r="B674" s="139" t="s">
        <v>69</v>
      </c>
      <c r="C674" s="141" t="s">
        <v>995</v>
      </c>
      <c r="D674" s="140" t="s">
        <v>982</v>
      </c>
      <c r="E674" s="136">
        <v>283.92</v>
      </c>
    </row>
    <row r="675" spans="1:5" ht="71.25">
      <c r="A675" s="143">
        <v>5865</v>
      </c>
      <c r="B675" s="139" t="s">
        <v>69</v>
      </c>
      <c r="C675" s="141" t="s">
        <v>996</v>
      </c>
      <c r="D675" s="140" t="s">
        <v>982</v>
      </c>
      <c r="E675" s="136">
        <v>12.26</v>
      </c>
    </row>
    <row r="676" spans="1:5" ht="57">
      <c r="A676" s="143">
        <v>5869</v>
      </c>
      <c r="B676" s="139" t="s">
        <v>69</v>
      </c>
      <c r="C676" s="141" t="s">
        <v>997</v>
      </c>
      <c r="D676" s="140" t="s">
        <v>982</v>
      </c>
      <c r="E676" s="136">
        <v>89.23</v>
      </c>
    </row>
    <row r="677" spans="1:5" ht="85.5">
      <c r="A677" s="143">
        <v>5877</v>
      </c>
      <c r="B677" s="139" t="s">
        <v>69</v>
      </c>
      <c r="C677" s="141" t="s">
        <v>998</v>
      </c>
      <c r="D677" s="140" t="s">
        <v>982</v>
      </c>
      <c r="E677" s="136">
        <v>77.05</v>
      </c>
    </row>
    <row r="678" spans="1:5" ht="71.25">
      <c r="A678" s="143">
        <v>5881</v>
      </c>
      <c r="B678" s="139" t="s">
        <v>69</v>
      </c>
      <c r="C678" s="141" t="s">
        <v>999</v>
      </c>
      <c r="D678" s="140" t="s">
        <v>982</v>
      </c>
      <c r="E678" s="136">
        <v>94.86</v>
      </c>
    </row>
    <row r="679" spans="1:5" ht="71.25">
      <c r="A679" s="143">
        <v>5884</v>
      </c>
      <c r="B679" s="139" t="s">
        <v>69</v>
      </c>
      <c r="C679" s="141" t="s">
        <v>1000</v>
      </c>
      <c r="D679" s="140" t="s">
        <v>982</v>
      </c>
      <c r="E679" s="136">
        <v>61.87</v>
      </c>
    </row>
    <row r="680" spans="1:5" ht="57">
      <c r="A680" s="143">
        <v>5892</v>
      </c>
      <c r="B680" s="139" t="s">
        <v>69</v>
      </c>
      <c r="C680" s="141" t="s">
        <v>1001</v>
      </c>
      <c r="D680" s="140" t="s">
        <v>982</v>
      </c>
      <c r="E680" s="136">
        <v>80.75</v>
      </c>
    </row>
    <row r="681" spans="1:5" ht="57">
      <c r="A681" s="143">
        <v>5896</v>
      </c>
      <c r="B681" s="139" t="s">
        <v>69</v>
      </c>
      <c r="C681" s="141" t="s">
        <v>1002</v>
      </c>
      <c r="D681" s="140" t="s">
        <v>982</v>
      </c>
      <c r="E681" s="136">
        <v>83.48</v>
      </c>
    </row>
    <row r="682" spans="1:5" ht="71.25">
      <c r="A682" s="143">
        <v>5903</v>
      </c>
      <c r="B682" s="139" t="s">
        <v>69</v>
      </c>
      <c r="C682" s="141" t="s">
        <v>1003</v>
      </c>
      <c r="D682" s="140" t="s">
        <v>982</v>
      </c>
      <c r="E682" s="136">
        <v>97.88</v>
      </c>
    </row>
    <row r="683" spans="1:5" ht="57">
      <c r="A683" s="143">
        <v>5911</v>
      </c>
      <c r="B683" s="139" t="s">
        <v>69</v>
      </c>
      <c r="C683" s="141" t="s">
        <v>1004</v>
      </c>
      <c r="D683" s="140" t="s">
        <v>982</v>
      </c>
      <c r="E683" s="136">
        <v>34.659999999999997</v>
      </c>
    </row>
    <row r="684" spans="1:5" ht="42.75">
      <c r="A684" s="143">
        <v>5923</v>
      </c>
      <c r="B684" s="139" t="s">
        <v>69</v>
      </c>
      <c r="C684" s="141" t="s">
        <v>1005</v>
      </c>
      <c r="D684" s="140" t="s">
        <v>982</v>
      </c>
      <c r="E684" s="136">
        <v>3.21</v>
      </c>
    </row>
    <row r="685" spans="1:5" ht="71.25">
      <c r="A685" s="143">
        <v>5930</v>
      </c>
      <c r="B685" s="139" t="s">
        <v>69</v>
      </c>
      <c r="C685" s="141" t="s">
        <v>1006</v>
      </c>
      <c r="D685" s="140" t="s">
        <v>982</v>
      </c>
      <c r="E685" s="136">
        <v>99.35</v>
      </c>
    </row>
    <row r="686" spans="1:5" ht="57">
      <c r="A686" s="143">
        <v>5934</v>
      </c>
      <c r="B686" s="139" t="s">
        <v>69</v>
      </c>
      <c r="C686" s="141" t="s">
        <v>1007</v>
      </c>
      <c r="D686" s="140" t="s">
        <v>982</v>
      </c>
      <c r="E686" s="136">
        <v>115.62</v>
      </c>
    </row>
    <row r="687" spans="1:5" ht="57">
      <c r="A687" s="143">
        <v>5942</v>
      </c>
      <c r="B687" s="139" t="s">
        <v>69</v>
      </c>
      <c r="C687" s="141" t="s">
        <v>1008</v>
      </c>
      <c r="D687" s="140" t="s">
        <v>982</v>
      </c>
      <c r="E687" s="136">
        <v>96.65</v>
      </c>
    </row>
    <row r="688" spans="1:5" ht="42.75">
      <c r="A688" s="143">
        <v>5946</v>
      </c>
      <c r="B688" s="139" t="s">
        <v>69</v>
      </c>
      <c r="C688" s="141" t="s">
        <v>1009</v>
      </c>
      <c r="D688" s="140" t="s">
        <v>982</v>
      </c>
      <c r="E688" s="136">
        <v>119.51</v>
      </c>
    </row>
    <row r="689" spans="1:5" ht="28.5">
      <c r="A689" s="143">
        <v>5952</v>
      </c>
      <c r="B689" s="139" t="s">
        <v>69</v>
      </c>
      <c r="C689" s="141" t="s">
        <v>1010</v>
      </c>
      <c r="D689" s="140" t="s">
        <v>982</v>
      </c>
      <c r="E689" s="136">
        <v>40.58</v>
      </c>
    </row>
    <row r="690" spans="1:5" ht="42.75">
      <c r="A690" s="143">
        <v>5954</v>
      </c>
      <c r="B690" s="139" t="s">
        <v>69</v>
      </c>
      <c r="C690" s="141" t="s">
        <v>1011</v>
      </c>
      <c r="D690" s="140" t="s">
        <v>982</v>
      </c>
      <c r="E690" s="136">
        <v>6.74</v>
      </c>
    </row>
    <row r="691" spans="1:5" ht="57">
      <c r="A691" s="143">
        <v>5961</v>
      </c>
      <c r="B691" s="139" t="s">
        <v>69</v>
      </c>
      <c r="C691" s="141" t="s">
        <v>1012</v>
      </c>
      <c r="D691" s="140" t="s">
        <v>982</v>
      </c>
      <c r="E691" s="136">
        <v>88.91</v>
      </c>
    </row>
    <row r="692" spans="1:5" ht="71.25">
      <c r="A692" s="143">
        <v>6260</v>
      </c>
      <c r="B692" s="139" t="s">
        <v>69</v>
      </c>
      <c r="C692" s="141" t="s">
        <v>1013</v>
      </c>
      <c r="D692" s="140" t="s">
        <v>982</v>
      </c>
      <c r="E692" s="136">
        <v>85.24</v>
      </c>
    </row>
    <row r="693" spans="1:5" ht="57">
      <c r="A693" s="143">
        <v>6880</v>
      </c>
      <c r="B693" s="139" t="s">
        <v>69</v>
      </c>
      <c r="C693" s="141" t="s">
        <v>1014</v>
      </c>
      <c r="D693" s="140" t="s">
        <v>982</v>
      </c>
      <c r="E693" s="136">
        <v>102.85</v>
      </c>
    </row>
    <row r="694" spans="1:5" ht="42.75">
      <c r="A694" s="143">
        <v>7031</v>
      </c>
      <c r="B694" s="139" t="s">
        <v>69</v>
      </c>
      <c r="C694" s="141" t="s">
        <v>1015</v>
      </c>
      <c r="D694" s="140" t="s">
        <v>982</v>
      </c>
      <c r="E694" s="136">
        <v>6.33</v>
      </c>
    </row>
    <row r="695" spans="1:5" ht="71.25">
      <c r="A695" s="143">
        <v>7043</v>
      </c>
      <c r="B695" s="139" t="s">
        <v>69</v>
      </c>
      <c r="C695" s="141" t="s">
        <v>1016</v>
      </c>
      <c r="D695" s="140" t="s">
        <v>982</v>
      </c>
      <c r="E695" s="136">
        <v>0.28999999999999998</v>
      </c>
    </row>
    <row r="696" spans="1:5" ht="71.25">
      <c r="A696" s="143">
        <v>7050</v>
      </c>
      <c r="B696" s="139" t="s">
        <v>69</v>
      </c>
      <c r="C696" s="141" t="s">
        <v>1017</v>
      </c>
      <c r="D696" s="140" t="s">
        <v>982</v>
      </c>
      <c r="E696" s="136">
        <v>95.74</v>
      </c>
    </row>
    <row r="697" spans="1:5" ht="71.25">
      <c r="A697" s="143">
        <v>67827</v>
      </c>
      <c r="B697" s="139" t="s">
        <v>69</v>
      </c>
      <c r="C697" s="141" t="s">
        <v>1018</v>
      </c>
      <c r="D697" s="140" t="s">
        <v>982</v>
      </c>
      <c r="E697" s="136">
        <v>90.12</v>
      </c>
    </row>
    <row r="698" spans="1:5" ht="28.5">
      <c r="A698" s="143">
        <v>73395</v>
      </c>
      <c r="B698" s="139" t="s">
        <v>69</v>
      </c>
      <c r="C698" s="141" t="s">
        <v>1019</v>
      </c>
      <c r="D698" s="140" t="s">
        <v>982</v>
      </c>
      <c r="E698" s="136">
        <v>9.67</v>
      </c>
    </row>
    <row r="699" spans="1:5" ht="42.75">
      <c r="A699" s="143">
        <v>83766</v>
      </c>
      <c r="B699" s="139" t="s">
        <v>69</v>
      </c>
      <c r="C699" s="141" t="s">
        <v>1020</v>
      </c>
      <c r="D699" s="140" t="s">
        <v>982</v>
      </c>
      <c r="E699" s="136">
        <v>55.51</v>
      </c>
    </row>
    <row r="700" spans="1:5" ht="57">
      <c r="A700" s="143">
        <v>87446</v>
      </c>
      <c r="B700" s="139" t="s">
        <v>69</v>
      </c>
      <c r="C700" s="141" t="s">
        <v>1021</v>
      </c>
      <c r="D700" s="140" t="s">
        <v>982</v>
      </c>
      <c r="E700" s="136">
        <v>0.56999999999999995</v>
      </c>
    </row>
    <row r="701" spans="1:5" ht="42.75">
      <c r="A701" s="143">
        <v>88392</v>
      </c>
      <c r="B701" s="139" t="s">
        <v>69</v>
      </c>
      <c r="C701" s="141" t="s">
        <v>1022</v>
      </c>
      <c r="D701" s="140" t="s">
        <v>982</v>
      </c>
      <c r="E701" s="136">
        <v>1.1299999999999999</v>
      </c>
    </row>
    <row r="702" spans="1:5" ht="57">
      <c r="A702" s="143">
        <v>88398</v>
      </c>
      <c r="B702" s="139" t="s">
        <v>69</v>
      </c>
      <c r="C702" s="141" t="s">
        <v>1023</v>
      </c>
      <c r="D702" s="140" t="s">
        <v>982</v>
      </c>
      <c r="E702" s="136">
        <v>1.34</v>
      </c>
    </row>
    <row r="703" spans="1:5" ht="42.75">
      <c r="A703" s="143">
        <v>88404</v>
      </c>
      <c r="B703" s="139" t="s">
        <v>69</v>
      </c>
      <c r="C703" s="141" t="s">
        <v>1024</v>
      </c>
      <c r="D703" s="140" t="s">
        <v>982</v>
      </c>
      <c r="E703" s="136">
        <v>1.07</v>
      </c>
    </row>
    <row r="704" spans="1:5" ht="57">
      <c r="A704" s="143">
        <v>88430</v>
      </c>
      <c r="B704" s="139" t="s">
        <v>69</v>
      </c>
      <c r="C704" s="141" t="s">
        <v>1025</v>
      </c>
      <c r="D704" s="140" t="s">
        <v>982</v>
      </c>
      <c r="E704" s="136">
        <v>6.99</v>
      </c>
    </row>
    <row r="705" spans="1:5" ht="57">
      <c r="A705" s="143">
        <v>88438</v>
      </c>
      <c r="B705" s="139" t="s">
        <v>69</v>
      </c>
      <c r="C705" s="141" t="s">
        <v>1026</v>
      </c>
      <c r="D705" s="140" t="s">
        <v>982</v>
      </c>
      <c r="E705" s="136">
        <v>9.27</v>
      </c>
    </row>
    <row r="706" spans="1:5" ht="57">
      <c r="A706" s="143">
        <v>88831</v>
      </c>
      <c r="B706" s="139" t="s">
        <v>69</v>
      </c>
      <c r="C706" s="141" t="s">
        <v>1027</v>
      </c>
      <c r="D706" s="140" t="s">
        <v>982</v>
      </c>
      <c r="E706" s="136">
        <v>0.42</v>
      </c>
    </row>
    <row r="707" spans="1:5" ht="42.75">
      <c r="A707" s="143">
        <v>88844</v>
      </c>
      <c r="B707" s="139" t="s">
        <v>69</v>
      </c>
      <c r="C707" s="141" t="s">
        <v>1028</v>
      </c>
      <c r="D707" s="140" t="s">
        <v>982</v>
      </c>
      <c r="E707" s="136">
        <v>101.46</v>
      </c>
    </row>
    <row r="708" spans="1:5" ht="42.75">
      <c r="A708" s="143">
        <v>88908</v>
      </c>
      <c r="B708" s="139" t="s">
        <v>69</v>
      </c>
      <c r="C708" s="141" t="s">
        <v>1029</v>
      </c>
      <c r="D708" s="140" t="s">
        <v>982</v>
      </c>
      <c r="E708" s="136">
        <v>118.07</v>
      </c>
    </row>
    <row r="709" spans="1:5" ht="57">
      <c r="A709" s="143">
        <v>89022</v>
      </c>
      <c r="B709" s="139" t="s">
        <v>69</v>
      </c>
      <c r="C709" s="141" t="s">
        <v>1030</v>
      </c>
      <c r="D709" s="140" t="s">
        <v>982</v>
      </c>
      <c r="E709" s="136">
        <v>0.37</v>
      </c>
    </row>
    <row r="710" spans="1:5" ht="42.75">
      <c r="A710" s="143">
        <v>89027</v>
      </c>
      <c r="B710" s="139" t="s">
        <v>69</v>
      </c>
      <c r="C710" s="141" t="s">
        <v>1031</v>
      </c>
      <c r="D710" s="140" t="s">
        <v>982</v>
      </c>
      <c r="E710" s="136">
        <v>5.14</v>
      </c>
    </row>
    <row r="711" spans="1:5" ht="42.75">
      <c r="A711" s="143">
        <v>89031</v>
      </c>
      <c r="B711" s="139" t="s">
        <v>69</v>
      </c>
      <c r="C711" s="141" t="s">
        <v>1032</v>
      </c>
      <c r="D711" s="140" t="s">
        <v>982</v>
      </c>
      <c r="E711" s="136">
        <v>98.81</v>
      </c>
    </row>
    <row r="712" spans="1:5" ht="42.75">
      <c r="A712" s="143">
        <v>89036</v>
      </c>
      <c r="B712" s="139" t="s">
        <v>69</v>
      </c>
      <c r="C712" s="141" t="s">
        <v>1033</v>
      </c>
      <c r="D712" s="140" t="s">
        <v>982</v>
      </c>
      <c r="E712" s="136">
        <v>60.35</v>
      </c>
    </row>
    <row r="713" spans="1:5" ht="42.75">
      <c r="A713" s="143">
        <v>89218</v>
      </c>
      <c r="B713" s="139" t="s">
        <v>69</v>
      </c>
      <c r="C713" s="141" t="s">
        <v>1034</v>
      </c>
      <c r="D713" s="140" t="s">
        <v>982</v>
      </c>
      <c r="E713" s="136">
        <v>120.57</v>
      </c>
    </row>
    <row r="714" spans="1:5" ht="57">
      <c r="A714" s="143">
        <v>89226</v>
      </c>
      <c r="B714" s="139" t="s">
        <v>69</v>
      </c>
      <c r="C714" s="141" t="s">
        <v>1035</v>
      </c>
      <c r="D714" s="140" t="s">
        <v>982</v>
      </c>
      <c r="E714" s="136">
        <v>1.73</v>
      </c>
    </row>
    <row r="715" spans="1:5" ht="42.75">
      <c r="A715" s="143">
        <v>89235</v>
      </c>
      <c r="B715" s="139" t="s">
        <v>69</v>
      </c>
      <c r="C715" s="141" t="s">
        <v>1036</v>
      </c>
      <c r="D715" s="140" t="s">
        <v>982</v>
      </c>
      <c r="E715" s="136">
        <v>194.43</v>
      </c>
    </row>
    <row r="716" spans="1:5" ht="42.75">
      <c r="A716" s="143">
        <v>89243</v>
      </c>
      <c r="B716" s="139" t="s">
        <v>69</v>
      </c>
      <c r="C716" s="141" t="s">
        <v>1037</v>
      </c>
      <c r="D716" s="140" t="s">
        <v>982</v>
      </c>
      <c r="E716" s="136">
        <v>404.03</v>
      </c>
    </row>
    <row r="717" spans="1:5" ht="42.75">
      <c r="A717" s="143">
        <v>89251</v>
      </c>
      <c r="B717" s="139" t="s">
        <v>69</v>
      </c>
      <c r="C717" s="141" t="s">
        <v>1038</v>
      </c>
      <c r="D717" s="140" t="s">
        <v>982</v>
      </c>
      <c r="E717" s="136">
        <v>356</v>
      </c>
    </row>
    <row r="718" spans="1:5" ht="57">
      <c r="A718" s="143">
        <v>89258</v>
      </c>
      <c r="B718" s="139" t="s">
        <v>69</v>
      </c>
      <c r="C718" s="141" t="s">
        <v>1039</v>
      </c>
      <c r="D718" s="140" t="s">
        <v>982</v>
      </c>
      <c r="E718" s="136">
        <v>132.97</v>
      </c>
    </row>
    <row r="719" spans="1:5" ht="57">
      <c r="A719" s="143">
        <v>89273</v>
      </c>
      <c r="B719" s="139" t="s">
        <v>69</v>
      </c>
      <c r="C719" s="141" t="s">
        <v>1040</v>
      </c>
      <c r="D719" s="140" t="s">
        <v>982</v>
      </c>
      <c r="E719" s="136">
        <v>122.53</v>
      </c>
    </row>
    <row r="720" spans="1:5" ht="57">
      <c r="A720" s="143">
        <v>89279</v>
      </c>
      <c r="B720" s="139" t="s">
        <v>69</v>
      </c>
      <c r="C720" s="141" t="s">
        <v>1041</v>
      </c>
      <c r="D720" s="140" t="s">
        <v>982</v>
      </c>
      <c r="E720" s="136">
        <v>2.11</v>
      </c>
    </row>
    <row r="721" spans="1:5" ht="71.25">
      <c r="A721" s="143">
        <v>89877</v>
      </c>
      <c r="B721" s="139" t="s">
        <v>69</v>
      </c>
      <c r="C721" s="141" t="s">
        <v>1042</v>
      </c>
      <c r="D721" s="140" t="s">
        <v>982</v>
      </c>
      <c r="E721" s="136">
        <v>117.16</v>
      </c>
    </row>
    <row r="722" spans="1:5" ht="71.25">
      <c r="A722" s="143">
        <v>89884</v>
      </c>
      <c r="B722" s="139" t="s">
        <v>69</v>
      </c>
      <c r="C722" s="141" t="s">
        <v>1043</v>
      </c>
      <c r="D722" s="140" t="s">
        <v>982</v>
      </c>
      <c r="E722" s="136">
        <v>121.06</v>
      </c>
    </row>
    <row r="723" spans="1:5" ht="42.75">
      <c r="A723" s="143">
        <v>90587</v>
      </c>
      <c r="B723" s="139" t="s">
        <v>69</v>
      </c>
      <c r="C723" s="141" t="s">
        <v>1044</v>
      </c>
      <c r="D723" s="140" t="s">
        <v>982</v>
      </c>
      <c r="E723" s="136">
        <v>0.53</v>
      </c>
    </row>
    <row r="724" spans="1:5" ht="42.75">
      <c r="A724" s="143">
        <v>90626</v>
      </c>
      <c r="B724" s="139" t="s">
        <v>69</v>
      </c>
      <c r="C724" s="141" t="s">
        <v>1045</v>
      </c>
      <c r="D724" s="140" t="s">
        <v>982</v>
      </c>
      <c r="E724" s="136">
        <v>2.57</v>
      </c>
    </row>
    <row r="725" spans="1:5" ht="42.75">
      <c r="A725" s="143">
        <v>90632</v>
      </c>
      <c r="B725" s="139" t="s">
        <v>69</v>
      </c>
      <c r="C725" s="141" t="s">
        <v>1046</v>
      </c>
      <c r="D725" s="140" t="s">
        <v>982</v>
      </c>
      <c r="E725" s="136">
        <v>118.69</v>
      </c>
    </row>
    <row r="726" spans="1:5" ht="71.25">
      <c r="A726" s="143">
        <v>90638</v>
      </c>
      <c r="B726" s="139" t="s">
        <v>69</v>
      </c>
      <c r="C726" s="141" t="s">
        <v>1047</v>
      </c>
      <c r="D726" s="140" t="s">
        <v>982</v>
      </c>
      <c r="E726" s="136">
        <v>5.38</v>
      </c>
    </row>
    <row r="727" spans="1:5" ht="57">
      <c r="A727" s="143">
        <v>90644</v>
      </c>
      <c r="B727" s="139" t="s">
        <v>69</v>
      </c>
      <c r="C727" s="141" t="s">
        <v>1048</v>
      </c>
      <c r="D727" s="140" t="s">
        <v>982</v>
      </c>
      <c r="E727" s="136">
        <v>8.02</v>
      </c>
    </row>
    <row r="728" spans="1:5" ht="57">
      <c r="A728" s="143">
        <v>90651</v>
      </c>
      <c r="B728" s="139" t="s">
        <v>69</v>
      </c>
      <c r="C728" s="141" t="s">
        <v>1049</v>
      </c>
      <c r="D728" s="140" t="s">
        <v>982</v>
      </c>
      <c r="E728" s="136">
        <v>0.83</v>
      </c>
    </row>
    <row r="729" spans="1:5" ht="42.75">
      <c r="A729" s="143">
        <v>90657</v>
      </c>
      <c r="B729" s="139" t="s">
        <v>69</v>
      </c>
      <c r="C729" s="141" t="s">
        <v>1050</v>
      </c>
      <c r="D729" s="140" t="s">
        <v>982</v>
      </c>
      <c r="E729" s="136">
        <v>5.22</v>
      </c>
    </row>
    <row r="730" spans="1:5" ht="42.75">
      <c r="A730" s="143">
        <v>90663</v>
      </c>
      <c r="B730" s="139" t="s">
        <v>69</v>
      </c>
      <c r="C730" s="141" t="s">
        <v>1051</v>
      </c>
      <c r="D730" s="140" t="s">
        <v>982</v>
      </c>
      <c r="E730" s="136">
        <v>5.6</v>
      </c>
    </row>
    <row r="731" spans="1:5" ht="71.25">
      <c r="A731" s="143">
        <v>90669</v>
      </c>
      <c r="B731" s="139" t="s">
        <v>69</v>
      </c>
      <c r="C731" s="141" t="s">
        <v>1052</v>
      </c>
      <c r="D731" s="140" t="s">
        <v>982</v>
      </c>
      <c r="E731" s="136">
        <v>9.0399999999999991</v>
      </c>
    </row>
    <row r="732" spans="1:5" ht="85.5">
      <c r="A732" s="143">
        <v>90675</v>
      </c>
      <c r="B732" s="139" t="s">
        <v>69</v>
      </c>
      <c r="C732" s="141" t="s">
        <v>1053</v>
      </c>
      <c r="D732" s="140" t="s">
        <v>982</v>
      </c>
      <c r="E732" s="136">
        <v>388.74</v>
      </c>
    </row>
    <row r="733" spans="1:5" ht="85.5">
      <c r="A733" s="143">
        <v>90681</v>
      </c>
      <c r="B733" s="139" t="s">
        <v>69</v>
      </c>
      <c r="C733" s="141" t="s">
        <v>1054</v>
      </c>
      <c r="D733" s="140" t="s">
        <v>982</v>
      </c>
      <c r="E733" s="136">
        <v>195.8</v>
      </c>
    </row>
    <row r="734" spans="1:5" ht="57">
      <c r="A734" s="143">
        <v>90687</v>
      </c>
      <c r="B734" s="139" t="s">
        <v>69</v>
      </c>
      <c r="C734" s="141" t="s">
        <v>1055</v>
      </c>
      <c r="D734" s="140" t="s">
        <v>982</v>
      </c>
      <c r="E734" s="136">
        <v>86.12</v>
      </c>
    </row>
    <row r="735" spans="1:5" ht="42.75">
      <c r="A735" s="143">
        <v>90693</v>
      </c>
      <c r="B735" s="139" t="s">
        <v>69</v>
      </c>
      <c r="C735" s="141" t="s">
        <v>1056</v>
      </c>
      <c r="D735" s="140" t="s">
        <v>982</v>
      </c>
      <c r="E735" s="136">
        <v>72.790000000000006</v>
      </c>
    </row>
    <row r="736" spans="1:5" ht="42.75">
      <c r="A736" s="143">
        <v>90965</v>
      </c>
      <c r="B736" s="139" t="s">
        <v>69</v>
      </c>
      <c r="C736" s="141" t="s">
        <v>1057</v>
      </c>
      <c r="D736" s="140" t="s">
        <v>982</v>
      </c>
      <c r="E736" s="136">
        <v>9</v>
      </c>
    </row>
    <row r="737" spans="1:5" ht="42.75">
      <c r="A737" s="143">
        <v>90973</v>
      </c>
      <c r="B737" s="139" t="s">
        <v>69</v>
      </c>
      <c r="C737" s="141" t="s">
        <v>1058</v>
      </c>
      <c r="D737" s="140" t="s">
        <v>982</v>
      </c>
      <c r="E737" s="136">
        <v>9.0299999999999994</v>
      </c>
    </row>
    <row r="738" spans="1:5" ht="42.75">
      <c r="A738" s="143">
        <v>90982</v>
      </c>
      <c r="B738" s="139" t="s">
        <v>69</v>
      </c>
      <c r="C738" s="141" t="s">
        <v>1059</v>
      </c>
      <c r="D738" s="140" t="s">
        <v>982</v>
      </c>
      <c r="E738" s="136">
        <v>22.94</v>
      </c>
    </row>
    <row r="739" spans="1:5" ht="42.75">
      <c r="A739" s="143">
        <v>91001</v>
      </c>
      <c r="B739" s="139" t="s">
        <v>69</v>
      </c>
      <c r="C739" s="141" t="s">
        <v>1060</v>
      </c>
      <c r="D739" s="140" t="s">
        <v>982</v>
      </c>
      <c r="E739" s="136">
        <v>10.71</v>
      </c>
    </row>
    <row r="740" spans="1:5" ht="57">
      <c r="A740" s="143">
        <v>91032</v>
      </c>
      <c r="B740" s="139" t="s">
        <v>69</v>
      </c>
      <c r="C740" s="141" t="s">
        <v>1061</v>
      </c>
      <c r="D740" s="140" t="s">
        <v>982</v>
      </c>
      <c r="E740" s="136">
        <v>91.69</v>
      </c>
    </row>
    <row r="741" spans="1:5" ht="57">
      <c r="A741" s="143">
        <v>91278</v>
      </c>
      <c r="B741" s="139" t="s">
        <v>69</v>
      </c>
      <c r="C741" s="141" t="s">
        <v>1062</v>
      </c>
      <c r="D741" s="140" t="s">
        <v>982</v>
      </c>
      <c r="E741" s="136">
        <v>0.76</v>
      </c>
    </row>
    <row r="742" spans="1:5" ht="71.25">
      <c r="A742" s="143">
        <v>91285</v>
      </c>
      <c r="B742" s="139" t="s">
        <v>69</v>
      </c>
      <c r="C742" s="141" t="s">
        <v>1063</v>
      </c>
      <c r="D742" s="140" t="s">
        <v>982</v>
      </c>
      <c r="E742" s="136">
        <v>1.04</v>
      </c>
    </row>
    <row r="743" spans="1:5" ht="71.25">
      <c r="A743" s="143">
        <v>91387</v>
      </c>
      <c r="B743" s="139" t="s">
        <v>69</v>
      </c>
      <c r="C743" s="141" t="s">
        <v>1064</v>
      </c>
      <c r="D743" s="140" t="s">
        <v>982</v>
      </c>
      <c r="E743" s="136">
        <v>99.7</v>
      </c>
    </row>
    <row r="744" spans="1:5" ht="85.5">
      <c r="A744" s="143">
        <v>91395</v>
      </c>
      <c r="B744" s="139" t="s">
        <v>69</v>
      </c>
      <c r="C744" s="141" t="s">
        <v>1065</v>
      </c>
      <c r="D744" s="140" t="s">
        <v>982</v>
      </c>
      <c r="E744" s="136">
        <v>83</v>
      </c>
    </row>
    <row r="745" spans="1:5" ht="71.25">
      <c r="A745" s="143">
        <v>91486</v>
      </c>
      <c r="B745" s="139" t="s">
        <v>69</v>
      </c>
      <c r="C745" s="141" t="s">
        <v>1066</v>
      </c>
      <c r="D745" s="140" t="s">
        <v>982</v>
      </c>
      <c r="E745" s="136">
        <v>92.45</v>
      </c>
    </row>
    <row r="746" spans="1:5" ht="42.75">
      <c r="A746" s="143">
        <v>91534</v>
      </c>
      <c r="B746" s="139" t="s">
        <v>69</v>
      </c>
      <c r="C746" s="141" t="s">
        <v>1067</v>
      </c>
      <c r="D746" s="140" t="s">
        <v>982</v>
      </c>
      <c r="E746" s="136">
        <v>42.91</v>
      </c>
    </row>
    <row r="747" spans="1:5" ht="71.25">
      <c r="A747" s="143">
        <v>91635</v>
      </c>
      <c r="B747" s="139" t="s">
        <v>69</v>
      </c>
      <c r="C747" s="141" t="s">
        <v>1068</v>
      </c>
      <c r="D747" s="140" t="s">
        <v>982</v>
      </c>
      <c r="E747" s="136">
        <v>90.86</v>
      </c>
    </row>
    <row r="748" spans="1:5" ht="85.5">
      <c r="A748" s="143">
        <v>91646</v>
      </c>
      <c r="B748" s="139" t="s">
        <v>69</v>
      </c>
      <c r="C748" s="141" t="s">
        <v>1069</v>
      </c>
      <c r="D748" s="140" t="s">
        <v>982</v>
      </c>
      <c r="E748" s="136">
        <v>132.13999999999999</v>
      </c>
    </row>
    <row r="749" spans="1:5" ht="42.75">
      <c r="A749" s="143">
        <v>91693</v>
      </c>
      <c r="B749" s="139" t="s">
        <v>69</v>
      </c>
      <c r="C749" s="141" t="s">
        <v>1070</v>
      </c>
      <c r="D749" s="140" t="s">
        <v>982</v>
      </c>
      <c r="E749" s="136">
        <v>41.92</v>
      </c>
    </row>
    <row r="750" spans="1:5" ht="42.75">
      <c r="A750" s="143">
        <v>92044</v>
      </c>
      <c r="B750" s="139" t="s">
        <v>69</v>
      </c>
      <c r="C750" s="141" t="s">
        <v>1071</v>
      </c>
      <c r="D750" s="140" t="s">
        <v>982</v>
      </c>
      <c r="E750" s="136">
        <v>7.8</v>
      </c>
    </row>
    <row r="751" spans="1:5" ht="85.5">
      <c r="A751" s="143">
        <v>92107</v>
      </c>
      <c r="B751" s="139" t="s">
        <v>69</v>
      </c>
      <c r="C751" s="141" t="s">
        <v>1072</v>
      </c>
      <c r="D751" s="140" t="s">
        <v>982</v>
      </c>
      <c r="E751" s="136">
        <v>117.53</v>
      </c>
    </row>
    <row r="752" spans="1:5" ht="42.75">
      <c r="A752" s="143">
        <v>92113</v>
      </c>
      <c r="B752" s="139" t="s">
        <v>69</v>
      </c>
      <c r="C752" s="141" t="s">
        <v>1073</v>
      </c>
      <c r="D752" s="140" t="s">
        <v>982</v>
      </c>
      <c r="E752" s="136">
        <v>1.25</v>
      </c>
    </row>
    <row r="753" spans="1:5" ht="28.5">
      <c r="A753" s="143">
        <v>92119</v>
      </c>
      <c r="B753" s="139" t="s">
        <v>69</v>
      </c>
      <c r="C753" s="141" t="s">
        <v>1074</v>
      </c>
      <c r="D753" s="140" t="s">
        <v>982</v>
      </c>
      <c r="E753" s="136">
        <v>0.3</v>
      </c>
    </row>
    <row r="754" spans="1:5" ht="42.75">
      <c r="A754" s="143">
        <v>92139</v>
      </c>
      <c r="B754" s="139" t="s">
        <v>69</v>
      </c>
      <c r="C754" s="141" t="s">
        <v>1075</v>
      </c>
      <c r="D754" s="140" t="s">
        <v>982</v>
      </c>
      <c r="E754" s="136">
        <v>62.85</v>
      </c>
    </row>
    <row r="755" spans="1:5" ht="42.75">
      <c r="A755" s="143">
        <v>92146</v>
      </c>
      <c r="B755" s="139" t="s">
        <v>69</v>
      </c>
      <c r="C755" s="141" t="s">
        <v>1076</v>
      </c>
      <c r="D755" s="140" t="s">
        <v>982</v>
      </c>
      <c r="E755" s="136">
        <v>51.28</v>
      </c>
    </row>
    <row r="756" spans="1:5" ht="71.25">
      <c r="A756" s="143">
        <v>92243</v>
      </c>
      <c r="B756" s="139" t="s">
        <v>69</v>
      </c>
      <c r="C756" s="141" t="s">
        <v>1077</v>
      </c>
      <c r="D756" s="140" t="s">
        <v>982</v>
      </c>
      <c r="E756" s="136">
        <v>113.54</v>
      </c>
    </row>
    <row r="757" spans="1:5" ht="42.75">
      <c r="A757" s="143">
        <v>92717</v>
      </c>
      <c r="B757" s="139" t="s">
        <v>69</v>
      </c>
      <c r="C757" s="141" t="s">
        <v>1078</v>
      </c>
      <c r="D757" s="140" t="s">
        <v>982</v>
      </c>
      <c r="E757" s="136">
        <v>0.3</v>
      </c>
    </row>
    <row r="758" spans="1:5" ht="42.75">
      <c r="A758" s="143">
        <v>92961</v>
      </c>
      <c r="B758" s="139" t="s">
        <v>69</v>
      </c>
      <c r="C758" s="141" t="s">
        <v>1079</v>
      </c>
      <c r="D758" s="140" t="s">
        <v>982</v>
      </c>
      <c r="E758" s="136">
        <v>5.29</v>
      </c>
    </row>
    <row r="759" spans="1:5" ht="28.5">
      <c r="A759" s="143">
        <v>92967</v>
      </c>
      <c r="B759" s="139" t="s">
        <v>69</v>
      </c>
      <c r="C759" s="141" t="s">
        <v>1080</v>
      </c>
      <c r="D759" s="140" t="s">
        <v>982</v>
      </c>
      <c r="E759" s="136">
        <v>40.64</v>
      </c>
    </row>
    <row r="760" spans="1:5" ht="85.5">
      <c r="A760" s="143">
        <v>93225</v>
      </c>
      <c r="B760" s="139" t="s">
        <v>69</v>
      </c>
      <c r="C760" s="141" t="s">
        <v>1081</v>
      </c>
      <c r="D760" s="140" t="s">
        <v>982</v>
      </c>
      <c r="E760" s="136">
        <v>573.78</v>
      </c>
    </row>
    <row r="761" spans="1:5" ht="57">
      <c r="A761" s="143">
        <v>93234</v>
      </c>
      <c r="B761" s="139" t="s">
        <v>69</v>
      </c>
      <c r="C761" s="141" t="s">
        <v>1082</v>
      </c>
      <c r="D761" s="140" t="s">
        <v>982</v>
      </c>
      <c r="E761" s="136">
        <v>0.53</v>
      </c>
    </row>
    <row r="762" spans="1:5" ht="71.25">
      <c r="A762" s="143">
        <v>93244</v>
      </c>
      <c r="B762" s="139" t="s">
        <v>69</v>
      </c>
      <c r="C762" s="141" t="s">
        <v>1083</v>
      </c>
      <c r="D762" s="140" t="s">
        <v>982</v>
      </c>
      <c r="E762" s="136">
        <v>81.64</v>
      </c>
    </row>
    <row r="763" spans="1:5" ht="42.75">
      <c r="A763" s="143">
        <v>93274</v>
      </c>
      <c r="B763" s="139" t="s">
        <v>69</v>
      </c>
      <c r="C763" s="141" t="s">
        <v>1084</v>
      </c>
      <c r="D763" s="140" t="s">
        <v>982</v>
      </c>
      <c r="E763" s="136">
        <v>81.42</v>
      </c>
    </row>
    <row r="764" spans="1:5" ht="42.75">
      <c r="A764" s="143">
        <v>93282</v>
      </c>
      <c r="B764" s="139" t="s">
        <v>69</v>
      </c>
      <c r="C764" s="141" t="s">
        <v>1085</v>
      </c>
      <c r="D764" s="140" t="s">
        <v>982</v>
      </c>
      <c r="E764" s="136">
        <v>33.409999999999997</v>
      </c>
    </row>
    <row r="765" spans="1:5" ht="42.75">
      <c r="A765" s="143">
        <v>93288</v>
      </c>
      <c r="B765" s="139" t="s">
        <v>69</v>
      </c>
      <c r="C765" s="141" t="s">
        <v>1086</v>
      </c>
      <c r="D765" s="140" t="s">
        <v>982</v>
      </c>
      <c r="E765" s="136">
        <v>194.59</v>
      </c>
    </row>
    <row r="766" spans="1:5" ht="71.25">
      <c r="A766" s="143">
        <v>93403</v>
      </c>
      <c r="B766" s="139" t="s">
        <v>69</v>
      </c>
      <c r="C766" s="141" t="s">
        <v>1087</v>
      </c>
      <c r="D766" s="140" t="s">
        <v>982</v>
      </c>
      <c r="E766" s="136">
        <v>96.19</v>
      </c>
    </row>
    <row r="767" spans="1:5" ht="85.5">
      <c r="A767" s="143">
        <v>93409</v>
      </c>
      <c r="B767" s="139" t="s">
        <v>69</v>
      </c>
      <c r="C767" s="141" t="s">
        <v>1088</v>
      </c>
      <c r="D767" s="140" t="s">
        <v>982</v>
      </c>
      <c r="E767" s="136">
        <v>44.23</v>
      </c>
    </row>
    <row r="768" spans="1:5" ht="42.75">
      <c r="A768" s="143">
        <v>93416</v>
      </c>
      <c r="B768" s="139" t="s">
        <v>69</v>
      </c>
      <c r="C768" s="141" t="s">
        <v>1089</v>
      </c>
      <c r="D768" s="140" t="s">
        <v>982</v>
      </c>
      <c r="E768" s="136">
        <v>0.46</v>
      </c>
    </row>
    <row r="769" spans="1:5" ht="28.5">
      <c r="A769" s="143">
        <v>93422</v>
      </c>
      <c r="B769" s="139" t="s">
        <v>69</v>
      </c>
      <c r="C769" s="141" t="s">
        <v>1090</v>
      </c>
      <c r="D769" s="140" t="s">
        <v>982</v>
      </c>
      <c r="E769" s="136">
        <v>6.07</v>
      </c>
    </row>
    <row r="770" spans="1:5" ht="28.5">
      <c r="A770" s="143">
        <v>93428</v>
      </c>
      <c r="B770" s="139" t="s">
        <v>69</v>
      </c>
      <c r="C770" s="141" t="s">
        <v>1091</v>
      </c>
      <c r="D770" s="140" t="s">
        <v>982</v>
      </c>
      <c r="E770" s="136">
        <v>8.6</v>
      </c>
    </row>
    <row r="771" spans="1:5" ht="42.75">
      <c r="A771" s="143">
        <v>93434</v>
      </c>
      <c r="B771" s="139" t="s">
        <v>69</v>
      </c>
      <c r="C771" s="141" t="s">
        <v>1092</v>
      </c>
      <c r="D771" s="140" t="s">
        <v>982</v>
      </c>
      <c r="E771" s="136">
        <v>366.95</v>
      </c>
    </row>
    <row r="772" spans="1:5" ht="42.75">
      <c r="A772" s="143">
        <v>93440</v>
      </c>
      <c r="B772" s="139" t="s">
        <v>69</v>
      </c>
      <c r="C772" s="141" t="s">
        <v>1093</v>
      </c>
      <c r="D772" s="140" t="s">
        <v>982</v>
      </c>
      <c r="E772" s="136">
        <v>172.82</v>
      </c>
    </row>
    <row r="773" spans="1:5" ht="42.75">
      <c r="A773" s="143">
        <v>95122</v>
      </c>
      <c r="B773" s="139" t="s">
        <v>69</v>
      </c>
      <c r="C773" s="141" t="s">
        <v>1094</v>
      </c>
      <c r="D773" s="140" t="s">
        <v>982</v>
      </c>
      <c r="E773" s="136">
        <v>255.68</v>
      </c>
    </row>
    <row r="774" spans="1:5" ht="42.75">
      <c r="A774" s="143">
        <v>95128</v>
      </c>
      <c r="B774" s="139" t="s">
        <v>69</v>
      </c>
      <c r="C774" s="141" t="s">
        <v>1095</v>
      </c>
      <c r="D774" s="140" t="s">
        <v>982</v>
      </c>
      <c r="E774" s="136">
        <v>65.180000000000007</v>
      </c>
    </row>
    <row r="775" spans="1:5" ht="42.75">
      <c r="A775" s="143">
        <v>95140</v>
      </c>
      <c r="B775" s="139" t="s">
        <v>69</v>
      </c>
      <c r="C775" s="141" t="s">
        <v>1096</v>
      </c>
      <c r="D775" s="140" t="s">
        <v>982</v>
      </c>
      <c r="E775" s="136">
        <v>0.04</v>
      </c>
    </row>
    <row r="776" spans="1:5" ht="42.75">
      <c r="A776" s="143">
        <v>95213</v>
      </c>
      <c r="B776" s="139" t="s">
        <v>69</v>
      </c>
      <c r="C776" s="141" t="s">
        <v>1097</v>
      </c>
      <c r="D776" s="140" t="s">
        <v>982</v>
      </c>
      <c r="E776" s="136">
        <v>111.12</v>
      </c>
    </row>
    <row r="777" spans="1:5" ht="28.5">
      <c r="A777" s="143">
        <v>95259</v>
      </c>
      <c r="B777" s="139" t="s">
        <v>69</v>
      </c>
      <c r="C777" s="141" t="s">
        <v>1098</v>
      </c>
      <c r="D777" s="140" t="s">
        <v>982</v>
      </c>
      <c r="E777" s="136">
        <v>40.369999999999997</v>
      </c>
    </row>
    <row r="778" spans="1:5" ht="42.75">
      <c r="A778" s="143">
        <v>95265</v>
      </c>
      <c r="B778" s="139" t="s">
        <v>69</v>
      </c>
      <c r="C778" s="141" t="s">
        <v>1099</v>
      </c>
      <c r="D778" s="140" t="s">
        <v>982</v>
      </c>
      <c r="E778" s="136">
        <v>0.9</v>
      </c>
    </row>
    <row r="779" spans="1:5" ht="57">
      <c r="A779" s="143">
        <v>95271</v>
      </c>
      <c r="B779" s="139" t="s">
        <v>69</v>
      </c>
      <c r="C779" s="141" t="s">
        <v>1100</v>
      </c>
      <c r="D779" s="140" t="s">
        <v>982</v>
      </c>
      <c r="E779" s="136">
        <v>0.6</v>
      </c>
    </row>
    <row r="780" spans="1:5" ht="42.75">
      <c r="A780" s="143">
        <v>95277</v>
      </c>
      <c r="B780" s="139" t="s">
        <v>69</v>
      </c>
      <c r="C780" s="141" t="s">
        <v>1101</v>
      </c>
      <c r="D780" s="140" t="s">
        <v>982</v>
      </c>
      <c r="E780" s="136">
        <v>0.6</v>
      </c>
    </row>
    <row r="781" spans="1:5" ht="42.75">
      <c r="A781" s="143">
        <v>95283</v>
      </c>
      <c r="B781" s="139" t="s">
        <v>69</v>
      </c>
      <c r="C781" s="141" t="s">
        <v>1102</v>
      </c>
      <c r="D781" s="140" t="s">
        <v>982</v>
      </c>
      <c r="E781" s="136">
        <v>0.72</v>
      </c>
    </row>
    <row r="782" spans="1:5" ht="57">
      <c r="A782" s="143">
        <v>95621</v>
      </c>
      <c r="B782" s="139" t="s">
        <v>69</v>
      </c>
      <c r="C782" s="141" t="s">
        <v>1103</v>
      </c>
      <c r="D782" s="140" t="s">
        <v>982</v>
      </c>
      <c r="E782" s="136">
        <v>40.049999999999997</v>
      </c>
    </row>
    <row r="783" spans="1:5" ht="57">
      <c r="A783" s="143">
        <v>95632</v>
      </c>
      <c r="B783" s="139" t="s">
        <v>69</v>
      </c>
      <c r="C783" s="141" t="s">
        <v>1104</v>
      </c>
      <c r="D783" s="140" t="s">
        <v>982</v>
      </c>
      <c r="E783" s="136">
        <v>100.12</v>
      </c>
    </row>
    <row r="784" spans="1:5" ht="42.75">
      <c r="A784" s="143">
        <v>95703</v>
      </c>
      <c r="B784" s="139" t="s">
        <v>69</v>
      </c>
      <c r="C784" s="141" t="s">
        <v>1105</v>
      </c>
      <c r="D784" s="140" t="s">
        <v>982</v>
      </c>
      <c r="E784" s="136">
        <v>47.52</v>
      </c>
    </row>
    <row r="785" spans="1:5" ht="42.75">
      <c r="A785" s="143">
        <v>95709</v>
      </c>
      <c r="B785" s="139" t="s">
        <v>69</v>
      </c>
      <c r="C785" s="141" t="s">
        <v>1106</v>
      </c>
      <c r="D785" s="140" t="s">
        <v>982</v>
      </c>
      <c r="E785" s="136">
        <v>119.45</v>
      </c>
    </row>
    <row r="786" spans="1:5" ht="85.5">
      <c r="A786" s="143">
        <v>95721</v>
      </c>
      <c r="B786" s="139" t="s">
        <v>69</v>
      </c>
      <c r="C786" s="141" t="s">
        <v>1107</v>
      </c>
      <c r="D786" s="140" t="s">
        <v>982</v>
      </c>
      <c r="E786" s="136">
        <v>135.08000000000001</v>
      </c>
    </row>
    <row r="787" spans="1:5" ht="42.75">
      <c r="A787" s="143">
        <v>95873</v>
      </c>
      <c r="B787" s="139" t="s">
        <v>69</v>
      </c>
      <c r="C787" s="141" t="s">
        <v>1108</v>
      </c>
      <c r="D787" s="140" t="s">
        <v>982</v>
      </c>
      <c r="E787" s="136">
        <v>13.75</v>
      </c>
    </row>
    <row r="788" spans="1:5" ht="42.75">
      <c r="A788" s="143">
        <v>96014</v>
      </c>
      <c r="B788" s="139" t="s">
        <v>69</v>
      </c>
      <c r="C788" s="141" t="s">
        <v>1109</v>
      </c>
      <c r="D788" s="140" t="s">
        <v>982</v>
      </c>
      <c r="E788" s="136">
        <v>71.58</v>
      </c>
    </row>
    <row r="789" spans="1:5" ht="42.75">
      <c r="A789" s="143">
        <v>96021</v>
      </c>
      <c r="B789" s="139" t="s">
        <v>69</v>
      </c>
      <c r="C789" s="141" t="s">
        <v>1110</v>
      </c>
      <c r="D789" s="140" t="s">
        <v>982</v>
      </c>
      <c r="E789" s="136">
        <v>71.33</v>
      </c>
    </row>
    <row r="790" spans="1:5" ht="42.75">
      <c r="A790" s="143">
        <v>96029</v>
      </c>
      <c r="B790" s="139" t="s">
        <v>69</v>
      </c>
      <c r="C790" s="141" t="s">
        <v>1111</v>
      </c>
      <c r="D790" s="140" t="s">
        <v>982</v>
      </c>
      <c r="E790" s="136">
        <v>64.569999999999993</v>
      </c>
    </row>
    <row r="791" spans="1:5" ht="57">
      <c r="A791" s="143">
        <v>96036</v>
      </c>
      <c r="B791" s="139" t="s">
        <v>69</v>
      </c>
      <c r="C791" s="141" t="s">
        <v>1112</v>
      </c>
      <c r="D791" s="140" t="s">
        <v>982</v>
      </c>
      <c r="E791" s="136">
        <v>108.01</v>
      </c>
    </row>
    <row r="792" spans="1:5" ht="42.75">
      <c r="A792" s="143">
        <v>96155</v>
      </c>
      <c r="B792" s="139" t="s">
        <v>69</v>
      </c>
      <c r="C792" s="141" t="s">
        <v>1113</v>
      </c>
      <c r="D792" s="140" t="s">
        <v>982</v>
      </c>
      <c r="E792" s="136">
        <v>64.819999999999993</v>
      </c>
    </row>
    <row r="793" spans="1:5" ht="42.75">
      <c r="A793" s="143">
        <v>96156</v>
      </c>
      <c r="B793" s="139" t="s">
        <v>69</v>
      </c>
      <c r="C793" s="141" t="s">
        <v>1114</v>
      </c>
      <c r="D793" s="140" t="s">
        <v>982</v>
      </c>
      <c r="E793" s="136">
        <v>77.48</v>
      </c>
    </row>
    <row r="794" spans="1:5" ht="42.75">
      <c r="A794" s="143">
        <v>96159</v>
      </c>
      <c r="B794" s="139" t="s">
        <v>69</v>
      </c>
      <c r="C794" s="141" t="s">
        <v>1115</v>
      </c>
      <c r="D794" s="140" t="s">
        <v>982</v>
      </c>
      <c r="E794" s="136">
        <v>102.8</v>
      </c>
    </row>
    <row r="795" spans="1:5" ht="42.75">
      <c r="A795" s="143">
        <v>96246</v>
      </c>
      <c r="B795" s="139" t="s">
        <v>69</v>
      </c>
      <c r="C795" s="141" t="s">
        <v>1116</v>
      </c>
      <c r="D795" s="140" t="s">
        <v>982</v>
      </c>
      <c r="E795" s="136">
        <v>81.55</v>
      </c>
    </row>
    <row r="796" spans="1:5" ht="57">
      <c r="A796" s="143">
        <v>96464</v>
      </c>
      <c r="B796" s="139" t="s">
        <v>69</v>
      </c>
      <c r="C796" s="141" t="s">
        <v>1117</v>
      </c>
      <c r="D796" s="140" t="s">
        <v>982</v>
      </c>
      <c r="E796" s="136">
        <v>106.75</v>
      </c>
    </row>
    <row r="797" spans="1:5" ht="57">
      <c r="A797" s="143">
        <v>98765</v>
      </c>
      <c r="B797" s="139" t="s">
        <v>69</v>
      </c>
      <c r="C797" s="141" t="s">
        <v>1118</v>
      </c>
      <c r="D797" s="140" t="s">
        <v>982</v>
      </c>
      <c r="E797" s="136">
        <v>0.11</v>
      </c>
    </row>
    <row r="798" spans="1:5" ht="57">
      <c r="A798" s="143">
        <v>99834</v>
      </c>
      <c r="B798" s="139" t="s">
        <v>69</v>
      </c>
      <c r="C798" s="141" t="s">
        <v>1119</v>
      </c>
      <c r="D798" s="140" t="s">
        <v>982</v>
      </c>
      <c r="E798" s="136">
        <v>0.22</v>
      </c>
    </row>
    <row r="799" spans="1:5" ht="42.75">
      <c r="A799" s="143">
        <v>100642</v>
      </c>
      <c r="B799" s="139" t="s">
        <v>69</v>
      </c>
      <c r="C799" s="141" t="s">
        <v>1120</v>
      </c>
      <c r="D799" s="140" t="s">
        <v>982</v>
      </c>
      <c r="E799" s="136">
        <v>295.23</v>
      </c>
    </row>
    <row r="800" spans="1:5" ht="28.5">
      <c r="A800" s="143">
        <v>100648</v>
      </c>
      <c r="B800" s="139" t="s">
        <v>69</v>
      </c>
      <c r="C800" s="141" t="s">
        <v>1121</v>
      </c>
      <c r="D800" s="140" t="s">
        <v>982</v>
      </c>
      <c r="E800" s="136">
        <v>578.12</v>
      </c>
    </row>
    <row r="801" spans="1:5" ht="42.75">
      <c r="A801" s="143">
        <v>102274</v>
      </c>
      <c r="B801" s="139" t="s">
        <v>69</v>
      </c>
      <c r="C801" s="141" t="s">
        <v>1122</v>
      </c>
      <c r="D801" s="140" t="s">
        <v>982</v>
      </c>
      <c r="E801" s="136">
        <v>39.49</v>
      </c>
    </row>
    <row r="802" spans="1:5" ht="57">
      <c r="A802" s="143">
        <v>102875</v>
      </c>
      <c r="B802" s="139" t="s">
        <v>69</v>
      </c>
      <c r="C802" s="141" t="s">
        <v>1123</v>
      </c>
      <c r="D802" s="140" t="s">
        <v>982</v>
      </c>
      <c r="E802" s="136">
        <v>548.53</v>
      </c>
    </row>
    <row r="803" spans="1:5" ht="57">
      <c r="A803" s="143">
        <v>102881</v>
      </c>
      <c r="B803" s="139" t="s">
        <v>69</v>
      </c>
      <c r="C803" s="141" t="s">
        <v>1124</v>
      </c>
      <c r="D803" s="140" t="s">
        <v>982</v>
      </c>
      <c r="E803" s="136">
        <v>745.99</v>
      </c>
    </row>
    <row r="804" spans="1:5" ht="57">
      <c r="A804" s="143">
        <v>102965</v>
      </c>
      <c r="B804" s="139" t="s">
        <v>69</v>
      </c>
      <c r="C804" s="141" t="s">
        <v>1125</v>
      </c>
      <c r="D804" s="140" t="s">
        <v>982</v>
      </c>
      <c r="E804" s="136">
        <v>287.70999999999998</v>
      </c>
    </row>
    <row r="805" spans="1:5" ht="42.75">
      <c r="A805" s="143">
        <v>102975</v>
      </c>
      <c r="B805" s="139" t="s">
        <v>69</v>
      </c>
      <c r="C805" s="141" t="s">
        <v>1126</v>
      </c>
      <c r="D805" s="140" t="s">
        <v>982</v>
      </c>
      <c r="E805" s="136">
        <v>173.83</v>
      </c>
    </row>
    <row r="806" spans="1:5" ht="57">
      <c r="A806" s="143">
        <v>103225</v>
      </c>
      <c r="B806" s="139" t="s">
        <v>69</v>
      </c>
      <c r="C806" s="141" t="s">
        <v>1127</v>
      </c>
      <c r="D806" s="140" t="s">
        <v>982</v>
      </c>
      <c r="E806" s="136">
        <v>257.14999999999998</v>
      </c>
    </row>
    <row r="807" spans="1:5" ht="71.25">
      <c r="A807" s="143">
        <v>103231</v>
      </c>
      <c r="B807" s="139" t="s">
        <v>69</v>
      </c>
      <c r="C807" s="141" t="s">
        <v>1128</v>
      </c>
      <c r="D807" s="140" t="s">
        <v>982</v>
      </c>
      <c r="E807" s="136">
        <v>535.87</v>
      </c>
    </row>
    <row r="808" spans="1:5" ht="71.25">
      <c r="A808" s="143">
        <v>103237</v>
      </c>
      <c r="B808" s="139" t="s">
        <v>69</v>
      </c>
      <c r="C808" s="141" t="s">
        <v>1129</v>
      </c>
      <c r="D808" s="140" t="s">
        <v>982</v>
      </c>
      <c r="E808" s="136">
        <v>717.45</v>
      </c>
    </row>
    <row r="809" spans="1:5" ht="42.75">
      <c r="A809" s="143">
        <v>104092</v>
      </c>
      <c r="B809" s="139" t="s">
        <v>69</v>
      </c>
      <c r="C809" s="141" t="s">
        <v>1130</v>
      </c>
      <c r="D809" s="140" t="s">
        <v>982</v>
      </c>
      <c r="E809" s="136">
        <v>7.0000000000000007E-2</v>
      </c>
    </row>
    <row r="810" spans="1:5" ht="42.75">
      <c r="A810" s="143">
        <v>104098</v>
      </c>
      <c r="B810" s="139" t="s">
        <v>69</v>
      </c>
      <c r="C810" s="141" t="s">
        <v>1131</v>
      </c>
      <c r="D810" s="140" t="s">
        <v>982</v>
      </c>
      <c r="E810" s="136">
        <v>0.11</v>
      </c>
    </row>
    <row r="811" spans="1:5" ht="57">
      <c r="A811" s="143">
        <v>104696</v>
      </c>
      <c r="B811" s="139" t="s">
        <v>69</v>
      </c>
      <c r="C811" s="141" t="s">
        <v>1132</v>
      </c>
      <c r="D811" s="140" t="s">
        <v>982</v>
      </c>
      <c r="E811" s="136">
        <v>43.14</v>
      </c>
    </row>
    <row r="812" spans="1:5" ht="57">
      <c r="A812" s="143">
        <v>104717</v>
      </c>
      <c r="B812" s="139" t="s">
        <v>69</v>
      </c>
      <c r="C812" s="141" t="s">
        <v>1133</v>
      </c>
      <c r="D812" s="140" t="s">
        <v>982</v>
      </c>
      <c r="E812" s="136">
        <v>129.49</v>
      </c>
    </row>
    <row r="813" spans="1:5" ht="71.25">
      <c r="A813" s="143">
        <v>5089</v>
      </c>
      <c r="B813" s="139" t="s">
        <v>69</v>
      </c>
      <c r="C813" s="141" t="s">
        <v>1134</v>
      </c>
      <c r="D813" s="140" t="s">
        <v>105</v>
      </c>
      <c r="E813" s="136">
        <v>41.71</v>
      </c>
    </row>
    <row r="814" spans="1:5" ht="57">
      <c r="A814" s="143">
        <v>5627</v>
      </c>
      <c r="B814" s="139" t="s">
        <v>69</v>
      </c>
      <c r="C814" s="141" t="s">
        <v>1135</v>
      </c>
      <c r="D814" s="140" t="s">
        <v>105</v>
      </c>
      <c r="E814" s="136">
        <v>53.17</v>
      </c>
    </row>
    <row r="815" spans="1:5" ht="42.75">
      <c r="A815" s="143">
        <v>5628</v>
      </c>
      <c r="B815" s="139" t="s">
        <v>69</v>
      </c>
      <c r="C815" s="141" t="s">
        <v>1136</v>
      </c>
      <c r="D815" s="140" t="s">
        <v>105</v>
      </c>
      <c r="E815" s="136">
        <v>14.05</v>
      </c>
    </row>
    <row r="816" spans="1:5" ht="57">
      <c r="A816" s="143">
        <v>5629</v>
      </c>
      <c r="B816" s="139" t="s">
        <v>69</v>
      </c>
      <c r="C816" s="141" t="s">
        <v>1137</v>
      </c>
      <c r="D816" s="140" t="s">
        <v>105</v>
      </c>
      <c r="E816" s="136">
        <v>66.459999999999994</v>
      </c>
    </row>
    <row r="817" spans="1:5" ht="57">
      <c r="A817" s="143">
        <v>5630</v>
      </c>
      <c r="B817" s="139" t="s">
        <v>69</v>
      </c>
      <c r="C817" s="141" t="s">
        <v>1138</v>
      </c>
      <c r="D817" s="140" t="s">
        <v>105</v>
      </c>
      <c r="E817" s="136">
        <v>64.62</v>
      </c>
    </row>
    <row r="818" spans="1:5" ht="57">
      <c r="A818" s="143">
        <v>5658</v>
      </c>
      <c r="B818" s="139" t="s">
        <v>69</v>
      </c>
      <c r="C818" s="141" t="s">
        <v>1139</v>
      </c>
      <c r="D818" s="140" t="s">
        <v>105</v>
      </c>
      <c r="E818" s="136">
        <v>2.23</v>
      </c>
    </row>
    <row r="819" spans="1:5" ht="85.5">
      <c r="A819" s="143">
        <v>5664</v>
      </c>
      <c r="B819" s="139" t="s">
        <v>69</v>
      </c>
      <c r="C819" s="141" t="s">
        <v>1140</v>
      </c>
      <c r="D819" s="140" t="s">
        <v>105</v>
      </c>
      <c r="E819" s="136">
        <v>35.909999999999997</v>
      </c>
    </row>
    <row r="820" spans="1:5" ht="85.5">
      <c r="A820" s="143">
        <v>5667</v>
      </c>
      <c r="B820" s="139" t="s">
        <v>69</v>
      </c>
      <c r="C820" s="141" t="s">
        <v>1141</v>
      </c>
      <c r="D820" s="140" t="s">
        <v>105</v>
      </c>
      <c r="E820" s="136">
        <v>31.94</v>
      </c>
    </row>
    <row r="821" spans="1:5" ht="85.5">
      <c r="A821" s="143">
        <v>5668</v>
      </c>
      <c r="B821" s="139" t="s">
        <v>69</v>
      </c>
      <c r="C821" s="141" t="s">
        <v>1142</v>
      </c>
      <c r="D821" s="140" t="s">
        <v>105</v>
      </c>
      <c r="E821" s="136">
        <v>45.96</v>
      </c>
    </row>
    <row r="822" spans="1:5" ht="71.25">
      <c r="A822" s="143">
        <v>5674</v>
      </c>
      <c r="B822" s="139" t="s">
        <v>69</v>
      </c>
      <c r="C822" s="141" t="s">
        <v>1143</v>
      </c>
      <c r="D822" s="140" t="s">
        <v>105</v>
      </c>
      <c r="E822" s="136">
        <v>40.11</v>
      </c>
    </row>
    <row r="823" spans="1:5" ht="57">
      <c r="A823" s="143">
        <v>5692</v>
      </c>
      <c r="B823" s="139" t="s">
        <v>69</v>
      </c>
      <c r="C823" s="141" t="s">
        <v>1144</v>
      </c>
      <c r="D823" s="140" t="s">
        <v>105</v>
      </c>
      <c r="E823" s="136">
        <v>0.21</v>
      </c>
    </row>
    <row r="824" spans="1:5" ht="57">
      <c r="A824" s="143">
        <v>5693</v>
      </c>
      <c r="B824" s="139" t="s">
        <v>69</v>
      </c>
      <c r="C824" s="141" t="s">
        <v>1145</v>
      </c>
      <c r="D824" s="140" t="s">
        <v>105</v>
      </c>
      <c r="E824" s="136">
        <v>20.77</v>
      </c>
    </row>
    <row r="825" spans="1:5" ht="57">
      <c r="A825" s="143">
        <v>5695</v>
      </c>
      <c r="B825" s="139" t="s">
        <v>69</v>
      </c>
      <c r="C825" s="141" t="s">
        <v>1146</v>
      </c>
      <c r="D825" s="140" t="s">
        <v>105</v>
      </c>
      <c r="E825" s="136">
        <v>40</v>
      </c>
    </row>
    <row r="826" spans="1:5" ht="42.75">
      <c r="A826" s="143">
        <v>5703</v>
      </c>
      <c r="B826" s="139" t="s">
        <v>69</v>
      </c>
      <c r="C826" s="141" t="s">
        <v>1147</v>
      </c>
      <c r="D826" s="140" t="s">
        <v>105</v>
      </c>
      <c r="E826" s="136">
        <v>27.6</v>
      </c>
    </row>
    <row r="827" spans="1:5" ht="85.5">
      <c r="A827" s="143">
        <v>5705</v>
      </c>
      <c r="B827" s="139" t="s">
        <v>69</v>
      </c>
      <c r="C827" s="141" t="s">
        <v>1148</v>
      </c>
      <c r="D827" s="140" t="s">
        <v>105</v>
      </c>
      <c r="E827" s="136">
        <v>38.47</v>
      </c>
    </row>
    <row r="828" spans="1:5" ht="42.75">
      <c r="A828" s="143">
        <v>5707</v>
      </c>
      <c r="B828" s="139" t="s">
        <v>69</v>
      </c>
      <c r="C828" s="141" t="s">
        <v>1149</v>
      </c>
      <c r="D828" s="140" t="s">
        <v>105</v>
      </c>
      <c r="E828" s="136">
        <v>78.94</v>
      </c>
    </row>
    <row r="829" spans="1:5" ht="57">
      <c r="A829" s="143">
        <v>5710</v>
      </c>
      <c r="B829" s="139" t="s">
        <v>69</v>
      </c>
      <c r="C829" s="141" t="s">
        <v>1150</v>
      </c>
      <c r="D829" s="140" t="s">
        <v>105</v>
      </c>
      <c r="E829" s="136">
        <v>138.41999999999999</v>
      </c>
    </row>
    <row r="830" spans="1:5" ht="57">
      <c r="A830" s="143">
        <v>5711</v>
      </c>
      <c r="B830" s="139" t="s">
        <v>69</v>
      </c>
      <c r="C830" s="141" t="s">
        <v>1151</v>
      </c>
      <c r="D830" s="140" t="s">
        <v>105</v>
      </c>
      <c r="E830" s="136">
        <v>89.28</v>
      </c>
    </row>
    <row r="831" spans="1:5" ht="42.75">
      <c r="A831" s="143">
        <v>5714</v>
      </c>
      <c r="B831" s="139" t="s">
        <v>69</v>
      </c>
      <c r="C831" s="141" t="s">
        <v>1152</v>
      </c>
      <c r="D831" s="140" t="s">
        <v>105</v>
      </c>
      <c r="E831" s="136">
        <v>16</v>
      </c>
    </row>
    <row r="832" spans="1:5" ht="42.75">
      <c r="A832" s="143">
        <v>5715</v>
      </c>
      <c r="B832" s="139" t="s">
        <v>69</v>
      </c>
      <c r="C832" s="141" t="s">
        <v>1153</v>
      </c>
      <c r="D832" s="140" t="s">
        <v>105</v>
      </c>
      <c r="E832" s="136">
        <v>67.56</v>
      </c>
    </row>
    <row r="833" spans="1:5" ht="42.75">
      <c r="A833" s="143">
        <v>5718</v>
      </c>
      <c r="B833" s="139" t="s">
        <v>69</v>
      </c>
      <c r="C833" s="141" t="s">
        <v>1154</v>
      </c>
      <c r="D833" s="140" t="s">
        <v>105</v>
      </c>
      <c r="E833" s="136">
        <v>106.56</v>
      </c>
    </row>
    <row r="834" spans="1:5" ht="57">
      <c r="A834" s="143">
        <v>5721</v>
      </c>
      <c r="B834" s="139" t="s">
        <v>69</v>
      </c>
      <c r="C834" s="141" t="s">
        <v>1155</v>
      </c>
      <c r="D834" s="140" t="s">
        <v>105</v>
      </c>
      <c r="E834" s="136">
        <v>94.02</v>
      </c>
    </row>
    <row r="835" spans="1:5" ht="42.75">
      <c r="A835" s="143">
        <v>5722</v>
      </c>
      <c r="B835" s="139" t="s">
        <v>69</v>
      </c>
      <c r="C835" s="141" t="s">
        <v>1156</v>
      </c>
      <c r="D835" s="140" t="s">
        <v>105</v>
      </c>
      <c r="E835" s="136">
        <v>217.44</v>
      </c>
    </row>
    <row r="836" spans="1:5" ht="42.75">
      <c r="A836" s="143">
        <v>5724</v>
      </c>
      <c r="B836" s="139" t="s">
        <v>69</v>
      </c>
      <c r="C836" s="141" t="s">
        <v>1157</v>
      </c>
      <c r="D836" s="140" t="s">
        <v>105</v>
      </c>
      <c r="E836" s="136">
        <v>70.760000000000005</v>
      </c>
    </row>
    <row r="837" spans="1:5" ht="71.25">
      <c r="A837" s="143">
        <v>5727</v>
      </c>
      <c r="B837" s="139" t="s">
        <v>69</v>
      </c>
      <c r="C837" s="141" t="s">
        <v>1158</v>
      </c>
      <c r="D837" s="140" t="s">
        <v>105</v>
      </c>
      <c r="E837" s="136">
        <v>12.1</v>
      </c>
    </row>
    <row r="838" spans="1:5" ht="57">
      <c r="A838" s="143">
        <v>5729</v>
      </c>
      <c r="B838" s="139" t="s">
        <v>69</v>
      </c>
      <c r="C838" s="141" t="s">
        <v>1159</v>
      </c>
      <c r="D838" s="140" t="s">
        <v>105</v>
      </c>
      <c r="E838" s="136">
        <v>49.26</v>
      </c>
    </row>
    <row r="839" spans="1:5" ht="57">
      <c r="A839" s="143">
        <v>5730</v>
      </c>
      <c r="B839" s="139" t="s">
        <v>69</v>
      </c>
      <c r="C839" s="141" t="s">
        <v>1160</v>
      </c>
      <c r="D839" s="140" t="s">
        <v>105</v>
      </c>
      <c r="E839" s="136">
        <v>40.98</v>
      </c>
    </row>
    <row r="840" spans="1:5" ht="85.5">
      <c r="A840" s="143">
        <v>5735</v>
      </c>
      <c r="B840" s="139" t="s">
        <v>69</v>
      </c>
      <c r="C840" s="141" t="s">
        <v>1161</v>
      </c>
      <c r="D840" s="140" t="s">
        <v>105</v>
      </c>
      <c r="E840" s="136">
        <v>34.65</v>
      </c>
    </row>
    <row r="841" spans="1:5" ht="85.5">
      <c r="A841" s="143">
        <v>5736</v>
      </c>
      <c r="B841" s="139" t="s">
        <v>69</v>
      </c>
      <c r="C841" s="141" t="s">
        <v>1162</v>
      </c>
      <c r="D841" s="140" t="s">
        <v>105</v>
      </c>
      <c r="E841" s="136">
        <v>41.88</v>
      </c>
    </row>
    <row r="842" spans="1:5" ht="71.25">
      <c r="A842" s="143">
        <v>5738</v>
      </c>
      <c r="B842" s="139" t="s">
        <v>69</v>
      </c>
      <c r="C842" s="141" t="s">
        <v>1163</v>
      </c>
      <c r="D842" s="140" t="s">
        <v>105</v>
      </c>
      <c r="E842" s="136">
        <v>43.8</v>
      </c>
    </row>
    <row r="843" spans="1:5" ht="71.25">
      <c r="A843" s="143">
        <v>5739</v>
      </c>
      <c r="B843" s="139" t="s">
        <v>69</v>
      </c>
      <c r="C843" s="141" t="s">
        <v>1164</v>
      </c>
      <c r="D843" s="140" t="s">
        <v>105</v>
      </c>
      <c r="E843" s="136">
        <v>54.81</v>
      </c>
    </row>
    <row r="844" spans="1:5" ht="71.25">
      <c r="A844" s="143">
        <v>5741</v>
      </c>
      <c r="B844" s="139" t="s">
        <v>69</v>
      </c>
      <c r="C844" s="141" t="s">
        <v>1165</v>
      </c>
      <c r="D844" s="140" t="s">
        <v>105</v>
      </c>
      <c r="E844" s="136">
        <v>42.78</v>
      </c>
    </row>
    <row r="845" spans="1:5" ht="71.25">
      <c r="A845" s="143">
        <v>5742</v>
      </c>
      <c r="B845" s="139" t="s">
        <v>69</v>
      </c>
      <c r="C845" s="141" t="s">
        <v>1166</v>
      </c>
      <c r="D845" s="140" t="s">
        <v>105</v>
      </c>
      <c r="E845" s="136">
        <v>27.66</v>
      </c>
    </row>
    <row r="846" spans="1:5" ht="71.25">
      <c r="A846" s="143">
        <v>5747</v>
      </c>
      <c r="B846" s="139" t="s">
        <v>69</v>
      </c>
      <c r="C846" s="141" t="s">
        <v>1167</v>
      </c>
      <c r="D846" s="140" t="s">
        <v>105</v>
      </c>
      <c r="E846" s="136">
        <v>158.58000000000001</v>
      </c>
    </row>
    <row r="847" spans="1:5" ht="57">
      <c r="A847" s="143">
        <v>5751</v>
      </c>
      <c r="B847" s="139" t="s">
        <v>69</v>
      </c>
      <c r="C847" s="141" t="s">
        <v>1168</v>
      </c>
      <c r="D847" s="140" t="s">
        <v>105</v>
      </c>
      <c r="E847" s="136">
        <v>33.020000000000003</v>
      </c>
    </row>
    <row r="848" spans="1:5" ht="57">
      <c r="A848" s="143">
        <v>5754</v>
      </c>
      <c r="B848" s="139" t="s">
        <v>69</v>
      </c>
      <c r="C848" s="141" t="s">
        <v>1169</v>
      </c>
      <c r="D848" s="140" t="s">
        <v>105</v>
      </c>
      <c r="E848" s="136">
        <v>36.26</v>
      </c>
    </row>
    <row r="849" spans="1:5" ht="71.25">
      <c r="A849" s="143">
        <v>5763</v>
      </c>
      <c r="B849" s="139" t="s">
        <v>69</v>
      </c>
      <c r="C849" s="141" t="s">
        <v>1170</v>
      </c>
      <c r="D849" s="140" t="s">
        <v>105</v>
      </c>
      <c r="E849" s="136">
        <v>51.62</v>
      </c>
    </row>
    <row r="850" spans="1:5" ht="57">
      <c r="A850" s="143">
        <v>5765</v>
      </c>
      <c r="B850" s="139" t="s">
        <v>69</v>
      </c>
      <c r="C850" s="141" t="s">
        <v>1171</v>
      </c>
      <c r="D850" s="140" t="s">
        <v>105</v>
      </c>
      <c r="E850" s="136">
        <v>4.6399999999999997</v>
      </c>
    </row>
    <row r="851" spans="1:5" ht="57">
      <c r="A851" s="143">
        <v>5766</v>
      </c>
      <c r="B851" s="139" t="s">
        <v>69</v>
      </c>
      <c r="C851" s="141" t="s">
        <v>1172</v>
      </c>
      <c r="D851" s="140" t="s">
        <v>105</v>
      </c>
      <c r="E851" s="136">
        <v>2.89</v>
      </c>
    </row>
    <row r="852" spans="1:5" ht="57">
      <c r="A852" s="143">
        <v>5779</v>
      </c>
      <c r="B852" s="139" t="s">
        <v>69</v>
      </c>
      <c r="C852" s="141" t="s">
        <v>1173</v>
      </c>
      <c r="D852" s="140" t="s">
        <v>105</v>
      </c>
      <c r="E852" s="136">
        <v>86.8</v>
      </c>
    </row>
    <row r="853" spans="1:5" ht="57">
      <c r="A853" s="143">
        <v>5787</v>
      </c>
      <c r="B853" s="139" t="s">
        <v>69</v>
      </c>
      <c r="C853" s="141" t="s">
        <v>1174</v>
      </c>
      <c r="D853" s="140" t="s">
        <v>105</v>
      </c>
      <c r="E853" s="136">
        <v>70.56</v>
      </c>
    </row>
    <row r="854" spans="1:5" ht="57">
      <c r="A854" s="143">
        <v>5797</v>
      </c>
      <c r="B854" s="139" t="s">
        <v>69</v>
      </c>
      <c r="C854" s="141" t="s">
        <v>1175</v>
      </c>
      <c r="D854" s="140" t="s">
        <v>105</v>
      </c>
      <c r="E854" s="136">
        <v>6.65</v>
      </c>
    </row>
    <row r="855" spans="1:5" ht="57">
      <c r="A855" s="143">
        <v>5800</v>
      </c>
      <c r="B855" s="139" t="s">
        <v>69</v>
      </c>
      <c r="C855" s="141" t="s">
        <v>1176</v>
      </c>
      <c r="D855" s="140" t="s">
        <v>105</v>
      </c>
      <c r="E855" s="136">
        <v>0.33</v>
      </c>
    </row>
    <row r="856" spans="1:5" ht="42.75">
      <c r="A856" s="143">
        <v>7032</v>
      </c>
      <c r="B856" s="139" t="s">
        <v>69</v>
      </c>
      <c r="C856" s="141" t="s">
        <v>1177</v>
      </c>
      <c r="D856" s="140" t="s">
        <v>105</v>
      </c>
      <c r="E856" s="136">
        <v>4.7</v>
      </c>
    </row>
    <row r="857" spans="1:5" ht="42.75">
      <c r="A857" s="143">
        <v>7033</v>
      </c>
      <c r="B857" s="139" t="s">
        <v>69</v>
      </c>
      <c r="C857" s="141" t="s">
        <v>1178</v>
      </c>
      <c r="D857" s="140" t="s">
        <v>105</v>
      </c>
      <c r="E857" s="136">
        <v>1.63</v>
      </c>
    </row>
    <row r="858" spans="1:5" ht="42.75">
      <c r="A858" s="143">
        <v>7034</v>
      </c>
      <c r="B858" s="139" t="s">
        <v>69</v>
      </c>
      <c r="C858" s="141" t="s">
        <v>1179</v>
      </c>
      <c r="D858" s="140" t="s">
        <v>105</v>
      </c>
      <c r="E858" s="136">
        <v>5.88</v>
      </c>
    </row>
    <row r="859" spans="1:5" ht="42.75">
      <c r="A859" s="143">
        <v>7035</v>
      </c>
      <c r="B859" s="139" t="s">
        <v>69</v>
      </c>
      <c r="C859" s="141" t="s">
        <v>1180</v>
      </c>
      <c r="D859" s="140" t="s">
        <v>105</v>
      </c>
      <c r="E859" s="136">
        <v>257.17</v>
      </c>
    </row>
    <row r="860" spans="1:5" ht="57">
      <c r="A860" s="143">
        <v>7038</v>
      </c>
      <c r="B860" s="139" t="s">
        <v>69</v>
      </c>
      <c r="C860" s="141" t="s">
        <v>1181</v>
      </c>
      <c r="D860" s="140" t="s">
        <v>105</v>
      </c>
      <c r="E860" s="136">
        <v>50.1</v>
      </c>
    </row>
    <row r="861" spans="1:5" ht="57">
      <c r="A861" s="143">
        <v>7039</v>
      </c>
      <c r="B861" s="139" t="s">
        <v>69</v>
      </c>
      <c r="C861" s="141" t="s">
        <v>1182</v>
      </c>
      <c r="D861" s="140" t="s">
        <v>105</v>
      </c>
      <c r="E861" s="136">
        <v>13.44</v>
      </c>
    </row>
    <row r="862" spans="1:5" ht="57">
      <c r="A862" s="143">
        <v>7040</v>
      </c>
      <c r="B862" s="139" t="s">
        <v>69</v>
      </c>
      <c r="C862" s="141" t="s">
        <v>1183</v>
      </c>
      <c r="D862" s="140" t="s">
        <v>105</v>
      </c>
      <c r="E862" s="136">
        <v>62.69</v>
      </c>
    </row>
    <row r="863" spans="1:5" ht="71.25">
      <c r="A863" s="143">
        <v>7044</v>
      </c>
      <c r="B863" s="139" t="s">
        <v>69</v>
      </c>
      <c r="C863" s="141" t="s">
        <v>1184</v>
      </c>
      <c r="D863" s="140" t="s">
        <v>105</v>
      </c>
      <c r="E863" s="136">
        <v>0.24</v>
      </c>
    </row>
    <row r="864" spans="1:5" ht="71.25">
      <c r="A864" s="143">
        <v>7045</v>
      </c>
      <c r="B864" s="139" t="s">
        <v>69</v>
      </c>
      <c r="C864" s="141" t="s">
        <v>1185</v>
      </c>
      <c r="D864" s="140" t="s">
        <v>105</v>
      </c>
      <c r="E864" s="136">
        <v>0.05</v>
      </c>
    </row>
    <row r="865" spans="1:5" ht="71.25">
      <c r="A865" s="143">
        <v>7046</v>
      </c>
      <c r="B865" s="139" t="s">
        <v>69</v>
      </c>
      <c r="C865" s="141" t="s">
        <v>1186</v>
      </c>
      <c r="D865" s="140" t="s">
        <v>105</v>
      </c>
      <c r="E865" s="136">
        <v>0.26</v>
      </c>
    </row>
    <row r="866" spans="1:5" ht="71.25">
      <c r="A866" s="143">
        <v>7047</v>
      </c>
      <c r="B866" s="139" t="s">
        <v>69</v>
      </c>
      <c r="C866" s="141" t="s">
        <v>1187</v>
      </c>
      <c r="D866" s="140" t="s">
        <v>105</v>
      </c>
      <c r="E866" s="136">
        <v>24.52</v>
      </c>
    </row>
    <row r="867" spans="1:5" ht="71.25">
      <c r="A867" s="143">
        <v>7051</v>
      </c>
      <c r="B867" s="139" t="s">
        <v>69</v>
      </c>
      <c r="C867" s="141" t="s">
        <v>1188</v>
      </c>
      <c r="D867" s="140" t="s">
        <v>105</v>
      </c>
      <c r="E867" s="136">
        <v>44.43</v>
      </c>
    </row>
    <row r="868" spans="1:5" ht="71.25">
      <c r="A868" s="143">
        <v>7052</v>
      </c>
      <c r="B868" s="139" t="s">
        <v>69</v>
      </c>
      <c r="C868" s="141" t="s">
        <v>1189</v>
      </c>
      <c r="D868" s="140" t="s">
        <v>105</v>
      </c>
      <c r="E868" s="136">
        <v>12</v>
      </c>
    </row>
    <row r="869" spans="1:5" ht="71.25">
      <c r="A869" s="143">
        <v>7053</v>
      </c>
      <c r="B869" s="139" t="s">
        <v>69</v>
      </c>
      <c r="C869" s="141" t="s">
        <v>1190</v>
      </c>
      <c r="D869" s="140" t="s">
        <v>105</v>
      </c>
      <c r="E869" s="136">
        <v>55.61</v>
      </c>
    </row>
    <row r="870" spans="1:5" ht="85.5">
      <c r="A870" s="143">
        <v>7054</v>
      </c>
      <c r="B870" s="139" t="s">
        <v>69</v>
      </c>
      <c r="C870" s="141" t="s">
        <v>1191</v>
      </c>
      <c r="D870" s="140" t="s">
        <v>105</v>
      </c>
      <c r="E870" s="136">
        <v>89.52</v>
      </c>
    </row>
    <row r="871" spans="1:5" ht="71.25">
      <c r="A871" s="143">
        <v>7058</v>
      </c>
      <c r="B871" s="139" t="s">
        <v>69</v>
      </c>
      <c r="C871" s="141" t="s">
        <v>1192</v>
      </c>
      <c r="D871" s="140" t="s">
        <v>105</v>
      </c>
      <c r="E871" s="136">
        <v>22.96</v>
      </c>
    </row>
    <row r="872" spans="1:5" ht="57">
      <c r="A872" s="143">
        <v>7059</v>
      </c>
      <c r="B872" s="139" t="s">
        <v>69</v>
      </c>
      <c r="C872" s="141" t="s">
        <v>1193</v>
      </c>
      <c r="D872" s="140" t="s">
        <v>105</v>
      </c>
      <c r="E872" s="136">
        <v>8.84</v>
      </c>
    </row>
    <row r="873" spans="1:5" ht="71.25">
      <c r="A873" s="143">
        <v>7060</v>
      </c>
      <c r="B873" s="139" t="s">
        <v>69</v>
      </c>
      <c r="C873" s="141" t="s">
        <v>1194</v>
      </c>
      <c r="D873" s="140" t="s">
        <v>105</v>
      </c>
      <c r="E873" s="136">
        <v>41.38</v>
      </c>
    </row>
    <row r="874" spans="1:5" ht="71.25">
      <c r="A874" s="143">
        <v>7061</v>
      </c>
      <c r="B874" s="139" t="s">
        <v>69</v>
      </c>
      <c r="C874" s="141" t="s">
        <v>1195</v>
      </c>
      <c r="D874" s="140" t="s">
        <v>105</v>
      </c>
      <c r="E874" s="136">
        <v>81.72</v>
      </c>
    </row>
    <row r="875" spans="1:5" ht="42.75">
      <c r="A875" s="143">
        <v>7063</v>
      </c>
      <c r="B875" s="139" t="s">
        <v>69</v>
      </c>
      <c r="C875" s="141" t="s">
        <v>1196</v>
      </c>
      <c r="D875" s="140" t="s">
        <v>105</v>
      </c>
      <c r="E875" s="136">
        <v>19.96</v>
      </c>
    </row>
    <row r="876" spans="1:5" ht="42.75">
      <c r="A876" s="143">
        <v>7064</v>
      </c>
      <c r="B876" s="139" t="s">
        <v>69</v>
      </c>
      <c r="C876" s="141" t="s">
        <v>1197</v>
      </c>
      <c r="D876" s="140" t="s">
        <v>105</v>
      </c>
      <c r="E876" s="136">
        <v>5.39</v>
      </c>
    </row>
    <row r="877" spans="1:5" ht="42.75">
      <c r="A877" s="143">
        <v>7065</v>
      </c>
      <c r="B877" s="139" t="s">
        <v>69</v>
      </c>
      <c r="C877" s="141" t="s">
        <v>1198</v>
      </c>
      <c r="D877" s="140" t="s">
        <v>105</v>
      </c>
      <c r="E877" s="136">
        <v>21.83</v>
      </c>
    </row>
    <row r="878" spans="1:5" ht="42.75">
      <c r="A878" s="143">
        <v>7066</v>
      </c>
      <c r="B878" s="139" t="s">
        <v>69</v>
      </c>
      <c r="C878" s="141" t="s">
        <v>1199</v>
      </c>
      <c r="D878" s="140" t="s">
        <v>105</v>
      </c>
      <c r="E878" s="136">
        <v>96.96</v>
      </c>
    </row>
    <row r="879" spans="1:5" ht="85.5">
      <c r="A879" s="143">
        <v>53786</v>
      </c>
      <c r="B879" s="139" t="s">
        <v>69</v>
      </c>
      <c r="C879" s="141" t="s">
        <v>1200</v>
      </c>
      <c r="D879" s="140" t="s">
        <v>105</v>
      </c>
      <c r="E879" s="136">
        <v>51.18</v>
      </c>
    </row>
    <row r="880" spans="1:5" ht="71.25">
      <c r="A880" s="143">
        <v>53788</v>
      </c>
      <c r="B880" s="139" t="s">
        <v>69</v>
      </c>
      <c r="C880" s="141" t="s">
        <v>1201</v>
      </c>
      <c r="D880" s="140" t="s">
        <v>105</v>
      </c>
      <c r="E880" s="136">
        <v>57.3</v>
      </c>
    </row>
    <row r="881" spans="1:5" ht="71.25">
      <c r="A881" s="143">
        <v>53792</v>
      </c>
      <c r="B881" s="139" t="s">
        <v>69</v>
      </c>
      <c r="C881" s="141" t="s">
        <v>1202</v>
      </c>
      <c r="D881" s="140" t="s">
        <v>105</v>
      </c>
      <c r="E881" s="136">
        <v>101.58</v>
      </c>
    </row>
    <row r="882" spans="1:5" ht="42.75">
      <c r="A882" s="143">
        <v>53794</v>
      </c>
      <c r="B882" s="139" t="s">
        <v>69</v>
      </c>
      <c r="C882" s="141" t="s">
        <v>1203</v>
      </c>
      <c r="D882" s="140" t="s">
        <v>105</v>
      </c>
      <c r="E882" s="136">
        <v>35.619999999999997</v>
      </c>
    </row>
    <row r="883" spans="1:5" ht="85.5">
      <c r="A883" s="143">
        <v>53797</v>
      </c>
      <c r="B883" s="139" t="s">
        <v>69</v>
      </c>
      <c r="C883" s="141" t="s">
        <v>1204</v>
      </c>
      <c r="D883" s="140" t="s">
        <v>105</v>
      </c>
      <c r="E883" s="136">
        <v>116.82</v>
      </c>
    </row>
    <row r="884" spans="1:5" ht="42.75">
      <c r="A884" s="143">
        <v>53804</v>
      </c>
      <c r="B884" s="139" t="s">
        <v>69</v>
      </c>
      <c r="C884" s="141" t="s">
        <v>1205</v>
      </c>
      <c r="D884" s="140" t="s">
        <v>105</v>
      </c>
      <c r="E884" s="136">
        <v>4.6399999999999997</v>
      </c>
    </row>
    <row r="885" spans="1:5" ht="42.75">
      <c r="A885" s="143">
        <v>53806</v>
      </c>
      <c r="B885" s="139" t="s">
        <v>69</v>
      </c>
      <c r="C885" s="141" t="s">
        <v>1206</v>
      </c>
      <c r="D885" s="140" t="s">
        <v>105</v>
      </c>
      <c r="E885" s="136">
        <v>91.17</v>
      </c>
    </row>
    <row r="886" spans="1:5" ht="42.75">
      <c r="A886" s="143">
        <v>53810</v>
      </c>
      <c r="B886" s="139" t="s">
        <v>69</v>
      </c>
      <c r="C886" s="141" t="s">
        <v>1207</v>
      </c>
      <c r="D886" s="140" t="s">
        <v>105</v>
      </c>
      <c r="E886" s="136">
        <v>91.74</v>
      </c>
    </row>
    <row r="887" spans="1:5" ht="42.75">
      <c r="A887" s="143">
        <v>53814</v>
      </c>
      <c r="B887" s="139" t="s">
        <v>69</v>
      </c>
      <c r="C887" s="141" t="s">
        <v>1208</v>
      </c>
      <c r="D887" s="140" t="s">
        <v>105</v>
      </c>
      <c r="E887" s="136">
        <v>300.49</v>
      </c>
    </row>
    <row r="888" spans="1:5" ht="42.75">
      <c r="A888" s="143">
        <v>53817</v>
      </c>
      <c r="B888" s="139" t="s">
        <v>69</v>
      </c>
      <c r="C888" s="141" t="s">
        <v>1209</v>
      </c>
      <c r="D888" s="140" t="s">
        <v>105</v>
      </c>
      <c r="E888" s="136">
        <v>62.64</v>
      </c>
    </row>
    <row r="889" spans="1:5" ht="71.25">
      <c r="A889" s="143">
        <v>53818</v>
      </c>
      <c r="B889" s="139" t="s">
        <v>69</v>
      </c>
      <c r="C889" s="141" t="s">
        <v>1210</v>
      </c>
      <c r="D889" s="140" t="s">
        <v>105</v>
      </c>
      <c r="E889" s="136">
        <v>9.67</v>
      </c>
    </row>
    <row r="890" spans="1:5" ht="71.25">
      <c r="A890" s="143">
        <v>53827</v>
      </c>
      <c r="B890" s="139" t="s">
        <v>69</v>
      </c>
      <c r="C890" s="141" t="s">
        <v>1211</v>
      </c>
      <c r="D890" s="140" t="s">
        <v>105</v>
      </c>
      <c r="E890" s="136">
        <v>114.36</v>
      </c>
    </row>
    <row r="891" spans="1:5" ht="71.25">
      <c r="A891" s="143">
        <v>53829</v>
      </c>
      <c r="B891" s="139" t="s">
        <v>69</v>
      </c>
      <c r="C891" s="141" t="s">
        <v>1212</v>
      </c>
      <c r="D891" s="140" t="s">
        <v>105</v>
      </c>
      <c r="E891" s="136">
        <v>116.82</v>
      </c>
    </row>
    <row r="892" spans="1:5" ht="71.25">
      <c r="A892" s="143">
        <v>53831</v>
      </c>
      <c r="B892" s="139" t="s">
        <v>69</v>
      </c>
      <c r="C892" s="141" t="s">
        <v>1213</v>
      </c>
      <c r="D892" s="140" t="s">
        <v>105</v>
      </c>
      <c r="E892" s="136">
        <v>192.96</v>
      </c>
    </row>
    <row r="893" spans="1:5" ht="42.75">
      <c r="A893" s="143">
        <v>53840</v>
      </c>
      <c r="B893" s="139" t="s">
        <v>69</v>
      </c>
      <c r="C893" s="141" t="s">
        <v>1214</v>
      </c>
      <c r="D893" s="140" t="s">
        <v>105</v>
      </c>
      <c r="E893" s="136">
        <v>2.52</v>
      </c>
    </row>
    <row r="894" spans="1:5" ht="42.75">
      <c r="A894" s="143">
        <v>53841</v>
      </c>
      <c r="B894" s="139" t="s">
        <v>69</v>
      </c>
      <c r="C894" s="141" t="s">
        <v>1215</v>
      </c>
      <c r="D894" s="140" t="s">
        <v>105</v>
      </c>
      <c r="E894" s="136">
        <v>1.75</v>
      </c>
    </row>
    <row r="895" spans="1:5" ht="57">
      <c r="A895" s="143">
        <v>53849</v>
      </c>
      <c r="B895" s="139" t="s">
        <v>69</v>
      </c>
      <c r="C895" s="141" t="s">
        <v>1216</v>
      </c>
      <c r="D895" s="140" t="s">
        <v>105</v>
      </c>
      <c r="E895" s="136">
        <v>83.94</v>
      </c>
    </row>
    <row r="896" spans="1:5" ht="57">
      <c r="A896" s="143">
        <v>53857</v>
      </c>
      <c r="B896" s="139" t="s">
        <v>69</v>
      </c>
      <c r="C896" s="141" t="s">
        <v>1217</v>
      </c>
      <c r="D896" s="140" t="s">
        <v>105</v>
      </c>
      <c r="E896" s="136">
        <v>58.45</v>
      </c>
    </row>
    <row r="897" spans="1:5" ht="57">
      <c r="A897" s="143">
        <v>53858</v>
      </c>
      <c r="B897" s="139" t="s">
        <v>69</v>
      </c>
      <c r="C897" s="141" t="s">
        <v>1218</v>
      </c>
      <c r="D897" s="140" t="s">
        <v>105</v>
      </c>
      <c r="E897" s="136">
        <v>45.84</v>
      </c>
    </row>
    <row r="898" spans="1:5" ht="42.75">
      <c r="A898" s="143">
        <v>53861</v>
      </c>
      <c r="B898" s="139" t="s">
        <v>69</v>
      </c>
      <c r="C898" s="141" t="s">
        <v>1219</v>
      </c>
      <c r="D898" s="140" t="s">
        <v>105</v>
      </c>
      <c r="E898" s="136">
        <v>81.05</v>
      </c>
    </row>
    <row r="899" spans="1:5" ht="42.75">
      <c r="A899" s="143">
        <v>53863</v>
      </c>
      <c r="B899" s="139" t="s">
        <v>69</v>
      </c>
      <c r="C899" s="141" t="s">
        <v>1220</v>
      </c>
      <c r="D899" s="140" t="s">
        <v>105</v>
      </c>
      <c r="E899" s="136">
        <v>1.96</v>
      </c>
    </row>
    <row r="900" spans="1:5" ht="57">
      <c r="A900" s="143">
        <v>53865</v>
      </c>
      <c r="B900" s="139" t="s">
        <v>69</v>
      </c>
      <c r="C900" s="141" t="s">
        <v>1221</v>
      </c>
      <c r="D900" s="140" t="s">
        <v>105</v>
      </c>
      <c r="E900" s="136">
        <v>47.28</v>
      </c>
    </row>
    <row r="901" spans="1:5" ht="57">
      <c r="A901" s="143">
        <v>53866</v>
      </c>
      <c r="B901" s="139" t="s">
        <v>69</v>
      </c>
      <c r="C901" s="141" t="s">
        <v>1222</v>
      </c>
      <c r="D901" s="140" t="s">
        <v>105</v>
      </c>
      <c r="E901" s="136">
        <v>2.21</v>
      </c>
    </row>
    <row r="902" spans="1:5" ht="71.25">
      <c r="A902" s="143">
        <v>53882</v>
      </c>
      <c r="B902" s="139" t="s">
        <v>69</v>
      </c>
      <c r="C902" s="141" t="s">
        <v>1223</v>
      </c>
      <c r="D902" s="140" t="s">
        <v>105</v>
      </c>
      <c r="E902" s="136">
        <v>36.880000000000003</v>
      </c>
    </row>
    <row r="903" spans="1:5" ht="71.25">
      <c r="A903" s="143">
        <v>55263</v>
      </c>
      <c r="B903" s="139" t="s">
        <v>69</v>
      </c>
      <c r="C903" s="141" t="s">
        <v>1224</v>
      </c>
      <c r="D903" s="140" t="s">
        <v>105</v>
      </c>
      <c r="E903" s="136">
        <v>64.62</v>
      </c>
    </row>
    <row r="904" spans="1:5" ht="28.5">
      <c r="A904" s="143">
        <v>73303</v>
      </c>
      <c r="B904" s="139" t="s">
        <v>69</v>
      </c>
      <c r="C904" s="141" t="s">
        <v>1225</v>
      </c>
      <c r="D904" s="140" t="s">
        <v>105</v>
      </c>
      <c r="E904" s="136">
        <v>7.15</v>
      </c>
    </row>
    <row r="905" spans="1:5" ht="28.5">
      <c r="A905" s="143">
        <v>73307</v>
      </c>
      <c r="B905" s="139" t="s">
        <v>69</v>
      </c>
      <c r="C905" s="141" t="s">
        <v>1226</v>
      </c>
      <c r="D905" s="140" t="s">
        <v>105</v>
      </c>
      <c r="E905" s="136">
        <v>6.38</v>
      </c>
    </row>
    <row r="906" spans="1:5" ht="71.25">
      <c r="A906" s="143">
        <v>73309</v>
      </c>
      <c r="B906" s="139" t="s">
        <v>69</v>
      </c>
      <c r="C906" s="141" t="s">
        <v>1227</v>
      </c>
      <c r="D906" s="140" t="s">
        <v>105</v>
      </c>
      <c r="E906" s="136">
        <v>33.33</v>
      </c>
    </row>
    <row r="907" spans="1:5" ht="42.75">
      <c r="A907" s="143">
        <v>73311</v>
      </c>
      <c r="B907" s="139" t="s">
        <v>69</v>
      </c>
      <c r="C907" s="141" t="s">
        <v>1228</v>
      </c>
      <c r="D907" s="140" t="s">
        <v>105</v>
      </c>
      <c r="E907" s="136">
        <v>178.62</v>
      </c>
    </row>
    <row r="908" spans="1:5" ht="57">
      <c r="A908" s="143">
        <v>73313</v>
      </c>
      <c r="B908" s="139" t="s">
        <v>69</v>
      </c>
      <c r="C908" s="141" t="s">
        <v>1229</v>
      </c>
      <c r="D908" s="140" t="s">
        <v>105</v>
      </c>
      <c r="E908" s="136">
        <v>9</v>
      </c>
    </row>
    <row r="909" spans="1:5" ht="71.25">
      <c r="A909" s="143">
        <v>73315</v>
      </c>
      <c r="B909" s="139" t="s">
        <v>69</v>
      </c>
      <c r="C909" s="141" t="s">
        <v>1230</v>
      </c>
      <c r="D909" s="140" t="s">
        <v>105</v>
      </c>
      <c r="E909" s="136">
        <v>57.3</v>
      </c>
    </row>
    <row r="910" spans="1:5" ht="85.5">
      <c r="A910" s="143">
        <v>73335</v>
      </c>
      <c r="B910" s="139" t="s">
        <v>69</v>
      </c>
      <c r="C910" s="141" t="s">
        <v>1231</v>
      </c>
      <c r="D910" s="140" t="s">
        <v>105</v>
      </c>
      <c r="E910" s="136">
        <v>35.08</v>
      </c>
    </row>
    <row r="911" spans="1:5" ht="85.5">
      <c r="A911" s="143">
        <v>73340</v>
      </c>
      <c r="B911" s="139" t="s">
        <v>69</v>
      </c>
      <c r="C911" s="141" t="s">
        <v>1232</v>
      </c>
      <c r="D911" s="140" t="s">
        <v>105</v>
      </c>
      <c r="E911" s="136">
        <v>155.22</v>
      </c>
    </row>
    <row r="912" spans="1:5" ht="71.25">
      <c r="A912" s="143">
        <v>83361</v>
      </c>
      <c r="B912" s="139" t="s">
        <v>69</v>
      </c>
      <c r="C912" s="141" t="s">
        <v>1233</v>
      </c>
      <c r="D912" s="140" t="s">
        <v>105</v>
      </c>
      <c r="E912" s="136">
        <v>42.81</v>
      </c>
    </row>
    <row r="913" spans="1:5" ht="57">
      <c r="A913" s="143">
        <v>83761</v>
      </c>
      <c r="B913" s="139" t="s">
        <v>69</v>
      </c>
      <c r="C913" s="141" t="s">
        <v>1234</v>
      </c>
      <c r="D913" s="140" t="s">
        <v>105</v>
      </c>
      <c r="E913" s="136">
        <v>9.52</v>
      </c>
    </row>
    <row r="914" spans="1:5" ht="57">
      <c r="A914" s="143">
        <v>83762</v>
      </c>
      <c r="B914" s="139" t="s">
        <v>69</v>
      </c>
      <c r="C914" s="141" t="s">
        <v>1235</v>
      </c>
      <c r="D914" s="140" t="s">
        <v>105</v>
      </c>
      <c r="E914" s="136">
        <v>8.5</v>
      </c>
    </row>
    <row r="915" spans="1:5" ht="57">
      <c r="A915" s="143">
        <v>83763</v>
      </c>
      <c r="B915" s="139" t="s">
        <v>69</v>
      </c>
      <c r="C915" s="141" t="s">
        <v>1236</v>
      </c>
      <c r="D915" s="140" t="s">
        <v>105</v>
      </c>
      <c r="E915" s="136">
        <v>50.34</v>
      </c>
    </row>
    <row r="916" spans="1:5" ht="42.75">
      <c r="A916" s="143">
        <v>83764</v>
      </c>
      <c r="B916" s="139" t="s">
        <v>69</v>
      </c>
      <c r="C916" s="141" t="s">
        <v>1237</v>
      </c>
      <c r="D916" s="140" t="s">
        <v>105</v>
      </c>
      <c r="E916" s="136">
        <v>3.35</v>
      </c>
    </row>
    <row r="917" spans="1:5" ht="42.75">
      <c r="A917" s="143">
        <v>87026</v>
      </c>
      <c r="B917" s="139" t="s">
        <v>69</v>
      </c>
      <c r="C917" s="141" t="s">
        <v>1238</v>
      </c>
      <c r="D917" s="140" t="s">
        <v>105</v>
      </c>
      <c r="E917" s="136">
        <v>0.69</v>
      </c>
    </row>
    <row r="918" spans="1:5" ht="57">
      <c r="A918" s="143">
        <v>87441</v>
      </c>
      <c r="B918" s="139" t="s">
        <v>69</v>
      </c>
      <c r="C918" s="141" t="s">
        <v>1239</v>
      </c>
      <c r="D918" s="140" t="s">
        <v>105</v>
      </c>
      <c r="E918" s="136">
        <v>0.47</v>
      </c>
    </row>
    <row r="919" spans="1:5" ht="57">
      <c r="A919" s="143">
        <v>87442</v>
      </c>
      <c r="B919" s="139" t="s">
        <v>69</v>
      </c>
      <c r="C919" s="141" t="s">
        <v>1240</v>
      </c>
      <c r="D919" s="140" t="s">
        <v>105</v>
      </c>
      <c r="E919" s="136">
        <v>0.1</v>
      </c>
    </row>
    <row r="920" spans="1:5" ht="57">
      <c r="A920" s="143">
        <v>87443</v>
      </c>
      <c r="B920" s="139" t="s">
        <v>69</v>
      </c>
      <c r="C920" s="141" t="s">
        <v>1241</v>
      </c>
      <c r="D920" s="140" t="s">
        <v>105</v>
      </c>
      <c r="E920" s="136">
        <v>0.59</v>
      </c>
    </row>
    <row r="921" spans="1:5" ht="57">
      <c r="A921" s="143">
        <v>87444</v>
      </c>
      <c r="B921" s="139" t="s">
        <v>69</v>
      </c>
      <c r="C921" s="141" t="s">
        <v>1242</v>
      </c>
      <c r="D921" s="140" t="s">
        <v>105</v>
      </c>
      <c r="E921" s="136">
        <v>4.2</v>
      </c>
    </row>
    <row r="922" spans="1:5" ht="57">
      <c r="A922" s="143">
        <v>88387</v>
      </c>
      <c r="B922" s="139" t="s">
        <v>69</v>
      </c>
      <c r="C922" s="141" t="s">
        <v>1243</v>
      </c>
      <c r="D922" s="140" t="s">
        <v>105</v>
      </c>
      <c r="E922" s="136">
        <v>0.92</v>
      </c>
    </row>
    <row r="923" spans="1:5" ht="42.75">
      <c r="A923" s="143">
        <v>88389</v>
      </c>
      <c r="B923" s="139" t="s">
        <v>69</v>
      </c>
      <c r="C923" s="141" t="s">
        <v>1244</v>
      </c>
      <c r="D923" s="140" t="s">
        <v>105</v>
      </c>
      <c r="E923" s="136">
        <v>0.21</v>
      </c>
    </row>
    <row r="924" spans="1:5" ht="57">
      <c r="A924" s="143">
        <v>88390</v>
      </c>
      <c r="B924" s="139" t="s">
        <v>69</v>
      </c>
      <c r="C924" s="141" t="s">
        <v>1245</v>
      </c>
      <c r="D924" s="140" t="s">
        <v>105</v>
      </c>
      <c r="E924" s="136">
        <v>1.01</v>
      </c>
    </row>
    <row r="925" spans="1:5" ht="57">
      <c r="A925" s="143">
        <v>88391</v>
      </c>
      <c r="B925" s="139" t="s">
        <v>69</v>
      </c>
      <c r="C925" s="141" t="s">
        <v>1246</v>
      </c>
      <c r="D925" s="140" t="s">
        <v>105</v>
      </c>
      <c r="E925" s="136">
        <v>3.63</v>
      </c>
    </row>
    <row r="926" spans="1:5" ht="57">
      <c r="A926" s="143">
        <v>88394</v>
      </c>
      <c r="B926" s="139" t="s">
        <v>69</v>
      </c>
      <c r="C926" s="141" t="s">
        <v>1247</v>
      </c>
      <c r="D926" s="140" t="s">
        <v>105</v>
      </c>
      <c r="E926" s="136">
        <v>1.0900000000000001</v>
      </c>
    </row>
    <row r="927" spans="1:5" ht="42.75">
      <c r="A927" s="143">
        <v>88395</v>
      </c>
      <c r="B927" s="139" t="s">
        <v>69</v>
      </c>
      <c r="C927" s="141" t="s">
        <v>1248</v>
      </c>
      <c r="D927" s="140" t="s">
        <v>105</v>
      </c>
      <c r="E927" s="136">
        <v>0.25</v>
      </c>
    </row>
    <row r="928" spans="1:5" ht="57">
      <c r="A928" s="143">
        <v>88396</v>
      </c>
      <c r="B928" s="139" t="s">
        <v>69</v>
      </c>
      <c r="C928" s="141" t="s">
        <v>1249</v>
      </c>
      <c r="D928" s="140" t="s">
        <v>105</v>
      </c>
      <c r="E928" s="136">
        <v>1.2</v>
      </c>
    </row>
    <row r="929" spans="1:5" ht="57">
      <c r="A929" s="143">
        <v>88397</v>
      </c>
      <c r="B929" s="139" t="s">
        <v>69</v>
      </c>
      <c r="C929" s="141" t="s">
        <v>1250</v>
      </c>
      <c r="D929" s="140" t="s">
        <v>105</v>
      </c>
      <c r="E929" s="136">
        <v>5.44</v>
      </c>
    </row>
    <row r="930" spans="1:5" ht="57">
      <c r="A930" s="143">
        <v>88400</v>
      </c>
      <c r="B930" s="139" t="s">
        <v>69</v>
      </c>
      <c r="C930" s="141" t="s">
        <v>1251</v>
      </c>
      <c r="D930" s="140" t="s">
        <v>105</v>
      </c>
      <c r="E930" s="136">
        <v>0.87</v>
      </c>
    </row>
    <row r="931" spans="1:5" ht="42.75">
      <c r="A931" s="143">
        <v>88401</v>
      </c>
      <c r="B931" s="139" t="s">
        <v>69</v>
      </c>
      <c r="C931" s="141" t="s">
        <v>1252</v>
      </c>
      <c r="D931" s="140" t="s">
        <v>105</v>
      </c>
      <c r="E931" s="136">
        <v>0.2</v>
      </c>
    </row>
    <row r="932" spans="1:5" ht="57">
      <c r="A932" s="143">
        <v>88402</v>
      </c>
      <c r="B932" s="139" t="s">
        <v>69</v>
      </c>
      <c r="C932" s="141" t="s">
        <v>1253</v>
      </c>
      <c r="D932" s="140" t="s">
        <v>105</v>
      </c>
      <c r="E932" s="136">
        <v>0.95</v>
      </c>
    </row>
    <row r="933" spans="1:5" ht="57">
      <c r="A933" s="143">
        <v>88403</v>
      </c>
      <c r="B933" s="139" t="s">
        <v>69</v>
      </c>
      <c r="C933" s="141" t="s">
        <v>1254</v>
      </c>
      <c r="D933" s="140" t="s">
        <v>105</v>
      </c>
      <c r="E933" s="136">
        <v>2.1800000000000002</v>
      </c>
    </row>
    <row r="934" spans="1:5" ht="57">
      <c r="A934" s="143">
        <v>88419</v>
      </c>
      <c r="B934" s="139" t="s">
        <v>69</v>
      </c>
      <c r="C934" s="141" t="s">
        <v>1255</v>
      </c>
      <c r="D934" s="140" t="s">
        <v>105</v>
      </c>
      <c r="E934" s="136">
        <v>5.68</v>
      </c>
    </row>
    <row r="935" spans="1:5" ht="57">
      <c r="A935" s="143">
        <v>88422</v>
      </c>
      <c r="B935" s="139" t="s">
        <v>69</v>
      </c>
      <c r="C935" s="141" t="s">
        <v>1256</v>
      </c>
      <c r="D935" s="140" t="s">
        <v>105</v>
      </c>
      <c r="E935" s="136">
        <v>1.31</v>
      </c>
    </row>
    <row r="936" spans="1:5" ht="57">
      <c r="A936" s="143">
        <v>88425</v>
      </c>
      <c r="B936" s="139" t="s">
        <v>69</v>
      </c>
      <c r="C936" s="141" t="s">
        <v>1257</v>
      </c>
      <c r="D936" s="140" t="s">
        <v>105</v>
      </c>
      <c r="E936" s="136">
        <v>7.1</v>
      </c>
    </row>
    <row r="937" spans="1:5" ht="57">
      <c r="A937" s="143">
        <v>88427</v>
      </c>
      <c r="B937" s="139" t="s">
        <v>69</v>
      </c>
      <c r="C937" s="141" t="s">
        <v>1258</v>
      </c>
      <c r="D937" s="140" t="s">
        <v>105</v>
      </c>
      <c r="E937" s="136">
        <v>1.22</v>
      </c>
    </row>
    <row r="938" spans="1:5" ht="57">
      <c r="A938" s="143">
        <v>88434</v>
      </c>
      <c r="B938" s="139" t="s">
        <v>69</v>
      </c>
      <c r="C938" s="141" t="s">
        <v>1259</v>
      </c>
      <c r="D938" s="140" t="s">
        <v>105</v>
      </c>
      <c r="E938" s="136">
        <v>7.53</v>
      </c>
    </row>
    <row r="939" spans="1:5" ht="42.75">
      <c r="A939" s="143">
        <v>88435</v>
      </c>
      <c r="B939" s="139" t="s">
        <v>69</v>
      </c>
      <c r="C939" s="141" t="s">
        <v>1260</v>
      </c>
      <c r="D939" s="140" t="s">
        <v>105</v>
      </c>
      <c r="E939" s="136">
        <v>1.74</v>
      </c>
    </row>
    <row r="940" spans="1:5" ht="57">
      <c r="A940" s="143">
        <v>88436</v>
      </c>
      <c r="B940" s="139" t="s">
        <v>69</v>
      </c>
      <c r="C940" s="141" t="s">
        <v>1261</v>
      </c>
      <c r="D940" s="140" t="s">
        <v>105</v>
      </c>
      <c r="E940" s="136">
        <v>9.41</v>
      </c>
    </row>
    <row r="941" spans="1:5" ht="57">
      <c r="A941" s="143">
        <v>88437</v>
      </c>
      <c r="B941" s="139" t="s">
        <v>69</v>
      </c>
      <c r="C941" s="141" t="s">
        <v>1262</v>
      </c>
      <c r="D941" s="140" t="s">
        <v>105</v>
      </c>
      <c r="E941" s="136">
        <v>1.22</v>
      </c>
    </row>
    <row r="942" spans="1:5" ht="57">
      <c r="A942" s="143">
        <v>88569</v>
      </c>
      <c r="B942" s="139" t="s">
        <v>69</v>
      </c>
      <c r="C942" s="141" t="s">
        <v>1263</v>
      </c>
      <c r="D942" s="140" t="s">
        <v>105</v>
      </c>
      <c r="E942" s="136">
        <v>3.71</v>
      </c>
    </row>
    <row r="943" spans="1:5" ht="42.75">
      <c r="A943" s="143">
        <v>88570</v>
      </c>
      <c r="B943" s="139" t="s">
        <v>69</v>
      </c>
      <c r="C943" s="141" t="s">
        <v>1264</v>
      </c>
      <c r="D943" s="140" t="s">
        <v>105</v>
      </c>
      <c r="E943" s="136">
        <v>1.28</v>
      </c>
    </row>
    <row r="944" spans="1:5" ht="57">
      <c r="A944" s="143">
        <v>88826</v>
      </c>
      <c r="B944" s="139" t="s">
        <v>69</v>
      </c>
      <c r="C944" s="141" t="s">
        <v>1265</v>
      </c>
      <c r="D944" s="140" t="s">
        <v>105</v>
      </c>
      <c r="E944" s="136">
        <v>0.34</v>
      </c>
    </row>
    <row r="945" spans="1:5" ht="57">
      <c r="A945" s="143">
        <v>88827</v>
      </c>
      <c r="B945" s="139" t="s">
        <v>69</v>
      </c>
      <c r="C945" s="141" t="s">
        <v>1266</v>
      </c>
      <c r="D945" s="140" t="s">
        <v>105</v>
      </c>
      <c r="E945" s="136">
        <v>0.08</v>
      </c>
    </row>
    <row r="946" spans="1:5" ht="57">
      <c r="A946" s="143">
        <v>88828</v>
      </c>
      <c r="B946" s="139" t="s">
        <v>69</v>
      </c>
      <c r="C946" s="141" t="s">
        <v>1267</v>
      </c>
      <c r="D946" s="140" t="s">
        <v>105</v>
      </c>
      <c r="E946" s="136">
        <v>0.38</v>
      </c>
    </row>
    <row r="947" spans="1:5" ht="57">
      <c r="A947" s="143">
        <v>88829</v>
      </c>
      <c r="B947" s="139" t="s">
        <v>69</v>
      </c>
      <c r="C947" s="141" t="s">
        <v>1268</v>
      </c>
      <c r="D947" s="140" t="s">
        <v>105</v>
      </c>
      <c r="E947" s="136">
        <v>1.45</v>
      </c>
    </row>
    <row r="948" spans="1:5" ht="42.75">
      <c r="A948" s="143">
        <v>88839</v>
      </c>
      <c r="B948" s="139" t="s">
        <v>69</v>
      </c>
      <c r="C948" s="141" t="s">
        <v>1269</v>
      </c>
      <c r="D948" s="140" t="s">
        <v>105</v>
      </c>
      <c r="E948" s="136">
        <v>41.42</v>
      </c>
    </row>
    <row r="949" spans="1:5" ht="42.75">
      <c r="A949" s="143">
        <v>88840</v>
      </c>
      <c r="B949" s="139" t="s">
        <v>69</v>
      </c>
      <c r="C949" s="141" t="s">
        <v>1270</v>
      </c>
      <c r="D949" s="140" t="s">
        <v>105</v>
      </c>
      <c r="E949" s="136">
        <v>18.239999999999998</v>
      </c>
    </row>
    <row r="950" spans="1:5" ht="42.75">
      <c r="A950" s="143">
        <v>88841</v>
      </c>
      <c r="B950" s="139" t="s">
        <v>69</v>
      </c>
      <c r="C950" s="141" t="s">
        <v>1271</v>
      </c>
      <c r="D950" s="140" t="s">
        <v>105</v>
      </c>
      <c r="E950" s="136">
        <v>74.06</v>
      </c>
    </row>
    <row r="951" spans="1:5" ht="42.75">
      <c r="A951" s="143">
        <v>88842</v>
      </c>
      <c r="B951" s="139" t="s">
        <v>69</v>
      </c>
      <c r="C951" s="141" t="s">
        <v>1272</v>
      </c>
      <c r="D951" s="140" t="s">
        <v>105</v>
      </c>
      <c r="E951" s="136">
        <v>78.36</v>
      </c>
    </row>
    <row r="952" spans="1:5" ht="71.25">
      <c r="A952" s="143">
        <v>88847</v>
      </c>
      <c r="B952" s="139" t="s">
        <v>69</v>
      </c>
      <c r="C952" s="141" t="s">
        <v>1273</v>
      </c>
      <c r="D952" s="140" t="s">
        <v>105</v>
      </c>
      <c r="E952" s="136">
        <v>22.82</v>
      </c>
    </row>
    <row r="953" spans="1:5" ht="71.25">
      <c r="A953" s="143">
        <v>88848</v>
      </c>
      <c r="B953" s="139" t="s">
        <v>69</v>
      </c>
      <c r="C953" s="141" t="s">
        <v>1274</v>
      </c>
      <c r="D953" s="140" t="s">
        <v>105</v>
      </c>
      <c r="E953" s="136">
        <v>9.3800000000000008</v>
      </c>
    </row>
    <row r="954" spans="1:5" ht="57">
      <c r="A954" s="143">
        <v>88853</v>
      </c>
      <c r="B954" s="139" t="s">
        <v>69</v>
      </c>
      <c r="C954" s="141" t="s">
        <v>1275</v>
      </c>
      <c r="D954" s="140" t="s">
        <v>105</v>
      </c>
      <c r="E954" s="136">
        <v>0.19</v>
      </c>
    </row>
    <row r="955" spans="1:5" ht="57">
      <c r="A955" s="143">
        <v>88854</v>
      </c>
      <c r="B955" s="139" t="s">
        <v>69</v>
      </c>
      <c r="C955" s="141" t="s">
        <v>1276</v>
      </c>
      <c r="D955" s="140" t="s">
        <v>105</v>
      </c>
      <c r="E955" s="136">
        <v>0.04</v>
      </c>
    </row>
    <row r="956" spans="1:5" ht="57">
      <c r="A956" s="143">
        <v>88855</v>
      </c>
      <c r="B956" s="139" t="s">
        <v>69</v>
      </c>
      <c r="C956" s="141" t="s">
        <v>1277</v>
      </c>
      <c r="D956" s="140" t="s">
        <v>105</v>
      </c>
      <c r="E956" s="136">
        <v>3.21</v>
      </c>
    </row>
    <row r="957" spans="1:5" ht="42.75">
      <c r="A957" s="143">
        <v>88856</v>
      </c>
      <c r="B957" s="139" t="s">
        <v>69</v>
      </c>
      <c r="C957" s="141" t="s">
        <v>1278</v>
      </c>
      <c r="D957" s="140" t="s">
        <v>105</v>
      </c>
      <c r="E957" s="136">
        <v>0.88</v>
      </c>
    </row>
    <row r="958" spans="1:5" ht="85.5">
      <c r="A958" s="143">
        <v>88857</v>
      </c>
      <c r="B958" s="139" t="s">
        <v>69</v>
      </c>
      <c r="C958" s="141" t="s">
        <v>1279</v>
      </c>
      <c r="D958" s="140" t="s">
        <v>105</v>
      </c>
      <c r="E958" s="136">
        <v>28.73</v>
      </c>
    </row>
    <row r="959" spans="1:5" ht="85.5">
      <c r="A959" s="143">
        <v>88858</v>
      </c>
      <c r="B959" s="139" t="s">
        <v>69</v>
      </c>
      <c r="C959" s="141" t="s">
        <v>1280</v>
      </c>
      <c r="D959" s="140" t="s">
        <v>105</v>
      </c>
      <c r="E959" s="136">
        <v>7.59</v>
      </c>
    </row>
    <row r="960" spans="1:5" ht="85.5">
      <c r="A960" s="143">
        <v>88859</v>
      </c>
      <c r="B960" s="139" t="s">
        <v>69</v>
      </c>
      <c r="C960" s="141" t="s">
        <v>1281</v>
      </c>
      <c r="D960" s="140" t="s">
        <v>105</v>
      </c>
      <c r="E960" s="136">
        <v>25.55</v>
      </c>
    </row>
    <row r="961" spans="1:5" ht="85.5">
      <c r="A961" s="143">
        <v>88860</v>
      </c>
      <c r="B961" s="139" t="s">
        <v>69</v>
      </c>
      <c r="C961" s="141" t="s">
        <v>1282</v>
      </c>
      <c r="D961" s="140" t="s">
        <v>105</v>
      </c>
      <c r="E961" s="136">
        <v>6.75</v>
      </c>
    </row>
    <row r="962" spans="1:5" ht="57">
      <c r="A962" s="143">
        <v>88900</v>
      </c>
      <c r="B962" s="139" t="s">
        <v>69</v>
      </c>
      <c r="C962" s="141" t="s">
        <v>1283</v>
      </c>
      <c r="D962" s="140" t="s">
        <v>105</v>
      </c>
      <c r="E962" s="136">
        <v>60.16</v>
      </c>
    </row>
    <row r="963" spans="1:5" ht="42.75">
      <c r="A963" s="143">
        <v>88902</v>
      </c>
      <c r="B963" s="139" t="s">
        <v>69</v>
      </c>
      <c r="C963" s="141" t="s">
        <v>1284</v>
      </c>
      <c r="D963" s="140" t="s">
        <v>105</v>
      </c>
      <c r="E963" s="136">
        <v>15.9</v>
      </c>
    </row>
    <row r="964" spans="1:5" ht="57">
      <c r="A964" s="143">
        <v>88903</v>
      </c>
      <c r="B964" s="139" t="s">
        <v>69</v>
      </c>
      <c r="C964" s="141" t="s">
        <v>1285</v>
      </c>
      <c r="D964" s="140" t="s">
        <v>105</v>
      </c>
      <c r="E964" s="136">
        <v>75.2</v>
      </c>
    </row>
    <row r="965" spans="1:5" ht="57">
      <c r="A965" s="143">
        <v>88904</v>
      </c>
      <c r="B965" s="139" t="s">
        <v>69</v>
      </c>
      <c r="C965" s="141" t="s">
        <v>1286</v>
      </c>
      <c r="D965" s="140" t="s">
        <v>105</v>
      </c>
      <c r="E965" s="136">
        <v>90.18</v>
      </c>
    </row>
    <row r="966" spans="1:5" ht="42.75">
      <c r="A966" s="143">
        <v>89009</v>
      </c>
      <c r="B966" s="139" t="s">
        <v>69</v>
      </c>
      <c r="C966" s="141" t="s">
        <v>1287</v>
      </c>
      <c r="D966" s="140" t="s">
        <v>105</v>
      </c>
      <c r="E966" s="136">
        <v>51.31</v>
      </c>
    </row>
    <row r="967" spans="1:5" ht="42.75">
      <c r="A967" s="143">
        <v>89010</v>
      </c>
      <c r="B967" s="139" t="s">
        <v>69</v>
      </c>
      <c r="C967" s="141" t="s">
        <v>1288</v>
      </c>
      <c r="D967" s="140" t="s">
        <v>105</v>
      </c>
      <c r="E967" s="136">
        <v>22.6</v>
      </c>
    </row>
    <row r="968" spans="1:5" ht="85.5">
      <c r="A968" s="143">
        <v>89011</v>
      </c>
      <c r="B968" s="139" t="s">
        <v>69</v>
      </c>
      <c r="C968" s="141" t="s">
        <v>1289</v>
      </c>
      <c r="D968" s="140" t="s">
        <v>105</v>
      </c>
      <c r="E968" s="136">
        <v>27.72</v>
      </c>
    </row>
    <row r="969" spans="1:5" ht="85.5">
      <c r="A969" s="143">
        <v>89012</v>
      </c>
      <c r="B969" s="139" t="s">
        <v>69</v>
      </c>
      <c r="C969" s="141" t="s">
        <v>1290</v>
      </c>
      <c r="D969" s="140" t="s">
        <v>105</v>
      </c>
      <c r="E969" s="136">
        <v>7.32</v>
      </c>
    </row>
    <row r="970" spans="1:5" ht="42.75">
      <c r="A970" s="143">
        <v>89013</v>
      </c>
      <c r="B970" s="139" t="s">
        <v>69</v>
      </c>
      <c r="C970" s="141" t="s">
        <v>1291</v>
      </c>
      <c r="D970" s="140" t="s">
        <v>105</v>
      </c>
      <c r="E970" s="136">
        <v>168.08</v>
      </c>
    </row>
    <row r="971" spans="1:5" ht="42.75">
      <c r="A971" s="143">
        <v>89014</v>
      </c>
      <c r="B971" s="139" t="s">
        <v>69</v>
      </c>
      <c r="C971" s="141" t="s">
        <v>1292</v>
      </c>
      <c r="D971" s="140" t="s">
        <v>105</v>
      </c>
      <c r="E971" s="136">
        <v>74.040000000000006</v>
      </c>
    </row>
    <row r="972" spans="1:5" ht="42.75">
      <c r="A972" s="143">
        <v>89015</v>
      </c>
      <c r="B972" s="139" t="s">
        <v>69</v>
      </c>
      <c r="C972" s="141" t="s">
        <v>1293</v>
      </c>
      <c r="D972" s="140" t="s">
        <v>105</v>
      </c>
      <c r="E972" s="136">
        <v>3.71</v>
      </c>
    </row>
    <row r="973" spans="1:5" ht="42.75">
      <c r="A973" s="143">
        <v>89016</v>
      </c>
      <c r="B973" s="139" t="s">
        <v>69</v>
      </c>
      <c r="C973" s="141" t="s">
        <v>1294</v>
      </c>
      <c r="D973" s="140" t="s">
        <v>105</v>
      </c>
      <c r="E973" s="136">
        <v>0.98</v>
      </c>
    </row>
    <row r="974" spans="1:5" ht="42.75">
      <c r="A974" s="143">
        <v>89017</v>
      </c>
      <c r="B974" s="139" t="s">
        <v>69</v>
      </c>
      <c r="C974" s="141" t="s">
        <v>1295</v>
      </c>
      <c r="D974" s="140" t="s">
        <v>105</v>
      </c>
      <c r="E974" s="136">
        <v>51</v>
      </c>
    </row>
    <row r="975" spans="1:5" ht="42.75">
      <c r="A975" s="143">
        <v>89018</v>
      </c>
      <c r="B975" s="139" t="s">
        <v>69</v>
      </c>
      <c r="C975" s="141" t="s">
        <v>1296</v>
      </c>
      <c r="D975" s="140" t="s">
        <v>105</v>
      </c>
      <c r="E975" s="136">
        <v>22.46</v>
      </c>
    </row>
    <row r="976" spans="1:5" ht="57">
      <c r="A976" s="143">
        <v>89019</v>
      </c>
      <c r="B976" s="139" t="s">
        <v>69</v>
      </c>
      <c r="C976" s="141" t="s">
        <v>1297</v>
      </c>
      <c r="D976" s="140" t="s">
        <v>105</v>
      </c>
      <c r="E976" s="136">
        <v>0.3</v>
      </c>
    </row>
    <row r="977" spans="1:5" ht="57">
      <c r="A977" s="143">
        <v>89020</v>
      </c>
      <c r="B977" s="139" t="s">
        <v>69</v>
      </c>
      <c r="C977" s="141" t="s">
        <v>1298</v>
      </c>
      <c r="D977" s="140" t="s">
        <v>105</v>
      </c>
      <c r="E977" s="136">
        <v>7.0000000000000007E-2</v>
      </c>
    </row>
    <row r="978" spans="1:5" ht="42.75">
      <c r="A978" s="143">
        <v>89023</v>
      </c>
      <c r="B978" s="139" t="s">
        <v>69</v>
      </c>
      <c r="C978" s="141" t="s">
        <v>1299</v>
      </c>
      <c r="D978" s="140" t="s">
        <v>105</v>
      </c>
      <c r="E978" s="136">
        <v>3.82</v>
      </c>
    </row>
    <row r="979" spans="1:5" ht="42.75">
      <c r="A979" s="143">
        <v>89024</v>
      </c>
      <c r="B979" s="139" t="s">
        <v>69</v>
      </c>
      <c r="C979" s="141" t="s">
        <v>1300</v>
      </c>
      <c r="D979" s="140" t="s">
        <v>105</v>
      </c>
      <c r="E979" s="136">
        <v>1.32</v>
      </c>
    </row>
    <row r="980" spans="1:5" ht="42.75">
      <c r="A980" s="143">
        <v>89025</v>
      </c>
      <c r="B980" s="139" t="s">
        <v>69</v>
      </c>
      <c r="C980" s="141" t="s">
        <v>1301</v>
      </c>
      <c r="D980" s="140" t="s">
        <v>105</v>
      </c>
      <c r="E980" s="136">
        <v>4.78</v>
      </c>
    </row>
    <row r="981" spans="1:5" ht="42.75">
      <c r="A981" s="143">
        <v>89026</v>
      </c>
      <c r="B981" s="139" t="s">
        <v>69</v>
      </c>
      <c r="C981" s="141" t="s">
        <v>1302</v>
      </c>
      <c r="D981" s="140" t="s">
        <v>105</v>
      </c>
      <c r="E981" s="136">
        <v>171.44</v>
      </c>
    </row>
    <row r="982" spans="1:5" ht="42.75">
      <c r="A982" s="143">
        <v>89029</v>
      </c>
      <c r="B982" s="139" t="s">
        <v>69</v>
      </c>
      <c r="C982" s="141" t="s">
        <v>1303</v>
      </c>
      <c r="D982" s="140" t="s">
        <v>105</v>
      </c>
      <c r="E982" s="136">
        <v>39.58</v>
      </c>
    </row>
    <row r="983" spans="1:5" ht="42.75">
      <c r="A983" s="143">
        <v>89030</v>
      </c>
      <c r="B983" s="139" t="s">
        <v>69</v>
      </c>
      <c r="C983" s="141" t="s">
        <v>1304</v>
      </c>
      <c r="D983" s="140" t="s">
        <v>105</v>
      </c>
      <c r="E983" s="136">
        <v>17.43</v>
      </c>
    </row>
    <row r="984" spans="1:5" ht="42.75">
      <c r="A984" s="143">
        <v>89033</v>
      </c>
      <c r="B984" s="139" t="s">
        <v>69</v>
      </c>
      <c r="C984" s="141" t="s">
        <v>1305</v>
      </c>
      <c r="D984" s="140" t="s">
        <v>105</v>
      </c>
      <c r="E984" s="136">
        <v>14.63</v>
      </c>
    </row>
    <row r="985" spans="1:5" ht="42.75">
      <c r="A985" s="143">
        <v>89034</v>
      </c>
      <c r="B985" s="139" t="s">
        <v>69</v>
      </c>
      <c r="C985" s="141" t="s">
        <v>1306</v>
      </c>
      <c r="D985" s="140" t="s">
        <v>105</v>
      </c>
      <c r="E985" s="136">
        <v>3.92</v>
      </c>
    </row>
    <row r="986" spans="1:5" ht="57">
      <c r="A986" s="143">
        <v>89128</v>
      </c>
      <c r="B986" s="139" t="s">
        <v>69</v>
      </c>
      <c r="C986" s="141" t="s">
        <v>1307</v>
      </c>
      <c r="D986" s="140" t="s">
        <v>105</v>
      </c>
      <c r="E986" s="136">
        <v>46.76</v>
      </c>
    </row>
    <row r="987" spans="1:5" ht="57">
      <c r="A987" s="143">
        <v>89129</v>
      </c>
      <c r="B987" s="139" t="s">
        <v>69</v>
      </c>
      <c r="C987" s="141" t="s">
        <v>1308</v>
      </c>
      <c r="D987" s="140" t="s">
        <v>105</v>
      </c>
      <c r="E987" s="136">
        <v>12.35</v>
      </c>
    </row>
    <row r="988" spans="1:5" ht="57">
      <c r="A988" s="143">
        <v>89130</v>
      </c>
      <c r="B988" s="139" t="s">
        <v>69</v>
      </c>
      <c r="C988" s="141" t="s">
        <v>1309</v>
      </c>
      <c r="D988" s="140" t="s">
        <v>105</v>
      </c>
      <c r="E988" s="136">
        <v>64.84</v>
      </c>
    </row>
    <row r="989" spans="1:5" ht="42.75">
      <c r="A989" s="143">
        <v>89131</v>
      </c>
      <c r="B989" s="139" t="s">
        <v>69</v>
      </c>
      <c r="C989" s="141" t="s">
        <v>1310</v>
      </c>
      <c r="D989" s="140" t="s">
        <v>105</v>
      </c>
      <c r="E989" s="136">
        <v>17.13</v>
      </c>
    </row>
    <row r="990" spans="1:5" ht="71.25">
      <c r="A990" s="143">
        <v>89210</v>
      </c>
      <c r="B990" s="139" t="s">
        <v>69</v>
      </c>
      <c r="C990" s="141" t="s">
        <v>1311</v>
      </c>
      <c r="D990" s="140" t="s">
        <v>105</v>
      </c>
      <c r="E990" s="136">
        <v>32.049999999999997</v>
      </c>
    </row>
    <row r="991" spans="1:5" ht="71.25">
      <c r="A991" s="143">
        <v>89211</v>
      </c>
      <c r="B991" s="139" t="s">
        <v>69</v>
      </c>
      <c r="C991" s="141" t="s">
        <v>1312</v>
      </c>
      <c r="D991" s="140" t="s">
        <v>105</v>
      </c>
      <c r="E991" s="136">
        <v>8.6</v>
      </c>
    </row>
    <row r="992" spans="1:5" ht="42.75">
      <c r="A992" s="143">
        <v>89212</v>
      </c>
      <c r="B992" s="139" t="s">
        <v>69</v>
      </c>
      <c r="C992" s="141" t="s">
        <v>1313</v>
      </c>
      <c r="D992" s="140" t="s">
        <v>105</v>
      </c>
      <c r="E992" s="136">
        <v>30</v>
      </c>
    </row>
    <row r="993" spans="1:5" ht="42.75">
      <c r="A993" s="143">
        <v>89213</v>
      </c>
      <c r="B993" s="139" t="s">
        <v>69</v>
      </c>
      <c r="C993" s="141" t="s">
        <v>1314</v>
      </c>
      <c r="D993" s="140" t="s">
        <v>105</v>
      </c>
      <c r="E993" s="136">
        <v>9.25</v>
      </c>
    </row>
    <row r="994" spans="1:5" ht="42.75">
      <c r="A994" s="143">
        <v>89214</v>
      </c>
      <c r="B994" s="139" t="s">
        <v>69</v>
      </c>
      <c r="C994" s="141" t="s">
        <v>1315</v>
      </c>
      <c r="D994" s="140" t="s">
        <v>105</v>
      </c>
      <c r="E994" s="136">
        <v>28.16</v>
      </c>
    </row>
    <row r="995" spans="1:5" ht="42.75">
      <c r="A995" s="143">
        <v>89215</v>
      </c>
      <c r="B995" s="139" t="s">
        <v>69</v>
      </c>
      <c r="C995" s="141" t="s">
        <v>1316</v>
      </c>
      <c r="D995" s="140" t="s">
        <v>105</v>
      </c>
      <c r="E995" s="136">
        <v>93.12</v>
      </c>
    </row>
    <row r="996" spans="1:5" ht="57">
      <c r="A996" s="143">
        <v>89221</v>
      </c>
      <c r="B996" s="139" t="s">
        <v>69</v>
      </c>
      <c r="C996" s="141" t="s">
        <v>1317</v>
      </c>
      <c r="D996" s="140" t="s">
        <v>105</v>
      </c>
      <c r="E996" s="136">
        <v>1.41</v>
      </c>
    </row>
    <row r="997" spans="1:5" ht="57">
      <c r="A997" s="143">
        <v>89222</v>
      </c>
      <c r="B997" s="139" t="s">
        <v>69</v>
      </c>
      <c r="C997" s="141" t="s">
        <v>1318</v>
      </c>
      <c r="D997" s="140" t="s">
        <v>105</v>
      </c>
      <c r="E997" s="136">
        <v>0.32</v>
      </c>
    </row>
    <row r="998" spans="1:5" ht="57">
      <c r="A998" s="143">
        <v>89223</v>
      </c>
      <c r="B998" s="139" t="s">
        <v>69</v>
      </c>
      <c r="C998" s="141" t="s">
        <v>1319</v>
      </c>
      <c r="D998" s="140" t="s">
        <v>105</v>
      </c>
      <c r="E998" s="136">
        <v>1.55</v>
      </c>
    </row>
    <row r="999" spans="1:5" ht="57">
      <c r="A999" s="143">
        <v>89224</v>
      </c>
      <c r="B999" s="139" t="s">
        <v>69</v>
      </c>
      <c r="C999" s="141" t="s">
        <v>1320</v>
      </c>
      <c r="D999" s="140" t="s">
        <v>105</v>
      </c>
      <c r="E999" s="136">
        <v>2.9</v>
      </c>
    </row>
    <row r="1000" spans="1:5" ht="57">
      <c r="A1000" s="143">
        <v>89228</v>
      </c>
      <c r="B1000" s="139" t="s">
        <v>69</v>
      </c>
      <c r="C1000" s="141" t="s">
        <v>1321</v>
      </c>
      <c r="D1000" s="140" t="s">
        <v>105</v>
      </c>
      <c r="E1000" s="136">
        <v>54</v>
      </c>
    </row>
    <row r="1001" spans="1:5" ht="42.75">
      <c r="A1001" s="143">
        <v>89229</v>
      </c>
      <c r="B1001" s="139" t="s">
        <v>69</v>
      </c>
      <c r="C1001" s="141" t="s">
        <v>1322</v>
      </c>
      <c r="D1001" s="140" t="s">
        <v>105</v>
      </c>
      <c r="E1001" s="136">
        <v>19.03</v>
      </c>
    </row>
    <row r="1002" spans="1:5" ht="42.75">
      <c r="A1002" s="143">
        <v>89230</v>
      </c>
      <c r="B1002" s="139" t="s">
        <v>69</v>
      </c>
      <c r="C1002" s="141" t="s">
        <v>1323</v>
      </c>
      <c r="D1002" s="140" t="s">
        <v>105</v>
      </c>
      <c r="E1002" s="136">
        <v>120.11</v>
      </c>
    </row>
    <row r="1003" spans="1:5" ht="42.75">
      <c r="A1003" s="143">
        <v>89231</v>
      </c>
      <c r="B1003" s="139" t="s">
        <v>69</v>
      </c>
      <c r="C1003" s="141" t="s">
        <v>1324</v>
      </c>
      <c r="D1003" s="140" t="s">
        <v>105</v>
      </c>
      <c r="E1003" s="136">
        <v>36.78</v>
      </c>
    </row>
    <row r="1004" spans="1:5" ht="42.75">
      <c r="A1004" s="143">
        <v>89232</v>
      </c>
      <c r="B1004" s="139" t="s">
        <v>69</v>
      </c>
      <c r="C1004" s="141" t="s">
        <v>1325</v>
      </c>
      <c r="D1004" s="140" t="s">
        <v>105</v>
      </c>
      <c r="E1004" s="136">
        <v>214.25</v>
      </c>
    </row>
    <row r="1005" spans="1:5" ht="42.75">
      <c r="A1005" s="143">
        <v>89233</v>
      </c>
      <c r="B1005" s="139" t="s">
        <v>69</v>
      </c>
      <c r="C1005" s="141" t="s">
        <v>1326</v>
      </c>
      <c r="D1005" s="140" t="s">
        <v>105</v>
      </c>
      <c r="E1005" s="136">
        <v>167.58</v>
      </c>
    </row>
    <row r="1006" spans="1:5" ht="42.75">
      <c r="A1006" s="143">
        <v>89236</v>
      </c>
      <c r="B1006" s="139" t="s">
        <v>69</v>
      </c>
      <c r="C1006" s="141" t="s">
        <v>1327</v>
      </c>
      <c r="D1006" s="140" t="s">
        <v>105</v>
      </c>
      <c r="E1006" s="136">
        <v>280.58</v>
      </c>
    </row>
    <row r="1007" spans="1:5" ht="42.75">
      <c r="A1007" s="143">
        <v>89237</v>
      </c>
      <c r="B1007" s="139" t="s">
        <v>69</v>
      </c>
      <c r="C1007" s="141" t="s">
        <v>1328</v>
      </c>
      <c r="D1007" s="140" t="s">
        <v>105</v>
      </c>
      <c r="E1007" s="136">
        <v>85.91</v>
      </c>
    </row>
    <row r="1008" spans="1:5" ht="42.75">
      <c r="A1008" s="143">
        <v>89238</v>
      </c>
      <c r="B1008" s="139" t="s">
        <v>69</v>
      </c>
      <c r="C1008" s="141" t="s">
        <v>1329</v>
      </c>
      <c r="D1008" s="140" t="s">
        <v>105</v>
      </c>
      <c r="E1008" s="136">
        <v>500.48</v>
      </c>
    </row>
    <row r="1009" spans="1:5" ht="42.75">
      <c r="A1009" s="143">
        <v>89239</v>
      </c>
      <c r="B1009" s="139" t="s">
        <v>69</v>
      </c>
      <c r="C1009" s="141" t="s">
        <v>1330</v>
      </c>
      <c r="D1009" s="140" t="s">
        <v>105</v>
      </c>
      <c r="E1009" s="136">
        <v>443.16</v>
      </c>
    </row>
    <row r="1010" spans="1:5" ht="57">
      <c r="A1010" s="143">
        <v>89240</v>
      </c>
      <c r="B1010" s="139" t="s">
        <v>69</v>
      </c>
      <c r="C1010" s="141" t="s">
        <v>1331</v>
      </c>
      <c r="D1010" s="140" t="s">
        <v>105</v>
      </c>
      <c r="E1010" s="136">
        <v>86.11</v>
      </c>
    </row>
    <row r="1011" spans="1:5" ht="57">
      <c r="A1011" s="143">
        <v>89241</v>
      </c>
      <c r="B1011" s="139" t="s">
        <v>69</v>
      </c>
      <c r="C1011" s="141" t="s">
        <v>1332</v>
      </c>
      <c r="D1011" s="140" t="s">
        <v>105</v>
      </c>
      <c r="E1011" s="136">
        <v>30.35</v>
      </c>
    </row>
    <row r="1012" spans="1:5" ht="42.75">
      <c r="A1012" s="143">
        <v>89246</v>
      </c>
      <c r="B1012" s="139" t="s">
        <v>69</v>
      </c>
      <c r="C1012" s="141" t="s">
        <v>1333</v>
      </c>
      <c r="D1012" s="140" t="s">
        <v>105</v>
      </c>
      <c r="E1012" s="136">
        <v>243.81</v>
      </c>
    </row>
    <row r="1013" spans="1:5" ht="42.75">
      <c r="A1013" s="143">
        <v>89247</v>
      </c>
      <c r="B1013" s="139" t="s">
        <v>69</v>
      </c>
      <c r="C1013" s="141" t="s">
        <v>1334</v>
      </c>
      <c r="D1013" s="140" t="s">
        <v>105</v>
      </c>
      <c r="E1013" s="136">
        <v>74.650000000000006</v>
      </c>
    </row>
    <row r="1014" spans="1:5" ht="42.75">
      <c r="A1014" s="143">
        <v>89248</v>
      </c>
      <c r="B1014" s="139" t="s">
        <v>69</v>
      </c>
      <c r="C1014" s="141" t="s">
        <v>1335</v>
      </c>
      <c r="D1014" s="140" t="s">
        <v>105</v>
      </c>
      <c r="E1014" s="136">
        <v>434.89</v>
      </c>
    </row>
    <row r="1015" spans="1:5" ht="42.75">
      <c r="A1015" s="143">
        <v>89249</v>
      </c>
      <c r="B1015" s="139" t="s">
        <v>69</v>
      </c>
      <c r="C1015" s="141" t="s">
        <v>1336</v>
      </c>
      <c r="D1015" s="140" t="s">
        <v>105</v>
      </c>
      <c r="E1015" s="136">
        <v>377.76</v>
      </c>
    </row>
    <row r="1016" spans="1:5" ht="57">
      <c r="A1016" s="143">
        <v>89253</v>
      </c>
      <c r="B1016" s="139" t="s">
        <v>69</v>
      </c>
      <c r="C1016" s="141" t="s">
        <v>1337</v>
      </c>
      <c r="D1016" s="140" t="s">
        <v>105</v>
      </c>
      <c r="E1016" s="136">
        <v>70.56</v>
      </c>
    </row>
    <row r="1017" spans="1:5" ht="57">
      <c r="A1017" s="143">
        <v>89254</v>
      </c>
      <c r="B1017" s="139" t="s">
        <v>69</v>
      </c>
      <c r="C1017" s="141" t="s">
        <v>1338</v>
      </c>
      <c r="D1017" s="140" t="s">
        <v>105</v>
      </c>
      <c r="E1017" s="136">
        <v>24.87</v>
      </c>
    </row>
    <row r="1018" spans="1:5" ht="57">
      <c r="A1018" s="143">
        <v>89255</v>
      </c>
      <c r="B1018" s="139" t="s">
        <v>69</v>
      </c>
      <c r="C1018" s="141" t="s">
        <v>1339</v>
      </c>
      <c r="D1018" s="140" t="s">
        <v>105</v>
      </c>
      <c r="E1018" s="136">
        <v>113.43</v>
      </c>
    </row>
    <row r="1019" spans="1:5" ht="57">
      <c r="A1019" s="143">
        <v>89256</v>
      </c>
      <c r="B1019" s="139" t="s">
        <v>69</v>
      </c>
      <c r="C1019" s="141" t="s">
        <v>1340</v>
      </c>
      <c r="D1019" s="140" t="s">
        <v>105</v>
      </c>
      <c r="E1019" s="136">
        <v>85.02</v>
      </c>
    </row>
    <row r="1020" spans="1:5" ht="71.25">
      <c r="A1020" s="143">
        <v>89259</v>
      </c>
      <c r="B1020" s="139" t="s">
        <v>69</v>
      </c>
      <c r="C1020" s="141" t="s">
        <v>1341</v>
      </c>
      <c r="D1020" s="140" t="s">
        <v>105</v>
      </c>
      <c r="E1020" s="136">
        <v>27.32</v>
      </c>
    </row>
    <row r="1021" spans="1:5" ht="71.25">
      <c r="A1021" s="143">
        <v>89260</v>
      </c>
      <c r="B1021" s="139" t="s">
        <v>69</v>
      </c>
      <c r="C1021" s="141" t="s">
        <v>1342</v>
      </c>
      <c r="D1021" s="140" t="s">
        <v>105</v>
      </c>
      <c r="E1021" s="136">
        <v>10.029999999999999</v>
      </c>
    </row>
    <row r="1022" spans="1:5" ht="71.25">
      <c r="A1022" s="143">
        <v>89262</v>
      </c>
      <c r="B1022" s="139" t="s">
        <v>69</v>
      </c>
      <c r="C1022" s="141" t="s">
        <v>1343</v>
      </c>
      <c r="D1022" s="140" t="s">
        <v>105</v>
      </c>
      <c r="E1022" s="136">
        <v>46.24</v>
      </c>
    </row>
    <row r="1023" spans="1:5" ht="85.5">
      <c r="A1023" s="143">
        <v>89264</v>
      </c>
      <c r="B1023" s="139" t="s">
        <v>69</v>
      </c>
      <c r="C1023" s="141" t="s">
        <v>1344</v>
      </c>
      <c r="D1023" s="140" t="s">
        <v>105</v>
      </c>
      <c r="E1023" s="136">
        <v>21.11</v>
      </c>
    </row>
    <row r="1024" spans="1:5" ht="85.5">
      <c r="A1024" s="143">
        <v>89265</v>
      </c>
      <c r="B1024" s="139" t="s">
        <v>69</v>
      </c>
      <c r="C1024" s="141" t="s">
        <v>1345</v>
      </c>
      <c r="D1024" s="140" t="s">
        <v>105</v>
      </c>
      <c r="E1024" s="136">
        <v>8.41</v>
      </c>
    </row>
    <row r="1025" spans="1:5" ht="85.5">
      <c r="A1025" s="143">
        <v>89266</v>
      </c>
      <c r="B1025" s="139" t="s">
        <v>69</v>
      </c>
      <c r="C1025" s="141" t="s">
        <v>1346</v>
      </c>
      <c r="D1025" s="140" t="s">
        <v>105</v>
      </c>
      <c r="E1025" s="136">
        <v>3.39</v>
      </c>
    </row>
    <row r="1026" spans="1:5" ht="57">
      <c r="A1026" s="143">
        <v>89267</v>
      </c>
      <c r="B1026" s="139" t="s">
        <v>69</v>
      </c>
      <c r="C1026" s="141" t="s">
        <v>1347</v>
      </c>
      <c r="D1026" s="140" t="s">
        <v>105</v>
      </c>
      <c r="E1026" s="136">
        <v>52.21</v>
      </c>
    </row>
    <row r="1027" spans="1:5" ht="57">
      <c r="A1027" s="143">
        <v>89268</v>
      </c>
      <c r="B1027" s="139" t="s">
        <v>69</v>
      </c>
      <c r="C1027" s="141" t="s">
        <v>1348</v>
      </c>
      <c r="D1027" s="140" t="s">
        <v>105</v>
      </c>
      <c r="E1027" s="136">
        <v>18.399999999999999</v>
      </c>
    </row>
    <row r="1028" spans="1:5" ht="57">
      <c r="A1028" s="143">
        <v>89269</v>
      </c>
      <c r="B1028" s="139" t="s">
        <v>69</v>
      </c>
      <c r="C1028" s="141" t="s">
        <v>1349</v>
      </c>
      <c r="D1028" s="140" t="s">
        <v>105</v>
      </c>
      <c r="E1028" s="136">
        <v>7.44</v>
      </c>
    </row>
    <row r="1029" spans="1:5" ht="57">
      <c r="A1029" s="143">
        <v>89270</v>
      </c>
      <c r="B1029" s="139" t="s">
        <v>69</v>
      </c>
      <c r="C1029" s="141" t="s">
        <v>1350</v>
      </c>
      <c r="D1029" s="140" t="s">
        <v>105</v>
      </c>
      <c r="E1029" s="136">
        <v>83.94</v>
      </c>
    </row>
    <row r="1030" spans="1:5" ht="57">
      <c r="A1030" s="143">
        <v>89271</v>
      </c>
      <c r="B1030" s="139" t="s">
        <v>69</v>
      </c>
      <c r="C1030" s="141" t="s">
        <v>1351</v>
      </c>
      <c r="D1030" s="140" t="s">
        <v>105</v>
      </c>
      <c r="E1030" s="136">
        <v>29.1</v>
      </c>
    </row>
    <row r="1031" spans="1:5" ht="57">
      <c r="A1031" s="143">
        <v>89274</v>
      </c>
      <c r="B1031" s="139" t="s">
        <v>69</v>
      </c>
      <c r="C1031" s="141" t="s">
        <v>1352</v>
      </c>
      <c r="D1031" s="140" t="s">
        <v>105</v>
      </c>
      <c r="E1031" s="136">
        <v>1.72</v>
      </c>
    </row>
    <row r="1032" spans="1:5" ht="57">
      <c r="A1032" s="143">
        <v>89275</v>
      </c>
      <c r="B1032" s="139" t="s">
        <v>69</v>
      </c>
      <c r="C1032" s="141" t="s">
        <v>1353</v>
      </c>
      <c r="D1032" s="140" t="s">
        <v>105</v>
      </c>
      <c r="E1032" s="136">
        <v>0.39</v>
      </c>
    </row>
    <row r="1033" spans="1:5" ht="57">
      <c r="A1033" s="143">
        <v>89276</v>
      </c>
      <c r="B1033" s="139" t="s">
        <v>69</v>
      </c>
      <c r="C1033" s="141" t="s">
        <v>1354</v>
      </c>
      <c r="D1033" s="140" t="s">
        <v>105</v>
      </c>
      <c r="E1033" s="136">
        <v>2.15</v>
      </c>
    </row>
    <row r="1034" spans="1:5" ht="57">
      <c r="A1034" s="143">
        <v>89277</v>
      </c>
      <c r="B1034" s="139" t="s">
        <v>69</v>
      </c>
      <c r="C1034" s="141" t="s">
        <v>1355</v>
      </c>
      <c r="D1034" s="140" t="s">
        <v>105</v>
      </c>
      <c r="E1034" s="136">
        <v>8.4</v>
      </c>
    </row>
    <row r="1035" spans="1:5" ht="57">
      <c r="A1035" s="143">
        <v>89280</v>
      </c>
      <c r="B1035" s="139" t="s">
        <v>69</v>
      </c>
      <c r="C1035" s="141" t="s">
        <v>1356</v>
      </c>
      <c r="D1035" s="140" t="s">
        <v>105</v>
      </c>
      <c r="E1035" s="136">
        <v>39.36</v>
      </c>
    </row>
    <row r="1036" spans="1:5" ht="57">
      <c r="A1036" s="143">
        <v>89281</v>
      </c>
      <c r="B1036" s="139" t="s">
        <v>69</v>
      </c>
      <c r="C1036" s="141" t="s">
        <v>1357</v>
      </c>
      <c r="D1036" s="140" t="s">
        <v>105</v>
      </c>
      <c r="E1036" s="136">
        <v>10.56</v>
      </c>
    </row>
    <row r="1037" spans="1:5" ht="71.25">
      <c r="A1037" s="143">
        <v>89870</v>
      </c>
      <c r="B1037" s="139" t="s">
        <v>69</v>
      </c>
      <c r="C1037" s="141" t="s">
        <v>1358</v>
      </c>
      <c r="D1037" s="140" t="s">
        <v>105</v>
      </c>
      <c r="E1037" s="136">
        <v>41.7</v>
      </c>
    </row>
    <row r="1038" spans="1:5" ht="71.25">
      <c r="A1038" s="143">
        <v>89871</v>
      </c>
      <c r="B1038" s="139" t="s">
        <v>69</v>
      </c>
      <c r="C1038" s="141" t="s">
        <v>1359</v>
      </c>
      <c r="D1038" s="140" t="s">
        <v>105</v>
      </c>
      <c r="E1038" s="136">
        <v>14.75</v>
      </c>
    </row>
    <row r="1039" spans="1:5" ht="71.25">
      <c r="A1039" s="143">
        <v>89872</v>
      </c>
      <c r="B1039" s="139" t="s">
        <v>69</v>
      </c>
      <c r="C1039" s="141" t="s">
        <v>1360</v>
      </c>
      <c r="D1039" s="140" t="s">
        <v>105</v>
      </c>
      <c r="E1039" s="136">
        <v>5.96</v>
      </c>
    </row>
    <row r="1040" spans="1:5" ht="71.25">
      <c r="A1040" s="143">
        <v>89873</v>
      </c>
      <c r="B1040" s="139" t="s">
        <v>69</v>
      </c>
      <c r="C1040" s="141" t="s">
        <v>1361</v>
      </c>
      <c r="D1040" s="140" t="s">
        <v>105</v>
      </c>
      <c r="E1040" s="136">
        <v>71.569999999999993</v>
      </c>
    </row>
    <row r="1041" spans="1:5" ht="71.25">
      <c r="A1041" s="143">
        <v>89874</v>
      </c>
      <c r="B1041" s="139" t="s">
        <v>69</v>
      </c>
      <c r="C1041" s="141" t="s">
        <v>1362</v>
      </c>
      <c r="D1041" s="140" t="s">
        <v>105</v>
      </c>
      <c r="E1041" s="136">
        <v>176.82</v>
      </c>
    </row>
    <row r="1042" spans="1:5" ht="71.25">
      <c r="A1042" s="143">
        <v>89878</v>
      </c>
      <c r="B1042" s="139" t="s">
        <v>69</v>
      </c>
      <c r="C1042" s="141" t="s">
        <v>1363</v>
      </c>
      <c r="D1042" s="140" t="s">
        <v>105</v>
      </c>
      <c r="E1042" s="136">
        <v>44.55</v>
      </c>
    </row>
    <row r="1043" spans="1:5" ht="71.25">
      <c r="A1043" s="143">
        <v>89879</v>
      </c>
      <c r="B1043" s="139" t="s">
        <v>69</v>
      </c>
      <c r="C1043" s="141" t="s">
        <v>1364</v>
      </c>
      <c r="D1043" s="140" t="s">
        <v>105</v>
      </c>
      <c r="E1043" s="136">
        <v>15.5</v>
      </c>
    </row>
    <row r="1044" spans="1:5" ht="71.25">
      <c r="A1044" s="143">
        <v>89880</v>
      </c>
      <c r="B1044" s="139" t="s">
        <v>69</v>
      </c>
      <c r="C1044" s="141" t="s">
        <v>1365</v>
      </c>
      <c r="D1044" s="140" t="s">
        <v>105</v>
      </c>
      <c r="E1044" s="136">
        <v>6.26</v>
      </c>
    </row>
    <row r="1045" spans="1:5" ht="71.25">
      <c r="A1045" s="143">
        <v>89881</v>
      </c>
      <c r="B1045" s="139" t="s">
        <v>69</v>
      </c>
      <c r="C1045" s="141" t="s">
        <v>1366</v>
      </c>
      <c r="D1045" s="140" t="s">
        <v>105</v>
      </c>
      <c r="E1045" s="136">
        <v>75.739999999999995</v>
      </c>
    </row>
    <row r="1046" spans="1:5" ht="71.25">
      <c r="A1046" s="143">
        <v>89882</v>
      </c>
      <c r="B1046" s="139" t="s">
        <v>69</v>
      </c>
      <c r="C1046" s="141" t="s">
        <v>1367</v>
      </c>
      <c r="D1046" s="140" t="s">
        <v>105</v>
      </c>
      <c r="E1046" s="136">
        <v>204</v>
      </c>
    </row>
    <row r="1047" spans="1:5" ht="42.75">
      <c r="A1047" s="143">
        <v>90582</v>
      </c>
      <c r="B1047" s="139" t="s">
        <v>69</v>
      </c>
      <c r="C1047" s="141" t="s">
        <v>1368</v>
      </c>
      <c r="D1047" s="140" t="s">
        <v>105</v>
      </c>
      <c r="E1047" s="136">
        <v>0.43</v>
      </c>
    </row>
    <row r="1048" spans="1:5" ht="42.75">
      <c r="A1048" s="143">
        <v>90583</v>
      </c>
      <c r="B1048" s="139" t="s">
        <v>69</v>
      </c>
      <c r="C1048" s="141" t="s">
        <v>1369</v>
      </c>
      <c r="D1048" s="140" t="s">
        <v>105</v>
      </c>
      <c r="E1048" s="136">
        <v>0.1</v>
      </c>
    </row>
    <row r="1049" spans="1:5" ht="42.75">
      <c r="A1049" s="143">
        <v>90584</v>
      </c>
      <c r="B1049" s="139" t="s">
        <v>69</v>
      </c>
      <c r="C1049" s="141" t="s">
        <v>1370</v>
      </c>
      <c r="D1049" s="140" t="s">
        <v>105</v>
      </c>
      <c r="E1049" s="136">
        <v>0.33</v>
      </c>
    </row>
    <row r="1050" spans="1:5" ht="42.75">
      <c r="A1050" s="143">
        <v>90585</v>
      </c>
      <c r="B1050" s="139" t="s">
        <v>69</v>
      </c>
      <c r="C1050" s="141" t="s">
        <v>1371</v>
      </c>
      <c r="D1050" s="140" t="s">
        <v>105</v>
      </c>
      <c r="E1050" s="136">
        <v>0.6</v>
      </c>
    </row>
    <row r="1051" spans="1:5" ht="42.75">
      <c r="A1051" s="143">
        <v>90621</v>
      </c>
      <c r="B1051" s="139" t="s">
        <v>69</v>
      </c>
      <c r="C1051" s="141" t="s">
        <v>1372</v>
      </c>
      <c r="D1051" s="140" t="s">
        <v>105</v>
      </c>
      <c r="E1051" s="136">
        <v>2.09</v>
      </c>
    </row>
    <row r="1052" spans="1:5" ht="42.75">
      <c r="A1052" s="143">
        <v>90622</v>
      </c>
      <c r="B1052" s="139" t="s">
        <v>69</v>
      </c>
      <c r="C1052" s="141" t="s">
        <v>1373</v>
      </c>
      <c r="D1052" s="140" t="s">
        <v>105</v>
      </c>
      <c r="E1052" s="136">
        <v>0.48</v>
      </c>
    </row>
    <row r="1053" spans="1:5" ht="42.75">
      <c r="A1053" s="143">
        <v>90623</v>
      </c>
      <c r="B1053" s="139" t="s">
        <v>69</v>
      </c>
      <c r="C1053" s="141" t="s">
        <v>1374</v>
      </c>
      <c r="D1053" s="140" t="s">
        <v>105</v>
      </c>
      <c r="E1053" s="136">
        <v>2.62</v>
      </c>
    </row>
    <row r="1054" spans="1:5" ht="42.75">
      <c r="A1054" s="143">
        <v>90624</v>
      </c>
      <c r="B1054" s="139" t="s">
        <v>69</v>
      </c>
      <c r="C1054" s="141" t="s">
        <v>1375</v>
      </c>
      <c r="D1054" s="140" t="s">
        <v>105</v>
      </c>
      <c r="E1054" s="136">
        <v>3.63</v>
      </c>
    </row>
    <row r="1055" spans="1:5" ht="42.75">
      <c r="A1055" s="143">
        <v>90627</v>
      </c>
      <c r="B1055" s="139" t="s">
        <v>69</v>
      </c>
      <c r="C1055" s="141" t="s">
        <v>1376</v>
      </c>
      <c r="D1055" s="140" t="s">
        <v>105</v>
      </c>
      <c r="E1055" s="136">
        <v>60.63</v>
      </c>
    </row>
    <row r="1056" spans="1:5" ht="42.75">
      <c r="A1056" s="143">
        <v>90628</v>
      </c>
      <c r="B1056" s="139" t="s">
        <v>69</v>
      </c>
      <c r="C1056" s="141" t="s">
        <v>1377</v>
      </c>
      <c r="D1056" s="140" t="s">
        <v>105</v>
      </c>
      <c r="E1056" s="136">
        <v>16.260000000000002</v>
      </c>
    </row>
    <row r="1057" spans="1:5" ht="42.75">
      <c r="A1057" s="143">
        <v>90629</v>
      </c>
      <c r="B1057" s="139" t="s">
        <v>69</v>
      </c>
      <c r="C1057" s="141" t="s">
        <v>1378</v>
      </c>
      <c r="D1057" s="140" t="s">
        <v>105</v>
      </c>
      <c r="E1057" s="136">
        <v>75.88</v>
      </c>
    </row>
    <row r="1058" spans="1:5" ht="57">
      <c r="A1058" s="143">
        <v>90630</v>
      </c>
      <c r="B1058" s="139" t="s">
        <v>69</v>
      </c>
      <c r="C1058" s="141" t="s">
        <v>1379</v>
      </c>
      <c r="D1058" s="140" t="s">
        <v>105</v>
      </c>
      <c r="E1058" s="136">
        <v>1.72</v>
      </c>
    </row>
    <row r="1059" spans="1:5" ht="71.25">
      <c r="A1059" s="143">
        <v>90633</v>
      </c>
      <c r="B1059" s="139" t="s">
        <v>69</v>
      </c>
      <c r="C1059" s="141" t="s">
        <v>1380</v>
      </c>
      <c r="D1059" s="140" t="s">
        <v>105</v>
      </c>
      <c r="E1059" s="136">
        <v>4.37</v>
      </c>
    </row>
    <row r="1060" spans="1:5" ht="71.25">
      <c r="A1060" s="143">
        <v>90634</v>
      </c>
      <c r="B1060" s="139" t="s">
        <v>69</v>
      </c>
      <c r="C1060" s="141" t="s">
        <v>1381</v>
      </c>
      <c r="D1060" s="140" t="s">
        <v>105</v>
      </c>
      <c r="E1060" s="136">
        <v>1.01</v>
      </c>
    </row>
    <row r="1061" spans="1:5" ht="71.25">
      <c r="A1061" s="143">
        <v>90635</v>
      </c>
      <c r="B1061" s="139" t="s">
        <v>69</v>
      </c>
      <c r="C1061" s="141" t="s">
        <v>1382</v>
      </c>
      <c r="D1061" s="140" t="s">
        <v>105</v>
      </c>
      <c r="E1061" s="136">
        <v>4.78</v>
      </c>
    </row>
    <row r="1062" spans="1:5" ht="71.25">
      <c r="A1062" s="143">
        <v>90636</v>
      </c>
      <c r="B1062" s="139" t="s">
        <v>69</v>
      </c>
      <c r="C1062" s="141" t="s">
        <v>1383</v>
      </c>
      <c r="D1062" s="140" t="s">
        <v>105</v>
      </c>
      <c r="E1062" s="136">
        <v>7.26</v>
      </c>
    </row>
    <row r="1063" spans="1:5" ht="57">
      <c r="A1063" s="143">
        <v>90639</v>
      </c>
      <c r="B1063" s="139" t="s">
        <v>69</v>
      </c>
      <c r="C1063" s="141" t="s">
        <v>1384</v>
      </c>
      <c r="D1063" s="140" t="s">
        <v>105</v>
      </c>
      <c r="E1063" s="136">
        <v>6.52</v>
      </c>
    </row>
    <row r="1064" spans="1:5" ht="42.75">
      <c r="A1064" s="143">
        <v>90640</v>
      </c>
      <c r="B1064" s="139" t="s">
        <v>69</v>
      </c>
      <c r="C1064" s="141" t="s">
        <v>1385</v>
      </c>
      <c r="D1064" s="140" t="s">
        <v>105</v>
      </c>
      <c r="E1064" s="136">
        <v>1.5</v>
      </c>
    </row>
    <row r="1065" spans="1:5" ht="57">
      <c r="A1065" s="143">
        <v>90641</v>
      </c>
      <c r="B1065" s="139" t="s">
        <v>69</v>
      </c>
      <c r="C1065" s="141" t="s">
        <v>1386</v>
      </c>
      <c r="D1065" s="140" t="s">
        <v>105</v>
      </c>
      <c r="E1065" s="136">
        <v>7.14</v>
      </c>
    </row>
    <row r="1066" spans="1:5" ht="57">
      <c r="A1066" s="143">
        <v>90642</v>
      </c>
      <c r="B1066" s="139" t="s">
        <v>69</v>
      </c>
      <c r="C1066" s="141" t="s">
        <v>1387</v>
      </c>
      <c r="D1066" s="140" t="s">
        <v>105</v>
      </c>
      <c r="E1066" s="136">
        <v>12.6</v>
      </c>
    </row>
    <row r="1067" spans="1:5" ht="57">
      <c r="A1067" s="143">
        <v>90646</v>
      </c>
      <c r="B1067" s="139" t="s">
        <v>69</v>
      </c>
      <c r="C1067" s="141" t="s">
        <v>1388</v>
      </c>
      <c r="D1067" s="140" t="s">
        <v>105</v>
      </c>
      <c r="E1067" s="136">
        <v>0.68</v>
      </c>
    </row>
    <row r="1068" spans="1:5" ht="57">
      <c r="A1068" s="143">
        <v>90647</v>
      </c>
      <c r="B1068" s="139" t="s">
        <v>69</v>
      </c>
      <c r="C1068" s="141" t="s">
        <v>1389</v>
      </c>
      <c r="D1068" s="140" t="s">
        <v>105</v>
      </c>
      <c r="E1068" s="136">
        <v>0.15</v>
      </c>
    </row>
    <row r="1069" spans="1:5" ht="57">
      <c r="A1069" s="143">
        <v>90648</v>
      </c>
      <c r="B1069" s="139" t="s">
        <v>69</v>
      </c>
      <c r="C1069" s="141" t="s">
        <v>1390</v>
      </c>
      <c r="D1069" s="140" t="s">
        <v>105</v>
      </c>
      <c r="E1069" s="136">
        <v>0.75</v>
      </c>
    </row>
    <row r="1070" spans="1:5" ht="71.25">
      <c r="A1070" s="143">
        <v>90649</v>
      </c>
      <c r="B1070" s="139" t="s">
        <v>69</v>
      </c>
      <c r="C1070" s="141" t="s">
        <v>1391</v>
      </c>
      <c r="D1070" s="140" t="s">
        <v>105</v>
      </c>
      <c r="E1070" s="136">
        <v>11.22</v>
      </c>
    </row>
    <row r="1071" spans="1:5" ht="42.75">
      <c r="A1071" s="143">
        <v>90652</v>
      </c>
      <c r="B1071" s="139" t="s">
        <v>69</v>
      </c>
      <c r="C1071" s="141" t="s">
        <v>1392</v>
      </c>
      <c r="D1071" s="140" t="s">
        <v>105</v>
      </c>
      <c r="E1071" s="136">
        <v>4.24</v>
      </c>
    </row>
    <row r="1072" spans="1:5" ht="28.5">
      <c r="A1072" s="143">
        <v>90653</v>
      </c>
      <c r="B1072" s="139" t="s">
        <v>69</v>
      </c>
      <c r="C1072" s="141" t="s">
        <v>1393</v>
      </c>
      <c r="D1072" s="140" t="s">
        <v>105</v>
      </c>
      <c r="E1072" s="136">
        <v>0.98</v>
      </c>
    </row>
    <row r="1073" spans="1:5" ht="42.75">
      <c r="A1073" s="143">
        <v>90654</v>
      </c>
      <c r="B1073" s="139" t="s">
        <v>69</v>
      </c>
      <c r="C1073" s="141" t="s">
        <v>1394</v>
      </c>
      <c r="D1073" s="140" t="s">
        <v>105</v>
      </c>
      <c r="E1073" s="136">
        <v>4.6399999999999997</v>
      </c>
    </row>
    <row r="1074" spans="1:5" ht="42.75">
      <c r="A1074" s="143">
        <v>90655</v>
      </c>
      <c r="B1074" s="139" t="s">
        <v>69</v>
      </c>
      <c r="C1074" s="141" t="s">
        <v>1395</v>
      </c>
      <c r="D1074" s="140" t="s">
        <v>105</v>
      </c>
      <c r="E1074" s="136">
        <v>7.38</v>
      </c>
    </row>
    <row r="1075" spans="1:5" ht="42.75">
      <c r="A1075" s="143">
        <v>90658</v>
      </c>
      <c r="B1075" s="139" t="s">
        <v>69</v>
      </c>
      <c r="C1075" s="141" t="s">
        <v>1396</v>
      </c>
      <c r="D1075" s="140" t="s">
        <v>105</v>
      </c>
      <c r="E1075" s="136">
        <v>4.55</v>
      </c>
    </row>
    <row r="1076" spans="1:5" ht="28.5">
      <c r="A1076" s="143">
        <v>90659</v>
      </c>
      <c r="B1076" s="139" t="s">
        <v>69</v>
      </c>
      <c r="C1076" s="141" t="s">
        <v>1397</v>
      </c>
      <c r="D1076" s="140" t="s">
        <v>105</v>
      </c>
      <c r="E1076" s="136">
        <v>1.05</v>
      </c>
    </row>
    <row r="1077" spans="1:5" ht="42.75">
      <c r="A1077" s="143">
        <v>90660</v>
      </c>
      <c r="B1077" s="139" t="s">
        <v>69</v>
      </c>
      <c r="C1077" s="141" t="s">
        <v>1398</v>
      </c>
      <c r="D1077" s="140" t="s">
        <v>105</v>
      </c>
      <c r="E1077" s="136">
        <v>4.9800000000000004</v>
      </c>
    </row>
    <row r="1078" spans="1:5" ht="42.75">
      <c r="A1078" s="143">
        <v>90661</v>
      </c>
      <c r="B1078" s="139" t="s">
        <v>69</v>
      </c>
      <c r="C1078" s="141" t="s">
        <v>1399</v>
      </c>
      <c r="D1078" s="140" t="s">
        <v>105</v>
      </c>
      <c r="E1078" s="136">
        <v>7.38</v>
      </c>
    </row>
    <row r="1079" spans="1:5" ht="71.25">
      <c r="A1079" s="143">
        <v>90664</v>
      </c>
      <c r="B1079" s="139" t="s">
        <v>69</v>
      </c>
      <c r="C1079" s="141" t="s">
        <v>1400</v>
      </c>
      <c r="D1079" s="140" t="s">
        <v>105</v>
      </c>
      <c r="E1079" s="136">
        <v>7.14</v>
      </c>
    </row>
    <row r="1080" spans="1:5" ht="71.25">
      <c r="A1080" s="143">
        <v>90665</v>
      </c>
      <c r="B1080" s="139" t="s">
        <v>69</v>
      </c>
      <c r="C1080" s="141" t="s">
        <v>1401</v>
      </c>
      <c r="D1080" s="140" t="s">
        <v>105</v>
      </c>
      <c r="E1080" s="136">
        <v>1.9</v>
      </c>
    </row>
    <row r="1081" spans="1:5" ht="71.25">
      <c r="A1081" s="143">
        <v>90666</v>
      </c>
      <c r="B1081" s="139" t="s">
        <v>69</v>
      </c>
      <c r="C1081" s="141" t="s">
        <v>1402</v>
      </c>
      <c r="D1081" s="140" t="s">
        <v>105</v>
      </c>
      <c r="E1081" s="136">
        <v>8.94</v>
      </c>
    </row>
    <row r="1082" spans="1:5" ht="71.25">
      <c r="A1082" s="143">
        <v>90667</v>
      </c>
      <c r="B1082" s="139" t="s">
        <v>69</v>
      </c>
      <c r="C1082" s="141" t="s">
        <v>1403</v>
      </c>
      <c r="D1082" s="140" t="s">
        <v>105</v>
      </c>
      <c r="E1082" s="136">
        <v>15</v>
      </c>
    </row>
    <row r="1083" spans="1:5" ht="85.5">
      <c r="A1083" s="143">
        <v>90670</v>
      </c>
      <c r="B1083" s="139" t="s">
        <v>69</v>
      </c>
      <c r="C1083" s="141" t="s">
        <v>1404</v>
      </c>
      <c r="D1083" s="140" t="s">
        <v>105</v>
      </c>
      <c r="E1083" s="136">
        <v>273.55</v>
      </c>
    </row>
    <row r="1084" spans="1:5" ht="85.5">
      <c r="A1084" s="143">
        <v>90671</v>
      </c>
      <c r="B1084" s="139" t="s">
        <v>69</v>
      </c>
      <c r="C1084" s="141" t="s">
        <v>1405</v>
      </c>
      <c r="D1084" s="140" t="s">
        <v>105</v>
      </c>
      <c r="E1084" s="136">
        <v>73.39</v>
      </c>
    </row>
    <row r="1085" spans="1:5" ht="85.5">
      <c r="A1085" s="143">
        <v>90672</v>
      </c>
      <c r="B1085" s="139" t="s">
        <v>69</v>
      </c>
      <c r="C1085" s="141" t="s">
        <v>1406</v>
      </c>
      <c r="D1085" s="140" t="s">
        <v>105</v>
      </c>
      <c r="E1085" s="136">
        <v>342.33</v>
      </c>
    </row>
    <row r="1086" spans="1:5" ht="85.5">
      <c r="A1086" s="143">
        <v>90673</v>
      </c>
      <c r="B1086" s="139" t="s">
        <v>69</v>
      </c>
      <c r="C1086" s="141" t="s">
        <v>1407</v>
      </c>
      <c r="D1086" s="140" t="s">
        <v>105</v>
      </c>
      <c r="E1086" s="136">
        <v>119.94</v>
      </c>
    </row>
    <row r="1087" spans="1:5" ht="85.5">
      <c r="A1087" s="143">
        <v>90676</v>
      </c>
      <c r="B1087" s="139" t="s">
        <v>69</v>
      </c>
      <c r="C1087" s="141" t="s">
        <v>1408</v>
      </c>
      <c r="D1087" s="140" t="s">
        <v>105</v>
      </c>
      <c r="E1087" s="136">
        <v>108.46</v>
      </c>
    </row>
    <row r="1088" spans="1:5" ht="71.25">
      <c r="A1088" s="143">
        <v>90677</v>
      </c>
      <c r="B1088" s="139" t="s">
        <v>69</v>
      </c>
      <c r="C1088" s="141" t="s">
        <v>1409</v>
      </c>
      <c r="D1088" s="140" t="s">
        <v>105</v>
      </c>
      <c r="E1088" s="136">
        <v>32.409999999999997</v>
      </c>
    </row>
    <row r="1089" spans="1:5" ht="85.5">
      <c r="A1089" s="143">
        <v>90678</v>
      </c>
      <c r="B1089" s="139" t="s">
        <v>69</v>
      </c>
      <c r="C1089" s="141" t="s">
        <v>1410</v>
      </c>
      <c r="D1089" s="140" t="s">
        <v>105</v>
      </c>
      <c r="E1089" s="136">
        <v>150.15</v>
      </c>
    </row>
    <row r="1090" spans="1:5" ht="85.5">
      <c r="A1090" s="143">
        <v>90679</v>
      </c>
      <c r="B1090" s="139" t="s">
        <v>69</v>
      </c>
      <c r="C1090" s="141" t="s">
        <v>1411</v>
      </c>
      <c r="D1090" s="140" t="s">
        <v>105</v>
      </c>
      <c r="E1090" s="136">
        <v>91.98</v>
      </c>
    </row>
    <row r="1091" spans="1:5" ht="57">
      <c r="A1091" s="143">
        <v>90682</v>
      </c>
      <c r="B1091" s="139" t="s">
        <v>69</v>
      </c>
      <c r="C1091" s="141" t="s">
        <v>1412</v>
      </c>
      <c r="D1091" s="140" t="s">
        <v>105</v>
      </c>
      <c r="E1091" s="136">
        <v>39.46</v>
      </c>
    </row>
    <row r="1092" spans="1:5" ht="57">
      <c r="A1092" s="143">
        <v>90683</v>
      </c>
      <c r="B1092" s="139" t="s">
        <v>69</v>
      </c>
      <c r="C1092" s="141" t="s">
        <v>1413</v>
      </c>
      <c r="D1092" s="140" t="s">
        <v>105</v>
      </c>
      <c r="E1092" s="136">
        <v>9.1199999999999992</v>
      </c>
    </row>
    <row r="1093" spans="1:5" ht="57">
      <c r="A1093" s="143">
        <v>90684</v>
      </c>
      <c r="B1093" s="139" t="s">
        <v>69</v>
      </c>
      <c r="C1093" s="141" t="s">
        <v>1414</v>
      </c>
      <c r="D1093" s="140" t="s">
        <v>105</v>
      </c>
      <c r="E1093" s="136">
        <v>43.16</v>
      </c>
    </row>
    <row r="1094" spans="1:5" ht="57">
      <c r="A1094" s="143">
        <v>90685</v>
      </c>
      <c r="B1094" s="139" t="s">
        <v>69</v>
      </c>
      <c r="C1094" s="141" t="s">
        <v>1415</v>
      </c>
      <c r="D1094" s="140" t="s">
        <v>105</v>
      </c>
      <c r="E1094" s="136">
        <v>57.06</v>
      </c>
    </row>
    <row r="1095" spans="1:5" ht="42.75">
      <c r="A1095" s="143">
        <v>90688</v>
      </c>
      <c r="B1095" s="139" t="s">
        <v>69</v>
      </c>
      <c r="C1095" s="141" t="s">
        <v>1416</v>
      </c>
      <c r="D1095" s="140" t="s">
        <v>105</v>
      </c>
      <c r="E1095" s="136">
        <v>29.44</v>
      </c>
    </row>
    <row r="1096" spans="1:5" ht="42.75">
      <c r="A1096" s="143">
        <v>90689</v>
      </c>
      <c r="B1096" s="139" t="s">
        <v>69</v>
      </c>
      <c r="C1096" s="141" t="s">
        <v>1417</v>
      </c>
      <c r="D1096" s="140" t="s">
        <v>105</v>
      </c>
      <c r="E1096" s="136">
        <v>5.81</v>
      </c>
    </row>
    <row r="1097" spans="1:5" ht="42.75">
      <c r="A1097" s="143">
        <v>90690</v>
      </c>
      <c r="B1097" s="139" t="s">
        <v>69</v>
      </c>
      <c r="C1097" s="141" t="s">
        <v>1418</v>
      </c>
      <c r="D1097" s="140" t="s">
        <v>105</v>
      </c>
      <c r="E1097" s="136">
        <v>36.799999999999997</v>
      </c>
    </row>
    <row r="1098" spans="1:5" ht="57">
      <c r="A1098" s="143">
        <v>90691</v>
      </c>
      <c r="B1098" s="139" t="s">
        <v>69</v>
      </c>
      <c r="C1098" s="141" t="s">
        <v>1419</v>
      </c>
      <c r="D1098" s="140" t="s">
        <v>105</v>
      </c>
      <c r="E1098" s="136">
        <v>39.96</v>
      </c>
    </row>
    <row r="1099" spans="1:5" ht="57">
      <c r="A1099" s="143">
        <v>90957</v>
      </c>
      <c r="B1099" s="139" t="s">
        <v>69</v>
      </c>
      <c r="C1099" s="141" t="s">
        <v>1420</v>
      </c>
      <c r="D1099" s="140" t="s">
        <v>105</v>
      </c>
      <c r="E1099" s="136">
        <v>5.32</v>
      </c>
    </row>
    <row r="1100" spans="1:5" ht="42.75">
      <c r="A1100" s="143">
        <v>90958</v>
      </c>
      <c r="B1100" s="139" t="s">
        <v>69</v>
      </c>
      <c r="C1100" s="141" t="s">
        <v>1421</v>
      </c>
      <c r="D1100" s="140" t="s">
        <v>105</v>
      </c>
      <c r="E1100" s="136">
        <v>1.42</v>
      </c>
    </row>
    <row r="1101" spans="1:5" ht="57">
      <c r="A1101" s="143">
        <v>90960</v>
      </c>
      <c r="B1101" s="139" t="s">
        <v>69</v>
      </c>
      <c r="C1101" s="141" t="s">
        <v>1422</v>
      </c>
      <c r="D1101" s="140" t="s">
        <v>105</v>
      </c>
      <c r="E1101" s="136">
        <v>7.1</v>
      </c>
    </row>
    <row r="1102" spans="1:5" ht="42.75">
      <c r="A1102" s="143">
        <v>90961</v>
      </c>
      <c r="B1102" s="139" t="s">
        <v>69</v>
      </c>
      <c r="C1102" s="141" t="s">
        <v>1423</v>
      </c>
      <c r="D1102" s="140" t="s">
        <v>105</v>
      </c>
      <c r="E1102" s="136">
        <v>1.9</v>
      </c>
    </row>
    <row r="1103" spans="1:5" ht="57">
      <c r="A1103" s="143">
        <v>90962</v>
      </c>
      <c r="B1103" s="139" t="s">
        <v>69</v>
      </c>
      <c r="C1103" s="141" t="s">
        <v>1424</v>
      </c>
      <c r="D1103" s="140" t="s">
        <v>105</v>
      </c>
      <c r="E1103" s="136">
        <v>8.89</v>
      </c>
    </row>
    <row r="1104" spans="1:5" ht="57">
      <c r="A1104" s="143">
        <v>90963</v>
      </c>
      <c r="B1104" s="139" t="s">
        <v>69</v>
      </c>
      <c r="C1104" s="141" t="s">
        <v>1425</v>
      </c>
      <c r="D1104" s="140" t="s">
        <v>105</v>
      </c>
      <c r="E1104" s="136">
        <v>15</v>
      </c>
    </row>
    <row r="1105" spans="1:5" ht="42.75">
      <c r="A1105" s="143">
        <v>90968</v>
      </c>
      <c r="B1105" s="139" t="s">
        <v>69</v>
      </c>
      <c r="C1105" s="141" t="s">
        <v>1426</v>
      </c>
      <c r="D1105" s="140" t="s">
        <v>105</v>
      </c>
      <c r="E1105" s="136">
        <v>7.12</v>
      </c>
    </row>
    <row r="1106" spans="1:5" ht="42.75">
      <c r="A1106" s="143">
        <v>90969</v>
      </c>
      <c r="B1106" s="139" t="s">
        <v>69</v>
      </c>
      <c r="C1106" s="141" t="s">
        <v>1427</v>
      </c>
      <c r="D1106" s="140" t="s">
        <v>105</v>
      </c>
      <c r="E1106" s="136">
        <v>1.91</v>
      </c>
    </row>
    <row r="1107" spans="1:5" ht="42.75">
      <c r="A1107" s="143">
        <v>90970</v>
      </c>
      <c r="B1107" s="139" t="s">
        <v>69</v>
      </c>
      <c r="C1107" s="141" t="s">
        <v>1428</v>
      </c>
      <c r="D1107" s="140" t="s">
        <v>105</v>
      </c>
      <c r="E1107" s="136">
        <v>8.91</v>
      </c>
    </row>
    <row r="1108" spans="1:5" ht="57">
      <c r="A1108" s="143">
        <v>90971</v>
      </c>
      <c r="B1108" s="139" t="s">
        <v>69</v>
      </c>
      <c r="C1108" s="141" t="s">
        <v>1429</v>
      </c>
      <c r="D1108" s="140" t="s">
        <v>105</v>
      </c>
      <c r="E1108" s="136">
        <v>60.78</v>
      </c>
    </row>
    <row r="1109" spans="1:5" ht="57">
      <c r="A1109" s="143">
        <v>90975</v>
      </c>
      <c r="B1109" s="139" t="s">
        <v>69</v>
      </c>
      <c r="C1109" s="141" t="s">
        <v>1430</v>
      </c>
      <c r="D1109" s="140" t="s">
        <v>105</v>
      </c>
      <c r="E1109" s="136">
        <v>18.09</v>
      </c>
    </row>
    <row r="1110" spans="1:5" ht="42.75">
      <c r="A1110" s="143">
        <v>90976</v>
      </c>
      <c r="B1110" s="139" t="s">
        <v>69</v>
      </c>
      <c r="C1110" s="141" t="s">
        <v>1431</v>
      </c>
      <c r="D1110" s="140" t="s">
        <v>105</v>
      </c>
      <c r="E1110" s="136">
        <v>4.8499999999999996</v>
      </c>
    </row>
    <row r="1111" spans="1:5" ht="57">
      <c r="A1111" s="143">
        <v>90977</v>
      </c>
      <c r="B1111" s="139" t="s">
        <v>69</v>
      </c>
      <c r="C1111" s="141" t="s">
        <v>1432</v>
      </c>
      <c r="D1111" s="140" t="s">
        <v>105</v>
      </c>
      <c r="E1111" s="136">
        <v>22.63</v>
      </c>
    </row>
    <row r="1112" spans="1:5" ht="57">
      <c r="A1112" s="143">
        <v>90978</v>
      </c>
      <c r="B1112" s="139" t="s">
        <v>69</v>
      </c>
      <c r="C1112" s="141" t="s">
        <v>1433</v>
      </c>
      <c r="D1112" s="140" t="s">
        <v>105</v>
      </c>
      <c r="E1112" s="136">
        <v>157.68</v>
      </c>
    </row>
    <row r="1113" spans="1:5" ht="42.75">
      <c r="A1113" s="143">
        <v>90992</v>
      </c>
      <c r="B1113" s="139" t="s">
        <v>69</v>
      </c>
      <c r="C1113" s="141" t="s">
        <v>1434</v>
      </c>
      <c r="D1113" s="140" t="s">
        <v>105</v>
      </c>
      <c r="E1113" s="136">
        <v>8.4499999999999993</v>
      </c>
    </row>
    <row r="1114" spans="1:5" ht="42.75">
      <c r="A1114" s="143">
        <v>90993</v>
      </c>
      <c r="B1114" s="139" t="s">
        <v>69</v>
      </c>
      <c r="C1114" s="141" t="s">
        <v>1435</v>
      </c>
      <c r="D1114" s="140" t="s">
        <v>105</v>
      </c>
      <c r="E1114" s="136">
        <v>2.2599999999999998</v>
      </c>
    </row>
    <row r="1115" spans="1:5" ht="42.75">
      <c r="A1115" s="143">
        <v>90994</v>
      </c>
      <c r="B1115" s="139" t="s">
        <v>69</v>
      </c>
      <c r="C1115" s="141" t="s">
        <v>1436</v>
      </c>
      <c r="D1115" s="140" t="s">
        <v>105</v>
      </c>
      <c r="E1115" s="136">
        <v>10.57</v>
      </c>
    </row>
    <row r="1116" spans="1:5" ht="57">
      <c r="A1116" s="143">
        <v>90995</v>
      </c>
      <c r="B1116" s="139" t="s">
        <v>69</v>
      </c>
      <c r="C1116" s="141" t="s">
        <v>1437</v>
      </c>
      <c r="D1116" s="140" t="s">
        <v>105</v>
      </c>
      <c r="E1116" s="136">
        <v>82.56</v>
      </c>
    </row>
    <row r="1117" spans="1:5" ht="85.5">
      <c r="A1117" s="143">
        <v>91021</v>
      </c>
      <c r="B1117" s="139" t="s">
        <v>69</v>
      </c>
      <c r="C1117" s="141" t="s">
        <v>1438</v>
      </c>
      <c r="D1117" s="140" t="s">
        <v>105</v>
      </c>
      <c r="E1117" s="136">
        <v>13.13</v>
      </c>
    </row>
    <row r="1118" spans="1:5" ht="71.25">
      <c r="A1118" s="143">
        <v>91026</v>
      </c>
      <c r="B1118" s="139" t="s">
        <v>69</v>
      </c>
      <c r="C1118" s="141" t="s">
        <v>1439</v>
      </c>
      <c r="D1118" s="140" t="s">
        <v>105</v>
      </c>
      <c r="E1118" s="136">
        <v>24.77</v>
      </c>
    </row>
    <row r="1119" spans="1:5" ht="57">
      <c r="A1119" s="143">
        <v>91027</v>
      </c>
      <c r="B1119" s="139" t="s">
        <v>69</v>
      </c>
      <c r="C1119" s="141" t="s">
        <v>1440</v>
      </c>
      <c r="D1119" s="140" t="s">
        <v>105</v>
      </c>
      <c r="E1119" s="136">
        <v>9.93</v>
      </c>
    </row>
    <row r="1120" spans="1:5" ht="71.25">
      <c r="A1120" s="143">
        <v>91028</v>
      </c>
      <c r="B1120" s="139" t="s">
        <v>69</v>
      </c>
      <c r="C1120" s="141" t="s">
        <v>1441</v>
      </c>
      <c r="D1120" s="140" t="s">
        <v>105</v>
      </c>
      <c r="E1120" s="136">
        <v>4.01</v>
      </c>
    </row>
    <row r="1121" spans="1:5" ht="71.25">
      <c r="A1121" s="143">
        <v>91029</v>
      </c>
      <c r="B1121" s="139" t="s">
        <v>69</v>
      </c>
      <c r="C1121" s="141" t="s">
        <v>1442</v>
      </c>
      <c r="D1121" s="140" t="s">
        <v>105</v>
      </c>
      <c r="E1121" s="136">
        <v>45.4</v>
      </c>
    </row>
    <row r="1122" spans="1:5" ht="71.25">
      <c r="A1122" s="143">
        <v>91030</v>
      </c>
      <c r="B1122" s="139" t="s">
        <v>69</v>
      </c>
      <c r="C1122" s="141" t="s">
        <v>1443</v>
      </c>
      <c r="D1122" s="140" t="s">
        <v>105</v>
      </c>
      <c r="E1122" s="136">
        <v>147.12</v>
      </c>
    </row>
    <row r="1123" spans="1:5" ht="57">
      <c r="A1123" s="143">
        <v>91273</v>
      </c>
      <c r="B1123" s="139" t="s">
        <v>69</v>
      </c>
      <c r="C1123" s="141" t="s">
        <v>1444</v>
      </c>
      <c r="D1123" s="140" t="s">
        <v>105</v>
      </c>
      <c r="E1123" s="136">
        <v>0.6</v>
      </c>
    </row>
    <row r="1124" spans="1:5" ht="42.75">
      <c r="A1124" s="143">
        <v>91274</v>
      </c>
      <c r="B1124" s="139" t="s">
        <v>69</v>
      </c>
      <c r="C1124" s="141" t="s">
        <v>1445</v>
      </c>
      <c r="D1124" s="140" t="s">
        <v>105</v>
      </c>
      <c r="E1124" s="136">
        <v>0.16</v>
      </c>
    </row>
    <row r="1125" spans="1:5" ht="57">
      <c r="A1125" s="143">
        <v>91275</v>
      </c>
      <c r="B1125" s="139" t="s">
        <v>69</v>
      </c>
      <c r="C1125" s="141" t="s">
        <v>1446</v>
      </c>
      <c r="D1125" s="140" t="s">
        <v>105</v>
      </c>
      <c r="E1125" s="136">
        <v>0.75</v>
      </c>
    </row>
    <row r="1126" spans="1:5" ht="57">
      <c r="A1126" s="143">
        <v>91276</v>
      </c>
      <c r="B1126" s="139" t="s">
        <v>69</v>
      </c>
      <c r="C1126" s="141" t="s">
        <v>1447</v>
      </c>
      <c r="D1126" s="140" t="s">
        <v>105</v>
      </c>
      <c r="E1126" s="136">
        <v>8.69</v>
      </c>
    </row>
    <row r="1127" spans="1:5" ht="71.25">
      <c r="A1127" s="143">
        <v>91279</v>
      </c>
      <c r="B1127" s="139" t="s">
        <v>69</v>
      </c>
      <c r="C1127" s="141" t="s">
        <v>1448</v>
      </c>
      <c r="D1127" s="140" t="s">
        <v>105</v>
      </c>
      <c r="E1127" s="136">
        <v>0.85</v>
      </c>
    </row>
    <row r="1128" spans="1:5" ht="71.25">
      <c r="A1128" s="143">
        <v>91280</v>
      </c>
      <c r="B1128" s="139" t="s">
        <v>69</v>
      </c>
      <c r="C1128" s="141" t="s">
        <v>1449</v>
      </c>
      <c r="D1128" s="140" t="s">
        <v>105</v>
      </c>
      <c r="E1128" s="136">
        <v>0.19</v>
      </c>
    </row>
    <row r="1129" spans="1:5" ht="71.25">
      <c r="A1129" s="143">
        <v>91281</v>
      </c>
      <c r="B1129" s="139" t="s">
        <v>69</v>
      </c>
      <c r="C1129" s="141" t="s">
        <v>1450</v>
      </c>
      <c r="D1129" s="140" t="s">
        <v>105</v>
      </c>
      <c r="E1129" s="136">
        <v>1.06</v>
      </c>
    </row>
    <row r="1130" spans="1:5" ht="71.25">
      <c r="A1130" s="143">
        <v>91282</v>
      </c>
      <c r="B1130" s="139" t="s">
        <v>69</v>
      </c>
      <c r="C1130" s="141" t="s">
        <v>1451</v>
      </c>
      <c r="D1130" s="140" t="s">
        <v>105</v>
      </c>
      <c r="E1130" s="136">
        <v>8.75</v>
      </c>
    </row>
    <row r="1131" spans="1:5" ht="57">
      <c r="A1131" s="143">
        <v>91354</v>
      </c>
      <c r="B1131" s="139" t="s">
        <v>69</v>
      </c>
      <c r="C1131" s="141" t="s">
        <v>1452</v>
      </c>
      <c r="D1131" s="140" t="s">
        <v>105</v>
      </c>
      <c r="E1131" s="136">
        <v>17.61</v>
      </c>
    </row>
    <row r="1132" spans="1:5" ht="57">
      <c r="A1132" s="143">
        <v>91355</v>
      </c>
      <c r="B1132" s="139" t="s">
        <v>69</v>
      </c>
      <c r="C1132" s="141" t="s">
        <v>1453</v>
      </c>
      <c r="D1132" s="140" t="s">
        <v>105</v>
      </c>
      <c r="E1132" s="136">
        <v>7.24</v>
      </c>
    </row>
    <row r="1133" spans="1:5" ht="57">
      <c r="A1133" s="143">
        <v>91356</v>
      </c>
      <c r="B1133" s="139" t="s">
        <v>69</v>
      </c>
      <c r="C1133" s="141" t="s">
        <v>1454</v>
      </c>
      <c r="D1133" s="140" t="s">
        <v>105</v>
      </c>
      <c r="E1133" s="136">
        <v>2.92</v>
      </c>
    </row>
    <row r="1134" spans="1:5" ht="71.25">
      <c r="A1134" s="143">
        <v>91359</v>
      </c>
      <c r="B1134" s="139" t="s">
        <v>69</v>
      </c>
      <c r="C1134" s="141" t="s">
        <v>1455</v>
      </c>
      <c r="D1134" s="140" t="s">
        <v>105</v>
      </c>
      <c r="E1134" s="136">
        <v>20.99</v>
      </c>
    </row>
    <row r="1135" spans="1:5" ht="57">
      <c r="A1135" s="143">
        <v>91360</v>
      </c>
      <c r="B1135" s="139" t="s">
        <v>69</v>
      </c>
      <c r="C1135" s="141" t="s">
        <v>1456</v>
      </c>
      <c r="D1135" s="140" t="s">
        <v>105</v>
      </c>
      <c r="E1135" s="136">
        <v>8.0299999999999994</v>
      </c>
    </row>
    <row r="1136" spans="1:5" ht="71.25">
      <c r="A1136" s="143">
        <v>91361</v>
      </c>
      <c r="B1136" s="139" t="s">
        <v>69</v>
      </c>
      <c r="C1136" s="141" t="s">
        <v>1457</v>
      </c>
      <c r="D1136" s="140" t="s">
        <v>105</v>
      </c>
      <c r="E1136" s="136">
        <v>3.24</v>
      </c>
    </row>
    <row r="1137" spans="1:5" ht="57">
      <c r="A1137" s="143">
        <v>91367</v>
      </c>
      <c r="B1137" s="139" t="s">
        <v>69</v>
      </c>
      <c r="C1137" s="141" t="s">
        <v>1458</v>
      </c>
      <c r="D1137" s="140" t="s">
        <v>105</v>
      </c>
      <c r="E1137" s="136">
        <v>22.2</v>
      </c>
    </row>
    <row r="1138" spans="1:5" ht="57">
      <c r="A1138" s="143">
        <v>91368</v>
      </c>
      <c r="B1138" s="139" t="s">
        <v>69</v>
      </c>
      <c r="C1138" s="141" t="s">
        <v>1459</v>
      </c>
      <c r="D1138" s="140" t="s">
        <v>105</v>
      </c>
      <c r="E1138" s="136">
        <v>8.52</v>
      </c>
    </row>
    <row r="1139" spans="1:5" ht="71.25">
      <c r="A1139" s="143">
        <v>91369</v>
      </c>
      <c r="B1139" s="139" t="s">
        <v>69</v>
      </c>
      <c r="C1139" s="141" t="s">
        <v>1460</v>
      </c>
      <c r="D1139" s="140" t="s">
        <v>105</v>
      </c>
      <c r="E1139" s="136">
        <v>3.44</v>
      </c>
    </row>
    <row r="1140" spans="1:5" ht="57">
      <c r="A1140" s="143">
        <v>91375</v>
      </c>
      <c r="B1140" s="139" t="s">
        <v>69</v>
      </c>
      <c r="C1140" s="141" t="s">
        <v>1461</v>
      </c>
      <c r="D1140" s="140" t="s">
        <v>105</v>
      </c>
      <c r="E1140" s="136">
        <v>19.34</v>
      </c>
    </row>
    <row r="1141" spans="1:5" ht="57">
      <c r="A1141" s="143">
        <v>91376</v>
      </c>
      <c r="B1141" s="139" t="s">
        <v>69</v>
      </c>
      <c r="C1141" s="141" t="s">
        <v>1462</v>
      </c>
      <c r="D1141" s="140" t="s">
        <v>105</v>
      </c>
      <c r="E1141" s="136">
        <v>7.95</v>
      </c>
    </row>
    <row r="1142" spans="1:5" ht="57">
      <c r="A1142" s="143">
        <v>91377</v>
      </c>
      <c r="B1142" s="139" t="s">
        <v>69</v>
      </c>
      <c r="C1142" s="141" t="s">
        <v>1463</v>
      </c>
      <c r="D1142" s="140" t="s">
        <v>105</v>
      </c>
      <c r="E1142" s="136">
        <v>3.21</v>
      </c>
    </row>
    <row r="1143" spans="1:5" ht="71.25">
      <c r="A1143" s="143">
        <v>91380</v>
      </c>
      <c r="B1143" s="139" t="s">
        <v>69</v>
      </c>
      <c r="C1143" s="141" t="s">
        <v>1464</v>
      </c>
      <c r="D1143" s="140" t="s">
        <v>105</v>
      </c>
      <c r="E1143" s="136">
        <v>29.21</v>
      </c>
    </row>
    <row r="1144" spans="1:5" ht="71.25">
      <c r="A1144" s="143">
        <v>91381</v>
      </c>
      <c r="B1144" s="139" t="s">
        <v>69</v>
      </c>
      <c r="C1144" s="141" t="s">
        <v>1465</v>
      </c>
      <c r="D1144" s="140" t="s">
        <v>105</v>
      </c>
      <c r="E1144" s="136">
        <v>11.21</v>
      </c>
    </row>
    <row r="1145" spans="1:5" ht="71.25">
      <c r="A1145" s="143">
        <v>91382</v>
      </c>
      <c r="B1145" s="139" t="s">
        <v>69</v>
      </c>
      <c r="C1145" s="141" t="s">
        <v>1466</v>
      </c>
      <c r="D1145" s="140" t="s">
        <v>105</v>
      </c>
      <c r="E1145" s="136">
        <v>4.53</v>
      </c>
    </row>
    <row r="1146" spans="1:5" ht="71.25">
      <c r="A1146" s="143">
        <v>91383</v>
      </c>
      <c r="B1146" s="139" t="s">
        <v>69</v>
      </c>
      <c r="C1146" s="141" t="s">
        <v>1467</v>
      </c>
      <c r="D1146" s="140" t="s">
        <v>105</v>
      </c>
      <c r="E1146" s="136">
        <v>52.55</v>
      </c>
    </row>
    <row r="1147" spans="1:5" ht="71.25">
      <c r="A1147" s="143">
        <v>91384</v>
      </c>
      <c r="B1147" s="139" t="s">
        <v>69</v>
      </c>
      <c r="C1147" s="141" t="s">
        <v>1468</v>
      </c>
      <c r="D1147" s="140" t="s">
        <v>105</v>
      </c>
      <c r="E1147" s="136">
        <v>142.19999999999999</v>
      </c>
    </row>
    <row r="1148" spans="1:5" ht="85.5">
      <c r="A1148" s="143">
        <v>91390</v>
      </c>
      <c r="B1148" s="139" t="s">
        <v>69</v>
      </c>
      <c r="C1148" s="141" t="s">
        <v>1469</v>
      </c>
      <c r="D1148" s="140" t="s">
        <v>105</v>
      </c>
      <c r="E1148" s="136">
        <v>19.260000000000002</v>
      </c>
    </row>
    <row r="1149" spans="1:5" ht="85.5">
      <c r="A1149" s="143">
        <v>91391</v>
      </c>
      <c r="B1149" s="139" t="s">
        <v>69</v>
      </c>
      <c r="C1149" s="141" t="s">
        <v>1470</v>
      </c>
      <c r="D1149" s="140" t="s">
        <v>105</v>
      </c>
      <c r="E1149" s="136">
        <v>7.67</v>
      </c>
    </row>
    <row r="1150" spans="1:5" ht="85.5">
      <c r="A1150" s="143">
        <v>91392</v>
      </c>
      <c r="B1150" s="139" t="s">
        <v>69</v>
      </c>
      <c r="C1150" s="141" t="s">
        <v>1471</v>
      </c>
      <c r="D1150" s="140" t="s">
        <v>105</v>
      </c>
      <c r="E1150" s="136">
        <v>3.09</v>
      </c>
    </row>
    <row r="1151" spans="1:5" ht="71.25">
      <c r="A1151" s="143">
        <v>91396</v>
      </c>
      <c r="B1151" s="139" t="s">
        <v>69</v>
      </c>
      <c r="C1151" s="141" t="s">
        <v>1472</v>
      </c>
      <c r="D1151" s="140" t="s">
        <v>105</v>
      </c>
      <c r="E1151" s="136">
        <v>29.11</v>
      </c>
    </row>
    <row r="1152" spans="1:5" ht="71.25">
      <c r="A1152" s="143">
        <v>91397</v>
      </c>
      <c r="B1152" s="139" t="s">
        <v>69</v>
      </c>
      <c r="C1152" s="141" t="s">
        <v>1473</v>
      </c>
      <c r="D1152" s="140" t="s">
        <v>105</v>
      </c>
      <c r="E1152" s="136">
        <v>11.25</v>
      </c>
    </row>
    <row r="1153" spans="1:5" ht="71.25">
      <c r="A1153" s="143">
        <v>91398</v>
      </c>
      <c r="B1153" s="139" t="s">
        <v>69</v>
      </c>
      <c r="C1153" s="141" t="s">
        <v>1474</v>
      </c>
      <c r="D1153" s="140" t="s">
        <v>105</v>
      </c>
      <c r="E1153" s="136">
        <v>4.54</v>
      </c>
    </row>
    <row r="1154" spans="1:5" ht="71.25">
      <c r="A1154" s="143">
        <v>91402</v>
      </c>
      <c r="B1154" s="139" t="s">
        <v>69</v>
      </c>
      <c r="C1154" s="141" t="s">
        <v>1475</v>
      </c>
      <c r="D1154" s="140" t="s">
        <v>105</v>
      </c>
      <c r="E1154" s="136">
        <v>3.57</v>
      </c>
    </row>
    <row r="1155" spans="1:5" ht="85.5">
      <c r="A1155" s="143">
        <v>91466</v>
      </c>
      <c r="B1155" s="139" t="s">
        <v>69</v>
      </c>
      <c r="C1155" s="141" t="s">
        <v>1476</v>
      </c>
      <c r="D1155" s="140" t="s">
        <v>105</v>
      </c>
      <c r="E1155" s="136">
        <v>4.05</v>
      </c>
    </row>
    <row r="1156" spans="1:5" ht="85.5">
      <c r="A1156" s="143">
        <v>91467</v>
      </c>
      <c r="B1156" s="139" t="s">
        <v>69</v>
      </c>
      <c r="C1156" s="141" t="s">
        <v>1477</v>
      </c>
      <c r="D1156" s="140" t="s">
        <v>105</v>
      </c>
      <c r="E1156" s="136">
        <v>158.58000000000001</v>
      </c>
    </row>
    <row r="1157" spans="1:5" ht="71.25">
      <c r="A1157" s="143">
        <v>91468</v>
      </c>
      <c r="B1157" s="139" t="s">
        <v>69</v>
      </c>
      <c r="C1157" s="141" t="s">
        <v>1478</v>
      </c>
      <c r="D1157" s="140" t="s">
        <v>105</v>
      </c>
      <c r="E1157" s="136">
        <v>25.48</v>
      </c>
    </row>
    <row r="1158" spans="1:5" ht="71.25">
      <c r="A1158" s="143">
        <v>91469</v>
      </c>
      <c r="B1158" s="139" t="s">
        <v>69</v>
      </c>
      <c r="C1158" s="141" t="s">
        <v>1479</v>
      </c>
      <c r="D1158" s="140" t="s">
        <v>105</v>
      </c>
      <c r="E1158" s="136">
        <v>9.9700000000000006</v>
      </c>
    </row>
    <row r="1159" spans="1:5" ht="85.5">
      <c r="A1159" s="143">
        <v>91484</v>
      </c>
      <c r="B1159" s="139" t="s">
        <v>69</v>
      </c>
      <c r="C1159" s="141" t="s">
        <v>1480</v>
      </c>
      <c r="D1159" s="140" t="s">
        <v>105</v>
      </c>
      <c r="E1159" s="136">
        <v>4.0199999999999996</v>
      </c>
    </row>
    <row r="1160" spans="1:5" ht="85.5">
      <c r="A1160" s="143">
        <v>91485</v>
      </c>
      <c r="B1160" s="139" t="s">
        <v>69</v>
      </c>
      <c r="C1160" s="141" t="s">
        <v>1481</v>
      </c>
      <c r="D1160" s="140" t="s">
        <v>105</v>
      </c>
      <c r="E1160" s="136">
        <v>155.22</v>
      </c>
    </row>
    <row r="1161" spans="1:5" ht="42.75">
      <c r="A1161" s="143">
        <v>91529</v>
      </c>
      <c r="B1161" s="139" t="s">
        <v>69</v>
      </c>
      <c r="C1161" s="141" t="s">
        <v>1482</v>
      </c>
      <c r="D1161" s="140" t="s">
        <v>105</v>
      </c>
      <c r="E1161" s="136">
        <v>0.88</v>
      </c>
    </row>
    <row r="1162" spans="1:5" ht="42.75">
      <c r="A1162" s="143">
        <v>91530</v>
      </c>
      <c r="B1162" s="139" t="s">
        <v>69</v>
      </c>
      <c r="C1162" s="141" t="s">
        <v>1483</v>
      </c>
      <c r="D1162" s="140" t="s">
        <v>105</v>
      </c>
      <c r="E1162" s="136">
        <v>0.23</v>
      </c>
    </row>
    <row r="1163" spans="1:5" ht="42.75">
      <c r="A1163" s="143">
        <v>91531</v>
      </c>
      <c r="B1163" s="139" t="s">
        <v>69</v>
      </c>
      <c r="C1163" s="141" t="s">
        <v>1484</v>
      </c>
      <c r="D1163" s="140" t="s">
        <v>105</v>
      </c>
      <c r="E1163" s="136">
        <v>1.1100000000000001</v>
      </c>
    </row>
    <row r="1164" spans="1:5" ht="57">
      <c r="A1164" s="143">
        <v>91532</v>
      </c>
      <c r="B1164" s="139" t="s">
        <v>69</v>
      </c>
      <c r="C1164" s="141" t="s">
        <v>1485</v>
      </c>
      <c r="D1164" s="140" t="s">
        <v>105</v>
      </c>
      <c r="E1164" s="136">
        <v>6.22</v>
      </c>
    </row>
    <row r="1165" spans="1:5" ht="71.25">
      <c r="A1165" s="143">
        <v>91629</v>
      </c>
      <c r="B1165" s="139" t="s">
        <v>69</v>
      </c>
      <c r="C1165" s="141" t="s">
        <v>1486</v>
      </c>
      <c r="D1165" s="140" t="s">
        <v>105</v>
      </c>
      <c r="E1165" s="136">
        <v>21.63</v>
      </c>
    </row>
    <row r="1166" spans="1:5" ht="71.25">
      <c r="A1166" s="143">
        <v>91630</v>
      </c>
      <c r="B1166" s="139" t="s">
        <v>69</v>
      </c>
      <c r="C1166" s="141" t="s">
        <v>1487</v>
      </c>
      <c r="D1166" s="140" t="s">
        <v>105</v>
      </c>
      <c r="E1166" s="136">
        <v>8.0399999999999991</v>
      </c>
    </row>
    <row r="1167" spans="1:5" ht="85.5">
      <c r="A1167" s="143">
        <v>91631</v>
      </c>
      <c r="B1167" s="139" t="s">
        <v>69</v>
      </c>
      <c r="C1167" s="141" t="s">
        <v>1488</v>
      </c>
      <c r="D1167" s="140" t="s">
        <v>105</v>
      </c>
      <c r="E1167" s="136">
        <v>3.24</v>
      </c>
    </row>
    <row r="1168" spans="1:5" ht="71.25">
      <c r="A1168" s="143">
        <v>91632</v>
      </c>
      <c r="B1168" s="139" t="s">
        <v>69</v>
      </c>
      <c r="C1168" s="141" t="s">
        <v>1489</v>
      </c>
      <c r="D1168" s="140" t="s">
        <v>105</v>
      </c>
      <c r="E1168" s="136">
        <v>37.020000000000003</v>
      </c>
    </row>
    <row r="1169" spans="1:5" ht="85.5">
      <c r="A1169" s="143">
        <v>91633</v>
      </c>
      <c r="B1169" s="139" t="s">
        <v>69</v>
      </c>
      <c r="C1169" s="141" t="s">
        <v>1490</v>
      </c>
      <c r="D1169" s="140" t="s">
        <v>105</v>
      </c>
      <c r="E1169" s="136">
        <v>134.22</v>
      </c>
    </row>
    <row r="1170" spans="1:5" ht="85.5">
      <c r="A1170" s="143">
        <v>91640</v>
      </c>
      <c r="B1170" s="139" t="s">
        <v>69</v>
      </c>
      <c r="C1170" s="141" t="s">
        <v>1491</v>
      </c>
      <c r="D1170" s="140" t="s">
        <v>105</v>
      </c>
      <c r="E1170" s="136">
        <v>43.47</v>
      </c>
    </row>
    <row r="1171" spans="1:5" ht="71.25">
      <c r="A1171" s="143">
        <v>91641</v>
      </c>
      <c r="B1171" s="139" t="s">
        <v>69</v>
      </c>
      <c r="C1171" s="141" t="s">
        <v>1492</v>
      </c>
      <c r="D1171" s="140" t="s">
        <v>105</v>
      </c>
      <c r="E1171" s="136">
        <v>17.559999999999999</v>
      </c>
    </row>
    <row r="1172" spans="1:5" ht="85.5">
      <c r="A1172" s="143">
        <v>91642</v>
      </c>
      <c r="B1172" s="139" t="s">
        <v>69</v>
      </c>
      <c r="C1172" s="141" t="s">
        <v>1493</v>
      </c>
      <c r="D1172" s="140" t="s">
        <v>105</v>
      </c>
      <c r="E1172" s="136">
        <v>7.1</v>
      </c>
    </row>
    <row r="1173" spans="1:5" ht="85.5">
      <c r="A1173" s="143">
        <v>91643</v>
      </c>
      <c r="B1173" s="139" t="s">
        <v>69</v>
      </c>
      <c r="C1173" s="141" t="s">
        <v>1494</v>
      </c>
      <c r="D1173" s="140" t="s">
        <v>105</v>
      </c>
      <c r="E1173" s="136">
        <v>78.56</v>
      </c>
    </row>
    <row r="1174" spans="1:5" ht="85.5">
      <c r="A1174" s="143">
        <v>91644</v>
      </c>
      <c r="B1174" s="139" t="s">
        <v>69</v>
      </c>
      <c r="C1174" s="141" t="s">
        <v>1495</v>
      </c>
      <c r="D1174" s="140" t="s">
        <v>105</v>
      </c>
      <c r="E1174" s="136">
        <v>302.04000000000002</v>
      </c>
    </row>
    <row r="1175" spans="1:5" ht="42.75">
      <c r="A1175" s="143">
        <v>91688</v>
      </c>
      <c r="B1175" s="139" t="s">
        <v>69</v>
      </c>
      <c r="C1175" s="141" t="s">
        <v>1496</v>
      </c>
      <c r="D1175" s="140" t="s">
        <v>105</v>
      </c>
      <c r="E1175" s="136">
        <v>0.1</v>
      </c>
    </row>
    <row r="1176" spans="1:5" ht="42.75">
      <c r="A1176" s="143">
        <v>91689</v>
      </c>
      <c r="B1176" s="139" t="s">
        <v>69</v>
      </c>
      <c r="C1176" s="141" t="s">
        <v>1497</v>
      </c>
      <c r="D1176" s="140" t="s">
        <v>105</v>
      </c>
      <c r="E1176" s="136">
        <v>0.02</v>
      </c>
    </row>
    <row r="1177" spans="1:5" ht="42.75">
      <c r="A1177" s="143">
        <v>91690</v>
      </c>
      <c r="B1177" s="139" t="s">
        <v>69</v>
      </c>
      <c r="C1177" s="141" t="s">
        <v>1498</v>
      </c>
      <c r="D1177" s="140" t="s">
        <v>105</v>
      </c>
      <c r="E1177" s="136">
        <v>0.06</v>
      </c>
    </row>
    <row r="1178" spans="1:5" ht="42.75">
      <c r="A1178" s="143">
        <v>91691</v>
      </c>
      <c r="B1178" s="139" t="s">
        <v>69</v>
      </c>
      <c r="C1178" s="141" t="s">
        <v>1499</v>
      </c>
      <c r="D1178" s="140" t="s">
        <v>105</v>
      </c>
      <c r="E1178" s="136">
        <v>1.57</v>
      </c>
    </row>
    <row r="1179" spans="1:5" ht="42.75">
      <c r="A1179" s="143">
        <v>92040</v>
      </c>
      <c r="B1179" s="139" t="s">
        <v>69</v>
      </c>
      <c r="C1179" s="141" t="s">
        <v>1500</v>
      </c>
      <c r="D1179" s="140" t="s">
        <v>105</v>
      </c>
      <c r="E1179" s="136">
        <v>6.47</v>
      </c>
    </row>
    <row r="1180" spans="1:5" ht="42.75">
      <c r="A1180" s="143">
        <v>92041</v>
      </c>
      <c r="B1180" s="139" t="s">
        <v>69</v>
      </c>
      <c r="C1180" s="141" t="s">
        <v>1501</v>
      </c>
      <c r="D1180" s="140" t="s">
        <v>105</v>
      </c>
      <c r="E1180" s="136">
        <v>1.33</v>
      </c>
    </row>
    <row r="1181" spans="1:5" ht="42.75">
      <c r="A1181" s="143">
        <v>92042</v>
      </c>
      <c r="B1181" s="139" t="s">
        <v>69</v>
      </c>
      <c r="C1181" s="141" t="s">
        <v>1502</v>
      </c>
      <c r="D1181" s="140" t="s">
        <v>105</v>
      </c>
      <c r="E1181" s="136">
        <v>5.39</v>
      </c>
    </row>
    <row r="1182" spans="1:5" ht="85.5">
      <c r="A1182" s="143">
        <v>92101</v>
      </c>
      <c r="B1182" s="139" t="s">
        <v>69</v>
      </c>
      <c r="C1182" s="141" t="s">
        <v>1503</v>
      </c>
      <c r="D1182" s="140" t="s">
        <v>105</v>
      </c>
      <c r="E1182" s="136">
        <v>44.82</v>
      </c>
    </row>
    <row r="1183" spans="1:5" ht="85.5">
      <c r="A1183" s="143">
        <v>92102</v>
      </c>
      <c r="B1183" s="139" t="s">
        <v>69</v>
      </c>
      <c r="C1183" s="141" t="s">
        <v>1504</v>
      </c>
      <c r="D1183" s="140" t="s">
        <v>105</v>
      </c>
      <c r="E1183" s="136">
        <v>14.05</v>
      </c>
    </row>
    <row r="1184" spans="1:5" ht="85.5">
      <c r="A1184" s="143">
        <v>92103</v>
      </c>
      <c r="B1184" s="139" t="s">
        <v>69</v>
      </c>
      <c r="C1184" s="141" t="s">
        <v>1505</v>
      </c>
      <c r="D1184" s="140" t="s">
        <v>105</v>
      </c>
      <c r="E1184" s="136">
        <v>5.68</v>
      </c>
    </row>
    <row r="1185" spans="1:5" ht="85.5">
      <c r="A1185" s="143">
        <v>92104</v>
      </c>
      <c r="B1185" s="139" t="s">
        <v>69</v>
      </c>
      <c r="C1185" s="141" t="s">
        <v>1506</v>
      </c>
      <c r="D1185" s="140" t="s">
        <v>105</v>
      </c>
      <c r="E1185" s="136">
        <v>70.75</v>
      </c>
    </row>
    <row r="1186" spans="1:5" ht="85.5">
      <c r="A1186" s="143">
        <v>92105</v>
      </c>
      <c r="B1186" s="139" t="s">
        <v>69</v>
      </c>
      <c r="C1186" s="141" t="s">
        <v>1507</v>
      </c>
      <c r="D1186" s="140" t="s">
        <v>105</v>
      </c>
      <c r="E1186" s="136">
        <v>192.96</v>
      </c>
    </row>
    <row r="1187" spans="1:5" ht="42.75">
      <c r="A1187" s="143">
        <v>92108</v>
      </c>
      <c r="B1187" s="139" t="s">
        <v>69</v>
      </c>
      <c r="C1187" s="141" t="s">
        <v>1508</v>
      </c>
      <c r="D1187" s="140" t="s">
        <v>105</v>
      </c>
      <c r="E1187" s="136">
        <v>1.02</v>
      </c>
    </row>
    <row r="1188" spans="1:5" ht="42.75">
      <c r="A1188" s="143">
        <v>92109</v>
      </c>
      <c r="B1188" s="139" t="s">
        <v>69</v>
      </c>
      <c r="C1188" s="141" t="s">
        <v>1509</v>
      </c>
      <c r="D1188" s="140" t="s">
        <v>105</v>
      </c>
      <c r="E1188" s="136">
        <v>0.23</v>
      </c>
    </row>
    <row r="1189" spans="1:5" ht="42.75">
      <c r="A1189" s="143">
        <v>92110</v>
      </c>
      <c r="B1189" s="139" t="s">
        <v>69</v>
      </c>
      <c r="C1189" s="141" t="s">
        <v>1510</v>
      </c>
      <c r="D1189" s="140" t="s">
        <v>105</v>
      </c>
      <c r="E1189" s="136">
        <v>1.27</v>
      </c>
    </row>
    <row r="1190" spans="1:5" ht="57">
      <c r="A1190" s="143">
        <v>92111</v>
      </c>
      <c r="B1190" s="139" t="s">
        <v>69</v>
      </c>
      <c r="C1190" s="141" t="s">
        <v>1511</v>
      </c>
      <c r="D1190" s="140" t="s">
        <v>105</v>
      </c>
      <c r="E1190" s="136">
        <v>1.45</v>
      </c>
    </row>
    <row r="1191" spans="1:5" ht="28.5">
      <c r="A1191" s="143">
        <v>92114</v>
      </c>
      <c r="B1191" s="139" t="s">
        <v>69</v>
      </c>
      <c r="C1191" s="141" t="s">
        <v>1512</v>
      </c>
      <c r="D1191" s="140" t="s">
        <v>105</v>
      </c>
      <c r="E1191" s="136">
        <v>0.25</v>
      </c>
    </row>
    <row r="1192" spans="1:5" ht="28.5">
      <c r="A1192" s="143">
        <v>92115</v>
      </c>
      <c r="B1192" s="139" t="s">
        <v>69</v>
      </c>
      <c r="C1192" s="141" t="s">
        <v>1513</v>
      </c>
      <c r="D1192" s="140" t="s">
        <v>105</v>
      </c>
      <c r="E1192" s="136">
        <v>0.05</v>
      </c>
    </row>
    <row r="1193" spans="1:5" ht="28.5">
      <c r="A1193" s="143">
        <v>92116</v>
      </c>
      <c r="B1193" s="139" t="s">
        <v>69</v>
      </c>
      <c r="C1193" s="141" t="s">
        <v>1514</v>
      </c>
      <c r="D1193" s="140" t="s">
        <v>105</v>
      </c>
      <c r="E1193" s="136">
        <v>0.18</v>
      </c>
    </row>
    <row r="1194" spans="1:5" ht="42.75">
      <c r="A1194" s="143">
        <v>92133</v>
      </c>
      <c r="B1194" s="139" t="s">
        <v>69</v>
      </c>
      <c r="C1194" s="141" t="s">
        <v>1515</v>
      </c>
      <c r="D1194" s="140" t="s">
        <v>105</v>
      </c>
      <c r="E1194" s="136">
        <v>12.74</v>
      </c>
    </row>
    <row r="1195" spans="1:5" ht="28.5">
      <c r="A1195" s="143">
        <v>92134</v>
      </c>
      <c r="B1195" s="139" t="s">
        <v>69</v>
      </c>
      <c r="C1195" s="141" t="s">
        <v>1516</v>
      </c>
      <c r="D1195" s="140" t="s">
        <v>105</v>
      </c>
      <c r="E1195" s="136">
        <v>3.93</v>
      </c>
    </row>
    <row r="1196" spans="1:5" ht="42.75">
      <c r="A1196" s="143">
        <v>92135</v>
      </c>
      <c r="B1196" s="139" t="s">
        <v>69</v>
      </c>
      <c r="C1196" s="141" t="s">
        <v>1517</v>
      </c>
      <c r="D1196" s="140" t="s">
        <v>105</v>
      </c>
      <c r="E1196" s="136">
        <v>1.59</v>
      </c>
    </row>
    <row r="1197" spans="1:5" ht="42.75">
      <c r="A1197" s="143">
        <v>92136</v>
      </c>
      <c r="B1197" s="139" t="s">
        <v>69</v>
      </c>
      <c r="C1197" s="141" t="s">
        <v>1518</v>
      </c>
      <c r="D1197" s="140" t="s">
        <v>105</v>
      </c>
      <c r="E1197" s="136">
        <v>15.93</v>
      </c>
    </row>
    <row r="1198" spans="1:5" ht="42.75">
      <c r="A1198" s="143">
        <v>92137</v>
      </c>
      <c r="B1198" s="139" t="s">
        <v>69</v>
      </c>
      <c r="C1198" s="141" t="s">
        <v>1519</v>
      </c>
      <c r="D1198" s="140" t="s">
        <v>105</v>
      </c>
      <c r="E1198" s="136">
        <v>35.340000000000003</v>
      </c>
    </row>
    <row r="1199" spans="1:5" ht="42.75">
      <c r="A1199" s="143">
        <v>92140</v>
      </c>
      <c r="B1199" s="139" t="s">
        <v>69</v>
      </c>
      <c r="C1199" s="141" t="s">
        <v>1520</v>
      </c>
      <c r="D1199" s="140" t="s">
        <v>105</v>
      </c>
      <c r="E1199" s="136">
        <v>4.67</v>
      </c>
    </row>
    <row r="1200" spans="1:5" ht="42.75">
      <c r="A1200" s="143">
        <v>92141</v>
      </c>
      <c r="B1200" s="139" t="s">
        <v>69</v>
      </c>
      <c r="C1200" s="141" t="s">
        <v>1521</v>
      </c>
      <c r="D1200" s="140" t="s">
        <v>105</v>
      </c>
      <c r="E1200" s="136">
        <v>1.44</v>
      </c>
    </row>
    <row r="1201" spans="1:5" ht="42.75">
      <c r="A1201" s="143">
        <v>92142</v>
      </c>
      <c r="B1201" s="139" t="s">
        <v>69</v>
      </c>
      <c r="C1201" s="141" t="s">
        <v>1522</v>
      </c>
      <c r="D1201" s="140" t="s">
        <v>105</v>
      </c>
      <c r="E1201" s="136">
        <v>0.57999999999999996</v>
      </c>
    </row>
    <row r="1202" spans="1:5" ht="42.75">
      <c r="A1202" s="143">
        <v>92143</v>
      </c>
      <c r="B1202" s="139" t="s">
        <v>69</v>
      </c>
      <c r="C1202" s="141" t="s">
        <v>1523</v>
      </c>
      <c r="D1202" s="140" t="s">
        <v>105</v>
      </c>
      <c r="E1202" s="136">
        <v>5.83</v>
      </c>
    </row>
    <row r="1203" spans="1:5" ht="42.75">
      <c r="A1203" s="143">
        <v>92144</v>
      </c>
      <c r="B1203" s="139" t="s">
        <v>69</v>
      </c>
      <c r="C1203" s="141" t="s">
        <v>1524</v>
      </c>
      <c r="D1203" s="140" t="s">
        <v>105</v>
      </c>
      <c r="E1203" s="136">
        <v>40.4</v>
      </c>
    </row>
    <row r="1204" spans="1:5" ht="85.5">
      <c r="A1204" s="143">
        <v>92237</v>
      </c>
      <c r="B1204" s="139" t="s">
        <v>69</v>
      </c>
      <c r="C1204" s="141" t="s">
        <v>1525</v>
      </c>
      <c r="D1204" s="140" t="s">
        <v>105</v>
      </c>
      <c r="E1204" s="136">
        <v>31.63</v>
      </c>
    </row>
    <row r="1205" spans="1:5" ht="71.25">
      <c r="A1205" s="143">
        <v>92238</v>
      </c>
      <c r="B1205" s="139" t="s">
        <v>69</v>
      </c>
      <c r="C1205" s="141" t="s">
        <v>1526</v>
      </c>
      <c r="D1205" s="140" t="s">
        <v>105</v>
      </c>
      <c r="E1205" s="136">
        <v>12.75</v>
      </c>
    </row>
    <row r="1206" spans="1:5" ht="85.5">
      <c r="A1206" s="143">
        <v>92239</v>
      </c>
      <c r="B1206" s="139" t="s">
        <v>69</v>
      </c>
      <c r="C1206" s="141" t="s">
        <v>1527</v>
      </c>
      <c r="D1206" s="140" t="s">
        <v>105</v>
      </c>
      <c r="E1206" s="136">
        <v>5.15</v>
      </c>
    </row>
    <row r="1207" spans="1:5" ht="85.5">
      <c r="A1207" s="143">
        <v>92240</v>
      </c>
      <c r="B1207" s="139" t="s">
        <v>69</v>
      </c>
      <c r="C1207" s="141" t="s">
        <v>1528</v>
      </c>
      <c r="D1207" s="140" t="s">
        <v>105</v>
      </c>
      <c r="E1207" s="136">
        <v>56.92</v>
      </c>
    </row>
    <row r="1208" spans="1:5" ht="85.5">
      <c r="A1208" s="143">
        <v>92241</v>
      </c>
      <c r="B1208" s="139" t="s">
        <v>69</v>
      </c>
      <c r="C1208" s="141" t="s">
        <v>1529</v>
      </c>
      <c r="D1208" s="140" t="s">
        <v>105</v>
      </c>
      <c r="E1208" s="136">
        <v>276.89999999999998</v>
      </c>
    </row>
    <row r="1209" spans="1:5" ht="42.75">
      <c r="A1209" s="143">
        <v>92712</v>
      </c>
      <c r="B1209" s="139" t="s">
        <v>69</v>
      </c>
      <c r="C1209" s="141" t="s">
        <v>1530</v>
      </c>
      <c r="D1209" s="140" t="s">
        <v>105</v>
      </c>
      <c r="E1209" s="136">
        <v>0.25</v>
      </c>
    </row>
    <row r="1210" spans="1:5" ht="42.75">
      <c r="A1210" s="143">
        <v>92713</v>
      </c>
      <c r="B1210" s="139" t="s">
        <v>69</v>
      </c>
      <c r="C1210" s="141" t="s">
        <v>1531</v>
      </c>
      <c r="D1210" s="140" t="s">
        <v>105</v>
      </c>
      <c r="E1210" s="136">
        <v>0.05</v>
      </c>
    </row>
    <row r="1211" spans="1:5" ht="42.75">
      <c r="A1211" s="143">
        <v>92714</v>
      </c>
      <c r="B1211" s="139" t="s">
        <v>69</v>
      </c>
      <c r="C1211" s="141" t="s">
        <v>1532</v>
      </c>
      <c r="D1211" s="140" t="s">
        <v>105</v>
      </c>
      <c r="E1211" s="136">
        <v>0.31</v>
      </c>
    </row>
    <row r="1212" spans="1:5" ht="42.75">
      <c r="A1212" s="143">
        <v>92715</v>
      </c>
      <c r="B1212" s="139" t="s">
        <v>69</v>
      </c>
      <c r="C1212" s="141" t="s">
        <v>1533</v>
      </c>
      <c r="D1212" s="140" t="s">
        <v>105</v>
      </c>
      <c r="E1212" s="136">
        <v>92.82</v>
      </c>
    </row>
    <row r="1213" spans="1:5" ht="42.75">
      <c r="A1213" s="143">
        <v>92956</v>
      </c>
      <c r="B1213" s="139" t="s">
        <v>69</v>
      </c>
      <c r="C1213" s="141" t="s">
        <v>1534</v>
      </c>
      <c r="D1213" s="140" t="s">
        <v>105</v>
      </c>
      <c r="E1213" s="136">
        <v>4.3</v>
      </c>
    </row>
    <row r="1214" spans="1:5" ht="42.75">
      <c r="A1214" s="143">
        <v>92957</v>
      </c>
      <c r="B1214" s="139" t="s">
        <v>69</v>
      </c>
      <c r="C1214" s="141" t="s">
        <v>1535</v>
      </c>
      <c r="D1214" s="140" t="s">
        <v>105</v>
      </c>
      <c r="E1214" s="136">
        <v>0.99</v>
      </c>
    </row>
    <row r="1215" spans="1:5" ht="42.75">
      <c r="A1215" s="143">
        <v>92958</v>
      </c>
      <c r="B1215" s="139" t="s">
        <v>69</v>
      </c>
      <c r="C1215" s="141" t="s">
        <v>1536</v>
      </c>
      <c r="D1215" s="140" t="s">
        <v>105</v>
      </c>
      <c r="E1215" s="136">
        <v>4.7</v>
      </c>
    </row>
    <row r="1216" spans="1:5" ht="42.75">
      <c r="A1216" s="143">
        <v>92959</v>
      </c>
      <c r="B1216" s="139" t="s">
        <v>69</v>
      </c>
      <c r="C1216" s="141" t="s">
        <v>1537</v>
      </c>
      <c r="D1216" s="140" t="s">
        <v>105</v>
      </c>
      <c r="E1216" s="136">
        <v>9.3000000000000007</v>
      </c>
    </row>
    <row r="1217" spans="1:5" ht="42.75">
      <c r="A1217" s="143">
        <v>92963</v>
      </c>
      <c r="B1217" s="139" t="s">
        <v>69</v>
      </c>
      <c r="C1217" s="141" t="s">
        <v>1538</v>
      </c>
      <c r="D1217" s="140" t="s">
        <v>105</v>
      </c>
      <c r="E1217" s="136">
        <v>1.62</v>
      </c>
    </row>
    <row r="1218" spans="1:5" ht="28.5">
      <c r="A1218" s="143">
        <v>92964</v>
      </c>
      <c r="B1218" s="139" t="s">
        <v>69</v>
      </c>
      <c r="C1218" s="141" t="s">
        <v>1539</v>
      </c>
      <c r="D1218" s="140" t="s">
        <v>105</v>
      </c>
      <c r="E1218" s="136">
        <v>0.37</v>
      </c>
    </row>
    <row r="1219" spans="1:5" ht="28.5">
      <c r="A1219" s="143">
        <v>92965</v>
      </c>
      <c r="B1219" s="139" t="s">
        <v>69</v>
      </c>
      <c r="C1219" s="141" t="s">
        <v>1540</v>
      </c>
      <c r="D1219" s="140" t="s">
        <v>105</v>
      </c>
      <c r="E1219" s="136">
        <v>2.02</v>
      </c>
    </row>
    <row r="1220" spans="1:5" ht="85.5">
      <c r="A1220" s="143">
        <v>93220</v>
      </c>
      <c r="B1220" s="139" t="s">
        <v>69</v>
      </c>
      <c r="C1220" s="141" t="s">
        <v>1541</v>
      </c>
      <c r="D1220" s="140" t="s">
        <v>105</v>
      </c>
      <c r="E1220" s="136">
        <v>419.45</v>
      </c>
    </row>
    <row r="1221" spans="1:5" ht="85.5">
      <c r="A1221" s="143">
        <v>93221</v>
      </c>
      <c r="B1221" s="139" t="s">
        <v>69</v>
      </c>
      <c r="C1221" s="141" t="s">
        <v>1542</v>
      </c>
      <c r="D1221" s="140" t="s">
        <v>105</v>
      </c>
      <c r="E1221" s="136">
        <v>112.53</v>
      </c>
    </row>
    <row r="1222" spans="1:5" ht="85.5">
      <c r="A1222" s="143">
        <v>93222</v>
      </c>
      <c r="B1222" s="139" t="s">
        <v>69</v>
      </c>
      <c r="C1222" s="141" t="s">
        <v>1543</v>
      </c>
      <c r="D1222" s="140" t="s">
        <v>105</v>
      </c>
      <c r="E1222" s="136">
        <v>524.91</v>
      </c>
    </row>
    <row r="1223" spans="1:5" ht="85.5">
      <c r="A1223" s="143">
        <v>93223</v>
      </c>
      <c r="B1223" s="139" t="s">
        <v>69</v>
      </c>
      <c r="C1223" s="141" t="s">
        <v>1544</v>
      </c>
      <c r="D1223" s="140" t="s">
        <v>105</v>
      </c>
      <c r="E1223" s="136">
        <v>156.66</v>
      </c>
    </row>
    <row r="1224" spans="1:5" ht="57">
      <c r="A1224" s="143">
        <v>93229</v>
      </c>
      <c r="B1224" s="139" t="s">
        <v>69</v>
      </c>
      <c r="C1224" s="141" t="s">
        <v>1545</v>
      </c>
      <c r="D1224" s="140" t="s">
        <v>105</v>
      </c>
      <c r="E1224" s="136">
        <v>0.43</v>
      </c>
    </row>
    <row r="1225" spans="1:5" ht="57">
      <c r="A1225" s="143">
        <v>93230</v>
      </c>
      <c r="B1225" s="139" t="s">
        <v>69</v>
      </c>
      <c r="C1225" s="141" t="s">
        <v>1546</v>
      </c>
      <c r="D1225" s="140" t="s">
        <v>105</v>
      </c>
      <c r="E1225" s="136">
        <v>0.1</v>
      </c>
    </row>
    <row r="1226" spans="1:5" ht="57">
      <c r="A1226" s="143">
        <v>93231</v>
      </c>
      <c r="B1226" s="139" t="s">
        <v>69</v>
      </c>
      <c r="C1226" s="141" t="s">
        <v>1547</v>
      </c>
      <c r="D1226" s="140" t="s">
        <v>105</v>
      </c>
      <c r="E1226" s="136">
        <v>0.54</v>
      </c>
    </row>
    <row r="1227" spans="1:5" ht="57">
      <c r="A1227" s="143">
        <v>93232</v>
      </c>
      <c r="B1227" s="139" t="s">
        <v>69</v>
      </c>
      <c r="C1227" s="141" t="s">
        <v>1548</v>
      </c>
      <c r="D1227" s="140" t="s">
        <v>105</v>
      </c>
      <c r="E1227" s="136">
        <v>4.6500000000000004</v>
      </c>
    </row>
    <row r="1228" spans="1:5" ht="28.5">
      <c r="A1228" s="143">
        <v>93235</v>
      </c>
      <c r="B1228" s="139" t="s">
        <v>69</v>
      </c>
      <c r="C1228" s="141" t="s">
        <v>1549</v>
      </c>
      <c r="D1228" s="140" t="s">
        <v>105</v>
      </c>
      <c r="E1228" s="136">
        <v>2.52</v>
      </c>
    </row>
    <row r="1229" spans="1:5" ht="57">
      <c r="A1229" s="143">
        <v>93238</v>
      </c>
      <c r="B1229" s="139" t="s">
        <v>69</v>
      </c>
      <c r="C1229" s="141" t="s">
        <v>1550</v>
      </c>
      <c r="D1229" s="140" t="s">
        <v>105</v>
      </c>
      <c r="E1229" s="136">
        <v>2.59</v>
      </c>
    </row>
    <row r="1230" spans="1:5" ht="57">
      <c r="A1230" s="143">
        <v>93239</v>
      </c>
      <c r="B1230" s="139" t="s">
        <v>69</v>
      </c>
      <c r="C1230" s="141" t="s">
        <v>1551</v>
      </c>
      <c r="D1230" s="140" t="s">
        <v>105</v>
      </c>
      <c r="E1230" s="136">
        <v>11.75</v>
      </c>
    </row>
    <row r="1231" spans="1:5" ht="71.25">
      <c r="A1231" s="143">
        <v>93240</v>
      </c>
      <c r="B1231" s="139" t="s">
        <v>69</v>
      </c>
      <c r="C1231" s="141" t="s">
        <v>1552</v>
      </c>
      <c r="D1231" s="140" t="s">
        <v>105</v>
      </c>
      <c r="E1231" s="136">
        <v>12</v>
      </c>
    </row>
    <row r="1232" spans="1:5" ht="42.75">
      <c r="A1232" s="143">
        <v>93267</v>
      </c>
      <c r="B1232" s="139" t="s">
        <v>69</v>
      </c>
      <c r="C1232" s="141" t="s">
        <v>1553</v>
      </c>
      <c r="D1232" s="140" t="s">
        <v>105</v>
      </c>
      <c r="E1232" s="136">
        <v>26.87</v>
      </c>
    </row>
    <row r="1233" spans="1:5" ht="42.75">
      <c r="A1233" s="143">
        <v>93269</v>
      </c>
      <c r="B1233" s="139" t="s">
        <v>69</v>
      </c>
      <c r="C1233" s="141" t="s">
        <v>1554</v>
      </c>
      <c r="D1233" s="140" t="s">
        <v>105</v>
      </c>
      <c r="E1233" s="136">
        <v>10.07</v>
      </c>
    </row>
    <row r="1234" spans="1:5" ht="42.75">
      <c r="A1234" s="143">
        <v>93270</v>
      </c>
      <c r="B1234" s="139" t="s">
        <v>69</v>
      </c>
      <c r="C1234" s="141" t="s">
        <v>1555</v>
      </c>
      <c r="D1234" s="140" t="s">
        <v>105</v>
      </c>
      <c r="E1234" s="136">
        <v>26.12</v>
      </c>
    </row>
    <row r="1235" spans="1:5" ht="42.75">
      <c r="A1235" s="143">
        <v>93271</v>
      </c>
      <c r="B1235" s="139" t="s">
        <v>69</v>
      </c>
      <c r="C1235" s="141" t="s">
        <v>1556</v>
      </c>
      <c r="D1235" s="140" t="s">
        <v>105</v>
      </c>
      <c r="E1235" s="136">
        <v>10.84</v>
      </c>
    </row>
    <row r="1236" spans="1:5" ht="42.75">
      <c r="A1236" s="143">
        <v>93277</v>
      </c>
      <c r="B1236" s="139" t="s">
        <v>69</v>
      </c>
      <c r="C1236" s="141" t="s">
        <v>1557</v>
      </c>
      <c r="D1236" s="140" t="s">
        <v>105</v>
      </c>
      <c r="E1236" s="136">
        <v>0.28000000000000003</v>
      </c>
    </row>
    <row r="1237" spans="1:5" ht="42.75">
      <c r="A1237" s="143">
        <v>93278</v>
      </c>
      <c r="B1237" s="139" t="s">
        <v>69</v>
      </c>
      <c r="C1237" s="141" t="s">
        <v>1558</v>
      </c>
      <c r="D1237" s="140" t="s">
        <v>105</v>
      </c>
      <c r="E1237" s="136">
        <v>0.06</v>
      </c>
    </row>
    <row r="1238" spans="1:5" ht="42.75">
      <c r="A1238" s="143">
        <v>93279</v>
      </c>
      <c r="B1238" s="139" t="s">
        <v>69</v>
      </c>
      <c r="C1238" s="141" t="s">
        <v>1559</v>
      </c>
      <c r="D1238" s="140" t="s">
        <v>105</v>
      </c>
      <c r="E1238" s="136">
        <v>0.26</v>
      </c>
    </row>
    <row r="1239" spans="1:5" ht="42.75">
      <c r="A1239" s="143">
        <v>93280</v>
      </c>
      <c r="B1239" s="139" t="s">
        <v>69</v>
      </c>
      <c r="C1239" s="141" t="s">
        <v>1560</v>
      </c>
      <c r="D1239" s="140" t="s">
        <v>105</v>
      </c>
      <c r="E1239" s="136">
        <v>0.9</v>
      </c>
    </row>
    <row r="1240" spans="1:5" ht="42.75">
      <c r="A1240" s="143">
        <v>93283</v>
      </c>
      <c r="B1240" s="139" t="s">
        <v>69</v>
      </c>
      <c r="C1240" s="141" t="s">
        <v>1561</v>
      </c>
      <c r="D1240" s="140" t="s">
        <v>105</v>
      </c>
      <c r="E1240" s="136">
        <v>100.42</v>
      </c>
    </row>
    <row r="1241" spans="1:5" ht="42.75">
      <c r="A1241" s="143">
        <v>93284</v>
      </c>
      <c r="B1241" s="139" t="s">
        <v>69</v>
      </c>
      <c r="C1241" s="141" t="s">
        <v>1562</v>
      </c>
      <c r="D1241" s="140" t="s">
        <v>105</v>
      </c>
      <c r="E1241" s="136">
        <v>35.39</v>
      </c>
    </row>
    <row r="1242" spans="1:5" ht="42.75">
      <c r="A1242" s="143">
        <v>93285</v>
      </c>
      <c r="B1242" s="139" t="s">
        <v>69</v>
      </c>
      <c r="C1242" s="141" t="s">
        <v>1563</v>
      </c>
      <c r="D1242" s="140" t="s">
        <v>105</v>
      </c>
      <c r="E1242" s="136">
        <v>161.41999999999999</v>
      </c>
    </row>
    <row r="1243" spans="1:5" ht="57">
      <c r="A1243" s="143">
        <v>93286</v>
      </c>
      <c r="B1243" s="139" t="s">
        <v>69</v>
      </c>
      <c r="C1243" s="141" t="s">
        <v>1564</v>
      </c>
      <c r="D1243" s="140" t="s">
        <v>105</v>
      </c>
      <c r="E1243" s="136">
        <v>15.08</v>
      </c>
    </row>
    <row r="1244" spans="1:5" ht="57">
      <c r="A1244" s="143">
        <v>93296</v>
      </c>
      <c r="B1244" s="139" t="s">
        <v>69</v>
      </c>
      <c r="C1244" s="141" t="s">
        <v>1565</v>
      </c>
      <c r="D1244" s="140" t="s">
        <v>105</v>
      </c>
      <c r="E1244" s="136">
        <v>14.3</v>
      </c>
    </row>
    <row r="1245" spans="1:5" ht="71.25">
      <c r="A1245" s="143">
        <v>93397</v>
      </c>
      <c r="B1245" s="139" t="s">
        <v>69</v>
      </c>
      <c r="C1245" s="141" t="s">
        <v>1566</v>
      </c>
      <c r="D1245" s="140" t="s">
        <v>105</v>
      </c>
      <c r="E1245" s="136">
        <v>25.01</v>
      </c>
    </row>
    <row r="1246" spans="1:5" ht="71.25">
      <c r="A1246" s="143">
        <v>93398</v>
      </c>
      <c r="B1246" s="139" t="s">
        <v>69</v>
      </c>
      <c r="C1246" s="141" t="s">
        <v>1567</v>
      </c>
      <c r="D1246" s="140" t="s">
        <v>105</v>
      </c>
      <c r="E1246" s="136">
        <v>9.43</v>
      </c>
    </row>
    <row r="1247" spans="1:5" ht="85.5">
      <c r="A1247" s="143">
        <v>93399</v>
      </c>
      <c r="B1247" s="139" t="s">
        <v>69</v>
      </c>
      <c r="C1247" s="141" t="s">
        <v>1568</v>
      </c>
      <c r="D1247" s="140" t="s">
        <v>105</v>
      </c>
      <c r="E1247" s="136">
        <v>3.8</v>
      </c>
    </row>
    <row r="1248" spans="1:5" ht="71.25">
      <c r="A1248" s="143">
        <v>93400</v>
      </c>
      <c r="B1248" s="139" t="s">
        <v>69</v>
      </c>
      <c r="C1248" s="141" t="s">
        <v>1569</v>
      </c>
      <c r="D1248" s="140" t="s">
        <v>105</v>
      </c>
      <c r="E1248" s="136">
        <v>43.35</v>
      </c>
    </row>
    <row r="1249" spans="1:5" ht="85.5">
      <c r="A1249" s="143">
        <v>93401</v>
      </c>
      <c r="B1249" s="139" t="s">
        <v>69</v>
      </c>
      <c r="C1249" s="141" t="s">
        <v>1570</v>
      </c>
      <c r="D1249" s="140" t="s">
        <v>105</v>
      </c>
      <c r="E1249" s="136">
        <v>158.58000000000001</v>
      </c>
    </row>
    <row r="1250" spans="1:5" ht="85.5">
      <c r="A1250" s="143">
        <v>93404</v>
      </c>
      <c r="B1250" s="139" t="s">
        <v>69</v>
      </c>
      <c r="C1250" s="141" t="s">
        <v>1571</v>
      </c>
      <c r="D1250" s="140" t="s">
        <v>105</v>
      </c>
      <c r="E1250" s="136">
        <v>7.84</v>
      </c>
    </row>
    <row r="1251" spans="1:5" ht="85.5">
      <c r="A1251" s="143">
        <v>93405</v>
      </c>
      <c r="B1251" s="139" t="s">
        <v>69</v>
      </c>
      <c r="C1251" s="141" t="s">
        <v>1572</v>
      </c>
      <c r="D1251" s="140" t="s">
        <v>105</v>
      </c>
      <c r="E1251" s="136">
        <v>2</v>
      </c>
    </row>
    <row r="1252" spans="1:5" ht="85.5">
      <c r="A1252" s="143">
        <v>93406</v>
      </c>
      <c r="B1252" s="139" t="s">
        <v>69</v>
      </c>
      <c r="C1252" s="141" t="s">
        <v>1573</v>
      </c>
      <c r="D1252" s="140" t="s">
        <v>105</v>
      </c>
      <c r="E1252" s="136">
        <v>9.41</v>
      </c>
    </row>
    <row r="1253" spans="1:5" ht="85.5">
      <c r="A1253" s="143">
        <v>93407</v>
      </c>
      <c r="B1253" s="139" t="s">
        <v>69</v>
      </c>
      <c r="C1253" s="141" t="s">
        <v>1574</v>
      </c>
      <c r="D1253" s="140" t="s">
        <v>105</v>
      </c>
      <c r="E1253" s="136">
        <v>47.28</v>
      </c>
    </row>
    <row r="1254" spans="1:5" ht="42.75">
      <c r="A1254" s="143">
        <v>93411</v>
      </c>
      <c r="B1254" s="139" t="s">
        <v>69</v>
      </c>
      <c r="C1254" s="141" t="s">
        <v>1575</v>
      </c>
      <c r="D1254" s="140" t="s">
        <v>105</v>
      </c>
      <c r="E1254" s="136">
        <v>0.34</v>
      </c>
    </row>
    <row r="1255" spans="1:5" ht="42.75">
      <c r="A1255" s="143">
        <v>93412</v>
      </c>
      <c r="B1255" s="139" t="s">
        <v>69</v>
      </c>
      <c r="C1255" s="141" t="s">
        <v>1576</v>
      </c>
      <c r="D1255" s="140" t="s">
        <v>105</v>
      </c>
      <c r="E1255" s="136">
        <v>0.12</v>
      </c>
    </row>
    <row r="1256" spans="1:5" ht="42.75">
      <c r="A1256" s="143">
        <v>93413</v>
      </c>
      <c r="B1256" s="139" t="s">
        <v>69</v>
      </c>
      <c r="C1256" s="141" t="s">
        <v>1577</v>
      </c>
      <c r="D1256" s="140" t="s">
        <v>105</v>
      </c>
      <c r="E1256" s="136">
        <v>0.3</v>
      </c>
    </row>
    <row r="1257" spans="1:5" ht="42.75">
      <c r="A1257" s="143">
        <v>93414</v>
      </c>
      <c r="B1257" s="139" t="s">
        <v>69</v>
      </c>
      <c r="C1257" s="141" t="s">
        <v>1578</v>
      </c>
      <c r="D1257" s="140" t="s">
        <v>105</v>
      </c>
      <c r="E1257" s="136">
        <v>10.99</v>
      </c>
    </row>
    <row r="1258" spans="1:5" ht="28.5">
      <c r="A1258" s="143">
        <v>93417</v>
      </c>
      <c r="B1258" s="139" t="s">
        <v>69</v>
      </c>
      <c r="C1258" s="141" t="s">
        <v>1579</v>
      </c>
      <c r="D1258" s="140" t="s">
        <v>105</v>
      </c>
      <c r="E1258" s="136">
        <v>4.49</v>
      </c>
    </row>
    <row r="1259" spans="1:5" ht="28.5">
      <c r="A1259" s="143">
        <v>93418</v>
      </c>
      <c r="B1259" s="139" t="s">
        <v>69</v>
      </c>
      <c r="C1259" s="141" t="s">
        <v>1580</v>
      </c>
      <c r="D1259" s="140" t="s">
        <v>105</v>
      </c>
      <c r="E1259" s="136">
        <v>1.58</v>
      </c>
    </row>
    <row r="1260" spans="1:5" ht="28.5">
      <c r="A1260" s="143">
        <v>93419</v>
      </c>
      <c r="B1260" s="139" t="s">
        <v>69</v>
      </c>
      <c r="C1260" s="141" t="s">
        <v>1581</v>
      </c>
      <c r="D1260" s="140" t="s">
        <v>105</v>
      </c>
      <c r="E1260" s="136">
        <v>4.01</v>
      </c>
    </row>
    <row r="1261" spans="1:5" ht="42.75">
      <c r="A1261" s="143">
        <v>93420</v>
      </c>
      <c r="B1261" s="139" t="s">
        <v>69</v>
      </c>
      <c r="C1261" s="141" t="s">
        <v>1582</v>
      </c>
      <c r="D1261" s="140" t="s">
        <v>105</v>
      </c>
      <c r="E1261" s="136">
        <v>67.260000000000005</v>
      </c>
    </row>
    <row r="1262" spans="1:5" ht="28.5">
      <c r="A1262" s="143">
        <v>93423</v>
      </c>
      <c r="B1262" s="139" t="s">
        <v>69</v>
      </c>
      <c r="C1262" s="141" t="s">
        <v>1583</v>
      </c>
      <c r="D1262" s="140" t="s">
        <v>105</v>
      </c>
      <c r="E1262" s="136">
        <v>6.36</v>
      </c>
    </row>
    <row r="1263" spans="1:5" ht="28.5">
      <c r="A1263" s="143">
        <v>93424</v>
      </c>
      <c r="B1263" s="139" t="s">
        <v>69</v>
      </c>
      <c r="C1263" s="141" t="s">
        <v>1584</v>
      </c>
      <c r="D1263" s="140" t="s">
        <v>105</v>
      </c>
      <c r="E1263" s="136">
        <v>2.2400000000000002</v>
      </c>
    </row>
    <row r="1264" spans="1:5" ht="28.5">
      <c r="A1264" s="143">
        <v>93425</v>
      </c>
      <c r="B1264" s="139" t="s">
        <v>69</v>
      </c>
      <c r="C1264" s="141" t="s">
        <v>1585</v>
      </c>
      <c r="D1264" s="140" t="s">
        <v>105</v>
      </c>
      <c r="E1264" s="136">
        <v>5.68</v>
      </c>
    </row>
    <row r="1265" spans="1:5" ht="42.75">
      <c r="A1265" s="143">
        <v>93426</v>
      </c>
      <c r="B1265" s="139" t="s">
        <v>69</v>
      </c>
      <c r="C1265" s="141" t="s">
        <v>1586</v>
      </c>
      <c r="D1265" s="140" t="s">
        <v>105</v>
      </c>
      <c r="E1265" s="136">
        <v>160.74</v>
      </c>
    </row>
    <row r="1266" spans="1:5" ht="42.75">
      <c r="A1266" s="143">
        <v>93429</v>
      </c>
      <c r="B1266" s="139" t="s">
        <v>69</v>
      </c>
      <c r="C1266" s="141" t="s">
        <v>1587</v>
      </c>
      <c r="D1266" s="140" t="s">
        <v>105</v>
      </c>
      <c r="E1266" s="136">
        <v>157.32</v>
      </c>
    </row>
    <row r="1267" spans="1:5" ht="42.75">
      <c r="A1267" s="143">
        <v>93430</v>
      </c>
      <c r="B1267" s="139" t="s">
        <v>69</v>
      </c>
      <c r="C1267" s="141" t="s">
        <v>1588</v>
      </c>
      <c r="D1267" s="140" t="s">
        <v>105</v>
      </c>
      <c r="E1267" s="136">
        <v>48.36</v>
      </c>
    </row>
    <row r="1268" spans="1:5" ht="42.75">
      <c r="A1268" s="143">
        <v>93431</v>
      </c>
      <c r="B1268" s="139" t="s">
        <v>69</v>
      </c>
      <c r="C1268" s="141" t="s">
        <v>1589</v>
      </c>
      <c r="D1268" s="140" t="s">
        <v>105</v>
      </c>
      <c r="E1268" s="136">
        <v>196.8</v>
      </c>
    </row>
    <row r="1269" spans="1:5" ht="42.75">
      <c r="A1269" s="143">
        <v>93432</v>
      </c>
      <c r="B1269" s="139" t="s">
        <v>69</v>
      </c>
      <c r="C1269" s="141" t="s">
        <v>1590</v>
      </c>
      <c r="D1269" s="140" t="s">
        <v>105</v>
      </c>
      <c r="E1269" s="136">
        <v>2160</v>
      </c>
    </row>
    <row r="1270" spans="1:5" ht="42.75">
      <c r="A1270" s="143">
        <v>93435</v>
      </c>
      <c r="B1270" s="139" t="s">
        <v>69</v>
      </c>
      <c r="C1270" s="141" t="s">
        <v>1591</v>
      </c>
      <c r="D1270" s="140" t="s">
        <v>105</v>
      </c>
      <c r="E1270" s="136">
        <v>8.83</v>
      </c>
    </row>
    <row r="1271" spans="1:5" ht="42.75">
      <c r="A1271" s="143">
        <v>93436</v>
      </c>
      <c r="B1271" s="139" t="s">
        <v>69</v>
      </c>
      <c r="C1271" s="141" t="s">
        <v>1592</v>
      </c>
      <c r="D1271" s="140" t="s">
        <v>105</v>
      </c>
      <c r="E1271" s="136">
        <v>2.72</v>
      </c>
    </row>
    <row r="1272" spans="1:5" ht="42.75">
      <c r="A1272" s="143">
        <v>93437</v>
      </c>
      <c r="B1272" s="139" t="s">
        <v>69</v>
      </c>
      <c r="C1272" s="141" t="s">
        <v>1593</v>
      </c>
      <c r="D1272" s="140" t="s">
        <v>105</v>
      </c>
      <c r="E1272" s="136">
        <v>9.66</v>
      </c>
    </row>
    <row r="1273" spans="1:5" ht="42.75">
      <c r="A1273" s="143">
        <v>93438</v>
      </c>
      <c r="B1273" s="139" t="s">
        <v>69</v>
      </c>
      <c r="C1273" s="141" t="s">
        <v>1594</v>
      </c>
      <c r="D1273" s="140" t="s">
        <v>105</v>
      </c>
      <c r="E1273" s="136">
        <v>112.62</v>
      </c>
    </row>
    <row r="1274" spans="1:5" ht="42.75">
      <c r="A1274" s="143">
        <v>95114</v>
      </c>
      <c r="B1274" s="139" t="s">
        <v>69</v>
      </c>
      <c r="C1274" s="141" t="s">
        <v>1595</v>
      </c>
      <c r="D1274" s="140" t="s">
        <v>105</v>
      </c>
      <c r="E1274" s="136">
        <v>1.57</v>
      </c>
    </row>
    <row r="1275" spans="1:5" ht="28.5">
      <c r="A1275" s="143">
        <v>95115</v>
      </c>
      <c r="B1275" s="139" t="s">
        <v>69</v>
      </c>
      <c r="C1275" s="141" t="s">
        <v>1596</v>
      </c>
      <c r="D1275" s="140" t="s">
        <v>105</v>
      </c>
      <c r="E1275" s="136">
        <v>0.36</v>
      </c>
    </row>
    <row r="1276" spans="1:5" ht="42.75">
      <c r="A1276" s="143">
        <v>95116</v>
      </c>
      <c r="B1276" s="139" t="s">
        <v>69</v>
      </c>
      <c r="C1276" s="141" t="s">
        <v>1597</v>
      </c>
      <c r="D1276" s="140" t="s">
        <v>105</v>
      </c>
      <c r="E1276" s="136">
        <v>32.549999999999997</v>
      </c>
    </row>
    <row r="1277" spans="1:5" ht="28.5">
      <c r="A1277" s="143">
        <v>95117</v>
      </c>
      <c r="B1277" s="139" t="s">
        <v>69</v>
      </c>
      <c r="C1277" s="141" t="s">
        <v>1598</v>
      </c>
      <c r="D1277" s="140" t="s">
        <v>105</v>
      </c>
      <c r="E1277" s="136">
        <v>10.039999999999999</v>
      </c>
    </row>
    <row r="1278" spans="1:5" ht="42.75">
      <c r="A1278" s="143">
        <v>95118</v>
      </c>
      <c r="B1278" s="139" t="s">
        <v>69</v>
      </c>
      <c r="C1278" s="141" t="s">
        <v>1599</v>
      </c>
      <c r="D1278" s="140" t="s">
        <v>105</v>
      </c>
      <c r="E1278" s="136">
        <v>72.150000000000006</v>
      </c>
    </row>
    <row r="1279" spans="1:5" ht="42.75">
      <c r="A1279" s="143">
        <v>95119</v>
      </c>
      <c r="B1279" s="139" t="s">
        <v>69</v>
      </c>
      <c r="C1279" s="141" t="s">
        <v>1600</v>
      </c>
      <c r="D1279" s="140" t="s">
        <v>105</v>
      </c>
      <c r="E1279" s="136">
        <v>22.26</v>
      </c>
    </row>
    <row r="1280" spans="1:5" ht="42.75">
      <c r="A1280" s="143">
        <v>95120</v>
      </c>
      <c r="B1280" s="139" t="s">
        <v>69</v>
      </c>
      <c r="C1280" s="141" t="s">
        <v>1601</v>
      </c>
      <c r="D1280" s="140" t="s">
        <v>105</v>
      </c>
      <c r="E1280" s="136">
        <v>73.95</v>
      </c>
    </row>
    <row r="1281" spans="1:5" ht="42.75">
      <c r="A1281" s="143">
        <v>95123</v>
      </c>
      <c r="B1281" s="139" t="s">
        <v>69</v>
      </c>
      <c r="C1281" s="141" t="s">
        <v>1602</v>
      </c>
      <c r="D1281" s="140" t="s">
        <v>105</v>
      </c>
      <c r="E1281" s="136">
        <v>17.87</v>
      </c>
    </row>
    <row r="1282" spans="1:5" ht="42.75">
      <c r="A1282" s="143">
        <v>95124</v>
      </c>
      <c r="B1282" s="139" t="s">
        <v>69</v>
      </c>
      <c r="C1282" s="141" t="s">
        <v>1603</v>
      </c>
      <c r="D1282" s="140" t="s">
        <v>105</v>
      </c>
      <c r="E1282" s="136">
        <v>5.51</v>
      </c>
    </row>
    <row r="1283" spans="1:5" ht="42.75">
      <c r="A1283" s="143">
        <v>95125</v>
      </c>
      <c r="B1283" s="139" t="s">
        <v>69</v>
      </c>
      <c r="C1283" s="141" t="s">
        <v>1604</v>
      </c>
      <c r="D1283" s="140" t="s">
        <v>105</v>
      </c>
      <c r="E1283" s="136">
        <v>19.559999999999999</v>
      </c>
    </row>
    <row r="1284" spans="1:5" ht="42.75">
      <c r="A1284" s="143">
        <v>95126</v>
      </c>
      <c r="B1284" s="139" t="s">
        <v>69</v>
      </c>
      <c r="C1284" s="141" t="s">
        <v>1605</v>
      </c>
      <c r="D1284" s="140" t="s">
        <v>105</v>
      </c>
      <c r="E1284" s="136">
        <v>147.66</v>
      </c>
    </row>
    <row r="1285" spans="1:5" ht="42.75">
      <c r="A1285" s="143">
        <v>95129</v>
      </c>
      <c r="B1285" s="139" t="s">
        <v>69</v>
      </c>
      <c r="C1285" s="141" t="s">
        <v>1606</v>
      </c>
      <c r="D1285" s="140" t="s">
        <v>105</v>
      </c>
      <c r="E1285" s="136">
        <v>47.9</v>
      </c>
    </row>
    <row r="1286" spans="1:5" ht="42.75">
      <c r="A1286" s="143">
        <v>95130</v>
      </c>
      <c r="B1286" s="139" t="s">
        <v>69</v>
      </c>
      <c r="C1286" s="141" t="s">
        <v>1607</v>
      </c>
      <c r="D1286" s="140" t="s">
        <v>105</v>
      </c>
      <c r="E1286" s="136">
        <v>17.36</v>
      </c>
    </row>
    <row r="1287" spans="1:5" ht="42.75">
      <c r="A1287" s="143">
        <v>95131</v>
      </c>
      <c r="B1287" s="139" t="s">
        <v>69</v>
      </c>
      <c r="C1287" s="141" t="s">
        <v>1608</v>
      </c>
      <c r="D1287" s="140" t="s">
        <v>105</v>
      </c>
      <c r="E1287" s="136">
        <v>56.38</v>
      </c>
    </row>
    <row r="1288" spans="1:5" ht="42.75">
      <c r="A1288" s="143">
        <v>95132</v>
      </c>
      <c r="B1288" s="139" t="s">
        <v>69</v>
      </c>
      <c r="C1288" s="141" t="s">
        <v>1609</v>
      </c>
      <c r="D1288" s="140" t="s">
        <v>105</v>
      </c>
      <c r="E1288" s="136">
        <v>32.340000000000003</v>
      </c>
    </row>
    <row r="1289" spans="1:5" ht="42.75">
      <c r="A1289" s="143">
        <v>95136</v>
      </c>
      <c r="B1289" s="139" t="s">
        <v>69</v>
      </c>
      <c r="C1289" s="141" t="s">
        <v>1610</v>
      </c>
      <c r="D1289" s="140" t="s">
        <v>105</v>
      </c>
      <c r="E1289" s="136">
        <v>0.03</v>
      </c>
    </row>
    <row r="1290" spans="1:5" ht="28.5">
      <c r="A1290" s="143">
        <v>95137</v>
      </c>
      <c r="B1290" s="139" t="s">
        <v>69</v>
      </c>
      <c r="C1290" s="141" t="s">
        <v>1611</v>
      </c>
      <c r="D1290" s="140" t="s">
        <v>105</v>
      </c>
      <c r="E1290" s="136">
        <v>0.01</v>
      </c>
    </row>
    <row r="1291" spans="1:5" ht="42.75">
      <c r="A1291" s="143">
        <v>95138</v>
      </c>
      <c r="B1291" s="139" t="s">
        <v>69</v>
      </c>
      <c r="C1291" s="141" t="s">
        <v>1612</v>
      </c>
      <c r="D1291" s="140" t="s">
        <v>105</v>
      </c>
      <c r="E1291" s="136">
        <v>0.02</v>
      </c>
    </row>
    <row r="1292" spans="1:5" ht="42.75">
      <c r="A1292" s="143">
        <v>95208</v>
      </c>
      <c r="B1292" s="139" t="s">
        <v>69</v>
      </c>
      <c r="C1292" s="141" t="s">
        <v>1613</v>
      </c>
      <c r="D1292" s="140" t="s">
        <v>105</v>
      </c>
      <c r="E1292" s="136">
        <v>54.13</v>
      </c>
    </row>
    <row r="1293" spans="1:5" ht="42.75">
      <c r="A1293" s="143">
        <v>95209</v>
      </c>
      <c r="B1293" s="139" t="s">
        <v>69</v>
      </c>
      <c r="C1293" s="141" t="s">
        <v>1614</v>
      </c>
      <c r="D1293" s="140" t="s">
        <v>105</v>
      </c>
      <c r="E1293" s="136">
        <v>12.51</v>
      </c>
    </row>
    <row r="1294" spans="1:5" ht="42.75">
      <c r="A1294" s="143">
        <v>95210</v>
      </c>
      <c r="B1294" s="139" t="s">
        <v>69</v>
      </c>
      <c r="C1294" s="141" t="s">
        <v>1615</v>
      </c>
      <c r="D1294" s="140" t="s">
        <v>105</v>
      </c>
      <c r="E1294" s="136">
        <v>59.2</v>
      </c>
    </row>
    <row r="1295" spans="1:5" ht="42.75">
      <c r="A1295" s="143">
        <v>95211</v>
      </c>
      <c r="B1295" s="139" t="s">
        <v>69</v>
      </c>
      <c r="C1295" s="141" t="s">
        <v>1616</v>
      </c>
      <c r="D1295" s="140" t="s">
        <v>105</v>
      </c>
      <c r="E1295" s="136">
        <v>10.84</v>
      </c>
    </row>
    <row r="1296" spans="1:5" ht="42.75">
      <c r="A1296" s="143">
        <v>95217</v>
      </c>
      <c r="B1296" s="139" t="s">
        <v>69</v>
      </c>
      <c r="C1296" s="141" t="s">
        <v>1617</v>
      </c>
      <c r="D1296" s="140" t="s">
        <v>105</v>
      </c>
      <c r="E1296" s="136">
        <v>0.73</v>
      </c>
    </row>
    <row r="1297" spans="1:5" ht="28.5">
      <c r="A1297" s="143">
        <v>95255</v>
      </c>
      <c r="B1297" s="139" t="s">
        <v>69</v>
      </c>
      <c r="C1297" s="141" t="s">
        <v>1618</v>
      </c>
      <c r="D1297" s="140" t="s">
        <v>105</v>
      </c>
      <c r="E1297" s="136">
        <v>1.4</v>
      </c>
    </row>
    <row r="1298" spans="1:5" ht="28.5">
      <c r="A1298" s="143">
        <v>95256</v>
      </c>
      <c r="B1298" s="139" t="s">
        <v>69</v>
      </c>
      <c r="C1298" s="141" t="s">
        <v>1619</v>
      </c>
      <c r="D1298" s="140" t="s">
        <v>105</v>
      </c>
      <c r="E1298" s="136">
        <v>0.32</v>
      </c>
    </row>
    <row r="1299" spans="1:5" ht="28.5">
      <c r="A1299" s="143">
        <v>95257</v>
      </c>
      <c r="B1299" s="139" t="s">
        <v>69</v>
      </c>
      <c r="C1299" s="141" t="s">
        <v>1620</v>
      </c>
      <c r="D1299" s="140" t="s">
        <v>105</v>
      </c>
      <c r="E1299" s="136">
        <v>1.75</v>
      </c>
    </row>
    <row r="1300" spans="1:5" ht="42.75">
      <c r="A1300" s="143">
        <v>95260</v>
      </c>
      <c r="B1300" s="139" t="s">
        <v>69</v>
      </c>
      <c r="C1300" s="141" t="s">
        <v>1621</v>
      </c>
      <c r="D1300" s="140" t="s">
        <v>105</v>
      </c>
      <c r="E1300" s="136">
        <v>0.71</v>
      </c>
    </row>
    <row r="1301" spans="1:5" ht="42.75">
      <c r="A1301" s="143">
        <v>95261</v>
      </c>
      <c r="B1301" s="139" t="s">
        <v>69</v>
      </c>
      <c r="C1301" s="141" t="s">
        <v>1622</v>
      </c>
      <c r="D1301" s="140" t="s">
        <v>105</v>
      </c>
      <c r="E1301" s="136">
        <v>0.19</v>
      </c>
    </row>
    <row r="1302" spans="1:5" ht="42.75">
      <c r="A1302" s="143">
        <v>95262</v>
      </c>
      <c r="B1302" s="139" t="s">
        <v>69</v>
      </c>
      <c r="C1302" s="141" t="s">
        <v>1623</v>
      </c>
      <c r="D1302" s="140" t="s">
        <v>105</v>
      </c>
      <c r="E1302" s="136">
        <v>0.89</v>
      </c>
    </row>
    <row r="1303" spans="1:5" ht="42.75">
      <c r="A1303" s="143">
        <v>95263</v>
      </c>
      <c r="B1303" s="139" t="s">
        <v>69</v>
      </c>
      <c r="C1303" s="141" t="s">
        <v>1624</v>
      </c>
      <c r="D1303" s="140" t="s">
        <v>105</v>
      </c>
      <c r="E1303" s="136">
        <v>4.71</v>
      </c>
    </row>
    <row r="1304" spans="1:5" ht="57">
      <c r="A1304" s="143">
        <v>95266</v>
      </c>
      <c r="B1304" s="139" t="s">
        <v>69</v>
      </c>
      <c r="C1304" s="141" t="s">
        <v>1625</v>
      </c>
      <c r="D1304" s="140" t="s">
        <v>105</v>
      </c>
      <c r="E1304" s="136">
        <v>0.5</v>
      </c>
    </row>
    <row r="1305" spans="1:5" ht="42.75">
      <c r="A1305" s="143">
        <v>95267</v>
      </c>
      <c r="B1305" s="139" t="s">
        <v>69</v>
      </c>
      <c r="C1305" s="141" t="s">
        <v>1626</v>
      </c>
      <c r="D1305" s="140" t="s">
        <v>105</v>
      </c>
      <c r="E1305" s="136">
        <v>0.1</v>
      </c>
    </row>
    <row r="1306" spans="1:5" ht="57">
      <c r="A1306" s="143">
        <v>95268</v>
      </c>
      <c r="B1306" s="139" t="s">
        <v>69</v>
      </c>
      <c r="C1306" s="141" t="s">
        <v>1627</v>
      </c>
      <c r="D1306" s="140" t="s">
        <v>105</v>
      </c>
      <c r="E1306" s="136">
        <v>0.48</v>
      </c>
    </row>
    <row r="1307" spans="1:5" ht="57">
      <c r="A1307" s="143">
        <v>95269</v>
      </c>
      <c r="B1307" s="139" t="s">
        <v>69</v>
      </c>
      <c r="C1307" s="141" t="s">
        <v>1628</v>
      </c>
      <c r="D1307" s="140" t="s">
        <v>105</v>
      </c>
      <c r="E1307" s="136">
        <v>8.69</v>
      </c>
    </row>
    <row r="1308" spans="1:5" ht="42.75">
      <c r="A1308" s="143">
        <v>95272</v>
      </c>
      <c r="B1308" s="139" t="s">
        <v>69</v>
      </c>
      <c r="C1308" s="141" t="s">
        <v>1629</v>
      </c>
      <c r="D1308" s="140" t="s">
        <v>105</v>
      </c>
      <c r="E1308" s="136">
        <v>0.49</v>
      </c>
    </row>
    <row r="1309" spans="1:5" ht="42.75">
      <c r="A1309" s="143">
        <v>95273</v>
      </c>
      <c r="B1309" s="139" t="s">
        <v>69</v>
      </c>
      <c r="C1309" s="141" t="s">
        <v>1630</v>
      </c>
      <c r="D1309" s="140" t="s">
        <v>105</v>
      </c>
      <c r="E1309" s="136">
        <v>0.11</v>
      </c>
    </row>
    <row r="1310" spans="1:5" ht="42.75">
      <c r="A1310" s="143">
        <v>95274</v>
      </c>
      <c r="B1310" s="139" t="s">
        <v>69</v>
      </c>
      <c r="C1310" s="141" t="s">
        <v>1631</v>
      </c>
      <c r="D1310" s="140" t="s">
        <v>105</v>
      </c>
      <c r="E1310" s="136">
        <v>0.38</v>
      </c>
    </row>
    <row r="1311" spans="1:5" ht="42.75">
      <c r="A1311" s="143">
        <v>95275</v>
      </c>
      <c r="B1311" s="139" t="s">
        <v>69</v>
      </c>
      <c r="C1311" s="141" t="s">
        <v>1632</v>
      </c>
      <c r="D1311" s="140" t="s">
        <v>105</v>
      </c>
      <c r="E1311" s="136">
        <v>2.94</v>
      </c>
    </row>
    <row r="1312" spans="1:5" ht="42.75">
      <c r="A1312" s="143">
        <v>95278</v>
      </c>
      <c r="B1312" s="139" t="s">
        <v>69</v>
      </c>
      <c r="C1312" s="141" t="s">
        <v>1633</v>
      </c>
      <c r="D1312" s="140" t="s">
        <v>105</v>
      </c>
      <c r="E1312" s="136">
        <v>0.6</v>
      </c>
    </row>
    <row r="1313" spans="1:5" ht="42.75">
      <c r="A1313" s="143">
        <v>95279</v>
      </c>
      <c r="B1313" s="139" t="s">
        <v>69</v>
      </c>
      <c r="C1313" s="141" t="s">
        <v>1634</v>
      </c>
      <c r="D1313" s="140" t="s">
        <v>105</v>
      </c>
      <c r="E1313" s="136">
        <v>0.12</v>
      </c>
    </row>
    <row r="1314" spans="1:5" ht="42.75">
      <c r="A1314" s="143">
        <v>95280</v>
      </c>
      <c r="B1314" s="139" t="s">
        <v>69</v>
      </c>
      <c r="C1314" s="141" t="s">
        <v>1635</v>
      </c>
      <c r="D1314" s="140" t="s">
        <v>105</v>
      </c>
      <c r="E1314" s="136">
        <v>0.57999999999999996</v>
      </c>
    </row>
    <row r="1315" spans="1:5" ht="42.75">
      <c r="A1315" s="143">
        <v>95281</v>
      </c>
      <c r="B1315" s="139" t="s">
        <v>69</v>
      </c>
      <c r="C1315" s="141" t="s">
        <v>1636</v>
      </c>
      <c r="D1315" s="140" t="s">
        <v>105</v>
      </c>
      <c r="E1315" s="136">
        <v>8.69</v>
      </c>
    </row>
    <row r="1316" spans="1:5" ht="57">
      <c r="A1316" s="143">
        <v>95617</v>
      </c>
      <c r="B1316" s="139" t="s">
        <v>69</v>
      </c>
      <c r="C1316" s="141" t="s">
        <v>1637</v>
      </c>
      <c r="D1316" s="140" t="s">
        <v>105</v>
      </c>
      <c r="E1316" s="136">
        <v>1.1399999999999999</v>
      </c>
    </row>
    <row r="1317" spans="1:5" ht="57">
      <c r="A1317" s="143">
        <v>95618</v>
      </c>
      <c r="B1317" s="139" t="s">
        <v>69</v>
      </c>
      <c r="C1317" s="141" t="s">
        <v>1638</v>
      </c>
      <c r="D1317" s="140" t="s">
        <v>105</v>
      </c>
      <c r="E1317" s="136">
        <v>0.26</v>
      </c>
    </row>
    <row r="1318" spans="1:5" ht="57">
      <c r="A1318" s="143">
        <v>95619</v>
      </c>
      <c r="B1318" s="139" t="s">
        <v>69</v>
      </c>
      <c r="C1318" s="141" t="s">
        <v>1639</v>
      </c>
      <c r="D1318" s="140" t="s">
        <v>105</v>
      </c>
      <c r="E1318" s="136">
        <v>1.43</v>
      </c>
    </row>
    <row r="1319" spans="1:5" ht="57">
      <c r="A1319" s="143">
        <v>95627</v>
      </c>
      <c r="B1319" s="139" t="s">
        <v>69</v>
      </c>
      <c r="C1319" s="141" t="s">
        <v>1640</v>
      </c>
      <c r="D1319" s="140" t="s">
        <v>105</v>
      </c>
      <c r="E1319" s="136">
        <v>47.95</v>
      </c>
    </row>
    <row r="1320" spans="1:5" ht="57">
      <c r="A1320" s="143">
        <v>95628</v>
      </c>
      <c r="B1320" s="139" t="s">
        <v>69</v>
      </c>
      <c r="C1320" s="141" t="s">
        <v>1641</v>
      </c>
      <c r="D1320" s="140" t="s">
        <v>105</v>
      </c>
      <c r="E1320" s="136">
        <v>12.86</v>
      </c>
    </row>
    <row r="1321" spans="1:5" ht="57">
      <c r="A1321" s="143">
        <v>95629</v>
      </c>
      <c r="B1321" s="139" t="s">
        <v>69</v>
      </c>
      <c r="C1321" s="141" t="s">
        <v>1642</v>
      </c>
      <c r="D1321" s="140" t="s">
        <v>105</v>
      </c>
      <c r="E1321" s="136">
        <v>60.01</v>
      </c>
    </row>
    <row r="1322" spans="1:5" ht="57">
      <c r="A1322" s="143">
        <v>95630</v>
      </c>
      <c r="B1322" s="139" t="s">
        <v>69</v>
      </c>
      <c r="C1322" s="141" t="s">
        <v>1643</v>
      </c>
      <c r="D1322" s="140" t="s">
        <v>105</v>
      </c>
      <c r="E1322" s="136">
        <v>89.52</v>
      </c>
    </row>
    <row r="1323" spans="1:5" ht="42.75">
      <c r="A1323" s="143">
        <v>95698</v>
      </c>
      <c r="B1323" s="139" t="s">
        <v>69</v>
      </c>
      <c r="C1323" s="141" t="s">
        <v>1644</v>
      </c>
      <c r="D1323" s="140" t="s">
        <v>105</v>
      </c>
      <c r="E1323" s="136">
        <v>4.6500000000000004</v>
      </c>
    </row>
    <row r="1324" spans="1:5" ht="42.75">
      <c r="A1324" s="143">
        <v>95699</v>
      </c>
      <c r="B1324" s="139" t="s">
        <v>69</v>
      </c>
      <c r="C1324" s="141" t="s">
        <v>1645</v>
      </c>
      <c r="D1324" s="140" t="s">
        <v>105</v>
      </c>
      <c r="E1324" s="136">
        <v>1.07</v>
      </c>
    </row>
    <row r="1325" spans="1:5" ht="42.75">
      <c r="A1325" s="143">
        <v>95700</v>
      </c>
      <c r="B1325" s="139" t="s">
        <v>69</v>
      </c>
      <c r="C1325" s="141" t="s">
        <v>1646</v>
      </c>
      <c r="D1325" s="140" t="s">
        <v>105</v>
      </c>
      <c r="E1325" s="136">
        <v>5.81</v>
      </c>
    </row>
    <row r="1326" spans="1:5" ht="42.75">
      <c r="A1326" s="143">
        <v>95701</v>
      </c>
      <c r="B1326" s="139" t="s">
        <v>69</v>
      </c>
      <c r="C1326" s="141" t="s">
        <v>1647</v>
      </c>
      <c r="D1326" s="140" t="s">
        <v>105</v>
      </c>
      <c r="E1326" s="136">
        <v>3.63</v>
      </c>
    </row>
    <row r="1327" spans="1:5" ht="42.75">
      <c r="A1327" s="143">
        <v>95704</v>
      </c>
      <c r="B1327" s="139" t="s">
        <v>69</v>
      </c>
      <c r="C1327" s="141" t="s">
        <v>1648</v>
      </c>
      <c r="D1327" s="140" t="s">
        <v>105</v>
      </c>
      <c r="E1327" s="136">
        <v>61.23</v>
      </c>
    </row>
    <row r="1328" spans="1:5" ht="42.75">
      <c r="A1328" s="143">
        <v>95705</v>
      </c>
      <c r="B1328" s="139" t="s">
        <v>69</v>
      </c>
      <c r="C1328" s="141" t="s">
        <v>1649</v>
      </c>
      <c r="D1328" s="140" t="s">
        <v>105</v>
      </c>
      <c r="E1328" s="136">
        <v>16.420000000000002</v>
      </c>
    </row>
    <row r="1329" spans="1:5" ht="42.75">
      <c r="A1329" s="143">
        <v>95706</v>
      </c>
      <c r="B1329" s="139" t="s">
        <v>69</v>
      </c>
      <c r="C1329" s="141" t="s">
        <v>1650</v>
      </c>
      <c r="D1329" s="140" t="s">
        <v>105</v>
      </c>
      <c r="E1329" s="136">
        <v>76.62</v>
      </c>
    </row>
    <row r="1330" spans="1:5" ht="42.75">
      <c r="A1330" s="143">
        <v>95707</v>
      </c>
      <c r="B1330" s="139" t="s">
        <v>69</v>
      </c>
      <c r="C1330" s="141" t="s">
        <v>1651</v>
      </c>
      <c r="D1330" s="140" t="s">
        <v>105</v>
      </c>
      <c r="E1330" s="136">
        <v>4.75</v>
      </c>
    </row>
    <row r="1331" spans="1:5" ht="85.5">
      <c r="A1331" s="143">
        <v>95716</v>
      </c>
      <c r="B1331" s="139" t="s">
        <v>69</v>
      </c>
      <c r="C1331" s="141" t="s">
        <v>1652</v>
      </c>
      <c r="D1331" s="140" t="s">
        <v>105</v>
      </c>
      <c r="E1331" s="136">
        <v>73.62</v>
      </c>
    </row>
    <row r="1332" spans="1:5" ht="71.25">
      <c r="A1332" s="143">
        <v>95717</v>
      </c>
      <c r="B1332" s="139" t="s">
        <v>69</v>
      </c>
      <c r="C1332" s="141" t="s">
        <v>1653</v>
      </c>
      <c r="D1332" s="140" t="s">
        <v>105</v>
      </c>
      <c r="E1332" s="136">
        <v>19.45</v>
      </c>
    </row>
    <row r="1333" spans="1:5" ht="85.5">
      <c r="A1333" s="143">
        <v>95718</v>
      </c>
      <c r="B1333" s="139" t="s">
        <v>69</v>
      </c>
      <c r="C1333" s="141" t="s">
        <v>1654</v>
      </c>
      <c r="D1333" s="140" t="s">
        <v>105</v>
      </c>
      <c r="E1333" s="136">
        <v>92.03</v>
      </c>
    </row>
    <row r="1334" spans="1:5" ht="85.5">
      <c r="A1334" s="143">
        <v>95719</v>
      </c>
      <c r="B1334" s="139" t="s">
        <v>69</v>
      </c>
      <c r="C1334" s="141" t="s">
        <v>1655</v>
      </c>
      <c r="D1334" s="140" t="s">
        <v>105</v>
      </c>
      <c r="E1334" s="136">
        <v>90.18</v>
      </c>
    </row>
    <row r="1335" spans="1:5" ht="42.75">
      <c r="A1335" s="143">
        <v>95869</v>
      </c>
      <c r="B1335" s="139" t="s">
        <v>69</v>
      </c>
      <c r="C1335" s="141" t="s">
        <v>1656</v>
      </c>
      <c r="D1335" s="140" t="s">
        <v>105</v>
      </c>
      <c r="E1335" s="136">
        <v>3.58</v>
      </c>
    </row>
    <row r="1336" spans="1:5" ht="42.75">
      <c r="A1336" s="143">
        <v>95870</v>
      </c>
      <c r="B1336" s="139" t="s">
        <v>69</v>
      </c>
      <c r="C1336" s="141" t="s">
        <v>1657</v>
      </c>
      <c r="D1336" s="140" t="s">
        <v>105</v>
      </c>
      <c r="E1336" s="136">
        <v>9.08</v>
      </c>
    </row>
    <row r="1337" spans="1:5" ht="42.75">
      <c r="A1337" s="143">
        <v>95871</v>
      </c>
      <c r="B1337" s="139" t="s">
        <v>69</v>
      </c>
      <c r="C1337" s="141" t="s">
        <v>1658</v>
      </c>
      <c r="D1337" s="140" t="s">
        <v>105</v>
      </c>
      <c r="E1337" s="136">
        <v>273.83999999999997</v>
      </c>
    </row>
    <row r="1338" spans="1:5" ht="42.75">
      <c r="A1338" s="143">
        <v>95874</v>
      </c>
      <c r="B1338" s="139" t="s">
        <v>69</v>
      </c>
      <c r="C1338" s="141" t="s">
        <v>1659</v>
      </c>
      <c r="D1338" s="140" t="s">
        <v>105</v>
      </c>
      <c r="E1338" s="136">
        <v>10.17</v>
      </c>
    </row>
    <row r="1339" spans="1:5" ht="42.75">
      <c r="A1339" s="143">
        <v>96008</v>
      </c>
      <c r="B1339" s="139" t="s">
        <v>69</v>
      </c>
      <c r="C1339" s="141" t="s">
        <v>1660</v>
      </c>
      <c r="D1339" s="140" t="s">
        <v>105</v>
      </c>
      <c r="E1339" s="136">
        <v>23.49</v>
      </c>
    </row>
    <row r="1340" spans="1:5" ht="42.75">
      <c r="A1340" s="143">
        <v>96009</v>
      </c>
      <c r="B1340" s="139" t="s">
        <v>69</v>
      </c>
      <c r="C1340" s="141" t="s">
        <v>1661</v>
      </c>
      <c r="D1340" s="140" t="s">
        <v>105</v>
      </c>
      <c r="E1340" s="136">
        <v>6.29</v>
      </c>
    </row>
    <row r="1341" spans="1:5" ht="42.75">
      <c r="A1341" s="143">
        <v>96011</v>
      </c>
      <c r="B1341" s="139" t="s">
        <v>69</v>
      </c>
      <c r="C1341" s="141" t="s">
        <v>1662</v>
      </c>
      <c r="D1341" s="140" t="s">
        <v>105</v>
      </c>
      <c r="E1341" s="136">
        <v>25.7</v>
      </c>
    </row>
    <row r="1342" spans="1:5" ht="42.75">
      <c r="A1342" s="143">
        <v>96012</v>
      </c>
      <c r="B1342" s="139" t="s">
        <v>69</v>
      </c>
      <c r="C1342" s="141" t="s">
        <v>1663</v>
      </c>
      <c r="D1342" s="140" t="s">
        <v>105</v>
      </c>
      <c r="E1342" s="136">
        <v>96.96</v>
      </c>
    </row>
    <row r="1343" spans="1:5" ht="42.75">
      <c r="A1343" s="143">
        <v>96015</v>
      </c>
      <c r="B1343" s="139" t="s">
        <v>69</v>
      </c>
      <c r="C1343" s="141" t="s">
        <v>1664</v>
      </c>
      <c r="D1343" s="140" t="s">
        <v>105</v>
      </c>
      <c r="E1343" s="136">
        <v>23.29</v>
      </c>
    </row>
    <row r="1344" spans="1:5" ht="42.75">
      <c r="A1344" s="143">
        <v>96016</v>
      </c>
      <c r="B1344" s="139" t="s">
        <v>69</v>
      </c>
      <c r="C1344" s="141" t="s">
        <v>1665</v>
      </c>
      <c r="D1344" s="140" t="s">
        <v>105</v>
      </c>
      <c r="E1344" s="136">
        <v>6.24</v>
      </c>
    </row>
    <row r="1345" spans="1:5" ht="42.75">
      <c r="A1345" s="143">
        <v>96018</v>
      </c>
      <c r="B1345" s="139" t="s">
        <v>69</v>
      </c>
      <c r="C1345" s="141" t="s">
        <v>1666</v>
      </c>
      <c r="D1345" s="140" t="s">
        <v>105</v>
      </c>
      <c r="E1345" s="136">
        <v>25.48</v>
      </c>
    </row>
    <row r="1346" spans="1:5" ht="42.75">
      <c r="A1346" s="143">
        <v>96019</v>
      </c>
      <c r="B1346" s="139" t="s">
        <v>69</v>
      </c>
      <c r="C1346" s="141" t="s">
        <v>1667</v>
      </c>
      <c r="D1346" s="140" t="s">
        <v>105</v>
      </c>
      <c r="E1346" s="136">
        <v>96.96</v>
      </c>
    </row>
    <row r="1347" spans="1:5" ht="42.75">
      <c r="A1347" s="143">
        <v>96023</v>
      </c>
      <c r="B1347" s="139" t="s">
        <v>69</v>
      </c>
      <c r="C1347" s="141" t="s">
        <v>1668</v>
      </c>
      <c r="D1347" s="140" t="s">
        <v>105</v>
      </c>
      <c r="E1347" s="136">
        <v>17.96</v>
      </c>
    </row>
    <row r="1348" spans="1:5" ht="42.75">
      <c r="A1348" s="143">
        <v>96024</v>
      </c>
      <c r="B1348" s="139" t="s">
        <v>69</v>
      </c>
      <c r="C1348" s="141" t="s">
        <v>1669</v>
      </c>
      <c r="D1348" s="140" t="s">
        <v>105</v>
      </c>
      <c r="E1348" s="136">
        <v>4.8099999999999996</v>
      </c>
    </row>
    <row r="1349" spans="1:5" ht="42.75">
      <c r="A1349" s="143">
        <v>96026</v>
      </c>
      <c r="B1349" s="139" t="s">
        <v>69</v>
      </c>
      <c r="C1349" s="141" t="s">
        <v>1670</v>
      </c>
      <c r="D1349" s="140" t="s">
        <v>105</v>
      </c>
      <c r="E1349" s="136">
        <v>19.649999999999999</v>
      </c>
    </row>
    <row r="1350" spans="1:5" ht="42.75">
      <c r="A1350" s="143">
        <v>96027</v>
      </c>
      <c r="B1350" s="139" t="s">
        <v>69</v>
      </c>
      <c r="C1350" s="141" t="s">
        <v>1671</v>
      </c>
      <c r="D1350" s="140" t="s">
        <v>105</v>
      </c>
      <c r="E1350" s="136">
        <v>67.56</v>
      </c>
    </row>
    <row r="1351" spans="1:5" ht="57">
      <c r="A1351" s="143">
        <v>96030</v>
      </c>
      <c r="B1351" s="139" t="s">
        <v>69</v>
      </c>
      <c r="C1351" s="141" t="s">
        <v>1672</v>
      </c>
      <c r="D1351" s="140" t="s">
        <v>105</v>
      </c>
      <c r="E1351" s="136">
        <v>35.68</v>
      </c>
    </row>
    <row r="1352" spans="1:5" ht="57">
      <c r="A1352" s="143">
        <v>96031</v>
      </c>
      <c r="B1352" s="139" t="s">
        <v>69</v>
      </c>
      <c r="C1352" s="141" t="s">
        <v>1673</v>
      </c>
      <c r="D1352" s="140" t="s">
        <v>105</v>
      </c>
      <c r="E1352" s="136">
        <v>12.54</v>
      </c>
    </row>
    <row r="1353" spans="1:5" ht="57">
      <c r="A1353" s="143">
        <v>96032</v>
      </c>
      <c r="B1353" s="139" t="s">
        <v>69</v>
      </c>
      <c r="C1353" s="141" t="s">
        <v>1674</v>
      </c>
      <c r="D1353" s="140" t="s">
        <v>105</v>
      </c>
      <c r="E1353" s="136">
        <v>5.04</v>
      </c>
    </row>
    <row r="1354" spans="1:5" ht="57">
      <c r="A1354" s="143">
        <v>96033</v>
      </c>
      <c r="B1354" s="139" t="s">
        <v>69</v>
      </c>
      <c r="C1354" s="141" t="s">
        <v>1675</v>
      </c>
      <c r="D1354" s="140" t="s">
        <v>105</v>
      </c>
      <c r="E1354" s="136">
        <v>57.94</v>
      </c>
    </row>
    <row r="1355" spans="1:5" ht="57">
      <c r="A1355" s="143">
        <v>96034</v>
      </c>
      <c r="B1355" s="139" t="s">
        <v>69</v>
      </c>
      <c r="C1355" s="141" t="s">
        <v>1676</v>
      </c>
      <c r="D1355" s="140" t="s">
        <v>105</v>
      </c>
      <c r="E1355" s="136">
        <v>142.19999999999999</v>
      </c>
    </row>
    <row r="1356" spans="1:5" ht="42.75">
      <c r="A1356" s="143">
        <v>96053</v>
      </c>
      <c r="B1356" s="139" t="s">
        <v>69</v>
      </c>
      <c r="C1356" s="141" t="s">
        <v>1677</v>
      </c>
      <c r="D1356" s="140" t="s">
        <v>105</v>
      </c>
      <c r="E1356" s="136">
        <v>18.16</v>
      </c>
    </row>
    <row r="1357" spans="1:5" ht="42.75">
      <c r="A1357" s="143">
        <v>96054</v>
      </c>
      <c r="B1357" s="139" t="s">
        <v>69</v>
      </c>
      <c r="C1357" s="141" t="s">
        <v>1678</v>
      </c>
      <c r="D1357" s="140" t="s">
        <v>105</v>
      </c>
      <c r="E1357" s="136">
        <v>33.15</v>
      </c>
    </row>
    <row r="1358" spans="1:5" ht="42.75">
      <c r="A1358" s="143">
        <v>96055</v>
      </c>
      <c r="B1358" s="139" t="s">
        <v>69</v>
      </c>
      <c r="C1358" s="141" t="s">
        <v>1679</v>
      </c>
      <c r="D1358" s="140" t="s">
        <v>105</v>
      </c>
      <c r="E1358" s="136">
        <v>4.8600000000000003</v>
      </c>
    </row>
    <row r="1359" spans="1:5" ht="42.75">
      <c r="A1359" s="143">
        <v>96056</v>
      </c>
      <c r="B1359" s="139" t="s">
        <v>69</v>
      </c>
      <c r="C1359" s="141" t="s">
        <v>1680</v>
      </c>
      <c r="D1359" s="140" t="s">
        <v>105</v>
      </c>
      <c r="E1359" s="136">
        <v>19.87</v>
      </c>
    </row>
    <row r="1360" spans="1:5" ht="42.75">
      <c r="A1360" s="143">
        <v>96057</v>
      </c>
      <c r="B1360" s="139" t="s">
        <v>69</v>
      </c>
      <c r="C1360" s="141" t="s">
        <v>1681</v>
      </c>
      <c r="D1360" s="140" t="s">
        <v>105</v>
      </c>
      <c r="E1360" s="136">
        <v>67.56</v>
      </c>
    </row>
    <row r="1361" spans="1:5" ht="42.75">
      <c r="A1361" s="143">
        <v>96060</v>
      </c>
      <c r="B1361" s="139" t="s">
        <v>69</v>
      </c>
      <c r="C1361" s="141" t="s">
        <v>1682</v>
      </c>
      <c r="D1361" s="140" t="s">
        <v>105</v>
      </c>
      <c r="E1361" s="136">
        <v>6.79</v>
      </c>
    </row>
    <row r="1362" spans="1:5" ht="42.75">
      <c r="A1362" s="143">
        <v>96061</v>
      </c>
      <c r="B1362" s="139" t="s">
        <v>69</v>
      </c>
      <c r="C1362" s="141" t="s">
        <v>1683</v>
      </c>
      <c r="D1362" s="140" t="s">
        <v>105</v>
      </c>
      <c r="E1362" s="136">
        <v>41.44</v>
      </c>
    </row>
    <row r="1363" spans="1:5" ht="57">
      <c r="A1363" s="143">
        <v>96062</v>
      </c>
      <c r="B1363" s="139" t="s">
        <v>69</v>
      </c>
      <c r="C1363" s="141" t="s">
        <v>1684</v>
      </c>
      <c r="D1363" s="140" t="s">
        <v>105</v>
      </c>
      <c r="E1363" s="136">
        <v>39.96</v>
      </c>
    </row>
    <row r="1364" spans="1:5" ht="42.75">
      <c r="A1364" s="143">
        <v>96241</v>
      </c>
      <c r="B1364" s="139" t="s">
        <v>69</v>
      </c>
      <c r="C1364" s="141" t="s">
        <v>1685</v>
      </c>
      <c r="D1364" s="140" t="s">
        <v>105</v>
      </c>
      <c r="E1364" s="136">
        <v>31.28</v>
      </c>
    </row>
    <row r="1365" spans="1:5" ht="42.75">
      <c r="A1365" s="143">
        <v>96242</v>
      </c>
      <c r="B1365" s="139" t="s">
        <v>69</v>
      </c>
      <c r="C1365" s="141" t="s">
        <v>1686</v>
      </c>
      <c r="D1365" s="140" t="s">
        <v>105</v>
      </c>
      <c r="E1365" s="136">
        <v>8.26</v>
      </c>
    </row>
    <row r="1366" spans="1:5" ht="42.75">
      <c r="A1366" s="143">
        <v>96243</v>
      </c>
      <c r="B1366" s="139" t="s">
        <v>69</v>
      </c>
      <c r="C1366" s="141" t="s">
        <v>1687</v>
      </c>
      <c r="D1366" s="140" t="s">
        <v>105</v>
      </c>
      <c r="E1366" s="136">
        <v>39.1</v>
      </c>
    </row>
    <row r="1367" spans="1:5" ht="42.75">
      <c r="A1367" s="143">
        <v>96244</v>
      </c>
      <c r="B1367" s="139" t="s">
        <v>69</v>
      </c>
      <c r="C1367" s="141" t="s">
        <v>1688</v>
      </c>
      <c r="D1367" s="140" t="s">
        <v>105</v>
      </c>
      <c r="E1367" s="136">
        <v>17.46</v>
      </c>
    </row>
    <row r="1368" spans="1:5" ht="42.75">
      <c r="A1368" s="143">
        <v>96301</v>
      </c>
      <c r="B1368" s="139" t="s">
        <v>69</v>
      </c>
      <c r="C1368" s="141" t="s">
        <v>1689</v>
      </c>
      <c r="D1368" s="140" t="s">
        <v>105</v>
      </c>
      <c r="E1368" s="136">
        <v>49.26</v>
      </c>
    </row>
    <row r="1369" spans="1:5" ht="57">
      <c r="A1369" s="143">
        <v>96457</v>
      </c>
      <c r="B1369" s="139" t="s">
        <v>69</v>
      </c>
      <c r="C1369" s="141" t="s">
        <v>1690</v>
      </c>
      <c r="D1369" s="140" t="s">
        <v>105</v>
      </c>
      <c r="E1369" s="136">
        <v>64.02</v>
      </c>
    </row>
    <row r="1370" spans="1:5" ht="57">
      <c r="A1370" s="143">
        <v>96458</v>
      </c>
      <c r="B1370" s="139" t="s">
        <v>69</v>
      </c>
      <c r="C1370" s="141" t="s">
        <v>1691</v>
      </c>
      <c r="D1370" s="140" t="s">
        <v>105</v>
      </c>
      <c r="E1370" s="136">
        <v>66.55</v>
      </c>
    </row>
    <row r="1371" spans="1:5" ht="57">
      <c r="A1371" s="143">
        <v>96459</v>
      </c>
      <c r="B1371" s="139" t="s">
        <v>69</v>
      </c>
      <c r="C1371" s="141" t="s">
        <v>1692</v>
      </c>
      <c r="D1371" s="140" t="s">
        <v>105</v>
      </c>
      <c r="E1371" s="136">
        <v>14.26</v>
      </c>
    </row>
    <row r="1372" spans="1:5" ht="57">
      <c r="A1372" s="143">
        <v>96460</v>
      </c>
      <c r="B1372" s="139" t="s">
        <v>69</v>
      </c>
      <c r="C1372" s="141" t="s">
        <v>1693</v>
      </c>
      <c r="D1372" s="140" t="s">
        <v>105</v>
      </c>
      <c r="E1372" s="136">
        <v>53.18</v>
      </c>
    </row>
    <row r="1373" spans="1:5" ht="57">
      <c r="A1373" s="143">
        <v>98760</v>
      </c>
      <c r="B1373" s="139" t="s">
        <v>69</v>
      </c>
      <c r="C1373" s="141" t="s">
        <v>1694</v>
      </c>
      <c r="D1373" s="140" t="s">
        <v>105</v>
      </c>
      <c r="E1373" s="136">
        <v>0.09</v>
      </c>
    </row>
    <row r="1374" spans="1:5" ht="57">
      <c r="A1374" s="143">
        <v>98761</v>
      </c>
      <c r="B1374" s="139" t="s">
        <v>69</v>
      </c>
      <c r="C1374" s="141" t="s">
        <v>1695</v>
      </c>
      <c r="D1374" s="140" t="s">
        <v>105</v>
      </c>
      <c r="E1374" s="136">
        <v>0.02</v>
      </c>
    </row>
    <row r="1375" spans="1:5" ht="57">
      <c r="A1375" s="143">
        <v>98762</v>
      </c>
      <c r="B1375" s="139" t="s">
        <v>69</v>
      </c>
      <c r="C1375" s="141" t="s">
        <v>1696</v>
      </c>
      <c r="D1375" s="140" t="s">
        <v>105</v>
      </c>
      <c r="E1375" s="136">
        <v>0.12</v>
      </c>
    </row>
    <row r="1376" spans="1:5" ht="71.25">
      <c r="A1376" s="143">
        <v>98763</v>
      </c>
      <c r="B1376" s="139" t="s">
        <v>69</v>
      </c>
      <c r="C1376" s="141" t="s">
        <v>1697</v>
      </c>
      <c r="D1376" s="140" t="s">
        <v>105</v>
      </c>
      <c r="E1376" s="136">
        <v>5.32</v>
      </c>
    </row>
    <row r="1377" spans="1:5" ht="57">
      <c r="A1377" s="143">
        <v>99829</v>
      </c>
      <c r="B1377" s="139" t="s">
        <v>69</v>
      </c>
      <c r="C1377" s="141" t="s">
        <v>1698</v>
      </c>
      <c r="D1377" s="140" t="s">
        <v>105</v>
      </c>
      <c r="E1377" s="136">
        <v>0.19</v>
      </c>
    </row>
    <row r="1378" spans="1:5" ht="57">
      <c r="A1378" s="143">
        <v>99830</v>
      </c>
      <c r="B1378" s="139" t="s">
        <v>69</v>
      </c>
      <c r="C1378" s="141" t="s">
        <v>1699</v>
      </c>
      <c r="D1378" s="140" t="s">
        <v>105</v>
      </c>
      <c r="E1378" s="136">
        <v>0.03</v>
      </c>
    </row>
    <row r="1379" spans="1:5" ht="57">
      <c r="A1379" s="143">
        <v>99831</v>
      </c>
      <c r="B1379" s="139" t="s">
        <v>69</v>
      </c>
      <c r="C1379" s="141" t="s">
        <v>1700</v>
      </c>
      <c r="D1379" s="140" t="s">
        <v>105</v>
      </c>
      <c r="E1379" s="136">
        <v>0.13</v>
      </c>
    </row>
    <row r="1380" spans="1:5" ht="57">
      <c r="A1380" s="143">
        <v>99832</v>
      </c>
      <c r="B1380" s="139" t="s">
        <v>69</v>
      </c>
      <c r="C1380" s="141" t="s">
        <v>1701</v>
      </c>
      <c r="D1380" s="140" t="s">
        <v>105</v>
      </c>
      <c r="E1380" s="136">
        <v>5.12</v>
      </c>
    </row>
    <row r="1381" spans="1:5" ht="42.75">
      <c r="A1381" s="143">
        <v>100637</v>
      </c>
      <c r="B1381" s="139" t="s">
        <v>69</v>
      </c>
      <c r="C1381" s="141" t="s">
        <v>1702</v>
      </c>
      <c r="D1381" s="140" t="s">
        <v>105</v>
      </c>
      <c r="E1381" s="136">
        <v>193.24</v>
      </c>
    </row>
    <row r="1382" spans="1:5" ht="42.75">
      <c r="A1382" s="143">
        <v>100638</v>
      </c>
      <c r="B1382" s="139" t="s">
        <v>69</v>
      </c>
      <c r="C1382" s="141" t="s">
        <v>1703</v>
      </c>
      <c r="D1382" s="140" t="s">
        <v>105</v>
      </c>
      <c r="E1382" s="136">
        <v>59.4</v>
      </c>
    </row>
    <row r="1383" spans="1:5" ht="42.75">
      <c r="A1383" s="143">
        <v>100639</v>
      </c>
      <c r="B1383" s="139" t="s">
        <v>69</v>
      </c>
      <c r="C1383" s="141" t="s">
        <v>1704</v>
      </c>
      <c r="D1383" s="140" t="s">
        <v>105</v>
      </c>
      <c r="E1383" s="136">
        <v>241.74</v>
      </c>
    </row>
    <row r="1384" spans="1:5" ht="42.75">
      <c r="A1384" s="143">
        <v>100640</v>
      </c>
      <c r="B1384" s="139" t="s">
        <v>69</v>
      </c>
      <c r="C1384" s="141" t="s">
        <v>1705</v>
      </c>
      <c r="D1384" s="140" t="s">
        <v>105</v>
      </c>
      <c r="E1384" s="136">
        <v>4320</v>
      </c>
    </row>
    <row r="1385" spans="1:5" ht="28.5">
      <c r="A1385" s="143">
        <v>100643</v>
      </c>
      <c r="B1385" s="139" t="s">
        <v>69</v>
      </c>
      <c r="C1385" s="141" t="s">
        <v>1706</v>
      </c>
      <c r="D1385" s="140" t="s">
        <v>105</v>
      </c>
      <c r="E1385" s="136">
        <v>395.96</v>
      </c>
    </row>
    <row r="1386" spans="1:5" ht="28.5">
      <c r="A1386" s="143">
        <v>100644</v>
      </c>
      <c r="B1386" s="139" t="s">
        <v>69</v>
      </c>
      <c r="C1386" s="141" t="s">
        <v>1707</v>
      </c>
      <c r="D1386" s="140" t="s">
        <v>105</v>
      </c>
      <c r="E1386" s="136">
        <v>139.57</v>
      </c>
    </row>
    <row r="1387" spans="1:5" ht="28.5">
      <c r="A1387" s="143">
        <v>100645</v>
      </c>
      <c r="B1387" s="139" t="s">
        <v>69</v>
      </c>
      <c r="C1387" s="141" t="s">
        <v>1708</v>
      </c>
      <c r="D1387" s="140" t="s">
        <v>105</v>
      </c>
      <c r="E1387" s="136">
        <v>636.51</v>
      </c>
    </row>
    <row r="1388" spans="1:5" ht="28.5">
      <c r="A1388" s="143">
        <v>100646</v>
      </c>
      <c r="B1388" s="139" t="s">
        <v>69</v>
      </c>
      <c r="C1388" s="141" t="s">
        <v>1709</v>
      </c>
      <c r="D1388" s="140" t="s">
        <v>105</v>
      </c>
      <c r="E1388" s="136">
        <v>5400</v>
      </c>
    </row>
    <row r="1389" spans="1:5" ht="42.75">
      <c r="A1389" s="143">
        <v>102270</v>
      </c>
      <c r="B1389" s="139" t="s">
        <v>69</v>
      </c>
      <c r="C1389" s="141" t="s">
        <v>1710</v>
      </c>
      <c r="D1389" s="140" t="s">
        <v>105</v>
      </c>
      <c r="E1389" s="136">
        <v>0.69</v>
      </c>
    </row>
    <row r="1390" spans="1:5" ht="42.75">
      <c r="A1390" s="143">
        <v>102271</v>
      </c>
      <c r="B1390" s="139" t="s">
        <v>69</v>
      </c>
      <c r="C1390" s="141" t="s">
        <v>1711</v>
      </c>
      <c r="D1390" s="140" t="s">
        <v>105</v>
      </c>
      <c r="E1390" s="136">
        <v>0.15</v>
      </c>
    </row>
    <row r="1391" spans="1:5" ht="42.75">
      <c r="A1391" s="143">
        <v>102272</v>
      </c>
      <c r="B1391" s="139" t="s">
        <v>69</v>
      </c>
      <c r="C1391" s="141" t="s">
        <v>1712</v>
      </c>
      <c r="D1391" s="140" t="s">
        <v>105</v>
      </c>
      <c r="E1391" s="136">
        <v>0.86</v>
      </c>
    </row>
    <row r="1392" spans="1:5" ht="42.75">
      <c r="A1392" s="143">
        <v>102273</v>
      </c>
      <c r="B1392" s="139" t="s">
        <v>69</v>
      </c>
      <c r="C1392" s="141" t="s">
        <v>1713</v>
      </c>
      <c r="D1392" s="140" t="s">
        <v>105</v>
      </c>
      <c r="E1392" s="136">
        <v>1.97</v>
      </c>
    </row>
    <row r="1393" spans="1:5" ht="28.5">
      <c r="A1393" s="143">
        <v>102809</v>
      </c>
      <c r="B1393" s="139" t="s">
        <v>69</v>
      </c>
      <c r="C1393" s="141" t="s">
        <v>1714</v>
      </c>
      <c r="D1393" s="140" t="s">
        <v>105</v>
      </c>
      <c r="E1393" s="136">
        <v>15.64</v>
      </c>
    </row>
    <row r="1394" spans="1:5" ht="71.25">
      <c r="A1394" s="143">
        <v>102815</v>
      </c>
      <c r="B1394" s="139" t="s">
        <v>69</v>
      </c>
      <c r="C1394" s="141" t="s">
        <v>1715</v>
      </c>
      <c r="D1394" s="140" t="s">
        <v>105</v>
      </c>
      <c r="E1394" s="136">
        <v>3.94</v>
      </c>
    </row>
    <row r="1395" spans="1:5" ht="57">
      <c r="A1395" s="143">
        <v>102826</v>
      </c>
      <c r="B1395" s="139" t="s">
        <v>69</v>
      </c>
      <c r="C1395" s="141" t="s">
        <v>1716</v>
      </c>
      <c r="D1395" s="140" t="s">
        <v>105</v>
      </c>
      <c r="E1395" s="136">
        <v>7.4</v>
      </c>
    </row>
    <row r="1396" spans="1:5" ht="57">
      <c r="A1396" s="143">
        <v>102832</v>
      </c>
      <c r="B1396" s="139" t="s">
        <v>69</v>
      </c>
      <c r="C1396" s="141" t="s">
        <v>1717</v>
      </c>
      <c r="D1396" s="140" t="s">
        <v>105</v>
      </c>
      <c r="E1396" s="136">
        <v>9.86</v>
      </c>
    </row>
    <row r="1397" spans="1:5" ht="57">
      <c r="A1397" s="143">
        <v>102843</v>
      </c>
      <c r="B1397" s="139" t="s">
        <v>69</v>
      </c>
      <c r="C1397" s="141" t="s">
        <v>1718</v>
      </c>
      <c r="D1397" s="140" t="s">
        <v>105</v>
      </c>
      <c r="E1397" s="136">
        <v>135</v>
      </c>
    </row>
    <row r="1398" spans="1:5" ht="42.75">
      <c r="A1398" s="143">
        <v>102849</v>
      </c>
      <c r="B1398" s="139" t="s">
        <v>69</v>
      </c>
      <c r="C1398" s="141" t="s">
        <v>1719</v>
      </c>
      <c r="D1398" s="140" t="s">
        <v>105</v>
      </c>
      <c r="E1398" s="136">
        <v>66</v>
      </c>
    </row>
    <row r="1399" spans="1:5" ht="57">
      <c r="A1399" s="143">
        <v>102855</v>
      </c>
      <c r="B1399" s="139" t="s">
        <v>69</v>
      </c>
      <c r="C1399" s="141" t="s">
        <v>1720</v>
      </c>
      <c r="D1399" s="140" t="s">
        <v>105</v>
      </c>
      <c r="E1399" s="136">
        <v>66</v>
      </c>
    </row>
    <row r="1400" spans="1:5" ht="57">
      <c r="A1400" s="143">
        <v>102861</v>
      </c>
      <c r="B1400" s="139" t="s">
        <v>69</v>
      </c>
      <c r="C1400" s="141" t="s">
        <v>1721</v>
      </c>
      <c r="D1400" s="140" t="s">
        <v>105</v>
      </c>
      <c r="E1400" s="136">
        <v>1.45</v>
      </c>
    </row>
    <row r="1401" spans="1:5" ht="42.75">
      <c r="A1401" s="143">
        <v>102867</v>
      </c>
      <c r="B1401" s="139" t="s">
        <v>69</v>
      </c>
      <c r="C1401" s="141" t="s">
        <v>1722</v>
      </c>
      <c r="D1401" s="140" t="s">
        <v>105</v>
      </c>
      <c r="E1401" s="136">
        <v>0.78</v>
      </c>
    </row>
    <row r="1402" spans="1:5" ht="57">
      <c r="A1402" s="143">
        <v>102870</v>
      </c>
      <c r="B1402" s="139" t="s">
        <v>69</v>
      </c>
      <c r="C1402" s="141" t="s">
        <v>1723</v>
      </c>
      <c r="D1402" s="140" t="s">
        <v>105</v>
      </c>
      <c r="E1402" s="136">
        <v>398.95</v>
      </c>
    </row>
    <row r="1403" spans="1:5" ht="57">
      <c r="A1403" s="143">
        <v>102871</v>
      </c>
      <c r="B1403" s="139" t="s">
        <v>69</v>
      </c>
      <c r="C1403" s="141" t="s">
        <v>1724</v>
      </c>
      <c r="D1403" s="140" t="s">
        <v>105</v>
      </c>
      <c r="E1403" s="136">
        <v>107.78</v>
      </c>
    </row>
    <row r="1404" spans="1:5" ht="57">
      <c r="A1404" s="143">
        <v>102872</v>
      </c>
      <c r="B1404" s="139" t="s">
        <v>69</v>
      </c>
      <c r="C1404" s="141" t="s">
        <v>1725</v>
      </c>
      <c r="D1404" s="140" t="s">
        <v>105</v>
      </c>
      <c r="E1404" s="136">
        <v>499.25</v>
      </c>
    </row>
    <row r="1405" spans="1:5" ht="57">
      <c r="A1405" s="143">
        <v>102873</v>
      </c>
      <c r="B1405" s="139" t="s">
        <v>69</v>
      </c>
      <c r="C1405" s="141" t="s">
        <v>1726</v>
      </c>
      <c r="D1405" s="140" t="s">
        <v>105</v>
      </c>
      <c r="E1405" s="136">
        <v>119.94</v>
      </c>
    </row>
    <row r="1406" spans="1:5" ht="57">
      <c r="A1406" s="143">
        <v>102876</v>
      </c>
      <c r="B1406" s="139" t="s">
        <v>69</v>
      </c>
      <c r="C1406" s="141" t="s">
        <v>1727</v>
      </c>
      <c r="D1406" s="140" t="s">
        <v>105</v>
      </c>
      <c r="E1406" s="136">
        <v>554.41</v>
      </c>
    </row>
    <row r="1407" spans="1:5" ht="57">
      <c r="A1407" s="143">
        <v>102877</v>
      </c>
      <c r="B1407" s="139" t="s">
        <v>69</v>
      </c>
      <c r="C1407" s="141" t="s">
        <v>1728</v>
      </c>
      <c r="D1407" s="140" t="s">
        <v>105</v>
      </c>
      <c r="E1407" s="136">
        <v>149.78</v>
      </c>
    </row>
    <row r="1408" spans="1:5" ht="57">
      <c r="A1408" s="143">
        <v>102878</v>
      </c>
      <c r="B1408" s="139" t="s">
        <v>69</v>
      </c>
      <c r="C1408" s="141" t="s">
        <v>1729</v>
      </c>
      <c r="D1408" s="140" t="s">
        <v>105</v>
      </c>
      <c r="E1408" s="136">
        <v>693.79</v>
      </c>
    </row>
    <row r="1409" spans="1:5" ht="57">
      <c r="A1409" s="143">
        <v>102879</v>
      </c>
      <c r="B1409" s="139" t="s">
        <v>69</v>
      </c>
      <c r="C1409" s="141" t="s">
        <v>1730</v>
      </c>
      <c r="D1409" s="140" t="s">
        <v>105</v>
      </c>
      <c r="E1409" s="136">
        <v>180</v>
      </c>
    </row>
    <row r="1410" spans="1:5" ht="28.5">
      <c r="A1410" s="143">
        <v>102885</v>
      </c>
      <c r="B1410" s="139" t="s">
        <v>69</v>
      </c>
      <c r="C1410" s="141" t="s">
        <v>1731</v>
      </c>
      <c r="D1410" s="140" t="s">
        <v>105</v>
      </c>
      <c r="E1410" s="136">
        <v>1.48</v>
      </c>
    </row>
    <row r="1411" spans="1:5" ht="42.75">
      <c r="A1411" s="143">
        <v>102891</v>
      </c>
      <c r="B1411" s="139" t="s">
        <v>69</v>
      </c>
      <c r="C1411" s="141" t="s">
        <v>1732</v>
      </c>
      <c r="D1411" s="140" t="s">
        <v>105</v>
      </c>
      <c r="E1411" s="136">
        <v>1.48</v>
      </c>
    </row>
    <row r="1412" spans="1:5" ht="71.25">
      <c r="A1412" s="143">
        <v>102897</v>
      </c>
      <c r="B1412" s="139" t="s">
        <v>69</v>
      </c>
      <c r="C1412" s="141" t="s">
        <v>1733</v>
      </c>
      <c r="D1412" s="140" t="s">
        <v>105</v>
      </c>
      <c r="E1412" s="136">
        <v>90.18</v>
      </c>
    </row>
    <row r="1413" spans="1:5" ht="42.75">
      <c r="A1413" s="143">
        <v>102903</v>
      </c>
      <c r="B1413" s="139" t="s">
        <v>69</v>
      </c>
      <c r="C1413" s="141" t="s">
        <v>1734</v>
      </c>
      <c r="D1413" s="140" t="s">
        <v>105</v>
      </c>
      <c r="E1413" s="136">
        <v>11.7</v>
      </c>
    </row>
    <row r="1414" spans="1:5" ht="28.5">
      <c r="A1414" s="143">
        <v>102909</v>
      </c>
      <c r="B1414" s="139" t="s">
        <v>69</v>
      </c>
      <c r="C1414" s="141" t="s">
        <v>1735</v>
      </c>
      <c r="D1414" s="140" t="s">
        <v>105</v>
      </c>
      <c r="E1414" s="136">
        <v>4.7300000000000004</v>
      </c>
    </row>
    <row r="1415" spans="1:5" ht="28.5">
      <c r="A1415" s="143">
        <v>102915</v>
      </c>
      <c r="B1415" s="139" t="s">
        <v>69</v>
      </c>
      <c r="C1415" s="141" t="s">
        <v>1736</v>
      </c>
      <c r="D1415" s="140" t="s">
        <v>105</v>
      </c>
      <c r="E1415" s="136">
        <v>0.73</v>
      </c>
    </row>
    <row r="1416" spans="1:5" ht="71.25">
      <c r="A1416" s="143">
        <v>102927</v>
      </c>
      <c r="B1416" s="139" t="s">
        <v>69</v>
      </c>
      <c r="C1416" s="141" t="s">
        <v>1737</v>
      </c>
      <c r="D1416" s="140" t="s">
        <v>105</v>
      </c>
      <c r="E1416" s="136">
        <v>1.0900000000000001</v>
      </c>
    </row>
    <row r="1417" spans="1:5" ht="85.5">
      <c r="A1417" s="143">
        <v>102933</v>
      </c>
      <c r="B1417" s="139" t="s">
        <v>69</v>
      </c>
      <c r="C1417" s="141" t="s">
        <v>1738</v>
      </c>
      <c r="D1417" s="140" t="s">
        <v>105</v>
      </c>
      <c r="E1417" s="136">
        <v>1.0900000000000001</v>
      </c>
    </row>
    <row r="1418" spans="1:5" ht="28.5">
      <c r="A1418" s="143">
        <v>102939</v>
      </c>
      <c r="B1418" s="139" t="s">
        <v>69</v>
      </c>
      <c r="C1418" s="141" t="s">
        <v>1739</v>
      </c>
      <c r="D1418" s="140" t="s">
        <v>105</v>
      </c>
      <c r="E1418" s="136">
        <v>10.84</v>
      </c>
    </row>
    <row r="1419" spans="1:5" ht="57">
      <c r="A1419" s="143">
        <v>102945</v>
      </c>
      <c r="B1419" s="139" t="s">
        <v>69</v>
      </c>
      <c r="C1419" s="141" t="s">
        <v>1740</v>
      </c>
      <c r="D1419" s="140" t="s">
        <v>105</v>
      </c>
      <c r="E1419" s="136">
        <v>0.02</v>
      </c>
    </row>
    <row r="1420" spans="1:5" ht="57">
      <c r="A1420" s="143">
        <v>102951</v>
      </c>
      <c r="B1420" s="139" t="s">
        <v>69</v>
      </c>
      <c r="C1420" s="141" t="s">
        <v>1741</v>
      </c>
      <c r="D1420" s="140" t="s">
        <v>105</v>
      </c>
      <c r="E1420" s="136">
        <v>0.73</v>
      </c>
    </row>
    <row r="1421" spans="1:5" ht="71.25">
      <c r="A1421" s="143">
        <v>102957</v>
      </c>
      <c r="B1421" s="139" t="s">
        <v>69</v>
      </c>
      <c r="C1421" s="141" t="s">
        <v>1742</v>
      </c>
      <c r="D1421" s="140" t="s">
        <v>105</v>
      </c>
      <c r="E1421" s="136">
        <v>39.42</v>
      </c>
    </row>
    <row r="1422" spans="1:5" ht="57">
      <c r="A1422" s="143">
        <v>102960</v>
      </c>
      <c r="B1422" s="139" t="s">
        <v>69</v>
      </c>
      <c r="C1422" s="141" t="s">
        <v>1743</v>
      </c>
      <c r="D1422" s="140" t="s">
        <v>105</v>
      </c>
      <c r="E1422" s="136">
        <v>193.61</v>
      </c>
    </row>
    <row r="1423" spans="1:5" ht="57">
      <c r="A1423" s="143">
        <v>102961</v>
      </c>
      <c r="B1423" s="139" t="s">
        <v>69</v>
      </c>
      <c r="C1423" s="141" t="s">
        <v>1744</v>
      </c>
      <c r="D1423" s="140" t="s">
        <v>105</v>
      </c>
      <c r="E1423" s="136">
        <v>52.3</v>
      </c>
    </row>
    <row r="1424" spans="1:5" ht="57">
      <c r="A1424" s="143">
        <v>102962</v>
      </c>
      <c r="B1424" s="139" t="s">
        <v>69</v>
      </c>
      <c r="C1424" s="141" t="s">
        <v>1745</v>
      </c>
      <c r="D1424" s="140" t="s">
        <v>105</v>
      </c>
      <c r="E1424" s="136">
        <v>181.63</v>
      </c>
    </row>
    <row r="1425" spans="1:5" ht="57">
      <c r="A1425" s="143">
        <v>102963</v>
      </c>
      <c r="B1425" s="139" t="s">
        <v>69</v>
      </c>
      <c r="C1425" s="141" t="s">
        <v>1746</v>
      </c>
      <c r="D1425" s="140" t="s">
        <v>105</v>
      </c>
      <c r="E1425" s="136">
        <v>85.02</v>
      </c>
    </row>
    <row r="1426" spans="1:5" ht="57">
      <c r="A1426" s="143">
        <v>102969</v>
      </c>
      <c r="B1426" s="139" t="s">
        <v>69</v>
      </c>
      <c r="C1426" s="141" t="s">
        <v>1747</v>
      </c>
      <c r="D1426" s="140" t="s">
        <v>105</v>
      </c>
      <c r="E1426" s="136">
        <v>0.17</v>
      </c>
    </row>
    <row r="1427" spans="1:5" ht="42.75">
      <c r="A1427" s="143">
        <v>102972</v>
      </c>
      <c r="B1427" s="139" t="s">
        <v>69</v>
      </c>
      <c r="C1427" s="141" t="s">
        <v>1748</v>
      </c>
      <c r="D1427" s="140" t="s">
        <v>105</v>
      </c>
      <c r="E1427" s="136">
        <v>103.34</v>
      </c>
    </row>
    <row r="1428" spans="1:5" ht="42.75">
      <c r="A1428" s="143">
        <v>102973</v>
      </c>
      <c r="B1428" s="139" t="s">
        <v>69</v>
      </c>
      <c r="C1428" s="141" t="s">
        <v>1749</v>
      </c>
      <c r="D1428" s="140" t="s">
        <v>105</v>
      </c>
      <c r="E1428" s="136">
        <v>28.69</v>
      </c>
    </row>
    <row r="1429" spans="1:5" ht="42.75">
      <c r="A1429" s="143">
        <v>102974</v>
      </c>
      <c r="B1429" s="139" t="s">
        <v>69</v>
      </c>
      <c r="C1429" s="141" t="s">
        <v>1750</v>
      </c>
      <c r="D1429" s="140" t="s">
        <v>105</v>
      </c>
      <c r="E1429" s="136">
        <v>96.94</v>
      </c>
    </row>
    <row r="1430" spans="1:5" ht="57">
      <c r="A1430" s="143">
        <v>102985</v>
      </c>
      <c r="B1430" s="139" t="s">
        <v>69</v>
      </c>
      <c r="C1430" s="141" t="s">
        <v>1751</v>
      </c>
      <c r="D1430" s="140" t="s">
        <v>105</v>
      </c>
      <c r="E1430" s="136">
        <v>15</v>
      </c>
    </row>
    <row r="1431" spans="1:5" ht="71.25">
      <c r="A1431" s="143">
        <v>103156</v>
      </c>
      <c r="B1431" s="139" t="s">
        <v>69</v>
      </c>
      <c r="C1431" s="141" t="s">
        <v>1752</v>
      </c>
      <c r="D1431" s="140" t="s">
        <v>105</v>
      </c>
      <c r="E1431" s="136">
        <v>2.76</v>
      </c>
    </row>
    <row r="1432" spans="1:5" ht="71.25">
      <c r="A1432" s="143">
        <v>103162</v>
      </c>
      <c r="B1432" s="139" t="s">
        <v>69</v>
      </c>
      <c r="C1432" s="141" t="s">
        <v>1753</v>
      </c>
      <c r="D1432" s="140" t="s">
        <v>105</v>
      </c>
      <c r="E1432" s="136">
        <v>0.77</v>
      </c>
    </row>
    <row r="1433" spans="1:5" ht="71.25">
      <c r="A1433" s="143">
        <v>103168</v>
      </c>
      <c r="B1433" s="139" t="s">
        <v>69</v>
      </c>
      <c r="C1433" s="141" t="s">
        <v>1754</v>
      </c>
      <c r="D1433" s="140" t="s">
        <v>105</v>
      </c>
      <c r="E1433" s="136">
        <v>0.88</v>
      </c>
    </row>
    <row r="1434" spans="1:5" ht="71.25">
      <c r="A1434" s="143">
        <v>103174</v>
      </c>
      <c r="B1434" s="139" t="s">
        <v>69</v>
      </c>
      <c r="C1434" s="141" t="s">
        <v>1755</v>
      </c>
      <c r="D1434" s="140" t="s">
        <v>105</v>
      </c>
      <c r="E1434" s="136">
        <v>2.2000000000000002</v>
      </c>
    </row>
    <row r="1435" spans="1:5" ht="71.25">
      <c r="A1435" s="143">
        <v>103180</v>
      </c>
      <c r="B1435" s="139" t="s">
        <v>69</v>
      </c>
      <c r="C1435" s="141" t="s">
        <v>1756</v>
      </c>
      <c r="D1435" s="140" t="s">
        <v>105</v>
      </c>
      <c r="E1435" s="136">
        <v>5.0599999999999996</v>
      </c>
    </row>
    <row r="1436" spans="1:5" ht="57">
      <c r="A1436" s="143">
        <v>103220</v>
      </c>
      <c r="B1436" s="139" t="s">
        <v>69</v>
      </c>
      <c r="C1436" s="141" t="s">
        <v>1757</v>
      </c>
      <c r="D1436" s="140" t="s">
        <v>105</v>
      </c>
      <c r="E1436" s="136">
        <v>169.55</v>
      </c>
    </row>
    <row r="1437" spans="1:5" ht="57">
      <c r="A1437" s="143">
        <v>103221</v>
      </c>
      <c r="B1437" s="139" t="s">
        <v>69</v>
      </c>
      <c r="C1437" s="141" t="s">
        <v>1758</v>
      </c>
      <c r="D1437" s="140" t="s">
        <v>105</v>
      </c>
      <c r="E1437" s="136">
        <v>45.8</v>
      </c>
    </row>
    <row r="1438" spans="1:5" ht="57">
      <c r="A1438" s="143">
        <v>103222</v>
      </c>
      <c r="B1438" s="139" t="s">
        <v>69</v>
      </c>
      <c r="C1438" s="141" t="s">
        <v>1759</v>
      </c>
      <c r="D1438" s="140" t="s">
        <v>105</v>
      </c>
      <c r="E1438" s="136">
        <v>212.17</v>
      </c>
    </row>
    <row r="1439" spans="1:5" ht="71.25">
      <c r="A1439" s="143">
        <v>103223</v>
      </c>
      <c r="B1439" s="139" t="s">
        <v>69</v>
      </c>
      <c r="C1439" s="141" t="s">
        <v>1760</v>
      </c>
      <c r="D1439" s="140" t="s">
        <v>105</v>
      </c>
      <c r="E1439" s="136">
        <v>35.159999999999997</v>
      </c>
    </row>
    <row r="1440" spans="1:5" ht="71.25">
      <c r="A1440" s="143">
        <v>103226</v>
      </c>
      <c r="B1440" s="139" t="s">
        <v>69</v>
      </c>
      <c r="C1440" s="141" t="s">
        <v>1761</v>
      </c>
      <c r="D1440" s="140" t="s">
        <v>105</v>
      </c>
      <c r="E1440" s="136">
        <v>388.98</v>
      </c>
    </row>
    <row r="1441" spans="1:5" ht="71.25">
      <c r="A1441" s="143">
        <v>103227</v>
      </c>
      <c r="B1441" s="139" t="s">
        <v>69</v>
      </c>
      <c r="C1441" s="141" t="s">
        <v>1762</v>
      </c>
      <c r="D1441" s="140" t="s">
        <v>105</v>
      </c>
      <c r="E1441" s="136">
        <v>105.09</v>
      </c>
    </row>
    <row r="1442" spans="1:5" ht="71.25">
      <c r="A1442" s="143">
        <v>103228</v>
      </c>
      <c r="B1442" s="139" t="s">
        <v>69</v>
      </c>
      <c r="C1442" s="141" t="s">
        <v>1763</v>
      </c>
      <c r="D1442" s="140" t="s">
        <v>105</v>
      </c>
      <c r="E1442" s="136">
        <v>486.77</v>
      </c>
    </row>
    <row r="1443" spans="1:5" ht="71.25">
      <c r="A1443" s="143">
        <v>103229</v>
      </c>
      <c r="B1443" s="139" t="s">
        <v>69</v>
      </c>
      <c r="C1443" s="141" t="s">
        <v>1764</v>
      </c>
      <c r="D1443" s="140" t="s">
        <v>105</v>
      </c>
      <c r="E1443" s="136">
        <v>87.3</v>
      </c>
    </row>
    <row r="1444" spans="1:5" ht="71.25">
      <c r="A1444" s="143">
        <v>103232</v>
      </c>
      <c r="B1444" s="139" t="s">
        <v>69</v>
      </c>
      <c r="C1444" s="141" t="s">
        <v>1765</v>
      </c>
      <c r="D1444" s="140" t="s">
        <v>105</v>
      </c>
      <c r="E1444" s="136">
        <v>531.94000000000005</v>
      </c>
    </row>
    <row r="1445" spans="1:5" ht="71.25">
      <c r="A1445" s="143">
        <v>103233</v>
      </c>
      <c r="B1445" s="139" t="s">
        <v>69</v>
      </c>
      <c r="C1445" s="141" t="s">
        <v>1766</v>
      </c>
      <c r="D1445" s="140" t="s">
        <v>105</v>
      </c>
      <c r="E1445" s="136">
        <v>143.71</v>
      </c>
    </row>
    <row r="1446" spans="1:5" ht="71.25">
      <c r="A1446" s="143">
        <v>103234</v>
      </c>
      <c r="B1446" s="139" t="s">
        <v>69</v>
      </c>
      <c r="C1446" s="141" t="s">
        <v>1767</v>
      </c>
      <c r="D1446" s="140" t="s">
        <v>105</v>
      </c>
      <c r="E1446" s="136">
        <v>698.61</v>
      </c>
    </row>
    <row r="1447" spans="1:5" ht="71.25">
      <c r="A1447" s="143">
        <v>103235</v>
      </c>
      <c r="B1447" s="139" t="s">
        <v>69</v>
      </c>
      <c r="C1447" s="141" t="s">
        <v>1768</v>
      </c>
      <c r="D1447" s="140" t="s">
        <v>105</v>
      </c>
      <c r="E1447" s="136">
        <v>102.95</v>
      </c>
    </row>
    <row r="1448" spans="1:5" ht="71.25">
      <c r="A1448" s="143">
        <v>103241</v>
      </c>
      <c r="B1448" s="139" t="s">
        <v>69</v>
      </c>
      <c r="C1448" s="141" t="s">
        <v>1769</v>
      </c>
      <c r="D1448" s="140" t="s">
        <v>105</v>
      </c>
      <c r="E1448" s="136">
        <v>13.6</v>
      </c>
    </row>
    <row r="1449" spans="1:5" ht="42.75">
      <c r="A1449" s="143">
        <v>103660</v>
      </c>
      <c r="B1449" s="139" t="s">
        <v>69</v>
      </c>
      <c r="C1449" s="141" t="s">
        <v>1770</v>
      </c>
      <c r="D1449" s="140" t="s">
        <v>105</v>
      </c>
      <c r="E1449" s="136">
        <v>11.71</v>
      </c>
    </row>
    <row r="1450" spans="1:5" ht="57">
      <c r="A1450" s="143">
        <v>103666</v>
      </c>
      <c r="B1450" s="139" t="s">
        <v>69</v>
      </c>
      <c r="C1450" s="141" t="s">
        <v>1771</v>
      </c>
      <c r="D1450" s="140" t="s">
        <v>105</v>
      </c>
      <c r="E1450" s="136">
        <v>136.08000000000001</v>
      </c>
    </row>
    <row r="1451" spans="1:5" ht="85.5">
      <c r="A1451" s="143">
        <v>103792</v>
      </c>
      <c r="B1451" s="139" t="s">
        <v>69</v>
      </c>
      <c r="C1451" s="141" t="s">
        <v>1772</v>
      </c>
      <c r="D1451" s="140" t="s">
        <v>105</v>
      </c>
      <c r="E1451" s="136">
        <v>5.42</v>
      </c>
    </row>
    <row r="1452" spans="1:5" ht="71.25">
      <c r="A1452" s="143">
        <v>103937</v>
      </c>
      <c r="B1452" s="139" t="s">
        <v>69</v>
      </c>
      <c r="C1452" s="141" t="s">
        <v>1773</v>
      </c>
      <c r="D1452" s="140" t="s">
        <v>105</v>
      </c>
      <c r="E1452" s="136">
        <v>1.77</v>
      </c>
    </row>
    <row r="1453" spans="1:5" ht="71.25">
      <c r="A1453" s="143">
        <v>103943</v>
      </c>
      <c r="B1453" s="139" t="s">
        <v>69</v>
      </c>
      <c r="C1453" s="141" t="s">
        <v>1774</v>
      </c>
      <c r="D1453" s="140" t="s">
        <v>105</v>
      </c>
      <c r="E1453" s="136">
        <v>1.77</v>
      </c>
    </row>
    <row r="1454" spans="1:5" ht="42.75">
      <c r="A1454" s="143">
        <v>104087</v>
      </c>
      <c r="B1454" s="139" t="s">
        <v>69</v>
      </c>
      <c r="C1454" s="141" t="s">
        <v>1775</v>
      </c>
      <c r="D1454" s="140" t="s">
        <v>105</v>
      </c>
      <c r="E1454" s="136">
        <v>0.06</v>
      </c>
    </row>
    <row r="1455" spans="1:5" ht="42.75">
      <c r="A1455" s="143">
        <v>104088</v>
      </c>
      <c r="B1455" s="139" t="s">
        <v>69</v>
      </c>
      <c r="C1455" s="141" t="s">
        <v>1776</v>
      </c>
      <c r="D1455" s="140" t="s">
        <v>105</v>
      </c>
      <c r="E1455" s="136">
        <v>0.01</v>
      </c>
    </row>
    <row r="1456" spans="1:5" ht="42.75">
      <c r="A1456" s="143">
        <v>104089</v>
      </c>
      <c r="B1456" s="139" t="s">
        <v>69</v>
      </c>
      <c r="C1456" s="141" t="s">
        <v>1777</v>
      </c>
      <c r="D1456" s="140" t="s">
        <v>105</v>
      </c>
      <c r="E1456" s="136">
        <v>0.08</v>
      </c>
    </row>
    <row r="1457" spans="1:5" ht="57">
      <c r="A1457" s="143">
        <v>104090</v>
      </c>
      <c r="B1457" s="139" t="s">
        <v>69</v>
      </c>
      <c r="C1457" s="141" t="s">
        <v>1778</v>
      </c>
      <c r="D1457" s="140" t="s">
        <v>105</v>
      </c>
      <c r="E1457" s="136">
        <v>0.78</v>
      </c>
    </row>
    <row r="1458" spans="1:5" ht="57">
      <c r="A1458" s="143">
        <v>104093</v>
      </c>
      <c r="B1458" s="139" t="s">
        <v>69</v>
      </c>
      <c r="C1458" s="141" t="s">
        <v>1779</v>
      </c>
      <c r="D1458" s="140" t="s">
        <v>105</v>
      </c>
      <c r="E1458" s="136">
        <v>0.09</v>
      </c>
    </row>
    <row r="1459" spans="1:5" ht="42.75">
      <c r="A1459" s="143">
        <v>104094</v>
      </c>
      <c r="B1459" s="139" t="s">
        <v>69</v>
      </c>
      <c r="C1459" s="141" t="s">
        <v>1780</v>
      </c>
      <c r="D1459" s="140" t="s">
        <v>105</v>
      </c>
      <c r="E1459" s="136">
        <v>0.02</v>
      </c>
    </row>
    <row r="1460" spans="1:5" ht="42.75">
      <c r="A1460" s="143">
        <v>104095</v>
      </c>
      <c r="B1460" s="139" t="s">
        <v>69</v>
      </c>
      <c r="C1460" s="141" t="s">
        <v>1781</v>
      </c>
      <c r="D1460" s="140" t="s">
        <v>105</v>
      </c>
      <c r="E1460" s="136">
        <v>0.11</v>
      </c>
    </row>
    <row r="1461" spans="1:5" ht="57">
      <c r="A1461" s="143">
        <v>104096</v>
      </c>
      <c r="B1461" s="139" t="s">
        <v>69</v>
      </c>
      <c r="C1461" s="141" t="s">
        <v>1782</v>
      </c>
      <c r="D1461" s="140" t="s">
        <v>105</v>
      </c>
      <c r="E1461" s="136">
        <v>1.0900000000000001</v>
      </c>
    </row>
    <row r="1462" spans="1:5" ht="57">
      <c r="A1462" s="143">
        <v>104519</v>
      </c>
      <c r="B1462" s="139" t="s">
        <v>69</v>
      </c>
      <c r="C1462" s="141" t="s">
        <v>1783</v>
      </c>
      <c r="D1462" s="140" t="s">
        <v>105</v>
      </c>
      <c r="E1462" s="136">
        <v>0.74</v>
      </c>
    </row>
    <row r="1463" spans="1:5" ht="42.75">
      <c r="A1463" s="143">
        <v>104655</v>
      </c>
      <c r="B1463" s="139" t="s">
        <v>69</v>
      </c>
      <c r="C1463" s="141" t="s">
        <v>1784</v>
      </c>
      <c r="D1463" s="140" t="s">
        <v>105</v>
      </c>
      <c r="E1463" s="136">
        <v>0.78</v>
      </c>
    </row>
    <row r="1464" spans="1:5" ht="57">
      <c r="A1464" s="143">
        <v>104687</v>
      </c>
      <c r="B1464" s="139" t="s">
        <v>69</v>
      </c>
      <c r="C1464" s="141" t="s">
        <v>1785</v>
      </c>
      <c r="D1464" s="140" t="s">
        <v>105</v>
      </c>
      <c r="E1464" s="136">
        <v>450.72</v>
      </c>
    </row>
    <row r="1465" spans="1:5" ht="57">
      <c r="A1465" s="143">
        <v>104691</v>
      </c>
      <c r="B1465" s="139" t="s">
        <v>69</v>
      </c>
      <c r="C1465" s="141" t="s">
        <v>1786</v>
      </c>
      <c r="D1465" s="140" t="s">
        <v>105</v>
      </c>
      <c r="E1465" s="136">
        <v>1.0900000000000001</v>
      </c>
    </row>
    <row r="1466" spans="1:5" ht="57">
      <c r="A1466" s="143">
        <v>104692</v>
      </c>
      <c r="B1466" s="139" t="s">
        <v>69</v>
      </c>
      <c r="C1466" s="141" t="s">
        <v>1787</v>
      </c>
      <c r="D1466" s="140" t="s">
        <v>105</v>
      </c>
      <c r="E1466" s="136">
        <v>0.25</v>
      </c>
    </row>
    <row r="1467" spans="1:5" ht="57">
      <c r="A1467" s="143">
        <v>104693</v>
      </c>
      <c r="B1467" s="139" t="s">
        <v>69</v>
      </c>
      <c r="C1467" s="141" t="s">
        <v>1788</v>
      </c>
      <c r="D1467" s="140" t="s">
        <v>105</v>
      </c>
      <c r="E1467" s="136">
        <v>1.36</v>
      </c>
    </row>
    <row r="1468" spans="1:5" ht="57">
      <c r="A1468" s="143">
        <v>104694</v>
      </c>
      <c r="B1468" s="139" t="s">
        <v>69</v>
      </c>
      <c r="C1468" s="141" t="s">
        <v>1789</v>
      </c>
      <c r="D1468" s="140" t="s">
        <v>105</v>
      </c>
      <c r="E1468" s="136">
        <v>2.4700000000000002</v>
      </c>
    </row>
    <row r="1469" spans="1:5" ht="71.25">
      <c r="A1469" s="143">
        <v>104703</v>
      </c>
      <c r="B1469" s="139" t="s">
        <v>69</v>
      </c>
      <c r="C1469" s="141" t="s">
        <v>1790</v>
      </c>
      <c r="D1469" s="140" t="s">
        <v>105</v>
      </c>
      <c r="E1469" s="136">
        <v>92.76</v>
      </c>
    </row>
    <row r="1470" spans="1:5" ht="71.25">
      <c r="A1470" s="143">
        <v>104709</v>
      </c>
      <c r="B1470" s="139" t="s">
        <v>69</v>
      </c>
      <c r="C1470" s="141" t="s">
        <v>1791</v>
      </c>
      <c r="D1470" s="140" t="s">
        <v>105</v>
      </c>
      <c r="E1470" s="136">
        <v>1173</v>
      </c>
    </row>
    <row r="1471" spans="1:5" ht="57">
      <c r="A1471" s="143">
        <v>104712</v>
      </c>
      <c r="B1471" s="139" t="s">
        <v>69</v>
      </c>
      <c r="C1471" s="141" t="s">
        <v>1792</v>
      </c>
      <c r="D1471" s="140" t="s">
        <v>105</v>
      </c>
      <c r="E1471" s="136">
        <v>69.2</v>
      </c>
    </row>
    <row r="1472" spans="1:5" ht="57">
      <c r="A1472" s="143">
        <v>104713</v>
      </c>
      <c r="B1472" s="139" t="s">
        <v>69</v>
      </c>
      <c r="C1472" s="141" t="s">
        <v>1793</v>
      </c>
      <c r="D1472" s="140" t="s">
        <v>105</v>
      </c>
      <c r="E1472" s="136">
        <v>18.28</v>
      </c>
    </row>
    <row r="1473" spans="1:5" ht="57">
      <c r="A1473" s="143">
        <v>104714</v>
      </c>
      <c r="B1473" s="139" t="s">
        <v>69</v>
      </c>
      <c r="C1473" s="141" t="s">
        <v>1794</v>
      </c>
      <c r="D1473" s="140" t="s">
        <v>105</v>
      </c>
      <c r="E1473" s="136">
        <v>86.5</v>
      </c>
    </row>
    <row r="1474" spans="1:5" ht="71.25">
      <c r="A1474" s="143">
        <v>104715</v>
      </c>
      <c r="B1474" s="139" t="s">
        <v>69</v>
      </c>
      <c r="C1474" s="141" t="s">
        <v>1795</v>
      </c>
      <c r="D1474" s="140" t="s">
        <v>105</v>
      </c>
      <c r="E1474" s="136">
        <v>90.18</v>
      </c>
    </row>
    <row r="1475" spans="1:5" ht="57">
      <c r="A1475" s="143">
        <v>104906</v>
      </c>
      <c r="B1475" s="139" t="s">
        <v>69</v>
      </c>
      <c r="C1475" s="141" t="s">
        <v>1796</v>
      </c>
      <c r="D1475" s="140" t="s">
        <v>105</v>
      </c>
      <c r="E1475" s="136">
        <v>99</v>
      </c>
    </row>
    <row r="1476" spans="1:5" ht="42.75">
      <c r="A1476" s="143">
        <v>104912</v>
      </c>
      <c r="B1476" s="139" t="s">
        <v>69</v>
      </c>
      <c r="C1476" s="141" t="s">
        <v>1797</v>
      </c>
      <c r="D1476" s="140" t="s">
        <v>105</v>
      </c>
      <c r="E1476" s="136">
        <v>44.37</v>
      </c>
    </row>
    <row r="1477" spans="1:5" ht="57">
      <c r="A1477" s="143">
        <v>92259</v>
      </c>
      <c r="B1477" s="139" t="s">
        <v>69</v>
      </c>
      <c r="C1477" s="141" t="s">
        <v>1798</v>
      </c>
      <c r="D1477" s="140" t="s">
        <v>79</v>
      </c>
      <c r="E1477" s="136">
        <v>573.26</v>
      </c>
    </row>
    <row r="1478" spans="1:5" ht="57">
      <c r="A1478" s="143">
        <v>92260</v>
      </c>
      <c r="B1478" s="139" t="s">
        <v>69</v>
      </c>
      <c r="C1478" s="141" t="s">
        <v>1799</v>
      </c>
      <c r="D1478" s="140" t="s">
        <v>79</v>
      </c>
      <c r="E1478" s="136">
        <v>663.95</v>
      </c>
    </row>
    <row r="1479" spans="1:5" ht="57">
      <c r="A1479" s="143">
        <v>92261</v>
      </c>
      <c r="B1479" s="139" t="s">
        <v>69</v>
      </c>
      <c r="C1479" s="141" t="s">
        <v>1800</v>
      </c>
      <c r="D1479" s="140" t="s">
        <v>79</v>
      </c>
      <c r="E1479" s="136">
        <v>751.86</v>
      </c>
    </row>
    <row r="1480" spans="1:5" ht="57">
      <c r="A1480" s="143">
        <v>92262</v>
      </c>
      <c r="B1480" s="139" t="s">
        <v>69</v>
      </c>
      <c r="C1480" s="141" t="s">
        <v>1801</v>
      </c>
      <c r="D1480" s="140" t="s">
        <v>79</v>
      </c>
      <c r="E1480" s="136">
        <v>893.42</v>
      </c>
    </row>
    <row r="1481" spans="1:5" ht="71.25">
      <c r="A1481" s="143">
        <v>92539</v>
      </c>
      <c r="B1481" s="139" t="s">
        <v>69</v>
      </c>
      <c r="C1481" s="141" t="s">
        <v>1802</v>
      </c>
      <c r="D1481" s="140" t="s">
        <v>116</v>
      </c>
      <c r="E1481" s="136">
        <v>95.69</v>
      </c>
    </row>
    <row r="1482" spans="1:5" ht="71.25">
      <c r="A1482" s="143">
        <v>92540</v>
      </c>
      <c r="B1482" s="139" t="s">
        <v>69</v>
      </c>
      <c r="C1482" s="141" t="s">
        <v>1803</v>
      </c>
      <c r="D1482" s="140" t="s">
        <v>116</v>
      </c>
      <c r="E1482" s="136">
        <v>109.13</v>
      </c>
    </row>
    <row r="1483" spans="1:5" ht="57">
      <c r="A1483" s="143">
        <v>92541</v>
      </c>
      <c r="B1483" s="139" t="s">
        <v>69</v>
      </c>
      <c r="C1483" s="141" t="s">
        <v>1804</v>
      </c>
      <c r="D1483" s="140" t="s">
        <v>116</v>
      </c>
      <c r="E1483" s="136">
        <v>103.06</v>
      </c>
    </row>
    <row r="1484" spans="1:5" ht="57">
      <c r="A1484" s="143">
        <v>92542</v>
      </c>
      <c r="B1484" s="139" t="s">
        <v>69</v>
      </c>
      <c r="C1484" s="141" t="s">
        <v>1805</v>
      </c>
      <c r="D1484" s="140" t="s">
        <v>116</v>
      </c>
      <c r="E1484" s="136">
        <v>126.49</v>
      </c>
    </row>
    <row r="1485" spans="1:5" ht="71.25">
      <c r="A1485" s="143">
        <v>92543</v>
      </c>
      <c r="B1485" s="139" t="s">
        <v>69</v>
      </c>
      <c r="C1485" s="141" t="s">
        <v>1806</v>
      </c>
      <c r="D1485" s="140" t="s">
        <v>116</v>
      </c>
      <c r="E1485" s="136">
        <v>28.6</v>
      </c>
    </row>
    <row r="1486" spans="1:5" ht="57">
      <c r="A1486" s="143">
        <v>92544</v>
      </c>
      <c r="B1486" s="139" t="s">
        <v>69</v>
      </c>
      <c r="C1486" s="141" t="s">
        <v>81</v>
      </c>
      <c r="D1486" s="140" t="s">
        <v>116</v>
      </c>
      <c r="E1486" s="136">
        <v>22.8</v>
      </c>
    </row>
    <row r="1487" spans="1:5" ht="57">
      <c r="A1487" s="143">
        <v>92545</v>
      </c>
      <c r="B1487" s="139" t="s">
        <v>69</v>
      </c>
      <c r="C1487" s="141" t="s">
        <v>1807</v>
      </c>
      <c r="D1487" s="140" t="s">
        <v>79</v>
      </c>
      <c r="E1487" s="136">
        <v>1289.8900000000001</v>
      </c>
    </row>
    <row r="1488" spans="1:5" ht="57">
      <c r="A1488" s="143">
        <v>92546</v>
      </c>
      <c r="B1488" s="139" t="s">
        <v>69</v>
      </c>
      <c r="C1488" s="141" t="s">
        <v>1808</v>
      </c>
      <c r="D1488" s="140" t="s">
        <v>79</v>
      </c>
      <c r="E1488" s="136">
        <v>1594.73</v>
      </c>
    </row>
    <row r="1489" spans="1:5" ht="57">
      <c r="A1489" s="143">
        <v>92547</v>
      </c>
      <c r="B1489" s="139" t="s">
        <v>69</v>
      </c>
      <c r="C1489" s="141" t="s">
        <v>1809</v>
      </c>
      <c r="D1489" s="140" t="s">
        <v>79</v>
      </c>
      <c r="E1489" s="136">
        <v>1679.28</v>
      </c>
    </row>
    <row r="1490" spans="1:5" ht="57">
      <c r="A1490" s="143">
        <v>92548</v>
      </c>
      <c r="B1490" s="139" t="s">
        <v>69</v>
      </c>
      <c r="C1490" s="141" t="s">
        <v>1810</v>
      </c>
      <c r="D1490" s="140" t="s">
        <v>79</v>
      </c>
      <c r="E1490" s="136">
        <v>1871.23</v>
      </c>
    </row>
    <row r="1491" spans="1:5" ht="57">
      <c r="A1491" s="143">
        <v>92549</v>
      </c>
      <c r="B1491" s="139" t="s">
        <v>69</v>
      </c>
      <c r="C1491" s="141" t="s">
        <v>1811</v>
      </c>
      <c r="D1491" s="140" t="s">
        <v>79</v>
      </c>
      <c r="E1491" s="136">
        <v>2366.9299999999998</v>
      </c>
    </row>
    <row r="1492" spans="1:5" ht="57">
      <c r="A1492" s="143">
        <v>92550</v>
      </c>
      <c r="B1492" s="139" t="s">
        <v>69</v>
      </c>
      <c r="C1492" s="141" t="s">
        <v>1812</v>
      </c>
      <c r="D1492" s="140" t="s">
        <v>79</v>
      </c>
      <c r="E1492" s="136">
        <v>2842.52</v>
      </c>
    </row>
    <row r="1493" spans="1:5" ht="57">
      <c r="A1493" s="143">
        <v>92551</v>
      </c>
      <c r="B1493" s="139" t="s">
        <v>69</v>
      </c>
      <c r="C1493" s="141" t="s">
        <v>1813</v>
      </c>
      <c r="D1493" s="140" t="s">
        <v>79</v>
      </c>
      <c r="E1493" s="136">
        <v>2951.42</v>
      </c>
    </row>
    <row r="1494" spans="1:5" ht="57">
      <c r="A1494" s="143">
        <v>92552</v>
      </c>
      <c r="B1494" s="139" t="s">
        <v>69</v>
      </c>
      <c r="C1494" s="141" t="s">
        <v>1814</v>
      </c>
      <c r="D1494" s="140" t="s">
        <v>79</v>
      </c>
      <c r="E1494" s="136">
        <v>3218.6</v>
      </c>
    </row>
    <row r="1495" spans="1:5" ht="57">
      <c r="A1495" s="143">
        <v>92553</v>
      </c>
      <c r="B1495" s="139" t="s">
        <v>69</v>
      </c>
      <c r="C1495" s="141" t="s">
        <v>1815</v>
      </c>
      <c r="D1495" s="140" t="s">
        <v>79</v>
      </c>
      <c r="E1495" s="136">
        <v>3724.66</v>
      </c>
    </row>
    <row r="1496" spans="1:5" ht="57">
      <c r="A1496" s="143">
        <v>92554</v>
      </c>
      <c r="B1496" s="139" t="s">
        <v>69</v>
      </c>
      <c r="C1496" s="141" t="s">
        <v>1816</v>
      </c>
      <c r="D1496" s="140" t="s">
        <v>79</v>
      </c>
      <c r="E1496" s="136">
        <v>3849.59</v>
      </c>
    </row>
    <row r="1497" spans="1:5" ht="71.25">
      <c r="A1497" s="143">
        <v>92555</v>
      </c>
      <c r="B1497" s="139" t="s">
        <v>69</v>
      </c>
      <c r="C1497" s="141" t="s">
        <v>1817</v>
      </c>
      <c r="D1497" s="140" t="s">
        <v>79</v>
      </c>
      <c r="E1497" s="136">
        <v>1273.18</v>
      </c>
    </row>
    <row r="1498" spans="1:5" ht="71.25">
      <c r="A1498" s="143">
        <v>92556</v>
      </c>
      <c r="B1498" s="139" t="s">
        <v>69</v>
      </c>
      <c r="C1498" s="141" t="s">
        <v>1818</v>
      </c>
      <c r="D1498" s="140" t="s">
        <v>79</v>
      </c>
      <c r="E1498" s="136">
        <v>1565.45</v>
      </c>
    </row>
    <row r="1499" spans="1:5" ht="71.25">
      <c r="A1499" s="143">
        <v>92557</v>
      </c>
      <c r="B1499" s="139" t="s">
        <v>69</v>
      </c>
      <c r="C1499" s="141" t="s">
        <v>1819</v>
      </c>
      <c r="D1499" s="140" t="s">
        <v>79</v>
      </c>
      <c r="E1499" s="136">
        <v>1650</v>
      </c>
    </row>
    <row r="1500" spans="1:5" ht="71.25">
      <c r="A1500" s="143">
        <v>92558</v>
      </c>
      <c r="B1500" s="139" t="s">
        <v>69</v>
      </c>
      <c r="C1500" s="141" t="s">
        <v>1820</v>
      </c>
      <c r="D1500" s="140" t="s">
        <v>79</v>
      </c>
      <c r="E1500" s="136">
        <v>1854.52</v>
      </c>
    </row>
    <row r="1501" spans="1:5" ht="71.25">
      <c r="A1501" s="143">
        <v>92559</v>
      </c>
      <c r="B1501" s="139" t="s">
        <v>69</v>
      </c>
      <c r="C1501" s="141" t="s">
        <v>1821</v>
      </c>
      <c r="D1501" s="140" t="s">
        <v>79</v>
      </c>
      <c r="E1501" s="136">
        <v>2335.8200000000002</v>
      </c>
    </row>
    <row r="1502" spans="1:5" ht="71.25">
      <c r="A1502" s="143">
        <v>92560</v>
      </c>
      <c r="B1502" s="139" t="s">
        <v>69</v>
      </c>
      <c r="C1502" s="141" t="s">
        <v>1822</v>
      </c>
      <c r="D1502" s="140" t="s">
        <v>79</v>
      </c>
      <c r="E1502" s="136">
        <v>2800.14</v>
      </c>
    </row>
    <row r="1503" spans="1:5" ht="71.25">
      <c r="A1503" s="143">
        <v>92561</v>
      </c>
      <c r="B1503" s="139" t="s">
        <v>69</v>
      </c>
      <c r="C1503" s="141" t="s">
        <v>1823</v>
      </c>
      <c r="D1503" s="140" t="s">
        <v>79</v>
      </c>
      <c r="E1503" s="136">
        <v>2910.2</v>
      </c>
    </row>
    <row r="1504" spans="1:5" ht="71.25">
      <c r="A1504" s="143">
        <v>92562</v>
      </c>
      <c r="B1504" s="139" t="s">
        <v>69</v>
      </c>
      <c r="C1504" s="141" t="s">
        <v>1824</v>
      </c>
      <c r="D1504" s="140" t="s">
        <v>79</v>
      </c>
      <c r="E1504" s="136">
        <v>3148.1</v>
      </c>
    </row>
    <row r="1505" spans="1:5" ht="71.25">
      <c r="A1505" s="143">
        <v>92563</v>
      </c>
      <c r="B1505" s="139" t="s">
        <v>69</v>
      </c>
      <c r="C1505" s="141" t="s">
        <v>1825</v>
      </c>
      <c r="D1505" s="140" t="s">
        <v>79</v>
      </c>
      <c r="E1505" s="136">
        <v>3642.22</v>
      </c>
    </row>
    <row r="1506" spans="1:5" ht="71.25">
      <c r="A1506" s="143">
        <v>92564</v>
      </c>
      <c r="B1506" s="139" t="s">
        <v>69</v>
      </c>
      <c r="C1506" s="141" t="s">
        <v>1826</v>
      </c>
      <c r="D1506" s="140" t="s">
        <v>79</v>
      </c>
      <c r="E1506" s="136">
        <v>3748.61</v>
      </c>
    </row>
    <row r="1507" spans="1:5" ht="71.25">
      <c r="A1507" s="143">
        <v>100379</v>
      </c>
      <c r="B1507" s="139" t="s">
        <v>69</v>
      </c>
      <c r="C1507" s="141" t="s">
        <v>1827</v>
      </c>
      <c r="D1507" s="140" t="s">
        <v>116</v>
      </c>
      <c r="E1507" s="136">
        <v>47.48</v>
      </c>
    </row>
    <row r="1508" spans="1:5" ht="85.5">
      <c r="A1508" s="143">
        <v>100380</v>
      </c>
      <c r="B1508" s="139" t="s">
        <v>69</v>
      </c>
      <c r="C1508" s="141" t="s">
        <v>1828</v>
      </c>
      <c r="D1508" s="140" t="s">
        <v>116</v>
      </c>
      <c r="E1508" s="136">
        <v>63.81</v>
      </c>
    </row>
    <row r="1509" spans="1:5" ht="71.25">
      <c r="A1509" s="143">
        <v>100381</v>
      </c>
      <c r="B1509" s="139" t="s">
        <v>69</v>
      </c>
      <c r="C1509" s="141" t="s">
        <v>1829</v>
      </c>
      <c r="D1509" s="140" t="s">
        <v>116</v>
      </c>
      <c r="E1509" s="136">
        <v>72.42</v>
      </c>
    </row>
    <row r="1510" spans="1:5" ht="85.5">
      <c r="A1510" s="143">
        <v>100383</v>
      </c>
      <c r="B1510" s="139" t="s">
        <v>69</v>
      </c>
      <c r="C1510" s="141" t="s">
        <v>1830</v>
      </c>
      <c r="D1510" s="140" t="s">
        <v>116</v>
      </c>
      <c r="E1510" s="136">
        <v>31.18</v>
      </c>
    </row>
    <row r="1511" spans="1:5" ht="85.5">
      <c r="A1511" s="143">
        <v>100384</v>
      </c>
      <c r="B1511" s="139" t="s">
        <v>69</v>
      </c>
      <c r="C1511" s="141" t="s">
        <v>1831</v>
      </c>
      <c r="D1511" s="140" t="s">
        <v>116</v>
      </c>
      <c r="E1511" s="136">
        <v>33.17</v>
      </c>
    </row>
    <row r="1512" spans="1:5" ht="71.25">
      <c r="A1512" s="143">
        <v>100385</v>
      </c>
      <c r="B1512" s="139" t="s">
        <v>69</v>
      </c>
      <c r="C1512" s="141" t="s">
        <v>1832</v>
      </c>
      <c r="D1512" s="140" t="s">
        <v>116</v>
      </c>
      <c r="E1512" s="136">
        <v>42</v>
      </c>
    </row>
    <row r="1513" spans="1:5" ht="71.25">
      <c r="A1513" s="143">
        <v>100386</v>
      </c>
      <c r="B1513" s="139" t="s">
        <v>69</v>
      </c>
      <c r="C1513" s="141" t="s">
        <v>1833</v>
      </c>
      <c r="D1513" s="140" t="s">
        <v>116</v>
      </c>
      <c r="E1513" s="136">
        <v>54.61</v>
      </c>
    </row>
    <row r="1514" spans="1:5" ht="71.25">
      <c r="A1514" s="143">
        <v>100387</v>
      </c>
      <c r="B1514" s="139" t="s">
        <v>69</v>
      </c>
      <c r="C1514" s="141" t="s">
        <v>1834</v>
      </c>
      <c r="D1514" s="140" t="s">
        <v>116</v>
      </c>
      <c r="E1514" s="136">
        <v>67.31</v>
      </c>
    </row>
    <row r="1515" spans="1:5" ht="57">
      <c r="A1515" s="143">
        <v>100388</v>
      </c>
      <c r="B1515" s="139" t="s">
        <v>69</v>
      </c>
      <c r="C1515" s="141" t="s">
        <v>1835</v>
      </c>
      <c r="D1515" s="140" t="s">
        <v>116</v>
      </c>
      <c r="E1515" s="136">
        <v>25.06</v>
      </c>
    </row>
    <row r="1516" spans="1:5" ht="57">
      <c r="A1516" s="143">
        <v>100389</v>
      </c>
      <c r="B1516" s="139" t="s">
        <v>69</v>
      </c>
      <c r="C1516" s="141" t="s">
        <v>1836</v>
      </c>
      <c r="D1516" s="140" t="s">
        <v>116</v>
      </c>
      <c r="E1516" s="136">
        <v>22.83</v>
      </c>
    </row>
    <row r="1517" spans="1:5" ht="57">
      <c r="A1517" s="143">
        <v>100390</v>
      </c>
      <c r="B1517" s="139" t="s">
        <v>69</v>
      </c>
      <c r="C1517" s="141" t="s">
        <v>1837</v>
      </c>
      <c r="D1517" s="140" t="s">
        <v>116</v>
      </c>
      <c r="E1517" s="136">
        <v>30.41</v>
      </c>
    </row>
    <row r="1518" spans="1:5" ht="57">
      <c r="A1518" s="143">
        <v>100391</v>
      </c>
      <c r="B1518" s="139" t="s">
        <v>69</v>
      </c>
      <c r="C1518" s="141" t="s">
        <v>1838</v>
      </c>
      <c r="D1518" s="140" t="s">
        <v>116</v>
      </c>
      <c r="E1518" s="136">
        <v>26.42</v>
      </c>
    </row>
    <row r="1519" spans="1:5" ht="57">
      <c r="A1519" s="143">
        <v>100392</v>
      </c>
      <c r="B1519" s="139" t="s">
        <v>69</v>
      </c>
      <c r="C1519" s="141" t="s">
        <v>1839</v>
      </c>
      <c r="D1519" s="140" t="s">
        <v>116</v>
      </c>
      <c r="E1519" s="136">
        <v>19.71</v>
      </c>
    </row>
    <row r="1520" spans="1:5" ht="57">
      <c r="A1520" s="143">
        <v>100393</v>
      </c>
      <c r="B1520" s="139" t="s">
        <v>69</v>
      </c>
      <c r="C1520" s="141" t="s">
        <v>1840</v>
      </c>
      <c r="D1520" s="140" t="s">
        <v>116</v>
      </c>
      <c r="E1520" s="136">
        <v>26.2</v>
      </c>
    </row>
    <row r="1521" spans="1:5" ht="57">
      <c r="A1521" s="143">
        <v>100394</v>
      </c>
      <c r="B1521" s="139" t="s">
        <v>69</v>
      </c>
      <c r="C1521" s="141" t="s">
        <v>1841</v>
      </c>
      <c r="D1521" s="140" t="s">
        <v>116</v>
      </c>
      <c r="E1521" s="136">
        <v>23.9</v>
      </c>
    </row>
    <row r="1522" spans="1:5" ht="57">
      <c r="A1522" s="143">
        <v>100395</v>
      </c>
      <c r="B1522" s="139" t="s">
        <v>69</v>
      </c>
      <c r="C1522" s="141" t="s">
        <v>1842</v>
      </c>
      <c r="D1522" s="140" t="s">
        <v>116</v>
      </c>
      <c r="E1522" s="136">
        <v>31.56</v>
      </c>
    </row>
    <row r="1523" spans="1:5" ht="42.75">
      <c r="A1523" s="143">
        <v>94189</v>
      </c>
      <c r="B1523" s="139" t="s">
        <v>69</v>
      </c>
      <c r="C1523" s="141" t="s">
        <v>1843</v>
      </c>
      <c r="D1523" s="140" t="s">
        <v>116</v>
      </c>
      <c r="E1523" s="136">
        <v>40.08</v>
      </c>
    </row>
    <row r="1524" spans="1:5" ht="42.75">
      <c r="A1524" s="143">
        <v>94192</v>
      </c>
      <c r="B1524" s="139" t="s">
        <v>69</v>
      </c>
      <c r="C1524" s="141" t="s">
        <v>1844</v>
      </c>
      <c r="D1524" s="140" t="s">
        <v>116</v>
      </c>
      <c r="E1524" s="136">
        <v>43.74</v>
      </c>
    </row>
    <row r="1525" spans="1:5" ht="42.75">
      <c r="A1525" s="143">
        <v>94195</v>
      </c>
      <c r="B1525" s="139" t="s">
        <v>69</v>
      </c>
      <c r="C1525" s="141" t="s">
        <v>1845</v>
      </c>
      <c r="D1525" s="140" t="s">
        <v>116</v>
      </c>
      <c r="E1525" s="136">
        <v>69.69</v>
      </c>
    </row>
    <row r="1526" spans="1:5" ht="42.75">
      <c r="A1526" s="143">
        <v>94198</v>
      </c>
      <c r="B1526" s="139" t="s">
        <v>69</v>
      </c>
      <c r="C1526" s="141" t="s">
        <v>1846</v>
      </c>
      <c r="D1526" s="140" t="s">
        <v>116</v>
      </c>
      <c r="E1526" s="136">
        <v>74.52</v>
      </c>
    </row>
    <row r="1527" spans="1:5" ht="42.75">
      <c r="A1527" s="143">
        <v>94201</v>
      </c>
      <c r="B1527" s="139" t="s">
        <v>69</v>
      </c>
      <c r="C1527" s="141" t="s">
        <v>1847</v>
      </c>
      <c r="D1527" s="140" t="s">
        <v>116</v>
      </c>
      <c r="E1527" s="136">
        <v>98.16</v>
      </c>
    </row>
    <row r="1528" spans="1:5" ht="42.75">
      <c r="A1528" s="143">
        <v>94204</v>
      </c>
      <c r="B1528" s="139" t="s">
        <v>69</v>
      </c>
      <c r="C1528" s="141" t="s">
        <v>1848</v>
      </c>
      <c r="D1528" s="140" t="s">
        <v>116</v>
      </c>
      <c r="E1528" s="136">
        <v>106.37</v>
      </c>
    </row>
    <row r="1529" spans="1:5" ht="28.5">
      <c r="A1529" s="143">
        <v>94224</v>
      </c>
      <c r="B1529" s="139" t="s">
        <v>69</v>
      </c>
      <c r="C1529" s="141" t="s">
        <v>1849</v>
      </c>
      <c r="D1529" s="140" t="s">
        <v>75</v>
      </c>
      <c r="E1529" s="136">
        <v>35.090000000000003</v>
      </c>
    </row>
    <row r="1530" spans="1:5" ht="42.75">
      <c r="A1530" s="143">
        <v>94226</v>
      </c>
      <c r="B1530" s="139" t="s">
        <v>69</v>
      </c>
      <c r="C1530" s="141" t="s">
        <v>1850</v>
      </c>
      <c r="D1530" s="140" t="s">
        <v>116</v>
      </c>
      <c r="E1530" s="136">
        <v>24.35</v>
      </c>
    </row>
    <row r="1531" spans="1:5" ht="28.5">
      <c r="A1531" s="143">
        <v>94232</v>
      </c>
      <c r="B1531" s="139" t="s">
        <v>69</v>
      </c>
      <c r="C1531" s="141" t="s">
        <v>1851</v>
      </c>
      <c r="D1531" s="140" t="s">
        <v>79</v>
      </c>
      <c r="E1531" s="136">
        <v>4.0199999999999996</v>
      </c>
    </row>
    <row r="1532" spans="1:5" ht="42.75">
      <c r="A1532" s="143">
        <v>94440</v>
      </c>
      <c r="B1532" s="139" t="s">
        <v>69</v>
      </c>
      <c r="C1532" s="141" t="s">
        <v>1852</v>
      </c>
      <c r="D1532" s="140" t="s">
        <v>116</v>
      </c>
      <c r="E1532" s="136">
        <v>69.69</v>
      </c>
    </row>
    <row r="1533" spans="1:5" ht="42.75">
      <c r="A1533" s="143">
        <v>94441</v>
      </c>
      <c r="B1533" s="139" t="s">
        <v>69</v>
      </c>
      <c r="C1533" s="141" t="s">
        <v>1853</v>
      </c>
      <c r="D1533" s="140" t="s">
        <v>116</v>
      </c>
      <c r="E1533" s="136">
        <v>74.52</v>
      </c>
    </row>
    <row r="1534" spans="1:5" ht="42.75">
      <c r="A1534" s="143">
        <v>94442</v>
      </c>
      <c r="B1534" s="139" t="s">
        <v>69</v>
      </c>
      <c r="C1534" s="141" t="s">
        <v>1854</v>
      </c>
      <c r="D1534" s="140" t="s">
        <v>116</v>
      </c>
      <c r="E1534" s="136">
        <v>69.69</v>
      </c>
    </row>
    <row r="1535" spans="1:5" ht="42.75">
      <c r="A1535" s="143">
        <v>94443</v>
      </c>
      <c r="B1535" s="139" t="s">
        <v>69</v>
      </c>
      <c r="C1535" s="141" t="s">
        <v>1855</v>
      </c>
      <c r="D1535" s="140" t="s">
        <v>116</v>
      </c>
      <c r="E1535" s="136">
        <v>74.52</v>
      </c>
    </row>
    <row r="1536" spans="1:5" ht="42.75">
      <c r="A1536" s="143">
        <v>94445</v>
      </c>
      <c r="B1536" s="139" t="s">
        <v>69</v>
      </c>
      <c r="C1536" s="141" t="s">
        <v>1856</v>
      </c>
      <c r="D1536" s="140" t="s">
        <v>116</v>
      </c>
      <c r="E1536" s="136">
        <v>98.16</v>
      </c>
    </row>
    <row r="1537" spans="1:5" ht="42.75">
      <c r="A1537" s="143">
        <v>94446</v>
      </c>
      <c r="B1537" s="139" t="s">
        <v>69</v>
      </c>
      <c r="C1537" s="141" t="s">
        <v>1857</v>
      </c>
      <c r="D1537" s="140" t="s">
        <v>116</v>
      </c>
      <c r="E1537" s="136">
        <v>106.37</v>
      </c>
    </row>
    <row r="1538" spans="1:5" ht="42.75">
      <c r="A1538" s="143">
        <v>94447</v>
      </c>
      <c r="B1538" s="139" t="s">
        <v>69</v>
      </c>
      <c r="C1538" s="141" t="s">
        <v>1858</v>
      </c>
      <c r="D1538" s="140" t="s">
        <v>116</v>
      </c>
      <c r="E1538" s="136">
        <v>98.16</v>
      </c>
    </row>
    <row r="1539" spans="1:5" ht="42.75">
      <c r="A1539" s="143">
        <v>94448</v>
      </c>
      <c r="B1539" s="139" t="s">
        <v>69</v>
      </c>
      <c r="C1539" s="141" t="s">
        <v>1859</v>
      </c>
      <c r="D1539" s="140" t="s">
        <v>116</v>
      </c>
      <c r="E1539" s="136">
        <v>106.37</v>
      </c>
    </row>
    <row r="1540" spans="1:5" ht="71.25">
      <c r="A1540" s="143">
        <v>94207</v>
      </c>
      <c r="B1540" s="139" t="s">
        <v>69</v>
      </c>
      <c r="C1540" s="141" t="s">
        <v>1860</v>
      </c>
      <c r="D1540" s="140" t="s">
        <v>116</v>
      </c>
      <c r="E1540" s="136">
        <v>53.09</v>
      </c>
    </row>
    <row r="1541" spans="1:5" ht="71.25">
      <c r="A1541" s="143">
        <v>94210</v>
      </c>
      <c r="B1541" s="139" t="s">
        <v>69</v>
      </c>
      <c r="C1541" s="141" t="s">
        <v>1861</v>
      </c>
      <c r="D1541" s="140" t="s">
        <v>116</v>
      </c>
      <c r="E1541" s="136">
        <v>56.38</v>
      </c>
    </row>
    <row r="1542" spans="1:5" ht="42.75">
      <c r="A1542" s="143">
        <v>94218</v>
      </c>
      <c r="B1542" s="139" t="s">
        <v>69</v>
      </c>
      <c r="C1542" s="141" t="s">
        <v>153</v>
      </c>
      <c r="D1542" s="140" t="s">
        <v>116</v>
      </c>
      <c r="E1542" s="136">
        <v>130.29</v>
      </c>
    </row>
    <row r="1543" spans="1:5" ht="42.75">
      <c r="A1543" s="143">
        <v>94213</v>
      </c>
      <c r="B1543" s="139" t="s">
        <v>69</v>
      </c>
      <c r="C1543" s="141" t="s">
        <v>84</v>
      </c>
      <c r="D1543" s="140" t="s">
        <v>116</v>
      </c>
      <c r="E1543" s="136">
        <v>72.040000000000006</v>
      </c>
    </row>
    <row r="1544" spans="1:5" ht="42.75">
      <c r="A1544" s="143">
        <v>94216</v>
      </c>
      <c r="B1544" s="139" t="s">
        <v>69</v>
      </c>
      <c r="C1544" s="141" t="s">
        <v>1862</v>
      </c>
      <c r="D1544" s="140" t="s">
        <v>116</v>
      </c>
      <c r="E1544" s="136">
        <v>195.06</v>
      </c>
    </row>
    <row r="1545" spans="1:5" ht="71.25">
      <c r="A1545" s="143">
        <v>94219</v>
      </c>
      <c r="B1545" s="139" t="s">
        <v>69</v>
      </c>
      <c r="C1545" s="141" t="s">
        <v>1863</v>
      </c>
      <c r="D1545" s="140" t="s">
        <v>75</v>
      </c>
      <c r="E1545" s="136">
        <v>51.74</v>
      </c>
    </row>
    <row r="1546" spans="1:5" ht="71.25">
      <c r="A1546" s="143">
        <v>94220</v>
      </c>
      <c r="B1546" s="139" t="s">
        <v>69</v>
      </c>
      <c r="C1546" s="141" t="s">
        <v>1864</v>
      </c>
      <c r="D1546" s="140" t="s">
        <v>75</v>
      </c>
      <c r="E1546" s="136">
        <v>60.47</v>
      </c>
    </row>
    <row r="1547" spans="1:5" ht="57">
      <c r="A1547" s="143">
        <v>94221</v>
      </c>
      <c r="B1547" s="139" t="s">
        <v>69</v>
      </c>
      <c r="C1547" s="141" t="s">
        <v>1865</v>
      </c>
      <c r="D1547" s="140" t="s">
        <v>75</v>
      </c>
      <c r="E1547" s="136">
        <v>42.21</v>
      </c>
    </row>
    <row r="1548" spans="1:5" ht="57">
      <c r="A1548" s="143">
        <v>94222</v>
      </c>
      <c r="B1548" s="139" t="s">
        <v>69</v>
      </c>
      <c r="C1548" s="141" t="s">
        <v>1866</v>
      </c>
      <c r="D1548" s="140" t="s">
        <v>75</v>
      </c>
      <c r="E1548" s="136">
        <v>50.94</v>
      </c>
    </row>
    <row r="1549" spans="1:5" ht="42.75">
      <c r="A1549" s="143">
        <v>94223</v>
      </c>
      <c r="B1549" s="139" t="s">
        <v>69</v>
      </c>
      <c r="C1549" s="141" t="s">
        <v>1867</v>
      </c>
      <c r="D1549" s="140" t="s">
        <v>75</v>
      </c>
      <c r="E1549" s="136">
        <v>90.92</v>
      </c>
    </row>
    <row r="1550" spans="1:5" ht="42.75">
      <c r="A1550" s="143">
        <v>94451</v>
      </c>
      <c r="B1550" s="139" t="s">
        <v>69</v>
      </c>
      <c r="C1550" s="141" t="s">
        <v>1868</v>
      </c>
      <c r="D1550" s="140" t="s">
        <v>75</v>
      </c>
      <c r="E1550" s="136">
        <v>100.72</v>
      </c>
    </row>
    <row r="1551" spans="1:5" ht="42.75">
      <c r="A1551" s="143">
        <v>100325</v>
      </c>
      <c r="B1551" s="139" t="s">
        <v>69</v>
      </c>
      <c r="C1551" s="141" t="s">
        <v>1869</v>
      </c>
      <c r="D1551" s="140" t="s">
        <v>75</v>
      </c>
      <c r="E1551" s="136">
        <v>97.66</v>
      </c>
    </row>
    <row r="1552" spans="1:5" ht="42.75">
      <c r="A1552" s="143">
        <v>100327</v>
      </c>
      <c r="B1552" s="139" t="s">
        <v>69</v>
      </c>
      <c r="C1552" s="141" t="s">
        <v>255</v>
      </c>
      <c r="D1552" s="140" t="s">
        <v>75</v>
      </c>
      <c r="E1552" s="136">
        <v>62.2</v>
      </c>
    </row>
    <row r="1553" spans="1:5" ht="42.75">
      <c r="A1553" s="143">
        <v>100328</v>
      </c>
      <c r="B1553" s="139" t="s">
        <v>69</v>
      </c>
      <c r="C1553" s="141" t="s">
        <v>1870</v>
      </c>
      <c r="D1553" s="140" t="s">
        <v>116</v>
      </c>
      <c r="E1553" s="136">
        <v>23.31</v>
      </c>
    </row>
    <row r="1554" spans="1:5" ht="42.75">
      <c r="A1554" s="143">
        <v>100329</v>
      </c>
      <c r="B1554" s="139" t="s">
        <v>69</v>
      </c>
      <c r="C1554" s="141" t="s">
        <v>1871</v>
      </c>
      <c r="D1554" s="140" t="s">
        <v>116</v>
      </c>
      <c r="E1554" s="136">
        <v>28.15</v>
      </c>
    </row>
    <row r="1555" spans="1:5" ht="42.75">
      <c r="A1555" s="143">
        <v>100330</v>
      </c>
      <c r="B1555" s="139" t="s">
        <v>69</v>
      </c>
      <c r="C1555" s="141" t="s">
        <v>1872</v>
      </c>
      <c r="D1555" s="140" t="s">
        <v>116</v>
      </c>
      <c r="E1555" s="136">
        <v>31.63</v>
      </c>
    </row>
    <row r="1556" spans="1:5" ht="42.75">
      <c r="A1556" s="143">
        <v>100331</v>
      </c>
      <c r="B1556" s="139" t="s">
        <v>69</v>
      </c>
      <c r="C1556" s="141" t="s">
        <v>1873</v>
      </c>
      <c r="D1556" s="140" t="s">
        <v>116</v>
      </c>
      <c r="E1556" s="136">
        <v>39.880000000000003</v>
      </c>
    </row>
    <row r="1557" spans="1:5" ht="71.25">
      <c r="A1557" s="143">
        <v>100434</v>
      </c>
      <c r="B1557" s="139" t="s">
        <v>69</v>
      </c>
      <c r="C1557" s="141" t="s">
        <v>1874</v>
      </c>
      <c r="D1557" s="140" t="s">
        <v>75</v>
      </c>
      <c r="E1557" s="136">
        <v>178</v>
      </c>
    </row>
    <row r="1558" spans="1:5" ht="42.75">
      <c r="A1558" s="143">
        <v>100435</v>
      </c>
      <c r="B1558" s="139" t="s">
        <v>69</v>
      </c>
      <c r="C1558" s="141" t="s">
        <v>1875</v>
      </c>
      <c r="D1558" s="140" t="s">
        <v>75</v>
      </c>
      <c r="E1558" s="136">
        <v>67.010000000000005</v>
      </c>
    </row>
    <row r="1559" spans="1:5" ht="42.75">
      <c r="A1559" s="143">
        <v>94227</v>
      </c>
      <c r="B1559" s="139" t="s">
        <v>69</v>
      </c>
      <c r="C1559" s="141" t="s">
        <v>86</v>
      </c>
      <c r="D1559" s="140" t="s">
        <v>75</v>
      </c>
      <c r="E1559" s="136">
        <v>67.03</v>
      </c>
    </row>
    <row r="1560" spans="1:5" ht="42.75">
      <c r="A1560" s="143">
        <v>94228</v>
      </c>
      <c r="B1560" s="139" t="s">
        <v>69</v>
      </c>
      <c r="C1560" s="141" t="s">
        <v>1876</v>
      </c>
      <c r="D1560" s="140" t="s">
        <v>75</v>
      </c>
      <c r="E1560" s="136">
        <v>91.44</v>
      </c>
    </row>
    <row r="1561" spans="1:5" ht="42.75">
      <c r="A1561" s="143">
        <v>94229</v>
      </c>
      <c r="B1561" s="139" t="s">
        <v>69</v>
      </c>
      <c r="C1561" s="141" t="s">
        <v>1877</v>
      </c>
      <c r="D1561" s="140" t="s">
        <v>75</v>
      </c>
      <c r="E1561" s="136">
        <v>175.92</v>
      </c>
    </row>
    <row r="1562" spans="1:5" ht="42.75">
      <c r="A1562" s="143">
        <v>94231</v>
      </c>
      <c r="B1562" s="139" t="s">
        <v>69</v>
      </c>
      <c r="C1562" s="141" t="s">
        <v>85</v>
      </c>
      <c r="D1562" s="140" t="s">
        <v>75</v>
      </c>
      <c r="E1562" s="136">
        <v>54.76</v>
      </c>
    </row>
    <row r="1563" spans="1:5" ht="57">
      <c r="A1563" s="143">
        <v>94449</v>
      </c>
      <c r="B1563" s="139" t="s">
        <v>69</v>
      </c>
      <c r="C1563" s="141" t="s">
        <v>1878</v>
      </c>
      <c r="D1563" s="140" t="s">
        <v>116</v>
      </c>
      <c r="E1563" s="136">
        <v>68.59</v>
      </c>
    </row>
    <row r="1564" spans="1:5" ht="57">
      <c r="A1564" s="143">
        <v>92255</v>
      </c>
      <c r="B1564" s="139" t="s">
        <v>69</v>
      </c>
      <c r="C1564" s="141" t="s">
        <v>1879</v>
      </c>
      <c r="D1564" s="140" t="s">
        <v>79</v>
      </c>
      <c r="E1564" s="136">
        <v>256.04000000000002</v>
      </c>
    </row>
    <row r="1565" spans="1:5" ht="57">
      <c r="A1565" s="143">
        <v>92256</v>
      </c>
      <c r="B1565" s="139" t="s">
        <v>69</v>
      </c>
      <c r="C1565" s="141" t="s">
        <v>1880</v>
      </c>
      <c r="D1565" s="140" t="s">
        <v>79</v>
      </c>
      <c r="E1565" s="136">
        <v>328.05</v>
      </c>
    </row>
    <row r="1566" spans="1:5" ht="57">
      <c r="A1566" s="143">
        <v>92257</v>
      </c>
      <c r="B1566" s="139" t="s">
        <v>69</v>
      </c>
      <c r="C1566" s="141" t="s">
        <v>1881</v>
      </c>
      <c r="D1566" s="140" t="s">
        <v>79</v>
      </c>
      <c r="E1566" s="136">
        <v>399.05</v>
      </c>
    </row>
    <row r="1567" spans="1:5" ht="57">
      <c r="A1567" s="143">
        <v>92258</v>
      </c>
      <c r="B1567" s="139" t="s">
        <v>69</v>
      </c>
      <c r="C1567" s="141" t="s">
        <v>1882</v>
      </c>
      <c r="D1567" s="140" t="s">
        <v>79</v>
      </c>
      <c r="E1567" s="136">
        <v>513.25</v>
      </c>
    </row>
    <row r="1568" spans="1:5" ht="71.25">
      <c r="A1568" s="143">
        <v>92568</v>
      </c>
      <c r="B1568" s="139" t="s">
        <v>69</v>
      </c>
      <c r="C1568" s="141" t="s">
        <v>1883</v>
      </c>
      <c r="D1568" s="140" t="s">
        <v>116</v>
      </c>
      <c r="E1568" s="136">
        <v>141.41999999999999</v>
      </c>
    </row>
    <row r="1569" spans="1:5" ht="57">
      <c r="A1569" s="143">
        <v>92569</v>
      </c>
      <c r="B1569" s="139" t="s">
        <v>69</v>
      </c>
      <c r="C1569" s="141" t="s">
        <v>1884</v>
      </c>
      <c r="D1569" s="140" t="s">
        <v>116</v>
      </c>
      <c r="E1569" s="136">
        <v>78.150000000000006</v>
      </c>
    </row>
    <row r="1570" spans="1:5" ht="57">
      <c r="A1570" s="143">
        <v>92570</v>
      </c>
      <c r="B1570" s="139" t="s">
        <v>69</v>
      </c>
      <c r="C1570" s="141" t="s">
        <v>1885</v>
      </c>
      <c r="D1570" s="140" t="s">
        <v>116</v>
      </c>
      <c r="E1570" s="136">
        <v>49.24</v>
      </c>
    </row>
    <row r="1571" spans="1:5" ht="71.25">
      <c r="A1571" s="143">
        <v>92571</v>
      </c>
      <c r="B1571" s="139" t="s">
        <v>69</v>
      </c>
      <c r="C1571" s="141" t="s">
        <v>1886</v>
      </c>
      <c r="D1571" s="140" t="s">
        <v>116</v>
      </c>
      <c r="E1571" s="136">
        <v>154.69</v>
      </c>
    </row>
    <row r="1572" spans="1:5" ht="57">
      <c r="A1572" s="143">
        <v>92572</v>
      </c>
      <c r="B1572" s="139" t="s">
        <v>69</v>
      </c>
      <c r="C1572" s="141" t="s">
        <v>1887</v>
      </c>
      <c r="D1572" s="140" t="s">
        <v>116</v>
      </c>
      <c r="E1572" s="136">
        <v>92.02</v>
      </c>
    </row>
    <row r="1573" spans="1:5" ht="71.25">
      <c r="A1573" s="143">
        <v>92573</v>
      </c>
      <c r="B1573" s="139" t="s">
        <v>69</v>
      </c>
      <c r="C1573" s="141" t="s">
        <v>1888</v>
      </c>
      <c r="D1573" s="140" t="s">
        <v>116</v>
      </c>
      <c r="E1573" s="136">
        <v>55.01</v>
      </c>
    </row>
    <row r="1574" spans="1:5" ht="57">
      <c r="A1574" s="143">
        <v>92574</v>
      </c>
      <c r="B1574" s="139" t="s">
        <v>69</v>
      </c>
      <c r="C1574" s="141" t="s">
        <v>1889</v>
      </c>
      <c r="D1574" s="140" t="s">
        <v>116</v>
      </c>
      <c r="E1574" s="136">
        <v>144.28</v>
      </c>
    </row>
    <row r="1575" spans="1:5" ht="57">
      <c r="A1575" s="143">
        <v>92575</v>
      </c>
      <c r="B1575" s="139" t="s">
        <v>69</v>
      </c>
      <c r="C1575" s="141" t="s">
        <v>1890</v>
      </c>
      <c r="D1575" s="140" t="s">
        <v>116</v>
      </c>
      <c r="E1575" s="136">
        <v>71.75</v>
      </c>
    </row>
    <row r="1576" spans="1:5" ht="57">
      <c r="A1576" s="143">
        <v>92576</v>
      </c>
      <c r="B1576" s="139" t="s">
        <v>69</v>
      </c>
      <c r="C1576" s="141" t="s">
        <v>1891</v>
      </c>
      <c r="D1576" s="140" t="s">
        <v>116</v>
      </c>
      <c r="E1576" s="136">
        <v>38.96</v>
      </c>
    </row>
    <row r="1577" spans="1:5" ht="57">
      <c r="A1577" s="143">
        <v>92577</v>
      </c>
      <c r="B1577" s="139" t="s">
        <v>69</v>
      </c>
      <c r="C1577" s="141" t="s">
        <v>1892</v>
      </c>
      <c r="D1577" s="140" t="s">
        <v>116</v>
      </c>
      <c r="E1577" s="136">
        <v>157.94999999999999</v>
      </c>
    </row>
    <row r="1578" spans="1:5" ht="57">
      <c r="A1578" s="143">
        <v>92578</v>
      </c>
      <c r="B1578" s="139" t="s">
        <v>69</v>
      </c>
      <c r="C1578" s="141" t="s">
        <v>1893</v>
      </c>
      <c r="D1578" s="140" t="s">
        <v>116</v>
      </c>
      <c r="E1578" s="136">
        <v>79.44</v>
      </c>
    </row>
    <row r="1579" spans="1:5" ht="57">
      <c r="A1579" s="143">
        <v>92579</v>
      </c>
      <c r="B1579" s="139" t="s">
        <v>69</v>
      </c>
      <c r="C1579" s="141" t="s">
        <v>1894</v>
      </c>
      <c r="D1579" s="140" t="s">
        <v>116</v>
      </c>
      <c r="E1579" s="136">
        <v>43.58</v>
      </c>
    </row>
    <row r="1580" spans="1:5" ht="71.25">
      <c r="A1580" s="143">
        <v>92580</v>
      </c>
      <c r="B1580" s="139" t="s">
        <v>69</v>
      </c>
      <c r="C1580" s="141" t="s">
        <v>254</v>
      </c>
      <c r="D1580" s="140" t="s">
        <v>116</v>
      </c>
      <c r="E1580" s="136">
        <v>55.2</v>
      </c>
    </row>
    <row r="1581" spans="1:5" ht="57">
      <c r="A1581" s="143">
        <v>92581</v>
      </c>
      <c r="B1581" s="139" t="s">
        <v>69</v>
      </c>
      <c r="C1581" s="141" t="s">
        <v>1895</v>
      </c>
      <c r="D1581" s="140" t="s">
        <v>116</v>
      </c>
      <c r="E1581" s="136">
        <v>56.94</v>
      </c>
    </row>
    <row r="1582" spans="1:5" ht="42.75">
      <c r="A1582" s="143">
        <v>92582</v>
      </c>
      <c r="B1582" s="139" t="s">
        <v>69</v>
      </c>
      <c r="C1582" s="141" t="s">
        <v>1896</v>
      </c>
      <c r="D1582" s="140" t="s">
        <v>79</v>
      </c>
      <c r="E1582" s="136">
        <v>828.26</v>
      </c>
    </row>
    <row r="1583" spans="1:5" ht="42.75">
      <c r="A1583" s="143">
        <v>92584</v>
      </c>
      <c r="B1583" s="139" t="s">
        <v>69</v>
      </c>
      <c r="C1583" s="141" t="s">
        <v>1897</v>
      </c>
      <c r="D1583" s="140" t="s">
        <v>79</v>
      </c>
      <c r="E1583" s="136">
        <v>955.58</v>
      </c>
    </row>
    <row r="1584" spans="1:5" ht="42.75">
      <c r="A1584" s="143">
        <v>92586</v>
      </c>
      <c r="B1584" s="139" t="s">
        <v>69</v>
      </c>
      <c r="C1584" s="141" t="s">
        <v>1898</v>
      </c>
      <c r="D1584" s="140" t="s">
        <v>79</v>
      </c>
      <c r="E1584" s="136">
        <v>1082.9000000000001</v>
      </c>
    </row>
    <row r="1585" spans="1:5" ht="42.75">
      <c r="A1585" s="143">
        <v>92588</v>
      </c>
      <c r="B1585" s="139" t="s">
        <v>69</v>
      </c>
      <c r="C1585" s="141" t="s">
        <v>1899</v>
      </c>
      <c r="D1585" s="140" t="s">
        <v>79</v>
      </c>
      <c r="E1585" s="136">
        <v>1386.49</v>
      </c>
    </row>
    <row r="1586" spans="1:5" ht="42.75">
      <c r="A1586" s="143">
        <v>92590</v>
      </c>
      <c r="B1586" s="139" t="s">
        <v>69</v>
      </c>
      <c r="C1586" s="141" t="s">
        <v>1900</v>
      </c>
      <c r="D1586" s="140" t="s">
        <v>79</v>
      </c>
      <c r="E1586" s="136">
        <v>1513.81</v>
      </c>
    </row>
    <row r="1587" spans="1:5" ht="42.75">
      <c r="A1587" s="143">
        <v>92592</v>
      </c>
      <c r="B1587" s="139" t="s">
        <v>69</v>
      </c>
      <c r="C1587" s="141" t="s">
        <v>1901</v>
      </c>
      <c r="D1587" s="140" t="s">
        <v>79</v>
      </c>
      <c r="E1587" s="136">
        <v>1712.13</v>
      </c>
    </row>
    <row r="1588" spans="1:5" ht="42.75">
      <c r="A1588" s="143">
        <v>92594</v>
      </c>
      <c r="B1588" s="139" t="s">
        <v>69</v>
      </c>
      <c r="C1588" s="141" t="s">
        <v>1902</v>
      </c>
      <c r="D1588" s="140" t="s">
        <v>79</v>
      </c>
      <c r="E1588" s="136">
        <v>1975.94</v>
      </c>
    </row>
    <row r="1589" spans="1:5" ht="42.75">
      <c r="A1589" s="143">
        <v>92596</v>
      </c>
      <c r="B1589" s="139" t="s">
        <v>69</v>
      </c>
      <c r="C1589" s="141" t="s">
        <v>1903</v>
      </c>
      <c r="D1589" s="140" t="s">
        <v>79</v>
      </c>
      <c r="E1589" s="136">
        <v>2222.91</v>
      </c>
    </row>
    <row r="1590" spans="1:5" ht="42.75">
      <c r="A1590" s="143">
        <v>92598</v>
      </c>
      <c r="B1590" s="139" t="s">
        <v>69</v>
      </c>
      <c r="C1590" s="141" t="s">
        <v>1904</v>
      </c>
      <c r="D1590" s="140" t="s">
        <v>79</v>
      </c>
      <c r="E1590" s="136">
        <v>2350.23</v>
      </c>
    </row>
    <row r="1591" spans="1:5" ht="42.75">
      <c r="A1591" s="143">
        <v>92600</v>
      </c>
      <c r="B1591" s="139" t="s">
        <v>69</v>
      </c>
      <c r="C1591" s="141" t="s">
        <v>1905</v>
      </c>
      <c r="D1591" s="140" t="s">
        <v>79</v>
      </c>
      <c r="E1591" s="136">
        <v>2509.7600000000002</v>
      </c>
    </row>
    <row r="1592" spans="1:5" ht="57">
      <c r="A1592" s="143">
        <v>92602</v>
      </c>
      <c r="B1592" s="139" t="s">
        <v>69</v>
      </c>
      <c r="C1592" s="141" t="s">
        <v>1906</v>
      </c>
      <c r="D1592" s="140" t="s">
        <v>79</v>
      </c>
      <c r="E1592" s="136">
        <v>828.26</v>
      </c>
    </row>
    <row r="1593" spans="1:5" ht="57">
      <c r="A1593" s="143">
        <v>92604</v>
      </c>
      <c r="B1593" s="139" t="s">
        <v>69</v>
      </c>
      <c r="C1593" s="141" t="s">
        <v>1907</v>
      </c>
      <c r="D1593" s="140" t="s">
        <v>79</v>
      </c>
      <c r="E1593" s="136">
        <v>923.37</v>
      </c>
    </row>
    <row r="1594" spans="1:5" ht="57">
      <c r="A1594" s="143">
        <v>92606</v>
      </c>
      <c r="B1594" s="139" t="s">
        <v>69</v>
      </c>
      <c r="C1594" s="141" t="s">
        <v>1908</v>
      </c>
      <c r="D1594" s="140" t="s">
        <v>79</v>
      </c>
      <c r="E1594" s="136">
        <v>1050.69</v>
      </c>
    </row>
    <row r="1595" spans="1:5" ht="57">
      <c r="A1595" s="143">
        <v>92608</v>
      </c>
      <c r="B1595" s="139" t="s">
        <v>69</v>
      </c>
      <c r="C1595" s="141" t="s">
        <v>1909</v>
      </c>
      <c r="D1595" s="140" t="s">
        <v>79</v>
      </c>
      <c r="E1595" s="136">
        <v>1322.07</v>
      </c>
    </row>
    <row r="1596" spans="1:5" ht="57">
      <c r="A1596" s="143">
        <v>92610</v>
      </c>
      <c r="B1596" s="139" t="s">
        <v>69</v>
      </c>
      <c r="C1596" s="141" t="s">
        <v>1910</v>
      </c>
      <c r="D1596" s="140" t="s">
        <v>79</v>
      </c>
      <c r="E1596" s="136">
        <v>1449.39</v>
      </c>
    </row>
    <row r="1597" spans="1:5" ht="71.25">
      <c r="A1597" s="143">
        <v>92612</v>
      </c>
      <c r="B1597" s="139" t="s">
        <v>69</v>
      </c>
      <c r="C1597" s="141" t="s">
        <v>1911</v>
      </c>
      <c r="D1597" s="140" t="s">
        <v>79</v>
      </c>
      <c r="E1597" s="136">
        <v>1647.71</v>
      </c>
    </row>
    <row r="1598" spans="1:5" ht="57">
      <c r="A1598" s="143">
        <v>92614</v>
      </c>
      <c r="B1598" s="139" t="s">
        <v>69</v>
      </c>
      <c r="C1598" s="141" t="s">
        <v>1912</v>
      </c>
      <c r="D1598" s="140" t="s">
        <v>79</v>
      </c>
      <c r="E1598" s="136">
        <v>1847.11</v>
      </c>
    </row>
    <row r="1599" spans="1:5" ht="57">
      <c r="A1599" s="143">
        <v>92616</v>
      </c>
      <c r="B1599" s="139" t="s">
        <v>69</v>
      </c>
      <c r="C1599" s="141" t="s">
        <v>1913</v>
      </c>
      <c r="D1599" s="140" t="s">
        <v>79</v>
      </c>
      <c r="E1599" s="136">
        <v>2126.29</v>
      </c>
    </row>
    <row r="1600" spans="1:5" ht="57">
      <c r="A1600" s="143">
        <v>92618</v>
      </c>
      <c r="B1600" s="139" t="s">
        <v>69</v>
      </c>
      <c r="C1600" s="141" t="s">
        <v>1914</v>
      </c>
      <c r="D1600" s="140" t="s">
        <v>79</v>
      </c>
      <c r="E1600" s="136">
        <v>2253.61</v>
      </c>
    </row>
    <row r="1601" spans="1:5" ht="57">
      <c r="A1601" s="143">
        <v>92620</v>
      </c>
      <c r="B1601" s="139" t="s">
        <v>69</v>
      </c>
      <c r="C1601" s="141" t="s">
        <v>1915</v>
      </c>
      <c r="D1601" s="140" t="s">
        <v>79</v>
      </c>
      <c r="E1601" s="136">
        <v>2380.92</v>
      </c>
    </row>
    <row r="1602" spans="1:5" ht="57">
      <c r="A1602" s="143">
        <v>100357</v>
      </c>
      <c r="B1602" s="139" t="s">
        <v>69</v>
      </c>
      <c r="C1602" s="141" t="s">
        <v>1916</v>
      </c>
      <c r="D1602" s="140" t="s">
        <v>79</v>
      </c>
      <c r="E1602" s="136">
        <v>1337.37</v>
      </c>
    </row>
    <row r="1603" spans="1:5" ht="57">
      <c r="A1603" s="143">
        <v>100358</v>
      </c>
      <c r="B1603" s="139" t="s">
        <v>69</v>
      </c>
      <c r="C1603" s="141" t="s">
        <v>1917</v>
      </c>
      <c r="D1603" s="140" t="s">
        <v>79</v>
      </c>
      <c r="E1603" s="136">
        <v>1839.31</v>
      </c>
    </row>
    <row r="1604" spans="1:5" ht="57">
      <c r="A1604" s="143">
        <v>100359</v>
      </c>
      <c r="B1604" s="139" t="s">
        <v>69</v>
      </c>
      <c r="C1604" s="141" t="s">
        <v>1918</v>
      </c>
      <c r="D1604" s="140" t="s">
        <v>79</v>
      </c>
      <c r="E1604" s="136">
        <v>1925.9</v>
      </c>
    </row>
    <row r="1605" spans="1:5" ht="57">
      <c r="A1605" s="143">
        <v>100360</v>
      </c>
      <c r="B1605" s="139" t="s">
        <v>69</v>
      </c>
      <c r="C1605" s="141" t="s">
        <v>1919</v>
      </c>
      <c r="D1605" s="140" t="s">
        <v>79</v>
      </c>
      <c r="E1605" s="136">
        <v>2135.46</v>
      </c>
    </row>
    <row r="1606" spans="1:5" ht="57">
      <c r="A1606" s="143">
        <v>100361</v>
      </c>
      <c r="B1606" s="139" t="s">
        <v>69</v>
      </c>
      <c r="C1606" s="141" t="s">
        <v>1920</v>
      </c>
      <c r="D1606" s="140" t="s">
        <v>79</v>
      </c>
      <c r="E1606" s="136">
        <v>2674.43</v>
      </c>
    </row>
    <row r="1607" spans="1:5" ht="57">
      <c r="A1607" s="143">
        <v>100362</v>
      </c>
      <c r="B1607" s="139" t="s">
        <v>69</v>
      </c>
      <c r="C1607" s="141" t="s">
        <v>1921</v>
      </c>
      <c r="D1607" s="140" t="s">
        <v>79</v>
      </c>
      <c r="E1607" s="136">
        <v>3422.75</v>
      </c>
    </row>
    <row r="1608" spans="1:5" ht="57">
      <c r="A1608" s="143">
        <v>100363</v>
      </c>
      <c r="B1608" s="139" t="s">
        <v>69</v>
      </c>
      <c r="C1608" s="141" t="s">
        <v>1922</v>
      </c>
      <c r="D1608" s="140" t="s">
        <v>79</v>
      </c>
      <c r="E1608" s="136">
        <v>3528.05</v>
      </c>
    </row>
    <row r="1609" spans="1:5" ht="57">
      <c r="A1609" s="143">
        <v>100364</v>
      </c>
      <c r="B1609" s="139" t="s">
        <v>69</v>
      </c>
      <c r="C1609" s="141" t="s">
        <v>1923</v>
      </c>
      <c r="D1609" s="140" t="s">
        <v>79</v>
      </c>
      <c r="E1609" s="136">
        <v>3839.95</v>
      </c>
    </row>
    <row r="1610" spans="1:5" ht="57">
      <c r="A1610" s="143">
        <v>100365</v>
      </c>
      <c r="B1610" s="139" t="s">
        <v>69</v>
      </c>
      <c r="C1610" s="141" t="s">
        <v>1924</v>
      </c>
      <c r="D1610" s="140" t="s">
        <v>79</v>
      </c>
      <c r="E1610" s="136">
        <v>4442.6099999999997</v>
      </c>
    </row>
    <row r="1611" spans="1:5" ht="57">
      <c r="A1611" s="143">
        <v>100366</v>
      </c>
      <c r="B1611" s="139" t="s">
        <v>69</v>
      </c>
      <c r="C1611" s="141" t="s">
        <v>1925</v>
      </c>
      <c r="D1611" s="140" t="s">
        <v>79</v>
      </c>
      <c r="E1611" s="136">
        <v>4727.32</v>
      </c>
    </row>
    <row r="1612" spans="1:5" ht="71.25">
      <c r="A1612" s="143">
        <v>100367</v>
      </c>
      <c r="B1612" s="139" t="s">
        <v>69</v>
      </c>
      <c r="C1612" s="141" t="s">
        <v>82</v>
      </c>
      <c r="D1612" s="140" t="s">
        <v>79</v>
      </c>
      <c r="E1612" s="136">
        <v>1303.95</v>
      </c>
    </row>
    <row r="1613" spans="1:5" ht="71.25">
      <c r="A1613" s="143">
        <v>100368</v>
      </c>
      <c r="B1613" s="139" t="s">
        <v>69</v>
      </c>
      <c r="C1613" s="141" t="s">
        <v>83</v>
      </c>
      <c r="D1613" s="140" t="s">
        <v>79</v>
      </c>
      <c r="E1613" s="136">
        <v>1798.09</v>
      </c>
    </row>
    <row r="1614" spans="1:5" ht="71.25">
      <c r="A1614" s="143">
        <v>100369</v>
      </c>
      <c r="B1614" s="139" t="s">
        <v>69</v>
      </c>
      <c r="C1614" s="141" t="s">
        <v>1926</v>
      </c>
      <c r="D1614" s="140" t="s">
        <v>79</v>
      </c>
      <c r="E1614" s="136">
        <v>1884.68</v>
      </c>
    </row>
    <row r="1615" spans="1:5" ht="71.25">
      <c r="A1615" s="143">
        <v>100370</v>
      </c>
      <c r="B1615" s="139" t="s">
        <v>69</v>
      </c>
      <c r="C1615" s="141" t="s">
        <v>1927</v>
      </c>
      <c r="D1615" s="140" t="s">
        <v>79</v>
      </c>
      <c r="E1615" s="136">
        <v>2221.9499999999998</v>
      </c>
    </row>
    <row r="1616" spans="1:5" ht="71.25">
      <c r="A1616" s="143">
        <v>100371</v>
      </c>
      <c r="B1616" s="139" t="s">
        <v>69</v>
      </c>
      <c r="C1616" s="141" t="s">
        <v>1928</v>
      </c>
      <c r="D1616" s="140" t="s">
        <v>79</v>
      </c>
      <c r="E1616" s="136">
        <v>2564.5</v>
      </c>
    </row>
    <row r="1617" spans="1:5" ht="71.25">
      <c r="A1617" s="143">
        <v>100372</v>
      </c>
      <c r="B1617" s="139" t="s">
        <v>69</v>
      </c>
      <c r="C1617" s="141" t="s">
        <v>1929</v>
      </c>
      <c r="D1617" s="140" t="s">
        <v>79</v>
      </c>
      <c r="E1617" s="136">
        <v>3234.41</v>
      </c>
    </row>
    <row r="1618" spans="1:5" ht="71.25">
      <c r="A1618" s="143">
        <v>100373</v>
      </c>
      <c r="B1618" s="139" t="s">
        <v>69</v>
      </c>
      <c r="C1618" s="141" t="s">
        <v>1930</v>
      </c>
      <c r="D1618" s="140" t="s">
        <v>79</v>
      </c>
      <c r="E1618" s="136">
        <v>3339.39</v>
      </c>
    </row>
    <row r="1619" spans="1:5" ht="71.25">
      <c r="A1619" s="143">
        <v>100374</v>
      </c>
      <c r="B1619" s="139" t="s">
        <v>69</v>
      </c>
      <c r="C1619" s="141" t="s">
        <v>1931</v>
      </c>
      <c r="D1619" s="140" t="s">
        <v>79</v>
      </c>
      <c r="E1619" s="136">
        <v>3591.9</v>
      </c>
    </row>
    <row r="1620" spans="1:5" ht="71.25">
      <c r="A1620" s="143">
        <v>100375</v>
      </c>
      <c r="B1620" s="139" t="s">
        <v>69</v>
      </c>
      <c r="C1620" s="141" t="s">
        <v>1932</v>
      </c>
      <c r="D1620" s="140" t="s">
        <v>79</v>
      </c>
      <c r="E1620" s="136">
        <v>4072.52</v>
      </c>
    </row>
    <row r="1621" spans="1:5" ht="71.25">
      <c r="A1621" s="143">
        <v>100376</v>
      </c>
      <c r="B1621" s="139" t="s">
        <v>69</v>
      </c>
      <c r="C1621" s="141" t="s">
        <v>1933</v>
      </c>
      <c r="D1621" s="140" t="s">
        <v>79</v>
      </c>
      <c r="E1621" s="136">
        <v>3990.82</v>
      </c>
    </row>
    <row r="1622" spans="1:5" ht="57">
      <c r="A1622" s="143">
        <v>100377</v>
      </c>
      <c r="B1622" s="139" t="s">
        <v>69</v>
      </c>
      <c r="C1622" s="141" t="s">
        <v>1934</v>
      </c>
      <c r="D1622" s="140" t="s">
        <v>73</v>
      </c>
      <c r="E1622" s="136">
        <v>13.45</v>
      </c>
    </row>
    <row r="1623" spans="1:5" ht="57">
      <c r="A1623" s="143">
        <v>100378</v>
      </c>
      <c r="B1623" s="139" t="s">
        <v>69</v>
      </c>
      <c r="C1623" s="141" t="s">
        <v>1935</v>
      </c>
      <c r="D1623" s="140" t="s">
        <v>73</v>
      </c>
      <c r="E1623" s="136">
        <v>12.5</v>
      </c>
    </row>
    <row r="1624" spans="1:5" ht="85.5">
      <c r="A1624" s="143">
        <v>100382</v>
      </c>
      <c r="B1624" s="139" t="s">
        <v>69</v>
      </c>
      <c r="C1624" s="141" t="s">
        <v>1936</v>
      </c>
      <c r="D1624" s="140" t="s">
        <v>116</v>
      </c>
      <c r="E1624" s="136">
        <v>28.69</v>
      </c>
    </row>
    <row r="1625" spans="1:5" ht="71.25">
      <c r="A1625" s="143">
        <v>104314</v>
      </c>
      <c r="B1625" s="139" t="s">
        <v>69</v>
      </c>
      <c r="C1625" s="141" t="s">
        <v>1937</v>
      </c>
      <c r="D1625" s="140" t="s">
        <v>73</v>
      </c>
      <c r="E1625" s="136">
        <v>12.73</v>
      </c>
    </row>
    <row r="1626" spans="1:5" ht="42.75">
      <c r="A1626" s="143">
        <v>94444</v>
      </c>
      <c r="B1626" s="139" t="s">
        <v>69</v>
      </c>
      <c r="C1626" s="141" t="s">
        <v>1938</v>
      </c>
      <c r="D1626" s="140" t="s">
        <v>116</v>
      </c>
      <c r="E1626" s="136">
        <v>708.3</v>
      </c>
    </row>
    <row r="1627" spans="1:5" ht="28.5">
      <c r="A1627" s="143">
        <v>104482</v>
      </c>
      <c r="B1627" s="139" t="s">
        <v>69</v>
      </c>
      <c r="C1627" s="141" t="s">
        <v>1939</v>
      </c>
      <c r="D1627" s="140" t="s">
        <v>105</v>
      </c>
      <c r="E1627" s="136">
        <v>38.4</v>
      </c>
    </row>
    <row r="1628" spans="1:5" ht="42.75">
      <c r="A1628" s="143">
        <v>104184</v>
      </c>
      <c r="B1628" s="139" t="s">
        <v>69</v>
      </c>
      <c r="C1628" s="141" t="s">
        <v>1940</v>
      </c>
      <c r="D1628" s="140" t="s">
        <v>79</v>
      </c>
      <c r="E1628" s="136">
        <v>43.76</v>
      </c>
    </row>
    <row r="1629" spans="1:5" ht="71.25">
      <c r="A1629" s="143">
        <v>104185</v>
      </c>
      <c r="B1629" s="139" t="s">
        <v>69</v>
      </c>
      <c r="C1629" s="141" t="s">
        <v>1941</v>
      </c>
      <c r="D1629" s="140" t="s">
        <v>79</v>
      </c>
      <c r="E1629" s="136">
        <v>32.75</v>
      </c>
    </row>
    <row r="1630" spans="1:5" ht="57">
      <c r="A1630" s="143">
        <v>104186</v>
      </c>
      <c r="B1630" s="139" t="s">
        <v>69</v>
      </c>
      <c r="C1630" s="141" t="s">
        <v>1942</v>
      </c>
      <c r="D1630" s="140" t="s">
        <v>75</v>
      </c>
      <c r="E1630" s="136">
        <v>321.05</v>
      </c>
    </row>
    <row r="1631" spans="1:5" ht="71.25">
      <c r="A1631" s="143">
        <v>104187</v>
      </c>
      <c r="B1631" s="139" t="s">
        <v>69</v>
      </c>
      <c r="C1631" s="141" t="s">
        <v>1943</v>
      </c>
      <c r="D1631" s="140" t="s">
        <v>75</v>
      </c>
      <c r="E1631" s="136">
        <v>1494.43</v>
      </c>
    </row>
    <row r="1632" spans="1:5" ht="57">
      <c r="A1632" s="143">
        <v>104189</v>
      </c>
      <c r="B1632" s="139" t="s">
        <v>69</v>
      </c>
      <c r="C1632" s="141" t="s">
        <v>1944</v>
      </c>
      <c r="D1632" s="140" t="s">
        <v>119</v>
      </c>
      <c r="E1632" s="136">
        <v>143.6</v>
      </c>
    </row>
    <row r="1633" spans="1:5" ht="57">
      <c r="A1633" s="143">
        <v>104190</v>
      </c>
      <c r="B1633" s="139" t="s">
        <v>69</v>
      </c>
      <c r="C1633" s="141" t="s">
        <v>1945</v>
      </c>
      <c r="D1633" s="140" t="s">
        <v>79</v>
      </c>
      <c r="E1633" s="136">
        <v>884.09</v>
      </c>
    </row>
    <row r="1634" spans="1:5" ht="42.75">
      <c r="A1634" s="143">
        <v>102661</v>
      </c>
      <c r="B1634" s="139" t="s">
        <v>69</v>
      </c>
      <c r="C1634" s="141" t="s">
        <v>1946</v>
      </c>
      <c r="D1634" s="140" t="s">
        <v>75</v>
      </c>
      <c r="E1634" s="136">
        <v>35.159999999999997</v>
      </c>
    </row>
    <row r="1635" spans="1:5" ht="57">
      <c r="A1635" s="143">
        <v>102662</v>
      </c>
      <c r="B1635" s="139" t="s">
        <v>69</v>
      </c>
      <c r="C1635" s="141" t="s">
        <v>1947</v>
      </c>
      <c r="D1635" s="140" t="s">
        <v>75</v>
      </c>
      <c r="E1635" s="136">
        <v>94.6</v>
      </c>
    </row>
    <row r="1636" spans="1:5" ht="42.75">
      <c r="A1636" s="143">
        <v>102663</v>
      </c>
      <c r="B1636" s="139" t="s">
        <v>69</v>
      </c>
      <c r="C1636" s="141" t="s">
        <v>1948</v>
      </c>
      <c r="D1636" s="140" t="s">
        <v>75</v>
      </c>
      <c r="E1636" s="136">
        <v>83.48</v>
      </c>
    </row>
    <row r="1637" spans="1:5" ht="42.75">
      <c r="A1637" s="143">
        <v>102664</v>
      </c>
      <c r="B1637" s="139" t="s">
        <v>69</v>
      </c>
      <c r="C1637" s="141" t="s">
        <v>1949</v>
      </c>
      <c r="D1637" s="140" t="s">
        <v>75</v>
      </c>
      <c r="E1637" s="136">
        <v>49.81</v>
      </c>
    </row>
    <row r="1638" spans="1:5" ht="28.5">
      <c r="A1638" s="143">
        <v>102665</v>
      </c>
      <c r="B1638" s="139" t="s">
        <v>69</v>
      </c>
      <c r="C1638" s="141" t="s">
        <v>1950</v>
      </c>
      <c r="D1638" s="140" t="s">
        <v>75</v>
      </c>
      <c r="E1638" s="136">
        <v>28.47</v>
      </c>
    </row>
    <row r="1639" spans="1:5" ht="57">
      <c r="A1639" s="143">
        <v>102666</v>
      </c>
      <c r="B1639" s="139" t="s">
        <v>69</v>
      </c>
      <c r="C1639" s="141" t="s">
        <v>1951</v>
      </c>
      <c r="D1639" s="140" t="s">
        <v>75</v>
      </c>
      <c r="E1639" s="136">
        <v>61.36</v>
      </c>
    </row>
    <row r="1640" spans="1:5" ht="57">
      <c r="A1640" s="143">
        <v>102668</v>
      </c>
      <c r="B1640" s="139" t="s">
        <v>69</v>
      </c>
      <c r="C1640" s="141" t="s">
        <v>1952</v>
      </c>
      <c r="D1640" s="140" t="s">
        <v>75</v>
      </c>
      <c r="E1640" s="136">
        <v>120.8</v>
      </c>
    </row>
    <row r="1641" spans="1:5" ht="57">
      <c r="A1641" s="143">
        <v>102669</v>
      </c>
      <c r="B1641" s="139" t="s">
        <v>69</v>
      </c>
      <c r="C1641" s="141" t="s">
        <v>1953</v>
      </c>
      <c r="D1641" s="140" t="s">
        <v>75</v>
      </c>
      <c r="E1641" s="136">
        <v>108.93</v>
      </c>
    </row>
    <row r="1642" spans="1:5" ht="57">
      <c r="A1642" s="143">
        <v>102670</v>
      </c>
      <c r="B1642" s="139" t="s">
        <v>69</v>
      </c>
      <c r="C1642" s="141" t="s">
        <v>1954</v>
      </c>
      <c r="D1642" s="140" t="s">
        <v>75</v>
      </c>
      <c r="E1642" s="136">
        <v>97.2</v>
      </c>
    </row>
    <row r="1643" spans="1:5" ht="57">
      <c r="A1643" s="143">
        <v>102672</v>
      </c>
      <c r="B1643" s="139" t="s">
        <v>69</v>
      </c>
      <c r="C1643" s="141" t="s">
        <v>1955</v>
      </c>
      <c r="D1643" s="140" t="s">
        <v>75</v>
      </c>
      <c r="E1643" s="136">
        <v>173.62</v>
      </c>
    </row>
    <row r="1644" spans="1:5" ht="57">
      <c r="A1644" s="143">
        <v>102673</v>
      </c>
      <c r="B1644" s="139" t="s">
        <v>69</v>
      </c>
      <c r="C1644" s="141" t="s">
        <v>1956</v>
      </c>
      <c r="D1644" s="140" t="s">
        <v>75</v>
      </c>
      <c r="E1644" s="136">
        <v>179.19</v>
      </c>
    </row>
    <row r="1645" spans="1:5" ht="42.75">
      <c r="A1645" s="143">
        <v>102674</v>
      </c>
      <c r="B1645" s="139" t="s">
        <v>69</v>
      </c>
      <c r="C1645" s="141" t="s">
        <v>1957</v>
      </c>
      <c r="D1645" s="140" t="s">
        <v>75</v>
      </c>
      <c r="E1645" s="136">
        <v>104.96</v>
      </c>
    </row>
    <row r="1646" spans="1:5" ht="42.75">
      <c r="A1646" s="143">
        <v>102676</v>
      </c>
      <c r="B1646" s="139" t="s">
        <v>69</v>
      </c>
      <c r="C1646" s="141" t="s">
        <v>1958</v>
      </c>
      <c r="D1646" s="140" t="s">
        <v>75</v>
      </c>
      <c r="E1646" s="136">
        <v>168.78</v>
      </c>
    </row>
    <row r="1647" spans="1:5" ht="42.75">
      <c r="A1647" s="143">
        <v>102677</v>
      </c>
      <c r="B1647" s="139" t="s">
        <v>69</v>
      </c>
      <c r="C1647" s="141" t="s">
        <v>1959</v>
      </c>
      <c r="D1647" s="140" t="s">
        <v>75</v>
      </c>
      <c r="E1647" s="136">
        <v>160.94</v>
      </c>
    </row>
    <row r="1648" spans="1:5" ht="42.75">
      <c r="A1648" s="143">
        <v>102678</v>
      </c>
      <c r="B1648" s="139" t="s">
        <v>69</v>
      </c>
      <c r="C1648" s="141" t="s">
        <v>1960</v>
      </c>
      <c r="D1648" s="140" t="s">
        <v>75</v>
      </c>
      <c r="E1648" s="136">
        <v>144.65</v>
      </c>
    </row>
    <row r="1649" spans="1:5" ht="42.75">
      <c r="A1649" s="143">
        <v>102679</v>
      </c>
      <c r="B1649" s="139" t="s">
        <v>69</v>
      </c>
      <c r="C1649" s="141" t="s">
        <v>1961</v>
      </c>
      <c r="D1649" s="140" t="s">
        <v>75</v>
      </c>
      <c r="E1649" s="136">
        <v>158.33000000000001</v>
      </c>
    </row>
    <row r="1650" spans="1:5" ht="71.25">
      <c r="A1650" s="143">
        <v>102680</v>
      </c>
      <c r="B1650" s="139" t="s">
        <v>69</v>
      </c>
      <c r="C1650" s="141" t="s">
        <v>1962</v>
      </c>
      <c r="D1650" s="140" t="s">
        <v>75</v>
      </c>
      <c r="E1650" s="136">
        <v>157.78</v>
      </c>
    </row>
    <row r="1651" spans="1:5" ht="71.25">
      <c r="A1651" s="143">
        <v>102681</v>
      </c>
      <c r="B1651" s="139" t="s">
        <v>69</v>
      </c>
      <c r="C1651" s="141" t="s">
        <v>1963</v>
      </c>
      <c r="D1651" s="140" t="s">
        <v>75</v>
      </c>
      <c r="E1651" s="136">
        <v>221.6</v>
      </c>
    </row>
    <row r="1652" spans="1:5" ht="71.25">
      <c r="A1652" s="143">
        <v>102683</v>
      </c>
      <c r="B1652" s="139" t="s">
        <v>69</v>
      </c>
      <c r="C1652" s="141" t="s">
        <v>1964</v>
      </c>
      <c r="D1652" s="140" t="s">
        <v>75</v>
      </c>
      <c r="E1652" s="136">
        <v>217.95</v>
      </c>
    </row>
    <row r="1653" spans="1:5" ht="57">
      <c r="A1653" s="143">
        <v>102684</v>
      </c>
      <c r="B1653" s="139" t="s">
        <v>69</v>
      </c>
      <c r="C1653" s="141" t="s">
        <v>1965</v>
      </c>
      <c r="D1653" s="140" t="s">
        <v>75</v>
      </c>
      <c r="E1653" s="136">
        <v>171.45</v>
      </c>
    </row>
    <row r="1654" spans="1:5" ht="57">
      <c r="A1654" s="143">
        <v>102685</v>
      </c>
      <c r="B1654" s="139" t="s">
        <v>69</v>
      </c>
      <c r="C1654" s="141" t="s">
        <v>1966</v>
      </c>
      <c r="D1654" s="140" t="s">
        <v>75</v>
      </c>
      <c r="E1654" s="136">
        <v>235.26</v>
      </c>
    </row>
    <row r="1655" spans="1:5" ht="57">
      <c r="A1655" s="143">
        <v>102687</v>
      </c>
      <c r="B1655" s="139" t="s">
        <v>69</v>
      </c>
      <c r="C1655" s="141" t="s">
        <v>1967</v>
      </c>
      <c r="D1655" s="140" t="s">
        <v>75</v>
      </c>
      <c r="E1655" s="136">
        <v>226.69</v>
      </c>
    </row>
    <row r="1656" spans="1:5" ht="57">
      <c r="A1656" s="143">
        <v>102688</v>
      </c>
      <c r="B1656" s="139" t="s">
        <v>69</v>
      </c>
      <c r="C1656" s="141" t="s">
        <v>1968</v>
      </c>
      <c r="D1656" s="140" t="s">
        <v>75</v>
      </c>
      <c r="E1656" s="136">
        <v>42.68</v>
      </c>
    </row>
    <row r="1657" spans="1:5" ht="57">
      <c r="A1657" s="143">
        <v>102689</v>
      </c>
      <c r="B1657" s="139" t="s">
        <v>69</v>
      </c>
      <c r="C1657" s="141" t="s">
        <v>1969</v>
      </c>
      <c r="D1657" s="140" t="s">
        <v>75</v>
      </c>
      <c r="E1657" s="136">
        <v>98.85</v>
      </c>
    </row>
    <row r="1658" spans="1:5" ht="71.25">
      <c r="A1658" s="143">
        <v>102690</v>
      </c>
      <c r="B1658" s="139" t="s">
        <v>69</v>
      </c>
      <c r="C1658" s="141" t="s">
        <v>1970</v>
      </c>
      <c r="D1658" s="140" t="s">
        <v>75</v>
      </c>
      <c r="E1658" s="136">
        <v>68.88</v>
      </c>
    </row>
    <row r="1659" spans="1:5" ht="71.25">
      <c r="A1659" s="143">
        <v>102693</v>
      </c>
      <c r="B1659" s="139" t="s">
        <v>69</v>
      </c>
      <c r="C1659" s="141" t="s">
        <v>1971</v>
      </c>
      <c r="D1659" s="140" t="s">
        <v>75</v>
      </c>
      <c r="E1659" s="136">
        <v>125.04</v>
      </c>
    </row>
    <row r="1660" spans="1:5" ht="57">
      <c r="A1660" s="143">
        <v>102694</v>
      </c>
      <c r="B1660" s="139" t="s">
        <v>69</v>
      </c>
      <c r="C1660" s="141" t="s">
        <v>1972</v>
      </c>
      <c r="D1660" s="140" t="s">
        <v>75</v>
      </c>
      <c r="E1660" s="136">
        <v>75.53</v>
      </c>
    </row>
    <row r="1661" spans="1:5" ht="57">
      <c r="A1661" s="143">
        <v>102696</v>
      </c>
      <c r="B1661" s="139" t="s">
        <v>69</v>
      </c>
      <c r="C1661" s="141" t="s">
        <v>1973</v>
      </c>
      <c r="D1661" s="140" t="s">
        <v>75</v>
      </c>
      <c r="E1661" s="136">
        <v>131.86000000000001</v>
      </c>
    </row>
    <row r="1662" spans="1:5" ht="71.25">
      <c r="A1662" s="143">
        <v>102697</v>
      </c>
      <c r="B1662" s="139" t="s">
        <v>69</v>
      </c>
      <c r="C1662" s="141" t="s">
        <v>1974</v>
      </c>
      <c r="D1662" s="140" t="s">
        <v>75</v>
      </c>
      <c r="E1662" s="136">
        <v>117.44</v>
      </c>
    </row>
    <row r="1663" spans="1:5" ht="71.25">
      <c r="A1663" s="143">
        <v>102703</v>
      </c>
      <c r="B1663" s="139" t="s">
        <v>69</v>
      </c>
      <c r="C1663" s="141" t="s">
        <v>1975</v>
      </c>
      <c r="D1663" s="140" t="s">
        <v>75</v>
      </c>
      <c r="E1663" s="136">
        <v>173.76</v>
      </c>
    </row>
    <row r="1664" spans="1:5" ht="42.75">
      <c r="A1664" s="143">
        <v>102704</v>
      </c>
      <c r="B1664" s="139" t="s">
        <v>69</v>
      </c>
      <c r="C1664" s="141" t="s">
        <v>1976</v>
      </c>
      <c r="D1664" s="140" t="s">
        <v>75</v>
      </c>
      <c r="E1664" s="136">
        <v>12.36</v>
      </c>
    </row>
    <row r="1665" spans="1:5" ht="42.75">
      <c r="A1665" s="143">
        <v>102705</v>
      </c>
      <c r="B1665" s="139" t="s">
        <v>69</v>
      </c>
      <c r="C1665" s="141" t="s">
        <v>1977</v>
      </c>
      <c r="D1665" s="140" t="s">
        <v>75</v>
      </c>
      <c r="E1665" s="136">
        <v>67.040000000000006</v>
      </c>
    </row>
    <row r="1666" spans="1:5" ht="42.75">
      <c r="A1666" s="143">
        <v>102707</v>
      </c>
      <c r="B1666" s="139" t="s">
        <v>69</v>
      </c>
      <c r="C1666" s="141" t="s">
        <v>1978</v>
      </c>
      <c r="D1666" s="140" t="s">
        <v>75</v>
      </c>
      <c r="E1666" s="136">
        <v>64.41</v>
      </c>
    </row>
    <row r="1667" spans="1:5" ht="42.75">
      <c r="A1667" s="143">
        <v>102708</v>
      </c>
      <c r="B1667" s="139" t="s">
        <v>69</v>
      </c>
      <c r="C1667" s="141" t="s">
        <v>1979</v>
      </c>
      <c r="D1667" s="140" t="s">
        <v>79</v>
      </c>
      <c r="E1667" s="136">
        <v>31.44</v>
      </c>
    </row>
    <row r="1668" spans="1:5" ht="57">
      <c r="A1668" s="143">
        <v>102710</v>
      </c>
      <c r="B1668" s="139" t="s">
        <v>69</v>
      </c>
      <c r="C1668" s="141" t="s">
        <v>1980</v>
      </c>
      <c r="D1668" s="140" t="s">
        <v>79</v>
      </c>
      <c r="E1668" s="136">
        <v>74.73</v>
      </c>
    </row>
    <row r="1669" spans="1:5" ht="57">
      <c r="A1669" s="143">
        <v>102711</v>
      </c>
      <c r="B1669" s="139" t="s">
        <v>69</v>
      </c>
      <c r="C1669" s="141" t="s">
        <v>1981</v>
      </c>
      <c r="D1669" s="140" t="s">
        <v>79</v>
      </c>
      <c r="E1669" s="136">
        <v>94.09</v>
      </c>
    </row>
    <row r="1670" spans="1:5" ht="57">
      <c r="A1670" s="143">
        <v>102712</v>
      </c>
      <c r="B1670" s="139" t="s">
        <v>69</v>
      </c>
      <c r="C1670" s="141" t="s">
        <v>1982</v>
      </c>
      <c r="D1670" s="140" t="s">
        <v>116</v>
      </c>
      <c r="E1670" s="136">
        <v>8.44</v>
      </c>
    </row>
    <row r="1671" spans="1:5" ht="57">
      <c r="A1671" s="143">
        <v>102713</v>
      </c>
      <c r="B1671" s="139" t="s">
        <v>69</v>
      </c>
      <c r="C1671" s="141" t="s">
        <v>1983</v>
      </c>
      <c r="D1671" s="140" t="s">
        <v>116</v>
      </c>
      <c r="E1671" s="136">
        <v>11.51</v>
      </c>
    </row>
    <row r="1672" spans="1:5" ht="57">
      <c r="A1672" s="143">
        <v>102715</v>
      </c>
      <c r="B1672" s="139" t="s">
        <v>69</v>
      </c>
      <c r="C1672" s="141" t="s">
        <v>1984</v>
      </c>
      <c r="D1672" s="140" t="s">
        <v>116</v>
      </c>
      <c r="E1672" s="136">
        <v>22.58</v>
      </c>
    </row>
    <row r="1673" spans="1:5" ht="28.5">
      <c r="A1673" s="143">
        <v>102716</v>
      </c>
      <c r="B1673" s="139" t="s">
        <v>69</v>
      </c>
      <c r="C1673" s="141" t="s">
        <v>1985</v>
      </c>
      <c r="D1673" s="140" t="s">
        <v>119</v>
      </c>
      <c r="E1673" s="136">
        <v>119.99</v>
      </c>
    </row>
    <row r="1674" spans="1:5" ht="28.5">
      <c r="A1674" s="143">
        <v>102717</v>
      </c>
      <c r="B1674" s="139" t="s">
        <v>69</v>
      </c>
      <c r="C1674" s="141" t="s">
        <v>1986</v>
      </c>
      <c r="D1674" s="140" t="s">
        <v>119</v>
      </c>
      <c r="E1674" s="136">
        <v>151.85</v>
      </c>
    </row>
    <row r="1675" spans="1:5" ht="28.5">
      <c r="A1675" s="143">
        <v>102718</v>
      </c>
      <c r="B1675" s="139" t="s">
        <v>69</v>
      </c>
      <c r="C1675" s="141" t="s">
        <v>1987</v>
      </c>
      <c r="D1675" s="140" t="s">
        <v>119</v>
      </c>
      <c r="E1675" s="136">
        <v>136.41999999999999</v>
      </c>
    </row>
    <row r="1676" spans="1:5" ht="28.5">
      <c r="A1676" s="143">
        <v>102719</v>
      </c>
      <c r="B1676" s="139" t="s">
        <v>69</v>
      </c>
      <c r="C1676" s="141" t="s">
        <v>1988</v>
      </c>
      <c r="D1676" s="140" t="s">
        <v>119</v>
      </c>
      <c r="E1676" s="136">
        <v>168.28</v>
      </c>
    </row>
    <row r="1677" spans="1:5" ht="57">
      <c r="A1677" s="143">
        <v>102722</v>
      </c>
      <c r="B1677" s="139" t="s">
        <v>69</v>
      </c>
      <c r="C1677" s="141" t="s">
        <v>1989</v>
      </c>
      <c r="D1677" s="140" t="s">
        <v>75</v>
      </c>
      <c r="E1677" s="136">
        <v>57.2</v>
      </c>
    </row>
    <row r="1678" spans="1:5" ht="57">
      <c r="A1678" s="143">
        <v>102723</v>
      </c>
      <c r="B1678" s="139" t="s">
        <v>69</v>
      </c>
      <c r="C1678" s="141" t="s">
        <v>1990</v>
      </c>
      <c r="D1678" s="140" t="s">
        <v>75</v>
      </c>
      <c r="E1678" s="136">
        <v>111.88</v>
      </c>
    </row>
    <row r="1679" spans="1:5" ht="28.5">
      <c r="A1679" s="143">
        <v>102724</v>
      </c>
      <c r="B1679" s="139" t="s">
        <v>69</v>
      </c>
      <c r="C1679" s="141" t="s">
        <v>1991</v>
      </c>
      <c r="D1679" s="140" t="s">
        <v>79</v>
      </c>
      <c r="E1679" s="136">
        <v>33.82</v>
      </c>
    </row>
    <row r="1680" spans="1:5" ht="28.5">
      <c r="A1680" s="143">
        <v>102725</v>
      </c>
      <c r="B1680" s="139" t="s">
        <v>69</v>
      </c>
      <c r="C1680" s="141" t="s">
        <v>1992</v>
      </c>
      <c r="D1680" s="140" t="s">
        <v>79</v>
      </c>
      <c r="E1680" s="136">
        <v>33.19</v>
      </c>
    </row>
    <row r="1681" spans="1:5" ht="28.5">
      <c r="A1681" s="143">
        <v>102726</v>
      </c>
      <c r="B1681" s="139" t="s">
        <v>69</v>
      </c>
      <c r="C1681" s="141" t="s">
        <v>1993</v>
      </c>
      <c r="D1681" s="140" t="s">
        <v>79</v>
      </c>
      <c r="E1681" s="136">
        <v>31.17</v>
      </c>
    </row>
    <row r="1682" spans="1:5" ht="57">
      <c r="A1682" s="143">
        <v>103653</v>
      </c>
      <c r="B1682" s="139" t="s">
        <v>69</v>
      </c>
      <c r="C1682" s="141" t="s">
        <v>1994</v>
      </c>
      <c r="D1682" s="140" t="s">
        <v>116</v>
      </c>
      <c r="E1682" s="136">
        <v>26.92</v>
      </c>
    </row>
    <row r="1683" spans="1:5" ht="71.25">
      <c r="A1683" s="143">
        <v>92743</v>
      </c>
      <c r="B1683" s="139" t="s">
        <v>69</v>
      </c>
      <c r="C1683" s="141" t="s">
        <v>1995</v>
      </c>
      <c r="D1683" s="140" t="s">
        <v>119</v>
      </c>
      <c r="E1683" s="136">
        <v>735.44</v>
      </c>
    </row>
    <row r="1684" spans="1:5" ht="71.25">
      <c r="A1684" s="143">
        <v>92744</v>
      </c>
      <c r="B1684" s="139" t="s">
        <v>69</v>
      </c>
      <c r="C1684" s="141" t="s">
        <v>1996</v>
      </c>
      <c r="D1684" s="140" t="s">
        <v>119</v>
      </c>
      <c r="E1684" s="136">
        <v>658.28</v>
      </c>
    </row>
    <row r="1685" spans="1:5" ht="71.25">
      <c r="A1685" s="143">
        <v>92745</v>
      </c>
      <c r="B1685" s="139" t="s">
        <v>69</v>
      </c>
      <c r="C1685" s="141" t="s">
        <v>1997</v>
      </c>
      <c r="D1685" s="140" t="s">
        <v>119</v>
      </c>
      <c r="E1685" s="136">
        <v>885.66</v>
      </c>
    </row>
    <row r="1686" spans="1:5" ht="71.25">
      <c r="A1686" s="143">
        <v>92746</v>
      </c>
      <c r="B1686" s="139" t="s">
        <v>69</v>
      </c>
      <c r="C1686" s="141" t="s">
        <v>1998</v>
      </c>
      <c r="D1686" s="140" t="s">
        <v>119</v>
      </c>
      <c r="E1686" s="136">
        <v>784.29</v>
      </c>
    </row>
    <row r="1687" spans="1:5" ht="71.25">
      <c r="A1687" s="143">
        <v>92747</v>
      </c>
      <c r="B1687" s="139" t="s">
        <v>69</v>
      </c>
      <c r="C1687" s="141" t="s">
        <v>1999</v>
      </c>
      <c r="D1687" s="140" t="s">
        <v>119</v>
      </c>
      <c r="E1687" s="136">
        <v>981.03</v>
      </c>
    </row>
    <row r="1688" spans="1:5" ht="71.25">
      <c r="A1688" s="143">
        <v>92748</v>
      </c>
      <c r="B1688" s="139" t="s">
        <v>69</v>
      </c>
      <c r="C1688" s="141" t="s">
        <v>2000</v>
      </c>
      <c r="D1688" s="140" t="s">
        <v>119</v>
      </c>
      <c r="E1688" s="136">
        <v>861.29</v>
      </c>
    </row>
    <row r="1689" spans="1:5" ht="57">
      <c r="A1689" s="143">
        <v>92749</v>
      </c>
      <c r="B1689" s="139" t="s">
        <v>69</v>
      </c>
      <c r="C1689" s="141" t="s">
        <v>2001</v>
      </c>
      <c r="D1689" s="140" t="s">
        <v>119</v>
      </c>
      <c r="E1689" s="136">
        <v>1022.3</v>
      </c>
    </row>
    <row r="1690" spans="1:5" ht="71.25">
      <c r="A1690" s="143">
        <v>92750</v>
      </c>
      <c r="B1690" s="139" t="s">
        <v>69</v>
      </c>
      <c r="C1690" s="141" t="s">
        <v>2002</v>
      </c>
      <c r="D1690" s="140" t="s">
        <v>119</v>
      </c>
      <c r="E1690" s="136">
        <v>1669.77</v>
      </c>
    </row>
    <row r="1691" spans="1:5" ht="71.25">
      <c r="A1691" s="143">
        <v>92751</v>
      </c>
      <c r="B1691" s="139" t="s">
        <v>69</v>
      </c>
      <c r="C1691" s="141" t="s">
        <v>2003</v>
      </c>
      <c r="D1691" s="140" t="s">
        <v>119</v>
      </c>
      <c r="E1691" s="136">
        <v>2048.62</v>
      </c>
    </row>
    <row r="1692" spans="1:5" ht="71.25">
      <c r="A1692" s="143">
        <v>92752</v>
      </c>
      <c r="B1692" s="139" t="s">
        <v>69</v>
      </c>
      <c r="C1692" s="141" t="s">
        <v>2004</v>
      </c>
      <c r="D1692" s="140" t="s">
        <v>119</v>
      </c>
      <c r="E1692" s="136">
        <v>2424.34</v>
      </c>
    </row>
    <row r="1693" spans="1:5" ht="71.25">
      <c r="A1693" s="143">
        <v>92753</v>
      </c>
      <c r="B1693" s="139" t="s">
        <v>69</v>
      </c>
      <c r="C1693" s="141" t="s">
        <v>2005</v>
      </c>
      <c r="D1693" s="140" t="s">
        <v>119</v>
      </c>
      <c r="E1693" s="136">
        <v>679.29</v>
      </c>
    </row>
    <row r="1694" spans="1:5" ht="85.5">
      <c r="A1694" s="143">
        <v>92754</v>
      </c>
      <c r="B1694" s="139" t="s">
        <v>69</v>
      </c>
      <c r="C1694" s="141" t="s">
        <v>2006</v>
      </c>
      <c r="D1694" s="140" t="s">
        <v>119</v>
      </c>
      <c r="E1694" s="136">
        <v>671.09</v>
      </c>
    </row>
    <row r="1695" spans="1:5" ht="57">
      <c r="A1695" s="143">
        <v>92755</v>
      </c>
      <c r="B1695" s="139" t="s">
        <v>69</v>
      </c>
      <c r="C1695" s="141" t="s">
        <v>2007</v>
      </c>
      <c r="D1695" s="140" t="s">
        <v>116</v>
      </c>
      <c r="E1695" s="136">
        <v>265.26</v>
      </c>
    </row>
    <row r="1696" spans="1:5" ht="57">
      <c r="A1696" s="143">
        <v>92756</v>
      </c>
      <c r="B1696" s="139" t="s">
        <v>69</v>
      </c>
      <c r="C1696" s="141" t="s">
        <v>2008</v>
      </c>
      <c r="D1696" s="140" t="s">
        <v>116</v>
      </c>
      <c r="E1696" s="136">
        <v>306.27</v>
      </c>
    </row>
    <row r="1697" spans="1:5" ht="57">
      <c r="A1697" s="143">
        <v>92757</v>
      </c>
      <c r="B1697" s="139" t="s">
        <v>69</v>
      </c>
      <c r="C1697" s="141" t="s">
        <v>2009</v>
      </c>
      <c r="D1697" s="140" t="s">
        <v>116</v>
      </c>
      <c r="E1697" s="136">
        <v>355.23</v>
      </c>
    </row>
    <row r="1698" spans="1:5" ht="71.25">
      <c r="A1698" s="143">
        <v>92758</v>
      </c>
      <c r="B1698" s="139" t="s">
        <v>69</v>
      </c>
      <c r="C1698" s="141" t="s">
        <v>2010</v>
      </c>
      <c r="D1698" s="140" t="s">
        <v>119</v>
      </c>
      <c r="E1698" s="136">
        <v>713.55</v>
      </c>
    </row>
    <row r="1699" spans="1:5" ht="85.5">
      <c r="A1699" s="143">
        <v>91069</v>
      </c>
      <c r="B1699" s="139" t="s">
        <v>69</v>
      </c>
      <c r="C1699" s="141" t="s">
        <v>2011</v>
      </c>
      <c r="D1699" s="140" t="s">
        <v>116</v>
      </c>
      <c r="E1699" s="136">
        <v>224.2</v>
      </c>
    </row>
    <row r="1700" spans="1:5" ht="85.5">
      <c r="A1700" s="143">
        <v>91070</v>
      </c>
      <c r="B1700" s="139" t="s">
        <v>69</v>
      </c>
      <c r="C1700" s="141" t="s">
        <v>2012</v>
      </c>
      <c r="D1700" s="140" t="s">
        <v>116</v>
      </c>
      <c r="E1700" s="136">
        <v>234.79</v>
      </c>
    </row>
    <row r="1701" spans="1:5" ht="71.25">
      <c r="A1701" s="143">
        <v>91071</v>
      </c>
      <c r="B1701" s="139" t="s">
        <v>69</v>
      </c>
      <c r="C1701" s="141" t="s">
        <v>2013</v>
      </c>
      <c r="D1701" s="140" t="s">
        <v>116</v>
      </c>
      <c r="E1701" s="136">
        <v>384.52</v>
      </c>
    </row>
    <row r="1702" spans="1:5" ht="71.25">
      <c r="A1702" s="143">
        <v>91072</v>
      </c>
      <c r="B1702" s="139" t="s">
        <v>69</v>
      </c>
      <c r="C1702" s="141" t="s">
        <v>2014</v>
      </c>
      <c r="D1702" s="140" t="s">
        <v>116</v>
      </c>
      <c r="E1702" s="136">
        <v>392.26</v>
      </c>
    </row>
    <row r="1703" spans="1:5" ht="85.5">
      <c r="A1703" s="143">
        <v>91073</v>
      </c>
      <c r="B1703" s="139" t="s">
        <v>69</v>
      </c>
      <c r="C1703" s="141" t="s">
        <v>2015</v>
      </c>
      <c r="D1703" s="140" t="s">
        <v>116</v>
      </c>
      <c r="E1703" s="136">
        <v>297.56</v>
      </c>
    </row>
    <row r="1704" spans="1:5" ht="85.5">
      <c r="A1704" s="143">
        <v>91074</v>
      </c>
      <c r="B1704" s="139" t="s">
        <v>69</v>
      </c>
      <c r="C1704" s="141" t="s">
        <v>2016</v>
      </c>
      <c r="D1704" s="140" t="s">
        <v>116</v>
      </c>
      <c r="E1704" s="136">
        <v>278.13</v>
      </c>
    </row>
    <row r="1705" spans="1:5" ht="71.25">
      <c r="A1705" s="143">
        <v>91075</v>
      </c>
      <c r="B1705" s="139" t="s">
        <v>69</v>
      </c>
      <c r="C1705" s="141" t="s">
        <v>2017</v>
      </c>
      <c r="D1705" s="140" t="s">
        <v>116</v>
      </c>
      <c r="E1705" s="136">
        <v>493.92</v>
      </c>
    </row>
    <row r="1706" spans="1:5" ht="71.25">
      <c r="A1706" s="143">
        <v>91076</v>
      </c>
      <c r="B1706" s="139" t="s">
        <v>69</v>
      </c>
      <c r="C1706" s="141" t="s">
        <v>2018</v>
      </c>
      <c r="D1706" s="140" t="s">
        <v>116</v>
      </c>
      <c r="E1706" s="136">
        <v>448.95</v>
      </c>
    </row>
    <row r="1707" spans="1:5" ht="85.5">
      <c r="A1707" s="143">
        <v>91077</v>
      </c>
      <c r="B1707" s="139" t="s">
        <v>69</v>
      </c>
      <c r="C1707" s="141" t="s">
        <v>2019</v>
      </c>
      <c r="D1707" s="140" t="s">
        <v>116</v>
      </c>
      <c r="E1707" s="136">
        <v>201.73</v>
      </c>
    </row>
    <row r="1708" spans="1:5" ht="85.5">
      <c r="A1708" s="143">
        <v>91078</v>
      </c>
      <c r="B1708" s="139" t="s">
        <v>69</v>
      </c>
      <c r="C1708" s="141" t="s">
        <v>2020</v>
      </c>
      <c r="D1708" s="140" t="s">
        <v>116</v>
      </c>
      <c r="E1708" s="136">
        <v>218.58</v>
      </c>
    </row>
    <row r="1709" spans="1:5" ht="85.5">
      <c r="A1709" s="143">
        <v>91079</v>
      </c>
      <c r="B1709" s="139" t="s">
        <v>69</v>
      </c>
      <c r="C1709" s="141" t="s">
        <v>2021</v>
      </c>
      <c r="D1709" s="140" t="s">
        <v>116</v>
      </c>
      <c r="E1709" s="136">
        <v>222.19</v>
      </c>
    </row>
    <row r="1710" spans="1:5" ht="85.5">
      <c r="A1710" s="143">
        <v>91080</v>
      </c>
      <c r="B1710" s="139" t="s">
        <v>69</v>
      </c>
      <c r="C1710" s="141" t="s">
        <v>2022</v>
      </c>
      <c r="D1710" s="140" t="s">
        <v>116</v>
      </c>
      <c r="E1710" s="136">
        <v>234.39</v>
      </c>
    </row>
    <row r="1711" spans="1:5" ht="85.5">
      <c r="A1711" s="143">
        <v>91081</v>
      </c>
      <c r="B1711" s="139" t="s">
        <v>69</v>
      </c>
      <c r="C1711" s="141" t="s">
        <v>2023</v>
      </c>
      <c r="D1711" s="140" t="s">
        <v>116</v>
      </c>
      <c r="E1711" s="136">
        <v>305.77999999999997</v>
      </c>
    </row>
    <row r="1712" spans="1:5" ht="85.5">
      <c r="A1712" s="143">
        <v>91082</v>
      </c>
      <c r="B1712" s="139" t="s">
        <v>69</v>
      </c>
      <c r="C1712" s="141" t="s">
        <v>2024</v>
      </c>
      <c r="D1712" s="140" t="s">
        <v>116</v>
      </c>
      <c r="E1712" s="136">
        <v>272.04000000000002</v>
      </c>
    </row>
    <row r="1713" spans="1:5" ht="85.5">
      <c r="A1713" s="143">
        <v>91083</v>
      </c>
      <c r="B1713" s="139" t="s">
        <v>69</v>
      </c>
      <c r="C1713" s="141" t="s">
        <v>2025</v>
      </c>
      <c r="D1713" s="140" t="s">
        <v>116</v>
      </c>
      <c r="E1713" s="136">
        <v>390.44</v>
      </c>
    </row>
    <row r="1714" spans="1:5" ht="85.5">
      <c r="A1714" s="143">
        <v>91084</v>
      </c>
      <c r="B1714" s="139" t="s">
        <v>69</v>
      </c>
      <c r="C1714" s="141" t="s">
        <v>2026</v>
      </c>
      <c r="D1714" s="140" t="s">
        <v>116</v>
      </c>
      <c r="E1714" s="136">
        <v>306.08</v>
      </c>
    </row>
    <row r="1715" spans="1:5" ht="85.5">
      <c r="A1715" s="143">
        <v>91086</v>
      </c>
      <c r="B1715" s="139" t="s">
        <v>69</v>
      </c>
      <c r="C1715" s="141" t="s">
        <v>2027</v>
      </c>
      <c r="D1715" s="140" t="s">
        <v>116</v>
      </c>
      <c r="E1715" s="136">
        <v>250.92</v>
      </c>
    </row>
    <row r="1716" spans="1:5" ht="85.5">
      <c r="A1716" s="143">
        <v>91087</v>
      </c>
      <c r="B1716" s="139" t="s">
        <v>69</v>
      </c>
      <c r="C1716" s="141" t="s">
        <v>2028</v>
      </c>
      <c r="D1716" s="140" t="s">
        <v>116</v>
      </c>
      <c r="E1716" s="136">
        <v>263.48</v>
      </c>
    </row>
    <row r="1717" spans="1:5" ht="71.25">
      <c r="A1717" s="143">
        <v>91088</v>
      </c>
      <c r="B1717" s="139" t="s">
        <v>69</v>
      </c>
      <c r="C1717" s="141" t="s">
        <v>2029</v>
      </c>
      <c r="D1717" s="140" t="s">
        <v>116</v>
      </c>
      <c r="E1717" s="136">
        <v>411.89</v>
      </c>
    </row>
    <row r="1718" spans="1:5" ht="71.25">
      <c r="A1718" s="143">
        <v>91089</v>
      </c>
      <c r="B1718" s="139" t="s">
        <v>69</v>
      </c>
      <c r="C1718" s="141" t="s">
        <v>2030</v>
      </c>
      <c r="D1718" s="140" t="s">
        <v>116</v>
      </c>
      <c r="E1718" s="136">
        <v>422.65</v>
      </c>
    </row>
    <row r="1719" spans="1:5" ht="85.5">
      <c r="A1719" s="143">
        <v>91090</v>
      </c>
      <c r="B1719" s="139" t="s">
        <v>69</v>
      </c>
      <c r="C1719" s="141" t="s">
        <v>2031</v>
      </c>
      <c r="D1719" s="140" t="s">
        <v>116</v>
      </c>
      <c r="E1719" s="136">
        <v>306.27999999999997</v>
      </c>
    </row>
    <row r="1720" spans="1:5" ht="85.5">
      <c r="A1720" s="143">
        <v>91091</v>
      </c>
      <c r="B1720" s="139" t="s">
        <v>69</v>
      </c>
      <c r="C1720" s="141" t="s">
        <v>2032</v>
      </c>
      <c r="D1720" s="140" t="s">
        <v>116</v>
      </c>
      <c r="E1720" s="136">
        <v>299.61</v>
      </c>
    </row>
    <row r="1721" spans="1:5" ht="71.25">
      <c r="A1721" s="143">
        <v>91092</v>
      </c>
      <c r="B1721" s="139" t="s">
        <v>69</v>
      </c>
      <c r="C1721" s="141" t="s">
        <v>2033</v>
      </c>
      <c r="D1721" s="140" t="s">
        <v>116</v>
      </c>
      <c r="E1721" s="136">
        <v>490.37</v>
      </c>
    </row>
    <row r="1722" spans="1:5" ht="71.25">
      <c r="A1722" s="143">
        <v>91093</v>
      </c>
      <c r="B1722" s="139" t="s">
        <v>69</v>
      </c>
      <c r="C1722" s="141" t="s">
        <v>2034</v>
      </c>
      <c r="D1722" s="140" t="s">
        <v>116</v>
      </c>
      <c r="E1722" s="136">
        <v>469.03</v>
      </c>
    </row>
    <row r="1723" spans="1:5" ht="85.5">
      <c r="A1723" s="143">
        <v>91094</v>
      </c>
      <c r="B1723" s="139" t="s">
        <v>69</v>
      </c>
      <c r="C1723" s="141" t="s">
        <v>2035</v>
      </c>
      <c r="D1723" s="140" t="s">
        <v>116</v>
      </c>
      <c r="E1723" s="136">
        <v>191.65</v>
      </c>
    </row>
    <row r="1724" spans="1:5" ht="85.5">
      <c r="A1724" s="143">
        <v>91095</v>
      </c>
      <c r="B1724" s="139" t="s">
        <v>69</v>
      </c>
      <c r="C1724" s="141" t="s">
        <v>2036</v>
      </c>
      <c r="D1724" s="140" t="s">
        <v>116</v>
      </c>
      <c r="E1724" s="136">
        <v>211.4</v>
      </c>
    </row>
    <row r="1725" spans="1:5" ht="85.5">
      <c r="A1725" s="143">
        <v>91096</v>
      </c>
      <c r="B1725" s="139" t="s">
        <v>69</v>
      </c>
      <c r="C1725" s="141" t="s">
        <v>2037</v>
      </c>
      <c r="D1725" s="140" t="s">
        <v>116</v>
      </c>
      <c r="E1725" s="136">
        <v>208.49</v>
      </c>
    </row>
    <row r="1726" spans="1:5" ht="85.5">
      <c r="A1726" s="143">
        <v>91097</v>
      </c>
      <c r="B1726" s="139" t="s">
        <v>69</v>
      </c>
      <c r="C1726" s="141" t="s">
        <v>2038</v>
      </c>
      <c r="D1726" s="140" t="s">
        <v>116</v>
      </c>
      <c r="E1726" s="136">
        <v>225.31</v>
      </c>
    </row>
    <row r="1727" spans="1:5" ht="85.5">
      <c r="A1727" s="143">
        <v>91098</v>
      </c>
      <c r="B1727" s="139" t="s">
        <v>69</v>
      </c>
      <c r="C1727" s="141" t="s">
        <v>2039</v>
      </c>
      <c r="D1727" s="140" t="s">
        <v>116</v>
      </c>
      <c r="E1727" s="136">
        <v>266.07</v>
      </c>
    </row>
    <row r="1728" spans="1:5" ht="85.5">
      <c r="A1728" s="143">
        <v>91099</v>
      </c>
      <c r="B1728" s="139" t="s">
        <v>69</v>
      </c>
      <c r="C1728" s="141" t="s">
        <v>2040</v>
      </c>
      <c r="D1728" s="140" t="s">
        <v>116</v>
      </c>
      <c r="E1728" s="136">
        <v>255.11</v>
      </c>
    </row>
    <row r="1729" spans="1:5" ht="85.5">
      <c r="A1729" s="143">
        <v>91100</v>
      </c>
      <c r="B1729" s="139" t="s">
        <v>69</v>
      </c>
      <c r="C1729" s="141" t="s">
        <v>2041</v>
      </c>
      <c r="D1729" s="140" t="s">
        <v>116</v>
      </c>
      <c r="E1729" s="136">
        <v>319.83</v>
      </c>
    </row>
    <row r="1730" spans="1:5" ht="85.5">
      <c r="A1730" s="143">
        <v>91101</v>
      </c>
      <c r="B1730" s="139" t="s">
        <v>69</v>
      </c>
      <c r="C1730" s="141" t="s">
        <v>2042</v>
      </c>
      <c r="D1730" s="140" t="s">
        <v>116</v>
      </c>
      <c r="E1730" s="136">
        <v>282.12</v>
      </c>
    </row>
    <row r="1731" spans="1:5" ht="71.25">
      <c r="A1731" s="143">
        <v>93957</v>
      </c>
      <c r="B1731" s="139" t="s">
        <v>69</v>
      </c>
      <c r="C1731" s="141" t="s">
        <v>2043</v>
      </c>
      <c r="D1731" s="140" t="s">
        <v>75</v>
      </c>
      <c r="E1731" s="136">
        <v>435.35</v>
      </c>
    </row>
    <row r="1732" spans="1:5" ht="71.25">
      <c r="A1732" s="143">
        <v>93959</v>
      </c>
      <c r="B1732" s="139" t="s">
        <v>69</v>
      </c>
      <c r="C1732" s="141" t="s">
        <v>2044</v>
      </c>
      <c r="D1732" s="140" t="s">
        <v>75</v>
      </c>
      <c r="E1732" s="136">
        <v>349.81</v>
      </c>
    </row>
    <row r="1733" spans="1:5" ht="71.25">
      <c r="A1733" s="143">
        <v>93961</v>
      </c>
      <c r="B1733" s="139" t="s">
        <v>69</v>
      </c>
      <c r="C1733" s="141" t="s">
        <v>2045</v>
      </c>
      <c r="D1733" s="140" t="s">
        <v>75</v>
      </c>
      <c r="E1733" s="136">
        <v>313.76</v>
      </c>
    </row>
    <row r="1734" spans="1:5" ht="71.25">
      <c r="A1734" s="143">
        <v>93967</v>
      </c>
      <c r="B1734" s="139" t="s">
        <v>69</v>
      </c>
      <c r="C1734" s="141" t="s">
        <v>2046</v>
      </c>
      <c r="D1734" s="140" t="s">
        <v>75</v>
      </c>
      <c r="E1734" s="136">
        <v>361.27</v>
      </c>
    </row>
    <row r="1735" spans="1:5" ht="71.25">
      <c r="A1735" s="143">
        <v>93969</v>
      </c>
      <c r="B1735" s="139" t="s">
        <v>69</v>
      </c>
      <c r="C1735" s="141" t="s">
        <v>2047</v>
      </c>
      <c r="D1735" s="140" t="s">
        <v>75</v>
      </c>
      <c r="E1735" s="136">
        <v>290.19</v>
      </c>
    </row>
    <row r="1736" spans="1:5" ht="71.25">
      <c r="A1736" s="143">
        <v>93971</v>
      </c>
      <c r="B1736" s="139" t="s">
        <v>69</v>
      </c>
      <c r="C1736" s="141" t="s">
        <v>2048</v>
      </c>
      <c r="D1736" s="140" t="s">
        <v>75</v>
      </c>
      <c r="E1736" s="136">
        <v>261.17</v>
      </c>
    </row>
    <row r="1737" spans="1:5" ht="42.75">
      <c r="A1737" s="143">
        <v>95108</v>
      </c>
      <c r="B1737" s="139" t="s">
        <v>69</v>
      </c>
      <c r="C1737" s="141" t="s">
        <v>2049</v>
      </c>
      <c r="D1737" s="140" t="s">
        <v>79</v>
      </c>
      <c r="E1737" s="136">
        <v>47.4</v>
      </c>
    </row>
    <row r="1738" spans="1:5" ht="57">
      <c r="A1738" s="143">
        <v>100341</v>
      </c>
      <c r="B1738" s="139" t="s">
        <v>69</v>
      </c>
      <c r="C1738" s="141" t="s">
        <v>2050</v>
      </c>
      <c r="D1738" s="140" t="s">
        <v>116</v>
      </c>
      <c r="E1738" s="136">
        <v>49.58</v>
      </c>
    </row>
    <row r="1739" spans="1:5" ht="42.75">
      <c r="A1739" s="143">
        <v>100342</v>
      </c>
      <c r="B1739" s="139" t="s">
        <v>69</v>
      </c>
      <c r="C1739" s="141" t="s">
        <v>2051</v>
      </c>
      <c r="D1739" s="140" t="s">
        <v>73</v>
      </c>
      <c r="E1739" s="136">
        <v>20.02</v>
      </c>
    </row>
    <row r="1740" spans="1:5" ht="42.75">
      <c r="A1740" s="143">
        <v>100343</v>
      </c>
      <c r="B1740" s="139" t="s">
        <v>69</v>
      </c>
      <c r="C1740" s="141" t="s">
        <v>2052</v>
      </c>
      <c r="D1740" s="140" t="s">
        <v>73</v>
      </c>
      <c r="E1740" s="136">
        <v>17.38</v>
      </c>
    </row>
    <row r="1741" spans="1:5" ht="42.75">
      <c r="A1741" s="143">
        <v>100344</v>
      </c>
      <c r="B1741" s="139" t="s">
        <v>69</v>
      </c>
      <c r="C1741" s="141" t="s">
        <v>2053</v>
      </c>
      <c r="D1741" s="140" t="s">
        <v>73</v>
      </c>
      <c r="E1741" s="136">
        <v>14.01</v>
      </c>
    </row>
    <row r="1742" spans="1:5" ht="42.75">
      <c r="A1742" s="143">
        <v>100345</v>
      </c>
      <c r="B1742" s="139" t="s">
        <v>69</v>
      </c>
      <c r="C1742" s="141" t="s">
        <v>2054</v>
      </c>
      <c r="D1742" s="140" t="s">
        <v>73</v>
      </c>
      <c r="E1742" s="136">
        <v>10.73</v>
      </c>
    </row>
    <row r="1743" spans="1:5" ht="42.75">
      <c r="A1743" s="143">
        <v>100346</v>
      </c>
      <c r="B1743" s="139" t="s">
        <v>69</v>
      </c>
      <c r="C1743" s="141" t="s">
        <v>2055</v>
      </c>
      <c r="D1743" s="140" t="s">
        <v>73</v>
      </c>
      <c r="E1743" s="136">
        <v>10.19</v>
      </c>
    </row>
    <row r="1744" spans="1:5" ht="42.75">
      <c r="A1744" s="143">
        <v>100347</v>
      </c>
      <c r="B1744" s="139" t="s">
        <v>69</v>
      </c>
      <c r="C1744" s="141" t="s">
        <v>2056</v>
      </c>
      <c r="D1744" s="140" t="s">
        <v>73</v>
      </c>
      <c r="E1744" s="136">
        <v>11.37</v>
      </c>
    </row>
    <row r="1745" spans="1:5" ht="42.75">
      <c r="A1745" s="143">
        <v>100348</v>
      </c>
      <c r="B1745" s="139" t="s">
        <v>69</v>
      </c>
      <c r="C1745" s="141" t="s">
        <v>2057</v>
      </c>
      <c r="D1745" s="140" t="s">
        <v>73</v>
      </c>
      <c r="E1745" s="136">
        <v>11.15</v>
      </c>
    </row>
    <row r="1746" spans="1:5" ht="42.75">
      <c r="A1746" s="143">
        <v>100349</v>
      </c>
      <c r="B1746" s="139" t="s">
        <v>69</v>
      </c>
      <c r="C1746" s="141" t="s">
        <v>2058</v>
      </c>
      <c r="D1746" s="140" t="s">
        <v>119</v>
      </c>
      <c r="E1746" s="136">
        <v>623.54999999999995</v>
      </c>
    </row>
    <row r="1747" spans="1:5" ht="85.5">
      <c r="A1747" s="143">
        <v>104841</v>
      </c>
      <c r="B1747" s="139" t="s">
        <v>69</v>
      </c>
      <c r="C1747" s="141" t="s">
        <v>2059</v>
      </c>
      <c r="D1747" s="140" t="s">
        <v>75</v>
      </c>
      <c r="E1747" s="136">
        <v>102.01</v>
      </c>
    </row>
    <row r="1748" spans="1:5" ht="85.5">
      <c r="A1748" s="143">
        <v>104842</v>
      </c>
      <c r="B1748" s="139" t="s">
        <v>69</v>
      </c>
      <c r="C1748" s="141" t="s">
        <v>2060</v>
      </c>
      <c r="D1748" s="140" t="s">
        <v>75</v>
      </c>
      <c r="E1748" s="136">
        <v>87.25</v>
      </c>
    </row>
    <row r="1749" spans="1:5" ht="85.5">
      <c r="A1749" s="143">
        <v>104843</v>
      </c>
      <c r="B1749" s="139" t="s">
        <v>69</v>
      </c>
      <c r="C1749" s="141" t="s">
        <v>2061</v>
      </c>
      <c r="D1749" s="140" t="s">
        <v>75</v>
      </c>
      <c r="E1749" s="136">
        <v>139.78</v>
      </c>
    </row>
    <row r="1750" spans="1:5" ht="85.5">
      <c r="A1750" s="143">
        <v>104844</v>
      </c>
      <c r="B1750" s="139" t="s">
        <v>69</v>
      </c>
      <c r="C1750" s="141" t="s">
        <v>2062</v>
      </c>
      <c r="D1750" s="140" t="s">
        <v>75</v>
      </c>
      <c r="E1750" s="136">
        <v>112.54</v>
      </c>
    </row>
    <row r="1751" spans="1:5" ht="85.5">
      <c r="A1751" s="143">
        <v>104845</v>
      </c>
      <c r="B1751" s="139" t="s">
        <v>69</v>
      </c>
      <c r="C1751" s="141" t="s">
        <v>2063</v>
      </c>
      <c r="D1751" s="140" t="s">
        <v>75</v>
      </c>
      <c r="E1751" s="136">
        <v>159.29</v>
      </c>
    </row>
    <row r="1752" spans="1:5" ht="85.5">
      <c r="A1752" s="143">
        <v>104846</v>
      </c>
      <c r="B1752" s="139" t="s">
        <v>69</v>
      </c>
      <c r="C1752" s="141" t="s">
        <v>2064</v>
      </c>
      <c r="D1752" s="140" t="s">
        <v>75</v>
      </c>
      <c r="E1752" s="136">
        <v>128.19</v>
      </c>
    </row>
    <row r="1753" spans="1:5" ht="85.5">
      <c r="A1753" s="143">
        <v>104847</v>
      </c>
      <c r="B1753" s="139" t="s">
        <v>69</v>
      </c>
      <c r="C1753" s="141" t="s">
        <v>2065</v>
      </c>
      <c r="D1753" s="140" t="s">
        <v>75</v>
      </c>
      <c r="E1753" s="136">
        <v>109.09</v>
      </c>
    </row>
    <row r="1754" spans="1:5" ht="71.25">
      <c r="A1754" s="143">
        <v>104848</v>
      </c>
      <c r="B1754" s="139" t="s">
        <v>69</v>
      </c>
      <c r="C1754" s="141" t="s">
        <v>2066</v>
      </c>
      <c r="D1754" s="140" t="s">
        <v>75</v>
      </c>
      <c r="E1754" s="136">
        <v>81.03</v>
      </c>
    </row>
    <row r="1755" spans="1:5" ht="71.25">
      <c r="A1755" s="143">
        <v>104849</v>
      </c>
      <c r="B1755" s="139" t="s">
        <v>69</v>
      </c>
      <c r="C1755" s="141" t="s">
        <v>2067</v>
      </c>
      <c r="D1755" s="140" t="s">
        <v>75</v>
      </c>
      <c r="E1755" s="136">
        <v>69.78</v>
      </c>
    </row>
    <row r="1756" spans="1:5" ht="71.25">
      <c r="A1756" s="143">
        <v>104850</v>
      </c>
      <c r="B1756" s="139" t="s">
        <v>69</v>
      </c>
      <c r="C1756" s="141" t="s">
        <v>2068</v>
      </c>
      <c r="D1756" s="140" t="s">
        <v>75</v>
      </c>
      <c r="E1756" s="136">
        <v>62.23</v>
      </c>
    </row>
    <row r="1757" spans="1:5" ht="71.25">
      <c r="A1757" s="143">
        <v>104851</v>
      </c>
      <c r="B1757" s="139" t="s">
        <v>69</v>
      </c>
      <c r="C1757" s="141" t="s">
        <v>2069</v>
      </c>
      <c r="D1757" s="140" t="s">
        <v>75</v>
      </c>
      <c r="E1757" s="136">
        <v>89.75</v>
      </c>
    </row>
    <row r="1758" spans="1:5" ht="71.25">
      <c r="A1758" s="143">
        <v>104852</v>
      </c>
      <c r="B1758" s="139" t="s">
        <v>69</v>
      </c>
      <c r="C1758" s="141" t="s">
        <v>2070</v>
      </c>
      <c r="D1758" s="140" t="s">
        <v>75</v>
      </c>
      <c r="E1758" s="136">
        <v>76.760000000000005</v>
      </c>
    </row>
    <row r="1759" spans="1:5" ht="71.25">
      <c r="A1759" s="143">
        <v>104853</v>
      </c>
      <c r="B1759" s="139" t="s">
        <v>69</v>
      </c>
      <c r="C1759" s="141" t="s">
        <v>2071</v>
      </c>
      <c r="D1759" s="140" t="s">
        <v>75</v>
      </c>
      <c r="E1759" s="136">
        <v>68.069999999999993</v>
      </c>
    </row>
    <row r="1760" spans="1:5" ht="71.25">
      <c r="A1760" s="143">
        <v>104854</v>
      </c>
      <c r="B1760" s="139" t="s">
        <v>69</v>
      </c>
      <c r="C1760" s="141" t="s">
        <v>2072</v>
      </c>
      <c r="D1760" s="140" t="s">
        <v>75</v>
      </c>
      <c r="E1760" s="136">
        <v>87.1</v>
      </c>
    </row>
    <row r="1761" spans="1:5" ht="71.25">
      <c r="A1761" s="143">
        <v>104855</v>
      </c>
      <c r="B1761" s="139" t="s">
        <v>69</v>
      </c>
      <c r="C1761" s="141" t="s">
        <v>2073</v>
      </c>
      <c r="D1761" s="140" t="s">
        <v>75</v>
      </c>
      <c r="E1761" s="136">
        <v>76.7</v>
      </c>
    </row>
    <row r="1762" spans="1:5" ht="28.5">
      <c r="A1762" s="143">
        <v>104875</v>
      </c>
      <c r="B1762" s="139" t="s">
        <v>69</v>
      </c>
      <c r="C1762" s="141" t="s">
        <v>2074</v>
      </c>
      <c r="D1762" s="140" t="s">
        <v>75</v>
      </c>
      <c r="E1762" s="136">
        <v>173.44</v>
      </c>
    </row>
    <row r="1763" spans="1:5" ht="28.5">
      <c r="A1763" s="143">
        <v>104876</v>
      </c>
      <c r="B1763" s="139" t="s">
        <v>69</v>
      </c>
      <c r="C1763" s="141" t="s">
        <v>2075</v>
      </c>
      <c r="D1763" s="140" t="s">
        <v>79</v>
      </c>
      <c r="E1763" s="136">
        <v>34.89</v>
      </c>
    </row>
    <row r="1764" spans="1:5" ht="42.75">
      <c r="A1764" s="143">
        <v>104877</v>
      </c>
      <c r="B1764" s="139" t="s">
        <v>69</v>
      </c>
      <c r="C1764" s="141" t="s">
        <v>2076</v>
      </c>
      <c r="D1764" s="140" t="s">
        <v>79</v>
      </c>
      <c r="E1764" s="136">
        <v>698.01</v>
      </c>
    </row>
    <row r="1765" spans="1:5" ht="42.75">
      <c r="A1765" s="143">
        <v>104878</v>
      </c>
      <c r="B1765" s="139" t="s">
        <v>69</v>
      </c>
      <c r="C1765" s="141" t="s">
        <v>2077</v>
      </c>
      <c r="D1765" s="140" t="s">
        <v>79</v>
      </c>
      <c r="E1765" s="136">
        <v>2565.54</v>
      </c>
    </row>
    <row r="1766" spans="1:5" ht="85.5">
      <c r="A1766" s="143">
        <v>104879</v>
      </c>
      <c r="B1766" s="139" t="s">
        <v>69</v>
      </c>
      <c r="C1766" s="141" t="s">
        <v>2078</v>
      </c>
      <c r="D1766" s="140" t="s">
        <v>75</v>
      </c>
      <c r="E1766" s="136">
        <v>96.05</v>
      </c>
    </row>
    <row r="1767" spans="1:5" ht="71.25">
      <c r="A1767" s="143">
        <v>104880</v>
      </c>
      <c r="B1767" s="139" t="s">
        <v>69</v>
      </c>
      <c r="C1767" s="141" t="s">
        <v>2079</v>
      </c>
      <c r="D1767" s="140" t="s">
        <v>75</v>
      </c>
      <c r="E1767" s="136">
        <v>102.62</v>
      </c>
    </row>
    <row r="1768" spans="1:5" ht="71.25">
      <c r="A1768" s="143">
        <v>104886</v>
      </c>
      <c r="B1768" s="139" t="s">
        <v>69</v>
      </c>
      <c r="C1768" s="141" t="s">
        <v>2080</v>
      </c>
      <c r="D1768" s="140" t="s">
        <v>75</v>
      </c>
      <c r="E1768" s="136">
        <v>61.88</v>
      </c>
    </row>
    <row r="1769" spans="1:5" ht="71.25">
      <c r="A1769" s="143">
        <v>104887</v>
      </c>
      <c r="B1769" s="139" t="s">
        <v>69</v>
      </c>
      <c r="C1769" s="141" t="s">
        <v>2081</v>
      </c>
      <c r="D1769" s="140" t="s">
        <v>75</v>
      </c>
      <c r="E1769" s="136">
        <v>54.51</v>
      </c>
    </row>
    <row r="1770" spans="1:5" ht="71.25">
      <c r="A1770" s="143">
        <v>104888</v>
      </c>
      <c r="B1770" s="139" t="s">
        <v>69</v>
      </c>
      <c r="C1770" s="141" t="s">
        <v>2082</v>
      </c>
      <c r="D1770" s="140" t="s">
        <v>75</v>
      </c>
      <c r="E1770" s="136">
        <v>49.55</v>
      </c>
    </row>
    <row r="1771" spans="1:5" ht="71.25">
      <c r="A1771" s="143">
        <v>104889</v>
      </c>
      <c r="B1771" s="139" t="s">
        <v>69</v>
      </c>
      <c r="C1771" s="141" t="s">
        <v>2083</v>
      </c>
      <c r="D1771" s="140" t="s">
        <v>75</v>
      </c>
      <c r="E1771" s="136">
        <v>71.7</v>
      </c>
    </row>
    <row r="1772" spans="1:5" ht="71.25">
      <c r="A1772" s="143">
        <v>104890</v>
      </c>
      <c r="B1772" s="139" t="s">
        <v>69</v>
      </c>
      <c r="C1772" s="141" t="s">
        <v>2084</v>
      </c>
      <c r="D1772" s="140" t="s">
        <v>75</v>
      </c>
      <c r="E1772" s="136">
        <v>62.45</v>
      </c>
    </row>
    <row r="1773" spans="1:5" ht="71.25">
      <c r="A1773" s="143">
        <v>104891</v>
      </c>
      <c r="B1773" s="139" t="s">
        <v>69</v>
      </c>
      <c r="C1773" s="141" t="s">
        <v>2085</v>
      </c>
      <c r="D1773" s="140" t="s">
        <v>75</v>
      </c>
      <c r="E1773" s="136">
        <v>56.21</v>
      </c>
    </row>
    <row r="1774" spans="1:5" ht="85.5">
      <c r="A1774" s="143">
        <v>104892</v>
      </c>
      <c r="B1774" s="139" t="s">
        <v>69</v>
      </c>
      <c r="C1774" s="141" t="s">
        <v>2086</v>
      </c>
      <c r="D1774" s="140" t="s">
        <v>75</v>
      </c>
      <c r="E1774" s="136">
        <v>126.67</v>
      </c>
    </row>
    <row r="1775" spans="1:5" ht="42.75">
      <c r="A1775" s="143">
        <v>102989</v>
      </c>
      <c r="B1775" s="139" t="s">
        <v>69</v>
      </c>
      <c r="C1775" s="141" t="s">
        <v>2087</v>
      </c>
      <c r="D1775" s="140" t="s">
        <v>75</v>
      </c>
      <c r="E1775" s="136">
        <v>54.32</v>
      </c>
    </row>
    <row r="1776" spans="1:5" ht="42.75">
      <c r="A1776" s="143">
        <v>102990</v>
      </c>
      <c r="B1776" s="139" t="s">
        <v>69</v>
      </c>
      <c r="C1776" s="141" t="s">
        <v>2088</v>
      </c>
      <c r="D1776" s="140" t="s">
        <v>75</v>
      </c>
      <c r="E1776" s="136">
        <v>65.900000000000006</v>
      </c>
    </row>
    <row r="1777" spans="1:5" ht="42.75">
      <c r="A1777" s="143">
        <v>102991</v>
      </c>
      <c r="B1777" s="139" t="s">
        <v>69</v>
      </c>
      <c r="C1777" s="141" t="s">
        <v>2089</v>
      </c>
      <c r="D1777" s="140" t="s">
        <v>75</v>
      </c>
      <c r="E1777" s="136">
        <v>85.33</v>
      </c>
    </row>
    <row r="1778" spans="1:5" ht="42.75">
      <c r="A1778" s="143">
        <v>102992</v>
      </c>
      <c r="B1778" s="139" t="s">
        <v>69</v>
      </c>
      <c r="C1778" s="141" t="s">
        <v>2090</v>
      </c>
      <c r="D1778" s="140" t="s">
        <v>75</v>
      </c>
      <c r="E1778" s="136">
        <v>125.82</v>
      </c>
    </row>
    <row r="1779" spans="1:5" ht="42.75">
      <c r="A1779" s="143">
        <v>102993</v>
      </c>
      <c r="B1779" s="139" t="s">
        <v>69</v>
      </c>
      <c r="C1779" s="141" t="s">
        <v>2091</v>
      </c>
      <c r="D1779" s="140" t="s">
        <v>75</v>
      </c>
      <c r="E1779" s="136">
        <v>163.88</v>
      </c>
    </row>
    <row r="1780" spans="1:5" ht="42.75">
      <c r="A1780" s="143">
        <v>102994</v>
      </c>
      <c r="B1780" s="139" t="s">
        <v>69</v>
      </c>
      <c r="C1780" s="141" t="s">
        <v>2092</v>
      </c>
      <c r="D1780" s="140" t="s">
        <v>75</v>
      </c>
      <c r="E1780" s="136">
        <v>279.94</v>
      </c>
    </row>
    <row r="1781" spans="1:5" ht="57">
      <c r="A1781" s="143">
        <v>102995</v>
      </c>
      <c r="B1781" s="139" t="s">
        <v>69</v>
      </c>
      <c r="C1781" s="141" t="s">
        <v>2093</v>
      </c>
      <c r="D1781" s="140" t="s">
        <v>75</v>
      </c>
      <c r="E1781" s="136">
        <v>58.98</v>
      </c>
    </row>
    <row r="1782" spans="1:5" ht="57">
      <c r="A1782" s="143">
        <v>102996</v>
      </c>
      <c r="B1782" s="139" t="s">
        <v>69</v>
      </c>
      <c r="C1782" s="141" t="s">
        <v>2094</v>
      </c>
      <c r="D1782" s="140" t="s">
        <v>75</v>
      </c>
      <c r="E1782" s="136">
        <v>83.17</v>
      </c>
    </row>
    <row r="1783" spans="1:5" ht="57">
      <c r="A1783" s="143">
        <v>102997</v>
      </c>
      <c r="B1783" s="139" t="s">
        <v>69</v>
      </c>
      <c r="C1783" s="141" t="s">
        <v>2095</v>
      </c>
      <c r="D1783" s="140" t="s">
        <v>75</v>
      </c>
      <c r="E1783" s="136">
        <v>109.41</v>
      </c>
    </row>
    <row r="1784" spans="1:5" ht="57">
      <c r="A1784" s="143">
        <v>102998</v>
      </c>
      <c r="B1784" s="139" t="s">
        <v>69</v>
      </c>
      <c r="C1784" s="141" t="s">
        <v>2096</v>
      </c>
      <c r="D1784" s="140" t="s">
        <v>75</v>
      </c>
      <c r="E1784" s="136">
        <v>105.1</v>
      </c>
    </row>
    <row r="1785" spans="1:5" ht="57">
      <c r="A1785" s="143">
        <v>102999</v>
      </c>
      <c r="B1785" s="139" t="s">
        <v>69</v>
      </c>
      <c r="C1785" s="141" t="s">
        <v>2097</v>
      </c>
      <c r="D1785" s="140" t="s">
        <v>75</v>
      </c>
      <c r="E1785" s="136">
        <v>132.86000000000001</v>
      </c>
    </row>
    <row r="1786" spans="1:5" ht="57">
      <c r="A1786" s="143">
        <v>103000</v>
      </c>
      <c r="B1786" s="139" t="s">
        <v>69</v>
      </c>
      <c r="C1786" s="141" t="s">
        <v>2098</v>
      </c>
      <c r="D1786" s="140" t="s">
        <v>75</v>
      </c>
      <c r="E1786" s="136">
        <v>133.4</v>
      </c>
    </row>
    <row r="1787" spans="1:5" ht="57">
      <c r="A1787" s="143">
        <v>103001</v>
      </c>
      <c r="B1787" s="139" t="s">
        <v>69</v>
      </c>
      <c r="C1787" s="141" t="s">
        <v>2099</v>
      </c>
      <c r="D1787" s="140" t="s">
        <v>79</v>
      </c>
      <c r="E1787" s="136">
        <v>172.18</v>
      </c>
    </row>
    <row r="1788" spans="1:5" ht="57">
      <c r="A1788" s="143">
        <v>103002</v>
      </c>
      <c r="B1788" s="139" t="s">
        <v>69</v>
      </c>
      <c r="C1788" s="141" t="s">
        <v>2100</v>
      </c>
      <c r="D1788" s="140" t="s">
        <v>79</v>
      </c>
      <c r="E1788" s="136">
        <v>210.92</v>
      </c>
    </row>
    <row r="1789" spans="1:5" ht="57">
      <c r="A1789" s="143">
        <v>103003</v>
      </c>
      <c r="B1789" s="139" t="s">
        <v>69</v>
      </c>
      <c r="C1789" s="141" t="s">
        <v>2101</v>
      </c>
      <c r="D1789" s="140" t="s">
        <v>79</v>
      </c>
      <c r="E1789" s="136">
        <v>288.45</v>
      </c>
    </row>
    <row r="1790" spans="1:5" ht="57">
      <c r="A1790" s="143">
        <v>103005</v>
      </c>
      <c r="B1790" s="139" t="s">
        <v>69</v>
      </c>
      <c r="C1790" s="141" t="s">
        <v>2102</v>
      </c>
      <c r="D1790" s="140" t="s">
        <v>79</v>
      </c>
      <c r="E1790" s="136">
        <v>574.22</v>
      </c>
    </row>
    <row r="1791" spans="1:5" ht="57">
      <c r="A1791" s="143">
        <v>103006</v>
      </c>
      <c r="B1791" s="139" t="s">
        <v>69</v>
      </c>
      <c r="C1791" s="141" t="s">
        <v>2103</v>
      </c>
      <c r="D1791" s="140" t="s">
        <v>79</v>
      </c>
      <c r="E1791" s="136">
        <v>793.88</v>
      </c>
    </row>
    <row r="1792" spans="1:5" ht="57">
      <c r="A1792" s="143">
        <v>103007</v>
      </c>
      <c r="B1792" s="139" t="s">
        <v>69</v>
      </c>
      <c r="C1792" s="141" t="s">
        <v>2104</v>
      </c>
      <c r="D1792" s="140" t="s">
        <v>79</v>
      </c>
      <c r="E1792" s="136">
        <v>1035.8</v>
      </c>
    </row>
    <row r="1793" spans="1:5" ht="42.75">
      <c r="A1793" s="143">
        <v>97933</v>
      </c>
      <c r="B1793" s="139" t="s">
        <v>69</v>
      </c>
      <c r="C1793" s="141" t="s">
        <v>2105</v>
      </c>
      <c r="D1793" s="140" t="s">
        <v>79</v>
      </c>
      <c r="E1793" s="136">
        <v>1429.74</v>
      </c>
    </row>
    <row r="1794" spans="1:5" ht="42.75">
      <c r="A1794" s="143">
        <v>97934</v>
      </c>
      <c r="B1794" s="139" t="s">
        <v>69</v>
      </c>
      <c r="C1794" s="141" t="s">
        <v>2106</v>
      </c>
      <c r="D1794" s="140" t="s">
        <v>79</v>
      </c>
      <c r="E1794" s="136">
        <v>2873.06</v>
      </c>
    </row>
    <row r="1795" spans="1:5" ht="42.75">
      <c r="A1795" s="143">
        <v>97935</v>
      </c>
      <c r="B1795" s="139" t="s">
        <v>69</v>
      </c>
      <c r="C1795" s="141" t="s">
        <v>2107</v>
      </c>
      <c r="D1795" s="140" t="s">
        <v>79</v>
      </c>
      <c r="E1795" s="136">
        <v>1124.8800000000001</v>
      </c>
    </row>
    <row r="1796" spans="1:5" ht="42.75">
      <c r="A1796" s="143">
        <v>97936</v>
      </c>
      <c r="B1796" s="139" t="s">
        <v>69</v>
      </c>
      <c r="C1796" s="141" t="s">
        <v>2108</v>
      </c>
      <c r="D1796" s="140" t="s">
        <v>79</v>
      </c>
      <c r="E1796" s="136">
        <v>2300.25</v>
      </c>
    </row>
    <row r="1797" spans="1:5" ht="42.75">
      <c r="A1797" s="143">
        <v>97947</v>
      </c>
      <c r="B1797" s="139" t="s">
        <v>69</v>
      </c>
      <c r="C1797" s="141" t="s">
        <v>2109</v>
      </c>
      <c r="D1797" s="140" t="s">
        <v>79</v>
      </c>
      <c r="E1797" s="136">
        <v>2095.35</v>
      </c>
    </row>
    <row r="1798" spans="1:5" ht="42.75">
      <c r="A1798" s="143">
        <v>97948</v>
      </c>
      <c r="B1798" s="139" t="s">
        <v>69</v>
      </c>
      <c r="C1798" s="141" t="s">
        <v>2110</v>
      </c>
      <c r="D1798" s="140" t="s">
        <v>79</v>
      </c>
      <c r="E1798" s="136">
        <v>3891.11</v>
      </c>
    </row>
    <row r="1799" spans="1:5" ht="42.75">
      <c r="A1799" s="143">
        <v>97949</v>
      </c>
      <c r="B1799" s="139" t="s">
        <v>69</v>
      </c>
      <c r="C1799" s="141" t="s">
        <v>2111</v>
      </c>
      <c r="D1799" s="140" t="s">
        <v>79</v>
      </c>
      <c r="E1799" s="136">
        <v>2010.49</v>
      </c>
    </row>
    <row r="1800" spans="1:5" ht="42.75">
      <c r="A1800" s="143">
        <v>97950</v>
      </c>
      <c r="B1800" s="139" t="s">
        <v>69</v>
      </c>
      <c r="C1800" s="141" t="s">
        <v>2112</v>
      </c>
      <c r="D1800" s="140" t="s">
        <v>79</v>
      </c>
      <c r="E1800" s="136">
        <v>3553.49</v>
      </c>
    </row>
    <row r="1801" spans="1:5" ht="57">
      <c r="A1801" s="143">
        <v>97951</v>
      </c>
      <c r="B1801" s="139" t="s">
        <v>69</v>
      </c>
      <c r="C1801" s="141" t="s">
        <v>2113</v>
      </c>
      <c r="D1801" s="140" t="s">
        <v>79</v>
      </c>
      <c r="E1801" s="136">
        <v>3329.96</v>
      </c>
    </row>
    <row r="1802" spans="1:5" ht="57">
      <c r="A1802" s="143">
        <v>97952</v>
      </c>
      <c r="B1802" s="139" t="s">
        <v>69</v>
      </c>
      <c r="C1802" s="141" t="s">
        <v>2114</v>
      </c>
      <c r="D1802" s="140" t="s">
        <v>79</v>
      </c>
      <c r="E1802" s="136">
        <v>5817.79</v>
      </c>
    </row>
    <row r="1803" spans="1:5" ht="42.75">
      <c r="A1803" s="143">
        <v>97953</v>
      </c>
      <c r="B1803" s="139" t="s">
        <v>69</v>
      </c>
      <c r="C1803" s="141" t="s">
        <v>2115</v>
      </c>
      <c r="D1803" s="140" t="s">
        <v>79</v>
      </c>
      <c r="E1803" s="136">
        <v>1657.74</v>
      </c>
    </row>
    <row r="1804" spans="1:5" ht="42.75">
      <c r="A1804" s="143">
        <v>97955</v>
      </c>
      <c r="B1804" s="139" t="s">
        <v>69</v>
      </c>
      <c r="C1804" s="141" t="s">
        <v>2116</v>
      </c>
      <c r="D1804" s="140" t="s">
        <v>79</v>
      </c>
      <c r="E1804" s="136">
        <v>3535.14</v>
      </c>
    </row>
    <row r="1805" spans="1:5" ht="42.75">
      <c r="A1805" s="143">
        <v>97956</v>
      </c>
      <c r="B1805" s="139" t="s">
        <v>69</v>
      </c>
      <c r="C1805" s="141" t="s">
        <v>2117</v>
      </c>
      <c r="D1805" s="140" t="s">
        <v>79</v>
      </c>
      <c r="E1805" s="136">
        <v>1662.53</v>
      </c>
    </row>
    <row r="1806" spans="1:5" ht="42.75">
      <c r="A1806" s="143">
        <v>97957</v>
      </c>
      <c r="B1806" s="139" t="s">
        <v>69</v>
      </c>
      <c r="C1806" s="141" t="s">
        <v>2118</v>
      </c>
      <c r="D1806" s="140" t="s">
        <v>79</v>
      </c>
      <c r="E1806" s="136">
        <v>2991.75</v>
      </c>
    </row>
    <row r="1807" spans="1:5" ht="57">
      <c r="A1807" s="143">
        <v>97961</v>
      </c>
      <c r="B1807" s="139" t="s">
        <v>69</v>
      </c>
      <c r="C1807" s="141" t="s">
        <v>2119</v>
      </c>
      <c r="D1807" s="140" t="s">
        <v>79</v>
      </c>
      <c r="E1807" s="136">
        <v>2814.93</v>
      </c>
    </row>
    <row r="1808" spans="1:5" ht="57">
      <c r="A1808" s="143">
        <v>97973</v>
      </c>
      <c r="B1808" s="139" t="s">
        <v>69</v>
      </c>
      <c r="C1808" s="141" t="s">
        <v>2120</v>
      </c>
      <c r="D1808" s="140" t="s">
        <v>79</v>
      </c>
      <c r="E1808" s="136">
        <v>5272.23</v>
      </c>
    </row>
    <row r="1809" spans="1:5" ht="57">
      <c r="A1809" s="143">
        <v>97974</v>
      </c>
      <c r="B1809" s="139" t="s">
        <v>69</v>
      </c>
      <c r="C1809" s="141" t="s">
        <v>2121</v>
      </c>
      <c r="D1809" s="140" t="s">
        <v>79</v>
      </c>
      <c r="E1809" s="136">
        <v>605</v>
      </c>
    </row>
    <row r="1810" spans="1:5" ht="57">
      <c r="A1810" s="143">
        <v>97975</v>
      </c>
      <c r="B1810" s="139" t="s">
        <v>69</v>
      </c>
      <c r="C1810" s="141" t="s">
        <v>2122</v>
      </c>
      <c r="D1810" s="140" t="s">
        <v>79</v>
      </c>
      <c r="E1810" s="136">
        <v>799.13</v>
      </c>
    </row>
    <row r="1811" spans="1:5" ht="57">
      <c r="A1811" s="143">
        <v>97976</v>
      </c>
      <c r="B1811" s="139" t="s">
        <v>69</v>
      </c>
      <c r="C1811" s="141" t="s">
        <v>2123</v>
      </c>
      <c r="D1811" s="140" t="s">
        <v>79</v>
      </c>
      <c r="E1811" s="136">
        <v>1285.1600000000001</v>
      </c>
    </row>
    <row r="1812" spans="1:5" ht="57">
      <c r="A1812" s="143">
        <v>97977</v>
      </c>
      <c r="B1812" s="139" t="s">
        <v>69</v>
      </c>
      <c r="C1812" s="141" t="s">
        <v>2124</v>
      </c>
      <c r="D1812" s="140" t="s">
        <v>79</v>
      </c>
      <c r="E1812" s="136">
        <v>1841.6</v>
      </c>
    </row>
    <row r="1813" spans="1:5" ht="57">
      <c r="A1813" s="143">
        <v>97978</v>
      </c>
      <c r="B1813" s="139" t="s">
        <v>69</v>
      </c>
      <c r="C1813" s="141" t="s">
        <v>2125</v>
      </c>
      <c r="D1813" s="140" t="s">
        <v>79</v>
      </c>
      <c r="E1813" s="136">
        <v>1191.02</v>
      </c>
    </row>
    <row r="1814" spans="1:5" ht="71.25">
      <c r="A1814" s="143">
        <v>97980</v>
      </c>
      <c r="B1814" s="139" t="s">
        <v>69</v>
      </c>
      <c r="C1814" s="141" t="s">
        <v>2126</v>
      </c>
      <c r="D1814" s="140" t="s">
        <v>79</v>
      </c>
      <c r="E1814" s="136">
        <v>2368.7600000000002</v>
      </c>
    </row>
    <row r="1815" spans="1:5" ht="42.75">
      <c r="A1815" s="143">
        <v>97981</v>
      </c>
      <c r="B1815" s="139" t="s">
        <v>69</v>
      </c>
      <c r="C1815" s="141" t="s">
        <v>2127</v>
      </c>
      <c r="D1815" s="140" t="s">
        <v>75</v>
      </c>
      <c r="E1815" s="136">
        <v>1378.84</v>
      </c>
    </row>
    <row r="1816" spans="1:5" ht="42.75">
      <c r="A1816" s="143">
        <v>97983</v>
      </c>
      <c r="B1816" s="139" t="s">
        <v>69</v>
      </c>
      <c r="C1816" s="141" t="s">
        <v>2128</v>
      </c>
      <c r="D1816" s="140" t="s">
        <v>75</v>
      </c>
      <c r="E1816" s="136">
        <v>683.81</v>
      </c>
    </row>
    <row r="1817" spans="1:5" ht="42.75">
      <c r="A1817" s="143">
        <v>97985</v>
      </c>
      <c r="B1817" s="139" t="s">
        <v>69</v>
      </c>
      <c r="C1817" s="141" t="s">
        <v>2129</v>
      </c>
      <c r="D1817" s="140" t="s">
        <v>75</v>
      </c>
      <c r="E1817" s="136">
        <v>1664.41</v>
      </c>
    </row>
    <row r="1818" spans="1:5" ht="42.75">
      <c r="A1818" s="143">
        <v>97987</v>
      </c>
      <c r="B1818" s="139" t="s">
        <v>69</v>
      </c>
      <c r="C1818" s="141" t="s">
        <v>2130</v>
      </c>
      <c r="D1818" s="140" t="s">
        <v>75</v>
      </c>
      <c r="E1818" s="136">
        <v>911.07</v>
      </c>
    </row>
    <row r="1819" spans="1:5" ht="71.25">
      <c r="A1819" s="143">
        <v>97988</v>
      </c>
      <c r="B1819" s="139" t="s">
        <v>69</v>
      </c>
      <c r="C1819" s="141" t="s">
        <v>2131</v>
      </c>
      <c r="D1819" s="140" t="s">
        <v>79</v>
      </c>
      <c r="E1819" s="136">
        <v>3450.21</v>
      </c>
    </row>
    <row r="1820" spans="1:5" ht="42.75">
      <c r="A1820" s="143">
        <v>97989</v>
      </c>
      <c r="B1820" s="139" t="s">
        <v>69</v>
      </c>
      <c r="C1820" s="141" t="s">
        <v>2132</v>
      </c>
      <c r="D1820" s="140" t="s">
        <v>75</v>
      </c>
      <c r="E1820" s="136">
        <v>1949.9</v>
      </c>
    </row>
    <row r="1821" spans="1:5" ht="42.75">
      <c r="A1821" s="143">
        <v>97991</v>
      </c>
      <c r="B1821" s="139" t="s">
        <v>69</v>
      </c>
      <c r="C1821" s="141" t="s">
        <v>2133</v>
      </c>
      <c r="D1821" s="140" t="s">
        <v>75</v>
      </c>
      <c r="E1821" s="136">
        <v>1249.26</v>
      </c>
    </row>
    <row r="1822" spans="1:5" ht="71.25">
      <c r="A1822" s="143">
        <v>97992</v>
      </c>
      <c r="B1822" s="139" t="s">
        <v>69</v>
      </c>
      <c r="C1822" s="141" t="s">
        <v>2134</v>
      </c>
      <c r="D1822" s="140" t="s">
        <v>79</v>
      </c>
      <c r="E1822" s="136">
        <v>4396.22</v>
      </c>
    </row>
    <row r="1823" spans="1:5" ht="42.75">
      <c r="A1823" s="143">
        <v>97993</v>
      </c>
      <c r="B1823" s="139" t="s">
        <v>69</v>
      </c>
      <c r="C1823" s="141" t="s">
        <v>2135</v>
      </c>
      <c r="D1823" s="140" t="s">
        <v>75</v>
      </c>
      <c r="E1823" s="136">
        <v>2378.2800000000002</v>
      </c>
    </row>
    <row r="1824" spans="1:5" ht="71.25">
      <c r="A1824" s="143">
        <v>97994</v>
      </c>
      <c r="B1824" s="139" t="s">
        <v>69</v>
      </c>
      <c r="C1824" s="141" t="s">
        <v>2136</v>
      </c>
      <c r="D1824" s="140" t="s">
        <v>79</v>
      </c>
      <c r="E1824" s="136">
        <v>2980.7</v>
      </c>
    </row>
    <row r="1825" spans="1:5" ht="57">
      <c r="A1825" s="143">
        <v>97995</v>
      </c>
      <c r="B1825" s="139" t="s">
        <v>69</v>
      </c>
      <c r="C1825" s="141" t="s">
        <v>2137</v>
      </c>
      <c r="D1825" s="140" t="s">
        <v>75</v>
      </c>
      <c r="E1825" s="136">
        <v>1545.33</v>
      </c>
    </row>
    <row r="1826" spans="1:5" ht="71.25">
      <c r="A1826" s="143">
        <v>97996</v>
      </c>
      <c r="B1826" s="139" t="s">
        <v>69</v>
      </c>
      <c r="C1826" s="141" t="s">
        <v>2138</v>
      </c>
      <c r="D1826" s="140" t="s">
        <v>79</v>
      </c>
      <c r="E1826" s="136">
        <v>3768.06</v>
      </c>
    </row>
    <row r="1827" spans="1:5" ht="57">
      <c r="A1827" s="143">
        <v>97997</v>
      </c>
      <c r="B1827" s="139" t="s">
        <v>69</v>
      </c>
      <c r="C1827" s="141" t="s">
        <v>2139</v>
      </c>
      <c r="D1827" s="140" t="s">
        <v>75</v>
      </c>
      <c r="E1827" s="136">
        <v>1847.58</v>
      </c>
    </row>
    <row r="1828" spans="1:5" ht="57">
      <c r="A1828" s="143">
        <v>97999</v>
      </c>
      <c r="B1828" s="139" t="s">
        <v>69</v>
      </c>
      <c r="C1828" s="141" t="s">
        <v>2140</v>
      </c>
      <c r="D1828" s="140" t="s">
        <v>75</v>
      </c>
      <c r="E1828" s="136">
        <v>2149.92</v>
      </c>
    </row>
    <row r="1829" spans="1:5" ht="57">
      <c r="A1829" s="143">
        <v>98001</v>
      </c>
      <c r="B1829" s="139" t="s">
        <v>69</v>
      </c>
      <c r="C1829" s="141" t="s">
        <v>2141</v>
      </c>
      <c r="D1829" s="140" t="s">
        <v>75</v>
      </c>
      <c r="E1829" s="136">
        <v>2452.1799999999998</v>
      </c>
    </row>
    <row r="1830" spans="1:5" ht="71.25">
      <c r="A1830" s="143">
        <v>98002</v>
      </c>
      <c r="B1830" s="139" t="s">
        <v>69</v>
      </c>
      <c r="C1830" s="141" t="s">
        <v>2142</v>
      </c>
      <c r="D1830" s="140" t="s">
        <v>79</v>
      </c>
      <c r="E1830" s="136">
        <v>6170.25</v>
      </c>
    </row>
    <row r="1831" spans="1:5" ht="57">
      <c r="A1831" s="143">
        <v>98003</v>
      </c>
      <c r="B1831" s="139" t="s">
        <v>69</v>
      </c>
      <c r="C1831" s="141" t="s">
        <v>2143</v>
      </c>
      <c r="D1831" s="140" t="s">
        <v>75</v>
      </c>
      <c r="E1831" s="136">
        <v>2754.51</v>
      </c>
    </row>
    <row r="1832" spans="1:5" ht="57">
      <c r="A1832" s="143">
        <v>98005</v>
      </c>
      <c r="B1832" s="139" t="s">
        <v>69</v>
      </c>
      <c r="C1832" s="141" t="s">
        <v>2144</v>
      </c>
      <c r="D1832" s="140" t="s">
        <v>75</v>
      </c>
      <c r="E1832" s="136">
        <v>3056.85</v>
      </c>
    </row>
    <row r="1833" spans="1:5" ht="71.25">
      <c r="A1833" s="143">
        <v>98006</v>
      </c>
      <c r="B1833" s="139" t="s">
        <v>69</v>
      </c>
      <c r="C1833" s="141" t="s">
        <v>2145</v>
      </c>
      <c r="D1833" s="140" t="s">
        <v>79</v>
      </c>
      <c r="E1833" s="136">
        <v>7755.04</v>
      </c>
    </row>
    <row r="1834" spans="1:5" ht="57">
      <c r="A1834" s="143">
        <v>98007</v>
      </c>
      <c r="B1834" s="139" t="s">
        <v>69</v>
      </c>
      <c r="C1834" s="141" t="s">
        <v>2146</v>
      </c>
      <c r="D1834" s="140" t="s">
        <v>75</v>
      </c>
      <c r="E1834" s="136">
        <v>3359.09</v>
      </c>
    </row>
    <row r="1835" spans="1:5" ht="71.25">
      <c r="A1835" s="143">
        <v>98008</v>
      </c>
      <c r="B1835" s="139" t="s">
        <v>69</v>
      </c>
      <c r="C1835" s="141" t="s">
        <v>2147</v>
      </c>
      <c r="D1835" s="140" t="s">
        <v>79</v>
      </c>
      <c r="E1835" s="136">
        <v>4643.41</v>
      </c>
    </row>
    <row r="1836" spans="1:5" ht="57">
      <c r="A1836" s="143">
        <v>98009</v>
      </c>
      <c r="B1836" s="139" t="s">
        <v>69</v>
      </c>
      <c r="C1836" s="141" t="s">
        <v>2148</v>
      </c>
      <c r="D1836" s="140" t="s">
        <v>75</v>
      </c>
      <c r="E1836" s="136">
        <v>2149.92</v>
      </c>
    </row>
    <row r="1837" spans="1:5" ht="71.25">
      <c r="A1837" s="143">
        <v>98010</v>
      </c>
      <c r="B1837" s="139" t="s">
        <v>69</v>
      </c>
      <c r="C1837" s="141" t="s">
        <v>2149</v>
      </c>
      <c r="D1837" s="140" t="s">
        <v>79</v>
      </c>
      <c r="E1837" s="136">
        <v>5661.33</v>
      </c>
    </row>
    <row r="1838" spans="1:5" ht="57">
      <c r="A1838" s="143">
        <v>98011</v>
      </c>
      <c r="B1838" s="139" t="s">
        <v>69</v>
      </c>
      <c r="C1838" s="141" t="s">
        <v>2150</v>
      </c>
      <c r="D1838" s="140" t="s">
        <v>75</v>
      </c>
      <c r="E1838" s="136">
        <v>2452.1799999999998</v>
      </c>
    </row>
    <row r="1839" spans="1:5" ht="71.25">
      <c r="A1839" s="143">
        <v>98012</v>
      </c>
      <c r="B1839" s="139" t="s">
        <v>69</v>
      </c>
      <c r="C1839" s="141" t="s">
        <v>2151</v>
      </c>
      <c r="D1839" s="140" t="s">
        <v>79</v>
      </c>
      <c r="E1839" s="136">
        <v>6647.34</v>
      </c>
    </row>
    <row r="1840" spans="1:5" ht="57">
      <c r="A1840" s="143">
        <v>98013</v>
      </c>
      <c r="B1840" s="139" t="s">
        <v>69</v>
      </c>
      <c r="C1840" s="141" t="s">
        <v>2152</v>
      </c>
      <c r="D1840" s="140" t="s">
        <v>75</v>
      </c>
      <c r="E1840" s="136">
        <v>2754.51</v>
      </c>
    </row>
    <row r="1841" spans="1:5" ht="71.25">
      <c r="A1841" s="143">
        <v>98014</v>
      </c>
      <c r="B1841" s="139" t="s">
        <v>69</v>
      </c>
      <c r="C1841" s="141" t="s">
        <v>2153</v>
      </c>
      <c r="D1841" s="140" t="s">
        <v>79</v>
      </c>
      <c r="E1841" s="136">
        <v>7633.25</v>
      </c>
    </row>
    <row r="1842" spans="1:5" ht="57">
      <c r="A1842" s="143">
        <v>98015</v>
      </c>
      <c r="B1842" s="139" t="s">
        <v>69</v>
      </c>
      <c r="C1842" s="141" t="s">
        <v>2154</v>
      </c>
      <c r="D1842" s="140" t="s">
        <v>75</v>
      </c>
      <c r="E1842" s="136">
        <v>3056.85</v>
      </c>
    </row>
    <row r="1843" spans="1:5" ht="71.25">
      <c r="A1843" s="143">
        <v>98016</v>
      </c>
      <c r="B1843" s="139" t="s">
        <v>69</v>
      </c>
      <c r="C1843" s="141" t="s">
        <v>2155</v>
      </c>
      <c r="D1843" s="140" t="s">
        <v>79</v>
      </c>
      <c r="E1843" s="136">
        <v>8619.35</v>
      </c>
    </row>
    <row r="1844" spans="1:5" ht="57">
      <c r="A1844" s="143">
        <v>98017</v>
      </c>
      <c r="B1844" s="139" t="s">
        <v>69</v>
      </c>
      <c r="C1844" s="141" t="s">
        <v>2156</v>
      </c>
      <c r="D1844" s="140" t="s">
        <v>75</v>
      </c>
      <c r="E1844" s="136">
        <v>3359.09</v>
      </c>
    </row>
    <row r="1845" spans="1:5" ht="71.25">
      <c r="A1845" s="143">
        <v>98018</v>
      </c>
      <c r="B1845" s="139" t="s">
        <v>69</v>
      </c>
      <c r="C1845" s="141" t="s">
        <v>2157</v>
      </c>
      <c r="D1845" s="140" t="s">
        <v>79</v>
      </c>
      <c r="E1845" s="136">
        <v>9605.31</v>
      </c>
    </row>
    <row r="1846" spans="1:5" ht="57">
      <c r="A1846" s="143">
        <v>98019</v>
      </c>
      <c r="B1846" s="139" t="s">
        <v>69</v>
      </c>
      <c r="C1846" s="141" t="s">
        <v>2158</v>
      </c>
      <c r="D1846" s="140" t="s">
        <v>75</v>
      </c>
      <c r="E1846" s="136">
        <v>3688.64</v>
      </c>
    </row>
    <row r="1847" spans="1:5" ht="71.25">
      <c r="A1847" s="143">
        <v>98020</v>
      </c>
      <c r="B1847" s="139" t="s">
        <v>69</v>
      </c>
      <c r="C1847" s="141" t="s">
        <v>2159</v>
      </c>
      <c r="D1847" s="140" t="s">
        <v>79</v>
      </c>
      <c r="E1847" s="136">
        <v>6822.48</v>
      </c>
    </row>
    <row r="1848" spans="1:5" ht="57">
      <c r="A1848" s="143">
        <v>98021</v>
      </c>
      <c r="B1848" s="139" t="s">
        <v>69</v>
      </c>
      <c r="C1848" s="141" t="s">
        <v>2160</v>
      </c>
      <c r="D1848" s="140" t="s">
        <v>75</v>
      </c>
      <c r="E1848" s="136">
        <v>2781.8</v>
      </c>
    </row>
    <row r="1849" spans="1:5" ht="71.25">
      <c r="A1849" s="143">
        <v>98022</v>
      </c>
      <c r="B1849" s="139" t="s">
        <v>69</v>
      </c>
      <c r="C1849" s="141" t="s">
        <v>2161</v>
      </c>
      <c r="D1849" s="140" t="s">
        <v>79</v>
      </c>
      <c r="E1849" s="136">
        <v>7987.93</v>
      </c>
    </row>
    <row r="1850" spans="1:5" ht="57">
      <c r="A1850" s="143">
        <v>98023</v>
      </c>
      <c r="B1850" s="139" t="s">
        <v>69</v>
      </c>
      <c r="C1850" s="141" t="s">
        <v>2162</v>
      </c>
      <c r="D1850" s="140" t="s">
        <v>75</v>
      </c>
      <c r="E1850" s="136">
        <v>3084.07</v>
      </c>
    </row>
    <row r="1851" spans="1:5" ht="71.25">
      <c r="A1851" s="143">
        <v>98024</v>
      </c>
      <c r="B1851" s="139" t="s">
        <v>69</v>
      </c>
      <c r="C1851" s="141" t="s">
        <v>2163</v>
      </c>
      <c r="D1851" s="140" t="s">
        <v>79</v>
      </c>
      <c r="E1851" s="136">
        <v>9223.94</v>
      </c>
    </row>
    <row r="1852" spans="1:5" ht="57">
      <c r="A1852" s="143">
        <v>98025</v>
      </c>
      <c r="B1852" s="139" t="s">
        <v>69</v>
      </c>
      <c r="C1852" s="141" t="s">
        <v>2164</v>
      </c>
      <c r="D1852" s="140" t="s">
        <v>75</v>
      </c>
      <c r="E1852" s="136">
        <v>3386.39</v>
      </c>
    </row>
    <row r="1853" spans="1:5" ht="71.25">
      <c r="A1853" s="143">
        <v>98026</v>
      </c>
      <c r="B1853" s="139" t="s">
        <v>69</v>
      </c>
      <c r="C1853" s="141" t="s">
        <v>2165</v>
      </c>
      <c r="D1853" s="140" t="s">
        <v>79</v>
      </c>
      <c r="E1853" s="136">
        <v>10398.26</v>
      </c>
    </row>
    <row r="1854" spans="1:5" ht="57">
      <c r="A1854" s="143">
        <v>98027</v>
      </c>
      <c r="B1854" s="139" t="s">
        <v>69</v>
      </c>
      <c r="C1854" s="141" t="s">
        <v>2166</v>
      </c>
      <c r="D1854" s="140" t="s">
        <v>75</v>
      </c>
      <c r="E1854" s="136">
        <v>3688.64</v>
      </c>
    </row>
    <row r="1855" spans="1:5" ht="71.25">
      <c r="A1855" s="143">
        <v>98028</v>
      </c>
      <c r="B1855" s="139" t="s">
        <v>69</v>
      </c>
      <c r="C1855" s="141" t="s">
        <v>2167</v>
      </c>
      <c r="D1855" s="140" t="s">
        <v>79</v>
      </c>
      <c r="E1855" s="136">
        <v>11572.67</v>
      </c>
    </row>
    <row r="1856" spans="1:5" ht="57">
      <c r="A1856" s="143">
        <v>98029</v>
      </c>
      <c r="B1856" s="139" t="s">
        <v>69</v>
      </c>
      <c r="C1856" s="141" t="s">
        <v>2168</v>
      </c>
      <c r="D1856" s="140" t="s">
        <v>75</v>
      </c>
      <c r="E1856" s="136">
        <v>3996.54</v>
      </c>
    </row>
    <row r="1857" spans="1:5" ht="71.25">
      <c r="A1857" s="143">
        <v>98030</v>
      </c>
      <c r="B1857" s="139" t="s">
        <v>69</v>
      </c>
      <c r="C1857" s="141" t="s">
        <v>2169</v>
      </c>
      <c r="D1857" s="140" t="s">
        <v>79</v>
      </c>
      <c r="E1857" s="136">
        <v>9398.69</v>
      </c>
    </row>
    <row r="1858" spans="1:5" ht="57">
      <c r="A1858" s="143">
        <v>98031</v>
      </c>
      <c r="B1858" s="139" t="s">
        <v>69</v>
      </c>
      <c r="C1858" s="141" t="s">
        <v>2170</v>
      </c>
      <c r="D1858" s="140" t="s">
        <v>75</v>
      </c>
      <c r="E1858" s="136">
        <v>3392.08</v>
      </c>
    </row>
    <row r="1859" spans="1:5" ht="71.25">
      <c r="A1859" s="143">
        <v>98032</v>
      </c>
      <c r="B1859" s="139" t="s">
        <v>69</v>
      </c>
      <c r="C1859" s="141" t="s">
        <v>2171</v>
      </c>
      <c r="D1859" s="140" t="s">
        <v>79</v>
      </c>
      <c r="E1859" s="136">
        <v>10802.79</v>
      </c>
    </row>
    <row r="1860" spans="1:5" ht="57">
      <c r="A1860" s="143">
        <v>98033</v>
      </c>
      <c r="B1860" s="139" t="s">
        <v>69</v>
      </c>
      <c r="C1860" s="141" t="s">
        <v>2172</v>
      </c>
      <c r="D1860" s="140" t="s">
        <v>75</v>
      </c>
      <c r="E1860" s="136">
        <v>3694.34</v>
      </c>
    </row>
    <row r="1861" spans="1:5" ht="71.25">
      <c r="A1861" s="143">
        <v>98034</v>
      </c>
      <c r="B1861" s="139" t="s">
        <v>69</v>
      </c>
      <c r="C1861" s="141" t="s">
        <v>2173</v>
      </c>
      <c r="D1861" s="140" t="s">
        <v>79</v>
      </c>
      <c r="E1861" s="136">
        <v>12206.95</v>
      </c>
    </row>
    <row r="1862" spans="1:5" ht="57">
      <c r="A1862" s="143">
        <v>98035</v>
      </c>
      <c r="B1862" s="139" t="s">
        <v>69</v>
      </c>
      <c r="C1862" s="141" t="s">
        <v>2174</v>
      </c>
      <c r="D1862" s="140" t="s">
        <v>75</v>
      </c>
      <c r="E1862" s="136">
        <v>3996.54</v>
      </c>
    </row>
    <row r="1863" spans="1:5" ht="71.25">
      <c r="A1863" s="143">
        <v>98036</v>
      </c>
      <c r="B1863" s="139" t="s">
        <v>69</v>
      </c>
      <c r="C1863" s="141" t="s">
        <v>2175</v>
      </c>
      <c r="D1863" s="140" t="s">
        <v>79</v>
      </c>
      <c r="E1863" s="136">
        <v>13611.08</v>
      </c>
    </row>
    <row r="1864" spans="1:5" ht="57">
      <c r="A1864" s="143">
        <v>98037</v>
      </c>
      <c r="B1864" s="139" t="s">
        <v>69</v>
      </c>
      <c r="C1864" s="141" t="s">
        <v>2176</v>
      </c>
      <c r="D1864" s="140" t="s">
        <v>75</v>
      </c>
      <c r="E1864" s="136">
        <v>4304.5</v>
      </c>
    </row>
    <row r="1865" spans="1:5" ht="71.25">
      <c r="A1865" s="143">
        <v>98038</v>
      </c>
      <c r="B1865" s="139" t="s">
        <v>69</v>
      </c>
      <c r="C1865" s="141" t="s">
        <v>2177</v>
      </c>
      <c r="D1865" s="140" t="s">
        <v>79</v>
      </c>
      <c r="E1865" s="136">
        <v>12452.16</v>
      </c>
    </row>
    <row r="1866" spans="1:5" ht="57">
      <c r="A1866" s="143">
        <v>98039</v>
      </c>
      <c r="B1866" s="139" t="s">
        <v>69</v>
      </c>
      <c r="C1866" s="141" t="s">
        <v>2178</v>
      </c>
      <c r="D1866" s="140" t="s">
        <v>75</v>
      </c>
      <c r="E1866" s="136">
        <v>4002.24</v>
      </c>
    </row>
    <row r="1867" spans="1:5" ht="71.25">
      <c r="A1867" s="143">
        <v>98040</v>
      </c>
      <c r="B1867" s="139" t="s">
        <v>69</v>
      </c>
      <c r="C1867" s="141" t="s">
        <v>2179</v>
      </c>
      <c r="D1867" s="140" t="s">
        <v>79</v>
      </c>
      <c r="E1867" s="136">
        <v>14060.27</v>
      </c>
    </row>
    <row r="1868" spans="1:5" ht="57">
      <c r="A1868" s="143">
        <v>98041</v>
      </c>
      <c r="B1868" s="139" t="s">
        <v>69</v>
      </c>
      <c r="C1868" s="141" t="s">
        <v>2180</v>
      </c>
      <c r="D1868" s="140" t="s">
        <v>75</v>
      </c>
      <c r="E1868" s="136">
        <v>4304.5</v>
      </c>
    </row>
    <row r="1869" spans="1:5" ht="71.25">
      <c r="A1869" s="143">
        <v>98042</v>
      </c>
      <c r="B1869" s="139" t="s">
        <v>69</v>
      </c>
      <c r="C1869" s="141" t="s">
        <v>2181</v>
      </c>
      <c r="D1869" s="140" t="s">
        <v>79</v>
      </c>
      <c r="E1869" s="136">
        <v>15668.4</v>
      </c>
    </row>
    <row r="1870" spans="1:5" ht="57">
      <c r="A1870" s="143">
        <v>98043</v>
      </c>
      <c r="B1870" s="139" t="s">
        <v>69</v>
      </c>
      <c r="C1870" s="141" t="s">
        <v>2182</v>
      </c>
      <c r="D1870" s="140" t="s">
        <v>75</v>
      </c>
      <c r="E1870" s="136">
        <v>4612.51</v>
      </c>
    </row>
    <row r="1871" spans="1:5" ht="71.25">
      <c r="A1871" s="143">
        <v>98044</v>
      </c>
      <c r="B1871" s="139" t="s">
        <v>69</v>
      </c>
      <c r="C1871" s="141" t="s">
        <v>2183</v>
      </c>
      <c r="D1871" s="140" t="s">
        <v>79</v>
      </c>
      <c r="E1871" s="136">
        <v>15913.69</v>
      </c>
    </row>
    <row r="1872" spans="1:5" ht="57">
      <c r="A1872" s="143">
        <v>98045</v>
      </c>
      <c r="B1872" s="139" t="s">
        <v>69</v>
      </c>
      <c r="C1872" s="141" t="s">
        <v>2184</v>
      </c>
      <c r="D1872" s="140" t="s">
        <v>75</v>
      </c>
      <c r="E1872" s="136">
        <v>4612.51</v>
      </c>
    </row>
    <row r="1873" spans="1:5" ht="71.25">
      <c r="A1873" s="143">
        <v>98046</v>
      </c>
      <c r="B1873" s="139" t="s">
        <v>69</v>
      </c>
      <c r="C1873" s="141" t="s">
        <v>2185</v>
      </c>
      <c r="D1873" s="140" t="s">
        <v>79</v>
      </c>
      <c r="E1873" s="136">
        <v>17725.62</v>
      </c>
    </row>
    <row r="1874" spans="1:5" ht="57">
      <c r="A1874" s="143">
        <v>98047</v>
      </c>
      <c r="B1874" s="139" t="s">
        <v>69</v>
      </c>
      <c r="C1874" s="141" t="s">
        <v>2186</v>
      </c>
      <c r="D1874" s="140" t="s">
        <v>75</v>
      </c>
      <c r="E1874" s="136">
        <v>4920.45</v>
      </c>
    </row>
    <row r="1875" spans="1:5" ht="71.25">
      <c r="A1875" s="143">
        <v>98048</v>
      </c>
      <c r="B1875" s="139" t="s">
        <v>69</v>
      </c>
      <c r="C1875" s="141" t="s">
        <v>2187</v>
      </c>
      <c r="D1875" s="140" t="s">
        <v>79</v>
      </c>
      <c r="E1875" s="136">
        <v>19782.95</v>
      </c>
    </row>
    <row r="1876" spans="1:5" ht="57">
      <c r="A1876" s="143">
        <v>98049</v>
      </c>
      <c r="B1876" s="139" t="s">
        <v>69</v>
      </c>
      <c r="C1876" s="141" t="s">
        <v>2188</v>
      </c>
      <c r="D1876" s="140" t="s">
        <v>75</v>
      </c>
      <c r="E1876" s="136">
        <v>5172.8100000000004</v>
      </c>
    </row>
    <row r="1877" spans="1:5" ht="42.75">
      <c r="A1877" s="143">
        <v>98050</v>
      </c>
      <c r="B1877" s="139" t="s">
        <v>69</v>
      </c>
      <c r="C1877" s="141" t="s">
        <v>2189</v>
      </c>
      <c r="D1877" s="140" t="s">
        <v>75</v>
      </c>
      <c r="E1877" s="136">
        <v>379.66</v>
      </c>
    </row>
    <row r="1878" spans="1:5" ht="42.75">
      <c r="A1878" s="143">
        <v>98051</v>
      </c>
      <c r="B1878" s="139" t="s">
        <v>69</v>
      </c>
      <c r="C1878" s="141" t="s">
        <v>2190</v>
      </c>
      <c r="D1878" s="140" t="s">
        <v>75</v>
      </c>
      <c r="E1878" s="136">
        <v>1100.9100000000001</v>
      </c>
    </row>
    <row r="1879" spans="1:5" ht="71.25">
      <c r="A1879" s="143">
        <v>98405</v>
      </c>
      <c r="B1879" s="139" t="s">
        <v>69</v>
      </c>
      <c r="C1879" s="141" t="s">
        <v>2191</v>
      </c>
      <c r="D1879" s="140" t="s">
        <v>79</v>
      </c>
      <c r="E1879" s="136">
        <v>2911.4</v>
      </c>
    </row>
    <row r="1880" spans="1:5" ht="71.25">
      <c r="A1880" s="143">
        <v>98406</v>
      </c>
      <c r="B1880" s="139" t="s">
        <v>69</v>
      </c>
      <c r="C1880" s="141" t="s">
        <v>2192</v>
      </c>
      <c r="D1880" s="140" t="s">
        <v>79</v>
      </c>
      <c r="E1880" s="136">
        <v>6962.6</v>
      </c>
    </row>
    <row r="1881" spans="1:5" ht="71.25">
      <c r="A1881" s="143">
        <v>98407</v>
      </c>
      <c r="B1881" s="139" t="s">
        <v>69</v>
      </c>
      <c r="C1881" s="141" t="s">
        <v>2193</v>
      </c>
      <c r="D1881" s="140" t="s">
        <v>79</v>
      </c>
      <c r="E1881" s="136">
        <v>4555.32</v>
      </c>
    </row>
    <row r="1882" spans="1:5" ht="71.25">
      <c r="A1882" s="143">
        <v>98408</v>
      </c>
      <c r="B1882" s="139" t="s">
        <v>69</v>
      </c>
      <c r="C1882" s="141" t="s">
        <v>2194</v>
      </c>
      <c r="D1882" s="140" t="s">
        <v>79</v>
      </c>
      <c r="E1882" s="136">
        <v>5342.68</v>
      </c>
    </row>
    <row r="1883" spans="1:5" ht="42.75">
      <c r="A1883" s="143">
        <v>98409</v>
      </c>
      <c r="B1883" s="139" t="s">
        <v>69</v>
      </c>
      <c r="C1883" s="141" t="s">
        <v>2195</v>
      </c>
      <c r="D1883" s="140" t="s">
        <v>75</v>
      </c>
      <c r="E1883" s="136">
        <v>517.47</v>
      </c>
    </row>
    <row r="1884" spans="1:5" ht="57">
      <c r="A1884" s="143">
        <v>98410</v>
      </c>
      <c r="B1884" s="139" t="s">
        <v>69</v>
      </c>
      <c r="C1884" s="141" t="s">
        <v>2196</v>
      </c>
      <c r="D1884" s="140" t="s">
        <v>79</v>
      </c>
      <c r="E1884" s="136">
        <v>1509.93</v>
      </c>
    </row>
    <row r="1885" spans="1:5" ht="42.75">
      <c r="A1885" s="143">
        <v>99240</v>
      </c>
      <c r="B1885" s="139" t="s">
        <v>69</v>
      </c>
      <c r="C1885" s="141" t="s">
        <v>2197</v>
      </c>
      <c r="D1885" s="140" t="s">
        <v>75</v>
      </c>
      <c r="E1885" s="136">
        <v>907.1</v>
      </c>
    </row>
    <row r="1886" spans="1:5" ht="57">
      <c r="A1886" s="143">
        <v>99241</v>
      </c>
      <c r="B1886" s="139" t="s">
        <v>69</v>
      </c>
      <c r="C1886" s="141" t="s">
        <v>2198</v>
      </c>
      <c r="D1886" s="140" t="s">
        <v>75</v>
      </c>
      <c r="E1886" s="136">
        <v>2066.5300000000002</v>
      </c>
    </row>
    <row r="1887" spans="1:5" ht="71.25">
      <c r="A1887" s="143">
        <v>99242</v>
      </c>
      <c r="B1887" s="139" t="s">
        <v>69</v>
      </c>
      <c r="C1887" s="141" t="s">
        <v>2199</v>
      </c>
      <c r="D1887" s="140" t="s">
        <v>79</v>
      </c>
      <c r="E1887" s="136">
        <v>3336.81</v>
      </c>
    </row>
    <row r="1888" spans="1:5" ht="57">
      <c r="A1888" s="143">
        <v>99243</v>
      </c>
      <c r="B1888" s="139" t="s">
        <v>69</v>
      </c>
      <c r="C1888" s="141" t="s">
        <v>2200</v>
      </c>
      <c r="D1888" s="140" t="s">
        <v>75</v>
      </c>
      <c r="E1888" s="136">
        <v>1842.51</v>
      </c>
    </row>
    <row r="1889" spans="1:5" ht="71.25">
      <c r="A1889" s="143">
        <v>99244</v>
      </c>
      <c r="B1889" s="139" t="s">
        <v>69</v>
      </c>
      <c r="C1889" s="141" t="s">
        <v>2201</v>
      </c>
      <c r="D1889" s="140" t="s">
        <v>79</v>
      </c>
      <c r="E1889" s="136">
        <v>5525.09</v>
      </c>
    </row>
    <row r="1890" spans="1:5" ht="42.75">
      <c r="A1890" s="143">
        <v>99246</v>
      </c>
      <c r="B1890" s="139" t="s">
        <v>69</v>
      </c>
      <c r="C1890" s="141" t="s">
        <v>2202</v>
      </c>
      <c r="D1890" s="140" t="s">
        <v>75</v>
      </c>
      <c r="E1890" s="136">
        <v>1243.83</v>
      </c>
    </row>
    <row r="1891" spans="1:5" ht="57">
      <c r="A1891" s="143">
        <v>99247</v>
      </c>
      <c r="B1891" s="139" t="s">
        <v>69</v>
      </c>
      <c r="C1891" s="141" t="s">
        <v>2203</v>
      </c>
      <c r="D1891" s="140" t="s">
        <v>75</v>
      </c>
      <c r="E1891" s="136">
        <v>2356.5300000000002</v>
      </c>
    </row>
    <row r="1892" spans="1:5" ht="71.25">
      <c r="A1892" s="143">
        <v>99248</v>
      </c>
      <c r="B1892" s="139" t="s">
        <v>69</v>
      </c>
      <c r="C1892" s="141" t="s">
        <v>2204</v>
      </c>
      <c r="D1892" s="140" t="s">
        <v>79</v>
      </c>
      <c r="E1892" s="136">
        <v>4259.37</v>
      </c>
    </row>
    <row r="1893" spans="1:5" ht="57">
      <c r="A1893" s="143">
        <v>99249</v>
      </c>
      <c r="B1893" s="139" t="s">
        <v>69</v>
      </c>
      <c r="C1893" s="141" t="s">
        <v>2205</v>
      </c>
      <c r="D1893" s="140" t="s">
        <v>75</v>
      </c>
      <c r="E1893" s="136">
        <v>2254.17</v>
      </c>
    </row>
    <row r="1894" spans="1:5" ht="71.25">
      <c r="A1894" s="143">
        <v>99252</v>
      </c>
      <c r="B1894" s="139" t="s">
        <v>69</v>
      </c>
      <c r="C1894" s="141" t="s">
        <v>2206</v>
      </c>
      <c r="D1894" s="140" t="s">
        <v>79</v>
      </c>
      <c r="E1894" s="136">
        <v>2909.68</v>
      </c>
    </row>
    <row r="1895" spans="1:5" ht="57">
      <c r="A1895" s="143">
        <v>99254</v>
      </c>
      <c r="B1895" s="139" t="s">
        <v>69</v>
      </c>
      <c r="C1895" s="141" t="s">
        <v>2207</v>
      </c>
      <c r="D1895" s="140" t="s">
        <v>75</v>
      </c>
      <c r="E1895" s="136">
        <v>1486.46</v>
      </c>
    </row>
    <row r="1896" spans="1:5" ht="71.25">
      <c r="A1896" s="143">
        <v>99256</v>
      </c>
      <c r="B1896" s="139" t="s">
        <v>69</v>
      </c>
      <c r="C1896" s="141" t="s">
        <v>2208</v>
      </c>
      <c r="D1896" s="140" t="s">
        <v>79</v>
      </c>
      <c r="E1896" s="136">
        <v>6486.54</v>
      </c>
    </row>
    <row r="1897" spans="1:5" ht="71.25">
      <c r="A1897" s="143">
        <v>99259</v>
      </c>
      <c r="B1897" s="139" t="s">
        <v>69</v>
      </c>
      <c r="C1897" s="141" t="s">
        <v>2209</v>
      </c>
      <c r="D1897" s="140" t="s">
        <v>79</v>
      </c>
      <c r="E1897" s="136">
        <v>3677.44</v>
      </c>
    </row>
    <row r="1898" spans="1:5" ht="57">
      <c r="A1898" s="143">
        <v>99261</v>
      </c>
      <c r="B1898" s="139" t="s">
        <v>69</v>
      </c>
      <c r="C1898" s="141" t="s">
        <v>2210</v>
      </c>
      <c r="D1898" s="140" t="s">
        <v>75</v>
      </c>
      <c r="E1898" s="136">
        <v>1776.46</v>
      </c>
    </row>
    <row r="1899" spans="1:5" ht="57">
      <c r="A1899" s="143">
        <v>99263</v>
      </c>
      <c r="B1899" s="139" t="s">
        <v>69</v>
      </c>
      <c r="C1899" s="141" t="s">
        <v>2211</v>
      </c>
      <c r="D1899" s="140" t="s">
        <v>75</v>
      </c>
      <c r="E1899" s="136">
        <v>2646.59</v>
      </c>
    </row>
    <row r="1900" spans="1:5" ht="71.25">
      <c r="A1900" s="143">
        <v>99265</v>
      </c>
      <c r="B1900" s="139" t="s">
        <v>69</v>
      </c>
      <c r="C1900" s="141" t="s">
        <v>2212</v>
      </c>
      <c r="D1900" s="140" t="s">
        <v>79</v>
      </c>
      <c r="E1900" s="136">
        <v>4445.1099999999997</v>
      </c>
    </row>
    <row r="1901" spans="1:5" ht="57">
      <c r="A1901" s="143">
        <v>99266</v>
      </c>
      <c r="B1901" s="139" t="s">
        <v>69</v>
      </c>
      <c r="C1901" s="141" t="s">
        <v>2213</v>
      </c>
      <c r="D1901" s="140" t="s">
        <v>75</v>
      </c>
      <c r="E1901" s="136">
        <v>2066.5300000000002</v>
      </c>
    </row>
    <row r="1902" spans="1:5" ht="71.25">
      <c r="A1902" s="143">
        <v>99267</v>
      </c>
      <c r="B1902" s="139" t="s">
        <v>69</v>
      </c>
      <c r="C1902" s="141" t="s">
        <v>2214</v>
      </c>
      <c r="D1902" s="140" t="s">
        <v>79</v>
      </c>
      <c r="E1902" s="136">
        <v>5212.8599999999997</v>
      </c>
    </row>
    <row r="1903" spans="1:5" ht="57">
      <c r="A1903" s="143">
        <v>99268</v>
      </c>
      <c r="B1903" s="139" t="s">
        <v>69</v>
      </c>
      <c r="C1903" s="141" t="s">
        <v>2215</v>
      </c>
      <c r="D1903" s="140" t="s">
        <v>79</v>
      </c>
      <c r="E1903" s="136">
        <v>599.91999999999996</v>
      </c>
    </row>
    <row r="1904" spans="1:5" ht="57">
      <c r="A1904" s="143">
        <v>99269</v>
      </c>
      <c r="B1904" s="139" t="s">
        <v>69</v>
      </c>
      <c r="C1904" s="141" t="s">
        <v>2216</v>
      </c>
      <c r="D1904" s="140" t="s">
        <v>75</v>
      </c>
      <c r="E1904" s="136">
        <v>2356.5300000000002</v>
      </c>
    </row>
    <row r="1905" spans="1:5" ht="57">
      <c r="A1905" s="143">
        <v>99270</v>
      </c>
      <c r="B1905" s="139" t="s">
        <v>69</v>
      </c>
      <c r="C1905" s="141" t="s">
        <v>2217</v>
      </c>
      <c r="D1905" s="140" t="s">
        <v>79</v>
      </c>
      <c r="E1905" s="136">
        <v>793.2</v>
      </c>
    </row>
    <row r="1906" spans="1:5" ht="71.25">
      <c r="A1906" s="143">
        <v>99271</v>
      </c>
      <c r="B1906" s="139" t="s">
        <v>69</v>
      </c>
      <c r="C1906" s="141" t="s">
        <v>2218</v>
      </c>
      <c r="D1906" s="140" t="s">
        <v>79</v>
      </c>
      <c r="E1906" s="136">
        <v>7447.87</v>
      </c>
    </row>
    <row r="1907" spans="1:5" ht="57">
      <c r="A1907" s="143">
        <v>99272</v>
      </c>
      <c r="B1907" s="139" t="s">
        <v>69</v>
      </c>
      <c r="C1907" s="141" t="s">
        <v>2219</v>
      </c>
      <c r="D1907" s="140" t="s">
        <v>79</v>
      </c>
      <c r="E1907" s="136">
        <v>1234.1199999999999</v>
      </c>
    </row>
    <row r="1908" spans="1:5" ht="57">
      <c r="A1908" s="143">
        <v>99273</v>
      </c>
      <c r="B1908" s="139" t="s">
        <v>69</v>
      </c>
      <c r="C1908" s="141" t="s">
        <v>2220</v>
      </c>
      <c r="D1908" s="140" t="s">
        <v>79</v>
      </c>
      <c r="E1908" s="136">
        <v>1751.11</v>
      </c>
    </row>
    <row r="1909" spans="1:5" ht="71.25">
      <c r="A1909" s="143">
        <v>99274</v>
      </c>
      <c r="B1909" s="139" t="s">
        <v>69</v>
      </c>
      <c r="C1909" s="141" t="s">
        <v>2221</v>
      </c>
      <c r="D1909" s="140" t="s">
        <v>79</v>
      </c>
      <c r="E1909" s="136">
        <v>6020.84</v>
      </c>
    </row>
    <row r="1910" spans="1:5" ht="57">
      <c r="A1910" s="143">
        <v>99275</v>
      </c>
      <c r="B1910" s="139" t="s">
        <v>69</v>
      </c>
      <c r="C1910" s="141" t="s">
        <v>2222</v>
      </c>
      <c r="D1910" s="140" t="s">
        <v>79</v>
      </c>
      <c r="E1910" s="136">
        <v>1181.05</v>
      </c>
    </row>
    <row r="1911" spans="1:5" ht="57">
      <c r="A1911" s="143">
        <v>99276</v>
      </c>
      <c r="B1911" s="139" t="s">
        <v>69</v>
      </c>
      <c r="C1911" s="141" t="s">
        <v>2223</v>
      </c>
      <c r="D1911" s="140" t="s">
        <v>75</v>
      </c>
      <c r="E1911" s="136">
        <v>2936.66</v>
      </c>
    </row>
    <row r="1912" spans="1:5" ht="57">
      <c r="A1912" s="143">
        <v>99277</v>
      </c>
      <c r="B1912" s="139" t="s">
        <v>69</v>
      </c>
      <c r="C1912" s="141" t="s">
        <v>2224</v>
      </c>
      <c r="D1912" s="140" t="s">
        <v>75</v>
      </c>
      <c r="E1912" s="136">
        <v>2646.59</v>
      </c>
    </row>
    <row r="1913" spans="1:5" ht="42.75">
      <c r="A1913" s="143">
        <v>99278</v>
      </c>
      <c r="B1913" s="139" t="s">
        <v>69</v>
      </c>
      <c r="C1913" s="141" t="s">
        <v>2225</v>
      </c>
      <c r="D1913" s="140" t="s">
        <v>75</v>
      </c>
      <c r="E1913" s="136">
        <v>515.04999999999995</v>
      </c>
    </row>
    <row r="1914" spans="1:5" ht="71.25">
      <c r="A1914" s="143">
        <v>99279</v>
      </c>
      <c r="B1914" s="139" t="s">
        <v>69</v>
      </c>
      <c r="C1914" s="141" t="s">
        <v>2226</v>
      </c>
      <c r="D1914" s="140" t="s">
        <v>79</v>
      </c>
      <c r="E1914" s="136">
        <v>6793.59</v>
      </c>
    </row>
    <row r="1915" spans="1:5" ht="71.25">
      <c r="A1915" s="143">
        <v>99280</v>
      </c>
      <c r="B1915" s="139" t="s">
        <v>69</v>
      </c>
      <c r="C1915" s="141" t="s">
        <v>2227</v>
      </c>
      <c r="D1915" s="140" t="s">
        <v>79</v>
      </c>
      <c r="E1915" s="136">
        <v>2279.33</v>
      </c>
    </row>
    <row r="1916" spans="1:5" ht="57">
      <c r="A1916" s="143">
        <v>99281</v>
      </c>
      <c r="B1916" s="139" t="s">
        <v>69</v>
      </c>
      <c r="C1916" s="141" t="s">
        <v>2228</v>
      </c>
      <c r="D1916" s="140" t="s">
        <v>75</v>
      </c>
      <c r="E1916" s="136">
        <v>2936.66</v>
      </c>
    </row>
    <row r="1917" spans="1:5" ht="57">
      <c r="A1917" s="143">
        <v>99282</v>
      </c>
      <c r="B1917" s="139" t="s">
        <v>69</v>
      </c>
      <c r="C1917" s="141" t="s">
        <v>2229</v>
      </c>
      <c r="D1917" s="140" t="s">
        <v>75</v>
      </c>
      <c r="E1917" s="136">
        <v>3255.17</v>
      </c>
    </row>
    <row r="1918" spans="1:5" ht="57">
      <c r="A1918" s="143">
        <v>99283</v>
      </c>
      <c r="B1918" s="139" t="s">
        <v>69</v>
      </c>
      <c r="C1918" s="141" t="s">
        <v>2230</v>
      </c>
      <c r="D1918" s="140" t="s">
        <v>75</v>
      </c>
      <c r="E1918" s="136">
        <v>1293.71</v>
      </c>
    </row>
    <row r="1919" spans="1:5" ht="71.25">
      <c r="A1919" s="143">
        <v>99284</v>
      </c>
      <c r="B1919" s="139" t="s">
        <v>69</v>
      </c>
      <c r="C1919" s="141" t="s">
        <v>2231</v>
      </c>
      <c r="D1919" s="140" t="s">
        <v>79</v>
      </c>
      <c r="E1919" s="136">
        <v>8409.4</v>
      </c>
    </row>
    <row r="1920" spans="1:5" ht="57">
      <c r="A1920" s="143">
        <v>99285</v>
      </c>
      <c r="B1920" s="139" t="s">
        <v>69</v>
      </c>
      <c r="C1920" s="141" t="s">
        <v>2232</v>
      </c>
      <c r="D1920" s="140" t="s">
        <v>79</v>
      </c>
      <c r="E1920" s="136">
        <v>1570.46</v>
      </c>
    </row>
    <row r="1921" spans="1:5" ht="71.25">
      <c r="A1921" s="143">
        <v>99286</v>
      </c>
      <c r="B1921" s="139" t="s">
        <v>69</v>
      </c>
      <c r="C1921" s="141" t="s">
        <v>2233</v>
      </c>
      <c r="D1921" s="140" t="s">
        <v>79</v>
      </c>
      <c r="E1921" s="136">
        <v>7566.44</v>
      </c>
    </row>
    <row r="1922" spans="1:5" ht="71.25">
      <c r="A1922" s="143">
        <v>99287</v>
      </c>
      <c r="B1922" s="139" t="s">
        <v>69</v>
      </c>
      <c r="C1922" s="141" t="s">
        <v>2234</v>
      </c>
      <c r="D1922" s="140" t="s">
        <v>79</v>
      </c>
      <c r="E1922" s="136">
        <v>10535.58</v>
      </c>
    </row>
    <row r="1923" spans="1:5" ht="42.75">
      <c r="A1923" s="143">
        <v>99288</v>
      </c>
      <c r="B1923" s="139" t="s">
        <v>69</v>
      </c>
      <c r="C1923" s="141" t="s">
        <v>2235</v>
      </c>
      <c r="D1923" s="140" t="s">
        <v>75</v>
      </c>
      <c r="E1923" s="136">
        <v>680.64</v>
      </c>
    </row>
    <row r="1924" spans="1:5" ht="57">
      <c r="A1924" s="143">
        <v>99289</v>
      </c>
      <c r="B1924" s="139" t="s">
        <v>69</v>
      </c>
      <c r="C1924" s="141" t="s">
        <v>2236</v>
      </c>
      <c r="D1924" s="140" t="s">
        <v>75</v>
      </c>
      <c r="E1924" s="136">
        <v>3226.65</v>
      </c>
    </row>
    <row r="1925" spans="1:5" ht="71.25">
      <c r="A1925" s="143">
        <v>99290</v>
      </c>
      <c r="B1925" s="139" t="s">
        <v>69</v>
      </c>
      <c r="C1925" s="141" t="s">
        <v>2237</v>
      </c>
      <c r="D1925" s="140" t="s">
        <v>79</v>
      </c>
      <c r="E1925" s="136">
        <v>4531.74</v>
      </c>
    </row>
    <row r="1926" spans="1:5" ht="57">
      <c r="A1926" s="143">
        <v>99291</v>
      </c>
      <c r="B1926" s="139" t="s">
        <v>69</v>
      </c>
      <c r="C1926" s="141" t="s">
        <v>2238</v>
      </c>
      <c r="D1926" s="140" t="s">
        <v>75</v>
      </c>
      <c r="E1926" s="136">
        <v>3226.65</v>
      </c>
    </row>
    <row r="1927" spans="1:5" ht="71.25">
      <c r="A1927" s="143">
        <v>99292</v>
      </c>
      <c r="B1927" s="139" t="s">
        <v>69</v>
      </c>
      <c r="C1927" s="141" t="s">
        <v>2239</v>
      </c>
      <c r="D1927" s="140" t="s">
        <v>79</v>
      </c>
      <c r="E1927" s="136">
        <v>2809.43</v>
      </c>
    </row>
    <row r="1928" spans="1:5" ht="57">
      <c r="A1928" s="143">
        <v>99293</v>
      </c>
      <c r="B1928" s="139" t="s">
        <v>69</v>
      </c>
      <c r="C1928" s="141" t="s">
        <v>2240</v>
      </c>
      <c r="D1928" s="140" t="s">
        <v>75</v>
      </c>
      <c r="E1928" s="136">
        <v>1568.15</v>
      </c>
    </row>
    <row r="1929" spans="1:5" ht="71.25">
      <c r="A1929" s="143">
        <v>99294</v>
      </c>
      <c r="B1929" s="139" t="s">
        <v>69</v>
      </c>
      <c r="C1929" s="141" t="s">
        <v>2241</v>
      </c>
      <c r="D1929" s="140" t="s">
        <v>79</v>
      </c>
      <c r="E1929" s="136">
        <v>9370.7900000000009</v>
      </c>
    </row>
    <row r="1930" spans="1:5" ht="57">
      <c r="A1930" s="143">
        <v>99296</v>
      </c>
      <c r="B1930" s="139" t="s">
        <v>69</v>
      </c>
      <c r="C1930" s="141" t="s">
        <v>2242</v>
      </c>
      <c r="D1930" s="140" t="s">
        <v>75</v>
      </c>
      <c r="E1930" s="136">
        <v>3545.18</v>
      </c>
    </row>
    <row r="1931" spans="1:5" ht="57">
      <c r="A1931" s="143">
        <v>99297</v>
      </c>
      <c r="B1931" s="139" t="s">
        <v>69</v>
      </c>
      <c r="C1931" s="141" t="s">
        <v>2243</v>
      </c>
      <c r="D1931" s="140" t="s">
        <v>75</v>
      </c>
      <c r="E1931" s="136">
        <v>3540.25</v>
      </c>
    </row>
    <row r="1932" spans="1:5" ht="71.25">
      <c r="A1932" s="143">
        <v>99298</v>
      </c>
      <c r="B1932" s="139" t="s">
        <v>69</v>
      </c>
      <c r="C1932" s="141" t="s">
        <v>2244</v>
      </c>
      <c r="D1932" s="140" t="s">
        <v>79</v>
      </c>
      <c r="E1932" s="136">
        <v>11903.84</v>
      </c>
    </row>
    <row r="1933" spans="1:5" ht="57">
      <c r="A1933" s="143">
        <v>99299</v>
      </c>
      <c r="B1933" s="139" t="s">
        <v>69</v>
      </c>
      <c r="C1933" s="141" t="s">
        <v>2245</v>
      </c>
      <c r="D1933" s="140" t="s">
        <v>75</v>
      </c>
      <c r="E1933" s="136">
        <v>3835.11</v>
      </c>
    </row>
    <row r="1934" spans="1:5" ht="71.25">
      <c r="A1934" s="143">
        <v>99300</v>
      </c>
      <c r="B1934" s="139" t="s">
        <v>69</v>
      </c>
      <c r="C1934" s="141" t="s">
        <v>2246</v>
      </c>
      <c r="D1934" s="140" t="s">
        <v>79</v>
      </c>
      <c r="E1934" s="136">
        <v>13272.06</v>
      </c>
    </row>
    <row r="1935" spans="1:5" ht="71.25">
      <c r="A1935" s="143">
        <v>99301</v>
      </c>
      <c r="B1935" s="139" t="s">
        <v>69</v>
      </c>
      <c r="C1935" s="141" t="s">
        <v>2247</v>
      </c>
      <c r="D1935" s="140" t="s">
        <v>79</v>
      </c>
      <c r="E1935" s="136">
        <v>6656.52</v>
      </c>
    </row>
    <row r="1936" spans="1:5" ht="57">
      <c r="A1936" s="143">
        <v>99302</v>
      </c>
      <c r="B1936" s="139" t="s">
        <v>69</v>
      </c>
      <c r="C1936" s="141" t="s">
        <v>2248</v>
      </c>
      <c r="D1936" s="140" t="s">
        <v>75</v>
      </c>
      <c r="E1936" s="136">
        <v>4130.05</v>
      </c>
    </row>
    <row r="1937" spans="1:5" ht="71.25">
      <c r="A1937" s="143">
        <v>99303</v>
      </c>
      <c r="B1937" s="139" t="s">
        <v>69</v>
      </c>
      <c r="C1937" s="141" t="s">
        <v>2249</v>
      </c>
      <c r="D1937" s="140" t="s">
        <v>79</v>
      </c>
      <c r="E1937" s="136">
        <v>12142.18</v>
      </c>
    </row>
    <row r="1938" spans="1:5" ht="57">
      <c r="A1938" s="143">
        <v>99304</v>
      </c>
      <c r="B1938" s="139" t="s">
        <v>69</v>
      </c>
      <c r="C1938" s="141" t="s">
        <v>2250</v>
      </c>
      <c r="D1938" s="140" t="s">
        <v>75</v>
      </c>
      <c r="E1938" s="136">
        <v>3840.04</v>
      </c>
    </row>
    <row r="1939" spans="1:5" ht="71.25">
      <c r="A1939" s="143">
        <v>99305</v>
      </c>
      <c r="B1939" s="139" t="s">
        <v>69</v>
      </c>
      <c r="C1939" s="141" t="s">
        <v>2251</v>
      </c>
      <c r="D1939" s="140" t="s">
        <v>79</v>
      </c>
      <c r="E1939" s="136">
        <v>13709.15</v>
      </c>
    </row>
    <row r="1940" spans="1:5" ht="57">
      <c r="A1940" s="143">
        <v>99306</v>
      </c>
      <c r="B1940" s="139" t="s">
        <v>69</v>
      </c>
      <c r="C1940" s="141" t="s">
        <v>2252</v>
      </c>
      <c r="D1940" s="140" t="s">
        <v>75</v>
      </c>
      <c r="E1940" s="136">
        <v>4130.05</v>
      </c>
    </row>
    <row r="1941" spans="1:5" ht="57">
      <c r="A1941" s="143">
        <v>99307</v>
      </c>
      <c r="B1941" s="139" t="s">
        <v>69</v>
      </c>
      <c r="C1941" s="141" t="s">
        <v>2253</v>
      </c>
      <c r="D1941" s="140" t="s">
        <v>75</v>
      </c>
      <c r="E1941" s="136">
        <v>2670.19</v>
      </c>
    </row>
    <row r="1942" spans="1:5" ht="71.25">
      <c r="A1942" s="143">
        <v>99308</v>
      </c>
      <c r="B1942" s="139" t="s">
        <v>69</v>
      </c>
      <c r="C1942" s="141" t="s">
        <v>2254</v>
      </c>
      <c r="D1942" s="140" t="s">
        <v>79</v>
      </c>
      <c r="E1942" s="136">
        <v>15276.15</v>
      </c>
    </row>
    <row r="1943" spans="1:5" ht="57">
      <c r="A1943" s="143">
        <v>99309</v>
      </c>
      <c r="B1943" s="139" t="s">
        <v>69</v>
      </c>
      <c r="C1943" s="141" t="s">
        <v>2255</v>
      </c>
      <c r="D1943" s="140" t="s">
        <v>75</v>
      </c>
      <c r="E1943" s="136">
        <v>4425.0200000000004</v>
      </c>
    </row>
    <row r="1944" spans="1:5" ht="71.25">
      <c r="A1944" s="143">
        <v>99310</v>
      </c>
      <c r="B1944" s="139" t="s">
        <v>69</v>
      </c>
      <c r="C1944" s="141" t="s">
        <v>2256</v>
      </c>
      <c r="D1944" s="140" t="s">
        <v>79</v>
      </c>
      <c r="E1944" s="136">
        <v>15514.56</v>
      </c>
    </row>
    <row r="1945" spans="1:5" ht="57">
      <c r="A1945" s="143">
        <v>99311</v>
      </c>
      <c r="B1945" s="139" t="s">
        <v>69</v>
      </c>
      <c r="C1945" s="141" t="s">
        <v>2257</v>
      </c>
      <c r="D1945" s="140" t="s">
        <v>75</v>
      </c>
      <c r="E1945" s="136">
        <v>4425.0200000000004</v>
      </c>
    </row>
    <row r="1946" spans="1:5" ht="71.25">
      <c r="A1946" s="143">
        <v>99312</v>
      </c>
      <c r="B1946" s="139" t="s">
        <v>69</v>
      </c>
      <c r="C1946" s="141" t="s">
        <v>2258</v>
      </c>
      <c r="D1946" s="140" t="s">
        <v>79</v>
      </c>
      <c r="E1946" s="136">
        <v>7793.03</v>
      </c>
    </row>
    <row r="1947" spans="1:5" ht="71.25">
      <c r="A1947" s="143">
        <v>99313</v>
      </c>
      <c r="B1947" s="139" t="s">
        <v>69</v>
      </c>
      <c r="C1947" s="141" t="s">
        <v>2259</v>
      </c>
      <c r="D1947" s="140" t="s">
        <v>79</v>
      </c>
      <c r="E1947" s="136">
        <v>17280.13</v>
      </c>
    </row>
    <row r="1948" spans="1:5" ht="57">
      <c r="A1948" s="143">
        <v>99314</v>
      </c>
      <c r="B1948" s="139" t="s">
        <v>69</v>
      </c>
      <c r="C1948" s="141" t="s">
        <v>2260</v>
      </c>
      <c r="D1948" s="140" t="s">
        <v>75</v>
      </c>
      <c r="E1948" s="136">
        <v>4719.93</v>
      </c>
    </row>
    <row r="1949" spans="1:5" ht="71.25">
      <c r="A1949" s="143">
        <v>99315</v>
      </c>
      <c r="B1949" s="139" t="s">
        <v>69</v>
      </c>
      <c r="C1949" s="141" t="s">
        <v>2261</v>
      </c>
      <c r="D1949" s="140" t="s">
        <v>79</v>
      </c>
      <c r="E1949" s="136">
        <v>19284.23</v>
      </c>
    </row>
    <row r="1950" spans="1:5" ht="57">
      <c r="A1950" s="143">
        <v>99317</v>
      </c>
      <c r="B1950" s="139" t="s">
        <v>69</v>
      </c>
      <c r="C1950" s="141" t="s">
        <v>2262</v>
      </c>
      <c r="D1950" s="140" t="s">
        <v>75</v>
      </c>
      <c r="E1950" s="136">
        <v>2960.2</v>
      </c>
    </row>
    <row r="1951" spans="1:5" ht="42.75">
      <c r="A1951" s="143">
        <v>99318</v>
      </c>
      <c r="B1951" s="139" t="s">
        <v>69</v>
      </c>
      <c r="C1951" s="141" t="s">
        <v>2263</v>
      </c>
      <c r="D1951" s="140" t="s">
        <v>75</v>
      </c>
      <c r="E1951" s="136">
        <v>378.57</v>
      </c>
    </row>
    <row r="1952" spans="1:5" ht="57">
      <c r="A1952" s="143">
        <v>99319</v>
      </c>
      <c r="B1952" s="139" t="s">
        <v>69</v>
      </c>
      <c r="C1952" s="141" t="s">
        <v>2264</v>
      </c>
      <c r="D1952" s="140" t="s">
        <v>75</v>
      </c>
      <c r="E1952" s="136">
        <v>1029.7</v>
      </c>
    </row>
    <row r="1953" spans="1:5" ht="71.25">
      <c r="A1953" s="143">
        <v>99320</v>
      </c>
      <c r="B1953" s="139" t="s">
        <v>69</v>
      </c>
      <c r="C1953" s="141" t="s">
        <v>2265</v>
      </c>
      <c r="D1953" s="140" t="s">
        <v>79</v>
      </c>
      <c r="E1953" s="136">
        <v>9000.09</v>
      </c>
    </row>
    <row r="1954" spans="1:5" ht="57">
      <c r="A1954" s="143">
        <v>99321</v>
      </c>
      <c r="B1954" s="139" t="s">
        <v>69</v>
      </c>
      <c r="C1954" s="141" t="s">
        <v>2266</v>
      </c>
      <c r="D1954" s="140" t="s">
        <v>75</v>
      </c>
      <c r="E1954" s="136">
        <v>3250.25</v>
      </c>
    </row>
    <row r="1955" spans="1:5" ht="71.25">
      <c r="A1955" s="143">
        <v>99322</v>
      </c>
      <c r="B1955" s="139" t="s">
        <v>69</v>
      </c>
      <c r="C1955" s="141" t="s">
        <v>2267</v>
      </c>
      <c r="D1955" s="140" t="s">
        <v>79</v>
      </c>
      <c r="E1955" s="136">
        <v>10145.469999999999</v>
      </c>
    </row>
    <row r="1956" spans="1:5" ht="57">
      <c r="A1956" s="143">
        <v>99323</v>
      </c>
      <c r="B1956" s="139" t="s">
        <v>69</v>
      </c>
      <c r="C1956" s="141" t="s">
        <v>2268</v>
      </c>
      <c r="D1956" s="140" t="s">
        <v>75</v>
      </c>
      <c r="E1956" s="136">
        <v>3540.25</v>
      </c>
    </row>
    <row r="1957" spans="1:5" ht="71.25">
      <c r="A1957" s="143">
        <v>99324</v>
      </c>
      <c r="B1957" s="139" t="s">
        <v>69</v>
      </c>
      <c r="C1957" s="141" t="s">
        <v>2269</v>
      </c>
      <c r="D1957" s="140" t="s">
        <v>79</v>
      </c>
      <c r="E1957" s="136">
        <v>11290.93</v>
      </c>
    </row>
    <row r="1958" spans="1:5" ht="57">
      <c r="A1958" s="143">
        <v>99325</v>
      </c>
      <c r="B1958" s="139" t="s">
        <v>69</v>
      </c>
      <c r="C1958" s="141" t="s">
        <v>2270</v>
      </c>
      <c r="D1958" s="140" t="s">
        <v>75</v>
      </c>
      <c r="E1958" s="136">
        <v>3835.11</v>
      </c>
    </row>
    <row r="1959" spans="1:5" ht="71.25">
      <c r="A1959" s="143">
        <v>99326</v>
      </c>
      <c r="B1959" s="139" t="s">
        <v>69</v>
      </c>
      <c r="C1959" s="141" t="s">
        <v>2271</v>
      </c>
      <c r="D1959" s="140" t="s">
        <v>79</v>
      </c>
      <c r="E1959" s="136">
        <v>9167.3799999999992</v>
      </c>
    </row>
    <row r="1960" spans="1:5" ht="57">
      <c r="A1960" s="143">
        <v>99327</v>
      </c>
      <c r="B1960" s="139" t="s">
        <v>69</v>
      </c>
      <c r="C1960" s="141" t="s">
        <v>2272</v>
      </c>
      <c r="D1960" s="140" t="s">
        <v>75</v>
      </c>
      <c r="E1960" s="136">
        <v>4966.7700000000004</v>
      </c>
    </row>
    <row r="1961" spans="1:5" ht="57">
      <c r="A1961" s="143">
        <v>101800</v>
      </c>
      <c r="B1961" s="139" t="s">
        <v>69</v>
      </c>
      <c r="C1961" s="141" t="s">
        <v>2273</v>
      </c>
      <c r="D1961" s="140" t="s">
        <v>79</v>
      </c>
      <c r="E1961" s="136">
        <v>1489.81</v>
      </c>
    </row>
    <row r="1962" spans="1:5" ht="57">
      <c r="A1962" s="143">
        <v>101801</v>
      </c>
      <c r="B1962" s="139" t="s">
        <v>69</v>
      </c>
      <c r="C1962" s="141" t="s">
        <v>2274</v>
      </c>
      <c r="D1962" s="140" t="s">
        <v>79</v>
      </c>
      <c r="E1962" s="136">
        <v>1041.2</v>
      </c>
    </row>
    <row r="1963" spans="1:5" ht="57">
      <c r="A1963" s="143">
        <v>101806</v>
      </c>
      <c r="B1963" s="139" t="s">
        <v>69</v>
      </c>
      <c r="C1963" s="141" t="s">
        <v>2275</v>
      </c>
      <c r="D1963" s="140" t="s">
        <v>79</v>
      </c>
      <c r="E1963" s="136">
        <v>646.12</v>
      </c>
    </row>
    <row r="1964" spans="1:5" ht="71.25">
      <c r="A1964" s="143">
        <v>101807</v>
      </c>
      <c r="B1964" s="139" t="s">
        <v>69</v>
      </c>
      <c r="C1964" s="141" t="s">
        <v>2276</v>
      </c>
      <c r="D1964" s="140" t="s">
        <v>79</v>
      </c>
      <c r="E1964" s="136">
        <v>595.82000000000005</v>
      </c>
    </row>
    <row r="1965" spans="1:5" ht="57">
      <c r="A1965" s="143">
        <v>101808</v>
      </c>
      <c r="B1965" s="139" t="s">
        <v>69</v>
      </c>
      <c r="C1965" s="141" t="s">
        <v>2277</v>
      </c>
      <c r="D1965" s="140" t="s">
        <v>79</v>
      </c>
      <c r="E1965" s="136">
        <v>703.29</v>
      </c>
    </row>
    <row r="1966" spans="1:5" ht="71.25">
      <c r="A1966" s="143">
        <v>101809</v>
      </c>
      <c r="B1966" s="139" t="s">
        <v>69</v>
      </c>
      <c r="C1966" s="141" t="s">
        <v>2278</v>
      </c>
      <c r="D1966" s="140" t="s">
        <v>79</v>
      </c>
      <c r="E1966" s="136">
        <v>3224.85</v>
      </c>
    </row>
    <row r="1967" spans="1:5" ht="57">
      <c r="A1967" s="143">
        <v>102139</v>
      </c>
      <c r="B1967" s="139" t="s">
        <v>69</v>
      </c>
      <c r="C1967" s="141" t="s">
        <v>2279</v>
      </c>
      <c r="D1967" s="140" t="s">
        <v>79</v>
      </c>
      <c r="E1967" s="136">
        <v>2067.27</v>
      </c>
    </row>
    <row r="1968" spans="1:5" ht="57">
      <c r="A1968" s="143">
        <v>102141</v>
      </c>
      <c r="B1968" s="139" t="s">
        <v>69</v>
      </c>
      <c r="C1968" s="141" t="s">
        <v>2280</v>
      </c>
      <c r="D1968" s="140" t="s">
        <v>79</v>
      </c>
      <c r="E1968" s="136">
        <v>3177.29</v>
      </c>
    </row>
    <row r="1969" spans="1:5" ht="57">
      <c r="A1969" s="143">
        <v>102142</v>
      </c>
      <c r="B1969" s="139" t="s">
        <v>69</v>
      </c>
      <c r="C1969" s="141" t="s">
        <v>2281</v>
      </c>
      <c r="D1969" s="140" t="s">
        <v>79</v>
      </c>
      <c r="E1969" s="136">
        <v>3132.3</v>
      </c>
    </row>
    <row r="1970" spans="1:5" ht="57">
      <c r="A1970" s="143">
        <v>102457</v>
      </c>
      <c r="B1970" s="139" t="s">
        <v>69</v>
      </c>
      <c r="C1970" s="141" t="s">
        <v>2282</v>
      </c>
      <c r="D1970" s="140" t="s">
        <v>79</v>
      </c>
      <c r="E1970" s="136">
        <v>1975.28</v>
      </c>
    </row>
    <row r="1971" spans="1:5" ht="42.75">
      <c r="A1971" s="143">
        <v>94263</v>
      </c>
      <c r="B1971" s="139" t="s">
        <v>69</v>
      </c>
      <c r="C1971" s="141" t="s">
        <v>257</v>
      </c>
      <c r="D1971" s="140" t="s">
        <v>75</v>
      </c>
      <c r="E1971" s="136">
        <v>39.17</v>
      </c>
    </row>
    <row r="1972" spans="1:5" ht="42.75">
      <c r="A1972" s="143">
        <v>94264</v>
      </c>
      <c r="B1972" s="139" t="s">
        <v>69</v>
      </c>
      <c r="C1972" s="141" t="s">
        <v>2283</v>
      </c>
      <c r="D1972" s="140" t="s">
        <v>75</v>
      </c>
      <c r="E1972" s="136">
        <v>45.31</v>
      </c>
    </row>
    <row r="1973" spans="1:5" ht="42.75">
      <c r="A1973" s="143">
        <v>94265</v>
      </c>
      <c r="B1973" s="139" t="s">
        <v>69</v>
      </c>
      <c r="C1973" s="141" t="s">
        <v>2284</v>
      </c>
      <c r="D1973" s="140" t="s">
        <v>75</v>
      </c>
      <c r="E1973" s="136">
        <v>51.32</v>
      </c>
    </row>
    <row r="1974" spans="1:5" ht="42.75">
      <c r="A1974" s="143">
        <v>94266</v>
      </c>
      <c r="B1974" s="139" t="s">
        <v>69</v>
      </c>
      <c r="C1974" s="141" t="s">
        <v>2285</v>
      </c>
      <c r="D1974" s="140" t="s">
        <v>75</v>
      </c>
      <c r="E1974" s="136">
        <v>58.34</v>
      </c>
    </row>
    <row r="1975" spans="1:5" ht="71.25">
      <c r="A1975" s="143">
        <v>94267</v>
      </c>
      <c r="B1975" s="139" t="s">
        <v>69</v>
      </c>
      <c r="C1975" s="141" t="s">
        <v>2286</v>
      </c>
      <c r="D1975" s="140" t="s">
        <v>75</v>
      </c>
      <c r="E1975" s="136">
        <v>60.49</v>
      </c>
    </row>
    <row r="1976" spans="1:5" ht="71.25">
      <c r="A1976" s="143">
        <v>94268</v>
      </c>
      <c r="B1976" s="139" t="s">
        <v>69</v>
      </c>
      <c r="C1976" s="141" t="s">
        <v>2287</v>
      </c>
      <c r="D1976" s="140" t="s">
        <v>75</v>
      </c>
      <c r="E1976" s="136">
        <v>68.22</v>
      </c>
    </row>
    <row r="1977" spans="1:5" ht="71.25">
      <c r="A1977" s="143">
        <v>94269</v>
      </c>
      <c r="B1977" s="139" t="s">
        <v>69</v>
      </c>
      <c r="C1977" s="141" t="s">
        <v>2288</v>
      </c>
      <c r="D1977" s="140" t="s">
        <v>75</v>
      </c>
      <c r="E1977" s="136">
        <v>85.16</v>
      </c>
    </row>
    <row r="1978" spans="1:5" ht="71.25">
      <c r="A1978" s="143">
        <v>94270</v>
      </c>
      <c r="B1978" s="139" t="s">
        <v>69</v>
      </c>
      <c r="C1978" s="141" t="s">
        <v>2289</v>
      </c>
      <c r="D1978" s="140" t="s">
        <v>75</v>
      </c>
      <c r="E1978" s="136">
        <v>95.91</v>
      </c>
    </row>
    <row r="1979" spans="1:5" ht="71.25">
      <c r="A1979" s="143">
        <v>94271</v>
      </c>
      <c r="B1979" s="139" t="s">
        <v>69</v>
      </c>
      <c r="C1979" s="141" t="s">
        <v>2290</v>
      </c>
      <c r="D1979" s="140" t="s">
        <v>75</v>
      </c>
      <c r="E1979" s="136">
        <v>103.95</v>
      </c>
    </row>
    <row r="1980" spans="1:5" ht="71.25">
      <c r="A1980" s="143">
        <v>94272</v>
      </c>
      <c r="B1980" s="139" t="s">
        <v>69</v>
      </c>
      <c r="C1980" s="141" t="s">
        <v>2291</v>
      </c>
      <c r="D1980" s="140" t="s">
        <v>75</v>
      </c>
      <c r="E1980" s="136">
        <v>118.3</v>
      </c>
    </row>
    <row r="1981" spans="1:5" ht="71.25">
      <c r="A1981" s="143">
        <v>94273</v>
      </c>
      <c r="B1981" s="139" t="s">
        <v>69</v>
      </c>
      <c r="C1981" s="141" t="s">
        <v>2292</v>
      </c>
      <c r="D1981" s="140" t="s">
        <v>75</v>
      </c>
      <c r="E1981" s="136">
        <v>57.71</v>
      </c>
    </row>
    <row r="1982" spans="1:5" ht="71.25">
      <c r="A1982" s="143">
        <v>94274</v>
      </c>
      <c r="B1982" s="139" t="s">
        <v>69</v>
      </c>
      <c r="C1982" s="141" t="s">
        <v>2293</v>
      </c>
      <c r="D1982" s="140" t="s">
        <v>75</v>
      </c>
      <c r="E1982" s="136">
        <v>61.55</v>
      </c>
    </row>
    <row r="1983" spans="1:5" ht="71.25">
      <c r="A1983" s="143">
        <v>94275</v>
      </c>
      <c r="B1983" s="139" t="s">
        <v>69</v>
      </c>
      <c r="C1983" s="141" t="s">
        <v>2294</v>
      </c>
      <c r="D1983" s="140" t="s">
        <v>75</v>
      </c>
      <c r="E1983" s="136">
        <v>52.5</v>
      </c>
    </row>
    <row r="1984" spans="1:5" ht="71.25">
      <c r="A1984" s="143">
        <v>94276</v>
      </c>
      <c r="B1984" s="139" t="s">
        <v>69</v>
      </c>
      <c r="C1984" s="141" t="s">
        <v>2295</v>
      </c>
      <c r="D1984" s="140" t="s">
        <v>75</v>
      </c>
      <c r="E1984" s="136">
        <v>56.34</v>
      </c>
    </row>
    <row r="1985" spans="1:5" ht="71.25">
      <c r="A1985" s="143">
        <v>94277</v>
      </c>
      <c r="B1985" s="139" t="s">
        <v>69</v>
      </c>
      <c r="C1985" s="141" t="s">
        <v>2296</v>
      </c>
      <c r="D1985" s="140" t="s">
        <v>75</v>
      </c>
      <c r="E1985" s="136">
        <v>46.31</v>
      </c>
    </row>
    <row r="1986" spans="1:5" ht="71.25">
      <c r="A1986" s="143">
        <v>94278</v>
      </c>
      <c r="B1986" s="139" t="s">
        <v>69</v>
      </c>
      <c r="C1986" s="141" t="s">
        <v>2297</v>
      </c>
      <c r="D1986" s="140" t="s">
        <v>75</v>
      </c>
      <c r="E1986" s="136">
        <v>50.14</v>
      </c>
    </row>
    <row r="1987" spans="1:5" ht="85.5">
      <c r="A1987" s="143">
        <v>94279</v>
      </c>
      <c r="B1987" s="139" t="s">
        <v>69</v>
      </c>
      <c r="C1987" s="141" t="s">
        <v>2298</v>
      </c>
      <c r="D1987" s="140" t="s">
        <v>75</v>
      </c>
      <c r="E1987" s="136">
        <v>55.45</v>
      </c>
    </row>
    <row r="1988" spans="1:5" ht="85.5">
      <c r="A1988" s="143">
        <v>94280</v>
      </c>
      <c r="B1988" s="139" t="s">
        <v>69</v>
      </c>
      <c r="C1988" s="141" t="s">
        <v>2299</v>
      </c>
      <c r="D1988" s="140" t="s">
        <v>75</v>
      </c>
      <c r="E1988" s="136">
        <v>59.29</v>
      </c>
    </row>
    <row r="1989" spans="1:5" ht="42.75">
      <c r="A1989" s="143">
        <v>94281</v>
      </c>
      <c r="B1989" s="139" t="s">
        <v>69</v>
      </c>
      <c r="C1989" s="141" t="s">
        <v>2300</v>
      </c>
      <c r="D1989" s="140" t="s">
        <v>75</v>
      </c>
      <c r="E1989" s="136">
        <v>46.02</v>
      </c>
    </row>
    <row r="1990" spans="1:5" ht="42.75">
      <c r="A1990" s="143">
        <v>94282</v>
      </c>
      <c r="B1990" s="139" t="s">
        <v>69</v>
      </c>
      <c r="C1990" s="141" t="s">
        <v>2301</v>
      </c>
      <c r="D1990" s="140" t="s">
        <v>75</v>
      </c>
      <c r="E1990" s="136">
        <v>56.16</v>
      </c>
    </row>
    <row r="1991" spans="1:5" ht="42.75">
      <c r="A1991" s="143">
        <v>94283</v>
      </c>
      <c r="B1991" s="139" t="s">
        <v>69</v>
      </c>
      <c r="C1991" s="141" t="s">
        <v>2302</v>
      </c>
      <c r="D1991" s="140" t="s">
        <v>75</v>
      </c>
      <c r="E1991" s="136">
        <v>61.26</v>
      </c>
    </row>
    <row r="1992" spans="1:5" ht="42.75">
      <c r="A1992" s="143">
        <v>94284</v>
      </c>
      <c r="B1992" s="139" t="s">
        <v>69</v>
      </c>
      <c r="C1992" s="141" t="s">
        <v>2303</v>
      </c>
      <c r="D1992" s="140" t="s">
        <v>75</v>
      </c>
      <c r="E1992" s="136">
        <v>71.41</v>
      </c>
    </row>
    <row r="1993" spans="1:5" ht="42.75">
      <c r="A1993" s="143">
        <v>94285</v>
      </c>
      <c r="B1993" s="139" t="s">
        <v>69</v>
      </c>
      <c r="C1993" s="141" t="s">
        <v>2304</v>
      </c>
      <c r="D1993" s="140" t="s">
        <v>75</v>
      </c>
      <c r="E1993" s="136">
        <v>79.650000000000006</v>
      </c>
    </row>
    <row r="1994" spans="1:5" ht="42.75">
      <c r="A1994" s="143">
        <v>94286</v>
      </c>
      <c r="B1994" s="139" t="s">
        <v>69</v>
      </c>
      <c r="C1994" s="141" t="s">
        <v>2305</v>
      </c>
      <c r="D1994" s="140" t="s">
        <v>75</v>
      </c>
      <c r="E1994" s="136">
        <v>89.79</v>
      </c>
    </row>
    <row r="1995" spans="1:5" ht="42.75">
      <c r="A1995" s="143">
        <v>94287</v>
      </c>
      <c r="B1995" s="139" t="s">
        <v>69</v>
      </c>
      <c r="C1995" s="141" t="s">
        <v>2306</v>
      </c>
      <c r="D1995" s="140" t="s">
        <v>75</v>
      </c>
      <c r="E1995" s="136">
        <v>35.65</v>
      </c>
    </row>
    <row r="1996" spans="1:5" ht="42.75">
      <c r="A1996" s="143">
        <v>94288</v>
      </c>
      <c r="B1996" s="139" t="s">
        <v>69</v>
      </c>
      <c r="C1996" s="141" t="s">
        <v>2307</v>
      </c>
      <c r="D1996" s="140" t="s">
        <v>75</v>
      </c>
      <c r="E1996" s="136">
        <v>44.65</v>
      </c>
    </row>
    <row r="1997" spans="1:5" ht="42.75">
      <c r="A1997" s="143">
        <v>94289</v>
      </c>
      <c r="B1997" s="139" t="s">
        <v>69</v>
      </c>
      <c r="C1997" s="141" t="s">
        <v>2308</v>
      </c>
      <c r="D1997" s="140" t="s">
        <v>75</v>
      </c>
      <c r="E1997" s="136">
        <v>45.01</v>
      </c>
    </row>
    <row r="1998" spans="1:5" ht="42.75">
      <c r="A1998" s="143">
        <v>94290</v>
      </c>
      <c r="B1998" s="139" t="s">
        <v>69</v>
      </c>
      <c r="C1998" s="141" t="s">
        <v>2309</v>
      </c>
      <c r="D1998" s="140" t="s">
        <v>75</v>
      </c>
      <c r="E1998" s="136">
        <v>54.03</v>
      </c>
    </row>
    <row r="1999" spans="1:5" ht="42.75">
      <c r="A1999" s="143">
        <v>94291</v>
      </c>
      <c r="B1999" s="139" t="s">
        <v>69</v>
      </c>
      <c r="C1999" s="141" t="s">
        <v>2310</v>
      </c>
      <c r="D1999" s="140" t="s">
        <v>75</v>
      </c>
      <c r="E1999" s="136">
        <v>55.04</v>
      </c>
    </row>
    <row r="2000" spans="1:5" ht="42.75">
      <c r="A2000" s="143">
        <v>94292</v>
      </c>
      <c r="B2000" s="139" t="s">
        <v>69</v>
      </c>
      <c r="C2000" s="141" t="s">
        <v>2311</v>
      </c>
      <c r="D2000" s="140" t="s">
        <v>75</v>
      </c>
      <c r="E2000" s="136">
        <v>64.06</v>
      </c>
    </row>
    <row r="2001" spans="1:5" ht="42.75">
      <c r="A2001" s="143">
        <v>94293</v>
      </c>
      <c r="B2001" s="139" t="s">
        <v>69</v>
      </c>
      <c r="C2001" s="141" t="s">
        <v>2312</v>
      </c>
      <c r="D2001" s="140" t="s">
        <v>75</v>
      </c>
      <c r="E2001" s="136">
        <v>178.64</v>
      </c>
    </row>
    <row r="2002" spans="1:5" ht="42.75">
      <c r="A2002" s="143">
        <v>94294</v>
      </c>
      <c r="B2002" s="139" t="s">
        <v>69</v>
      </c>
      <c r="C2002" s="141" t="s">
        <v>2313</v>
      </c>
      <c r="D2002" s="140" t="s">
        <v>75</v>
      </c>
      <c r="E2002" s="136">
        <v>8.4499999999999993</v>
      </c>
    </row>
    <row r="2003" spans="1:5" ht="85.5">
      <c r="A2003" s="143">
        <v>104491</v>
      </c>
      <c r="B2003" s="139" t="s">
        <v>69</v>
      </c>
      <c r="C2003" s="141" t="s">
        <v>2314</v>
      </c>
      <c r="D2003" s="140" t="s">
        <v>75</v>
      </c>
      <c r="E2003" s="136">
        <v>5234.43</v>
      </c>
    </row>
    <row r="2004" spans="1:5" ht="85.5">
      <c r="A2004" s="143">
        <v>104492</v>
      </c>
      <c r="B2004" s="139" t="s">
        <v>69</v>
      </c>
      <c r="C2004" s="141" t="s">
        <v>2315</v>
      </c>
      <c r="D2004" s="140" t="s">
        <v>75</v>
      </c>
      <c r="E2004" s="136">
        <v>6546.11</v>
      </c>
    </row>
    <row r="2005" spans="1:5" ht="85.5">
      <c r="A2005" s="143">
        <v>104494</v>
      </c>
      <c r="B2005" s="139" t="s">
        <v>69</v>
      </c>
      <c r="C2005" s="141" t="s">
        <v>2316</v>
      </c>
      <c r="D2005" s="140" t="s">
        <v>75</v>
      </c>
      <c r="E2005" s="136">
        <v>8843.3799999999992</v>
      </c>
    </row>
    <row r="2006" spans="1:5" ht="85.5">
      <c r="A2006" s="143">
        <v>104497</v>
      </c>
      <c r="B2006" s="139" t="s">
        <v>69</v>
      </c>
      <c r="C2006" s="141" t="s">
        <v>2317</v>
      </c>
      <c r="D2006" s="140" t="s">
        <v>75</v>
      </c>
      <c r="E2006" s="136">
        <v>10578.2</v>
      </c>
    </row>
    <row r="2007" spans="1:5" ht="42.75">
      <c r="A2007" s="143">
        <v>104515</v>
      </c>
      <c r="B2007" s="139" t="s">
        <v>69</v>
      </c>
      <c r="C2007" s="141" t="s">
        <v>2318</v>
      </c>
      <c r="D2007" s="140" t="s">
        <v>116</v>
      </c>
      <c r="E2007" s="136">
        <v>23.28</v>
      </c>
    </row>
    <row r="2008" spans="1:5" ht="57">
      <c r="A2008" s="143">
        <v>102727</v>
      </c>
      <c r="B2008" s="139" t="s">
        <v>69</v>
      </c>
      <c r="C2008" s="141" t="s">
        <v>2319</v>
      </c>
      <c r="D2008" s="140" t="s">
        <v>116</v>
      </c>
      <c r="E2008" s="136">
        <v>116.93</v>
      </c>
    </row>
    <row r="2009" spans="1:5" ht="28.5">
      <c r="A2009" s="143">
        <v>102728</v>
      </c>
      <c r="B2009" s="139" t="s">
        <v>69</v>
      </c>
      <c r="C2009" s="141" t="s">
        <v>2320</v>
      </c>
      <c r="D2009" s="140" t="s">
        <v>73</v>
      </c>
      <c r="E2009" s="136">
        <v>16.84</v>
      </c>
    </row>
    <row r="2010" spans="1:5" ht="28.5">
      <c r="A2010" s="143">
        <v>102729</v>
      </c>
      <c r="B2010" s="139" t="s">
        <v>69</v>
      </c>
      <c r="C2010" s="141" t="s">
        <v>2321</v>
      </c>
      <c r="D2010" s="140" t="s">
        <v>73</v>
      </c>
      <c r="E2010" s="136">
        <v>15.3</v>
      </c>
    </row>
    <row r="2011" spans="1:5" ht="28.5">
      <c r="A2011" s="143">
        <v>102730</v>
      </c>
      <c r="B2011" s="139" t="s">
        <v>69</v>
      </c>
      <c r="C2011" s="141" t="s">
        <v>2322</v>
      </c>
      <c r="D2011" s="140" t="s">
        <v>73</v>
      </c>
      <c r="E2011" s="136">
        <v>13.38</v>
      </c>
    </row>
    <row r="2012" spans="1:5" ht="28.5">
      <c r="A2012" s="143">
        <v>102731</v>
      </c>
      <c r="B2012" s="139" t="s">
        <v>69</v>
      </c>
      <c r="C2012" s="141" t="s">
        <v>2323</v>
      </c>
      <c r="D2012" s="140" t="s">
        <v>73</v>
      </c>
      <c r="E2012" s="136">
        <v>11.15</v>
      </c>
    </row>
    <row r="2013" spans="1:5" ht="28.5">
      <c r="A2013" s="143">
        <v>102732</v>
      </c>
      <c r="B2013" s="139" t="s">
        <v>69</v>
      </c>
      <c r="C2013" s="141" t="s">
        <v>2324</v>
      </c>
      <c r="D2013" s="140" t="s">
        <v>73</v>
      </c>
      <c r="E2013" s="136">
        <v>10.34</v>
      </c>
    </row>
    <row r="2014" spans="1:5" ht="28.5">
      <c r="A2014" s="143">
        <v>102733</v>
      </c>
      <c r="B2014" s="139" t="s">
        <v>69</v>
      </c>
      <c r="C2014" s="141" t="s">
        <v>2325</v>
      </c>
      <c r="D2014" s="140" t="s">
        <v>73</v>
      </c>
      <c r="E2014" s="136">
        <v>11.31</v>
      </c>
    </row>
    <row r="2015" spans="1:5" ht="28.5">
      <c r="A2015" s="143">
        <v>102734</v>
      </c>
      <c r="B2015" s="139" t="s">
        <v>69</v>
      </c>
      <c r="C2015" s="141" t="s">
        <v>2326</v>
      </c>
      <c r="D2015" s="140" t="s">
        <v>73</v>
      </c>
      <c r="E2015" s="136">
        <v>15.48</v>
      </c>
    </row>
    <row r="2016" spans="1:5" ht="28.5">
      <c r="A2016" s="143">
        <v>102735</v>
      </c>
      <c r="B2016" s="139" t="s">
        <v>69</v>
      </c>
      <c r="C2016" s="141" t="s">
        <v>2327</v>
      </c>
      <c r="D2016" s="140" t="s">
        <v>73</v>
      </c>
      <c r="E2016" s="136">
        <v>14.15</v>
      </c>
    </row>
    <row r="2017" spans="1:5" ht="42.75">
      <c r="A2017" s="143">
        <v>102736</v>
      </c>
      <c r="B2017" s="139" t="s">
        <v>69</v>
      </c>
      <c r="C2017" s="141" t="s">
        <v>2328</v>
      </c>
      <c r="D2017" s="140" t="s">
        <v>119</v>
      </c>
      <c r="E2017" s="136">
        <v>611.53</v>
      </c>
    </row>
    <row r="2018" spans="1:5" ht="42.75">
      <c r="A2018" s="143">
        <v>102737</v>
      </c>
      <c r="B2018" s="139" t="s">
        <v>69</v>
      </c>
      <c r="C2018" s="141" t="s">
        <v>2329</v>
      </c>
      <c r="D2018" s="140" t="s">
        <v>79</v>
      </c>
      <c r="E2018" s="136">
        <v>1197.8</v>
      </c>
    </row>
    <row r="2019" spans="1:5" ht="42.75">
      <c r="A2019" s="143">
        <v>102738</v>
      </c>
      <c r="B2019" s="139" t="s">
        <v>69</v>
      </c>
      <c r="C2019" s="141" t="s">
        <v>2330</v>
      </c>
      <c r="D2019" s="140" t="s">
        <v>79</v>
      </c>
      <c r="E2019" s="136">
        <v>2438.4</v>
      </c>
    </row>
    <row r="2020" spans="1:5" ht="42.75">
      <c r="A2020" s="143">
        <v>102739</v>
      </c>
      <c r="B2020" s="139" t="s">
        <v>69</v>
      </c>
      <c r="C2020" s="141" t="s">
        <v>2331</v>
      </c>
      <c r="D2020" s="140" t="s">
        <v>79</v>
      </c>
      <c r="E2020" s="136">
        <v>4070.31</v>
      </c>
    </row>
    <row r="2021" spans="1:5" ht="42.75">
      <c r="A2021" s="143">
        <v>102740</v>
      </c>
      <c r="B2021" s="139" t="s">
        <v>69</v>
      </c>
      <c r="C2021" s="141" t="s">
        <v>2332</v>
      </c>
      <c r="D2021" s="140" t="s">
        <v>79</v>
      </c>
      <c r="E2021" s="136">
        <v>6082.17</v>
      </c>
    </row>
    <row r="2022" spans="1:5" ht="42.75">
      <c r="A2022" s="143">
        <v>102741</v>
      </c>
      <c r="B2022" s="139" t="s">
        <v>69</v>
      </c>
      <c r="C2022" s="141" t="s">
        <v>2333</v>
      </c>
      <c r="D2022" s="140" t="s">
        <v>79</v>
      </c>
      <c r="E2022" s="136">
        <v>8512.25</v>
      </c>
    </row>
    <row r="2023" spans="1:5" ht="42.75">
      <c r="A2023" s="143">
        <v>102742</v>
      </c>
      <c r="B2023" s="139" t="s">
        <v>69</v>
      </c>
      <c r="C2023" s="141" t="s">
        <v>2334</v>
      </c>
      <c r="D2023" s="140" t="s">
        <v>79</v>
      </c>
      <c r="E2023" s="136">
        <v>14695.72</v>
      </c>
    </row>
    <row r="2024" spans="1:5" ht="42.75">
      <c r="A2024" s="143">
        <v>102743</v>
      </c>
      <c r="B2024" s="139" t="s">
        <v>69</v>
      </c>
      <c r="C2024" s="141" t="s">
        <v>2335</v>
      </c>
      <c r="D2024" s="140" t="s">
        <v>79</v>
      </c>
      <c r="E2024" s="136">
        <v>4934.0600000000004</v>
      </c>
    </row>
    <row r="2025" spans="1:5" ht="42.75">
      <c r="A2025" s="143">
        <v>102744</v>
      </c>
      <c r="B2025" s="139" t="s">
        <v>69</v>
      </c>
      <c r="C2025" s="141" t="s">
        <v>2336</v>
      </c>
      <c r="D2025" s="140" t="s">
        <v>79</v>
      </c>
      <c r="E2025" s="136">
        <v>7367.53</v>
      </c>
    </row>
    <row r="2026" spans="1:5" ht="42.75">
      <c r="A2026" s="143">
        <v>102745</v>
      </c>
      <c r="B2026" s="139" t="s">
        <v>69</v>
      </c>
      <c r="C2026" s="141" t="s">
        <v>2337</v>
      </c>
      <c r="D2026" s="140" t="s">
        <v>79</v>
      </c>
      <c r="E2026" s="136">
        <v>10323.99</v>
      </c>
    </row>
    <row r="2027" spans="1:5" ht="42.75">
      <c r="A2027" s="143">
        <v>102746</v>
      </c>
      <c r="B2027" s="139" t="s">
        <v>69</v>
      </c>
      <c r="C2027" s="141" t="s">
        <v>2338</v>
      </c>
      <c r="D2027" s="140" t="s">
        <v>79</v>
      </c>
      <c r="E2027" s="136">
        <v>17841.73</v>
      </c>
    </row>
    <row r="2028" spans="1:5" ht="42.75">
      <c r="A2028" s="143">
        <v>102747</v>
      </c>
      <c r="B2028" s="139" t="s">
        <v>69</v>
      </c>
      <c r="C2028" s="141" t="s">
        <v>2339</v>
      </c>
      <c r="D2028" s="140" t="s">
        <v>79</v>
      </c>
      <c r="E2028" s="136">
        <v>9137.2900000000009</v>
      </c>
    </row>
    <row r="2029" spans="1:5" ht="42.75">
      <c r="A2029" s="143">
        <v>102748</v>
      </c>
      <c r="B2029" s="139" t="s">
        <v>69</v>
      </c>
      <c r="C2029" s="141" t="s">
        <v>2340</v>
      </c>
      <c r="D2029" s="140" t="s">
        <v>79</v>
      </c>
      <c r="E2029" s="136">
        <v>12750.05</v>
      </c>
    </row>
    <row r="2030" spans="1:5" ht="42.75">
      <c r="A2030" s="143">
        <v>102749</v>
      </c>
      <c r="B2030" s="139" t="s">
        <v>69</v>
      </c>
      <c r="C2030" s="141" t="s">
        <v>2341</v>
      </c>
      <c r="D2030" s="140" t="s">
        <v>79</v>
      </c>
      <c r="E2030" s="136">
        <v>21823.24</v>
      </c>
    </row>
    <row r="2031" spans="1:5" ht="42.75">
      <c r="A2031" s="143">
        <v>102750</v>
      </c>
      <c r="B2031" s="139" t="s">
        <v>69</v>
      </c>
      <c r="C2031" s="141" t="s">
        <v>2342</v>
      </c>
      <c r="D2031" s="140" t="s">
        <v>79</v>
      </c>
      <c r="E2031" s="136">
        <v>2966.95</v>
      </c>
    </row>
    <row r="2032" spans="1:5" ht="42.75">
      <c r="A2032" s="143">
        <v>102751</v>
      </c>
      <c r="B2032" s="139" t="s">
        <v>69</v>
      </c>
      <c r="C2032" s="141" t="s">
        <v>2343</v>
      </c>
      <c r="D2032" s="140" t="s">
        <v>79</v>
      </c>
      <c r="E2032" s="136">
        <v>5126.3999999999996</v>
      </c>
    </row>
    <row r="2033" spans="1:5" ht="42.75">
      <c r="A2033" s="143">
        <v>102752</v>
      </c>
      <c r="B2033" s="139" t="s">
        <v>69</v>
      </c>
      <c r="C2033" s="141" t="s">
        <v>2344</v>
      </c>
      <c r="D2033" s="140" t="s">
        <v>79</v>
      </c>
      <c r="E2033" s="136">
        <v>8134.2</v>
      </c>
    </row>
    <row r="2034" spans="1:5" ht="42.75">
      <c r="A2034" s="143">
        <v>102753</v>
      </c>
      <c r="B2034" s="139" t="s">
        <v>69</v>
      </c>
      <c r="C2034" s="141" t="s">
        <v>2345</v>
      </c>
      <c r="D2034" s="140" t="s">
        <v>79</v>
      </c>
      <c r="E2034" s="136">
        <v>11999.46</v>
      </c>
    </row>
    <row r="2035" spans="1:5" ht="42.75">
      <c r="A2035" s="143">
        <v>102754</v>
      </c>
      <c r="B2035" s="139" t="s">
        <v>69</v>
      </c>
      <c r="C2035" s="141" t="s">
        <v>2346</v>
      </c>
      <c r="D2035" s="140" t="s">
        <v>79</v>
      </c>
      <c r="E2035" s="136">
        <v>22732.71</v>
      </c>
    </row>
    <row r="2036" spans="1:5" ht="42.75">
      <c r="A2036" s="143">
        <v>102755</v>
      </c>
      <c r="B2036" s="139" t="s">
        <v>69</v>
      </c>
      <c r="C2036" s="141" t="s">
        <v>2347</v>
      </c>
      <c r="D2036" s="140" t="s">
        <v>79</v>
      </c>
      <c r="E2036" s="136">
        <v>11338.31</v>
      </c>
    </row>
    <row r="2037" spans="1:5" ht="42.75">
      <c r="A2037" s="143">
        <v>102756</v>
      </c>
      <c r="B2037" s="139" t="s">
        <v>69</v>
      </c>
      <c r="C2037" s="141" t="s">
        <v>2348</v>
      </c>
      <c r="D2037" s="140" t="s">
        <v>79</v>
      </c>
      <c r="E2037" s="136">
        <v>16778.84</v>
      </c>
    </row>
    <row r="2038" spans="1:5" ht="42.75">
      <c r="A2038" s="143">
        <v>102757</v>
      </c>
      <c r="B2038" s="139" t="s">
        <v>69</v>
      </c>
      <c r="C2038" s="141" t="s">
        <v>2349</v>
      </c>
      <c r="D2038" s="140" t="s">
        <v>79</v>
      </c>
      <c r="E2038" s="136">
        <v>31106.09</v>
      </c>
    </row>
    <row r="2039" spans="1:5" ht="42.75">
      <c r="A2039" s="143">
        <v>102758</v>
      </c>
      <c r="B2039" s="139" t="s">
        <v>69</v>
      </c>
      <c r="C2039" s="141" t="s">
        <v>2350</v>
      </c>
      <c r="D2039" s="140" t="s">
        <v>79</v>
      </c>
      <c r="E2039" s="136">
        <v>14558.31</v>
      </c>
    </row>
    <row r="2040" spans="1:5" ht="42.75">
      <c r="A2040" s="143">
        <v>102759</v>
      </c>
      <c r="B2040" s="139" t="s">
        <v>69</v>
      </c>
      <c r="C2040" s="141" t="s">
        <v>2351</v>
      </c>
      <c r="D2040" s="140" t="s">
        <v>79</v>
      </c>
      <c r="E2040" s="136">
        <v>21582.37</v>
      </c>
    </row>
    <row r="2041" spans="1:5" ht="42.75">
      <c r="A2041" s="143">
        <v>102760</v>
      </c>
      <c r="B2041" s="139" t="s">
        <v>69</v>
      </c>
      <c r="C2041" s="141" t="s">
        <v>2352</v>
      </c>
      <c r="D2041" s="140" t="s">
        <v>79</v>
      </c>
      <c r="E2041" s="136">
        <v>39644.04</v>
      </c>
    </row>
    <row r="2042" spans="1:5" ht="42.75">
      <c r="A2042" s="143">
        <v>102761</v>
      </c>
      <c r="B2042" s="139" t="s">
        <v>69</v>
      </c>
      <c r="C2042" s="141" t="s">
        <v>2353</v>
      </c>
      <c r="D2042" s="140" t="s">
        <v>79</v>
      </c>
      <c r="E2042" s="136">
        <v>14226.08</v>
      </c>
    </row>
    <row r="2043" spans="1:5" ht="42.75">
      <c r="A2043" s="143">
        <v>102762</v>
      </c>
      <c r="B2043" s="139" t="s">
        <v>69</v>
      </c>
      <c r="C2043" s="141" t="s">
        <v>2354</v>
      </c>
      <c r="D2043" s="140" t="s">
        <v>79</v>
      </c>
      <c r="E2043" s="136">
        <v>21799.48</v>
      </c>
    </row>
    <row r="2044" spans="1:5" ht="42.75">
      <c r="A2044" s="143">
        <v>102763</v>
      </c>
      <c r="B2044" s="139" t="s">
        <v>69</v>
      </c>
      <c r="C2044" s="141" t="s">
        <v>2355</v>
      </c>
      <c r="D2044" s="140" t="s">
        <v>79</v>
      </c>
      <c r="E2044" s="136">
        <v>30218.080000000002</v>
      </c>
    </row>
    <row r="2045" spans="1:5" ht="42.75">
      <c r="A2045" s="143">
        <v>102764</v>
      </c>
      <c r="B2045" s="139" t="s">
        <v>69</v>
      </c>
      <c r="C2045" s="141" t="s">
        <v>2356</v>
      </c>
      <c r="D2045" s="140" t="s">
        <v>79</v>
      </c>
      <c r="E2045" s="136">
        <v>42324.51</v>
      </c>
    </row>
    <row r="2046" spans="1:5" ht="42.75">
      <c r="A2046" s="143">
        <v>102765</v>
      </c>
      <c r="B2046" s="139" t="s">
        <v>69</v>
      </c>
      <c r="C2046" s="141" t="s">
        <v>2357</v>
      </c>
      <c r="D2046" s="140" t="s">
        <v>79</v>
      </c>
      <c r="E2046" s="136">
        <v>17710.79</v>
      </c>
    </row>
    <row r="2047" spans="1:5" ht="42.75">
      <c r="A2047" s="143">
        <v>102766</v>
      </c>
      <c r="B2047" s="139" t="s">
        <v>69</v>
      </c>
      <c r="C2047" s="141" t="s">
        <v>2358</v>
      </c>
      <c r="D2047" s="140" t="s">
        <v>79</v>
      </c>
      <c r="E2047" s="136">
        <v>26464.28</v>
      </c>
    </row>
    <row r="2048" spans="1:5" ht="42.75">
      <c r="A2048" s="143">
        <v>102767</v>
      </c>
      <c r="B2048" s="139" t="s">
        <v>69</v>
      </c>
      <c r="C2048" s="141" t="s">
        <v>2359</v>
      </c>
      <c r="D2048" s="140" t="s">
        <v>79</v>
      </c>
      <c r="E2048" s="136">
        <v>36923.31</v>
      </c>
    </row>
    <row r="2049" spans="1:5" ht="42.75">
      <c r="A2049" s="143">
        <v>102768</v>
      </c>
      <c r="B2049" s="139" t="s">
        <v>69</v>
      </c>
      <c r="C2049" s="141" t="s">
        <v>2360</v>
      </c>
      <c r="D2049" s="140" t="s">
        <v>79</v>
      </c>
      <c r="E2049" s="136">
        <v>51257.3</v>
      </c>
    </row>
    <row r="2050" spans="1:5" ht="42.75">
      <c r="A2050" s="143">
        <v>102769</v>
      </c>
      <c r="B2050" s="139" t="s">
        <v>69</v>
      </c>
      <c r="C2050" s="141" t="s">
        <v>2361</v>
      </c>
      <c r="D2050" s="140" t="s">
        <v>79</v>
      </c>
      <c r="E2050" s="136">
        <v>20439.46</v>
      </c>
    </row>
    <row r="2051" spans="1:5" ht="42.75">
      <c r="A2051" s="143">
        <v>102770</v>
      </c>
      <c r="B2051" s="139" t="s">
        <v>69</v>
      </c>
      <c r="C2051" s="141" t="s">
        <v>2362</v>
      </c>
      <c r="D2051" s="140" t="s">
        <v>79</v>
      </c>
      <c r="E2051" s="136">
        <v>31185.03</v>
      </c>
    </row>
    <row r="2052" spans="1:5" ht="42.75">
      <c r="A2052" s="143">
        <v>102771</v>
      </c>
      <c r="B2052" s="139" t="s">
        <v>69</v>
      </c>
      <c r="C2052" s="141" t="s">
        <v>2363</v>
      </c>
      <c r="D2052" s="140" t="s">
        <v>79</v>
      </c>
      <c r="E2052" s="136">
        <v>43489.56</v>
      </c>
    </row>
    <row r="2053" spans="1:5" ht="42.75">
      <c r="A2053" s="143">
        <v>102772</v>
      </c>
      <c r="B2053" s="139" t="s">
        <v>69</v>
      </c>
      <c r="C2053" s="141" t="s">
        <v>2364</v>
      </c>
      <c r="D2053" s="140" t="s">
        <v>79</v>
      </c>
      <c r="E2053" s="136">
        <v>60781.75</v>
      </c>
    </row>
    <row r="2054" spans="1:5" ht="42.75">
      <c r="A2054" s="143">
        <v>102773</v>
      </c>
      <c r="B2054" s="139" t="s">
        <v>69</v>
      </c>
      <c r="C2054" s="141" t="s">
        <v>2365</v>
      </c>
      <c r="D2054" s="140" t="s">
        <v>79</v>
      </c>
      <c r="E2054" s="136">
        <v>8946.2199999999993</v>
      </c>
    </row>
    <row r="2055" spans="1:5" ht="42.75">
      <c r="A2055" s="143">
        <v>102774</v>
      </c>
      <c r="B2055" s="139" t="s">
        <v>69</v>
      </c>
      <c r="C2055" s="141" t="s">
        <v>2366</v>
      </c>
      <c r="D2055" s="140" t="s">
        <v>79</v>
      </c>
      <c r="E2055" s="136">
        <v>8946.2199999999993</v>
      </c>
    </row>
    <row r="2056" spans="1:5" ht="42.75">
      <c r="A2056" s="143">
        <v>102775</v>
      </c>
      <c r="B2056" s="139" t="s">
        <v>69</v>
      </c>
      <c r="C2056" s="141" t="s">
        <v>2367</v>
      </c>
      <c r="D2056" s="140" t="s">
        <v>79</v>
      </c>
      <c r="E2056" s="136">
        <v>13358.86</v>
      </c>
    </row>
    <row r="2057" spans="1:5" ht="42.75">
      <c r="A2057" s="143">
        <v>102776</v>
      </c>
      <c r="B2057" s="139" t="s">
        <v>69</v>
      </c>
      <c r="C2057" s="141" t="s">
        <v>2368</v>
      </c>
      <c r="D2057" s="140" t="s">
        <v>79</v>
      </c>
      <c r="E2057" s="136">
        <v>13358.86</v>
      </c>
    </row>
    <row r="2058" spans="1:5" ht="42.75">
      <c r="A2058" s="143">
        <v>102777</v>
      </c>
      <c r="B2058" s="139" t="s">
        <v>69</v>
      </c>
      <c r="C2058" s="141" t="s">
        <v>2369</v>
      </c>
      <c r="D2058" s="140" t="s">
        <v>79</v>
      </c>
      <c r="E2058" s="136">
        <v>20222.64</v>
      </c>
    </row>
    <row r="2059" spans="1:5" ht="42.75">
      <c r="A2059" s="143">
        <v>102778</v>
      </c>
      <c r="B2059" s="139" t="s">
        <v>69</v>
      </c>
      <c r="C2059" s="141" t="s">
        <v>2370</v>
      </c>
      <c r="D2059" s="140" t="s">
        <v>79</v>
      </c>
      <c r="E2059" s="136">
        <v>29323.279999999999</v>
      </c>
    </row>
    <row r="2060" spans="1:5" ht="42.75">
      <c r="A2060" s="143">
        <v>102779</v>
      </c>
      <c r="B2060" s="139" t="s">
        <v>69</v>
      </c>
      <c r="C2060" s="141" t="s">
        <v>2371</v>
      </c>
      <c r="D2060" s="140" t="s">
        <v>79</v>
      </c>
      <c r="E2060" s="136">
        <v>8946.2199999999993</v>
      </c>
    </row>
    <row r="2061" spans="1:5" ht="42.75">
      <c r="A2061" s="143">
        <v>102780</v>
      </c>
      <c r="B2061" s="139" t="s">
        <v>69</v>
      </c>
      <c r="C2061" s="141" t="s">
        <v>2372</v>
      </c>
      <c r="D2061" s="140" t="s">
        <v>79</v>
      </c>
      <c r="E2061" s="136">
        <v>10294.200000000001</v>
      </c>
    </row>
    <row r="2062" spans="1:5" ht="42.75">
      <c r="A2062" s="143">
        <v>102781</v>
      </c>
      <c r="B2062" s="139" t="s">
        <v>69</v>
      </c>
      <c r="C2062" s="141" t="s">
        <v>2373</v>
      </c>
      <c r="D2062" s="140" t="s">
        <v>79</v>
      </c>
      <c r="E2062" s="136">
        <v>15258.42</v>
      </c>
    </row>
    <row r="2063" spans="1:5" ht="42.75">
      <c r="A2063" s="143">
        <v>102782</v>
      </c>
      <c r="B2063" s="139" t="s">
        <v>69</v>
      </c>
      <c r="C2063" s="141" t="s">
        <v>2374</v>
      </c>
      <c r="D2063" s="140" t="s">
        <v>79</v>
      </c>
      <c r="E2063" s="136">
        <v>16849.34</v>
      </c>
    </row>
    <row r="2064" spans="1:5" ht="42.75">
      <c r="A2064" s="143">
        <v>102783</v>
      </c>
      <c r="B2064" s="139" t="s">
        <v>69</v>
      </c>
      <c r="C2064" s="141" t="s">
        <v>2375</v>
      </c>
      <c r="D2064" s="140" t="s">
        <v>79</v>
      </c>
      <c r="E2064" s="136">
        <v>22365.14</v>
      </c>
    </row>
    <row r="2065" spans="1:5" ht="42.75">
      <c r="A2065" s="143">
        <v>102784</v>
      </c>
      <c r="B2065" s="139" t="s">
        <v>69</v>
      </c>
      <c r="C2065" s="141" t="s">
        <v>2376</v>
      </c>
      <c r="D2065" s="140" t="s">
        <v>79</v>
      </c>
      <c r="E2065" s="136">
        <v>33873.599999999999</v>
      </c>
    </row>
    <row r="2066" spans="1:5" ht="42.75">
      <c r="A2066" s="143">
        <v>102785</v>
      </c>
      <c r="B2066" s="139" t="s">
        <v>69</v>
      </c>
      <c r="C2066" s="141" t="s">
        <v>2377</v>
      </c>
      <c r="D2066" s="140" t="s">
        <v>79</v>
      </c>
      <c r="E2066" s="136">
        <v>10294.200000000001</v>
      </c>
    </row>
    <row r="2067" spans="1:5" ht="42.75">
      <c r="A2067" s="143">
        <v>102786</v>
      </c>
      <c r="B2067" s="139" t="s">
        <v>69</v>
      </c>
      <c r="C2067" s="141" t="s">
        <v>2378</v>
      </c>
      <c r="D2067" s="140" t="s">
        <v>79</v>
      </c>
      <c r="E2067" s="136">
        <v>11333.54</v>
      </c>
    </row>
    <row r="2068" spans="1:5" ht="42.75">
      <c r="A2068" s="143">
        <v>102787</v>
      </c>
      <c r="B2068" s="139" t="s">
        <v>69</v>
      </c>
      <c r="C2068" s="141" t="s">
        <v>2379</v>
      </c>
      <c r="D2068" s="140" t="s">
        <v>79</v>
      </c>
      <c r="E2068" s="136">
        <v>16849.34</v>
      </c>
    </row>
    <row r="2069" spans="1:5" ht="42.75">
      <c r="A2069" s="143">
        <v>102788</v>
      </c>
      <c r="B2069" s="139" t="s">
        <v>69</v>
      </c>
      <c r="C2069" s="141" t="s">
        <v>2380</v>
      </c>
      <c r="D2069" s="140" t="s">
        <v>79</v>
      </c>
      <c r="E2069" s="136">
        <v>18382.39</v>
      </c>
    </row>
    <row r="2070" spans="1:5" ht="42.75">
      <c r="A2070" s="143">
        <v>102789</v>
      </c>
      <c r="B2070" s="139" t="s">
        <v>69</v>
      </c>
      <c r="C2070" s="141" t="s">
        <v>2381</v>
      </c>
      <c r="D2070" s="140" t="s">
        <v>79</v>
      </c>
      <c r="E2070" s="136">
        <v>24160.42</v>
      </c>
    </row>
    <row r="2071" spans="1:5" ht="42.75">
      <c r="A2071" s="143">
        <v>102790</v>
      </c>
      <c r="B2071" s="139" t="s">
        <v>69</v>
      </c>
      <c r="C2071" s="141" t="s">
        <v>2382</v>
      </c>
      <c r="D2071" s="140" t="s">
        <v>79</v>
      </c>
      <c r="E2071" s="136">
        <v>39388.42</v>
      </c>
    </row>
    <row r="2072" spans="1:5" ht="42.75">
      <c r="A2072" s="143">
        <v>102791</v>
      </c>
      <c r="B2072" s="139" t="s">
        <v>69</v>
      </c>
      <c r="C2072" s="141" t="s">
        <v>2383</v>
      </c>
      <c r="D2072" s="140" t="s">
        <v>79</v>
      </c>
      <c r="E2072" s="136">
        <v>32319.279999999999</v>
      </c>
    </row>
    <row r="2073" spans="1:5" ht="42.75">
      <c r="A2073" s="143">
        <v>102792</v>
      </c>
      <c r="B2073" s="139" t="s">
        <v>69</v>
      </c>
      <c r="C2073" s="141" t="s">
        <v>2384</v>
      </c>
      <c r="D2073" s="140" t="s">
        <v>79</v>
      </c>
      <c r="E2073" s="136">
        <v>52303.82</v>
      </c>
    </row>
    <row r="2074" spans="1:5" ht="42.75">
      <c r="A2074" s="143">
        <v>102793</v>
      </c>
      <c r="B2074" s="139" t="s">
        <v>69</v>
      </c>
      <c r="C2074" s="141" t="s">
        <v>2385</v>
      </c>
      <c r="D2074" s="140" t="s">
        <v>79</v>
      </c>
      <c r="E2074" s="136">
        <v>69992.98</v>
      </c>
    </row>
    <row r="2075" spans="1:5" ht="42.75">
      <c r="A2075" s="143">
        <v>102794</v>
      </c>
      <c r="B2075" s="139" t="s">
        <v>69</v>
      </c>
      <c r="C2075" s="141" t="s">
        <v>2386</v>
      </c>
      <c r="D2075" s="140" t="s">
        <v>79</v>
      </c>
      <c r="E2075" s="136">
        <v>100084.18</v>
      </c>
    </row>
    <row r="2076" spans="1:5" ht="42.75">
      <c r="A2076" s="143">
        <v>102795</v>
      </c>
      <c r="B2076" s="139" t="s">
        <v>69</v>
      </c>
      <c r="C2076" s="141" t="s">
        <v>2387</v>
      </c>
      <c r="D2076" s="140" t="s">
        <v>79</v>
      </c>
      <c r="E2076" s="136">
        <v>34486.04</v>
      </c>
    </row>
    <row r="2077" spans="1:5" ht="42.75">
      <c r="A2077" s="143">
        <v>102796</v>
      </c>
      <c r="B2077" s="139" t="s">
        <v>69</v>
      </c>
      <c r="C2077" s="141" t="s">
        <v>2388</v>
      </c>
      <c r="D2077" s="140" t="s">
        <v>79</v>
      </c>
      <c r="E2077" s="136">
        <v>55296.52</v>
      </c>
    </row>
    <row r="2078" spans="1:5" ht="42.75">
      <c r="A2078" s="143">
        <v>102797</v>
      </c>
      <c r="B2078" s="139" t="s">
        <v>69</v>
      </c>
      <c r="C2078" s="141" t="s">
        <v>2389</v>
      </c>
      <c r="D2078" s="140" t="s">
        <v>79</v>
      </c>
      <c r="E2078" s="136">
        <v>78211.820000000007</v>
      </c>
    </row>
    <row r="2079" spans="1:5" ht="42.75">
      <c r="A2079" s="143">
        <v>102798</v>
      </c>
      <c r="B2079" s="139" t="s">
        <v>69</v>
      </c>
      <c r="C2079" s="141" t="s">
        <v>2390</v>
      </c>
      <c r="D2079" s="140" t="s">
        <v>79</v>
      </c>
      <c r="E2079" s="136">
        <v>95600.92</v>
      </c>
    </row>
    <row r="2080" spans="1:5" ht="42.75">
      <c r="A2080" s="143">
        <v>102799</v>
      </c>
      <c r="B2080" s="139" t="s">
        <v>69</v>
      </c>
      <c r="C2080" s="141" t="s">
        <v>2391</v>
      </c>
      <c r="D2080" s="140" t="s">
        <v>79</v>
      </c>
      <c r="E2080" s="136">
        <v>35221.480000000003</v>
      </c>
    </row>
    <row r="2081" spans="1:5" ht="42.75">
      <c r="A2081" s="143">
        <v>102800</v>
      </c>
      <c r="B2081" s="139" t="s">
        <v>69</v>
      </c>
      <c r="C2081" s="141" t="s">
        <v>2392</v>
      </c>
      <c r="D2081" s="140" t="s">
        <v>79</v>
      </c>
      <c r="E2081" s="136">
        <v>60717.98</v>
      </c>
    </row>
    <row r="2082" spans="1:5" ht="42.75">
      <c r="A2082" s="143">
        <v>102801</v>
      </c>
      <c r="B2082" s="139" t="s">
        <v>69</v>
      </c>
      <c r="C2082" s="141" t="s">
        <v>2393</v>
      </c>
      <c r="D2082" s="140" t="s">
        <v>79</v>
      </c>
      <c r="E2082" s="136">
        <v>84749.78</v>
      </c>
    </row>
    <row r="2083" spans="1:5" ht="42.75">
      <c r="A2083" s="143">
        <v>102802</v>
      </c>
      <c r="B2083" s="139" t="s">
        <v>69</v>
      </c>
      <c r="C2083" s="141" t="s">
        <v>2394</v>
      </c>
      <c r="D2083" s="140" t="s">
        <v>79</v>
      </c>
      <c r="E2083" s="136">
        <v>101556.78</v>
      </c>
    </row>
    <row r="2084" spans="1:5" ht="42.75">
      <c r="A2084" s="143">
        <v>101570</v>
      </c>
      <c r="B2084" s="139" t="s">
        <v>69</v>
      </c>
      <c r="C2084" s="141" t="s">
        <v>2395</v>
      </c>
      <c r="D2084" s="140" t="s">
        <v>116</v>
      </c>
      <c r="E2084" s="136">
        <v>31.32</v>
      </c>
    </row>
    <row r="2085" spans="1:5" ht="42.75">
      <c r="A2085" s="143">
        <v>101571</v>
      </c>
      <c r="B2085" s="139" t="s">
        <v>69</v>
      </c>
      <c r="C2085" s="141" t="s">
        <v>2396</v>
      </c>
      <c r="D2085" s="140" t="s">
        <v>116</v>
      </c>
      <c r="E2085" s="136">
        <v>43.23</v>
      </c>
    </row>
    <row r="2086" spans="1:5" ht="42.75">
      <c r="A2086" s="143">
        <v>101572</v>
      </c>
      <c r="B2086" s="139" t="s">
        <v>69</v>
      </c>
      <c r="C2086" s="141" t="s">
        <v>2397</v>
      </c>
      <c r="D2086" s="140" t="s">
        <v>116</v>
      </c>
      <c r="E2086" s="136">
        <v>24.42</v>
      </c>
    </row>
    <row r="2087" spans="1:5" ht="57">
      <c r="A2087" s="143">
        <v>101573</v>
      </c>
      <c r="B2087" s="139" t="s">
        <v>69</v>
      </c>
      <c r="C2087" s="141" t="s">
        <v>2398</v>
      </c>
      <c r="D2087" s="140" t="s">
        <v>116</v>
      </c>
      <c r="E2087" s="136">
        <v>36.33</v>
      </c>
    </row>
    <row r="2088" spans="1:5" ht="42.75">
      <c r="A2088" s="143">
        <v>101574</v>
      </c>
      <c r="B2088" s="139" t="s">
        <v>69</v>
      </c>
      <c r="C2088" s="141" t="s">
        <v>2399</v>
      </c>
      <c r="D2088" s="140" t="s">
        <v>116</v>
      </c>
      <c r="E2088" s="136">
        <v>18.38</v>
      </c>
    </row>
    <row r="2089" spans="1:5" ht="57">
      <c r="A2089" s="143">
        <v>101575</v>
      </c>
      <c r="B2089" s="139" t="s">
        <v>69</v>
      </c>
      <c r="C2089" s="141" t="s">
        <v>2400</v>
      </c>
      <c r="D2089" s="140" t="s">
        <v>116</v>
      </c>
      <c r="E2089" s="136">
        <v>30.52</v>
      </c>
    </row>
    <row r="2090" spans="1:5" ht="42.75">
      <c r="A2090" s="143">
        <v>101576</v>
      </c>
      <c r="B2090" s="139" t="s">
        <v>69</v>
      </c>
      <c r="C2090" s="141" t="s">
        <v>2401</v>
      </c>
      <c r="D2090" s="140" t="s">
        <v>116</v>
      </c>
      <c r="E2090" s="136">
        <v>53.56</v>
      </c>
    </row>
    <row r="2091" spans="1:5" ht="42.75">
      <c r="A2091" s="143">
        <v>101577</v>
      </c>
      <c r="B2091" s="139" t="s">
        <v>69</v>
      </c>
      <c r="C2091" s="141" t="s">
        <v>2402</v>
      </c>
      <c r="D2091" s="140" t="s">
        <v>116</v>
      </c>
      <c r="E2091" s="136">
        <v>68.81</v>
      </c>
    </row>
    <row r="2092" spans="1:5" ht="42.75">
      <c r="A2092" s="143">
        <v>101578</v>
      </c>
      <c r="B2092" s="139" t="s">
        <v>69</v>
      </c>
      <c r="C2092" s="141" t="s">
        <v>2403</v>
      </c>
      <c r="D2092" s="140" t="s">
        <v>116</v>
      </c>
      <c r="E2092" s="136">
        <v>43.75</v>
      </c>
    </row>
    <row r="2093" spans="1:5" ht="42.75">
      <c r="A2093" s="143">
        <v>101579</v>
      </c>
      <c r="B2093" s="139" t="s">
        <v>69</v>
      </c>
      <c r="C2093" s="141" t="s">
        <v>2404</v>
      </c>
      <c r="D2093" s="140" t="s">
        <v>116</v>
      </c>
      <c r="E2093" s="136">
        <v>59.01</v>
      </c>
    </row>
    <row r="2094" spans="1:5" ht="42.75">
      <c r="A2094" s="143">
        <v>101580</v>
      </c>
      <c r="B2094" s="139" t="s">
        <v>69</v>
      </c>
      <c r="C2094" s="141" t="s">
        <v>2405</v>
      </c>
      <c r="D2094" s="140" t="s">
        <v>116</v>
      </c>
      <c r="E2094" s="136">
        <v>37.69</v>
      </c>
    </row>
    <row r="2095" spans="1:5" ht="42.75">
      <c r="A2095" s="143">
        <v>101581</v>
      </c>
      <c r="B2095" s="139" t="s">
        <v>69</v>
      </c>
      <c r="C2095" s="141" t="s">
        <v>2406</v>
      </c>
      <c r="D2095" s="140" t="s">
        <v>116</v>
      </c>
      <c r="E2095" s="136">
        <v>53.18</v>
      </c>
    </row>
    <row r="2096" spans="1:5" ht="42.75">
      <c r="A2096" s="143">
        <v>101582</v>
      </c>
      <c r="B2096" s="139" t="s">
        <v>69</v>
      </c>
      <c r="C2096" s="141" t="s">
        <v>2407</v>
      </c>
      <c r="D2096" s="140" t="s">
        <v>116</v>
      </c>
      <c r="E2096" s="136">
        <v>87.5</v>
      </c>
    </row>
    <row r="2097" spans="1:5" ht="42.75">
      <c r="A2097" s="143">
        <v>101583</v>
      </c>
      <c r="B2097" s="139" t="s">
        <v>69</v>
      </c>
      <c r="C2097" s="141" t="s">
        <v>2408</v>
      </c>
      <c r="D2097" s="140" t="s">
        <v>116</v>
      </c>
      <c r="E2097" s="136">
        <v>111.27</v>
      </c>
    </row>
    <row r="2098" spans="1:5" ht="42.75">
      <c r="A2098" s="143">
        <v>101584</v>
      </c>
      <c r="B2098" s="139" t="s">
        <v>69</v>
      </c>
      <c r="C2098" s="141" t="s">
        <v>2409</v>
      </c>
      <c r="D2098" s="140" t="s">
        <v>116</v>
      </c>
      <c r="E2098" s="136">
        <v>71.150000000000006</v>
      </c>
    </row>
    <row r="2099" spans="1:5" ht="42.75">
      <c r="A2099" s="143">
        <v>101585</v>
      </c>
      <c r="B2099" s="139" t="s">
        <v>69</v>
      </c>
      <c r="C2099" s="141" t="s">
        <v>2410</v>
      </c>
      <c r="D2099" s="140" t="s">
        <v>116</v>
      </c>
      <c r="E2099" s="136">
        <v>94.9</v>
      </c>
    </row>
    <row r="2100" spans="1:5" ht="42.75">
      <c r="A2100" s="143">
        <v>101586</v>
      </c>
      <c r="B2100" s="139" t="s">
        <v>69</v>
      </c>
      <c r="C2100" s="141" t="s">
        <v>2411</v>
      </c>
      <c r="D2100" s="140" t="s">
        <v>116</v>
      </c>
      <c r="E2100" s="136">
        <v>59.95</v>
      </c>
    </row>
    <row r="2101" spans="1:5" ht="42.75">
      <c r="A2101" s="143">
        <v>101587</v>
      </c>
      <c r="B2101" s="139" t="s">
        <v>69</v>
      </c>
      <c r="C2101" s="141" t="s">
        <v>2412</v>
      </c>
      <c r="D2101" s="140" t="s">
        <v>116</v>
      </c>
      <c r="E2101" s="136">
        <v>83.94</v>
      </c>
    </row>
    <row r="2102" spans="1:5" ht="42.75">
      <c r="A2102" s="143">
        <v>101588</v>
      </c>
      <c r="B2102" s="139" t="s">
        <v>69</v>
      </c>
      <c r="C2102" s="141" t="s">
        <v>2413</v>
      </c>
      <c r="D2102" s="140" t="s">
        <v>116</v>
      </c>
      <c r="E2102" s="136">
        <v>114.84</v>
      </c>
    </row>
    <row r="2103" spans="1:5" ht="57">
      <c r="A2103" s="143">
        <v>101589</v>
      </c>
      <c r="B2103" s="139" t="s">
        <v>69</v>
      </c>
      <c r="C2103" s="141" t="s">
        <v>2414</v>
      </c>
      <c r="D2103" s="140" t="s">
        <v>116</v>
      </c>
      <c r="E2103" s="136">
        <v>167.65</v>
      </c>
    </row>
    <row r="2104" spans="1:5" ht="42.75">
      <c r="A2104" s="143">
        <v>101590</v>
      </c>
      <c r="B2104" s="139" t="s">
        <v>69</v>
      </c>
      <c r="C2104" s="141" t="s">
        <v>2415</v>
      </c>
      <c r="D2104" s="140" t="s">
        <v>116</v>
      </c>
      <c r="E2104" s="136">
        <v>86.84</v>
      </c>
    </row>
    <row r="2105" spans="1:5" ht="57">
      <c r="A2105" s="143">
        <v>101591</v>
      </c>
      <c r="B2105" s="139" t="s">
        <v>69</v>
      </c>
      <c r="C2105" s="141" t="s">
        <v>2416</v>
      </c>
      <c r="D2105" s="140" t="s">
        <v>116</v>
      </c>
      <c r="E2105" s="136">
        <v>139.65</v>
      </c>
    </row>
    <row r="2106" spans="1:5" ht="42.75">
      <c r="A2106" s="143">
        <v>101592</v>
      </c>
      <c r="B2106" s="139" t="s">
        <v>69</v>
      </c>
      <c r="C2106" s="141" t="s">
        <v>2417</v>
      </c>
      <c r="D2106" s="140" t="s">
        <v>116</v>
      </c>
      <c r="E2106" s="136">
        <v>60.77</v>
      </c>
    </row>
    <row r="2107" spans="1:5" ht="57">
      <c r="A2107" s="143">
        <v>101593</v>
      </c>
      <c r="B2107" s="139" t="s">
        <v>69</v>
      </c>
      <c r="C2107" s="141" t="s">
        <v>2418</v>
      </c>
      <c r="D2107" s="140" t="s">
        <v>116</v>
      </c>
      <c r="E2107" s="136">
        <v>113.77</v>
      </c>
    </row>
    <row r="2108" spans="1:5" ht="57">
      <c r="A2108" s="143">
        <v>101600</v>
      </c>
      <c r="B2108" s="139" t="s">
        <v>69</v>
      </c>
      <c r="C2108" s="141" t="s">
        <v>2419</v>
      </c>
      <c r="D2108" s="140" t="s">
        <v>116</v>
      </c>
      <c r="E2108" s="136">
        <v>21.62</v>
      </c>
    </row>
    <row r="2109" spans="1:5" ht="57">
      <c r="A2109" s="143">
        <v>101601</v>
      </c>
      <c r="B2109" s="139" t="s">
        <v>69</v>
      </c>
      <c r="C2109" s="141" t="s">
        <v>2420</v>
      </c>
      <c r="D2109" s="140" t="s">
        <v>116</v>
      </c>
      <c r="E2109" s="136">
        <v>32</v>
      </c>
    </row>
    <row r="2110" spans="1:5" ht="57">
      <c r="A2110" s="143">
        <v>101602</v>
      </c>
      <c r="B2110" s="139" t="s">
        <v>69</v>
      </c>
      <c r="C2110" s="141" t="s">
        <v>2421</v>
      </c>
      <c r="D2110" s="140" t="s">
        <v>116</v>
      </c>
      <c r="E2110" s="136">
        <v>16.03</v>
      </c>
    </row>
    <row r="2111" spans="1:5" ht="57">
      <c r="A2111" s="143">
        <v>101603</v>
      </c>
      <c r="B2111" s="139" t="s">
        <v>69</v>
      </c>
      <c r="C2111" s="141" t="s">
        <v>2422</v>
      </c>
      <c r="D2111" s="140" t="s">
        <v>116</v>
      </c>
      <c r="E2111" s="136">
        <v>26.41</v>
      </c>
    </row>
    <row r="2112" spans="1:5" ht="57">
      <c r="A2112" s="143">
        <v>101604</v>
      </c>
      <c r="B2112" s="139" t="s">
        <v>69</v>
      </c>
      <c r="C2112" s="141" t="s">
        <v>2423</v>
      </c>
      <c r="D2112" s="140" t="s">
        <v>116</v>
      </c>
      <c r="E2112" s="136">
        <v>10.49</v>
      </c>
    </row>
    <row r="2113" spans="1:5" ht="57">
      <c r="A2113" s="143">
        <v>101605</v>
      </c>
      <c r="B2113" s="139" t="s">
        <v>69</v>
      </c>
      <c r="C2113" s="141" t="s">
        <v>2424</v>
      </c>
      <c r="D2113" s="140" t="s">
        <v>116</v>
      </c>
      <c r="E2113" s="136">
        <v>20.88</v>
      </c>
    </row>
    <row r="2114" spans="1:5" ht="85.5">
      <c r="A2114" s="143">
        <v>90788</v>
      </c>
      <c r="B2114" s="139" t="s">
        <v>69</v>
      </c>
      <c r="C2114" s="141" t="s">
        <v>2425</v>
      </c>
      <c r="D2114" s="140" t="s">
        <v>79</v>
      </c>
      <c r="E2114" s="136">
        <v>943.63</v>
      </c>
    </row>
    <row r="2115" spans="1:5" ht="85.5">
      <c r="A2115" s="143">
        <v>90789</v>
      </c>
      <c r="B2115" s="139" t="s">
        <v>69</v>
      </c>
      <c r="C2115" s="141" t="s">
        <v>2426</v>
      </c>
      <c r="D2115" s="140" t="s">
        <v>79</v>
      </c>
      <c r="E2115" s="136">
        <v>946.3</v>
      </c>
    </row>
    <row r="2116" spans="1:5" ht="85.5">
      <c r="A2116" s="143">
        <v>90790</v>
      </c>
      <c r="B2116" s="139" t="s">
        <v>69</v>
      </c>
      <c r="C2116" s="141" t="s">
        <v>2427</v>
      </c>
      <c r="D2116" s="140" t="s">
        <v>79</v>
      </c>
      <c r="E2116" s="136">
        <v>976.56</v>
      </c>
    </row>
    <row r="2117" spans="1:5" ht="85.5">
      <c r="A2117" s="143">
        <v>90791</v>
      </c>
      <c r="B2117" s="139" t="s">
        <v>69</v>
      </c>
      <c r="C2117" s="141" t="s">
        <v>2428</v>
      </c>
      <c r="D2117" s="140" t="s">
        <v>79</v>
      </c>
      <c r="E2117" s="136">
        <v>1146.5</v>
      </c>
    </row>
    <row r="2118" spans="1:5" ht="85.5">
      <c r="A2118" s="143">
        <v>90793</v>
      </c>
      <c r="B2118" s="139" t="s">
        <v>69</v>
      </c>
      <c r="C2118" s="141" t="s">
        <v>2429</v>
      </c>
      <c r="D2118" s="140" t="s">
        <v>79</v>
      </c>
      <c r="E2118" s="136">
        <v>1209.22</v>
      </c>
    </row>
    <row r="2119" spans="1:5" ht="71.25">
      <c r="A2119" s="143">
        <v>90794</v>
      </c>
      <c r="B2119" s="139" t="s">
        <v>69</v>
      </c>
      <c r="C2119" s="141" t="s">
        <v>2430</v>
      </c>
      <c r="D2119" s="140" t="s">
        <v>79</v>
      </c>
      <c r="E2119" s="136">
        <v>831.12</v>
      </c>
    </row>
    <row r="2120" spans="1:5" ht="71.25">
      <c r="A2120" s="143">
        <v>90795</v>
      </c>
      <c r="B2120" s="139" t="s">
        <v>69</v>
      </c>
      <c r="C2120" s="141" t="s">
        <v>2431</v>
      </c>
      <c r="D2120" s="140" t="s">
        <v>79</v>
      </c>
      <c r="E2120" s="136">
        <v>841.66</v>
      </c>
    </row>
    <row r="2121" spans="1:5" ht="71.25">
      <c r="A2121" s="143">
        <v>90796</v>
      </c>
      <c r="B2121" s="139" t="s">
        <v>69</v>
      </c>
      <c r="C2121" s="141" t="s">
        <v>2432</v>
      </c>
      <c r="D2121" s="140" t="s">
        <v>79</v>
      </c>
      <c r="E2121" s="136">
        <v>852.2</v>
      </c>
    </row>
    <row r="2122" spans="1:5" ht="71.25">
      <c r="A2122" s="143">
        <v>90797</v>
      </c>
      <c r="B2122" s="139" t="s">
        <v>69</v>
      </c>
      <c r="C2122" s="141" t="s">
        <v>2433</v>
      </c>
      <c r="D2122" s="140" t="s">
        <v>79</v>
      </c>
      <c r="E2122" s="136">
        <v>862.73</v>
      </c>
    </row>
    <row r="2123" spans="1:5" ht="71.25">
      <c r="A2123" s="143">
        <v>90798</v>
      </c>
      <c r="B2123" s="139" t="s">
        <v>69</v>
      </c>
      <c r="C2123" s="141" t="s">
        <v>2434</v>
      </c>
      <c r="D2123" s="140" t="s">
        <v>79</v>
      </c>
      <c r="E2123" s="136">
        <v>1239.94</v>
      </c>
    </row>
    <row r="2124" spans="1:5" ht="71.25">
      <c r="A2124" s="143">
        <v>90799</v>
      </c>
      <c r="B2124" s="139" t="s">
        <v>69</v>
      </c>
      <c r="C2124" s="141" t="s">
        <v>2435</v>
      </c>
      <c r="D2124" s="140" t="s">
        <v>79</v>
      </c>
      <c r="E2124" s="136">
        <v>1281.42</v>
      </c>
    </row>
    <row r="2125" spans="1:5" ht="28.5">
      <c r="A2125" s="143">
        <v>90801</v>
      </c>
      <c r="B2125" s="139" t="s">
        <v>69</v>
      </c>
      <c r="C2125" s="141" t="s">
        <v>2436</v>
      </c>
      <c r="D2125" s="140" t="s">
        <v>79</v>
      </c>
      <c r="E2125" s="136">
        <v>390.84</v>
      </c>
    </row>
    <row r="2126" spans="1:5" ht="42.75">
      <c r="A2126" s="143">
        <v>90806</v>
      </c>
      <c r="B2126" s="139" t="s">
        <v>69</v>
      </c>
      <c r="C2126" s="141" t="s">
        <v>2437</v>
      </c>
      <c r="D2126" s="140" t="s">
        <v>79</v>
      </c>
      <c r="E2126" s="136">
        <v>515.58000000000004</v>
      </c>
    </row>
    <row r="2127" spans="1:5" ht="57">
      <c r="A2127" s="143">
        <v>90820</v>
      </c>
      <c r="B2127" s="139" t="s">
        <v>69</v>
      </c>
      <c r="C2127" s="141" t="s">
        <v>2438</v>
      </c>
      <c r="D2127" s="140" t="s">
        <v>79</v>
      </c>
      <c r="E2127" s="136">
        <v>378.81</v>
      </c>
    </row>
    <row r="2128" spans="1:5" ht="57">
      <c r="A2128" s="143">
        <v>90821</v>
      </c>
      <c r="B2128" s="139" t="s">
        <v>69</v>
      </c>
      <c r="C2128" s="141" t="s">
        <v>2439</v>
      </c>
      <c r="D2128" s="140" t="s">
        <v>79</v>
      </c>
      <c r="E2128" s="136">
        <v>388.22</v>
      </c>
    </row>
    <row r="2129" spans="1:5" ht="57">
      <c r="A2129" s="143">
        <v>90822</v>
      </c>
      <c r="B2129" s="139" t="s">
        <v>69</v>
      </c>
      <c r="C2129" s="141" t="s">
        <v>2440</v>
      </c>
      <c r="D2129" s="140" t="s">
        <v>79</v>
      </c>
      <c r="E2129" s="136">
        <v>417.06</v>
      </c>
    </row>
    <row r="2130" spans="1:5" ht="57">
      <c r="A2130" s="143">
        <v>90823</v>
      </c>
      <c r="B2130" s="139" t="s">
        <v>69</v>
      </c>
      <c r="C2130" s="141" t="s">
        <v>2441</v>
      </c>
      <c r="D2130" s="140" t="s">
        <v>79</v>
      </c>
      <c r="E2130" s="136">
        <v>509.8</v>
      </c>
    </row>
    <row r="2131" spans="1:5" ht="57">
      <c r="A2131" s="143">
        <v>90824</v>
      </c>
      <c r="B2131" s="139" t="s">
        <v>69</v>
      </c>
      <c r="C2131" s="141" t="s">
        <v>2442</v>
      </c>
      <c r="D2131" s="140" t="s">
        <v>79</v>
      </c>
      <c r="E2131" s="136">
        <v>726.19</v>
      </c>
    </row>
    <row r="2132" spans="1:5" ht="57">
      <c r="A2132" s="143">
        <v>90825</v>
      </c>
      <c r="B2132" s="139" t="s">
        <v>69</v>
      </c>
      <c r="C2132" s="141" t="s">
        <v>2443</v>
      </c>
      <c r="D2132" s="140" t="s">
        <v>79</v>
      </c>
      <c r="E2132" s="136">
        <v>808.11</v>
      </c>
    </row>
    <row r="2133" spans="1:5" ht="57">
      <c r="A2133" s="143">
        <v>90830</v>
      </c>
      <c r="B2133" s="139" t="s">
        <v>69</v>
      </c>
      <c r="C2133" s="141" t="s">
        <v>2444</v>
      </c>
      <c r="D2133" s="140" t="s">
        <v>79</v>
      </c>
      <c r="E2133" s="136">
        <v>210.82</v>
      </c>
    </row>
    <row r="2134" spans="1:5" ht="57">
      <c r="A2134" s="143">
        <v>90831</v>
      </c>
      <c r="B2134" s="139" t="s">
        <v>69</v>
      </c>
      <c r="C2134" s="141" t="s">
        <v>2445</v>
      </c>
      <c r="D2134" s="140" t="s">
        <v>79</v>
      </c>
      <c r="E2134" s="136">
        <v>183.22</v>
      </c>
    </row>
    <row r="2135" spans="1:5" ht="85.5">
      <c r="A2135" s="143">
        <v>90841</v>
      </c>
      <c r="B2135" s="139" t="s">
        <v>69</v>
      </c>
      <c r="C2135" s="141" t="s">
        <v>2446</v>
      </c>
      <c r="D2135" s="140" t="s">
        <v>79</v>
      </c>
      <c r="E2135" s="136">
        <v>1211.6199999999999</v>
      </c>
    </row>
    <row r="2136" spans="1:5" ht="85.5">
      <c r="A2136" s="143">
        <v>90842</v>
      </c>
      <c r="B2136" s="139" t="s">
        <v>69</v>
      </c>
      <c r="C2136" s="141" t="s">
        <v>78</v>
      </c>
      <c r="D2136" s="140" t="s">
        <v>79</v>
      </c>
      <c r="E2136" s="136">
        <v>1223.82</v>
      </c>
    </row>
    <row r="2137" spans="1:5" ht="85.5">
      <c r="A2137" s="143">
        <v>90843</v>
      </c>
      <c r="B2137" s="139" t="s">
        <v>69</v>
      </c>
      <c r="C2137" s="141" t="s">
        <v>2447</v>
      </c>
      <c r="D2137" s="140" t="s">
        <v>79</v>
      </c>
      <c r="E2137" s="136">
        <v>1283.06</v>
      </c>
    </row>
    <row r="2138" spans="1:5" ht="85.5">
      <c r="A2138" s="143">
        <v>90844</v>
      </c>
      <c r="B2138" s="139" t="s">
        <v>69</v>
      </c>
      <c r="C2138" s="141" t="s">
        <v>80</v>
      </c>
      <c r="D2138" s="140" t="s">
        <v>79</v>
      </c>
      <c r="E2138" s="136">
        <v>1378.59</v>
      </c>
    </row>
    <row r="2139" spans="1:5" ht="85.5">
      <c r="A2139" s="143">
        <v>90845</v>
      </c>
      <c r="B2139" s="139" t="s">
        <v>69</v>
      </c>
      <c r="C2139" s="141" t="s">
        <v>2448</v>
      </c>
      <c r="D2139" s="140" t="s">
        <v>79</v>
      </c>
      <c r="E2139" s="136">
        <v>1592.19</v>
      </c>
    </row>
    <row r="2140" spans="1:5" ht="85.5">
      <c r="A2140" s="143">
        <v>90846</v>
      </c>
      <c r="B2140" s="139" t="s">
        <v>69</v>
      </c>
      <c r="C2140" s="141" t="s">
        <v>2449</v>
      </c>
      <c r="D2140" s="140" t="s">
        <v>79</v>
      </c>
      <c r="E2140" s="136">
        <v>1676.9</v>
      </c>
    </row>
    <row r="2141" spans="1:5" ht="85.5">
      <c r="A2141" s="143">
        <v>90847</v>
      </c>
      <c r="B2141" s="139" t="s">
        <v>69</v>
      </c>
      <c r="C2141" s="141" t="s">
        <v>2450</v>
      </c>
      <c r="D2141" s="140" t="s">
        <v>79</v>
      </c>
      <c r="E2141" s="136">
        <v>1028.4000000000001</v>
      </c>
    </row>
    <row r="2142" spans="1:5" ht="85.5">
      <c r="A2142" s="143">
        <v>90848</v>
      </c>
      <c r="B2142" s="139" t="s">
        <v>69</v>
      </c>
      <c r="C2142" s="141" t="s">
        <v>2451</v>
      </c>
      <c r="D2142" s="140" t="s">
        <v>79</v>
      </c>
      <c r="E2142" s="136">
        <v>1040.5999999999999</v>
      </c>
    </row>
    <row r="2143" spans="1:5" ht="85.5">
      <c r="A2143" s="143">
        <v>90849</v>
      </c>
      <c r="B2143" s="139" t="s">
        <v>69</v>
      </c>
      <c r="C2143" s="141" t="s">
        <v>2452</v>
      </c>
      <c r="D2143" s="140" t="s">
        <v>79</v>
      </c>
      <c r="E2143" s="136">
        <v>1072.24</v>
      </c>
    </row>
    <row r="2144" spans="1:5" ht="85.5">
      <c r="A2144" s="143">
        <v>90850</v>
      </c>
      <c r="B2144" s="139" t="s">
        <v>69</v>
      </c>
      <c r="C2144" s="141" t="s">
        <v>2453</v>
      </c>
      <c r="D2144" s="140" t="s">
        <v>79</v>
      </c>
      <c r="E2144" s="136">
        <v>1167.77</v>
      </c>
    </row>
    <row r="2145" spans="1:5" ht="85.5">
      <c r="A2145" s="143">
        <v>90851</v>
      </c>
      <c r="B2145" s="139" t="s">
        <v>69</v>
      </c>
      <c r="C2145" s="141" t="s">
        <v>2454</v>
      </c>
      <c r="D2145" s="140" t="s">
        <v>79</v>
      </c>
      <c r="E2145" s="136">
        <v>1381.37</v>
      </c>
    </row>
    <row r="2146" spans="1:5" ht="85.5">
      <c r="A2146" s="143">
        <v>90852</v>
      </c>
      <c r="B2146" s="139" t="s">
        <v>69</v>
      </c>
      <c r="C2146" s="141" t="s">
        <v>2455</v>
      </c>
      <c r="D2146" s="140" t="s">
        <v>79</v>
      </c>
      <c r="E2146" s="136">
        <v>1466.08</v>
      </c>
    </row>
    <row r="2147" spans="1:5" ht="57">
      <c r="A2147" s="143">
        <v>91009</v>
      </c>
      <c r="B2147" s="139" t="s">
        <v>69</v>
      </c>
      <c r="C2147" s="141" t="s">
        <v>2456</v>
      </c>
      <c r="D2147" s="140" t="s">
        <v>79</v>
      </c>
      <c r="E2147" s="136">
        <v>391.6</v>
      </c>
    </row>
    <row r="2148" spans="1:5" ht="57">
      <c r="A2148" s="143">
        <v>91010</v>
      </c>
      <c r="B2148" s="139" t="s">
        <v>69</v>
      </c>
      <c r="C2148" s="141" t="s">
        <v>2457</v>
      </c>
      <c r="D2148" s="140" t="s">
        <v>79</v>
      </c>
      <c r="E2148" s="136">
        <v>401.62</v>
      </c>
    </row>
    <row r="2149" spans="1:5" ht="57">
      <c r="A2149" s="143">
        <v>91011</v>
      </c>
      <c r="B2149" s="139" t="s">
        <v>69</v>
      </c>
      <c r="C2149" s="141" t="s">
        <v>2458</v>
      </c>
      <c r="D2149" s="140" t="s">
        <v>79</v>
      </c>
      <c r="E2149" s="136">
        <v>468.99</v>
      </c>
    </row>
    <row r="2150" spans="1:5" ht="57">
      <c r="A2150" s="143">
        <v>91012</v>
      </c>
      <c r="B2150" s="139" t="s">
        <v>69</v>
      </c>
      <c r="C2150" s="141" t="s">
        <v>2459</v>
      </c>
      <c r="D2150" s="140" t="s">
        <v>79</v>
      </c>
      <c r="E2150" s="136">
        <v>521.14</v>
      </c>
    </row>
    <row r="2151" spans="1:5" ht="85.5">
      <c r="A2151" s="143">
        <v>91013</v>
      </c>
      <c r="B2151" s="139" t="s">
        <v>69</v>
      </c>
      <c r="C2151" s="141" t="s">
        <v>2460</v>
      </c>
      <c r="D2151" s="140" t="s">
        <v>79</v>
      </c>
      <c r="E2151" s="136">
        <v>1041.19</v>
      </c>
    </row>
    <row r="2152" spans="1:5" ht="85.5">
      <c r="A2152" s="143">
        <v>91014</v>
      </c>
      <c r="B2152" s="139" t="s">
        <v>69</v>
      </c>
      <c r="C2152" s="141" t="s">
        <v>2461</v>
      </c>
      <c r="D2152" s="140" t="s">
        <v>79</v>
      </c>
      <c r="E2152" s="136">
        <v>1054</v>
      </c>
    </row>
    <row r="2153" spans="1:5" ht="85.5">
      <c r="A2153" s="143">
        <v>91015</v>
      </c>
      <c r="B2153" s="139" t="s">
        <v>69</v>
      </c>
      <c r="C2153" s="141" t="s">
        <v>2462</v>
      </c>
      <c r="D2153" s="140" t="s">
        <v>79</v>
      </c>
      <c r="E2153" s="136">
        <v>1124.17</v>
      </c>
    </row>
    <row r="2154" spans="1:5" ht="85.5">
      <c r="A2154" s="143">
        <v>91016</v>
      </c>
      <c r="B2154" s="139" t="s">
        <v>69</v>
      </c>
      <c r="C2154" s="141" t="s">
        <v>2463</v>
      </c>
      <c r="D2154" s="140" t="s">
        <v>79</v>
      </c>
      <c r="E2154" s="136">
        <v>1179.1099999999999</v>
      </c>
    </row>
    <row r="2155" spans="1:5" ht="42.75">
      <c r="A2155" s="143">
        <v>91287</v>
      </c>
      <c r="B2155" s="139" t="s">
        <v>69</v>
      </c>
      <c r="C2155" s="141" t="s">
        <v>2464</v>
      </c>
      <c r="D2155" s="140" t="s">
        <v>79</v>
      </c>
      <c r="E2155" s="136">
        <v>300.62</v>
      </c>
    </row>
    <row r="2156" spans="1:5" ht="42.75">
      <c r="A2156" s="143">
        <v>91292</v>
      </c>
      <c r="B2156" s="139" t="s">
        <v>69</v>
      </c>
      <c r="C2156" s="141" t="s">
        <v>2465</v>
      </c>
      <c r="D2156" s="140" t="s">
        <v>79</v>
      </c>
      <c r="E2156" s="136">
        <v>425.36</v>
      </c>
    </row>
    <row r="2157" spans="1:5" ht="57">
      <c r="A2157" s="143">
        <v>91295</v>
      </c>
      <c r="B2157" s="139" t="s">
        <v>69</v>
      </c>
      <c r="C2157" s="141" t="s">
        <v>2466</v>
      </c>
      <c r="D2157" s="140" t="s">
        <v>79</v>
      </c>
      <c r="E2157" s="136">
        <v>402.67</v>
      </c>
    </row>
    <row r="2158" spans="1:5" ht="57">
      <c r="A2158" s="143">
        <v>91296</v>
      </c>
      <c r="B2158" s="139" t="s">
        <v>69</v>
      </c>
      <c r="C2158" s="141" t="s">
        <v>2467</v>
      </c>
      <c r="D2158" s="140" t="s">
        <v>79</v>
      </c>
      <c r="E2158" s="136">
        <v>432.56</v>
      </c>
    </row>
    <row r="2159" spans="1:5" ht="57">
      <c r="A2159" s="143">
        <v>91297</v>
      </c>
      <c r="B2159" s="139" t="s">
        <v>69</v>
      </c>
      <c r="C2159" s="141" t="s">
        <v>2468</v>
      </c>
      <c r="D2159" s="140" t="s">
        <v>79</v>
      </c>
      <c r="E2159" s="136">
        <v>476.37</v>
      </c>
    </row>
    <row r="2160" spans="1:5" ht="42.75">
      <c r="A2160" s="143">
        <v>91298</v>
      </c>
      <c r="B2160" s="139" t="s">
        <v>69</v>
      </c>
      <c r="C2160" s="141" t="s">
        <v>2469</v>
      </c>
      <c r="D2160" s="140" t="s">
        <v>79</v>
      </c>
      <c r="E2160" s="136">
        <v>893.97</v>
      </c>
    </row>
    <row r="2161" spans="1:5" ht="57">
      <c r="A2161" s="143">
        <v>91299</v>
      </c>
      <c r="B2161" s="139" t="s">
        <v>69</v>
      </c>
      <c r="C2161" s="141" t="s">
        <v>2470</v>
      </c>
      <c r="D2161" s="140" t="s">
        <v>79</v>
      </c>
      <c r="E2161" s="136">
        <v>1248.77</v>
      </c>
    </row>
    <row r="2162" spans="1:5" ht="57">
      <c r="A2162" s="143">
        <v>91304</v>
      </c>
      <c r="B2162" s="139" t="s">
        <v>69</v>
      </c>
      <c r="C2162" s="141" t="s">
        <v>2471</v>
      </c>
      <c r="D2162" s="140" t="s">
        <v>79</v>
      </c>
      <c r="E2162" s="136">
        <v>134.06</v>
      </c>
    </row>
    <row r="2163" spans="1:5" ht="57">
      <c r="A2163" s="143">
        <v>91305</v>
      </c>
      <c r="B2163" s="139" t="s">
        <v>69</v>
      </c>
      <c r="C2163" s="141" t="s">
        <v>2472</v>
      </c>
      <c r="D2163" s="140" t="s">
        <v>79</v>
      </c>
      <c r="E2163" s="136">
        <v>130.41</v>
      </c>
    </row>
    <row r="2164" spans="1:5" ht="57">
      <c r="A2164" s="143">
        <v>91306</v>
      </c>
      <c r="B2164" s="139" t="s">
        <v>69</v>
      </c>
      <c r="C2164" s="141" t="s">
        <v>2473</v>
      </c>
      <c r="D2164" s="140" t="s">
        <v>79</v>
      </c>
      <c r="E2164" s="136">
        <v>183.22</v>
      </c>
    </row>
    <row r="2165" spans="1:5" ht="57">
      <c r="A2165" s="143">
        <v>91307</v>
      </c>
      <c r="B2165" s="139" t="s">
        <v>69</v>
      </c>
      <c r="C2165" s="141" t="s">
        <v>2474</v>
      </c>
      <c r="D2165" s="140" t="s">
        <v>79</v>
      </c>
      <c r="E2165" s="136">
        <v>112.6</v>
      </c>
    </row>
    <row r="2166" spans="1:5" ht="85.5">
      <c r="A2166" s="143">
        <v>91312</v>
      </c>
      <c r="B2166" s="139" t="s">
        <v>69</v>
      </c>
      <c r="C2166" s="141" t="s">
        <v>2475</v>
      </c>
      <c r="D2166" s="140" t="s">
        <v>79</v>
      </c>
      <c r="E2166" s="136">
        <v>1029.52</v>
      </c>
    </row>
    <row r="2167" spans="1:5" ht="85.5">
      <c r="A2167" s="143">
        <v>91313</v>
      </c>
      <c r="B2167" s="139" t="s">
        <v>69</v>
      </c>
      <c r="C2167" s="141" t="s">
        <v>2476</v>
      </c>
      <c r="D2167" s="140" t="s">
        <v>79</v>
      </c>
      <c r="E2167" s="136">
        <v>1023.1</v>
      </c>
    </row>
    <row r="2168" spans="1:5" ht="85.5">
      <c r="A2168" s="143">
        <v>91314</v>
      </c>
      <c r="B2168" s="139" t="s">
        <v>69</v>
      </c>
      <c r="C2168" s="141" t="s">
        <v>2477</v>
      </c>
      <c r="D2168" s="140" t="s">
        <v>79</v>
      </c>
      <c r="E2168" s="136">
        <v>1075.3800000000001</v>
      </c>
    </row>
    <row r="2169" spans="1:5" ht="85.5">
      <c r="A2169" s="143">
        <v>91315</v>
      </c>
      <c r="B2169" s="139" t="s">
        <v>69</v>
      </c>
      <c r="C2169" s="141" t="s">
        <v>2478</v>
      </c>
      <c r="D2169" s="140" t="s">
        <v>79</v>
      </c>
      <c r="E2169" s="136">
        <v>1170.0899999999999</v>
      </c>
    </row>
    <row r="2170" spans="1:5" ht="99.75">
      <c r="A2170" s="143">
        <v>91316</v>
      </c>
      <c r="B2170" s="139" t="s">
        <v>69</v>
      </c>
      <c r="C2170" s="141" t="s">
        <v>2479</v>
      </c>
      <c r="D2170" s="140" t="s">
        <v>79</v>
      </c>
      <c r="E2170" s="136">
        <v>1384.51</v>
      </c>
    </row>
    <row r="2171" spans="1:5" ht="99.75">
      <c r="A2171" s="143">
        <v>91317</v>
      </c>
      <c r="B2171" s="139" t="s">
        <v>69</v>
      </c>
      <c r="C2171" s="141" t="s">
        <v>2480</v>
      </c>
      <c r="D2171" s="140" t="s">
        <v>79</v>
      </c>
      <c r="E2171" s="136">
        <v>1468.4</v>
      </c>
    </row>
    <row r="2172" spans="1:5" ht="85.5">
      <c r="A2172" s="143">
        <v>91318</v>
      </c>
      <c r="B2172" s="139" t="s">
        <v>69</v>
      </c>
      <c r="C2172" s="141" t="s">
        <v>2481</v>
      </c>
      <c r="D2172" s="140" t="s">
        <v>79</v>
      </c>
      <c r="E2172" s="136">
        <v>899.11</v>
      </c>
    </row>
    <row r="2173" spans="1:5" ht="85.5">
      <c r="A2173" s="143">
        <v>91319</v>
      </c>
      <c r="B2173" s="139" t="s">
        <v>69</v>
      </c>
      <c r="C2173" s="141" t="s">
        <v>2482</v>
      </c>
      <c r="D2173" s="140" t="s">
        <v>79</v>
      </c>
      <c r="E2173" s="136">
        <v>910.5</v>
      </c>
    </row>
    <row r="2174" spans="1:5" ht="85.5">
      <c r="A2174" s="143">
        <v>91320</v>
      </c>
      <c r="B2174" s="139" t="s">
        <v>69</v>
      </c>
      <c r="C2174" s="141" t="s">
        <v>2483</v>
      </c>
      <c r="D2174" s="140" t="s">
        <v>79</v>
      </c>
      <c r="E2174" s="136">
        <v>941.32</v>
      </c>
    </row>
    <row r="2175" spans="1:5" ht="85.5">
      <c r="A2175" s="143">
        <v>91321</v>
      </c>
      <c r="B2175" s="139" t="s">
        <v>69</v>
      </c>
      <c r="C2175" s="141" t="s">
        <v>2484</v>
      </c>
      <c r="D2175" s="140" t="s">
        <v>79</v>
      </c>
      <c r="E2175" s="136">
        <v>1036.03</v>
      </c>
    </row>
    <row r="2176" spans="1:5" ht="85.5">
      <c r="A2176" s="143">
        <v>91322</v>
      </c>
      <c r="B2176" s="139" t="s">
        <v>69</v>
      </c>
      <c r="C2176" s="141" t="s">
        <v>2485</v>
      </c>
      <c r="D2176" s="140" t="s">
        <v>79</v>
      </c>
      <c r="E2176" s="136">
        <v>1250.45</v>
      </c>
    </row>
    <row r="2177" spans="1:5" ht="85.5">
      <c r="A2177" s="143">
        <v>91323</v>
      </c>
      <c r="B2177" s="139" t="s">
        <v>69</v>
      </c>
      <c r="C2177" s="141" t="s">
        <v>2486</v>
      </c>
      <c r="D2177" s="140" t="s">
        <v>79</v>
      </c>
      <c r="E2177" s="136">
        <v>1334.34</v>
      </c>
    </row>
    <row r="2178" spans="1:5" ht="85.5">
      <c r="A2178" s="143">
        <v>91324</v>
      </c>
      <c r="B2178" s="139" t="s">
        <v>69</v>
      </c>
      <c r="C2178" s="141" t="s">
        <v>2487</v>
      </c>
      <c r="D2178" s="140" t="s">
        <v>79</v>
      </c>
      <c r="E2178" s="136">
        <v>911.9</v>
      </c>
    </row>
    <row r="2179" spans="1:5" ht="85.5">
      <c r="A2179" s="143">
        <v>91325</v>
      </c>
      <c r="B2179" s="139" t="s">
        <v>69</v>
      </c>
      <c r="C2179" s="141" t="s">
        <v>2488</v>
      </c>
      <c r="D2179" s="140" t="s">
        <v>79</v>
      </c>
      <c r="E2179" s="136">
        <v>923.9</v>
      </c>
    </row>
    <row r="2180" spans="1:5" ht="85.5">
      <c r="A2180" s="143">
        <v>91326</v>
      </c>
      <c r="B2180" s="139" t="s">
        <v>69</v>
      </c>
      <c r="C2180" s="141" t="s">
        <v>2489</v>
      </c>
      <c r="D2180" s="140" t="s">
        <v>79</v>
      </c>
      <c r="E2180" s="136">
        <v>993.25</v>
      </c>
    </row>
    <row r="2181" spans="1:5" ht="85.5">
      <c r="A2181" s="143">
        <v>91327</v>
      </c>
      <c r="B2181" s="139" t="s">
        <v>69</v>
      </c>
      <c r="C2181" s="141" t="s">
        <v>2490</v>
      </c>
      <c r="D2181" s="140" t="s">
        <v>79</v>
      </c>
      <c r="E2181" s="136">
        <v>1047.3699999999999</v>
      </c>
    </row>
    <row r="2182" spans="1:5" ht="85.5">
      <c r="A2182" s="143">
        <v>91328</v>
      </c>
      <c r="B2182" s="139" t="s">
        <v>69</v>
      </c>
      <c r="C2182" s="141" t="s">
        <v>2491</v>
      </c>
      <c r="D2182" s="140" t="s">
        <v>79</v>
      </c>
      <c r="E2182" s="136">
        <v>1052.26</v>
      </c>
    </row>
    <row r="2183" spans="1:5" ht="85.5">
      <c r="A2183" s="143">
        <v>91329</v>
      </c>
      <c r="B2183" s="139" t="s">
        <v>69</v>
      </c>
      <c r="C2183" s="141" t="s">
        <v>2492</v>
      </c>
      <c r="D2183" s="140" t="s">
        <v>79</v>
      </c>
      <c r="E2183" s="136">
        <v>922.97</v>
      </c>
    </row>
    <row r="2184" spans="1:5" ht="85.5">
      <c r="A2184" s="143">
        <v>91330</v>
      </c>
      <c r="B2184" s="139" t="s">
        <v>69</v>
      </c>
      <c r="C2184" s="141" t="s">
        <v>2493</v>
      </c>
      <c r="D2184" s="140" t="s">
        <v>79</v>
      </c>
      <c r="E2184" s="136">
        <v>1084.94</v>
      </c>
    </row>
    <row r="2185" spans="1:5" ht="85.5">
      <c r="A2185" s="143">
        <v>91331</v>
      </c>
      <c r="B2185" s="139" t="s">
        <v>69</v>
      </c>
      <c r="C2185" s="141" t="s">
        <v>2494</v>
      </c>
      <c r="D2185" s="140" t="s">
        <v>79</v>
      </c>
      <c r="E2185" s="136">
        <v>954.84</v>
      </c>
    </row>
    <row r="2186" spans="1:5" ht="85.5">
      <c r="A2186" s="143">
        <v>91332</v>
      </c>
      <c r="B2186" s="139" t="s">
        <v>69</v>
      </c>
      <c r="C2186" s="141" t="s">
        <v>2495</v>
      </c>
      <c r="D2186" s="140" t="s">
        <v>79</v>
      </c>
      <c r="E2186" s="136">
        <v>1131.55</v>
      </c>
    </row>
    <row r="2187" spans="1:5" ht="85.5">
      <c r="A2187" s="143">
        <v>91333</v>
      </c>
      <c r="B2187" s="139" t="s">
        <v>69</v>
      </c>
      <c r="C2187" s="141" t="s">
        <v>2496</v>
      </c>
      <c r="D2187" s="140" t="s">
        <v>79</v>
      </c>
      <c r="E2187" s="136">
        <v>1000.63</v>
      </c>
    </row>
    <row r="2188" spans="1:5" ht="71.25">
      <c r="A2188" s="143">
        <v>91334</v>
      </c>
      <c r="B2188" s="139" t="s">
        <v>69</v>
      </c>
      <c r="C2188" s="141" t="s">
        <v>2497</v>
      </c>
      <c r="D2188" s="140" t="s">
        <v>79</v>
      </c>
      <c r="E2188" s="136">
        <v>1549.15</v>
      </c>
    </row>
    <row r="2189" spans="1:5" ht="71.25">
      <c r="A2189" s="143">
        <v>91335</v>
      </c>
      <c r="B2189" s="139" t="s">
        <v>69</v>
      </c>
      <c r="C2189" s="141" t="s">
        <v>2498</v>
      </c>
      <c r="D2189" s="140" t="s">
        <v>79</v>
      </c>
      <c r="E2189" s="136">
        <v>1418.23</v>
      </c>
    </row>
    <row r="2190" spans="1:5" ht="85.5">
      <c r="A2190" s="143">
        <v>91336</v>
      </c>
      <c r="B2190" s="139" t="s">
        <v>69</v>
      </c>
      <c r="C2190" s="141" t="s">
        <v>2499</v>
      </c>
      <c r="D2190" s="140" t="s">
        <v>79</v>
      </c>
      <c r="E2190" s="136">
        <v>1903.95</v>
      </c>
    </row>
    <row r="2191" spans="1:5" ht="85.5">
      <c r="A2191" s="143">
        <v>91337</v>
      </c>
      <c r="B2191" s="139" t="s">
        <v>69</v>
      </c>
      <c r="C2191" s="141" t="s">
        <v>2500</v>
      </c>
      <c r="D2191" s="140" t="s">
        <v>79</v>
      </c>
      <c r="E2191" s="136">
        <v>1773.03</v>
      </c>
    </row>
    <row r="2192" spans="1:5" ht="42.75">
      <c r="A2192" s="143">
        <v>100659</v>
      </c>
      <c r="B2192" s="139" t="s">
        <v>69</v>
      </c>
      <c r="C2192" s="141" t="s">
        <v>2501</v>
      </c>
      <c r="D2192" s="140" t="s">
        <v>75</v>
      </c>
      <c r="E2192" s="136">
        <v>13.96</v>
      </c>
    </row>
    <row r="2193" spans="1:5" ht="42.75">
      <c r="A2193" s="143">
        <v>100660</v>
      </c>
      <c r="B2193" s="139" t="s">
        <v>69</v>
      </c>
      <c r="C2193" s="141" t="s">
        <v>2502</v>
      </c>
      <c r="D2193" s="140" t="s">
        <v>75</v>
      </c>
      <c r="E2193" s="136">
        <v>9.89</v>
      </c>
    </row>
    <row r="2194" spans="1:5" ht="85.5">
      <c r="A2194" s="143">
        <v>100675</v>
      </c>
      <c r="B2194" s="139" t="s">
        <v>69</v>
      </c>
      <c r="C2194" s="141" t="s">
        <v>2503</v>
      </c>
      <c r="D2194" s="140" t="s">
        <v>79</v>
      </c>
      <c r="E2194" s="136">
        <v>1074.6099999999999</v>
      </c>
    </row>
    <row r="2195" spans="1:5" ht="28.5">
      <c r="A2195" s="143">
        <v>100676</v>
      </c>
      <c r="B2195" s="139" t="s">
        <v>69</v>
      </c>
      <c r="C2195" s="141" t="s">
        <v>2504</v>
      </c>
      <c r="D2195" s="140" t="s">
        <v>79</v>
      </c>
      <c r="E2195" s="136">
        <v>250.59</v>
      </c>
    </row>
    <row r="2196" spans="1:5" ht="85.5">
      <c r="A2196" s="143">
        <v>100678</v>
      </c>
      <c r="B2196" s="139" t="s">
        <v>69</v>
      </c>
      <c r="C2196" s="141" t="s">
        <v>2505</v>
      </c>
      <c r="D2196" s="140" t="s">
        <v>79</v>
      </c>
      <c r="E2196" s="136">
        <v>1224.4100000000001</v>
      </c>
    </row>
    <row r="2197" spans="1:5" ht="85.5">
      <c r="A2197" s="143">
        <v>100679</v>
      </c>
      <c r="B2197" s="139" t="s">
        <v>69</v>
      </c>
      <c r="C2197" s="141" t="s">
        <v>2506</v>
      </c>
      <c r="D2197" s="140" t="s">
        <v>79</v>
      </c>
      <c r="E2197" s="136">
        <v>1042.31</v>
      </c>
    </row>
    <row r="2198" spans="1:5" ht="85.5">
      <c r="A2198" s="143">
        <v>100680</v>
      </c>
      <c r="B2198" s="139" t="s">
        <v>69</v>
      </c>
      <c r="C2198" s="141" t="s">
        <v>2507</v>
      </c>
      <c r="D2198" s="140" t="s">
        <v>79</v>
      </c>
      <c r="E2198" s="136">
        <v>1237.22</v>
      </c>
    </row>
    <row r="2199" spans="1:5" ht="85.5">
      <c r="A2199" s="143">
        <v>100681</v>
      </c>
      <c r="B2199" s="139" t="s">
        <v>69</v>
      </c>
      <c r="C2199" s="141" t="s">
        <v>2508</v>
      </c>
      <c r="D2199" s="140" t="s">
        <v>79</v>
      </c>
      <c r="E2199" s="136">
        <v>1268.1600000000001</v>
      </c>
    </row>
    <row r="2200" spans="1:5" ht="85.5">
      <c r="A2200" s="143">
        <v>100682</v>
      </c>
      <c r="B2200" s="139" t="s">
        <v>69</v>
      </c>
      <c r="C2200" s="141" t="s">
        <v>2509</v>
      </c>
      <c r="D2200" s="140" t="s">
        <v>79</v>
      </c>
      <c r="E2200" s="136">
        <v>1067.44</v>
      </c>
    </row>
    <row r="2201" spans="1:5" ht="85.5">
      <c r="A2201" s="143">
        <v>100683</v>
      </c>
      <c r="B2201" s="139" t="s">
        <v>69</v>
      </c>
      <c r="C2201" s="141" t="s">
        <v>2510</v>
      </c>
      <c r="D2201" s="140" t="s">
        <v>79</v>
      </c>
      <c r="E2201" s="136">
        <v>1334.99</v>
      </c>
    </row>
    <row r="2202" spans="1:5" ht="85.5">
      <c r="A2202" s="143">
        <v>100684</v>
      </c>
      <c r="B2202" s="139" t="s">
        <v>69</v>
      </c>
      <c r="C2202" s="141" t="s">
        <v>2511</v>
      </c>
      <c r="D2202" s="140" t="s">
        <v>79</v>
      </c>
      <c r="E2202" s="136">
        <v>1127.31</v>
      </c>
    </row>
    <row r="2203" spans="1:5" ht="85.5">
      <c r="A2203" s="143">
        <v>100685</v>
      </c>
      <c r="B2203" s="139" t="s">
        <v>69</v>
      </c>
      <c r="C2203" s="141" t="s">
        <v>2512</v>
      </c>
      <c r="D2203" s="140" t="s">
        <v>79</v>
      </c>
      <c r="E2203" s="136">
        <v>1389.93</v>
      </c>
    </row>
    <row r="2204" spans="1:5" ht="85.5">
      <c r="A2204" s="143">
        <v>100686</v>
      </c>
      <c r="B2204" s="139" t="s">
        <v>69</v>
      </c>
      <c r="C2204" s="141" t="s">
        <v>2513</v>
      </c>
      <c r="D2204" s="140" t="s">
        <v>79</v>
      </c>
      <c r="E2204" s="136">
        <v>1181.43</v>
      </c>
    </row>
    <row r="2205" spans="1:5" ht="85.5">
      <c r="A2205" s="143">
        <v>100687</v>
      </c>
      <c r="B2205" s="139" t="s">
        <v>69</v>
      </c>
      <c r="C2205" s="141" t="s">
        <v>2514</v>
      </c>
      <c r="D2205" s="140" t="s">
        <v>79</v>
      </c>
      <c r="E2205" s="136">
        <v>1235.48</v>
      </c>
    </row>
    <row r="2206" spans="1:5" ht="85.5">
      <c r="A2206" s="143">
        <v>100688</v>
      </c>
      <c r="B2206" s="139" t="s">
        <v>69</v>
      </c>
      <c r="C2206" s="141" t="s">
        <v>2515</v>
      </c>
      <c r="D2206" s="140" t="s">
        <v>79</v>
      </c>
      <c r="E2206" s="136">
        <v>1053.3800000000001</v>
      </c>
    </row>
    <row r="2207" spans="1:5" ht="85.5">
      <c r="A2207" s="143">
        <v>100689</v>
      </c>
      <c r="B2207" s="139" t="s">
        <v>69</v>
      </c>
      <c r="C2207" s="141" t="s">
        <v>2516</v>
      </c>
      <c r="D2207" s="140" t="s">
        <v>79</v>
      </c>
      <c r="E2207" s="136">
        <v>1342.37</v>
      </c>
    </row>
    <row r="2208" spans="1:5" ht="85.5">
      <c r="A2208" s="143">
        <v>100690</v>
      </c>
      <c r="B2208" s="139" t="s">
        <v>69</v>
      </c>
      <c r="C2208" s="141" t="s">
        <v>2517</v>
      </c>
      <c r="D2208" s="140" t="s">
        <v>79</v>
      </c>
      <c r="E2208" s="136">
        <v>1134.69</v>
      </c>
    </row>
    <row r="2209" spans="1:5" ht="85.5">
      <c r="A2209" s="143">
        <v>100691</v>
      </c>
      <c r="B2209" s="139" t="s">
        <v>69</v>
      </c>
      <c r="C2209" s="141" t="s">
        <v>2518</v>
      </c>
      <c r="D2209" s="140" t="s">
        <v>79</v>
      </c>
      <c r="E2209" s="136">
        <v>1759.97</v>
      </c>
    </row>
    <row r="2210" spans="1:5" ht="85.5">
      <c r="A2210" s="143">
        <v>100692</v>
      </c>
      <c r="B2210" s="139" t="s">
        <v>69</v>
      </c>
      <c r="C2210" s="141" t="s">
        <v>2519</v>
      </c>
      <c r="D2210" s="140" t="s">
        <v>79</v>
      </c>
      <c r="E2210" s="136">
        <v>1552.29</v>
      </c>
    </row>
    <row r="2211" spans="1:5" ht="85.5">
      <c r="A2211" s="143" t="s">
        <v>40818</v>
      </c>
      <c r="B2211" s="139" t="s">
        <v>69</v>
      </c>
      <c r="C2211" s="141" t="s">
        <v>2520</v>
      </c>
      <c r="D2211" s="140" t="s">
        <v>79</v>
      </c>
      <c r="E2211" s="136">
        <v>2114.77</v>
      </c>
    </row>
    <row r="2212" spans="1:5" ht="85.5">
      <c r="A2212" s="143">
        <v>100694</v>
      </c>
      <c r="B2212" s="139" t="s">
        <v>69</v>
      </c>
      <c r="C2212" s="141" t="s">
        <v>2521</v>
      </c>
      <c r="D2212" s="140" t="s">
        <v>79</v>
      </c>
      <c r="E2212" s="136">
        <v>1907.09</v>
      </c>
    </row>
    <row r="2213" spans="1:5" ht="57">
      <c r="A2213" s="143">
        <v>100695</v>
      </c>
      <c r="B2213" s="139" t="s">
        <v>69</v>
      </c>
      <c r="C2213" s="141" t="s">
        <v>2522</v>
      </c>
      <c r="D2213" s="140" t="s">
        <v>79</v>
      </c>
      <c r="E2213" s="136">
        <v>89.14</v>
      </c>
    </row>
    <row r="2214" spans="1:5" ht="57">
      <c r="A2214" s="143">
        <v>100696</v>
      </c>
      <c r="B2214" s="139" t="s">
        <v>69</v>
      </c>
      <c r="C2214" s="141" t="s">
        <v>2523</v>
      </c>
      <c r="D2214" s="140" t="s">
        <v>79</v>
      </c>
      <c r="E2214" s="136">
        <v>99.11</v>
      </c>
    </row>
    <row r="2215" spans="1:5" ht="57">
      <c r="A2215" s="143">
        <v>100697</v>
      </c>
      <c r="B2215" s="139" t="s">
        <v>69</v>
      </c>
      <c r="C2215" s="141" t="s">
        <v>2524</v>
      </c>
      <c r="D2215" s="140" t="s">
        <v>79</v>
      </c>
      <c r="E2215" s="136">
        <v>109.14</v>
      </c>
    </row>
    <row r="2216" spans="1:5" ht="57">
      <c r="A2216" s="143">
        <v>100698</v>
      </c>
      <c r="B2216" s="139" t="s">
        <v>69</v>
      </c>
      <c r="C2216" s="141" t="s">
        <v>2525</v>
      </c>
      <c r="D2216" s="140" t="s">
        <v>79</v>
      </c>
      <c r="E2216" s="136">
        <v>119.15</v>
      </c>
    </row>
    <row r="2217" spans="1:5" ht="57">
      <c r="A2217" s="143">
        <v>100699</v>
      </c>
      <c r="B2217" s="139" t="s">
        <v>69</v>
      </c>
      <c r="C2217" s="141" t="s">
        <v>2526</v>
      </c>
      <c r="D2217" s="140" t="s">
        <v>79</v>
      </c>
      <c r="E2217" s="136">
        <v>142.37</v>
      </c>
    </row>
    <row r="2218" spans="1:5" ht="42.75">
      <c r="A2218" s="143">
        <v>100700</v>
      </c>
      <c r="B2218" s="139" t="s">
        <v>69</v>
      </c>
      <c r="C2218" s="141" t="s">
        <v>2527</v>
      </c>
      <c r="D2218" s="140" t="s">
        <v>79</v>
      </c>
      <c r="E2218" s="136">
        <v>1013.05</v>
      </c>
    </row>
    <row r="2219" spans="1:5" ht="85.5">
      <c r="A2219" s="143">
        <v>100712</v>
      </c>
      <c r="B2219" s="139" t="s">
        <v>69</v>
      </c>
      <c r="C2219" s="141" t="s">
        <v>2528</v>
      </c>
      <c r="D2219" s="140" t="s">
        <v>79</v>
      </c>
      <c r="E2219" s="136">
        <v>1036.5</v>
      </c>
    </row>
    <row r="2220" spans="1:5" ht="85.5">
      <c r="A2220" s="143">
        <v>100665</v>
      </c>
      <c r="B2220" s="139" t="s">
        <v>69</v>
      </c>
      <c r="C2220" s="141" t="s">
        <v>2529</v>
      </c>
      <c r="D2220" s="140" t="s">
        <v>116</v>
      </c>
      <c r="E2220" s="136">
        <v>825.07</v>
      </c>
    </row>
    <row r="2221" spans="1:5" ht="85.5">
      <c r="A2221" s="143">
        <v>100666</v>
      </c>
      <c r="B2221" s="139" t="s">
        <v>69</v>
      </c>
      <c r="C2221" s="141" t="s">
        <v>2530</v>
      </c>
      <c r="D2221" s="140" t="s">
        <v>116</v>
      </c>
      <c r="E2221" s="136">
        <v>666.72</v>
      </c>
    </row>
    <row r="2222" spans="1:5" ht="85.5">
      <c r="A2222" s="143">
        <v>100667</v>
      </c>
      <c r="B2222" s="139" t="s">
        <v>69</v>
      </c>
      <c r="C2222" s="141" t="s">
        <v>2531</v>
      </c>
      <c r="D2222" s="140" t="s">
        <v>116</v>
      </c>
      <c r="E2222" s="136">
        <v>1048.94</v>
      </c>
    </row>
    <row r="2223" spans="1:5" ht="85.5">
      <c r="A2223" s="143">
        <v>100668</v>
      </c>
      <c r="B2223" s="139" t="s">
        <v>69</v>
      </c>
      <c r="C2223" s="141" t="s">
        <v>2532</v>
      </c>
      <c r="D2223" s="140" t="s">
        <v>116</v>
      </c>
      <c r="E2223" s="136">
        <v>1266.1500000000001</v>
      </c>
    </row>
    <row r="2224" spans="1:5" ht="85.5">
      <c r="A2224" s="143">
        <v>100669</v>
      </c>
      <c r="B2224" s="139" t="s">
        <v>69</v>
      </c>
      <c r="C2224" s="141" t="s">
        <v>2533</v>
      </c>
      <c r="D2224" s="140" t="s">
        <v>116</v>
      </c>
      <c r="E2224" s="136">
        <v>898.78</v>
      </c>
    </row>
    <row r="2225" spans="1:5" ht="85.5">
      <c r="A2225" s="143">
        <v>100670</v>
      </c>
      <c r="B2225" s="139" t="s">
        <v>69</v>
      </c>
      <c r="C2225" s="141" t="s">
        <v>2534</v>
      </c>
      <c r="D2225" s="140" t="s">
        <v>116</v>
      </c>
      <c r="E2225" s="136">
        <v>1008.13</v>
      </c>
    </row>
    <row r="2226" spans="1:5" ht="85.5">
      <c r="A2226" s="143">
        <v>100671</v>
      </c>
      <c r="B2226" s="139" t="s">
        <v>69</v>
      </c>
      <c r="C2226" s="141" t="s">
        <v>2535</v>
      </c>
      <c r="D2226" s="140" t="s">
        <v>116</v>
      </c>
      <c r="E2226" s="136">
        <v>1235.8599999999999</v>
      </c>
    </row>
    <row r="2227" spans="1:5" ht="85.5">
      <c r="A2227" s="143">
        <v>100672</v>
      </c>
      <c r="B2227" s="139" t="s">
        <v>69</v>
      </c>
      <c r="C2227" s="141" t="s">
        <v>2536</v>
      </c>
      <c r="D2227" s="140" t="s">
        <v>116</v>
      </c>
      <c r="E2227" s="136">
        <v>820.67</v>
      </c>
    </row>
    <row r="2228" spans="1:5" ht="28.5">
      <c r="A2228" s="143">
        <v>100701</v>
      </c>
      <c r="B2228" s="139" t="s">
        <v>69</v>
      </c>
      <c r="C2228" s="141" t="s">
        <v>2537</v>
      </c>
      <c r="D2228" s="140" t="s">
        <v>116</v>
      </c>
      <c r="E2228" s="136">
        <v>645.94000000000005</v>
      </c>
    </row>
    <row r="2229" spans="1:5" ht="85.5">
      <c r="A2229" s="143">
        <v>94559</v>
      </c>
      <c r="B2229" s="139" t="s">
        <v>69</v>
      </c>
      <c r="C2229" s="141" t="s">
        <v>2538</v>
      </c>
      <c r="D2229" s="140" t="s">
        <v>116</v>
      </c>
      <c r="E2229" s="136">
        <v>771.65</v>
      </c>
    </row>
    <row r="2230" spans="1:5" ht="71.25">
      <c r="A2230" s="143">
        <v>94562</v>
      </c>
      <c r="B2230" s="139" t="s">
        <v>69</v>
      </c>
      <c r="C2230" s="141" t="s">
        <v>2539</v>
      </c>
      <c r="D2230" s="140" t="s">
        <v>116</v>
      </c>
      <c r="E2230" s="136">
        <v>615.54</v>
      </c>
    </row>
    <row r="2231" spans="1:5" ht="42.75">
      <c r="A2231" s="143">
        <v>94587</v>
      </c>
      <c r="B2231" s="139" t="s">
        <v>69</v>
      </c>
      <c r="C2231" s="141" t="s">
        <v>2540</v>
      </c>
      <c r="D2231" s="140" t="s">
        <v>75</v>
      </c>
      <c r="E2231" s="136">
        <v>78.260000000000005</v>
      </c>
    </row>
    <row r="2232" spans="1:5" ht="28.5">
      <c r="A2232" s="143">
        <v>94588</v>
      </c>
      <c r="B2232" s="139" t="s">
        <v>69</v>
      </c>
      <c r="C2232" s="141" t="s">
        <v>2541</v>
      </c>
      <c r="D2232" s="140" t="s">
        <v>75</v>
      </c>
      <c r="E2232" s="136">
        <v>93.32</v>
      </c>
    </row>
    <row r="2233" spans="1:5" ht="71.25">
      <c r="A2233" s="143">
        <v>105813</v>
      </c>
      <c r="B2233" s="139" t="s">
        <v>69</v>
      </c>
      <c r="C2233" s="141" t="s">
        <v>2542</v>
      </c>
      <c r="D2233" s="140" t="s">
        <v>116</v>
      </c>
      <c r="E2233" s="136">
        <v>1077.51</v>
      </c>
    </row>
    <row r="2234" spans="1:5" ht="85.5">
      <c r="A2234" s="143">
        <v>99837</v>
      </c>
      <c r="B2234" s="139" t="s">
        <v>69</v>
      </c>
      <c r="C2234" s="141" t="s">
        <v>2543</v>
      </c>
      <c r="D2234" s="140" t="s">
        <v>75</v>
      </c>
      <c r="E2234" s="136">
        <v>682.26</v>
      </c>
    </row>
    <row r="2235" spans="1:5" ht="85.5">
      <c r="A2235" s="143">
        <v>99839</v>
      </c>
      <c r="B2235" s="139" t="s">
        <v>69</v>
      </c>
      <c r="C2235" s="141" t="s">
        <v>2544</v>
      </c>
      <c r="D2235" s="140" t="s">
        <v>75</v>
      </c>
      <c r="E2235" s="136">
        <v>588.55999999999995</v>
      </c>
    </row>
    <row r="2236" spans="1:5" ht="42.75">
      <c r="A2236" s="143">
        <v>99841</v>
      </c>
      <c r="B2236" s="139" t="s">
        <v>69</v>
      </c>
      <c r="C2236" s="141" t="s">
        <v>2545</v>
      </c>
      <c r="D2236" s="140" t="s">
        <v>75</v>
      </c>
      <c r="E2236" s="136">
        <v>1147.32</v>
      </c>
    </row>
    <row r="2237" spans="1:5" ht="28.5">
      <c r="A2237" s="143">
        <v>99855</v>
      </c>
      <c r="B2237" s="139" t="s">
        <v>69</v>
      </c>
      <c r="C2237" s="141" t="s">
        <v>2546</v>
      </c>
      <c r="D2237" s="140" t="s">
        <v>75</v>
      </c>
      <c r="E2237" s="136">
        <v>127.27</v>
      </c>
    </row>
    <row r="2238" spans="1:5" ht="28.5">
      <c r="A2238" s="143">
        <v>99857</v>
      </c>
      <c r="B2238" s="139" t="s">
        <v>69</v>
      </c>
      <c r="C2238" s="141" t="s">
        <v>2547</v>
      </c>
      <c r="D2238" s="140" t="s">
        <v>75</v>
      </c>
      <c r="E2238" s="136">
        <v>117.88</v>
      </c>
    </row>
    <row r="2239" spans="1:5" ht="42.75">
      <c r="A2239" s="143">
        <v>99861</v>
      </c>
      <c r="B2239" s="139" t="s">
        <v>69</v>
      </c>
      <c r="C2239" s="141" t="s">
        <v>2548</v>
      </c>
      <c r="D2239" s="140" t="s">
        <v>116</v>
      </c>
      <c r="E2239" s="136">
        <v>759.41</v>
      </c>
    </row>
    <row r="2240" spans="1:5" ht="28.5">
      <c r="A2240" s="143">
        <v>99862</v>
      </c>
      <c r="B2240" s="139" t="s">
        <v>69</v>
      </c>
      <c r="C2240" s="141" t="s">
        <v>2549</v>
      </c>
      <c r="D2240" s="140" t="s">
        <v>116</v>
      </c>
      <c r="E2240" s="136">
        <v>759.07</v>
      </c>
    </row>
    <row r="2241" spans="1:5" ht="28.5">
      <c r="A2241" s="143">
        <v>90838</v>
      </c>
      <c r="B2241" s="139" t="s">
        <v>69</v>
      </c>
      <c r="C2241" s="141" t="s">
        <v>2550</v>
      </c>
      <c r="D2241" s="140" t="s">
        <v>79</v>
      </c>
      <c r="E2241" s="136">
        <v>1660.91</v>
      </c>
    </row>
    <row r="2242" spans="1:5" ht="42.75">
      <c r="A2242" s="143">
        <v>91338</v>
      </c>
      <c r="B2242" s="139" t="s">
        <v>69</v>
      </c>
      <c r="C2242" s="141" t="s">
        <v>2551</v>
      </c>
      <c r="D2242" s="140" t="s">
        <v>116</v>
      </c>
      <c r="E2242" s="136">
        <v>942.5</v>
      </c>
    </row>
    <row r="2243" spans="1:5" ht="42.75">
      <c r="A2243" s="143">
        <v>91341</v>
      </c>
      <c r="B2243" s="139" t="s">
        <v>69</v>
      </c>
      <c r="C2243" s="141" t="s">
        <v>2552</v>
      </c>
      <c r="D2243" s="140" t="s">
        <v>116</v>
      </c>
      <c r="E2243" s="136">
        <v>756.8</v>
      </c>
    </row>
    <row r="2244" spans="1:5" ht="57">
      <c r="A2244" s="143">
        <v>94805</v>
      </c>
      <c r="B2244" s="139" t="s">
        <v>69</v>
      </c>
      <c r="C2244" s="141" t="s">
        <v>2553</v>
      </c>
      <c r="D2244" s="140" t="s">
        <v>79</v>
      </c>
      <c r="E2244" s="136">
        <v>856.42</v>
      </c>
    </row>
    <row r="2245" spans="1:5" ht="57">
      <c r="A2245" s="143">
        <v>94806</v>
      </c>
      <c r="B2245" s="139" t="s">
        <v>69</v>
      </c>
      <c r="C2245" s="141" t="s">
        <v>2554</v>
      </c>
      <c r="D2245" s="140" t="s">
        <v>79</v>
      </c>
      <c r="E2245" s="136">
        <v>773.18</v>
      </c>
    </row>
    <row r="2246" spans="1:5" ht="42.75">
      <c r="A2246" s="143">
        <v>94807</v>
      </c>
      <c r="B2246" s="139" t="s">
        <v>69</v>
      </c>
      <c r="C2246" s="141" t="s">
        <v>2555</v>
      </c>
      <c r="D2246" s="140" t="s">
        <v>79</v>
      </c>
      <c r="E2246" s="136">
        <v>707.81</v>
      </c>
    </row>
    <row r="2247" spans="1:5" ht="57">
      <c r="A2247" s="143">
        <v>100702</v>
      </c>
      <c r="B2247" s="139" t="s">
        <v>69</v>
      </c>
      <c r="C2247" s="141" t="s">
        <v>2556</v>
      </c>
      <c r="D2247" s="140" t="s">
        <v>116</v>
      </c>
      <c r="E2247" s="136">
        <v>499.98</v>
      </c>
    </row>
    <row r="2248" spans="1:5" ht="28.5">
      <c r="A2248" s="143">
        <v>102188</v>
      </c>
      <c r="B2248" s="139" t="s">
        <v>69</v>
      </c>
      <c r="C2248" s="141" t="s">
        <v>2557</v>
      </c>
      <c r="D2248" s="140" t="s">
        <v>79</v>
      </c>
      <c r="E2248" s="136">
        <v>1089.06</v>
      </c>
    </row>
    <row r="2249" spans="1:5" ht="71.25">
      <c r="A2249" s="143">
        <v>102189</v>
      </c>
      <c r="B2249" s="139" t="s">
        <v>69</v>
      </c>
      <c r="C2249" s="141" t="s">
        <v>2558</v>
      </c>
      <c r="D2249" s="140" t="s">
        <v>79</v>
      </c>
      <c r="E2249" s="136">
        <v>308.23</v>
      </c>
    </row>
    <row r="2250" spans="1:5" ht="28.5">
      <c r="A2250" s="143">
        <v>100703</v>
      </c>
      <c r="B2250" s="139" t="s">
        <v>69</v>
      </c>
      <c r="C2250" s="141" t="s">
        <v>2559</v>
      </c>
      <c r="D2250" s="140" t="s">
        <v>79</v>
      </c>
      <c r="E2250" s="136">
        <v>40.630000000000003</v>
      </c>
    </row>
    <row r="2251" spans="1:5" ht="42.75">
      <c r="A2251" s="143">
        <v>100704</v>
      </c>
      <c r="B2251" s="139" t="s">
        <v>69</v>
      </c>
      <c r="C2251" s="141" t="s">
        <v>2560</v>
      </c>
      <c r="D2251" s="140" t="s">
        <v>79</v>
      </c>
      <c r="E2251" s="136">
        <v>83.36</v>
      </c>
    </row>
    <row r="2252" spans="1:5" ht="28.5">
      <c r="A2252" s="143">
        <v>100705</v>
      </c>
      <c r="B2252" s="139" t="s">
        <v>69</v>
      </c>
      <c r="C2252" s="141" t="s">
        <v>2561</v>
      </c>
      <c r="D2252" s="140" t="s">
        <v>79</v>
      </c>
      <c r="E2252" s="136">
        <v>100.86</v>
      </c>
    </row>
    <row r="2253" spans="1:5" ht="28.5">
      <c r="A2253" s="143">
        <v>100706</v>
      </c>
      <c r="B2253" s="139" t="s">
        <v>69</v>
      </c>
      <c r="C2253" s="141" t="s">
        <v>2562</v>
      </c>
      <c r="D2253" s="140" t="s">
        <v>79</v>
      </c>
      <c r="E2253" s="136">
        <v>95.92</v>
      </c>
    </row>
    <row r="2254" spans="1:5">
      <c r="A2254" s="143">
        <v>100707</v>
      </c>
      <c r="B2254" s="139" t="s">
        <v>69</v>
      </c>
      <c r="C2254" s="141" t="s">
        <v>2563</v>
      </c>
      <c r="D2254" s="140" t="s">
        <v>79</v>
      </c>
      <c r="E2254" s="136">
        <v>176.39</v>
      </c>
    </row>
    <row r="2255" spans="1:5">
      <c r="A2255" s="143">
        <v>100708</v>
      </c>
      <c r="B2255" s="139" t="s">
        <v>69</v>
      </c>
      <c r="C2255" s="141" t="s">
        <v>2564</v>
      </c>
      <c r="D2255" s="140" t="s">
        <v>79</v>
      </c>
      <c r="E2255" s="136">
        <v>218.27</v>
      </c>
    </row>
    <row r="2256" spans="1:5" ht="42.75">
      <c r="A2256" s="143">
        <v>100709</v>
      </c>
      <c r="B2256" s="139" t="s">
        <v>69</v>
      </c>
      <c r="C2256" s="141" t="s">
        <v>2565</v>
      </c>
      <c r="D2256" s="140" t="s">
        <v>79</v>
      </c>
      <c r="E2256" s="136">
        <v>64.44</v>
      </c>
    </row>
    <row r="2257" spans="1:5" ht="28.5">
      <c r="A2257" s="143">
        <v>100710</v>
      </c>
      <c r="B2257" s="139" t="s">
        <v>69</v>
      </c>
      <c r="C2257" s="141" t="s">
        <v>2566</v>
      </c>
      <c r="D2257" s="140" t="s">
        <v>79</v>
      </c>
      <c r="E2257" s="136">
        <v>139.91</v>
      </c>
    </row>
    <row r="2258" spans="1:5" ht="42.75">
      <c r="A2258" s="143">
        <v>102151</v>
      </c>
      <c r="B2258" s="139" t="s">
        <v>69</v>
      </c>
      <c r="C2258" s="141" t="s">
        <v>2567</v>
      </c>
      <c r="D2258" s="140" t="s">
        <v>116</v>
      </c>
      <c r="E2258" s="136">
        <v>183.58</v>
      </c>
    </row>
    <row r="2259" spans="1:5" ht="42.75">
      <c r="A2259" s="143">
        <v>102152</v>
      </c>
      <c r="B2259" s="139" t="s">
        <v>69</v>
      </c>
      <c r="C2259" s="141" t="s">
        <v>2568</v>
      </c>
      <c r="D2259" s="140" t="s">
        <v>116</v>
      </c>
      <c r="E2259" s="136">
        <v>201.77</v>
      </c>
    </row>
    <row r="2260" spans="1:5" ht="42.75">
      <c r="A2260" s="143">
        <v>102153</v>
      </c>
      <c r="B2260" s="139" t="s">
        <v>69</v>
      </c>
      <c r="C2260" s="141" t="s">
        <v>2569</v>
      </c>
      <c r="D2260" s="140" t="s">
        <v>116</v>
      </c>
      <c r="E2260" s="136">
        <v>250.26</v>
      </c>
    </row>
    <row r="2261" spans="1:5" ht="42.75">
      <c r="A2261" s="143">
        <v>102154</v>
      </c>
      <c r="B2261" s="139" t="s">
        <v>69</v>
      </c>
      <c r="C2261" s="141" t="s">
        <v>2570</v>
      </c>
      <c r="D2261" s="140" t="s">
        <v>116</v>
      </c>
      <c r="E2261" s="136">
        <v>214.97</v>
      </c>
    </row>
    <row r="2262" spans="1:5" ht="42.75">
      <c r="A2262" s="143">
        <v>102155</v>
      </c>
      <c r="B2262" s="139" t="s">
        <v>69</v>
      </c>
      <c r="C2262" s="141" t="s">
        <v>2571</v>
      </c>
      <c r="D2262" s="140" t="s">
        <v>116</v>
      </c>
      <c r="E2262" s="136">
        <v>254.64</v>
      </c>
    </row>
    <row r="2263" spans="1:5" ht="42.75">
      <c r="A2263" s="143">
        <v>102156</v>
      </c>
      <c r="B2263" s="139" t="s">
        <v>69</v>
      </c>
      <c r="C2263" s="141" t="s">
        <v>2572</v>
      </c>
      <c r="D2263" s="140" t="s">
        <v>116</v>
      </c>
      <c r="E2263" s="136">
        <v>240.78</v>
      </c>
    </row>
    <row r="2264" spans="1:5" ht="42.75">
      <c r="A2264" s="143">
        <v>102157</v>
      </c>
      <c r="B2264" s="139" t="s">
        <v>69</v>
      </c>
      <c r="C2264" s="141" t="s">
        <v>2573</v>
      </c>
      <c r="D2264" s="140" t="s">
        <v>116</v>
      </c>
      <c r="E2264" s="136">
        <v>325.66000000000003</v>
      </c>
    </row>
    <row r="2265" spans="1:5" ht="42.75">
      <c r="A2265" s="143">
        <v>102158</v>
      </c>
      <c r="B2265" s="139" t="s">
        <v>69</v>
      </c>
      <c r="C2265" s="141" t="s">
        <v>2574</v>
      </c>
      <c r="D2265" s="140" t="s">
        <v>116</v>
      </c>
      <c r="E2265" s="136">
        <v>326.44</v>
      </c>
    </row>
    <row r="2266" spans="1:5" ht="42.75">
      <c r="A2266" s="143">
        <v>102159</v>
      </c>
      <c r="B2266" s="139" t="s">
        <v>69</v>
      </c>
      <c r="C2266" s="141" t="s">
        <v>2575</v>
      </c>
      <c r="D2266" s="140" t="s">
        <v>116</v>
      </c>
      <c r="E2266" s="136">
        <v>386.29</v>
      </c>
    </row>
    <row r="2267" spans="1:5" ht="42.75">
      <c r="A2267" s="143">
        <v>102160</v>
      </c>
      <c r="B2267" s="139" t="s">
        <v>69</v>
      </c>
      <c r="C2267" s="141" t="s">
        <v>2576</v>
      </c>
      <c r="D2267" s="140" t="s">
        <v>116</v>
      </c>
      <c r="E2267" s="136">
        <v>177.51</v>
      </c>
    </row>
    <row r="2268" spans="1:5" ht="42.75">
      <c r="A2268" s="143">
        <v>102161</v>
      </c>
      <c r="B2268" s="139" t="s">
        <v>69</v>
      </c>
      <c r="C2268" s="141" t="s">
        <v>2577</v>
      </c>
      <c r="D2268" s="140" t="s">
        <v>116</v>
      </c>
      <c r="E2268" s="136">
        <v>292.14</v>
      </c>
    </row>
    <row r="2269" spans="1:5" ht="42.75">
      <c r="A2269" s="143">
        <v>102162</v>
      </c>
      <c r="B2269" s="139" t="s">
        <v>69</v>
      </c>
      <c r="C2269" s="141" t="s">
        <v>2578</v>
      </c>
      <c r="D2269" s="140" t="s">
        <v>116</v>
      </c>
      <c r="E2269" s="136">
        <v>310.33</v>
      </c>
    </row>
    <row r="2270" spans="1:5" ht="42.75">
      <c r="A2270" s="143">
        <v>102163</v>
      </c>
      <c r="B2270" s="139" t="s">
        <v>69</v>
      </c>
      <c r="C2270" s="141" t="s">
        <v>2579</v>
      </c>
      <c r="D2270" s="140" t="s">
        <v>116</v>
      </c>
      <c r="E2270" s="136">
        <v>358.82</v>
      </c>
    </row>
    <row r="2271" spans="1:5" ht="42.75">
      <c r="A2271" s="143">
        <v>102164</v>
      </c>
      <c r="B2271" s="139" t="s">
        <v>69</v>
      </c>
      <c r="C2271" s="141" t="s">
        <v>2580</v>
      </c>
      <c r="D2271" s="140" t="s">
        <v>116</v>
      </c>
      <c r="E2271" s="136">
        <v>303.55</v>
      </c>
    </row>
    <row r="2272" spans="1:5" ht="42.75">
      <c r="A2272" s="143">
        <v>102165</v>
      </c>
      <c r="B2272" s="139" t="s">
        <v>69</v>
      </c>
      <c r="C2272" s="141" t="s">
        <v>2581</v>
      </c>
      <c r="D2272" s="140" t="s">
        <v>116</v>
      </c>
      <c r="E2272" s="136">
        <v>343.22</v>
      </c>
    </row>
    <row r="2273" spans="1:5" ht="42.75">
      <c r="A2273" s="143">
        <v>102166</v>
      </c>
      <c r="B2273" s="139" t="s">
        <v>69</v>
      </c>
      <c r="C2273" s="141" t="s">
        <v>2582</v>
      </c>
      <c r="D2273" s="140" t="s">
        <v>116</v>
      </c>
      <c r="E2273" s="136">
        <v>309.36</v>
      </c>
    </row>
    <row r="2274" spans="1:5" ht="42.75">
      <c r="A2274" s="143">
        <v>102167</v>
      </c>
      <c r="B2274" s="139" t="s">
        <v>69</v>
      </c>
      <c r="C2274" s="141" t="s">
        <v>2583</v>
      </c>
      <c r="D2274" s="140" t="s">
        <v>116</v>
      </c>
      <c r="E2274" s="136">
        <v>394.24</v>
      </c>
    </row>
    <row r="2275" spans="1:5" ht="42.75">
      <c r="A2275" s="143">
        <v>102168</v>
      </c>
      <c r="B2275" s="139" t="s">
        <v>69</v>
      </c>
      <c r="C2275" s="141" t="s">
        <v>2584</v>
      </c>
      <c r="D2275" s="140" t="s">
        <v>116</v>
      </c>
      <c r="E2275" s="136">
        <v>377.27</v>
      </c>
    </row>
    <row r="2276" spans="1:5" ht="42.75">
      <c r="A2276" s="143">
        <v>102169</v>
      </c>
      <c r="B2276" s="139" t="s">
        <v>69</v>
      </c>
      <c r="C2276" s="141" t="s">
        <v>2585</v>
      </c>
      <c r="D2276" s="140" t="s">
        <v>116</v>
      </c>
      <c r="E2276" s="136">
        <v>430.55</v>
      </c>
    </row>
    <row r="2277" spans="1:5" ht="42.75">
      <c r="A2277" s="143">
        <v>102170</v>
      </c>
      <c r="B2277" s="139" t="s">
        <v>69</v>
      </c>
      <c r="C2277" s="141" t="s">
        <v>2586</v>
      </c>
      <c r="D2277" s="140" t="s">
        <v>116</v>
      </c>
      <c r="E2277" s="136">
        <v>286.07</v>
      </c>
    </row>
    <row r="2278" spans="1:5" ht="42.75">
      <c r="A2278" s="143">
        <v>102171</v>
      </c>
      <c r="B2278" s="139" t="s">
        <v>69</v>
      </c>
      <c r="C2278" s="141" t="s">
        <v>2587</v>
      </c>
      <c r="D2278" s="140" t="s">
        <v>116</v>
      </c>
      <c r="E2278" s="136">
        <v>497.55</v>
      </c>
    </row>
    <row r="2279" spans="1:5" ht="42.75">
      <c r="A2279" s="143">
        <v>102172</v>
      </c>
      <c r="B2279" s="139" t="s">
        <v>69</v>
      </c>
      <c r="C2279" s="141" t="s">
        <v>2588</v>
      </c>
      <c r="D2279" s="140" t="s">
        <v>116</v>
      </c>
      <c r="E2279" s="136">
        <v>479.11</v>
      </c>
    </row>
    <row r="2280" spans="1:5" ht="28.5">
      <c r="A2280" s="143">
        <v>102176</v>
      </c>
      <c r="B2280" s="139" t="s">
        <v>69</v>
      </c>
      <c r="C2280" s="141" t="s">
        <v>2589</v>
      </c>
      <c r="D2280" s="140" t="s">
        <v>116</v>
      </c>
      <c r="E2280" s="136">
        <v>898.93</v>
      </c>
    </row>
    <row r="2281" spans="1:5" ht="28.5">
      <c r="A2281" s="143">
        <v>102177</v>
      </c>
      <c r="B2281" s="139" t="s">
        <v>69</v>
      </c>
      <c r="C2281" s="141" t="s">
        <v>2590</v>
      </c>
      <c r="D2281" s="140" t="s">
        <v>116</v>
      </c>
      <c r="E2281" s="136">
        <v>1756.5</v>
      </c>
    </row>
    <row r="2282" spans="1:5" ht="28.5">
      <c r="A2282" s="143">
        <v>102178</v>
      </c>
      <c r="B2282" s="139" t="s">
        <v>69</v>
      </c>
      <c r="C2282" s="141" t="s">
        <v>2591</v>
      </c>
      <c r="D2282" s="140" t="s">
        <v>116</v>
      </c>
      <c r="E2282" s="136">
        <v>2006.02</v>
      </c>
    </row>
    <row r="2283" spans="1:5" ht="28.5">
      <c r="A2283" s="143">
        <v>102179</v>
      </c>
      <c r="B2283" s="139" t="s">
        <v>69</v>
      </c>
      <c r="C2283" s="141" t="s">
        <v>2592</v>
      </c>
      <c r="D2283" s="140" t="s">
        <v>116</v>
      </c>
      <c r="E2283" s="136">
        <v>473.3</v>
      </c>
    </row>
    <row r="2284" spans="1:5" ht="28.5">
      <c r="A2284" s="143">
        <v>102180</v>
      </c>
      <c r="B2284" s="139" t="s">
        <v>69</v>
      </c>
      <c r="C2284" s="141" t="s">
        <v>2593</v>
      </c>
      <c r="D2284" s="140" t="s">
        <v>116</v>
      </c>
      <c r="E2284" s="136">
        <v>555.47</v>
      </c>
    </row>
    <row r="2285" spans="1:5" ht="28.5">
      <c r="A2285" s="143">
        <v>102181</v>
      </c>
      <c r="B2285" s="139" t="s">
        <v>69</v>
      </c>
      <c r="C2285" s="141" t="s">
        <v>2594</v>
      </c>
      <c r="D2285" s="140" t="s">
        <v>116</v>
      </c>
      <c r="E2285" s="136">
        <v>664.75</v>
      </c>
    </row>
    <row r="2286" spans="1:5" ht="42.75">
      <c r="A2286" s="143">
        <v>102182</v>
      </c>
      <c r="B2286" s="139" t="s">
        <v>69</v>
      </c>
      <c r="C2286" s="141" t="s">
        <v>2595</v>
      </c>
      <c r="D2286" s="140" t="s">
        <v>79</v>
      </c>
      <c r="E2286" s="136">
        <v>1379.2</v>
      </c>
    </row>
    <row r="2287" spans="1:5" ht="42.75">
      <c r="A2287" s="143">
        <v>102183</v>
      </c>
      <c r="B2287" s="139" t="s">
        <v>69</v>
      </c>
      <c r="C2287" s="141" t="s">
        <v>2596</v>
      </c>
      <c r="D2287" s="140" t="s">
        <v>79</v>
      </c>
      <c r="E2287" s="136">
        <v>2774.84</v>
      </c>
    </row>
    <row r="2288" spans="1:5" ht="42.75">
      <c r="A2288" s="143">
        <v>102184</v>
      </c>
      <c r="B2288" s="139" t="s">
        <v>69</v>
      </c>
      <c r="C2288" s="141" t="s">
        <v>2597</v>
      </c>
      <c r="D2288" s="140" t="s">
        <v>79</v>
      </c>
      <c r="E2288" s="136">
        <v>2437.66</v>
      </c>
    </row>
    <row r="2289" spans="1:5" ht="42.75">
      <c r="A2289" s="143">
        <v>102185</v>
      </c>
      <c r="B2289" s="139" t="s">
        <v>69</v>
      </c>
      <c r="C2289" s="141" t="s">
        <v>2598</v>
      </c>
      <c r="D2289" s="140" t="s">
        <v>79</v>
      </c>
      <c r="E2289" s="136">
        <v>4891.33</v>
      </c>
    </row>
    <row r="2290" spans="1:5" ht="28.5">
      <c r="A2290" s="143">
        <v>102190</v>
      </c>
      <c r="B2290" s="139" t="s">
        <v>69</v>
      </c>
      <c r="C2290" s="141" t="s">
        <v>2599</v>
      </c>
      <c r="D2290" s="140" t="s">
        <v>116</v>
      </c>
      <c r="E2290" s="136">
        <v>25.29</v>
      </c>
    </row>
    <row r="2291" spans="1:5" ht="28.5">
      <c r="A2291" s="143">
        <v>102191</v>
      </c>
      <c r="B2291" s="139" t="s">
        <v>69</v>
      </c>
      <c r="C2291" s="141" t="s">
        <v>2600</v>
      </c>
      <c r="D2291" s="140" t="s">
        <v>116</v>
      </c>
      <c r="E2291" s="136">
        <v>30.72</v>
      </c>
    </row>
    <row r="2292" spans="1:5" ht="28.5">
      <c r="A2292" s="143">
        <v>102192</v>
      </c>
      <c r="B2292" s="139" t="s">
        <v>69</v>
      </c>
      <c r="C2292" s="141" t="s">
        <v>2601</v>
      </c>
      <c r="D2292" s="140" t="s">
        <v>116</v>
      </c>
      <c r="E2292" s="136">
        <v>21.92</v>
      </c>
    </row>
    <row r="2293" spans="1:5" ht="71.25">
      <c r="A2293" s="143">
        <v>94569</v>
      </c>
      <c r="B2293" s="139" t="s">
        <v>69</v>
      </c>
      <c r="C2293" s="141" t="s">
        <v>234</v>
      </c>
      <c r="D2293" s="140" t="s">
        <v>116</v>
      </c>
      <c r="E2293" s="136">
        <v>933.86</v>
      </c>
    </row>
    <row r="2294" spans="1:5" ht="85.5">
      <c r="A2294" s="143">
        <v>94570</v>
      </c>
      <c r="B2294" s="139" t="s">
        <v>69</v>
      </c>
      <c r="C2294" s="141" t="s">
        <v>235</v>
      </c>
      <c r="D2294" s="140" t="s">
        <v>116</v>
      </c>
      <c r="E2294" s="136">
        <v>494.62</v>
      </c>
    </row>
    <row r="2295" spans="1:5" ht="85.5">
      <c r="A2295" s="143">
        <v>94572</v>
      </c>
      <c r="B2295" s="139" t="s">
        <v>69</v>
      </c>
      <c r="C2295" s="141" t="s">
        <v>2602</v>
      </c>
      <c r="D2295" s="140" t="s">
        <v>116</v>
      </c>
      <c r="E2295" s="136">
        <v>709.53</v>
      </c>
    </row>
    <row r="2296" spans="1:5" ht="71.25">
      <c r="A2296" s="143">
        <v>94573</v>
      </c>
      <c r="B2296" s="139" t="s">
        <v>69</v>
      </c>
      <c r="C2296" s="141" t="s">
        <v>2603</v>
      </c>
      <c r="D2296" s="140" t="s">
        <v>116</v>
      </c>
      <c r="E2296" s="136">
        <v>552.11</v>
      </c>
    </row>
    <row r="2297" spans="1:5" ht="42.75">
      <c r="A2297" s="143">
        <v>94589</v>
      </c>
      <c r="B2297" s="139" t="s">
        <v>69</v>
      </c>
      <c r="C2297" s="141" t="s">
        <v>2604</v>
      </c>
      <c r="D2297" s="140" t="s">
        <v>75</v>
      </c>
      <c r="E2297" s="136">
        <v>27.87</v>
      </c>
    </row>
    <row r="2298" spans="1:5" ht="42.75">
      <c r="A2298" s="143">
        <v>94590</v>
      </c>
      <c r="B2298" s="139" t="s">
        <v>69</v>
      </c>
      <c r="C2298" s="141" t="s">
        <v>2605</v>
      </c>
      <c r="D2298" s="140" t="s">
        <v>75</v>
      </c>
      <c r="E2298" s="136">
        <v>37.090000000000003</v>
      </c>
    </row>
    <row r="2299" spans="1:5" ht="57">
      <c r="A2299" s="143">
        <v>100674</v>
      </c>
      <c r="B2299" s="139" t="s">
        <v>69</v>
      </c>
      <c r="C2299" s="141" t="s">
        <v>2606</v>
      </c>
      <c r="D2299" s="140" t="s">
        <v>116</v>
      </c>
      <c r="E2299" s="136">
        <v>1077.3</v>
      </c>
    </row>
    <row r="2300" spans="1:5" ht="28.5">
      <c r="A2300" s="143">
        <v>105812</v>
      </c>
      <c r="B2300" s="139" t="s">
        <v>69</v>
      </c>
      <c r="C2300" s="141" t="s">
        <v>2607</v>
      </c>
      <c r="D2300" s="140" t="s">
        <v>75</v>
      </c>
      <c r="E2300" s="136">
        <v>43.75</v>
      </c>
    </row>
    <row r="2301" spans="1:5" ht="57">
      <c r="A2301" s="143">
        <v>101096</v>
      </c>
      <c r="B2301" s="139" t="s">
        <v>69</v>
      </c>
      <c r="C2301" s="141" t="s">
        <v>2608</v>
      </c>
      <c r="D2301" s="140" t="s">
        <v>119</v>
      </c>
      <c r="E2301" s="136">
        <v>1466.25</v>
      </c>
    </row>
    <row r="2302" spans="1:5" ht="57">
      <c r="A2302" s="143">
        <v>101097</v>
      </c>
      <c r="B2302" s="139" t="s">
        <v>69</v>
      </c>
      <c r="C2302" s="141" t="s">
        <v>2609</v>
      </c>
      <c r="D2302" s="140" t="s">
        <v>119</v>
      </c>
      <c r="E2302" s="136">
        <v>1376.44</v>
      </c>
    </row>
    <row r="2303" spans="1:5" ht="57">
      <c r="A2303" s="143">
        <v>101098</v>
      </c>
      <c r="B2303" s="139" t="s">
        <v>69</v>
      </c>
      <c r="C2303" s="141" t="s">
        <v>2610</v>
      </c>
      <c r="D2303" s="140" t="s">
        <v>119</v>
      </c>
      <c r="E2303" s="136">
        <v>1259.48</v>
      </c>
    </row>
    <row r="2304" spans="1:5" ht="57">
      <c r="A2304" s="143">
        <v>101099</v>
      </c>
      <c r="B2304" s="139" t="s">
        <v>69</v>
      </c>
      <c r="C2304" s="141" t="s">
        <v>2611</v>
      </c>
      <c r="D2304" s="140" t="s">
        <v>119</v>
      </c>
      <c r="E2304" s="136">
        <v>1146.31</v>
      </c>
    </row>
    <row r="2305" spans="1:5" ht="57">
      <c r="A2305" s="143">
        <v>101100</v>
      </c>
      <c r="B2305" s="139" t="s">
        <v>69</v>
      </c>
      <c r="C2305" s="141" t="s">
        <v>2612</v>
      </c>
      <c r="D2305" s="140" t="s">
        <v>119</v>
      </c>
      <c r="E2305" s="136">
        <v>989.59</v>
      </c>
    </row>
    <row r="2306" spans="1:5" ht="71.25">
      <c r="A2306" s="143">
        <v>101101</v>
      </c>
      <c r="B2306" s="139" t="s">
        <v>69</v>
      </c>
      <c r="C2306" s="141" t="s">
        <v>2613</v>
      </c>
      <c r="D2306" s="140" t="s">
        <v>119</v>
      </c>
      <c r="E2306" s="136">
        <v>963.91</v>
      </c>
    </row>
    <row r="2307" spans="1:5" ht="71.25">
      <c r="A2307" s="143">
        <v>101102</v>
      </c>
      <c r="B2307" s="139" t="s">
        <v>69</v>
      </c>
      <c r="C2307" s="141" t="s">
        <v>2614</v>
      </c>
      <c r="D2307" s="140" t="s">
        <v>119</v>
      </c>
      <c r="E2307" s="136">
        <v>935.27</v>
      </c>
    </row>
    <row r="2308" spans="1:5" ht="71.25">
      <c r="A2308" s="143">
        <v>101103</v>
      </c>
      <c r="B2308" s="139" t="s">
        <v>69</v>
      </c>
      <c r="C2308" s="141" t="s">
        <v>2615</v>
      </c>
      <c r="D2308" s="140" t="s">
        <v>119</v>
      </c>
      <c r="E2308" s="136">
        <v>879.46</v>
      </c>
    </row>
    <row r="2309" spans="1:5" ht="71.25">
      <c r="A2309" s="143">
        <v>101104</v>
      </c>
      <c r="B2309" s="139" t="s">
        <v>69</v>
      </c>
      <c r="C2309" s="141" t="s">
        <v>2616</v>
      </c>
      <c r="D2309" s="140" t="s">
        <v>119</v>
      </c>
      <c r="E2309" s="136">
        <v>1426.19</v>
      </c>
    </row>
    <row r="2310" spans="1:5" ht="71.25">
      <c r="A2310" s="143">
        <v>101105</v>
      </c>
      <c r="B2310" s="139" t="s">
        <v>69</v>
      </c>
      <c r="C2310" s="141" t="s">
        <v>2617</v>
      </c>
      <c r="D2310" s="140" t="s">
        <v>119</v>
      </c>
      <c r="E2310" s="136">
        <v>1337.31</v>
      </c>
    </row>
    <row r="2311" spans="1:5" ht="71.25">
      <c r="A2311" s="143">
        <v>101106</v>
      </c>
      <c r="B2311" s="139" t="s">
        <v>69</v>
      </c>
      <c r="C2311" s="141" t="s">
        <v>2618</v>
      </c>
      <c r="D2311" s="140" t="s">
        <v>119</v>
      </c>
      <c r="E2311" s="136">
        <v>1222.3599999999999</v>
      </c>
    </row>
    <row r="2312" spans="1:5" ht="71.25">
      <c r="A2312" s="143">
        <v>101107</v>
      </c>
      <c r="B2312" s="139" t="s">
        <v>69</v>
      </c>
      <c r="C2312" s="141" t="s">
        <v>2619</v>
      </c>
      <c r="D2312" s="140" t="s">
        <v>119</v>
      </c>
      <c r="E2312" s="136">
        <v>1111.06</v>
      </c>
    </row>
    <row r="2313" spans="1:5" ht="85.5">
      <c r="A2313" s="143">
        <v>101108</v>
      </c>
      <c r="B2313" s="139" t="s">
        <v>69</v>
      </c>
      <c r="C2313" s="141" t="s">
        <v>2620</v>
      </c>
      <c r="D2313" s="140" t="s">
        <v>119</v>
      </c>
      <c r="E2313" s="136">
        <v>942</v>
      </c>
    </row>
    <row r="2314" spans="1:5" ht="85.5">
      <c r="A2314" s="143">
        <v>101109</v>
      </c>
      <c r="B2314" s="139" t="s">
        <v>69</v>
      </c>
      <c r="C2314" s="141" t="s">
        <v>2621</v>
      </c>
      <c r="D2314" s="140" t="s">
        <v>119</v>
      </c>
      <c r="E2314" s="136">
        <v>917.67</v>
      </c>
    </row>
    <row r="2315" spans="1:5" ht="85.5">
      <c r="A2315" s="143">
        <v>101110</v>
      </c>
      <c r="B2315" s="139" t="s">
        <v>69</v>
      </c>
      <c r="C2315" s="141" t="s">
        <v>2622</v>
      </c>
      <c r="D2315" s="140" t="s">
        <v>119</v>
      </c>
      <c r="E2315" s="136">
        <v>891.88</v>
      </c>
    </row>
    <row r="2316" spans="1:5" ht="85.5">
      <c r="A2316" s="143">
        <v>101111</v>
      </c>
      <c r="B2316" s="139" t="s">
        <v>69</v>
      </c>
      <c r="C2316" s="141" t="s">
        <v>2623</v>
      </c>
      <c r="D2316" s="140" t="s">
        <v>119</v>
      </c>
      <c r="E2316" s="136">
        <v>838.79</v>
      </c>
    </row>
    <row r="2317" spans="1:5" ht="42.75">
      <c r="A2317" s="143">
        <v>101112</v>
      </c>
      <c r="B2317" s="139" t="s">
        <v>69</v>
      </c>
      <c r="C2317" s="141" t="s">
        <v>2624</v>
      </c>
      <c r="D2317" s="140" t="s">
        <v>119</v>
      </c>
      <c r="E2317" s="136">
        <v>1018.42</v>
      </c>
    </row>
    <row r="2318" spans="1:5" ht="71.25">
      <c r="A2318" s="143">
        <v>101113</v>
      </c>
      <c r="B2318" s="139" t="s">
        <v>69</v>
      </c>
      <c r="C2318" s="141" t="s">
        <v>2625</v>
      </c>
      <c r="D2318" s="140" t="s">
        <v>119</v>
      </c>
      <c r="E2318" s="136">
        <v>984.03</v>
      </c>
    </row>
    <row r="2319" spans="1:5" ht="42.75">
      <c r="A2319" s="143">
        <v>95601</v>
      </c>
      <c r="B2319" s="139" t="s">
        <v>69</v>
      </c>
      <c r="C2319" s="141" t="s">
        <v>2626</v>
      </c>
      <c r="D2319" s="140" t="s">
        <v>79</v>
      </c>
      <c r="E2319" s="136">
        <v>25.55</v>
      </c>
    </row>
    <row r="2320" spans="1:5" ht="42.75">
      <c r="A2320" s="143">
        <v>95602</v>
      </c>
      <c r="B2320" s="139" t="s">
        <v>69</v>
      </c>
      <c r="C2320" s="141" t="s">
        <v>2627</v>
      </c>
      <c r="D2320" s="140" t="s">
        <v>79</v>
      </c>
      <c r="E2320" s="136">
        <v>40.89</v>
      </c>
    </row>
    <row r="2321" spans="1:5" ht="42.75">
      <c r="A2321" s="143">
        <v>95603</v>
      </c>
      <c r="B2321" s="139" t="s">
        <v>69</v>
      </c>
      <c r="C2321" s="141" t="s">
        <v>2628</v>
      </c>
      <c r="D2321" s="140" t="s">
        <v>79</v>
      </c>
      <c r="E2321" s="136">
        <v>69.77</v>
      </c>
    </row>
    <row r="2322" spans="1:5" ht="42.75">
      <c r="A2322" s="143">
        <v>95604</v>
      </c>
      <c r="B2322" s="139" t="s">
        <v>69</v>
      </c>
      <c r="C2322" s="141" t="s">
        <v>2629</v>
      </c>
      <c r="D2322" s="140" t="s">
        <v>79</v>
      </c>
      <c r="E2322" s="136">
        <v>108.26</v>
      </c>
    </row>
    <row r="2323" spans="1:5" ht="42.75">
      <c r="A2323" s="143">
        <v>95605</v>
      </c>
      <c r="B2323" s="139" t="s">
        <v>69</v>
      </c>
      <c r="C2323" s="141" t="s">
        <v>2630</v>
      </c>
      <c r="D2323" s="140" t="s">
        <v>79</v>
      </c>
      <c r="E2323" s="136">
        <v>198.79</v>
      </c>
    </row>
    <row r="2324" spans="1:5" ht="28.5">
      <c r="A2324" s="143">
        <v>95607</v>
      </c>
      <c r="B2324" s="139" t="s">
        <v>69</v>
      </c>
      <c r="C2324" s="141" t="s">
        <v>2631</v>
      </c>
      <c r="D2324" s="140" t="s">
        <v>79</v>
      </c>
      <c r="E2324" s="136">
        <v>27.75</v>
      </c>
    </row>
    <row r="2325" spans="1:5" ht="28.5">
      <c r="A2325" s="143">
        <v>95608</v>
      </c>
      <c r="B2325" s="139" t="s">
        <v>69</v>
      </c>
      <c r="C2325" s="141" t="s">
        <v>2632</v>
      </c>
      <c r="D2325" s="140" t="s">
        <v>79</v>
      </c>
      <c r="E2325" s="136">
        <v>40.24</v>
      </c>
    </row>
    <row r="2326" spans="1:5" ht="28.5">
      <c r="A2326" s="143">
        <v>95609</v>
      </c>
      <c r="B2326" s="139" t="s">
        <v>69</v>
      </c>
      <c r="C2326" s="141" t="s">
        <v>2633</v>
      </c>
      <c r="D2326" s="140" t="s">
        <v>79</v>
      </c>
      <c r="E2326" s="136">
        <v>51.03</v>
      </c>
    </row>
    <row r="2327" spans="1:5" ht="57">
      <c r="A2327" s="143">
        <v>100651</v>
      </c>
      <c r="B2327" s="139" t="s">
        <v>69</v>
      </c>
      <c r="C2327" s="141" t="s">
        <v>2634</v>
      </c>
      <c r="D2327" s="140" t="s">
        <v>75</v>
      </c>
      <c r="E2327" s="136">
        <v>147.82</v>
      </c>
    </row>
    <row r="2328" spans="1:5" ht="57">
      <c r="A2328" s="143">
        <v>100652</v>
      </c>
      <c r="B2328" s="139" t="s">
        <v>69</v>
      </c>
      <c r="C2328" s="141" t="s">
        <v>2635</v>
      </c>
      <c r="D2328" s="140" t="s">
        <v>75</v>
      </c>
      <c r="E2328" s="136">
        <v>271.2</v>
      </c>
    </row>
    <row r="2329" spans="1:5" ht="57">
      <c r="A2329" s="143">
        <v>100653</v>
      </c>
      <c r="B2329" s="139" t="s">
        <v>69</v>
      </c>
      <c r="C2329" s="141" t="s">
        <v>2636</v>
      </c>
      <c r="D2329" s="140" t="s">
        <v>75</v>
      </c>
      <c r="E2329" s="136">
        <v>441.37</v>
      </c>
    </row>
    <row r="2330" spans="1:5" ht="57">
      <c r="A2330" s="143">
        <v>100654</v>
      </c>
      <c r="B2330" s="139" t="s">
        <v>69</v>
      </c>
      <c r="C2330" s="141" t="s">
        <v>2637</v>
      </c>
      <c r="D2330" s="140" t="s">
        <v>75</v>
      </c>
      <c r="E2330" s="136">
        <v>589.80999999999995</v>
      </c>
    </row>
    <row r="2331" spans="1:5" ht="57">
      <c r="A2331" s="143">
        <v>100655</v>
      </c>
      <c r="B2331" s="139" t="s">
        <v>69</v>
      </c>
      <c r="C2331" s="141" t="s">
        <v>2638</v>
      </c>
      <c r="D2331" s="140" t="s">
        <v>75</v>
      </c>
      <c r="E2331" s="136">
        <v>679.44</v>
      </c>
    </row>
    <row r="2332" spans="1:5" ht="57">
      <c r="A2332" s="143">
        <v>100656</v>
      </c>
      <c r="B2332" s="139" t="s">
        <v>69</v>
      </c>
      <c r="C2332" s="141" t="s">
        <v>2639</v>
      </c>
      <c r="D2332" s="140" t="s">
        <v>75</v>
      </c>
      <c r="E2332" s="136">
        <v>121.72</v>
      </c>
    </row>
    <row r="2333" spans="1:5" ht="57">
      <c r="A2333" s="143">
        <v>100657</v>
      </c>
      <c r="B2333" s="139" t="s">
        <v>69</v>
      </c>
      <c r="C2333" s="141" t="s">
        <v>2640</v>
      </c>
      <c r="D2333" s="140" t="s">
        <v>75</v>
      </c>
      <c r="E2333" s="136">
        <v>155.46</v>
      </c>
    </row>
    <row r="2334" spans="1:5" ht="57">
      <c r="A2334" s="143">
        <v>100658</v>
      </c>
      <c r="B2334" s="139" t="s">
        <v>69</v>
      </c>
      <c r="C2334" s="141" t="s">
        <v>2641</v>
      </c>
      <c r="D2334" s="140" t="s">
        <v>75</v>
      </c>
      <c r="E2334" s="136">
        <v>351.29</v>
      </c>
    </row>
    <row r="2335" spans="1:5" ht="42.75">
      <c r="A2335" s="143">
        <v>100889</v>
      </c>
      <c r="B2335" s="139" t="s">
        <v>69</v>
      </c>
      <c r="C2335" s="141" t="s">
        <v>2642</v>
      </c>
      <c r="D2335" s="140" t="s">
        <v>73</v>
      </c>
      <c r="E2335" s="136">
        <v>13.29</v>
      </c>
    </row>
    <row r="2336" spans="1:5" ht="42.75">
      <c r="A2336" s="143">
        <v>100890</v>
      </c>
      <c r="B2336" s="139" t="s">
        <v>69</v>
      </c>
      <c r="C2336" s="141" t="s">
        <v>2643</v>
      </c>
      <c r="D2336" s="140" t="s">
        <v>73</v>
      </c>
      <c r="E2336" s="136">
        <v>13.07</v>
      </c>
    </row>
    <row r="2337" spans="1:5" ht="42.75">
      <c r="A2337" s="143">
        <v>100892</v>
      </c>
      <c r="B2337" s="139" t="s">
        <v>69</v>
      </c>
      <c r="C2337" s="141" t="s">
        <v>2644</v>
      </c>
      <c r="D2337" s="140" t="s">
        <v>73</v>
      </c>
      <c r="E2337" s="136">
        <v>13.9</v>
      </c>
    </row>
    <row r="2338" spans="1:5" ht="42.75">
      <c r="A2338" s="143">
        <v>100893</v>
      </c>
      <c r="B2338" s="139" t="s">
        <v>69</v>
      </c>
      <c r="C2338" s="141" t="s">
        <v>2645</v>
      </c>
      <c r="D2338" s="140" t="s">
        <v>73</v>
      </c>
      <c r="E2338" s="136">
        <v>13.66</v>
      </c>
    </row>
    <row r="2339" spans="1:5" ht="42.75">
      <c r="A2339" s="143">
        <v>100894</v>
      </c>
      <c r="B2339" s="139" t="s">
        <v>69</v>
      </c>
      <c r="C2339" s="141" t="s">
        <v>2646</v>
      </c>
      <c r="D2339" s="140" t="s">
        <v>73</v>
      </c>
      <c r="E2339" s="136">
        <v>13.49</v>
      </c>
    </row>
    <row r="2340" spans="1:5" ht="71.25">
      <c r="A2340" s="143">
        <v>100896</v>
      </c>
      <c r="B2340" s="139" t="s">
        <v>69</v>
      </c>
      <c r="C2340" s="141" t="s">
        <v>2647</v>
      </c>
      <c r="D2340" s="140" t="s">
        <v>75</v>
      </c>
      <c r="E2340" s="136">
        <v>64.17</v>
      </c>
    </row>
    <row r="2341" spans="1:5" ht="71.25">
      <c r="A2341" s="143">
        <v>100897</v>
      </c>
      <c r="B2341" s="139" t="s">
        <v>69</v>
      </c>
      <c r="C2341" s="141" t="s">
        <v>2648</v>
      </c>
      <c r="D2341" s="140" t="s">
        <v>75</v>
      </c>
      <c r="E2341" s="136">
        <v>121</v>
      </c>
    </row>
    <row r="2342" spans="1:5" ht="71.25">
      <c r="A2342" s="143">
        <v>100898</v>
      </c>
      <c r="B2342" s="139" t="s">
        <v>69</v>
      </c>
      <c r="C2342" s="141" t="s">
        <v>2649</v>
      </c>
      <c r="D2342" s="140" t="s">
        <v>75</v>
      </c>
      <c r="E2342" s="136">
        <v>227.94</v>
      </c>
    </row>
    <row r="2343" spans="1:5" ht="57">
      <c r="A2343" s="143">
        <v>100899</v>
      </c>
      <c r="B2343" s="139" t="s">
        <v>69</v>
      </c>
      <c r="C2343" s="141" t="s">
        <v>2650</v>
      </c>
      <c r="D2343" s="140" t="s">
        <v>75</v>
      </c>
      <c r="E2343" s="136">
        <v>98.21</v>
      </c>
    </row>
    <row r="2344" spans="1:5" ht="71.25">
      <c r="A2344" s="143">
        <v>100900</v>
      </c>
      <c r="B2344" s="139" t="s">
        <v>69</v>
      </c>
      <c r="C2344" s="141" t="s">
        <v>2651</v>
      </c>
      <c r="D2344" s="140" t="s">
        <v>75</v>
      </c>
      <c r="E2344" s="136">
        <v>262.24</v>
      </c>
    </row>
    <row r="2345" spans="1:5" ht="42.75">
      <c r="A2345" s="143">
        <v>101173</v>
      </c>
      <c r="B2345" s="139" t="s">
        <v>69</v>
      </c>
      <c r="C2345" s="141" t="s">
        <v>2652</v>
      </c>
      <c r="D2345" s="140" t="s">
        <v>75</v>
      </c>
      <c r="E2345" s="136">
        <v>71.819999999999993</v>
      </c>
    </row>
    <row r="2346" spans="1:5" ht="42.75">
      <c r="A2346" s="143">
        <v>101174</v>
      </c>
      <c r="B2346" s="139" t="s">
        <v>69</v>
      </c>
      <c r="C2346" s="141" t="s">
        <v>2653</v>
      </c>
      <c r="D2346" s="140" t="s">
        <v>75</v>
      </c>
      <c r="E2346" s="136">
        <v>102.38</v>
      </c>
    </row>
    <row r="2347" spans="1:5" ht="42.75">
      <c r="A2347" s="143">
        <v>101175</v>
      </c>
      <c r="B2347" s="139" t="s">
        <v>69</v>
      </c>
      <c r="C2347" s="141" t="s">
        <v>2654</v>
      </c>
      <c r="D2347" s="140" t="s">
        <v>75</v>
      </c>
      <c r="E2347" s="136">
        <v>139.71</v>
      </c>
    </row>
    <row r="2348" spans="1:5" ht="42.75">
      <c r="A2348" s="143">
        <v>101176</v>
      </c>
      <c r="B2348" s="139" t="s">
        <v>69</v>
      </c>
      <c r="C2348" s="141" t="s">
        <v>2655</v>
      </c>
      <c r="D2348" s="140" t="s">
        <v>75</v>
      </c>
      <c r="E2348" s="136">
        <v>171.12</v>
      </c>
    </row>
    <row r="2349" spans="1:5" ht="42.75">
      <c r="A2349" s="143">
        <v>102521</v>
      </c>
      <c r="B2349" s="139" t="s">
        <v>69</v>
      </c>
      <c r="C2349" s="141" t="s">
        <v>2656</v>
      </c>
      <c r="D2349" s="140" t="s">
        <v>79</v>
      </c>
      <c r="E2349" s="136">
        <v>163.99</v>
      </c>
    </row>
    <row r="2350" spans="1:5" ht="42.75">
      <c r="A2350" s="143">
        <v>102522</v>
      </c>
      <c r="B2350" s="139" t="s">
        <v>69</v>
      </c>
      <c r="C2350" s="141" t="s">
        <v>2657</v>
      </c>
      <c r="D2350" s="140" t="s">
        <v>79</v>
      </c>
      <c r="E2350" s="136">
        <v>240.59</v>
      </c>
    </row>
    <row r="2351" spans="1:5" ht="42.75">
      <c r="A2351" s="143">
        <v>102523</v>
      </c>
      <c r="B2351" s="139" t="s">
        <v>69</v>
      </c>
      <c r="C2351" s="141" t="s">
        <v>2658</v>
      </c>
      <c r="D2351" s="140" t="s">
        <v>79</v>
      </c>
      <c r="E2351" s="136">
        <v>317.17</v>
      </c>
    </row>
    <row r="2352" spans="1:5" ht="42.75">
      <c r="A2352" s="143">
        <v>95240</v>
      </c>
      <c r="B2352" s="139" t="s">
        <v>69</v>
      </c>
      <c r="C2352" s="141" t="s">
        <v>2659</v>
      </c>
      <c r="D2352" s="140" t="s">
        <v>116</v>
      </c>
      <c r="E2352" s="136">
        <v>20.92</v>
      </c>
    </row>
    <row r="2353" spans="1:5" ht="42.75">
      <c r="A2353" s="143">
        <v>95241</v>
      </c>
      <c r="B2353" s="139" t="s">
        <v>69</v>
      </c>
      <c r="C2353" s="141" t="s">
        <v>2660</v>
      </c>
      <c r="D2353" s="140" t="s">
        <v>116</v>
      </c>
      <c r="E2353" s="136">
        <v>39.659999999999997</v>
      </c>
    </row>
    <row r="2354" spans="1:5" ht="42.75">
      <c r="A2354" s="143">
        <v>96616</v>
      </c>
      <c r="B2354" s="139" t="s">
        <v>69</v>
      </c>
      <c r="C2354" s="141" t="s">
        <v>2661</v>
      </c>
      <c r="D2354" s="140" t="s">
        <v>119</v>
      </c>
      <c r="E2354" s="136">
        <v>877</v>
      </c>
    </row>
    <row r="2355" spans="1:5" ht="42.75">
      <c r="A2355" s="143">
        <v>96617</v>
      </c>
      <c r="B2355" s="139" t="s">
        <v>69</v>
      </c>
      <c r="C2355" s="141" t="s">
        <v>2662</v>
      </c>
      <c r="D2355" s="140" t="s">
        <v>116</v>
      </c>
      <c r="E2355" s="136">
        <v>22</v>
      </c>
    </row>
    <row r="2356" spans="1:5" ht="42.75">
      <c r="A2356" s="143">
        <v>96619</v>
      </c>
      <c r="B2356" s="139" t="s">
        <v>69</v>
      </c>
      <c r="C2356" s="141" t="s">
        <v>2663</v>
      </c>
      <c r="D2356" s="140" t="s">
        <v>116</v>
      </c>
      <c r="E2356" s="136">
        <v>43.83</v>
      </c>
    </row>
    <row r="2357" spans="1:5" ht="42.75">
      <c r="A2357" s="143">
        <v>96620</v>
      </c>
      <c r="B2357" s="139" t="s">
        <v>69</v>
      </c>
      <c r="C2357" s="141" t="s">
        <v>2664</v>
      </c>
      <c r="D2357" s="140" t="s">
        <v>119</v>
      </c>
      <c r="E2357" s="136">
        <v>793.54</v>
      </c>
    </row>
    <row r="2358" spans="1:5" ht="42.75">
      <c r="A2358" s="143">
        <v>96621</v>
      </c>
      <c r="B2358" s="139" t="s">
        <v>69</v>
      </c>
      <c r="C2358" s="141" t="s">
        <v>2665</v>
      </c>
      <c r="D2358" s="140" t="s">
        <v>119</v>
      </c>
      <c r="E2358" s="136">
        <v>269.27999999999997</v>
      </c>
    </row>
    <row r="2359" spans="1:5" ht="42.75">
      <c r="A2359" s="143">
        <v>96622</v>
      </c>
      <c r="B2359" s="139" t="s">
        <v>69</v>
      </c>
      <c r="C2359" s="141" t="s">
        <v>2666</v>
      </c>
      <c r="D2359" s="140" t="s">
        <v>119</v>
      </c>
      <c r="E2359" s="136">
        <v>249.4</v>
      </c>
    </row>
    <row r="2360" spans="1:5" ht="42.75">
      <c r="A2360" s="143">
        <v>96623</v>
      </c>
      <c r="B2360" s="139" t="s">
        <v>69</v>
      </c>
      <c r="C2360" s="141" t="s">
        <v>2667</v>
      </c>
      <c r="D2360" s="140" t="s">
        <v>119</v>
      </c>
      <c r="E2360" s="136">
        <v>230.55</v>
      </c>
    </row>
    <row r="2361" spans="1:5" ht="42.75">
      <c r="A2361" s="143">
        <v>96624</v>
      </c>
      <c r="B2361" s="139" t="s">
        <v>69</v>
      </c>
      <c r="C2361" s="141" t="s">
        <v>122</v>
      </c>
      <c r="D2361" s="140" t="s">
        <v>119</v>
      </c>
      <c r="E2361" s="136">
        <v>210.68</v>
      </c>
    </row>
    <row r="2362" spans="1:5" ht="28.5">
      <c r="A2362" s="143">
        <v>97082</v>
      </c>
      <c r="B2362" s="139" t="s">
        <v>69</v>
      </c>
      <c r="C2362" s="141" t="s">
        <v>2668</v>
      </c>
      <c r="D2362" s="140" t="s">
        <v>119</v>
      </c>
      <c r="E2362" s="136">
        <v>86.16</v>
      </c>
    </row>
    <row r="2363" spans="1:5" ht="57">
      <c r="A2363" s="143">
        <v>97083</v>
      </c>
      <c r="B2363" s="139" t="s">
        <v>69</v>
      </c>
      <c r="C2363" s="141" t="s">
        <v>2669</v>
      </c>
      <c r="D2363" s="140" t="s">
        <v>116</v>
      </c>
      <c r="E2363" s="136">
        <v>4.55</v>
      </c>
    </row>
    <row r="2364" spans="1:5" ht="57">
      <c r="A2364" s="143">
        <v>97084</v>
      </c>
      <c r="B2364" s="139" t="s">
        <v>69</v>
      </c>
      <c r="C2364" s="141" t="s">
        <v>70</v>
      </c>
      <c r="D2364" s="140" t="s">
        <v>116</v>
      </c>
      <c r="E2364" s="136">
        <v>0.95</v>
      </c>
    </row>
    <row r="2365" spans="1:5" ht="57">
      <c r="A2365" s="143">
        <v>97086</v>
      </c>
      <c r="B2365" s="139" t="s">
        <v>69</v>
      </c>
      <c r="C2365" s="141" t="s">
        <v>6</v>
      </c>
      <c r="D2365" s="140" t="s">
        <v>116</v>
      </c>
      <c r="E2365" s="136">
        <v>171.57</v>
      </c>
    </row>
    <row r="2366" spans="1:5" ht="42.75">
      <c r="A2366" s="143">
        <v>97087</v>
      </c>
      <c r="B2366" s="139" t="s">
        <v>69</v>
      </c>
      <c r="C2366" s="141" t="s">
        <v>74</v>
      </c>
      <c r="D2366" s="140" t="s">
        <v>116</v>
      </c>
      <c r="E2366" s="136">
        <v>2.29</v>
      </c>
    </row>
    <row r="2367" spans="1:5" ht="42.75">
      <c r="A2367" s="143">
        <v>97088</v>
      </c>
      <c r="B2367" s="139" t="s">
        <v>69</v>
      </c>
      <c r="C2367" s="141" t="s">
        <v>72</v>
      </c>
      <c r="D2367" s="140" t="s">
        <v>73</v>
      </c>
      <c r="E2367" s="136">
        <v>17.05</v>
      </c>
    </row>
    <row r="2368" spans="1:5" ht="42.75">
      <c r="A2368" s="143">
        <v>97089</v>
      </c>
      <c r="B2368" s="139" t="s">
        <v>69</v>
      </c>
      <c r="C2368" s="141" t="s">
        <v>2670</v>
      </c>
      <c r="D2368" s="140" t="s">
        <v>73</v>
      </c>
      <c r="E2368" s="136">
        <v>15.54</v>
      </c>
    </row>
    <row r="2369" spans="1:5" ht="42.75">
      <c r="A2369" s="143">
        <v>97090</v>
      </c>
      <c r="B2369" s="139" t="s">
        <v>69</v>
      </c>
      <c r="C2369" s="141" t="s">
        <v>2671</v>
      </c>
      <c r="D2369" s="140" t="s">
        <v>73</v>
      </c>
      <c r="E2369" s="136">
        <v>15.17</v>
      </c>
    </row>
    <row r="2370" spans="1:5" ht="42.75">
      <c r="A2370" s="143">
        <v>97091</v>
      </c>
      <c r="B2370" s="139" t="s">
        <v>69</v>
      </c>
      <c r="C2370" s="141" t="s">
        <v>2672</v>
      </c>
      <c r="D2370" s="140" t="s">
        <v>73</v>
      </c>
      <c r="E2370" s="136">
        <v>14.66</v>
      </c>
    </row>
    <row r="2371" spans="1:5" ht="42.75">
      <c r="A2371" s="143">
        <v>97092</v>
      </c>
      <c r="B2371" s="139" t="s">
        <v>69</v>
      </c>
      <c r="C2371" s="141" t="s">
        <v>2673</v>
      </c>
      <c r="D2371" s="140" t="s">
        <v>73</v>
      </c>
      <c r="E2371" s="136">
        <v>14.13</v>
      </c>
    </row>
    <row r="2372" spans="1:5" ht="42.75">
      <c r="A2372" s="143">
        <v>97093</v>
      </c>
      <c r="B2372" s="139" t="s">
        <v>69</v>
      </c>
      <c r="C2372" s="141" t="s">
        <v>2674</v>
      </c>
      <c r="D2372" s="140" t="s">
        <v>73</v>
      </c>
      <c r="E2372" s="136">
        <v>13.18</v>
      </c>
    </row>
    <row r="2373" spans="1:5" ht="42.75">
      <c r="A2373" s="143">
        <v>97096</v>
      </c>
      <c r="B2373" s="139" t="s">
        <v>69</v>
      </c>
      <c r="C2373" s="141" t="s">
        <v>71</v>
      </c>
      <c r="D2373" s="140" t="s">
        <v>119</v>
      </c>
      <c r="E2373" s="136">
        <v>587.88</v>
      </c>
    </row>
    <row r="2374" spans="1:5" ht="42.75">
      <c r="A2374" s="143">
        <v>97097</v>
      </c>
      <c r="B2374" s="139" t="s">
        <v>69</v>
      </c>
      <c r="C2374" s="141" t="s">
        <v>2675</v>
      </c>
      <c r="D2374" s="140" t="s">
        <v>116</v>
      </c>
      <c r="E2374" s="136">
        <v>44.27</v>
      </c>
    </row>
    <row r="2375" spans="1:5" ht="42.75">
      <c r="A2375" s="143">
        <v>97101</v>
      </c>
      <c r="B2375" s="139" t="s">
        <v>69</v>
      </c>
      <c r="C2375" s="141" t="s">
        <v>2676</v>
      </c>
      <c r="D2375" s="140" t="s">
        <v>116</v>
      </c>
      <c r="E2375" s="136">
        <v>180.47</v>
      </c>
    </row>
    <row r="2376" spans="1:5" ht="42.75">
      <c r="A2376" s="143">
        <v>97102</v>
      </c>
      <c r="B2376" s="139" t="s">
        <v>69</v>
      </c>
      <c r="C2376" s="141" t="s">
        <v>2677</v>
      </c>
      <c r="D2376" s="140" t="s">
        <v>116</v>
      </c>
      <c r="E2376" s="136">
        <v>224.09</v>
      </c>
    </row>
    <row r="2377" spans="1:5" ht="42.75">
      <c r="A2377" s="143">
        <v>97103</v>
      </c>
      <c r="B2377" s="139" t="s">
        <v>69</v>
      </c>
      <c r="C2377" s="141" t="s">
        <v>2678</v>
      </c>
      <c r="D2377" s="140" t="s">
        <v>116</v>
      </c>
      <c r="E2377" s="136">
        <v>264.06</v>
      </c>
    </row>
    <row r="2378" spans="1:5" ht="42.75">
      <c r="A2378" s="143">
        <v>100322</v>
      </c>
      <c r="B2378" s="139" t="s">
        <v>69</v>
      </c>
      <c r="C2378" s="141" t="s">
        <v>2679</v>
      </c>
      <c r="D2378" s="140" t="s">
        <v>119</v>
      </c>
      <c r="E2378" s="136">
        <v>202.77</v>
      </c>
    </row>
    <row r="2379" spans="1:5" ht="42.75">
      <c r="A2379" s="143">
        <v>100323</v>
      </c>
      <c r="B2379" s="139" t="s">
        <v>69</v>
      </c>
      <c r="C2379" s="141" t="s">
        <v>2680</v>
      </c>
      <c r="D2379" s="140" t="s">
        <v>119</v>
      </c>
      <c r="E2379" s="136">
        <v>174.98</v>
      </c>
    </row>
    <row r="2380" spans="1:5" ht="57">
      <c r="A2380" s="143">
        <v>100324</v>
      </c>
      <c r="B2380" s="139" t="s">
        <v>69</v>
      </c>
      <c r="C2380" s="141" t="s">
        <v>2681</v>
      </c>
      <c r="D2380" s="140" t="s">
        <v>119</v>
      </c>
      <c r="E2380" s="136">
        <v>210.33</v>
      </c>
    </row>
    <row r="2381" spans="1:5" ht="42.75">
      <c r="A2381" s="143">
        <v>103072</v>
      </c>
      <c r="B2381" s="139" t="s">
        <v>69</v>
      </c>
      <c r="C2381" s="141" t="s">
        <v>2682</v>
      </c>
      <c r="D2381" s="140" t="s">
        <v>116</v>
      </c>
      <c r="E2381" s="136">
        <v>310.88</v>
      </c>
    </row>
    <row r="2382" spans="1:5" ht="42.75">
      <c r="A2382" s="143">
        <v>103073</v>
      </c>
      <c r="B2382" s="139" t="s">
        <v>69</v>
      </c>
      <c r="C2382" s="141" t="s">
        <v>2683</v>
      </c>
      <c r="D2382" s="140" t="s">
        <v>116</v>
      </c>
      <c r="E2382" s="136">
        <v>373.92</v>
      </c>
    </row>
    <row r="2383" spans="1:5" ht="57">
      <c r="A2383" s="143">
        <v>103074</v>
      </c>
      <c r="B2383" s="139" t="s">
        <v>69</v>
      </c>
      <c r="C2383" s="141" t="s">
        <v>2684</v>
      </c>
      <c r="D2383" s="140" t="s">
        <v>116</v>
      </c>
      <c r="E2383" s="136">
        <v>177.17</v>
      </c>
    </row>
    <row r="2384" spans="1:5" ht="57">
      <c r="A2384" s="143">
        <v>103075</v>
      </c>
      <c r="B2384" s="139" t="s">
        <v>69</v>
      </c>
      <c r="C2384" s="141" t="s">
        <v>2685</v>
      </c>
      <c r="D2384" s="140" t="s">
        <v>116</v>
      </c>
      <c r="E2384" s="136">
        <v>221.44</v>
      </c>
    </row>
    <row r="2385" spans="1:5" ht="42.75">
      <c r="A2385" s="143">
        <v>103076</v>
      </c>
      <c r="B2385" s="139" t="s">
        <v>69</v>
      </c>
      <c r="C2385" s="141" t="s">
        <v>2686</v>
      </c>
      <c r="D2385" s="140" t="s">
        <v>116</v>
      </c>
      <c r="E2385" s="136">
        <v>156.34</v>
      </c>
    </row>
    <row r="2386" spans="1:5" ht="42.75">
      <c r="A2386" s="143">
        <v>103077</v>
      </c>
      <c r="B2386" s="139" t="s">
        <v>69</v>
      </c>
      <c r="C2386" s="141" t="s">
        <v>2687</v>
      </c>
      <c r="D2386" s="140" t="s">
        <v>116</v>
      </c>
      <c r="E2386" s="136">
        <v>199.97</v>
      </c>
    </row>
    <row r="2387" spans="1:5" ht="42.75">
      <c r="A2387" s="143">
        <v>103078</v>
      </c>
      <c r="B2387" s="139" t="s">
        <v>69</v>
      </c>
      <c r="C2387" s="141" t="s">
        <v>2688</v>
      </c>
      <c r="D2387" s="140" t="s">
        <v>116</v>
      </c>
      <c r="E2387" s="136">
        <v>239.93</v>
      </c>
    </row>
    <row r="2388" spans="1:5" ht="42.75">
      <c r="A2388" s="143">
        <v>103079</v>
      </c>
      <c r="B2388" s="139" t="s">
        <v>69</v>
      </c>
      <c r="C2388" s="141" t="s">
        <v>2689</v>
      </c>
      <c r="D2388" s="140" t="s">
        <v>116</v>
      </c>
      <c r="E2388" s="136">
        <v>286.76</v>
      </c>
    </row>
    <row r="2389" spans="1:5" ht="42.75">
      <c r="A2389" s="143">
        <v>103080</v>
      </c>
      <c r="B2389" s="139" t="s">
        <v>69</v>
      </c>
      <c r="C2389" s="141" t="s">
        <v>2690</v>
      </c>
      <c r="D2389" s="140" t="s">
        <v>116</v>
      </c>
      <c r="E2389" s="136">
        <v>349.8</v>
      </c>
    </row>
    <row r="2390" spans="1:5" ht="42.75">
      <c r="A2390" s="143">
        <v>92263</v>
      </c>
      <c r="B2390" s="139" t="s">
        <v>69</v>
      </c>
      <c r="C2390" s="141" t="s">
        <v>2691</v>
      </c>
      <c r="D2390" s="140" t="s">
        <v>116</v>
      </c>
      <c r="E2390" s="136">
        <v>184.98</v>
      </c>
    </row>
    <row r="2391" spans="1:5" ht="42.75">
      <c r="A2391" s="143">
        <v>92264</v>
      </c>
      <c r="B2391" s="139" t="s">
        <v>69</v>
      </c>
      <c r="C2391" s="141" t="s">
        <v>2692</v>
      </c>
      <c r="D2391" s="140" t="s">
        <v>116</v>
      </c>
      <c r="E2391" s="136">
        <v>232.32</v>
      </c>
    </row>
    <row r="2392" spans="1:5" ht="42.75">
      <c r="A2392" s="143">
        <v>92265</v>
      </c>
      <c r="B2392" s="139" t="s">
        <v>69</v>
      </c>
      <c r="C2392" s="141" t="s">
        <v>2693</v>
      </c>
      <c r="D2392" s="140" t="s">
        <v>116</v>
      </c>
      <c r="E2392" s="136">
        <v>136.5</v>
      </c>
    </row>
    <row r="2393" spans="1:5" ht="42.75">
      <c r="A2393" s="143">
        <v>92266</v>
      </c>
      <c r="B2393" s="139" t="s">
        <v>69</v>
      </c>
      <c r="C2393" s="141" t="s">
        <v>2694</v>
      </c>
      <c r="D2393" s="140" t="s">
        <v>116</v>
      </c>
      <c r="E2393" s="136">
        <v>177.11</v>
      </c>
    </row>
    <row r="2394" spans="1:5" ht="42.75">
      <c r="A2394" s="143">
        <v>92267</v>
      </c>
      <c r="B2394" s="139" t="s">
        <v>69</v>
      </c>
      <c r="C2394" s="141" t="s">
        <v>2695</v>
      </c>
      <c r="D2394" s="140" t="s">
        <v>116</v>
      </c>
      <c r="E2394" s="136">
        <v>55.11</v>
      </c>
    </row>
    <row r="2395" spans="1:5" ht="42.75">
      <c r="A2395" s="143">
        <v>92268</v>
      </c>
      <c r="B2395" s="139" t="s">
        <v>69</v>
      </c>
      <c r="C2395" s="141" t="s">
        <v>2696</v>
      </c>
      <c r="D2395" s="140" t="s">
        <v>116</v>
      </c>
      <c r="E2395" s="136">
        <v>92.31</v>
      </c>
    </row>
    <row r="2396" spans="1:5" ht="42.75">
      <c r="A2396" s="143">
        <v>92269</v>
      </c>
      <c r="B2396" s="139" t="s">
        <v>69</v>
      </c>
      <c r="C2396" s="141" t="s">
        <v>2697</v>
      </c>
      <c r="D2396" s="140" t="s">
        <v>116</v>
      </c>
      <c r="E2396" s="136">
        <v>144.06</v>
      </c>
    </row>
    <row r="2397" spans="1:5" ht="28.5">
      <c r="A2397" s="143">
        <v>92270</v>
      </c>
      <c r="B2397" s="139" t="s">
        <v>69</v>
      </c>
      <c r="C2397" s="141" t="s">
        <v>2698</v>
      </c>
      <c r="D2397" s="140" t="s">
        <v>116</v>
      </c>
      <c r="E2397" s="136">
        <v>207.36</v>
      </c>
    </row>
    <row r="2398" spans="1:5" ht="28.5">
      <c r="A2398" s="143">
        <v>92271</v>
      </c>
      <c r="B2398" s="139" t="s">
        <v>69</v>
      </c>
      <c r="C2398" s="141" t="s">
        <v>2699</v>
      </c>
      <c r="D2398" s="140" t="s">
        <v>116</v>
      </c>
      <c r="E2398" s="136">
        <v>126.35</v>
      </c>
    </row>
    <row r="2399" spans="1:5" ht="28.5">
      <c r="A2399" s="143">
        <v>92272</v>
      </c>
      <c r="B2399" s="139" t="s">
        <v>69</v>
      </c>
      <c r="C2399" s="141" t="s">
        <v>2700</v>
      </c>
      <c r="D2399" s="140" t="s">
        <v>75</v>
      </c>
      <c r="E2399" s="136">
        <v>40.46</v>
      </c>
    </row>
    <row r="2400" spans="1:5" ht="28.5">
      <c r="A2400" s="143">
        <v>92273</v>
      </c>
      <c r="B2400" s="139" t="s">
        <v>69</v>
      </c>
      <c r="C2400" s="141" t="s">
        <v>2701</v>
      </c>
      <c r="D2400" s="140" t="s">
        <v>75</v>
      </c>
      <c r="E2400" s="136">
        <v>17.13</v>
      </c>
    </row>
    <row r="2401" spans="1:5" ht="57">
      <c r="A2401" s="143">
        <v>92409</v>
      </c>
      <c r="B2401" s="139" t="s">
        <v>69</v>
      </c>
      <c r="C2401" s="141" t="s">
        <v>2702</v>
      </c>
      <c r="D2401" s="140" t="s">
        <v>116</v>
      </c>
      <c r="E2401" s="136">
        <v>280.44</v>
      </c>
    </row>
    <row r="2402" spans="1:5" ht="57">
      <c r="A2402" s="143">
        <v>92411</v>
      </c>
      <c r="B2402" s="139" t="s">
        <v>69</v>
      </c>
      <c r="C2402" s="141" t="s">
        <v>2703</v>
      </c>
      <c r="D2402" s="140" t="s">
        <v>116</v>
      </c>
      <c r="E2402" s="136">
        <v>194.26</v>
      </c>
    </row>
    <row r="2403" spans="1:5" ht="57">
      <c r="A2403" s="143">
        <v>92413</v>
      </c>
      <c r="B2403" s="139" t="s">
        <v>69</v>
      </c>
      <c r="C2403" s="141" t="s">
        <v>2704</v>
      </c>
      <c r="D2403" s="140" t="s">
        <v>116</v>
      </c>
      <c r="E2403" s="136">
        <v>130.47</v>
      </c>
    </row>
    <row r="2404" spans="1:5" ht="71.25">
      <c r="A2404" s="143">
        <v>92415</v>
      </c>
      <c r="B2404" s="139" t="s">
        <v>69</v>
      </c>
      <c r="C2404" s="141" t="s">
        <v>2705</v>
      </c>
      <c r="D2404" s="140" t="s">
        <v>116</v>
      </c>
      <c r="E2404" s="136">
        <v>167.86</v>
      </c>
    </row>
    <row r="2405" spans="1:5" ht="71.25">
      <c r="A2405" s="143">
        <v>92417</v>
      </c>
      <c r="B2405" s="139" t="s">
        <v>69</v>
      </c>
      <c r="C2405" s="141" t="s">
        <v>2706</v>
      </c>
      <c r="D2405" s="140" t="s">
        <v>116</v>
      </c>
      <c r="E2405" s="136">
        <v>199.82</v>
      </c>
    </row>
    <row r="2406" spans="1:5" ht="71.25">
      <c r="A2406" s="143">
        <v>92419</v>
      </c>
      <c r="B2406" s="139" t="s">
        <v>69</v>
      </c>
      <c r="C2406" s="141" t="s">
        <v>2707</v>
      </c>
      <c r="D2406" s="140" t="s">
        <v>116</v>
      </c>
      <c r="E2406" s="136">
        <v>108.03</v>
      </c>
    </row>
    <row r="2407" spans="1:5" ht="71.25">
      <c r="A2407" s="143">
        <v>92421</v>
      </c>
      <c r="B2407" s="139" t="s">
        <v>69</v>
      </c>
      <c r="C2407" s="141" t="s">
        <v>2708</v>
      </c>
      <c r="D2407" s="140" t="s">
        <v>116</v>
      </c>
      <c r="E2407" s="136">
        <v>132.53</v>
      </c>
    </row>
    <row r="2408" spans="1:5" ht="71.25">
      <c r="A2408" s="143">
        <v>92423</v>
      </c>
      <c r="B2408" s="139" t="s">
        <v>69</v>
      </c>
      <c r="C2408" s="141" t="s">
        <v>2709</v>
      </c>
      <c r="D2408" s="140" t="s">
        <v>116</v>
      </c>
      <c r="E2408" s="136">
        <v>89.15</v>
      </c>
    </row>
    <row r="2409" spans="1:5" ht="71.25">
      <c r="A2409" s="143">
        <v>92425</v>
      </c>
      <c r="B2409" s="139" t="s">
        <v>69</v>
      </c>
      <c r="C2409" s="141" t="s">
        <v>2710</v>
      </c>
      <c r="D2409" s="140" t="s">
        <v>116</v>
      </c>
      <c r="E2409" s="136">
        <v>110.45</v>
      </c>
    </row>
    <row r="2410" spans="1:5" ht="71.25">
      <c r="A2410" s="143">
        <v>92427</v>
      </c>
      <c r="B2410" s="139" t="s">
        <v>69</v>
      </c>
      <c r="C2410" s="141" t="s">
        <v>2711</v>
      </c>
      <c r="D2410" s="140" t="s">
        <v>116</v>
      </c>
      <c r="E2410" s="136">
        <v>79.599999999999994</v>
      </c>
    </row>
    <row r="2411" spans="1:5" ht="71.25">
      <c r="A2411" s="143">
        <v>92429</v>
      </c>
      <c r="B2411" s="139" t="s">
        <v>69</v>
      </c>
      <c r="C2411" s="141" t="s">
        <v>2712</v>
      </c>
      <c r="D2411" s="140" t="s">
        <v>116</v>
      </c>
      <c r="E2411" s="136">
        <v>99.34</v>
      </c>
    </row>
    <row r="2412" spans="1:5" ht="71.25">
      <c r="A2412" s="143">
        <v>92431</v>
      </c>
      <c r="B2412" s="139" t="s">
        <v>69</v>
      </c>
      <c r="C2412" s="141" t="s">
        <v>2713</v>
      </c>
      <c r="D2412" s="140" t="s">
        <v>116</v>
      </c>
      <c r="E2412" s="136">
        <v>74.73</v>
      </c>
    </row>
    <row r="2413" spans="1:5" ht="71.25">
      <c r="A2413" s="143">
        <v>92433</v>
      </c>
      <c r="B2413" s="139" t="s">
        <v>69</v>
      </c>
      <c r="C2413" s="141" t="s">
        <v>2714</v>
      </c>
      <c r="D2413" s="140" t="s">
        <v>116</v>
      </c>
      <c r="E2413" s="136">
        <v>93.47</v>
      </c>
    </row>
    <row r="2414" spans="1:5" ht="71.25">
      <c r="A2414" s="143">
        <v>92435</v>
      </c>
      <c r="B2414" s="139" t="s">
        <v>69</v>
      </c>
      <c r="C2414" s="141" t="s">
        <v>2715</v>
      </c>
      <c r="D2414" s="140" t="s">
        <v>116</v>
      </c>
      <c r="E2414" s="136">
        <v>71.16</v>
      </c>
    </row>
    <row r="2415" spans="1:5" ht="71.25">
      <c r="A2415" s="143">
        <v>92437</v>
      </c>
      <c r="B2415" s="139" t="s">
        <v>69</v>
      </c>
      <c r="C2415" s="141" t="s">
        <v>2716</v>
      </c>
      <c r="D2415" s="140" t="s">
        <v>116</v>
      </c>
      <c r="E2415" s="136">
        <v>89.27</v>
      </c>
    </row>
    <row r="2416" spans="1:5" ht="71.25">
      <c r="A2416" s="143">
        <v>92439</v>
      </c>
      <c r="B2416" s="139" t="s">
        <v>69</v>
      </c>
      <c r="C2416" s="141" t="s">
        <v>2717</v>
      </c>
      <c r="D2416" s="140" t="s">
        <v>116</v>
      </c>
      <c r="E2416" s="136">
        <v>68.59</v>
      </c>
    </row>
    <row r="2417" spans="1:5" ht="71.25">
      <c r="A2417" s="143">
        <v>92441</v>
      </c>
      <c r="B2417" s="139" t="s">
        <v>69</v>
      </c>
      <c r="C2417" s="141" t="s">
        <v>2718</v>
      </c>
      <c r="D2417" s="140" t="s">
        <v>116</v>
      </c>
      <c r="E2417" s="136">
        <v>86.26</v>
      </c>
    </row>
    <row r="2418" spans="1:5" ht="71.25">
      <c r="A2418" s="143">
        <v>92443</v>
      </c>
      <c r="B2418" s="139" t="s">
        <v>69</v>
      </c>
      <c r="C2418" s="141" t="s">
        <v>2719</v>
      </c>
      <c r="D2418" s="140" t="s">
        <v>116</v>
      </c>
      <c r="E2418" s="136">
        <v>63.22</v>
      </c>
    </row>
    <row r="2419" spans="1:5" ht="71.25">
      <c r="A2419" s="143">
        <v>92445</v>
      </c>
      <c r="B2419" s="139" t="s">
        <v>69</v>
      </c>
      <c r="C2419" s="141" t="s">
        <v>2720</v>
      </c>
      <c r="D2419" s="140" t="s">
        <v>116</v>
      </c>
      <c r="E2419" s="136">
        <v>80.260000000000005</v>
      </c>
    </row>
    <row r="2420" spans="1:5" ht="57">
      <c r="A2420" s="143">
        <v>92446</v>
      </c>
      <c r="B2420" s="139" t="s">
        <v>69</v>
      </c>
      <c r="C2420" s="141" t="s">
        <v>2721</v>
      </c>
      <c r="D2420" s="140" t="s">
        <v>116</v>
      </c>
      <c r="E2420" s="136">
        <v>371.29</v>
      </c>
    </row>
    <row r="2421" spans="1:5" ht="57">
      <c r="A2421" s="143">
        <v>92447</v>
      </c>
      <c r="B2421" s="139" t="s">
        <v>69</v>
      </c>
      <c r="C2421" s="141" t="s">
        <v>2722</v>
      </c>
      <c r="D2421" s="140" t="s">
        <v>116</v>
      </c>
      <c r="E2421" s="136">
        <v>259.3</v>
      </c>
    </row>
    <row r="2422" spans="1:5" ht="57">
      <c r="A2422" s="143">
        <v>92448</v>
      </c>
      <c r="B2422" s="139" t="s">
        <v>69</v>
      </c>
      <c r="C2422" s="141" t="s">
        <v>2723</v>
      </c>
      <c r="D2422" s="140" t="s">
        <v>116</v>
      </c>
      <c r="E2422" s="136">
        <v>202.07</v>
      </c>
    </row>
    <row r="2423" spans="1:5" ht="57">
      <c r="A2423" s="143">
        <v>92449</v>
      </c>
      <c r="B2423" s="139" t="s">
        <v>69</v>
      </c>
      <c r="C2423" s="141" t="s">
        <v>2724</v>
      </c>
      <c r="D2423" s="140" t="s">
        <v>116</v>
      </c>
      <c r="E2423" s="136">
        <v>321.93</v>
      </c>
    </row>
    <row r="2424" spans="1:5" ht="57">
      <c r="A2424" s="143">
        <v>92450</v>
      </c>
      <c r="B2424" s="139" t="s">
        <v>69</v>
      </c>
      <c r="C2424" s="141" t="s">
        <v>2725</v>
      </c>
      <c r="D2424" s="140" t="s">
        <v>116</v>
      </c>
      <c r="E2424" s="136">
        <v>384.19</v>
      </c>
    </row>
    <row r="2425" spans="1:5" ht="57">
      <c r="A2425" s="143">
        <v>92451</v>
      </c>
      <c r="B2425" s="139" t="s">
        <v>69</v>
      </c>
      <c r="C2425" s="141" t="s">
        <v>2726</v>
      </c>
      <c r="D2425" s="140" t="s">
        <v>116</v>
      </c>
      <c r="E2425" s="136">
        <v>219.86</v>
      </c>
    </row>
    <row r="2426" spans="1:5" ht="57">
      <c r="A2426" s="143">
        <v>92452</v>
      </c>
      <c r="B2426" s="139" t="s">
        <v>69</v>
      </c>
      <c r="C2426" s="141" t="s">
        <v>2727</v>
      </c>
      <c r="D2426" s="140" t="s">
        <v>116</v>
      </c>
      <c r="E2426" s="136">
        <v>223.9</v>
      </c>
    </row>
    <row r="2427" spans="1:5" ht="57">
      <c r="A2427" s="143">
        <v>92453</v>
      </c>
      <c r="B2427" s="139" t="s">
        <v>69</v>
      </c>
      <c r="C2427" s="141" t="s">
        <v>2728</v>
      </c>
      <c r="D2427" s="140" t="s">
        <v>116</v>
      </c>
      <c r="E2427" s="136">
        <v>275.69</v>
      </c>
    </row>
    <row r="2428" spans="1:5" ht="57">
      <c r="A2428" s="143">
        <v>92454</v>
      </c>
      <c r="B2428" s="139" t="s">
        <v>69</v>
      </c>
      <c r="C2428" s="141" t="s">
        <v>2729</v>
      </c>
      <c r="D2428" s="140" t="s">
        <v>116</v>
      </c>
      <c r="E2428" s="136">
        <v>347.46</v>
      </c>
    </row>
    <row r="2429" spans="1:5" ht="57">
      <c r="A2429" s="143">
        <v>92455</v>
      </c>
      <c r="B2429" s="139" t="s">
        <v>69</v>
      </c>
      <c r="C2429" s="141" t="s">
        <v>2730</v>
      </c>
      <c r="D2429" s="140" t="s">
        <v>116</v>
      </c>
      <c r="E2429" s="136">
        <v>180.44</v>
      </c>
    </row>
    <row r="2430" spans="1:5" ht="57">
      <c r="A2430" s="143">
        <v>92456</v>
      </c>
      <c r="B2430" s="139" t="s">
        <v>69</v>
      </c>
      <c r="C2430" s="141" t="s">
        <v>2731</v>
      </c>
      <c r="D2430" s="140" t="s">
        <v>116</v>
      </c>
      <c r="E2430" s="136">
        <v>187.34</v>
      </c>
    </row>
    <row r="2431" spans="1:5" ht="57">
      <c r="A2431" s="143">
        <v>92457</v>
      </c>
      <c r="B2431" s="139" t="s">
        <v>69</v>
      </c>
      <c r="C2431" s="141" t="s">
        <v>2732</v>
      </c>
      <c r="D2431" s="140" t="s">
        <v>116</v>
      </c>
      <c r="E2431" s="136">
        <v>240.19</v>
      </c>
    </row>
    <row r="2432" spans="1:5" ht="57">
      <c r="A2432" s="143">
        <v>92458</v>
      </c>
      <c r="B2432" s="139" t="s">
        <v>69</v>
      </c>
      <c r="C2432" s="141" t="s">
        <v>2733</v>
      </c>
      <c r="D2432" s="140" t="s">
        <v>116</v>
      </c>
      <c r="E2432" s="136">
        <v>324.22000000000003</v>
      </c>
    </row>
    <row r="2433" spans="1:5" ht="57">
      <c r="A2433" s="143">
        <v>92459</v>
      </c>
      <c r="B2433" s="139" t="s">
        <v>69</v>
      </c>
      <c r="C2433" s="141" t="s">
        <v>2734</v>
      </c>
      <c r="D2433" s="140" t="s">
        <v>116</v>
      </c>
      <c r="E2433" s="136">
        <v>153.82</v>
      </c>
    </row>
    <row r="2434" spans="1:5" ht="57">
      <c r="A2434" s="143">
        <v>92460</v>
      </c>
      <c r="B2434" s="139" t="s">
        <v>69</v>
      </c>
      <c r="C2434" s="141" t="s">
        <v>2735</v>
      </c>
      <c r="D2434" s="140" t="s">
        <v>116</v>
      </c>
      <c r="E2434" s="136">
        <v>158.32</v>
      </c>
    </row>
    <row r="2435" spans="1:5" ht="57">
      <c r="A2435" s="143">
        <v>92461</v>
      </c>
      <c r="B2435" s="139" t="s">
        <v>69</v>
      </c>
      <c r="C2435" s="141" t="s">
        <v>2736</v>
      </c>
      <c r="D2435" s="140" t="s">
        <v>116</v>
      </c>
      <c r="E2435" s="136">
        <v>221.6</v>
      </c>
    </row>
    <row r="2436" spans="1:5" ht="57">
      <c r="A2436" s="143">
        <v>92462</v>
      </c>
      <c r="B2436" s="139" t="s">
        <v>69</v>
      </c>
      <c r="C2436" s="141" t="s">
        <v>2737</v>
      </c>
      <c r="D2436" s="140" t="s">
        <v>116</v>
      </c>
      <c r="E2436" s="136">
        <v>309.18</v>
      </c>
    </row>
    <row r="2437" spans="1:5" ht="57">
      <c r="A2437" s="143">
        <v>92463</v>
      </c>
      <c r="B2437" s="139" t="s">
        <v>69</v>
      </c>
      <c r="C2437" s="141" t="s">
        <v>2738</v>
      </c>
      <c r="D2437" s="140" t="s">
        <v>116</v>
      </c>
      <c r="E2437" s="136">
        <v>139.5</v>
      </c>
    </row>
    <row r="2438" spans="1:5" ht="57">
      <c r="A2438" s="143">
        <v>92464</v>
      </c>
      <c r="B2438" s="139" t="s">
        <v>69</v>
      </c>
      <c r="C2438" s="141" t="s">
        <v>2739</v>
      </c>
      <c r="D2438" s="140" t="s">
        <v>116</v>
      </c>
      <c r="E2438" s="136">
        <v>150.71</v>
      </c>
    </row>
    <row r="2439" spans="1:5" ht="57">
      <c r="A2439" s="143">
        <v>92465</v>
      </c>
      <c r="B2439" s="139" t="s">
        <v>69</v>
      </c>
      <c r="C2439" s="141" t="s">
        <v>2740</v>
      </c>
      <c r="D2439" s="140" t="s">
        <v>116</v>
      </c>
      <c r="E2439" s="136">
        <v>178.26</v>
      </c>
    </row>
    <row r="2440" spans="1:5" ht="57">
      <c r="A2440" s="143">
        <v>92466</v>
      </c>
      <c r="B2440" s="139" t="s">
        <v>69</v>
      </c>
      <c r="C2440" s="141" t="s">
        <v>2741</v>
      </c>
      <c r="D2440" s="140" t="s">
        <v>116</v>
      </c>
      <c r="E2440" s="136">
        <v>299.98</v>
      </c>
    </row>
    <row r="2441" spans="1:5" ht="57">
      <c r="A2441" s="143">
        <v>92467</v>
      </c>
      <c r="B2441" s="139" t="s">
        <v>69</v>
      </c>
      <c r="C2441" s="141" t="s">
        <v>2742</v>
      </c>
      <c r="D2441" s="140" t="s">
        <v>116</v>
      </c>
      <c r="E2441" s="136">
        <v>115.56</v>
      </c>
    </row>
    <row r="2442" spans="1:5" ht="57">
      <c r="A2442" s="143">
        <v>92468</v>
      </c>
      <c r="B2442" s="139" t="s">
        <v>69</v>
      </c>
      <c r="C2442" s="141" t="s">
        <v>2743</v>
      </c>
      <c r="D2442" s="140" t="s">
        <v>116</v>
      </c>
      <c r="E2442" s="136">
        <v>142.29</v>
      </c>
    </row>
    <row r="2443" spans="1:5" ht="57">
      <c r="A2443" s="143">
        <v>92469</v>
      </c>
      <c r="B2443" s="139" t="s">
        <v>69</v>
      </c>
      <c r="C2443" s="141" t="s">
        <v>2744</v>
      </c>
      <c r="D2443" s="140" t="s">
        <v>116</v>
      </c>
      <c r="E2443" s="136">
        <v>162.55000000000001</v>
      </c>
    </row>
    <row r="2444" spans="1:5" ht="57">
      <c r="A2444" s="143">
        <v>92470</v>
      </c>
      <c r="B2444" s="139" t="s">
        <v>69</v>
      </c>
      <c r="C2444" s="141" t="s">
        <v>2745</v>
      </c>
      <c r="D2444" s="140" t="s">
        <v>116</v>
      </c>
      <c r="E2444" s="136">
        <v>291.26</v>
      </c>
    </row>
    <row r="2445" spans="1:5" ht="57">
      <c r="A2445" s="143">
        <v>92471</v>
      </c>
      <c r="B2445" s="139" t="s">
        <v>69</v>
      </c>
      <c r="C2445" s="141" t="s">
        <v>2746</v>
      </c>
      <c r="D2445" s="140" t="s">
        <v>116</v>
      </c>
      <c r="E2445" s="136">
        <v>105.52</v>
      </c>
    </row>
    <row r="2446" spans="1:5" ht="57">
      <c r="A2446" s="143">
        <v>92472</v>
      </c>
      <c r="B2446" s="139" t="s">
        <v>69</v>
      </c>
      <c r="C2446" s="141" t="s">
        <v>2747</v>
      </c>
      <c r="D2446" s="140" t="s">
        <v>116</v>
      </c>
      <c r="E2446" s="136">
        <v>134.79</v>
      </c>
    </row>
    <row r="2447" spans="1:5" ht="57">
      <c r="A2447" s="143">
        <v>92473</v>
      </c>
      <c r="B2447" s="139" t="s">
        <v>69</v>
      </c>
      <c r="C2447" s="141" t="s">
        <v>2748</v>
      </c>
      <c r="D2447" s="140" t="s">
        <v>116</v>
      </c>
      <c r="E2447" s="136">
        <v>149.72999999999999</v>
      </c>
    </row>
    <row r="2448" spans="1:5" ht="57">
      <c r="A2448" s="143">
        <v>92474</v>
      </c>
      <c r="B2448" s="139" t="s">
        <v>69</v>
      </c>
      <c r="C2448" s="141" t="s">
        <v>2749</v>
      </c>
      <c r="D2448" s="140" t="s">
        <v>116</v>
      </c>
      <c r="E2448" s="136">
        <v>283.67</v>
      </c>
    </row>
    <row r="2449" spans="1:5" ht="57">
      <c r="A2449" s="143">
        <v>92475</v>
      </c>
      <c r="B2449" s="139" t="s">
        <v>69</v>
      </c>
      <c r="C2449" s="141" t="s">
        <v>2750</v>
      </c>
      <c r="D2449" s="140" t="s">
        <v>116</v>
      </c>
      <c r="E2449" s="136">
        <v>97.29</v>
      </c>
    </row>
    <row r="2450" spans="1:5" ht="57">
      <c r="A2450" s="143">
        <v>92476</v>
      </c>
      <c r="B2450" s="139" t="s">
        <v>69</v>
      </c>
      <c r="C2450" s="141" t="s">
        <v>2751</v>
      </c>
      <c r="D2450" s="140" t="s">
        <v>116</v>
      </c>
      <c r="E2450" s="136">
        <v>128.37</v>
      </c>
    </row>
    <row r="2451" spans="1:5" ht="57">
      <c r="A2451" s="143">
        <v>92477</v>
      </c>
      <c r="B2451" s="139" t="s">
        <v>69</v>
      </c>
      <c r="C2451" s="141" t="s">
        <v>2752</v>
      </c>
      <c r="D2451" s="140" t="s">
        <v>116</v>
      </c>
      <c r="E2451" s="136">
        <v>122.63</v>
      </c>
    </row>
    <row r="2452" spans="1:5" ht="57">
      <c r="A2452" s="143">
        <v>92478</v>
      </c>
      <c r="B2452" s="139" t="s">
        <v>69</v>
      </c>
      <c r="C2452" s="141" t="s">
        <v>2753</v>
      </c>
      <c r="D2452" s="140" t="s">
        <v>116</v>
      </c>
      <c r="E2452" s="136">
        <v>268.89999999999998</v>
      </c>
    </row>
    <row r="2453" spans="1:5" ht="57">
      <c r="A2453" s="143">
        <v>92479</v>
      </c>
      <c r="B2453" s="139" t="s">
        <v>69</v>
      </c>
      <c r="C2453" s="141" t="s">
        <v>2754</v>
      </c>
      <c r="D2453" s="140" t="s">
        <v>116</v>
      </c>
      <c r="E2453" s="136">
        <v>79.89</v>
      </c>
    </row>
    <row r="2454" spans="1:5" ht="57">
      <c r="A2454" s="143">
        <v>92480</v>
      </c>
      <c r="B2454" s="139" t="s">
        <v>69</v>
      </c>
      <c r="C2454" s="141" t="s">
        <v>2755</v>
      </c>
      <c r="D2454" s="140" t="s">
        <v>116</v>
      </c>
      <c r="E2454" s="136">
        <v>115.7</v>
      </c>
    </row>
    <row r="2455" spans="1:5" ht="42.75">
      <c r="A2455" s="143">
        <v>92482</v>
      </c>
      <c r="B2455" s="139" t="s">
        <v>69</v>
      </c>
      <c r="C2455" s="141" t="s">
        <v>2756</v>
      </c>
      <c r="D2455" s="140" t="s">
        <v>116</v>
      </c>
      <c r="E2455" s="136">
        <v>414.15</v>
      </c>
    </row>
    <row r="2456" spans="1:5" ht="42.75">
      <c r="A2456" s="143">
        <v>92484</v>
      </c>
      <c r="B2456" s="139" t="s">
        <v>69</v>
      </c>
      <c r="C2456" s="141" t="s">
        <v>2757</v>
      </c>
      <c r="D2456" s="140" t="s">
        <v>116</v>
      </c>
      <c r="E2456" s="136">
        <v>289.45999999999998</v>
      </c>
    </row>
    <row r="2457" spans="1:5" ht="42.75">
      <c r="A2457" s="143">
        <v>92486</v>
      </c>
      <c r="B2457" s="139" t="s">
        <v>69</v>
      </c>
      <c r="C2457" s="141" t="s">
        <v>2758</v>
      </c>
      <c r="D2457" s="140" t="s">
        <v>116</v>
      </c>
      <c r="E2457" s="136">
        <v>209.01</v>
      </c>
    </row>
    <row r="2458" spans="1:5" ht="71.25">
      <c r="A2458" s="143">
        <v>92488</v>
      </c>
      <c r="B2458" s="139" t="s">
        <v>69</v>
      </c>
      <c r="C2458" s="141" t="s">
        <v>2759</v>
      </c>
      <c r="D2458" s="140" t="s">
        <v>116</v>
      </c>
      <c r="E2458" s="136">
        <v>134.66999999999999</v>
      </c>
    </row>
    <row r="2459" spans="1:5" ht="71.25">
      <c r="A2459" s="143">
        <v>92490</v>
      </c>
      <c r="B2459" s="139" t="s">
        <v>69</v>
      </c>
      <c r="C2459" s="141" t="s">
        <v>2760</v>
      </c>
      <c r="D2459" s="140" t="s">
        <v>116</v>
      </c>
      <c r="E2459" s="136">
        <v>88.35</v>
      </c>
    </row>
    <row r="2460" spans="1:5" ht="71.25">
      <c r="A2460" s="143">
        <v>92492</v>
      </c>
      <c r="B2460" s="139" t="s">
        <v>69</v>
      </c>
      <c r="C2460" s="141" t="s">
        <v>2761</v>
      </c>
      <c r="D2460" s="140" t="s">
        <v>116</v>
      </c>
      <c r="E2460" s="136">
        <v>127.54</v>
      </c>
    </row>
    <row r="2461" spans="1:5" ht="71.25">
      <c r="A2461" s="143">
        <v>92494</v>
      </c>
      <c r="B2461" s="139" t="s">
        <v>69</v>
      </c>
      <c r="C2461" s="141" t="s">
        <v>2762</v>
      </c>
      <c r="D2461" s="140" t="s">
        <v>116</v>
      </c>
      <c r="E2461" s="136">
        <v>82.74</v>
      </c>
    </row>
    <row r="2462" spans="1:5" ht="71.25">
      <c r="A2462" s="143">
        <v>92496</v>
      </c>
      <c r="B2462" s="139" t="s">
        <v>69</v>
      </c>
      <c r="C2462" s="141" t="s">
        <v>2763</v>
      </c>
      <c r="D2462" s="140" t="s">
        <v>116</v>
      </c>
      <c r="E2462" s="136">
        <v>121.48</v>
      </c>
    </row>
    <row r="2463" spans="1:5" ht="71.25">
      <c r="A2463" s="143">
        <v>92498</v>
      </c>
      <c r="B2463" s="139" t="s">
        <v>69</v>
      </c>
      <c r="C2463" s="141" t="s">
        <v>2764</v>
      </c>
      <c r="D2463" s="140" t="s">
        <v>116</v>
      </c>
      <c r="E2463" s="136">
        <v>77.98</v>
      </c>
    </row>
    <row r="2464" spans="1:5" ht="71.25">
      <c r="A2464" s="143">
        <v>92500</v>
      </c>
      <c r="B2464" s="139" t="s">
        <v>69</v>
      </c>
      <c r="C2464" s="141" t="s">
        <v>2765</v>
      </c>
      <c r="D2464" s="140" t="s">
        <v>116</v>
      </c>
      <c r="E2464" s="136">
        <v>116.46</v>
      </c>
    </row>
    <row r="2465" spans="1:5" ht="71.25">
      <c r="A2465" s="143">
        <v>92502</v>
      </c>
      <c r="B2465" s="139" t="s">
        <v>69</v>
      </c>
      <c r="C2465" s="141" t="s">
        <v>2766</v>
      </c>
      <c r="D2465" s="140" t="s">
        <v>116</v>
      </c>
      <c r="E2465" s="136">
        <v>74.22</v>
      </c>
    </row>
    <row r="2466" spans="1:5" ht="71.25">
      <c r="A2466" s="143">
        <v>92504</v>
      </c>
      <c r="B2466" s="139" t="s">
        <v>69</v>
      </c>
      <c r="C2466" s="141" t="s">
        <v>2767</v>
      </c>
      <c r="D2466" s="140" t="s">
        <v>116</v>
      </c>
      <c r="E2466" s="136">
        <v>107.38</v>
      </c>
    </row>
    <row r="2467" spans="1:5" ht="71.25">
      <c r="A2467" s="143">
        <v>92506</v>
      </c>
      <c r="B2467" s="139" t="s">
        <v>69</v>
      </c>
      <c r="C2467" s="141" t="s">
        <v>2768</v>
      </c>
      <c r="D2467" s="140" t="s">
        <v>116</v>
      </c>
      <c r="E2467" s="136">
        <v>67.34</v>
      </c>
    </row>
    <row r="2468" spans="1:5" ht="57">
      <c r="A2468" s="143">
        <v>92508</v>
      </c>
      <c r="B2468" s="139" t="s">
        <v>69</v>
      </c>
      <c r="C2468" s="141" t="s">
        <v>2769</v>
      </c>
      <c r="D2468" s="140" t="s">
        <v>116</v>
      </c>
      <c r="E2468" s="136">
        <v>126.01</v>
      </c>
    </row>
    <row r="2469" spans="1:5" ht="57">
      <c r="A2469" s="143">
        <v>92510</v>
      </c>
      <c r="B2469" s="139" t="s">
        <v>69</v>
      </c>
      <c r="C2469" s="141" t="s">
        <v>2770</v>
      </c>
      <c r="D2469" s="140" t="s">
        <v>116</v>
      </c>
      <c r="E2469" s="136">
        <v>77.06</v>
      </c>
    </row>
    <row r="2470" spans="1:5" ht="57">
      <c r="A2470" s="143">
        <v>92512</v>
      </c>
      <c r="B2470" s="139" t="s">
        <v>69</v>
      </c>
      <c r="C2470" s="141" t="s">
        <v>2771</v>
      </c>
      <c r="D2470" s="140" t="s">
        <v>116</v>
      </c>
      <c r="E2470" s="136">
        <v>109.08</v>
      </c>
    </row>
    <row r="2471" spans="1:5" ht="57">
      <c r="A2471" s="143">
        <v>92514</v>
      </c>
      <c r="B2471" s="139" t="s">
        <v>69</v>
      </c>
      <c r="C2471" s="141" t="s">
        <v>2772</v>
      </c>
      <c r="D2471" s="140" t="s">
        <v>116</v>
      </c>
      <c r="E2471" s="136">
        <v>61.76</v>
      </c>
    </row>
    <row r="2472" spans="1:5" ht="57">
      <c r="A2472" s="143">
        <v>92515</v>
      </c>
      <c r="B2472" s="139" t="s">
        <v>69</v>
      </c>
      <c r="C2472" s="141" t="s">
        <v>2773</v>
      </c>
      <c r="D2472" s="140" t="s">
        <v>116</v>
      </c>
      <c r="E2472" s="136">
        <v>100.15</v>
      </c>
    </row>
    <row r="2473" spans="1:5" ht="57">
      <c r="A2473" s="143">
        <v>92518</v>
      </c>
      <c r="B2473" s="139" t="s">
        <v>69</v>
      </c>
      <c r="C2473" s="141" t="s">
        <v>2774</v>
      </c>
      <c r="D2473" s="140" t="s">
        <v>116</v>
      </c>
      <c r="E2473" s="136">
        <v>54.39</v>
      </c>
    </row>
    <row r="2474" spans="1:5" ht="57">
      <c r="A2474" s="143">
        <v>92520</v>
      </c>
      <c r="B2474" s="139" t="s">
        <v>69</v>
      </c>
      <c r="C2474" s="141" t="s">
        <v>2775</v>
      </c>
      <c r="D2474" s="140" t="s">
        <v>116</v>
      </c>
      <c r="E2474" s="136">
        <v>94.02</v>
      </c>
    </row>
    <row r="2475" spans="1:5" ht="57">
      <c r="A2475" s="143">
        <v>92522</v>
      </c>
      <c r="B2475" s="139" t="s">
        <v>69</v>
      </c>
      <c r="C2475" s="141" t="s">
        <v>2776</v>
      </c>
      <c r="D2475" s="140" t="s">
        <v>116</v>
      </c>
      <c r="E2475" s="136">
        <v>49.67</v>
      </c>
    </row>
    <row r="2476" spans="1:5" ht="57">
      <c r="A2476" s="143">
        <v>92524</v>
      </c>
      <c r="B2476" s="139" t="s">
        <v>69</v>
      </c>
      <c r="C2476" s="141" t="s">
        <v>2777</v>
      </c>
      <c r="D2476" s="140" t="s">
        <v>116</v>
      </c>
      <c r="E2476" s="136">
        <v>92.67</v>
      </c>
    </row>
    <row r="2477" spans="1:5" ht="57">
      <c r="A2477" s="143">
        <v>92526</v>
      </c>
      <c r="B2477" s="139" t="s">
        <v>69</v>
      </c>
      <c r="C2477" s="141" t="s">
        <v>2778</v>
      </c>
      <c r="D2477" s="140" t="s">
        <v>116</v>
      </c>
      <c r="E2477" s="136">
        <v>49.66</v>
      </c>
    </row>
    <row r="2478" spans="1:5" ht="57">
      <c r="A2478" s="143">
        <v>92528</v>
      </c>
      <c r="B2478" s="139" t="s">
        <v>69</v>
      </c>
      <c r="C2478" s="141" t="s">
        <v>2779</v>
      </c>
      <c r="D2478" s="140" t="s">
        <v>116</v>
      </c>
      <c r="E2478" s="136">
        <v>88.48</v>
      </c>
    </row>
    <row r="2479" spans="1:5" ht="57">
      <c r="A2479" s="143">
        <v>92530</v>
      </c>
      <c r="B2479" s="139" t="s">
        <v>69</v>
      </c>
      <c r="C2479" s="141" t="s">
        <v>2780</v>
      </c>
      <c r="D2479" s="140" t="s">
        <v>116</v>
      </c>
      <c r="E2479" s="136">
        <v>46.7</v>
      </c>
    </row>
    <row r="2480" spans="1:5" ht="57">
      <c r="A2480" s="143">
        <v>92532</v>
      </c>
      <c r="B2480" s="139" t="s">
        <v>69</v>
      </c>
      <c r="C2480" s="141" t="s">
        <v>2781</v>
      </c>
      <c r="D2480" s="140" t="s">
        <v>116</v>
      </c>
      <c r="E2480" s="136">
        <v>84.83</v>
      </c>
    </row>
    <row r="2481" spans="1:5" ht="57">
      <c r="A2481" s="143">
        <v>92534</v>
      </c>
      <c r="B2481" s="139" t="s">
        <v>69</v>
      </c>
      <c r="C2481" s="141" t="s">
        <v>2782</v>
      </c>
      <c r="D2481" s="140" t="s">
        <v>116</v>
      </c>
      <c r="E2481" s="136">
        <v>44.15</v>
      </c>
    </row>
    <row r="2482" spans="1:5" ht="57">
      <c r="A2482" s="143">
        <v>92536</v>
      </c>
      <c r="B2482" s="139" t="s">
        <v>69</v>
      </c>
      <c r="C2482" s="141" t="s">
        <v>2783</v>
      </c>
      <c r="D2482" s="140" t="s">
        <v>116</v>
      </c>
      <c r="E2482" s="136">
        <v>77.86</v>
      </c>
    </row>
    <row r="2483" spans="1:5" ht="57">
      <c r="A2483" s="143">
        <v>92538</v>
      </c>
      <c r="B2483" s="139" t="s">
        <v>69</v>
      </c>
      <c r="C2483" s="141" t="s">
        <v>2784</v>
      </c>
      <c r="D2483" s="140" t="s">
        <v>116</v>
      </c>
      <c r="E2483" s="136">
        <v>39.159999999999997</v>
      </c>
    </row>
    <row r="2484" spans="1:5" ht="42.75">
      <c r="A2484" s="143">
        <v>96252</v>
      </c>
      <c r="B2484" s="139" t="s">
        <v>69</v>
      </c>
      <c r="C2484" s="141" t="s">
        <v>2785</v>
      </c>
      <c r="D2484" s="140" t="s">
        <v>116</v>
      </c>
      <c r="E2484" s="136">
        <v>166.1</v>
      </c>
    </row>
    <row r="2485" spans="1:5" ht="42.75">
      <c r="A2485" s="143">
        <v>96258</v>
      </c>
      <c r="B2485" s="139" t="s">
        <v>69</v>
      </c>
      <c r="C2485" s="141" t="s">
        <v>2786</v>
      </c>
      <c r="D2485" s="140" t="s">
        <v>116</v>
      </c>
      <c r="E2485" s="136">
        <v>170.01</v>
      </c>
    </row>
    <row r="2486" spans="1:5" ht="42.75">
      <c r="A2486" s="143">
        <v>96529</v>
      </c>
      <c r="B2486" s="139" t="s">
        <v>69</v>
      </c>
      <c r="C2486" s="141" t="s">
        <v>2787</v>
      </c>
      <c r="D2486" s="140" t="s">
        <v>116</v>
      </c>
      <c r="E2486" s="136">
        <v>318.18</v>
      </c>
    </row>
    <row r="2487" spans="1:5" ht="42.75">
      <c r="A2487" s="143">
        <v>96530</v>
      </c>
      <c r="B2487" s="139" t="s">
        <v>69</v>
      </c>
      <c r="C2487" s="141" t="s">
        <v>2788</v>
      </c>
      <c r="D2487" s="140" t="s">
        <v>116</v>
      </c>
      <c r="E2487" s="136">
        <v>166</v>
      </c>
    </row>
    <row r="2488" spans="1:5" ht="57">
      <c r="A2488" s="143">
        <v>96531</v>
      </c>
      <c r="B2488" s="139" t="s">
        <v>69</v>
      </c>
      <c r="C2488" s="141" t="s">
        <v>2789</v>
      </c>
      <c r="D2488" s="140" t="s">
        <v>116</v>
      </c>
      <c r="E2488" s="136">
        <v>126.23</v>
      </c>
    </row>
    <row r="2489" spans="1:5" ht="42.75">
      <c r="A2489" s="143">
        <v>96532</v>
      </c>
      <c r="B2489" s="139" t="s">
        <v>69</v>
      </c>
      <c r="C2489" s="141" t="s">
        <v>2790</v>
      </c>
      <c r="D2489" s="140" t="s">
        <v>116</v>
      </c>
      <c r="E2489" s="136">
        <v>220.26</v>
      </c>
    </row>
    <row r="2490" spans="1:5" ht="42.75">
      <c r="A2490" s="143">
        <v>96533</v>
      </c>
      <c r="B2490" s="139" t="s">
        <v>69</v>
      </c>
      <c r="C2490" s="141" t="s">
        <v>2791</v>
      </c>
      <c r="D2490" s="140" t="s">
        <v>116</v>
      </c>
      <c r="E2490" s="136">
        <v>111.69</v>
      </c>
    </row>
    <row r="2491" spans="1:5" ht="57">
      <c r="A2491" s="143">
        <v>96534</v>
      </c>
      <c r="B2491" s="139" t="s">
        <v>69</v>
      </c>
      <c r="C2491" s="141" t="s">
        <v>2792</v>
      </c>
      <c r="D2491" s="140" t="s">
        <v>116</v>
      </c>
      <c r="E2491" s="136">
        <v>96.93</v>
      </c>
    </row>
    <row r="2492" spans="1:5" ht="42.75">
      <c r="A2492" s="143">
        <v>96535</v>
      </c>
      <c r="B2492" s="139" t="s">
        <v>69</v>
      </c>
      <c r="C2492" s="141" t="s">
        <v>2793</v>
      </c>
      <c r="D2492" s="140" t="s">
        <v>116</v>
      </c>
      <c r="E2492" s="136">
        <v>169.33</v>
      </c>
    </row>
    <row r="2493" spans="1:5" ht="42.75">
      <c r="A2493" s="143">
        <v>96536</v>
      </c>
      <c r="B2493" s="139" t="s">
        <v>69</v>
      </c>
      <c r="C2493" s="141" t="s">
        <v>2794</v>
      </c>
      <c r="D2493" s="140" t="s">
        <v>116</v>
      </c>
      <c r="E2493" s="136">
        <v>83.42</v>
      </c>
    </row>
    <row r="2494" spans="1:5" ht="57">
      <c r="A2494" s="143">
        <v>96537</v>
      </c>
      <c r="B2494" s="139" t="s">
        <v>69</v>
      </c>
      <c r="C2494" s="141" t="s">
        <v>2795</v>
      </c>
      <c r="D2494" s="140" t="s">
        <v>116</v>
      </c>
      <c r="E2494" s="136">
        <v>219.32</v>
      </c>
    </row>
    <row r="2495" spans="1:5" ht="57">
      <c r="A2495" s="143">
        <v>96538</v>
      </c>
      <c r="B2495" s="139" t="s">
        <v>69</v>
      </c>
      <c r="C2495" s="141" t="s">
        <v>2796</v>
      </c>
      <c r="D2495" s="140" t="s">
        <v>116</v>
      </c>
      <c r="E2495" s="136">
        <v>304.62</v>
      </c>
    </row>
    <row r="2496" spans="1:5" ht="57">
      <c r="A2496" s="143">
        <v>96539</v>
      </c>
      <c r="B2496" s="139" t="s">
        <v>69</v>
      </c>
      <c r="C2496" s="141" t="s">
        <v>2797</v>
      </c>
      <c r="D2496" s="140" t="s">
        <v>116</v>
      </c>
      <c r="E2496" s="136">
        <v>156.97</v>
      </c>
    </row>
    <row r="2497" spans="1:5" ht="57">
      <c r="A2497" s="143">
        <v>96540</v>
      </c>
      <c r="B2497" s="139" t="s">
        <v>69</v>
      </c>
      <c r="C2497" s="141" t="s">
        <v>2798</v>
      </c>
      <c r="D2497" s="140" t="s">
        <v>116</v>
      </c>
      <c r="E2497" s="136">
        <v>159.69</v>
      </c>
    </row>
    <row r="2498" spans="1:5" ht="57">
      <c r="A2498" s="143">
        <v>96541</v>
      </c>
      <c r="B2498" s="139" t="s">
        <v>69</v>
      </c>
      <c r="C2498" s="141" t="s">
        <v>2799</v>
      </c>
      <c r="D2498" s="140" t="s">
        <v>116</v>
      </c>
      <c r="E2498" s="136">
        <v>228.7</v>
      </c>
    </row>
    <row r="2499" spans="1:5" ht="57">
      <c r="A2499" s="143">
        <v>96542</v>
      </c>
      <c r="B2499" s="139" t="s">
        <v>69</v>
      </c>
      <c r="C2499" s="141" t="s">
        <v>2800</v>
      </c>
      <c r="D2499" s="140" t="s">
        <v>116</v>
      </c>
      <c r="E2499" s="136">
        <v>120.31</v>
      </c>
    </row>
    <row r="2500" spans="1:5" ht="28.5">
      <c r="A2500" s="143">
        <v>96543</v>
      </c>
      <c r="B2500" s="139" t="s">
        <v>69</v>
      </c>
      <c r="C2500" s="141" t="s">
        <v>2801</v>
      </c>
      <c r="D2500" s="140" t="s">
        <v>73</v>
      </c>
      <c r="E2500" s="136">
        <v>24.3</v>
      </c>
    </row>
    <row r="2501" spans="1:5" ht="28.5">
      <c r="A2501" s="143">
        <v>101791</v>
      </c>
      <c r="B2501" s="139" t="s">
        <v>69</v>
      </c>
      <c r="C2501" s="141" t="s">
        <v>2802</v>
      </c>
      <c r="D2501" s="140" t="s">
        <v>75</v>
      </c>
      <c r="E2501" s="136">
        <v>27.52</v>
      </c>
    </row>
    <row r="2502" spans="1:5" ht="42.75">
      <c r="A2502" s="143">
        <v>101792</v>
      </c>
      <c r="B2502" s="139" t="s">
        <v>69</v>
      </c>
      <c r="C2502" s="141" t="s">
        <v>2803</v>
      </c>
      <c r="D2502" s="140" t="s">
        <v>119</v>
      </c>
      <c r="E2502" s="136">
        <v>20.38</v>
      </c>
    </row>
    <row r="2503" spans="1:5" ht="42.75">
      <c r="A2503" s="143">
        <v>101793</v>
      </c>
      <c r="B2503" s="139" t="s">
        <v>69</v>
      </c>
      <c r="C2503" s="141" t="s">
        <v>2804</v>
      </c>
      <c r="D2503" s="140" t="s">
        <v>119</v>
      </c>
      <c r="E2503" s="136">
        <v>30.3</v>
      </c>
    </row>
    <row r="2504" spans="1:5" ht="57">
      <c r="A2504" s="143">
        <v>101969</v>
      </c>
      <c r="B2504" s="139" t="s">
        <v>69</v>
      </c>
      <c r="C2504" s="141" t="s">
        <v>2805</v>
      </c>
      <c r="D2504" s="140" t="s">
        <v>116</v>
      </c>
      <c r="E2504" s="136">
        <v>206.07</v>
      </c>
    </row>
    <row r="2505" spans="1:5" ht="57">
      <c r="A2505" s="143">
        <v>101971</v>
      </c>
      <c r="B2505" s="139" t="s">
        <v>69</v>
      </c>
      <c r="C2505" s="141" t="s">
        <v>2806</v>
      </c>
      <c r="D2505" s="140" t="s">
        <v>116</v>
      </c>
      <c r="E2505" s="136">
        <v>163.62</v>
      </c>
    </row>
    <row r="2506" spans="1:5" ht="42.75">
      <c r="A2506" s="143">
        <v>101973</v>
      </c>
      <c r="B2506" s="139" t="s">
        <v>69</v>
      </c>
      <c r="C2506" s="141" t="s">
        <v>2807</v>
      </c>
      <c r="D2506" s="140" t="s">
        <v>116</v>
      </c>
      <c r="E2506" s="136">
        <v>249.69</v>
      </c>
    </row>
    <row r="2507" spans="1:5" ht="42.75">
      <c r="A2507" s="143">
        <v>101974</v>
      </c>
      <c r="B2507" s="139" t="s">
        <v>69</v>
      </c>
      <c r="C2507" s="141" t="s">
        <v>2808</v>
      </c>
      <c r="D2507" s="140" t="s">
        <v>116</v>
      </c>
      <c r="E2507" s="136">
        <v>612.13</v>
      </c>
    </row>
    <row r="2508" spans="1:5" ht="42.75">
      <c r="A2508" s="143">
        <v>101975</v>
      </c>
      <c r="B2508" s="139" t="s">
        <v>69</v>
      </c>
      <c r="C2508" s="141" t="s">
        <v>2809</v>
      </c>
      <c r="D2508" s="140" t="s">
        <v>116</v>
      </c>
      <c r="E2508" s="136">
        <v>516.51</v>
      </c>
    </row>
    <row r="2509" spans="1:5" ht="57">
      <c r="A2509" s="143">
        <v>101977</v>
      </c>
      <c r="B2509" s="139" t="s">
        <v>69</v>
      </c>
      <c r="C2509" s="141" t="s">
        <v>2810</v>
      </c>
      <c r="D2509" s="140" t="s">
        <v>116</v>
      </c>
      <c r="E2509" s="136">
        <v>382.45</v>
      </c>
    </row>
    <row r="2510" spans="1:5" ht="57">
      <c r="A2510" s="143">
        <v>101980</v>
      </c>
      <c r="B2510" s="139" t="s">
        <v>69</v>
      </c>
      <c r="C2510" s="141" t="s">
        <v>2811</v>
      </c>
      <c r="D2510" s="140" t="s">
        <v>116</v>
      </c>
      <c r="E2510" s="136">
        <v>349.93</v>
      </c>
    </row>
    <row r="2511" spans="1:5" ht="57">
      <c r="A2511" s="143">
        <v>101981</v>
      </c>
      <c r="B2511" s="139" t="s">
        <v>69</v>
      </c>
      <c r="C2511" s="141" t="s">
        <v>2812</v>
      </c>
      <c r="D2511" s="140" t="s">
        <v>116</v>
      </c>
      <c r="E2511" s="136">
        <v>302.77</v>
      </c>
    </row>
    <row r="2512" spans="1:5" ht="57">
      <c r="A2512" s="143">
        <v>101982</v>
      </c>
      <c r="B2512" s="139" t="s">
        <v>69</v>
      </c>
      <c r="C2512" s="141" t="s">
        <v>2813</v>
      </c>
      <c r="D2512" s="140" t="s">
        <v>116</v>
      </c>
      <c r="E2512" s="136">
        <v>272.49</v>
      </c>
    </row>
    <row r="2513" spans="1:5" ht="57">
      <c r="A2513" s="143">
        <v>101983</v>
      </c>
      <c r="B2513" s="139" t="s">
        <v>69</v>
      </c>
      <c r="C2513" s="141" t="s">
        <v>2814</v>
      </c>
      <c r="D2513" s="140" t="s">
        <v>116</v>
      </c>
      <c r="E2513" s="136">
        <v>253.48</v>
      </c>
    </row>
    <row r="2514" spans="1:5" ht="57">
      <c r="A2514" s="143">
        <v>101985</v>
      </c>
      <c r="B2514" s="139" t="s">
        <v>69</v>
      </c>
      <c r="C2514" s="141" t="s">
        <v>2815</v>
      </c>
      <c r="D2514" s="140" t="s">
        <v>116</v>
      </c>
      <c r="E2514" s="136">
        <v>216.68</v>
      </c>
    </row>
    <row r="2515" spans="1:5" ht="57">
      <c r="A2515" s="143">
        <v>101986</v>
      </c>
      <c r="B2515" s="139" t="s">
        <v>69</v>
      </c>
      <c r="C2515" s="141" t="s">
        <v>2816</v>
      </c>
      <c r="D2515" s="140" t="s">
        <v>116</v>
      </c>
      <c r="E2515" s="136">
        <v>162.72999999999999</v>
      </c>
    </row>
    <row r="2516" spans="1:5" ht="42.75">
      <c r="A2516" s="143">
        <v>101987</v>
      </c>
      <c r="B2516" s="139" t="s">
        <v>69</v>
      </c>
      <c r="C2516" s="141" t="s">
        <v>2817</v>
      </c>
      <c r="D2516" s="140" t="s">
        <v>116</v>
      </c>
      <c r="E2516" s="136">
        <v>293.77999999999997</v>
      </c>
    </row>
    <row r="2517" spans="1:5" ht="57">
      <c r="A2517" s="143">
        <v>101988</v>
      </c>
      <c r="B2517" s="139" t="s">
        <v>69</v>
      </c>
      <c r="C2517" s="141" t="s">
        <v>2818</v>
      </c>
      <c r="D2517" s="140" t="s">
        <v>116</v>
      </c>
      <c r="E2517" s="136">
        <v>216.02</v>
      </c>
    </row>
    <row r="2518" spans="1:5" ht="57">
      <c r="A2518" s="143">
        <v>101989</v>
      </c>
      <c r="B2518" s="139" t="s">
        <v>69</v>
      </c>
      <c r="C2518" s="141" t="s">
        <v>2819</v>
      </c>
      <c r="D2518" s="140" t="s">
        <v>116</v>
      </c>
      <c r="E2518" s="136">
        <v>174.1</v>
      </c>
    </row>
    <row r="2519" spans="1:5" ht="42.75">
      <c r="A2519" s="143">
        <v>101990</v>
      </c>
      <c r="B2519" s="139" t="s">
        <v>69</v>
      </c>
      <c r="C2519" s="141" t="s">
        <v>2820</v>
      </c>
      <c r="D2519" s="140" t="s">
        <v>116</v>
      </c>
      <c r="E2519" s="136">
        <v>268.83999999999997</v>
      </c>
    </row>
    <row r="2520" spans="1:5" ht="57">
      <c r="A2520" s="143">
        <v>101991</v>
      </c>
      <c r="B2520" s="139" t="s">
        <v>69</v>
      </c>
      <c r="C2520" s="141" t="s">
        <v>2821</v>
      </c>
      <c r="D2520" s="140" t="s">
        <v>116</v>
      </c>
      <c r="E2520" s="136">
        <v>219.07</v>
      </c>
    </row>
    <row r="2521" spans="1:5" ht="57">
      <c r="A2521" s="143">
        <v>101992</v>
      </c>
      <c r="B2521" s="139" t="s">
        <v>69</v>
      </c>
      <c r="C2521" s="141" t="s">
        <v>2822</v>
      </c>
      <c r="D2521" s="140" t="s">
        <v>116</v>
      </c>
      <c r="E2521" s="136">
        <v>167.48</v>
      </c>
    </row>
    <row r="2522" spans="1:5" ht="42.75">
      <c r="A2522" s="143">
        <v>101993</v>
      </c>
      <c r="B2522" s="139" t="s">
        <v>69</v>
      </c>
      <c r="C2522" s="141" t="s">
        <v>2823</v>
      </c>
      <c r="D2522" s="140" t="s">
        <v>116</v>
      </c>
      <c r="E2522" s="136">
        <v>344.23</v>
      </c>
    </row>
    <row r="2523" spans="1:5" ht="42.75">
      <c r="A2523" s="143">
        <v>101994</v>
      </c>
      <c r="B2523" s="139" t="s">
        <v>69</v>
      </c>
      <c r="C2523" s="141" t="s">
        <v>2824</v>
      </c>
      <c r="D2523" s="140" t="s">
        <v>116</v>
      </c>
      <c r="E2523" s="136">
        <v>227.3</v>
      </c>
    </row>
    <row r="2524" spans="1:5" ht="42.75">
      <c r="A2524" s="143">
        <v>101995</v>
      </c>
      <c r="B2524" s="139" t="s">
        <v>69</v>
      </c>
      <c r="C2524" s="141" t="s">
        <v>2825</v>
      </c>
      <c r="D2524" s="140" t="s">
        <v>116</v>
      </c>
      <c r="E2524" s="136">
        <v>180.25</v>
      </c>
    </row>
    <row r="2525" spans="1:5" ht="42.75">
      <c r="A2525" s="143">
        <v>101996</v>
      </c>
      <c r="B2525" s="139" t="s">
        <v>69</v>
      </c>
      <c r="C2525" s="141" t="s">
        <v>2826</v>
      </c>
      <c r="D2525" s="140" t="s">
        <v>116</v>
      </c>
      <c r="E2525" s="136">
        <v>288.32</v>
      </c>
    </row>
    <row r="2526" spans="1:5" ht="42.75">
      <c r="A2526" s="143">
        <v>101997</v>
      </c>
      <c r="B2526" s="139" t="s">
        <v>69</v>
      </c>
      <c r="C2526" s="141" t="s">
        <v>2827</v>
      </c>
      <c r="D2526" s="140" t="s">
        <v>116</v>
      </c>
      <c r="E2526" s="136">
        <v>218.59</v>
      </c>
    </row>
    <row r="2527" spans="1:5" ht="42.75">
      <c r="A2527" s="143">
        <v>101998</v>
      </c>
      <c r="B2527" s="139" t="s">
        <v>69</v>
      </c>
      <c r="C2527" s="141" t="s">
        <v>2828</v>
      </c>
      <c r="D2527" s="140" t="s">
        <v>116</v>
      </c>
      <c r="E2527" s="136">
        <v>165.84</v>
      </c>
    </row>
    <row r="2528" spans="1:5" ht="42.75">
      <c r="A2528" s="143">
        <v>101999</v>
      </c>
      <c r="B2528" s="139" t="s">
        <v>69</v>
      </c>
      <c r="C2528" s="141" t="s">
        <v>2829</v>
      </c>
      <c r="D2528" s="140" t="s">
        <v>116</v>
      </c>
      <c r="E2528" s="136">
        <v>368.45</v>
      </c>
    </row>
    <row r="2529" spans="1:5" ht="42.75">
      <c r="A2529" s="143">
        <v>102000</v>
      </c>
      <c r="B2529" s="139" t="s">
        <v>69</v>
      </c>
      <c r="C2529" s="141" t="s">
        <v>2830</v>
      </c>
      <c r="D2529" s="140" t="s">
        <v>116</v>
      </c>
      <c r="E2529" s="136">
        <v>626.87</v>
      </c>
    </row>
    <row r="2530" spans="1:5" ht="42.75">
      <c r="A2530" s="143">
        <v>102001</v>
      </c>
      <c r="B2530" s="139" t="s">
        <v>69</v>
      </c>
      <c r="C2530" s="141" t="s">
        <v>2831</v>
      </c>
      <c r="D2530" s="140" t="s">
        <v>116</v>
      </c>
      <c r="E2530" s="136">
        <v>535.5</v>
      </c>
    </row>
    <row r="2531" spans="1:5" ht="57">
      <c r="A2531" s="143">
        <v>102002</v>
      </c>
      <c r="B2531" s="139" t="s">
        <v>69</v>
      </c>
      <c r="C2531" s="141" t="s">
        <v>2832</v>
      </c>
      <c r="D2531" s="140" t="s">
        <v>116</v>
      </c>
      <c r="E2531" s="136">
        <v>373.38</v>
      </c>
    </row>
    <row r="2532" spans="1:5" ht="57">
      <c r="A2532" s="143">
        <v>102003</v>
      </c>
      <c r="B2532" s="139" t="s">
        <v>69</v>
      </c>
      <c r="C2532" s="141" t="s">
        <v>2833</v>
      </c>
      <c r="D2532" s="140" t="s">
        <v>116</v>
      </c>
      <c r="E2532" s="136">
        <v>339.07</v>
      </c>
    </row>
    <row r="2533" spans="1:5" ht="57">
      <c r="A2533" s="143">
        <v>102004</v>
      </c>
      <c r="B2533" s="139" t="s">
        <v>69</v>
      </c>
      <c r="C2533" s="141" t="s">
        <v>2834</v>
      </c>
      <c r="D2533" s="140" t="s">
        <v>116</v>
      </c>
      <c r="E2533" s="136">
        <v>296.48</v>
      </c>
    </row>
    <row r="2534" spans="1:5" ht="57">
      <c r="A2534" s="143">
        <v>102005</v>
      </c>
      <c r="B2534" s="139" t="s">
        <v>69</v>
      </c>
      <c r="C2534" s="141" t="s">
        <v>2835</v>
      </c>
      <c r="D2534" s="140" t="s">
        <v>116</v>
      </c>
      <c r="E2534" s="136">
        <v>265.02</v>
      </c>
    </row>
    <row r="2535" spans="1:5" ht="57">
      <c r="A2535" s="143">
        <v>102006</v>
      </c>
      <c r="B2535" s="139" t="s">
        <v>69</v>
      </c>
      <c r="C2535" s="141" t="s">
        <v>2836</v>
      </c>
      <c r="D2535" s="140" t="s">
        <v>116</v>
      </c>
      <c r="E2535" s="136">
        <v>245.28</v>
      </c>
    </row>
    <row r="2536" spans="1:5" ht="42.75">
      <c r="A2536" s="143">
        <v>102007</v>
      </c>
      <c r="B2536" s="139" t="s">
        <v>69</v>
      </c>
      <c r="C2536" s="141" t="s">
        <v>2837</v>
      </c>
      <c r="D2536" s="140" t="s">
        <v>116</v>
      </c>
      <c r="E2536" s="136">
        <v>606.65</v>
      </c>
    </row>
    <row r="2537" spans="1:5" ht="42.75">
      <c r="A2537" s="143">
        <v>102008</v>
      </c>
      <c r="B2537" s="139" t="s">
        <v>69</v>
      </c>
      <c r="C2537" s="141" t="s">
        <v>2838</v>
      </c>
      <c r="D2537" s="140" t="s">
        <v>116</v>
      </c>
      <c r="E2537" s="136">
        <v>503.36</v>
      </c>
    </row>
    <row r="2538" spans="1:5" ht="57">
      <c r="A2538" s="143">
        <v>102009</v>
      </c>
      <c r="B2538" s="139" t="s">
        <v>69</v>
      </c>
      <c r="C2538" s="141" t="s">
        <v>2839</v>
      </c>
      <c r="D2538" s="140" t="s">
        <v>116</v>
      </c>
      <c r="E2538" s="136">
        <v>385.12</v>
      </c>
    </row>
    <row r="2539" spans="1:5" ht="57">
      <c r="A2539" s="143">
        <v>102010</v>
      </c>
      <c r="B2539" s="139" t="s">
        <v>69</v>
      </c>
      <c r="C2539" s="141" t="s">
        <v>2840</v>
      </c>
      <c r="D2539" s="140" t="s">
        <v>116</v>
      </c>
      <c r="E2539" s="136">
        <v>349.21</v>
      </c>
    </row>
    <row r="2540" spans="1:5" ht="57">
      <c r="A2540" s="143">
        <v>102011</v>
      </c>
      <c r="B2540" s="139" t="s">
        <v>69</v>
      </c>
      <c r="C2540" s="141" t="s">
        <v>2841</v>
      </c>
      <c r="D2540" s="140" t="s">
        <v>116</v>
      </c>
      <c r="E2540" s="136">
        <v>299.10000000000002</v>
      </c>
    </row>
    <row r="2541" spans="1:5" ht="57">
      <c r="A2541" s="143">
        <v>102012</v>
      </c>
      <c r="B2541" s="139" t="s">
        <v>69</v>
      </c>
      <c r="C2541" s="141" t="s">
        <v>2842</v>
      </c>
      <c r="D2541" s="140" t="s">
        <v>116</v>
      </c>
      <c r="E2541" s="136">
        <v>267.70999999999998</v>
      </c>
    </row>
    <row r="2542" spans="1:5" ht="57">
      <c r="A2542" s="143">
        <v>102013</v>
      </c>
      <c r="B2542" s="139" t="s">
        <v>69</v>
      </c>
      <c r="C2542" s="141" t="s">
        <v>2843</v>
      </c>
      <c r="D2542" s="140" t="s">
        <v>116</v>
      </c>
      <c r="E2542" s="136">
        <v>250.17</v>
      </c>
    </row>
    <row r="2543" spans="1:5" ht="42.75">
      <c r="A2543" s="143">
        <v>102014</v>
      </c>
      <c r="B2543" s="139" t="s">
        <v>69</v>
      </c>
      <c r="C2543" s="141" t="s">
        <v>2844</v>
      </c>
      <c r="D2543" s="140" t="s">
        <v>116</v>
      </c>
      <c r="E2543" s="136">
        <v>677.32</v>
      </c>
    </row>
    <row r="2544" spans="1:5" ht="42.75">
      <c r="A2544" s="143">
        <v>102015</v>
      </c>
      <c r="B2544" s="139" t="s">
        <v>69</v>
      </c>
      <c r="C2544" s="141" t="s">
        <v>2845</v>
      </c>
      <c r="D2544" s="140" t="s">
        <v>116</v>
      </c>
      <c r="E2544" s="136">
        <v>564.29999999999995</v>
      </c>
    </row>
    <row r="2545" spans="1:5" ht="57">
      <c r="A2545" s="143">
        <v>102016</v>
      </c>
      <c r="B2545" s="139" t="s">
        <v>69</v>
      </c>
      <c r="C2545" s="141" t="s">
        <v>2846</v>
      </c>
      <c r="D2545" s="140" t="s">
        <v>116</v>
      </c>
      <c r="E2545" s="136">
        <v>372.63</v>
      </c>
    </row>
    <row r="2546" spans="1:5" ht="57">
      <c r="A2546" s="143">
        <v>102017</v>
      </c>
      <c r="B2546" s="139" t="s">
        <v>69</v>
      </c>
      <c r="C2546" s="141" t="s">
        <v>2847</v>
      </c>
      <c r="D2546" s="140" t="s">
        <v>116</v>
      </c>
      <c r="E2546" s="136">
        <v>335.84</v>
      </c>
    </row>
    <row r="2547" spans="1:5" ht="57">
      <c r="A2547" s="143">
        <v>102036</v>
      </c>
      <c r="B2547" s="139" t="s">
        <v>69</v>
      </c>
      <c r="C2547" s="141" t="s">
        <v>2848</v>
      </c>
      <c r="D2547" s="140" t="s">
        <v>116</v>
      </c>
      <c r="E2547" s="136">
        <v>290.81</v>
      </c>
    </row>
    <row r="2548" spans="1:5" ht="57">
      <c r="A2548" s="143">
        <v>102037</v>
      </c>
      <c r="B2548" s="139" t="s">
        <v>69</v>
      </c>
      <c r="C2548" s="141" t="s">
        <v>2849</v>
      </c>
      <c r="D2548" s="140" t="s">
        <v>116</v>
      </c>
      <c r="E2548" s="136">
        <v>259.10000000000002</v>
      </c>
    </row>
    <row r="2549" spans="1:5" ht="57">
      <c r="A2549" s="143">
        <v>102038</v>
      </c>
      <c r="B2549" s="139" t="s">
        <v>69</v>
      </c>
      <c r="C2549" s="141" t="s">
        <v>2850</v>
      </c>
      <c r="D2549" s="140" t="s">
        <v>116</v>
      </c>
      <c r="E2549" s="136">
        <v>241.37</v>
      </c>
    </row>
    <row r="2550" spans="1:5" ht="42.75">
      <c r="A2550" s="143">
        <v>102039</v>
      </c>
      <c r="B2550" s="139" t="s">
        <v>69</v>
      </c>
      <c r="C2550" s="141" t="s">
        <v>2851</v>
      </c>
      <c r="D2550" s="140" t="s">
        <v>116</v>
      </c>
      <c r="E2550" s="136">
        <v>632.48</v>
      </c>
    </row>
    <row r="2551" spans="1:5" ht="42.75">
      <c r="A2551" s="143">
        <v>102040</v>
      </c>
      <c r="B2551" s="139" t="s">
        <v>69</v>
      </c>
      <c r="C2551" s="141" t="s">
        <v>2852</v>
      </c>
      <c r="D2551" s="140" t="s">
        <v>116</v>
      </c>
      <c r="E2551" s="136">
        <v>523.42999999999995</v>
      </c>
    </row>
    <row r="2552" spans="1:5" ht="57">
      <c r="A2552" s="143">
        <v>102041</v>
      </c>
      <c r="B2552" s="139" t="s">
        <v>69</v>
      </c>
      <c r="C2552" s="141" t="s">
        <v>2853</v>
      </c>
      <c r="D2552" s="140" t="s">
        <v>116</v>
      </c>
      <c r="E2552" s="136">
        <v>383.78</v>
      </c>
    </row>
    <row r="2553" spans="1:5" ht="57">
      <c r="A2553" s="143">
        <v>102042</v>
      </c>
      <c r="B2553" s="139" t="s">
        <v>69</v>
      </c>
      <c r="C2553" s="141" t="s">
        <v>2854</v>
      </c>
      <c r="D2553" s="140" t="s">
        <v>116</v>
      </c>
      <c r="E2553" s="136">
        <v>344.47</v>
      </c>
    </row>
    <row r="2554" spans="1:5" ht="57">
      <c r="A2554" s="143">
        <v>102043</v>
      </c>
      <c r="B2554" s="139" t="s">
        <v>69</v>
      </c>
      <c r="C2554" s="141" t="s">
        <v>2855</v>
      </c>
      <c r="D2554" s="140" t="s">
        <v>116</v>
      </c>
      <c r="E2554" s="136">
        <v>295.95</v>
      </c>
    </row>
    <row r="2555" spans="1:5" ht="57">
      <c r="A2555" s="143">
        <v>102044</v>
      </c>
      <c r="B2555" s="139" t="s">
        <v>69</v>
      </c>
      <c r="C2555" s="141" t="s">
        <v>2856</v>
      </c>
      <c r="D2555" s="140" t="s">
        <v>116</v>
      </c>
      <c r="E2555" s="136">
        <v>265.60000000000002</v>
      </c>
    </row>
    <row r="2556" spans="1:5" ht="57">
      <c r="A2556" s="143">
        <v>102045</v>
      </c>
      <c r="B2556" s="139" t="s">
        <v>69</v>
      </c>
      <c r="C2556" s="141" t="s">
        <v>2857</v>
      </c>
      <c r="D2556" s="140" t="s">
        <v>116</v>
      </c>
      <c r="E2556" s="136">
        <v>247.38</v>
      </c>
    </row>
    <row r="2557" spans="1:5" ht="42.75">
      <c r="A2557" s="143">
        <v>102046</v>
      </c>
      <c r="B2557" s="139" t="s">
        <v>69</v>
      </c>
      <c r="C2557" s="141" t="s">
        <v>2858</v>
      </c>
      <c r="D2557" s="140" t="s">
        <v>116</v>
      </c>
      <c r="E2557" s="136">
        <v>689.88</v>
      </c>
    </row>
    <row r="2558" spans="1:5" ht="42.75">
      <c r="A2558" s="143">
        <v>102047</v>
      </c>
      <c r="B2558" s="139" t="s">
        <v>69</v>
      </c>
      <c r="C2558" s="141" t="s">
        <v>2859</v>
      </c>
      <c r="D2558" s="140" t="s">
        <v>116</v>
      </c>
      <c r="E2558" s="136">
        <v>584.16999999999996</v>
      </c>
    </row>
    <row r="2559" spans="1:5" ht="57">
      <c r="A2559" s="143">
        <v>102048</v>
      </c>
      <c r="B2559" s="139" t="s">
        <v>69</v>
      </c>
      <c r="C2559" s="141" t="s">
        <v>2860</v>
      </c>
      <c r="D2559" s="140" t="s">
        <v>116</v>
      </c>
      <c r="E2559" s="136">
        <v>363.08</v>
      </c>
    </row>
    <row r="2560" spans="1:5" ht="57">
      <c r="A2560" s="143">
        <v>102049</v>
      </c>
      <c r="B2560" s="139" t="s">
        <v>69</v>
      </c>
      <c r="C2560" s="141" t="s">
        <v>2861</v>
      </c>
      <c r="D2560" s="140" t="s">
        <v>116</v>
      </c>
      <c r="E2560" s="136">
        <v>321.76</v>
      </c>
    </row>
    <row r="2561" spans="1:5" ht="57">
      <c r="A2561" s="143">
        <v>102050</v>
      </c>
      <c r="B2561" s="139" t="s">
        <v>69</v>
      </c>
      <c r="C2561" s="141" t="s">
        <v>2862</v>
      </c>
      <c r="D2561" s="140" t="s">
        <v>116</v>
      </c>
      <c r="E2561" s="136">
        <v>279.08999999999997</v>
      </c>
    </row>
    <row r="2562" spans="1:5" ht="57">
      <c r="A2562" s="143">
        <v>102051</v>
      </c>
      <c r="B2562" s="139" t="s">
        <v>69</v>
      </c>
      <c r="C2562" s="141" t="s">
        <v>2863</v>
      </c>
      <c r="D2562" s="140" t="s">
        <v>116</v>
      </c>
      <c r="E2562" s="136">
        <v>247.42</v>
      </c>
    </row>
    <row r="2563" spans="1:5" ht="57">
      <c r="A2563" s="143">
        <v>102052</v>
      </c>
      <c r="B2563" s="139" t="s">
        <v>69</v>
      </c>
      <c r="C2563" s="141" t="s">
        <v>2864</v>
      </c>
      <c r="D2563" s="140" t="s">
        <v>116</v>
      </c>
      <c r="E2563" s="136">
        <v>229.73</v>
      </c>
    </row>
    <row r="2564" spans="1:5" ht="57">
      <c r="A2564" s="143">
        <v>102059</v>
      </c>
      <c r="B2564" s="139" t="s">
        <v>69</v>
      </c>
      <c r="C2564" s="141" t="s">
        <v>2865</v>
      </c>
      <c r="D2564" s="140" t="s">
        <v>116</v>
      </c>
      <c r="E2564" s="136">
        <v>586.29999999999995</v>
      </c>
    </row>
    <row r="2565" spans="1:5" ht="57">
      <c r="A2565" s="143">
        <v>102060</v>
      </c>
      <c r="B2565" s="139" t="s">
        <v>69</v>
      </c>
      <c r="C2565" s="141" t="s">
        <v>2866</v>
      </c>
      <c r="D2565" s="140" t="s">
        <v>116</v>
      </c>
      <c r="E2565" s="136">
        <v>489.34</v>
      </c>
    </row>
    <row r="2566" spans="1:5" ht="57">
      <c r="A2566" s="143">
        <v>102061</v>
      </c>
      <c r="B2566" s="139" t="s">
        <v>69</v>
      </c>
      <c r="C2566" s="141" t="s">
        <v>2867</v>
      </c>
      <c r="D2566" s="140" t="s">
        <v>116</v>
      </c>
      <c r="E2566" s="136">
        <v>353.58</v>
      </c>
    </row>
    <row r="2567" spans="1:5" ht="57">
      <c r="A2567" s="143">
        <v>102062</v>
      </c>
      <c r="B2567" s="139" t="s">
        <v>69</v>
      </c>
      <c r="C2567" s="141" t="s">
        <v>2868</v>
      </c>
      <c r="D2567" s="140" t="s">
        <v>116</v>
      </c>
      <c r="E2567" s="136">
        <v>325.08999999999997</v>
      </c>
    </row>
    <row r="2568" spans="1:5" ht="57">
      <c r="A2568" s="143">
        <v>102063</v>
      </c>
      <c r="B2568" s="139" t="s">
        <v>69</v>
      </c>
      <c r="C2568" s="141" t="s">
        <v>2869</v>
      </c>
      <c r="D2568" s="140" t="s">
        <v>116</v>
      </c>
      <c r="E2568" s="136">
        <v>278.45</v>
      </c>
    </row>
    <row r="2569" spans="1:5" ht="57">
      <c r="A2569" s="143">
        <v>102064</v>
      </c>
      <c r="B2569" s="139" t="s">
        <v>69</v>
      </c>
      <c r="C2569" s="141" t="s">
        <v>2870</v>
      </c>
      <c r="D2569" s="140" t="s">
        <v>116</v>
      </c>
      <c r="E2569" s="136">
        <v>248.01</v>
      </c>
    </row>
    <row r="2570" spans="1:5" ht="57">
      <c r="A2570" s="143">
        <v>102065</v>
      </c>
      <c r="B2570" s="139" t="s">
        <v>69</v>
      </c>
      <c r="C2570" s="141" t="s">
        <v>2871</v>
      </c>
      <c r="D2570" s="140" t="s">
        <v>116</v>
      </c>
      <c r="E2570" s="136">
        <v>231.05</v>
      </c>
    </row>
    <row r="2571" spans="1:5" ht="57">
      <c r="A2571" s="143">
        <v>102066</v>
      </c>
      <c r="B2571" s="139" t="s">
        <v>69</v>
      </c>
      <c r="C2571" s="141" t="s">
        <v>2872</v>
      </c>
      <c r="D2571" s="140" t="s">
        <v>116</v>
      </c>
      <c r="E2571" s="136">
        <v>613.17999999999995</v>
      </c>
    </row>
    <row r="2572" spans="1:5" ht="57">
      <c r="A2572" s="143">
        <v>102067</v>
      </c>
      <c r="B2572" s="139" t="s">
        <v>69</v>
      </c>
      <c r="C2572" s="141" t="s">
        <v>2873</v>
      </c>
      <c r="D2572" s="140" t="s">
        <v>116</v>
      </c>
      <c r="E2572" s="136">
        <v>521.54999999999995</v>
      </c>
    </row>
    <row r="2573" spans="1:5" ht="57">
      <c r="A2573" s="143">
        <v>102068</v>
      </c>
      <c r="B2573" s="139" t="s">
        <v>69</v>
      </c>
      <c r="C2573" s="141" t="s">
        <v>2874</v>
      </c>
      <c r="D2573" s="140" t="s">
        <v>116</v>
      </c>
      <c r="E2573" s="136">
        <v>331.13</v>
      </c>
    </row>
    <row r="2574" spans="1:5" ht="57">
      <c r="A2574" s="143">
        <v>102069</v>
      </c>
      <c r="B2574" s="139" t="s">
        <v>69</v>
      </c>
      <c r="C2574" s="141" t="s">
        <v>2875</v>
      </c>
      <c r="D2574" s="140" t="s">
        <v>116</v>
      </c>
      <c r="E2574" s="136">
        <v>301.77</v>
      </c>
    </row>
    <row r="2575" spans="1:5" ht="57">
      <c r="A2575" s="143">
        <v>102070</v>
      </c>
      <c r="B2575" s="139" t="s">
        <v>69</v>
      </c>
      <c r="C2575" s="141" t="s">
        <v>2876</v>
      </c>
      <c r="D2575" s="140" t="s">
        <v>116</v>
      </c>
      <c r="E2575" s="136">
        <v>261.97000000000003</v>
      </c>
    </row>
    <row r="2576" spans="1:5" ht="57">
      <c r="A2576" s="143">
        <v>102071</v>
      </c>
      <c r="B2576" s="139" t="s">
        <v>69</v>
      </c>
      <c r="C2576" s="141" t="s">
        <v>2877</v>
      </c>
      <c r="D2576" s="140" t="s">
        <v>116</v>
      </c>
      <c r="E2576" s="136">
        <v>232.81</v>
      </c>
    </row>
    <row r="2577" spans="1:5" ht="57">
      <c r="A2577" s="143">
        <v>102072</v>
      </c>
      <c r="B2577" s="139" t="s">
        <v>69</v>
      </c>
      <c r="C2577" s="141" t="s">
        <v>2878</v>
      </c>
      <c r="D2577" s="140" t="s">
        <v>116</v>
      </c>
      <c r="E2577" s="136">
        <v>220.74</v>
      </c>
    </row>
    <row r="2578" spans="1:5" ht="57">
      <c r="A2578" s="143">
        <v>102073</v>
      </c>
      <c r="B2578" s="139" t="s">
        <v>69</v>
      </c>
      <c r="C2578" s="141" t="s">
        <v>2879</v>
      </c>
      <c r="D2578" s="140" t="s">
        <v>119</v>
      </c>
      <c r="E2578" s="136">
        <v>4275.53</v>
      </c>
    </row>
    <row r="2579" spans="1:5" ht="57">
      <c r="A2579" s="143">
        <v>102074</v>
      </c>
      <c r="B2579" s="139" t="s">
        <v>69</v>
      </c>
      <c r="C2579" s="141" t="s">
        <v>2880</v>
      </c>
      <c r="D2579" s="140" t="s">
        <v>119</v>
      </c>
      <c r="E2579" s="136">
        <v>5092.93</v>
      </c>
    </row>
    <row r="2580" spans="1:5" ht="57">
      <c r="A2580" s="143">
        <v>102075</v>
      </c>
      <c r="B2580" s="139" t="s">
        <v>69</v>
      </c>
      <c r="C2580" s="141" t="s">
        <v>2881</v>
      </c>
      <c r="D2580" s="140" t="s">
        <v>119</v>
      </c>
      <c r="E2580" s="136">
        <v>5280.12</v>
      </c>
    </row>
    <row r="2581" spans="1:5" ht="57">
      <c r="A2581" s="143">
        <v>102076</v>
      </c>
      <c r="B2581" s="139" t="s">
        <v>69</v>
      </c>
      <c r="C2581" s="141" t="s">
        <v>2882</v>
      </c>
      <c r="D2581" s="140" t="s">
        <v>119</v>
      </c>
      <c r="E2581" s="136">
        <v>5399.87</v>
      </c>
    </row>
    <row r="2582" spans="1:5" ht="57">
      <c r="A2582" s="143">
        <v>102077</v>
      </c>
      <c r="B2582" s="139" t="s">
        <v>69</v>
      </c>
      <c r="C2582" s="141" t="s">
        <v>2883</v>
      </c>
      <c r="D2582" s="140" t="s">
        <v>119</v>
      </c>
      <c r="E2582" s="136">
        <v>5959.26</v>
      </c>
    </row>
    <row r="2583" spans="1:5" ht="57">
      <c r="A2583" s="143">
        <v>102078</v>
      </c>
      <c r="B2583" s="139" t="s">
        <v>69</v>
      </c>
      <c r="C2583" s="141" t="s">
        <v>2884</v>
      </c>
      <c r="D2583" s="140" t="s">
        <v>119</v>
      </c>
      <c r="E2583" s="136">
        <v>6104.14</v>
      </c>
    </row>
    <row r="2584" spans="1:5" ht="57">
      <c r="A2584" s="143">
        <v>102079</v>
      </c>
      <c r="B2584" s="139" t="s">
        <v>69</v>
      </c>
      <c r="C2584" s="141" t="s">
        <v>2885</v>
      </c>
      <c r="D2584" s="140" t="s">
        <v>119</v>
      </c>
      <c r="E2584" s="136">
        <v>5837.79</v>
      </c>
    </row>
    <row r="2585" spans="1:5" ht="57">
      <c r="A2585" s="143">
        <v>102080</v>
      </c>
      <c r="B2585" s="139" t="s">
        <v>69</v>
      </c>
      <c r="C2585" s="141" t="s">
        <v>2886</v>
      </c>
      <c r="D2585" s="140" t="s">
        <v>119</v>
      </c>
      <c r="E2585" s="136">
        <v>5052.18</v>
      </c>
    </row>
    <row r="2586" spans="1:5" ht="57">
      <c r="A2586" s="143">
        <v>102086</v>
      </c>
      <c r="B2586" s="139" t="s">
        <v>69</v>
      </c>
      <c r="C2586" s="141" t="s">
        <v>2887</v>
      </c>
      <c r="D2586" s="140" t="s">
        <v>116</v>
      </c>
      <c r="E2586" s="136">
        <v>218.56</v>
      </c>
    </row>
    <row r="2587" spans="1:5" ht="57">
      <c r="A2587" s="143">
        <v>102087</v>
      </c>
      <c r="B2587" s="139" t="s">
        <v>69</v>
      </c>
      <c r="C2587" s="141" t="s">
        <v>2888</v>
      </c>
      <c r="D2587" s="140" t="s">
        <v>116</v>
      </c>
      <c r="E2587" s="136">
        <v>174.56</v>
      </c>
    </row>
    <row r="2588" spans="1:5" ht="42.75">
      <c r="A2588" s="143">
        <v>102088</v>
      </c>
      <c r="B2588" s="139" t="s">
        <v>69</v>
      </c>
      <c r="C2588" s="141" t="s">
        <v>2889</v>
      </c>
      <c r="D2588" s="140" t="s">
        <v>116</v>
      </c>
      <c r="E2588" s="136">
        <v>268.94</v>
      </c>
    </row>
    <row r="2589" spans="1:5" ht="57">
      <c r="A2589" s="143">
        <v>102089</v>
      </c>
      <c r="B2589" s="139" t="s">
        <v>69</v>
      </c>
      <c r="C2589" s="141" t="s">
        <v>2890</v>
      </c>
      <c r="D2589" s="140" t="s">
        <v>116</v>
      </c>
      <c r="E2589" s="136">
        <v>206.94</v>
      </c>
    </row>
    <row r="2590" spans="1:5" ht="57">
      <c r="A2590" s="143">
        <v>102090</v>
      </c>
      <c r="B2590" s="139" t="s">
        <v>69</v>
      </c>
      <c r="C2590" s="141" t="s">
        <v>2891</v>
      </c>
      <c r="D2590" s="140" t="s">
        <v>116</v>
      </c>
      <c r="E2590" s="136">
        <v>157.02000000000001</v>
      </c>
    </row>
    <row r="2591" spans="1:5" ht="42.75">
      <c r="A2591" s="143">
        <v>102091</v>
      </c>
      <c r="B2591" s="139" t="s">
        <v>69</v>
      </c>
      <c r="C2591" s="141" t="s">
        <v>2892</v>
      </c>
      <c r="D2591" s="140" t="s">
        <v>116</v>
      </c>
      <c r="E2591" s="136">
        <v>312.81</v>
      </c>
    </row>
    <row r="2592" spans="1:5" ht="57">
      <c r="A2592" s="143">
        <v>103760</v>
      </c>
      <c r="B2592" s="139" t="s">
        <v>69</v>
      </c>
      <c r="C2592" s="141" t="s">
        <v>2893</v>
      </c>
      <c r="D2592" s="140" t="s">
        <v>116</v>
      </c>
      <c r="E2592" s="136">
        <v>138.56</v>
      </c>
    </row>
    <row r="2593" spans="1:5" ht="57">
      <c r="A2593" s="143">
        <v>103761</v>
      </c>
      <c r="B2593" s="139" t="s">
        <v>69</v>
      </c>
      <c r="C2593" s="141" t="s">
        <v>2894</v>
      </c>
      <c r="D2593" s="140" t="s">
        <v>116</v>
      </c>
      <c r="E2593" s="136">
        <v>96.02</v>
      </c>
    </row>
    <row r="2594" spans="1:5" ht="57">
      <c r="A2594" s="143">
        <v>103762</v>
      </c>
      <c r="B2594" s="139" t="s">
        <v>69</v>
      </c>
      <c r="C2594" s="141" t="s">
        <v>2895</v>
      </c>
      <c r="D2594" s="140" t="s">
        <v>116</v>
      </c>
      <c r="E2594" s="136">
        <v>82.71</v>
      </c>
    </row>
    <row r="2595" spans="1:5" ht="57">
      <c r="A2595" s="143">
        <v>103763</v>
      </c>
      <c r="B2595" s="139" t="s">
        <v>69</v>
      </c>
      <c r="C2595" s="141" t="s">
        <v>2896</v>
      </c>
      <c r="D2595" s="140" t="s">
        <v>116</v>
      </c>
      <c r="E2595" s="136">
        <v>73.23</v>
      </c>
    </row>
    <row r="2596" spans="1:5" ht="42.75">
      <c r="A2596" s="143">
        <v>104925</v>
      </c>
      <c r="B2596" s="139" t="s">
        <v>69</v>
      </c>
      <c r="C2596" s="141" t="s">
        <v>2897</v>
      </c>
      <c r="D2596" s="140" t="s">
        <v>116</v>
      </c>
      <c r="E2596" s="136">
        <v>185.61</v>
      </c>
    </row>
    <row r="2597" spans="1:5" ht="42.75">
      <c r="A2597" s="143">
        <v>104926</v>
      </c>
      <c r="B2597" s="139" t="s">
        <v>69</v>
      </c>
      <c r="C2597" s="141" t="s">
        <v>2898</v>
      </c>
      <c r="D2597" s="140" t="s">
        <v>116</v>
      </c>
      <c r="E2597" s="136">
        <v>122.21</v>
      </c>
    </row>
    <row r="2598" spans="1:5" ht="42.75">
      <c r="A2598" s="143">
        <v>104927</v>
      </c>
      <c r="B2598" s="139" t="s">
        <v>69</v>
      </c>
      <c r="C2598" s="141" t="s">
        <v>2899</v>
      </c>
      <c r="D2598" s="140" t="s">
        <v>116</v>
      </c>
      <c r="E2598" s="136">
        <v>89.25</v>
      </c>
    </row>
    <row r="2599" spans="1:5" ht="57">
      <c r="A2599" s="143">
        <v>104928</v>
      </c>
      <c r="B2599" s="139" t="s">
        <v>69</v>
      </c>
      <c r="C2599" s="141" t="s">
        <v>2900</v>
      </c>
      <c r="D2599" s="140" t="s">
        <v>116</v>
      </c>
      <c r="E2599" s="136">
        <v>180.33</v>
      </c>
    </row>
    <row r="2600" spans="1:5" ht="57">
      <c r="A2600" s="143">
        <v>104929</v>
      </c>
      <c r="B2600" s="139" t="s">
        <v>69</v>
      </c>
      <c r="C2600" s="141" t="s">
        <v>2901</v>
      </c>
      <c r="D2600" s="140" t="s">
        <v>116</v>
      </c>
      <c r="E2600" s="136">
        <v>112.35</v>
      </c>
    </row>
    <row r="2601" spans="1:5" ht="42.75">
      <c r="A2601" s="143">
        <v>105403</v>
      </c>
      <c r="B2601" s="139" t="s">
        <v>69</v>
      </c>
      <c r="C2601" s="141" t="s">
        <v>2902</v>
      </c>
      <c r="D2601" s="140" t="s">
        <v>116</v>
      </c>
      <c r="E2601" s="136">
        <v>200.55</v>
      </c>
    </row>
    <row r="2602" spans="1:5" ht="42.75">
      <c r="A2602" s="143">
        <v>105406</v>
      </c>
      <c r="B2602" s="139" t="s">
        <v>69</v>
      </c>
      <c r="C2602" s="141" t="s">
        <v>2903</v>
      </c>
      <c r="D2602" s="140" t="s">
        <v>116</v>
      </c>
      <c r="E2602" s="136">
        <v>235.06</v>
      </c>
    </row>
    <row r="2603" spans="1:5" ht="28.5">
      <c r="A2603" s="143">
        <v>89996</v>
      </c>
      <c r="B2603" s="139" t="s">
        <v>69</v>
      </c>
      <c r="C2603" s="141" t="s">
        <v>2904</v>
      </c>
      <c r="D2603" s="140" t="s">
        <v>73</v>
      </c>
      <c r="E2603" s="136">
        <v>12.15</v>
      </c>
    </row>
    <row r="2604" spans="1:5" ht="28.5">
      <c r="A2604" s="143">
        <v>89997</v>
      </c>
      <c r="B2604" s="139" t="s">
        <v>69</v>
      </c>
      <c r="C2604" s="141" t="s">
        <v>2905</v>
      </c>
      <c r="D2604" s="140" t="s">
        <v>73</v>
      </c>
      <c r="E2604" s="136">
        <v>9.7200000000000006</v>
      </c>
    </row>
    <row r="2605" spans="1:5" ht="28.5">
      <c r="A2605" s="143">
        <v>89998</v>
      </c>
      <c r="B2605" s="139" t="s">
        <v>69</v>
      </c>
      <c r="C2605" s="141" t="s">
        <v>2906</v>
      </c>
      <c r="D2605" s="140" t="s">
        <v>73</v>
      </c>
      <c r="E2605" s="136">
        <v>11.41</v>
      </c>
    </row>
    <row r="2606" spans="1:5" ht="42.75">
      <c r="A2606" s="143">
        <v>89999</v>
      </c>
      <c r="B2606" s="139" t="s">
        <v>69</v>
      </c>
      <c r="C2606" s="141" t="s">
        <v>2907</v>
      </c>
      <c r="D2606" s="140" t="s">
        <v>73</v>
      </c>
      <c r="E2606" s="136">
        <v>19.47</v>
      </c>
    </row>
    <row r="2607" spans="1:5" ht="42.75">
      <c r="A2607" s="143">
        <v>90000</v>
      </c>
      <c r="B2607" s="139" t="s">
        <v>69</v>
      </c>
      <c r="C2607" s="141" t="s">
        <v>2908</v>
      </c>
      <c r="D2607" s="140" t="s">
        <v>73</v>
      </c>
      <c r="E2607" s="136">
        <v>15.22</v>
      </c>
    </row>
    <row r="2608" spans="1:5" ht="57">
      <c r="A2608" s="143">
        <v>91593</v>
      </c>
      <c r="B2608" s="139" t="s">
        <v>69</v>
      </c>
      <c r="C2608" s="141" t="s">
        <v>40644</v>
      </c>
      <c r="D2608" s="140" t="s">
        <v>73</v>
      </c>
      <c r="E2608" s="136">
        <v>11.05</v>
      </c>
    </row>
    <row r="2609" spans="1:5" ht="57">
      <c r="A2609" s="143">
        <v>91594</v>
      </c>
      <c r="B2609" s="139" t="s">
        <v>69</v>
      </c>
      <c r="C2609" s="141" t="s">
        <v>40645</v>
      </c>
      <c r="D2609" s="140" t="s">
        <v>73</v>
      </c>
      <c r="E2609" s="136">
        <v>11.05</v>
      </c>
    </row>
    <row r="2610" spans="1:5" ht="57">
      <c r="A2610" s="143">
        <v>91595</v>
      </c>
      <c r="B2610" s="139" t="s">
        <v>69</v>
      </c>
      <c r="C2610" s="141" t="s">
        <v>40646</v>
      </c>
      <c r="D2610" s="140" t="s">
        <v>73</v>
      </c>
      <c r="E2610" s="136">
        <v>11.38</v>
      </c>
    </row>
    <row r="2611" spans="1:5" ht="42.75">
      <c r="A2611" s="143">
        <v>91596</v>
      </c>
      <c r="B2611" s="139" t="s">
        <v>69</v>
      </c>
      <c r="C2611" s="141" t="s">
        <v>40647</v>
      </c>
      <c r="D2611" s="140" t="s">
        <v>73</v>
      </c>
      <c r="E2611" s="136">
        <v>10.95</v>
      </c>
    </row>
    <row r="2612" spans="1:5" ht="42.75">
      <c r="A2612" s="143">
        <v>91597</v>
      </c>
      <c r="B2612" s="139" t="s">
        <v>69</v>
      </c>
      <c r="C2612" s="141" t="s">
        <v>40648</v>
      </c>
      <c r="D2612" s="140" t="s">
        <v>73</v>
      </c>
      <c r="E2612" s="136">
        <v>8.18</v>
      </c>
    </row>
    <row r="2613" spans="1:5" ht="42.75">
      <c r="A2613" s="143">
        <v>91598</v>
      </c>
      <c r="B2613" s="139" t="s">
        <v>69</v>
      </c>
      <c r="C2613" s="141" t="s">
        <v>40649</v>
      </c>
      <c r="D2613" s="140" t="s">
        <v>73</v>
      </c>
      <c r="E2613" s="136">
        <v>10.64</v>
      </c>
    </row>
    <row r="2614" spans="1:5" ht="42.75">
      <c r="A2614" s="143">
        <v>91599</v>
      </c>
      <c r="B2614" s="139" t="s">
        <v>69</v>
      </c>
      <c r="C2614" s="141" t="s">
        <v>40650</v>
      </c>
      <c r="D2614" s="140" t="s">
        <v>73</v>
      </c>
      <c r="E2614" s="136">
        <v>8.56</v>
      </c>
    </row>
    <row r="2615" spans="1:5" ht="42.75">
      <c r="A2615" s="143">
        <v>91600</v>
      </c>
      <c r="B2615" s="139" t="s">
        <v>69</v>
      </c>
      <c r="C2615" s="141" t="s">
        <v>40651</v>
      </c>
      <c r="D2615" s="140" t="s">
        <v>73</v>
      </c>
      <c r="E2615" s="136">
        <v>12.55</v>
      </c>
    </row>
    <row r="2616" spans="1:5" ht="42.75">
      <c r="A2616" s="143">
        <v>91601</v>
      </c>
      <c r="B2616" s="139" t="s">
        <v>69</v>
      </c>
      <c r="C2616" s="141" t="s">
        <v>40652</v>
      </c>
      <c r="D2616" s="140" t="s">
        <v>73</v>
      </c>
      <c r="E2616" s="136">
        <v>13.76</v>
      </c>
    </row>
    <row r="2617" spans="1:5" ht="42.75">
      <c r="A2617" s="143">
        <v>91602</v>
      </c>
      <c r="B2617" s="139" t="s">
        <v>69</v>
      </c>
      <c r="C2617" s="141" t="s">
        <v>40653</v>
      </c>
      <c r="D2617" s="140" t="s">
        <v>73</v>
      </c>
      <c r="E2617" s="136">
        <v>12.59</v>
      </c>
    </row>
    <row r="2618" spans="1:5" ht="42.75">
      <c r="A2618" s="143">
        <v>91603</v>
      </c>
      <c r="B2618" s="139" t="s">
        <v>69</v>
      </c>
      <c r="C2618" s="141" t="s">
        <v>8241</v>
      </c>
      <c r="D2618" s="140" t="s">
        <v>73</v>
      </c>
      <c r="E2618" s="136">
        <v>11.08</v>
      </c>
    </row>
    <row r="2619" spans="1:5" ht="57">
      <c r="A2619" s="143">
        <v>92759</v>
      </c>
      <c r="B2619" s="139" t="s">
        <v>69</v>
      </c>
      <c r="C2619" s="141" t="s">
        <v>2909</v>
      </c>
      <c r="D2619" s="140" t="s">
        <v>73</v>
      </c>
      <c r="E2619" s="136">
        <v>16.47</v>
      </c>
    </row>
    <row r="2620" spans="1:5" ht="57">
      <c r="A2620" s="143">
        <v>92760</v>
      </c>
      <c r="B2620" s="139" t="s">
        <v>69</v>
      </c>
      <c r="C2620" s="141" t="s">
        <v>2910</v>
      </c>
      <c r="D2620" s="140" t="s">
        <v>73</v>
      </c>
      <c r="E2620" s="136">
        <v>15.08</v>
      </c>
    </row>
    <row r="2621" spans="1:5" ht="57">
      <c r="A2621" s="143">
        <v>92761</v>
      </c>
      <c r="B2621" s="139" t="s">
        <v>69</v>
      </c>
      <c r="C2621" s="141" t="s">
        <v>2911</v>
      </c>
      <c r="D2621" s="140" t="s">
        <v>73</v>
      </c>
      <c r="E2621" s="136">
        <v>13.87</v>
      </c>
    </row>
    <row r="2622" spans="1:5" ht="57">
      <c r="A2622" s="143">
        <v>92762</v>
      </c>
      <c r="B2622" s="139" t="s">
        <v>69</v>
      </c>
      <c r="C2622" s="141" t="s">
        <v>2912</v>
      </c>
      <c r="D2622" s="140" t="s">
        <v>73</v>
      </c>
      <c r="E2622" s="136">
        <v>12.2</v>
      </c>
    </row>
    <row r="2623" spans="1:5" ht="57">
      <c r="A2623" s="143">
        <v>92763</v>
      </c>
      <c r="B2623" s="139" t="s">
        <v>69</v>
      </c>
      <c r="C2623" s="141" t="s">
        <v>2913</v>
      </c>
      <c r="D2623" s="140" t="s">
        <v>73</v>
      </c>
      <c r="E2623" s="136">
        <v>10.15</v>
      </c>
    </row>
    <row r="2624" spans="1:5" ht="57">
      <c r="A2624" s="143">
        <v>92764</v>
      </c>
      <c r="B2624" s="139" t="s">
        <v>69</v>
      </c>
      <c r="C2624" s="141" t="s">
        <v>2914</v>
      </c>
      <c r="D2624" s="140" t="s">
        <v>73</v>
      </c>
      <c r="E2624" s="136">
        <v>9.75</v>
      </c>
    </row>
    <row r="2625" spans="1:5" ht="57">
      <c r="A2625" s="143">
        <v>92765</v>
      </c>
      <c r="B2625" s="139" t="s">
        <v>69</v>
      </c>
      <c r="C2625" s="141" t="s">
        <v>2915</v>
      </c>
      <c r="D2625" s="140" t="s">
        <v>73</v>
      </c>
      <c r="E2625" s="136">
        <v>11.02</v>
      </c>
    </row>
    <row r="2626" spans="1:5" ht="57">
      <c r="A2626" s="143">
        <v>92766</v>
      </c>
      <c r="B2626" s="139" t="s">
        <v>69</v>
      </c>
      <c r="C2626" s="141" t="s">
        <v>2916</v>
      </c>
      <c r="D2626" s="140" t="s">
        <v>73</v>
      </c>
      <c r="E2626" s="136">
        <v>10.88</v>
      </c>
    </row>
    <row r="2627" spans="1:5" ht="42.75">
      <c r="A2627" s="143">
        <v>92767</v>
      </c>
      <c r="B2627" s="139" t="s">
        <v>69</v>
      </c>
      <c r="C2627" s="141" t="s">
        <v>2917</v>
      </c>
      <c r="D2627" s="140" t="s">
        <v>73</v>
      </c>
      <c r="E2627" s="136">
        <v>18.239999999999998</v>
      </c>
    </row>
    <row r="2628" spans="1:5" ht="42.75">
      <c r="A2628" s="143">
        <v>92768</v>
      </c>
      <c r="B2628" s="139" t="s">
        <v>69</v>
      </c>
      <c r="C2628" s="141" t="s">
        <v>2918</v>
      </c>
      <c r="D2628" s="140" t="s">
        <v>73</v>
      </c>
      <c r="E2628" s="136">
        <v>15.68</v>
      </c>
    </row>
    <row r="2629" spans="1:5" ht="42.75">
      <c r="A2629" s="143">
        <v>92769</v>
      </c>
      <c r="B2629" s="139" t="s">
        <v>69</v>
      </c>
      <c r="C2629" s="141" t="s">
        <v>2919</v>
      </c>
      <c r="D2629" s="140" t="s">
        <v>73</v>
      </c>
      <c r="E2629" s="136">
        <v>14.35</v>
      </c>
    </row>
    <row r="2630" spans="1:5" ht="42.75">
      <c r="A2630" s="143">
        <v>92770</v>
      </c>
      <c r="B2630" s="139" t="s">
        <v>69</v>
      </c>
      <c r="C2630" s="141" t="s">
        <v>2920</v>
      </c>
      <c r="D2630" s="140" t="s">
        <v>73</v>
      </c>
      <c r="E2630" s="136">
        <v>13.2</v>
      </c>
    </row>
    <row r="2631" spans="1:5" ht="42.75">
      <c r="A2631" s="143">
        <v>92771</v>
      </c>
      <c r="B2631" s="139" t="s">
        <v>69</v>
      </c>
      <c r="C2631" s="141" t="s">
        <v>2921</v>
      </c>
      <c r="D2631" s="140" t="s">
        <v>73</v>
      </c>
      <c r="E2631" s="136">
        <v>11.59</v>
      </c>
    </row>
    <row r="2632" spans="1:5" ht="42.75">
      <c r="A2632" s="143">
        <v>92772</v>
      </c>
      <c r="B2632" s="139" t="s">
        <v>69</v>
      </c>
      <c r="C2632" s="141" t="s">
        <v>2922</v>
      </c>
      <c r="D2632" s="140" t="s">
        <v>73</v>
      </c>
      <c r="E2632" s="136">
        <v>9.6300000000000008</v>
      </c>
    </row>
    <row r="2633" spans="1:5" ht="42.75">
      <c r="A2633" s="143">
        <v>92773</v>
      </c>
      <c r="B2633" s="139" t="s">
        <v>69</v>
      </c>
      <c r="C2633" s="141" t="s">
        <v>2923</v>
      </c>
      <c r="D2633" s="140" t="s">
        <v>73</v>
      </c>
      <c r="E2633" s="136">
        <v>9.41</v>
      </c>
    </row>
    <row r="2634" spans="1:5" ht="42.75">
      <c r="A2634" s="143">
        <v>92774</v>
      </c>
      <c r="B2634" s="139" t="s">
        <v>69</v>
      </c>
      <c r="C2634" s="141" t="s">
        <v>2924</v>
      </c>
      <c r="D2634" s="140" t="s">
        <v>73</v>
      </c>
      <c r="E2634" s="136">
        <v>10.82</v>
      </c>
    </row>
    <row r="2635" spans="1:5" ht="28.5">
      <c r="A2635" s="143">
        <v>92798</v>
      </c>
      <c r="B2635" s="139" t="s">
        <v>69</v>
      </c>
      <c r="C2635" s="141" t="s">
        <v>2925</v>
      </c>
      <c r="D2635" s="140" t="s">
        <v>73</v>
      </c>
      <c r="E2635" s="136">
        <v>9.84</v>
      </c>
    </row>
    <row r="2636" spans="1:5" ht="28.5">
      <c r="A2636" s="143">
        <v>92799</v>
      </c>
      <c r="B2636" s="139" t="s">
        <v>69</v>
      </c>
      <c r="C2636" s="141" t="s">
        <v>2926</v>
      </c>
      <c r="D2636" s="140" t="s">
        <v>73</v>
      </c>
      <c r="E2636" s="136">
        <v>12.65</v>
      </c>
    </row>
    <row r="2637" spans="1:5" ht="28.5">
      <c r="A2637" s="143">
        <v>92800</v>
      </c>
      <c r="B2637" s="139" t="s">
        <v>69</v>
      </c>
      <c r="C2637" s="141" t="s">
        <v>2927</v>
      </c>
      <c r="D2637" s="140" t="s">
        <v>73</v>
      </c>
      <c r="E2637" s="136">
        <v>11.17</v>
      </c>
    </row>
    <row r="2638" spans="1:5" ht="28.5">
      <c r="A2638" s="143">
        <v>92801</v>
      </c>
      <c r="B2638" s="139" t="s">
        <v>69</v>
      </c>
      <c r="C2638" s="141" t="s">
        <v>2928</v>
      </c>
      <c r="D2638" s="140" t="s">
        <v>73</v>
      </c>
      <c r="E2638" s="136">
        <v>11.01</v>
      </c>
    </row>
    <row r="2639" spans="1:5" ht="28.5">
      <c r="A2639" s="143">
        <v>92802</v>
      </c>
      <c r="B2639" s="139" t="s">
        <v>69</v>
      </c>
      <c r="C2639" s="141" t="s">
        <v>2929</v>
      </c>
      <c r="D2639" s="140" t="s">
        <v>73</v>
      </c>
      <c r="E2639" s="136">
        <v>10.81</v>
      </c>
    </row>
    <row r="2640" spans="1:5" ht="28.5">
      <c r="A2640" s="143">
        <v>92803</v>
      </c>
      <c r="B2640" s="139" t="s">
        <v>69</v>
      </c>
      <c r="C2640" s="141" t="s">
        <v>2930</v>
      </c>
      <c r="D2640" s="140" t="s">
        <v>73</v>
      </c>
      <c r="E2640" s="136">
        <v>9.91</v>
      </c>
    </row>
    <row r="2641" spans="1:5" ht="28.5">
      <c r="A2641" s="143">
        <v>92804</v>
      </c>
      <c r="B2641" s="139" t="s">
        <v>69</v>
      </c>
      <c r="C2641" s="141" t="s">
        <v>2931</v>
      </c>
      <c r="D2641" s="140" t="s">
        <v>73</v>
      </c>
      <c r="E2641" s="136">
        <v>8.4700000000000006</v>
      </c>
    </row>
    <row r="2642" spans="1:5" ht="28.5">
      <c r="A2642" s="143">
        <v>92805</v>
      </c>
      <c r="B2642" s="139" t="s">
        <v>69</v>
      </c>
      <c r="C2642" s="141" t="s">
        <v>2932</v>
      </c>
      <c r="D2642" s="140" t="s">
        <v>73</v>
      </c>
      <c r="E2642" s="136">
        <v>8.3699999999999992</v>
      </c>
    </row>
    <row r="2643" spans="1:5" ht="28.5">
      <c r="A2643" s="143">
        <v>92806</v>
      </c>
      <c r="B2643" s="139" t="s">
        <v>69</v>
      </c>
      <c r="C2643" s="141" t="s">
        <v>2933</v>
      </c>
      <c r="D2643" s="140" t="s">
        <v>73</v>
      </c>
      <c r="E2643" s="136">
        <v>9.84</v>
      </c>
    </row>
    <row r="2644" spans="1:5" ht="28.5">
      <c r="A2644" s="143">
        <v>92875</v>
      </c>
      <c r="B2644" s="139" t="s">
        <v>69</v>
      </c>
      <c r="C2644" s="141" t="s">
        <v>2934</v>
      </c>
      <c r="D2644" s="140" t="s">
        <v>73</v>
      </c>
      <c r="E2644" s="136">
        <v>10.57</v>
      </c>
    </row>
    <row r="2645" spans="1:5" ht="28.5">
      <c r="A2645" s="143">
        <v>92876</v>
      </c>
      <c r="B2645" s="139" t="s">
        <v>69</v>
      </c>
      <c r="C2645" s="141" t="s">
        <v>2935</v>
      </c>
      <c r="D2645" s="140" t="s">
        <v>73</v>
      </c>
      <c r="E2645" s="136">
        <v>10.08</v>
      </c>
    </row>
    <row r="2646" spans="1:5" ht="28.5">
      <c r="A2646" s="143">
        <v>92877</v>
      </c>
      <c r="B2646" s="139" t="s">
        <v>69</v>
      </c>
      <c r="C2646" s="141" t="s">
        <v>2936</v>
      </c>
      <c r="D2646" s="140" t="s">
        <v>73</v>
      </c>
      <c r="E2646" s="136">
        <v>10.77</v>
      </c>
    </row>
    <row r="2647" spans="1:5" ht="28.5">
      <c r="A2647" s="143">
        <v>92878</v>
      </c>
      <c r="B2647" s="139" t="s">
        <v>69</v>
      </c>
      <c r="C2647" s="141" t="s">
        <v>2937</v>
      </c>
      <c r="D2647" s="140" t="s">
        <v>73</v>
      </c>
      <c r="E2647" s="136">
        <v>10.55</v>
      </c>
    </row>
    <row r="2648" spans="1:5" ht="28.5">
      <c r="A2648" s="143">
        <v>92879</v>
      </c>
      <c r="B2648" s="139" t="s">
        <v>69</v>
      </c>
      <c r="C2648" s="141" t="s">
        <v>2938</v>
      </c>
      <c r="D2648" s="140" t="s">
        <v>73</v>
      </c>
      <c r="E2648" s="136">
        <v>10.39</v>
      </c>
    </row>
    <row r="2649" spans="1:5" ht="28.5">
      <c r="A2649" s="143">
        <v>92880</v>
      </c>
      <c r="B2649" s="139" t="s">
        <v>69</v>
      </c>
      <c r="C2649" s="141" t="s">
        <v>2939</v>
      </c>
      <c r="D2649" s="140" t="s">
        <v>73</v>
      </c>
      <c r="E2649" s="136">
        <v>10.61</v>
      </c>
    </row>
    <row r="2650" spans="1:5" ht="28.5">
      <c r="A2650" s="143">
        <v>92881</v>
      </c>
      <c r="B2650" s="139" t="s">
        <v>69</v>
      </c>
      <c r="C2650" s="141" t="s">
        <v>2940</v>
      </c>
      <c r="D2650" s="140" t="s">
        <v>73</v>
      </c>
      <c r="E2650" s="136">
        <v>10.58</v>
      </c>
    </row>
    <row r="2651" spans="1:5" ht="28.5">
      <c r="A2651" s="143">
        <v>92882</v>
      </c>
      <c r="B2651" s="139" t="s">
        <v>69</v>
      </c>
      <c r="C2651" s="141" t="s">
        <v>2941</v>
      </c>
      <c r="D2651" s="140" t="s">
        <v>73</v>
      </c>
      <c r="E2651" s="136">
        <v>15.3</v>
      </c>
    </row>
    <row r="2652" spans="1:5" ht="28.5">
      <c r="A2652" s="143">
        <v>92883</v>
      </c>
      <c r="B2652" s="139" t="s">
        <v>69</v>
      </c>
      <c r="C2652" s="141" t="s">
        <v>2942</v>
      </c>
      <c r="D2652" s="140" t="s">
        <v>73</v>
      </c>
      <c r="E2652" s="136">
        <v>13.75</v>
      </c>
    </row>
    <row r="2653" spans="1:5" ht="28.5">
      <c r="A2653" s="143">
        <v>92884</v>
      </c>
      <c r="B2653" s="139" t="s">
        <v>69</v>
      </c>
      <c r="C2653" s="141" t="s">
        <v>2943</v>
      </c>
      <c r="D2653" s="140" t="s">
        <v>73</v>
      </c>
      <c r="E2653" s="136">
        <v>13.64</v>
      </c>
    </row>
    <row r="2654" spans="1:5" ht="28.5">
      <c r="A2654" s="143">
        <v>92885</v>
      </c>
      <c r="B2654" s="139" t="s">
        <v>69</v>
      </c>
      <c r="C2654" s="141" t="s">
        <v>2944</v>
      </c>
      <c r="D2654" s="140" t="s">
        <v>73</v>
      </c>
      <c r="E2654" s="136">
        <v>12.78</v>
      </c>
    </row>
    <row r="2655" spans="1:5" ht="28.5">
      <c r="A2655" s="143">
        <v>92886</v>
      </c>
      <c r="B2655" s="139" t="s">
        <v>69</v>
      </c>
      <c r="C2655" s="141" t="s">
        <v>2945</v>
      </c>
      <c r="D2655" s="140" t="s">
        <v>73</v>
      </c>
      <c r="E2655" s="136">
        <v>12.06</v>
      </c>
    </row>
    <row r="2656" spans="1:5" ht="28.5">
      <c r="A2656" s="143">
        <v>92887</v>
      </c>
      <c r="B2656" s="139" t="s">
        <v>69</v>
      </c>
      <c r="C2656" s="141" t="s">
        <v>2946</v>
      </c>
      <c r="D2656" s="140" t="s">
        <v>73</v>
      </c>
      <c r="E2656" s="136">
        <v>11.88</v>
      </c>
    </row>
    <row r="2657" spans="1:5" ht="28.5">
      <c r="A2657" s="143">
        <v>92888</v>
      </c>
      <c r="B2657" s="139" t="s">
        <v>69</v>
      </c>
      <c r="C2657" s="141" t="s">
        <v>2947</v>
      </c>
      <c r="D2657" s="140" t="s">
        <v>73</v>
      </c>
      <c r="E2657" s="136">
        <v>11.52</v>
      </c>
    </row>
    <row r="2658" spans="1:5" ht="57">
      <c r="A2658" s="143">
        <v>92915</v>
      </c>
      <c r="B2658" s="139" t="s">
        <v>69</v>
      </c>
      <c r="C2658" s="141" t="s">
        <v>2948</v>
      </c>
      <c r="D2658" s="140" t="s">
        <v>73</v>
      </c>
      <c r="E2658" s="136">
        <v>20.12</v>
      </c>
    </row>
    <row r="2659" spans="1:5" ht="57">
      <c r="A2659" s="143">
        <v>92916</v>
      </c>
      <c r="B2659" s="139" t="s">
        <v>69</v>
      </c>
      <c r="C2659" s="141" t="s">
        <v>2949</v>
      </c>
      <c r="D2659" s="140" t="s">
        <v>73</v>
      </c>
      <c r="E2659" s="136">
        <v>17.78</v>
      </c>
    </row>
    <row r="2660" spans="1:5" ht="57">
      <c r="A2660" s="143">
        <v>92917</v>
      </c>
      <c r="B2660" s="139" t="s">
        <v>69</v>
      </c>
      <c r="C2660" s="141" t="s">
        <v>2950</v>
      </c>
      <c r="D2660" s="140" t="s">
        <v>73</v>
      </c>
      <c r="E2660" s="136">
        <v>15.78</v>
      </c>
    </row>
    <row r="2661" spans="1:5" ht="57">
      <c r="A2661" s="143">
        <v>92919</v>
      </c>
      <c r="B2661" s="139" t="s">
        <v>69</v>
      </c>
      <c r="C2661" s="141" t="s">
        <v>2951</v>
      </c>
      <c r="D2661" s="140" t="s">
        <v>73</v>
      </c>
      <c r="E2661" s="136">
        <v>13.54</v>
      </c>
    </row>
    <row r="2662" spans="1:5" ht="57">
      <c r="A2662" s="143">
        <v>92921</v>
      </c>
      <c r="B2662" s="139" t="s">
        <v>69</v>
      </c>
      <c r="C2662" s="141" t="s">
        <v>2952</v>
      </c>
      <c r="D2662" s="140" t="s">
        <v>73</v>
      </c>
      <c r="E2662" s="136">
        <v>11.03</v>
      </c>
    </row>
    <row r="2663" spans="1:5" ht="57">
      <c r="A2663" s="143">
        <v>92922</v>
      </c>
      <c r="B2663" s="139" t="s">
        <v>69</v>
      </c>
      <c r="C2663" s="141" t="s">
        <v>2953</v>
      </c>
      <c r="D2663" s="140" t="s">
        <v>73</v>
      </c>
      <c r="E2663" s="136">
        <v>10.41</v>
      </c>
    </row>
    <row r="2664" spans="1:5" ht="57">
      <c r="A2664" s="143">
        <v>92923</v>
      </c>
      <c r="B2664" s="139" t="s">
        <v>69</v>
      </c>
      <c r="C2664" s="141" t="s">
        <v>2954</v>
      </c>
      <c r="D2664" s="140" t="s">
        <v>73</v>
      </c>
      <c r="E2664" s="136">
        <v>11.54</v>
      </c>
    </row>
    <row r="2665" spans="1:5" ht="57">
      <c r="A2665" s="143">
        <v>92924</v>
      </c>
      <c r="B2665" s="139" t="s">
        <v>69</v>
      </c>
      <c r="C2665" s="141" t="s">
        <v>2955</v>
      </c>
      <c r="D2665" s="140" t="s">
        <v>73</v>
      </c>
      <c r="E2665" s="136">
        <v>11.28</v>
      </c>
    </row>
    <row r="2666" spans="1:5" ht="28.5">
      <c r="A2666" s="143">
        <v>95448</v>
      </c>
      <c r="B2666" s="139" t="s">
        <v>69</v>
      </c>
      <c r="C2666" s="141" t="s">
        <v>2956</v>
      </c>
      <c r="D2666" s="140" t="s">
        <v>73</v>
      </c>
      <c r="E2666" s="136">
        <v>10.79</v>
      </c>
    </row>
    <row r="2667" spans="1:5" ht="28.5">
      <c r="A2667" s="143">
        <v>95576</v>
      </c>
      <c r="B2667" s="139" t="s">
        <v>69</v>
      </c>
      <c r="C2667" s="141" t="s">
        <v>2957</v>
      </c>
      <c r="D2667" s="140" t="s">
        <v>73</v>
      </c>
      <c r="E2667" s="136">
        <v>14.19</v>
      </c>
    </row>
    <row r="2668" spans="1:5" ht="28.5">
      <c r="A2668" s="143">
        <v>95577</v>
      </c>
      <c r="B2668" s="139" t="s">
        <v>69</v>
      </c>
      <c r="C2668" s="141" t="s">
        <v>2958</v>
      </c>
      <c r="D2668" s="140" t="s">
        <v>73</v>
      </c>
      <c r="E2668" s="136">
        <v>11.77</v>
      </c>
    </row>
    <row r="2669" spans="1:5" ht="28.5">
      <c r="A2669" s="143">
        <v>95578</v>
      </c>
      <c r="B2669" s="139" t="s">
        <v>69</v>
      </c>
      <c r="C2669" s="141" t="s">
        <v>2959</v>
      </c>
      <c r="D2669" s="140" t="s">
        <v>73</v>
      </c>
      <c r="E2669" s="136">
        <v>9.6999999999999993</v>
      </c>
    </row>
    <row r="2670" spans="1:5" ht="28.5">
      <c r="A2670" s="143">
        <v>95579</v>
      </c>
      <c r="B2670" s="139" t="s">
        <v>69</v>
      </c>
      <c r="C2670" s="141" t="s">
        <v>2960</v>
      </c>
      <c r="D2670" s="140" t="s">
        <v>73</v>
      </c>
      <c r="E2670" s="136">
        <v>9.2899999999999991</v>
      </c>
    </row>
    <row r="2671" spans="1:5" ht="28.5">
      <c r="A2671" s="143">
        <v>95580</v>
      </c>
      <c r="B2671" s="139" t="s">
        <v>69</v>
      </c>
      <c r="C2671" s="141" t="s">
        <v>2961</v>
      </c>
      <c r="D2671" s="140" t="s">
        <v>73</v>
      </c>
      <c r="E2671" s="136">
        <v>10.65</v>
      </c>
    </row>
    <row r="2672" spans="1:5" ht="28.5">
      <c r="A2672" s="143">
        <v>95581</v>
      </c>
      <c r="B2672" s="139" t="s">
        <v>69</v>
      </c>
      <c r="C2672" s="141" t="s">
        <v>2962</v>
      </c>
      <c r="D2672" s="140" t="s">
        <v>73</v>
      </c>
      <c r="E2672" s="136">
        <v>10.6</v>
      </c>
    </row>
    <row r="2673" spans="1:5" ht="28.5">
      <c r="A2673" s="143">
        <v>95582</v>
      </c>
      <c r="B2673" s="139" t="s">
        <v>69</v>
      </c>
      <c r="C2673" s="141" t="s">
        <v>2963</v>
      </c>
      <c r="D2673" s="140" t="s">
        <v>73</v>
      </c>
      <c r="E2673" s="136">
        <v>11.53</v>
      </c>
    </row>
    <row r="2674" spans="1:5" ht="42.75">
      <c r="A2674" s="143">
        <v>95583</v>
      </c>
      <c r="B2674" s="139" t="s">
        <v>69</v>
      </c>
      <c r="C2674" s="141" t="s">
        <v>2964</v>
      </c>
      <c r="D2674" s="140" t="s">
        <v>73</v>
      </c>
      <c r="E2674" s="136">
        <v>19.02</v>
      </c>
    </row>
    <row r="2675" spans="1:5" ht="42.75">
      <c r="A2675" s="143">
        <v>95584</v>
      </c>
      <c r="B2675" s="139" t="s">
        <v>69</v>
      </c>
      <c r="C2675" s="141" t="s">
        <v>2965</v>
      </c>
      <c r="D2675" s="140" t="s">
        <v>73</v>
      </c>
      <c r="E2675" s="136">
        <v>16.149999999999999</v>
      </c>
    </row>
    <row r="2676" spans="1:5" ht="42.75">
      <c r="A2676" s="143">
        <v>95592</v>
      </c>
      <c r="B2676" s="139" t="s">
        <v>69</v>
      </c>
      <c r="C2676" s="141" t="s">
        <v>2966</v>
      </c>
      <c r="D2676" s="140" t="s">
        <v>73</v>
      </c>
      <c r="E2676" s="136">
        <v>19.02</v>
      </c>
    </row>
    <row r="2677" spans="1:5" ht="42.75">
      <c r="A2677" s="143">
        <v>95593</v>
      </c>
      <c r="B2677" s="139" t="s">
        <v>69</v>
      </c>
      <c r="C2677" s="141" t="s">
        <v>2967</v>
      </c>
      <c r="D2677" s="140" t="s">
        <v>73</v>
      </c>
      <c r="E2677" s="136">
        <v>16.149999999999999</v>
      </c>
    </row>
    <row r="2678" spans="1:5" ht="57">
      <c r="A2678" s="143">
        <v>95943</v>
      </c>
      <c r="B2678" s="139" t="s">
        <v>69</v>
      </c>
      <c r="C2678" s="141" t="s">
        <v>2968</v>
      </c>
      <c r="D2678" s="140" t="s">
        <v>73</v>
      </c>
      <c r="E2678" s="136">
        <v>27.32</v>
      </c>
    </row>
    <row r="2679" spans="1:5" ht="57">
      <c r="A2679" s="143">
        <v>95944</v>
      </c>
      <c r="B2679" s="139" t="s">
        <v>69</v>
      </c>
      <c r="C2679" s="141" t="s">
        <v>2969</v>
      </c>
      <c r="D2679" s="140" t="s">
        <v>73</v>
      </c>
      <c r="E2679" s="136">
        <v>24.22</v>
      </c>
    </row>
    <row r="2680" spans="1:5" ht="57">
      <c r="A2680" s="143">
        <v>95945</v>
      </c>
      <c r="B2680" s="139" t="s">
        <v>69</v>
      </c>
      <c r="C2680" s="141" t="s">
        <v>2970</v>
      </c>
      <c r="D2680" s="140" t="s">
        <v>73</v>
      </c>
      <c r="E2680" s="136">
        <v>18.84</v>
      </c>
    </row>
    <row r="2681" spans="1:5" ht="57">
      <c r="A2681" s="143">
        <v>95946</v>
      </c>
      <c r="B2681" s="139" t="s">
        <v>69</v>
      </c>
      <c r="C2681" s="141" t="s">
        <v>2971</v>
      </c>
      <c r="D2681" s="140" t="s">
        <v>73</v>
      </c>
      <c r="E2681" s="136">
        <v>14.48</v>
      </c>
    </row>
    <row r="2682" spans="1:5" ht="57">
      <c r="A2682" s="143">
        <v>95947</v>
      </c>
      <c r="B2682" s="139" t="s">
        <v>69</v>
      </c>
      <c r="C2682" s="141" t="s">
        <v>2972</v>
      </c>
      <c r="D2682" s="140" t="s">
        <v>73</v>
      </c>
      <c r="E2682" s="136">
        <v>10.83</v>
      </c>
    </row>
    <row r="2683" spans="1:5" ht="57">
      <c r="A2683" s="143">
        <v>95948</v>
      </c>
      <c r="B2683" s="139" t="s">
        <v>69</v>
      </c>
      <c r="C2683" s="141" t="s">
        <v>2973</v>
      </c>
      <c r="D2683" s="140" t="s">
        <v>73</v>
      </c>
      <c r="E2683" s="136">
        <v>9.2200000000000006</v>
      </c>
    </row>
    <row r="2684" spans="1:5" ht="28.5">
      <c r="A2684" s="143">
        <v>96544</v>
      </c>
      <c r="B2684" s="139" t="s">
        <v>69</v>
      </c>
      <c r="C2684" s="141" t="s">
        <v>2974</v>
      </c>
      <c r="D2684" s="140" t="s">
        <v>73</v>
      </c>
      <c r="E2684" s="136">
        <v>21.31</v>
      </c>
    </row>
    <row r="2685" spans="1:5" ht="28.5">
      <c r="A2685" s="143">
        <v>96545</v>
      </c>
      <c r="B2685" s="139" t="s">
        <v>69</v>
      </c>
      <c r="C2685" s="141" t="s">
        <v>2975</v>
      </c>
      <c r="D2685" s="140" t="s">
        <v>73</v>
      </c>
      <c r="E2685" s="136">
        <v>18.79</v>
      </c>
    </row>
    <row r="2686" spans="1:5" ht="28.5">
      <c r="A2686" s="143">
        <v>96546</v>
      </c>
      <c r="B2686" s="139" t="s">
        <v>69</v>
      </c>
      <c r="C2686" s="141" t="s">
        <v>2976</v>
      </c>
      <c r="D2686" s="140" t="s">
        <v>73</v>
      </c>
      <c r="E2686" s="136">
        <v>16.2</v>
      </c>
    </row>
    <row r="2687" spans="1:5" ht="42.75">
      <c r="A2687" s="143">
        <v>100064</v>
      </c>
      <c r="B2687" s="139" t="s">
        <v>69</v>
      </c>
      <c r="C2687" s="141" t="s">
        <v>40654</v>
      </c>
      <c r="D2687" s="140" t="s">
        <v>73</v>
      </c>
      <c r="E2687" s="136">
        <v>10.86</v>
      </c>
    </row>
    <row r="2688" spans="1:5" ht="42.75">
      <c r="A2688" s="143">
        <v>100066</v>
      </c>
      <c r="B2688" s="139" t="s">
        <v>69</v>
      </c>
      <c r="C2688" s="141" t="s">
        <v>40655</v>
      </c>
      <c r="D2688" s="140" t="s">
        <v>73</v>
      </c>
      <c r="E2688" s="136">
        <v>10.87</v>
      </c>
    </row>
    <row r="2689" spans="1:5" ht="42.75">
      <c r="A2689" s="143">
        <v>100067</v>
      </c>
      <c r="B2689" s="139" t="s">
        <v>69</v>
      </c>
      <c r="C2689" s="141" t="s">
        <v>40656</v>
      </c>
      <c r="D2689" s="140" t="s">
        <v>73</v>
      </c>
      <c r="E2689" s="136">
        <v>13.58</v>
      </c>
    </row>
    <row r="2690" spans="1:5" ht="42.75">
      <c r="A2690" s="143">
        <v>100068</v>
      </c>
      <c r="B2690" s="139" t="s">
        <v>69</v>
      </c>
      <c r="C2690" s="141" t="s">
        <v>40657</v>
      </c>
      <c r="D2690" s="140" t="s">
        <v>73</v>
      </c>
      <c r="E2690" s="136">
        <v>9.51</v>
      </c>
    </row>
    <row r="2691" spans="1:5" ht="28.5">
      <c r="A2691" s="143">
        <v>102920</v>
      </c>
      <c r="B2691" s="139" t="s">
        <v>69</v>
      </c>
      <c r="C2691" s="141" t="s">
        <v>2977</v>
      </c>
      <c r="D2691" s="140" t="s">
        <v>73</v>
      </c>
      <c r="E2691" s="136">
        <v>9.26</v>
      </c>
    </row>
    <row r="2692" spans="1:5" ht="28.5">
      <c r="A2692" s="143">
        <v>102921</v>
      </c>
      <c r="B2692" s="139" t="s">
        <v>69</v>
      </c>
      <c r="C2692" s="141" t="s">
        <v>2978</v>
      </c>
      <c r="D2692" s="140" t="s">
        <v>73</v>
      </c>
      <c r="E2692" s="136">
        <v>8.84</v>
      </c>
    </row>
    <row r="2693" spans="1:5" ht="42.75">
      <c r="A2693" s="143">
        <v>102922</v>
      </c>
      <c r="B2693" s="139" t="s">
        <v>69</v>
      </c>
      <c r="C2693" s="141" t="s">
        <v>2979</v>
      </c>
      <c r="D2693" s="140" t="s">
        <v>73</v>
      </c>
      <c r="E2693" s="136">
        <v>10.039999999999999</v>
      </c>
    </row>
    <row r="2694" spans="1:5" ht="28.5">
      <c r="A2694" s="143">
        <v>102923</v>
      </c>
      <c r="B2694" s="139" t="s">
        <v>69</v>
      </c>
      <c r="C2694" s="141" t="s">
        <v>2980</v>
      </c>
      <c r="D2694" s="140" t="s">
        <v>73</v>
      </c>
      <c r="E2694" s="136">
        <v>8.5500000000000007</v>
      </c>
    </row>
    <row r="2695" spans="1:5" ht="42.75">
      <c r="A2695" s="143">
        <v>103088</v>
      </c>
      <c r="B2695" s="139" t="s">
        <v>69</v>
      </c>
      <c r="C2695" s="141" t="s">
        <v>2981</v>
      </c>
      <c r="D2695" s="140" t="s">
        <v>73</v>
      </c>
      <c r="E2695" s="136">
        <v>11.69</v>
      </c>
    </row>
    <row r="2696" spans="1:5" ht="57">
      <c r="A2696" s="143">
        <v>104104</v>
      </c>
      <c r="B2696" s="139" t="s">
        <v>69</v>
      </c>
      <c r="C2696" s="141" t="s">
        <v>2982</v>
      </c>
      <c r="D2696" s="140" t="s">
        <v>73</v>
      </c>
      <c r="E2696" s="136">
        <v>11.69</v>
      </c>
    </row>
    <row r="2697" spans="1:5" ht="42.75">
      <c r="A2697" s="143">
        <v>104105</v>
      </c>
      <c r="B2697" s="139" t="s">
        <v>69</v>
      </c>
      <c r="C2697" s="141" t="s">
        <v>2983</v>
      </c>
      <c r="D2697" s="140" t="s">
        <v>73</v>
      </c>
      <c r="E2697" s="136">
        <v>11.7</v>
      </c>
    </row>
    <row r="2698" spans="1:5" ht="57">
      <c r="A2698" s="143">
        <v>104106</v>
      </c>
      <c r="B2698" s="139" t="s">
        <v>69</v>
      </c>
      <c r="C2698" s="141" t="s">
        <v>2984</v>
      </c>
      <c r="D2698" s="140" t="s">
        <v>73</v>
      </c>
      <c r="E2698" s="136">
        <v>11.31</v>
      </c>
    </row>
    <row r="2699" spans="1:5" ht="57">
      <c r="A2699" s="143">
        <v>104107</v>
      </c>
      <c r="B2699" s="139" t="s">
        <v>69</v>
      </c>
      <c r="C2699" s="141" t="s">
        <v>2985</v>
      </c>
      <c r="D2699" s="140" t="s">
        <v>73</v>
      </c>
      <c r="E2699" s="136">
        <v>12.21</v>
      </c>
    </row>
    <row r="2700" spans="1:5" ht="57">
      <c r="A2700" s="143">
        <v>104108</v>
      </c>
      <c r="B2700" s="139" t="s">
        <v>69</v>
      </c>
      <c r="C2700" s="141" t="s">
        <v>2986</v>
      </c>
      <c r="D2700" s="140" t="s">
        <v>73</v>
      </c>
      <c r="E2700" s="136">
        <v>14.58</v>
      </c>
    </row>
    <row r="2701" spans="1:5" ht="57">
      <c r="A2701" s="143">
        <v>104109</v>
      </c>
      <c r="B2701" s="139" t="s">
        <v>69</v>
      </c>
      <c r="C2701" s="141" t="s">
        <v>2987</v>
      </c>
      <c r="D2701" s="140" t="s">
        <v>73</v>
      </c>
      <c r="E2701" s="136">
        <v>18.36</v>
      </c>
    </row>
    <row r="2702" spans="1:5" ht="57">
      <c r="A2702" s="143">
        <v>104110</v>
      </c>
      <c r="B2702" s="139" t="s">
        <v>69</v>
      </c>
      <c r="C2702" s="141" t="s">
        <v>2988</v>
      </c>
      <c r="D2702" s="140" t="s">
        <v>73</v>
      </c>
      <c r="E2702" s="136">
        <v>21.4</v>
      </c>
    </row>
    <row r="2703" spans="1:5" ht="57">
      <c r="A2703" s="143">
        <v>104111</v>
      </c>
      <c r="B2703" s="139" t="s">
        <v>69</v>
      </c>
      <c r="C2703" s="141" t="s">
        <v>2989</v>
      </c>
      <c r="D2703" s="140" t="s">
        <v>73</v>
      </c>
      <c r="E2703" s="136">
        <v>25.02</v>
      </c>
    </row>
    <row r="2704" spans="1:5" ht="28.5">
      <c r="A2704" s="143">
        <v>104915</v>
      </c>
      <c r="B2704" s="139" t="s">
        <v>69</v>
      </c>
      <c r="C2704" s="141" t="s">
        <v>2990</v>
      </c>
      <c r="D2704" s="140" t="s">
        <v>73</v>
      </c>
      <c r="E2704" s="136">
        <v>10.97</v>
      </c>
    </row>
    <row r="2705" spans="1:5" ht="42.75">
      <c r="A2705" s="143">
        <v>104917</v>
      </c>
      <c r="B2705" s="139" t="s">
        <v>69</v>
      </c>
      <c r="C2705" s="141" t="s">
        <v>2991</v>
      </c>
      <c r="D2705" s="140" t="s">
        <v>73</v>
      </c>
      <c r="E2705" s="136">
        <v>18.09</v>
      </c>
    </row>
    <row r="2706" spans="1:5" ht="42.75">
      <c r="A2706" s="143">
        <v>104918</v>
      </c>
      <c r="B2706" s="139" t="s">
        <v>69</v>
      </c>
      <c r="C2706" s="141" t="s">
        <v>2992</v>
      </c>
      <c r="D2706" s="140" t="s">
        <v>73</v>
      </c>
      <c r="E2706" s="136">
        <v>16.440000000000001</v>
      </c>
    </row>
    <row r="2707" spans="1:5" ht="42.75">
      <c r="A2707" s="143">
        <v>104919</v>
      </c>
      <c r="B2707" s="139" t="s">
        <v>69</v>
      </c>
      <c r="C2707" s="141" t="s">
        <v>2993</v>
      </c>
      <c r="D2707" s="140" t="s">
        <v>73</v>
      </c>
      <c r="E2707" s="136">
        <v>14.48</v>
      </c>
    </row>
    <row r="2708" spans="1:5" ht="42.75">
      <c r="A2708" s="143">
        <v>104920</v>
      </c>
      <c r="B2708" s="139" t="s">
        <v>69</v>
      </c>
      <c r="C2708" s="141" t="s">
        <v>2994</v>
      </c>
      <c r="D2708" s="140" t="s">
        <v>73</v>
      </c>
      <c r="E2708" s="136">
        <v>12.2</v>
      </c>
    </row>
    <row r="2709" spans="1:5" ht="42.75">
      <c r="A2709" s="143">
        <v>104921</v>
      </c>
      <c r="B2709" s="139" t="s">
        <v>69</v>
      </c>
      <c r="C2709" s="141" t="s">
        <v>2995</v>
      </c>
      <c r="D2709" s="140" t="s">
        <v>73</v>
      </c>
      <c r="E2709" s="136">
        <v>11.35</v>
      </c>
    </row>
    <row r="2710" spans="1:5" ht="42.75">
      <c r="A2710" s="143">
        <v>104922</v>
      </c>
      <c r="B2710" s="139" t="s">
        <v>69</v>
      </c>
      <c r="C2710" s="141" t="s">
        <v>2996</v>
      </c>
      <c r="D2710" s="140" t="s">
        <v>73</v>
      </c>
      <c r="E2710" s="136">
        <v>12.31</v>
      </c>
    </row>
    <row r="2711" spans="1:5" ht="57">
      <c r="A2711" s="143">
        <v>105814</v>
      </c>
      <c r="B2711" s="139" t="s">
        <v>69</v>
      </c>
      <c r="C2711" s="141" t="s">
        <v>40658</v>
      </c>
      <c r="D2711" s="140" t="s">
        <v>73</v>
      </c>
      <c r="E2711" s="136">
        <v>10.69</v>
      </c>
    </row>
    <row r="2712" spans="1:5" ht="28.5">
      <c r="A2712" s="143">
        <v>89993</v>
      </c>
      <c r="B2712" s="139" t="s">
        <v>69</v>
      </c>
      <c r="C2712" s="141" t="s">
        <v>2997</v>
      </c>
      <c r="D2712" s="140" t="s">
        <v>119</v>
      </c>
      <c r="E2712" s="136">
        <v>1177.51</v>
      </c>
    </row>
    <row r="2713" spans="1:5" ht="42.75">
      <c r="A2713" s="143">
        <v>89994</v>
      </c>
      <c r="B2713" s="139" t="s">
        <v>69</v>
      </c>
      <c r="C2713" s="141" t="s">
        <v>2998</v>
      </c>
      <c r="D2713" s="140" t="s">
        <v>119</v>
      </c>
      <c r="E2713" s="136">
        <v>976.78</v>
      </c>
    </row>
    <row r="2714" spans="1:5" ht="28.5">
      <c r="A2714" s="143">
        <v>89995</v>
      </c>
      <c r="B2714" s="139" t="s">
        <v>69</v>
      </c>
      <c r="C2714" s="141" t="s">
        <v>2999</v>
      </c>
      <c r="D2714" s="140" t="s">
        <v>119</v>
      </c>
      <c r="E2714" s="136">
        <v>1126.17</v>
      </c>
    </row>
    <row r="2715" spans="1:5" ht="57">
      <c r="A2715" s="143">
        <v>90278</v>
      </c>
      <c r="B2715" s="139" t="s">
        <v>69</v>
      </c>
      <c r="C2715" s="141" t="s">
        <v>3000</v>
      </c>
      <c r="D2715" s="140" t="s">
        <v>119</v>
      </c>
      <c r="E2715" s="136">
        <v>522.17999999999995</v>
      </c>
    </row>
    <row r="2716" spans="1:5" ht="57">
      <c r="A2716" s="143">
        <v>90279</v>
      </c>
      <c r="B2716" s="139" t="s">
        <v>69</v>
      </c>
      <c r="C2716" s="141" t="s">
        <v>3001</v>
      </c>
      <c r="D2716" s="140" t="s">
        <v>119</v>
      </c>
      <c r="E2716" s="136">
        <v>577.54999999999995</v>
      </c>
    </row>
    <row r="2717" spans="1:5" ht="57">
      <c r="A2717" s="143">
        <v>90280</v>
      </c>
      <c r="B2717" s="139" t="s">
        <v>69</v>
      </c>
      <c r="C2717" s="141" t="s">
        <v>3002</v>
      </c>
      <c r="D2717" s="140" t="s">
        <v>119</v>
      </c>
      <c r="E2717" s="136">
        <v>634.44000000000005</v>
      </c>
    </row>
    <row r="2718" spans="1:5" ht="57">
      <c r="A2718" s="143">
        <v>90281</v>
      </c>
      <c r="B2718" s="139" t="s">
        <v>69</v>
      </c>
      <c r="C2718" s="141" t="s">
        <v>3003</v>
      </c>
      <c r="D2718" s="140" t="s">
        <v>119</v>
      </c>
      <c r="E2718" s="136">
        <v>731.46</v>
      </c>
    </row>
    <row r="2719" spans="1:5" ht="57">
      <c r="A2719" s="143">
        <v>90282</v>
      </c>
      <c r="B2719" s="139" t="s">
        <v>69</v>
      </c>
      <c r="C2719" s="141" t="s">
        <v>3004</v>
      </c>
      <c r="D2719" s="140" t="s">
        <v>119</v>
      </c>
      <c r="E2719" s="136">
        <v>505.9</v>
      </c>
    </row>
    <row r="2720" spans="1:5" ht="57">
      <c r="A2720" s="143">
        <v>90283</v>
      </c>
      <c r="B2720" s="139" t="s">
        <v>69</v>
      </c>
      <c r="C2720" s="141" t="s">
        <v>3005</v>
      </c>
      <c r="D2720" s="140" t="s">
        <v>119</v>
      </c>
      <c r="E2720" s="136">
        <v>560.58000000000004</v>
      </c>
    </row>
    <row r="2721" spans="1:5" ht="57">
      <c r="A2721" s="143">
        <v>90284</v>
      </c>
      <c r="B2721" s="139" t="s">
        <v>69</v>
      </c>
      <c r="C2721" s="141" t="s">
        <v>3006</v>
      </c>
      <c r="D2721" s="140" t="s">
        <v>119</v>
      </c>
      <c r="E2721" s="136">
        <v>622.94000000000005</v>
      </c>
    </row>
    <row r="2722" spans="1:5" ht="57">
      <c r="A2722" s="143">
        <v>90285</v>
      </c>
      <c r="B2722" s="139" t="s">
        <v>69</v>
      </c>
      <c r="C2722" s="141" t="s">
        <v>3007</v>
      </c>
      <c r="D2722" s="140" t="s">
        <v>119</v>
      </c>
      <c r="E2722" s="136">
        <v>725.98</v>
      </c>
    </row>
    <row r="2723" spans="1:5" ht="57">
      <c r="A2723" s="143">
        <v>94962</v>
      </c>
      <c r="B2723" s="139" t="s">
        <v>69</v>
      </c>
      <c r="C2723" s="141" t="s">
        <v>3008</v>
      </c>
      <c r="D2723" s="140" t="s">
        <v>119</v>
      </c>
      <c r="E2723" s="136">
        <v>400.89</v>
      </c>
    </row>
    <row r="2724" spans="1:5" ht="57">
      <c r="A2724" s="143">
        <v>94963</v>
      </c>
      <c r="B2724" s="139" t="s">
        <v>69</v>
      </c>
      <c r="C2724" s="141" t="s">
        <v>3009</v>
      </c>
      <c r="D2724" s="140" t="s">
        <v>119</v>
      </c>
      <c r="E2724" s="136">
        <v>441.67</v>
      </c>
    </row>
    <row r="2725" spans="1:5" ht="57">
      <c r="A2725" s="143">
        <v>94964</v>
      </c>
      <c r="B2725" s="139" t="s">
        <v>69</v>
      </c>
      <c r="C2725" s="141" t="s">
        <v>3010</v>
      </c>
      <c r="D2725" s="140" t="s">
        <v>119</v>
      </c>
      <c r="E2725" s="136">
        <v>484.89</v>
      </c>
    </row>
    <row r="2726" spans="1:5" ht="57">
      <c r="A2726" s="143">
        <v>94965</v>
      </c>
      <c r="B2726" s="139" t="s">
        <v>69</v>
      </c>
      <c r="C2726" s="141" t="s">
        <v>76</v>
      </c>
      <c r="D2726" s="140" t="s">
        <v>119</v>
      </c>
      <c r="E2726" s="136">
        <v>499.63</v>
      </c>
    </row>
    <row r="2727" spans="1:5" ht="57">
      <c r="A2727" s="143">
        <v>94966</v>
      </c>
      <c r="B2727" s="139" t="s">
        <v>69</v>
      </c>
      <c r="C2727" s="141" t="s">
        <v>3011</v>
      </c>
      <c r="D2727" s="140" t="s">
        <v>119</v>
      </c>
      <c r="E2727" s="136">
        <v>515.61</v>
      </c>
    </row>
    <row r="2728" spans="1:5" ht="57">
      <c r="A2728" s="143">
        <v>94967</v>
      </c>
      <c r="B2728" s="139" t="s">
        <v>69</v>
      </c>
      <c r="C2728" s="141" t="s">
        <v>3012</v>
      </c>
      <c r="D2728" s="140" t="s">
        <v>119</v>
      </c>
      <c r="E2728" s="136">
        <v>586.87</v>
      </c>
    </row>
    <row r="2729" spans="1:5" ht="57">
      <c r="A2729" s="143">
        <v>94968</v>
      </c>
      <c r="B2729" s="139" t="s">
        <v>69</v>
      </c>
      <c r="C2729" s="141" t="s">
        <v>3013</v>
      </c>
      <c r="D2729" s="140" t="s">
        <v>119</v>
      </c>
      <c r="E2729" s="136">
        <v>394.08</v>
      </c>
    </row>
    <row r="2730" spans="1:5" ht="57">
      <c r="A2730" s="143">
        <v>94969</v>
      </c>
      <c r="B2730" s="139" t="s">
        <v>69</v>
      </c>
      <c r="C2730" s="141" t="s">
        <v>3014</v>
      </c>
      <c r="D2730" s="140" t="s">
        <v>119</v>
      </c>
      <c r="E2730" s="136">
        <v>430.83</v>
      </c>
    </row>
    <row r="2731" spans="1:5" ht="57">
      <c r="A2731" s="143">
        <v>94970</v>
      </c>
      <c r="B2731" s="139" t="s">
        <v>69</v>
      </c>
      <c r="C2731" s="141" t="s">
        <v>3015</v>
      </c>
      <c r="D2731" s="140" t="s">
        <v>119</v>
      </c>
      <c r="E2731" s="136">
        <v>464.27</v>
      </c>
    </row>
    <row r="2732" spans="1:5" ht="57">
      <c r="A2732" s="143">
        <v>94971</v>
      </c>
      <c r="B2732" s="139" t="s">
        <v>69</v>
      </c>
      <c r="C2732" s="141" t="s">
        <v>3016</v>
      </c>
      <c r="D2732" s="140" t="s">
        <v>119</v>
      </c>
      <c r="E2732" s="136">
        <v>488.08</v>
      </c>
    </row>
    <row r="2733" spans="1:5" ht="57">
      <c r="A2733" s="143">
        <v>94972</v>
      </c>
      <c r="B2733" s="139" t="s">
        <v>69</v>
      </c>
      <c r="C2733" s="141" t="s">
        <v>3017</v>
      </c>
      <c r="D2733" s="140" t="s">
        <v>119</v>
      </c>
      <c r="E2733" s="136">
        <v>504.12</v>
      </c>
    </row>
    <row r="2734" spans="1:5" ht="57">
      <c r="A2734" s="143">
        <v>94973</v>
      </c>
      <c r="B2734" s="139" t="s">
        <v>69</v>
      </c>
      <c r="C2734" s="141" t="s">
        <v>3018</v>
      </c>
      <c r="D2734" s="140" t="s">
        <v>119</v>
      </c>
      <c r="E2734" s="136">
        <v>572.22</v>
      </c>
    </row>
    <row r="2735" spans="1:5" ht="42.75">
      <c r="A2735" s="143">
        <v>94974</v>
      </c>
      <c r="B2735" s="139" t="s">
        <v>69</v>
      </c>
      <c r="C2735" s="141" t="s">
        <v>3019</v>
      </c>
      <c r="D2735" s="140" t="s">
        <v>119</v>
      </c>
      <c r="E2735" s="136">
        <v>475.56</v>
      </c>
    </row>
    <row r="2736" spans="1:5" ht="42.75">
      <c r="A2736" s="143">
        <v>94975</v>
      </c>
      <c r="B2736" s="139" t="s">
        <v>69</v>
      </c>
      <c r="C2736" s="141" t="s">
        <v>3020</v>
      </c>
      <c r="D2736" s="140" t="s">
        <v>119</v>
      </c>
      <c r="E2736" s="136">
        <v>511.39</v>
      </c>
    </row>
    <row r="2737" spans="1:5" ht="57">
      <c r="A2737" s="143">
        <v>96555</v>
      </c>
      <c r="B2737" s="139" t="s">
        <v>69</v>
      </c>
      <c r="C2737" s="141" t="s">
        <v>3021</v>
      </c>
      <c r="D2737" s="140" t="s">
        <v>119</v>
      </c>
      <c r="E2737" s="136">
        <v>764.46</v>
      </c>
    </row>
    <row r="2738" spans="1:5" ht="42.75">
      <c r="A2738" s="143">
        <v>96556</v>
      </c>
      <c r="B2738" s="139" t="s">
        <v>69</v>
      </c>
      <c r="C2738" s="141" t="s">
        <v>3022</v>
      </c>
      <c r="D2738" s="140" t="s">
        <v>119</v>
      </c>
      <c r="E2738" s="136">
        <v>967.2</v>
      </c>
    </row>
    <row r="2739" spans="1:5" ht="57">
      <c r="A2739" s="143">
        <v>96557</v>
      </c>
      <c r="B2739" s="139" t="s">
        <v>69</v>
      </c>
      <c r="C2739" s="141" t="s">
        <v>3023</v>
      </c>
      <c r="D2739" s="140" t="s">
        <v>119</v>
      </c>
      <c r="E2739" s="136">
        <v>677.45</v>
      </c>
    </row>
    <row r="2740" spans="1:5" ht="42.75">
      <c r="A2740" s="143">
        <v>96558</v>
      </c>
      <c r="B2740" s="139" t="s">
        <v>69</v>
      </c>
      <c r="C2740" s="141" t="s">
        <v>3024</v>
      </c>
      <c r="D2740" s="140" t="s">
        <v>119</v>
      </c>
      <c r="E2740" s="136">
        <v>714.42</v>
      </c>
    </row>
    <row r="2741" spans="1:5" ht="71.25">
      <c r="A2741" s="143">
        <v>99235</v>
      </c>
      <c r="B2741" s="139" t="s">
        <v>69</v>
      </c>
      <c r="C2741" s="141" t="s">
        <v>3025</v>
      </c>
      <c r="D2741" s="140" t="s">
        <v>119</v>
      </c>
      <c r="E2741" s="136">
        <v>618.07000000000005</v>
      </c>
    </row>
    <row r="2742" spans="1:5" ht="71.25">
      <c r="A2742" s="143">
        <v>99431</v>
      </c>
      <c r="B2742" s="139" t="s">
        <v>69</v>
      </c>
      <c r="C2742" s="141" t="s">
        <v>3026</v>
      </c>
      <c r="D2742" s="140" t="s">
        <v>119</v>
      </c>
      <c r="E2742" s="136">
        <v>692.7</v>
      </c>
    </row>
    <row r="2743" spans="1:5" ht="71.25">
      <c r="A2743" s="143">
        <v>99432</v>
      </c>
      <c r="B2743" s="139" t="s">
        <v>69</v>
      </c>
      <c r="C2743" s="141" t="s">
        <v>3027</v>
      </c>
      <c r="D2743" s="140" t="s">
        <v>119</v>
      </c>
      <c r="E2743" s="136">
        <v>676.57</v>
      </c>
    </row>
    <row r="2744" spans="1:5" ht="71.25">
      <c r="A2744" s="143">
        <v>99433</v>
      </c>
      <c r="B2744" s="139" t="s">
        <v>69</v>
      </c>
      <c r="C2744" s="141" t="s">
        <v>3028</v>
      </c>
      <c r="D2744" s="140" t="s">
        <v>119</v>
      </c>
      <c r="E2744" s="136">
        <v>740</v>
      </c>
    </row>
    <row r="2745" spans="1:5" ht="71.25">
      <c r="A2745" s="143">
        <v>99434</v>
      </c>
      <c r="B2745" s="139" t="s">
        <v>69</v>
      </c>
      <c r="C2745" s="141" t="s">
        <v>3029</v>
      </c>
      <c r="D2745" s="140" t="s">
        <v>119</v>
      </c>
      <c r="E2745" s="136">
        <v>697.67</v>
      </c>
    </row>
    <row r="2746" spans="1:5" ht="71.25">
      <c r="A2746" s="143">
        <v>99435</v>
      </c>
      <c r="B2746" s="139" t="s">
        <v>69</v>
      </c>
      <c r="C2746" s="141" t="s">
        <v>3030</v>
      </c>
      <c r="D2746" s="140" t="s">
        <v>119</v>
      </c>
      <c r="E2746" s="136">
        <v>680.11</v>
      </c>
    </row>
    <row r="2747" spans="1:5" ht="71.25">
      <c r="A2747" s="143">
        <v>99436</v>
      </c>
      <c r="B2747" s="139" t="s">
        <v>69</v>
      </c>
      <c r="C2747" s="141" t="s">
        <v>3031</v>
      </c>
      <c r="D2747" s="140" t="s">
        <v>119</v>
      </c>
      <c r="E2747" s="136">
        <v>768.41</v>
      </c>
    </row>
    <row r="2748" spans="1:5" ht="71.25">
      <c r="A2748" s="143">
        <v>99437</v>
      </c>
      <c r="B2748" s="139" t="s">
        <v>69</v>
      </c>
      <c r="C2748" s="141" t="s">
        <v>3032</v>
      </c>
      <c r="D2748" s="140" t="s">
        <v>119</v>
      </c>
      <c r="E2748" s="136">
        <v>659.19</v>
      </c>
    </row>
    <row r="2749" spans="1:5" ht="71.25">
      <c r="A2749" s="143">
        <v>99438</v>
      </c>
      <c r="B2749" s="139" t="s">
        <v>69</v>
      </c>
      <c r="C2749" s="141" t="s">
        <v>3033</v>
      </c>
      <c r="D2749" s="140" t="s">
        <v>119</v>
      </c>
      <c r="E2749" s="136">
        <v>668.6</v>
      </c>
    </row>
    <row r="2750" spans="1:5" ht="71.25">
      <c r="A2750" s="143">
        <v>99439</v>
      </c>
      <c r="B2750" s="139" t="s">
        <v>69</v>
      </c>
      <c r="C2750" s="141" t="s">
        <v>3034</v>
      </c>
      <c r="D2750" s="140" t="s">
        <v>119</v>
      </c>
      <c r="E2750" s="136">
        <v>684.81</v>
      </c>
    </row>
    <row r="2751" spans="1:5" ht="57">
      <c r="A2751" s="143">
        <v>102473</v>
      </c>
      <c r="B2751" s="139" t="s">
        <v>69</v>
      </c>
      <c r="C2751" s="141" t="s">
        <v>3035</v>
      </c>
      <c r="D2751" s="140" t="s">
        <v>119</v>
      </c>
      <c r="E2751" s="136">
        <v>559.23</v>
      </c>
    </row>
    <row r="2752" spans="1:5" ht="57">
      <c r="A2752" s="143">
        <v>102474</v>
      </c>
      <c r="B2752" s="139" t="s">
        <v>69</v>
      </c>
      <c r="C2752" s="141" t="s">
        <v>3036</v>
      </c>
      <c r="D2752" s="140" t="s">
        <v>119</v>
      </c>
      <c r="E2752" s="136">
        <v>596.32000000000005</v>
      </c>
    </row>
    <row r="2753" spans="1:5" ht="57">
      <c r="A2753" s="143">
        <v>102475</v>
      </c>
      <c r="B2753" s="139" t="s">
        <v>69</v>
      </c>
      <c r="C2753" s="141" t="s">
        <v>3037</v>
      </c>
      <c r="D2753" s="140" t="s">
        <v>119</v>
      </c>
      <c r="E2753" s="136">
        <v>645.75</v>
      </c>
    </row>
    <row r="2754" spans="1:5" ht="57">
      <c r="A2754" s="143">
        <v>102476</v>
      </c>
      <c r="B2754" s="139" t="s">
        <v>69</v>
      </c>
      <c r="C2754" s="141" t="s">
        <v>3038</v>
      </c>
      <c r="D2754" s="140" t="s">
        <v>119</v>
      </c>
      <c r="E2754" s="136">
        <v>657.13</v>
      </c>
    </row>
    <row r="2755" spans="1:5" ht="57">
      <c r="A2755" s="143">
        <v>102477</v>
      </c>
      <c r="B2755" s="139" t="s">
        <v>69</v>
      </c>
      <c r="C2755" s="141" t="s">
        <v>3039</v>
      </c>
      <c r="D2755" s="140" t="s">
        <v>119</v>
      </c>
      <c r="E2755" s="136">
        <v>696.19</v>
      </c>
    </row>
    <row r="2756" spans="1:5" ht="57">
      <c r="A2756" s="143">
        <v>102478</v>
      </c>
      <c r="B2756" s="139" t="s">
        <v>69</v>
      </c>
      <c r="C2756" s="141" t="s">
        <v>3040</v>
      </c>
      <c r="D2756" s="140" t="s">
        <v>119</v>
      </c>
      <c r="E2756" s="136">
        <v>742.28</v>
      </c>
    </row>
    <row r="2757" spans="1:5" ht="57">
      <c r="A2757" s="143">
        <v>102479</v>
      </c>
      <c r="B2757" s="139" t="s">
        <v>69</v>
      </c>
      <c r="C2757" s="141" t="s">
        <v>3041</v>
      </c>
      <c r="D2757" s="140" t="s">
        <v>119</v>
      </c>
      <c r="E2757" s="136">
        <v>552.94000000000005</v>
      </c>
    </row>
    <row r="2758" spans="1:5" ht="57">
      <c r="A2758" s="143">
        <v>102480</v>
      </c>
      <c r="B2758" s="139" t="s">
        <v>69</v>
      </c>
      <c r="C2758" s="141" t="s">
        <v>3042</v>
      </c>
      <c r="D2758" s="140" t="s">
        <v>119</v>
      </c>
      <c r="E2758" s="136">
        <v>585.99</v>
      </c>
    </row>
    <row r="2759" spans="1:5" ht="57">
      <c r="A2759" s="143">
        <v>102481</v>
      </c>
      <c r="B2759" s="139" t="s">
        <v>69</v>
      </c>
      <c r="C2759" s="141" t="s">
        <v>3043</v>
      </c>
      <c r="D2759" s="140" t="s">
        <v>119</v>
      </c>
      <c r="E2759" s="136">
        <v>625.48</v>
      </c>
    </row>
    <row r="2760" spans="1:5" ht="57">
      <c r="A2760" s="143">
        <v>102482</v>
      </c>
      <c r="B2760" s="139" t="s">
        <v>69</v>
      </c>
      <c r="C2760" s="141" t="s">
        <v>3044</v>
      </c>
      <c r="D2760" s="140" t="s">
        <v>119</v>
      </c>
      <c r="E2760" s="136">
        <v>650.91</v>
      </c>
    </row>
    <row r="2761" spans="1:5" ht="57">
      <c r="A2761" s="143">
        <v>102483</v>
      </c>
      <c r="B2761" s="139" t="s">
        <v>69</v>
      </c>
      <c r="C2761" s="141" t="s">
        <v>3045</v>
      </c>
      <c r="D2761" s="140" t="s">
        <v>119</v>
      </c>
      <c r="E2761" s="136">
        <v>683.09</v>
      </c>
    </row>
    <row r="2762" spans="1:5" ht="57">
      <c r="A2762" s="143">
        <v>102484</v>
      </c>
      <c r="B2762" s="139" t="s">
        <v>69</v>
      </c>
      <c r="C2762" s="141" t="s">
        <v>3046</v>
      </c>
      <c r="D2762" s="140" t="s">
        <v>119</v>
      </c>
      <c r="E2762" s="136">
        <v>738.92</v>
      </c>
    </row>
    <row r="2763" spans="1:5" ht="42.75">
      <c r="A2763" s="143">
        <v>102485</v>
      </c>
      <c r="B2763" s="139" t="s">
        <v>69</v>
      </c>
      <c r="C2763" s="141" t="s">
        <v>3047</v>
      </c>
      <c r="D2763" s="140" t="s">
        <v>119</v>
      </c>
      <c r="E2763" s="136">
        <v>636.84</v>
      </c>
    </row>
    <row r="2764" spans="1:5" ht="42.75">
      <c r="A2764" s="143">
        <v>102486</v>
      </c>
      <c r="B2764" s="139" t="s">
        <v>69</v>
      </c>
      <c r="C2764" s="141" t="s">
        <v>3048</v>
      </c>
      <c r="D2764" s="140" t="s">
        <v>119</v>
      </c>
      <c r="E2764" s="136">
        <v>666.88</v>
      </c>
    </row>
    <row r="2765" spans="1:5" ht="42.75">
      <c r="A2765" s="143">
        <v>102487</v>
      </c>
      <c r="B2765" s="139" t="s">
        <v>69</v>
      </c>
      <c r="C2765" s="141" t="s">
        <v>3049</v>
      </c>
      <c r="D2765" s="140" t="s">
        <v>119</v>
      </c>
      <c r="E2765" s="136">
        <v>658.95</v>
      </c>
    </row>
    <row r="2766" spans="1:5" ht="71.25">
      <c r="A2766" s="143">
        <v>103183</v>
      </c>
      <c r="B2766" s="139" t="s">
        <v>69</v>
      </c>
      <c r="C2766" s="141" t="s">
        <v>3050</v>
      </c>
      <c r="D2766" s="140" t="s">
        <v>119</v>
      </c>
      <c r="E2766" s="136">
        <v>783.72</v>
      </c>
    </row>
    <row r="2767" spans="1:5" ht="71.25">
      <c r="A2767" s="143">
        <v>103184</v>
      </c>
      <c r="B2767" s="139" t="s">
        <v>69</v>
      </c>
      <c r="C2767" s="141" t="s">
        <v>3051</v>
      </c>
      <c r="D2767" s="140" t="s">
        <v>119</v>
      </c>
      <c r="E2767" s="136">
        <v>646.63</v>
      </c>
    </row>
    <row r="2768" spans="1:5" ht="42.75">
      <c r="A2768" s="143">
        <v>103669</v>
      </c>
      <c r="B2768" s="139" t="s">
        <v>69</v>
      </c>
      <c r="C2768" s="141" t="s">
        <v>3052</v>
      </c>
      <c r="D2768" s="140" t="s">
        <v>119</v>
      </c>
      <c r="E2768" s="136">
        <v>1009.42</v>
      </c>
    </row>
    <row r="2769" spans="1:5" ht="42.75">
      <c r="A2769" s="143">
        <v>103670</v>
      </c>
      <c r="B2769" s="139" t="s">
        <v>69</v>
      </c>
      <c r="C2769" s="141" t="s">
        <v>77</v>
      </c>
      <c r="D2769" s="140" t="s">
        <v>119</v>
      </c>
      <c r="E2769" s="136">
        <v>409.76</v>
      </c>
    </row>
    <row r="2770" spans="1:5" ht="42.75">
      <c r="A2770" s="143">
        <v>103671</v>
      </c>
      <c r="B2770" s="139" t="s">
        <v>69</v>
      </c>
      <c r="C2770" s="141" t="s">
        <v>3053</v>
      </c>
      <c r="D2770" s="140" t="s">
        <v>119</v>
      </c>
      <c r="E2770" s="136">
        <v>666.1</v>
      </c>
    </row>
    <row r="2771" spans="1:5" ht="42.75">
      <c r="A2771" s="143">
        <v>103672</v>
      </c>
      <c r="B2771" s="139" t="s">
        <v>69</v>
      </c>
      <c r="C2771" s="141" t="s">
        <v>3054</v>
      </c>
      <c r="D2771" s="140" t="s">
        <v>119</v>
      </c>
      <c r="E2771" s="136">
        <v>622.41999999999996</v>
      </c>
    </row>
    <row r="2772" spans="1:5" ht="42.75">
      <c r="A2772" s="143">
        <v>103673</v>
      </c>
      <c r="B2772" s="139" t="s">
        <v>69</v>
      </c>
      <c r="C2772" s="141" t="s">
        <v>3055</v>
      </c>
      <c r="D2772" s="140" t="s">
        <v>119</v>
      </c>
      <c r="E2772" s="136">
        <v>57.27</v>
      </c>
    </row>
    <row r="2773" spans="1:5" ht="57">
      <c r="A2773" s="143">
        <v>103674</v>
      </c>
      <c r="B2773" s="139" t="s">
        <v>69</v>
      </c>
      <c r="C2773" s="141" t="s">
        <v>3056</v>
      </c>
      <c r="D2773" s="140" t="s">
        <v>119</v>
      </c>
      <c r="E2773" s="136">
        <v>650.96</v>
      </c>
    </row>
    <row r="2774" spans="1:5" ht="57">
      <c r="A2774" s="143">
        <v>103675</v>
      </c>
      <c r="B2774" s="139" t="s">
        <v>69</v>
      </c>
      <c r="C2774" s="141" t="s">
        <v>3057</v>
      </c>
      <c r="D2774" s="140" t="s">
        <v>119</v>
      </c>
      <c r="E2774" s="136">
        <v>623.57000000000005</v>
      </c>
    </row>
    <row r="2775" spans="1:5" ht="71.25">
      <c r="A2775" s="143">
        <v>103676</v>
      </c>
      <c r="B2775" s="139" t="s">
        <v>69</v>
      </c>
      <c r="C2775" s="141" t="s">
        <v>3058</v>
      </c>
      <c r="D2775" s="140" t="s">
        <v>119</v>
      </c>
      <c r="E2775" s="136">
        <v>1085.56</v>
      </c>
    </row>
    <row r="2776" spans="1:5" ht="85.5">
      <c r="A2776" s="143">
        <v>103677</v>
      </c>
      <c r="B2776" s="139" t="s">
        <v>69</v>
      </c>
      <c r="C2776" s="141" t="s">
        <v>3059</v>
      </c>
      <c r="D2776" s="140" t="s">
        <v>119</v>
      </c>
      <c r="E2776" s="136">
        <v>851.52</v>
      </c>
    </row>
    <row r="2777" spans="1:5" ht="85.5">
      <c r="A2777" s="143">
        <v>103678</v>
      </c>
      <c r="B2777" s="139" t="s">
        <v>69</v>
      </c>
      <c r="C2777" s="141" t="s">
        <v>3060</v>
      </c>
      <c r="D2777" s="140" t="s">
        <v>119</v>
      </c>
      <c r="E2777" s="136">
        <v>954.14</v>
      </c>
    </row>
    <row r="2778" spans="1:5" ht="71.25">
      <c r="A2778" s="143">
        <v>103679</v>
      </c>
      <c r="B2778" s="139" t="s">
        <v>69</v>
      </c>
      <c r="C2778" s="141" t="s">
        <v>3061</v>
      </c>
      <c r="D2778" s="140" t="s">
        <v>119</v>
      </c>
      <c r="E2778" s="136">
        <v>793.13</v>
      </c>
    </row>
    <row r="2779" spans="1:5" ht="71.25">
      <c r="A2779" s="143">
        <v>103680</v>
      </c>
      <c r="B2779" s="139" t="s">
        <v>69</v>
      </c>
      <c r="C2779" s="141" t="s">
        <v>3062</v>
      </c>
      <c r="D2779" s="140" t="s">
        <v>119</v>
      </c>
      <c r="E2779" s="136">
        <v>860.92</v>
      </c>
    </row>
    <row r="2780" spans="1:5" ht="71.25">
      <c r="A2780" s="143">
        <v>103681</v>
      </c>
      <c r="B2780" s="139" t="s">
        <v>69</v>
      </c>
      <c r="C2780" s="141" t="s">
        <v>3063</v>
      </c>
      <c r="D2780" s="140" t="s">
        <v>119</v>
      </c>
      <c r="E2780" s="136">
        <v>702.5</v>
      </c>
    </row>
    <row r="2781" spans="1:5" ht="57">
      <c r="A2781" s="143">
        <v>103682</v>
      </c>
      <c r="B2781" s="139" t="s">
        <v>69</v>
      </c>
      <c r="C2781" s="141" t="s">
        <v>3064</v>
      </c>
      <c r="D2781" s="140" t="s">
        <v>119</v>
      </c>
      <c r="E2781" s="136">
        <v>1033.29</v>
      </c>
    </row>
    <row r="2782" spans="1:5" ht="71.25">
      <c r="A2782" s="143">
        <v>103683</v>
      </c>
      <c r="B2782" s="139" t="s">
        <v>69</v>
      </c>
      <c r="C2782" s="141" t="s">
        <v>3065</v>
      </c>
      <c r="D2782" s="140" t="s">
        <v>119</v>
      </c>
      <c r="E2782" s="136">
        <v>1430.32</v>
      </c>
    </row>
    <row r="2783" spans="1:5" ht="42.75">
      <c r="A2783" s="143">
        <v>103684</v>
      </c>
      <c r="B2783" s="139" t="s">
        <v>69</v>
      </c>
      <c r="C2783" s="141" t="s">
        <v>3066</v>
      </c>
      <c r="D2783" s="140" t="s">
        <v>119</v>
      </c>
      <c r="E2783" s="136">
        <v>647.26</v>
      </c>
    </row>
    <row r="2784" spans="1:5" ht="42.75">
      <c r="A2784" s="143">
        <v>103685</v>
      </c>
      <c r="B2784" s="139" t="s">
        <v>69</v>
      </c>
      <c r="C2784" s="141" t="s">
        <v>3067</v>
      </c>
      <c r="D2784" s="140" t="s">
        <v>119</v>
      </c>
      <c r="E2784" s="136">
        <v>629.98</v>
      </c>
    </row>
    <row r="2785" spans="1:5" ht="42.75">
      <c r="A2785" s="143">
        <v>103686</v>
      </c>
      <c r="B2785" s="139" t="s">
        <v>69</v>
      </c>
      <c r="C2785" s="141" t="s">
        <v>3068</v>
      </c>
      <c r="D2785" s="140" t="s">
        <v>119</v>
      </c>
      <c r="E2785" s="136">
        <v>714.22</v>
      </c>
    </row>
    <row r="2786" spans="1:5" ht="57">
      <c r="A2786" s="143">
        <v>103687</v>
      </c>
      <c r="B2786" s="139" t="s">
        <v>69</v>
      </c>
      <c r="C2786" s="141" t="s">
        <v>3069</v>
      </c>
      <c r="D2786" s="140" t="s">
        <v>119</v>
      </c>
      <c r="E2786" s="136">
        <v>1178.8399999999999</v>
      </c>
    </row>
    <row r="2787" spans="1:5" ht="42.75">
      <c r="A2787" s="143">
        <v>103688</v>
      </c>
      <c r="B2787" s="139" t="s">
        <v>69</v>
      </c>
      <c r="C2787" s="141" t="s">
        <v>3070</v>
      </c>
      <c r="D2787" s="140" t="s">
        <v>119</v>
      </c>
      <c r="E2787" s="136">
        <v>842.85</v>
      </c>
    </row>
    <row r="2788" spans="1:5" ht="42.75">
      <c r="A2788" s="143">
        <v>104916</v>
      </c>
      <c r="B2788" s="139" t="s">
        <v>69</v>
      </c>
      <c r="C2788" s="141" t="s">
        <v>3071</v>
      </c>
      <c r="D2788" s="140" t="s">
        <v>73</v>
      </c>
      <c r="E2788" s="136">
        <v>20.02</v>
      </c>
    </row>
    <row r="2789" spans="1:5" ht="42.75">
      <c r="A2789" s="143">
        <v>104923</v>
      </c>
      <c r="B2789" s="139" t="s">
        <v>69</v>
      </c>
      <c r="C2789" s="141" t="s">
        <v>3072</v>
      </c>
      <c r="D2789" s="140" t="s">
        <v>119</v>
      </c>
      <c r="E2789" s="136">
        <v>834.11</v>
      </c>
    </row>
    <row r="2790" spans="1:5" ht="42.75">
      <c r="A2790" s="143">
        <v>104924</v>
      </c>
      <c r="B2790" s="139" t="s">
        <v>69</v>
      </c>
      <c r="C2790" s="141" t="s">
        <v>3073</v>
      </c>
      <c r="D2790" s="140" t="s">
        <v>119</v>
      </c>
      <c r="E2790" s="136">
        <v>702.14</v>
      </c>
    </row>
    <row r="2791" spans="1:5" ht="57">
      <c r="A2791" s="143">
        <v>101963</v>
      </c>
      <c r="B2791" s="139" t="s">
        <v>69</v>
      </c>
      <c r="C2791" s="141" t="s">
        <v>3074</v>
      </c>
      <c r="D2791" s="140" t="s">
        <v>116</v>
      </c>
      <c r="E2791" s="136">
        <v>198.13</v>
      </c>
    </row>
    <row r="2792" spans="1:5" ht="57">
      <c r="A2792" s="143">
        <v>101964</v>
      </c>
      <c r="B2792" s="139" t="s">
        <v>69</v>
      </c>
      <c r="C2792" s="141" t="s">
        <v>3075</v>
      </c>
      <c r="D2792" s="140" t="s">
        <v>116</v>
      </c>
      <c r="E2792" s="136">
        <v>185.68</v>
      </c>
    </row>
    <row r="2793" spans="1:5" ht="57">
      <c r="A2793" s="143">
        <v>101165</v>
      </c>
      <c r="B2793" s="139" t="s">
        <v>69</v>
      </c>
      <c r="C2793" s="141" t="s">
        <v>3076</v>
      </c>
      <c r="D2793" s="140" t="s">
        <v>119</v>
      </c>
      <c r="E2793" s="136">
        <v>1085.3800000000001</v>
      </c>
    </row>
    <row r="2794" spans="1:5" ht="57">
      <c r="A2794" s="143">
        <v>101166</v>
      </c>
      <c r="B2794" s="139" t="s">
        <v>69</v>
      </c>
      <c r="C2794" s="141" t="s">
        <v>3077</v>
      </c>
      <c r="D2794" s="140" t="s">
        <v>119</v>
      </c>
      <c r="E2794" s="136">
        <v>761.9</v>
      </c>
    </row>
    <row r="2795" spans="1:5" ht="57">
      <c r="A2795" s="143">
        <v>98575</v>
      </c>
      <c r="B2795" s="139" t="s">
        <v>69</v>
      </c>
      <c r="C2795" s="141" t="s">
        <v>3078</v>
      </c>
      <c r="D2795" s="140" t="s">
        <v>75</v>
      </c>
      <c r="E2795" s="136">
        <v>89.29</v>
      </c>
    </row>
    <row r="2796" spans="1:5" ht="28.5">
      <c r="A2796" s="143">
        <v>98576</v>
      </c>
      <c r="B2796" s="139" t="s">
        <v>69</v>
      </c>
      <c r="C2796" s="141" t="s">
        <v>3079</v>
      </c>
      <c r="D2796" s="140" t="s">
        <v>75</v>
      </c>
      <c r="E2796" s="136">
        <v>22.48</v>
      </c>
    </row>
    <row r="2797" spans="1:5" ht="42.75">
      <c r="A2797" s="143">
        <v>98577</v>
      </c>
      <c r="B2797" s="139" t="s">
        <v>69</v>
      </c>
      <c r="C2797" s="141" t="s">
        <v>3080</v>
      </c>
      <c r="D2797" s="140" t="s">
        <v>75</v>
      </c>
      <c r="E2797" s="136">
        <v>62.31</v>
      </c>
    </row>
    <row r="2798" spans="1:5" ht="28.5">
      <c r="A2798" s="143">
        <v>93184</v>
      </c>
      <c r="B2798" s="139" t="s">
        <v>69</v>
      </c>
      <c r="C2798" s="141" t="s">
        <v>3081</v>
      </c>
      <c r="D2798" s="140" t="s">
        <v>75</v>
      </c>
      <c r="E2798" s="136">
        <v>31.56</v>
      </c>
    </row>
    <row r="2799" spans="1:5" ht="28.5">
      <c r="A2799" s="143">
        <v>93187</v>
      </c>
      <c r="B2799" s="139" t="s">
        <v>69</v>
      </c>
      <c r="C2799" s="141" t="s">
        <v>3082</v>
      </c>
      <c r="D2799" s="140" t="s">
        <v>75</v>
      </c>
      <c r="E2799" s="136">
        <v>88.67</v>
      </c>
    </row>
    <row r="2800" spans="1:5" ht="42.75">
      <c r="A2800" s="143">
        <v>93191</v>
      </c>
      <c r="B2800" s="139" t="s">
        <v>69</v>
      </c>
      <c r="C2800" s="141" t="s">
        <v>3083</v>
      </c>
      <c r="D2800" s="140" t="s">
        <v>75</v>
      </c>
      <c r="E2800" s="136">
        <v>76.09</v>
      </c>
    </row>
    <row r="2801" spans="1:5" ht="28.5">
      <c r="A2801" s="143">
        <v>93194</v>
      </c>
      <c r="B2801" s="139" t="s">
        <v>69</v>
      </c>
      <c r="C2801" s="141" t="s">
        <v>3084</v>
      </c>
      <c r="D2801" s="140" t="s">
        <v>75</v>
      </c>
      <c r="E2801" s="136">
        <v>30.65</v>
      </c>
    </row>
    <row r="2802" spans="1:5" ht="28.5">
      <c r="A2802" s="143">
        <v>93197</v>
      </c>
      <c r="B2802" s="139" t="s">
        <v>69</v>
      </c>
      <c r="C2802" s="141" t="s">
        <v>3085</v>
      </c>
      <c r="D2802" s="140" t="s">
        <v>75</v>
      </c>
      <c r="E2802" s="136">
        <v>64.36</v>
      </c>
    </row>
    <row r="2803" spans="1:5" ht="42.75">
      <c r="A2803" s="143">
        <v>93199</v>
      </c>
      <c r="B2803" s="139" t="s">
        <v>69</v>
      </c>
      <c r="C2803" s="141" t="s">
        <v>3086</v>
      </c>
      <c r="D2803" s="140" t="s">
        <v>75</v>
      </c>
      <c r="E2803" s="136">
        <v>53.42</v>
      </c>
    </row>
    <row r="2804" spans="1:5" ht="42.75">
      <c r="A2804" s="143">
        <v>93200</v>
      </c>
      <c r="B2804" s="139" t="s">
        <v>69</v>
      </c>
      <c r="C2804" s="141" t="s">
        <v>3087</v>
      </c>
      <c r="D2804" s="140" t="s">
        <v>75</v>
      </c>
      <c r="E2804" s="136">
        <v>15.21</v>
      </c>
    </row>
    <row r="2805" spans="1:5" ht="28.5">
      <c r="A2805" s="143">
        <v>93202</v>
      </c>
      <c r="B2805" s="139" t="s">
        <v>69</v>
      </c>
      <c r="C2805" s="141" t="s">
        <v>3088</v>
      </c>
      <c r="D2805" s="140" t="s">
        <v>75</v>
      </c>
      <c r="E2805" s="136">
        <v>33.92</v>
      </c>
    </row>
    <row r="2806" spans="1:5" ht="42.75">
      <c r="A2806" s="143">
        <v>93203</v>
      </c>
      <c r="B2806" s="139" t="s">
        <v>69</v>
      </c>
      <c r="C2806" s="141" t="s">
        <v>152</v>
      </c>
      <c r="D2806" s="140" t="s">
        <v>75</v>
      </c>
      <c r="E2806" s="136">
        <v>14.47</v>
      </c>
    </row>
    <row r="2807" spans="1:5" ht="42.75">
      <c r="A2807" s="143">
        <v>93205</v>
      </c>
      <c r="B2807" s="139" t="s">
        <v>69</v>
      </c>
      <c r="C2807" s="141" t="s">
        <v>3089</v>
      </c>
      <c r="D2807" s="140" t="s">
        <v>75</v>
      </c>
      <c r="E2807" s="136">
        <v>74.489999999999995</v>
      </c>
    </row>
    <row r="2808" spans="1:5" ht="28.5">
      <c r="A2808" s="143">
        <v>105021</v>
      </c>
      <c r="B2808" s="139" t="s">
        <v>69</v>
      </c>
      <c r="C2808" s="141" t="s">
        <v>3090</v>
      </c>
      <c r="D2808" s="140" t="s">
        <v>75</v>
      </c>
      <c r="E2808" s="136">
        <v>27.6</v>
      </c>
    </row>
    <row r="2809" spans="1:5" ht="28.5">
      <c r="A2809" s="143">
        <v>105022</v>
      </c>
      <c r="B2809" s="139" t="s">
        <v>69</v>
      </c>
      <c r="C2809" s="141" t="s">
        <v>3091</v>
      </c>
      <c r="D2809" s="140" t="s">
        <v>75</v>
      </c>
      <c r="E2809" s="136">
        <v>24.41</v>
      </c>
    </row>
    <row r="2810" spans="1:5" ht="28.5">
      <c r="A2810" s="143">
        <v>105023</v>
      </c>
      <c r="B2810" s="139" t="s">
        <v>69</v>
      </c>
      <c r="C2810" s="141" t="s">
        <v>3092</v>
      </c>
      <c r="D2810" s="140" t="s">
        <v>75</v>
      </c>
      <c r="E2810" s="136">
        <v>75.36</v>
      </c>
    </row>
    <row r="2811" spans="1:5" ht="28.5">
      <c r="A2811" s="143">
        <v>105024</v>
      </c>
      <c r="B2811" s="139" t="s">
        <v>69</v>
      </c>
      <c r="C2811" s="141" t="s">
        <v>3093</v>
      </c>
      <c r="D2811" s="140" t="s">
        <v>75</v>
      </c>
      <c r="E2811" s="136">
        <v>62.03</v>
      </c>
    </row>
    <row r="2812" spans="1:5" ht="42.75">
      <c r="A2812" s="143">
        <v>105025</v>
      </c>
      <c r="B2812" s="139" t="s">
        <v>69</v>
      </c>
      <c r="C2812" s="141" t="s">
        <v>3094</v>
      </c>
      <c r="D2812" s="140" t="s">
        <v>75</v>
      </c>
      <c r="E2812" s="136">
        <v>62.91</v>
      </c>
    </row>
    <row r="2813" spans="1:5" ht="42.75">
      <c r="A2813" s="143">
        <v>105026</v>
      </c>
      <c r="B2813" s="139" t="s">
        <v>69</v>
      </c>
      <c r="C2813" s="141" t="s">
        <v>3095</v>
      </c>
      <c r="D2813" s="140" t="s">
        <v>75</v>
      </c>
      <c r="E2813" s="136">
        <v>44.74</v>
      </c>
    </row>
    <row r="2814" spans="1:5" ht="28.5">
      <c r="A2814" s="143">
        <v>105027</v>
      </c>
      <c r="B2814" s="139" t="s">
        <v>69</v>
      </c>
      <c r="C2814" s="141" t="s">
        <v>3096</v>
      </c>
      <c r="D2814" s="140" t="s">
        <v>75</v>
      </c>
      <c r="E2814" s="136">
        <v>27.13</v>
      </c>
    </row>
    <row r="2815" spans="1:5" ht="28.5">
      <c r="A2815" s="143">
        <v>105028</v>
      </c>
      <c r="B2815" s="139" t="s">
        <v>69</v>
      </c>
      <c r="C2815" s="141" t="s">
        <v>3097</v>
      </c>
      <c r="D2815" s="140" t="s">
        <v>75</v>
      </c>
      <c r="E2815" s="136">
        <v>23.99</v>
      </c>
    </row>
    <row r="2816" spans="1:5" ht="28.5">
      <c r="A2816" s="143">
        <v>105029</v>
      </c>
      <c r="B2816" s="139" t="s">
        <v>69</v>
      </c>
      <c r="C2816" s="141" t="s">
        <v>3098</v>
      </c>
      <c r="D2816" s="140" t="s">
        <v>75</v>
      </c>
      <c r="E2816" s="136">
        <v>55.76</v>
      </c>
    </row>
    <row r="2817" spans="1:5" ht="28.5">
      <c r="A2817" s="143">
        <v>105030</v>
      </c>
      <c r="B2817" s="139" t="s">
        <v>69</v>
      </c>
      <c r="C2817" s="141" t="s">
        <v>3099</v>
      </c>
      <c r="D2817" s="140" t="s">
        <v>75</v>
      </c>
      <c r="E2817" s="136">
        <v>47.18</v>
      </c>
    </row>
    <row r="2818" spans="1:5" ht="42.75">
      <c r="A2818" s="143">
        <v>105031</v>
      </c>
      <c r="B2818" s="139" t="s">
        <v>69</v>
      </c>
      <c r="C2818" s="141" t="s">
        <v>3100</v>
      </c>
      <c r="D2818" s="140" t="s">
        <v>75</v>
      </c>
      <c r="E2818" s="136">
        <v>49.42</v>
      </c>
    </row>
    <row r="2819" spans="1:5" ht="42.75">
      <c r="A2819" s="143">
        <v>105032</v>
      </c>
      <c r="B2819" s="139" t="s">
        <v>69</v>
      </c>
      <c r="C2819" s="141" t="s">
        <v>3101</v>
      </c>
      <c r="D2819" s="140" t="s">
        <v>75</v>
      </c>
      <c r="E2819" s="136">
        <v>33.869999999999997</v>
      </c>
    </row>
    <row r="2820" spans="1:5" ht="42.75">
      <c r="A2820" s="143">
        <v>105033</v>
      </c>
      <c r="B2820" s="139" t="s">
        <v>69</v>
      </c>
      <c r="C2820" s="141" t="s">
        <v>3102</v>
      </c>
      <c r="D2820" s="140" t="s">
        <v>75</v>
      </c>
      <c r="E2820" s="136">
        <v>61.88</v>
      </c>
    </row>
    <row r="2821" spans="1:5" ht="42.75">
      <c r="A2821" s="143">
        <v>105034</v>
      </c>
      <c r="B2821" s="139" t="s">
        <v>69</v>
      </c>
      <c r="C2821" s="141" t="s">
        <v>3103</v>
      </c>
      <c r="D2821" s="140" t="s">
        <v>75</v>
      </c>
      <c r="E2821" s="136">
        <v>44.76</v>
      </c>
    </row>
    <row r="2822" spans="1:5" ht="28.5">
      <c r="A2822" s="143">
        <v>105035</v>
      </c>
      <c r="B2822" s="139" t="s">
        <v>69</v>
      </c>
      <c r="C2822" s="141" t="s">
        <v>3104</v>
      </c>
      <c r="D2822" s="140" t="s">
        <v>75</v>
      </c>
      <c r="E2822" s="136">
        <v>81.87</v>
      </c>
    </row>
    <row r="2823" spans="1:5" ht="28.5">
      <c r="A2823" s="143">
        <v>105036</v>
      </c>
      <c r="B2823" s="139" t="s">
        <v>69</v>
      </c>
      <c r="C2823" s="141" t="s">
        <v>3105</v>
      </c>
      <c r="D2823" s="140" t="s">
        <v>75</v>
      </c>
      <c r="E2823" s="136">
        <v>59.06</v>
      </c>
    </row>
    <row r="2824" spans="1:5" ht="28.5">
      <c r="A2824" s="143">
        <v>105037</v>
      </c>
      <c r="B2824" s="139" t="s">
        <v>69</v>
      </c>
      <c r="C2824" s="141" t="s">
        <v>3106</v>
      </c>
      <c r="D2824" s="140" t="s">
        <v>75</v>
      </c>
      <c r="E2824" s="136">
        <v>39.99</v>
      </c>
    </row>
    <row r="2825" spans="1:5" ht="28.5">
      <c r="A2825" s="143">
        <v>105038</v>
      </c>
      <c r="B2825" s="139" t="s">
        <v>69</v>
      </c>
      <c r="C2825" s="141" t="s">
        <v>3107</v>
      </c>
      <c r="D2825" s="140" t="s">
        <v>75</v>
      </c>
      <c r="E2825" s="136">
        <v>81.61</v>
      </c>
    </row>
    <row r="2826" spans="1:5" ht="28.5">
      <c r="A2826" s="143">
        <v>105039</v>
      </c>
      <c r="B2826" s="139" t="s">
        <v>69</v>
      </c>
      <c r="C2826" s="141" t="s">
        <v>3108</v>
      </c>
      <c r="D2826" s="140" t="s">
        <v>75</v>
      </c>
      <c r="E2826" s="136">
        <v>58.77</v>
      </c>
    </row>
    <row r="2827" spans="1:5" ht="28.5">
      <c r="A2827" s="143">
        <v>105040</v>
      </c>
      <c r="B2827" s="139" t="s">
        <v>69</v>
      </c>
      <c r="C2827" s="141" t="s">
        <v>3109</v>
      </c>
      <c r="D2827" s="140" t="s">
        <v>75</v>
      </c>
      <c r="E2827" s="136">
        <v>39.78</v>
      </c>
    </row>
    <row r="2828" spans="1:5" ht="42.75">
      <c r="A2828" s="143">
        <v>97733</v>
      </c>
      <c r="B2828" s="139" t="s">
        <v>69</v>
      </c>
      <c r="C2828" s="141" t="s">
        <v>3110</v>
      </c>
      <c r="D2828" s="140" t="s">
        <v>119</v>
      </c>
      <c r="E2828" s="136">
        <v>4228.63</v>
      </c>
    </row>
    <row r="2829" spans="1:5" ht="42.75">
      <c r="A2829" s="143">
        <v>97734</v>
      </c>
      <c r="B2829" s="139" t="s">
        <v>69</v>
      </c>
      <c r="C2829" s="141" t="s">
        <v>3111</v>
      </c>
      <c r="D2829" s="140" t="s">
        <v>119</v>
      </c>
      <c r="E2829" s="136">
        <v>3702.76</v>
      </c>
    </row>
    <row r="2830" spans="1:5" ht="42.75">
      <c r="A2830" s="143">
        <v>97735</v>
      </c>
      <c r="B2830" s="139" t="s">
        <v>69</v>
      </c>
      <c r="C2830" s="141" t="s">
        <v>3112</v>
      </c>
      <c r="D2830" s="140" t="s">
        <v>119</v>
      </c>
      <c r="E2830" s="136">
        <v>2967.17</v>
      </c>
    </row>
    <row r="2831" spans="1:5" ht="42.75">
      <c r="A2831" s="143">
        <v>97736</v>
      </c>
      <c r="B2831" s="139" t="s">
        <v>69</v>
      </c>
      <c r="C2831" s="141" t="s">
        <v>3113</v>
      </c>
      <c r="D2831" s="140" t="s">
        <v>119</v>
      </c>
      <c r="E2831" s="136">
        <v>1684.67</v>
      </c>
    </row>
    <row r="2832" spans="1:5" ht="42.75">
      <c r="A2832" s="143">
        <v>97737</v>
      </c>
      <c r="B2832" s="139" t="s">
        <v>69</v>
      </c>
      <c r="C2832" s="141" t="s">
        <v>3114</v>
      </c>
      <c r="D2832" s="140" t="s">
        <v>119</v>
      </c>
      <c r="E2832" s="136">
        <v>3861.11</v>
      </c>
    </row>
    <row r="2833" spans="1:5" ht="57">
      <c r="A2833" s="143">
        <v>97738</v>
      </c>
      <c r="B2833" s="139" t="s">
        <v>69</v>
      </c>
      <c r="C2833" s="141" t="s">
        <v>3115</v>
      </c>
      <c r="D2833" s="140" t="s">
        <v>119</v>
      </c>
      <c r="E2833" s="136">
        <v>4902.17</v>
      </c>
    </row>
    <row r="2834" spans="1:5" ht="42.75">
      <c r="A2834" s="143">
        <v>97739</v>
      </c>
      <c r="B2834" s="139" t="s">
        <v>69</v>
      </c>
      <c r="C2834" s="141" t="s">
        <v>3116</v>
      </c>
      <c r="D2834" s="140" t="s">
        <v>119</v>
      </c>
      <c r="E2834" s="136">
        <v>3457.07</v>
      </c>
    </row>
    <row r="2835" spans="1:5" ht="42.75">
      <c r="A2835" s="143">
        <v>97740</v>
      </c>
      <c r="B2835" s="139" t="s">
        <v>69</v>
      </c>
      <c r="C2835" s="141" t="s">
        <v>3117</v>
      </c>
      <c r="D2835" s="140" t="s">
        <v>119</v>
      </c>
      <c r="E2835" s="136">
        <v>2335.42</v>
      </c>
    </row>
    <row r="2836" spans="1:5" ht="57">
      <c r="A2836" s="143">
        <v>98615</v>
      </c>
      <c r="B2836" s="139" t="s">
        <v>69</v>
      </c>
      <c r="C2836" s="141" t="s">
        <v>3118</v>
      </c>
      <c r="D2836" s="140" t="s">
        <v>116</v>
      </c>
      <c r="E2836" s="136">
        <v>157.87</v>
      </c>
    </row>
    <row r="2837" spans="1:5" ht="57">
      <c r="A2837" s="143">
        <v>98616</v>
      </c>
      <c r="B2837" s="139" t="s">
        <v>69</v>
      </c>
      <c r="C2837" s="141" t="s">
        <v>3119</v>
      </c>
      <c r="D2837" s="140" t="s">
        <v>116</v>
      </c>
      <c r="E2837" s="136">
        <v>119.98</v>
      </c>
    </row>
    <row r="2838" spans="1:5" ht="42.75">
      <c r="A2838" s="143">
        <v>98617</v>
      </c>
      <c r="B2838" s="139" t="s">
        <v>69</v>
      </c>
      <c r="C2838" s="141" t="s">
        <v>3120</v>
      </c>
      <c r="D2838" s="140" t="s">
        <v>116</v>
      </c>
      <c r="E2838" s="136">
        <v>109.33</v>
      </c>
    </row>
    <row r="2839" spans="1:5" ht="57">
      <c r="A2839" s="143">
        <v>98618</v>
      </c>
      <c r="B2839" s="139" t="s">
        <v>69</v>
      </c>
      <c r="C2839" s="141" t="s">
        <v>3121</v>
      </c>
      <c r="D2839" s="140" t="s">
        <v>116</v>
      </c>
      <c r="E2839" s="136">
        <v>150.94999999999999</v>
      </c>
    </row>
    <row r="2840" spans="1:5" ht="57">
      <c r="A2840" s="143">
        <v>98619</v>
      </c>
      <c r="B2840" s="139" t="s">
        <v>69</v>
      </c>
      <c r="C2840" s="141" t="s">
        <v>3122</v>
      </c>
      <c r="D2840" s="140" t="s">
        <v>116</v>
      </c>
      <c r="E2840" s="136">
        <v>134.86000000000001</v>
      </c>
    </row>
    <row r="2841" spans="1:5" ht="42.75">
      <c r="A2841" s="143">
        <v>98620</v>
      </c>
      <c r="B2841" s="139" t="s">
        <v>69</v>
      </c>
      <c r="C2841" s="141" t="s">
        <v>3123</v>
      </c>
      <c r="D2841" s="140" t="s">
        <v>116</v>
      </c>
      <c r="E2841" s="136">
        <v>126.76</v>
      </c>
    </row>
    <row r="2842" spans="1:5" ht="57">
      <c r="A2842" s="143">
        <v>98621</v>
      </c>
      <c r="B2842" s="139" t="s">
        <v>69</v>
      </c>
      <c r="C2842" s="141" t="s">
        <v>3124</v>
      </c>
      <c r="D2842" s="140" t="s">
        <v>116</v>
      </c>
      <c r="E2842" s="136">
        <v>167.69</v>
      </c>
    </row>
    <row r="2843" spans="1:5" ht="57">
      <c r="A2843" s="143">
        <v>98622</v>
      </c>
      <c r="B2843" s="139" t="s">
        <v>69</v>
      </c>
      <c r="C2843" s="141" t="s">
        <v>3125</v>
      </c>
      <c r="D2843" s="140" t="s">
        <v>116</v>
      </c>
      <c r="E2843" s="136">
        <v>154.78</v>
      </c>
    </row>
    <row r="2844" spans="1:5" ht="42.75">
      <c r="A2844" s="143">
        <v>98623</v>
      </c>
      <c r="B2844" s="139" t="s">
        <v>69</v>
      </c>
      <c r="C2844" s="141" t="s">
        <v>3126</v>
      </c>
      <c r="D2844" s="140" t="s">
        <v>116</v>
      </c>
      <c r="E2844" s="136">
        <v>148.21</v>
      </c>
    </row>
    <row r="2845" spans="1:5" ht="57">
      <c r="A2845" s="143">
        <v>98624</v>
      </c>
      <c r="B2845" s="139" t="s">
        <v>69</v>
      </c>
      <c r="C2845" s="141" t="s">
        <v>3127</v>
      </c>
      <c r="D2845" s="140" t="s">
        <v>116</v>
      </c>
      <c r="E2845" s="136">
        <v>186.8</v>
      </c>
    </row>
    <row r="2846" spans="1:5" ht="57">
      <c r="A2846" s="143">
        <v>98625</v>
      </c>
      <c r="B2846" s="139" t="s">
        <v>69</v>
      </c>
      <c r="C2846" s="141" t="s">
        <v>3128</v>
      </c>
      <c r="D2846" s="140" t="s">
        <v>116</v>
      </c>
      <c r="E2846" s="136">
        <v>175.9</v>
      </c>
    </row>
    <row r="2847" spans="1:5" ht="42.75">
      <c r="A2847" s="143">
        <v>98626</v>
      </c>
      <c r="B2847" s="139" t="s">
        <v>69</v>
      </c>
      <c r="C2847" s="141" t="s">
        <v>3129</v>
      </c>
      <c r="D2847" s="140" t="s">
        <v>116</v>
      </c>
      <c r="E2847" s="136">
        <v>170.32</v>
      </c>
    </row>
    <row r="2848" spans="1:5" ht="57">
      <c r="A2848" s="143">
        <v>98627</v>
      </c>
      <c r="B2848" s="139" t="s">
        <v>69</v>
      </c>
      <c r="C2848" s="141" t="s">
        <v>3130</v>
      </c>
      <c r="D2848" s="140" t="s">
        <v>116</v>
      </c>
      <c r="E2848" s="136">
        <v>710.33</v>
      </c>
    </row>
    <row r="2849" spans="1:5" ht="57">
      <c r="A2849" s="143">
        <v>98628</v>
      </c>
      <c r="B2849" s="139" t="s">
        <v>69</v>
      </c>
      <c r="C2849" s="141" t="s">
        <v>3131</v>
      </c>
      <c r="D2849" s="140" t="s">
        <v>116</v>
      </c>
      <c r="E2849" s="136">
        <v>606.76</v>
      </c>
    </row>
    <row r="2850" spans="1:5" ht="42.75">
      <c r="A2850" s="143">
        <v>98629</v>
      </c>
      <c r="B2850" s="139" t="s">
        <v>69</v>
      </c>
      <c r="C2850" s="141" t="s">
        <v>3132</v>
      </c>
      <c r="D2850" s="140" t="s">
        <v>116</v>
      </c>
      <c r="E2850" s="136">
        <v>554.79999999999995</v>
      </c>
    </row>
    <row r="2851" spans="1:5" ht="57">
      <c r="A2851" s="143">
        <v>98630</v>
      </c>
      <c r="B2851" s="139" t="s">
        <v>69</v>
      </c>
      <c r="C2851" s="141" t="s">
        <v>3133</v>
      </c>
      <c r="D2851" s="140" t="s">
        <v>116</v>
      </c>
      <c r="E2851" s="136">
        <v>740.5</v>
      </c>
    </row>
    <row r="2852" spans="1:5" ht="42.75">
      <c r="A2852" s="143">
        <v>98632</v>
      </c>
      <c r="B2852" s="139" t="s">
        <v>69</v>
      </c>
      <c r="C2852" s="141" t="s">
        <v>3134</v>
      </c>
      <c r="D2852" s="140" t="s">
        <v>116</v>
      </c>
      <c r="E2852" s="136">
        <v>616.69000000000005</v>
      </c>
    </row>
    <row r="2853" spans="1:5" ht="28.5">
      <c r="A2853" s="143">
        <v>98655</v>
      </c>
      <c r="B2853" s="139" t="s">
        <v>69</v>
      </c>
      <c r="C2853" s="141" t="s">
        <v>3135</v>
      </c>
      <c r="D2853" s="140" t="s">
        <v>75</v>
      </c>
      <c r="E2853" s="136">
        <v>769.62</v>
      </c>
    </row>
    <row r="2854" spans="1:5" ht="28.5">
      <c r="A2854" s="143">
        <v>98656</v>
      </c>
      <c r="B2854" s="139" t="s">
        <v>69</v>
      </c>
      <c r="C2854" s="141" t="s">
        <v>3136</v>
      </c>
      <c r="D2854" s="140" t="s">
        <v>75</v>
      </c>
      <c r="E2854" s="136">
        <v>782.19</v>
      </c>
    </row>
    <row r="2855" spans="1:5" ht="28.5">
      <c r="A2855" s="143">
        <v>98657</v>
      </c>
      <c r="B2855" s="139" t="s">
        <v>69</v>
      </c>
      <c r="C2855" s="141" t="s">
        <v>3137</v>
      </c>
      <c r="D2855" s="140" t="s">
        <v>75</v>
      </c>
      <c r="E2855" s="136">
        <v>794.76</v>
      </c>
    </row>
    <row r="2856" spans="1:5" ht="28.5">
      <c r="A2856" s="143">
        <v>98658</v>
      </c>
      <c r="B2856" s="139" t="s">
        <v>69</v>
      </c>
      <c r="C2856" s="141" t="s">
        <v>3138</v>
      </c>
      <c r="D2856" s="140" t="s">
        <v>75</v>
      </c>
      <c r="E2856" s="136">
        <v>807.32</v>
      </c>
    </row>
    <row r="2857" spans="1:5" ht="28.5">
      <c r="A2857" s="143">
        <v>98659</v>
      </c>
      <c r="B2857" s="139" t="s">
        <v>69</v>
      </c>
      <c r="C2857" s="141" t="s">
        <v>3139</v>
      </c>
      <c r="D2857" s="140" t="s">
        <v>75</v>
      </c>
      <c r="E2857" s="136">
        <v>832.47</v>
      </c>
    </row>
    <row r="2858" spans="1:5" ht="28.5">
      <c r="A2858" s="143">
        <v>98746</v>
      </c>
      <c r="B2858" s="139" t="s">
        <v>69</v>
      </c>
      <c r="C2858" s="141" t="s">
        <v>3140</v>
      </c>
      <c r="D2858" s="140" t="s">
        <v>75</v>
      </c>
      <c r="E2858" s="136">
        <v>91.24</v>
      </c>
    </row>
    <row r="2859" spans="1:5" ht="28.5">
      <c r="A2859" s="143">
        <v>98749</v>
      </c>
      <c r="B2859" s="139" t="s">
        <v>69</v>
      </c>
      <c r="C2859" s="141" t="s">
        <v>3141</v>
      </c>
      <c r="D2859" s="140" t="s">
        <v>75</v>
      </c>
      <c r="E2859" s="136">
        <v>106.38</v>
      </c>
    </row>
    <row r="2860" spans="1:5" ht="28.5">
      <c r="A2860" s="143">
        <v>98750</v>
      </c>
      <c r="B2860" s="139" t="s">
        <v>69</v>
      </c>
      <c r="C2860" s="141" t="s">
        <v>3142</v>
      </c>
      <c r="D2860" s="140" t="s">
        <v>75</v>
      </c>
      <c r="E2860" s="136">
        <v>124.45</v>
      </c>
    </row>
    <row r="2861" spans="1:5" ht="28.5">
      <c r="A2861" s="143">
        <v>98751</v>
      </c>
      <c r="B2861" s="139" t="s">
        <v>69</v>
      </c>
      <c r="C2861" s="141" t="s">
        <v>3143</v>
      </c>
      <c r="D2861" s="140" t="s">
        <v>75</v>
      </c>
      <c r="E2861" s="136">
        <v>171.5</v>
      </c>
    </row>
    <row r="2862" spans="1:5" ht="28.5">
      <c r="A2862" s="143">
        <v>98752</v>
      </c>
      <c r="B2862" s="139" t="s">
        <v>69</v>
      </c>
      <c r="C2862" s="141" t="s">
        <v>3144</v>
      </c>
      <c r="D2862" s="140" t="s">
        <v>75</v>
      </c>
      <c r="E2862" s="136">
        <v>227.76</v>
      </c>
    </row>
    <row r="2863" spans="1:5" ht="28.5">
      <c r="A2863" s="143">
        <v>98753</v>
      </c>
      <c r="B2863" s="139" t="s">
        <v>69</v>
      </c>
      <c r="C2863" s="141" t="s">
        <v>3145</v>
      </c>
      <c r="D2863" s="140" t="s">
        <v>75</v>
      </c>
      <c r="E2863" s="136">
        <v>297.44</v>
      </c>
    </row>
    <row r="2864" spans="1:5" ht="71.25">
      <c r="A2864" s="143">
        <v>100763</v>
      </c>
      <c r="B2864" s="139" t="s">
        <v>69</v>
      </c>
      <c r="C2864" s="141" t="s">
        <v>3146</v>
      </c>
      <c r="D2864" s="140" t="s">
        <v>73</v>
      </c>
      <c r="E2864" s="136">
        <v>17.649999999999999</v>
      </c>
    </row>
    <row r="2865" spans="1:5" ht="71.25">
      <c r="A2865" s="143">
        <v>100764</v>
      </c>
      <c r="B2865" s="139" t="s">
        <v>69</v>
      </c>
      <c r="C2865" s="141" t="s">
        <v>3147</v>
      </c>
      <c r="D2865" s="140" t="s">
        <v>73</v>
      </c>
      <c r="E2865" s="136">
        <v>17.41</v>
      </c>
    </row>
    <row r="2866" spans="1:5" ht="71.25">
      <c r="A2866" s="143">
        <v>100765</v>
      </c>
      <c r="B2866" s="139" t="s">
        <v>69</v>
      </c>
      <c r="C2866" s="141" t="s">
        <v>3148</v>
      </c>
      <c r="D2866" s="140" t="s">
        <v>73</v>
      </c>
      <c r="E2866" s="136">
        <v>15.3</v>
      </c>
    </row>
    <row r="2867" spans="1:5" ht="71.25">
      <c r="A2867" s="143">
        <v>100766</v>
      </c>
      <c r="B2867" s="139" t="s">
        <v>69</v>
      </c>
      <c r="C2867" s="141" t="s">
        <v>3149</v>
      </c>
      <c r="D2867" s="140" t="s">
        <v>73</v>
      </c>
      <c r="E2867" s="136">
        <v>15.73</v>
      </c>
    </row>
    <row r="2868" spans="1:5" ht="85.5">
      <c r="A2868" s="143">
        <v>100767</v>
      </c>
      <c r="B2868" s="139" t="s">
        <v>69</v>
      </c>
      <c r="C2868" s="141" t="s">
        <v>3150</v>
      </c>
      <c r="D2868" s="140" t="s">
        <v>73</v>
      </c>
      <c r="E2868" s="136">
        <v>19.64</v>
      </c>
    </row>
    <row r="2869" spans="1:5" ht="85.5">
      <c r="A2869" s="143">
        <v>100768</v>
      </c>
      <c r="B2869" s="139" t="s">
        <v>69</v>
      </c>
      <c r="C2869" s="141" t="s">
        <v>3151</v>
      </c>
      <c r="D2869" s="140" t="s">
        <v>73</v>
      </c>
      <c r="E2869" s="136">
        <v>18.77</v>
      </c>
    </row>
    <row r="2870" spans="1:5" ht="85.5">
      <c r="A2870" s="143">
        <v>100769</v>
      </c>
      <c r="B2870" s="139" t="s">
        <v>69</v>
      </c>
      <c r="C2870" s="141" t="s">
        <v>3152</v>
      </c>
      <c r="D2870" s="140" t="s">
        <v>73</v>
      </c>
      <c r="E2870" s="136">
        <v>25.23</v>
      </c>
    </row>
    <row r="2871" spans="1:5" ht="85.5">
      <c r="A2871" s="143">
        <v>100770</v>
      </c>
      <c r="B2871" s="139" t="s">
        <v>69</v>
      </c>
      <c r="C2871" s="141" t="s">
        <v>3153</v>
      </c>
      <c r="D2871" s="140" t="s">
        <v>73</v>
      </c>
      <c r="E2871" s="136">
        <v>24.15</v>
      </c>
    </row>
    <row r="2872" spans="1:5" ht="85.5">
      <c r="A2872" s="143">
        <v>100771</v>
      </c>
      <c r="B2872" s="139" t="s">
        <v>69</v>
      </c>
      <c r="C2872" s="141" t="s">
        <v>3154</v>
      </c>
      <c r="D2872" s="140" t="s">
        <v>73</v>
      </c>
      <c r="E2872" s="136">
        <v>19.78</v>
      </c>
    </row>
    <row r="2873" spans="1:5" ht="85.5">
      <c r="A2873" s="143">
        <v>100772</v>
      </c>
      <c r="B2873" s="139" t="s">
        <v>69</v>
      </c>
      <c r="C2873" s="141" t="s">
        <v>3155</v>
      </c>
      <c r="D2873" s="140" t="s">
        <v>73</v>
      </c>
      <c r="E2873" s="136">
        <v>18.8</v>
      </c>
    </row>
    <row r="2874" spans="1:5" ht="71.25">
      <c r="A2874" s="143">
        <v>100773</v>
      </c>
      <c r="B2874" s="139" t="s">
        <v>69</v>
      </c>
      <c r="C2874" s="141" t="s">
        <v>3156</v>
      </c>
      <c r="D2874" s="140" t="s">
        <v>73</v>
      </c>
      <c r="E2874" s="136">
        <v>21.19</v>
      </c>
    </row>
    <row r="2875" spans="1:5" ht="71.25">
      <c r="A2875" s="143">
        <v>100774</v>
      </c>
      <c r="B2875" s="139" t="s">
        <v>69</v>
      </c>
      <c r="C2875" s="141" t="s">
        <v>3157</v>
      </c>
      <c r="D2875" s="140" t="s">
        <v>73</v>
      </c>
      <c r="E2875" s="136">
        <v>12.58</v>
      </c>
    </row>
    <row r="2876" spans="1:5" ht="71.25">
      <c r="A2876" s="143">
        <v>100775</v>
      </c>
      <c r="B2876" s="139" t="s">
        <v>69</v>
      </c>
      <c r="C2876" s="141" t="s">
        <v>154</v>
      </c>
      <c r="D2876" s="140" t="s">
        <v>73</v>
      </c>
      <c r="E2876" s="136">
        <v>14.19</v>
      </c>
    </row>
    <row r="2877" spans="1:5" ht="71.25">
      <c r="A2877" s="143">
        <v>100776</v>
      </c>
      <c r="B2877" s="139" t="s">
        <v>69</v>
      </c>
      <c r="C2877" s="141" t="s">
        <v>3158</v>
      </c>
      <c r="D2877" s="140" t="s">
        <v>73</v>
      </c>
      <c r="E2877" s="136">
        <v>21.32</v>
      </c>
    </row>
    <row r="2878" spans="1:5" ht="71.25">
      <c r="A2878" s="143">
        <v>100777</v>
      </c>
      <c r="B2878" s="139" t="s">
        <v>69</v>
      </c>
      <c r="C2878" s="141" t="s">
        <v>3159</v>
      </c>
      <c r="D2878" s="140" t="s">
        <v>73</v>
      </c>
      <c r="E2878" s="136">
        <v>12.51</v>
      </c>
    </row>
    <row r="2879" spans="1:5" ht="71.25">
      <c r="A2879" s="143">
        <v>100778</v>
      </c>
      <c r="B2879" s="139" t="s">
        <v>69</v>
      </c>
      <c r="C2879" s="141" t="s">
        <v>3160</v>
      </c>
      <c r="D2879" s="140" t="s">
        <v>73</v>
      </c>
      <c r="E2879" s="136">
        <v>14.13</v>
      </c>
    </row>
    <row r="2880" spans="1:5" ht="57">
      <c r="A2880" s="143">
        <v>103795</v>
      </c>
      <c r="B2880" s="139" t="s">
        <v>69</v>
      </c>
      <c r="C2880" s="141" t="s">
        <v>3161</v>
      </c>
      <c r="D2880" s="140" t="s">
        <v>116</v>
      </c>
      <c r="E2880" s="136">
        <v>101.04</v>
      </c>
    </row>
    <row r="2881" spans="1:5" ht="42.75">
      <c r="A2881" s="143">
        <v>103796</v>
      </c>
      <c r="B2881" s="139" t="s">
        <v>69</v>
      </c>
      <c r="C2881" s="141" t="s">
        <v>3162</v>
      </c>
      <c r="D2881" s="140" t="s">
        <v>116</v>
      </c>
      <c r="E2881" s="136">
        <v>64.84</v>
      </c>
    </row>
    <row r="2882" spans="1:5" ht="28.5">
      <c r="A2882" s="143">
        <v>103797</v>
      </c>
      <c r="B2882" s="139" t="s">
        <v>69</v>
      </c>
      <c r="C2882" s="141" t="s">
        <v>3163</v>
      </c>
      <c r="D2882" s="140" t="s">
        <v>73</v>
      </c>
      <c r="E2882" s="136">
        <v>19.38</v>
      </c>
    </row>
    <row r="2883" spans="1:5" ht="57">
      <c r="A2883" s="143">
        <v>103798</v>
      </c>
      <c r="B2883" s="139" t="s">
        <v>69</v>
      </c>
      <c r="C2883" s="141" t="s">
        <v>3164</v>
      </c>
      <c r="D2883" s="140" t="s">
        <v>119</v>
      </c>
      <c r="E2883" s="136">
        <v>635.25</v>
      </c>
    </row>
    <row r="2884" spans="1:5" ht="85.5">
      <c r="A2884" s="143">
        <v>103799</v>
      </c>
      <c r="B2884" s="139" t="s">
        <v>69</v>
      </c>
      <c r="C2884" s="141" t="s">
        <v>3165</v>
      </c>
      <c r="D2884" s="140" t="s">
        <v>119</v>
      </c>
      <c r="E2884" s="136">
        <v>475.38</v>
      </c>
    </row>
    <row r="2885" spans="1:5" ht="57">
      <c r="A2885" s="143">
        <v>103800</v>
      </c>
      <c r="B2885" s="139" t="s">
        <v>69</v>
      </c>
      <c r="C2885" s="141" t="s">
        <v>3166</v>
      </c>
      <c r="D2885" s="140" t="s">
        <v>119</v>
      </c>
      <c r="E2885" s="136">
        <v>571.78</v>
      </c>
    </row>
    <row r="2886" spans="1:5" ht="71.25">
      <c r="A2886" s="143">
        <v>103801</v>
      </c>
      <c r="B2886" s="139" t="s">
        <v>69</v>
      </c>
      <c r="C2886" s="141" t="s">
        <v>3167</v>
      </c>
      <c r="D2886" s="140" t="s">
        <v>119</v>
      </c>
      <c r="E2886" s="136">
        <v>693.19</v>
      </c>
    </row>
    <row r="2887" spans="1:5" ht="85.5">
      <c r="A2887" s="143">
        <v>103925</v>
      </c>
      <c r="B2887" s="139" t="s">
        <v>69</v>
      </c>
      <c r="C2887" s="141" t="s">
        <v>3168</v>
      </c>
      <c r="D2887" s="140" t="s">
        <v>119</v>
      </c>
      <c r="E2887" s="136">
        <v>1873.93</v>
      </c>
    </row>
    <row r="2888" spans="1:5" ht="85.5">
      <c r="A2888" s="143">
        <v>103926</v>
      </c>
      <c r="B2888" s="139" t="s">
        <v>69</v>
      </c>
      <c r="C2888" s="141" t="s">
        <v>3169</v>
      </c>
      <c r="D2888" s="140" t="s">
        <v>119</v>
      </c>
      <c r="E2888" s="136">
        <v>1488.23</v>
      </c>
    </row>
    <row r="2889" spans="1:5" ht="57">
      <c r="A2889" s="143">
        <v>103928</v>
      </c>
      <c r="B2889" s="139" t="s">
        <v>69</v>
      </c>
      <c r="C2889" s="141" t="s">
        <v>3170</v>
      </c>
      <c r="D2889" s="140" t="s">
        <v>119</v>
      </c>
      <c r="E2889" s="136">
        <v>571.78</v>
      </c>
    </row>
    <row r="2890" spans="1:5" ht="57">
      <c r="A2890" s="143">
        <v>103929</v>
      </c>
      <c r="B2890" s="139" t="s">
        <v>69</v>
      </c>
      <c r="C2890" s="141" t="s">
        <v>3171</v>
      </c>
      <c r="D2890" s="140" t="s">
        <v>119</v>
      </c>
      <c r="E2890" s="136">
        <v>1341.66</v>
      </c>
    </row>
    <row r="2891" spans="1:5" ht="71.25">
      <c r="A2891" s="143">
        <v>103930</v>
      </c>
      <c r="B2891" s="139" t="s">
        <v>69</v>
      </c>
      <c r="C2891" s="141" t="s">
        <v>3172</v>
      </c>
      <c r="D2891" s="140" t="s">
        <v>119</v>
      </c>
      <c r="E2891" s="136">
        <v>843.2</v>
      </c>
    </row>
    <row r="2892" spans="1:5" ht="71.25">
      <c r="A2892" s="143">
        <v>103931</v>
      </c>
      <c r="B2892" s="139" t="s">
        <v>69</v>
      </c>
      <c r="C2892" s="141" t="s">
        <v>3173</v>
      </c>
      <c r="D2892" s="140" t="s">
        <v>119</v>
      </c>
      <c r="E2892" s="136">
        <v>625.87</v>
      </c>
    </row>
    <row r="2893" spans="1:5" ht="85.5">
      <c r="A2893" s="143">
        <v>103932</v>
      </c>
      <c r="B2893" s="139" t="s">
        <v>69</v>
      </c>
      <c r="C2893" s="141" t="s">
        <v>3174</v>
      </c>
      <c r="D2893" s="140" t="s">
        <v>119</v>
      </c>
      <c r="E2893" s="136">
        <v>594.03</v>
      </c>
    </row>
    <row r="2894" spans="1:5" ht="57">
      <c r="A2894" s="143">
        <v>103933</v>
      </c>
      <c r="B2894" s="139" t="s">
        <v>69</v>
      </c>
      <c r="C2894" s="141" t="s">
        <v>3175</v>
      </c>
      <c r="D2894" s="140" t="s">
        <v>119</v>
      </c>
      <c r="E2894" s="136">
        <v>1644.13</v>
      </c>
    </row>
    <row r="2895" spans="1:5" ht="42.75">
      <c r="A2895" s="143">
        <v>105041</v>
      </c>
      <c r="B2895" s="139" t="s">
        <v>69</v>
      </c>
      <c r="C2895" s="141" t="s">
        <v>3176</v>
      </c>
      <c r="D2895" s="140" t="s">
        <v>75</v>
      </c>
      <c r="E2895" s="136">
        <v>62.35</v>
      </c>
    </row>
    <row r="2896" spans="1:5" ht="57">
      <c r="A2896" s="143">
        <v>105042</v>
      </c>
      <c r="B2896" s="139" t="s">
        <v>69</v>
      </c>
      <c r="C2896" s="141" t="s">
        <v>3177</v>
      </c>
      <c r="D2896" s="140" t="s">
        <v>75</v>
      </c>
      <c r="E2896" s="136">
        <v>80.72</v>
      </c>
    </row>
    <row r="2897" spans="1:5" ht="42.75">
      <c r="A2897" s="143">
        <v>105045</v>
      </c>
      <c r="B2897" s="139" t="s">
        <v>69</v>
      </c>
      <c r="C2897" s="141" t="s">
        <v>3178</v>
      </c>
      <c r="D2897" s="140" t="s">
        <v>75</v>
      </c>
      <c r="E2897" s="136">
        <v>70.52</v>
      </c>
    </row>
    <row r="2898" spans="1:5" ht="57">
      <c r="A2898" s="143">
        <v>105046</v>
      </c>
      <c r="B2898" s="139" t="s">
        <v>69</v>
      </c>
      <c r="C2898" s="141" t="s">
        <v>3179</v>
      </c>
      <c r="D2898" s="140" t="s">
        <v>75</v>
      </c>
      <c r="E2898" s="136">
        <v>67.2</v>
      </c>
    </row>
    <row r="2899" spans="1:5" ht="57">
      <c r="A2899" s="143">
        <v>105050</v>
      </c>
      <c r="B2899" s="139" t="s">
        <v>69</v>
      </c>
      <c r="C2899" s="141" t="s">
        <v>3180</v>
      </c>
      <c r="D2899" s="140" t="s">
        <v>75</v>
      </c>
      <c r="E2899" s="136">
        <v>244.82</v>
      </c>
    </row>
    <row r="2900" spans="1:5" ht="57">
      <c r="A2900" s="143">
        <v>105053</v>
      </c>
      <c r="B2900" s="139" t="s">
        <v>69</v>
      </c>
      <c r="C2900" s="141" t="s">
        <v>3181</v>
      </c>
      <c r="D2900" s="140" t="s">
        <v>75</v>
      </c>
      <c r="E2900" s="136">
        <v>231.5</v>
      </c>
    </row>
    <row r="2901" spans="1:5" ht="57">
      <c r="A2901" s="143">
        <v>105056</v>
      </c>
      <c r="B2901" s="139" t="s">
        <v>69</v>
      </c>
      <c r="C2901" s="141" t="s">
        <v>3182</v>
      </c>
      <c r="D2901" s="140" t="s">
        <v>75</v>
      </c>
      <c r="E2901" s="136">
        <v>337.31</v>
      </c>
    </row>
    <row r="2902" spans="1:5" ht="57">
      <c r="A2902" s="143">
        <v>105058</v>
      </c>
      <c r="B2902" s="139" t="s">
        <v>69</v>
      </c>
      <c r="C2902" s="141" t="s">
        <v>3183</v>
      </c>
      <c r="D2902" s="140" t="s">
        <v>75</v>
      </c>
      <c r="E2902" s="136">
        <v>324.93</v>
      </c>
    </row>
    <row r="2903" spans="1:5" ht="71.25">
      <c r="A2903" s="143">
        <v>105061</v>
      </c>
      <c r="B2903" s="139" t="s">
        <v>69</v>
      </c>
      <c r="C2903" s="141" t="s">
        <v>3184</v>
      </c>
      <c r="D2903" s="140" t="s">
        <v>75</v>
      </c>
      <c r="E2903" s="136">
        <v>116.45</v>
      </c>
    </row>
    <row r="2904" spans="1:5" ht="71.25">
      <c r="A2904" s="143">
        <v>105064</v>
      </c>
      <c r="B2904" s="139" t="s">
        <v>69</v>
      </c>
      <c r="C2904" s="141" t="s">
        <v>3185</v>
      </c>
      <c r="D2904" s="140" t="s">
        <v>75</v>
      </c>
      <c r="E2904" s="136">
        <v>99.08</v>
      </c>
    </row>
    <row r="2905" spans="1:5" ht="71.25">
      <c r="A2905" s="143">
        <v>105068</v>
      </c>
      <c r="B2905" s="139" t="s">
        <v>69</v>
      </c>
      <c r="C2905" s="141" t="s">
        <v>3186</v>
      </c>
      <c r="D2905" s="140" t="s">
        <v>75</v>
      </c>
      <c r="E2905" s="136">
        <v>190.28</v>
      </c>
    </row>
    <row r="2906" spans="1:5" ht="71.25">
      <c r="A2906" s="143">
        <v>105071</v>
      </c>
      <c r="B2906" s="139" t="s">
        <v>69</v>
      </c>
      <c r="C2906" s="141" t="s">
        <v>3187</v>
      </c>
      <c r="D2906" s="140" t="s">
        <v>75</v>
      </c>
      <c r="E2906" s="136">
        <v>172.94</v>
      </c>
    </row>
    <row r="2907" spans="1:5" ht="71.25">
      <c r="A2907" s="143">
        <v>105074</v>
      </c>
      <c r="B2907" s="139" t="s">
        <v>69</v>
      </c>
      <c r="C2907" s="141" t="s">
        <v>3188</v>
      </c>
      <c r="D2907" s="140" t="s">
        <v>75</v>
      </c>
      <c r="E2907" s="136">
        <v>293.61</v>
      </c>
    </row>
    <row r="2908" spans="1:5" ht="71.25">
      <c r="A2908" s="143">
        <v>105077</v>
      </c>
      <c r="B2908" s="139" t="s">
        <v>69</v>
      </c>
      <c r="C2908" s="141" t="s">
        <v>3189</v>
      </c>
      <c r="D2908" s="140" t="s">
        <v>75</v>
      </c>
      <c r="E2908" s="136">
        <v>276.35000000000002</v>
      </c>
    </row>
    <row r="2909" spans="1:5" ht="42.75">
      <c r="A2909" s="143">
        <v>105080</v>
      </c>
      <c r="B2909" s="139" t="s">
        <v>69</v>
      </c>
      <c r="C2909" s="141" t="s">
        <v>3190</v>
      </c>
      <c r="D2909" s="140" t="s">
        <v>75</v>
      </c>
      <c r="E2909" s="136">
        <v>77.819999999999993</v>
      </c>
    </row>
    <row r="2910" spans="1:5" ht="42.75">
      <c r="A2910" s="143">
        <v>105081</v>
      </c>
      <c r="B2910" s="139" t="s">
        <v>69</v>
      </c>
      <c r="C2910" s="141" t="s">
        <v>3191</v>
      </c>
      <c r="D2910" s="140" t="s">
        <v>75</v>
      </c>
      <c r="E2910" s="136">
        <v>89.62</v>
      </c>
    </row>
    <row r="2911" spans="1:5" ht="42.75">
      <c r="A2911" s="143">
        <v>105082</v>
      </c>
      <c r="B2911" s="139" t="s">
        <v>69</v>
      </c>
      <c r="C2911" s="141" t="s">
        <v>3192</v>
      </c>
      <c r="D2911" s="140" t="s">
        <v>75</v>
      </c>
      <c r="E2911" s="136">
        <v>80.98</v>
      </c>
    </row>
    <row r="2912" spans="1:5" ht="42.75">
      <c r="A2912" s="143">
        <v>105083</v>
      </c>
      <c r="B2912" s="139" t="s">
        <v>69</v>
      </c>
      <c r="C2912" s="141" t="s">
        <v>3193</v>
      </c>
      <c r="D2912" s="140" t="s">
        <v>75</v>
      </c>
      <c r="E2912" s="136">
        <v>91.07</v>
      </c>
    </row>
    <row r="2913" spans="1:5" ht="42.75">
      <c r="A2913" s="143">
        <v>105084</v>
      </c>
      <c r="B2913" s="139" t="s">
        <v>69</v>
      </c>
      <c r="C2913" s="141" t="s">
        <v>3194</v>
      </c>
      <c r="D2913" s="140" t="s">
        <v>75</v>
      </c>
      <c r="E2913" s="136">
        <v>112.35</v>
      </c>
    </row>
    <row r="2914" spans="1:5" ht="42.75">
      <c r="A2914" s="143">
        <v>105085</v>
      </c>
      <c r="B2914" s="139" t="s">
        <v>69</v>
      </c>
      <c r="C2914" s="141" t="s">
        <v>3195</v>
      </c>
      <c r="D2914" s="140" t="s">
        <v>75</v>
      </c>
      <c r="E2914" s="136">
        <v>117.31</v>
      </c>
    </row>
    <row r="2915" spans="1:5" ht="42.75">
      <c r="A2915" s="143">
        <v>105086</v>
      </c>
      <c r="B2915" s="139" t="s">
        <v>69</v>
      </c>
      <c r="C2915" s="141" t="s">
        <v>3196</v>
      </c>
      <c r="D2915" s="140" t="s">
        <v>75</v>
      </c>
      <c r="E2915" s="136">
        <v>104.81</v>
      </c>
    </row>
    <row r="2916" spans="1:5" ht="42.75">
      <c r="A2916" s="143">
        <v>105087</v>
      </c>
      <c r="B2916" s="139" t="s">
        <v>69</v>
      </c>
      <c r="C2916" s="141" t="s">
        <v>3197</v>
      </c>
      <c r="D2916" s="140" t="s">
        <v>75</v>
      </c>
      <c r="E2916" s="136">
        <v>117.4</v>
      </c>
    </row>
    <row r="2917" spans="1:5" ht="42.75">
      <c r="A2917" s="143">
        <v>105088</v>
      </c>
      <c r="B2917" s="139" t="s">
        <v>69</v>
      </c>
      <c r="C2917" s="141" t="s">
        <v>3198</v>
      </c>
      <c r="D2917" s="140" t="s">
        <v>75</v>
      </c>
      <c r="E2917" s="136">
        <v>209.39</v>
      </c>
    </row>
    <row r="2918" spans="1:5" ht="42.75">
      <c r="A2918" s="143">
        <v>105089</v>
      </c>
      <c r="B2918" s="139" t="s">
        <v>69</v>
      </c>
      <c r="C2918" s="141" t="s">
        <v>3199</v>
      </c>
      <c r="D2918" s="140" t="s">
        <v>75</v>
      </c>
      <c r="E2918" s="136">
        <v>193.57</v>
      </c>
    </row>
    <row r="2919" spans="1:5" ht="28.5">
      <c r="A2919" s="143">
        <v>105090</v>
      </c>
      <c r="B2919" s="139" t="s">
        <v>69</v>
      </c>
      <c r="C2919" s="141" t="s">
        <v>3200</v>
      </c>
      <c r="D2919" s="140" t="s">
        <v>116</v>
      </c>
      <c r="E2919" s="136">
        <v>362.65</v>
      </c>
    </row>
    <row r="2920" spans="1:5" ht="42.75">
      <c r="A2920" s="143">
        <v>105091</v>
      </c>
      <c r="B2920" s="139" t="s">
        <v>69</v>
      </c>
      <c r="C2920" s="141" t="s">
        <v>3201</v>
      </c>
      <c r="D2920" s="140" t="s">
        <v>75</v>
      </c>
      <c r="E2920" s="136">
        <v>154</v>
      </c>
    </row>
    <row r="2921" spans="1:5" ht="42.75">
      <c r="A2921" s="143">
        <v>105092</v>
      </c>
      <c r="B2921" s="139" t="s">
        <v>69</v>
      </c>
      <c r="C2921" s="141" t="s">
        <v>3202</v>
      </c>
      <c r="D2921" s="140" t="s">
        <v>75</v>
      </c>
      <c r="E2921" s="136">
        <v>167.17</v>
      </c>
    </row>
    <row r="2922" spans="1:5" ht="42.75">
      <c r="A2922" s="143">
        <v>105093</v>
      </c>
      <c r="B2922" s="139" t="s">
        <v>69</v>
      </c>
      <c r="C2922" s="141" t="s">
        <v>3203</v>
      </c>
      <c r="D2922" s="140" t="s">
        <v>75</v>
      </c>
      <c r="E2922" s="136">
        <v>169.87</v>
      </c>
    </row>
    <row r="2923" spans="1:5" ht="57">
      <c r="A2923" s="143">
        <v>105095</v>
      </c>
      <c r="B2923" s="139" t="s">
        <v>69</v>
      </c>
      <c r="C2923" s="141" t="s">
        <v>3204</v>
      </c>
      <c r="D2923" s="140" t="s">
        <v>75</v>
      </c>
      <c r="E2923" s="136">
        <v>119.15</v>
      </c>
    </row>
    <row r="2924" spans="1:5" ht="57">
      <c r="A2924" s="143">
        <v>105098</v>
      </c>
      <c r="B2924" s="139" t="s">
        <v>69</v>
      </c>
      <c r="C2924" s="141" t="s">
        <v>3205</v>
      </c>
      <c r="D2924" s="140" t="s">
        <v>75</v>
      </c>
      <c r="E2924" s="136">
        <v>105.65</v>
      </c>
    </row>
    <row r="2925" spans="1:5" ht="42.75">
      <c r="A2925" s="143">
        <v>105099</v>
      </c>
      <c r="B2925" s="139" t="s">
        <v>69</v>
      </c>
      <c r="C2925" s="141" t="s">
        <v>3206</v>
      </c>
      <c r="D2925" s="140" t="s">
        <v>75</v>
      </c>
      <c r="E2925" s="136">
        <v>99.95</v>
      </c>
    </row>
    <row r="2926" spans="1:5" ht="42.75">
      <c r="A2926" s="143">
        <v>105100</v>
      </c>
      <c r="B2926" s="139" t="s">
        <v>69</v>
      </c>
      <c r="C2926" s="141" t="s">
        <v>3207</v>
      </c>
      <c r="D2926" s="140" t="s">
        <v>75</v>
      </c>
      <c r="E2926" s="136">
        <v>142.09</v>
      </c>
    </row>
    <row r="2927" spans="1:5" ht="42.75">
      <c r="A2927" s="143">
        <v>105101</v>
      </c>
      <c r="B2927" s="139" t="s">
        <v>69</v>
      </c>
      <c r="C2927" s="141" t="s">
        <v>3208</v>
      </c>
      <c r="D2927" s="140" t="s">
        <v>75</v>
      </c>
      <c r="E2927" s="136">
        <v>275.52999999999997</v>
      </c>
    </row>
    <row r="2928" spans="1:5" ht="42.75">
      <c r="A2928" s="143">
        <v>105102</v>
      </c>
      <c r="B2928" s="139" t="s">
        <v>69</v>
      </c>
      <c r="C2928" s="141" t="s">
        <v>3209</v>
      </c>
      <c r="D2928" s="140" t="s">
        <v>75</v>
      </c>
      <c r="E2928" s="136">
        <v>378.13</v>
      </c>
    </row>
    <row r="2929" spans="1:5" ht="42.75">
      <c r="A2929" s="143">
        <v>98562</v>
      </c>
      <c r="B2929" s="139" t="s">
        <v>69</v>
      </c>
      <c r="C2929" s="141" t="s">
        <v>3210</v>
      </c>
      <c r="D2929" s="140" t="s">
        <v>116</v>
      </c>
      <c r="E2929" s="136">
        <v>61.47</v>
      </c>
    </row>
    <row r="2930" spans="1:5" ht="42.75">
      <c r="A2930" s="143">
        <v>98555</v>
      </c>
      <c r="B2930" s="139" t="s">
        <v>69</v>
      </c>
      <c r="C2930" s="141" t="s">
        <v>151</v>
      </c>
      <c r="D2930" s="140" t="s">
        <v>116</v>
      </c>
      <c r="E2930" s="136">
        <v>40.6</v>
      </c>
    </row>
    <row r="2931" spans="1:5" ht="57">
      <c r="A2931" s="143">
        <v>98556</v>
      </c>
      <c r="B2931" s="139" t="s">
        <v>69</v>
      </c>
      <c r="C2931" s="141" t="s">
        <v>3211</v>
      </c>
      <c r="D2931" s="140" t="s">
        <v>116</v>
      </c>
      <c r="E2931" s="136">
        <v>71.510000000000005</v>
      </c>
    </row>
    <row r="2932" spans="1:5" ht="57">
      <c r="A2932" s="143">
        <v>98558</v>
      </c>
      <c r="B2932" s="139" t="s">
        <v>69</v>
      </c>
      <c r="C2932" s="141" t="s">
        <v>3212</v>
      </c>
      <c r="D2932" s="140" t="s">
        <v>79</v>
      </c>
      <c r="E2932" s="136">
        <v>11.37</v>
      </c>
    </row>
    <row r="2933" spans="1:5" ht="28.5">
      <c r="A2933" s="143">
        <v>98559</v>
      </c>
      <c r="B2933" s="139" t="s">
        <v>69</v>
      </c>
      <c r="C2933" s="141" t="s">
        <v>3213</v>
      </c>
      <c r="D2933" s="140" t="s">
        <v>75</v>
      </c>
      <c r="E2933" s="136">
        <v>5.45</v>
      </c>
    </row>
    <row r="2934" spans="1:5" ht="42.75">
      <c r="A2934" s="143">
        <v>98546</v>
      </c>
      <c r="B2934" s="139" t="s">
        <v>69</v>
      </c>
      <c r="C2934" s="141" t="s">
        <v>3214</v>
      </c>
      <c r="D2934" s="140" t="s">
        <v>116</v>
      </c>
      <c r="E2934" s="136">
        <v>128.16</v>
      </c>
    </row>
    <row r="2935" spans="1:5" ht="42.75">
      <c r="A2935" s="143">
        <v>98547</v>
      </c>
      <c r="B2935" s="139" t="s">
        <v>69</v>
      </c>
      <c r="C2935" s="141" t="s">
        <v>3215</v>
      </c>
      <c r="D2935" s="140" t="s">
        <v>116</v>
      </c>
      <c r="E2935" s="136">
        <v>213.09</v>
      </c>
    </row>
    <row r="2936" spans="1:5" ht="42.75">
      <c r="A2936" s="143">
        <v>98553</v>
      </c>
      <c r="B2936" s="139" t="s">
        <v>69</v>
      </c>
      <c r="C2936" s="141" t="s">
        <v>3216</v>
      </c>
      <c r="D2936" s="140" t="s">
        <v>116</v>
      </c>
      <c r="E2936" s="136">
        <v>204.48</v>
      </c>
    </row>
    <row r="2937" spans="1:5" ht="42.75">
      <c r="A2937" s="143">
        <v>98554</v>
      </c>
      <c r="B2937" s="139" t="s">
        <v>69</v>
      </c>
      <c r="C2937" s="141" t="s">
        <v>3217</v>
      </c>
      <c r="D2937" s="140" t="s">
        <v>116</v>
      </c>
      <c r="E2937" s="136">
        <v>58.01</v>
      </c>
    </row>
    <row r="2938" spans="1:5" ht="28.5">
      <c r="A2938" s="143">
        <v>98557</v>
      </c>
      <c r="B2938" s="139" t="s">
        <v>69</v>
      </c>
      <c r="C2938" s="141" t="s">
        <v>3218</v>
      </c>
      <c r="D2938" s="140" t="s">
        <v>116</v>
      </c>
      <c r="E2938" s="136">
        <v>57.07</v>
      </c>
    </row>
    <row r="2939" spans="1:5" ht="42.75">
      <c r="A2939" s="143">
        <v>98563</v>
      </c>
      <c r="B2939" s="139" t="s">
        <v>69</v>
      </c>
      <c r="C2939" s="141" t="s">
        <v>3219</v>
      </c>
      <c r="D2939" s="140" t="s">
        <v>116</v>
      </c>
      <c r="E2939" s="136">
        <v>43.65</v>
      </c>
    </row>
    <row r="2940" spans="1:5" ht="42.75">
      <c r="A2940" s="143">
        <v>98564</v>
      </c>
      <c r="B2940" s="139" t="s">
        <v>69</v>
      </c>
      <c r="C2940" s="141" t="s">
        <v>3220</v>
      </c>
      <c r="D2940" s="140" t="s">
        <v>116</v>
      </c>
      <c r="E2940" s="136">
        <v>59.41</v>
      </c>
    </row>
    <row r="2941" spans="1:5" ht="42.75">
      <c r="A2941" s="143">
        <v>98565</v>
      </c>
      <c r="B2941" s="139" t="s">
        <v>69</v>
      </c>
      <c r="C2941" s="141" t="s">
        <v>3221</v>
      </c>
      <c r="D2941" s="140" t="s">
        <v>116</v>
      </c>
      <c r="E2941" s="136">
        <v>62.81</v>
      </c>
    </row>
    <row r="2942" spans="1:5" ht="42.75">
      <c r="A2942" s="143">
        <v>98566</v>
      </c>
      <c r="B2942" s="139" t="s">
        <v>69</v>
      </c>
      <c r="C2942" s="141" t="s">
        <v>3222</v>
      </c>
      <c r="D2942" s="140" t="s">
        <v>116</v>
      </c>
      <c r="E2942" s="136">
        <v>78.56</v>
      </c>
    </row>
    <row r="2943" spans="1:5" ht="42.75">
      <c r="A2943" s="143">
        <v>98567</v>
      </c>
      <c r="B2943" s="139" t="s">
        <v>69</v>
      </c>
      <c r="C2943" s="141" t="s">
        <v>3223</v>
      </c>
      <c r="D2943" s="140" t="s">
        <v>116</v>
      </c>
      <c r="E2943" s="136">
        <v>81.099999999999994</v>
      </c>
    </row>
    <row r="2944" spans="1:5" ht="42.75">
      <c r="A2944" s="143">
        <v>98568</v>
      </c>
      <c r="B2944" s="139" t="s">
        <v>69</v>
      </c>
      <c r="C2944" s="141" t="s">
        <v>3224</v>
      </c>
      <c r="D2944" s="140" t="s">
        <v>116</v>
      </c>
      <c r="E2944" s="136">
        <v>96.86</v>
      </c>
    </row>
    <row r="2945" spans="1:5" ht="42.75">
      <c r="A2945" s="143">
        <v>98569</v>
      </c>
      <c r="B2945" s="139" t="s">
        <v>69</v>
      </c>
      <c r="C2945" s="141" t="s">
        <v>3225</v>
      </c>
      <c r="D2945" s="140" t="s">
        <v>116</v>
      </c>
      <c r="E2945" s="136">
        <v>100.25</v>
      </c>
    </row>
    <row r="2946" spans="1:5" ht="42.75">
      <c r="A2946" s="143">
        <v>98570</v>
      </c>
      <c r="B2946" s="139" t="s">
        <v>69</v>
      </c>
      <c r="C2946" s="141" t="s">
        <v>3226</v>
      </c>
      <c r="D2946" s="140" t="s">
        <v>116</v>
      </c>
      <c r="E2946" s="136">
        <v>116.01</v>
      </c>
    </row>
    <row r="2947" spans="1:5" ht="28.5">
      <c r="A2947" s="143">
        <v>98571</v>
      </c>
      <c r="B2947" s="139" t="s">
        <v>69</v>
      </c>
      <c r="C2947" s="141" t="s">
        <v>3227</v>
      </c>
      <c r="D2947" s="140" t="s">
        <v>116</v>
      </c>
      <c r="E2947" s="136">
        <v>51.49</v>
      </c>
    </row>
    <row r="2948" spans="1:5" ht="28.5">
      <c r="A2948" s="143">
        <v>98572</v>
      </c>
      <c r="B2948" s="139" t="s">
        <v>69</v>
      </c>
      <c r="C2948" s="141" t="s">
        <v>3228</v>
      </c>
      <c r="D2948" s="140" t="s">
        <v>116</v>
      </c>
      <c r="E2948" s="136">
        <v>63.39</v>
      </c>
    </row>
    <row r="2949" spans="1:5" ht="28.5">
      <c r="A2949" s="143">
        <v>98573</v>
      </c>
      <c r="B2949" s="139" t="s">
        <v>69</v>
      </c>
      <c r="C2949" s="141" t="s">
        <v>3229</v>
      </c>
      <c r="D2949" s="140" t="s">
        <v>116</v>
      </c>
      <c r="E2949" s="136">
        <v>78.37</v>
      </c>
    </row>
    <row r="2950" spans="1:5" ht="57">
      <c r="A2950" s="143">
        <v>91831</v>
      </c>
      <c r="B2950" s="139" t="s">
        <v>69</v>
      </c>
      <c r="C2950" s="141" t="s">
        <v>3230</v>
      </c>
      <c r="D2950" s="140" t="s">
        <v>75</v>
      </c>
      <c r="E2950" s="136">
        <v>21.34</v>
      </c>
    </row>
    <row r="2951" spans="1:5" ht="57">
      <c r="A2951" s="143">
        <v>91833</v>
      </c>
      <c r="B2951" s="139" t="s">
        <v>69</v>
      </c>
      <c r="C2951" s="141" t="s">
        <v>3231</v>
      </c>
      <c r="D2951" s="140" t="s">
        <v>75</v>
      </c>
      <c r="E2951" s="136">
        <v>21.9</v>
      </c>
    </row>
    <row r="2952" spans="1:5" ht="57">
      <c r="A2952" s="143">
        <v>91834</v>
      </c>
      <c r="B2952" s="139" t="s">
        <v>69</v>
      </c>
      <c r="C2952" s="141" t="s">
        <v>162</v>
      </c>
      <c r="D2952" s="140" t="s">
        <v>75</v>
      </c>
      <c r="E2952" s="136">
        <v>22.3</v>
      </c>
    </row>
    <row r="2953" spans="1:5" ht="57">
      <c r="A2953" s="143">
        <v>91835</v>
      </c>
      <c r="B2953" s="139" t="s">
        <v>69</v>
      </c>
      <c r="C2953" s="141" t="s">
        <v>3232</v>
      </c>
      <c r="D2953" s="140" t="s">
        <v>75</v>
      </c>
      <c r="E2953" s="136">
        <v>23.75</v>
      </c>
    </row>
    <row r="2954" spans="1:5" ht="57">
      <c r="A2954" s="143">
        <v>91836</v>
      </c>
      <c r="B2954" s="139" t="s">
        <v>69</v>
      </c>
      <c r="C2954" s="141" t="s">
        <v>3233</v>
      </c>
      <c r="D2954" s="140" t="s">
        <v>75</v>
      </c>
      <c r="E2954" s="136">
        <v>25.23</v>
      </c>
    </row>
    <row r="2955" spans="1:5" ht="57">
      <c r="A2955" s="143">
        <v>91837</v>
      </c>
      <c r="B2955" s="139" t="s">
        <v>69</v>
      </c>
      <c r="C2955" s="141" t="s">
        <v>3234</v>
      </c>
      <c r="D2955" s="140" t="s">
        <v>75</v>
      </c>
      <c r="E2955" s="136">
        <v>28.6</v>
      </c>
    </row>
    <row r="2956" spans="1:5" ht="42.75">
      <c r="A2956" s="143">
        <v>91839</v>
      </c>
      <c r="B2956" s="139" t="s">
        <v>69</v>
      </c>
      <c r="C2956" s="141" t="s">
        <v>163</v>
      </c>
      <c r="D2956" s="140" t="s">
        <v>75</v>
      </c>
      <c r="E2956" s="136">
        <v>24.41</v>
      </c>
    </row>
    <row r="2957" spans="1:5" ht="57">
      <c r="A2957" s="143">
        <v>91840</v>
      </c>
      <c r="B2957" s="139" t="s">
        <v>69</v>
      </c>
      <c r="C2957" s="141" t="s">
        <v>3235</v>
      </c>
      <c r="D2957" s="140" t="s">
        <v>75</v>
      </c>
      <c r="E2957" s="136">
        <v>27.66</v>
      </c>
    </row>
    <row r="2958" spans="1:5" ht="57">
      <c r="A2958" s="143">
        <v>91841</v>
      </c>
      <c r="B2958" s="139" t="s">
        <v>69</v>
      </c>
      <c r="C2958" s="141" t="s">
        <v>3236</v>
      </c>
      <c r="D2958" s="140" t="s">
        <v>75</v>
      </c>
      <c r="E2958" s="136">
        <v>26.76</v>
      </c>
    </row>
    <row r="2959" spans="1:5" ht="57">
      <c r="A2959" s="143">
        <v>91843</v>
      </c>
      <c r="B2959" s="139" t="s">
        <v>69</v>
      </c>
      <c r="C2959" s="141" t="s">
        <v>3237</v>
      </c>
      <c r="D2959" s="140" t="s">
        <v>75</v>
      </c>
      <c r="E2959" s="136">
        <v>7.32</v>
      </c>
    </row>
    <row r="2960" spans="1:5" ht="57">
      <c r="A2960" s="143">
        <v>91845</v>
      </c>
      <c r="B2960" s="139" t="s">
        <v>69</v>
      </c>
      <c r="C2960" s="141" t="s">
        <v>3238</v>
      </c>
      <c r="D2960" s="140" t="s">
        <v>75</v>
      </c>
      <c r="E2960" s="136">
        <v>9.11</v>
      </c>
    </row>
    <row r="2961" spans="1:5" ht="57">
      <c r="A2961" s="143">
        <v>91847</v>
      </c>
      <c r="B2961" s="139" t="s">
        <v>69</v>
      </c>
      <c r="C2961" s="141" t="s">
        <v>3239</v>
      </c>
      <c r="D2961" s="140" t="s">
        <v>75</v>
      </c>
      <c r="E2961" s="136">
        <v>14.04</v>
      </c>
    </row>
    <row r="2962" spans="1:5" ht="42.75">
      <c r="A2962" s="143">
        <v>91849</v>
      </c>
      <c r="B2962" s="139" t="s">
        <v>69</v>
      </c>
      <c r="C2962" s="141" t="s">
        <v>3240</v>
      </c>
      <c r="D2962" s="140" t="s">
        <v>75</v>
      </c>
      <c r="E2962" s="136">
        <v>9.85</v>
      </c>
    </row>
    <row r="2963" spans="1:5" ht="57">
      <c r="A2963" s="143">
        <v>91850</v>
      </c>
      <c r="B2963" s="139" t="s">
        <v>69</v>
      </c>
      <c r="C2963" s="141" t="s">
        <v>3241</v>
      </c>
      <c r="D2963" s="140" t="s">
        <v>75</v>
      </c>
      <c r="E2963" s="136">
        <v>13.03</v>
      </c>
    </row>
    <row r="2964" spans="1:5" ht="42.75">
      <c r="A2964" s="143">
        <v>91851</v>
      </c>
      <c r="B2964" s="139" t="s">
        <v>69</v>
      </c>
      <c r="C2964" s="141" t="s">
        <v>3242</v>
      </c>
      <c r="D2964" s="140" t="s">
        <v>75</v>
      </c>
      <c r="E2964" s="136">
        <v>12.13</v>
      </c>
    </row>
    <row r="2965" spans="1:5" ht="57">
      <c r="A2965" s="143">
        <v>91852</v>
      </c>
      <c r="B2965" s="139" t="s">
        <v>69</v>
      </c>
      <c r="C2965" s="141" t="s">
        <v>3243</v>
      </c>
      <c r="D2965" s="140" t="s">
        <v>75</v>
      </c>
      <c r="E2965" s="136">
        <v>10.85</v>
      </c>
    </row>
    <row r="2966" spans="1:5" ht="57">
      <c r="A2966" s="143">
        <v>91853</v>
      </c>
      <c r="B2966" s="139" t="s">
        <v>69</v>
      </c>
      <c r="C2966" s="141" t="s">
        <v>3244</v>
      </c>
      <c r="D2966" s="140" t="s">
        <v>75</v>
      </c>
      <c r="E2966" s="136">
        <v>11.37</v>
      </c>
    </row>
    <row r="2967" spans="1:5" ht="57">
      <c r="A2967" s="143">
        <v>91854</v>
      </c>
      <c r="B2967" s="139" t="s">
        <v>69</v>
      </c>
      <c r="C2967" s="141" t="s">
        <v>3245</v>
      </c>
      <c r="D2967" s="140" t="s">
        <v>75</v>
      </c>
      <c r="E2967" s="136">
        <v>11.75</v>
      </c>
    </row>
    <row r="2968" spans="1:5" ht="57">
      <c r="A2968" s="143">
        <v>91855</v>
      </c>
      <c r="B2968" s="139" t="s">
        <v>69</v>
      </c>
      <c r="C2968" s="141" t="s">
        <v>3246</v>
      </c>
      <c r="D2968" s="140" t="s">
        <v>75</v>
      </c>
      <c r="E2968" s="136">
        <v>13.09</v>
      </c>
    </row>
    <row r="2969" spans="1:5" ht="57">
      <c r="A2969" s="143">
        <v>91856</v>
      </c>
      <c r="B2969" s="139" t="s">
        <v>69</v>
      </c>
      <c r="C2969" s="141" t="s">
        <v>3247</v>
      </c>
      <c r="D2969" s="140" t="s">
        <v>75</v>
      </c>
      <c r="E2969" s="136">
        <v>14.6</v>
      </c>
    </row>
    <row r="2970" spans="1:5" ht="57">
      <c r="A2970" s="143">
        <v>91857</v>
      </c>
      <c r="B2970" s="139" t="s">
        <v>69</v>
      </c>
      <c r="C2970" s="141" t="s">
        <v>3248</v>
      </c>
      <c r="D2970" s="140" t="s">
        <v>75</v>
      </c>
      <c r="E2970" s="136">
        <v>17.72</v>
      </c>
    </row>
    <row r="2971" spans="1:5" ht="57">
      <c r="A2971" s="143">
        <v>91859</v>
      </c>
      <c r="B2971" s="139" t="s">
        <v>69</v>
      </c>
      <c r="C2971" s="141" t="s">
        <v>3249</v>
      </c>
      <c r="D2971" s="140" t="s">
        <v>75</v>
      </c>
      <c r="E2971" s="136">
        <v>13.85</v>
      </c>
    </row>
    <row r="2972" spans="1:5" ht="57">
      <c r="A2972" s="143">
        <v>91860</v>
      </c>
      <c r="B2972" s="139" t="s">
        <v>69</v>
      </c>
      <c r="C2972" s="141" t="s">
        <v>3250</v>
      </c>
      <c r="D2972" s="140" t="s">
        <v>75</v>
      </c>
      <c r="E2972" s="136">
        <v>16.88</v>
      </c>
    </row>
    <row r="2973" spans="1:5" ht="57">
      <c r="A2973" s="143">
        <v>91861</v>
      </c>
      <c r="B2973" s="139" t="s">
        <v>69</v>
      </c>
      <c r="C2973" s="141" t="s">
        <v>3251</v>
      </c>
      <c r="D2973" s="140" t="s">
        <v>75</v>
      </c>
      <c r="E2973" s="136">
        <v>16.04</v>
      </c>
    </row>
    <row r="2974" spans="1:5" ht="57">
      <c r="A2974" s="143">
        <v>91862</v>
      </c>
      <c r="B2974" s="139" t="s">
        <v>69</v>
      </c>
      <c r="C2974" s="141" t="s">
        <v>3252</v>
      </c>
      <c r="D2974" s="140" t="s">
        <v>75</v>
      </c>
      <c r="E2974" s="136">
        <v>11.1</v>
      </c>
    </row>
    <row r="2975" spans="1:5" ht="57">
      <c r="A2975" s="143">
        <v>91863</v>
      </c>
      <c r="B2975" s="139" t="s">
        <v>69</v>
      </c>
      <c r="C2975" s="141" t="s">
        <v>3253</v>
      </c>
      <c r="D2975" s="140" t="s">
        <v>75</v>
      </c>
      <c r="E2975" s="136">
        <v>13.03</v>
      </c>
    </row>
    <row r="2976" spans="1:5" ht="57">
      <c r="A2976" s="143">
        <v>91864</v>
      </c>
      <c r="B2976" s="139" t="s">
        <v>69</v>
      </c>
      <c r="C2976" s="141" t="s">
        <v>3254</v>
      </c>
      <c r="D2976" s="140" t="s">
        <v>75</v>
      </c>
      <c r="E2976" s="136">
        <v>17.12</v>
      </c>
    </row>
    <row r="2977" spans="1:5" ht="57">
      <c r="A2977" s="143">
        <v>91865</v>
      </c>
      <c r="B2977" s="139" t="s">
        <v>69</v>
      </c>
      <c r="C2977" s="141" t="s">
        <v>3255</v>
      </c>
      <c r="D2977" s="140" t="s">
        <v>75</v>
      </c>
      <c r="E2977" s="136">
        <v>21.23</v>
      </c>
    </row>
    <row r="2978" spans="1:5" ht="42.75">
      <c r="A2978" s="143">
        <v>91866</v>
      </c>
      <c r="B2978" s="139" t="s">
        <v>69</v>
      </c>
      <c r="C2978" s="141" t="s">
        <v>3256</v>
      </c>
      <c r="D2978" s="140" t="s">
        <v>75</v>
      </c>
      <c r="E2978" s="136">
        <v>9.42</v>
      </c>
    </row>
    <row r="2979" spans="1:5" ht="42.75">
      <c r="A2979" s="143">
        <v>91867</v>
      </c>
      <c r="B2979" s="139" t="s">
        <v>69</v>
      </c>
      <c r="C2979" s="141" t="s">
        <v>3257</v>
      </c>
      <c r="D2979" s="140" t="s">
        <v>75</v>
      </c>
      <c r="E2979" s="136">
        <v>11.34</v>
      </c>
    </row>
    <row r="2980" spans="1:5" ht="42.75">
      <c r="A2980" s="143">
        <v>91868</v>
      </c>
      <c r="B2980" s="139" t="s">
        <v>69</v>
      </c>
      <c r="C2980" s="141" t="s">
        <v>3258</v>
      </c>
      <c r="D2980" s="140" t="s">
        <v>75</v>
      </c>
      <c r="E2980" s="136">
        <v>15.45</v>
      </c>
    </row>
    <row r="2981" spans="1:5" ht="42.75">
      <c r="A2981" s="143">
        <v>91869</v>
      </c>
      <c r="B2981" s="139" t="s">
        <v>69</v>
      </c>
      <c r="C2981" s="141" t="s">
        <v>3259</v>
      </c>
      <c r="D2981" s="140" t="s">
        <v>75</v>
      </c>
      <c r="E2981" s="136">
        <v>19.48</v>
      </c>
    </row>
    <row r="2982" spans="1:5" ht="57">
      <c r="A2982" s="143">
        <v>91870</v>
      </c>
      <c r="B2982" s="139" t="s">
        <v>69</v>
      </c>
      <c r="C2982" s="141" t="s">
        <v>3260</v>
      </c>
      <c r="D2982" s="140" t="s">
        <v>75</v>
      </c>
      <c r="E2982" s="136">
        <v>15.08</v>
      </c>
    </row>
    <row r="2983" spans="1:5" ht="57">
      <c r="A2983" s="143">
        <v>91871</v>
      </c>
      <c r="B2983" s="139" t="s">
        <v>69</v>
      </c>
      <c r="C2983" s="141" t="s">
        <v>3261</v>
      </c>
      <c r="D2983" s="140" t="s">
        <v>75</v>
      </c>
      <c r="E2983" s="136">
        <v>17.010000000000002</v>
      </c>
    </row>
    <row r="2984" spans="1:5" ht="57">
      <c r="A2984" s="143">
        <v>91872</v>
      </c>
      <c r="B2984" s="139" t="s">
        <v>69</v>
      </c>
      <c r="C2984" s="141" t="s">
        <v>3262</v>
      </c>
      <c r="D2984" s="140" t="s">
        <v>75</v>
      </c>
      <c r="E2984" s="136">
        <v>21.11</v>
      </c>
    </row>
    <row r="2985" spans="1:5" ht="57">
      <c r="A2985" s="143">
        <v>91873</v>
      </c>
      <c r="B2985" s="139" t="s">
        <v>69</v>
      </c>
      <c r="C2985" s="141" t="s">
        <v>3263</v>
      </c>
      <c r="D2985" s="140" t="s">
        <v>75</v>
      </c>
      <c r="E2985" s="136">
        <v>25.15</v>
      </c>
    </row>
    <row r="2986" spans="1:5" ht="57">
      <c r="A2986" s="143">
        <v>93008</v>
      </c>
      <c r="B2986" s="139" t="s">
        <v>69</v>
      </c>
      <c r="C2986" s="141" t="s">
        <v>3264</v>
      </c>
      <c r="D2986" s="140" t="s">
        <v>75</v>
      </c>
      <c r="E2986" s="136">
        <v>19.71</v>
      </c>
    </row>
    <row r="2987" spans="1:5" ht="57">
      <c r="A2987" s="143">
        <v>93009</v>
      </c>
      <c r="B2987" s="139" t="s">
        <v>69</v>
      </c>
      <c r="C2987" s="141" t="s">
        <v>3265</v>
      </c>
      <c r="D2987" s="140" t="s">
        <v>75</v>
      </c>
      <c r="E2987" s="136">
        <v>28.5</v>
      </c>
    </row>
    <row r="2988" spans="1:5" ht="57">
      <c r="A2988" s="143">
        <v>93010</v>
      </c>
      <c r="B2988" s="139" t="s">
        <v>69</v>
      </c>
      <c r="C2988" s="141" t="s">
        <v>3266</v>
      </c>
      <c r="D2988" s="140" t="s">
        <v>75</v>
      </c>
      <c r="E2988" s="136">
        <v>39.25</v>
      </c>
    </row>
    <row r="2989" spans="1:5" ht="57">
      <c r="A2989" s="143">
        <v>93011</v>
      </c>
      <c r="B2989" s="139" t="s">
        <v>69</v>
      </c>
      <c r="C2989" s="141" t="s">
        <v>3267</v>
      </c>
      <c r="D2989" s="140" t="s">
        <v>75</v>
      </c>
      <c r="E2989" s="136">
        <v>47.68</v>
      </c>
    </row>
    <row r="2990" spans="1:5" ht="57">
      <c r="A2990" s="143">
        <v>93012</v>
      </c>
      <c r="B2990" s="139" t="s">
        <v>69</v>
      </c>
      <c r="C2990" s="141" t="s">
        <v>3268</v>
      </c>
      <c r="D2990" s="140" t="s">
        <v>75</v>
      </c>
      <c r="E2990" s="136">
        <v>71.28</v>
      </c>
    </row>
    <row r="2991" spans="1:5" ht="42.75">
      <c r="A2991" s="143">
        <v>95726</v>
      </c>
      <c r="B2991" s="139" t="s">
        <v>69</v>
      </c>
      <c r="C2991" s="141" t="s">
        <v>3269</v>
      </c>
      <c r="D2991" s="140" t="s">
        <v>75</v>
      </c>
      <c r="E2991" s="136">
        <v>20.03</v>
      </c>
    </row>
    <row r="2992" spans="1:5" ht="42.75">
      <c r="A2992" s="143">
        <v>95727</v>
      </c>
      <c r="B2992" s="139" t="s">
        <v>69</v>
      </c>
      <c r="C2992" s="141" t="s">
        <v>3270</v>
      </c>
      <c r="D2992" s="140" t="s">
        <v>75</v>
      </c>
      <c r="E2992" s="136">
        <v>24.61</v>
      </c>
    </row>
    <row r="2993" spans="1:5" ht="42.75">
      <c r="A2993" s="143">
        <v>95728</v>
      </c>
      <c r="B2993" s="139" t="s">
        <v>69</v>
      </c>
      <c r="C2993" s="141" t="s">
        <v>3271</v>
      </c>
      <c r="D2993" s="140" t="s">
        <v>75</v>
      </c>
      <c r="E2993" s="136">
        <v>31.77</v>
      </c>
    </row>
    <row r="2994" spans="1:5" ht="57">
      <c r="A2994" s="143">
        <v>97667</v>
      </c>
      <c r="B2994" s="139" t="s">
        <v>69</v>
      </c>
      <c r="C2994" s="141" t="s">
        <v>3272</v>
      </c>
      <c r="D2994" s="140" t="s">
        <v>75</v>
      </c>
      <c r="E2994" s="136">
        <v>11.4</v>
      </c>
    </row>
    <row r="2995" spans="1:5" ht="57">
      <c r="A2995" s="143">
        <v>97668</v>
      </c>
      <c r="B2995" s="139" t="s">
        <v>69</v>
      </c>
      <c r="C2995" s="141" t="s">
        <v>3273</v>
      </c>
      <c r="D2995" s="140" t="s">
        <v>75</v>
      </c>
      <c r="E2995" s="136">
        <v>16.239999999999998</v>
      </c>
    </row>
    <row r="2996" spans="1:5" ht="57">
      <c r="A2996" s="143">
        <v>97669</v>
      </c>
      <c r="B2996" s="139" t="s">
        <v>69</v>
      </c>
      <c r="C2996" s="141" t="s">
        <v>3274</v>
      </c>
      <c r="D2996" s="140" t="s">
        <v>75</v>
      </c>
      <c r="E2996" s="136">
        <v>24.05</v>
      </c>
    </row>
    <row r="2997" spans="1:5" ht="57">
      <c r="A2997" s="143">
        <v>97670</v>
      </c>
      <c r="B2997" s="139" t="s">
        <v>69</v>
      </c>
      <c r="C2997" s="141" t="s">
        <v>3275</v>
      </c>
      <c r="D2997" s="140" t="s">
        <v>75</v>
      </c>
      <c r="E2997" s="136">
        <v>30.88</v>
      </c>
    </row>
    <row r="2998" spans="1:5" ht="57">
      <c r="A2998" s="143">
        <v>91874</v>
      </c>
      <c r="B2998" s="139" t="s">
        <v>69</v>
      </c>
      <c r="C2998" s="141" t="s">
        <v>3276</v>
      </c>
      <c r="D2998" s="140" t="s">
        <v>79</v>
      </c>
      <c r="E2998" s="136">
        <v>9.3699999999999992</v>
      </c>
    </row>
    <row r="2999" spans="1:5" ht="57">
      <c r="A2999" s="143">
        <v>91875</v>
      </c>
      <c r="B2999" s="139" t="s">
        <v>69</v>
      </c>
      <c r="C2999" s="141" t="s">
        <v>3277</v>
      </c>
      <c r="D2999" s="140" t="s">
        <v>79</v>
      </c>
      <c r="E2999" s="136">
        <v>10.99</v>
      </c>
    </row>
    <row r="3000" spans="1:5" ht="57">
      <c r="A3000" s="143">
        <v>91876</v>
      </c>
      <c r="B3000" s="139" t="s">
        <v>69</v>
      </c>
      <c r="C3000" s="141" t="s">
        <v>3278</v>
      </c>
      <c r="D3000" s="140" t="s">
        <v>79</v>
      </c>
      <c r="E3000" s="136">
        <v>13.19</v>
      </c>
    </row>
    <row r="3001" spans="1:5" ht="57">
      <c r="A3001" s="143">
        <v>91877</v>
      </c>
      <c r="B3001" s="139" t="s">
        <v>69</v>
      </c>
      <c r="C3001" s="141" t="s">
        <v>3279</v>
      </c>
      <c r="D3001" s="140" t="s">
        <v>79</v>
      </c>
      <c r="E3001" s="136">
        <v>16.2</v>
      </c>
    </row>
    <row r="3002" spans="1:5" ht="57">
      <c r="A3002" s="143">
        <v>91878</v>
      </c>
      <c r="B3002" s="139" t="s">
        <v>69</v>
      </c>
      <c r="C3002" s="141" t="s">
        <v>3280</v>
      </c>
      <c r="D3002" s="140" t="s">
        <v>79</v>
      </c>
      <c r="E3002" s="136">
        <v>7.38</v>
      </c>
    </row>
    <row r="3003" spans="1:5" ht="57">
      <c r="A3003" s="143">
        <v>91879</v>
      </c>
      <c r="B3003" s="139" t="s">
        <v>69</v>
      </c>
      <c r="C3003" s="141" t="s">
        <v>3281</v>
      </c>
      <c r="D3003" s="140" t="s">
        <v>79</v>
      </c>
      <c r="E3003" s="136">
        <v>9</v>
      </c>
    </row>
    <row r="3004" spans="1:5" ht="42.75">
      <c r="A3004" s="143">
        <v>91880</v>
      </c>
      <c r="B3004" s="139" t="s">
        <v>69</v>
      </c>
      <c r="C3004" s="141" t="s">
        <v>3282</v>
      </c>
      <c r="D3004" s="140" t="s">
        <v>79</v>
      </c>
      <c r="E3004" s="136">
        <v>11.2</v>
      </c>
    </row>
    <row r="3005" spans="1:5" ht="57">
      <c r="A3005" s="143">
        <v>91881</v>
      </c>
      <c r="B3005" s="139" t="s">
        <v>69</v>
      </c>
      <c r="C3005" s="141" t="s">
        <v>3283</v>
      </c>
      <c r="D3005" s="140" t="s">
        <v>79</v>
      </c>
      <c r="E3005" s="136">
        <v>14.22</v>
      </c>
    </row>
    <row r="3006" spans="1:5" ht="57">
      <c r="A3006" s="143">
        <v>91882</v>
      </c>
      <c r="B3006" s="139" t="s">
        <v>69</v>
      </c>
      <c r="C3006" s="141" t="s">
        <v>3284</v>
      </c>
      <c r="D3006" s="140" t="s">
        <v>79</v>
      </c>
      <c r="E3006" s="136">
        <v>13.5</v>
      </c>
    </row>
    <row r="3007" spans="1:5" ht="57">
      <c r="A3007" s="143">
        <v>91884</v>
      </c>
      <c r="B3007" s="139" t="s">
        <v>69</v>
      </c>
      <c r="C3007" s="141" t="s">
        <v>3285</v>
      </c>
      <c r="D3007" s="140" t="s">
        <v>79</v>
      </c>
      <c r="E3007" s="136">
        <v>15.11</v>
      </c>
    </row>
    <row r="3008" spans="1:5" ht="57">
      <c r="A3008" s="143">
        <v>91885</v>
      </c>
      <c r="B3008" s="139" t="s">
        <v>69</v>
      </c>
      <c r="C3008" s="141" t="s">
        <v>3286</v>
      </c>
      <c r="D3008" s="140" t="s">
        <v>79</v>
      </c>
      <c r="E3008" s="136">
        <v>17.25</v>
      </c>
    </row>
    <row r="3009" spans="1:5" ht="57">
      <c r="A3009" s="143">
        <v>91886</v>
      </c>
      <c r="B3009" s="139" t="s">
        <v>69</v>
      </c>
      <c r="C3009" s="141" t="s">
        <v>3287</v>
      </c>
      <c r="D3009" s="140" t="s">
        <v>79</v>
      </c>
      <c r="E3009" s="136">
        <v>20.190000000000001</v>
      </c>
    </row>
    <row r="3010" spans="1:5" ht="57">
      <c r="A3010" s="143">
        <v>91887</v>
      </c>
      <c r="B3010" s="139" t="s">
        <v>69</v>
      </c>
      <c r="C3010" s="141" t="s">
        <v>3288</v>
      </c>
      <c r="D3010" s="140" t="s">
        <v>79</v>
      </c>
      <c r="E3010" s="136">
        <v>16.100000000000001</v>
      </c>
    </row>
    <row r="3011" spans="1:5" ht="57">
      <c r="A3011" s="143">
        <v>91889</v>
      </c>
      <c r="B3011" s="139" t="s">
        <v>69</v>
      </c>
      <c r="C3011" s="141" t="s">
        <v>3289</v>
      </c>
      <c r="D3011" s="140" t="s">
        <v>79</v>
      </c>
      <c r="E3011" s="136">
        <v>15.71</v>
      </c>
    </row>
    <row r="3012" spans="1:5" ht="57">
      <c r="A3012" s="143">
        <v>91890</v>
      </c>
      <c r="B3012" s="139" t="s">
        <v>69</v>
      </c>
      <c r="C3012" s="141" t="s">
        <v>3290</v>
      </c>
      <c r="D3012" s="140" t="s">
        <v>79</v>
      </c>
      <c r="E3012" s="136">
        <v>17.8</v>
      </c>
    </row>
    <row r="3013" spans="1:5" ht="57">
      <c r="A3013" s="143">
        <v>91892</v>
      </c>
      <c r="B3013" s="139" t="s">
        <v>69</v>
      </c>
      <c r="C3013" s="141" t="s">
        <v>3291</v>
      </c>
      <c r="D3013" s="140" t="s">
        <v>79</v>
      </c>
      <c r="E3013" s="136">
        <v>20.41</v>
      </c>
    </row>
    <row r="3014" spans="1:5" ht="57">
      <c r="A3014" s="143">
        <v>91893</v>
      </c>
      <c r="B3014" s="139" t="s">
        <v>69</v>
      </c>
      <c r="C3014" s="141" t="s">
        <v>3292</v>
      </c>
      <c r="D3014" s="140" t="s">
        <v>79</v>
      </c>
      <c r="E3014" s="136">
        <v>22.01</v>
      </c>
    </row>
    <row r="3015" spans="1:5" ht="57">
      <c r="A3015" s="143">
        <v>91895</v>
      </c>
      <c r="B3015" s="139" t="s">
        <v>69</v>
      </c>
      <c r="C3015" s="141" t="s">
        <v>3293</v>
      </c>
      <c r="D3015" s="140" t="s">
        <v>79</v>
      </c>
      <c r="E3015" s="136">
        <v>24.67</v>
      </c>
    </row>
    <row r="3016" spans="1:5" ht="57">
      <c r="A3016" s="143">
        <v>91896</v>
      </c>
      <c r="B3016" s="139" t="s">
        <v>69</v>
      </c>
      <c r="C3016" s="141" t="s">
        <v>3294</v>
      </c>
      <c r="D3016" s="140" t="s">
        <v>79</v>
      </c>
      <c r="E3016" s="136">
        <v>25.33</v>
      </c>
    </row>
    <row r="3017" spans="1:5" ht="57">
      <c r="A3017" s="143">
        <v>91898</v>
      </c>
      <c r="B3017" s="139" t="s">
        <v>69</v>
      </c>
      <c r="C3017" s="141" t="s">
        <v>3295</v>
      </c>
      <c r="D3017" s="140" t="s">
        <v>79</v>
      </c>
      <c r="E3017" s="136">
        <v>28.18</v>
      </c>
    </row>
    <row r="3018" spans="1:5" ht="57">
      <c r="A3018" s="143">
        <v>91899</v>
      </c>
      <c r="B3018" s="139" t="s">
        <v>69</v>
      </c>
      <c r="C3018" s="141" t="s">
        <v>3296</v>
      </c>
      <c r="D3018" s="140" t="s">
        <v>79</v>
      </c>
      <c r="E3018" s="136">
        <v>13.08</v>
      </c>
    </row>
    <row r="3019" spans="1:5" ht="57">
      <c r="A3019" s="143">
        <v>91901</v>
      </c>
      <c r="B3019" s="139" t="s">
        <v>69</v>
      </c>
      <c r="C3019" s="141" t="s">
        <v>3297</v>
      </c>
      <c r="D3019" s="140" t="s">
        <v>79</v>
      </c>
      <c r="E3019" s="136">
        <v>12.69</v>
      </c>
    </row>
    <row r="3020" spans="1:5" ht="57">
      <c r="A3020" s="143">
        <v>91902</v>
      </c>
      <c r="B3020" s="139" t="s">
        <v>69</v>
      </c>
      <c r="C3020" s="141" t="s">
        <v>3298</v>
      </c>
      <c r="D3020" s="140" t="s">
        <v>79</v>
      </c>
      <c r="E3020" s="136">
        <v>14.78</v>
      </c>
    </row>
    <row r="3021" spans="1:5" ht="57">
      <c r="A3021" s="143">
        <v>91904</v>
      </c>
      <c r="B3021" s="139" t="s">
        <v>69</v>
      </c>
      <c r="C3021" s="141" t="s">
        <v>3299</v>
      </c>
      <c r="D3021" s="140" t="s">
        <v>79</v>
      </c>
      <c r="E3021" s="136">
        <v>17.39</v>
      </c>
    </row>
    <row r="3022" spans="1:5" ht="57">
      <c r="A3022" s="143">
        <v>91905</v>
      </c>
      <c r="B3022" s="139" t="s">
        <v>69</v>
      </c>
      <c r="C3022" s="141" t="s">
        <v>3300</v>
      </c>
      <c r="D3022" s="140" t="s">
        <v>79</v>
      </c>
      <c r="E3022" s="136">
        <v>19</v>
      </c>
    </row>
    <row r="3023" spans="1:5" ht="57">
      <c r="A3023" s="143">
        <v>91907</v>
      </c>
      <c r="B3023" s="139" t="s">
        <v>69</v>
      </c>
      <c r="C3023" s="141" t="s">
        <v>3301</v>
      </c>
      <c r="D3023" s="140" t="s">
        <v>79</v>
      </c>
      <c r="E3023" s="136">
        <v>21.66</v>
      </c>
    </row>
    <row r="3024" spans="1:5" ht="57">
      <c r="A3024" s="143">
        <v>91908</v>
      </c>
      <c r="B3024" s="139" t="s">
        <v>69</v>
      </c>
      <c r="C3024" s="141" t="s">
        <v>3302</v>
      </c>
      <c r="D3024" s="140" t="s">
        <v>79</v>
      </c>
      <c r="E3024" s="136">
        <v>22.39</v>
      </c>
    </row>
    <row r="3025" spans="1:5" ht="57">
      <c r="A3025" s="143">
        <v>91910</v>
      </c>
      <c r="B3025" s="139" t="s">
        <v>69</v>
      </c>
      <c r="C3025" s="141" t="s">
        <v>3303</v>
      </c>
      <c r="D3025" s="140" t="s">
        <v>79</v>
      </c>
      <c r="E3025" s="136">
        <v>25.24</v>
      </c>
    </row>
    <row r="3026" spans="1:5" ht="57">
      <c r="A3026" s="143">
        <v>91911</v>
      </c>
      <c r="B3026" s="139" t="s">
        <v>69</v>
      </c>
      <c r="C3026" s="141" t="s">
        <v>3304</v>
      </c>
      <c r="D3026" s="140" t="s">
        <v>79</v>
      </c>
      <c r="E3026" s="136">
        <v>22.28</v>
      </c>
    </row>
    <row r="3027" spans="1:5" ht="57">
      <c r="A3027" s="143">
        <v>91913</v>
      </c>
      <c r="B3027" s="139" t="s">
        <v>69</v>
      </c>
      <c r="C3027" s="141" t="s">
        <v>3305</v>
      </c>
      <c r="D3027" s="140" t="s">
        <v>79</v>
      </c>
      <c r="E3027" s="136">
        <v>21.89</v>
      </c>
    </row>
    <row r="3028" spans="1:5" ht="57">
      <c r="A3028" s="143">
        <v>91914</v>
      </c>
      <c r="B3028" s="139" t="s">
        <v>69</v>
      </c>
      <c r="C3028" s="141" t="s">
        <v>3306</v>
      </c>
      <c r="D3028" s="140" t="s">
        <v>79</v>
      </c>
      <c r="E3028" s="136">
        <v>23.91</v>
      </c>
    </row>
    <row r="3029" spans="1:5" ht="57">
      <c r="A3029" s="143">
        <v>91916</v>
      </c>
      <c r="B3029" s="139" t="s">
        <v>69</v>
      </c>
      <c r="C3029" s="141" t="s">
        <v>3307</v>
      </c>
      <c r="D3029" s="140" t="s">
        <v>79</v>
      </c>
      <c r="E3029" s="136">
        <v>26.52</v>
      </c>
    </row>
    <row r="3030" spans="1:5" ht="57">
      <c r="A3030" s="143">
        <v>91917</v>
      </c>
      <c r="B3030" s="139" t="s">
        <v>69</v>
      </c>
      <c r="C3030" s="141" t="s">
        <v>3308</v>
      </c>
      <c r="D3030" s="140" t="s">
        <v>79</v>
      </c>
      <c r="E3030" s="136">
        <v>28.06</v>
      </c>
    </row>
    <row r="3031" spans="1:5" ht="57">
      <c r="A3031" s="143">
        <v>91919</v>
      </c>
      <c r="B3031" s="139" t="s">
        <v>69</v>
      </c>
      <c r="C3031" s="141" t="s">
        <v>3309</v>
      </c>
      <c r="D3031" s="140" t="s">
        <v>79</v>
      </c>
      <c r="E3031" s="136">
        <v>30.72</v>
      </c>
    </row>
    <row r="3032" spans="1:5" ht="57">
      <c r="A3032" s="143">
        <v>91920</v>
      </c>
      <c r="B3032" s="139" t="s">
        <v>69</v>
      </c>
      <c r="C3032" s="141" t="s">
        <v>3310</v>
      </c>
      <c r="D3032" s="140" t="s">
        <v>79</v>
      </c>
      <c r="E3032" s="136">
        <v>31.31</v>
      </c>
    </row>
    <row r="3033" spans="1:5" ht="57">
      <c r="A3033" s="143">
        <v>91922</v>
      </c>
      <c r="B3033" s="139" t="s">
        <v>69</v>
      </c>
      <c r="C3033" s="141" t="s">
        <v>3311</v>
      </c>
      <c r="D3033" s="140" t="s">
        <v>79</v>
      </c>
      <c r="E3033" s="136">
        <v>34.159999999999997</v>
      </c>
    </row>
    <row r="3034" spans="1:5" ht="57">
      <c r="A3034" s="143">
        <v>93013</v>
      </c>
      <c r="B3034" s="139" t="s">
        <v>69</v>
      </c>
      <c r="C3034" s="141" t="s">
        <v>3312</v>
      </c>
      <c r="D3034" s="140" t="s">
        <v>79</v>
      </c>
      <c r="E3034" s="136">
        <v>20.12</v>
      </c>
    </row>
    <row r="3035" spans="1:5" ht="57">
      <c r="A3035" s="143">
        <v>93014</v>
      </c>
      <c r="B3035" s="139" t="s">
        <v>69</v>
      </c>
      <c r="C3035" s="141" t="s">
        <v>3313</v>
      </c>
      <c r="D3035" s="140" t="s">
        <v>79</v>
      </c>
      <c r="E3035" s="136">
        <v>24.54</v>
      </c>
    </row>
    <row r="3036" spans="1:5" ht="57">
      <c r="A3036" s="143">
        <v>93015</v>
      </c>
      <c r="B3036" s="139" t="s">
        <v>69</v>
      </c>
      <c r="C3036" s="141" t="s">
        <v>3314</v>
      </c>
      <c r="D3036" s="140" t="s">
        <v>79</v>
      </c>
      <c r="E3036" s="136">
        <v>36.380000000000003</v>
      </c>
    </row>
    <row r="3037" spans="1:5" ht="57">
      <c r="A3037" s="143">
        <v>93016</v>
      </c>
      <c r="B3037" s="139" t="s">
        <v>69</v>
      </c>
      <c r="C3037" s="141" t="s">
        <v>3315</v>
      </c>
      <c r="D3037" s="140" t="s">
        <v>79</v>
      </c>
      <c r="E3037" s="136">
        <v>43.9</v>
      </c>
    </row>
    <row r="3038" spans="1:5" ht="57">
      <c r="A3038" s="143">
        <v>93017</v>
      </c>
      <c r="B3038" s="139" t="s">
        <v>69</v>
      </c>
      <c r="C3038" s="141" t="s">
        <v>3316</v>
      </c>
      <c r="D3038" s="140" t="s">
        <v>79</v>
      </c>
      <c r="E3038" s="136">
        <v>65.14</v>
      </c>
    </row>
    <row r="3039" spans="1:5" ht="71.25">
      <c r="A3039" s="143">
        <v>93018</v>
      </c>
      <c r="B3039" s="139" t="s">
        <v>69</v>
      </c>
      <c r="C3039" s="141" t="s">
        <v>3317</v>
      </c>
      <c r="D3039" s="140" t="s">
        <v>79</v>
      </c>
      <c r="E3039" s="136">
        <v>30.67</v>
      </c>
    </row>
    <row r="3040" spans="1:5" ht="57">
      <c r="A3040" s="143">
        <v>93020</v>
      </c>
      <c r="B3040" s="139" t="s">
        <v>69</v>
      </c>
      <c r="C3040" s="141" t="s">
        <v>3318</v>
      </c>
      <c r="D3040" s="140" t="s">
        <v>79</v>
      </c>
      <c r="E3040" s="136">
        <v>38.869999999999997</v>
      </c>
    </row>
    <row r="3041" spans="1:5" ht="71.25">
      <c r="A3041" s="143">
        <v>93022</v>
      </c>
      <c r="B3041" s="139" t="s">
        <v>69</v>
      </c>
      <c r="C3041" s="141" t="s">
        <v>3319</v>
      </c>
      <c r="D3041" s="140" t="s">
        <v>79</v>
      </c>
      <c r="E3041" s="136">
        <v>63.15</v>
      </c>
    </row>
    <row r="3042" spans="1:5" ht="57">
      <c r="A3042" s="143">
        <v>93024</v>
      </c>
      <c r="B3042" s="139" t="s">
        <v>69</v>
      </c>
      <c r="C3042" s="141" t="s">
        <v>3320</v>
      </c>
      <c r="D3042" s="140" t="s">
        <v>79</v>
      </c>
      <c r="E3042" s="136">
        <v>66.66</v>
      </c>
    </row>
    <row r="3043" spans="1:5" ht="57">
      <c r="A3043" s="143">
        <v>93026</v>
      </c>
      <c r="B3043" s="139" t="s">
        <v>69</v>
      </c>
      <c r="C3043" s="141" t="s">
        <v>3321</v>
      </c>
      <c r="D3043" s="140" t="s">
        <v>79</v>
      </c>
      <c r="E3043" s="136">
        <v>107.02</v>
      </c>
    </row>
    <row r="3044" spans="1:5" ht="57">
      <c r="A3044" s="143">
        <v>97559</v>
      </c>
      <c r="B3044" s="139" t="s">
        <v>69</v>
      </c>
      <c r="C3044" s="141" t="s">
        <v>3322</v>
      </c>
      <c r="D3044" s="140" t="s">
        <v>79</v>
      </c>
      <c r="E3044" s="136">
        <v>17.5</v>
      </c>
    </row>
    <row r="3045" spans="1:5" ht="57">
      <c r="A3045" s="143">
        <v>97562</v>
      </c>
      <c r="B3045" s="139" t="s">
        <v>69</v>
      </c>
      <c r="C3045" s="141" t="s">
        <v>3323</v>
      </c>
      <c r="D3045" s="140" t="s">
        <v>79</v>
      </c>
      <c r="E3045" s="136">
        <v>14.48</v>
      </c>
    </row>
    <row r="3046" spans="1:5" ht="57">
      <c r="A3046" s="143">
        <v>97564</v>
      </c>
      <c r="B3046" s="139" t="s">
        <v>69</v>
      </c>
      <c r="C3046" s="141" t="s">
        <v>3324</v>
      </c>
      <c r="D3046" s="140" t="s">
        <v>79</v>
      </c>
      <c r="E3046" s="136">
        <v>23.61</v>
      </c>
    </row>
    <row r="3047" spans="1:5" ht="42.75">
      <c r="A3047" s="143">
        <v>104395</v>
      </c>
      <c r="B3047" s="139" t="s">
        <v>69</v>
      </c>
      <c r="C3047" s="141" t="s">
        <v>3325</v>
      </c>
      <c r="D3047" s="140" t="s">
        <v>79</v>
      </c>
      <c r="E3047" s="136">
        <v>28.02</v>
      </c>
    </row>
    <row r="3048" spans="1:5" ht="42.75">
      <c r="A3048" s="143">
        <v>91924</v>
      </c>
      <c r="B3048" s="139" t="s">
        <v>69</v>
      </c>
      <c r="C3048" s="141" t="s">
        <v>139</v>
      </c>
      <c r="D3048" s="140" t="s">
        <v>75</v>
      </c>
      <c r="E3048" s="136">
        <v>3.52</v>
      </c>
    </row>
    <row r="3049" spans="1:5" ht="42.75">
      <c r="A3049" s="143">
        <v>91925</v>
      </c>
      <c r="B3049" s="139" t="s">
        <v>69</v>
      </c>
      <c r="C3049" s="141" t="s">
        <v>3326</v>
      </c>
      <c r="D3049" s="140" t="s">
        <v>75</v>
      </c>
      <c r="E3049" s="136">
        <v>4.17</v>
      </c>
    </row>
    <row r="3050" spans="1:5" ht="42.75">
      <c r="A3050" s="143">
        <v>91926</v>
      </c>
      <c r="B3050" s="139" t="s">
        <v>69</v>
      </c>
      <c r="C3050" s="141" t="s">
        <v>140</v>
      </c>
      <c r="D3050" s="140" t="s">
        <v>75</v>
      </c>
      <c r="E3050" s="136">
        <v>5.0199999999999996</v>
      </c>
    </row>
    <row r="3051" spans="1:5" ht="42.75">
      <c r="A3051" s="143">
        <v>91927</v>
      </c>
      <c r="B3051" s="139" t="s">
        <v>69</v>
      </c>
      <c r="C3051" s="141" t="s">
        <v>3327</v>
      </c>
      <c r="D3051" s="140" t="s">
        <v>75</v>
      </c>
      <c r="E3051" s="136">
        <v>5.57</v>
      </c>
    </row>
    <row r="3052" spans="1:5" ht="42.75">
      <c r="A3052" s="143">
        <v>91928</v>
      </c>
      <c r="B3052" s="139" t="s">
        <v>69</v>
      </c>
      <c r="C3052" s="141" t="s">
        <v>141</v>
      </c>
      <c r="D3052" s="140" t="s">
        <v>75</v>
      </c>
      <c r="E3052" s="136">
        <v>7.64</v>
      </c>
    </row>
    <row r="3053" spans="1:5" ht="42.75">
      <c r="A3053" s="143">
        <v>91929</v>
      </c>
      <c r="B3053" s="139" t="s">
        <v>69</v>
      </c>
      <c r="C3053" s="141" t="s">
        <v>3328</v>
      </c>
      <c r="D3053" s="140" t="s">
        <v>75</v>
      </c>
      <c r="E3053" s="136">
        <v>8.1300000000000008</v>
      </c>
    </row>
    <row r="3054" spans="1:5" ht="42.75">
      <c r="A3054" s="143">
        <v>91930</v>
      </c>
      <c r="B3054" s="139" t="s">
        <v>69</v>
      </c>
      <c r="C3054" s="141" t="s">
        <v>3329</v>
      </c>
      <c r="D3054" s="140" t="s">
        <v>75</v>
      </c>
      <c r="E3054" s="136">
        <v>10.61</v>
      </c>
    </row>
    <row r="3055" spans="1:5" ht="42.75">
      <c r="A3055" s="143">
        <v>91931</v>
      </c>
      <c r="B3055" s="139" t="s">
        <v>69</v>
      </c>
      <c r="C3055" s="141" t="s">
        <v>3330</v>
      </c>
      <c r="D3055" s="140" t="s">
        <v>75</v>
      </c>
      <c r="E3055" s="136">
        <v>11.41</v>
      </c>
    </row>
    <row r="3056" spans="1:5" ht="42.75">
      <c r="A3056" s="143">
        <v>91932</v>
      </c>
      <c r="B3056" s="139" t="s">
        <v>69</v>
      </c>
      <c r="C3056" s="141" t="s">
        <v>3331</v>
      </c>
      <c r="D3056" s="140" t="s">
        <v>75</v>
      </c>
      <c r="E3056" s="136">
        <v>18.75</v>
      </c>
    </row>
    <row r="3057" spans="1:5" ht="42.75">
      <c r="A3057" s="143">
        <v>91933</v>
      </c>
      <c r="B3057" s="139" t="s">
        <v>69</v>
      </c>
      <c r="C3057" s="141" t="s">
        <v>3332</v>
      </c>
      <c r="D3057" s="140" t="s">
        <v>75</v>
      </c>
      <c r="E3057" s="136">
        <v>18.13</v>
      </c>
    </row>
    <row r="3058" spans="1:5" ht="42.75">
      <c r="A3058" s="143">
        <v>91934</v>
      </c>
      <c r="B3058" s="139" t="s">
        <v>69</v>
      </c>
      <c r="C3058" s="141" t="s">
        <v>142</v>
      </c>
      <c r="D3058" s="140" t="s">
        <v>75</v>
      </c>
      <c r="E3058" s="136">
        <v>27.13</v>
      </c>
    </row>
    <row r="3059" spans="1:5" ht="42.75">
      <c r="A3059" s="143">
        <v>91935</v>
      </c>
      <c r="B3059" s="139" t="s">
        <v>69</v>
      </c>
      <c r="C3059" s="141" t="s">
        <v>3333</v>
      </c>
      <c r="D3059" s="140" t="s">
        <v>75</v>
      </c>
      <c r="E3059" s="136">
        <v>28.33</v>
      </c>
    </row>
    <row r="3060" spans="1:5" ht="42.75">
      <c r="A3060" s="143">
        <v>92979</v>
      </c>
      <c r="B3060" s="139" t="s">
        <v>69</v>
      </c>
      <c r="C3060" s="141" t="s">
        <v>3334</v>
      </c>
      <c r="D3060" s="140" t="s">
        <v>75</v>
      </c>
      <c r="E3060" s="136">
        <v>11.82</v>
      </c>
    </row>
    <row r="3061" spans="1:5" ht="42.75">
      <c r="A3061" s="143">
        <v>92980</v>
      </c>
      <c r="B3061" s="139" t="s">
        <v>69</v>
      </c>
      <c r="C3061" s="141" t="s">
        <v>3335</v>
      </c>
      <c r="D3061" s="140" t="s">
        <v>75</v>
      </c>
      <c r="E3061" s="136">
        <v>11.3</v>
      </c>
    </row>
    <row r="3062" spans="1:5" ht="42.75">
      <c r="A3062" s="143">
        <v>92981</v>
      </c>
      <c r="B3062" s="139" t="s">
        <v>69</v>
      </c>
      <c r="C3062" s="141" t="s">
        <v>3336</v>
      </c>
      <c r="D3062" s="140" t="s">
        <v>75</v>
      </c>
      <c r="E3062" s="136">
        <v>16.850000000000001</v>
      </c>
    </row>
    <row r="3063" spans="1:5" ht="42.75">
      <c r="A3063" s="143">
        <v>92982</v>
      </c>
      <c r="B3063" s="139" t="s">
        <v>69</v>
      </c>
      <c r="C3063" s="141" t="s">
        <v>3337</v>
      </c>
      <c r="D3063" s="140" t="s">
        <v>75</v>
      </c>
      <c r="E3063" s="136">
        <v>17.850000000000001</v>
      </c>
    </row>
    <row r="3064" spans="1:5" ht="57">
      <c r="A3064" s="143">
        <v>92984</v>
      </c>
      <c r="B3064" s="139" t="s">
        <v>69</v>
      </c>
      <c r="C3064" s="141" t="s">
        <v>3338</v>
      </c>
      <c r="D3064" s="140" t="s">
        <v>75</v>
      </c>
      <c r="E3064" s="136">
        <v>30.12</v>
      </c>
    </row>
    <row r="3065" spans="1:5" ht="57">
      <c r="A3065" s="143">
        <v>92986</v>
      </c>
      <c r="B3065" s="139" t="s">
        <v>69</v>
      </c>
      <c r="C3065" s="141" t="s">
        <v>3339</v>
      </c>
      <c r="D3065" s="140" t="s">
        <v>75</v>
      </c>
      <c r="E3065" s="136">
        <v>41.42</v>
      </c>
    </row>
    <row r="3066" spans="1:5" ht="57">
      <c r="A3066" s="143">
        <v>92988</v>
      </c>
      <c r="B3066" s="139" t="s">
        <v>69</v>
      </c>
      <c r="C3066" s="141" t="s">
        <v>3340</v>
      </c>
      <c r="D3066" s="140" t="s">
        <v>75</v>
      </c>
      <c r="E3066" s="136">
        <v>59.82</v>
      </c>
    </row>
    <row r="3067" spans="1:5" ht="57">
      <c r="A3067" s="143">
        <v>92990</v>
      </c>
      <c r="B3067" s="139" t="s">
        <v>69</v>
      </c>
      <c r="C3067" s="141" t="s">
        <v>3341</v>
      </c>
      <c r="D3067" s="140" t="s">
        <v>75</v>
      </c>
      <c r="E3067" s="136">
        <v>82.6</v>
      </c>
    </row>
    <row r="3068" spans="1:5" ht="57">
      <c r="A3068" s="143">
        <v>92992</v>
      </c>
      <c r="B3068" s="139" t="s">
        <v>69</v>
      </c>
      <c r="C3068" s="141" t="s">
        <v>3342</v>
      </c>
      <c r="D3068" s="140" t="s">
        <v>75</v>
      </c>
      <c r="E3068" s="136">
        <v>106.69</v>
      </c>
    </row>
    <row r="3069" spans="1:5" ht="57">
      <c r="A3069" s="143">
        <v>92994</v>
      </c>
      <c r="B3069" s="139" t="s">
        <v>69</v>
      </c>
      <c r="C3069" s="141" t="s">
        <v>3343</v>
      </c>
      <c r="D3069" s="140" t="s">
        <v>75</v>
      </c>
      <c r="E3069" s="136">
        <v>138.41999999999999</v>
      </c>
    </row>
    <row r="3070" spans="1:5" ht="57">
      <c r="A3070" s="143">
        <v>92996</v>
      </c>
      <c r="B3070" s="139" t="s">
        <v>69</v>
      </c>
      <c r="C3070" s="141" t="s">
        <v>3344</v>
      </c>
      <c r="D3070" s="140" t="s">
        <v>75</v>
      </c>
      <c r="E3070" s="136">
        <v>167.39</v>
      </c>
    </row>
    <row r="3071" spans="1:5" ht="57">
      <c r="A3071" s="143">
        <v>92998</v>
      </c>
      <c r="B3071" s="139" t="s">
        <v>69</v>
      </c>
      <c r="C3071" s="141" t="s">
        <v>3345</v>
      </c>
      <c r="D3071" s="140" t="s">
        <v>75</v>
      </c>
      <c r="E3071" s="136">
        <v>205.04</v>
      </c>
    </row>
    <row r="3072" spans="1:5" ht="57">
      <c r="A3072" s="143">
        <v>93000</v>
      </c>
      <c r="B3072" s="139" t="s">
        <v>69</v>
      </c>
      <c r="C3072" s="141" t="s">
        <v>3346</v>
      </c>
      <c r="D3072" s="140" t="s">
        <v>75</v>
      </c>
      <c r="E3072" s="136">
        <v>271.20999999999998</v>
      </c>
    </row>
    <row r="3073" spans="1:5" ht="57">
      <c r="A3073" s="143">
        <v>93002</v>
      </c>
      <c r="B3073" s="139" t="s">
        <v>69</v>
      </c>
      <c r="C3073" s="141" t="s">
        <v>3347</v>
      </c>
      <c r="D3073" s="140" t="s">
        <v>75</v>
      </c>
      <c r="E3073" s="136">
        <v>350.39</v>
      </c>
    </row>
    <row r="3074" spans="1:5" ht="57">
      <c r="A3074" s="143">
        <v>101884</v>
      </c>
      <c r="B3074" s="139" t="s">
        <v>69</v>
      </c>
      <c r="C3074" s="141" t="s">
        <v>3348</v>
      </c>
      <c r="D3074" s="140" t="s">
        <v>75</v>
      </c>
      <c r="E3074" s="136">
        <v>11.46</v>
      </c>
    </row>
    <row r="3075" spans="1:5" ht="57">
      <c r="A3075" s="143">
        <v>101885</v>
      </c>
      <c r="B3075" s="139" t="s">
        <v>69</v>
      </c>
      <c r="C3075" s="141" t="s">
        <v>3349</v>
      </c>
      <c r="D3075" s="140" t="s">
        <v>75</v>
      </c>
      <c r="E3075" s="136">
        <v>10.94</v>
      </c>
    </row>
    <row r="3076" spans="1:5" ht="57">
      <c r="A3076" s="143">
        <v>101886</v>
      </c>
      <c r="B3076" s="139" t="s">
        <v>69</v>
      </c>
      <c r="C3076" s="141" t="s">
        <v>3350</v>
      </c>
      <c r="D3076" s="140" t="s">
        <v>75</v>
      </c>
      <c r="E3076" s="136">
        <v>16.45</v>
      </c>
    </row>
    <row r="3077" spans="1:5" ht="57">
      <c r="A3077" s="143">
        <v>101887</v>
      </c>
      <c r="B3077" s="139" t="s">
        <v>69</v>
      </c>
      <c r="C3077" s="141" t="s">
        <v>3351</v>
      </c>
      <c r="D3077" s="140" t="s">
        <v>75</v>
      </c>
      <c r="E3077" s="136">
        <v>17.45</v>
      </c>
    </row>
    <row r="3078" spans="1:5" ht="57">
      <c r="A3078" s="143">
        <v>101888</v>
      </c>
      <c r="B3078" s="139" t="s">
        <v>69</v>
      </c>
      <c r="C3078" s="141" t="s">
        <v>3352</v>
      </c>
      <c r="D3078" s="140" t="s">
        <v>75</v>
      </c>
      <c r="E3078" s="136">
        <v>25.78</v>
      </c>
    </row>
    <row r="3079" spans="1:5" ht="57">
      <c r="A3079" s="143">
        <v>101889</v>
      </c>
      <c r="B3079" s="139" t="s">
        <v>69</v>
      </c>
      <c r="C3079" s="141" t="s">
        <v>3353</v>
      </c>
      <c r="D3079" s="140" t="s">
        <v>75</v>
      </c>
      <c r="E3079" s="136">
        <v>27.07</v>
      </c>
    </row>
    <row r="3080" spans="1:5" ht="28.5">
      <c r="A3080" s="143">
        <v>91936</v>
      </c>
      <c r="B3080" s="139" t="s">
        <v>69</v>
      </c>
      <c r="C3080" s="141" t="s">
        <v>138</v>
      </c>
      <c r="D3080" s="140" t="s">
        <v>79</v>
      </c>
      <c r="E3080" s="136">
        <v>23.4</v>
      </c>
    </row>
    <row r="3081" spans="1:5" ht="28.5">
      <c r="A3081" s="143">
        <v>91937</v>
      </c>
      <c r="B3081" s="139" t="s">
        <v>69</v>
      </c>
      <c r="C3081" s="141" t="s">
        <v>3354</v>
      </c>
      <c r="D3081" s="140" t="s">
        <v>79</v>
      </c>
      <c r="E3081" s="136">
        <v>20.89</v>
      </c>
    </row>
    <row r="3082" spans="1:5" ht="42.75">
      <c r="A3082" s="143">
        <v>91939</v>
      </c>
      <c r="B3082" s="139" t="s">
        <v>69</v>
      </c>
      <c r="C3082" s="141" t="s">
        <v>311</v>
      </c>
      <c r="D3082" s="140" t="s">
        <v>79</v>
      </c>
      <c r="E3082" s="136">
        <v>41.54</v>
      </c>
    </row>
    <row r="3083" spans="1:5" ht="42.75">
      <c r="A3083" s="143">
        <v>91940</v>
      </c>
      <c r="B3083" s="139" t="s">
        <v>69</v>
      </c>
      <c r="C3083" s="141" t="s">
        <v>3355</v>
      </c>
      <c r="D3083" s="140" t="s">
        <v>79</v>
      </c>
      <c r="E3083" s="136">
        <v>23.75</v>
      </c>
    </row>
    <row r="3084" spans="1:5" ht="42.75">
      <c r="A3084" s="143">
        <v>91941</v>
      </c>
      <c r="B3084" s="139" t="s">
        <v>69</v>
      </c>
      <c r="C3084" s="141" t="s">
        <v>3356</v>
      </c>
      <c r="D3084" s="140" t="s">
        <v>79</v>
      </c>
      <c r="E3084" s="136">
        <v>15.02</v>
      </c>
    </row>
    <row r="3085" spans="1:5" ht="42.75">
      <c r="A3085" s="143">
        <v>91942</v>
      </c>
      <c r="B3085" s="139" t="s">
        <v>69</v>
      </c>
      <c r="C3085" s="141" t="s">
        <v>3357</v>
      </c>
      <c r="D3085" s="140" t="s">
        <v>79</v>
      </c>
      <c r="E3085" s="136">
        <v>46.15</v>
      </c>
    </row>
    <row r="3086" spans="1:5" ht="42.75">
      <c r="A3086" s="143">
        <v>91943</v>
      </c>
      <c r="B3086" s="139" t="s">
        <v>69</v>
      </c>
      <c r="C3086" s="141" t="s">
        <v>3358</v>
      </c>
      <c r="D3086" s="140" t="s">
        <v>79</v>
      </c>
      <c r="E3086" s="136">
        <v>27.75</v>
      </c>
    </row>
    <row r="3087" spans="1:5" ht="42.75">
      <c r="A3087" s="143">
        <v>91944</v>
      </c>
      <c r="B3087" s="139" t="s">
        <v>69</v>
      </c>
      <c r="C3087" s="141" t="s">
        <v>3359</v>
      </c>
      <c r="D3087" s="140" t="s">
        <v>79</v>
      </c>
      <c r="E3087" s="136">
        <v>18.68</v>
      </c>
    </row>
    <row r="3088" spans="1:5" ht="28.5">
      <c r="A3088" s="143">
        <v>92865</v>
      </c>
      <c r="B3088" s="139" t="s">
        <v>69</v>
      </c>
      <c r="C3088" s="141" t="s">
        <v>3360</v>
      </c>
      <c r="D3088" s="140" t="s">
        <v>79</v>
      </c>
      <c r="E3088" s="136">
        <v>18.38</v>
      </c>
    </row>
    <row r="3089" spans="1:5" ht="28.5">
      <c r="A3089" s="143">
        <v>92866</v>
      </c>
      <c r="B3089" s="139" t="s">
        <v>69</v>
      </c>
      <c r="C3089" s="141" t="s">
        <v>3361</v>
      </c>
      <c r="D3089" s="140" t="s">
        <v>79</v>
      </c>
      <c r="E3089" s="136">
        <v>16.670000000000002</v>
      </c>
    </row>
    <row r="3090" spans="1:5" ht="42.75">
      <c r="A3090" s="143">
        <v>92867</v>
      </c>
      <c r="B3090" s="139" t="s">
        <v>69</v>
      </c>
      <c r="C3090" s="141" t="s">
        <v>3362</v>
      </c>
      <c r="D3090" s="140" t="s">
        <v>79</v>
      </c>
      <c r="E3090" s="136">
        <v>39.86</v>
      </c>
    </row>
    <row r="3091" spans="1:5" ht="42.75">
      <c r="A3091" s="143">
        <v>92868</v>
      </c>
      <c r="B3091" s="139" t="s">
        <v>69</v>
      </c>
      <c r="C3091" s="141" t="s">
        <v>3363</v>
      </c>
      <c r="D3091" s="140" t="s">
        <v>79</v>
      </c>
      <c r="E3091" s="136">
        <v>22.07</v>
      </c>
    </row>
    <row r="3092" spans="1:5" ht="42.75">
      <c r="A3092" s="143">
        <v>92869</v>
      </c>
      <c r="B3092" s="139" t="s">
        <v>69</v>
      </c>
      <c r="C3092" s="141" t="s">
        <v>3364</v>
      </c>
      <c r="D3092" s="140" t="s">
        <v>79</v>
      </c>
      <c r="E3092" s="136">
        <v>13.34</v>
      </c>
    </row>
    <row r="3093" spans="1:5" ht="42.75">
      <c r="A3093" s="143">
        <v>92870</v>
      </c>
      <c r="B3093" s="139" t="s">
        <v>69</v>
      </c>
      <c r="C3093" s="141" t="s">
        <v>3365</v>
      </c>
      <c r="D3093" s="140" t="s">
        <v>79</v>
      </c>
      <c r="E3093" s="136">
        <v>43.02</v>
      </c>
    </row>
    <row r="3094" spans="1:5" ht="42.75">
      <c r="A3094" s="143">
        <v>92871</v>
      </c>
      <c r="B3094" s="139" t="s">
        <v>69</v>
      </c>
      <c r="C3094" s="141" t="s">
        <v>3366</v>
      </c>
      <c r="D3094" s="140" t="s">
        <v>79</v>
      </c>
      <c r="E3094" s="136">
        <v>24.62</v>
      </c>
    </row>
    <row r="3095" spans="1:5" ht="42.75">
      <c r="A3095" s="143">
        <v>92872</v>
      </c>
      <c r="B3095" s="139" t="s">
        <v>69</v>
      </c>
      <c r="C3095" s="141" t="s">
        <v>3367</v>
      </c>
      <c r="D3095" s="140" t="s">
        <v>79</v>
      </c>
      <c r="E3095" s="136">
        <v>15.55</v>
      </c>
    </row>
    <row r="3096" spans="1:5" ht="57">
      <c r="A3096" s="143">
        <v>95777</v>
      </c>
      <c r="B3096" s="139" t="s">
        <v>69</v>
      </c>
      <c r="C3096" s="141" t="s">
        <v>3368</v>
      </c>
      <c r="D3096" s="140" t="s">
        <v>79</v>
      </c>
      <c r="E3096" s="136">
        <v>27.64</v>
      </c>
    </row>
    <row r="3097" spans="1:5" ht="57">
      <c r="A3097" s="143">
        <v>95778</v>
      </c>
      <c r="B3097" s="139" t="s">
        <v>69</v>
      </c>
      <c r="C3097" s="141" t="s">
        <v>3369</v>
      </c>
      <c r="D3097" s="140" t="s">
        <v>79</v>
      </c>
      <c r="E3097" s="136">
        <v>31.25</v>
      </c>
    </row>
    <row r="3098" spans="1:5" ht="57">
      <c r="A3098" s="143">
        <v>95779</v>
      </c>
      <c r="B3098" s="139" t="s">
        <v>69</v>
      </c>
      <c r="C3098" s="141" t="s">
        <v>3370</v>
      </c>
      <c r="D3098" s="140" t="s">
        <v>79</v>
      </c>
      <c r="E3098" s="136">
        <v>26.05</v>
      </c>
    </row>
    <row r="3099" spans="1:5" ht="57">
      <c r="A3099" s="143">
        <v>95780</v>
      </c>
      <c r="B3099" s="139" t="s">
        <v>69</v>
      </c>
      <c r="C3099" s="141" t="s">
        <v>3371</v>
      </c>
      <c r="D3099" s="140" t="s">
        <v>79</v>
      </c>
      <c r="E3099" s="136">
        <v>32.5</v>
      </c>
    </row>
    <row r="3100" spans="1:5" ht="57">
      <c r="A3100" s="143">
        <v>95781</v>
      </c>
      <c r="B3100" s="139" t="s">
        <v>69</v>
      </c>
      <c r="C3100" s="141" t="s">
        <v>278</v>
      </c>
      <c r="D3100" s="140" t="s">
        <v>79</v>
      </c>
      <c r="E3100" s="136">
        <v>37.65</v>
      </c>
    </row>
    <row r="3101" spans="1:5" ht="42.75">
      <c r="A3101" s="143">
        <v>95782</v>
      </c>
      <c r="B3101" s="139" t="s">
        <v>69</v>
      </c>
      <c r="C3101" s="141" t="s">
        <v>3372</v>
      </c>
      <c r="D3101" s="140" t="s">
        <v>79</v>
      </c>
      <c r="E3101" s="136">
        <v>34.31</v>
      </c>
    </row>
    <row r="3102" spans="1:5" ht="57">
      <c r="A3102" s="143">
        <v>95785</v>
      </c>
      <c r="B3102" s="139" t="s">
        <v>69</v>
      </c>
      <c r="C3102" s="141" t="s">
        <v>3373</v>
      </c>
      <c r="D3102" s="140" t="s">
        <v>79</v>
      </c>
      <c r="E3102" s="136">
        <v>40.369999999999997</v>
      </c>
    </row>
    <row r="3103" spans="1:5" ht="57">
      <c r="A3103" s="143">
        <v>95787</v>
      </c>
      <c r="B3103" s="139" t="s">
        <v>69</v>
      </c>
      <c r="C3103" s="141" t="s">
        <v>3374</v>
      </c>
      <c r="D3103" s="140" t="s">
        <v>79</v>
      </c>
      <c r="E3103" s="136">
        <v>32.229999999999997</v>
      </c>
    </row>
    <row r="3104" spans="1:5" ht="57">
      <c r="A3104" s="143">
        <v>95789</v>
      </c>
      <c r="B3104" s="139" t="s">
        <v>69</v>
      </c>
      <c r="C3104" s="141" t="s">
        <v>3375</v>
      </c>
      <c r="D3104" s="140" t="s">
        <v>79</v>
      </c>
      <c r="E3104" s="136">
        <v>43.07</v>
      </c>
    </row>
    <row r="3105" spans="1:5" ht="57">
      <c r="A3105" s="143">
        <v>95791</v>
      </c>
      <c r="B3105" s="139" t="s">
        <v>69</v>
      </c>
      <c r="C3105" s="141" t="s">
        <v>3376</v>
      </c>
      <c r="D3105" s="140" t="s">
        <v>79</v>
      </c>
      <c r="E3105" s="136">
        <v>58.84</v>
      </c>
    </row>
    <row r="3106" spans="1:5" ht="57">
      <c r="A3106" s="143">
        <v>95795</v>
      </c>
      <c r="B3106" s="139" t="s">
        <v>69</v>
      </c>
      <c r="C3106" s="141" t="s">
        <v>3377</v>
      </c>
      <c r="D3106" s="140" t="s">
        <v>79</v>
      </c>
      <c r="E3106" s="136">
        <v>36.700000000000003</v>
      </c>
    </row>
    <row r="3107" spans="1:5" ht="57">
      <c r="A3107" s="143">
        <v>95796</v>
      </c>
      <c r="B3107" s="139" t="s">
        <v>69</v>
      </c>
      <c r="C3107" s="141" t="s">
        <v>3378</v>
      </c>
      <c r="D3107" s="140" t="s">
        <v>79</v>
      </c>
      <c r="E3107" s="136">
        <v>50.55</v>
      </c>
    </row>
    <row r="3108" spans="1:5" ht="57">
      <c r="A3108" s="143">
        <v>95797</v>
      </c>
      <c r="B3108" s="139" t="s">
        <v>69</v>
      </c>
      <c r="C3108" s="141" t="s">
        <v>3379</v>
      </c>
      <c r="D3108" s="140" t="s">
        <v>79</v>
      </c>
      <c r="E3108" s="136">
        <v>69.12</v>
      </c>
    </row>
    <row r="3109" spans="1:5" ht="57">
      <c r="A3109" s="143">
        <v>95801</v>
      </c>
      <c r="B3109" s="139" t="s">
        <v>69</v>
      </c>
      <c r="C3109" s="141" t="s">
        <v>3380</v>
      </c>
      <c r="D3109" s="140" t="s">
        <v>79</v>
      </c>
      <c r="E3109" s="136">
        <v>43.3</v>
      </c>
    </row>
    <row r="3110" spans="1:5" ht="57">
      <c r="A3110" s="143">
        <v>95802</v>
      </c>
      <c r="B3110" s="139" t="s">
        <v>69</v>
      </c>
      <c r="C3110" s="141" t="s">
        <v>3381</v>
      </c>
      <c r="D3110" s="140" t="s">
        <v>79</v>
      </c>
      <c r="E3110" s="136">
        <v>54.4</v>
      </c>
    </row>
    <row r="3111" spans="1:5" ht="57">
      <c r="A3111" s="143">
        <v>95803</v>
      </c>
      <c r="B3111" s="139" t="s">
        <v>69</v>
      </c>
      <c r="C3111" s="141" t="s">
        <v>3382</v>
      </c>
      <c r="D3111" s="140" t="s">
        <v>79</v>
      </c>
      <c r="E3111" s="136">
        <v>77.73</v>
      </c>
    </row>
    <row r="3112" spans="1:5" ht="42.75">
      <c r="A3112" s="143">
        <v>95804</v>
      </c>
      <c r="B3112" s="139" t="s">
        <v>69</v>
      </c>
      <c r="C3112" s="141" t="s">
        <v>3383</v>
      </c>
      <c r="D3112" s="140" t="s">
        <v>79</v>
      </c>
      <c r="E3112" s="136">
        <v>28.62</v>
      </c>
    </row>
    <row r="3113" spans="1:5" ht="42.75">
      <c r="A3113" s="143">
        <v>95805</v>
      </c>
      <c r="B3113" s="139" t="s">
        <v>69</v>
      </c>
      <c r="C3113" s="141" t="s">
        <v>3384</v>
      </c>
      <c r="D3113" s="140" t="s">
        <v>79</v>
      </c>
      <c r="E3113" s="136">
        <v>30.33</v>
      </c>
    </row>
    <row r="3114" spans="1:5" ht="42.75">
      <c r="A3114" s="143">
        <v>95806</v>
      </c>
      <c r="B3114" s="139" t="s">
        <v>69</v>
      </c>
      <c r="C3114" s="141" t="s">
        <v>3385</v>
      </c>
      <c r="D3114" s="140" t="s">
        <v>79</v>
      </c>
      <c r="E3114" s="136">
        <v>33.340000000000003</v>
      </c>
    </row>
    <row r="3115" spans="1:5" ht="42.75">
      <c r="A3115" s="143">
        <v>95807</v>
      </c>
      <c r="B3115" s="139" t="s">
        <v>69</v>
      </c>
      <c r="C3115" s="141" t="s">
        <v>3386</v>
      </c>
      <c r="D3115" s="140" t="s">
        <v>79</v>
      </c>
      <c r="E3115" s="136">
        <v>33.74</v>
      </c>
    </row>
    <row r="3116" spans="1:5" ht="42.75">
      <c r="A3116" s="143">
        <v>95808</v>
      </c>
      <c r="B3116" s="139" t="s">
        <v>69</v>
      </c>
      <c r="C3116" s="141" t="s">
        <v>3387</v>
      </c>
      <c r="D3116" s="140" t="s">
        <v>79</v>
      </c>
      <c r="E3116" s="136">
        <v>38.869999999999997</v>
      </c>
    </row>
    <row r="3117" spans="1:5" ht="42.75">
      <c r="A3117" s="143">
        <v>95809</v>
      </c>
      <c r="B3117" s="139" t="s">
        <v>69</v>
      </c>
      <c r="C3117" s="141" t="s">
        <v>3388</v>
      </c>
      <c r="D3117" s="140" t="s">
        <v>79</v>
      </c>
      <c r="E3117" s="136">
        <v>48.46</v>
      </c>
    </row>
    <row r="3118" spans="1:5" ht="42.75">
      <c r="A3118" s="143">
        <v>95810</v>
      </c>
      <c r="B3118" s="139" t="s">
        <v>69</v>
      </c>
      <c r="C3118" s="141" t="s">
        <v>3389</v>
      </c>
      <c r="D3118" s="140" t="s">
        <v>79</v>
      </c>
      <c r="E3118" s="136">
        <v>20.25</v>
      </c>
    </row>
    <row r="3119" spans="1:5" ht="42.75">
      <c r="A3119" s="143">
        <v>95811</v>
      </c>
      <c r="B3119" s="139" t="s">
        <v>69</v>
      </c>
      <c r="C3119" s="141" t="s">
        <v>3390</v>
      </c>
      <c r="D3119" s="140" t="s">
        <v>79</v>
      </c>
      <c r="E3119" s="136">
        <v>25.39</v>
      </c>
    </row>
    <row r="3120" spans="1:5" ht="42.75">
      <c r="A3120" s="143">
        <v>95812</v>
      </c>
      <c r="B3120" s="139" t="s">
        <v>69</v>
      </c>
      <c r="C3120" s="141" t="s">
        <v>3391</v>
      </c>
      <c r="D3120" s="140" t="s">
        <v>79</v>
      </c>
      <c r="E3120" s="136">
        <v>34.97</v>
      </c>
    </row>
    <row r="3121" spans="1:5" ht="42.75">
      <c r="A3121" s="143">
        <v>95813</v>
      </c>
      <c r="B3121" s="139" t="s">
        <v>69</v>
      </c>
      <c r="C3121" s="141" t="s">
        <v>3392</v>
      </c>
      <c r="D3121" s="140" t="s">
        <v>79</v>
      </c>
      <c r="E3121" s="136">
        <v>23.64</v>
      </c>
    </row>
    <row r="3122" spans="1:5" ht="42.75">
      <c r="A3122" s="143">
        <v>95814</v>
      </c>
      <c r="B3122" s="139" t="s">
        <v>69</v>
      </c>
      <c r="C3122" s="141" t="s">
        <v>3393</v>
      </c>
      <c r="D3122" s="140" t="s">
        <v>79</v>
      </c>
      <c r="E3122" s="136">
        <v>30.48</v>
      </c>
    </row>
    <row r="3123" spans="1:5" ht="42.75">
      <c r="A3123" s="143">
        <v>95815</v>
      </c>
      <c r="B3123" s="139" t="s">
        <v>69</v>
      </c>
      <c r="C3123" s="141" t="s">
        <v>3394</v>
      </c>
      <c r="D3123" s="140" t="s">
        <v>79</v>
      </c>
      <c r="E3123" s="136">
        <v>45.21</v>
      </c>
    </row>
    <row r="3124" spans="1:5" ht="42.75">
      <c r="A3124" s="143">
        <v>95816</v>
      </c>
      <c r="B3124" s="139" t="s">
        <v>69</v>
      </c>
      <c r="C3124" s="141" t="s">
        <v>3395</v>
      </c>
      <c r="D3124" s="140" t="s">
        <v>79</v>
      </c>
      <c r="E3124" s="136">
        <v>40.840000000000003</v>
      </c>
    </row>
    <row r="3125" spans="1:5" ht="42.75">
      <c r="A3125" s="143">
        <v>95817</v>
      </c>
      <c r="B3125" s="139" t="s">
        <v>69</v>
      </c>
      <c r="C3125" s="141" t="s">
        <v>3396</v>
      </c>
      <c r="D3125" s="140" t="s">
        <v>79</v>
      </c>
      <c r="E3125" s="136">
        <v>48.8</v>
      </c>
    </row>
    <row r="3126" spans="1:5" ht="42.75">
      <c r="A3126" s="143">
        <v>95818</v>
      </c>
      <c r="B3126" s="139" t="s">
        <v>69</v>
      </c>
      <c r="C3126" s="141" t="s">
        <v>3397</v>
      </c>
      <c r="D3126" s="140" t="s">
        <v>79</v>
      </c>
      <c r="E3126" s="136">
        <v>67.72</v>
      </c>
    </row>
    <row r="3127" spans="1:5" ht="42.75">
      <c r="A3127" s="143">
        <v>97881</v>
      </c>
      <c r="B3127" s="139" t="s">
        <v>69</v>
      </c>
      <c r="C3127" s="141" t="s">
        <v>3398</v>
      </c>
      <c r="D3127" s="140" t="s">
        <v>79</v>
      </c>
      <c r="E3127" s="136">
        <v>175.5</v>
      </c>
    </row>
    <row r="3128" spans="1:5" ht="42.75">
      <c r="A3128" s="143">
        <v>97882</v>
      </c>
      <c r="B3128" s="139" t="s">
        <v>69</v>
      </c>
      <c r="C3128" s="141" t="s">
        <v>3399</v>
      </c>
      <c r="D3128" s="140" t="s">
        <v>79</v>
      </c>
      <c r="E3128" s="136">
        <v>278</v>
      </c>
    </row>
    <row r="3129" spans="1:5" ht="42.75">
      <c r="A3129" s="143">
        <v>97883</v>
      </c>
      <c r="B3129" s="139" t="s">
        <v>69</v>
      </c>
      <c r="C3129" s="141" t="s">
        <v>3400</v>
      </c>
      <c r="D3129" s="140" t="s">
        <v>79</v>
      </c>
      <c r="E3129" s="136">
        <v>534.64</v>
      </c>
    </row>
    <row r="3130" spans="1:5" ht="42.75">
      <c r="A3130" s="143">
        <v>97884</v>
      </c>
      <c r="B3130" s="139" t="s">
        <v>69</v>
      </c>
      <c r="C3130" s="141" t="s">
        <v>3401</v>
      </c>
      <c r="D3130" s="140" t="s">
        <v>79</v>
      </c>
      <c r="E3130" s="136">
        <v>1053.3699999999999</v>
      </c>
    </row>
    <row r="3131" spans="1:5" ht="42.75">
      <c r="A3131" s="143">
        <v>97885</v>
      </c>
      <c r="B3131" s="139" t="s">
        <v>69</v>
      </c>
      <c r="C3131" s="141" t="s">
        <v>3402</v>
      </c>
      <c r="D3131" s="140" t="s">
        <v>79</v>
      </c>
      <c r="E3131" s="136">
        <v>1622.27</v>
      </c>
    </row>
    <row r="3132" spans="1:5" ht="57">
      <c r="A3132" s="143">
        <v>97886</v>
      </c>
      <c r="B3132" s="139" t="s">
        <v>69</v>
      </c>
      <c r="C3132" s="141" t="s">
        <v>3403</v>
      </c>
      <c r="D3132" s="140" t="s">
        <v>79</v>
      </c>
      <c r="E3132" s="136">
        <v>198.17</v>
      </c>
    </row>
    <row r="3133" spans="1:5" ht="57">
      <c r="A3133" s="143">
        <v>97887</v>
      </c>
      <c r="B3133" s="139" t="s">
        <v>69</v>
      </c>
      <c r="C3133" s="141" t="s">
        <v>3404</v>
      </c>
      <c r="D3133" s="140" t="s">
        <v>79</v>
      </c>
      <c r="E3133" s="136">
        <v>311.61</v>
      </c>
    </row>
    <row r="3134" spans="1:5" ht="57">
      <c r="A3134" s="143">
        <v>97888</v>
      </c>
      <c r="B3134" s="139" t="s">
        <v>69</v>
      </c>
      <c r="C3134" s="141" t="s">
        <v>3405</v>
      </c>
      <c r="D3134" s="140" t="s">
        <v>79</v>
      </c>
      <c r="E3134" s="136">
        <v>595.42999999999995</v>
      </c>
    </row>
    <row r="3135" spans="1:5" ht="57">
      <c r="A3135" s="143">
        <v>97889</v>
      </c>
      <c r="B3135" s="139" t="s">
        <v>69</v>
      </c>
      <c r="C3135" s="141" t="s">
        <v>3406</v>
      </c>
      <c r="D3135" s="140" t="s">
        <v>79</v>
      </c>
      <c r="E3135" s="136">
        <v>809.09</v>
      </c>
    </row>
    <row r="3136" spans="1:5" ht="57">
      <c r="A3136" s="143">
        <v>97890</v>
      </c>
      <c r="B3136" s="139" t="s">
        <v>69</v>
      </c>
      <c r="C3136" s="141" t="s">
        <v>3407</v>
      </c>
      <c r="D3136" s="140" t="s">
        <v>79</v>
      </c>
      <c r="E3136" s="136">
        <v>901.36</v>
      </c>
    </row>
    <row r="3137" spans="1:5" ht="57">
      <c r="A3137" s="143">
        <v>97891</v>
      </c>
      <c r="B3137" s="139" t="s">
        <v>69</v>
      </c>
      <c r="C3137" s="141" t="s">
        <v>3408</v>
      </c>
      <c r="D3137" s="140" t="s">
        <v>79</v>
      </c>
      <c r="E3137" s="136">
        <v>244.99</v>
      </c>
    </row>
    <row r="3138" spans="1:5" ht="57">
      <c r="A3138" s="143">
        <v>97892</v>
      </c>
      <c r="B3138" s="139" t="s">
        <v>69</v>
      </c>
      <c r="C3138" s="141" t="s">
        <v>3409</v>
      </c>
      <c r="D3138" s="140" t="s">
        <v>79</v>
      </c>
      <c r="E3138" s="136">
        <v>454.58</v>
      </c>
    </row>
    <row r="3139" spans="1:5" ht="57">
      <c r="A3139" s="143">
        <v>97893</v>
      </c>
      <c r="B3139" s="139" t="s">
        <v>69</v>
      </c>
      <c r="C3139" s="141" t="s">
        <v>3410</v>
      </c>
      <c r="D3139" s="140" t="s">
        <v>79</v>
      </c>
      <c r="E3139" s="136">
        <v>629.45000000000005</v>
      </c>
    </row>
    <row r="3140" spans="1:5" ht="57">
      <c r="A3140" s="143">
        <v>97894</v>
      </c>
      <c r="B3140" s="139" t="s">
        <v>69</v>
      </c>
      <c r="C3140" s="141" t="s">
        <v>3411</v>
      </c>
      <c r="D3140" s="140" t="s">
        <v>79</v>
      </c>
      <c r="E3140" s="136">
        <v>683.69</v>
      </c>
    </row>
    <row r="3141" spans="1:5" ht="42.75">
      <c r="A3141" s="143">
        <v>104396</v>
      </c>
      <c r="B3141" s="139" t="s">
        <v>69</v>
      </c>
      <c r="C3141" s="141" t="s">
        <v>3412</v>
      </c>
      <c r="D3141" s="140" t="s">
        <v>79</v>
      </c>
      <c r="E3141" s="136">
        <v>28.71</v>
      </c>
    </row>
    <row r="3142" spans="1:5" ht="42.75">
      <c r="A3142" s="143">
        <v>104397</v>
      </c>
      <c r="B3142" s="139" t="s">
        <v>69</v>
      </c>
      <c r="C3142" s="141" t="s">
        <v>3413</v>
      </c>
      <c r="D3142" s="140" t="s">
        <v>79</v>
      </c>
      <c r="E3142" s="136">
        <v>34.11</v>
      </c>
    </row>
    <row r="3143" spans="1:5" ht="42.75">
      <c r="A3143" s="143">
        <v>104398</v>
      </c>
      <c r="B3143" s="139" t="s">
        <v>69</v>
      </c>
      <c r="C3143" s="141" t="s">
        <v>3414</v>
      </c>
      <c r="D3143" s="140" t="s">
        <v>79</v>
      </c>
      <c r="E3143" s="136">
        <v>33.72</v>
      </c>
    </row>
    <row r="3144" spans="1:5" ht="42.75">
      <c r="A3144" s="143">
        <v>104399</v>
      </c>
      <c r="B3144" s="139" t="s">
        <v>69</v>
      </c>
      <c r="C3144" s="141" t="s">
        <v>3415</v>
      </c>
      <c r="D3144" s="140" t="s">
        <v>79</v>
      </c>
      <c r="E3144" s="136">
        <v>37.24</v>
      </c>
    </row>
    <row r="3145" spans="1:5" ht="42.75">
      <c r="A3145" s="143">
        <v>104400</v>
      </c>
      <c r="B3145" s="139" t="s">
        <v>69</v>
      </c>
      <c r="C3145" s="141" t="s">
        <v>3416</v>
      </c>
      <c r="D3145" s="140" t="s">
        <v>79</v>
      </c>
      <c r="E3145" s="136">
        <v>47.76</v>
      </c>
    </row>
    <row r="3146" spans="1:5" ht="42.75">
      <c r="A3146" s="143">
        <v>104401</v>
      </c>
      <c r="B3146" s="139" t="s">
        <v>69</v>
      </c>
      <c r="C3146" s="141" t="s">
        <v>3417</v>
      </c>
      <c r="D3146" s="140" t="s">
        <v>79</v>
      </c>
      <c r="E3146" s="136">
        <v>31.84</v>
      </c>
    </row>
    <row r="3147" spans="1:5" ht="42.75">
      <c r="A3147" s="143">
        <v>104402</v>
      </c>
      <c r="B3147" s="139" t="s">
        <v>69</v>
      </c>
      <c r="C3147" s="141" t="s">
        <v>3418</v>
      </c>
      <c r="D3147" s="140" t="s">
        <v>79</v>
      </c>
      <c r="E3147" s="136">
        <v>33.65</v>
      </c>
    </row>
    <row r="3148" spans="1:5" ht="42.75">
      <c r="A3148" s="143">
        <v>104403</v>
      </c>
      <c r="B3148" s="139" t="s">
        <v>69</v>
      </c>
      <c r="C3148" s="141" t="s">
        <v>3419</v>
      </c>
      <c r="D3148" s="140" t="s">
        <v>79</v>
      </c>
      <c r="E3148" s="136">
        <v>41.77</v>
      </c>
    </row>
    <row r="3149" spans="1:5" ht="42.75">
      <c r="A3149" s="143">
        <v>104404</v>
      </c>
      <c r="B3149" s="139" t="s">
        <v>69</v>
      </c>
      <c r="C3149" s="141" t="s">
        <v>3420</v>
      </c>
      <c r="D3149" s="140" t="s">
        <v>79</v>
      </c>
      <c r="E3149" s="136">
        <v>43.47</v>
      </c>
    </row>
    <row r="3150" spans="1:5" ht="42.75">
      <c r="A3150" s="143">
        <v>104405</v>
      </c>
      <c r="B3150" s="139" t="s">
        <v>69</v>
      </c>
      <c r="C3150" s="141" t="s">
        <v>3421</v>
      </c>
      <c r="D3150" s="140" t="s">
        <v>79</v>
      </c>
      <c r="E3150" s="136">
        <v>58.7</v>
      </c>
    </row>
    <row r="3151" spans="1:5" ht="42.75">
      <c r="A3151" s="141">
        <v>93653</v>
      </c>
      <c r="B3151" s="139" t="s">
        <v>69</v>
      </c>
      <c r="C3151" s="141" t="s">
        <v>96</v>
      </c>
      <c r="D3151" s="140" t="s">
        <v>79</v>
      </c>
      <c r="E3151" s="136">
        <v>10.9</v>
      </c>
    </row>
    <row r="3152" spans="1:5" ht="42.75">
      <c r="A3152" s="143">
        <v>93654</v>
      </c>
      <c r="B3152" s="139" t="s">
        <v>69</v>
      </c>
      <c r="C3152" s="141" t="s">
        <v>97</v>
      </c>
      <c r="D3152" s="140" t="s">
        <v>79</v>
      </c>
      <c r="E3152" s="136">
        <v>11.75</v>
      </c>
    </row>
    <row r="3153" spans="1:5" ht="42.75">
      <c r="A3153" s="143">
        <v>93655</v>
      </c>
      <c r="B3153" s="139" t="s">
        <v>69</v>
      </c>
      <c r="C3153" s="141" t="s">
        <v>3422</v>
      </c>
      <c r="D3153" s="140" t="s">
        <v>79</v>
      </c>
      <c r="E3153" s="136">
        <v>13.35</v>
      </c>
    </row>
    <row r="3154" spans="1:5" ht="42.75">
      <c r="A3154" s="143">
        <v>93656</v>
      </c>
      <c r="B3154" s="139" t="s">
        <v>69</v>
      </c>
      <c r="C3154" s="141" t="s">
        <v>3423</v>
      </c>
      <c r="D3154" s="140" t="s">
        <v>79</v>
      </c>
      <c r="E3154" s="136">
        <v>13.35</v>
      </c>
    </row>
    <row r="3155" spans="1:5" ht="42.75">
      <c r="A3155" s="143">
        <v>93657</v>
      </c>
      <c r="B3155" s="139" t="s">
        <v>69</v>
      </c>
      <c r="C3155" s="141" t="s">
        <v>3424</v>
      </c>
      <c r="D3155" s="140" t="s">
        <v>79</v>
      </c>
      <c r="E3155" s="136">
        <v>15.29</v>
      </c>
    </row>
    <row r="3156" spans="1:5" ht="42.75">
      <c r="A3156" s="143">
        <v>93658</v>
      </c>
      <c r="B3156" s="139" t="s">
        <v>69</v>
      </c>
      <c r="C3156" s="141" t="s">
        <v>3425</v>
      </c>
      <c r="D3156" s="140" t="s">
        <v>79</v>
      </c>
      <c r="E3156" s="136">
        <v>22.05</v>
      </c>
    </row>
    <row r="3157" spans="1:5" ht="42.75">
      <c r="A3157" s="143">
        <v>93659</v>
      </c>
      <c r="B3157" s="139" t="s">
        <v>69</v>
      </c>
      <c r="C3157" s="141" t="s">
        <v>3426</v>
      </c>
      <c r="D3157" s="140" t="s">
        <v>79</v>
      </c>
      <c r="E3157" s="136">
        <v>26.09</v>
      </c>
    </row>
    <row r="3158" spans="1:5" ht="28.5">
      <c r="A3158" s="143">
        <v>93660</v>
      </c>
      <c r="B3158" s="139" t="s">
        <v>69</v>
      </c>
      <c r="C3158" s="141" t="s">
        <v>198</v>
      </c>
      <c r="D3158" s="140" t="s">
        <v>79</v>
      </c>
      <c r="E3158" s="136">
        <v>49.62</v>
      </c>
    </row>
    <row r="3159" spans="1:5" ht="28.5">
      <c r="A3159" s="143">
        <v>93661</v>
      </c>
      <c r="B3159" s="139" t="s">
        <v>69</v>
      </c>
      <c r="C3159" s="141" t="s">
        <v>3427</v>
      </c>
      <c r="D3159" s="140" t="s">
        <v>79</v>
      </c>
      <c r="E3159" s="136">
        <v>51.34</v>
      </c>
    </row>
    <row r="3160" spans="1:5" ht="28.5">
      <c r="A3160" s="141">
        <v>93662</v>
      </c>
      <c r="B3160" s="139" t="s">
        <v>69</v>
      </c>
      <c r="C3160" s="141" t="s">
        <v>3428</v>
      </c>
      <c r="D3160" s="140" t="s">
        <v>79</v>
      </c>
      <c r="E3160" s="136">
        <v>54.52</v>
      </c>
    </row>
    <row r="3161" spans="1:5" ht="28.5">
      <c r="A3161" s="143">
        <v>93663</v>
      </c>
      <c r="B3161" s="139" t="s">
        <v>69</v>
      </c>
      <c r="C3161" s="141" t="s">
        <v>137</v>
      </c>
      <c r="D3161" s="140" t="s">
        <v>79</v>
      </c>
      <c r="E3161" s="136">
        <v>54.52</v>
      </c>
    </row>
    <row r="3162" spans="1:5" ht="28.5">
      <c r="A3162" s="143">
        <v>93664</v>
      </c>
      <c r="B3162" s="139" t="s">
        <v>69</v>
      </c>
      <c r="C3162" s="141" t="s">
        <v>3429</v>
      </c>
      <c r="D3162" s="140" t="s">
        <v>79</v>
      </c>
      <c r="E3162" s="136">
        <v>58.44</v>
      </c>
    </row>
    <row r="3163" spans="1:5" ht="28.5">
      <c r="A3163" s="143">
        <v>93665</v>
      </c>
      <c r="B3163" s="139" t="s">
        <v>69</v>
      </c>
      <c r="C3163" s="141" t="s">
        <v>3430</v>
      </c>
      <c r="D3163" s="140" t="s">
        <v>79</v>
      </c>
      <c r="E3163" s="136">
        <v>64.11</v>
      </c>
    </row>
    <row r="3164" spans="1:5" ht="28.5">
      <c r="A3164" s="143">
        <v>93666</v>
      </c>
      <c r="B3164" s="139" t="s">
        <v>69</v>
      </c>
      <c r="C3164" s="141" t="s">
        <v>3431</v>
      </c>
      <c r="D3164" s="140" t="s">
        <v>79</v>
      </c>
      <c r="E3164" s="136">
        <v>72.180000000000007</v>
      </c>
    </row>
    <row r="3165" spans="1:5" ht="42.75">
      <c r="A3165" s="143">
        <v>93667</v>
      </c>
      <c r="B3165" s="139" t="s">
        <v>69</v>
      </c>
      <c r="C3165" s="141" t="s">
        <v>3432</v>
      </c>
      <c r="D3165" s="140" t="s">
        <v>79</v>
      </c>
      <c r="E3165" s="136">
        <v>62.71</v>
      </c>
    </row>
    <row r="3166" spans="1:5" ht="42.75">
      <c r="A3166" s="143">
        <v>93668</v>
      </c>
      <c r="B3166" s="139" t="s">
        <v>69</v>
      </c>
      <c r="C3166" s="141" t="s">
        <v>3433</v>
      </c>
      <c r="D3166" s="140" t="s">
        <v>79</v>
      </c>
      <c r="E3166" s="136">
        <v>65.27</v>
      </c>
    </row>
    <row r="3167" spans="1:5" ht="42.75">
      <c r="A3167" s="143">
        <v>93669</v>
      </c>
      <c r="B3167" s="139" t="s">
        <v>69</v>
      </c>
      <c r="C3167" s="141" t="s">
        <v>3434</v>
      </c>
      <c r="D3167" s="140" t="s">
        <v>79</v>
      </c>
      <c r="E3167" s="136">
        <v>70.040000000000006</v>
      </c>
    </row>
    <row r="3168" spans="1:5" ht="42.75">
      <c r="A3168" s="143">
        <v>93670</v>
      </c>
      <c r="B3168" s="139" t="s">
        <v>69</v>
      </c>
      <c r="C3168" s="141" t="s">
        <v>3435</v>
      </c>
      <c r="D3168" s="140" t="s">
        <v>79</v>
      </c>
      <c r="E3168" s="136">
        <v>70.040000000000006</v>
      </c>
    </row>
    <row r="3169" spans="1:5" ht="42.75">
      <c r="A3169" s="143">
        <v>93671</v>
      </c>
      <c r="B3169" s="139" t="s">
        <v>69</v>
      </c>
      <c r="C3169" s="141" t="s">
        <v>3436</v>
      </c>
      <c r="D3169" s="140" t="s">
        <v>79</v>
      </c>
      <c r="E3169" s="136">
        <v>75.92</v>
      </c>
    </row>
    <row r="3170" spans="1:5" ht="42.75">
      <c r="A3170" s="143">
        <v>93672</v>
      </c>
      <c r="B3170" s="139" t="s">
        <v>69</v>
      </c>
      <c r="C3170" s="141" t="s">
        <v>3437</v>
      </c>
      <c r="D3170" s="140" t="s">
        <v>79</v>
      </c>
      <c r="E3170" s="136">
        <v>85.4</v>
      </c>
    </row>
    <row r="3171" spans="1:5" ht="42.75">
      <c r="A3171" s="143">
        <v>93673</v>
      </c>
      <c r="B3171" s="139" t="s">
        <v>69</v>
      </c>
      <c r="C3171" s="141" t="s">
        <v>3438</v>
      </c>
      <c r="D3171" s="140" t="s">
        <v>79</v>
      </c>
      <c r="E3171" s="136">
        <v>97.51</v>
      </c>
    </row>
    <row r="3172" spans="1:5" ht="42.75">
      <c r="A3172" s="143">
        <v>97359</v>
      </c>
      <c r="B3172" s="139" t="s">
        <v>69</v>
      </c>
      <c r="C3172" s="141" t="s">
        <v>3439</v>
      </c>
      <c r="D3172" s="140" t="s">
        <v>79</v>
      </c>
      <c r="E3172" s="136">
        <v>4336.1099999999997</v>
      </c>
    </row>
    <row r="3173" spans="1:5" ht="42.75">
      <c r="A3173" s="143">
        <v>97360</v>
      </c>
      <c r="B3173" s="139" t="s">
        <v>69</v>
      </c>
      <c r="C3173" s="141" t="s">
        <v>3440</v>
      </c>
      <c r="D3173" s="140" t="s">
        <v>79</v>
      </c>
      <c r="E3173" s="136">
        <v>8342.2900000000009</v>
      </c>
    </row>
    <row r="3174" spans="1:5" ht="42.75">
      <c r="A3174" s="143">
        <v>97361</v>
      </c>
      <c r="B3174" s="139" t="s">
        <v>69</v>
      </c>
      <c r="C3174" s="141" t="s">
        <v>3441</v>
      </c>
      <c r="D3174" s="140" t="s">
        <v>79</v>
      </c>
      <c r="E3174" s="136">
        <v>11123.06</v>
      </c>
    </row>
    <row r="3175" spans="1:5" ht="42.75">
      <c r="A3175" s="143">
        <v>97362</v>
      </c>
      <c r="B3175" s="139" t="s">
        <v>69</v>
      </c>
      <c r="C3175" s="141" t="s">
        <v>3442</v>
      </c>
      <c r="D3175" s="140" t="s">
        <v>79</v>
      </c>
      <c r="E3175" s="136">
        <v>1718.79</v>
      </c>
    </row>
    <row r="3176" spans="1:5" ht="71.25">
      <c r="A3176" s="143">
        <v>101875</v>
      </c>
      <c r="B3176" s="139" t="s">
        <v>69</v>
      </c>
      <c r="C3176" s="141" t="s">
        <v>3443</v>
      </c>
      <c r="D3176" s="140" t="s">
        <v>79</v>
      </c>
      <c r="E3176" s="136">
        <v>378.59</v>
      </c>
    </row>
    <row r="3177" spans="1:5" ht="42.75">
      <c r="A3177" s="143">
        <v>101876</v>
      </c>
      <c r="B3177" s="139" t="s">
        <v>69</v>
      </c>
      <c r="C3177" s="141" t="s">
        <v>3444</v>
      </c>
      <c r="D3177" s="140" t="s">
        <v>79</v>
      </c>
      <c r="E3177" s="136">
        <v>99.71</v>
      </c>
    </row>
    <row r="3178" spans="1:5" ht="42.75">
      <c r="A3178" s="143">
        <v>101877</v>
      </c>
      <c r="B3178" s="139" t="s">
        <v>69</v>
      </c>
      <c r="C3178" s="141" t="s">
        <v>3445</v>
      </c>
      <c r="D3178" s="140" t="s">
        <v>79</v>
      </c>
      <c r="E3178" s="136">
        <v>69.44</v>
      </c>
    </row>
    <row r="3179" spans="1:5" ht="71.25">
      <c r="A3179" s="143">
        <v>101878</v>
      </c>
      <c r="B3179" s="139" t="s">
        <v>69</v>
      </c>
      <c r="C3179" s="141" t="s">
        <v>3446</v>
      </c>
      <c r="D3179" s="140" t="s">
        <v>79</v>
      </c>
      <c r="E3179" s="136">
        <v>540.97</v>
      </c>
    </row>
    <row r="3180" spans="1:5" ht="71.25">
      <c r="A3180" s="143">
        <v>101879</v>
      </c>
      <c r="B3180" s="139" t="s">
        <v>69</v>
      </c>
      <c r="C3180" s="141" t="s">
        <v>3447</v>
      </c>
      <c r="D3180" s="140" t="s">
        <v>79</v>
      </c>
      <c r="E3180" s="136">
        <v>543.41</v>
      </c>
    </row>
    <row r="3181" spans="1:5" ht="71.25">
      <c r="A3181" s="143">
        <v>101880</v>
      </c>
      <c r="B3181" s="139" t="s">
        <v>69</v>
      </c>
      <c r="C3181" s="141" t="s">
        <v>3448</v>
      </c>
      <c r="D3181" s="140" t="s">
        <v>79</v>
      </c>
      <c r="E3181" s="136">
        <v>626.70000000000005</v>
      </c>
    </row>
    <row r="3182" spans="1:5" ht="71.25">
      <c r="A3182" s="143">
        <v>101881</v>
      </c>
      <c r="B3182" s="139" t="s">
        <v>69</v>
      </c>
      <c r="C3182" s="141" t="s">
        <v>3449</v>
      </c>
      <c r="D3182" s="140" t="s">
        <v>79</v>
      </c>
      <c r="E3182" s="136">
        <v>892.34</v>
      </c>
    </row>
    <row r="3183" spans="1:5" ht="71.25">
      <c r="A3183" s="143">
        <v>101882</v>
      </c>
      <c r="B3183" s="139" t="s">
        <v>69</v>
      </c>
      <c r="C3183" s="141" t="s">
        <v>3450</v>
      </c>
      <c r="D3183" s="140" t="s">
        <v>79</v>
      </c>
      <c r="E3183" s="136">
        <v>1258.3599999999999</v>
      </c>
    </row>
    <row r="3184" spans="1:5" ht="71.25">
      <c r="A3184" s="143">
        <v>101883</v>
      </c>
      <c r="B3184" s="139" t="s">
        <v>69</v>
      </c>
      <c r="C3184" s="141" t="s">
        <v>3451</v>
      </c>
      <c r="D3184" s="140" t="s">
        <v>79</v>
      </c>
      <c r="E3184" s="136">
        <v>518.55999999999995</v>
      </c>
    </row>
    <row r="3185" spans="1:5" ht="42.75">
      <c r="A3185" s="143">
        <v>101890</v>
      </c>
      <c r="B3185" s="139" t="s">
        <v>69</v>
      </c>
      <c r="C3185" s="141" t="s">
        <v>3452</v>
      </c>
      <c r="D3185" s="140" t="s">
        <v>79</v>
      </c>
      <c r="E3185" s="136">
        <v>15.55</v>
      </c>
    </row>
    <row r="3186" spans="1:5" ht="42.75">
      <c r="A3186" s="143">
        <v>101891</v>
      </c>
      <c r="B3186" s="139" t="s">
        <v>69</v>
      </c>
      <c r="C3186" s="141" t="s">
        <v>3453</v>
      </c>
      <c r="D3186" s="140" t="s">
        <v>79</v>
      </c>
      <c r="E3186" s="136">
        <v>27.19</v>
      </c>
    </row>
    <row r="3187" spans="1:5" ht="42.75">
      <c r="A3187" s="143">
        <v>101892</v>
      </c>
      <c r="B3187" s="139" t="s">
        <v>69</v>
      </c>
      <c r="C3187" s="141" t="s">
        <v>3454</v>
      </c>
      <c r="D3187" s="140" t="s">
        <v>79</v>
      </c>
      <c r="E3187" s="136">
        <v>63.76</v>
      </c>
    </row>
    <row r="3188" spans="1:5" ht="42.75">
      <c r="A3188" s="143">
        <v>101893</v>
      </c>
      <c r="B3188" s="139" t="s">
        <v>69</v>
      </c>
      <c r="C3188" s="141" t="s">
        <v>3455</v>
      </c>
      <c r="D3188" s="140" t="s">
        <v>79</v>
      </c>
      <c r="E3188" s="136">
        <v>82.5</v>
      </c>
    </row>
    <row r="3189" spans="1:5" ht="42.75">
      <c r="A3189" s="143">
        <v>101894</v>
      </c>
      <c r="B3189" s="139" t="s">
        <v>69</v>
      </c>
      <c r="C3189" s="141" t="s">
        <v>3456</v>
      </c>
      <c r="D3189" s="140" t="s">
        <v>79</v>
      </c>
      <c r="E3189" s="136">
        <v>153.63</v>
      </c>
    </row>
    <row r="3190" spans="1:5" ht="42.75">
      <c r="A3190" s="143">
        <v>101895</v>
      </c>
      <c r="B3190" s="139" t="s">
        <v>69</v>
      </c>
      <c r="C3190" s="141" t="s">
        <v>3457</v>
      </c>
      <c r="D3190" s="140" t="s">
        <v>79</v>
      </c>
      <c r="E3190" s="136">
        <v>393.22</v>
      </c>
    </row>
    <row r="3191" spans="1:5" ht="42.75">
      <c r="A3191" s="143">
        <v>101896</v>
      </c>
      <c r="B3191" s="139" t="s">
        <v>69</v>
      </c>
      <c r="C3191" s="141" t="s">
        <v>3458</v>
      </c>
      <c r="D3191" s="140" t="s">
        <v>79</v>
      </c>
      <c r="E3191" s="136">
        <v>571.30999999999995</v>
      </c>
    </row>
    <row r="3192" spans="1:5" ht="42.75">
      <c r="A3192" s="143">
        <v>101897</v>
      </c>
      <c r="B3192" s="139" t="s">
        <v>69</v>
      </c>
      <c r="C3192" s="141" t="s">
        <v>3459</v>
      </c>
      <c r="D3192" s="140" t="s">
        <v>79</v>
      </c>
      <c r="E3192" s="136">
        <v>888.57</v>
      </c>
    </row>
    <row r="3193" spans="1:5" ht="42.75">
      <c r="A3193" s="143">
        <v>101898</v>
      </c>
      <c r="B3193" s="139" t="s">
        <v>69</v>
      </c>
      <c r="C3193" s="141" t="s">
        <v>3460</v>
      </c>
      <c r="D3193" s="140" t="s">
        <v>79</v>
      </c>
      <c r="E3193" s="136">
        <v>1173.2</v>
      </c>
    </row>
    <row r="3194" spans="1:5" ht="42.75">
      <c r="A3194" s="143">
        <v>101899</v>
      </c>
      <c r="B3194" s="139" t="s">
        <v>69</v>
      </c>
      <c r="C3194" s="141" t="s">
        <v>3461</v>
      </c>
      <c r="D3194" s="140" t="s">
        <v>79</v>
      </c>
      <c r="E3194" s="136">
        <v>1850.23</v>
      </c>
    </row>
    <row r="3195" spans="1:5" ht="42.75">
      <c r="A3195" s="143">
        <v>101900</v>
      </c>
      <c r="B3195" s="139" t="s">
        <v>69</v>
      </c>
      <c r="C3195" s="141" t="s">
        <v>3462</v>
      </c>
      <c r="D3195" s="140" t="s">
        <v>79</v>
      </c>
      <c r="E3195" s="136">
        <v>3811.19</v>
      </c>
    </row>
    <row r="3196" spans="1:5" ht="28.5">
      <c r="A3196" s="143">
        <v>101901</v>
      </c>
      <c r="B3196" s="139" t="s">
        <v>69</v>
      </c>
      <c r="C3196" s="141" t="s">
        <v>3463</v>
      </c>
      <c r="D3196" s="140" t="s">
        <v>79</v>
      </c>
      <c r="E3196" s="136">
        <v>112.77</v>
      </c>
    </row>
    <row r="3197" spans="1:5" ht="28.5">
      <c r="A3197" s="143">
        <v>101902</v>
      </c>
      <c r="B3197" s="139" t="s">
        <v>69</v>
      </c>
      <c r="C3197" s="141" t="s">
        <v>3464</v>
      </c>
      <c r="D3197" s="140" t="s">
        <v>79</v>
      </c>
      <c r="E3197" s="136">
        <v>140.13</v>
      </c>
    </row>
    <row r="3198" spans="1:5" ht="28.5">
      <c r="A3198" s="143">
        <v>101903</v>
      </c>
      <c r="B3198" s="139" t="s">
        <v>69</v>
      </c>
      <c r="C3198" s="141" t="s">
        <v>3465</v>
      </c>
      <c r="D3198" s="140" t="s">
        <v>79</v>
      </c>
      <c r="E3198" s="136">
        <v>291.01</v>
      </c>
    </row>
    <row r="3199" spans="1:5" ht="28.5">
      <c r="A3199" s="143">
        <v>101904</v>
      </c>
      <c r="B3199" s="139" t="s">
        <v>69</v>
      </c>
      <c r="C3199" s="141" t="s">
        <v>3466</v>
      </c>
      <c r="D3199" s="140" t="s">
        <v>79</v>
      </c>
      <c r="E3199" s="136">
        <v>1043.6099999999999</v>
      </c>
    </row>
    <row r="3200" spans="1:5" ht="42.75">
      <c r="A3200" s="143">
        <v>101938</v>
      </c>
      <c r="B3200" s="139" t="s">
        <v>69</v>
      </c>
      <c r="C3200" s="141" t="s">
        <v>3467</v>
      </c>
      <c r="D3200" s="140" t="s">
        <v>79</v>
      </c>
      <c r="E3200" s="136">
        <v>133.37</v>
      </c>
    </row>
    <row r="3201" spans="1:5" ht="42.75">
      <c r="A3201" s="143">
        <v>101946</v>
      </c>
      <c r="B3201" s="139" t="s">
        <v>69</v>
      </c>
      <c r="C3201" s="141" t="s">
        <v>3468</v>
      </c>
      <c r="D3201" s="140" t="s">
        <v>79</v>
      </c>
      <c r="E3201" s="136">
        <v>205.42</v>
      </c>
    </row>
    <row r="3202" spans="1:5" ht="42.75">
      <c r="A3202" s="143">
        <v>91945</v>
      </c>
      <c r="B3202" s="139" t="s">
        <v>69</v>
      </c>
      <c r="C3202" s="141" t="s">
        <v>3469</v>
      </c>
      <c r="D3202" s="140" t="s">
        <v>79</v>
      </c>
      <c r="E3202" s="136">
        <v>16.79</v>
      </c>
    </row>
    <row r="3203" spans="1:5" ht="57">
      <c r="A3203" s="143">
        <v>91946</v>
      </c>
      <c r="B3203" s="139" t="s">
        <v>69</v>
      </c>
      <c r="C3203" s="141" t="s">
        <v>3470</v>
      </c>
      <c r="D3203" s="140" t="s">
        <v>79</v>
      </c>
      <c r="E3203" s="136">
        <v>12.74</v>
      </c>
    </row>
    <row r="3204" spans="1:5" ht="42.75">
      <c r="A3204" s="143">
        <v>91947</v>
      </c>
      <c r="B3204" s="139" t="s">
        <v>69</v>
      </c>
      <c r="C3204" s="141" t="s">
        <v>3471</v>
      </c>
      <c r="D3204" s="140" t="s">
        <v>79</v>
      </c>
      <c r="E3204" s="136">
        <v>10.199999999999999</v>
      </c>
    </row>
    <row r="3205" spans="1:5" ht="42.75">
      <c r="A3205" s="143">
        <v>91949</v>
      </c>
      <c r="B3205" s="139" t="s">
        <v>69</v>
      </c>
      <c r="C3205" s="141" t="s">
        <v>3472</v>
      </c>
      <c r="D3205" s="140" t="s">
        <v>79</v>
      </c>
      <c r="E3205" s="136">
        <v>22.74</v>
      </c>
    </row>
    <row r="3206" spans="1:5" ht="57">
      <c r="A3206" s="143">
        <v>91950</v>
      </c>
      <c r="B3206" s="139" t="s">
        <v>69</v>
      </c>
      <c r="C3206" s="141" t="s">
        <v>3473</v>
      </c>
      <c r="D3206" s="140" t="s">
        <v>79</v>
      </c>
      <c r="E3206" s="136">
        <v>17.8</v>
      </c>
    </row>
    <row r="3207" spans="1:5" ht="42.75">
      <c r="A3207" s="143">
        <v>91951</v>
      </c>
      <c r="B3207" s="139" t="s">
        <v>69</v>
      </c>
      <c r="C3207" s="141" t="s">
        <v>3474</v>
      </c>
      <c r="D3207" s="140" t="s">
        <v>79</v>
      </c>
      <c r="E3207" s="136">
        <v>14.84</v>
      </c>
    </row>
    <row r="3208" spans="1:5" ht="42.75">
      <c r="A3208" s="143">
        <v>91952</v>
      </c>
      <c r="B3208" s="139" t="s">
        <v>69</v>
      </c>
      <c r="C3208" s="141" t="s">
        <v>3475</v>
      </c>
      <c r="D3208" s="140" t="s">
        <v>79</v>
      </c>
      <c r="E3208" s="136">
        <v>22.07</v>
      </c>
    </row>
    <row r="3209" spans="1:5" ht="42.75">
      <c r="A3209" s="143">
        <v>91953</v>
      </c>
      <c r="B3209" s="139" t="s">
        <v>69</v>
      </c>
      <c r="C3209" s="141" t="s">
        <v>146</v>
      </c>
      <c r="D3209" s="140" t="s">
        <v>79</v>
      </c>
      <c r="E3209" s="136">
        <v>34.81</v>
      </c>
    </row>
    <row r="3210" spans="1:5" ht="42.75">
      <c r="A3210" s="143">
        <v>91954</v>
      </c>
      <c r="B3210" s="139" t="s">
        <v>69</v>
      </c>
      <c r="C3210" s="141" t="s">
        <v>3476</v>
      </c>
      <c r="D3210" s="140" t="s">
        <v>79</v>
      </c>
      <c r="E3210" s="136">
        <v>29.77</v>
      </c>
    </row>
    <row r="3211" spans="1:5" ht="42.75">
      <c r="A3211" s="143">
        <v>91955</v>
      </c>
      <c r="B3211" s="139" t="s">
        <v>69</v>
      </c>
      <c r="C3211" s="141" t="s">
        <v>3477</v>
      </c>
      <c r="D3211" s="140" t="s">
        <v>79</v>
      </c>
      <c r="E3211" s="136">
        <v>42.51</v>
      </c>
    </row>
    <row r="3212" spans="1:5" ht="57">
      <c r="A3212" s="143">
        <v>91956</v>
      </c>
      <c r="B3212" s="139" t="s">
        <v>69</v>
      </c>
      <c r="C3212" s="141" t="s">
        <v>3478</v>
      </c>
      <c r="D3212" s="140" t="s">
        <v>79</v>
      </c>
      <c r="E3212" s="136">
        <v>47.54</v>
      </c>
    </row>
    <row r="3213" spans="1:5" ht="57">
      <c r="A3213" s="143">
        <v>91957</v>
      </c>
      <c r="B3213" s="139" t="s">
        <v>69</v>
      </c>
      <c r="C3213" s="141" t="s">
        <v>3479</v>
      </c>
      <c r="D3213" s="140" t="s">
        <v>79</v>
      </c>
      <c r="E3213" s="136">
        <v>60.28</v>
      </c>
    </row>
    <row r="3214" spans="1:5" ht="42.75">
      <c r="A3214" s="143">
        <v>91958</v>
      </c>
      <c r="B3214" s="139" t="s">
        <v>69</v>
      </c>
      <c r="C3214" s="141" t="s">
        <v>3480</v>
      </c>
      <c r="D3214" s="140" t="s">
        <v>79</v>
      </c>
      <c r="E3214" s="136">
        <v>39.9</v>
      </c>
    </row>
    <row r="3215" spans="1:5" ht="42.75">
      <c r="A3215" s="143">
        <v>91959</v>
      </c>
      <c r="B3215" s="139" t="s">
        <v>69</v>
      </c>
      <c r="C3215" s="141" t="s">
        <v>3481</v>
      </c>
      <c r="D3215" s="140" t="s">
        <v>79</v>
      </c>
      <c r="E3215" s="136">
        <v>52.64</v>
      </c>
    </row>
    <row r="3216" spans="1:5" ht="42.75">
      <c r="A3216" s="143">
        <v>91960</v>
      </c>
      <c r="B3216" s="139" t="s">
        <v>69</v>
      </c>
      <c r="C3216" s="141" t="s">
        <v>3482</v>
      </c>
      <c r="D3216" s="140" t="s">
        <v>79</v>
      </c>
      <c r="E3216" s="136">
        <v>55.3</v>
      </c>
    </row>
    <row r="3217" spans="1:5" ht="42.75">
      <c r="A3217" s="143">
        <v>91961</v>
      </c>
      <c r="B3217" s="139" t="s">
        <v>69</v>
      </c>
      <c r="C3217" s="141" t="s">
        <v>3483</v>
      </c>
      <c r="D3217" s="140" t="s">
        <v>79</v>
      </c>
      <c r="E3217" s="136">
        <v>68.040000000000006</v>
      </c>
    </row>
    <row r="3218" spans="1:5" ht="57">
      <c r="A3218" s="143">
        <v>91962</v>
      </c>
      <c r="B3218" s="139" t="s">
        <v>69</v>
      </c>
      <c r="C3218" s="141" t="s">
        <v>3484</v>
      </c>
      <c r="D3218" s="140" t="s">
        <v>79</v>
      </c>
      <c r="E3218" s="136">
        <v>73.06</v>
      </c>
    </row>
    <row r="3219" spans="1:5" ht="57">
      <c r="A3219" s="143">
        <v>91963</v>
      </c>
      <c r="B3219" s="139" t="s">
        <v>69</v>
      </c>
      <c r="C3219" s="141" t="s">
        <v>166</v>
      </c>
      <c r="D3219" s="140" t="s">
        <v>79</v>
      </c>
      <c r="E3219" s="136">
        <v>85.8</v>
      </c>
    </row>
    <row r="3220" spans="1:5" ht="57">
      <c r="A3220" s="143">
        <v>91964</v>
      </c>
      <c r="B3220" s="139" t="s">
        <v>69</v>
      </c>
      <c r="C3220" s="141" t="s">
        <v>3485</v>
      </c>
      <c r="D3220" s="140" t="s">
        <v>79</v>
      </c>
      <c r="E3220" s="136">
        <v>65.36</v>
      </c>
    </row>
    <row r="3221" spans="1:5" ht="57">
      <c r="A3221" s="143">
        <v>91965</v>
      </c>
      <c r="B3221" s="139" t="s">
        <v>69</v>
      </c>
      <c r="C3221" s="141" t="s">
        <v>3486</v>
      </c>
      <c r="D3221" s="140" t="s">
        <v>79</v>
      </c>
      <c r="E3221" s="136">
        <v>78.099999999999994</v>
      </c>
    </row>
    <row r="3222" spans="1:5" ht="42.75">
      <c r="A3222" s="143">
        <v>91966</v>
      </c>
      <c r="B3222" s="139" t="s">
        <v>69</v>
      </c>
      <c r="C3222" s="141" t="s">
        <v>3487</v>
      </c>
      <c r="D3222" s="140" t="s">
        <v>79</v>
      </c>
      <c r="E3222" s="136">
        <v>57.73</v>
      </c>
    </row>
    <row r="3223" spans="1:5" ht="42.75">
      <c r="A3223" s="143">
        <v>91967</v>
      </c>
      <c r="B3223" s="139" t="s">
        <v>69</v>
      </c>
      <c r="C3223" s="141" t="s">
        <v>3488</v>
      </c>
      <c r="D3223" s="140" t="s">
        <v>79</v>
      </c>
      <c r="E3223" s="136">
        <v>70.47</v>
      </c>
    </row>
    <row r="3224" spans="1:5" ht="42.75">
      <c r="A3224" s="143">
        <v>91968</v>
      </c>
      <c r="B3224" s="139" t="s">
        <v>69</v>
      </c>
      <c r="C3224" s="141" t="s">
        <v>3489</v>
      </c>
      <c r="D3224" s="140" t="s">
        <v>79</v>
      </c>
      <c r="E3224" s="136">
        <v>80.760000000000005</v>
      </c>
    </row>
    <row r="3225" spans="1:5" ht="42.75">
      <c r="A3225" s="143">
        <v>91969</v>
      </c>
      <c r="B3225" s="139" t="s">
        <v>69</v>
      </c>
      <c r="C3225" s="141" t="s">
        <v>3490</v>
      </c>
      <c r="D3225" s="140" t="s">
        <v>79</v>
      </c>
      <c r="E3225" s="136">
        <v>93.5</v>
      </c>
    </row>
    <row r="3226" spans="1:5" ht="57">
      <c r="A3226" s="143">
        <v>91970</v>
      </c>
      <c r="B3226" s="139" t="s">
        <v>69</v>
      </c>
      <c r="C3226" s="141" t="s">
        <v>3491</v>
      </c>
      <c r="D3226" s="140" t="s">
        <v>79</v>
      </c>
      <c r="E3226" s="136">
        <v>83.67</v>
      </c>
    </row>
    <row r="3227" spans="1:5" ht="57">
      <c r="A3227" s="143">
        <v>91971</v>
      </c>
      <c r="B3227" s="139" t="s">
        <v>69</v>
      </c>
      <c r="C3227" s="141" t="s">
        <v>3492</v>
      </c>
      <c r="D3227" s="140" t="s">
        <v>79</v>
      </c>
      <c r="E3227" s="136">
        <v>101.47</v>
      </c>
    </row>
    <row r="3228" spans="1:5" ht="57">
      <c r="A3228" s="143">
        <v>91972</v>
      </c>
      <c r="B3228" s="139" t="s">
        <v>69</v>
      </c>
      <c r="C3228" s="141" t="s">
        <v>3493</v>
      </c>
      <c r="D3228" s="140" t="s">
        <v>79</v>
      </c>
      <c r="E3228" s="136">
        <v>91.43</v>
      </c>
    </row>
    <row r="3229" spans="1:5" ht="57">
      <c r="A3229" s="143">
        <v>91973</v>
      </c>
      <c r="B3229" s="139" t="s">
        <v>69</v>
      </c>
      <c r="C3229" s="141" t="s">
        <v>3494</v>
      </c>
      <c r="D3229" s="140" t="s">
        <v>79</v>
      </c>
      <c r="E3229" s="136">
        <v>109.23</v>
      </c>
    </row>
    <row r="3230" spans="1:5" ht="42.75">
      <c r="A3230" s="143">
        <v>91974</v>
      </c>
      <c r="B3230" s="139" t="s">
        <v>69</v>
      </c>
      <c r="C3230" s="141" t="s">
        <v>3495</v>
      </c>
      <c r="D3230" s="140" t="s">
        <v>79</v>
      </c>
      <c r="E3230" s="136">
        <v>75.97</v>
      </c>
    </row>
    <row r="3231" spans="1:5" ht="42.75">
      <c r="A3231" s="143">
        <v>91975</v>
      </c>
      <c r="B3231" s="139" t="s">
        <v>69</v>
      </c>
      <c r="C3231" s="141" t="s">
        <v>3496</v>
      </c>
      <c r="D3231" s="140" t="s">
        <v>79</v>
      </c>
      <c r="E3231" s="136">
        <v>93.77</v>
      </c>
    </row>
    <row r="3232" spans="1:5" ht="42.75">
      <c r="A3232" s="143">
        <v>91976</v>
      </c>
      <c r="B3232" s="139" t="s">
        <v>69</v>
      </c>
      <c r="C3232" s="141" t="s">
        <v>3497</v>
      </c>
      <c r="D3232" s="140" t="s">
        <v>79</v>
      </c>
      <c r="E3232" s="136">
        <v>111.69</v>
      </c>
    </row>
    <row r="3233" spans="1:5" ht="42.75">
      <c r="A3233" s="143">
        <v>91977</v>
      </c>
      <c r="B3233" s="139" t="s">
        <v>69</v>
      </c>
      <c r="C3233" s="141" t="s">
        <v>3498</v>
      </c>
      <c r="D3233" s="140" t="s">
        <v>79</v>
      </c>
      <c r="E3233" s="136">
        <v>129.49</v>
      </c>
    </row>
    <row r="3234" spans="1:5" ht="42.75">
      <c r="A3234" s="143">
        <v>91978</v>
      </c>
      <c r="B3234" s="139" t="s">
        <v>69</v>
      </c>
      <c r="C3234" s="141" t="s">
        <v>3499</v>
      </c>
      <c r="D3234" s="140" t="s">
        <v>79</v>
      </c>
      <c r="E3234" s="136">
        <v>44.62</v>
      </c>
    </row>
    <row r="3235" spans="1:5" ht="42.75">
      <c r="A3235" s="143">
        <v>91979</v>
      </c>
      <c r="B3235" s="139" t="s">
        <v>69</v>
      </c>
      <c r="C3235" s="141" t="s">
        <v>3500</v>
      </c>
      <c r="D3235" s="140" t="s">
        <v>79</v>
      </c>
      <c r="E3235" s="136">
        <v>57.36</v>
      </c>
    </row>
    <row r="3236" spans="1:5" ht="42.75">
      <c r="A3236" s="143">
        <v>91980</v>
      </c>
      <c r="B3236" s="139" t="s">
        <v>69</v>
      </c>
      <c r="C3236" s="141" t="s">
        <v>3501</v>
      </c>
      <c r="D3236" s="140" t="s">
        <v>79</v>
      </c>
      <c r="E3236" s="136">
        <v>43.54</v>
      </c>
    </row>
    <row r="3237" spans="1:5" ht="42.75">
      <c r="A3237" s="143">
        <v>91981</v>
      </c>
      <c r="B3237" s="139" t="s">
        <v>69</v>
      </c>
      <c r="C3237" s="141" t="s">
        <v>3502</v>
      </c>
      <c r="D3237" s="140" t="s">
        <v>79</v>
      </c>
      <c r="E3237" s="136">
        <v>56.28</v>
      </c>
    </row>
    <row r="3238" spans="1:5" ht="42.75">
      <c r="A3238" s="143">
        <v>91982</v>
      </c>
      <c r="B3238" s="139" t="s">
        <v>69</v>
      </c>
      <c r="C3238" s="141" t="s">
        <v>3503</v>
      </c>
      <c r="D3238" s="140" t="s">
        <v>79</v>
      </c>
      <c r="E3238" s="136">
        <v>84.42</v>
      </c>
    </row>
    <row r="3239" spans="1:5" ht="42.75">
      <c r="A3239" s="143">
        <v>91983</v>
      </c>
      <c r="B3239" s="139" t="s">
        <v>69</v>
      </c>
      <c r="C3239" s="141" t="s">
        <v>3504</v>
      </c>
      <c r="D3239" s="140" t="s">
        <v>79</v>
      </c>
      <c r="E3239" s="136">
        <v>97.16</v>
      </c>
    </row>
    <row r="3240" spans="1:5" ht="42.75">
      <c r="A3240" s="143">
        <v>91984</v>
      </c>
      <c r="B3240" s="139" t="s">
        <v>69</v>
      </c>
      <c r="C3240" s="141" t="s">
        <v>3505</v>
      </c>
      <c r="D3240" s="140" t="s">
        <v>79</v>
      </c>
      <c r="E3240" s="136">
        <v>21.07</v>
      </c>
    </row>
    <row r="3241" spans="1:5" ht="42.75">
      <c r="A3241" s="143">
        <v>91985</v>
      </c>
      <c r="B3241" s="139" t="s">
        <v>69</v>
      </c>
      <c r="C3241" s="141" t="s">
        <v>3506</v>
      </c>
      <c r="D3241" s="140" t="s">
        <v>79</v>
      </c>
      <c r="E3241" s="136">
        <v>33.81</v>
      </c>
    </row>
    <row r="3242" spans="1:5" ht="42.75">
      <c r="A3242" s="143">
        <v>91986</v>
      </c>
      <c r="B3242" s="139" t="s">
        <v>69</v>
      </c>
      <c r="C3242" s="141" t="s">
        <v>3507</v>
      </c>
      <c r="D3242" s="140" t="s">
        <v>79</v>
      </c>
      <c r="E3242" s="136">
        <v>41.28</v>
      </c>
    </row>
    <row r="3243" spans="1:5" ht="42.75">
      <c r="A3243" s="143">
        <v>91987</v>
      </c>
      <c r="B3243" s="139" t="s">
        <v>69</v>
      </c>
      <c r="C3243" s="141" t="s">
        <v>3508</v>
      </c>
      <c r="D3243" s="140" t="s">
        <v>79</v>
      </c>
      <c r="E3243" s="136">
        <v>54.02</v>
      </c>
    </row>
    <row r="3244" spans="1:5" ht="42.75">
      <c r="A3244" s="143">
        <v>91988</v>
      </c>
      <c r="B3244" s="139" t="s">
        <v>69</v>
      </c>
      <c r="C3244" s="141" t="s">
        <v>3509</v>
      </c>
      <c r="D3244" s="140" t="s">
        <v>79</v>
      </c>
      <c r="E3244" s="136">
        <v>24.7</v>
      </c>
    </row>
    <row r="3245" spans="1:5" ht="42.75">
      <c r="A3245" s="143">
        <v>91989</v>
      </c>
      <c r="B3245" s="139" t="s">
        <v>69</v>
      </c>
      <c r="C3245" s="141" t="s">
        <v>3510</v>
      </c>
      <c r="D3245" s="140" t="s">
        <v>79</v>
      </c>
      <c r="E3245" s="136">
        <v>37.44</v>
      </c>
    </row>
    <row r="3246" spans="1:5" ht="42.75">
      <c r="A3246" s="143">
        <v>91990</v>
      </c>
      <c r="B3246" s="139" t="s">
        <v>69</v>
      </c>
      <c r="C3246" s="141" t="s">
        <v>3511</v>
      </c>
      <c r="D3246" s="140" t="s">
        <v>79</v>
      </c>
      <c r="E3246" s="136">
        <v>42.09</v>
      </c>
    </row>
    <row r="3247" spans="1:5" ht="42.75">
      <c r="A3247" s="143">
        <v>91991</v>
      </c>
      <c r="B3247" s="139" t="s">
        <v>69</v>
      </c>
      <c r="C3247" s="141" t="s">
        <v>3512</v>
      </c>
      <c r="D3247" s="140" t="s">
        <v>79</v>
      </c>
      <c r="E3247" s="136">
        <v>44.05</v>
      </c>
    </row>
    <row r="3248" spans="1:5" ht="42.75">
      <c r="A3248" s="143">
        <v>91992</v>
      </c>
      <c r="B3248" s="139" t="s">
        <v>69</v>
      </c>
      <c r="C3248" s="141" t="s">
        <v>3513</v>
      </c>
      <c r="D3248" s="140" t="s">
        <v>79</v>
      </c>
      <c r="E3248" s="136">
        <v>54.83</v>
      </c>
    </row>
    <row r="3249" spans="1:5" ht="42.75">
      <c r="A3249" s="143">
        <v>91993</v>
      </c>
      <c r="B3249" s="139" t="s">
        <v>69</v>
      </c>
      <c r="C3249" s="141" t="s">
        <v>145</v>
      </c>
      <c r="D3249" s="140" t="s">
        <v>79</v>
      </c>
      <c r="E3249" s="136">
        <v>56.79</v>
      </c>
    </row>
    <row r="3250" spans="1:5" ht="42.75">
      <c r="A3250" s="143">
        <v>91994</v>
      </c>
      <c r="B3250" s="139" t="s">
        <v>69</v>
      </c>
      <c r="C3250" s="141" t="s">
        <v>3514</v>
      </c>
      <c r="D3250" s="140" t="s">
        <v>79</v>
      </c>
      <c r="E3250" s="136">
        <v>28.76</v>
      </c>
    </row>
    <row r="3251" spans="1:5" ht="42.75">
      <c r="A3251" s="143">
        <v>91995</v>
      </c>
      <c r="B3251" s="139" t="s">
        <v>69</v>
      </c>
      <c r="C3251" s="141" t="s">
        <v>3515</v>
      </c>
      <c r="D3251" s="140" t="s">
        <v>79</v>
      </c>
      <c r="E3251" s="136">
        <v>30.72</v>
      </c>
    </row>
    <row r="3252" spans="1:5" ht="42.75">
      <c r="A3252" s="143">
        <v>91996</v>
      </c>
      <c r="B3252" s="139" t="s">
        <v>69</v>
      </c>
      <c r="C3252" s="141" t="s">
        <v>143</v>
      </c>
      <c r="D3252" s="140" t="s">
        <v>79</v>
      </c>
      <c r="E3252" s="136">
        <v>41.5</v>
      </c>
    </row>
    <row r="3253" spans="1:5" ht="42.75">
      <c r="A3253" s="143">
        <v>91997</v>
      </c>
      <c r="B3253" s="139" t="s">
        <v>69</v>
      </c>
      <c r="C3253" s="141" t="s">
        <v>3516</v>
      </c>
      <c r="D3253" s="140" t="s">
        <v>79</v>
      </c>
      <c r="E3253" s="136">
        <v>43.46</v>
      </c>
    </row>
    <row r="3254" spans="1:5" ht="42.75">
      <c r="A3254" s="143">
        <v>91998</v>
      </c>
      <c r="B3254" s="139" t="s">
        <v>69</v>
      </c>
      <c r="C3254" s="141" t="s">
        <v>3517</v>
      </c>
      <c r="D3254" s="140" t="s">
        <v>79</v>
      </c>
      <c r="E3254" s="136">
        <v>23.61</v>
      </c>
    </row>
    <row r="3255" spans="1:5" ht="42.75">
      <c r="A3255" s="143">
        <v>91999</v>
      </c>
      <c r="B3255" s="139" t="s">
        <v>69</v>
      </c>
      <c r="C3255" s="141" t="s">
        <v>3518</v>
      </c>
      <c r="D3255" s="140" t="s">
        <v>79</v>
      </c>
      <c r="E3255" s="136">
        <v>25.57</v>
      </c>
    </row>
    <row r="3256" spans="1:5" ht="42.75">
      <c r="A3256" s="143">
        <v>92000</v>
      </c>
      <c r="B3256" s="139" t="s">
        <v>69</v>
      </c>
      <c r="C3256" s="141" t="s">
        <v>144</v>
      </c>
      <c r="D3256" s="140" t="s">
        <v>79</v>
      </c>
      <c r="E3256" s="136">
        <v>36.35</v>
      </c>
    </row>
    <row r="3257" spans="1:5" ht="42.75">
      <c r="A3257" s="143">
        <v>92001</v>
      </c>
      <c r="B3257" s="139" t="s">
        <v>69</v>
      </c>
      <c r="C3257" s="141" t="s">
        <v>3519</v>
      </c>
      <c r="D3257" s="140" t="s">
        <v>79</v>
      </c>
      <c r="E3257" s="136">
        <v>38.31</v>
      </c>
    </row>
    <row r="3258" spans="1:5" ht="42.75">
      <c r="A3258" s="143">
        <v>92002</v>
      </c>
      <c r="B3258" s="139" t="s">
        <v>69</v>
      </c>
      <c r="C3258" s="141" t="s">
        <v>3520</v>
      </c>
      <c r="D3258" s="140" t="s">
        <v>79</v>
      </c>
      <c r="E3258" s="136">
        <v>53.28</v>
      </c>
    </row>
    <row r="3259" spans="1:5" ht="42.75">
      <c r="A3259" s="143">
        <v>92003</v>
      </c>
      <c r="B3259" s="139" t="s">
        <v>69</v>
      </c>
      <c r="C3259" s="141" t="s">
        <v>3521</v>
      </c>
      <c r="D3259" s="140" t="s">
        <v>79</v>
      </c>
      <c r="E3259" s="136">
        <v>57.2</v>
      </c>
    </row>
    <row r="3260" spans="1:5" ht="42.75">
      <c r="A3260" s="143">
        <v>92004</v>
      </c>
      <c r="B3260" s="139" t="s">
        <v>69</v>
      </c>
      <c r="C3260" s="141" t="s">
        <v>3522</v>
      </c>
      <c r="D3260" s="140" t="s">
        <v>79</v>
      </c>
      <c r="E3260" s="136">
        <v>66.02</v>
      </c>
    </row>
    <row r="3261" spans="1:5" ht="42.75">
      <c r="A3261" s="143">
        <v>92005</v>
      </c>
      <c r="B3261" s="139" t="s">
        <v>69</v>
      </c>
      <c r="C3261" s="141" t="s">
        <v>3523</v>
      </c>
      <c r="D3261" s="140" t="s">
        <v>79</v>
      </c>
      <c r="E3261" s="136">
        <v>69.94</v>
      </c>
    </row>
    <row r="3262" spans="1:5" ht="42.75">
      <c r="A3262" s="143">
        <v>92006</v>
      </c>
      <c r="B3262" s="139" t="s">
        <v>69</v>
      </c>
      <c r="C3262" s="141" t="s">
        <v>3524</v>
      </c>
      <c r="D3262" s="140" t="s">
        <v>79</v>
      </c>
      <c r="E3262" s="136">
        <v>42.9</v>
      </c>
    </row>
    <row r="3263" spans="1:5" ht="42.75">
      <c r="A3263" s="143">
        <v>92007</v>
      </c>
      <c r="B3263" s="139" t="s">
        <v>69</v>
      </c>
      <c r="C3263" s="141" t="s">
        <v>3525</v>
      </c>
      <c r="D3263" s="140" t="s">
        <v>79</v>
      </c>
      <c r="E3263" s="136">
        <v>46.82</v>
      </c>
    </row>
    <row r="3264" spans="1:5" ht="42.75">
      <c r="A3264" s="143">
        <v>92008</v>
      </c>
      <c r="B3264" s="139" t="s">
        <v>69</v>
      </c>
      <c r="C3264" s="141" t="s">
        <v>164</v>
      </c>
      <c r="D3264" s="140" t="s">
        <v>79</v>
      </c>
      <c r="E3264" s="136">
        <v>55.64</v>
      </c>
    </row>
    <row r="3265" spans="1:5" ht="42.75">
      <c r="A3265" s="143">
        <v>92009</v>
      </c>
      <c r="B3265" s="139" t="s">
        <v>69</v>
      </c>
      <c r="C3265" s="141" t="s">
        <v>3526</v>
      </c>
      <c r="D3265" s="140" t="s">
        <v>79</v>
      </c>
      <c r="E3265" s="136">
        <v>59.56</v>
      </c>
    </row>
    <row r="3266" spans="1:5" ht="42.75">
      <c r="A3266" s="143">
        <v>92010</v>
      </c>
      <c r="B3266" s="139" t="s">
        <v>69</v>
      </c>
      <c r="C3266" s="141" t="s">
        <v>3527</v>
      </c>
      <c r="D3266" s="140" t="s">
        <v>79</v>
      </c>
      <c r="E3266" s="136">
        <v>77.73</v>
      </c>
    </row>
    <row r="3267" spans="1:5" ht="42.75">
      <c r="A3267" s="143">
        <v>92011</v>
      </c>
      <c r="B3267" s="139" t="s">
        <v>69</v>
      </c>
      <c r="C3267" s="141" t="s">
        <v>3528</v>
      </c>
      <c r="D3267" s="140" t="s">
        <v>79</v>
      </c>
      <c r="E3267" s="136">
        <v>83.61</v>
      </c>
    </row>
    <row r="3268" spans="1:5" ht="42.75">
      <c r="A3268" s="143">
        <v>92012</v>
      </c>
      <c r="B3268" s="139" t="s">
        <v>69</v>
      </c>
      <c r="C3268" s="141" t="s">
        <v>3529</v>
      </c>
      <c r="D3268" s="140" t="s">
        <v>79</v>
      </c>
      <c r="E3268" s="136">
        <v>90.47</v>
      </c>
    </row>
    <row r="3269" spans="1:5" ht="42.75">
      <c r="A3269" s="143">
        <v>92013</v>
      </c>
      <c r="B3269" s="139" t="s">
        <v>69</v>
      </c>
      <c r="C3269" s="141" t="s">
        <v>3530</v>
      </c>
      <c r="D3269" s="140" t="s">
        <v>79</v>
      </c>
      <c r="E3269" s="136">
        <v>96.35</v>
      </c>
    </row>
    <row r="3270" spans="1:5" ht="42.75">
      <c r="A3270" s="143">
        <v>92014</v>
      </c>
      <c r="B3270" s="139" t="s">
        <v>69</v>
      </c>
      <c r="C3270" s="141" t="s">
        <v>3531</v>
      </c>
      <c r="D3270" s="140" t="s">
        <v>79</v>
      </c>
      <c r="E3270" s="136">
        <v>62.2</v>
      </c>
    </row>
    <row r="3271" spans="1:5" ht="42.75">
      <c r="A3271" s="143">
        <v>92015</v>
      </c>
      <c r="B3271" s="139" t="s">
        <v>69</v>
      </c>
      <c r="C3271" s="141" t="s">
        <v>3532</v>
      </c>
      <c r="D3271" s="140" t="s">
        <v>79</v>
      </c>
      <c r="E3271" s="136">
        <v>68.08</v>
      </c>
    </row>
    <row r="3272" spans="1:5" ht="42.75">
      <c r="A3272" s="143">
        <v>92016</v>
      </c>
      <c r="B3272" s="139" t="s">
        <v>69</v>
      </c>
      <c r="C3272" s="141" t="s">
        <v>3533</v>
      </c>
      <c r="D3272" s="140" t="s">
        <v>79</v>
      </c>
      <c r="E3272" s="136">
        <v>74.94</v>
      </c>
    </row>
    <row r="3273" spans="1:5" ht="42.75">
      <c r="A3273" s="143">
        <v>92017</v>
      </c>
      <c r="B3273" s="139" t="s">
        <v>69</v>
      </c>
      <c r="C3273" s="141" t="s">
        <v>3534</v>
      </c>
      <c r="D3273" s="140" t="s">
        <v>79</v>
      </c>
      <c r="E3273" s="136">
        <v>80.819999999999993</v>
      </c>
    </row>
    <row r="3274" spans="1:5" ht="42.75">
      <c r="A3274" s="143">
        <v>92018</v>
      </c>
      <c r="B3274" s="139" t="s">
        <v>69</v>
      </c>
      <c r="C3274" s="141" t="s">
        <v>3535</v>
      </c>
      <c r="D3274" s="140" t="s">
        <v>79</v>
      </c>
      <c r="E3274" s="136">
        <v>82.26</v>
      </c>
    </row>
    <row r="3275" spans="1:5" ht="42.75">
      <c r="A3275" s="143">
        <v>92019</v>
      </c>
      <c r="B3275" s="139" t="s">
        <v>69</v>
      </c>
      <c r="C3275" s="141" t="s">
        <v>3536</v>
      </c>
      <c r="D3275" s="140" t="s">
        <v>79</v>
      </c>
      <c r="E3275" s="136">
        <v>100.06</v>
      </c>
    </row>
    <row r="3276" spans="1:5" ht="42.75">
      <c r="A3276" s="143">
        <v>92020</v>
      </c>
      <c r="B3276" s="139" t="s">
        <v>69</v>
      </c>
      <c r="C3276" s="141" t="s">
        <v>3537</v>
      </c>
      <c r="D3276" s="140" t="s">
        <v>79</v>
      </c>
      <c r="E3276" s="136">
        <v>121.19</v>
      </c>
    </row>
    <row r="3277" spans="1:5" ht="42.75">
      <c r="A3277" s="143">
        <v>92021</v>
      </c>
      <c r="B3277" s="139" t="s">
        <v>69</v>
      </c>
      <c r="C3277" s="141" t="s">
        <v>3538</v>
      </c>
      <c r="D3277" s="140" t="s">
        <v>79</v>
      </c>
      <c r="E3277" s="136">
        <v>138.99</v>
      </c>
    </row>
    <row r="3278" spans="1:5" ht="42.75">
      <c r="A3278" s="143">
        <v>92022</v>
      </c>
      <c r="B3278" s="139" t="s">
        <v>69</v>
      </c>
      <c r="C3278" s="141" t="s">
        <v>3539</v>
      </c>
      <c r="D3278" s="140" t="s">
        <v>79</v>
      </c>
      <c r="E3278" s="136">
        <v>46.53</v>
      </c>
    </row>
    <row r="3279" spans="1:5" ht="42.75">
      <c r="A3279" s="143">
        <v>92023</v>
      </c>
      <c r="B3279" s="139" t="s">
        <v>69</v>
      </c>
      <c r="C3279" s="141" t="s">
        <v>165</v>
      </c>
      <c r="D3279" s="140" t="s">
        <v>79</v>
      </c>
      <c r="E3279" s="136">
        <v>59.27</v>
      </c>
    </row>
    <row r="3280" spans="1:5" ht="57">
      <c r="A3280" s="143">
        <v>92024</v>
      </c>
      <c r="B3280" s="139" t="s">
        <v>69</v>
      </c>
      <c r="C3280" s="141" t="s">
        <v>3540</v>
      </c>
      <c r="D3280" s="140" t="s">
        <v>79</v>
      </c>
      <c r="E3280" s="136">
        <v>71.040000000000006</v>
      </c>
    </row>
    <row r="3281" spans="1:5" ht="57">
      <c r="A3281" s="143">
        <v>92025</v>
      </c>
      <c r="B3281" s="139" t="s">
        <v>69</v>
      </c>
      <c r="C3281" s="141" t="s">
        <v>3541</v>
      </c>
      <c r="D3281" s="140" t="s">
        <v>79</v>
      </c>
      <c r="E3281" s="136">
        <v>83.78</v>
      </c>
    </row>
    <row r="3282" spans="1:5" ht="57">
      <c r="A3282" s="143">
        <v>92026</v>
      </c>
      <c r="B3282" s="139" t="s">
        <v>69</v>
      </c>
      <c r="C3282" s="141" t="s">
        <v>3542</v>
      </c>
      <c r="D3282" s="140" t="s">
        <v>79</v>
      </c>
      <c r="E3282" s="136">
        <v>64.349999999999994</v>
      </c>
    </row>
    <row r="3283" spans="1:5" ht="57">
      <c r="A3283" s="143">
        <v>92027</v>
      </c>
      <c r="B3283" s="139" t="s">
        <v>69</v>
      </c>
      <c r="C3283" s="141" t="s">
        <v>3543</v>
      </c>
      <c r="D3283" s="140" t="s">
        <v>79</v>
      </c>
      <c r="E3283" s="136">
        <v>77.09</v>
      </c>
    </row>
    <row r="3284" spans="1:5" ht="57">
      <c r="A3284" s="143">
        <v>92028</v>
      </c>
      <c r="B3284" s="139" t="s">
        <v>69</v>
      </c>
      <c r="C3284" s="141" t="s">
        <v>3544</v>
      </c>
      <c r="D3284" s="140" t="s">
        <v>79</v>
      </c>
      <c r="E3284" s="136">
        <v>54.29</v>
      </c>
    </row>
    <row r="3285" spans="1:5" ht="57">
      <c r="A3285" s="143">
        <v>92029</v>
      </c>
      <c r="B3285" s="139" t="s">
        <v>69</v>
      </c>
      <c r="C3285" s="141" t="s">
        <v>3545</v>
      </c>
      <c r="D3285" s="140" t="s">
        <v>79</v>
      </c>
      <c r="E3285" s="136">
        <v>67.03</v>
      </c>
    </row>
    <row r="3286" spans="1:5" ht="57">
      <c r="A3286" s="143">
        <v>92030</v>
      </c>
      <c r="B3286" s="139" t="s">
        <v>69</v>
      </c>
      <c r="C3286" s="141" t="s">
        <v>3546</v>
      </c>
      <c r="D3286" s="140" t="s">
        <v>79</v>
      </c>
      <c r="E3286" s="136">
        <v>78.739999999999995</v>
      </c>
    </row>
    <row r="3287" spans="1:5" ht="57">
      <c r="A3287" s="143">
        <v>92031</v>
      </c>
      <c r="B3287" s="139" t="s">
        <v>69</v>
      </c>
      <c r="C3287" s="141" t="s">
        <v>3547</v>
      </c>
      <c r="D3287" s="140" t="s">
        <v>79</v>
      </c>
      <c r="E3287" s="136">
        <v>91.48</v>
      </c>
    </row>
    <row r="3288" spans="1:5" ht="57">
      <c r="A3288" s="143">
        <v>92032</v>
      </c>
      <c r="B3288" s="139" t="s">
        <v>69</v>
      </c>
      <c r="C3288" s="141" t="s">
        <v>3548</v>
      </c>
      <c r="D3288" s="140" t="s">
        <v>79</v>
      </c>
      <c r="E3288" s="136">
        <v>79.75</v>
      </c>
    </row>
    <row r="3289" spans="1:5" ht="57">
      <c r="A3289" s="143">
        <v>92033</v>
      </c>
      <c r="B3289" s="139" t="s">
        <v>69</v>
      </c>
      <c r="C3289" s="141" t="s">
        <v>3549</v>
      </c>
      <c r="D3289" s="140" t="s">
        <v>79</v>
      </c>
      <c r="E3289" s="136">
        <v>92.49</v>
      </c>
    </row>
    <row r="3290" spans="1:5" ht="57">
      <c r="A3290" s="143">
        <v>92034</v>
      </c>
      <c r="B3290" s="139" t="s">
        <v>69</v>
      </c>
      <c r="C3290" s="141" t="s">
        <v>3550</v>
      </c>
      <c r="D3290" s="140" t="s">
        <v>79</v>
      </c>
      <c r="E3290" s="136">
        <v>72.05</v>
      </c>
    </row>
    <row r="3291" spans="1:5" ht="57">
      <c r="A3291" s="143">
        <v>92035</v>
      </c>
      <c r="B3291" s="139" t="s">
        <v>69</v>
      </c>
      <c r="C3291" s="141" t="s">
        <v>3551</v>
      </c>
      <c r="D3291" s="140" t="s">
        <v>79</v>
      </c>
      <c r="E3291" s="136">
        <v>84.79</v>
      </c>
    </row>
    <row r="3292" spans="1:5" ht="42.75">
      <c r="A3292" s="143">
        <v>97595</v>
      </c>
      <c r="B3292" s="139" t="s">
        <v>69</v>
      </c>
      <c r="C3292" s="141" t="s">
        <v>3552</v>
      </c>
      <c r="D3292" s="140" t="s">
        <v>79</v>
      </c>
      <c r="E3292" s="136">
        <v>79.099999999999994</v>
      </c>
    </row>
    <row r="3293" spans="1:5" ht="42.75">
      <c r="A3293" s="143">
        <v>97596</v>
      </c>
      <c r="B3293" s="139" t="s">
        <v>69</v>
      </c>
      <c r="C3293" s="141" t="s">
        <v>3553</v>
      </c>
      <c r="D3293" s="140" t="s">
        <v>79</v>
      </c>
      <c r="E3293" s="136">
        <v>60.22</v>
      </c>
    </row>
    <row r="3294" spans="1:5" ht="42.75">
      <c r="A3294" s="143">
        <v>97597</v>
      </c>
      <c r="B3294" s="139" t="s">
        <v>69</v>
      </c>
      <c r="C3294" s="141" t="s">
        <v>3554</v>
      </c>
      <c r="D3294" s="140" t="s">
        <v>79</v>
      </c>
      <c r="E3294" s="136">
        <v>56.18</v>
      </c>
    </row>
    <row r="3295" spans="1:5" ht="42.75">
      <c r="A3295" s="143">
        <v>97598</v>
      </c>
      <c r="B3295" s="139" t="s">
        <v>69</v>
      </c>
      <c r="C3295" s="141" t="s">
        <v>3555</v>
      </c>
      <c r="D3295" s="140" t="s">
        <v>79</v>
      </c>
      <c r="E3295" s="136">
        <v>53.77</v>
      </c>
    </row>
    <row r="3296" spans="1:5" ht="42.75">
      <c r="A3296" s="143">
        <v>97599</v>
      </c>
      <c r="B3296" s="139" t="s">
        <v>69</v>
      </c>
      <c r="C3296" s="141" t="s">
        <v>305</v>
      </c>
      <c r="D3296" s="140" t="s">
        <v>79</v>
      </c>
      <c r="E3296" s="136">
        <v>20.63</v>
      </c>
    </row>
    <row r="3297" spans="1:5" ht="28.5">
      <c r="A3297" s="143">
        <v>97609</v>
      </c>
      <c r="B3297" s="139" t="s">
        <v>69</v>
      </c>
      <c r="C3297" s="141" t="s">
        <v>3556</v>
      </c>
      <c r="D3297" s="140" t="s">
        <v>79</v>
      </c>
      <c r="E3297" s="136">
        <v>15</v>
      </c>
    </row>
    <row r="3298" spans="1:5" ht="28.5">
      <c r="A3298" s="143">
        <v>97610</v>
      </c>
      <c r="B3298" s="139" t="s">
        <v>69</v>
      </c>
      <c r="C3298" s="141" t="s">
        <v>3557</v>
      </c>
      <c r="D3298" s="140" t="s">
        <v>79</v>
      </c>
      <c r="E3298" s="136">
        <v>15.65</v>
      </c>
    </row>
    <row r="3299" spans="1:5" ht="42.75">
      <c r="A3299" s="143">
        <v>100902</v>
      </c>
      <c r="B3299" s="139" t="s">
        <v>69</v>
      </c>
      <c r="C3299" s="141" t="s">
        <v>3558</v>
      </c>
      <c r="D3299" s="140" t="s">
        <v>79</v>
      </c>
      <c r="E3299" s="136">
        <v>31.56</v>
      </c>
    </row>
    <row r="3300" spans="1:5" ht="42.75">
      <c r="A3300" s="143">
        <v>100903</v>
      </c>
      <c r="B3300" s="139" t="s">
        <v>69</v>
      </c>
      <c r="C3300" s="141" t="s">
        <v>3559</v>
      </c>
      <c r="D3300" s="140" t="s">
        <v>79</v>
      </c>
      <c r="E3300" s="136">
        <v>34.4</v>
      </c>
    </row>
    <row r="3301" spans="1:5" ht="42.75">
      <c r="A3301" s="143">
        <v>103782</v>
      </c>
      <c r="B3301" s="139" t="s">
        <v>69</v>
      </c>
      <c r="C3301" s="141" t="s">
        <v>200</v>
      </c>
      <c r="D3301" s="140" t="s">
        <v>79</v>
      </c>
      <c r="E3301" s="136">
        <v>34.04</v>
      </c>
    </row>
    <row r="3302" spans="1:5" ht="28.5">
      <c r="A3302" s="143">
        <v>105554</v>
      </c>
      <c r="B3302" s="139" t="s">
        <v>69</v>
      </c>
      <c r="C3302" s="141" t="s">
        <v>3560</v>
      </c>
      <c r="D3302" s="140" t="s">
        <v>79</v>
      </c>
      <c r="E3302" s="136">
        <v>17.829999999999998</v>
      </c>
    </row>
    <row r="3303" spans="1:5" ht="57">
      <c r="A3303" s="143">
        <v>101489</v>
      </c>
      <c r="B3303" s="139" t="s">
        <v>69</v>
      </c>
      <c r="C3303" s="141" t="s">
        <v>3561</v>
      </c>
      <c r="D3303" s="140" t="s">
        <v>79</v>
      </c>
      <c r="E3303" s="136">
        <v>1632.82</v>
      </c>
    </row>
    <row r="3304" spans="1:5" ht="57">
      <c r="A3304" s="143">
        <v>101490</v>
      </c>
      <c r="B3304" s="139" t="s">
        <v>69</v>
      </c>
      <c r="C3304" s="141" t="s">
        <v>3562</v>
      </c>
      <c r="D3304" s="140" t="s">
        <v>79</v>
      </c>
      <c r="E3304" s="136">
        <v>1745.02</v>
      </c>
    </row>
    <row r="3305" spans="1:5" ht="57">
      <c r="A3305" s="143">
        <v>101491</v>
      </c>
      <c r="B3305" s="139" t="s">
        <v>69</v>
      </c>
      <c r="C3305" s="141" t="s">
        <v>3563</v>
      </c>
      <c r="D3305" s="140" t="s">
        <v>79</v>
      </c>
      <c r="E3305" s="136">
        <v>1764.71</v>
      </c>
    </row>
    <row r="3306" spans="1:5" ht="57">
      <c r="A3306" s="143">
        <v>101492</v>
      </c>
      <c r="B3306" s="139" t="s">
        <v>69</v>
      </c>
      <c r="C3306" s="141" t="s">
        <v>3564</v>
      </c>
      <c r="D3306" s="140" t="s">
        <v>79</v>
      </c>
      <c r="E3306" s="136">
        <v>1923.08</v>
      </c>
    </row>
    <row r="3307" spans="1:5" ht="57">
      <c r="A3307" s="143">
        <v>101493</v>
      </c>
      <c r="B3307" s="139" t="s">
        <v>69</v>
      </c>
      <c r="C3307" s="141" t="s">
        <v>3565</v>
      </c>
      <c r="D3307" s="140" t="s">
        <v>79</v>
      </c>
      <c r="E3307" s="136">
        <v>1610.79</v>
      </c>
    </row>
    <row r="3308" spans="1:5" ht="57">
      <c r="A3308" s="143">
        <v>101494</v>
      </c>
      <c r="B3308" s="139" t="s">
        <v>69</v>
      </c>
      <c r="C3308" s="141" t="s">
        <v>3566</v>
      </c>
      <c r="D3308" s="140" t="s">
        <v>79</v>
      </c>
      <c r="E3308" s="136">
        <v>1722.99</v>
      </c>
    </row>
    <row r="3309" spans="1:5" ht="57">
      <c r="A3309" s="143">
        <v>101495</v>
      </c>
      <c r="B3309" s="139" t="s">
        <v>69</v>
      </c>
      <c r="C3309" s="141" t="s">
        <v>3567</v>
      </c>
      <c r="D3309" s="140" t="s">
        <v>79</v>
      </c>
      <c r="E3309" s="136">
        <v>1742.68</v>
      </c>
    </row>
    <row r="3310" spans="1:5" ht="57">
      <c r="A3310" s="143">
        <v>101496</v>
      </c>
      <c r="B3310" s="139" t="s">
        <v>69</v>
      </c>
      <c r="C3310" s="141" t="s">
        <v>3568</v>
      </c>
      <c r="D3310" s="140" t="s">
        <v>79</v>
      </c>
      <c r="E3310" s="136">
        <v>1901.05</v>
      </c>
    </row>
    <row r="3311" spans="1:5" ht="57">
      <c r="A3311" s="143">
        <v>101497</v>
      </c>
      <c r="B3311" s="139" t="s">
        <v>69</v>
      </c>
      <c r="C3311" s="141" t="s">
        <v>3569</v>
      </c>
      <c r="D3311" s="140" t="s">
        <v>79</v>
      </c>
      <c r="E3311" s="136">
        <v>1917.92</v>
      </c>
    </row>
    <row r="3312" spans="1:5" ht="57">
      <c r="A3312" s="143">
        <v>101498</v>
      </c>
      <c r="B3312" s="139" t="s">
        <v>69</v>
      </c>
      <c r="C3312" s="141" t="s">
        <v>3570</v>
      </c>
      <c r="D3312" s="140" t="s">
        <v>79</v>
      </c>
      <c r="E3312" s="136">
        <v>2087.75</v>
      </c>
    </row>
    <row r="3313" spans="1:5" ht="57">
      <c r="A3313" s="143">
        <v>101499</v>
      </c>
      <c r="B3313" s="139" t="s">
        <v>69</v>
      </c>
      <c r="C3313" s="141" t="s">
        <v>3571</v>
      </c>
      <c r="D3313" s="140" t="s">
        <v>79</v>
      </c>
      <c r="E3313" s="136">
        <v>2117.5500000000002</v>
      </c>
    </row>
    <row r="3314" spans="1:5" ht="57">
      <c r="A3314" s="143">
        <v>101500</v>
      </c>
      <c r="B3314" s="139" t="s">
        <v>69</v>
      </c>
      <c r="C3314" s="141" t="s">
        <v>3572</v>
      </c>
      <c r="D3314" s="140" t="s">
        <v>79</v>
      </c>
      <c r="E3314" s="136">
        <v>2339.77</v>
      </c>
    </row>
    <row r="3315" spans="1:5" ht="57">
      <c r="A3315" s="143">
        <v>101501</v>
      </c>
      <c r="B3315" s="139" t="s">
        <v>69</v>
      </c>
      <c r="C3315" s="141" t="s">
        <v>3573</v>
      </c>
      <c r="D3315" s="140" t="s">
        <v>79</v>
      </c>
      <c r="E3315" s="136">
        <v>1905.21</v>
      </c>
    </row>
    <row r="3316" spans="1:5" ht="57">
      <c r="A3316" s="143">
        <v>101502</v>
      </c>
      <c r="B3316" s="139" t="s">
        <v>69</v>
      </c>
      <c r="C3316" s="141" t="s">
        <v>197</v>
      </c>
      <c r="D3316" s="140" t="s">
        <v>79</v>
      </c>
      <c r="E3316" s="136">
        <v>2075.04</v>
      </c>
    </row>
    <row r="3317" spans="1:5" ht="57">
      <c r="A3317" s="143">
        <v>101503</v>
      </c>
      <c r="B3317" s="139" t="s">
        <v>69</v>
      </c>
      <c r="C3317" s="141" t="s">
        <v>3574</v>
      </c>
      <c r="D3317" s="140" t="s">
        <v>79</v>
      </c>
      <c r="E3317" s="136">
        <v>2104.84</v>
      </c>
    </row>
    <row r="3318" spans="1:5" ht="57">
      <c r="A3318" s="143">
        <v>101504</v>
      </c>
      <c r="B3318" s="139" t="s">
        <v>69</v>
      </c>
      <c r="C3318" s="141" t="s">
        <v>3575</v>
      </c>
      <c r="D3318" s="140" t="s">
        <v>79</v>
      </c>
      <c r="E3318" s="136">
        <v>2327.06</v>
      </c>
    </row>
    <row r="3319" spans="1:5" ht="57">
      <c r="A3319" s="143">
        <v>101505</v>
      </c>
      <c r="B3319" s="139" t="s">
        <v>69</v>
      </c>
      <c r="C3319" s="141" t="s">
        <v>3576</v>
      </c>
      <c r="D3319" s="140" t="s">
        <v>79</v>
      </c>
      <c r="E3319" s="136">
        <v>2043.87</v>
      </c>
    </row>
    <row r="3320" spans="1:5" ht="57">
      <c r="A3320" s="143">
        <v>101506</v>
      </c>
      <c r="B3320" s="139" t="s">
        <v>69</v>
      </c>
      <c r="C3320" s="141" t="s">
        <v>3577</v>
      </c>
      <c r="D3320" s="140" t="s">
        <v>79</v>
      </c>
      <c r="E3320" s="136">
        <v>2270.31</v>
      </c>
    </row>
    <row r="3321" spans="1:5" ht="57">
      <c r="A3321" s="143">
        <v>101507</v>
      </c>
      <c r="B3321" s="139" t="s">
        <v>69</v>
      </c>
      <c r="C3321" s="141" t="s">
        <v>3578</v>
      </c>
      <c r="D3321" s="140" t="s">
        <v>79</v>
      </c>
      <c r="E3321" s="136">
        <v>2310.0500000000002</v>
      </c>
    </row>
    <row r="3322" spans="1:5" ht="57">
      <c r="A3322" s="143">
        <v>101508</v>
      </c>
      <c r="B3322" s="139" t="s">
        <v>69</v>
      </c>
      <c r="C3322" s="141" t="s">
        <v>3579</v>
      </c>
      <c r="D3322" s="140" t="s">
        <v>79</v>
      </c>
      <c r="E3322" s="136">
        <v>2594.98</v>
      </c>
    </row>
    <row r="3323" spans="1:5" ht="57">
      <c r="A3323" s="143">
        <v>101509</v>
      </c>
      <c r="B3323" s="139" t="s">
        <v>69</v>
      </c>
      <c r="C3323" s="141" t="s">
        <v>3580</v>
      </c>
      <c r="D3323" s="140" t="s">
        <v>79</v>
      </c>
      <c r="E3323" s="136">
        <v>2048.9499999999998</v>
      </c>
    </row>
    <row r="3324" spans="1:5" ht="57">
      <c r="A3324" s="143">
        <v>101510</v>
      </c>
      <c r="B3324" s="139" t="s">
        <v>69</v>
      </c>
      <c r="C3324" s="141" t="s">
        <v>3581</v>
      </c>
      <c r="D3324" s="140" t="s">
        <v>79</v>
      </c>
      <c r="E3324" s="136">
        <v>2275.39</v>
      </c>
    </row>
    <row r="3325" spans="1:5" ht="57">
      <c r="A3325" s="143">
        <v>101511</v>
      </c>
      <c r="B3325" s="139" t="s">
        <v>69</v>
      </c>
      <c r="C3325" s="141" t="s">
        <v>3582</v>
      </c>
      <c r="D3325" s="140" t="s">
        <v>79</v>
      </c>
      <c r="E3325" s="136">
        <v>2315.13</v>
      </c>
    </row>
    <row r="3326" spans="1:5" ht="57">
      <c r="A3326" s="143">
        <v>101512</v>
      </c>
      <c r="B3326" s="139" t="s">
        <v>69</v>
      </c>
      <c r="C3326" s="141" t="s">
        <v>3583</v>
      </c>
      <c r="D3326" s="140" t="s">
        <v>79</v>
      </c>
      <c r="E3326" s="136">
        <v>2600.06</v>
      </c>
    </row>
    <row r="3327" spans="1:5" ht="57">
      <c r="A3327" s="143">
        <v>101513</v>
      </c>
      <c r="B3327" s="139" t="s">
        <v>69</v>
      </c>
      <c r="C3327" s="141" t="s">
        <v>3584</v>
      </c>
      <c r="D3327" s="140" t="s">
        <v>79</v>
      </c>
      <c r="E3327" s="136">
        <v>883.98</v>
      </c>
    </row>
    <row r="3328" spans="1:5" ht="57">
      <c r="A3328" s="143">
        <v>101514</v>
      </c>
      <c r="B3328" s="139" t="s">
        <v>69</v>
      </c>
      <c r="C3328" s="141" t="s">
        <v>3585</v>
      </c>
      <c r="D3328" s="140" t="s">
        <v>79</v>
      </c>
      <c r="E3328" s="136">
        <v>1018.62</v>
      </c>
    </row>
    <row r="3329" spans="1:5" ht="57">
      <c r="A3329" s="143">
        <v>101515</v>
      </c>
      <c r="B3329" s="139" t="s">
        <v>69</v>
      </c>
      <c r="C3329" s="141" t="s">
        <v>3586</v>
      </c>
      <c r="D3329" s="140" t="s">
        <v>79</v>
      </c>
      <c r="E3329" s="136">
        <v>1042.25</v>
      </c>
    </row>
    <row r="3330" spans="1:5" ht="57">
      <c r="A3330" s="143">
        <v>101516</v>
      </c>
      <c r="B3330" s="139" t="s">
        <v>69</v>
      </c>
      <c r="C3330" s="141" t="s">
        <v>3587</v>
      </c>
      <c r="D3330" s="140" t="s">
        <v>79</v>
      </c>
      <c r="E3330" s="136">
        <v>1191.4100000000001</v>
      </c>
    </row>
    <row r="3331" spans="1:5" ht="57">
      <c r="A3331" s="143">
        <v>101517</v>
      </c>
      <c r="B3331" s="139" t="s">
        <v>69</v>
      </c>
      <c r="C3331" s="141" t="s">
        <v>3588</v>
      </c>
      <c r="D3331" s="140" t="s">
        <v>79</v>
      </c>
      <c r="E3331" s="136">
        <v>861.93</v>
      </c>
    </row>
    <row r="3332" spans="1:5" ht="57">
      <c r="A3332" s="143">
        <v>101518</v>
      </c>
      <c r="B3332" s="139" t="s">
        <v>69</v>
      </c>
      <c r="C3332" s="141" t="s">
        <v>3589</v>
      </c>
      <c r="D3332" s="140" t="s">
        <v>79</v>
      </c>
      <c r="E3332" s="136">
        <v>996.57</v>
      </c>
    </row>
    <row r="3333" spans="1:5" ht="57">
      <c r="A3333" s="143">
        <v>101519</v>
      </c>
      <c r="B3333" s="139" t="s">
        <v>69</v>
      </c>
      <c r="C3333" s="141" t="s">
        <v>3590</v>
      </c>
      <c r="D3333" s="140" t="s">
        <v>79</v>
      </c>
      <c r="E3333" s="136">
        <v>1020.2</v>
      </c>
    </row>
    <row r="3334" spans="1:5" ht="57">
      <c r="A3334" s="143">
        <v>101520</v>
      </c>
      <c r="B3334" s="139" t="s">
        <v>69</v>
      </c>
      <c r="C3334" s="141" t="s">
        <v>3591</v>
      </c>
      <c r="D3334" s="140" t="s">
        <v>79</v>
      </c>
      <c r="E3334" s="136">
        <v>1169.3599999999999</v>
      </c>
    </row>
    <row r="3335" spans="1:5" ht="57">
      <c r="A3335" s="143">
        <v>101521</v>
      </c>
      <c r="B3335" s="139" t="s">
        <v>69</v>
      </c>
      <c r="C3335" s="141" t="s">
        <v>3592</v>
      </c>
      <c r="D3335" s="140" t="s">
        <v>79</v>
      </c>
      <c r="E3335" s="136">
        <v>1186.31</v>
      </c>
    </row>
    <row r="3336" spans="1:5" ht="57">
      <c r="A3336" s="143">
        <v>101522</v>
      </c>
      <c r="B3336" s="139" t="s">
        <v>69</v>
      </c>
      <c r="C3336" s="141" t="s">
        <v>3593</v>
      </c>
      <c r="D3336" s="140" t="s">
        <v>79</v>
      </c>
      <c r="E3336" s="136">
        <v>1388.27</v>
      </c>
    </row>
    <row r="3337" spans="1:5" ht="57">
      <c r="A3337" s="143">
        <v>101523</v>
      </c>
      <c r="B3337" s="139" t="s">
        <v>69</v>
      </c>
      <c r="C3337" s="141" t="s">
        <v>3594</v>
      </c>
      <c r="D3337" s="140" t="s">
        <v>79</v>
      </c>
      <c r="E3337" s="136">
        <v>1423.71</v>
      </c>
    </row>
    <row r="3338" spans="1:5" ht="57">
      <c r="A3338" s="143">
        <v>101524</v>
      </c>
      <c r="B3338" s="139" t="s">
        <v>69</v>
      </c>
      <c r="C3338" s="141" t="s">
        <v>3595</v>
      </c>
      <c r="D3338" s="140" t="s">
        <v>79</v>
      </c>
      <c r="E3338" s="136">
        <v>1647.45</v>
      </c>
    </row>
    <row r="3339" spans="1:5" ht="57">
      <c r="A3339" s="143">
        <v>101525</v>
      </c>
      <c r="B3339" s="139" t="s">
        <v>69</v>
      </c>
      <c r="C3339" s="141" t="s">
        <v>3596</v>
      </c>
      <c r="D3339" s="140" t="s">
        <v>79</v>
      </c>
      <c r="E3339" s="136">
        <v>1173.5899999999999</v>
      </c>
    </row>
    <row r="3340" spans="1:5" ht="57">
      <c r="A3340" s="143">
        <v>101526</v>
      </c>
      <c r="B3340" s="139" t="s">
        <v>69</v>
      </c>
      <c r="C3340" s="141" t="s">
        <v>3597</v>
      </c>
      <c r="D3340" s="140" t="s">
        <v>79</v>
      </c>
      <c r="E3340" s="136">
        <v>1375.55</v>
      </c>
    </row>
    <row r="3341" spans="1:5" ht="57">
      <c r="A3341" s="143">
        <v>101527</v>
      </c>
      <c r="B3341" s="139" t="s">
        <v>69</v>
      </c>
      <c r="C3341" s="141" t="s">
        <v>3598</v>
      </c>
      <c r="D3341" s="140" t="s">
        <v>79</v>
      </c>
      <c r="E3341" s="136">
        <v>1410.99</v>
      </c>
    </row>
    <row r="3342" spans="1:5" ht="57">
      <c r="A3342" s="143">
        <v>101528</v>
      </c>
      <c r="B3342" s="139" t="s">
        <v>69</v>
      </c>
      <c r="C3342" s="141" t="s">
        <v>3599</v>
      </c>
      <c r="D3342" s="140" t="s">
        <v>79</v>
      </c>
      <c r="E3342" s="136">
        <v>1634.73</v>
      </c>
    </row>
    <row r="3343" spans="1:5" ht="57">
      <c r="A3343" s="143">
        <v>101529</v>
      </c>
      <c r="B3343" s="139" t="s">
        <v>69</v>
      </c>
      <c r="C3343" s="141" t="s">
        <v>3600</v>
      </c>
      <c r="D3343" s="140" t="s">
        <v>79</v>
      </c>
      <c r="E3343" s="136">
        <v>1331.3</v>
      </c>
    </row>
    <row r="3344" spans="1:5" ht="57">
      <c r="A3344" s="143">
        <v>101530</v>
      </c>
      <c r="B3344" s="139" t="s">
        <v>69</v>
      </c>
      <c r="C3344" s="141" t="s">
        <v>3601</v>
      </c>
      <c r="D3344" s="140" t="s">
        <v>79</v>
      </c>
      <c r="E3344" s="136">
        <v>1600.58</v>
      </c>
    </row>
    <row r="3345" spans="1:5" ht="57">
      <c r="A3345" s="143">
        <v>101531</v>
      </c>
      <c r="B3345" s="139" t="s">
        <v>69</v>
      </c>
      <c r="C3345" s="141" t="s">
        <v>3602</v>
      </c>
      <c r="D3345" s="140" t="s">
        <v>79</v>
      </c>
      <c r="E3345" s="136">
        <v>1647.83</v>
      </c>
    </row>
    <row r="3346" spans="1:5" ht="57">
      <c r="A3346" s="143">
        <v>101532</v>
      </c>
      <c r="B3346" s="139" t="s">
        <v>69</v>
      </c>
      <c r="C3346" s="141" t="s">
        <v>3603</v>
      </c>
      <c r="D3346" s="140" t="s">
        <v>79</v>
      </c>
      <c r="E3346" s="136">
        <v>1946.15</v>
      </c>
    </row>
    <row r="3347" spans="1:5" ht="57">
      <c r="A3347" s="143">
        <v>101533</v>
      </c>
      <c r="B3347" s="139" t="s">
        <v>69</v>
      </c>
      <c r="C3347" s="141" t="s">
        <v>3604</v>
      </c>
      <c r="D3347" s="140" t="s">
        <v>79</v>
      </c>
      <c r="E3347" s="136">
        <v>1336.37</v>
      </c>
    </row>
    <row r="3348" spans="1:5" ht="57">
      <c r="A3348" s="143">
        <v>101534</v>
      </c>
      <c r="B3348" s="139" t="s">
        <v>69</v>
      </c>
      <c r="C3348" s="141" t="s">
        <v>3605</v>
      </c>
      <c r="D3348" s="140" t="s">
        <v>79</v>
      </c>
      <c r="E3348" s="136">
        <v>1605.65</v>
      </c>
    </row>
    <row r="3349" spans="1:5" ht="57">
      <c r="A3349" s="143">
        <v>101535</v>
      </c>
      <c r="B3349" s="139" t="s">
        <v>69</v>
      </c>
      <c r="C3349" s="141" t="s">
        <v>3606</v>
      </c>
      <c r="D3349" s="140" t="s">
        <v>79</v>
      </c>
      <c r="E3349" s="136">
        <v>1652.9</v>
      </c>
    </row>
    <row r="3350" spans="1:5" ht="57">
      <c r="A3350" s="143">
        <v>101536</v>
      </c>
      <c r="B3350" s="139" t="s">
        <v>69</v>
      </c>
      <c r="C3350" s="141" t="s">
        <v>3607</v>
      </c>
      <c r="D3350" s="140" t="s">
        <v>79</v>
      </c>
      <c r="E3350" s="136">
        <v>1951.22</v>
      </c>
    </row>
    <row r="3351" spans="1:5" ht="42.75">
      <c r="A3351" s="143">
        <v>101537</v>
      </c>
      <c r="B3351" s="139" t="s">
        <v>69</v>
      </c>
      <c r="C3351" s="141" t="s">
        <v>3608</v>
      </c>
      <c r="D3351" s="140" t="s">
        <v>79</v>
      </c>
      <c r="E3351" s="136">
        <v>108.62</v>
      </c>
    </row>
    <row r="3352" spans="1:5" ht="42.75">
      <c r="A3352" s="143">
        <v>101538</v>
      </c>
      <c r="B3352" s="139" t="s">
        <v>69</v>
      </c>
      <c r="C3352" s="141" t="s">
        <v>3609</v>
      </c>
      <c r="D3352" s="140" t="s">
        <v>79</v>
      </c>
      <c r="E3352" s="136">
        <v>63.74</v>
      </c>
    </row>
    <row r="3353" spans="1:5" ht="42.75">
      <c r="A3353" s="143">
        <v>101539</v>
      </c>
      <c r="B3353" s="139" t="s">
        <v>69</v>
      </c>
      <c r="C3353" s="141" t="s">
        <v>3610</v>
      </c>
      <c r="D3353" s="140" t="s">
        <v>79</v>
      </c>
      <c r="E3353" s="136">
        <v>104.72</v>
      </c>
    </row>
    <row r="3354" spans="1:5" ht="42.75">
      <c r="A3354" s="143">
        <v>101540</v>
      </c>
      <c r="B3354" s="139" t="s">
        <v>69</v>
      </c>
      <c r="C3354" s="141" t="s">
        <v>3611</v>
      </c>
      <c r="D3354" s="140" t="s">
        <v>79</v>
      </c>
      <c r="E3354" s="136">
        <v>177.34</v>
      </c>
    </row>
    <row r="3355" spans="1:5" ht="42.75">
      <c r="A3355" s="143">
        <v>101541</v>
      </c>
      <c r="B3355" s="139" t="s">
        <v>69</v>
      </c>
      <c r="C3355" s="141" t="s">
        <v>3612</v>
      </c>
      <c r="D3355" s="140" t="s">
        <v>79</v>
      </c>
      <c r="E3355" s="136">
        <v>231.11</v>
      </c>
    </row>
    <row r="3356" spans="1:5" ht="42.75">
      <c r="A3356" s="143">
        <v>101542</v>
      </c>
      <c r="B3356" s="139" t="s">
        <v>69</v>
      </c>
      <c r="C3356" s="141" t="s">
        <v>3613</v>
      </c>
      <c r="D3356" s="140" t="s">
        <v>79</v>
      </c>
      <c r="E3356" s="136">
        <v>47.89</v>
      </c>
    </row>
    <row r="3357" spans="1:5" ht="42.75">
      <c r="A3357" s="143">
        <v>101543</v>
      </c>
      <c r="B3357" s="139" t="s">
        <v>69</v>
      </c>
      <c r="C3357" s="141" t="s">
        <v>3614</v>
      </c>
      <c r="D3357" s="140" t="s">
        <v>79</v>
      </c>
      <c r="E3357" s="136">
        <v>84.74</v>
      </c>
    </row>
    <row r="3358" spans="1:5" ht="42.75">
      <c r="A3358" s="143">
        <v>101544</v>
      </c>
      <c r="B3358" s="139" t="s">
        <v>69</v>
      </c>
      <c r="C3358" s="141" t="s">
        <v>3615</v>
      </c>
      <c r="D3358" s="140" t="s">
        <v>79</v>
      </c>
      <c r="E3358" s="136">
        <v>135.9</v>
      </c>
    </row>
    <row r="3359" spans="1:5" ht="42.75">
      <c r="A3359" s="143">
        <v>101545</v>
      </c>
      <c r="B3359" s="139" t="s">
        <v>69</v>
      </c>
      <c r="C3359" s="141" t="s">
        <v>3616</v>
      </c>
      <c r="D3359" s="140" t="s">
        <v>79</v>
      </c>
      <c r="E3359" s="136">
        <v>197.79</v>
      </c>
    </row>
    <row r="3360" spans="1:5" ht="28.5">
      <c r="A3360" s="143">
        <v>101546</v>
      </c>
      <c r="B3360" s="139" t="s">
        <v>69</v>
      </c>
      <c r="C3360" s="141" t="s">
        <v>3617</v>
      </c>
      <c r="D3360" s="140" t="s">
        <v>79</v>
      </c>
      <c r="E3360" s="136">
        <v>29.72</v>
      </c>
    </row>
    <row r="3361" spans="1:5" ht="28.5">
      <c r="A3361" s="143">
        <v>101547</v>
      </c>
      <c r="B3361" s="139" t="s">
        <v>69</v>
      </c>
      <c r="C3361" s="141" t="s">
        <v>3618</v>
      </c>
      <c r="D3361" s="140" t="s">
        <v>79</v>
      </c>
      <c r="E3361" s="136">
        <v>91.38</v>
      </c>
    </row>
    <row r="3362" spans="1:5" ht="28.5">
      <c r="A3362" s="143">
        <v>101548</v>
      </c>
      <c r="B3362" s="139" t="s">
        <v>69</v>
      </c>
      <c r="C3362" s="141" t="s">
        <v>3619</v>
      </c>
      <c r="D3362" s="140" t="s">
        <v>79</v>
      </c>
      <c r="E3362" s="136">
        <v>7.97</v>
      </c>
    </row>
    <row r="3363" spans="1:5" ht="57">
      <c r="A3363" s="143">
        <v>101549</v>
      </c>
      <c r="B3363" s="139" t="s">
        <v>69</v>
      </c>
      <c r="C3363" s="141" t="s">
        <v>3620</v>
      </c>
      <c r="D3363" s="140" t="s">
        <v>79</v>
      </c>
      <c r="E3363" s="136">
        <v>19.170000000000002</v>
      </c>
    </row>
    <row r="3364" spans="1:5" ht="42.75">
      <c r="A3364" s="143">
        <v>101553</v>
      </c>
      <c r="B3364" s="139" t="s">
        <v>69</v>
      </c>
      <c r="C3364" s="141" t="s">
        <v>3621</v>
      </c>
      <c r="D3364" s="140" t="s">
        <v>79</v>
      </c>
      <c r="E3364" s="136">
        <v>22.7</v>
      </c>
    </row>
    <row r="3365" spans="1:5" ht="42.75">
      <c r="A3365" s="143">
        <v>101554</v>
      </c>
      <c r="B3365" s="139" t="s">
        <v>69</v>
      </c>
      <c r="C3365" s="141" t="s">
        <v>3622</v>
      </c>
      <c r="D3365" s="140" t="s">
        <v>79</v>
      </c>
      <c r="E3365" s="136">
        <v>16.239999999999998</v>
      </c>
    </row>
    <row r="3366" spans="1:5" ht="42.75">
      <c r="A3366" s="143">
        <v>101555</v>
      </c>
      <c r="B3366" s="139" t="s">
        <v>69</v>
      </c>
      <c r="C3366" s="141" t="s">
        <v>3623</v>
      </c>
      <c r="D3366" s="140" t="s">
        <v>79</v>
      </c>
      <c r="E3366" s="136">
        <v>10.35</v>
      </c>
    </row>
    <row r="3367" spans="1:5" ht="42.75">
      <c r="A3367" s="143">
        <v>101556</v>
      </c>
      <c r="B3367" s="139" t="s">
        <v>69</v>
      </c>
      <c r="C3367" s="141" t="s">
        <v>3624</v>
      </c>
      <c r="D3367" s="140" t="s">
        <v>79</v>
      </c>
      <c r="E3367" s="136">
        <v>9.42</v>
      </c>
    </row>
    <row r="3368" spans="1:5" ht="57">
      <c r="A3368" s="143">
        <v>101560</v>
      </c>
      <c r="B3368" s="139" t="s">
        <v>69</v>
      </c>
      <c r="C3368" s="141" t="s">
        <v>3625</v>
      </c>
      <c r="D3368" s="140" t="s">
        <v>75</v>
      </c>
      <c r="E3368" s="136">
        <v>10.83</v>
      </c>
    </row>
    <row r="3369" spans="1:5" ht="57">
      <c r="A3369" s="143">
        <v>101561</v>
      </c>
      <c r="B3369" s="139" t="s">
        <v>69</v>
      </c>
      <c r="C3369" s="141" t="s">
        <v>3626</v>
      </c>
      <c r="D3369" s="140" t="s">
        <v>75</v>
      </c>
      <c r="E3369" s="136">
        <v>17.18</v>
      </c>
    </row>
    <row r="3370" spans="1:5" ht="57">
      <c r="A3370" s="143">
        <v>101562</v>
      </c>
      <c r="B3370" s="139" t="s">
        <v>69</v>
      </c>
      <c r="C3370" s="141" t="s">
        <v>3627</v>
      </c>
      <c r="D3370" s="140" t="s">
        <v>75</v>
      </c>
      <c r="E3370" s="136">
        <v>26.6</v>
      </c>
    </row>
    <row r="3371" spans="1:5" ht="57">
      <c r="A3371" s="143">
        <v>101563</v>
      </c>
      <c r="B3371" s="139" t="s">
        <v>69</v>
      </c>
      <c r="C3371" s="141" t="s">
        <v>3628</v>
      </c>
      <c r="D3371" s="140" t="s">
        <v>75</v>
      </c>
      <c r="E3371" s="136">
        <v>37.56</v>
      </c>
    </row>
    <row r="3372" spans="1:5" ht="57">
      <c r="A3372" s="143">
        <v>101564</v>
      </c>
      <c r="B3372" s="139" t="s">
        <v>69</v>
      </c>
      <c r="C3372" s="141" t="s">
        <v>3629</v>
      </c>
      <c r="D3372" s="140" t="s">
        <v>75</v>
      </c>
      <c r="E3372" s="136">
        <v>55.49</v>
      </c>
    </row>
    <row r="3373" spans="1:5" ht="57">
      <c r="A3373" s="143">
        <v>101565</v>
      </c>
      <c r="B3373" s="139" t="s">
        <v>69</v>
      </c>
      <c r="C3373" s="141" t="s">
        <v>3630</v>
      </c>
      <c r="D3373" s="140" t="s">
        <v>75</v>
      </c>
      <c r="E3373" s="136">
        <v>77.59</v>
      </c>
    </row>
    <row r="3374" spans="1:5" ht="57">
      <c r="A3374" s="143">
        <v>101567</v>
      </c>
      <c r="B3374" s="139" t="s">
        <v>69</v>
      </c>
      <c r="C3374" s="141" t="s">
        <v>3631</v>
      </c>
      <c r="D3374" s="140" t="s">
        <v>75</v>
      </c>
      <c r="E3374" s="136">
        <v>100.7</v>
      </c>
    </row>
    <row r="3375" spans="1:5" ht="57">
      <c r="A3375" s="143">
        <v>101568</v>
      </c>
      <c r="B3375" s="139" t="s">
        <v>69</v>
      </c>
      <c r="C3375" s="141" t="s">
        <v>3632</v>
      </c>
      <c r="D3375" s="140" t="s">
        <v>75</v>
      </c>
      <c r="E3375" s="136">
        <v>131.68</v>
      </c>
    </row>
    <row r="3376" spans="1:5" ht="28.5">
      <c r="A3376" s="143">
        <v>101630</v>
      </c>
      <c r="B3376" s="139" t="s">
        <v>69</v>
      </c>
      <c r="C3376" s="141" t="s">
        <v>3633</v>
      </c>
      <c r="D3376" s="140" t="s">
        <v>79</v>
      </c>
      <c r="E3376" s="136">
        <v>91.69</v>
      </c>
    </row>
    <row r="3377" spans="1:5" ht="42.75">
      <c r="A3377" s="143">
        <v>101632</v>
      </c>
      <c r="B3377" s="139" t="s">
        <v>69</v>
      </c>
      <c r="C3377" s="141" t="s">
        <v>3634</v>
      </c>
      <c r="D3377" s="140" t="s">
        <v>79</v>
      </c>
      <c r="E3377" s="136">
        <v>23.76</v>
      </c>
    </row>
    <row r="3378" spans="1:5" ht="42.75">
      <c r="A3378" s="143">
        <v>101633</v>
      </c>
      <c r="B3378" s="139" t="s">
        <v>69</v>
      </c>
      <c r="C3378" s="141" t="s">
        <v>3635</v>
      </c>
      <c r="D3378" s="140" t="s">
        <v>79</v>
      </c>
      <c r="E3378" s="136">
        <v>97.54</v>
      </c>
    </row>
    <row r="3379" spans="1:5" ht="57">
      <c r="A3379" s="143">
        <v>101636</v>
      </c>
      <c r="B3379" s="139" t="s">
        <v>69</v>
      </c>
      <c r="C3379" s="141" t="s">
        <v>3636</v>
      </c>
      <c r="D3379" s="140" t="s">
        <v>79</v>
      </c>
      <c r="E3379" s="136">
        <v>157.58000000000001</v>
      </c>
    </row>
    <row r="3380" spans="1:5" ht="57">
      <c r="A3380" s="143">
        <v>101637</v>
      </c>
      <c r="B3380" s="139" t="s">
        <v>69</v>
      </c>
      <c r="C3380" s="141" t="s">
        <v>3637</v>
      </c>
      <c r="D3380" s="140" t="s">
        <v>79</v>
      </c>
      <c r="E3380" s="136">
        <v>151.94</v>
      </c>
    </row>
    <row r="3381" spans="1:5" ht="28.5">
      <c r="A3381" s="143">
        <v>101651</v>
      </c>
      <c r="B3381" s="139" t="s">
        <v>69</v>
      </c>
      <c r="C3381" s="141" t="s">
        <v>3638</v>
      </c>
      <c r="D3381" s="140" t="s">
        <v>79</v>
      </c>
      <c r="E3381" s="136">
        <v>76.63</v>
      </c>
    </row>
    <row r="3382" spans="1:5" ht="85.5">
      <c r="A3382" s="143">
        <v>101653</v>
      </c>
      <c r="B3382" s="139" t="s">
        <v>69</v>
      </c>
      <c r="C3382" s="141" t="s">
        <v>3639</v>
      </c>
      <c r="D3382" s="140" t="s">
        <v>79</v>
      </c>
      <c r="E3382" s="136">
        <v>266.2</v>
      </c>
    </row>
    <row r="3383" spans="1:5" ht="42.75">
      <c r="A3383" s="143">
        <v>101654</v>
      </c>
      <c r="B3383" s="139" t="s">
        <v>69</v>
      </c>
      <c r="C3383" s="141" t="s">
        <v>3640</v>
      </c>
      <c r="D3383" s="140" t="s">
        <v>79</v>
      </c>
      <c r="E3383" s="136">
        <v>215.38</v>
      </c>
    </row>
    <row r="3384" spans="1:5" ht="42.75">
      <c r="A3384" s="143">
        <v>101655</v>
      </c>
      <c r="B3384" s="139" t="s">
        <v>69</v>
      </c>
      <c r="C3384" s="141" t="s">
        <v>3641</v>
      </c>
      <c r="D3384" s="140" t="s">
        <v>79</v>
      </c>
      <c r="E3384" s="136">
        <v>322.11</v>
      </c>
    </row>
    <row r="3385" spans="1:5" ht="42.75">
      <c r="A3385" s="143">
        <v>101656</v>
      </c>
      <c r="B3385" s="139" t="s">
        <v>69</v>
      </c>
      <c r="C3385" s="141" t="s">
        <v>3642</v>
      </c>
      <c r="D3385" s="140" t="s">
        <v>79</v>
      </c>
      <c r="E3385" s="136">
        <v>347.03</v>
      </c>
    </row>
    <row r="3386" spans="1:5" ht="42.75">
      <c r="A3386" s="143">
        <v>101657</v>
      </c>
      <c r="B3386" s="139" t="s">
        <v>69</v>
      </c>
      <c r="C3386" s="141" t="s">
        <v>3643</v>
      </c>
      <c r="D3386" s="140" t="s">
        <v>79</v>
      </c>
      <c r="E3386" s="136">
        <v>400.12</v>
      </c>
    </row>
    <row r="3387" spans="1:5" ht="42.75">
      <c r="A3387" s="143">
        <v>101658</v>
      </c>
      <c r="B3387" s="139" t="s">
        <v>69</v>
      </c>
      <c r="C3387" s="141" t="s">
        <v>3644</v>
      </c>
      <c r="D3387" s="140" t="s">
        <v>79</v>
      </c>
      <c r="E3387" s="136">
        <v>509.28</v>
      </c>
    </row>
    <row r="3388" spans="1:5" ht="42.75">
      <c r="A3388" s="143">
        <v>101659</v>
      </c>
      <c r="B3388" s="139" t="s">
        <v>69</v>
      </c>
      <c r="C3388" s="141" t="s">
        <v>3645</v>
      </c>
      <c r="D3388" s="140" t="s">
        <v>79</v>
      </c>
      <c r="E3388" s="136">
        <v>577.16</v>
      </c>
    </row>
    <row r="3389" spans="1:5" ht="42.75">
      <c r="A3389" s="143">
        <v>101660</v>
      </c>
      <c r="B3389" s="139" t="s">
        <v>69</v>
      </c>
      <c r="C3389" s="141" t="s">
        <v>3646</v>
      </c>
      <c r="D3389" s="140" t="s">
        <v>79</v>
      </c>
      <c r="E3389" s="136">
        <v>897.65</v>
      </c>
    </row>
    <row r="3390" spans="1:5" ht="57">
      <c r="A3390" s="143">
        <v>101661</v>
      </c>
      <c r="B3390" s="139" t="s">
        <v>69</v>
      </c>
      <c r="C3390" s="141" t="s">
        <v>3647</v>
      </c>
      <c r="D3390" s="140" t="s">
        <v>79</v>
      </c>
      <c r="E3390" s="136">
        <v>144.66</v>
      </c>
    </row>
    <row r="3391" spans="1:5" ht="42.75">
      <c r="A3391" s="143">
        <v>101663</v>
      </c>
      <c r="B3391" s="139" t="s">
        <v>69</v>
      </c>
      <c r="C3391" s="141" t="s">
        <v>3648</v>
      </c>
      <c r="D3391" s="140" t="s">
        <v>79</v>
      </c>
      <c r="E3391" s="136">
        <v>34.9</v>
      </c>
    </row>
    <row r="3392" spans="1:5" ht="42.75">
      <c r="A3392" s="143">
        <v>101664</v>
      </c>
      <c r="B3392" s="139" t="s">
        <v>69</v>
      </c>
      <c r="C3392" s="141" t="s">
        <v>3649</v>
      </c>
      <c r="D3392" s="140" t="s">
        <v>79</v>
      </c>
      <c r="E3392" s="136">
        <v>36.31</v>
      </c>
    </row>
    <row r="3393" spans="1:5" ht="42.75">
      <c r="A3393" s="143">
        <v>101665</v>
      </c>
      <c r="B3393" s="139" t="s">
        <v>69</v>
      </c>
      <c r="C3393" s="141" t="s">
        <v>3650</v>
      </c>
      <c r="D3393" s="140" t="s">
        <v>79</v>
      </c>
      <c r="E3393" s="136">
        <v>42.36</v>
      </c>
    </row>
    <row r="3394" spans="1:5" ht="71.25">
      <c r="A3394" s="143">
        <v>100578</v>
      </c>
      <c r="B3394" s="139" t="s">
        <v>69</v>
      </c>
      <c r="C3394" s="141" t="s">
        <v>3651</v>
      </c>
      <c r="D3394" s="140" t="s">
        <v>79</v>
      </c>
      <c r="E3394" s="136">
        <v>565.61</v>
      </c>
    </row>
    <row r="3395" spans="1:5" ht="71.25">
      <c r="A3395" s="143">
        <v>100579</v>
      </c>
      <c r="B3395" s="139" t="s">
        <v>69</v>
      </c>
      <c r="C3395" s="141" t="s">
        <v>3652</v>
      </c>
      <c r="D3395" s="140" t="s">
        <v>79</v>
      </c>
      <c r="E3395" s="136">
        <v>619.53</v>
      </c>
    </row>
    <row r="3396" spans="1:5" ht="71.25">
      <c r="A3396" s="143">
        <v>100580</v>
      </c>
      <c r="B3396" s="139" t="s">
        <v>69</v>
      </c>
      <c r="C3396" s="141" t="s">
        <v>3653</v>
      </c>
      <c r="D3396" s="140" t="s">
        <v>79</v>
      </c>
      <c r="E3396" s="136">
        <v>684.61</v>
      </c>
    </row>
    <row r="3397" spans="1:5" ht="71.25">
      <c r="A3397" s="143">
        <v>100581</v>
      </c>
      <c r="B3397" s="139" t="s">
        <v>69</v>
      </c>
      <c r="C3397" s="141" t="s">
        <v>3654</v>
      </c>
      <c r="D3397" s="140" t="s">
        <v>79</v>
      </c>
      <c r="E3397" s="136">
        <v>646.23</v>
      </c>
    </row>
    <row r="3398" spans="1:5" ht="71.25">
      <c r="A3398" s="143">
        <v>100582</v>
      </c>
      <c r="B3398" s="139" t="s">
        <v>69</v>
      </c>
      <c r="C3398" s="141" t="s">
        <v>3655</v>
      </c>
      <c r="D3398" s="140" t="s">
        <v>79</v>
      </c>
      <c r="E3398" s="136">
        <v>763.6</v>
      </c>
    </row>
    <row r="3399" spans="1:5" ht="71.25">
      <c r="A3399" s="143">
        <v>100583</v>
      </c>
      <c r="B3399" s="139" t="s">
        <v>69</v>
      </c>
      <c r="C3399" s="141" t="s">
        <v>3656</v>
      </c>
      <c r="D3399" s="140" t="s">
        <v>79</v>
      </c>
      <c r="E3399" s="136">
        <v>675.03</v>
      </c>
    </row>
    <row r="3400" spans="1:5" ht="71.25">
      <c r="A3400" s="143">
        <v>100584</v>
      </c>
      <c r="B3400" s="139" t="s">
        <v>69</v>
      </c>
      <c r="C3400" s="141" t="s">
        <v>3657</v>
      </c>
      <c r="D3400" s="140" t="s">
        <v>79</v>
      </c>
      <c r="E3400" s="136">
        <v>745.57</v>
      </c>
    </row>
    <row r="3401" spans="1:5" ht="71.25">
      <c r="A3401" s="143">
        <v>100585</v>
      </c>
      <c r="B3401" s="139" t="s">
        <v>69</v>
      </c>
      <c r="C3401" s="141" t="s">
        <v>3658</v>
      </c>
      <c r="D3401" s="140" t="s">
        <v>79</v>
      </c>
      <c r="E3401" s="136">
        <v>730.86</v>
      </c>
    </row>
    <row r="3402" spans="1:5" ht="71.25">
      <c r="A3402" s="143">
        <v>100586</v>
      </c>
      <c r="B3402" s="139" t="s">
        <v>69</v>
      </c>
      <c r="C3402" s="141" t="s">
        <v>3659</v>
      </c>
      <c r="D3402" s="140" t="s">
        <v>79</v>
      </c>
      <c r="E3402" s="136">
        <v>843.21</v>
      </c>
    </row>
    <row r="3403" spans="1:5" ht="71.25">
      <c r="A3403" s="143">
        <v>100587</v>
      </c>
      <c r="B3403" s="139" t="s">
        <v>69</v>
      </c>
      <c r="C3403" s="141" t="s">
        <v>3660</v>
      </c>
      <c r="D3403" s="140" t="s">
        <v>79</v>
      </c>
      <c r="E3403" s="136">
        <v>788.91</v>
      </c>
    </row>
    <row r="3404" spans="1:5" ht="71.25">
      <c r="A3404" s="143">
        <v>100588</v>
      </c>
      <c r="B3404" s="139" t="s">
        <v>69</v>
      </c>
      <c r="C3404" s="141" t="s">
        <v>3661</v>
      </c>
      <c r="D3404" s="140" t="s">
        <v>79</v>
      </c>
      <c r="E3404" s="136">
        <v>876.24</v>
      </c>
    </row>
    <row r="3405" spans="1:5" ht="71.25">
      <c r="A3405" s="143">
        <v>100589</v>
      </c>
      <c r="B3405" s="139" t="s">
        <v>69</v>
      </c>
      <c r="C3405" s="141" t="s">
        <v>3662</v>
      </c>
      <c r="D3405" s="140" t="s">
        <v>79</v>
      </c>
      <c r="E3405" s="136">
        <v>878.66</v>
      </c>
    </row>
    <row r="3406" spans="1:5" ht="71.25">
      <c r="A3406" s="143">
        <v>100590</v>
      </c>
      <c r="B3406" s="139" t="s">
        <v>69</v>
      </c>
      <c r="C3406" s="141" t="s">
        <v>3663</v>
      </c>
      <c r="D3406" s="140" t="s">
        <v>79</v>
      </c>
      <c r="E3406" s="136">
        <v>965.08</v>
      </c>
    </row>
    <row r="3407" spans="1:5" ht="71.25">
      <c r="A3407" s="143">
        <v>100591</v>
      </c>
      <c r="B3407" s="139" t="s">
        <v>69</v>
      </c>
      <c r="C3407" s="141" t="s">
        <v>3664</v>
      </c>
      <c r="D3407" s="140" t="s">
        <v>79</v>
      </c>
      <c r="E3407" s="136">
        <v>869.8</v>
      </c>
    </row>
    <row r="3408" spans="1:5" ht="71.25">
      <c r="A3408" s="143">
        <v>100592</v>
      </c>
      <c r="B3408" s="139" t="s">
        <v>69</v>
      </c>
      <c r="C3408" s="141" t="s">
        <v>3665</v>
      </c>
      <c r="D3408" s="140" t="s">
        <v>79</v>
      </c>
      <c r="E3408" s="136">
        <v>941.39</v>
      </c>
    </row>
    <row r="3409" spans="1:5" ht="71.25">
      <c r="A3409" s="143">
        <v>100593</v>
      </c>
      <c r="B3409" s="139" t="s">
        <v>69</v>
      </c>
      <c r="C3409" s="141" t="s">
        <v>3666</v>
      </c>
      <c r="D3409" s="140" t="s">
        <v>79</v>
      </c>
      <c r="E3409" s="136">
        <v>931.75</v>
      </c>
    </row>
    <row r="3410" spans="1:5" ht="71.25">
      <c r="A3410" s="143">
        <v>100594</v>
      </c>
      <c r="B3410" s="139" t="s">
        <v>69</v>
      </c>
      <c r="C3410" s="141" t="s">
        <v>3667</v>
      </c>
      <c r="D3410" s="140" t="s">
        <v>79</v>
      </c>
      <c r="E3410" s="136">
        <v>1053.04</v>
      </c>
    </row>
    <row r="3411" spans="1:5" ht="71.25">
      <c r="A3411" s="143">
        <v>100595</v>
      </c>
      <c r="B3411" s="139" t="s">
        <v>69</v>
      </c>
      <c r="C3411" s="141" t="s">
        <v>3668</v>
      </c>
      <c r="D3411" s="140" t="s">
        <v>79</v>
      </c>
      <c r="E3411" s="136">
        <v>1117.7</v>
      </c>
    </row>
    <row r="3412" spans="1:5" ht="71.25">
      <c r="A3412" s="143">
        <v>100596</v>
      </c>
      <c r="B3412" s="139" t="s">
        <v>69</v>
      </c>
      <c r="C3412" s="141" t="s">
        <v>3669</v>
      </c>
      <c r="D3412" s="140" t="s">
        <v>79</v>
      </c>
      <c r="E3412" s="136">
        <v>1281.23</v>
      </c>
    </row>
    <row r="3413" spans="1:5" ht="71.25">
      <c r="A3413" s="143">
        <v>100597</v>
      </c>
      <c r="B3413" s="139" t="s">
        <v>69</v>
      </c>
      <c r="C3413" s="141" t="s">
        <v>3670</v>
      </c>
      <c r="D3413" s="140" t="s">
        <v>79</v>
      </c>
      <c r="E3413" s="136">
        <v>1297.32</v>
      </c>
    </row>
    <row r="3414" spans="1:5" ht="71.25">
      <c r="A3414" s="143">
        <v>100598</v>
      </c>
      <c r="B3414" s="139" t="s">
        <v>69</v>
      </c>
      <c r="C3414" s="141" t="s">
        <v>3671</v>
      </c>
      <c r="D3414" s="140" t="s">
        <v>79</v>
      </c>
      <c r="E3414" s="136">
        <v>1432.14</v>
      </c>
    </row>
    <row r="3415" spans="1:5" ht="71.25">
      <c r="A3415" s="143">
        <v>100599</v>
      </c>
      <c r="B3415" s="139" t="s">
        <v>69</v>
      </c>
      <c r="C3415" s="141" t="s">
        <v>3672</v>
      </c>
      <c r="D3415" s="140" t="s">
        <v>79</v>
      </c>
      <c r="E3415" s="136">
        <v>575.66</v>
      </c>
    </row>
    <row r="3416" spans="1:5" ht="71.25">
      <c r="A3416" s="143">
        <v>100600</v>
      </c>
      <c r="B3416" s="139" t="s">
        <v>69</v>
      </c>
      <c r="C3416" s="141" t="s">
        <v>3673</v>
      </c>
      <c r="D3416" s="140" t="s">
        <v>79</v>
      </c>
      <c r="E3416" s="136">
        <v>686.53</v>
      </c>
    </row>
    <row r="3417" spans="1:5" ht="71.25">
      <c r="A3417" s="143">
        <v>100601</v>
      </c>
      <c r="B3417" s="139" t="s">
        <v>69</v>
      </c>
      <c r="C3417" s="141" t="s">
        <v>3674</v>
      </c>
      <c r="D3417" s="140" t="s">
        <v>79</v>
      </c>
      <c r="E3417" s="136">
        <v>870.57</v>
      </c>
    </row>
    <row r="3418" spans="1:5" ht="71.25">
      <c r="A3418" s="143">
        <v>100602</v>
      </c>
      <c r="B3418" s="139" t="s">
        <v>69</v>
      </c>
      <c r="C3418" s="141" t="s">
        <v>3675</v>
      </c>
      <c r="D3418" s="140" t="s">
        <v>79</v>
      </c>
      <c r="E3418" s="136">
        <v>1100.18</v>
      </c>
    </row>
    <row r="3419" spans="1:5" ht="71.25">
      <c r="A3419" s="143">
        <v>100603</v>
      </c>
      <c r="B3419" s="139" t="s">
        <v>69</v>
      </c>
      <c r="C3419" s="141" t="s">
        <v>3676</v>
      </c>
      <c r="D3419" s="140" t="s">
        <v>79</v>
      </c>
      <c r="E3419" s="136">
        <v>1691.97</v>
      </c>
    </row>
    <row r="3420" spans="1:5" ht="71.25">
      <c r="A3420" s="143">
        <v>100604</v>
      </c>
      <c r="B3420" s="139" t="s">
        <v>69</v>
      </c>
      <c r="C3420" s="141" t="s">
        <v>3677</v>
      </c>
      <c r="D3420" s="140" t="s">
        <v>79</v>
      </c>
      <c r="E3420" s="136">
        <v>729.31</v>
      </c>
    </row>
    <row r="3421" spans="1:5" ht="71.25">
      <c r="A3421" s="143">
        <v>100605</v>
      </c>
      <c r="B3421" s="139" t="s">
        <v>69</v>
      </c>
      <c r="C3421" s="141" t="s">
        <v>3678</v>
      </c>
      <c r="D3421" s="140" t="s">
        <v>79</v>
      </c>
      <c r="E3421" s="136">
        <v>1154.95</v>
      </c>
    </row>
    <row r="3422" spans="1:5" ht="71.25">
      <c r="A3422" s="143">
        <v>100606</v>
      </c>
      <c r="B3422" s="139" t="s">
        <v>69</v>
      </c>
      <c r="C3422" s="141" t="s">
        <v>3679</v>
      </c>
      <c r="D3422" s="140" t="s">
        <v>79</v>
      </c>
      <c r="E3422" s="136">
        <v>1762.39</v>
      </c>
    </row>
    <row r="3423" spans="1:5" ht="71.25">
      <c r="A3423" s="143">
        <v>100607</v>
      </c>
      <c r="B3423" s="139" t="s">
        <v>69</v>
      </c>
      <c r="C3423" s="141" t="s">
        <v>3680</v>
      </c>
      <c r="D3423" s="140" t="s">
        <v>79</v>
      </c>
      <c r="E3423" s="136">
        <v>749.69</v>
      </c>
    </row>
    <row r="3424" spans="1:5" ht="71.25">
      <c r="A3424" s="143">
        <v>100608</v>
      </c>
      <c r="B3424" s="139" t="s">
        <v>69</v>
      </c>
      <c r="C3424" s="141" t="s">
        <v>3681</v>
      </c>
      <c r="D3424" s="140" t="s">
        <v>79</v>
      </c>
      <c r="E3424" s="136">
        <v>1181.98</v>
      </c>
    </row>
    <row r="3425" spans="1:5" ht="71.25">
      <c r="A3425" s="143">
        <v>100609</v>
      </c>
      <c r="B3425" s="139" t="s">
        <v>69</v>
      </c>
      <c r="C3425" s="141" t="s">
        <v>3682</v>
      </c>
      <c r="D3425" s="140" t="s">
        <v>79</v>
      </c>
      <c r="E3425" s="136">
        <v>1800.16</v>
      </c>
    </row>
    <row r="3426" spans="1:5" ht="71.25">
      <c r="A3426" s="143">
        <v>100610</v>
      </c>
      <c r="B3426" s="139" t="s">
        <v>69</v>
      </c>
      <c r="C3426" s="141" t="s">
        <v>3683</v>
      </c>
      <c r="D3426" s="140" t="s">
        <v>79</v>
      </c>
      <c r="E3426" s="136">
        <v>769.97</v>
      </c>
    </row>
    <row r="3427" spans="1:5" ht="71.25">
      <c r="A3427" s="143">
        <v>100611</v>
      </c>
      <c r="B3427" s="139" t="s">
        <v>69</v>
      </c>
      <c r="C3427" s="141" t="s">
        <v>3684</v>
      </c>
      <c r="D3427" s="140" t="s">
        <v>79</v>
      </c>
      <c r="E3427" s="136">
        <v>964.64</v>
      </c>
    </row>
    <row r="3428" spans="1:5" ht="71.25">
      <c r="A3428" s="143">
        <v>100612</v>
      </c>
      <c r="B3428" s="139" t="s">
        <v>69</v>
      </c>
      <c r="C3428" s="141" t="s">
        <v>3685</v>
      </c>
      <c r="D3428" s="140" t="s">
        <v>79</v>
      </c>
      <c r="E3428" s="136">
        <v>1208.5</v>
      </c>
    </row>
    <row r="3429" spans="1:5" ht="71.25">
      <c r="A3429" s="143">
        <v>100613</v>
      </c>
      <c r="B3429" s="139" t="s">
        <v>69</v>
      </c>
      <c r="C3429" s="141" t="s">
        <v>3686</v>
      </c>
      <c r="D3429" s="140" t="s">
        <v>79</v>
      </c>
      <c r="E3429" s="136">
        <v>1837.11</v>
      </c>
    </row>
    <row r="3430" spans="1:5" ht="71.25">
      <c r="A3430" s="143">
        <v>100614</v>
      </c>
      <c r="B3430" s="139" t="s">
        <v>69</v>
      </c>
      <c r="C3430" s="141" t="s">
        <v>3687</v>
      </c>
      <c r="D3430" s="140" t="s">
        <v>79</v>
      </c>
      <c r="E3430" s="136">
        <v>1010.82</v>
      </c>
    </row>
    <row r="3431" spans="1:5" ht="71.25">
      <c r="A3431" s="143">
        <v>100615</v>
      </c>
      <c r="B3431" s="139" t="s">
        <v>69</v>
      </c>
      <c r="C3431" s="141" t="s">
        <v>3688</v>
      </c>
      <c r="D3431" s="140" t="s">
        <v>79</v>
      </c>
      <c r="E3431" s="136">
        <v>1261.19</v>
      </c>
    </row>
    <row r="3432" spans="1:5" ht="71.25">
      <c r="A3432" s="143">
        <v>100616</v>
      </c>
      <c r="B3432" s="139" t="s">
        <v>69</v>
      </c>
      <c r="C3432" s="141" t="s">
        <v>3689</v>
      </c>
      <c r="D3432" s="140" t="s">
        <v>79</v>
      </c>
      <c r="E3432" s="136">
        <v>1915</v>
      </c>
    </row>
    <row r="3433" spans="1:5" ht="71.25">
      <c r="A3433" s="143">
        <v>100617</v>
      </c>
      <c r="B3433" s="139" t="s">
        <v>69</v>
      </c>
      <c r="C3433" s="141" t="s">
        <v>3690</v>
      </c>
      <c r="D3433" s="140" t="s">
        <v>79</v>
      </c>
      <c r="E3433" s="136">
        <v>1313.72</v>
      </c>
    </row>
    <row r="3434" spans="1:5" ht="85.5">
      <c r="A3434" s="143">
        <v>100618</v>
      </c>
      <c r="B3434" s="139" t="s">
        <v>69</v>
      </c>
      <c r="C3434" s="141" t="s">
        <v>3691</v>
      </c>
      <c r="D3434" s="140" t="s">
        <v>79</v>
      </c>
      <c r="E3434" s="136">
        <v>1996.96</v>
      </c>
    </row>
    <row r="3435" spans="1:5" ht="42.75">
      <c r="A3435" s="143">
        <v>100619</v>
      </c>
      <c r="B3435" s="139" t="s">
        <v>69</v>
      </c>
      <c r="C3435" s="141" t="s">
        <v>3692</v>
      </c>
      <c r="D3435" s="140" t="s">
        <v>79</v>
      </c>
      <c r="E3435" s="136">
        <v>627.85</v>
      </c>
    </row>
    <row r="3436" spans="1:5" ht="57">
      <c r="A3436" s="143">
        <v>100620</v>
      </c>
      <c r="B3436" s="139" t="s">
        <v>69</v>
      </c>
      <c r="C3436" s="141" t="s">
        <v>3693</v>
      </c>
      <c r="D3436" s="140" t="s">
        <v>79</v>
      </c>
      <c r="E3436" s="136">
        <v>2739.72</v>
      </c>
    </row>
    <row r="3437" spans="1:5" ht="57">
      <c r="A3437" s="143">
        <v>100621</v>
      </c>
      <c r="B3437" s="139" t="s">
        <v>69</v>
      </c>
      <c r="C3437" s="141" t="s">
        <v>3694</v>
      </c>
      <c r="D3437" s="140" t="s">
        <v>79</v>
      </c>
      <c r="E3437" s="136">
        <v>3151.41</v>
      </c>
    </row>
    <row r="3438" spans="1:5" ht="57">
      <c r="A3438" s="143">
        <v>100622</v>
      </c>
      <c r="B3438" s="139" t="s">
        <v>69</v>
      </c>
      <c r="C3438" s="141" t="s">
        <v>3695</v>
      </c>
      <c r="D3438" s="140" t="s">
        <v>79</v>
      </c>
      <c r="E3438" s="136">
        <v>2387.13</v>
      </c>
    </row>
    <row r="3439" spans="1:5" ht="57">
      <c r="A3439" s="143">
        <v>100623</v>
      </c>
      <c r="B3439" s="139" t="s">
        <v>69</v>
      </c>
      <c r="C3439" s="141" t="s">
        <v>3696</v>
      </c>
      <c r="D3439" s="140" t="s">
        <v>79</v>
      </c>
      <c r="E3439" s="136">
        <v>2545.41</v>
      </c>
    </row>
    <row r="3440" spans="1:5" ht="57">
      <c r="A3440" s="143">
        <v>97605</v>
      </c>
      <c r="B3440" s="139" t="s">
        <v>69</v>
      </c>
      <c r="C3440" s="141" t="s">
        <v>3697</v>
      </c>
      <c r="D3440" s="140" t="s">
        <v>79</v>
      </c>
      <c r="E3440" s="136">
        <v>63.56</v>
      </c>
    </row>
    <row r="3441" spans="1:5" ht="57">
      <c r="A3441" s="141">
        <v>97607</v>
      </c>
      <c r="B3441" s="139" t="s">
        <v>69</v>
      </c>
      <c r="C3441" s="141" t="s">
        <v>3698</v>
      </c>
      <c r="D3441" s="140" t="s">
        <v>79</v>
      </c>
      <c r="E3441" s="136">
        <v>82.48</v>
      </c>
    </row>
    <row r="3442" spans="1:5" ht="71.25">
      <c r="A3442" s="143">
        <v>102102</v>
      </c>
      <c r="B3442" s="139" t="s">
        <v>69</v>
      </c>
      <c r="C3442" s="141" t="s">
        <v>3699</v>
      </c>
      <c r="D3442" s="140" t="s">
        <v>79</v>
      </c>
      <c r="E3442" s="136">
        <v>11473.46</v>
      </c>
    </row>
    <row r="3443" spans="1:5" ht="71.25">
      <c r="A3443" s="143">
        <v>102103</v>
      </c>
      <c r="B3443" s="139" t="s">
        <v>69</v>
      </c>
      <c r="C3443" s="141" t="s">
        <v>3700</v>
      </c>
      <c r="D3443" s="140" t="s">
        <v>79</v>
      </c>
      <c r="E3443" s="136">
        <v>12756.19</v>
      </c>
    </row>
    <row r="3444" spans="1:5" ht="71.25">
      <c r="A3444" s="143">
        <v>102104</v>
      </c>
      <c r="B3444" s="139" t="s">
        <v>69</v>
      </c>
      <c r="C3444" s="141" t="s">
        <v>3701</v>
      </c>
      <c r="D3444" s="140" t="s">
        <v>79</v>
      </c>
      <c r="E3444" s="136">
        <v>16330.11</v>
      </c>
    </row>
    <row r="3445" spans="1:5" ht="71.25">
      <c r="A3445" s="143">
        <v>102105</v>
      </c>
      <c r="B3445" s="139" t="s">
        <v>69</v>
      </c>
      <c r="C3445" s="141" t="s">
        <v>3702</v>
      </c>
      <c r="D3445" s="140" t="s">
        <v>79</v>
      </c>
      <c r="E3445" s="136">
        <v>20043.37</v>
      </c>
    </row>
    <row r="3446" spans="1:5" ht="71.25">
      <c r="A3446" s="143">
        <v>102106</v>
      </c>
      <c r="B3446" s="139" t="s">
        <v>69</v>
      </c>
      <c r="C3446" s="141" t="s">
        <v>3703</v>
      </c>
      <c r="D3446" s="140" t="s">
        <v>79</v>
      </c>
      <c r="E3446" s="136">
        <v>25108.2</v>
      </c>
    </row>
    <row r="3447" spans="1:5" ht="71.25">
      <c r="A3447" s="143">
        <v>102107</v>
      </c>
      <c r="B3447" s="139" t="s">
        <v>69</v>
      </c>
      <c r="C3447" s="141" t="s">
        <v>3704</v>
      </c>
      <c r="D3447" s="140" t="s">
        <v>79</v>
      </c>
      <c r="E3447" s="136">
        <v>34987.94</v>
      </c>
    </row>
    <row r="3448" spans="1:5" ht="71.25">
      <c r="A3448" s="143">
        <v>102108</v>
      </c>
      <c r="B3448" s="139" t="s">
        <v>69</v>
      </c>
      <c r="C3448" s="141" t="s">
        <v>3705</v>
      </c>
      <c r="D3448" s="140" t="s">
        <v>79</v>
      </c>
      <c r="E3448" s="136">
        <v>40724.080000000002</v>
      </c>
    </row>
    <row r="3449" spans="1:5" ht="42.75">
      <c r="A3449" s="143">
        <v>102109</v>
      </c>
      <c r="B3449" s="139" t="s">
        <v>69</v>
      </c>
      <c r="C3449" s="141" t="s">
        <v>3706</v>
      </c>
      <c r="D3449" s="140" t="s">
        <v>79</v>
      </c>
      <c r="E3449" s="136">
        <v>85.57</v>
      </c>
    </row>
    <row r="3450" spans="1:5" ht="42.75">
      <c r="A3450" s="143">
        <v>102110</v>
      </c>
      <c r="B3450" s="139" t="s">
        <v>69</v>
      </c>
      <c r="C3450" s="141" t="s">
        <v>3707</v>
      </c>
      <c r="D3450" s="140" t="s">
        <v>79</v>
      </c>
      <c r="E3450" s="136">
        <v>270.77</v>
      </c>
    </row>
    <row r="3451" spans="1:5" ht="71.25">
      <c r="A3451" s="143">
        <v>103654</v>
      </c>
      <c r="B3451" s="139" t="s">
        <v>69</v>
      </c>
      <c r="C3451" s="141" t="s">
        <v>3708</v>
      </c>
      <c r="D3451" s="140" t="s">
        <v>79</v>
      </c>
      <c r="E3451" s="136">
        <v>65837.070000000007</v>
      </c>
    </row>
    <row r="3452" spans="1:5" ht="71.25">
      <c r="A3452" s="143">
        <v>103655</v>
      </c>
      <c r="B3452" s="139" t="s">
        <v>69</v>
      </c>
      <c r="C3452" s="141" t="s">
        <v>3709</v>
      </c>
      <c r="D3452" s="140" t="s">
        <v>79</v>
      </c>
      <c r="E3452" s="136">
        <v>90161.01</v>
      </c>
    </row>
    <row r="3453" spans="1:5" ht="71.25">
      <c r="A3453" s="143">
        <v>103656</v>
      </c>
      <c r="B3453" s="139" t="s">
        <v>69</v>
      </c>
      <c r="C3453" s="141" t="s">
        <v>3710</v>
      </c>
      <c r="D3453" s="140" t="s">
        <v>79</v>
      </c>
      <c r="E3453" s="136">
        <v>126017.17</v>
      </c>
    </row>
    <row r="3454" spans="1:5" ht="42.75">
      <c r="A3454" s="143">
        <v>96973</v>
      </c>
      <c r="B3454" s="139" t="s">
        <v>69</v>
      </c>
      <c r="C3454" s="141" t="s">
        <v>3711</v>
      </c>
      <c r="D3454" s="140" t="s">
        <v>75</v>
      </c>
      <c r="E3454" s="136">
        <v>78.849999999999994</v>
      </c>
    </row>
    <row r="3455" spans="1:5" ht="42.75">
      <c r="A3455" s="143">
        <v>96974</v>
      </c>
      <c r="B3455" s="139" t="s">
        <v>69</v>
      </c>
      <c r="C3455" s="141" t="s">
        <v>3712</v>
      </c>
      <c r="D3455" s="140" t="s">
        <v>75</v>
      </c>
      <c r="E3455" s="136">
        <v>101.22</v>
      </c>
    </row>
    <row r="3456" spans="1:5" ht="42.75">
      <c r="A3456" s="143">
        <v>96975</v>
      </c>
      <c r="B3456" s="139" t="s">
        <v>69</v>
      </c>
      <c r="C3456" s="141" t="s">
        <v>3713</v>
      </c>
      <c r="D3456" s="140" t="s">
        <v>75</v>
      </c>
      <c r="E3456" s="136">
        <v>124.65</v>
      </c>
    </row>
    <row r="3457" spans="1:5" ht="42.75">
      <c r="A3457" s="143">
        <v>96976</v>
      </c>
      <c r="B3457" s="139" t="s">
        <v>69</v>
      </c>
      <c r="C3457" s="141" t="s">
        <v>3714</v>
      </c>
      <c r="D3457" s="140" t="s">
        <v>75</v>
      </c>
      <c r="E3457" s="136">
        <v>162.82</v>
      </c>
    </row>
    <row r="3458" spans="1:5" ht="28.5">
      <c r="A3458" s="143">
        <v>96977</v>
      </c>
      <c r="B3458" s="139" t="s">
        <v>69</v>
      </c>
      <c r="C3458" s="141" t="s">
        <v>3715</v>
      </c>
      <c r="D3458" s="140" t="s">
        <v>75</v>
      </c>
      <c r="E3458" s="136">
        <v>61.04</v>
      </c>
    </row>
    <row r="3459" spans="1:5" ht="28.5">
      <c r="A3459" s="143">
        <v>96978</v>
      </c>
      <c r="B3459" s="139" t="s">
        <v>69</v>
      </c>
      <c r="C3459" s="141" t="s">
        <v>3716</v>
      </c>
      <c r="D3459" s="140" t="s">
        <v>75</v>
      </c>
      <c r="E3459" s="136">
        <v>80.39</v>
      </c>
    </row>
    <row r="3460" spans="1:5" ht="28.5">
      <c r="A3460" s="143">
        <v>96979</v>
      </c>
      <c r="B3460" s="139" t="s">
        <v>69</v>
      </c>
      <c r="C3460" s="141" t="s">
        <v>3717</v>
      </c>
      <c r="D3460" s="140" t="s">
        <v>75</v>
      </c>
      <c r="E3460" s="136">
        <v>114.85</v>
      </c>
    </row>
    <row r="3461" spans="1:5" ht="42.75">
      <c r="A3461" s="143">
        <v>96984</v>
      </c>
      <c r="B3461" s="139" t="s">
        <v>69</v>
      </c>
      <c r="C3461" s="141" t="s">
        <v>3718</v>
      </c>
      <c r="D3461" s="140" t="s">
        <v>79</v>
      </c>
      <c r="E3461" s="136">
        <v>69.19</v>
      </c>
    </row>
    <row r="3462" spans="1:5" ht="42.75">
      <c r="A3462" s="143">
        <v>96985</v>
      </c>
      <c r="B3462" s="139" t="s">
        <v>69</v>
      </c>
      <c r="C3462" s="141" t="s">
        <v>3719</v>
      </c>
      <c r="D3462" s="140" t="s">
        <v>79</v>
      </c>
      <c r="E3462" s="136">
        <v>73.53</v>
      </c>
    </row>
    <row r="3463" spans="1:5" ht="42.75">
      <c r="A3463" s="143">
        <v>96986</v>
      </c>
      <c r="B3463" s="139" t="s">
        <v>69</v>
      </c>
      <c r="C3463" s="141" t="s">
        <v>3720</v>
      </c>
      <c r="D3463" s="140" t="s">
        <v>79</v>
      </c>
      <c r="E3463" s="136">
        <v>110.23</v>
      </c>
    </row>
    <row r="3464" spans="1:5" ht="28.5">
      <c r="A3464" s="143">
        <v>96987</v>
      </c>
      <c r="B3464" s="139" t="s">
        <v>69</v>
      </c>
      <c r="C3464" s="141" t="s">
        <v>3721</v>
      </c>
      <c r="D3464" s="140" t="s">
        <v>79</v>
      </c>
      <c r="E3464" s="136">
        <v>139.94999999999999</v>
      </c>
    </row>
    <row r="3465" spans="1:5" ht="28.5">
      <c r="A3465" s="143">
        <v>96988</v>
      </c>
      <c r="B3465" s="139" t="s">
        <v>69</v>
      </c>
      <c r="C3465" s="141" t="s">
        <v>3722</v>
      </c>
      <c r="D3465" s="140" t="s">
        <v>79</v>
      </c>
      <c r="E3465" s="136">
        <v>157.47999999999999</v>
      </c>
    </row>
    <row r="3466" spans="1:5" ht="28.5">
      <c r="A3466" s="143">
        <v>96989</v>
      </c>
      <c r="B3466" s="139" t="s">
        <v>69</v>
      </c>
      <c r="C3466" s="141" t="s">
        <v>3723</v>
      </c>
      <c r="D3466" s="140" t="s">
        <v>79</v>
      </c>
      <c r="E3466" s="136">
        <v>131.74</v>
      </c>
    </row>
    <row r="3467" spans="1:5" ht="57">
      <c r="A3467" s="143">
        <v>98463</v>
      </c>
      <c r="B3467" s="139" t="s">
        <v>69</v>
      </c>
      <c r="C3467" s="141" t="s">
        <v>3724</v>
      </c>
      <c r="D3467" s="140" t="s">
        <v>79</v>
      </c>
      <c r="E3467" s="136">
        <v>30.81</v>
      </c>
    </row>
    <row r="3468" spans="1:5" ht="28.5">
      <c r="A3468" s="143">
        <v>104746</v>
      </c>
      <c r="B3468" s="139" t="s">
        <v>69</v>
      </c>
      <c r="C3468" s="141" t="s">
        <v>3725</v>
      </c>
      <c r="D3468" s="140" t="s">
        <v>79</v>
      </c>
      <c r="E3468" s="136">
        <v>29.65</v>
      </c>
    </row>
    <row r="3469" spans="1:5" ht="57">
      <c r="A3469" s="143">
        <v>104749</v>
      </c>
      <c r="B3469" s="139" t="s">
        <v>69</v>
      </c>
      <c r="C3469" s="141" t="s">
        <v>3726</v>
      </c>
      <c r="D3469" s="140" t="s">
        <v>79</v>
      </c>
      <c r="E3469" s="136">
        <v>21.42</v>
      </c>
    </row>
    <row r="3470" spans="1:5" ht="57">
      <c r="A3470" s="143">
        <v>104750</v>
      </c>
      <c r="B3470" s="139" t="s">
        <v>69</v>
      </c>
      <c r="C3470" s="141" t="s">
        <v>3727</v>
      </c>
      <c r="D3470" s="140" t="s">
        <v>79</v>
      </c>
      <c r="E3470" s="136">
        <v>18.14</v>
      </c>
    </row>
    <row r="3471" spans="1:5" ht="42.75">
      <c r="A3471" s="143">
        <v>104751</v>
      </c>
      <c r="B3471" s="139" t="s">
        <v>69</v>
      </c>
      <c r="C3471" s="141" t="s">
        <v>3728</v>
      </c>
      <c r="D3471" s="140" t="s">
        <v>79</v>
      </c>
      <c r="E3471" s="136">
        <v>23.77</v>
      </c>
    </row>
    <row r="3472" spans="1:5" ht="42.75">
      <c r="A3472" s="143">
        <v>104752</v>
      </c>
      <c r="B3472" s="139" t="s">
        <v>69</v>
      </c>
      <c r="C3472" s="141" t="s">
        <v>3729</v>
      </c>
      <c r="D3472" s="140" t="s">
        <v>79</v>
      </c>
      <c r="E3472" s="136">
        <v>23.25</v>
      </c>
    </row>
    <row r="3473" spans="1:5" ht="42.75">
      <c r="A3473" s="143">
        <v>104753</v>
      </c>
      <c r="B3473" s="139" t="s">
        <v>69</v>
      </c>
      <c r="C3473" s="141" t="s">
        <v>3730</v>
      </c>
      <c r="D3473" s="140" t="s">
        <v>79</v>
      </c>
      <c r="E3473" s="136">
        <v>27.47</v>
      </c>
    </row>
    <row r="3474" spans="1:5" ht="42.75">
      <c r="A3474" s="143">
        <v>104754</v>
      </c>
      <c r="B3474" s="139" t="s">
        <v>69</v>
      </c>
      <c r="C3474" s="141" t="s">
        <v>3731</v>
      </c>
      <c r="D3474" s="140" t="s">
        <v>79</v>
      </c>
      <c r="E3474" s="136">
        <v>34.71</v>
      </c>
    </row>
    <row r="3475" spans="1:5" ht="42.75">
      <c r="A3475" s="143">
        <v>104755</v>
      </c>
      <c r="B3475" s="139" t="s">
        <v>69</v>
      </c>
      <c r="C3475" s="141" t="s">
        <v>3732</v>
      </c>
      <c r="D3475" s="140" t="s">
        <v>79</v>
      </c>
      <c r="E3475" s="136">
        <v>45.93</v>
      </c>
    </row>
    <row r="3476" spans="1:5" ht="71.25">
      <c r="A3476" s="143">
        <v>103490</v>
      </c>
      <c r="B3476" s="139" t="s">
        <v>69</v>
      </c>
      <c r="C3476" s="141" t="s">
        <v>3733</v>
      </c>
      <c r="D3476" s="140" t="s">
        <v>119</v>
      </c>
      <c r="E3476" s="136">
        <v>3912.61</v>
      </c>
    </row>
    <row r="3477" spans="1:5" ht="57">
      <c r="A3477" s="143">
        <v>103491</v>
      </c>
      <c r="B3477" s="139" t="s">
        <v>69</v>
      </c>
      <c r="C3477" s="141" t="s">
        <v>3734</v>
      </c>
      <c r="D3477" s="140" t="s">
        <v>119</v>
      </c>
      <c r="E3477" s="136">
        <v>650.92999999999995</v>
      </c>
    </row>
    <row r="3478" spans="1:5" ht="42.75">
      <c r="A3478" s="143">
        <v>104758</v>
      </c>
      <c r="B3478" s="139" t="s">
        <v>69</v>
      </c>
      <c r="C3478" s="141" t="s">
        <v>3735</v>
      </c>
      <c r="D3478" s="140" t="s">
        <v>79</v>
      </c>
      <c r="E3478" s="136">
        <v>20.18</v>
      </c>
    </row>
    <row r="3479" spans="1:5" ht="42.75">
      <c r="A3479" s="143">
        <v>104759</v>
      </c>
      <c r="B3479" s="139" t="s">
        <v>69</v>
      </c>
      <c r="C3479" s="141" t="s">
        <v>3736</v>
      </c>
      <c r="D3479" s="140" t="s">
        <v>79</v>
      </c>
      <c r="E3479" s="136">
        <v>53.8</v>
      </c>
    </row>
    <row r="3480" spans="1:5" ht="42.75">
      <c r="A3480" s="143">
        <v>104760</v>
      </c>
      <c r="B3480" s="139" t="s">
        <v>69</v>
      </c>
      <c r="C3480" s="141" t="s">
        <v>3737</v>
      </c>
      <c r="D3480" s="140" t="s">
        <v>79</v>
      </c>
      <c r="E3480" s="136">
        <v>78.569999999999993</v>
      </c>
    </row>
    <row r="3481" spans="1:5" ht="57">
      <c r="A3481" s="143">
        <v>104761</v>
      </c>
      <c r="B3481" s="139" t="s">
        <v>69</v>
      </c>
      <c r="C3481" s="141" t="s">
        <v>3738</v>
      </c>
      <c r="D3481" s="140" t="s">
        <v>79</v>
      </c>
      <c r="E3481" s="136">
        <v>14.4</v>
      </c>
    </row>
    <row r="3482" spans="1:5" ht="57">
      <c r="A3482" s="143">
        <v>104762</v>
      </c>
      <c r="B3482" s="139" t="s">
        <v>69</v>
      </c>
      <c r="C3482" s="141" t="s">
        <v>3739</v>
      </c>
      <c r="D3482" s="140" t="s">
        <v>79</v>
      </c>
      <c r="E3482" s="136">
        <v>38.409999999999997</v>
      </c>
    </row>
    <row r="3483" spans="1:5" ht="57">
      <c r="A3483" s="143">
        <v>104763</v>
      </c>
      <c r="B3483" s="139" t="s">
        <v>69</v>
      </c>
      <c r="C3483" s="141" t="s">
        <v>3740</v>
      </c>
      <c r="D3483" s="140" t="s">
        <v>79</v>
      </c>
      <c r="E3483" s="136">
        <v>56.12</v>
      </c>
    </row>
    <row r="3484" spans="1:5" ht="57">
      <c r="A3484" s="143">
        <v>104764</v>
      </c>
      <c r="B3484" s="139" t="s">
        <v>69</v>
      </c>
      <c r="C3484" s="141" t="s">
        <v>3741</v>
      </c>
      <c r="D3484" s="140" t="s">
        <v>75</v>
      </c>
      <c r="E3484" s="136">
        <v>23.79</v>
      </c>
    </row>
    <row r="3485" spans="1:5" ht="57">
      <c r="A3485" s="143">
        <v>104765</v>
      </c>
      <c r="B3485" s="139" t="s">
        <v>69</v>
      </c>
      <c r="C3485" s="141" t="s">
        <v>3742</v>
      </c>
      <c r="D3485" s="140" t="s">
        <v>75</v>
      </c>
      <c r="E3485" s="136">
        <v>19.95</v>
      </c>
    </row>
    <row r="3486" spans="1:5" ht="42.75">
      <c r="A3486" s="143">
        <v>104766</v>
      </c>
      <c r="B3486" s="139" t="s">
        <v>69</v>
      </c>
      <c r="C3486" s="141" t="s">
        <v>3743</v>
      </c>
      <c r="D3486" s="140" t="s">
        <v>75</v>
      </c>
      <c r="E3486" s="136">
        <v>19.72</v>
      </c>
    </row>
    <row r="3487" spans="1:5" ht="42.75">
      <c r="A3487" s="143">
        <v>104768</v>
      </c>
      <c r="B3487" s="139" t="s">
        <v>69</v>
      </c>
      <c r="C3487" s="141" t="s">
        <v>3744</v>
      </c>
      <c r="D3487" s="140" t="s">
        <v>79</v>
      </c>
      <c r="E3487" s="136">
        <v>0.85</v>
      </c>
    </row>
    <row r="3488" spans="1:5" ht="57">
      <c r="A3488" s="143">
        <v>104770</v>
      </c>
      <c r="B3488" s="139" t="s">
        <v>69</v>
      </c>
      <c r="C3488" s="141" t="s">
        <v>3745</v>
      </c>
      <c r="D3488" s="140" t="s">
        <v>79</v>
      </c>
      <c r="E3488" s="136">
        <v>2.2799999999999998</v>
      </c>
    </row>
    <row r="3489" spans="1:5" ht="57">
      <c r="A3489" s="143">
        <v>104772</v>
      </c>
      <c r="B3489" s="139" t="s">
        <v>69</v>
      </c>
      <c r="C3489" s="141" t="s">
        <v>3746</v>
      </c>
      <c r="D3489" s="140" t="s">
        <v>79</v>
      </c>
      <c r="E3489" s="136">
        <v>3.33</v>
      </c>
    </row>
    <row r="3490" spans="1:5" ht="57">
      <c r="A3490" s="143">
        <v>104774</v>
      </c>
      <c r="B3490" s="139" t="s">
        <v>69</v>
      </c>
      <c r="C3490" s="141" t="s">
        <v>3747</v>
      </c>
      <c r="D3490" s="140" t="s">
        <v>79</v>
      </c>
      <c r="E3490" s="136">
        <v>2.89</v>
      </c>
    </row>
    <row r="3491" spans="1:5" ht="57">
      <c r="A3491" s="143">
        <v>104776</v>
      </c>
      <c r="B3491" s="139" t="s">
        <v>69</v>
      </c>
      <c r="C3491" s="141" t="s">
        <v>3748</v>
      </c>
      <c r="D3491" s="140" t="s">
        <v>79</v>
      </c>
      <c r="E3491" s="136">
        <v>7.73</v>
      </c>
    </row>
    <row r="3492" spans="1:5" ht="57">
      <c r="A3492" s="143">
        <v>104778</v>
      </c>
      <c r="B3492" s="139" t="s">
        <v>69</v>
      </c>
      <c r="C3492" s="141" t="s">
        <v>3749</v>
      </c>
      <c r="D3492" s="140" t="s">
        <v>79</v>
      </c>
      <c r="E3492" s="136">
        <v>11.3</v>
      </c>
    </row>
    <row r="3493" spans="1:5" ht="42.75">
      <c r="A3493" s="143">
        <v>104780</v>
      </c>
      <c r="B3493" s="139" t="s">
        <v>69</v>
      </c>
      <c r="C3493" s="141" t="s">
        <v>3750</v>
      </c>
      <c r="D3493" s="140" t="s">
        <v>75</v>
      </c>
      <c r="E3493" s="136">
        <v>8.6300000000000008</v>
      </c>
    </row>
    <row r="3494" spans="1:5" ht="71.25">
      <c r="A3494" s="143">
        <v>104785</v>
      </c>
      <c r="B3494" s="139" t="s">
        <v>69</v>
      </c>
      <c r="C3494" s="141" t="s">
        <v>3751</v>
      </c>
      <c r="D3494" s="140" t="s">
        <v>75</v>
      </c>
      <c r="E3494" s="136">
        <v>15.46</v>
      </c>
    </row>
    <row r="3495" spans="1:5" ht="71.25">
      <c r="A3495" s="143">
        <v>96765</v>
      </c>
      <c r="B3495" s="139" t="s">
        <v>69</v>
      </c>
      <c r="C3495" s="141" t="s">
        <v>3752</v>
      </c>
      <c r="D3495" s="140" t="s">
        <v>79</v>
      </c>
      <c r="E3495" s="136">
        <v>1667.48</v>
      </c>
    </row>
    <row r="3496" spans="1:5" ht="42.75">
      <c r="A3496" s="143">
        <v>101905</v>
      </c>
      <c r="B3496" s="139" t="s">
        <v>69</v>
      </c>
      <c r="C3496" s="141" t="s">
        <v>3753</v>
      </c>
      <c r="D3496" s="140" t="s">
        <v>79</v>
      </c>
      <c r="E3496" s="136">
        <v>269.99</v>
      </c>
    </row>
    <row r="3497" spans="1:5" ht="42.75">
      <c r="A3497" s="143">
        <v>101906</v>
      </c>
      <c r="B3497" s="139" t="s">
        <v>69</v>
      </c>
      <c r="C3497" s="141" t="s">
        <v>3754</v>
      </c>
      <c r="D3497" s="140" t="s">
        <v>79</v>
      </c>
      <c r="E3497" s="136">
        <v>785.22</v>
      </c>
    </row>
    <row r="3498" spans="1:5" ht="42.75">
      <c r="A3498" s="143">
        <v>101907</v>
      </c>
      <c r="B3498" s="139" t="s">
        <v>69</v>
      </c>
      <c r="C3498" s="141" t="s">
        <v>3755</v>
      </c>
      <c r="D3498" s="140" t="s">
        <v>79</v>
      </c>
      <c r="E3498" s="136">
        <v>847.99</v>
      </c>
    </row>
    <row r="3499" spans="1:5" ht="42.75">
      <c r="A3499" s="143">
        <v>101908</v>
      </c>
      <c r="B3499" s="139" t="s">
        <v>69</v>
      </c>
      <c r="C3499" s="141" t="s">
        <v>304</v>
      </c>
      <c r="D3499" s="140" t="s">
        <v>79</v>
      </c>
      <c r="E3499" s="136">
        <v>262.14</v>
      </c>
    </row>
    <row r="3500" spans="1:5" ht="42.75">
      <c r="A3500" s="143">
        <v>101909</v>
      </c>
      <c r="B3500" s="139" t="s">
        <v>69</v>
      </c>
      <c r="C3500" s="141" t="s">
        <v>3756</v>
      </c>
      <c r="D3500" s="140" t="s">
        <v>79</v>
      </c>
      <c r="E3500" s="136">
        <v>303.99</v>
      </c>
    </row>
    <row r="3501" spans="1:5" ht="42.75">
      <c r="A3501" s="143">
        <v>101910</v>
      </c>
      <c r="B3501" s="139" t="s">
        <v>69</v>
      </c>
      <c r="C3501" s="141" t="s">
        <v>3757</v>
      </c>
      <c r="D3501" s="140" t="s">
        <v>79</v>
      </c>
      <c r="E3501" s="136">
        <v>356.29</v>
      </c>
    </row>
    <row r="3502" spans="1:5" ht="42.75">
      <c r="A3502" s="143">
        <v>101911</v>
      </c>
      <c r="B3502" s="139" t="s">
        <v>69</v>
      </c>
      <c r="C3502" s="141" t="s">
        <v>3758</v>
      </c>
      <c r="D3502" s="140" t="s">
        <v>79</v>
      </c>
      <c r="E3502" s="136">
        <v>408.6</v>
      </c>
    </row>
    <row r="3503" spans="1:5" ht="71.25">
      <c r="A3503" s="143">
        <v>101912</v>
      </c>
      <c r="B3503" s="139" t="s">
        <v>69</v>
      </c>
      <c r="C3503" s="141" t="s">
        <v>3759</v>
      </c>
      <c r="D3503" s="140" t="s">
        <v>79</v>
      </c>
      <c r="E3503" s="136">
        <v>2091.9</v>
      </c>
    </row>
    <row r="3504" spans="1:5" ht="28.5">
      <c r="A3504" s="143">
        <v>101913</v>
      </c>
      <c r="B3504" s="139" t="s">
        <v>69</v>
      </c>
      <c r="C3504" s="141" t="s">
        <v>3760</v>
      </c>
      <c r="D3504" s="140" t="s">
        <v>79</v>
      </c>
      <c r="E3504" s="136">
        <v>401.04</v>
      </c>
    </row>
    <row r="3505" spans="1:5" ht="28.5">
      <c r="A3505" s="143">
        <v>101914</v>
      </c>
      <c r="B3505" s="139" t="s">
        <v>69</v>
      </c>
      <c r="C3505" s="141" t="s">
        <v>3761</v>
      </c>
      <c r="D3505" s="140" t="s">
        <v>79</v>
      </c>
      <c r="E3505" s="136">
        <v>509.98</v>
      </c>
    </row>
    <row r="3506" spans="1:5" ht="57">
      <c r="A3506" s="143">
        <v>101915</v>
      </c>
      <c r="B3506" s="139" t="s">
        <v>69</v>
      </c>
      <c r="C3506" s="141" t="s">
        <v>3762</v>
      </c>
      <c r="D3506" s="140" t="s">
        <v>79</v>
      </c>
      <c r="E3506" s="136">
        <v>383.41</v>
      </c>
    </row>
    <row r="3507" spans="1:5" ht="42.75">
      <c r="A3507" s="143">
        <v>101916</v>
      </c>
      <c r="B3507" s="139" t="s">
        <v>69</v>
      </c>
      <c r="C3507" s="141" t="s">
        <v>3763</v>
      </c>
      <c r="D3507" s="140" t="s">
        <v>79</v>
      </c>
      <c r="E3507" s="136">
        <v>3460.91</v>
      </c>
    </row>
    <row r="3508" spans="1:5" ht="28.5">
      <c r="A3508" s="143">
        <v>101917</v>
      </c>
      <c r="B3508" s="139" t="s">
        <v>69</v>
      </c>
      <c r="C3508" s="141" t="s">
        <v>3764</v>
      </c>
      <c r="D3508" s="140" t="s">
        <v>79</v>
      </c>
      <c r="E3508" s="136">
        <v>178.73</v>
      </c>
    </row>
    <row r="3509" spans="1:5" ht="42.75">
      <c r="A3509" s="143">
        <v>98261</v>
      </c>
      <c r="B3509" s="139" t="s">
        <v>69</v>
      </c>
      <c r="C3509" s="141" t="s">
        <v>3765</v>
      </c>
      <c r="D3509" s="140" t="s">
        <v>75</v>
      </c>
      <c r="E3509" s="136">
        <v>4.87</v>
      </c>
    </row>
    <row r="3510" spans="1:5" ht="57">
      <c r="A3510" s="143">
        <v>98262</v>
      </c>
      <c r="B3510" s="139" t="s">
        <v>69</v>
      </c>
      <c r="C3510" s="141" t="s">
        <v>3766</v>
      </c>
      <c r="D3510" s="140" t="s">
        <v>75</v>
      </c>
      <c r="E3510" s="136">
        <v>5.67</v>
      </c>
    </row>
    <row r="3511" spans="1:5" ht="57">
      <c r="A3511" s="143">
        <v>98263</v>
      </c>
      <c r="B3511" s="139" t="s">
        <v>69</v>
      </c>
      <c r="C3511" s="141" t="s">
        <v>3767</v>
      </c>
      <c r="D3511" s="140" t="s">
        <v>75</v>
      </c>
      <c r="E3511" s="136">
        <v>5.92</v>
      </c>
    </row>
    <row r="3512" spans="1:5" ht="57">
      <c r="A3512" s="143">
        <v>98264</v>
      </c>
      <c r="B3512" s="139" t="s">
        <v>69</v>
      </c>
      <c r="C3512" s="141" t="s">
        <v>3768</v>
      </c>
      <c r="D3512" s="140" t="s">
        <v>75</v>
      </c>
      <c r="E3512" s="136">
        <v>6.75</v>
      </c>
    </row>
    <row r="3513" spans="1:5" ht="57">
      <c r="A3513" s="143">
        <v>98265</v>
      </c>
      <c r="B3513" s="139" t="s">
        <v>69</v>
      </c>
      <c r="C3513" s="141" t="s">
        <v>3769</v>
      </c>
      <c r="D3513" s="140" t="s">
        <v>75</v>
      </c>
      <c r="E3513" s="136">
        <v>7.31</v>
      </c>
    </row>
    <row r="3514" spans="1:5" ht="57">
      <c r="A3514" s="143">
        <v>98266</v>
      </c>
      <c r="B3514" s="139" t="s">
        <v>69</v>
      </c>
      <c r="C3514" s="141" t="s">
        <v>3770</v>
      </c>
      <c r="D3514" s="140" t="s">
        <v>75</v>
      </c>
      <c r="E3514" s="136">
        <v>8.06</v>
      </c>
    </row>
    <row r="3515" spans="1:5" ht="42.75">
      <c r="A3515" s="143">
        <v>98267</v>
      </c>
      <c r="B3515" s="139" t="s">
        <v>69</v>
      </c>
      <c r="C3515" s="141" t="s">
        <v>3771</v>
      </c>
      <c r="D3515" s="140" t="s">
        <v>75</v>
      </c>
      <c r="E3515" s="136">
        <v>12.15</v>
      </c>
    </row>
    <row r="3516" spans="1:5" ht="42.75">
      <c r="A3516" s="143">
        <v>98268</v>
      </c>
      <c r="B3516" s="139" t="s">
        <v>69</v>
      </c>
      <c r="C3516" s="141" t="s">
        <v>3772</v>
      </c>
      <c r="D3516" s="140" t="s">
        <v>75</v>
      </c>
      <c r="E3516" s="136">
        <v>18.27</v>
      </c>
    </row>
    <row r="3517" spans="1:5" ht="42.75">
      <c r="A3517" s="143">
        <v>98269</v>
      </c>
      <c r="B3517" s="139" t="s">
        <v>69</v>
      </c>
      <c r="C3517" s="141" t="s">
        <v>3773</v>
      </c>
      <c r="D3517" s="140" t="s">
        <v>75</v>
      </c>
      <c r="E3517" s="136">
        <v>24.12</v>
      </c>
    </row>
    <row r="3518" spans="1:5" ht="42.75">
      <c r="A3518" s="143">
        <v>98270</v>
      </c>
      <c r="B3518" s="139" t="s">
        <v>69</v>
      </c>
      <c r="C3518" s="141" t="s">
        <v>3774</v>
      </c>
      <c r="D3518" s="140" t="s">
        <v>75</v>
      </c>
      <c r="E3518" s="136">
        <v>35.020000000000003</v>
      </c>
    </row>
    <row r="3519" spans="1:5" ht="42.75">
      <c r="A3519" s="143">
        <v>98271</v>
      </c>
      <c r="B3519" s="139" t="s">
        <v>69</v>
      </c>
      <c r="C3519" s="141" t="s">
        <v>3775</v>
      </c>
      <c r="D3519" s="140" t="s">
        <v>75</v>
      </c>
      <c r="E3519" s="136">
        <v>48.08</v>
      </c>
    </row>
    <row r="3520" spans="1:5" ht="42.75">
      <c r="A3520" s="143">
        <v>98272</v>
      </c>
      <c r="B3520" s="139" t="s">
        <v>69</v>
      </c>
      <c r="C3520" s="141" t="s">
        <v>3776</v>
      </c>
      <c r="D3520" s="140" t="s">
        <v>75</v>
      </c>
      <c r="E3520" s="136">
        <v>106.46</v>
      </c>
    </row>
    <row r="3521" spans="1:5" ht="42.75">
      <c r="A3521" s="143">
        <v>98273</v>
      </c>
      <c r="B3521" s="139" t="s">
        <v>69</v>
      </c>
      <c r="C3521" s="141" t="s">
        <v>3777</v>
      </c>
      <c r="D3521" s="140" t="s">
        <v>75</v>
      </c>
      <c r="E3521" s="136">
        <v>2.62</v>
      </c>
    </row>
    <row r="3522" spans="1:5" ht="42.75">
      <c r="A3522" s="143">
        <v>98274</v>
      </c>
      <c r="B3522" s="139" t="s">
        <v>69</v>
      </c>
      <c r="C3522" s="141" t="s">
        <v>3778</v>
      </c>
      <c r="D3522" s="140" t="s">
        <v>75</v>
      </c>
      <c r="E3522" s="136">
        <v>3.18</v>
      </c>
    </row>
    <row r="3523" spans="1:5" ht="42.75">
      <c r="A3523" s="143">
        <v>98275</v>
      </c>
      <c r="B3523" s="139" t="s">
        <v>69</v>
      </c>
      <c r="C3523" s="141" t="s">
        <v>3779</v>
      </c>
      <c r="D3523" s="140" t="s">
        <v>75</v>
      </c>
      <c r="E3523" s="136">
        <v>3.92</v>
      </c>
    </row>
    <row r="3524" spans="1:5" ht="42.75">
      <c r="A3524" s="143">
        <v>98276</v>
      </c>
      <c r="B3524" s="139" t="s">
        <v>69</v>
      </c>
      <c r="C3524" s="141" t="s">
        <v>3780</v>
      </c>
      <c r="D3524" s="140" t="s">
        <v>75</v>
      </c>
      <c r="E3524" s="136">
        <v>8.01</v>
      </c>
    </row>
    <row r="3525" spans="1:5" ht="42.75">
      <c r="A3525" s="143">
        <v>98277</v>
      </c>
      <c r="B3525" s="139" t="s">
        <v>69</v>
      </c>
      <c r="C3525" s="141" t="s">
        <v>3781</v>
      </c>
      <c r="D3525" s="140" t="s">
        <v>75</v>
      </c>
      <c r="E3525" s="136">
        <v>14.14</v>
      </c>
    </row>
    <row r="3526" spans="1:5" ht="42.75">
      <c r="A3526" s="143">
        <v>98278</v>
      </c>
      <c r="B3526" s="139" t="s">
        <v>69</v>
      </c>
      <c r="C3526" s="141" t="s">
        <v>3782</v>
      </c>
      <c r="D3526" s="140" t="s">
        <v>75</v>
      </c>
      <c r="E3526" s="136">
        <v>19.989999999999998</v>
      </c>
    </row>
    <row r="3527" spans="1:5" ht="42.75">
      <c r="A3527" s="143">
        <v>98279</v>
      </c>
      <c r="B3527" s="139" t="s">
        <v>69</v>
      </c>
      <c r="C3527" s="141" t="s">
        <v>3783</v>
      </c>
      <c r="D3527" s="140" t="s">
        <v>75</v>
      </c>
      <c r="E3527" s="136">
        <v>30.88</v>
      </c>
    </row>
    <row r="3528" spans="1:5" ht="57">
      <c r="A3528" s="143">
        <v>98280</v>
      </c>
      <c r="B3528" s="139" t="s">
        <v>69</v>
      </c>
      <c r="C3528" s="141" t="s">
        <v>3784</v>
      </c>
      <c r="D3528" s="140" t="s">
        <v>75</v>
      </c>
      <c r="E3528" s="136">
        <v>10.199999999999999</v>
      </c>
    </row>
    <row r="3529" spans="1:5" ht="57">
      <c r="A3529" s="143">
        <v>98281</v>
      </c>
      <c r="B3529" s="139" t="s">
        <v>69</v>
      </c>
      <c r="C3529" s="141" t="s">
        <v>3785</v>
      </c>
      <c r="D3529" s="140" t="s">
        <v>75</v>
      </c>
      <c r="E3529" s="136">
        <v>10.99</v>
      </c>
    </row>
    <row r="3530" spans="1:5" ht="57">
      <c r="A3530" s="143">
        <v>98282</v>
      </c>
      <c r="B3530" s="139" t="s">
        <v>69</v>
      </c>
      <c r="C3530" s="141" t="s">
        <v>3786</v>
      </c>
      <c r="D3530" s="140" t="s">
        <v>75</v>
      </c>
      <c r="E3530" s="136">
        <v>11.24</v>
      </c>
    </row>
    <row r="3531" spans="1:5" ht="57">
      <c r="A3531" s="143">
        <v>98283</v>
      </c>
      <c r="B3531" s="139" t="s">
        <v>69</v>
      </c>
      <c r="C3531" s="141" t="s">
        <v>3787</v>
      </c>
      <c r="D3531" s="140" t="s">
        <v>75</v>
      </c>
      <c r="E3531" s="136">
        <v>12.08</v>
      </c>
    </row>
    <row r="3532" spans="1:5" ht="57">
      <c r="A3532" s="143">
        <v>98284</v>
      </c>
      <c r="B3532" s="139" t="s">
        <v>69</v>
      </c>
      <c r="C3532" s="141" t="s">
        <v>3788</v>
      </c>
      <c r="D3532" s="140" t="s">
        <v>75</v>
      </c>
      <c r="E3532" s="136">
        <v>12.64</v>
      </c>
    </row>
    <row r="3533" spans="1:5" ht="57">
      <c r="A3533" s="143">
        <v>98285</v>
      </c>
      <c r="B3533" s="139" t="s">
        <v>69</v>
      </c>
      <c r="C3533" s="141" t="s">
        <v>3789</v>
      </c>
      <c r="D3533" s="140" t="s">
        <v>75</v>
      </c>
      <c r="E3533" s="136">
        <v>13.38</v>
      </c>
    </row>
    <row r="3534" spans="1:5" ht="42.75">
      <c r="A3534" s="143">
        <v>98286</v>
      </c>
      <c r="B3534" s="139" t="s">
        <v>69</v>
      </c>
      <c r="C3534" s="141" t="s">
        <v>3790</v>
      </c>
      <c r="D3534" s="140" t="s">
        <v>75</v>
      </c>
      <c r="E3534" s="136">
        <v>17.47</v>
      </c>
    </row>
    <row r="3535" spans="1:5" ht="57">
      <c r="A3535" s="143">
        <v>98287</v>
      </c>
      <c r="B3535" s="139" t="s">
        <v>69</v>
      </c>
      <c r="C3535" s="141" t="s">
        <v>3791</v>
      </c>
      <c r="D3535" s="140" t="s">
        <v>75</v>
      </c>
      <c r="E3535" s="136">
        <v>1.68</v>
      </c>
    </row>
    <row r="3536" spans="1:5" ht="57">
      <c r="A3536" s="143">
        <v>98288</v>
      </c>
      <c r="B3536" s="139" t="s">
        <v>69</v>
      </c>
      <c r="C3536" s="141" t="s">
        <v>3792</v>
      </c>
      <c r="D3536" s="140" t="s">
        <v>75</v>
      </c>
      <c r="E3536" s="136">
        <v>2.48</v>
      </c>
    </row>
    <row r="3537" spans="1:5" ht="57">
      <c r="A3537" s="143">
        <v>98289</v>
      </c>
      <c r="B3537" s="139" t="s">
        <v>69</v>
      </c>
      <c r="C3537" s="141" t="s">
        <v>3793</v>
      </c>
      <c r="D3537" s="140" t="s">
        <v>75</v>
      </c>
      <c r="E3537" s="136">
        <v>2.72</v>
      </c>
    </row>
    <row r="3538" spans="1:5" ht="57">
      <c r="A3538" s="143">
        <v>98290</v>
      </c>
      <c r="B3538" s="139" t="s">
        <v>69</v>
      </c>
      <c r="C3538" s="141" t="s">
        <v>3794</v>
      </c>
      <c r="D3538" s="140" t="s">
        <v>75</v>
      </c>
      <c r="E3538" s="136">
        <v>3.56</v>
      </c>
    </row>
    <row r="3539" spans="1:5" ht="57">
      <c r="A3539" s="143">
        <v>98291</v>
      </c>
      <c r="B3539" s="139" t="s">
        <v>69</v>
      </c>
      <c r="C3539" s="141" t="s">
        <v>3795</v>
      </c>
      <c r="D3539" s="140" t="s">
        <v>75</v>
      </c>
      <c r="E3539" s="136">
        <v>4.13</v>
      </c>
    </row>
    <row r="3540" spans="1:5" ht="57">
      <c r="A3540" s="143">
        <v>98292</v>
      </c>
      <c r="B3540" s="139" t="s">
        <v>69</v>
      </c>
      <c r="C3540" s="141" t="s">
        <v>3796</v>
      </c>
      <c r="D3540" s="140" t="s">
        <v>75</v>
      </c>
      <c r="E3540" s="136">
        <v>4.87</v>
      </c>
    </row>
    <row r="3541" spans="1:5" ht="42.75">
      <c r="A3541" s="143">
        <v>98293</v>
      </c>
      <c r="B3541" s="139" t="s">
        <v>69</v>
      </c>
      <c r="C3541" s="141" t="s">
        <v>3797</v>
      </c>
      <c r="D3541" s="140" t="s">
        <v>75</v>
      </c>
      <c r="E3541" s="136">
        <v>8.9600000000000009</v>
      </c>
    </row>
    <row r="3542" spans="1:5" ht="42.75">
      <c r="A3542" s="143">
        <v>98400</v>
      </c>
      <c r="B3542" s="139" t="s">
        <v>69</v>
      </c>
      <c r="C3542" s="141" t="s">
        <v>3798</v>
      </c>
      <c r="D3542" s="140" t="s">
        <v>75</v>
      </c>
      <c r="E3542" s="136">
        <v>14.31</v>
      </c>
    </row>
    <row r="3543" spans="1:5" ht="42.75">
      <c r="A3543" s="143">
        <v>98401</v>
      </c>
      <c r="B3543" s="139" t="s">
        <v>69</v>
      </c>
      <c r="C3543" s="141" t="s">
        <v>3799</v>
      </c>
      <c r="D3543" s="140" t="s">
        <v>75</v>
      </c>
      <c r="E3543" s="136">
        <v>21.26</v>
      </c>
    </row>
    <row r="3544" spans="1:5" ht="42.75">
      <c r="A3544" s="143">
        <v>98402</v>
      </c>
      <c r="B3544" s="139" t="s">
        <v>69</v>
      </c>
      <c r="C3544" s="141" t="s">
        <v>3800</v>
      </c>
      <c r="D3544" s="140" t="s">
        <v>75</v>
      </c>
      <c r="E3544" s="136">
        <v>24.58</v>
      </c>
    </row>
    <row r="3545" spans="1:5" ht="42.75">
      <c r="A3545" s="143">
        <v>100556</v>
      </c>
      <c r="B3545" s="139" t="s">
        <v>69</v>
      </c>
      <c r="C3545" s="141" t="s">
        <v>3801</v>
      </c>
      <c r="D3545" s="140" t="s">
        <v>79</v>
      </c>
      <c r="E3545" s="136">
        <v>44.91</v>
      </c>
    </row>
    <row r="3546" spans="1:5" ht="42.75">
      <c r="A3546" s="143">
        <v>100557</v>
      </c>
      <c r="B3546" s="139" t="s">
        <v>69</v>
      </c>
      <c r="C3546" s="141" t="s">
        <v>3802</v>
      </c>
      <c r="D3546" s="140" t="s">
        <v>79</v>
      </c>
      <c r="E3546" s="136">
        <v>466.3</v>
      </c>
    </row>
    <row r="3547" spans="1:5" ht="57">
      <c r="A3547" s="143">
        <v>100560</v>
      </c>
      <c r="B3547" s="139" t="s">
        <v>69</v>
      </c>
      <c r="C3547" s="141" t="s">
        <v>3803</v>
      </c>
      <c r="D3547" s="140" t="s">
        <v>79</v>
      </c>
      <c r="E3547" s="136">
        <v>121.3</v>
      </c>
    </row>
    <row r="3548" spans="1:5" ht="57">
      <c r="A3548" s="143">
        <v>100561</v>
      </c>
      <c r="B3548" s="139" t="s">
        <v>69</v>
      </c>
      <c r="C3548" s="141" t="s">
        <v>3804</v>
      </c>
      <c r="D3548" s="140" t="s">
        <v>79</v>
      </c>
      <c r="E3548" s="136">
        <v>204.58</v>
      </c>
    </row>
    <row r="3549" spans="1:5" ht="57">
      <c r="A3549" s="143">
        <v>100562</v>
      </c>
      <c r="B3549" s="139" t="s">
        <v>69</v>
      </c>
      <c r="C3549" s="141" t="s">
        <v>3805</v>
      </c>
      <c r="D3549" s="140" t="s">
        <v>79</v>
      </c>
      <c r="E3549" s="136">
        <v>305.42</v>
      </c>
    </row>
    <row r="3550" spans="1:5" ht="57">
      <c r="A3550" s="143">
        <v>100563</v>
      </c>
      <c r="B3550" s="139" t="s">
        <v>69</v>
      </c>
      <c r="C3550" s="141" t="s">
        <v>3806</v>
      </c>
      <c r="D3550" s="140" t="s">
        <v>79</v>
      </c>
      <c r="E3550" s="136">
        <v>430.85</v>
      </c>
    </row>
    <row r="3551" spans="1:5" ht="57">
      <c r="A3551" s="143">
        <v>101795</v>
      </c>
      <c r="B3551" s="139" t="s">
        <v>69</v>
      </c>
      <c r="C3551" s="141" t="s">
        <v>3807</v>
      </c>
      <c r="D3551" s="140" t="s">
        <v>79</v>
      </c>
      <c r="E3551" s="136">
        <v>665.74</v>
      </c>
    </row>
    <row r="3552" spans="1:5" ht="42.75">
      <c r="A3552" s="143">
        <v>101798</v>
      </c>
      <c r="B3552" s="139" t="s">
        <v>69</v>
      </c>
      <c r="C3552" s="141" t="s">
        <v>3808</v>
      </c>
      <c r="D3552" s="140" t="s">
        <v>79</v>
      </c>
      <c r="E3552" s="136">
        <v>272.88</v>
      </c>
    </row>
    <row r="3553" spans="1:5" ht="42.75">
      <c r="A3553" s="143">
        <v>101799</v>
      </c>
      <c r="B3553" s="139" t="s">
        <v>69</v>
      </c>
      <c r="C3553" s="141" t="s">
        <v>3809</v>
      </c>
      <c r="D3553" s="140" t="s">
        <v>79</v>
      </c>
      <c r="E3553" s="136">
        <v>634.97</v>
      </c>
    </row>
    <row r="3554" spans="1:5" ht="28.5">
      <c r="A3554" s="143">
        <v>98397</v>
      </c>
      <c r="B3554" s="139" t="s">
        <v>69</v>
      </c>
      <c r="C3554" s="141" t="s">
        <v>3810</v>
      </c>
      <c r="D3554" s="140" t="s">
        <v>116</v>
      </c>
      <c r="E3554" s="136">
        <v>16.690000000000001</v>
      </c>
    </row>
    <row r="3555" spans="1:5" ht="42.75">
      <c r="A3555" s="143">
        <v>103244</v>
      </c>
      <c r="B3555" s="139" t="s">
        <v>69</v>
      </c>
      <c r="C3555" s="141" t="s">
        <v>3811</v>
      </c>
      <c r="D3555" s="140" t="s">
        <v>79</v>
      </c>
      <c r="E3555" s="136">
        <v>2955.55</v>
      </c>
    </row>
    <row r="3556" spans="1:5" ht="42.75">
      <c r="A3556" s="143">
        <v>103245</v>
      </c>
      <c r="B3556" s="139" t="s">
        <v>69</v>
      </c>
      <c r="C3556" s="141" t="s">
        <v>3812</v>
      </c>
      <c r="D3556" s="140" t="s">
        <v>79</v>
      </c>
      <c r="E3556" s="136">
        <v>2327.06</v>
      </c>
    </row>
    <row r="3557" spans="1:5" ht="42.75">
      <c r="A3557" s="143">
        <v>103246</v>
      </c>
      <c r="B3557" s="139" t="s">
        <v>69</v>
      </c>
      <c r="C3557" s="141" t="s">
        <v>3813</v>
      </c>
      <c r="D3557" s="140" t="s">
        <v>79</v>
      </c>
      <c r="E3557" s="136">
        <v>2539.61</v>
      </c>
    </row>
    <row r="3558" spans="1:5" ht="42.75">
      <c r="A3558" s="143">
        <v>103247</v>
      </c>
      <c r="B3558" s="139" t="s">
        <v>69</v>
      </c>
      <c r="C3558" s="141" t="s">
        <v>3814</v>
      </c>
      <c r="D3558" s="140" t="s">
        <v>79</v>
      </c>
      <c r="E3558" s="136">
        <v>3282.44</v>
      </c>
    </row>
    <row r="3559" spans="1:5" ht="42.75">
      <c r="A3559" s="143">
        <v>103248</v>
      </c>
      <c r="B3559" s="139" t="s">
        <v>69</v>
      </c>
      <c r="C3559" s="141" t="s">
        <v>3815</v>
      </c>
      <c r="D3559" s="140" t="s">
        <v>79</v>
      </c>
      <c r="E3559" s="136">
        <v>2678.77</v>
      </c>
    </row>
    <row r="3560" spans="1:5" ht="42.75">
      <c r="A3560" s="143">
        <v>103249</v>
      </c>
      <c r="B3560" s="139" t="s">
        <v>69</v>
      </c>
      <c r="C3560" s="141" t="s">
        <v>3816</v>
      </c>
      <c r="D3560" s="140" t="s">
        <v>79</v>
      </c>
      <c r="E3560" s="136">
        <v>2879.36</v>
      </c>
    </row>
    <row r="3561" spans="1:5" ht="42.75">
      <c r="A3561" s="143">
        <v>103250</v>
      </c>
      <c r="B3561" s="139" t="s">
        <v>69</v>
      </c>
      <c r="C3561" s="141" t="s">
        <v>3817</v>
      </c>
      <c r="D3561" s="140" t="s">
        <v>79</v>
      </c>
      <c r="E3561" s="136">
        <v>4776.1499999999996</v>
      </c>
    </row>
    <row r="3562" spans="1:5" ht="42.75">
      <c r="A3562" s="143">
        <v>103251</v>
      </c>
      <c r="B3562" s="139" t="s">
        <v>69</v>
      </c>
      <c r="C3562" s="141" t="s">
        <v>3818</v>
      </c>
      <c r="D3562" s="140" t="s">
        <v>79</v>
      </c>
      <c r="E3562" s="136">
        <v>3767.93</v>
      </c>
    </row>
    <row r="3563" spans="1:5" ht="42.75">
      <c r="A3563" s="143">
        <v>103252</v>
      </c>
      <c r="B3563" s="139" t="s">
        <v>69</v>
      </c>
      <c r="C3563" s="141" t="s">
        <v>3819</v>
      </c>
      <c r="D3563" s="140" t="s">
        <v>79</v>
      </c>
      <c r="E3563" s="136">
        <v>4174.5200000000004</v>
      </c>
    </row>
    <row r="3564" spans="1:5" ht="42.75">
      <c r="A3564" s="143">
        <v>103253</v>
      </c>
      <c r="B3564" s="139" t="s">
        <v>69</v>
      </c>
      <c r="C3564" s="141" t="s">
        <v>3820</v>
      </c>
      <c r="D3564" s="140" t="s">
        <v>79</v>
      </c>
      <c r="E3564" s="136">
        <v>6517.62</v>
      </c>
    </row>
    <row r="3565" spans="1:5" ht="42.75">
      <c r="A3565" s="143">
        <v>103254</v>
      </c>
      <c r="B3565" s="139" t="s">
        <v>69</v>
      </c>
      <c r="C3565" s="141" t="s">
        <v>3821</v>
      </c>
      <c r="D3565" s="140" t="s">
        <v>79</v>
      </c>
      <c r="E3565" s="136">
        <v>4869.3</v>
      </c>
    </row>
    <row r="3566" spans="1:5" ht="42.75">
      <c r="A3566" s="143">
        <v>103255</v>
      </c>
      <c r="B3566" s="139" t="s">
        <v>69</v>
      </c>
      <c r="C3566" s="141" t="s">
        <v>3822</v>
      </c>
      <c r="D3566" s="140" t="s">
        <v>79</v>
      </c>
      <c r="E3566" s="136">
        <v>5450.87</v>
      </c>
    </row>
    <row r="3567" spans="1:5" ht="42.75">
      <c r="A3567" s="143">
        <v>103256</v>
      </c>
      <c r="B3567" s="139" t="s">
        <v>69</v>
      </c>
      <c r="C3567" s="141" t="s">
        <v>3823</v>
      </c>
      <c r="D3567" s="140" t="s">
        <v>79</v>
      </c>
      <c r="E3567" s="136">
        <v>12113.84</v>
      </c>
    </row>
    <row r="3568" spans="1:5" ht="42.75">
      <c r="A3568" s="143">
        <v>103257</v>
      </c>
      <c r="B3568" s="139" t="s">
        <v>69</v>
      </c>
      <c r="C3568" s="141" t="s">
        <v>3824</v>
      </c>
      <c r="D3568" s="140" t="s">
        <v>79</v>
      </c>
      <c r="E3568" s="136">
        <v>6910.98</v>
      </c>
    </row>
    <row r="3569" spans="1:5" ht="42.75">
      <c r="A3569" s="143">
        <v>103258</v>
      </c>
      <c r="B3569" s="139" t="s">
        <v>69</v>
      </c>
      <c r="C3569" s="141" t="s">
        <v>3825</v>
      </c>
      <c r="D3569" s="140" t="s">
        <v>79</v>
      </c>
      <c r="E3569" s="136">
        <v>13545.78</v>
      </c>
    </row>
    <row r="3570" spans="1:5" ht="42.75">
      <c r="A3570" s="143">
        <v>103259</v>
      </c>
      <c r="B3570" s="139" t="s">
        <v>69</v>
      </c>
      <c r="C3570" s="141" t="s">
        <v>3826</v>
      </c>
      <c r="D3570" s="140" t="s">
        <v>79</v>
      </c>
      <c r="E3570" s="136">
        <v>7287.42</v>
      </c>
    </row>
    <row r="3571" spans="1:5" ht="42.75">
      <c r="A3571" s="143">
        <v>103260</v>
      </c>
      <c r="B3571" s="139" t="s">
        <v>69</v>
      </c>
      <c r="C3571" s="141" t="s">
        <v>3827</v>
      </c>
      <c r="D3571" s="140" t="s">
        <v>79</v>
      </c>
      <c r="E3571" s="136">
        <v>7486.58</v>
      </c>
    </row>
    <row r="3572" spans="1:5" ht="42.75">
      <c r="A3572" s="143">
        <v>103261</v>
      </c>
      <c r="B3572" s="139" t="s">
        <v>69</v>
      </c>
      <c r="C3572" s="141" t="s">
        <v>3828</v>
      </c>
      <c r="D3572" s="140" t="s">
        <v>79</v>
      </c>
      <c r="E3572" s="136">
        <v>15283.68</v>
      </c>
    </row>
    <row r="3573" spans="1:5" ht="42.75">
      <c r="A3573" s="143">
        <v>103262</v>
      </c>
      <c r="B3573" s="139" t="s">
        <v>69</v>
      </c>
      <c r="C3573" s="141" t="s">
        <v>3829</v>
      </c>
      <c r="D3573" s="140" t="s">
        <v>79</v>
      </c>
      <c r="E3573" s="136">
        <v>9581.4699999999993</v>
      </c>
    </row>
    <row r="3574" spans="1:5" ht="42.75">
      <c r="A3574" s="143">
        <v>103263</v>
      </c>
      <c r="B3574" s="139" t="s">
        <v>69</v>
      </c>
      <c r="C3574" s="141" t="s">
        <v>3830</v>
      </c>
      <c r="D3574" s="140" t="s">
        <v>79</v>
      </c>
      <c r="E3574" s="136">
        <v>21195.77</v>
      </c>
    </row>
    <row r="3575" spans="1:5" ht="42.75">
      <c r="A3575" s="143">
        <v>103264</v>
      </c>
      <c r="B3575" s="139" t="s">
        <v>69</v>
      </c>
      <c r="C3575" s="141" t="s">
        <v>3831</v>
      </c>
      <c r="D3575" s="140" t="s">
        <v>79</v>
      </c>
      <c r="E3575" s="136">
        <v>11859.61</v>
      </c>
    </row>
    <row r="3576" spans="1:5" ht="57">
      <c r="A3576" s="143">
        <v>103265</v>
      </c>
      <c r="B3576" s="139" t="s">
        <v>69</v>
      </c>
      <c r="C3576" s="141" t="s">
        <v>3832</v>
      </c>
      <c r="D3576" s="140" t="s">
        <v>79</v>
      </c>
      <c r="E3576" s="136">
        <v>25565.85</v>
      </c>
    </row>
    <row r="3577" spans="1:5" ht="42.75">
      <c r="A3577" s="143">
        <v>103266</v>
      </c>
      <c r="B3577" s="139" t="s">
        <v>69</v>
      </c>
      <c r="C3577" s="141" t="s">
        <v>3833</v>
      </c>
      <c r="D3577" s="140" t="s">
        <v>79</v>
      </c>
      <c r="E3577" s="136">
        <v>13252.24</v>
      </c>
    </row>
    <row r="3578" spans="1:5" ht="42.75">
      <c r="A3578" s="143">
        <v>103267</v>
      </c>
      <c r="B3578" s="139" t="s">
        <v>69</v>
      </c>
      <c r="C3578" s="141" t="s">
        <v>3834</v>
      </c>
      <c r="D3578" s="140" t="s">
        <v>79</v>
      </c>
      <c r="E3578" s="136">
        <v>7557.42</v>
      </c>
    </row>
    <row r="3579" spans="1:5" ht="42.75">
      <c r="A3579" s="143">
        <v>103268</v>
      </c>
      <c r="B3579" s="139" t="s">
        <v>69</v>
      </c>
      <c r="C3579" s="141" t="s">
        <v>3835</v>
      </c>
      <c r="D3579" s="140" t="s">
        <v>79</v>
      </c>
      <c r="E3579" s="136">
        <v>8975.94</v>
      </c>
    </row>
    <row r="3580" spans="1:5" ht="42.75">
      <c r="A3580" s="143">
        <v>103269</v>
      </c>
      <c r="B3580" s="139" t="s">
        <v>69</v>
      </c>
      <c r="C3580" s="141" t="s">
        <v>3836</v>
      </c>
      <c r="D3580" s="140" t="s">
        <v>79</v>
      </c>
      <c r="E3580" s="136">
        <v>9294.68</v>
      </c>
    </row>
    <row r="3581" spans="1:5" ht="42.75">
      <c r="A3581" s="143">
        <v>103270</v>
      </c>
      <c r="B3581" s="139" t="s">
        <v>69</v>
      </c>
      <c r="C3581" s="141" t="s">
        <v>3837</v>
      </c>
      <c r="D3581" s="140" t="s">
        <v>79</v>
      </c>
      <c r="E3581" s="136">
        <v>9649.0499999999993</v>
      </c>
    </row>
    <row r="3582" spans="1:5" ht="42.75">
      <c r="A3582" s="143">
        <v>103271</v>
      </c>
      <c r="B3582" s="139" t="s">
        <v>69</v>
      </c>
      <c r="C3582" s="141" t="s">
        <v>3838</v>
      </c>
      <c r="D3582" s="140" t="s">
        <v>79</v>
      </c>
      <c r="E3582" s="136">
        <v>13680.88</v>
      </c>
    </row>
    <row r="3583" spans="1:5" ht="42.75">
      <c r="A3583" s="143">
        <v>103272</v>
      </c>
      <c r="B3583" s="139" t="s">
        <v>69</v>
      </c>
      <c r="C3583" s="141" t="s">
        <v>3839</v>
      </c>
      <c r="D3583" s="140" t="s">
        <v>79</v>
      </c>
      <c r="E3583" s="136">
        <v>14131.52</v>
      </c>
    </row>
    <row r="3584" spans="1:5" ht="42.75">
      <c r="A3584" s="143">
        <v>103273</v>
      </c>
      <c r="B3584" s="139" t="s">
        <v>69</v>
      </c>
      <c r="C3584" s="141" t="s">
        <v>3840</v>
      </c>
      <c r="D3584" s="140" t="s">
        <v>79</v>
      </c>
      <c r="E3584" s="136">
        <v>14500.19</v>
      </c>
    </row>
    <row r="3585" spans="1:5" ht="42.75">
      <c r="A3585" s="143">
        <v>103274</v>
      </c>
      <c r="B3585" s="139" t="s">
        <v>69</v>
      </c>
      <c r="C3585" s="141" t="s">
        <v>3841</v>
      </c>
      <c r="D3585" s="140" t="s">
        <v>79</v>
      </c>
      <c r="E3585" s="136">
        <v>16619.599999999999</v>
      </c>
    </row>
    <row r="3586" spans="1:5" ht="42.75">
      <c r="A3586" s="143">
        <v>103275</v>
      </c>
      <c r="B3586" s="139" t="s">
        <v>69</v>
      </c>
      <c r="C3586" s="141" t="s">
        <v>3842</v>
      </c>
      <c r="D3586" s="140" t="s">
        <v>79</v>
      </c>
      <c r="E3586" s="136">
        <v>16533.07</v>
      </c>
    </row>
    <row r="3587" spans="1:5" ht="42.75">
      <c r="A3587" s="143">
        <v>103276</v>
      </c>
      <c r="B3587" s="139" t="s">
        <v>69</v>
      </c>
      <c r="C3587" s="141" t="s">
        <v>3843</v>
      </c>
      <c r="D3587" s="140" t="s">
        <v>79</v>
      </c>
      <c r="E3587" s="136">
        <v>17352.79</v>
      </c>
    </row>
    <row r="3588" spans="1:5" ht="28.5">
      <c r="A3588" s="143">
        <v>103277</v>
      </c>
      <c r="B3588" s="139" t="s">
        <v>69</v>
      </c>
      <c r="C3588" s="141" t="s">
        <v>3844</v>
      </c>
      <c r="D3588" s="140" t="s">
        <v>79</v>
      </c>
      <c r="E3588" s="136">
        <v>32050.98</v>
      </c>
    </row>
    <row r="3589" spans="1:5" ht="28.5">
      <c r="A3589" s="143">
        <v>103278</v>
      </c>
      <c r="B3589" s="139" t="s">
        <v>69</v>
      </c>
      <c r="C3589" s="141" t="s">
        <v>3845</v>
      </c>
      <c r="D3589" s="140" t="s">
        <v>79</v>
      </c>
      <c r="E3589" s="136">
        <v>41056.31</v>
      </c>
    </row>
    <row r="3590" spans="1:5" ht="42.75">
      <c r="A3590" s="143">
        <v>103288</v>
      </c>
      <c r="B3590" s="139" t="s">
        <v>69</v>
      </c>
      <c r="C3590" s="141" t="s">
        <v>3846</v>
      </c>
      <c r="D3590" s="140" t="s">
        <v>79</v>
      </c>
      <c r="E3590" s="136">
        <v>19.329999999999998</v>
      </c>
    </row>
    <row r="3591" spans="1:5" ht="57">
      <c r="A3591" s="143">
        <v>103289</v>
      </c>
      <c r="B3591" s="139" t="s">
        <v>69</v>
      </c>
      <c r="C3591" s="141" t="s">
        <v>3847</v>
      </c>
      <c r="D3591" s="140" t="s">
        <v>75</v>
      </c>
      <c r="E3591" s="136">
        <v>32.35</v>
      </c>
    </row>
    <row r="3592" spans="1:5" ht="57">
      <c r="A3592" s="143">
        <v>103290</v>
      </c>
      <c r="B3592" s="139" t="s">
        <v>69</v>
      </c>
      <c r="C3592" s="141" t="s">
        <v>3848</v>
      </c>
      <c r="D3592" s="140" t="s">
        <v>75</v>
      </c>
      <c r="E3592" s="136">
        <v>49.24</v>
      </c>
    </row>
    <row r="3593" spans="1:5" ht="57">
      <c r="A3593" s="143">
        <v>103291</v>
      </c>
      <c r="B3593" s="139" t="s">
        <v>69</v>
      </c>
      <c r="C3593" s="141" t="s">
        <v>3849</v>
      </c>
      <c r="D3593" s="140" t="s">
        <v>75</v>
      </c>
      <c r="E3593" s="136">
        <v>61.52</v>
      </c>
    </row>
    <row r="3594" spans="1:5" ht="57">
      <c r="A3594" s="143">
        <v>103292</v>
      </c>
      <c r="B3594" s="139" t="s">
        <v>69</v>
      </c>
      <c r="C3594" s="141" t="s">
        <v>3850</v>
      </c>
      <c r="D3594" s="140" t="s">
        <v>75</v>
      </c>
      <c r="E3594" s="136">
        <v>73.959999999999994</v>
      </c>
    </row>
    <row r="3595" spans="1:5" ht="71.25">
      <c r="A3595" s="143">
        <v>101936</v>
      </c>
      <c r="B3595" s="139" t="s">
        <v>69</v>
      </c>
      <c r="C3595" s="141" t="s">
        <v>3851</v>
      </c>
      <c r="D3595" s="140" t="s">
        <v>79</v>
      </c>
      <c r="E3595" s="136">
        <v>8739.6</v>
      </c>
    </row>
    <row r="3596" spans="1:5" ht="71.25">
      <c r="A3596" s="143">
        <v>101937</v>
      </c>
      <c r="B3596" s="139" t="s">
        <v>69</v>
      </c>
      <c r="C3596" s="141" t="s">
        <v>3852</v>
      </c>
      <c r="D3596" s="140" t="s">
        <v>79</v>
      </c>
      <c r="E3596" s="136">
        <v>16471.14</v>
      </c>
    </row>
    <row r="3597" spans="1:5" ht="42.75">
      <c r="A3597" s="143">
        <v>98294</v>
      </c>
      <c r="B3597" s="139" t="s">
        <v>69</v>
      </c>
      <c r="C3597" s="141" t="s">
        <v>3853</v>
      </c>
      <c r="D3597" s="140" t="s">
        <v>75</v>
      </c>
      <c r="E3597" s="136">
        <v>6.32</v>
      </c>
    </row>
    <row r="3598" spans="1:5" ht="42.75">
      <c r="A3598" s="143">
        <v>98295</v>
      </c>
      <c r="B3598" s="139" t="s">
        <v>69</v>
      </c>
      <c r="C3598" s="141" t="s">
        <v>3854</v>
      </c>
      <c r="D3598" s="140" t="s">
        <v>75</v>
      </c>
      <c r="E3598" s="136">
        <v>5.35</v>
      </c>
    </row>
    <row r="3599" spans="1:5" ht="42.75">
      <c r="A3599" s="143">
        <v>98296</v>
      </c>
      <c r="B3599" s="139" t="s">
        <v>69</v>
      </c>
      <c r="C3599" s="141" t="s">
        <v>3855</v>
      </c>
      <c r="D3599" s="140" t="s">
        <v>75</v>
      </c>
      <c r="E3599" s="136">
        <v>9.2799999999999994</v>
      </c>
    </row>
    <row r="3600" spans="1:5" ht="42.75">
      <c r="A3600" s="141">
        <v>98297</v>
      </c>
      <c r="B3600" s="139" t="s">
        <v>69</v>
      </c>
      <c r="C3600" s="141" t="s">
        <v>3856</v>
      </c>
      <c r="D3600" s="140" t="s">
        <v>75</v>
      </c>
      <c r="E3600" s="136">
        <v>7.74</v>
      </c>
    </row>
    <row r="3601" spans="1:5" ht="42.75">
      <c r="A3601" s="143">
        <v>98298</v>
      </c>
      <c r="B3601" s="139" t="s">
        <v>69</v>
      </c>
      <c r="C3601" s="141" t="s">
        <v>3857</v>
      </c>
      <c r="D3601" s="140" t="s">
        <v>75</v>
      </c>
      <c r="E3601" s="136">
        <v>21.88</v>
      </c>
    </row>
    <row r="3602" spans="1:5" ht="42.75">
      <c r="A3602" s="143">
        <v>98299</v>
      </c>
      <c r="B3602" s="139" t="s">
        <v>69</v>
      </c>
      <c r="C3602" s="141" t="s">
        <v>3858</v>
      </c>
      <c r="D3602" s="140" t="s">
        <v>75</v>
      </c>
      <c r="E3602" s="136">
        <v>19.989999999999998</v>
      </c>
    </row>
    <row r="3603" spans="1:5" ht="28.5">
      <c r="A3603" s="143">
        <v>98300</v>
      </c>
      <c r="B3603" s="139" t="s">
        <v>69</v>
      </c>
      <c r="C3603" s="141" t="s">
        <v>3859</v>
      </c>
      <c r="D3603" s="140" t="s">
        <v>75</v>
      </c>
      <c r="E3603" s="136">
        <v>6.9</v>
      </c>
    </row>
    <row r="3604" spans="1:5" ht="28.5">
      <c r="A3604" s="143">
        <v>98301</v>
      </c>
      <c r="B3604" s="139" t="s">
        <v>69</v>
      </c>
      <c r="C3604" s="141" t="s">
        <v>3860</v>
      </c>
      <c r="D3604" s="140" t="s">
        <v>79</v>
      </c>
      <c r="E3604" s="136">
        <v>749.59</v>
      </c>
    </row>
    <row r="3605" spans="1:5" ht="28.5">
      <c r="A3605" s="143">
        <v>98302</v>
      </c>
      <c r="B3605" s="139" t="s">
        <v>69</v>
      </c>
      <c r="C3605" s="141" t="s">
        <v>3861</v>
      </c>
      <c r="D3605" s="140" t="s">
        <v>79</v>
      </c>
      <c r="E3605" s="136">
        <v>1292.75</v>
      </c>
    </row>
    <row r="3606" spans="1:5" ht="28.5">
      <c r="A3606" s="143">
        <v>98304</v>
      </c>
      <c r="B3606" s="139" t="s">
        <v>69</v>
      </c>
      <c r="C3606" s="141" t="s">
        <v>3862</v>
      </c>
      <c r="D3606" s="140" t="s">
        <v>79</v>
      </c>
      <c r="E3606" s="136">
        <v>3901.69</v>
      </c>
    </row>
    <row r="3607" spans="1:5" ht="28.5">
      <c r="A3607" s="143">
        <v>98305</v>
      </c>
      <c r="B3607" s="139" t="s">
        <v>69</v>
      </c>
      <c r="C3607" s="141" t="s">
        <v>3863</v>
      </c>
      <c r="D3607" s="140" t="s">
        <v>79</v>
      </c>
      <c r="E3607" s="136">
        <v>2704.51</v>
      </c>
    </row>
    <row r="3608" spans="1:5" ht="28.5">
      <c r="A3608" s="143">
        <v>98306</v>
      </c>
      <c r="B3608" s="139" t="s">
        <v>69</v>
      </c>
      <c r="C3608" s="141" t="s">
        <v>3864</v>
      </c>
      <c r="D3608" s="140" t="s">
        <v>79</v>
      </c>
      <c r="E3608" s="136">
        <v>75.48</v>
      </c>
    </row>
    <row r="3609" spans="1:5" ht="28.5">
      <c r="A3609" s="143">
        <v>98307</v>
      </c>
      <c r="B3609" s="139" t="s">
        <v>69</v>
      </c>
      <c r="C3609" s="141" t="s">
        <v>3865</v>
      </c>
      <c r="D3609" s="140" t="s">
        <v>79</v>
      </c>
      <c r="E3609" s="136">
        <v>46.16</v>
      </c>
    </row>
    <row r="3610" spans="1:5" ht="28.5">
      <c r="A3610" s="143">
        <v>98308</v>
      </c>
      <c r="B3610" s="139" t="s">
        <v>69</v>
      </c>
      <c r="C3610" s="141" t="s">
        <v>3866</v>
      </c>
      <c r="D3610" s="140" t="s">
        <v>79</v>
      </c>
      <c r="E3610" s="136">
        <v>32.29</v>
      </c>
    </row>
    <row r="3611" spans="1:5" ht="28.5">
      <c r="A3611" s="143">
        <v>98593</v>
      </c>
      <c r="B3611" s="139" t="s">
        <v>69</v>
      </c>
      <c r="C3611" s="141" t="s">
        <v>3867</v>
      </c>
      <c r="D3611" s="140" t="s">
        <v>79</v>
      </c>
      <c r="E3611" s="136">
        <v>2794.17</v>
      </c>
    </row>
    <row r="3612" spans="1:5" ht="28.5">
      <c r="A3612" s="143">
        <v>100553</v>
      </c>
      <c r="B3612" s="139" t="s">
        <v>69</v>
      </c>
      <c r="C3612" s="141" t="s">
        <v>3868</v>
      </c>
      <c r="D3612" s="140" t="s">
        <v>75</v>
      </c>
      <c r="E3612" s="136">
        <v>24.36</v>
      </c>
    </row>
    <row r="3613" spans="1:5" ht="28.5">
      <c r="A3613" s="143">
        <v>100554</v>
      </c>
      <c r="B3613" s="139" t="s">
        <v>69</v>
      </c>
      <c r="C3613" s="141" t="s">
        <v>3869</v>
      </c>
      <c r="D3613" s="140" t="s">
        <v>75</v>
      </c>
      <c r="E3613" s="136">
        <v>6.58</v>
      </c>
    </row>
    <row r="3614" spans="1:5" ht="28.5">
      <c r="A3614" s="143">
        <v>100555</v>
      </c>
      <c r="B3614" s="139" t="s">
        <v>69</v>
      </c>
      <c r="C3614" s="141" t="s">
        <v>3870</v>
      </c>
      <c r="D3614" s="140" t="s">
        <v>79</v>
      </c>
      <c r="E3614" s="136">
        <v>1364.95</v>
      </c>
    </row>
    <row r="3615" spans="1:5" ht="42.75">
      <c r="A3615" s="143">
        <v>89355</v>
      </c>
      <c r="B3615" s="139" t="s">
        <v>69</v>
      </c>
      <c r="C3615" s="141" t="s">
        <v>3871</v>
      </c>
      <c r="D3615" s="140" t="s">
        <v>75</v>
      </c>
      <c r="E3615" s="136">
        <v>25.99</v>
      </c>
    </row>
    <row r="3616" spans="1:5" ht="42.75">
      <c r="A3616" s="143">
        <v>89356</v>
      </c>
      <c r="B3616" s="139" t="s">
        <v>69</v>
      </c>
      <c r="C3616" s="141" t="s">
        <v>3872</v>
      </c>
      <c r="D3616" s="140" t="s">
        <v>75</v>
      </c>
      <c r="E3616" s="136">
        <v>30.01</v>
      </c>
    </row>
    <row r="3617" spans="1:5" ht="42.75">
      <c r="A3617" s="143">
        <v>89357</v>
      </c>
      <c r="B3617" s="139" t="s">
        <v>69</v>
      </c>
      <c r="C3617" s="141" t="s">
        <v>3873</v>
      </c>
      <c r="D3617" s="140" t="s">
        <v>75</v>
      </c>
      <c r="E3617" s="136">
        <v>40.18</v>
      </c>
    </row>
    <row r="3618" spans="1:5" ht="42.75">
      <c r="A3618" s="143">
        <v>89401</v>
      </c>
      <c r="B3618" s="139" t="s">
        <v>69</v>
      </c>
      <c r="C3618" s="141" t="s">
        <v>3874</v>
      </c>
      <c r="D3618" s="140" t="s">
        <v>75</v>
      </c>
      <c r="E3618" s="136">
        <v>13.17</v>
      </c>
    </row>
    <row r="3619" spans="1:5" ht="42.75">
      <c r="A3619" s="143">
        <v>89402</v>
      </c>
      <c r="B3619" s="139" t="s">
        <v>69</v>
      </c>
      <c r="C3619" s="141" t="s">
        <v>3875</v>
      </c>
      <c r="D3619" s="140" t="s">
        <v>75</v>
      </c>
      <c r="E3619" s="136">
        <v>15.16</v>
      </c>
    </row>
    <row r="3620" spans="1:5" ht="42.75">
      <c r="A3620" s="143">
        <v>89403</v>
      </c>
      <c r="B3620" s="139" t="s">
        <v>69</v>
      </c>
      <c r="C3620" s="141" t="s">
        <v>3876</v>
      </c>
      <c r="D3620" s="140" t="s">
        <v>75</v>
      </c>
      <c r="E3620" s="136">
        <v>22.46</v>
      </c>
    </row>
    <row r="3621" spans="1:5" ht="42.75">
      <c r="A3621" s="143">
        <v>89446</v>
      </c>
      <c r="B3621" s="139" t="s">
        <v>69</v>
      </c>
      <c r="C3621" s="141" t="s">
        <v>3877</v>
      </c>
      <c r="D3621" s="140" t="s">
        <v>75</v>
      </c>
      <c r="E3621" s="136">
        <v>5.83</v>
      </c>
    </row>
    <row r="3622" spans="1:5" ht="42.75">
      <c r="A3622" s="143">
        <v>89447</v>
      </c>
      <c r="B3622" s="139" t="s">
        <v>69</v>
      </c>
      <c r="C3622" s="141" t="s">
        <v>3878</v>
      </c>
      <c r="D3622" s="140" t="s">
        <v>75</v>
      </c>
      <c r="E3622" s="136">
        <v>11.36</v>
      </c>
    </row>
    <row r="3623" spans="1:5" ht="42.75">
      <c r="A3623" s="143">
        <v>89448</v>
      </c>
      <c r="B3623" s="139" t="s">
        <v>69</v>
      </c>
      <c r="C3623" s="141" t="s">
        <v>3879</v>
      </c>
      <c r="D3623" s="140" t="s">
        <v>75</v>
      </c>
      <c r="E3623" s="136">
        <v>17.260000000000002</v>
      </c>
    </row>
    <row r="3624" spans="1:5" ht="42.75">
      <c r="A3624" s="143">
        <v>89449</v>
      </c>
      <c r="B3624" s="139" t="s">
        <v>69</v>
      </c>
      <c r="C3624" s="141" t="s">
        <v>3880</v>
      </c>
      <c r="D3624" s="140" t="s">
        <v>75</v>
      </c>
      <c r="E3624" s="136">
        <v>19.149999999999999</v>
      </c>
    </row>
    <row r="3625" spans="1:5" ht="42.75">
      <c r="A3625" s="143">
        <v>89450</v>
      </c>
      <c r="B3625" s="139" t="s">
        <v>69</v>
      </c>
      <c r="C3625" s="141" t="s">
        <v>3881</v>
      </c>
      <c r="D3625" s="140" t="s">
        <v>75</v>
      </c>
      <c r="E3625" s="136">
        <v>30.45</v>
      </c>
    </row>
    <row r="3626" spans="1:5" ht="42.75">
      <c r="A3626" s="143">
        <v>89451</v>
      </c>
      <c r="B3626" s="139" t="s">
        <v>69</v>
      </c>
      <c r="C3626" s="141" t="s">
        <v>3882</v>
      </c>
      <c r="D3626" s="140" t="s">
        <v>75</v>
      </c>
      <c r="E3626" s="136">
        <v>49.33</v>
      </c>
    </row>
    <row r="3627" spans="1:5" ht="42.75">
      <c r="A3627" s="143">
        <v>89452</v>
      </c>
      <c r="B3627" s="139" t="s">
        <v>69</v>
      </c>
      <c r="C3627" s="141" t="s">
        <v>3883</v>
      </c>
      <c r="D3627" s="140" t="s">
        <v>75</v>
      </c>
      <c r="E3627" s="136">
        <v>67.739999999999995</v>
      </c>
    </row>
    <row r="3628" spans="1:5" ht="42.75">
      <c r="A3628" s="143">
        <v>89508</v>
      </c>
      <c r="B3628" s="139" t="s">
        <v>69</v>
      </c>
      <c r="C3628" s="141" t="s">
        <v>3884</v>
      </c>
      <c r="D3628" s="140" t="s">
        <v>75</v>
      </c>
      <c r="E3628" s="136">
        <v>20.079999999999998</v>
      </c>
    </row>
    <row r="3629" spans="1:5" ht="42.75">
      <c r="A3629" s="143">
        <v>89509</v>
      </c>
      <c r="B3629" s="139" t="s">
        <v>69</v>
      </c>
      <c r="C3629" s="141" t="s">
        <v>3885</v>
      </c>
      <c r="D3629" s="140" t="s">
        <v>75</v>
      </c>
      <c r="E3629" s="136">
        <v>27.02</v>
      </c>
    </row>
    <row r="3630" spans="1:5" ht="42.75">
      <c r="A3630" s="143">
        <v>89511</v>
      </c>
      <c r="B3630" s="139" t="s">
        <v>69</v>
      </c>
      <c r="C3630" s="141" t="s">
        <v>3886</v>
      </c>
      <c r="D3630" s="140" t="s">
        <v>75</v>
      </c>
      <c r="E3630" s="136">
        <v>45.67</v>
      </c>
    </row>
    <row r="3631" spans="1:5" ht="42.75">
      <c r="A3631" s="143">
        <v>89512</v>
      </c>
      <c r="B3631" s="139" t="s">
        <v>69</v>
      </c>
      <c r="C3631" s="141" t="s">
        <v>3887</v>
      </c>
      <c r="D3631" s="140" t="s">
        <v>75</v>
      </c>
      <c r="E3631" s="136">
        <v>58.3</v>
      </c>
    </row>
    <row r="3632" spans="1:5" ht="42.75">
      <c r="A3632" s="143">
        <v>89576</v>
      </c>
      <c r="B3632" s="139" t="s">
        <v>69</v>
      </c>
      <c r="C3632" s="141" t="s">
        <v>3888</v>
      </c>
      <c r="D3632" s="140" t="s">
        <v>75</v>
      </c>
      <c r="E3632" s="136">
        <v>29.35</v>
      </c>
    </row>
    <row r="3633" spans="1:5" ht="42.75">
      <c r="A3633" s="143">
        <v>89578</v>
      </c>
      <c r="B3633" s="139" t="s">
        <v>69</v>
      </c>
      <c r="C3633" s="141" t="s">
        <v>3889</v>
      </c>
      <c r="D3633" s="140" t="s">
        <v>75</v>
      </c>
      <c r="E3633" s="136">
        <v>36.630000000000003</v>
      </c>
    </row>
    <row r="3634" spans="1:5" ht="42.75">
      <c r="A3634" s="143">
        <v>89580</v>
      </c>
      <c r="B3634" s="139" t="s">
        <v>69</v>
      </c>
      <c r="C3634" s="141" t="s">
        <v>3890</v>
      </c>
      <c r="D3634" s="140" t="s">
        <v>75</v>
      </c>
      <c r="E3634" s="136">
        <v>75.42</v>
      </c>
    </row>
    <row r="3635" spans="1:5" ht="42.75">
      <c r="A3635" s="143">
        <v>89633</v>
      </c>
      <c r="B3635" s="139" t="s">
        <v>69</v>
      </c>
      <c r="C3635" s="141" t="s">
        <v>3891</v>
      </c>
      <c r="D3635" s="140" t="s">
        <v>75</v>
      </c>
      <c r="E3635" s="136">
        <v>31.22</v>
      </c>
    </row>
    <row r="3636" spans="1:5" ht="42.75">
      <c r="A3636" s="143">
        <v>89634</v>
      </c>
      <c r="B3636" s="139" t="s">
        <v>69</v>
      </c>
      <c r="C3636" s="141" t="s">
        <v>3892</v>
      </c>
      <c r="D3636" s="140" t="s">
        <v>75</v>
      </c>
      <c r="E3636" s="136">
        <v>43.79</v>
      </c>
    </row>
    <row r="3637" spans="1:5" ht="42.75">
      <c r="A3637" s="143">
        <v>89635</v>
      </c>
      <c r="B3637" s="139" t="s">
        <v>69</v>
      </c>
      <c r="C3637" s="141" t="s">
        <v>3893</v>
      </c>
      <c r="D3637" s="140" t="s">
        <v>75</v>
      </c>
      <c r="E3637" s="136">
        <v>62.84</v>
      </c>
    </row>
    <row r="3638" spans="1:5" ht="42.75">
      <c r="A3638" s="143">
        <v>89636</v>
      </c>
      <c r="B3638" s="139" t="s">
        <v>69</v>
      </c>
      <c r="C3638" s="141" t="s">
        <v>3894</v>
      </c>
      <c r="D3638" s="140" t="s">
        <v>75</v>
      </c>
      <c r="E3638" s="136">
        <v>78.56</v>
      </c>
    </row>
    <row r="3639" spans="1:5" ht="57">
      <c r="A3639" s="143">
        <v>89711</v>
      </c>
      <c r="B3639" s="139" t="s">
        <v>69</v>
      </c>
      <c r="C3639" s="141" t="s">
        <v>3895</v>
      </c>
      <c r="D3639" s="140" t="s">
        <v>75</v>
      </c>
      <c r="E3639" s="136">
        <v>26.95</v>
      </c>
    </row>
    <row r="3640" spans="1:5" ht="57">
      <c r="A3640" s="143">
        <v>89712</v>
      </c>
      <c r="B3640" s="139" t="s">
        <v>69</v>
      </c>
      <c r="C3640" s="141" t="s">
        <v>3896</v>
      </c>
      <c r="D3640" s="140" t="s">
        <v>75</v>
      </c>
      <c r="E3640" s="136">
        <v>33.49</v>
      </c>
    </row>
    <row r="3641" spans="1:5" ht="57">
      <c r="A3641" s="143">
        <v>89713</v>
      </c>
      <c r="B3641" s="139" t="s">
        <v>69</v>
      </c>
      <c r="C3641" s="141" t="s">
        <v>3897</v>
      </c>
      <c r="D3641" s="140" t="s">
        <v>75</v>
      </c>
      <c r="E3641" s="136">
        <v>41.53</v>
      </c>
    </row>
    <row r="3642" spans="1:5" ht="57">
      <c r="A3642" s="143">
        <v>89714</v>
      </c>
      <c r="B3642" s="139" t="s">
        <v>69</v>
      </c>
      <c r="C3642" s="141" t="s">
        <v>3898</v>
      </c>
      <c r="D3642" s="140" t="s">
        <v>75</v>
      </c>
      <c r="E3642" s="136">
        <v>46.64</v>
      </c>
    </row>
    <row r="3643" spans="1:5" ht="42.75">
      <c r="A3643" s="143">
        <v>89716</v>
      </c>
      <c r="B3643" s="139" t="s">
        <v>69</v>
      </c>
      <c r="C3643" s="141" t="s">
        <v>3899</v>
      </c>
      <c r="D3643" s="140" t="s">
        <v>75</v>
      </c>
      <c r="E3643" s="136">
        <v>30.28</v>
      </c>
    </row>
    <row r="3644" spans="1:5" ht="42.75">
      <c r="A3644" s="143">
        <v>89717</v>
      </c>
      <c r="B3644" s="139" t="s">
        <v>69</v>
      </c>
      <c r="C3644" s="141" t="s">
        <v>3900</v>
      </c>
      <c r="D3644" s="140" t="s">
        <v>75</v>
      </c>
      <c r="E3644" s="136">
        <v>46.9</v>
      </c>
    </row>
    <row r="3645" spans="1:5" ht="42.75">
      <c r="A3645" s="143">
        <v>89770</v>
      </c>
      <c r="B3645" s="139" t="s">
        <v>69</v>
      </c>
      <c r="C3645" s="141" t="s">
        <v>3901</v>
      </c>
      <c r="D3645" s="140" t="s">
        <v>75</v>
      </c>
      <c r="E3645" s="136">
        <v>48</v>
      </c>
    </row>
    <row r="3646" spans="1:5" ht="42.75">
      <c r="A3646" s="143">
        <v>89771</v>
      </c>
      <c r="B3646" s="139" t="s">
        <v>69</v>
      </c>
      <c r="C3646" s="141" t="s">
        <v>3902</v>
      </c>
      <c r="D3646" s="140" t="s">
        <v>75</v>
      </c>
      <c r="E3646" s="136">
        <v>64.02</v>
      </c>
    </row>
    <row r="3647" spans="1:5" ht="42.75">
      <c r="A3647" s="143">
        <v>89773</v>
      </c>
      <c r="B3647" s="139" t="s">
        <v>69</v>
      </c>
      <c r="C3647" s="141" t="s">
        <v>3903</v>
      </c>
      <c r="D3647" s="140" t="s">
        <v>75</v>
      </c>
      <c r="E3647" s="136">
        <v>150.13999999999999</v>
      </c>
    </row>
    <row r="3648" spans="1:5" ht="42.75">
      <c r="A3648" s="143">
        <v>89775</v>
      </c>
      <c r="B3648" s="139" t="s">
        <v>69</v>
      </c>
      <c r="C3648" s="141" t="s">
        <v>3904</v>
      </c>
      <c r="D3648" s="140" t="s">
        <v>75</v>
      </c>
      <c r="E3648" s="136">
        <v>234.46</v>
      </c>
    </row>
    <row r="3649" spans="1:5" ht="42.75">
      <c r="A3649" s="143">
        <v>89798</v>
      </c>
      <c r="B3649" s="139" t="s">
        <v>69</v>
      </c>
      <c r="C3649" s="141" t="s">
        <v>3905</v>
      </c>
      <c r="D3649" s="140" t="s">
        <v>75</v>
      </c>
      <c r="E3649" s="136">
        <v>15.09</v>
      </c>
    </row>
    <row r="3650" spans="1:5" ht="42.75">
      <c r="A3650" s="143">
        <v>89799</v>
      </c>
      <c r="B3650" s="139" t="s">
        <v>69</v>
      </c>
      <c r="C3650" s="141" t="s">
        <v>3906</v>
      </c>
      <c r="D3650" s="140" t="s">
        <v>75</v>
      </c>
      <c r="E3650" s="136">
        <v>26.28</v>
      </c>
    </row>
    <row r="3651" spans="1:5" ht="42.75">
      <c r="A3651" s="143">
        <v>89800</v>
      </c>
      <c r="B3651" s="139" t="s">
        <v>69</v>
      </c>
      <c r="C3651" s="141" t="s">
        <v>3907</v>
      </c>
      <c r="D3651" s="140" t="s">
        <v>75</v>
      </c>
      <c r="E3651" s="136">
        <v>34.56</v>
      </c>
    </row>
    <row r="3652" spans="1:5" ht="57">
      <c r="A3652" s="143">
        <v>89848</v>
      </c>
      <c r="B3652" s="139" t="s">
        <v>69</v>
      </c>
      <c r="C3652" s="141" t="s">
        <v>3908</v>
      </c>
      <c r="D3652" s="140" t="s">
        <v>75</v>
      </c>
      <c r="E3652" s="136">
        <v>32.99</v>
      </c>
    </row>
    <row r="3653" spans="1:5" ht="57">
      <c r="A3653" s="143">
        <v>89849</v>
      </c>
      <c r="B3653" s="139" t="s">
        <v>69</v>
      </c>
      <c r="C3653" s="141" t="s">
        <v>3909</v>
      </c>
      <c r="D3653" s="140" t="s">
        <v>75</v>
      </c>
      <c r="E3653" s="136">
        <v>65.28</v>
      </c>
    </row>
    <row r="3654" spans="1:5" ht="42.75">
      <c r="A3654" s="143">
        <v>89865</v>
      </c>
      <c r="B3654" s="139" t="s">
        <v>69</v>
      </c>
      <c r="C3654" s="141" t="s">
        <v>3910</v>
      </c>
      <c r="D3654" s="140" t="s">
        <v>75</v>
      </c>
      <c r="E3654" s="136">
        <v>21.55</v>
      </c>
    </row>
    <row r="3655" spans="1:5" ht="57">
      <c r="A3655" s="143">
        <v>92275</v>
      </c>
      <c r="B3655" s="139" t="s">
        <v>69</v>
      </c>
      <c r="C3655" s="141" t="s">
        <v>3911</v>
      </c>
      <c r="D3655" s="140" t="s">
        <v>75</v>
      </c>
      <c r="E3655" s="136">
        <v>57.29</v>
      </c>
    </row>
    <row r="3656" spans="1:5" ht="57">
      <c r="A3656" s="143">
        <v>92276</v>
      </c>
      <c r="B3656" s="139" t="s">
        <v>69</v>
      </c>
      <c r="C3656" s="141" t="s">
        <v>3912</v>
      </c>
      <c r="D3656" s="140" t="s">
        <v>75</v>
      </c>
      <c r="E3656" s="136">
        <v>72.77</v>
      </c>
    </row>
    <row r="3657" spans="1:5" ht="57">
      <c r="A3657" s="143">
        <v>92277</v>
      </c>
      <c r="B3657" s="139" t="s">
        <v>69</v>
      </c>
      <c r="C3657" s="141" t="s">
        <v>3913</v>
      </c>
      <c r="D3657" s="140" t="s">
        <v>75</v>
      </c>
      <c r="E3657" s="136">
        <v>104.98</v>
      </c>
    </row>
    <row r="3658" spans="1:5" ht="57">
      <c r="A3658" s="143">
        <v>92278</v>
      </c>
      <c r="B3658" s="139" t="s">
        <v>69</v>
      </c>
      <c r="C3658" s="141" t="s">
        <v>3914</v>
      </c>
      <c r="D3658" s="140" t="s">
        <v>75</v>
      </c>
      <c r="E3658" s="136">
        <v>141.09</v>
      </c>
    </row>
    <row r="3659" spans="1:5" ht="57">
      <c r="A3659" s="143">
        <v>92279</v>
      </c>
      <c r="B3659" s="139" t="s">
        <v>69</v>
      </c>
      <c r="C3659" s="141" t="s">
        <v>3915</v>
      </c>
      <c r="D3659" s="140" t="s">
        <v>75</v>
      </c>
      <c r="E3659" s="136">
        <v>203.71</v>
      </c>
    </row>
    <row r="3660" spans="1:5" ht="57">
      <c r="A3660" s="143">
        <v>92280</v>
      </c>
      <c r="B3660" s="139" t="s">
        <v>69</v>
      </c>
      <c r="C3660" s="141" t="s">
        <v>3916</v>
      </c>
      <c r="D3660" s="140" t="s">
        <v>75</v>
      </c>
      <c r="E3660" s="136">
        <v>285.66000000000003</v>
      </c>
    </row>
    <row r="3661" spans="1:5" ht="57">
      <c r="A3661" s="143">
        <v>92281</v>
      </c>
      <c r="B3661" s="139" t="s">
        <v>69</v>
      </c>
      <c r="C3661" s="141" t="s">
        <v>3917</v>
      </c>
      <c r="D3661" s="140" t="s">
        <v>75</v>
      </c>
      <c r="E3661" s="136">
        <v>110.55</v>
      </c>
    </row>
    <row r="3662" spans="1:5" ht="57">
      <c r="A3662" s="143">
        <v>92282</v>
      </c>
      <c r="B3662" s="139" t="s">
        <v>69</v>
      </c>
      <c r="C3662" s="141" t="s">
        <v>3918</v>
      </c>
      <c r="D3662" s="140" t="s">
        <v>75</v>
      </c>
      <c r="E3662" s="136">
        <v>128.16999999999999</v>
      </c>
    </row>
    <row r="3663" spans="1:5" ht="57">
      <c r="A3663" s="143">
        <v>92283</v>
      </c>
      <c r="B3663" s="139" t="s">
        <v>69</v>
      </c>
      <c r="C3663" s="141" t="s">
        <v>3919</v>
      </c>
      <c r="D3663" s="140" t="s">
        <v>75</v>
      </c>
      <c r="E3663" s="136">
        <v>174.81</v>
      </c>
    </row>
    <row r="3664" spans="1:5" ht="57">
      <c r="A3664" s="143">
        <v>92284</v>
      </c>
      <c r="B3664" s="139" t="s">
        <v>69</v>
      </c>
      <c r="C3664" s="141" t="s">
        <v>3920</v>
      </c>
      <c r="D3664" s="140" t="s">
        <v>75</v>
      </c>
      <c r="E3664" s="136">
        <v>220.59</v>
      </c>
    </row>
    <row r="3665" spans="1:5" ht="57">
      <c r="A3665" s="143">
        <v>92285</v>
      </c>
      <c r="B3665" s="139" t="s">
        <v>69</v>
      </c>
      <c r="C3665" s="141" t="s">
        <v>3921</v>
      </c>
      <c r="D3665" s="140" t="s">
        <v>75</v>
      </c>
      <c r="E3665" s="136">
        <v>298.60000000000002</v>
      </c>
    </row>
    <row r="3666" spans="1:5" ht="57">
      <c r="A3666" s="143">
        <v>92286</v>
      </c>
      <c r="B3666" s="139" t="s">
        <v>69</v>
      </c>
      <c r="C3666" s="141" t="s">
        <v>3922</v>
      </c>
      <c r="D3666" s="140" t="s">
        <v>75</v>
      </c>
      <c r="E3666" s="136">
        <v>381.85</v>
      </c>
    </row>
    <row r="3667" spans="1:5" ht="57">
      <c r="A3667" s="143">
        <v>92305</v>
      </c>
      <c r="B3667" s="139" t="s">
        <v>69</v>
      </c>
      <c r="C3667" s="141" t="s">
        <v>3923</v>
      </c>
      <c r="D3667" s="140" t="s">
        <v>75</v>
      </c>
      <c r="E3667" s="136">
        <v>40.64</v>
      </c>
    </row>
    <row r="3668" spans="1:5" ht="57">
      <c r="A3668" s="143">
        <v>92306</v>
      </c>
      <c r="B3668" s="139" t="s">
        <v>69</v>
      </c>
      <c r="C3668" s="141" t="s">
        <v>3924</v>
      </c>
      <c r="D3668" s="140" t="s">
        <v>75</v>
      </c>
      <c r="E3668" s="136">
        <v>64.790000000000006</v>
      </c>
    </row>
    <row r="3669" spans="1:5" ht="57">
      <c r="A3669" s="143">
        <v>92307</v>
      </c>
      <c r="B3669" s="139" t="s">
        <v>69</v>
      </c>
      <c r="C3669" s="141" t="s">
        <v>3925</v>
      </c>
      <c r="D3669" s="140" t="s">
        <v>75</v>
      </c>
      <c r="E3669" s="136">
        <v>80.61</v>
      </c>
    </row>
    <row r="3670" spans="1:5" ht="57">
      <c r="A3670" s="143">
        <v>92308</v>
      </c>
      <c r="B3670" s="139" t="s">
        <v>69</v>
      </c>
      <c r="C3670" s="141" t="s">
        <v>3926</v>
      </c>
      <c r="D3670" s="140" t="s">
        <v>75</v>
      </c>
      <c r="E3670" s="136">
        <v>56.26</v>
      </c>
    </row>
    <row r="3671" spans="1:5" ht="57">
      <c r="A3671" s="143">
        <v>92309</v>
      </c>
      <c r="B3671" s="139" t="s">
        <v>69</v>
      </c>
      <c r="C3671" s="141" t="s">
        <v>3927</v>
      </c>
      <c r="D3671" s="140" t="s">
        <v>75</v>
      </c>
      <c r="E3671" s="136">
        <v>121.79</v>
      </c>
    </row>
    <row r="3672" spans="1:5" ht="57">
      <c r="A3672" s="143">
        <v>92310</v>
      </c>
      <c r="B3672" s="139" t="s">
        <v>69</v>
      </c>
      <c r="C3672" s="141" t="s">
        <v>3928</v>
      </c>
      <c r="D3672" s="140" t="s">
        <v>75</v>
      </c>
      <c r="E3672" s="136">
        <v>139.75</v>
      </c>
    </row>
    <row r="3673" spans="1:5" ht="57">
      <c r="A3673" s="143">
        <v>92320</v>
      </c>
      <c r="B3673" s="139" t="s">
        <v>69</v>
      </c>
      <c r="C3673" s="141" t="s">
        <v>3929</v>
      </c>
      <c r="D3673" s="140" t="s">
        <v>75</v>
      </c>
      <c r="E3673" s="136">
        <v>56.05</v>
      </c>
    </row>
    <row r="3674" spans="1:5" ht="57">
      <c r="A3674" s="143">
        <v>92321</v>
      </c>
      <c r="B3674" s="139" t="s">
        <v>69</v>
      </c>
      <c r="C3674" s="141" t="s">
        <v>3930</v>
      </c>
      <c r="D3674" s="140" t="s">
        <v>75</v>
      </c>
      <c r="E3674" s="136">
        <v>91.34</v>
      </c>
    </row>
    <row r="3675" spans="1:5" ht="57">
      <c r="A3675" s="143">
        <v>92322</v>
      </c>
      <c r="B3675" s="139" t="s">
        <v>69</v>
      </c>
      <c r="C3675" s="141" t="s">
        <v>3931</v>
      </c>
      <c r="D3675" s="140" t="s">
        <v>75</v>
      </c>
      <c r="E3675" s="136">
        <v>116.7</v>
      </c>
    </row>
    <row r="3676" spans="1:5" ht="57">
      <c r="A3676" s="143">
        <v>92323</v>
      </c>
      <c r="B3676" s="139" t="s">
        <v>69</v>
      </c>
      <c r="C3676" s="141" t="s">
        <v>3932</v>
      </c>
      <c r="D3676" s="140" t="s">
        <v>75</v>
      </c>
      <c r="E3676" s="136">
        <v>67.97</v>
      </c>
    </row>
    <row r="3677" spans="1:5" ht="57">
      <c r="A3677" s="143">
        <v>92324</v>
      </c>
      <c r="B3677" s="139" t="s">
        <v>69</v>
      </c>
      <c r="C3677" s="141" t="s">
        <v>3933</v>
      </c>
      <c r="D3677" s="140" t="s">
        <v>75</v>
      </c>
      <c r="E3677" s="136">
        <v>144.63</v>
      </c>
    </row>
    <row r="3678" spans="1:5" ht="57">
      <c r="A3678" s="143">
        <v>92325</v>
      </c>
      <c r="B3678" s="139" t="s">
        <v>69</v>
      </c>
      <c r="C3678" s="141" t="s">
        <v>3934</v>
      </c>
      <c r="D3678" s="140" t="s">
        <v>75</v>
      </c>
      <c r="E3678" s="136">
        <v>172.14</v>
      </c>
    </row>
    <row r="3679" spans="1:5" ht="57">
      <c r="A3679" s="143">
        <v>92335</v>
      </c>
      <c r="B3679" s="139" t="s">
        <v>69</v>
      </c>
      <c r="C3679" s="141" t="s">
        <v>3935</v>
      </c>
      <c r="D3679" s="140" t="s">
        <v>75</v>
      </c>
      <c r="E3679" s="136">
        <v>95.79</v>
      </c>
    </row>
    <row r="3680" spans="1:5" ht="57">
      <c r="A3680" s="143">
        <v>92336</v>
      </c>
      <c r="B3680" s="139" t="s">
        <v>69</v>
      </c>
      <c r="C3680" s="141" t="s">
        <v>3936</v>
      </c>
      <c r="D3680" s="140" t="s">
        <v>75</v>
      </c>
      <c r="E3680" s="136">
        <v>117.3</v>
      </c>
    </row>
    <row r="3681" spans="1:5" ht="57">
      <c r="A3681" s="143">
        <v>92337</v>
      </c>
      <c r="B3681" s="139" t="s">
        <v>69</v>
      </c>
      <c r="C3681" s="141" t="s">
        <v>3937</v>
      </c>
      <c r="D3681" s="140" t="s">
        <v>75</v>
      </c>
      <c r="E3681" s="136">
        <v>153.49</v>
      </c>
    </row>
    <row r="3682" spans="1:5" ht="42.75">
      <c r="A3682" s="143">
        <v>92338</v>
      </c>
      <c r="B3682" s="139" t="s">
        <v>69</v>
      </c>
      <c r="C3682" s="141" t="s">
        <v>3938</v>
      </c>
      <c r="D3682" s="140" t="s">
        <v>75</v>
      </c>
      <c r="E3682" s="136">
        <v>150.01</v>
      </c>
    </row>
    <row r="3683" spans="1:5" ht="42.75">
      <c r="A3683" s="143">
        <v>92339</v>
      </c>
      <c r="B3683" s="139" t="s">
        <v>69</v>
      </c>
      <c r="C3683" s="141" t="s">
        <v>3939</v>
      </c>
      <c r="D3683" s="140" t="s">
        <v>75</v>
      </c>
      <c r="E3683" s="136">
        <v>221.95</v>
      </c>
    </row>
    <row r="3684" spans="1:5" ht="57">
      <c r="A3684" s="143">
        <v>92341</v>
      </c>
      <c r="B3684" s="139" t="s">
        <v>69</v>
      </c>
      <c r="C3684" s="141" t="s">
        <v>3940</v>
      </c>
      <c r="D3684" s="140" t="s">
        <v>75</v>
      </c>
      <c r="E3684" s="136">
        <v>109.91</v>
      </c>
    </row>
    <row r="3685" spans="1:5" ht="57">
      <c r="A3685" s="143">
        <v>92342</v>
      </c>
      <c r="B3685" s="139" t="s">
        <v>69</v>
      </c>
      <c r="C3685" s="141" t="s">
        <v>3941</v>
      </c>
      <c r="D3685" s="140" t="s">
        <v>75</v>
      </c>
      <c r="E3685" s="136">
        <v>131.53</v>
      </c>
    </row>
    <row r="3686" spans="1:5" ht="57">
      <c r="A3686" s="143">
        <v>92343</v>
      </c>
      <c r="B3686" s="139" t="s">
        <v>69</v>
      </c>
      <c r="C3686" s="141" t="s">
        <v>3942</v>
      </c>
      <c r="D3686" s="140" t="s">
        <v>75</v>
      </c>
      <c r="E3686" s="136">
        <v>167.85</v>
      </c>
    </row>
    <row r="3687" spans="1:5" ht="57">
      <c r="A3687" s="143">
        <v>92359</v>
      </c>
      <c r="B3687" s="139" t="s">
        <v>69</v>
      </c>
      <c r="C3687" s="141" t="s">
        <v>3943</v>
      </c>
      <c r="D3687" s="140" t="s">
        <v>75</v>
      </c>
      <c r="E3687" s="136">
        <v>66.13</v>
      </c>
    </row>
    <row r="3688" spans="1:5" ht="57">
      <c r="A3688" s="143">
        <v>92360</v>
      </c>
      <c r="B3688" s="139" t="s">
        <v>69</v>
      </c>
      <c r="C3688" s="141" t="s">
        <v>3944</v>
      </c>
      <c r="D3688" s="140" t="s">
        <v>75</v>
      </c>
      <c r="E3688" s="136">
        <v>88.3</v>
      </c>
    </row>
    <row r="3689" spans="1:5" ht="57">
      <c r="A3689" s="143">
        <v>92361</v>
      </c>
      <c r="B3689" s="139" t="s">
        <v>69</v>
      </c>
      <c r="C3689" s="141" t="s">
        <v>3945</v>
      </c>
      <c r="D3689" s="140" t="s">
        <v>75</v>
      </c>
      <c r="E3689" s="136">
        <v>119.67</v>
      </c>
    </row>
    <row r="3690" spans="1:5" ht="57">
      <c r="A3690" s="143">
        <v>92362</v>
      </c>
      <c r="B3690" s="139" t="s">
        <v>69</v>
      </c>
      <c r="C3690" s="141" t="s">
        <v>3946</v>
      </c>
      <c r="D3690" s="140" t="s">
        <v>75</v>
      </c>
      <c r="E3690" s="136">
        <v>190.4</v>
      </c>
    </row>
    <row r="3691" spans="1:5" ht="71.25">
      <c r="A3691" s="143">
        <v>92364</v>
      </c>
      <c r="B3691" s="139" t="s">
        <v>69</v>
      </c>
      <c r="C3691" s="141" t="s">
        <v>312</v>
      </c>
      <c r="D3691" s="140" t="s">
        <v>75</v>
      </c>
      <c r="E3691" s="136">
        <v>58.47</v>
      </c>
    </row>
    <row r="3692" spans="1:5" ht="71.25">
      <c r="A3692" s="143">
        <v>92365</v>
      </c>
      <c r="B3692" s="139" t="s">
        <v>69</v>
      </c>
      <c r="C3692" s="141" t="s">
        <v>3947</v>
      </c>
      <c r="D3692" s="140" t="s">
        <v>75</v>
      </c>
      <c r="E3692" s="136">
        <v>67.069999999999993</v>
      </c>
    </row>
    <row r="3693" spans="1:5" ht="71.25">
      <c r="A3693" s="143">
        <v>92366</v>
      </c>
      <c r="B3693" s="139" t="s">
        <v>69</v>
      </c>
      <c r="C3693" s="141" t="s">
        <v>3948</v>
      </c>
      <c r="D3693" s="140" t="s">
        <v>75</v>
      </c>
      <c r="E3693" s="136">
        <v>92.43</v>
      </c>
    </row>
    <row r="3694" spans="1:5" ht="71.25">
      <c r="A3694" s="143">
        <v>92367</v>
      </c>
      <c r="B3694" s="139" t="s">
        <v>69</v>
      </c>
      <c r="C3694" s="141" t="s">
        <v>3949</v>
      </c>
      <c r="D3694" s="140" t="s">
        <v>75</v>
      </c>
      <c r="E3694" s="136">
        <v>113.24</v>
      </c>
    </row>
    <row r="3695" spans="1:5" ht="71.25">
      <c r="A3695" s="143">
        <v>92368</v>
      </c>
      <c r="B3695" s="139" t="s">
        <v>69</v>
      </c>
      <c r="C3695" s="141" t="s">
        <v>3950</v>
      </c>
      <c r="D3695" s="140" t="s">
        <v>75</v>
      </c>
      <c r="E3695" s="136">
        <v>148.84</v>
      </c>
    </row>
    <row r="3696" spans="1:5" ht="57">
      <c r="A3696" s="143">
        <v>92645</v>
      </c>
      <c r="B3696" s="139" t="s">
        <v>69</v>
      </c>
      <c r="C3696" s="141" t="s">
        <v>3951</v>
      </c>
      <c r="D3696" s="140" t="s">
        <v>75</v>
      </c>
      <c r="E3696" s="136">
        <v>71.59</v>
      </c>
    </row>
    <row r="3697" spans="1:5" ht="57">
      <c r="A3697" s="143">
        <v>92646</v>
      </c>
      <c r="B3697" s="139" t="s">
        <v>69</v>
      </c>
      <c r="C3697" s="141" t="s">
        <v>3952</v>
      </c>
      <c r="D3697" s="140" t="s">
        <v>75</v>
      </c>
      <c r="E3697" s="136">
        <v>93.77</v>
      </c>
    </row>
    <row r="3698" spans="1:5" ht="57">
      <c r="A3698" s="143">
        <v>92648</v>
      </c>
      <c r="B3698" s="139" t="s">
        <v>69</v>
      </c>
      <c r="C3698" s="141" t="s">
        <v>3953</v>
      </c>
      <c r="D3698" s="140" t="s">
        <v>75</v>
      </c>
      <c r="E3698" s="136">
        <v>102.8</v>
      </c>
    </row>
    <row r="3699" spans="1:5" ht="57">
      <c r="A3699" s="143">
        <v>92649</v>
      </c>
      <c r="B3699" s="139" t="s">
        <v>69</v>
      </c>
      <c r="C3699" s="141" t="s">
        <v>3954</v>
      </c>
      <c r="D3699" s="140" t="s">
        <v>75</v>
      </c>
      <c r="E3699" s="136">
        <v>125.12</v>
      </c>
    </row>
    <row r="3700" spans="1:5" ht="57">
      <c r="A3700" s="143">
        <v>92650</v>
      </c>
      <c r="B3700" s="139" t="s">
        <v>69</v>
      </c>
      <c r="C3700" s="141" t="s">
        <v>3955</v>
      </c>
      <c r="D3700" s="140" t="s">
        <v>75</v>
      </c>
      <c r="E3700" s="136">
        <v>195.86</v>
      </c>
    </row>
    <row r="3701" spans="1:5" ht="71.25">
      <c r="A3701" s="143">
        <v>92652</v>
      </c>
      <c r="B3701" s="139" t="s">
        <v>69</v>
      </c>
      <c r="C3701" s="141" t="s">
        <v>3956</v>
      </c>
      <c r="D3701" s="140" t="s">
        <v>75</v>
      </c>
      <c r="E3701" s="136">
        <v>64.92</v>
      </c>
    </row>
    <row r="3702" spans="1:5" ht="71.25">
      <c r="A3702" s="143">
        <v>92653</v>
      </c>
      <c r="B3702" s="139" t="s">
        <v>69</v>
      </c>
      <c r="C3702" s="141" t="s">
        <v>3957</v>
      </c>
      <c r="D3702" s="140" t="s">
        <v>75</v>
      </c>
      <c r="E3702" s="136">
        <v>73.59</v>
      </c>
    </row>
    <row r="3703" spans="1:5" ht="71.25">
      <c r="A3703" s="143">
        <v>92654</v>
      </c>
      <c r="B3703" s="139" t="s">
        <v>69</v>
      </c>
      <c r="C3703" s="141" t="s">
        <v>3958</v>
      </c>
      <c r="D3703" s="140" t="s">
        <v>75</v>
      </c>
      <c r="E3703" s="136">
        <v>98.94</v>
      </c>
    </row>
    <row r="3704" spans="1:5" ht="71.25">
      <c r="A3704" s="143">
        <v>92655</v>
      </c>
      <c r="B3704" s="139" t="s">
        <v>69</v>
      </c>
      <c r="C3704" s="141" t="s">
        <v>3959</v>
      </c>
      <c r="D3704" s="140" t="s">
        <v>75</v>
      </c>
      <c r="E3704" s="136">
        <v>119.9</v>
      </c>
    </row>
    <row r="3705" spans="1:5" ht="71.25">
      <c r="A3705" s="143">
        <v>92656</v>
      </c>
      <c r="B3705" s="139" t="s">
        <v>69</v>
      </c>
      <c r="C3705" s="141" t="s">
        <v>3960</v>
      </c>
      <c r="D3705" s="140" t="s">
        <v>75</v>
      </c>
      <c r="E3705" s="136">
        <v>155.47999999999999</v>
      </c>
    </row>
    <row r="3706" spans="1:5" ht="57">
      <c r="A3706" s="143">
        <v>92687</v>
      </c>
      <c r="B3706" s="139" t="s">
        <v>69</v>
      </c>
      <c r="C3706" s="141" t="s">
        <v>3961</v>
      </c>
      <c r="D3706" s="140" t="s">
        <v>75</v>
      </c>
      <c r="E3706" s="136">
        <v>31.2</v>
      </c>
    </row>
    <row r="3707" spans="1:5" ht="57">
      <c r="A3707" s="143">
        <v>92688</v>
      </c>
      <c r="B3707" s="139" t="s">
        <v>69</v>
      </c>
      <c r="C3707" s="141" t="s">
        <v>3962</v>
      </c>
      <c r="D3707" s="140" t="s">
        <v>75</v>
      </c>
      <c r="E3707" s="136">
        <v>44.66</v>
      </c>
    </row>
    <row r="3708" spans="1:5" ht="57">
      <c r="A3708" s="143">
        <v>92689</v>
      </c>
      <c r="B3708" s="139" t="s">
        <v>69</v>
      </c>
      <c r="C3708" s="141" t="s">
        <v>3963</v>
      </c>
      <c r="D3708" s="140" t="s">
        <v>75</v>
      </c>
      <c r="E3708" s="136">
        <v>51.96</v>
      </c>
    </row>
    <row r="3709" spans="1:5" ht="57">
      <c r="A3709" s="143">
        <v>92690</v>
      </c>
      <c r="B3709" s="139" t="s">
        <v>69</v>
      </c>
      <c r="C3709" s="141" t="s">
        <v>3964</v>
      </c>
      <c r="D3709" s="140" t="s">
        <v>75</v>
      </c>
      <c r="E3709" s="136">
        <v>75.31</v>
      </c>
    </row>
    <row r="3710" spans="1:5" ht="57">
      <c r="A3710" s="143">
        <v>92691</v>
      </c>
      <c r="B3710" s="139" t="s">
        <v>69</v>
      </c>
      <c r="C3710" s="141" t="s">
        <v>3965</v>
      </c>
      <c r="D3710" s="140" t="s">
        <v>75</v>
      </c>
      <c r="E3710" s="136">
        <v>102.36</v>
      </c>
    </row>
    <row r="3711" spans="1:5" ht="71.25">
      <c r="A3711" s="143">
        <v>94462</v>
      </c>
      <c r="B3711" s="139" t="s">
        <v>69</v>
      </c>
      <c r="C3711" s="141" t="s">
        <v>3966</v>
      </c>
      <c r="D3711" s="140" t="s">
        <v>75</v>
      </c>
      <c r="E3711" s="136">
        <v>103.29</v>
      </c>
    </row>
    <row r="3712" spans="1:5" ht="71.25">
      <c r="A3712" s="143">
        <v>94463</v>
      </c>
      <c r="B3712" s="139" t="s">
        <v>69</v>
      </c>
      <c r="C3712" s="141" t="s">
        <v>3967</v>
      </c>
      <c r="D3712" s="140" t="s">
        <v>75</v>
      </c>
      <c r="E3712" s="136">
        <v>126.35</v>
      </c>
    </row>
    <row r="3713" spans="1:5" ht="71.25">
      <c r="A3713" s="143">
        <v>94464</v>
      </c>
      <c r="B3713" s="139" t="s">
        <v>69</v>
      </c>
      <c r="C3713" s="141" t="s">
        <v>3968</v>
      </c>
      <c r="D3713" s="140" t="s">
        <v>75</v>
      </c>
      <c r="E3713" s="136">
        <v>165.18</v>
      </c>
    </row>
    <row r="3714" spans="1:5" ht="57">
      <c r="A3714" s="143">
        <v>94602</v>
      </c>
      <c r="B3714" s="139" t="s">
        <v>69</v>
      </c>
      <c r="C3714" s="141" t="s">
        <v>3969</v>
      </c>
      <c r="D3714" s="140" t="s">
        <v>75</v>
      </c>
      <c r="E3714" s="136">
        <v>229.19</v>
      </c>
    </row>
    <row r="3715" spans="1:5" ht="57">
      <c r="A3715" s="143">
        <v>94603</v>
      </c>
      <c r="B3715" s="139" t="s">
        <v>69</v>
      </c>
      <c r="C3715" s="141" t="s">
        <v>3970</v>
      </c>
      <c r="D3715" s="140" t="s">
        <v>75</v>
      </c>
      <c r="E3715" s="136">
        <v>310.88</v>
      </c>
    </row>
    <row r="3716" spans="1:5" ht="57">
      <c r="A3716" s="143">
        <v>94604</v>
      </c>
      <c r="B3716" s="139" t="s">
        <v>69</v>
      </c>
      <c r="C3716" s="141" t="s">
        <v>3971</v>
      </c>
      <c r="D3716" s="140" t="s">
        <v>75</v>
      </c>
      <c r="E3716" s="136">
        <v>440.14</v>
      </c>
    </row>
    <row r="3717" spans="1:5" ht="57">
      <c r="A3717" s="143">
        <v>94605</v>
      </c>
      <c r="B3717" s="139" t="s">
        <v>69</v>
      </c>
      <c r="C3717" s="141" t="s">
        <v>3972</v>
      </c>
      <c r="D3717" s="140" t="s">
        <v>75</v>
      </c>
      <c r="E3717" s="136">
        <v>634.94000000000005</v>
      </c>
    </row>
    <row r="3718" spans="1:5" ht="42.75">
      <c r="A3718" s="143">
        <v>94648</v>
      </c>
      <c r="B3718" s="139" t="s">
        <v>69</v>
      </c>
      <c r="C3718" s="141" t="s">
        <v>3973</v>
      </c>
      <c r="D3718" s="140" t="s">
        <v>75</v>
      </c>
      <c r="E3718" s="136">
        <v>7.62</v>
      </c>
    </row>
    <row r="3719" spans="1:5" ht="42.75">
      <c r="A3719" s="143">
        <v>94649</v>
      </c>
      <c r="B3719" s="139" t="s">
        <v>69</v>
      </c>
      <c r="C3719" s="141" t="s">
        <v>3974</v>
      </c>
      <c r="D3719" s="140" t="s">
        <v>75</v>
      </c>
      <c r="E3719" s="136">
        <v>13.83</v>
      </c>
    </row>
    <row r="3720" spans="1:5" ht="42.75">
      <c r="A3720" s="143">
        <v>94650</v>
      </c>
      <c r="B3720" s="139" t="s">
        <v>69</v>
      </c>
      <c r="C3720" s="141" t="s">
        <v>3975</v>
      </c>
      <c r="D3720" s="140" t="s">
        <v>75</v>
      </c>
      <c r="E3720" s="136">
        <v>20.78</v>
      </c>
    </row>
    <row r="3721" spans="1:5" ht="42.75">
      <c r="A3721" s="143">
        <v>94651</v>
      </c>
      <c r="B3721" s="139" t="s">
        <v>69</v>
      </c>
      <c r="C3721" s="141" t="s">
        <v>3976</v>
      </c>
      <c r="D3721" s="140" t="s">
        <v>75</v>
      </c>
      <c r="E3721" s="136">
        <v>24.4</v>
      </c>
    </row>
    <row r="3722" spans="1:5" ht="42.75">
      <c r="A3722" s="143">
        <v>94652</v>
      </c>
      <c r="B3722" s="139" t="s">
        <v>69</v>
      </c>
      <c r="C3722" s="141" t="s">
        <v>3977</v>
      </c>
      <c r="D3722" s="140" t="s">
        <v>75</v>
      </c>
      <c r="E3722" s="136">
        <v>37.89</v>
      </c>
    </row>
    <row r="3723" spans="1:5" ht="42.75">
      <c r="A3723" s="143">
        <v>94653</v>
      </c>
      <c r="B3723" s="139" t="s">
        <v>69</v>
      </c>
      <c r="C3723" s="141" t="s">
        <v>3978</v>
      </c>
      <c r="D3723" s="140" t="s">
        <v>75</v>
      </c>
      <c r="E3723" s="136">
        <v>60.96</v>
      </c>
    </row>
    <row r="3724" spans="1:5" ht="42.75">
      <c r="A3724" s="143">
        <v>94654</v>
      </c>
      <c r="B3724" s="139" t="s">
        <v>69</v>
      </c>
      <c r="C3724" s="141" t="s">
        <v>3979</v>
      </c>
      <c r="D3724" s="140" t="s">
        <v>75</v>
      </c>
      <c r="E3724" s="136">
        <v>82.73</v>
      </c>
    </row>
    <row r="3725" spans="1:5" ht="42.75">
      <c r="A3725" s="143">
        <v>94655</v>
      </c>
      <c r="B3725" s="139" t="s">
        <v>69</v>
      </c>
      <c r="C3725" s="141" t="s">
        <v>3980</v>
      </c>
      <c r="D3725" s="140" t="s">
        <v>75</v>
      </c>
      <c r="E3725" s="136">
        <v>130.44</v>
      </c>
    </row>
    <row r="3726" spans="1:5" ht="42.75">
      <c r="A3726" s="143">
        <v>94716</v>
      </c>
      <c r="B3726" s="139" t="s">
        <v>69</v>
      </c>
      <c r="C3726" s="141" t="s">
        <v>3981</v>
      </c>
      <c r="D3726" s="140" t="s">
        <v>75</v>
      </c>
      <c r="E3726" s="136">
        <v>23.35</v>
      </c>
    </row>
    <row r="3727" spans="1:5" ht="42.75">
      <c r="A3727" s="143">
        <v>94717</v>
      </c>
      <c r="B3727" s="139" t="s">
        <v>69</v>
      </c>
      <c r="C3727" s="141" t="s">
        <v>3982</v>
      </c>
      <c r="D3727" s="140" t="s">
        <v>75</v>
      </c>
      <c r="E3727" s="136">
        <v>38.950000000000003</v>
      </c>
    </row>
    <row r="3728" spans="1:5" ht="42.75">
      <c r="A3728" s="143">
        <v>94718</v>
      </c>
      <c r="B3728" s="139" t="s">
        <v>69</v>
      </c>
      <c r="C3728" s="141" t="s">
        <v>3983</v>
      </c>
      <c r="D3728" s="140" t="s">
        <v>75</v>
      </c>
      <c r="E3728" s="136">
        <v>50.85</v>
      </c>
    </row>
    <row r="3729" spans="1:5" ht="42.75">
      <c r="A3729" s="143">
        <v>94719</v>
      </c>
      <c r="B3729" s="139" t="s">
        <v>69</v>
      </c>
      <c r="C3729" s="141" t="s">
        <v>3984</v>
      </c>
      <c r="D3729" s="140" t="s">
        <v>75</v>
      </c>
      <c r="E3729" s="136">
        <v>67.84</v>
      </c>
    </row>
    <row r="3730" spans="1:5" ht="42.75">
      <c r="A3730" s="143">
        <v>94720</v>
      </c>
      <c r="B3730" s="139" t="s">
        <v>69</v>
      </c>
      <c r="C3730" s="141" t="s">
        <v>3985</v>
      </c>
      <c r="D3730" s="140" t="s">
        <v>75</v>
      </c>
      <c r="E3730" s="136">
        <v>99.33</v>
      </c>
    </row>
    <row r="3731" spans="1:5" ht="42.75">
      <c r="A3731" s="143">
        <v>94721</v>
      </c>
      <c r="B3731" s="139" t="s">
        <v>69</v>
      </c>
      <c r="C3731" s="141" t="s">
        <v>3986</v>
      </c>
      <c r="D3731" s="140" t="s">
        <v>75</v>
      </c>
      <c r="E3731" s="136">
        <v>161.09</v>
      </c>
    </row>
    <row r="3732" spans="1:5" ht="42.75">
      <c r="A3732" s="143">
        <v>94722</v>
      </c>
      <c r="B3732" s="139" t="s">
        <v>69</v>
      </c>
      <c r="C3732" s="141" t="s">
        <v>3987</v>
      </c>
      <c r="D3732" s="140" t="s">
        <v>75</v>
      </c>
      <c r="E3732" s="136">
        <v>250.9</v>
      </c>
    </row>
    <row r="3733" spans="1:5" ht="42.75">
      <c r="A3733" s="143">
        <v>94723</v>
      </c>
      <c r="B3733" s="139" t="s">
        <v>69</v>
      </c>
      <c r="C3733" s="141" t="s">
        <v>3988</v>
      </c>
      <c r="D3733" s="140" t="s">
        <v>75</v>
      </c>
      <c r="E3733" s="136">
        <v>471.16</v>
      </c>
    </row>
    <row r="3734" spans="1:5" ht="57">
      <c r="A3734" s="143">
        <v>95697</v>
      </c>
      <c r="B3734" s="139" t="s">
        <v>69</v>
      </c>
      <c r="C3734" s="141" t="s">
        <v>3989</v>
      </c>
      <c r="D3734" s="140" t="s">
        <v>75</v>
      </c>
      <c r="E3734" s="136">
        <v>97.35</v>
      </c>
    </row>
    <row r="3735" spans="1:5" ht="42.75">
      <c r="A3735" s="143">
        <v>96635</v>
      </c>
      <c r="B3735" s="139" t="s">
        <v>69</v>
      </c>
      <c r="C3735" s="141" t="s">
        <v>3990</v>
      </c>
      <c r="D3735" s="140" t="s">
        <v>75</v>
      </c>
      <c r="E3735" s="136">
        <v>48.44</v>
      </c>
    </row>
    <row r="3736" spans="1:5" ht="42.75">
      <c r="A3736" s="143">
        <v>96636</v>
      </c>
      <c r="B3736" s="139" t="s">
        <v>69</v>
      </c>
      <c r="C3736" s="141" t="s">
        <v>3991</v>
      </c>
      <c r="D3736" s="140" t="s">
        <v>75</v>
      </c>
      <c r="E3736" s="136">
        <v>51</v>
      </c>
    </row>
    <row r="3737" spans="1:5" ht="42.75">
      <c r="A3737" s="143">
        <v>96644</v>
      </c>
      <c r="B3737" s="139" t="s">
        <v>69</v>
      </c>
      <c r="C3737" s="141" t="s">
        <v>3992</v>
      </c>
      <c r="D3737" s="140" t="s">
        <v>75</v>
      </c>
      <c r="E3737" s="136">
        <v>23.79</v>
      </c>
    </row>
    <row r="3738" spans="1:5" ht="42.75">
      <c r="A3738" s="143">
        <v>96645</v>
      </c>
      <c r="B3738" s="139" t="s">
        <v>69</v>
      </c>
      <c r="C3738" s="141" t="s">
        <v>3993</v>
      </c>
      <c r="D3738" s="140" t="s">
        <v>75</v>
      </c>
      <c r="E3738" s="136">
        <v>21.47</v>
      </c>
    </row>
    <row r="3739" spans="1:5" ht="42.75">
      <c r="A3739" s="143">
        <v>96646</v>
      </c>
      <c r="B3739" s="139" t="s">
        <v>69</v>
      </c>
      <c r="C3739" s="141" t="s">
        <v>3994</v>
      </c>
      <c r="D3739" s="140" t="s">
        <v>75</v>
      </c>
      <c r="E3739" s="136">
        <v>25.63</v>
      </c>
    </row>
    <row r="3740" spans="1:5" ht="42.75">
      <c r="A3740" s="143">
        <v>96647</v>
      </c>
      <c r="B3740" s="139" t="s">
        <v>69</v>
      </c>
      <c r="C3740" s="141" t="s">
        <v>3995</v>
      </c>
      <c r="D3740" s="140" t="s">
        <v>75</v>
      </c>
      <c r="E3740" s="136">
        <v>25.62</v>
      </c>
    </row>
    <row r="3741" spans="1:5" ht="42.75">
      <c r="A3741" s="143">
        <v>96648</v>
      </c>
      <c r="B3741" s="139" t="s">
        <v>69</v>
      </c>
      <c r="C3741" s="141" t="s">
        <v>3996</v>
      </c>
      <c r="D3741" s="140" t="s">
        <v>75</v>
      </c>
      <c r="E3741" s="136">
        <v>30.89</v>
      </c>
    </row>
    <row r="3742" spans="1:5" ht="42.75">
      <c r="A3742" s="143">
        <v>96649</v>
      </c>
      <c r="B3742" s="139" t="s">
        <v>69</v>
      </c>
      <c r="C3742" s="141" t="s">
        <v>3997</v>
      </c>
      <c r="D3742" s="140" t="s">
        <v>75</v>
      </c>
      <c r="E3742" s="136">
        <v>39.79</v>
      </c>
    </row>
    <row r="3743" spans="1:5" ht="42.75">
      <c r="A3743" s="143">
        <v>96668</v>
      </c>
      <c r="B3743" s="139" t="s">
        <v>69</v>
      </c>
      <c r="C3743" s="141" t="s">
        <v>3998</v>
      </c>
      <c r="D3743" s="140" t="s">
        <v>75</v>
      </c>
      <c r="E3743" s="136">
        <v>17.22</v>
      </c>
    </row>
    <row r="3744" spans="1:5" ht="42.75">
      <c r="A3744" s="143">
        <v>96669</v>
      </c>
      <c r="B3744" s="139" t="s">
        <v>69</v>
      </c>
      <c r="C3744" s="141" t="s">
        <v>3999</v>
      </c>
      <c r="D3744" s="140" t="s">
        <v>75</v>
      </c>
      <c r="E3744" s="136">
        <v>17.97</v>
      </c>
    </row>
    <row r="3745" spans="1:5" ht="42.75">
      <c r="A3745" s="143">
        <v>96670</v>
      </c>
      <c r="B3745" s="139" t="s">
        <v>69</v>
      </c>
      <c r="C3745" s="141" t="s">
        <v>4000</v>
      </c>
      <c r="D3745" s="140" t="s">
        <v>75</v>
      </c>
      <c r="E3745" s="136">
        <v>23.12</v>
      </c>
    </row>
    <row r="3746" spans="1:5" ht="42.75">
      <c r="A3746" s="143">
        <v>96671</v>
      </c>
      <c r="B3746" s="139" t="s">
        <v>69</v>
      </c>
      <c r="C3746" s="141" t="s">
        <v>4001</v>
      </c>
      <c r="D3746" s="140" t="s">
        <v>75</v>
      </c>
      <c r="E3746" s="136">
        <v>34.03</v>
      </c>
    </row>
    <row r="3747" spans="1:5" ht="42.75">
      <c r="A3747" s="143">
        <v>96672</v>
      </c>
      <c r="B3747" s="139" t="s">
        <v>69</v>
      </c>
      <c r="C3747" s="141" t="s">
        <v>4002</v>
      </c>
      <c r="D3747" s="140" t="s">
        <v>75</v>
      </c>
      <c r="E3747" s="136">
        <v>50.73</v>
      </c>
    </row>
    <row r="3748" spans="1:5" ht="42.75">
      <c r="A3748" s="143">
        <v>96673</v>
      </c>
      <c r="B3748" s="139" t="s">
        <v>69</v>
      </c>
      <c r="C3748" s="141" t="s">
        <v>4003</v>
      </c>
      <c r="D3748" s="140" t="s">
        <v>75</v>
      </c>
      <c r="E3748" s="136">
        <v>63.57</v>
      </c>
    </row>
    <row r="3749" spans="1:5" ht="42.75">
      <c r="A3749" s="143">
        <v>96674</v>
      </c>
      <c r="B3749" s="139" t="s">
        <v>69</v>
      </c>
      <c r="C3749" s="141" t="s">
        <v>4004</v>
      </c>
      <c r="D3749" s="140" t="s">
        <v>75</v>
      </c>
      <c r="E3749" s="136">
        <v>100.37</v>
      </c>
    </row>
    <row r="3750" spans="1:5" ht="42.75">
      <c r="A3750" s="143">
        <v>96675</v>
      </c>
      <c r="B3750" s="139" t="s">
        <v>69</v>
      </c>
      <c r="C3750" s="141" t="s">
        <v>4005</v>
      </c>
      <c r="D3750" s="140" t="s">
        <v>75</v>
      </c>
      <c r="E3750" s="136">
        <v>144.31</v>
      </c>
    </row>
    <row r="3751" spans="1:5" ht="42.75">
      <c r="A3751" s="143">
        <v>96676</v>
      </c>
      <c r="B3751" s="139" t="s">
        <v>69</v>
      </c>
      <c r="C3751" s="141" t="s">
        <v>4006</v>
      </c>
      <c r="D3751" s="140" t="s">
        <v>75</v>
      </c>
      <c r="E3751" s="136">
        <v>22.61</v>
      </c>
    </row>
    <row r="3752" spans="1:5" ht="42.75">
      <c r="A3752" s="143">
        <v>96677</v>
      </c>
      <c r="B3752" s="139" t="s">
        <v>69</v>
      </c>
      <c r="C3752" s="141" t="s">
        <v>4007</v>
      </c>
      <c r="D3752" s="140" t="s">
        <v>75</v>
      </c>
      <c r="E3752" s="136">
        <v>29.22</v>
      </c>
    </row>
    <row r="3753" spans="1:5" ht="42.75">
      <c r="A3753" s="143">
        <v>96678</v>
      </c>
      <c r="B3753" s="139" t="s">
        <v>69</v>
      </c>
      <c r="C3753" s="141" t="s">
        <v>4008</v>
      </c>
      <c r="D3753" s="140" t="s">
        <v>75</v>
      </c>
      <c r="E3753" s="136">
        <v>39.619999999999997</v>
      </c>
    </row>
    <row r="3754" spans="1:5" ht="42.75">
      <c r="A3754" s="143">
        <v>96679</v>
      </c>
      <c r="B3754" s="139" t="s">
        <v>69</v>
      </c>
      <c r="C3754" s="141" t="s">
        <v>4009</v>
      </c>
      <c r="D3754" s="140" t="s">
        <v>75</v>
      </c>
      <c r="E3754" s="136">
        <v>57.85</v>
      </c>
    </row>
    <row r="3755" spans="1:5" ht="42.75">
      <c r="A3755" s="143">
        <v>96680</v>
      </c>
      <c r="B3755" s="139" t="s">
        <v>69</v>
      </c>
      <c r="C3755" s="141" t="s">
        <v>4010</v>
      </c>
      <c r="D3755" s="140" t="s">
        <v>75</v>
      </c>
      <c r="E3755" s="136">
        <v>93.46</v>
      </c>
    </row>
    <row r="3756" spans="1:5" ht="42.75">
      <c r="A3756" s="143">
        <v>96681</v>
      </c>
      <c r="B3756" s="139" t="s">
        <v>69</v>
      </c>
      <c r="C3756" s="141" t="s">
        <v>4011</v>
      </c>
      <c r="D3756" s="140" t="s">
        <v>75</v>
      </c>
      <c r="E3756" s="136">
        <v>124.65</v>
      </c>
    </row>
    <row r="3757" spans="1:5" ht="42.75">
      <c r="A3757" s="143">
        <v>96682</v>
      </c>
      <c r="B3757" s="139" t="s">
        <v>69</v>
      </c>
      <c r="C3757" s="141" t="s">
        <v>4012</v>
      </c>
      <c r="D3757" s="140" t="s">
        <v>75</v>
      </c>
      <c r="E3757" s="136">
        <v>202.16</v>
      </c>
    </row>
    <row r="3758" spans="1:5" ht="42.75">
      <c r="A3758" s="143">
        <v>96683</v>
      </c>
      <c r="B3758" s="139" t="s">
        <v>69</v>
      </c>
      <c r="C3758" s="141" t="s">
        <v>4013</v>
      </c>
      <c r="D3758" s="140" t="s">
        <v>75</v>
      </c>
      <c r="E3758" s="136">
        <v>276</v>
      </c>
    </row>
    <row r="3759" spans="1:5" ht="42.75">
      <c r="A3759" s="143">
        <v>96718</v>
      </c>
      <c r="B3759" s="139" t="s">
        <v>69</v>
      </c>
      <c r="C3759" s="141" t="s">
        <v>4014</v>
      </c>
      <c r="D3759" s="140" t="s">
        <v>75</v>
      </c>
      <c r="E3759" s="136">
        <v>14.52</v>
      </c>
    </row>
    <row r="3760" spans="1:5" ht="42.75">
      <c r="A3760" s="143">
        <v>96719</v>
      </c>
      <c r="B3760" s="139" t="s">
        <v>69</v>
      </c>
      <c r="C3760" s="141" t="s">
        <v>4015</v>
      </c>
      <c r="D3760" s="140" t="s">
        <v>75</v>
      </c>
      <c r="E3760" s="136">
        <v>18.29</v>
      </c>
    </row>
    <row r="3761" spans="1:5" ht="42.75">
      <c r="A3761" s="143">
        <v>96720</v>
      </c>
      <c r="B3761" s="139" t="s">
        <v>69</v>
      </c>
      <c r="C3761" s="141" t="s">
        <v>4016</v>
      </c>
      <c r="D3761" s="140" t="s">
        <v>75</v>
      </c>
      <c r="E3761" s="136">
        <v>17.03</v>
      </c>
    </row>
    <row r="3762" spans="1:5" ht="42.75">
      <c r="A3762" s="143">
        <v>96721</v>
      </c>
      <c r="B3762" s="139" t="s">
        <v>69</v>
      </c>
      <c r="C3762" s="141" t="s">
        <v>4017</v>
      </c>
      <c r="D3762" s="140" t="s">
        <v>75</v>
      </c>
      <c r="E3762" s="136">
        <v>21.93</v>
      </c>
    </row>
    <row r="3763" spans="1:5" ht="42.75">
      <c r="A3763" s="143">
        <v>96722</v>
      </c>
      <c r="B3763" s="139" t="s">
        <v>69</v>
      </c>
      <c r="C3763" s="141" t="s">
        <v>4018</v>
      </c>
      <c r="D3763" s="140" t="s">
        <v>75</v>
      </c>
      <c r="E3763" s="136">
        <v>32.96</v>
      </c>
    </row>
    <row r="3764" spans="1:5" ht="42.75">
      <c r="A3764" s="143">
        <v>96723</v>
      </c>
      <c r="B3764" s="139" t="s">
        <v>69</v>
      </c>
      <c r="C3764" s="141" t="s">
        <v>4019</v>
      </c>
      <c r="D3764" s="140" t="s">
        <v>75</v>
      </c>
      <c r="E3764" s="136">
        <v>50.53</v>
      </c>
    </row>
    <row r="3765" spans="1:5" ht="42.75">
      <c r="A3765" s="143">
        <v>96724</v>
      </c>
      <c r="B3765" s="139" t="s">
        <v>69</v>
      </c>
      <c r="C3765" s="141" t="s">
        <v>4020</v>
      </c>
      <c r="D3765" s="140" t="s">
        <v>75</v>
      </c>
      <c r="E3765" s="136">
        <v>64.87</v>
      </c>
    </row>
    <row r="3766" spans="1:5" ht="42.75">
      <c r="A3766" s="143">
        <v>96725</v>
      </c>
      <c r="B3766" s="139" t="s">
        <v>69</v>
      </c>
      <c r="C3766" s="141" t="s">
        <v>4021</v>
      </c>
      <c r="D3766" s="140" t="s">
        <v>75</v>
      </c>
      <c r="E3766" s="136">
        <v>104.54</v>
      </c>
    </row>
    <row r="3767" spans="1:5" ht="42.75">
      <c r="A3767" s="143">
        <v>96726</v>
      </c>
      <c r="B3767" s="139" t="s">
        <v>69</v>
      </c>
      <c r="C3767" s="141" t="s">
        <v>4022</v>
      </c>
      <c r="D3767" s="140" t="s">
        <v>75</v>
      </c>
      <c r="E3767" s="136">
        <v>153.97</v>
      </c>
    </row>
    <row r="3768" spans="1:5" ht="42.75">
      <c r="A3768" s="143">
        <v>96727</v>
      </c>
      <c r="B3768" s="139" t="s">
        <v>69</v>
      </c>
      <c r="C3768" s="141" t="s">
        <v>4023</v>
      </c>
      <c r="D3768" s="140" t="s">
        <v>75</v>
      </c>
      <c r="E3768" s="136">
        <v>16.68</v>
      </c>
    </row>
    <row r="3769" spans="1:5" ht="42.75">
      <c r="A3769" s="143">
        <v>96728</v>
      </c>
      <c r="B3769" s="139" t="s">
        <v>69</v>
      </c>
      <c r="C3769" s="141" t="s">
        <v>4024</v>
      </c>
      <c r="D3769" s="140" t="s">
        <v>75</v>
      </c>
      <c r="E3769" s="136">
        <v>21.15</v>
      </c>
    </row>
    <row r="3770" spans="1:5" ht="42.75">
      <c r="A3770" s="143">
        <v>96729</v>
      </c>
      <c r="B3770" s="139" t="s">
        <v>69</v>
      </c>
      <c r="C3770" s="141" t="s">
        <v>4025</v>
      </c>
      <c r="D3770" s="140" t="s">
        <v>75</v>
      </c>
      <c r="E3770" s="136">
        <v>27</v>
      </c>
    </row>
    <row r="3771" spans="1:5" ht="42.75">
      <c r="A3771" s="143">
        <v>96730</v>
      </c>
      <c r="B3771" s="139" t="s">
        <v>69</v>
      </c>
      <c r="C3771" s="141" t="s">
        <v>4026</v>
      </c>
      <c r="D3771" s="140" t="s">
        <v>75</v>
      </c>
      <c r="E3771" s="136">
        <v>36.85</v>
      </c>
    </row>
    <row r="3772" spans="1:5" ht="42.75">
      <c r="A3772" s="143">
        <v>96731</v>
      </c>
      <c r="B3772" s="139" t="s">
        <v>69</v>
      </c>
      <c r="C3772" s="141" t="s">
        <v>4027</v>
      </c>
      <c r="D3772" s="140" t="s">
        <v>75</v>
      </c>
      <c r="E3772" s="136">
        <v>54.97</v>
      </c>
    </row>
    <row r="3773" spans="1:5" ht="42.75">
      <c r="A3773" s="143">
        <v>96732</v>
      </c>
      <c r="B3773" s="139" t="s">
        <v>69</v>
      </c>
      <c r="C3773" s="141" t="s">
        <v>4028</v>
      </c>
      <c r="D3773" s="140" t="s">
        <v>75</v>
      </c>
      <c r="E3773" s="136">
        <v>91.28</v>
      </c>
    </row>
    <row r="3774" spans="1:5" ht="42.75">
      <c r="A3774" s="143">
        <v>96733</v>
      </c>
      <c r="B3774" s="139" t="s">
        <v>69</v>
      </c>
      <c r="C3774" s="141" t="s">
        <v>4029</v>
      </c>
      <c r="D3774" s="140" t="s">
        <v>75</v>
      </c>
      <c r="E3774" s="136">
        <v>124</v>
      </c>
    </row>
    <row r="3775" spans="1:5" ht="42.75">
      <c r="A3775" s="143">
        <v>96734</v>
      </c>
      <c r="B3775" s="139" t="s">
        <v>69</v>
      </c>
      <c r="C3775" s="141" t="s">
        <v>4030</v>
      </c>
      <c r="D3775" s="140" t="s">
        <v>75</v>
      </c>
      <c r="E3775" s="136">
        <v>204.62</v>
      </c>
    </row>
    <row r="3776" spans="1:5" ht="42.75">
      <c r="A3776" s="143">
        <v>96735</v>
      </c>
      <c r="B3776" s="139" t="s">
        <v>69</v>
      </c>
      <c r="C3776" s="141" t="s">
        <v>4031</v>
      </c>
      <c r="D3776" s="140" t="s">
        <v>75</v>
      </c>
      <c r="E3776" s="136">
        <v>284.64999999999998</v>
      </c>
    </row>
    <row r="3777" spans="1:5" ht="42.75">
      <c r="A3777" s="143">
        <v>96798</v>
      </c>
      <c r="B3777" s="139" t="s">
        <v>69</v>
      </c>
      <c r="C3777" s="141" t="s">
        <v>4032</v>
      </c>
      <c r="D3777" s="140" t="s">
        <v>75</v>
      </c>
      <c r="E3777" s="136">
        <v>8.69</v>
      </c>
    </row>
    <row r="3778" spans="1:5" ht="42.75">
      <c r="A3778" s="143">
        <v>96799</v>
      </c>
      <c r="B3778" s="139" t="s">
        <v>69</v>
      </c>
      <c r="C3778" s="141" t="s">
        <v>4033</v>
      </c>
      <c r="D3778" s="140" t="s">
        <v>75</v>
      </c>
      <c r="E3778" s="136">
        <v>11.11</v>
      </c>
    </row>
    <row r="3779" spans="1:5" ht="42.75">
      <c r="A3779" s="143">
        <v>96800</v>
      </c>
      <c r="B3779" s="139" t="s">
        <v>69</v>
      </c>
      <c r="C3779" s="141" t="s">
        <v>4034</v>
      </c>
      <c r="D3779" s="140" t="s">
        <v>75</v>
      </c>
      <c r="E3779" s="136">
        <v>15</v>
      </c>
    </row>
    <row r="3780" spans="1:5" ht="42.75">
      <c r="A3780" s="143">
        <v>96801</v>
      </c>
      <c r="B3780" s="139" t="s">
        <v>69</v>
      </c>
      <c r="C3780" s="141" t="s">
        <v>4035</v>
      </c>
      <c r="D3780" s="140" t="s">
        <v>75</v>
      </c>
      <c r="E3780" s="136">
        <v>22.37</v>
      </c>
    </row>
    <row r="3781" spans="1:5" ht="71.25">
      <c r="A3781" s="143">
        <v>97327</v>
      </c>
      <c r="B3781" s="139" t="s">
        <v>69</v>
      </c>
      <c r="C3781" s="141" t="s">
        <v>4036</v>
      </c>
      <c r="D3781" s="140" t="s">
        <v>75</v>
      </c>
      <c r="E3781" s="136">
        <v>27.16</v>
      </c>
    </row>
    <row r="3782" spans="1:5" ht="71.25">
      <c r="A3782" s="143">
        <v>97328</v>
      </c>
      <c r="B3782" s="139" t="s">
        <v>69</v>
      </c>
      <c r="C3782" s="141" t="s">
        <v>4037</v>
      </c>
      <c r="D3782" s="140" t="s">
        <v>75</v>
      </c>
      <c r="E3782" s="136">
        <v>43.98</v>
      </c>
    </row>
    <row r="3783" spans="1:5" ht="71.25">
      <c r="A3783" s="143">
        <v>97329</v>
      </c>
      <c r="B3783" s="139" t="s">
        <v>69</v>
      </c>
      <c r="C3783" s="141" t="s">
        <v>4038</v>
      </c>
      <c r="D3783" s="140" t="s">
        <v>75</v>
      </c>
      <c r="E3783" s="136">
        <v>56.12</v>
      </c>
    </row>
    <row r="3784" spans="1:5" ht="71.25">
      <c r="A3784" s="143">
        <v>97330</v>
      </c>
      <c r="B3784" s="139" t="s">
        <v>69</v>
      </c>
      <c r="C3784" s="141" t="s">
        <v>4039</v>
      </c>
      <c r="D3784" s="140" t="s">
        <v>75</v>
      </c>
      <c r="E3784" s="136">
        <v>68.5</v>
      </c>
    </row>
    <row r="3785" spans="1:5" ht="71.25">
      <c r="A3785" s="143">
        <v>97331</v>
      </c>
      <c r="B3785" s="139" t="s">
        <v>69</v>
      </c>
      <c r="C3785" s="141" t="s">
        <v>4040</v>
      </c>
      <c r="D3785" s="140" t="s">
        <v>75</v>
      </c>
      <c r="E3785" s="136">
        <v>27.62</v>
      </c>
    </row>
    <row r="3786" spans="1:5" ht="71.25">
      <c r="A3786" s="143">
        <v>97332</v>
      </c>
      <c r="B3786" s="139" t="s">
        <v>69</v>
      </c>
      <c r="C3786" s="141" t="s">
        <v>4041</v>
      </c>
      <c r="D3786" s="140" t="s">
        <v>75</v>
      </c>
      <c r="E3786" s="136">
        <v>44.51</v>
      </c>
    </row>
    <row r="3787" spans="1:5" ht="71.25">
      <c r="A3787" s="143">
        <v>97333</v>
      </c>
      <c r="B3787" s="139" t="s">
        <v>69</v>
      </c>
      <c r="C3787" s="141" t="s">
        <v>4042</v>
      </c>
      <c r="D3787" s="140" t="s">
        <v>75</v>
      </c>
      <c r="E3787" s="136">
        <v>56.79</v>
      </c>
    </row>
    <row r="3788" spans="1:5" ht="71.25">
      <c r="A3788" s="143">
        <v>97334</v>
      </c>
      <c r="B3788" s="139" t="s">
        <v>69</v>
      </c>
      <c r="C3788" s="141" t="s">
        <v>4043</v>
      </c>
      <c r="D3788" s="140" t="s">
        <v>75</v>
      </c>
      <c r="E3788" s="136">
        <v>69.23</v>
      </c>
    </row>
    <row r="3789" spans="1:5" ht="57">
      <c r="A3789" s="143">
        <v>97335</v>
      </c>
      <c r="B3789" s="139" t="s">
        <v>69</v>
      </c>
      <c r="C3789" s="141" t="s">
        <v>4044</v>
      </c>
      <c r="D3789" s="140" t="s">
        <v>75</v>
      </c>
      <c r="E3789" s="136">
        <v>82.11</v>
      </c>
    </row>
    <row r="3790" spans="1:5" ht="57">
      <c r="A3790" s="143">
        <v>97336</v>
      </c>
      <c r="B3790" s="139" t="s">
        <v>69</v>
      </c>
      <c r="C3790" s="141" t="s">
        <v>4045</v>
      </c>
      <c r="D3790" s="140" t="s">
        <v>75</v>
      </c>
      <c r="E3790" s="136">
        <v>104.51</v>
      </c>
    </row>
    <row r="3791" spans="1:5" ht="57">
      <c r="A3791" s="143">
        <v>97337</v>
      </c>
      <c r="B3791" s="139" t="s">
        <v>69</v>
      </c>
      <c r="C3791" s="141" t="s">
        <v>4046</v>
      </c>
      <c r="D3791" s="140" t="s">
        <v>75</v>
      </c>
      <c r="E3791" s="136">
        <v>156.91999999999999</v>
      </c>
    </row>
    <row r="3792" spans="1:5" ht="57">
      <c r="A3792" s="143">
        <v>97338</v>
      </c>
      <c r="B3792" s="139" t="s">
        <v>69</v>
      </c>
      <c r="C3792" s="141" t="s">
        <v>4047</v>
      </c>
      <c r="D3792" s="140" t="s">
        <v>75</v>
      </c>
      <c r="E3792" s="136">
        <v>188.82</v>
      </c>
    </row>
    <row r="3793" spans="1:5" ht="57">
      <c r="A3793" s="143">
        <v>97339</v>
      </c>
      <c r="B3793" s="139" t="s">
        <v>69</v>
      </c>
      <c r="C3793" s="141" t="s">
        <v>4048</v>
      </c>
      <c r="D3793" s="140" t="s">
        <v>75</v>
      </c>
      <c r="E3793" s="136">
        <v>203.71</v>
      </c>
    </row>
    <row r="3794" spans="1:5" ht="57">
      <c r="A3794" s="143">
        <v>97340</v>
      </c>
      <c r="B3794" s="139" t="s">
        <v>69</v>
      </c>
      <c r="C3794" s="141" t="s">
        <v>4049</v>
      </c>
      <c r="D3794" s="140" t="s">
        <v>75</v>
      </c>
      <c r="E3794" s="136">
        <v>205.41</v>
      </c>
    </row>
    <row r="3795" spans="1:5" ht="71.25">
      <c r="A3795" s="143">
        <v>97498</v>
      </c>
      <c r="B3795" s="139" t="s">
        <v>69</v>
      </c>
      <c r="C3795" s="141" t="s">
        <v>4050</v>
      </c>
      <c r="D3795" s="140" t="s">
        <v>75</v>
      </c>
      <c r="E3795" s="136">
        <v>47.8</v>
      </c>
    </row>
    <row r="3796" spans="1:5" ht="71.25">
      <c r="A3796" s="143">
        <v>97535</v>
      </c>
      <c r="B3796" s="139" t="s">
        <v>69</v>
      </c>
      <c r="C3796" s="141" t="s">
        <v>4051</v>
      </c>
      <c r="D3796" s="140" t="s">
        <v>75</v>
      </c>
      <c r="E3796" s="136">
        <v>54.26</v>
      </c>
    </row>
    <row r="3797" spans="1:5" ht="57">
      <c r="A3797" s="143">
        <v>97536</v>
      </c>
      <c r="B3797" s="139" t="s">
        <v>69</v>
      </c>
      <c r="C3797" s="141" t="s">
        <v>4052</v>
      </c>
      <c r="D3797" s="140" t="s">
        <v>75</v>
      </c>
      <c r="E3797" s="136">
        <v>69.09</v>
      </c>
    </row>
    <row r="3798" spans="1:5" ht="57">
      <c r="A3798" s="143">
        <v>100788</v>
      </c>
      <c r="B3798" s="139" t="s">
        <v>69</v>
      </c>
      <c r="C3798" s="141" t="s">
        <v>4053</v>
      </c>
      <c r="D3798" s="140" t="s">
        <v>79</v>
      </c>
      <c r="E3798" s="136">
        <v>671.1</v>
      </c>
    </row>
    <row r="3799" spans="1:5" ht="42.75">
      <c r="A3799" s="143">
        <v>100791</v>
      </c>
      <c r="B3799" s="139" t="s">
        <v>69</v>
      </c>
      <c r="C3799" s="141" t="s">
        <v>4054</v>
      </c>
      <c r="D3799" s="140" t="s">
        <v>75</v>
      </c>
      <c r="E3799" s="136">
        <v>19.36</v>
      </c>
    </row>
    <row r="3800" spans="1:5" ht="42.75">
      <c r="A3800" s="143">
        <v>100792</v>
      </c>
      <c r="B3800" s="139" t="s">
        <v>69</v>
      </c>
      <c r="C3800" s="141" t="s">
        <v>4055</v>
      </c>
      <c r="D3800" s="140" t="s">
        <v>75</v>
      </c>
      <c r="E3800" s="136">
        <v>27.04</v>
      </c>
    </row>
    <row r="3801" spans="1:5" ht="42.75">
      <c r="A3801" s="143">
        <v>100793</v>
      </c>
      <c r="B3801" s="139" t="s">
        <v>69</v>
      </c>
      <c r="C3801" s="141" t="s">
        <v>4056</v>
      </c>
      <c r="D3801" s="140" t="s">
        <v>75</v>
      </c>
      <c r="E3801" s="136">
        <v>35.119999999999997</v>
      </c>
    </row>
    <row r="3802" spans="1:5" ht="42.75">
      <c r="A3802" s="143">
        <v>100794</v>
      </c>
      <c r="B3802" s="139" t="s">
        <v>69</v>
      </c>
      <c r="C3802" s="141" t="s">
        <v>4057</v>
      </c>
      <c r="D3802" s="140" t="s">
        <v>75</v>
      </c>
      <c r="E3802" s="136">
        <v>46.56</v>
      </c>
    </row>
    <row r="3803" spans="1:5" ht="42.75">
      <c r="A3803" s="143">
        <v>100799</v>
      </c>
      <c r="B3803" s="139" t="s">
        <v>69</v>
      </c>
      <c r="C3803" s="141" t="s">
        <v>4058</v>
      </c>
      <c r="D3803" s="140" t="s">
        <v>75</v>
      </c>
      <c r="E3803" s="136">
        <v>20.02</v>
      </c>
    </row>
    <row r="3804" spans="1:5" ht="42.75">
      <c r="A3804" s="143">
        <v>100800</v>
      </c>
      <c r="B3804" s="139" t="s">
        <v>69</v>
      </c>
      <c r="C3804" s="141" t="s">
        <v>4059</v>
      </c>
      <c r="D3804" s="140" t="s">
        <v>75</v>
      </c>
      <c r="E3804" s="136">
        <v>27.69</v>
      </c>
    </row>
    <row r="3805" spans="1:5" ht="42.75">
      <c r="A3805" s="143">
        <v>100801</v>
      </c>
      <c r="B3805" s="139" t="s">
        <v>69</v>
      </c>
      <c r="C3805" s="141" t="s">
        <v>4060</v>
      </c>
      <c r="D3805" s="140" t="s">
        <v>75</v>
      </c>
      <c r="E3805" s="136">
        <v>35.78</v>
      </c>
    </row>
    <row r="3806" spans="1:5" ht="42.75">
      <c r="A3806" s="143">
        <v>100802</v>
      </c>
      <c r="B3806" s="139" t="s">
        <v>69</v>
      </c>
      <c r="C3806" s="141" t="s">
        <v>4061</v>
      </c>
      <c r="D3806" s="140" t="s">
        <v>75</v>
      </c>
      <c r="E3806" s="136">
        <v>47.22</v>
      </c>
    </row>
    <row r="3807" spans="1:5" ht="42.75">
      <c r="A3807" s="143">
        <v>100803</v>
      </c>
      <c r="B3807" s="139" t="s">
        <v>69</v>
      </c>
      <c r="C3807" s="141" t="s">
        <v>4062</v>
      </c>
      <c r="D3807" s="140" t="s">
        <v>75</v>
      </c>
      <c r="E3807" s="136">
        <v>18.010000000000002</v>
      </c>
    </row>
    <row r="3808" spans="1:5" ht="42.75">
      <c r="A3808" s="143">
        <v>100804</v>
      </c>
      <c r="B3808" s="139" t="s">
        <v>69</v>
      </c>
      <c r="C3808" s="141" t="s">
        <v>4063</v>
      </c>
      <c r="D3808" s="140" t="s">
        <v>75</v>
      </c>
      <c r="E3808" s="136">
        <v>25.44</v>
      </c>
    </row>
    <row r="3809" spans="1:5" ht="42.75">
      <c r="A3809" s="143">
        <v>100805</v>
      </c>
      <c r="B3809" s="139" t="s">
        <v>69</v>
      </c>
      <c r="C3809" s="141" t="s">
        <v>4064</v>
      </c>
      <c r="D3809" s="140" t="s">
        <v>75</v>
      </c>
      <c r="E3809" s="136">
        <v>33.21</v>
      </c>
    </row>
    <row r="3810" spans="1:5" ht="42.75">
      <c r="A3810" s="143">
        <v>100806</v>
      </c>
      <c r="B3810" s="139" t="s">
        <v>69</v>
      </c>
      <c r="C3810" s="141" t="s">
        <v>4065</v>
      </c>
      <c r="D3810" s="140" t="s">
        <v>75</v>
      </c>
      <c r="E3810" s="136">
        <v>44.21</v>
      </c>
    </row>
    <row r="3811" spans="1:5" ht="57">
      <c r="A3811" s="143">
        <v>100807</v>
      </c>
      <c r="B3811" s="139" t="s">
        <v>69</v>
      </c>
      <c r="C3811" s="141" t="s">
        <v>4066</v>
      </c>
      <c r="D3811" s="140" t="s">
        <v>75</v>
      </c>
      <c r="E3811" s="136">
        <v>27.68</v>
      </c>
    </row>
    <row r="3812" spans="1:5" ht="57">
      <c r="A3812" s="143">
        <v>100808</v>
      </c>
      <c r="B3812" s="139" t="s">
        <v>69</v>
      </c>
      <c r="C3812" s="141" t="s">
        <v>4067</v>
      </c>
      <c r="D3812" s="140" t="s">
        <v>75</v>
      </c>
      <c r="E3812" s="136">
        <v>36.79</v>
      </c>
    </row>
    <row r="3813" spans="1:5" ht="57">
      <c r="A3813" s="143">
        <v>100809</v>
      </c>
      <c r="B3813" s="139" t="s">
        <v>69</v>
      </c>
      <c r="C3813" s="141" t="s">
        <v>4068</v>
      </c>
      <c r="D3813" s="140" t="s">
        <v>75</v>
      </c>
      <c r="E3813" s="136">
        <v>46.65</v>
      </c>
    </row>
    <row r="3814" spans="1:5" ht="57">
      <c r="A3814" s="143">
        <v>100810</v>
      </c>
      <c r="B3814" s="139" t="s">
        <v>69</v>
      </c>
      <c r="C3814" s="141" t="s">
        <v>4069</v>
      </c>
      <c r="D3814" s="140" t="s">
        <v>75</v>
      </c>
      <c r="E3814" s="136">
        <v>60.59</v>
      </c>
    </row>
    <row r="3815" spans="1:5" ht="57">
      <c r="A3815" s="143">
        <v>101918</v>
      </c>
      <c r="B3815" s="139" t="s">
        <v>69</v>
      </c>
      <c r="C3815" s="141" t="s">
        <v>4070</v>
      </c>
      <c r="D3815" s="140" t="s">
        <v>75</v>
      </c>
      <c r="E3815" s="136">
        <v>221.05</v>
      </c>
    </row>
    <row r="3816" spans="1:5" ht="42.75">
      <c r="A3816" s="143">
        <v>101919</v>
      </c>
      <c r="B3816" s="139" t="s">
        <v>69</v>
      </c>
      <c r="C3816" s="141" t="s">
        <v>4071</v>
      </c>
      <c r="D3816" s="140" t="s">
        <v>79</v>
      </c>
      <c r="E3816" s="136">
        <v>465.93</v>
      </c>
    </row>
    <row r="3817" spans="1:5" ht="42.75">
      <c r="A3817" s="143">
        <v>101920</v>
      </c>
      <c r="B3817" s="139" t="s">
        <v>69</v>
      </c>
      <c r="C3817" s="141" t="s">
        <v>4072</v>
      </c>
      <c r="D3817" s="140" t="s">
        <v>79</v>
      </c>
      <c r="E3817" s="136">
        <v>226.96</v>
      </c>
    </row>
    <row r="3818" spans="1:5" ht="57">
      <c r="A3818" s="143">
        <v>101921</v>
      </c>
      <c r="B3818" s="139" t="s">
        <v>69</v>
      </c>
      <c r="C3818" s="141" t="s">
        <v>4073</v>
      </c>
      <c r="D3818" s="140" t="s">
        <v>79</v>
      </c>
      <c r="E3818" s="136">
        <v>257.73</v>
      </c>
    </row>
    <row r="3819" spans="1:5" ht="57">
      <c r="A3819" s="143">
        <v>101922</v>
      </c>
      <c r="B3819" s="139" t="s">
        <v>69</v>
      </c>
      <c r="C3819" s="141" t="s">
        <v>4074</v>
      </c>
      <c r="D3819" s="140" t="s">
        <v>79</v>
      </c>
      <c r="E3819" s="136">
        <v>257.73</v>
      </c>
    </row>
    <row r="3820" spans="1:5" ht="57">
      <c r="A3820" s="143">
        <v>101923</v>
      </c>
      <c r="B3820" s="139" t="s">
        <v>69</v>
      </c>
      <c r="C3820" s="141" t="s">
        <v>4075</v>
      </c>
      <c r="D3820" s="140" t="s">
        <v>79</v>
      </c>
      <c r="E3820" s="136">
        <v>257.73</v>
      </c>
    </row>
    <row r="3821" spans="1:5" ht="42.75">
      <c r="A3821" s="143">
        <v>101924</v>
      </c>
      <c r="B3821" s="139" t="s">
        <v>69</v>
      </c>
      <c r="C3821" s="141" t="s">
        <v>4076</v>
      </c>
      <c r="D3821" s="140" t="s">
        <v>79</v>
      </c>
      <c r="E3821" s="136">
        <v>214.08</v>
      </c>
    </row>
    <row r="3822" spans="1:5" ht="42.75">
      <c r="A3822" s="143">
        <v>101925</v>
      </c>
      <c r="B3822" s="139" t="s">
        <v>69</v>
      </c>
      <c r="C3822" s="141" t="s">
        <v>4077</v>
      </c>
      <c r="D3822" s="140" t="s">
        <v>79</v>
      </c>
      <c r="E3822" s="136">
        <v>356.59</v>
      </c>
    </row>
    <row r="3823" spans="1:5" ht="42.75">
      <c r="A3823" s="143">
        <v>101926</v>
      </c>
      <c r="B3823" s="139" t="s">
        <v>69</v>
      </c>
      <c r="C3823" s="141" t="s">
        <v>4078</v>
      </c>
      <c r="D3823" s="140" t="s">
        <v>79</v>
      </c>
      <c r="E3823" s="136">
        <v>460.31</v>
      </c>
    </row>
    <row r="3824" spans="1:5" ht="71.25">
      <c r="A3824" s="143">
        <v>101927</v>
      </c>
      <c r="B3824" s="139" t="s">
        <v>69</v>
      </c>
      <c r="C3824" s="141" t="s">
        <v>4079</v>
      </c>
      <c r="D3824" s="140" t="s">
        <v>75</v>
      </c>
      <c r="E3824" s="136">
        <v>200.93</v>
      </c>
    </row>
    <row r="3825" spans="1:5" ht="57">
      <c r="A3825" s="143">
        <v>101928</v>
      </c>
      <c r="B3825" s="139" t="s">
        <v>69</v>
      </c>
      <c r="C3825" s="141" t="s">
        <v>4080</v>
      </c>
      <c r="D3825" s="140" t="s">
        <v>79</v>
      </c>
      <c r="E3825" s="136">
        <v>473.62</v>
      </c>
    </row>
    <row r="3826" spans="1:5" ht="57">
      <c r="A3826" s="143">
        <v>101929</v>
      </c>
      <c r="B3826" s="139" t="s">
        <v>69</v>
      </c>
      <c r="C3826" s="141" t="s">
        <v>4081</v>
      </c>
      <c r="D3826" s="140" t="s">
        <v>79</v>
      </c>
      <c r="E3826" s="136">
        <v>234.65</v>
      </c>
    </row>
    <row r="3827" spans="1:5" ht="57">
      <c r="A3827" s="143">
        <v>101930</v>
      </c>
      <c r="B3827" s="139" t="s">
        <v>69</v>
      </c>
      <c r="C3827" s="141" t="s">
        <v>4082</v>
      </c>
      <c r="D3827" s="140" t="s">
        <v>79</v>
      </c>
      <c r="E3827" s="136">
        <v>265.42</v>
      </c>
    </row>
    <row r="3828" spans="1:5" ht="57">
      <c r="A3828" s="143">
        <v>101931</v>
      </c>
      <c r="B3828" s="139" t="s">
        <v>69</v>
      </c>
      <c r="C3828" s="141" t="s">
        <v>4083</v>
      </c>
      <c r="D3828" s="140" t="s">
        <v>79</v>
      </c>
      <c r="E3828" s="136">
        <v>265.42</v>
      </c>
    </row>
    <row r="3829" spans="1:5" ht="57">
      <c r="A3829" s="143">
        <v>101932</v>
      </c>
      <c r="B3829" s="139" t="s">
        <v>69</v>
      </c>
      <c r="C3829" s="141" t="s">
        <v>4084</v>
      </c>
      <c r="D3829" s="140" t="s">
        <v>79</v>
      </c>
      <c r="E3829" s="136">
        <v>265.42</v>
      </c>
    </row>
    <row r="3830" spans="1:5" ht="57">
      <c r="A3830" s="143">
        <v>101933</v>
      </c>
      <c r="B3830" s="139" t="s">
        <v>69</v>
      </c>
      <c r="C3830" s="141" t="s">
        <v>4085</v>
      </c>
      <c r="D3830" s="140" t="s">
        <v>79</v>
      </c>
      <c r="E3830" s="136">
        <v>221.77</v>
      </c>
    </row>
    <row r="3831" spans="1:5" ht="57">
      <c r="A3831" s="143">
        <v>101934</v>
      </c>
      <c r="B3831" s="139" t="s">
        <v>69</v>
      </c>
      <c r="C3831" s="141" t="s">
        <v>4086</v>
      </c>
      <c r="D3831" s="140" t="s">
        <v>79</v>
      </c>
      <c r="E3831" s="136">
        <v>368.14</v>
      </c>
    </row>
    <row r="3832" spans="1:5" ht="57">
      <c r="A3832" s="143">
        <v>101935</v>
      </c>
      <c r="B3832" s="139" t="s">
        <v>69</v>
      </c>
      <c r="C3832" s="141" t="s">
        <v>4087</v>
      </c>
      <c r="D3832" s="140" t="s">
        <v>79</v>
      </c>
      <c r="E3832" s="136">
        <v>475.7</v>
      </c>
    </row>
    <row r="3833" spans="1:5" ht="57">
      <c r="A3833" s="143">
        <v>103802</v>
      </c>
      <c r="B3833" s="139" t="s">
        <v>69</v>
      </c>
      <c r="C3833" s="141" t="s">
        <v>4088</v>
      </c>
      <c r="D3833" s="140" t="s">
        <v>75</v>
      </c>
      <c r="E3833" s="136">
        <v>43.59</v>
      </c>
    </row>
    <row r="3834" spans="1:5" ht="57">
      <c r="A3834" s="143">
        <v>103803</v>
      </c>
      <c r="B3834" s="139" t="s">
        <v>69</v>
      </c>
      <c r="C3834" s="141" t="s">
        <v>4089</v>
      </c>
      <c r="D3834" s="140" t="s">
        <v>75</v>
      </c>
      <c r="E3834" s="136">
        <v>74.92</v>
      </c>
    </row>
    <row r="3835" spans="1:5" ht="57">
      <c r="A3835" s="143">
        <v>103804</v>
      </c>
      <c r="B3835" s="139" t="s">
        <v>69</v>
      </c>
      <c r="C3835" s="141" t="s">
        <v>4090</v>
      </c>
      <c r="D3835" s="140" t="s">
        <v>75</v>
      </c>
      <c r="E3835" s="136">
        <v>89.55</v>
      </c>
    </row>
    <row r="3836" spans="1:5" ht="57">
      <c r="A3836" s="143">
        <v>103835</v>
      </c>
      <c r="B3836" s="139" t="s">
        <v>69</v>
      </c>
      <c r="C3836" s="141" t="s">
        <v>4091</v>
      </c>
      <c r="D3836" s="140" t="s">
        <v>75</v>
      </c>
      <c r="E3836" s="136">
        <v>68.28</v>
      </c>
    </row>
    <row r="3837" spans="1:5" ht="57">
      <c r="A3837" s="143">
        <v>103836</v>
      </c>
      <c r="B3837" s="139" t="s">
        <v>69</v>
      </c>
      <c r="C3837" s="141" t="s">
        <v>4092</v>
      </c>
      <c r="D3837" s="140" t="s">
        <v>75</v>
      </c>
      <c r="E3837" s="136">
        <v>104.97</v>
      </c>
    </row>
    <row r="3838" spans="1:5" ht="57">
      <c r="A3838" s="143">
        <v>103837</v>
      </c>
      <c r="B3838" s="139" t="s">
        <v>69</v>
      </c>
      <c r="C3838" s="141" t="s">
        <v>4093</v>
      </c>
      <c r="D3838" s="140" t="s">
        <v>75</v>
      </c>
      <c r="E3838" s="136">
        <v>132.04</v>
      </c>
    </row>
    <row r="3839" spans="1:5" ht="57">
      <c r="A3839" s="143">
        <v>103868</v>
      </c>
      <c r="B3839" s="139" t="s">
        <v>69</v>
      </c>
      <c r="C3839" s="141" t="s">
        <v>4094</v>
      </c>
      <c r="D3839" s="140" t="s">
        <v>75</v>
      </c>
      <c r="E3839" s="136">
        <v>56.89</v>
      </c>
    </row>
    <row r="3840" spans="1:5" ht="57">
      <c r="A3840" s="143">
        <v>103869</v>
      </c>
      <c r="B3840" s="139" t="s">
        <v>69</v>
      </c>
      <c r="C3840" s="141" t="s">
        <v>4095</v>
      </c>
      <c r="D3840" s="140" t="s">
        <v>75</v>
      </c>
      <c r="E3840" s="136">
        <v>84.23</v>
      </c>
    </row>
    <row r="3841" spans="1:5" ht="57">
      <c r="A3841" s="143">
        <v>103870</v>
      </c>
      <c r="B3841" s="139" t="s">
        <v>69</v>
      </c>
      <c r="C3841" s="141" t="s">
        <v>4096</v>
      </c>
      <c r="D3841" s="140" t="s">
        <v>75</v>
      </c>
      <c r="E3841" s="136">
        <v>102.79</v>
      </c>
    </row>
    <row r="3842" spans="1:5" ht="57">
      <c r="A3842" s="143">
        <v>103871</v>
      </c>
      <c r="B3842" s="139" t="s">
        <v>69</v>
      </c>
      <c r="C3842" s="141" t="s">
        <v>4097</v>
      </c>
      <c r="D3842" s="140" t="s">
        <v>75</v>
      </c>
      <c r="E3842" s="136">
        <v>68.66</v>
      </c>
    </row>
    <row r="3843" spans="1:5" ht="57">
      <c r="A3843" s="143">
        <v>103872</v>
      </c>
      <c r="B3843" s="139" t="s">
        <v>69</v>
      </c>
      <c r="C3843" s="141" t="s">
        <v>4098</v>
      </c>
      <c r="D3843" s="140" t="s">
        <v>75</v>
      </c>
      <c r="E3843" s="136">
        <v>137.37</v>
      </c>
    </row>
    <row r="3844" spans="1:5" ht="57">
      <c r="A3844" s="143">
        <v>103873</v>
      </c>
      <c r="B3844" s="139" t="s">
        <v>69</v>
      </c>
      <c r="C3844" s="141" t="s">
        <v>4099</v>
      </c>
      <c r="D3844" s="140" t="s">
        <v>75</v>
      </c>
      <c r="E3844" s="136">
        <v>158.07</v>
      </c>
    </row>
    <row r="3845" spans="1:5" ht="42.75">
      <c r="A3845" s="143">
        <v>103978</v>
      </c>
      <c r="B3845" s="139" t="s">
        <v>69</v>
      </c>
      <c r="C3845" s="141" t="s">
        <v>4100</v>
      </c>
      <c r="D3845" s="140" t="s">
        <v>75</v>
      </c>
      <c r="E3845" s="136">
        <v>30.33</v>
      </c>
    </row>
    <row r="3846" spans="1:5" ht="42.75">
      <c r="A3846" s="143">
        <v>103979</v>
      </c>
      <c r="B3846" s="139" t="s">
        <v>69</v>
      </c>
      <c r="C3846" s="141" t="s">
        <v>4101</v>
      </c>
      <c r="D3846" s="140" t="s">
        <v>75</v>
      </c>
      <c r="E3846" s="136">
        <v>34.74</v>
      </c>
    </row>
    <row r="3847" spans="1:5" ht="42.75">
      <c r="A3847" s="143">
        <v>104021</v>
      </c>
      <c r="B3847" s="139" t="s">
        <v>69</v>
      </c>
      <c r="C3847" s="141" t="s">
        <v>4102</v>
      </c>
      <c r="D3847" s="140" t="s">
        <v>75</v>
      </c>
      <c r="E3847" s="136">
        <v>77.55</v>
      </c>
    </row>
    <row r="3848" spans="1:5" ht="42.75">
      <c r="A3848" s="143">
        <v>104166</v>
      </c>
      <c r="B3848" s="139" t="s">
        <v>69</v>
      </c>
      <c r="C3848" s="141" t="s">
        <v>315</v>
      </c>
      <c r="D3848" s="140" t="s">
        <v>75</v>
      </c>
      <c r="E3848" s="136">
        <v>83.4</v>
      </c>
    </row>
    <row r="3849" spans="1:5" ht="42.75">
      <c r="A3849" s="143">
        <v>104194</v>
      </c>
      <c r="B3849" s="139" t="s">
        <v>69</v>
      </c>
      <c r="C3849" s="141" t="s">
        <v>4103</v>
      </c>
      <c r="D3849" s="140" t="s">
        <v>75</v>
      </c>
      <c r="E3849" s="136">
        <v>24.24</v>
      </c>
    </row>
    <row r="3850" spans="1:5" ht="42.75">
      <c r="A3850" s="143">
        <v>104195</v>
      </c>
      <c r="B3850" s="139" t="s">
        <v>69</v>
      </c>
      <c r="C3850" s="141" t="s">
        <v>4104</v>
      </c>
      <c r="D3850" s="140" t="s">
        <v>75</v>
      </c>
      <c r="E3850" s="136">
        <v>25.59</v>
      </c>
    </row>
    <row r="3851" spans="1:5" ht="42.75">
      <c r="A3851" s="143">
        <v>104315</v>
      </c>
      <c r="B3851" s="139" t="s">
        <v>69</v>
      </c>
      <c r="C3851" s="141" t="s">
        <v>4105</v>
      </c>
      <c r="D3851" s="140" t="s">
        <v>75</v>
      </c>
      <c r="E3851" s="136">
        <v>20.2</v>
      </c>
    </row>
    <row r="3852" spans="1:5" ht="42.75">
      <c r="A3852" s="143">
        <v>104316</v>
      </c>
      <c r="B3852" s="139" t="s">
        <v>69</v>
      </c>
      <c r="C3852" s="141" t="s">
        <v>4106</v>
      </c>
      <c r="D3852" s="140" t="s">
        <v>75</v>
      </c>
      <c r="E3852" s="136">
        <v>28.01</v>
      </c>
    </row>
    <row r="3853" spans="1:5" ht="57">
      <c r="A3853" s="143">
        <v>105138</v>
      </c>
      <c r="B3853" s="139" t="s">
        <v>69</v>
      </c>
      <c r="C3853" s="141" t="s">
        <v>4107</v>
      </c>
      <c r="D3853" s="140" t="s">
        <v>79</v>
      </c>
      <c r="E3853" s="136">
        <v>18.62</v>
      </c>
    </row>
    <row r="3854" spans="1:5" ht="57">
      <c r="A3854" s="143">
        <v>105139</v>
      </c>
      <c r="B3854" s="139" t="s">
        <v>69</v>
      </c>
      <c r="C3854" s="141" t="s">
        <v>4108</v>
      </c>
      <c r="D3854" s="140" t="s">
        <v>79</v>
      </c>
      <c r="E3854" s="136">
        <v>21.79</v>
      </c>
    </row>
    <row r="3855" spans="1:5" ht="57">
      <c r="A3855" s="143">
        <v>105140</v>
      </c>
      <c r="B3855" s="139" t="s">
        <v>69</v>
      </c>
      <c r="C3855" s="141" t="s">
        <v>4109</v>
      </c>
      <c r="D3855" s="140" t="s">
        <v>79</v>
      </c>
      <c r="E3855" s="136">
        <v>27.96</v>
      </c>
    </row>
    <row r="3856" spans="1:5" ht="57">
      <c r="A3856" s="143">
        <v>105141</v>
      </c>
      <c r="B3856" s="139" t="s">
        <v>69</v>
      </c>
      <c r="C3856" s="141" t="s">
        <v>4110</v>
      </c>
      <c r="D3856" s="140" t="s">
        <v>79</v>
      </c>
      <c r="E3856" s="136">
        <v>33.4</v>
      </c>
    </row>
    <row r="3857" spans="1:5" ht="42.75">
      <c r="A3857" s="143">
        <v>105142</v>
      </c>
      <c r="B3857" s="139" t="s">
        <v>69</v>
      </c>
      <c r="C3857" s="141" t="s">
        <v>4111</v>
      </c>
      <c r="D3857" s="140" t="s">
        <v>79</v>
      </c>
      <c r="E3857" s="136">
        <v>7.54</v>
      </c>
    </row>
    <row r="3858" spans="1:5" ht="42.75">
      <c r="A3858" s="143">
        <v>105143</v>
      </c>
      <c r="B3858" s="139" t="s">
        <v>69</v>
      </c>
      <c r="C3858" s="141" t="s">
        <v>4112</v>
      </c>
      <c r="D3858" s="140" t="s">
        <v>79</v>
      </c>
      <c r="E3858" s="136">
        <v>11.19</v>
      </c>
    </row>
    <row r="3859" spans="1:5" ht="42.75">
      <c r="A3859" s="143">
        <v>105144</v>
      </c>
      <c r="B3859" s="139" t="s">
        <v>69</v>
      </c>
      <c r="C3859" s="141" t="s">
        <v>4113</v>
      </c>
      <c r="D3859" s="140" t="s">
        <v>79</v>
      </c>
      <c r="E3859" s="136">
        <v>23.51</v>
      </c>
    </row>
    <row r="3860" spans="1:5" ht="42.75">
      <c r="A3860" s="143">
        <v>105145</v>
      </c>
      <c r="B3860" s="139" t="s">
        <v>69</v>
      </c>
      <c r="C3860" s="141" t="s">
        <v>4114</v>
      </c>
      <c r="D3860" s="140" t="s">
        <v>79</v>
      </c>
      <c r="E3860" s="136">
        <v>12.93</v>
      </c>
    </row>
    <row r="3861" spans="1:5" ht="42.75">
      <c r="A3861" s="143">
        <v>105153</v>
      </c>
      <c r="B3861" s="139" t="s">
        <v>69</v>
      </c>
      <c r="C3861" s="141" t="s">
        <v>4115</v>
      </c>
      <c r="D3861" s="140" t="s">
        <v>79</v>
      </c>
      <c r="E3861" s="136">
        <v>51.22</v>
      </c>
    </row>
    <row r="3862" spans="1:5" ht="42.75">
      <c r="A3862" s="143">
        <v>89358</v>
      </c>
      <c r="B3862" s="139" t="s">
        <v>69</v>
      </c>
      <c r="C3862" s="141" t="s">
        <v>4116</v>
      </c>
      <c r="D3862" s="140" t="s">
        <v>79</v>
      </c>
      <c r="E3862" s="136">
        <v>10.199999999999999</v>
      </c>
    </row>
    <row r="3863" spans="1:5" ht="42.75">
      <c r="A3863" s="143">
        <v>89359</v>
      </c>
      <c r="B3863" s="139" t="s">
        <v>69</v>
      </c>
      <c r="C3863" s="141" t="s">
        <v>4117</v>
      </c>
      <c r="D3863" s="140" t="s">
        <v>79</v>
      </c>
      <c r="E3863" s="136">
        <v>10.76</v>
      </c>
    </row>
    <row r="3864" spans="1:5" ht="42.75">
      <c r="A3864" s="143">
        <v>89360</v>
      </c>
      <c r="B3864" s="139" t="s">
        <v>69</v>
      </c>
      <c r="C3864" s="141" t="s">
        <v>4118</v>
      </c>
      <c r="D3864" s="140" t="s">
        <v>79</v>
      </c>
      <c r="E3864" s="136">
        <v>11.78</v>
      </c>
    </row>
    <row r="3865" spans="1:5" ht="42.75">
      <c r="A3865" s="143">
        <v>89361</v>
      </c>
      <c r="B3865" s="139" t="s">
        <v>69</v>
      </c>
      <c r="C3865" s="141" t="s">
        <v>4119</v>
      </c>
      <c r="D3865" s="140" t="s">
        <v>79</v>
      </c>
      <c r="E3865" s="136">
        <v>11.86</v>
      </c>
    </row>
    <row r="3866" spans="1:5" ht="42.75">
      <c r="A3866" s="143">
        <v>89362</v>
      </c>
      <c r="B3866" s="139" t="s">
        <v>69</v>
      </c>
      <c r="C3866" s="141" t="s">
        <v>4120</v>
      </c>
      <c r="D3866" s="140" t="s">
        <v>79</v>
      </c>
      <c r="E3866" s="136">
        <v>12.07</v>
      </c>
    </row>
    <row r="3867" spans="1:5" ht="42.75">
      <c r="A3867" s="143">
        <v>89363</v>
      </c>
      <c r="B3867" s="139" t="s">
        <v>69</v>
      </c>
      <c r="C3867" s="141" t="s">
        <v>4121</v>
      </c>
      <c r="D3867" s="140" t="s">
        <v>79</v>
      </c>
      <c r="E3867" s="136">
        <v>12.87</v>
      </c>
    </row>
    <row r="3868" spans="1:5" ht="42.75">
      <c r="A3868" s="143">
        <v>89364</v>
      </c>
      <c r="B3868" s="139" t="s">
        <v>69</v>
      </c>
      <c r="C3868" s="141" t="s">
        <v>4122</v>
      </c>
      <c r="D3868" s="140" t="s">
        <v>79</v>
      </c>
      <c r="E3868" s="136">
        <v>14.42</v>
      </c>
    </row>
    <row r="3869" spans="1:5" ht="42.75">
      <c r="A3869" s="143">
        <v>89365</v>
      </c>
      <c r="B3869" s="139" t="s">
        <v>69</v>
      </c>
      <c r="C3869" s="141" t="s">
        <v>4123</v>
      </c>
      <c r="D3869" s="140" t="s">
        <v>79</v>
      </c>
      <c r="E3869" s="136">
        <v>13.87</v>
      </c>
    </row>
    <row r="3870" spans="1:5" ht="57">
      <c r="A3870" s="143">
        <v>89366</v>
      </c>
      <c r="B3870" s="139" t="s">
        <v>69</v>
      </c>
      <c r="C3870" s="141" t="s">
        <v>4124</v>
      </c>
      <c r="D3870" s="140" t="s">
        <v>79</v>
      </c>
      <c r="E3870" s="136">
        <v>18.87</v>
      </c>
    </row>
    <row r="3871" spans="1:5" ht="42.75">
      <c r="A3871" s="143">
        <v>89367</v>
      </c>
      <c r="B3871" s="139" t="s">
        <v>69</v>
      </c>
      <c r="C3871" s="141" t="s">
        <v>4125</v>
      </c>
      <c r="D3871" s="140" t="s">
        <v>79</v>
      </c>
      <c r="E3871" s="136">
        <v>16.22</v>
      </c>
    </row>
    <row r="3872" spans="1:5" ht="42.75">
      <c r="A3872" s="143">
        <v>89368</v>
      </c>
      <c r="B3872" s="139" t="s">
        <v>69</v>
      </c>
      <c r="C3872" s="141" t="s">
        <v>4126</v>
      </c>
      <c r="D3872" s="140" t="s">
        <v>79</v>
      </c>
      <c r="E3872" s="136">
        <v>18.010000000000002</v>
      </c>
    </row>
    <row r="3873" spans="1:5" ht="42.75">
      <c r="A3873" s="143">
        <v>89369</v>
      </c>
      <c r="B3873" s="139" t="s">
        <v>69</v>
      </c>
      <c r="C3873" s="141" t="s">
        <v>4127</v>
      </c>
      <c r="D3873" s="140" t="s">
        <v>79</v>
      </c>
      <c r="E3873" s="136">
        <v>20.420000000000002</v>
      </c>
    </row>
    <row r="3874" spans="1:5" ht="42.75">
      <c r="A3874" s="143">
        <v>89370</v>
      </c>
      <c r="B3874" s="139" t="s">
        <v>69</v>
      </c>
      <c r="C3874" s="141" t="s">
        <v>4128</v>
      </c>
      <c r="D3874" s="140" t="s">
        <v>79</v>
      </c>
      <c r="E3874" s="136">
        <v>18.350000000000001</v>
      </c>
    </row>
    <row r="3875" spans="1:5" ht="42.75">
      <c r="A3875" s="143">
        <v>89371</v>
      </c>
      <c r="B3875" s="139" t="s">
        <v>69</v>
      </c>
      <c r="C3875" s="141" t="s">
        <v>4129</v>
      </c>
      <c r="D3875" s="140" t="s">
        <v>79</v>
      </c>
      <c r="E3875" s="136">
        <v>7.48</v>
      </c>
    </row>
    <row r="3876" spans="1:5" ht="42.75">
      <c r="A3876" s="143">
        <v>89372</v>
      </c>
      <c r="B3876" s="139" t="s">
        <v>69</v>
      </c>
      <c r="C3876" s="141" t="s">
        <v>4130</v>
      </c>
      <c r="D3876" s="140" t="s">
        <v>79</v>
      </c>
      <c r="E3876" s="136">
        <v>17.73</v>
      </c>
    </row>
    <row r="3877" spans="1:5" ht="42.75">
      <c r="A3877" s="143">
        <v>89373</v>
      </c>
      <c r="B3877" s="139" t="s">
        <v>69</v>
      </c>
      <c r="C3877" s="141" t="s">
        <v>4131</v>
      </c>
      <c r="D3877" s="140" t="s">
        <v>79</v>
      </c>
      <c r="E3877" s="136">
        <v>8.7799999999999994</v>
      </c>
    </row>
    <row r="3878" spans="1:5" ht="57">
      <c r="A3878" s="143">
        <v>89374</v>
      </c>
      <c r="B3878" s="139" t="s">
        <v>69</v>
      </c>
      <c r="C3878" s="141" t="s">
        <v>4132</v>
      </c>
      <c r="D3878" s="140" t="s">
        <v>79</v>
      </c>
      <c r="E3878" s="136">
        <v>11.6</v>
      </c>
    </row>
    <row r="3879" spans="1:5" ht="42.75">
      <c r="A3879" s="143">
        <v>89375</v>
      </c>
      <c r="B3879" s="139" t="s">
        <v>69</v>
      </c>
      <c r="C3879" s="141" t="s">
        <v>4133</v>
      </c>
      <c r="D3879" s="140" t="s">
        <v>79</v>
      </c>
      <c r="E3879" s="136">
        <v>13.59</v>
      </c>
    </row>
    <row r="3880" spans="1:5" ht="57">
      <c r="A3880" s="143">
        <v>89376</v>
      </c>
      <c r="B3880" s="139" t="s">
        <v>69</v>
      </c>
      <c r="C3880" s="141" t="s">
        <v>4134</v>
      </c>
      <c r="D3880" s="140" t="s">
        <v>79</v>
      </c>
      <c r="E3880" s="136">
        <v>7.07</v>
      </c>
    </row>
    <row r="3881" spans="1:5" ht="42.75">
      <c r="A3881" s="143">
        <v>89377</v>
      </c>
      <c r="B3881" s="139" t="s">
        <v>69</v>
      </c>
      <c r="C3881" s="141" t="s">
        <v>4135</v>
      </c>
      <c r="D3881" s="140" t="s">
        <v>79</v>
      </c>
      <c r="E3881" s="136">
        <v>11.81</v>
      </c>
    </row>
    <row r="3882" spans="1:5" ht="42.75">
      <c r="A3882" s="143">
        <v>89378</v>
      </c>
      <c r="B3882" s="139" t="s">
        <v>69</v>
      </c>
      <c r="C3882" s="141" t="s">
        <v>4136</v>
      </c>
      <c r="D3882" s="140" t="s">
        <v>79</v>
      </c>
      <c r="E3882" s="136">
        <v>8.8000000000000007</v>
      </c>
    </row>
    <row r="3883" spans="1:5" ht="42.75">
      <c r="A3883" s="143">
        <v>89379</v>
      </c>
      <c r="B3883" s="139" t="s">
        <v>69</v>
      </c>
      <c r="C3883" s="141" t="s">
        <v>4137</v>
      </c>
      <c r="D3883" s="140" t="s">
        <v>79</v>
      </c>
      <c r="E3883" s="136">
        <v>20.82</v>
      </c>
    </row>
    <row r="3884" spans="1:5" ht="42.75">
      <c r="A3884" s="143">
        <v>89380</v>
      </c>
      <c r="B3884" s="139" t="s">
        <v>69</v>
      </c>
      <c r="C3884" s="141" t="s">
        <v>4138</v>
      </c>
      <c r="D3884" s="140" t="s">
        <v>79</v>
      </c>
      <c r="E3884" s="136">
        <v>12.05</v>
      </c>
    </row>
    <row r="3885" spans="1:5" ht="57">
      <c r="A3885" s="143">
        <v>89381</v>
      </c>
      <c r="B3885" s="139" t="s">
        <v>69</v>
      </c>
      <c r="C3885" s="141" t="s">
        <v>4139</v>
      </c>
      <c r="D3885" s="140" t="s">
        <v>79</v>
      </c>
      <c r="E3885" s="136">
        <v>14.17</v>
      </c>
    </row>
    <row r="3886" spans="1:5" ht="42.75">
      <c r="A3886" s="143">
        <v>89382</v>
      </c>
      <c r="B3886" s="139" t="s">
        <v>69</v>
      </c>
      <c r="C3886" s="141" t="s">
        <v>4140</v>
      </c>
      <c r="D3886" s="140" t="s">
        <v>79</v>
      </c>
      <c r="E3886" s="136">
        <v>16.28</v>
      </c>
    </row>
    <row r="3887" spans="1:5" ht="57">
      <c r="A3887" s="143">
        <v>89383</v>
      </c>
      <c r="B3887" s="139" t="s">
        <v>69</v>
      </c>
      <c r="C3887" s="141" t="s">
        <v>4141</v>
      </c>
      <c r="D3887" s="140" t="s">
        <v>79</v>
      </c>
      <c r="E3887" s="136">
        <v>8.25</v>
      </c>
    </row>
    <row r="3888" spans="1:5" ht="42.75">
      <c r="A3888" s="143">
        <v>89384</v>
      </c>
      <c r="B3888" s="139" t="s">
        <v>69</v>
      </c>
      <c r="C3888" s="141" t="s">
        <v>4142</v>
      </c>
      <c r="D3888" s="140" t="s">
        <v>79</v>
      </c>
      <c r="E3888" s="136">
        <v>14.92</v>
      </c>
    </row>
    <row r="3889" spans="1:5" ht="57">
      <c r="A3889" s="143">
        <v>89385</v>
      </c>
      <c r="B3889" s="139" t="s">
        <v>69</v>
      </c>
      <c r="C3889" s="141" t="s">
        <v>4143</v>
      </c>
      <c r="D3889" s="140" t="s">
        <v>79</v>
      </c>
      <c r="E3889" s="136">
        <v>8.9</v>
      </c>
    </row>
    <row r="3890" spans="1:5" ht="42.75">
      <c r="A3890" s="143">
        <v>89386</v>
      </c>
      <c r="B3890" s="139" t="s">
        <v>69</v>
      </c>
      <c r="C3890" s="141" t="s">
        <v>4144</v>
      </c>
      <c r="D3890" s="140" t="s">
        <v>79</v>
      </c>
      <c r="E3890" s="136">
        <v>11.75</v>
      </c>
    </row>
    <row r="3891" spans="1:5" ht="42.75">
      <c r="A3891" s="143">
        <v>89387</v>
      </c>
      <c r="B3891" s="139" t="s">
        <v>69</v>
      </c>
      <c r="C3891" s="141" t="s">
        <v>4145</v>
      </c>
      <c r="D3891" s="140" t="s">
        <v>79</v>
      </c>
      <c r="E3891" s="136">
        <v>32.51</v>
      </c>
    </row>
    <row r="3892" spans="1:5" ht="57">
      <c r="A3892" s="143">
        <v>89389</v>
      </c>
      <c r="B3892" s="139" t="s">
        <v>69</v>
      </c>
      <c r="C3892" s="141" t="s">
        <v>4146</v>
      </c>
      <c r="D3892" s="140" t="s">
        <v>79</v>
      </c>
      <c r="E3892" s="136">
        <v>13.51</v>
      </c>
    </row>
    <row r="3893" spans="1:5" ht="42.75">
      <c r="A3893" s="143">
        <v>89390</v>
      </c>
      <c r="B3893" s="139" t="s">
        <v>69</v>
      </c>
      <c r="C3893" s="141" t="s">
        <v>4147</v>
      </c>
      <c r="D3893" s="140" t="s">
        <v>79</v>
      </c>
      <c r="E3893" s="136">
        <v>23.7</v>
      </c>
    </row>
    <row r="3894" spans="1:5" ht="57">
      <c r="A3894" s="143">
        <v>89391</v>
      </c>
      <c r="B3894" s="139" t="s">
        <v>69</v>
      </c>
      <c r="C3894" s="141" t="s">
        <v>4148</v>
      </c>
      <c r="D3894" s="140" t="s">
        <v>79</v>
      </c>
      <c r="E3894" s="136">
        <v>10.68</v>
      </c>
    </row>
    <row r="3895" spans="1:5" ht="42.75">
      <c r="A3895" s="143">
        <v>89392</v>
      </c>
      <c r="B3895" s="139" t="s">
        <v>69</v>
      </c>
      <c r="C3895" s="141" t="s">
        <v>4149</v>
      </c>
      <c r="D3895" s="140" t="s">
        <v>79</v>
      </c>
      <c r="E3895" s="136">
        <v>26.87</v>
      </c>
    </row>
    <row r="3896" spans="1:5" ht="42.75">
      <c r="A3896" s="143">
        <v>89393</v>
      </c>
      <c r="B3896" s="139" t="s">
        <v>69</v>
      </c>
      <c r="C3896" s="141" t="s">
        <v>4150</v>
      </c>
      <c r="D3896" s="140" t="s">
        <v>79</v>
      </c>
      <c r="E3896" s="136">
        <v>14.04</v>
      </c>
    </row>
    <row r="3897" spans="1:5" ht="57">
      <c r="A3897" s="143">
        <v>89394</v>
      </c>
      <c r="B3897" s="139" t="s">
        <v>69</v>
      </c>
      <c r="C3897" s="141" t="s">
        <v>4151</v>
      </c>
      <c r="D3897" s="140" t="s">
        <v>79</v>
      </c>
      <c r="E3897" s="136">
        <v>21.56</v>
      </c>
    </row>
    <row r="3898" spans="1:5" ht="42.75">
      <c r="A3898" s="143">
        <v>89395</v>
      </c>
      <c r="B3898" s="139" t="s">
        <v>69</v>
      </c>
      <c r="C3898" s="141" t="s">
        <v>4152</v>
      </c>
      <c r="D3898" s="140" t="s">
        <v>79</v>
      </c>
      <c r="E3898" s="136">
        <v>16.559999999999999</v>
      </c>
    </row>
    <row r="3899" spans="1:5" ht="57">
      <c r="A3899" s="143">
        <v>89396</v>
      </c>
      <c r="B3899" s="139" t="s">
        <v>69</v>
      </c>
      <c r="C3899" s="141" t="s">
        <v>4153</v>
      </c>
      <c r="D3899" s="140" t="s">
        <v>79</v>
      </c>
      <c r="E3899" s="136">
        <v>23.62</v>
      </c>
    </row>
    <row r="3900" spans="1:5" ht="42.75">
      <c r="A3900" s="143">
        <v>89397</v>
      </c>
      <c r="B3900" s="139" t="s">
        <v>69</v>
      </c>
      <c r="C3900" s="141" t="s">
        <v>4154</v>
      </c>
      <c r="D3900" s="140" t="s">
        <v>79</v>
      </c>
      <c r="E3900" s="136">
        <v>18.12</v>
      </c>
    </row>
    <row r="3901" spans="1:5" ht="42.75">
      <c r="A3901" s="143">
        <v>89398</v>
      </c>
      <c r="B3901" s="139" t="s">
        <v>69</v>
      </c>
      <c r="C3901" s="141" t="s">
        <v>4155</v>
      </c>
      <c r="D3901" s="140" t="s">
        <v>79</v>
      </c>
      <c r="E3901" s="136">
        <v>22.45</v>
      </c>
    </row>
    <row r="3902" spans="1:5" ht="57">
      <c r="A3902" s="143">
        <v>89399</v>
      </c>
      <c r="B3902" s="139" t="s">
        <v>69</v>
      </c>
      <c r="C3902" s="141" t="s">
        <v>4156</v>
      </c>
      <c r="D3902" s="140" t="s">
        <v>79</v>
      </c>
      <c r="E3902" s="136">
        <v>28.46</v>
      </c>
    </row>
    <row r="3903" spans="1:5" ht="42.75">
      <c r="A3903" s="143">
        <v>89400</v>
      </c>
      <c r="B3903" s="139" t="s">
        <v>69</v>
      </c>
      <c r="C3903" s="141" t="s">
        <v>4157</v>
      </c>
      <c r="D3903" s="140" t="s">
        <v>79</v>
      </c>
      <c r="E3903" s="136">
        <v>23.89</v>
      </c>
    </row>
    <row r="3904" spans="1:5" ht="42.75">
      <c r="A3904" s="143">
        <v>89404</v>
      </c>
      <c r="B3904" s="139" t="s">
        <v>69</v>
      </c>
      <c r="C3904" s="141" t="s">
        <v>4158</v>
      </c>
      <c r="D3904" s="140" t="s">
        <v>79</v>
      </c>
      <c r="E3904" s="136">
        <v>9.2799999999999994</v>
      </c>
    </row>
    <row r="3905" spans="1:5" ht="42.75">
      <c r="A3905" s="143">
        <v>89405</v>
      </c>
      <c r="B3905" s="139" t="s">
        <v>69</v>
      </c>
      <c r="C3905" s="141" t="s">
        <v>4159</v>
      </c>
      <c r="D3905" s="140" t="s">
        <v>79</v>
      </c>
      <c r="E3905" s="136">
        <v>9.84</v>
      </c>
    </row>
    <row r="3906" spans="1:5" ht="42.75">
      <c r="A3906" s="143">
        <v>89406</v>
      </c>
      <c r="B3906" s="139" t="s">
        <v>69</v>
      </c>
      <c r="C3906" s="141" t="s">
        <v>4160</v>
      </c>
      <c r="D3906" s="140" t="s">
        <v>79</v>
      </c>
      <c r="E3906" s="136">
        <v>10.86</v>
      </c>
    </row>
    <row r="3907" spans="1:5" ht="42.75">
      <c r="A3907" s="143">
        <v>89407</v>
      </c>
      <c r="B3907" s="139" t="s">
        <v>69</v>
      </c>
      <c r="C3907" s="141" t="s">
        <v>4161</v>
      </c>
      <c r="D3907" s="140" t="s">
        <v>79</v>
      </c>
      <c r="E3907" s="136">
        <v>10.94</v>
      </c>
    </row>
    <row r="3908" spans="1:5" ht="42.75">
      <c r="A3908" s="143">
        <v>89408</v>
      </c>
      <c r="B3908" s="139" t="s">
        <v>69</v>
      </c>
      <c r="C3908" s="141" t="s">
        <v>4162</v>
      </c>
      <c r="D3908" s="140" t="s">
        <v>79</v>
      </c>
      <c r="E3908" s="136">
        <v>11</v>
      </c>
    </row>
    <row r="3909" spans="1:5" ht="42.75">
      <c r="A3909" s="143">
        <v>89409</v>
      </c>
      <c r="B3909" s="139" t="s">
        <v>69</v>
      </c>
      <c r="C3909" s="141" t="s">
        <v>4163</v>
      </c>
      <c r="D3909" s="140" t="s">
        <v>79</v>
      </c>
      <c r="E3909" s="136">
        <v>11.8</v>
      </c>
    </row>
    <row r="3910" spans="1:5" ht="42.75">
      <c r="A3910" s="143">
        <v>89410</v>
      </c>
      <c r="B3910" s="139" t="s">
        <v>69</v>
      </c>
      <c r="C3910" s="141" t="s">
        <v>4164</v>
      </c>
      <c r="D3910" s="140" t="s">
        <v>79</v>
      </c>
      <c r="E3910" s="136">
        <v>13.35</v>
      </c>
    </row>
    <row r="3911" spans="1:5" ht="42.75">
      <c r="A3911" s="143">
        <v>89411</v>
      </c>
      <c r="B3911" s="139" t="s">
        <v>69</v>
      </c>
      <c r="C3911" s="141" t="s">
        <v>4165</v>
      </c>
      <c r="D3911" s="140" t="s">
        <v>79</v>
      </c>
      <c r="E3911" s="136">
        <v>12.8</v>
      </c>
    </row>
    <row r="3912" spans="1:5" ht="42.75">
      <c r="A3912" s="143">
        <v>89412</v>
      </c>
      <c r="B3912" s="139" t="s">
        <v>69</v>
      </c>
      <c r="C3912" s="141" t="s">
        <v>4166</v>
      </c>
      <c r="D3912" s="140" t="s">
        <v>79</v>
      </c>
      <c r="E3912" s="136">
        <v>11.98</v>
      </c>
    </row>
    <row r="3913" spans="1:5" ht="42.75">
      <c r="A3913" s="143">
        <v>89413</v>
      </c>
      <c r="B3913" s="139" t="s">
        <v>69</v>
      </c>
      <c r="C3913" s="141" t="s">
        <v>4167</v>
      </c>
      <c r="D3913" s="140" t="s">
        <v>79</v>
      </c>
      <c r="E3913" s="136">
        <v>14.94</v>
      </c>
    </row>
    <row r="3914" spans="1:5" ht="42.75">
      <c r="A3914" s="143">
        <v>89414</v>
      </c>
      <c r="B3914" s="139" t="s">
        <v>69</v>
      </c>
      <c r="C3914" s="141" t="s">
        <v>4168</v>
      </c>
      <c r="D3914" s="140" t="s">
        <v>79</v>
      </c>
      <c r="E3914" s="136">
        <v>16.73</v>
      </c>
    </row>
    <row r="3915" spans="1:5" ht="42.75">
      <c r="A3915" s="143">
        <v>89415</v>
      </c>
      <c r="B3915" s="139" t="s">
        <v>69</v>
      </c>
      <c r="C3915" s="141" t="s">
        <v>4169</v>
      </c>
      <c r="D3915" s="140" t="s">
        <v>79</v>
      </c>
      <c r="E3915" s="136">
        <v>19.14</v>
      </c>
    </row>
    <row r="3916" spans="1:5" ht="42.75">
      <c r="A3916" s="143">
        <v>89416</v>
      </c>
      <c r="B3916" s="139" t="s">
        <v>69</v>
      </c>
      <c r="C3916" s="141" t="s">
        <v>4170</v>
      </c>
      <c r="D3916" s="140" t="s">
        <v>79</v>
      </c>
      <c r="E3916" s="136">
        <v>17.07</v>
      </c>
    </row>
    <row r="3917" spans="1:5" ht="42.75">
      <c r="A3917" s="143">
        <v>89417</v>
      </c>
      <c r="B3917" s="139" t="s">
        <v>69</v>
      </c>
      <c r="C3917" s="141" t="s">
        <v>4171</v>
      </c>
      <c r="D3917" s="140" t="s">
        <v>79</v>
      </c>
      <c r="E3917" s="136">
        <v>6.86</v>
      </c>
    </row>
    <row r="3918" spans="1:5" ht="42.75">
      <c r="A3918" s="143">
        <v>89418</v>
      </c>
      <c r="B3918" s="139" t="s">
        <v>69</v>
      </c>
      <c r="C3918" s="141" t="s">
        <v>4172</v>
      </c>
      <c r="D3918" s="140" t="s">
        <v>79</v>
      </c>
      <c r="E3918" s="136">
        <v>17.11</v>
      </c>
    </row>
    <row r="3919" spans="1:5" ht="42.75">
      <c r="A3919" s="143">
        <v>89419</v>
      </c>
      <c r="B3919" s="139" t="s">
        <v>69</v>
      </c>
      <c r="C3919" s="141" t="s">
        <v>4173</v>
      </c>
      <c r="D3919" s="140" t="s">
        <v>79</v>
      </c>
      <c r="E3919" s="136">
        <v>8.11</v>
      </c>
    </row>
    <row r="3920" spans="1:5" ht="42.75">
      <c r="A3920" s="143">
        <v>89421</v>
      </c>
      <c r="B3920" s="139" t="s">
        <v>69</v>
      </c>
      <c r="C3920" s="141" t="s">
        <v>4174</v>
      </c>
      <c r="D3920" s="140" t="s">
        <v>79</v>
      </c>
      <c r="E3920" s="136">
        <v>12.97</v>
      </c>
    </row>
    <row r="3921" spans="1:5" ht="42.75">
      <c r="A3921" s="143">
        <v>89423</v>
      </c>
      <c r="B3921" s="139" t="s">
        <v>69</v>
      </c>
      <c r="C3921" s="141" t="s">
        <v>4175</v>
      </c>
      <c r="D3921" s="140" t="s">
        <v>79</v>
      </c>
      <c r="E3921" s="136">
        <v>11.19</v>
      </c>
    </row>
    <row r="3922" spans="1:5" ht="42.75">
      <c r="A3922" s="143">
        <v>89424</v>
      </c>
      <c r="B3922" s="139" t="s">
        <v>69</v>
      </c>
      <c r="C3922" s="141" t="s">
        <v>4176</v>
      </c>
      <c r="D3922" s="140" t="s">
        <v>79</v>
      </c>
      <c r="E3922" s="136">
        <v>8.07</v>
      </c>
    </row>
    <row r="3923" spans="1:5" ht="42.75">
      <c r="A3923" s="143">
        <v>89425</v>
      </c>
      <c r="B3923" s="139" t="s">
        <v>69</v>
      </c>
      <c r="C3923" s="141" t="s">
        <v>4177</v>
      </c>
      <c r="D3923" s="140" t="s">
        <v>79</v>
      </c>
      <c r="E3923" s="136">
        <v>20.09</v>
      </c>
    </row>
    <row r="3924" spans="1:5" ht="42.75">
      <c r="A3924" s="143">
        <v>89426</v>
      </c>
      <c r="B3924" s="139" t="s">
        <v>69</v>
      </c>
      <c r="C3924" s="141" t="s">
        <v>4178</v>
      </c>
      <c r="D3924" s="140" t="s">
        <v>79</v>
      </c>
      <c r="E3924" s="136">
        <v>11.26</v>
      </c>
    </row>
    <row r="3925" spans="1:5" ht="57">
      <c r="A3925" s="143">
        <v>89427</v>
      </c>
      <c r="B3925" s="139" t="s">
        <v>69</v>
      </c>
      <c r="C3925" s="141" t="s">
        <v>4179</v>
      </c>
      <c r="D3925" s="140" t="s">
        <v>79</v>
      </c>
      <c r="E3925" s="136">
        <v>13.5</v>
      </c>
    </row>
    <row r="3926" spans="1:5" ht="42.75">
      <c r="A3926" s="143">
        <v>89428</v>
      </c>
      <c r="B3926" s="139" t="s">
        <v>69</v>
      </c>
      <c r="C3926" s="141" t="s">
        <v>4180</v>
      </c>
      <c r="D3926" s="140" t="s">
        <v>79</v>
      </c>
      <c r="E3926" s="136">
        <v>15.55</v>
      </c>
    </row>
    <row r="3927" spans="1:5" ht="57">
      <c r="A3927" s="143">
        <v>89429</v>
      </c>
      <c r="B3927" s="139" t="s">
        <v>69</v>
      </c>
      <c r="C3927" s="141" t="s">
        <v>4181</v>
      </c>
      <c r="D3927" s="140" t="s">
        <v>79</v>
      </c>
      <c r="E3927" s="136">
        <v>7.58</v>
      </c>
    </row>
    <row r="3928" spans="1:5" ht="42.75">
      <c r="A3928" s="143">
        <v>89430</v>
      </c>
      <c r="B3928" s="139" t="s">
        <v>69</v>
      </c>
      <c r="C3928" s="141" t="s">
        <v>4182</v>
      </c>
      <c r="D3928" s="140" t="s">
        <v>79</v>
      </c>
      <c r="E3928" s="136">
        <v>14.19</v>
      </c>
    </row>
    <row r="3929" spans="1:5" ht="42.75">
      <c r="A3929" s="143">
        <v>89431</v>
      </c>
      <c r="B3929" s="139" t="s">
        <v>69</v>
      </c>
      <c r="C3929" s="141" t="s">
        <v>4183</v>
      </c>
      <c r="D3929" s="140" t="s">
        <v>79</v>
      </c>
      <c r="E3929" s="136">
        <v>10.9</v>
      </c>
    </row>
    <row r="3930" spans="1:5" ht="42.75">
      <c r="A3930" s="143">
        <v>89432</v>
      </c>
      <c r="B3930" s="139" t="s">
        <v>69</v>
      </c>
      <c r="C3930" s="141" t="s">
        <v>4184</v>
      </c>
      <c r="D3930" s="140" t="s">
        <v>79</v>
      </c>
      <c r="E3930" s="136">
        <v>31.66</v>
      </c>
    </row>
    <row r="3931" spans="1:5" ht="42.75">
      <c r="A3931" s="143">
        <v>89433</v>
      </c>
      <c r="B3931" s="139" t="s">
        <v>69</v>
      </c>
      <c r="C3931" s="141" t="s">
        <v>4185</v>
      </c>
      <c r="D3931" s="140" t="s">
        <v>79</v>
      </c>
      <c r="E3931" s="136">
        <v>15.21</v>
      </c>
    </row>
    <row r="3932" spans="1:5" ht="57">
      <c r="A3932" s="143">
        <v>89434</v>
      </c>
      <c r="B3932" s="139" t="s">
        <v>69</v>
      </c>
      <c r="C3932" s="141" t="s">
        <v>4186</v>
      </c>
      <c r="D3932" s="140" t="s">
        <v>79</v>
      </c>
      <c r="E3932" s="136">
        <v>12.72</v>
      </c>
    </row>
    <row r="3933" spans="1:5" ht="42.75">
      <c r="A3933" s="143">
        <v>89435</v>
      </c>
      <c r="B3933" s="139" t="s">
        <v>69</v>
      </c>
      <c r="C3933" s="141" t="s">
        <v>4187</v>
      </c>
      <c r="D3933" s="140" t="s">
        <v>79</v>
      </c>
      <c r="E3933" s="136">
        <v>22.85</v>
      </c>
    </row>
    <row r="3934" spans="1:5" ht="57">
      <c r="A3934" s="143">
        <v>89436</v>
      </c>
      <c r="B3934" s="139" t="s">
        <v>69</v>
      </c>
      <c r="C3934" s="141" t="s">
        <v>4188</v>
      </c>
      <c r="D3934" s="140" t="s">
        <v>79</v>
      </c>
      <c r="E3934" s="136">
        <v>9.89</v>
      </c>
    </row>
    <row r="3935" spans="1:5" ht="42.75">
      <c r="A3935" s="143">
        <v>89437</v>
      </c>
      <c r="B3935" s="139" t="s">
        <v>69</v>
      </c>
      <c r="C3935" s="141" t="s">
        <v>4189</v>
      </c>
      <c r="D3935" s="140" t="s">
        <v>79</v>
      </c>
      <c r="E3935" s="136">
        <v>26.02</v>
      </c>
    </row>
    <row r="3936" spans="1:5" ht="42.75">
      <c r="A3936" s="143">
        <v>89438</v>
      </c>
      <c r="B3936" s="139" t="s">
        <v>69</v>
      </c>
      <c r="C3936" s="141" t="s">
        <v>4190</v>
      </c>
      <c r="D3936" s="140" t="s">
        <v>79</v>
      </c>
      <c r="E3936" s="136">
        <v>12.8</v>
      </c>
    </row>
    <row r="3937" spans="1:5" ht="57">
      <c r="A3937" s="143">
        <v>89439</v>
      </c>
      <c r="B3937" s="139" t="s">
        <v>69</v>
      </c>
      <c r="C3937" s="141" t="s">
        <v>4191</v>
      </c>
      <c r="D3937" s="140" t="s">
        <v>79</v>
      </c>
      <c r="E3937" s="136">
        <v>14.33</v>
      </c>
    </row>
    <row r="3938" spans="1:5" ht="42.75">
      <c r="A3938" s="143">
        <v>89440</v>
      </c>
      <c r="B3938" s="139" t="s">
        <v>69</v>
      </c>
      <c r="C3938" s="141" t="s">
        <v>4192</v>
      </c>
      <c r="D3938" s="140" t="s">
        <v>79</v>
      </c>
      <c r="E3938" s="136">
        <v>15.12</v>
      </c>
    </row>
    <row r="3939" spans="1:5" ht="42.75">
      <c r="A3939" s="143">
        <v>89442</v>
      </c>
      <c r="B3939" s="139" t="s">
        <v>69</v>
      </c>
      <c r="C3939" s="141" t="s">
        <v>4193</v>
      </c>
      <c r="D3939" s="140" t="s">
        <v>79</v>
      </c>
      <c r="E3939" s="136">
        <v>16.79</v>
      </c>
    </row>
    <row r="3940" spans="1:5" ht="42.75">
      <c r="A3940" s="143">
        <v>89443</v>
      </c>
      <c r="B3940" s="139" t="s">
        <v>69</v>
      </c>
      <c r="C3940" s="141" t="s">
        <v>4194</v>
      </c>
      <c r="D3940" s="140" t="s">
        <v>79</v>
      </c>
      <c r="E3940" s="136">
        <v>20.75</v>
      </c>
    </row>
    <row r="3941" spans="1:5" ht="57">
      <c r="A3941" s="143">
        <v>89444</v>
      </c>
      <c r="B3941" s="139" t="s">
        <v>69</v>
      </c>
      <c r="C3941" s="141" t="s">
        <v>4195</v>
      </c>
      <c r="D3941" s="140" t="s">
        <v>79</v>
      </c>
      <c r="E3941" s="136">
        <v>27.63</v>
      </c>
    </row>
    <row r="3942" spans="1:5" ht="42.75">
      <c r="A3942" s="143">
        <v>89445</v>
      </c>
      <c r="B3942" s="139" t="s">
        <v>69</v>
      </c>
      <c r="C3942" s="141" t="s">
        <v>4196</v>
      </c>
      <c r="D3942" s="140" t="s">
        <v>79</v>
      </c>
      <c r="E3942" s="136">
        <v>22.32</v>
      </c>
    </row>
    <row r="3943" spans="1:5" ht="42.75">
      <c r="A3943" s="143">
        <v>89481</v>
      </c>
      <c r="B3943" s="139" t="s">
        <v>69</v>
      </c>
      <c r="C3943" s="141" t="s">
        <v>4197</v>
      </c>
      <c r="D3943" s="140" t="s">
        <v>79</v>
      </c>
      <c r="E3943" s="136">
        <v>6.6</v>
      </c>
    </row>
    <row r="3944" spans="1:5" ht="42.75">
      <c r="A3944" s="143">
        <v>89485</v>
      </c>
      <c r="B3944" s="139" t="s">
        <v>69</v>
      </c>
      <c r="C3944" s="141" t="s">
        <v>4198</v>
      </c>
      <c r="D3944" s="140" t="s">
        <v>79</v>
      </c>
      <c r="E3944" s="136">
        <v>7.4</v>
      </c>
    </row>
    <row r="3945" spans="1:5" ht="42.75">
      <c r="A3945" s="143">
        <v>89489</v>
      </c>
      <c r="B3945" s="139" t="s">
        <v>69</v>
      </c>
      <c r="C3945" s="141" t="s">
        <v>4199</v>
      </c>
      <c r="D3945" s="140" t="s">
        <v>79</v>
      </c>
      <c r="E3945" s="136">
        <v>8.9499999999999993</v>
      </c>
    </row>
    <row r="3946" spans="1:5" ht="42.75">
      <c r="A3946" s="143">
        <v>89490</v>
      </c>
      <c r="B3946" s="139" t="s">
        <v>69</v>
      </c>
      <c r="C3946" s="141" t="s">
        <v>4200</v>
      </c>
      <c r="D3946" s="140" t="s">
        <v>79</v>
      </c>
      <c r="E3946" s="136">
        <v>8.4</v>
      </c>
    </row>
    <row r="3947" spans="1:5" ht="42.75">
      <c r="A3947" s="143">
        <v>89492</v>
      </c>
      <c r="B3947" s="139" t="s">
        <v>69</v>
      </c>
      <c r="C3947" s="141" t="s">
        <v>4201</v>
      </c>
      <c r="D3947" s="140" t="s">
        <v>79</v>
      </c>
      <c r="E3947" s="136">
        <v>9.82</v>
      </c>
    </row>
    <row r="3948" spans="1:5" ht="42.75">
      <c r="A3948" s="143">
        <v>89493</v>
      </c>
      <c r="B3948" s="139" t="s">
        <v>69</v>
      </c>
      <c r="C3948" s="141" t="s">
        <v>4202</v>
      </c>
      <c r="D3948" s="140" t="s">
        <v>79</v>
      </c>
      <c r="E3948" s="136">
        <v>11.61</v>
      </c>
    </row>
    <row r="3949" spans="1:5" ht="42.75">
      <c r="A3949" s="143">
        <v>89494</v>
      </c>
      <c r="B3949" s="139" t="s">
        <v>69</v>
      </c>
      <c r="C3949" s="141" t="s">
        <v>4203</v>
      </c>
      <c r="D3949" s="140" t="s">
        <v>79</v>
      </c>
      <c r="E3949" s="136">
        <v>14.02</v>
      </c>
    </row>
    <row r="3950" spans="1:5" ht="42.75">
      <c r="A3950" s="143">
        <v>89496</v>
      </c>
      <c r="B3950" s="139" t="s">
        <v>69</v>
      </c>
      <c r="C3950" s="141" t="s">
        <v>4204</v>
      </c>
      <c r="D3950" s="140" t="s">
        <v>79</v>
      </c>
      <c r="E3950" s="136">
        <v>11.95</v>
      </c>
    </row>
    <row r="3951" spans="1:5" ht="42.75">
      <c r="A3951" s="143">
        <v>89497</v>
      </c>
      <c r="B3951" s="139" t="s">
        <v>69</v>
      </c>
      <c r="C3951" s="141" t="s">
        <v>4205</v>
      </c>
      <c r="D3951" s="140" t="s">
        <v>79</v>
      </c>
      <c r="E3951" s="136">
        <v>15.1</v>
      </c>
    </row>
    <row r="3952" spans="1:5" ht="42.75">
      <c r="A3952" s="143">
        <v>89498</v>
      </c>
      <c r="B3952" s="139" t="s">
        <v>69</v>
      </c>
      <c r="C3952" s="141" t="s">
        <v>4206</v>
      </c>
      <c r="D3952" s="140" t="s">
        <v>79</v>
      </c>
      <c r="E3952" s="136">
        <v>15.16</v>
      </c>
    </row>
    <row r="3953" spans="1:5" ht="42.75">
      <c r="A3953" s="143">
        <v>89499</v>
      </c>
      <c r="B3953" s="139" t="s">
        <v>69</v>
      </c>
      <c r="C3953" s="141" t="s">
        <v>4207</v>
      </c>
      <c r="D3953" s="140" t="s">
        <v>79</v>
      </c>
      <c r="E3953" s="136">
        <v>21.48</v>
      </c>
    </row>
    <row r="3954" spans="1:5" ht="42.75">
      <c r="A3954" s="143">
        <v>89500</v>
      </c>
      <c r="B3954" s="139" t="s">
        <v>69</v>
      </c>
      <c r="C3954" s="141" t="s">
        <v>4208</v>
      </c>
      <c r="D3954" s="140" t="s">
        <v>79</v>
      </c>
      <c r="E3954" s="136">
        <v>14.6</v>
      </c>
    </row>
    <row r="3955" spans="1:5" ht="42.75">
      <c r="A3955" s="143">
        <v>89501</v>
      </c>
      <c r="B3955" s="139" t="s">
        <v>69</v>
      </c>
      <c r="C3955" s="141" t="s">
        <v>4209</v>
      </c>
      <c r="D3955" s="140" t="s">
        <v>79</v>
      </c>
      <c r="E3955" s="136">
        <v>16.64</v>
      </c>
    </row>
    <row r="3956" spans="1:5" ht="42.75">
      <c r="A3956" s="143">
        <v>89502</v>
      </c>
      <c r="B3956" s="139" t="s">
        <v>69</v>
      </c>
      <c r="C3956" s="141" t="s">
        <v>4210</v>
      </c>
      <c r="D3956" s="140" t="s">
        <v>79</v>
      </c>
      <c r="E3956" s="136">
        <v>19.23</v>
      </c>
    </row>
    <row r="3957" spans="1:5" ht="42.75">
      <c r="A3957" s="143">
        <v>89503</v>
      </c>
      <c r="B3957" s="139" t="s">
        <v>69</v>
      </c>
      <c r="C3957" s="141" t="s">
        <v>4211</v>
      </c>
      <c r="D3957" s="140" t="s">
        <v>79</v>
      </c>
      <c r="E3957" s="136">
        <v>25.03</v>
      </c>
    </row>
    <row r="3958" spans="1:5" ht="42.75">
      <c r="A3958" s="143">
        <v>89504</v>
      </c>
      <c r="B3958" s="139" t="s">
        <v>69</v>
      </c>
      <c r="C3958" s="141" t="s">
        <v>4212</v>
      </c>
      <c r="D3958" s="140" t="s">
        <v>79</v>
      </c>
      <c r="E3958" s="136">
        <v>21.1</v>
      </c>
    </row>
    <row r="3959" spans="1:5" ht="42.75">
      <c r="A3959" s="143">
        <v>89505</v>
      </c>
      <c r="B3959" s="139" t="s">
        <v>69</v>
      </c>
      <c r="C3959" s="141" t="s">
        <v>4213</v>
      </c>
      <c r="D3959" s="140" t="s">
        <v>79</v>
      </c>
      <c r="E3959" s="136">
        <v>44.16</v>
      </c>
    </row>
    <row r="3960" spans="1:5" ht="42.75">
      <c r="A3960" s="143">
        <v>89506</v>
      </c>
      <c r="B3960" s="139" t="s">
        <v>69</v>
      </c>
      <c r="C3960" s="141" t="s">
        <v>4214</v>
      </c>
      <c r="D3960" s="140" t="s">
        <v>79</v>
      </c>
      <c r="E3960" s="136">
        <v>42.34</v>
      </c>
    </row>
    <row r="3961" spans="1:5" ht="42.75">
      <c r="A3961" s="143">
        <v>89507</v>
      </c>
      <c r="B3961" s="139" t="s">
        <v>69</v>
      </c>
      <c r="C3961" s="141" t="s">
        <v>4215</v>
      </c>
      <c r="D3961" s="140" t="s">
        <v>79</v>
      </c>
      <c r="E3961" s="136">
        <v>49.53</v>
      </c>
    </row>
    <row r="3962" spans="1:5" ht="42.75">
      <c r="A3962" s="143">
        <v>89510</v>
      </c>
      <c r="B3962" s="139" t="s">
        <v>69</v>
      </c>
      <c r="C3962" s="141" t="s">
        <v>4216</v>
      </c>
      <c r="D3962" s="140" t="s">
        <v>79</v>
      </c>
      <c r="E3962" s="136">
        <v>29.59</v>
      </c>
    </row>
    <row r="3963" spans="1:5" ht="42.75">
      <c r="A3963" s="143">
        <v>89513</v>
      </c>
      <c r="B3963" s="139" t="s">
        <v>69</v>
      </c>
      <c r="C3963" s="141" t="s">
        <v>4217</v>
      </c>
      <c r="D3963" s="140" t="s">
        <v>79</v>
      </c>
      <c r="E3963" s="136">
        <v>107.23</v>
      </c>
    </row>
    <row r="3964" spans="1:5" ht="42.75">
      <c r="A3964" s="143">
        <v>89514</v>
      </c>
      <c r="B3964" s="139" t="s">
        <v>69</v>
      </c>
      <c r="C3964" s="141" t="s">
        <v>4218</v>
      </c>
      <c r="D3964" s="140" t="s">
        <v>79</v>
      </c>
      <c r="E3964" s="136">
        <v>9.3800000000000008</v>
      </c>
    </row>
    <row r="3965" spans="1:5" ht="42.75">
      <c r="A3965" s="143">
        <v>89515</v>
      </c>
      <c r="B3965" s="139" t="s">
        <v>69</v>
      </c>
      <c r="C3965" s="141" t="s">
        <v>4219</v>
      </c>
      <c r="D3965" s="140" t="s">
        <v>79</v>
      </c>
      <c r="E3965" s="136">
        <v>86.21</v>
      </c>
    </row>
    <row r="3966" spans="1:5" ht="42.75">
      <c r="A3966" s="143">
        <v>89516</v>
      </c>
      <c r="B3966" s="139" t="s">
        <v>69</v>
      </c>
      <c r="C3966" s="141" t="s">
        <v>4220</v>
      </c>
      <c r="D3966" s="140" t="s">
        <v>79</v>
      </c>
      <c r="E3966" s="136">
        <v>9.48</v>
      </c>
    </row>
    <row r="3967" spans="1:5" ht="42.75">
      <c r="A3967" s="143">
        <v>89517</v>
      </c>
      <c r="B3967" s="139" t="s">
        <v>69</v>
      </c>
      <c r="C3967" s="141" t="s">
        <v>4221</v>
      </c>
      <c r="D3967" s="140" t="s">
        <v>79</v>
      </c>
      <c r="E3967" s="136">
        <v>72.8</v>
      </c>
    </row>
    <row r="3968" spans="1:5" ht="42.75">
      <c r="A3968" s="143">
        <v>89518</v>
      </c>
      <c r="B3968" s="139" t="s">
        <v>69</v>
      </c>
      <c r="C3968" s="141" t="s">
        <v>4222</v>
      </c>
      <c r="D3968" s="140" t="s">
        <v>79</v>
      </c>
      <c r="E3968" s="136">
        <v>16.420000000000002</v>
      </c>
    </row>
    <row r="3969" spans="1:5" ht="42.75">
      <c r="A3969" s="143">
        <v>89519</v>
      </c>
      <c r="B3969" s="139" t="s">
        <v>69</v>
      </c>
      <c r="C3969" s="141" t="s">
        <v>4223</v>
      </c>
      <c r="D3969" s="140" t="s">
        <v>79</v>
      </c>
      <c r="E3969" s="136">
        <v>50.49</v>
      </c>
    </row>
    <row r="3970" spans="1:5" ht="42.75">
      <c r="A3970" s="143">
        <v>89520</v>
      </c>
      <c r="B3970" s="139" t="s">
        <v>69</v>
      </c>
      <c r="C3970" s="141" t="s">
        <v>4224</v>
      </c>
      <c r="D3970" s="140" t="s">
        <v>79</v>
      </c>
      <c r="E3970" s="136">
        <v>17.2</v>
      </c>
    </row>
    <row r="3971" spans="1:5" ht="42.75">
      <c r="A3971" s="143">
        <v>89521</v>
      </c>
      <c r="B3971" s="139" t="s">
        <v>69</v>
      </c>
      <c r="C3971" s="141" t="s">
        <v>4225</v>
      </c>
      <c r="D3971" s="140" t="s">
        <v>79</v>
      </c>
      <c r="E3971" s="136">
        <v>127.62</v>
      </c>
    </row>
    <row r="3972" spans="1:5" ht="42.75">
      <c r="A3972" s="143">
        <v>89522</v>
      </c>
      <c r="B3972" s="139" t="s">
        <v>69</v>
      </c>
      <c r="C3972" s="141" t="s">
        <v>4226</v>
      </c>
      <c r="D3972" s="140" t="s">
        <v>79</v>
      </c>
      <c r="E3972" s="136">
        <v>32.11</v>
      </c>
    </row>
    <row r="3973" spans="1:5" ht="42.75">
      <c r="A3973" s="143">
        <v>89523</v>
      </c>
      <c r="B3973" s="139" t="s">
        <v>69</v>
      </c>
      <c r="C3973" s="141" t="s">
        <v>4227</v>
      </c>
      <c r="D3973" s="140" t="s">
        <v>79</v>
      </c>
      <c r="E3973" s="136">
        <v>105.12</v>
      </c>
    </row>
    <row r="3974" spans="1:5" ht="42.75">
      <c r="A3974" s="143">
        <v>89524</v>
      </c>
      <c r="B3974" s="139" t="s">
        <v>69</v>
      </c>
      <c r="C3974" s="141" t="s">
        <v>4228</v>
      </c>
      <c r="D3974" s="140" t="s">
        <v>79</v>
      </c>
      <c r="E3974" s="136">
        <v>32.61</v>
      </c>
    </row>
    <row r="3975" spans="1:5" ht="42.75">
      <c r="A3975" s="143">
        <v>89525</v>
      </c>
      <c r="B3975" s="139" t="s">
        <v>69</v>
      </c>
      <c r="C3975" s="141" t="s">
        <v>4229</v>
      </c>
      <c r="D3975" s="140" t="s">
        <v>79</v>
      </c>
      <c r="E3975" s="136">
        <v>91.13</v>
      </c>
    </row>
    <row r="3976" spans="1:5" ht="57">
      <c r="A3976" s="143">
        <v>89526</v>
      </c>
      <c r="B3976" s="139" t="s">
        <v>69</v>
      </c>
      <c r="C3976" s="141" t="s">
        <v>4230</v>
      </c>
      <c r="D3976" s="140" t="s">
        <v>79</v>
      </c>
      <c r="E3976" s="136">
        <v>41.73</v>
      </c>
    </row>
    <row r="3977" spans="1:5" ht="42.75">
      <c r="A3977" s="143">
        <v>89527</v>
      </c>
      <c r="B3977" s="139" t="s">
        <v>69</v>
      </c>
      <c r="C3977" s="141" t="s">
        <v>4231</v>
      </c>
      <c r="D3977" s="140" t="s">
        <v>79</v>
      </c>
      <c r="E3977" s="136">
        <v>60.6</v>
      </c>
    </row>
    <row r="3978" spans="1:5" ht="42.75">
      <c r="A3978" s="143">
        <v>89528</v>
      </c>
      <c r="B3978" s="139" t="s">
        <v>69</v>
      </c>
      <c r="C3978" s="141" t="s">
        <v>4232</v>
      </c>
      <c r="D3978" s="140" t="s">
        <v>79</v>
      </c>
      <c r="E3978" s="136">
        <v>5.13</v>
      </c>
    </row>
    <row r="3979" spans="1:5" ht="42.75">
      <c r="A3979" s="143">
        <v>89529</v>
      </c>
      <c r="B3979" s="139" t="s">
        <v>69</v>
      </c>
      <c r="C3979" s="141" t="s">
        <v>4233</v>
      </c>
      <c r="D3979" s="140" t="s">
        <v>79</v>
      </c>
      <c r="E3979" s="136">
        <v>40.020000000000003</v>
      </c>
    </row>
    <row r="3980" spans="1:5" ht="42.75">
      <c r="A3980" s="143">
        <v>89530</v>
      </c>
      <c r="B3980" s="139" t="s">
        <v>69</v>
      </c>
      <c r="C3980" s="141" t="s">
        <v>4234</v>
      </c>
      <c r="D3980" s="140" t="s">
        <v>79</v>
      </c>
      <c r="E3980" s="136">
        <v>17.149999999999999</v>
      </c>
    </row>
    <row r="3981" spans="1:5" ht="42.75">
      <c r="A3981" s="143">
        <v>89531</v>
      </c>
      <c r="B3981" s="139" t="s">
        <v>69</v>
      </c>
      <c r="C3981" s="141" t="s">
        <v>4235</v>
      </c>
      <c r="D3981" s="140" t="s">
        <v>79</v>
      </c>
      <c r="E3981" s="136">
        <v>41.13</v>
      </c>
    </row>
    <row r="3982" spans="1:5" ht="42.75">
      <c r="A3982" s="143">
        <v>89532</v>
      </c>
      <c r="B3982" s="139" t="s">
        <v>69</v>
      </c>
      <c r="C3982" s="141" t="s">
        <v>4236</v>
      </c>
      <c r="D3982" s="140" t="s">
        <v>79</v>
      </c>
      <c r="E3982" s="136">
        <v>8.07</v>
      </c>
    </row>
    <row r="3983" spans="1:5" ht="57">
      <c r="A3983" s="143">
        <v>89535</v>
      </c>
      <c r="B3983" s="139" t="s">
        <v>69</v>
      </c>
      <c r="C3983" s="141" t="s">
        <v>4237</v>
      </c>
      <c r="D3983" s="140" t="s">
        <v>79</v>
      </c>
      <c r="E3983" s="136">
        <v>45.91</v>
      </c>
    </row>
    <row r="3984" spans="1:5" ht="42.75">
      <c r="A3984" s="143">
        <v>89536</v>
      </c>
      <c r="B3984" s="139" t="s">
        <v>69</v>
      </c>
      <c r="C3984" s="141" t="s">
        <v>4238</v>
      </c>
      <c r="D3984" s="140" t="s">
        <v>79</v>
      </c>
      <c r="E3984" s="136">
        <v>12.61</v>
      </c>
    </row>
    <row r="3985" spans="1:5" ht="42.75">
      <c r="A3985" s="143">
        <v>89540</v>
      </c>
      <c r="B3985" s="139" t="s">
        <v>69</v>
      </c>
      <c r="C3985" s="141" t="s">
        <v>4239</v>
      </c>
      <c r="D3985" s="140" t="s">
        <v>79</v>
      </c>
      <c r="E3985" s="136">
        <v>11.25</v>
      </c>
    </row>
    <row r="3986" spans="1:5" ht="42.75">
      <c r="A3986" s="143">
        <v>89541</v>
      </c>
      <c r="B3986" s="139" t="s">
        <v>69</v>
      </c>
      <c r="C3986" s="141" t="s">
        <v>4240</v>
      </c>
      <c r="D3986" s="140" t="s">
        <v>79</v>
      </c>
      <c r="E3986" s="136">
        <v>7.49</v>
      </c>
    </row>
    <row r="3987" spans="1:5" ht="42.75">
      <c r="A3987" s="143">
        <v>89542</v>
      </c>
      <c r="B3987" s="139" t="s">
        <v>69</v>
      </c>
      <c r="C3987" s="141" t="s">
        <v>4241</v>
      </c>
      <c r="D3987" s="140" t="s">
        <v>79</v>
      </c>
      <c r="E3987" s="136">
        <v>28.25</v>
      </c>
    </row>
    <row r="3988" spans="1:5" ht="42.75">
      <c r="A3988" s="143">
        <v>89544</v>
      </c>
      <c r="B3988" s="139" t="s">
        <v>69</v>
      </c>
      <c r="C3988" s="141" t="s">
        <v>4242</v>
      </c>
      <c r="D3988" s="140" t="s">
        <v>79</v>
      </c>
      <c r="E3988" s="136">
        <v>9.4</v>
      </c>
    </row>
    <row r="3989" spans="1:5" ht="42.75">
      <c r="A3989" s="143">
        <v>89545</v>
      </c>
      <c r="B3989" s="139" t="s">
        <v>69</v>
      </c>
      <c r="C3989" s="141" t="s">
        <v>4243</v>
      </c>
      <c r="D3989" s="140" t="s">
        <v>79</v>
      </c>
      <c r="E3989" s="136">
        <v>18.059999999999999</v>
      </c>
    </row>
    <row r="3990" spans="1:5" ht="57">
      <c r="A3990" s="143">
        <v>89546</v>
      </c>
      <c r="B3990" s="139" t="s">
        <v>69</v>
      </c>
      <c r="C3990" s="141" t="s">
        <v>4244</v>
      </c>
      <c r="D3990" s="140" t="s">
        <v>79</v>
      </c>
      <c r="E3990" s="136">
        <v>12.07</v>
      </c>
    </row>
    <row r="3991" spans="1:5" ht="42.75">
      <c r="A3991" s="143">
        <v>89547</v>
      </c>
      <c r="B3991" s="139" t="s">
        <v>69</v>
      </c>
      <c r="C3991" s="141" t="s">
        <v>4245</v>
      </c>
      <c r="D3991" s="140" t="s">
        <v>79</v>
      </c>
      <c r="E3991" s="136">
        <v>24.13</v>
      </c>
    </row>
    <row r="3992" spans="1:5" ht="42.75">
      <c r="A3992" s="143">
        <v>89548</v>
      </c>
      <c r="B3992" s="139" t="s">
        <v>69</v>
      </c>
      <c r="C3992" s="141" t="s">
        <v>4246</v>
      </c>
      <c r="D3992" s="140" t="s">
        <v>79</v>
      </c>
      <c r="E3992" s="136">
        <v>24.53</v>
      </c>
    </row>
    <row r="3993" spans="1:5" ht="57">
      <c r="A3993" s="143">
        <v>89549</v>
      </c>
      <c r="B3993" s="139" t="s">
        <v>69</v>
      </c>
      <c r="C3993" s="141" t="s">
        <v>4247</v>
      </c>
      <c r="D3993" s="140" t="s">
        <v>79</v>
      </c>
      <c r="E3993" s="136">
        <v>20.29</v>
      </c>
    </row>
    <row r="3994" spans="1:5" ht="42.75">
      <c r="A3994" s="143">
        <v>89550</v>
      </c>
      <c r="B3994" s="139" t="s">
        <v>69</v>
      </c>
      <c r="C3994" s="141" t="s">
        <v>4248</v>
      </c>
      <c r="D3994" s="140" t="s">
        <v>79</v>
      </c>
      <c r="E3994" s="136">
        <v>43.64</v>
      </c>
    </row>
    <row r="3995" spans="1:5" ht="42.75">
      <c r="A3995" s="143">
        <v>89551</v>
      </c>
      <c r="B3995" s="139" t="s">
        <v>69</v>
      </c>
      <c r="C3995" s="141" t="s">
        <v>4249</v>
      </c>
      <c r="D3995" s="140" t="s">
        <v>79</v>
      </c>
      <c r="E3995" s="136">
        <v>9.5299999999999994</v>
      </c>
    </row>
    <row r="3996" spans="1:5" ht="42.75">
      <c r="A3996" s="143">
        <v>89552</v>
      </c>
      <c r="B3996" s="139" t="s">
        <v>69</v>
      </c>
      <c r="C3996" s="141" t="s">
        <v>4250</v>
      </c>
      <c r="D3996" s="140" t="s">
        <v>79</v>
      </c>
      <c r="E3996" s="136">
        <v>19.440000000000001</v>
      </c>
    </row>
    <row r="3997" spans="1:5" ht="57">
      <c r="A3997" s="143">
        <v>89553</v>
      </c>
      <c r="B3997" s="139" t="s">
        <v>69</v>
      </c>
      <c r="C3997" s="141" t="s">
        <v>4251</v>
      </c>
      <c r="D3997" s="140" t="s">
        <v>79</v>
      </c>
      <c r="E3997" s="136">
        <v>6.7</v>
      </c>
    </row>
    <row r="3998" spans="1:5" ht="42.75">
      <c r="A3998" s="143">
        <v>89554</v>
      </c>
      <c r="B3998" s="139" t="s">
        <v>69</v>
      </c>
      <c r="C3998" s="141" t="s">
        <v>4252</v>
      </c>
      <c r="D3998" s="140" t="s">
        <v>79</v>
      </c>
      <c r="E3998" s="136">
        <v>30.69</v>
      </c>
    </row>
    <row r="3999" spans="1:5" ht="42.75">
      <c r="A3999" s="143">
        <v>89555</v>
      </c>
      <c r="B3999" s="139" t="s">
        <v>69</v>
      </c>
      <c r="C3999" s="141" t="s">
        <v>4253</v>
      </c>
      <c r="D3999" s="140" t="s">
        <v>79</v>
      </c>
      <c r="E3999" s="136">
        <v>22.61</v>
      </c>
    </row>
    <row r="4000" spans="1:5" ht="42.75">
      <c r="A4000" s="143">
        <v>89556</v>
      </c>
      <c r="B4000" s="139" t="s">
        <v>69</v>
      </c>
      <c r="C4000" s="141" t="s">
        <v>4254</v>
      </c>
      <c r="D4000" s="140" t="s">
        <v>79</v>
      </c>
      <c r="E4000" s="136">
        <v>42.7</v>
      </c>
    </row>
    <row r="4001" spans="1:5" ht="57">
      <c r="A4001" s="143">
        <v>89557</v>
      </c>
      <c r="B4001" s="139" t="s">
        <v>69</v>
      </c>
      <c r="C4001" s="141" t="s">
        <v>4255</v>
      </c>
      <c r="D4001" s="140" t="s">
        <v>79</v>
      </c>
      <c r="E4001" s="136">
        <v>33.93</v>
      </c>
    </row>
    <row r="4002" spans="1:5" ht="42.75">
      <c r="A4002" s="143">
        <v>89558</v>
      </c>
      <c r="B4002" s="139" t="s">
        <v>69</v>
      </c>
      <c r="C4002" s="141" t="s">
        <v>4256</v>
      </c>
      <c r="D4002" s="140" t="s">
        <v>79</v>
      </c>
      <c r="E4002" s="136">
        <v>11.05</v>
      </c>
    </row>
    <row r="4003" spans="1:5" ht="42.75">
      <c r="A4003" s="143">
        <v>89559</v>
      </c>
      <c r="B4003" s="139" t="s">
        <v>69</v>
      </c>
      <c r="C4003" s="141" t="s">
        <v>4257</v>
      </c>
      <c r="D4003" s="140" t="s">
        <v>79</v>
      </c>
      <c r="E4003" s="136">
        <v>70.95</v>
      </c>
    </row>
    <row r="4004" spans="1:5" ht="42.75">
      <c r="A4004" s="143">
        <v>89560</v>
      </c>
      <c r="B4004" s="139" t="s">
        <v>69</v>
      </c>
      <c r="C4004" s="141" t="s">
        <v>4258</v>
      </c>
      <c r="D4004" s="140" t="s">
        <v>79</v>
      </c>
      <c r="E4004" s="136">
        <v>36.14</v>
      </c>
    </row>
    <row r="4005" spans="1:5" ht="42.75">
      <c r="A4005" s="143">
        <v>89561</v>
      </c>
      <c r="B4005" s="139" t="s">
        <v>69</v>
      </c>
      <c r="C4005" s="141" t="s">
        <v>4259</v>
      </c>
      <c r="D4005" s="140" t="s">
        <v>79</v>
      </c>
      <c r="E4005" s="136">
        <v>16.45</v>
      </c>
    </row>
    <row r="4006" spans="1:5" ht="42.75">
      <c r="A4006" s="143">
        <v>89562</v>
      </c>
      <c r="B4006" s="139" t="s">
        <v>69</v>
      </c>
      <c r="C4006" s="141" t="s">
        <v>4260</v>
      </c>
      <c r="D4006" s="140" t="s">
        <v>79</v>
      </c>
      <c r="E4006" s="136">
        <v>11.53</v>
      </c>
    </row>
    <row r="4007" spans="1:5" ht="42.75">
      <c r="A4007" s="143">
        <v>89563</v>
      </c>
      <c r="B4007" s="139" t="s">
        <v>69</v>
      </c>
      <c r="C4007" s="141" t="s">
        <v>4261</v>
      </c>
      <c r="D4007" s="140" t="s">
        <v>79</v>
      </c>
      <c r="E4007" s="136">
        <v>37.01</v>
      </c>
    </row>
    <row r="4008" spans="1:5" ht="42.75">
      <c r="A4008" s="143">
        <v>89564</v>
      </c>
      <c r="B4008" s="139" t="s">
        <v>69</v>
      </c>
      <c r="C4008" s="141" t="s">
        <v>4262</v>
      </c>
      <c r="D4008" s="140" t="s">
        <v>79</v>
      </c>
      <c r="E4008" s="136">
        <v>16.77</v>
      </c>
    </row>
    <row r="4009" spans="1:5" ht="57">
      <c r="A4009" s="143">
        <v>89565</v>
      </c>
      <c r="B4009" s="139" t="s">
        <v>69</v>
      </c>
      <c r="C4009" s="141" t="s">
        <v>4263</v>
      </c>
      <c r="D4009" s="140" t="s">
        <v>79</v>
      </c>
      <c r="E4009" s="136">
        <v>59.79</v>
      </c>
    </row>
    <row r="4010" spans="1:5" ht="42.75">
      <c r="A4010" s="143">
        <v>89566</v>
      </c>
      <c r="B4010" s="139" t="s">
        <v>69</v>
      </c>
      <c r="C4010" s="141" t="s">
        <v>4264</v>
      </c>
      <c r="D4010" s="140" t="s">
        <v>79</v>
      </c>
      <c r="E4010" s="136">
        <v>50.83</v>
      </c>
    </row>
    <row r="4011" spans="1:5" ht="57">
      <c r="A4011" s="143">
        <v>89567</v>
      </c>
      <c r="B4011" s="139" t="s">
        <v>69</v>
      </c>
      <c r="C4011" s="141" t="s">
        <v>4265</v>
      </c>
      <c r="D4011" s="140" t="s">
        <v>79</v>
      </c>
      <c r="E4011" s="136">
        <v>85.79</v>
      </c>
    </row>
    <row r="4012" spans="1:5" ht="42.75">
      <c r="A4012" s="143">
        <v>89568</v>
      </c>
      <c r="B4012" s="139" t="s">
        <v>69</v>
      </c>
      <c r="C4012" s="141" t="s">
        <v>4266</v>
      </c>
      <c r="D4012" s="140" t="s">
        <v>79</v>
      </c>
      <c r="E4012" s="136">
        <v>33.590000000000003</v>
      </c>
    </row>
    <row r="4013" spans="1:5" ht="57">
      <c r="A4013" s="143">
        <v>89569</v>
      </c>
      <c r="B4013" s="139" t="s">
        <v>69</v>
      </c>
      <c r="C4013" s="141" t="s">
        <v>4267</v>
      </c>
      <c r="D4013" s="140" t="s">
        <v>79</v>
      </c>
      <c r="E4013" s="136">
        <v>99.76</v>
      </c>
    </row>
    <row r="4014" spans="1:5" ht="57">
      <c r="A4014" s="143">
        <v>89570</v>
      </c>
      <c r="B4014" s="139" t="s">
        <v>69</v>
      </c>
      <c r="C4014" s="141" t="s">
        <v>4268</v>
      </c>
      <c r="D4014" s="140" t="s">
        <v>79</v>
      </c>
      <c r="E4014" s="136">
        <v>12.65</v>
      </c>
    </row>
    <row r="4015" spans="1:5" ht="42.75">
      <c r="A4015" s="143">
        <v>89571</v>
      </c>
      <c r="B4015" s="139" t="s">
        <v>69</v>
      </c>
      <c r="C4015" s="141" t="s">
        <v>4269</v>
      </c>
      <c r="D4015" s="140" t="s">
        <v>79</v>
      </c>
      <c r="E4015" s="136">
        <v>74.510000000000005</v>
      </c>
    </row>
    <row r="4016" spans="1:5" ht="57">
      <c r="A4016" s="143">
        <v>89572</v>
      </c>
      <c r="B4016" s="139" t="s">
        <v>69</v>
      </c>
      <c r="C4016" s="141" t="s">
        <v>4270</v>
      </c>
      <c r="D4016" s="140" t="s">
        <v>79</v>
      </c>
      <c r="E4016" s="136">
        <v>9.8699999999999992</v>
      </c>
    </row>
    <row r="4017" spans="1:5" ht="42.75">
      <c r="A4017" s="143">
        <v>89573</v>
      </c>
      <c r="B4017" s="139" t="s">
        <v>69</v>
      </c>
      <c r="C4017" s="141" t="s">
        <v>4271</v>
      </c>
      <c r="D4017" s="140" t="s">
        <v>79</v>
      </c>
      <c r="E4017" s="136">
        <v>81.5</v>
      </c>
    </row>
    <row r="4018" spans="1:5" ht="57">
      <c r="A4018" s="143">
        <v>89574</v>
      </c>
      <c r="B4018" s="139" t="s">
        <v>69</v>
      </c>
      <c r="C4018" s="141" t="s">
        <v>4272</v>
      </c>
      <c r="D4018" s="140" t="s">
        <v>79</v>
      </c>
      <c r="E4018" s="136">
        <v>165.11</v>
      </c>
    </row>
    <row r="4019" spans="1:5" ht="42.75">
      <c r="A4019" s="143">
        <v>89575</v>
      </c>
      <c r="B4019" s="139" t="s">
        <v>69</v>
      </c>
      <c r="C4019" s="141" t="s">
        <v>4273</v>
      </c>
      <c r="D4019" s="140" t="s">
        <v>79</v>
      </c>
      <c r="E4019" s="136">
        <v>13.17</v>
      </c>
    </row>
    <row r="4020" spans="1:5" ht="42.75">
      <c r="A4020" s="143">
        <v>89577</v>
      </c>
      <c r="B4020" s="139" t="s">
        <v>69</v>
      </c>
      <c r="C4020" s="141" t="s">
        <v>4274</v>
      </c>
      <c r="D4020" s="140" t="s">
        <v>79</v>
      </c>
      <c r="E4020" s="136">
        <v>38.4</v>
      </c>
    </row>
    <row r="4021" spans="1:5" ht="42.75">
      <c r="A4021" s="143">
        <v>89579</v>
      </c>
      <c r="B4021" s="139" t="s">
        <v>69</v>
      </c>
      <c r="C4021" s="141" t="s">
        <v>4275</v>
      </c>
      <c r="D4021" s="140" t="s">
        <v>79</v>
      </c>
      <c r="E4021" s="136">
        <v>12.94</v>
      </c>
    </row>
    <row r="4022" spans="1:5" ht="57">
      <c r="A4022" s="143">
        <v>89581</v>
      </c>
      <c r="B4022" s="139" t="s">
        <v>69</v>
      </c>
      <c r="C4022" s="141" t="s">
        <v>4276</v>
      </c>
      <c r="D4022" s="140" t="s">
        <v>79</v>
      </c>
      <c r="E4022" s="136">
        <v>37.4</v>
      </c>
    </row>
    <row r="4023" spans="1:5" ht="57">
      <c r="A4023" s="143">
        <v>89582</v>
      </c>
      <c r="B4023" s="139" t="s">
        <v>69</v>
      </c>
      <c r="C4023" s="141" t="s">
        <v>4277</v>
      </c>
      <c r="D4023" s="140" t="s">
        <v>79</v>
      </c>
      <c r="E4023" s="136">
        <v>37.9</v>
      </c>
    </row>
    <row r="4024" spans="1:5" ht="57">
      <c r="A4024" s="143">
        <v>89583</v>
      </c>
      <c r="B4024" s="139" t="s">
        <v>69</v>
      </c>
      <c r="C4024" s="141" t="s">
        <v>4278</v>
      </c>
      <c r="D4024" s="140" t="s">
        <v>79</v>
      </c>
      <c r="E4024" s="136">
        <v>47.02</v>
      </c>
    </row>
    <row r="4025" spans="1:5" ht="57">
      <c r="A4025" s="143">
        <v>89584</v>
      </c>
      <c r="B4025" s="139" t="s">
        <v>69</v>
      </c>
      <c r="C4025" s="141" t="s">
        <v>4279</v>
      </c>
      <c r="D4025" s="140" t="s">
        <v>79</v>
      </c>
      <c r="E4025" s="136">
        <v>49.6</v>
      </c>
    </row>
    <row r="4026" spans="1:5" ht="57">
      <c r="A4026" s="143">
        <v>89585</v>
      </c>
      <c r="B4026" s="139" t="s">
        <v>69</v>
      </c>
      <c r="C4026" s="141" t="s">
        <v>4280</v>
      </c>
      <c r="D4026" s="140" t="s">
        <v>79</v>
      </c>
      <c r="E4026" s="136">
        <v>50.71</v>
      </c>
    </row>
    <row r="4027" spans="1:5" ht="57">
      <c r="A4027" s="143">
        <v>89587</v>
      </c>
      <c r="B4027" s="139" t="s">
        <v>69</v>
      </c>
      <c r="C4027" s="141" t="s">
        <v>4281</v>
      </c>
      <c r="D4027" s="140" t="s">
        <v>79</v>
      </c>
      <c r="E4027" s="136">
        <v>55.49</v>
      </c>
    </row>
    <row r="4028" spans="1:5" ht="57">
      <c r="A4028" s="143">
        <v>89590</v>
      </c>
      <c r="B4028" s="139" t="s">
        <v>69</v>
      </c>
      <c r="C4028" s="141" t="s">
        <v>317</v>
      </c>
      <c r="D4028" s="140" t="s">
        <v>79</v>
      </c>
      <c r="E4028" s="136">
        <v>144.41999999999999</v>
      </c>
    </row>
    <row r="4029" spans="1:5" ht="57">
      <c r="A4029" s="143">
        <v>89591</v>
      </c>
      <c r="B4029" s="139" t="s">
        <v>69</v>
      </c>
      <c r="C4029" s="141" t="s">
        <v>4282</v>
      </c>
      <c r="D4029" s="140" t="s">
        <v>79</v>
      </c>
      <c r="E4029" s="136">
        <v>141.02000000000001</v>
      </c>
    </row>
    <row r="4030" spans="1:5" ht="57">
      <c r="A4030" s="143">
        <v>89592</v>
      </c>
      <c r="B4030" s="139" t="s">
        <v>69</v>
      </c>
      <c r="C4030" s="141" t="s">
        <v>4283</v>
      </c>
      <c r="D4030" s="140" t="s">
        <v>79</v>
      </c>
      <c r="E4030" s="136">
        <v>170.9</v>
      </c>
    </row>
    <row r="4031" spans="1:5" ht="42.75">
      <c r="A4031" s="143">
        <v>89593</v>
      </c>
      <c r="B4031" s="139" t="s">
        <v>69</v>
      </c>
      <c r="C4031" s="141" t="s">
        <v>4284</v>
      </c>
      <c r="D4031" s="140" t="s">
        <v>79</v>
      </c>
      <c r="E4031" s="136">
        <v>26.21</v>
      </c>
    </row>
    <row r="4032" spans="1:5" ht="42.75">
      <c r="A4032" s="143">
        <v>89594</v>
      </c>
      <c r="B4032" s="139" t="s">
        <v>69</v>
      </c>
      <c r="C4032" s="141" t="s">
        <v>4285</v>
      </c>
      <c r="D4032" s="140" t="s">
        <v>79</v>
      </c>
      <c r="E4032" s="136">
        <v>37.43</v>
      </c>
    </row>
    <row r="4033" spans="1:5" ht="57">
      <c r="A4033" s="143">
        <v>89595</v>
      </c>
      <c r="B4033" s="139" t="s">
        <v>69</v>
      </c>
      <c r="C4033" s="141" t="s">
        <v>4286</v>
      </c>
      <c r="D4033" s="140" t="s">
        <v>79</v>
      </c>
      <c r="E4033" s="136">
        <v>15.79</v>
      </c>
    </row>
    <row r="4034" spans="1:5" ht="57">
      <c r="A4034" s="143">
        <v>89596</v>
      </c>
      <c r="B4034" s="139" t="s">
        <v>69</v>
      </c>
      <c r="C4034" s="141" t="s">
        <v>4287</v>
      </c>
      <c r="D4034" s="140" t="s">
        <v>79</v>
      </c>
      <c r="E4034" s="136">
        <v>11.81</v>
      </c>
    </row>
    <row r="4035" spans="1:5" ht="42.75">
      <c r="A4035" s="143">
        <v>89597</v>
      </c>
      <c r="B4035" s="139" t="s">
        <v>69</v>
      </c>
      <c r="C4035" s="141" t="s">
        <v>4288</v>
      </c>
      <c r="D4035" s="140" t="s">
        <v>79</v>
      </c>
      <c r="E4035" s="136">
        <v>24.55</v>
      </c>
    </row>
    <row r="4036" spans="1:5" ht="42.75">
      <c r="A4036" s="143">
        <v>89598</v>
      </c>
      <c r="B4036" s="139" t="s">
        <v>69</v>
      </c>
      <c r="C4036" s="141" t="s">
        <v>4289</v>
      </c>
      <c r="D4036" s="140" t="s">
        <v>79</v>
      </c>
      <c r="E4036" s="136">
        <v>51.55</v>
      </c>
    </row>
    <row r="4037" spans="1:5" ht="57">
      <c r="A4037" s="143">
        <v>89599</v>
      </c>
      <c r="B4037" s="139" t="s">
        <v>69</v>
      </c>
      <c r="C4037" s="141" t="s">
        <v>4290</v>
      </c>
      <c r="D4037" s="140" t="s">
        <v>79</v>
      </c>
      <c r="E4037" s="136">
        <v>27.67</v>
      </c>
    </row>
    <row r="4038" spans="1:5" ht="57">
      <c r="A4038" s="143">
        <v>89600</v>
      </c>
      <c r="B4038" s="139" t="s">
        <v>69</v>
      </c>
      <c r="C4038" s="141" t="s">
        <v>4291</v>
      </c>
      <c r="D4038" s="140" t="s">
        <v>79</v>
      </c>
      <c r="E4038" s="136">
        <v>28.06</v>
      </c>
    </row>
    <row r="4039" spans="1:5" ht="42.75">
      <c r="A4039" s="143">
        <v>89605</v>
      </c>
      <c r="B4039" s="139" t="s">
        <v>69</v>
      </c>
      <c r="C4039" s="141" t="s">
        <v>4292</v>
      </c>
      <c r="D4039" s="140" t="s">
        <v>79</v>
      </c>
      <c r="E4039" s="136">
        <v>22.38</v>
      </c>
    </row>
    <row r="4040" spans="1:5" ht="42.75">
      <c r="A4040" s="143">
        <v>89609</v>
      </c>
      <c r="B4040" s="139" t="s">
        <v>69</v>
      </c>
      <c r="C4040" s="141" t="s">
        <v>4293</v>
      </c>
      <c r="D4040" s="140" t="s">
        <v>79</v>
      </c>
      <c r="E4040" s="136">
        <v>85.58</v>
      </c>
    </row>
    <row r="4041" spans="1:5" ht="57">
      <c r="A4041" s="143">
        <v>89610</v>
      </c>
      <c r="B4041" s="139" t="s">
        <v>69</v>
      </c>
      <c r="C4041" s="141" t="s">
        <v>4294</v>
      </c>
      <c r="D4041" s="140" t="s">
        <v>79</v>
      </c>
      <c r="E4041" s="136">
        <v>21.28</v>
      </c>
    </row>
    <row r="4042" spans="1:5" ht="42.75">
      <c r="A4042" s="143">
        <v>89611</v>
      </c>
      <c r="B4042" s="139" t="s">
        <v>69</v>
      </c>
      <c r="C4042" s="141" t="s">
        <v>4295</v>
      </c>
      <c r="D4042" s="140" t="s">
        <v>79</v>
      </c>
      <c r="E4042" s="136">
        <v>34.44</v>
      </c>
    </row>
    <row r="4043" spans="1:5" ht="42.75">
      <c r="A4043" s="143">
        <v>89612</v>
      </c>
      <c r="B4043" s="139" t="s">
        <v>69</v>
      </c>
      <c r="C4043" s="141" t="s">
        <v>4296</v>
      </c>
      <c r="D4043" s="140" t="s">
        <v>79</v>
      </c>
      <c r="E4043" s="136">
        <v>166.74</v>
      </c>
    </row>
    <row r="4044" spans="1:5" ht="57">
      <c r="A4044" s="143">
        <v>89613</v>
      </c>
      <c r="B4044" s="139" t="s">
        <v>69</v>
      </c>
      <c r="C4044" s="141" t="s">
        <v>4297</v>
      </c>
      <c r="D4044" s="140" t="s">
        <v>79</v>
      </c>
      <c r="E4044" s="136">
        <v>32.61</v>
      </c>
    </row>
    <row r="4045" spans="1:5" ht="42.75">
      <c r="A4045" s="143">
        <v>89614</v>
      </c>
      <c r="B4045" s="139" t="s">
        <v>69</v>
      </c>
      <c r="C4045" s="141" t="s">
        <v>4298</v>
      </c>
      <c r="D4045" s="140" t="s">
        <v>79</v>
      </c>
      <c r="E4045" s="136">
        <v>62.3</v>
      </c>
    </row>
    <row r="4046" spans="1:5" ht="42.75">
      <c r="A4046" s="143">
        <v>89615</v>
      </c>
      <c r="B4046" s="139" t="s">
        <v>69</v>
      </c>
      <c r="C4046" s="141" t="s">
        <v>4299</v>
      </c>
      <c r="D4046" s="140" t="s">
        <v>79</v>
      </c>
      <c r="E4046" s="136">
        <v>196.83</v>
      </c>
    </row>
    <row r="4047" spans="1:5" ht="57">
      <c r="A4047" s="143">
        <v>89616</v>
      </c>
      <c r="B4047" s="139" t="s">
        <v>69</v>
      </c>
      <c r="C4047" s="141" t="s">
        <v>4300</v>
      </c>
      <c r="D4047" s="140" t="s">
        <v>79</v>
      </c>
      <c r="E4047" s="136">
        <v>43.27</v>
      </c>
    </row>
    <row r="4048" spans="1:5" ht="42.75">
      <c r="A4048" s="143">
        <v>89617</v>
      </c>
      <c r="B4048" s="139" t="s">
        <v>69</v>
      </c>
      <c r="C4048" s="141" t="s">
        <v>4301</v>
      </c>
      <c r="D4048" s="140" t="s">
        <v>79</v>
      </c>
      <c r="E4048" s="136">
        <v>9.26</v>
      </c>
    </row>
    <row r="4049" spans="1:5" ht="42.75">
      <c r="A4049" s="143">
        <v>89620</v>
      </c>
      <c r="B4049" s="139" t="s">
        <v>69</v>
      </c>
      <c r="C4049" s="141" t="s">
        <v>4302</v>
      </c>
      <c r="D4049" s="140" t="s">
        <v>79</v>
      </c>
      <c r="E4049" s="136">
        <v>13.96</v>
      </c>
    </row>
    <row r="4050" spans="1:5" ht="42.75">
      <c r="A4050" s="143">
        <v>89622</v>
      </c>
      <c r="B4050" s="139" t="s">
        <v>69</v>
      </c>
      <c r="C4050" s="141" t="s">
        <v>4303</v>
      </c>
      <c r="D4050" s="140" t="s">
        <v>79</v>
      </c>
      <c r="E4050" s="136">
        <v>15.99</v>
      </c>
    </row>
    <row r="4051" spans="1:5" ht="42.75">
      <c r="A4051" s="143">
        <v>89623</v>
      </c>
      <c r="B4051" s="139" t="s">
        <v>69</v>
      </c>
      <c r="C4051" s="141" t="s">
        <v>4304</v>
      </c>
      <c r="D4051" s="140" t="s">
        <v>79</v>
      </c>
      <c r="E4051" s="136">
        <v>21.92</v>
      </c>
    </row>
    <row r="4052" spans="1:5" ht="42.75">
      <c r="A4052" s="143">
        <v>89624</v>
      </c>
      <c r="B4052" s="139" t="s">
        <v>69</v>
      </c>
      <c r="C4052" s="141" t="s">
        <v>4305</v>
      </c>
      <c r="D4052" s="140" t="s">
        <v>79</v>
      </c>
      <c r="E4052" s="136">
        <v>20.22</v>
      </c>
    </row>
    <row r="4053" spans="1:5" ht="42.75">
      <c r="A4053" s="143">
        <v>89625</v>
      </c>
      <c r="B4053" s="139" t="s">
        <v>69</v>
      </c>
      <c r="C4053" s="141" t="s">
        <v>4306</v>
      </c>
      <c r="D4053" s="140" t="s">
        <v>79</v>
      </c>
      <c r="E4053" s="136">
        <v>25.81</v>
      </c>
    </row>
    <row r="4054" spans="1:5" ht="42.75">
      <c r="A4054" s="143">
        <v>89626</v>
      </c>
      <c r="B4054" s="139" t="s">
        <v>69</v>
      </c>
      <c r="C4054" s="141" t="s">
        <v>4307</v>
      </c>
      <c r="D4054" s="140" t="s">
        <v>79</v>
      </c>
      <c r="E4054" s="136">
        <v>32.880000000000003</v>
      </c>
    </row>
    <row r="4055" spans="1:5" ht="42.75">
      <c r="A4055" s="143">
        <v>89627</v>
      </c>
      <c r="B4055" s="139" t="s">
        <v>69</v>
      </c>
      <c r="C4055" s="141" t="s">
        <v>4308</v>
      </c>
      <c r="D4055" s="140" t="s">
        <v>79</v>
      </c>
      <c r="E4055" s="136">
        <v>22.49</v>
      </c>
    </row>
    <row r="4056" spans="1:5" ht="42.75">
      <c r="A4056" s="143">
        <v>89628</v>
      </c>
      <c r="B4056" s="139" t="s">
        <v>69</v>
      </c>
      <c r="C4056" s="141" t="s">
        <v>4309</v>
      </c>
      <c r="D4056" s="140" t="s">
        <v>79</v>
      </c>
      <c r="E4056" s="136">
        <v>51.55</v>
      </c>
    </row>
    <row r="4057" spans="1:5" ht="42.75">
      <c r="A4057" s="143">
        <v>89629</v>
      </c>
      <c r="B4057" s="139" t="s">
        <v>69</v>
      </c>
      <c r="C4057" s="141" t="s">
        <v>4310</v>
      </c>
      <c r="D4057" s="140" t="s">
        <v>79</v>
      </c>
      <c r="E4057" s="136">
        <v>85.15</v>
      </c>
    </row>
    <row r="4058" spans="1:5" ht="42.75">
      <c r="A4058" s="143">
        <v>89630</v>
      </c>
      <c r="B4058" s="139" t="s">
        <v>69</v>
      </c>
      <c r="C4058" s="141" t="s">
        <v>4311</v>
      </c>
      <c r="D4058" s="140" t="s">
        <v>79</v>
      </c>
      <c r="E4058" s="136">
        <v>64.94</v>
      </c>
    </row>
    <row r="4059" spans="1:5" ht="42.75">
      <c r="A4059" s="143">
        <v>89631</v>
      </c>
      <c r="B4059" s="139" t="s">
        <v>69</v>
      </c>
      <c r="C4059" s="141" t="s">
        <v>4312</v>
      </c>
      <c r="D4059" s="140" t="s">
        <v>79</v>
      </c>
      <c r="E4059" s="136">
        <v>110.95</v>
      </c>
    </row>
    <row r="4060" spans="1:5" ht="42.75">
      <c r="A4060" s="143">
        <v>89632</v>
      </c>
      <c r="B4060" s="139" t="s">
        <v>69</v>
      </c>
      <c r="C4060" s="141" t="s">
        <v>4313</v>
      </c>
      <c r="D4060" s="140" t="s">
        <v>79</v>
      </c>
      <c r="E4060" s="136">
        <v>127.03</v>
      </c>
    </row>
    <row r="4061" spans="1:5" ht="42.75">
      <c r="A4061" s="143">
        <v>89637</v>
      </c>
      <c r="B4061" s="139" t="s">
        <v>69</v>
      </c>
      <c r="C4061" s="141" t="s">
        <v>4314</v>
      </c>
      <c r="D4061" s="140" t="s">
        <v>79</v>
      </c>
      <c r="E4061" s="136">
        <v>12.94</v>
      </c>
    </row>
    <row r="4062" spans="1:5" ht="42.75">
      <c r="A4062" s="143">
        <v>89638</v>
      </c>
      <c r="B4062" s="139" t="s">
        <v>69</v>
      </c>
      <c r="C4062" s="141" t="s">
        <v>4315</v>
      </c>
      <c r="D4062" s="140" t="s">
        <v>79</v>
      </c>
      <c r="E4062" s="136">
        <v>13.89</v>
      </c>
    </row>
    <row r="4063" spans="1:5" ht="42.75">
      <c r="A4063" s="143">
        <v>89639</v>
      </c>
      <c r="B4063" s="139" t="s">
        <v>69</v>
      </c>
      <c r="C4063" s="141" t="s">
        <v>4316</v>
      </c>
      <c r="D4063" s="140" t="s">
        <v>79</v>
      </c>
      <c r="E4063" s="136">
        <v>14.55</v>
      </c>
    </row>
    <row r="4064" spans="1:5" ht="57">
      <c r="A4064" s="143">
        <v>89640</v>
      </c>
      <c r="B4064" s="139" t="s">
        <v>69</v>
      </c>
      <c r="C4064" s="141" t="s">
        <v>4317</v>
      </c>
      <c r="D4064" s="140" t="s">
        <v>79</v>
      </c>
      <c r="E4064" s="136">
        <v>21.73</v>
      </c>
    </row>
    <row r="4065" spans="1:5" ht="42.75">
      <c r="A4065" s="143">
        <v>89641</v>
      </c>
      <c r="B4065" s="139" t="s">
        <v>69</v>
      </c>
      <c r="C4065" s="141" t="s">
        <v>4318</v>
      </c>
      <c r="D4065" s="140" t="s">
        <v>79</v>
      </c>
      <c r="E4065" s="136">
        <v>16.7</v>
      </c>
    </row>
    <row r="4066" spans="1:5" ht="42.75">
      <c r="A4066" s="143">
        <v>89642</v>
      </c>
      <c r="B4066" s="139" t="s">
        <v>69</v>
      </c>
      <c r="C4066" s="141" t="s">
        <v>4319</v>
      </c>
      <c r="D4066" s="140" t="s">
        <v>79</v>
      </c>
      <c r="E4066" s="136">
        <v>18.36</v>
      </c>
    </row>
    <row r="4067" spans="1:5" ht="42.75">
      <c r="A4067" s="143">
        <v>89643</v>
      </c>
      <c r="B4067" s="139" t="s">
        <v>69</v>
      </c>
      <c r="C4067" s="141" t="s">
        <v>4320</v>
      </c>
      <c r="D4067" s="140" t="s">
        <v>79</v>
      </c>
      <c r="E4067" s="136">
        <v>19.68</v>
      </c>
    </row>
    <row r="4068" spans="1:5" ht="57">
      <c r="A4068" s="143">
        <v>89644</v>
      </c>
      <c r="B4068" s="139" t="s">
        <v>69</v>
      </c>
      <c r="C4068" s="141" t="s">
        <v>4321</v>
      </c>
      <c r="D4068" s="140" t="s">
        <v>79</v>
      </c>
      <c r="E4068" s="136">
        <v>26.36</v>
      </c>
    </row>
    <row r="4069" spans="1:5" ht="57">
      <c r="A4069" s="143">
        <v>89645</v>
      </c>
      <c r="B4069" s="139" t="s">
        <v>69</v>
      </c>
      <c r="C4069" s="141" t="s">
        <v>4322</v>
      </c>
      <c r="D4069" s="140" t="s">
        <v>79</v>
      </c>
      <c r="E4069" s="136">
        <v>36.14</v>
      </c>
    </row>
    <row r="4070" spans="1:5" ht="42.75">
      <c r="A4070" s="143">
        <v>89646</v>
      </c>
      <c r="B4070" s="139" t="s">
        <v>69</v>
      </c>
      <c r="C4070" s="141" t="s">
        <v>4323</v>
      </c>
      <c r="D4070" s="140" t="s">
        <v>79</v>
      </c>
      <c r="E4070" s="136">
        <v>24.41</v>
      </c>
    </row>
    <row r="4071" spans="1:5" ht="42.75">
      <c r="A4071" s="143">
        <v>89647</v>
      </c>
      <c r="B4071" s="139" t="s">
        <v>69</v>
      </c>
      <c r="C4071" s="141" t="s">
        <v>4324</v>
      </c>
      <c r="D4071" s="140" t="s">
        <v>79</v>
      </c>
      <c r="E4071" s="136">
        <v>23.72</v>
      </c>
    </row>
    <row r="4072" spans="1:5" ht="42.75">
      <c r="A4072" s="143">
        <v>89648</v>
      </c>
      <c r="B4072" s="139" t="s">
        <v>69</v>
      </c>
      <c r="C4072" s="141" t="s">
        <v>4325</v>
      </c>
      <c r="D4072" s="140" t="s">
        <v>79</v>
      </c>
      <c r="E4072" s="136">
        <v>28.9</v>
      </c>
    </row>
    <row r="4073" spans="1:5" ht="42.75">
      <c r="A4073" s="143">
        <v>89649</v>
      </c>
      <c r="B4073" s="139" t="s">
        <v>69</v>
      </c>
      <c r="C4073" s="141" t="s">
        <v>4326</v>
      </c>
      <c r="D4073" s="140" t="s">
        <v>79</v>
      </c>
      <c r="E4073" s="136">
        <v>35.049999999999997</v>
      </c>
    </row>
    <row r="4074" spans="1:5" ht="42.75">
      <c r="A4074" s="143">
        <v>89650</v>
      </c>
      <c r="B4074" s="139" t="s">
        <v>69</v>
      </c>
      <c r="C4074" s="141" t="s">
        <v>4327</v>
      </c>
      <c r="D4074" s="140" t="s">
        <v>79</v>
      </c>
      <c r="E4074" s="136">
        <v>33.35</v>
      </c>
    </row>
    <row r="4075" spans="1:5" ht="42.75">
      <c r="A4075" s="143">
        <v>89651</v>
      </c>
      <c r="B4075" s="139" t="s">
        <v>69</v>
      </c>
      <c r="C4075" s="141" t="s">
        <v>4328</v>
      </c>
      <c r="D4075" s="140" t="s">
        <v>79</v>
      </c>
      <c r="E4075" s="136">
        <v>8.76</v>
      </c>
    </row>
    <row r="4076" spans="1:5" ht="42.75">
      <c r="A4076" s="143">
        <v>89652</v>
      </c>
      <c r="B4076" s="139" t="s">
        <v>69</v>
      </c>
      <c r="C4076" s="141" t="s">
        <v>4329</v>
      </c>
      <c r="D4076" s="140" t="s">
        <v>79</v>
      </c>
      <c r="E4076" s="136">
        <v>14.03</v>
      </c>
    </row>
    <row r="4077" spans="1:5" ht="42.75">
      <c r="A4077" s="143">
        <v>89653</v>
      </c>
      <c r="B4077" s="139" t="s">
        <v>69</v>
      </c>
      <c r="C4077" s="141" t="s">
        <v>4330</v>
      </c>
      <c r="D4077" s="140" t="s">
        <v>79</v>
      </c>
      <c r="E4077" s="136">
        <v>19.38</v>
      </c>
    </row>
    <row r="4078" spans="1:5" ht="42.75">
      <c r="A4078" s="143">
        <v>89654</v>
      </c>
      <c r="B4078" s="139" t="s">
        <v>69</v>
      </c>
      <c r="C4078" s="141" t="s">
        <v>4331</v>
      </c>
      <c r="D4078" s="140" t="s">
        <v>79</v>
      </c>
      <c r="E4078" s="136">
        <v>22.24</v>
      </c>
    </row>
    <row r="4079" spans="1:5" ht="42.75">
      <c r="A4079" s="143">
        <v>89655</v>
      </c>
      <c r="B4079" s="139" t="s">
        <v>69</v>
      </c>
      <c r="C4079" s="141" t="s">
        <v>4332</v>
      </c>
      <c r="D4079" s="140" t="s">
        <v>79</v>
      </c>
      <c r="E4079" s="136">
        <v>26.24</v>
      </c>
    </row>
    <row r="4080" spans="1:5" ht="42.75">
      <c r="A4080" s="143">
        <v>89656</v>
      </c>
      <c r="B4080" s="139" t="s">
        <v>69</v>
      </c>
      <c r="C4080" s="141" t="s">
        <v>4333</v>
      </c>
      <c r="D4080" s="140" t="s">
        <v>79</v>
      </c>
      <c r="E4080" s="136">
        <v>24.54</v>
      </c>
    </row>
    <row r="4081" spans="1:5" ht="42.75">
      <c r="A4081" s="143">
        <v>89657</v>
      </c>
      <c r="B4081" s="139" t="s">
        <v>69</v>
      </c>
      <c r="C4081" s="141" t="s">
        <v>4334</v>
      </c>
      <c r="D4081" s="140" t="s">
        <v>79</v>
      </c>
      <c r="E4081" s="136">
        <v>15.72</v>
      </c>
    </row>
    <row r="4082" spans="1:5" ht="42.75">
      <c r="A4082" s="143">
        <v>89658</v>
      </c>
      <c r="B4082" s="139" t="s">
        <v>69</v>
      </c>
      <c r="C4082" s="141" t="s">
        <v>4335</v>
      </c>
      <c r="D4082" s="140" t="s">
        <v>79</v>
      </c>
      <c r="E4082" s="136">
        <v>11.6</v>
      </c>
    </row>
    <row r="4083" spans="1:5" ht="42.75">
      <c r="A4083" s="143">
        <v>89659</v>
      </c>
      <c r="B4083" s="139" t="s">
        <v>69</v>
      </c>
      <c r="C4083" s="141" t="s">
        <v>4336</v>
      </c>
      <c r="D4083" s="140" t="s">
        <v>79</v>
      </c>
      <c r="E4083" s="136">
        <v>19.559999999999999</v>
      </c>
    </row>
    <row r="4084" spans="1:5" ht="42.75">
      <c r="A4084" s="143">
        <v>89660</v>
      </c>
      <c r="B4084" s="139" t="s">
        <v>69</v>
      </c>
      <c r="C4084" s="141" t="s">
        <v>4337</v>
      </c>
      <c r="D4084" s="140" t="s">
        <v>79</v>
      </c>
      <c r="E4084" s="136">
        <v>11.84</v>
      </c>
    </row>
    <row r="4085" spans="1:5" ht="42.75">
      <c r="A4085" s="143">
        <v>89661</v>
      </c>
      <c r="B4085" s="139" t="s">
        <v>69</v>
      </c>
      <c r="C4085" s="141" t="s">
        <v>4338</v>
      </c>
      <c r="D4085" s="140" t="s">
        <v>79</v>
      </c>
      <c r="E4085" s="136">
        <v>26.1</v>
      </c>
    </row>
    <row r="4086" spans="1:5" ht="42.75">
      <c r="A4086" s="143">
        <v>89662</v>
      </c>
      <c r="B4086" s="139" t="s">
        <v>69</v>
      </c>
      <c r="C4086" s="141" t="s">
        <v>4339</v>
      </c>
      <c r="D4086" s="140" t="s">
        <v>79</v>
      </c>
      <c r="E4086" s="136">
        <v>33.76</v>
      </c>
    </row>
    <row r="4087" spans="1:5" ht="42.75">
      <c r="A4087" s="143">
        <v>89663</v>
      </c>
      <c r="B4087" s="139" t="s">
        <v>69</v>
      </c>
      <c r="C4087" s="141" t="s">
        <v>4340</v>
      </c>
      <c r="D4087" s="140" t="s">
        <v>79</v>
      </c>
      <c r="E4087" s="136">
        <v>32.82</v>
      </c>
    </row>
    <row r="4088" spans="1:5" ht="42.75">
      <c r="A4088" s="143">
        <v>89664</v>
      </c>
      <c r="B4088" s="139" t="s">
        <v>69</v>
      </c>
      <c r="C4088" s="141" t="s">
        <v>4341</v>
      </c>
      <c r="D4088" s="140" t="s">
        <v>79</v>
      </c>
      <c r="E4088" s="136">
        <v>19.489999999999998</v>
      </c>
    </row>
    <row r="4089" spans="1:5" ht="42.75">
      <c r="A4089" s="143">
        <v>89666</v>
      </c>
      <c r="B4089" s="139" t="s">
        <v>69</v>
      </c>
      <c r="C4089" s="141" t="s">
        <v>4342</v>
      </c>
      <c r="D4089" s="140" t="s">
        <v>79</v>
      </c>
      <c r="E4089" s="136">
        <v>9.18</v>
      </c>
    </row>
    <row r="4090" spans="1:5" ht="57">
      <c r="A4090" s="143">
        <v>89667</v>
      </c>
      <c r="B4090" s="139" t="s">
        <v>69</v>
      </c>
      <c r="C4090" s="141" t="s">
        <v>4343</v>
      </c>
      <c r="D4090" s="140" t="s">
        <v>79</v>
      </c>
      <c r="E4090" s="136">
        <v>47.17</v>
      </c>
    </row>
    <row r="4091" spans="1:5" ht="42.75">
      <c r="A4091" s="143">
        <v>89668</v>
      </c>
      <c r="B4091" s="139" t="s">
        <v>69</v>
      </c>
      <c r="C4091" s="141" t="s">
        <v>4344</v>
      </c>
      <c r="D4091" s="140" t="s">
        <v>79</v>
      </c>
      <c r="E4091" s="136">
        <v>32.020000000000003</v>
      </c>
    </row>
    <row r="4092" spans="1:5" ht="57">
      <c r="A4092" s="143">
        <v>89669</v>
      </c>
      <c r="B4092" s="139" t="s">
        <v>69</v>
      </c>
      <c r="C4092" s="141" t="s">
        <v>4345</v>
      </c>
      <c r="D4092" s="140" t="s">
        <v>79</v>
      </c>
      <c r="E4092" s="136">
        <v>37.11</v>
      </c>
    </row>
    <row r="4093" spans="1:5" ht="42.75">
      <c r="A4093" s="143">
        <v>89670</v>
      </c>
      <c r="B4093" s="139" t="s">
        <v>69</v>
      </c>
      <c r="C4093" s="141" t="s">
        <v>4346</v>
      </c>
      <c r="D4093" s="140" t="s">
        <v>79</v>
      </c>
      <c r="E4093" s="136">
        <v>16.75</v>
      </c>
    </row>
    <row r="4094" spans="1:5" ht="57">
      <c r="A4094" s="143">
        <v>89671</v>
      </c>
      <c r="B4094" s="139" t="s">
        <v>69</v>
      </c>
      <c r="C4094" s="141" t="s">
        <v>4347</v>
      </c>
      <c r="D4094" s="140" t="s">
        <v>79</v>
      </c>
      <c r="E4094" s="136">
        <v>49.08</v>
      </c>
    </row>
    <row r="4095" spans="1:5" ht="42.75">
      <c r="A4095" s="143">
        <v>89672</v>
      </c>
      <c r="B4095" s="139" t="s">
        <v>69</v>
      </c>
      <c r="C4095" s="141" t="s">
        <v>4348</v>
      </c>
      <c r="D4095" s="140" t="s">
        <v>79</v>
      </c>
      <c r="E4095" s="136">
        <v>26.65</v>
      </c>
    </row>
    <row r="4096" spans="1:5" ht="57">
      <c r="A4096" s="143">
        <v>89673</v>
      </c>
      <c r="B4096" s="139" t="s">
        <v>69</v>
      </c>
      <c r="C4096" s="141" t="s">
        <v>4349</v>
      </c>
      <c r="D4096" s="140" t="s">
        <v>79</v>
      </c>
      <c r="E4096" s="136">
        <v>38.89</v>
      </c>
    </row>
    <row r="4097" spans="1:5" ht="42.75">
      <c r="A4097" s="143">
        <v>89674</v>
      </c>
      <c r="B4097" s="139" t="s">
        <v>69</v>
      </c>
      <c r="C4097" s="141" t="s">
        <v>4350</v>
      </c>
      <c r="D4097" s="140" t="s">
        <v>79</v>
      </c>
      <c r="E4097" s="136">
        <v>33.81</v>
      </c>
    </row>
    <row r="4098" spans="1:5" ht="57">
      <c r="A4098" s="143">
        <v>89675</v>
      </c>
      <c r="B4098" s="139" t="s">
        <v>69</v>
      </c>
      <c r="C4098" s="141" t="s">
        <v>4351</v>
      </c>
      <c r="D4098" s="140" t="s">
        <v>79</v>
      </c>
      <c r="E4098" s="136">
        <v>77.33</v>
      </c>
    </row>
    <row r="4099" spans="1:5" ht="42.75">
      <c r="A4099" s="143">
        <v>89676</v>
      </c>
      <c r="B4099" s="139" t="s">
        <v>69</v>
      </c>
      <c r="C4099" s="141" t="s">
        <v>4352</v>
      </c>
      <c r="D4099" s="140" t="s">
        <v>79</v>
      </c>
      <c r="E4099" s="136">
        <v>40.17</v>
      </c>
    </row>
    <row r="4100" spans="1:5" ht="57">
      <c r="A4100" s="143">
        <v>89677</v>
      </c>
      <c r="B4100" s="139" t="s">
        <v>69</v>
      </c>
      <c r="C4100" s="141" t="s">
        <v>4353</v>
      </c>
      <c r="D4100" s="140" t="s">
        <v>79</v>
      </c>
      <c r="E4100" s="136">
        <v>84.52</v>
      </c>
    </row>
    <row r="4101" spans="1:5" ht="42.75">
      <c r="A4101" s="143">
        <v>89678</v>
      </c>
      <c r="B4101" s="139" t="s">
        <v>69</v>
      </c>
      <c r="C4101" s="141" t="s">
        <v>4354</v>
      </c>
      <c r="D4101" s="140" t="s">
        <v>79</v>
      </c>
      <c r="E4101" s="136">
        <v>14.38</v>
      </c>
    </row>
    <row r="4102" spans="1:5" ht="57">
      <c r="A4102" s="143">
        <v>89679</v>
      </c>
      <c r="B4102" s="139" t="s">
        <v>69</v>
      </c>
      <c r="C4102" s="141" t="s">
        <v>4355</v>
      </c>
      <c r="D4102" s="140" t="s">
        <v>79</v>
      </c>
      <c r="E4102" s="136">
        <v>131.56</v>
      </c>
    </row>
    <row r="4103" spans="1:5" ht="42.75">
      <c r="A4103" s="143">
        <v>89680</v>
      </c>
      <c r="B4103" s="139" t="s">
        <v>69</v>
      </c>
      <c r="C4103" s="141" t="s">
        <v>4356</v>
      </c>
      <c r="D4103" s="140" t="s">
        <v>79</v>
      </c>
      <c r="E4103" s="136">
        <v>25.82</v>
      </c>
    </row>
    <row r="4104" spans="1:5" ht="57">
      <c r="A4104" s="143">
        <v>89681</v>
      </c>
      <c r="B4104" s="139" t="s">
        <v>69</v>
      </c>
      <c r="C4104" s="141" t="s">
        <v>4357</v>
      </c>
      <c r="D4104" s="140" t="s">
        <v>79</v>
      </c>
      <c r="E4104" s="136">
        <v>96.37</v>
      </c>
    </row>
    <row r="4105" spans="1:5" ht="42.75">
      <c r="A4105" s="143">
        <v>89682</v>
      </c>
      <c r="B4105" s="139" t="s">
        <v>69</v>
      </c>
      <c r="C4105" s="141" t="s">
        <v>4358</v>
      </c>
      <c r="D4105" s="140" t="s">
        <v>79</v>
      </c>
      <c r="E4105" s="136">
        <v>35.159999999999997</v>
      </c>
    </row>
    <row r="4106" spans="1:5" ht="57">
      <c r="A4106" s="143">
        <v>89683</v>
      </c>
      <c r="B4106" s="139" t="s">
        <v>69</v>
      </c>
      <c r="C4106" s="141" t="s">
        <v>4359</v>
      </c>
      <c r="D4106" s="140" t="s">
        <v>79</v>
      </c>
      <c r="E4106" s="136">
        <v>299.18</v>
      </c>
    </row>
    <row r="4107" spans="1:5" ht="42.75">
      <c r="A4107" s="143">
        <v>89684</v>
      </c>
      <c r="B4107" s="139" t="s">
        <v>69</v>
      </c>
      <c r="C4107" s="141" t="s">
        <v>4360</v>
      </c>
      <c r="D4107" s="140" t="s">
        <v>79</v>
      </c>
      <c r="E4107" s="136">
        <v>48.54</v>
      </c>
    </row>
    <row r="4108" spans="1:5" ht="57">
      <c r="A4108" s="143">
        <v>89685</v>
      </c>
      <c r="B4108" s="139" t="s">
        <v>69</v>
      </c>
      <c r="C4108" s="141" t="s">
        <v>4361</v>
      </c>
      <c r="D4108" s="140" t="s">
        <v>79</v>
      </c>
      <c r="E4108" s="136">
        <v>66.849999999999994</v>
      </c>
    </row>
    <row r="4109" spans="1:5" ht="42.75">
      <c r="A4109" s="143">
        <v>89686</v>
      </c>
      <c r="B4109" s="139" t="s">
        <v>69</v>
      </c>
      <c r="C4109" s="141" t="s">
        <v>4362</v>
      </c>
      <c r="D4109" s="140" t="s">
        <v>79</v>
      </c>
      <c r="E4109" s="136">
        <v>60.8</v>
      </c>
    </row>
    <row r="4110" spans="1:5" ht="57">
      <c r="A4110" s="143">
        <v>89687</v>
      </c>
      <c r="B4110" s="139" t="s">
        <v>69</v>
      </c>
      <c r="C4110" s="141" t="s">
        <v>4363</v>
      </c>
      <c r="D4110" s="140" t="s">
        <v>79</v>
      </c>
      <c r="E4110" s="136">
        <v>57.89</v>
      </c>
    </row>
    <row r="4111" spans="1:5" ht="42.75">
      <c r="A4111" s="143">
        <v>89689</v>
      </c>
      <c r="B4111" s="139" t="s">
        <v>69</v>
      </c>
      <c r="C4111" s="141" t="s">
        <v>4364</v>
      </c>
      <c r="D4111" s="140" t="s">
        <v>79</v>
      </c>
      <c r="E4111" s="136">
        <v>41.26</v>
      </c>
    </row>
    <row r="4112" spans="1:5" ht="57">
      <c r="A4112" s="143">
        <v>89690</v>
      </c>
      <c r="B4112" s="139" t="s">
        <v>69</v>
      </c>
      <c r="C4112" s="141" t="s">
        <v>4365</v>
      </c>
      <c r="D4112" s="140" t="s">
        <v>79</v>
      </c>
      <c r="E4112" s="136">
        <v>98.56</v>
      </c>
    </row>
    <row r="4113" spans="1:5" ht="42.75">
      <c r="A4113" s="143">
        <v>89691</v>
      </c>
      <c r="B4113" s="139" t="s">
        <v>69</v>
      </c>
      <c r="C4113" s="141" t="s">
        <v>4366</v>
      </c>
      <c r="D4113" s="140" t="s">
        <v>79</v>
      </c>
      <c r="E4113" s="136">
        <v>16.760000000000002</v>
      </c>
    </row>
    <row r="4114" spans="1:5" ht="57">
      <c r="A4114" s="143">
        <v>89692</v>
      </c>
      <c r="B4114" s="139" t="s">
        <v>69</v>
      </c>
      <c r="C4114" s="141" t="s">
        <v>4367</v>
      </c>
      <c r="D4114" s="140" t="s">
        <v>79</v>
      </c>
      <c r="E4114" s="136">
        <v>110.63</v>
      </c>
    </row>
    <row r="4115" spans="1:5" ht="57">
      <c r="A4115" s="143">
        <v>89693</v>
      </c>
      <c r="B4115" s="139" t="s">
        <v>69</v>
      </c>
      <c r="C4115" s="141" t="s">
        <v>4368</v>
      </c>
      <c r="D4115" s="140" t="s">
        <v>79</v>
      </c>
      <c r="E4115" s="136">
        <v>87.28</v>
      </c>
    </row>
    <row r="4116" spans="1:5" ht="42.75">
      <c r="A4116" s="143">
        <v>89694</v>
      </c>
      <c r="B4116" s="139" t="s">
        <v>69</v>
      </c>
      <c r="C4116" s="141" t="s">
        <v>4369</v>
      </c>
      <c r="D4116" s="140" t="s">
        <v>79</v>
      </c>
      <c r="E4116" s="136">
        <v>23.53</v>
      </c>
    </row>
    <row r="4117" spans="1:5" ht="42.75">
      <c r="A4117" s="143">
        <v>89695</v>
      </c>
      <c r="B4117" s="139" t="s">
        <v>69</v>
      </c>
      <c r="C4117" s="141" t="s">
        <v>4370</v>
      </c>
      <c r="D4117" s="140" t="s">
        <v>79</v>
      </c>
      <c r="E4117" s="136">
        <v>20.41</v>
      </c>
    </row>
    <row r="4118" spans="1:5" ht="57">
      <c r="A4118" s="143">
        <v>89696</v>
      </c>
      <c r="B4118" s="139" t="s">
        <v>69</v>
      </c>
      <c r="C4118" s="141" t="s">
        <v>4371</v>
      </c>
      <c r="D4118" s="140" t="s">
        <v>79</v>
      </c>
      <c r="E4118" s="136">
        <v>92.37</v>
      </c>
    </row>
    <row r="4119" spans="1:5" ht="42.75">
      <c r="A4119" s="143">
        <v>89697</v>
      </c>
      <c r="B4119" s="139" t="s">
        <v>69</v>
      </c>
      <c r="C4119" s="141" t="s">
        <v>4372</v>
      </c>
      <c r="D4119" s="140" t="s">
        <v>79</v>
      </c>
      <c r="E4119" s="136">
        <v>21.82</v>
      </c>
    </row>
    <row r="4120" spans="1:5" ht="57">
      <c r="A4120" s="143">
        <v>89698</v>
      </c>
      <c r="B4120" s="139" t="s">
        <v>69</v>
      </c>
      <c r="C4120" s="141" t="s">
        <v>4373</v>
      </c>
      <c r="D4120" s="140" t="s">
        <v>79</v>
      </c>
      <c r="E4120" s="136">
        <v>284.23</v>
      </c>
    </row>
    <row r="4121" spans="1:5" ht="57">
      <c r="A4121" s="143">
        <v>89699</v>
      </c>
      <c r="B4121" s="139" t="s">
        <v>69</v>
      </c>
      <c r="C4121" s="141" t="s">
        <v>4374</v>
      </c>
      <c r="D4121" s="140" t="s">
        <v>79</v>
      </c>
      <c r="E4121" s="136">
        <v>215.62</v>
      </c>
    </row>
    <row r="4122" spans="1:5" ht="42.75">
      <c r="A4122" s="143">
        <v>89700</v>
      </c>
      <c r="B4122" s="139" t="s">
        <v>69</v>
      </c>
      <c r="C4122" s="141" t="s">
        <v>4375</v>
      </c>
      <c r="D4122" s="140" t="s">
        <v>79</v>
      </c>
      <c r="E4122" s="136">
        <v>26.91</v>
      </c>
    </row>
    <row r="4123" spans="1:5" ht="57">
      <c r="A4123" s="143">
        <v>89701</v>
      </c>
      <c r="B4123" s="139" t="s">
        <v>69</v>
      </c>
      <c r="C4123" s="141" t="s">
        <v>4376</v>
      </c>
      <c r="D4123" s="140" t="s">
        <v>79</v>
      </c>
      <c r="E4123" s="136">
        <v>211.77</v>
      </c>
    </row>
    <row r="4124" spans="1:5" ht="42.75">
      <c r="A4124" s="143">
        <v>89702</v>
      </c>
      <c r="B4124" s="139" t="s">
        <v>69</v>
      </c>
      <c r="C4124" s="141" t="s">
        <v>4377</v>
      </c>
      <c r="D4124" s="140" t="s">
        <v>79</v>
      </c>
      <c r="E4124" s="136">
        <v>26.26</v>
      </c>
    </row>
    <row r="4125" spans="1:5" ht="57">
      <c r="A4125" s="143">
        <v>89703</v>
      </c>
      <c r="B4125" s="139" t="s">
        <v>69</v>
      </c>
      <c r="C4125" s="141" t="s">
        <v>4378</v>
      </c>
      <c r="D4125" s="140" t="s">
        <v>79</v>
      </c>
      <c r="E4125" s="136">
        <v>52.87</v>
      </c>
    </row>
    <row r="4126" spans="1:5" ht="57">
      <c r="A4126" s="143">
        <v>89704</v>
      </c>
      <c r="B4126" s="139" t="s">
        <v>69</v>
      </c>
      <c r="C4126" s="141" t="s">
        <v>4379</v>
      </c>
      <c r="D4126" s="140" t="s">
        <v>79</v>
      </c>
      <c r="E4126" s="136">
        <v>164.54</v>
      </c>
    </row>
    <row r="4127" spans="1:5" ht="42.75">
      <c r="A4127" s="143">
        <v>89705</v>
      </c>
      <c r="B4127" s="139" t="s">
        <v>69</v>
      </c>
      <c r="C4127" s="141" t="s">
        <v>4380</v>
      </c>
      <c r="D4127" s="140" t="s">
        <v>79</v>
      </c>
      <c r="E4127" s="136">
        <v>30.6</v>
      </c>
    </row>
    <row r="4128" spans="1:5" ht="42.75">
      <c r="A4128" s="143">
        <v>89706</v>
      </c>
      <c r="B4128" s="139" t="s">
        <v>69</v>
      </c>
      <c r="C4128" s="141" t="s">
        <v>4381</v>
      </c>
      <c r="D4128" s="140" t="s">
        <v>79</v>
      </c>
      <c r="E4128" s="136">
        <v>63.27</v>
      </c>
    </row>
    <row r="4129" spans="1:5" ht="42.75">
      <c r="A4129" s="143">
        <v>89718</v>
      </c>
      <c r="B4129" s="139" t="s">
        <v>69</v>
      </c>
      <c r="C4129" s="141" t="s">
        <v>4382</v>
      </c>
      <c r="D4129" s="140" t="s">
        <v>75</v>
      </c>
      <c r="E4129" s="136">
        <v>59.81</v>
      </c>
    </row>
    <row r="4130" spans="1:5" ht="42.75">
      <c r="A4130" s="143">
        <v>89719</v>
      </c>
      <c r="B4130" s="139" t="s">
        <v>69</v>
      </c>
      <c r="C4130" s="141" t="s">
        <v>4383</v>
      </c>
      <c r="D4130" s="140" t="s">
        <v>79</v>
      </c>
      <c r="E4130" s="136">
        <v>15.71</v>
      </c>
    </row>
    <row r="4131" spans="1:5" ht="42.75">
      <c r="A4131" s="143">
        <v>89720</v>
      </c>
      <c r="B4131" s="139" t="s">
        <v>69</v>
      </c>
      <c r="C4131" s="141" t="s">
        <v>4384</v>
      </c>
      <c r="D4131" s="140" t="s">
        <v>79</v>
      </c>
      <c r="E4131" s="136">
        <v>17.37</v>
      </c>
    </row>
    <row r="4132" spans="1:5" ht="42.75">
      <c r="A4132" s="143">
        <v>89721</v>
      </c>
      <c r="B4132" s="139" t="s">
        <v>69</v>
      </c>
      <c r="C4132" s="141" t="s">
        <v>4385</v>
      </c>
      <c r="D4132" s="140" t="s">
        <v>79</v>
      </c>
      <c r="E4132" s="136">
        <v>18.690000000000001</v>
      </c>
    </row>
    <row r="4133" spans="1:5" ht="42.75">
      <c r="A4133" s="143">
        <v>89723</v>
      </c>
      <c r="B4133" s="139" t="s">
        <v>69</v>
      </c>
      <c r="C4133" s="141" t="s">
        <v>4386</v>
      </c>
      <c r="D4133" s="140" t="s">
        <v>79</v>
      </c>
      <c r="E4133" s="136">
        <v>23.26</v>
      </c>
    </row>
    <row r="4134" spans="1:5" ht="57">
      <c r="A4134" s="143">
        <v>89724</v>
      </c>
      <c r="B4134" s="139" t="s">
        <v>69</v>
      </c>
      <c r="C4134" s="141" t="s">
        <v>4387</v>
      </c>
      <c r="D4134" s="140" t="s">
        <v>79</v>
      </c>
      <c r="E4134" s="136">
        <v>12.65</v>
      </c>
    </row>
    <row r="4135" spans="1:5" ht="42.75">
      <c r="A4135" s="143">
        <v>89725</v>
      </c>
      <c r="B4135" s="139" t="s">
        <v>69</v>
      </c>
      <c r="C4135" s="141" t="s">
        <v>4388</v>
      </c>
      <c r="D4135" s="140" t="s">
        <v>79</v>
      </c>
      <c r="E4135" s="136">
        <v>22.57</v>
      </c>
    </row>
    <row r="4136" spans="1:5" ht="57">
      <c r="A4136" s="143">
        <v>89726</v>
      </c>
      <c r="B4136" s="139" t="s">
        <v>69</v>
      </c>
      <c r="C4136" s="141" t="s">
        <v>4389</v>
      </c>
      <c r="D4136" s="140" t="s">
        <v>79</v>
      </c>
      <c r="E4136" s="136">
        <v>12.9</v>
      </c>
    </row>
    <row r="4137" spans="1:5" ht="42.75">
      <c r="A4137" s="143">
        <v>89727</v>
      </c>
      <c r="B4137" s="139" t="s">
        <v>69</v>
      </c>
      <c r="C4137" s="141" t="s">
        <v>4390</v>
      </c>
      <c r="D4137" s="140" t="s">
        <v>79</v>
      </c>
      <c r="E4137" s="136">
        <v>27.75</v>
      </c>
    </row>
    <row r="4138" spans="1:5" ht="57">
      <c r="A4138" s="143">
        <v>89728</v>
      </c>
      <c r="B4138" s="139" t="s">
        <v>69</v>
      </c>
      <c r="C4138" s="141" t="s">
        <v>4391</v>
      </c>
      <c r="D4138" s="140" t="s">
        <v>79</v>
      </c>
      <c r="E4138" s="136">
        <v>15.81</v>
      </c>
    </row>
    <row r="4139" spans="1:5" ht="42.75">
      <c r="A4139" s="143">
        <v>89729</v>
      </c>
      <c r="B4139" s="139" t="s">
        <v>69</v>
      </c>
      <c r="C4139" s="141" t="s">
        <v>4392</v>
      </c>
      <c r="D4139" s="140" t="s">
        <v>79</v>
      </c>
      <c r="E4139" s="136">
        <v>33.69</v>
      </c>
    </row>
    <row r="4140" spans="1:5" ht="57">
      <c r="A4140" s="143">
        <v>89730</v>
      </c>
      <c r="B4140" s="139" t="s">
        <v>69</v>
      </c>
      <c r="C4140" s="141" t="s">
        <v>4393</v>
      </c>
      <c r="D4140" s="140" t="s">
        <v>79</v>
      </c>
      <c r="E4140" s="136">
        <v>17.86</v>
      </c>
    </row>
    <row r="4141" spans="1:5" ht="57">
      <c r="A4141" s="143">
        <v>89731</v>
      </c>
      <c r="B4141" s="139" t="s">
        <v>69</v>
      </c>
      <c r="C4141" s="141" t="s">
        <v>4394</v>
      </c>
      <c r="D4141" s="140" t="s">
        <v>79</v>
      </c>
      <c r="E4141" s="136">
        <v>17.329999999999998</v>
      </c>
    </row>
    <row r="4142" spans="1:5" ht="57">
      <c r="A4142" s="143">
        <v>89732</v>
      </c>
      <c r="B4142" s="139" t="s">
        <v>69</v>
      </c>
      <c r="C4142" s="141" t="s">
        <v>4395</v>
      </c>
      <c r="D4142" s="140" t="s">
        <v>79</v>
      </c>
      <c r="E4142" s="136">
        <v>18.12</v>
      </c>
    </row>
    <row r="4143" spans="1:5" ht="57">
      <c r="A4143" s="143">
        <v>89733</v>
      </c>
      <c r="B4143" s="139" t="s">
        <v>69</v>
      </c>
      <c r="C4143" s="141" t="s">
        <v>4396</v>
      </c>
      <c r="D4143" s="140" t="s">
        <v>79</v>
      </c>
      <c r="E4143" s="136">
        <v>26.48</v>
      </c>
    </row>
    <row r="4144" spans="1:5" ht="42.75">
      <c r="A4144" s="143">
        <v>89734</v>
      </c>
      <c r="B4144" s="139" t="s">
        <v>69</v>
      </c>
      <c r="C4144" s="141" t="s">
        <v>4397</v>
      </c>
      <c r="D4144" s="140" t="s">
        <v>79</v>
      </c>
      <c r="E4144" s="136">
        <v>31.99</v>
      </c>
    </row>
    <row r="4145" spans="1:5" ht="57">
      <c r="A4145" s="143">
        <v>89735</v>
      </c>
      <c r="B4145" s="139" t="s">
        <v>69</v>
      </c>
      <c r="C4145" s="141" t="s">
        <v>4398</v>
      </c>
      <c r="D4145" s="140" t="s">
        <v>79</v>
      </c>
      <c r="E4145" s="136">
        <v>28.84</v>
      </c>
    </row>
    <row r="4146" spans="1:5" ht="42.75">
      <c r="A4146" s="143">
        <v>89736</v>
      </c>
      <c r="B4146" s="139" t="s">
        <v>69</v>
      </c>
      <c r="C4146" s="141" t="s">
        <v>4399</v>
      </c>
      <c r="D4146" s="140" t="s">
        <v>79</v>
      </c>
      <c r="E4146" s="136">
        <v>10.94</v>
      </c>
    </row>
    <row r="4147" spans="1:5" ht="57">
      <c r="A4147" s="143">
        <v>89737</v>
      </c>
      <c r="B4147" s="139" t="s">
        <v>69</v>
      </c>
      <c r="C4147" s="141" t="s">
        <v>4400</v>
      </c>
      <c r="D4147" s="140" t="s">
        <v>79</v>
      </c>
      <c r="E4147" s="136">
        <v>25.7</v>
      </c>
    </row>
    <row r="4148" spans="1:5" ht="42.75">
      <c r="A4148" s="143">
        <v>89738</v>
      </c>
      <c r="B4148" s="139" t="s">
        <v>69</v>
      </c>
      <c r="C4148" s="141" t="s">
        <v>4401</v>
      </c>
      <c r="D4148" s="140" t="s">
        <v>79</v>
      </c>
      <c r="E4148" s="136">
        <v>18.899999999999999</v>
      </c>
    </row>
    <row r="4149" spans="1:5" ht="57">
      <c r="A4149" s="143">
        <v>89739</v>
      </c>
      <c r="B4149" s="139" t="s">
        <v>69</v>
      </c>
      <c r="C4149" s="141" t="s">
        <v>4402</v>
      </c>
      <c r="D4149" s="140" t="s">
        <v>79</v>
      </c>
      <c r="E4149" s="136">
        <v>26.76</v>
      </c>
    </row>
    <row r="4150" spans="1:5" ht="42.75">
      <c r="A4150" s="143">
        <v>89740</v>
      </c>
      <c r="B4150" s="139" t="s">
        <v>69</v>
      </c>
      <c r="C4150" s="141" t="s">
        <v>4403</v>
      </c>
      <c r="D4150" s="140" t="s">
        <v>79</v>
      </c>
      <c r="E4150" s="136">
        <v>11.16</v>
      </c>
    </row>
    <row r="4151" spans="1:5" ht="42.75">
      <c r="A4151" s="143">
        <v>89741</v>
      </c>
      <c r="B4151" s="139" t="s">
        <v>69</v>
      </c>
      <c r="C4151" s="141" t="s">
        <v>4404</v>
      </c>
      <c r="D4151" s="140" t="s">
        <v>79</v>
      </c>
      <c r="E4151" s="136">
        <v>25.44</v>
      </c>
    </row>
    <row r="4152" spans="1:5" ht="57">
      <c r="A4152" s="143">
        <v>89742</v>
      </c>
      <c r="B4152" s="139" t="s">
        <v>69</v>
      </c>
      <c r="C4152" s="141" t="s">
        <v>4405</v>
      </c>
      <c r="D4152" s="140" t="s">
        <v>79</v>
      </c>
      <c r="E4152" s="136">
        <v>44.17</v>
      </c>
    </row>
    <row r="4153" spans="1:5" ht="57">
      <c r="A4153" s="143">
        <v>89743</v>
      </c>
      <c r="B4153" s="139" t="s">
        <v>69</v>
      </c>
      <c r="C4153" s="141" t="s">
        <v>4406</v>
      </c>
      <c r="D4153" s="140" t="s">
        <v>79</v>
      </c>
      <c r="E4153" s="136">
        <v>66.45</v>
      </c>
    </row>
    <row r="4154" spans="1:5" ht="57">
      <c r="A4154" s="143">
        <v>89744</v>
      </c>
      <c r="B4154" s="139" t="s">
        <v>69</v>
      </c>
      <c r="C4154" s="141" t="s">
        <v>4407</v>
      </c>
      <c r="D4154" s="140" t="s">
        <v>79</v>
      </c>
      <c r="E4154" s="136">
        <v>31.2</v>
      </c>
    </row>
    <row r="4155" spans="1:5" ht="57">
      <c r="A4155" s="143">
        <v>89746</v>
      </c>
      <c r="B4155" s="139" t="s">
        <v>69</v>
      </c>
      <c r="C4155" s="141" t="s">
        <v>4408</v>
      </c>
      <c r="D4155" s="140" t="s">
        <v>79</v>
      </c>
      <c r="E4155" s="136">
        <v>32.1</v>
      </c>
    </row>
    <row r="4156" spans="1:5" ht="42.75">
      <c r="A4156" s="143">
        <v>89747</v>
      </c>
      <c r="B4156" s="139" t="s">
        <v>69</v>
      </c>
      <c r="C4156" s="141" t="s">
        <v>4409</v>
      </c>
      <c r="D4156" s="140" t="s">
        <v>79</v>
      </c>
      <c r="E4156" s="136">
        <v>32.159999999999997</v>
      </c>
    </row>
    <row r="4157" spans="1:5" ht="57">
      <c r="A4157" s="143">
        <v>89748</v>
      </c>
      <c r="B4157" s="139" t="s">
        <v>69</v>
      </c>
      <c r="C4157" s="141" t="s">
        <v>4410</v>
      </c>
      <c r="D4157" s="140" t="s">
        <v>79</v>
      </c>
      <c r="E4157" s="136">
        <v>47.47</v>
      </c>
    </row>
    <row r="4158" spans="1:5" ht="42.75">
      <c r="A4158" s="143">
        <v>89749</v>
      </c>
      <c r="B4158" s="139" t="s">
        <v>69</v>
      </c>
      <c r="C4158" s="141" t="s">
        <v>4411</v>
      </c>
      <c r="D4158" s="140" t="s">
        <v>79</v>
      </c>
      <c r="E4158" s="136">
        <v>18.829999999999998</v>
      </c>
    </row>
    <row r="4159" spans="1:5" ht="57">
      <c r="A4159" s="143">
        <v>89750</v>
      </c>
      <c r="B4159" s="139" t="s">
        <v>69</v>
      </c>
      <c r="C4159" s="141" t="s">
        <v>4412</v>
      </c>
      <c r="D4159" s="140" t="s">
        <v>79</v>
      </c>
      <c r="E4159" s="136">
        <v>85.39</v>
      </c>
    </row>
    <row r="4160" spans="1:5" ht="57">
      <c r="A4160" s="143">
        <v>89752</v>
      </c>
      <c r="B4160" s="139" t="s">
        <v>69</v>
      </c>
      <c r="C4160" s="141" t="s">
        <v>4413</v>
      </c>
      <c r="D4160" s="140" t="s">
        <v>79</v>
      </c>
      <c r="E4160" s="136">
        <v>9.26</v>
      </c>
    </row>
    <row r="4161" spans="1:5" ht="57">
      <c r="A4161" s="143">
        <v>89753</v>
      </c>
      <c r="B4161" s="139" t="s">
        <v>69</v>
      </c>
      <c r="C4161" s="141" t="s">
        <v>4414</v>
      </c>
      <c r="D4161" s="140" t="s">
        <v>79</v>
      </c>
      <c r="E4161" s="136">
        <v>11.18</v>
      </c>
    </row>
    <row r="4162" spans="1:5" ht="57">
      <c r="A4162" s="143">
        <v>89754</v>
      </c>
      <c r="B4162" s="139" t="s">
        <v>69</v>
      </c>
      <c r="C4162" s="141" t="s">
        <v>4415</v>
      </c>
      <c r="D4162" s="140" t="s">
        <v>79</v>
      </c>
      <c r="E4162" s="136">
        <v>23.15</v>
      </c>
    </row>
    <row r="4163" spans="1:5" ht="42.75">
      <c r="A4163" s="143">
        <v>89755</v>
      </c>
      <c r="B4163" s="139" t="s">
        <v>69</v>
      </c>
      <c r="C4163" s="141" t="s">
        <v>4416</v>
      </c>
      <c r="D4163" s="140" t="s">
        <v>79</v>
      </c>
      <c r="E4163" s="136">
        <v>15.97</v>
      </c>
    </row>
    <row r="4164" spans="1:5" ht="42.75">
      <c r="A4164" s="143">
        <v>89756</v>
      </c>
      <c r="B4164" s="139" t="s">
        <v>69</v>
      </c>
      <c r="C4164" s="141" t="s">
        <v>4417</v>
      </c>
      <c r="D4164" s="140" t="s">
        <v>79</v>
      </c>
      <c r="E4164" s="136">
        <v>25.87</v>
      </c>
    </row>
    <row r="4165" spans="1:5" ht="42.75">
      <c r="A4165" s="143">
        <v>89757</v>
      </c>
      <c r="B4165" s="139" t="s">
        <v>69</v>
      </c>
      <c r="C4165" s="141" t="s">
        <v>4418</v>
      </c>
      <c r="D4165" s="140" t="s">
        <v>79</v>
      </c>
      <c r="E4165" s="136">
        <v>33.03</v>
      </c>
    </row>
    <row r="4166" spans="1:5" ht="42.75">
      <c r="A4166" s="143">
        <v>89758</v>
      </c>
      <c r="B4166" s="139" t="s">
        <v>69</v>
      </c>
      <c r="C4166" s="141" t="s">
        <v>4419</v>
      </c>
      <c r="D4166" s="140" t="s">
        <v>79</v>
      </c>
      <c r="E4166" s="136">
        <v>39.94</v>
      </c>
    </row>
    <row r="4167" spans="1:5" ht="42.75">
      <c r="A4167" s="143">
        <v>89759</v>
      </c>
      <c r="B4167" s="139" t="s">
        <v>69</v>
      </c>
      <c r="C4167" s="141" t="s">
        <v>4420</v>
      </c>
      <c r="D4167" s="140" t="s">
        <v>79</v>
      </c>
      <c r="E4167" s="136">
        <v>13.66</v>
      </c>
    </row>
    <row r="4168" spans="1:5" ht="42.75">
      <c r="A4168" s="143">
        <v>89760</v>
      </c>
      <c r="B4168" s="139" t="s">
        <v>69</v>
      </c>
      <c r="C4168" s="141" t="s">
        <v>4421</v>
      </c>
      <c r="D4168" s="140" t="s">
        <v>79</v>
      </c>
      <c r="E4168" s="136">
        <v>24.92</v>
      </c>
    </row>
    <row r="4169" spans="1:5" ht="42.75">
      <c r="A4169" s="143">
        <v>89761</v>
      </c>
      <c r="B4169" s="139" t="s">
        <v>69</v>
      </c>
      <c r="C4169" s="141" t="s">
        <v>4422</v>
      </c>
      <c r="D4169" s="140" t="s">
        <v>79</v>
      </c>
      <c r="E4169" s="136">
        <v>34.26</v>
      </c>
    </row>
    <row r="4170" spans="1:5" ht="42.75">
      <c r="A4170" s="143">
        <v>89762</v>
      </c>
      <c r="B4170" s="139" t="s">
        <v>69</v>
      </c>
      <c r="C4170" s="141" t="s">
        <v>4423</v>
      </c>
      <c r="D4170" s="140" t="s">
        <v>79</v>
      </c>
      <c r="E4170" s="136">
        <v>47.64</v>
      </c>
    </row>
    <row r="4171" spans="1:5" ht="42.75">
      <c r="A4171" s="143">
        <v>89763</v>
      </c>
      <c r="B4171" s="139" t="s">
        <v>69</v>
      </c>
      <c r="C4171" s="141" t="s">
        <v>4424</v>
      </c>
      <c r="D4171" s="140" t="s">
        <v>79</v>
      </c>
      <c r="E4171" s="136">
        <v>59.92</v>
      </c>
    </row>
    <row r="4172" spans="1:5" ht="42.75">
      <c r="A4172" s="143">
        <v>89764</v>
      </c>
      <c r="B4172" s="139" t="s">
        <v>69</v>
      </c>
      <c r="C4172" s="141" t="s">
        <v>4425</v>
      </c>
      <c r="D4172" s="140" t="s">
        <v>79</v>
      </c>
      <c r="E4172" s="136">
        <v>40.42</v>
      </c>
    </row>
    <row r="4173" spans="1:5" ht="42.75">
      <c r="A4173" s="143">
        <v>89765</v>
      </c>
      <c r="B4173" s="139" t="s">
        <v>69</v>
      </c>
      <c r="C4173" s="141" t="s">
        <v>4426</v>
      </c>
      <c r="D4173" s="140" t="s">
        <v>79</v>
      </c>
      <c r="E4173" s="136">
        <v>20.5</v>
      </c>
    </row>
    <row r="4174" spans="1:5" ht="42.75">
      <c r="A4174" s="143">
        <v>89767</v>
      </c>
      <c r="B4174" s="139" t="s">
        <v>69</v>
      </c>
      <c r="C4174" s="141" t="s">
        <v>4427</v>
      </c>
      <c r="D4174" s="140" t="s">
        <v>79</v>
      </c>
      <c r="E4174" s="136">
        <v>24.94</v>
      </c>
    </row>
    <row r="4175" spans="1:5" ht="42.75">
      <c r="A4175" s="143">
        <v>89768</v>
      </c>
      <c r="B4175" s="139" t="s">
        <v>69</v>
      </c>
      <c r="C4175" s="141" t="s">
        <v>4428</v>
      </c>
      <c r="D4175" s="140" t="s">
        <v>79</v>
      </c>
      <c r="E4175" s="136">
        <v>29.06</v>
      </c>
    </row>
    <row r="4176" spans="1:5" ht="42.75">
      <c r="A4176" s="143">
        <v>89769</v>
      </c>
      <c r="B4176" s="139" t="s">
        <v>69</v>
      </c>
      <c r="C4176" s="141" t="s">
        <v>4429</v>
      </c>
      <c r="D4176" s="140" t="s">
        <v>79</v>
      </c>
      <c r="E4176" s="136">
        <v>61.47</v>
      </c>
    </row>
    <row r="4177" spans="1:5" ht="42.75">
      <c r="A4177" s="143">
        <v>89772</v>
      </c>
      <c r="B4177" s="139" t="s">
        <v>69</v>
      </c>
      <c r="C4177" s="141" t="s">
        <v>4430</v>
      </c>
      <c r="D4177" s="140" t="s">
        <v>75</v>
      </c>
      <c r="E4177" s="136">
        <v>93.27</v>
      </c>
    </row>
    <row r="4178" spans="1:5" ht="57">
      <c r="A4178" s="143">
        <v>89774</v>
      </c>
      <c r="B4178" s="139" t="s">
        <v>69</v>
      </c>
      <c r="C4178" s="141" t="s">
        <v>4431</v>
      </c>
      <c r="D4178" s="140" t="s">
        <v>79</v>
      </c>
      <c r="E4178" s="136">
        <v>17.98</v>
      </c>
    </row>
    <row r="4179" spans="1:5" ht="57">
      <c r="A4179" s="143">
        <v>89776</v>
      </c>
      <c r="B4179" s="139" t="s">
        <v>69</v>
      </c>
      <c r="C4179" s="141" t="s">
        <v>4432</v>
      </c>
      <c r="D4179" s="140" t="s">
        <v>79</v>
      </c>
      <c r="E4179" s="136">
        <v>28.05</v>
      </c>
    </row>
    <row r="4180" spans="1:5" ht="42.75">
      <c r="A4180" s="143">
        <v>89777</v>
      </c>
      <c r="B4180" s="139" t="s">
        <v>69</v>
      </c>
      <c r="C4180" s="141" t="s">
        <v>4433</v>
      </c>
      <c r="D4180" s="140" t="s">
        <v>79</v>
      </c>
      <c r="E4180" s="136">
        <v>28.34</v>
      </c>
    </row>
    <row r="4181" spans="1:5" ht="57">
      <c r="A4181" s="143">
        <v>89778</v>
      </c>
      <c r="B4181" s="139" t="s">
        <v>69</v>
      </c>
      <c r="C4181" s="141" t="s">
        <v>4434</v>
      </c>
      <c r="D4181" s="140" t="s">
        <v>79</v>
      </c>
      <c r="E4181" s="136">
        <v>20.63</v>
      </c>
    </row>
    <row r="4182" spans="1:5" ht="57">
      <c r="A4182" s="143">
        <v>89779</v>
      </c>
      <c r="B4182" s="139" t="s">
        <v>69</v>
      </c>
      <c r="C4182" s="141" t="s">
        <v>4435</v>
      </c>
      <c r="D4182" s="140" t="s">
        <v>79</v>
      </c>
      <c r="E4182" s="136">
        <v>37.93</v>
      </c>
    </row>
    <row r="4183" spans="1:5" ht="42.75">
      <c r="A4183" s="143">
        <v>89780</v>
      </c>
      <c r="B4183" s="139" t="s">
        <v>69</v>
      </c>
      <c r="C4183" s="141" t="s">
        <v>4436</v>
      </c>
      <c r="D4183" s="140" t="s">
        <v>79</v>
      </c>
      <c r="E4183" s="136">
        <v>26.64</v>
      </c>
    </row>
    <row r="4184" spans="1:5" ht="42.75">
      <c r="A4184" s="143">
        <v>89781</v>
      </c>
      <c r="B4184" s="139" t="s">
        <v>69</v>
      </c>
      <c r="C4184" s="141" t="s">
        <v>4437</v>
      </c>
      <c r="D4184" s="140" t="s">
        <v>79</v>
      </c>
      <c r="E4184" s="136">
        <v>39.75</v>
      </c>
    </row>
    <row r="4185" spans="1:5" ht="57">
      <c r="A4185" s="143">
        <v>89782</v>
      </c>
      <c r="B4185" s="139" t="s">
        <v>69</v>
      </c>
      <c r="C4185" s="141" t="s">
        <v>4438</v>
      </c>
      <c r="D4185" s="140" t="s">
        <v>79</v>
      </c>
      <c r="E4185" s="136">
        <v>18.12</v>
      </c>
    </row>
    <row r="4186" spans="1:5" ht="57">
      <c r="A4186" s="143">
        <v>89783</v>
      </c>
      <c r="B4186" s="139" t="s">
        <v>69</v>
      </c>
      <c r="C4186" s="141" t="s">
        <v>4439</v>
      </c>
      <c r="D4186" s="140" t="s">
        <v>79</v>
      </c>
      <c r="E4186" s="136">
        <v>18.23</v>
      </c>
    </row>
    <row r="4187" spans="1:5" ht="57">
      <c r="A4187" s="143">
        <v>89784</v>
      </c>
      <c r="B4187" s="139" t="s">
        <v>69</v>
      </c>
      <c r="C4187" s="141" t="s">
        <v>4440</v>
      </c>
      <c r="D4187" s="140" t="s">
        <v>79</v>
      </c>
      <c r="E4187" s="136">
        <v>27.65</v>
      </c>
    </row>
    <row r="4188" spans="1:5" ht="57">
      <c r="A4188" s="143">
        <v>89785</v>
      </c>
      <c r="B4188" s="139" t="s">
        <v>69</v>
      </c>
      <c r="C4188" s="141" t="s">
        <v>4441</v>
      </c>
      <c r="D4188" s="140" t="s">
        <v>79</v>
      </c>
      <c r="E4188" s="136">
        <v>30.19</v>
      </c>
    </row>
    <row r="4189" spans="1:5" ht="57">
      <c r="A4189" s="143">
        <v>89786</v>
      </c>
      <c r="B4189" s="139" t="s">
        <v>69</v>
      </c>
      <c r="C4189" s="141" t="s">
        <v>4442</v>
      </c>
      <c r="D4189" s="140" t="s">
        <v>79</v>
      </c>
      <c r="E4189" s="136">
        <v>43.42</v>
      </c>
    </row>
    <row r="4190" spans="1:5" ht="42.75">
      <c r="A4190" s="143">
        <v>89787</v>
      </c>
      <c r="B4190" s="139" t="s">
        <v>69</v>
      </c>
      <c r="C4190" s="141" t="s">
        <v>4443</v>
      </c>
      <c r="D4190" s="140" t="s">
        <v>79</v>
      </c>
      <c r="E4190" s="136">
        <v>39.33</v>
      </c>
    </row>
    <row r="4191" spans="1:5" ht="42.75">
      <c r="A4191" s="143">
        <v>89788</v>
      </c>
      <c r="B4191" s="139" t="s">
        <v>69</v>
      </c>
      <c r="C4191" s="141" t="s">
        <v>4444</v>
      </c>
      <c r="D4191" s="140" t="s">
        <v>79</v>
      </c>
      <c r="E4191" s="136">
        <v>84.44</v>
      </c>
    </row>
    <row r="4192" spans="1:5" ht="42.75">
      <c r="A4192" s="143">
        <v>89789</v>
      </c>
      <c r="B4192" s="139" t="s">
        <v>69</v>
      </c>
      <c r="C4192" s="141" t="s">
        <v>4445</v>
      </c>
      <c r="D4192" s="140" t="s">
        <v>79</v>
      </c>
      <c r="E4192" s="136">
        <v>72.05</v>
      </c>
    </row>
    <row r="4193" spans="1:5" ht="42.75">
      <c r="A4193" s="143">
        <v>89790</v>
      </c>
      <c r="B4193" s="139" t="s">
        <v>69</v>
      </c>
      <c r="C4193" s="141" t="s">
        <v>4446</v>
      </c>
      <c r="D4193" s="140" t="s">
        <v>79</v>
      </c>
      <c r="E4193" s="136">
        <v>166.99</v>
      </c>
    </row>
    <row r="4194" spans="1:5" ht="42.75">
      <c r="A4194" s="143">
        <v>89791</v>
      </c>
      <c r="B4194" s="139" t="s">
        <v>69</v>
      </c>
      <c r="C4194" s="141" t="s">
        <v>4447</v>
      </c>
      <c r="D4194" s="140" t="s">
        <v>79</v>
      </c>
      <c r="E4194" s="136">
        <v>161.38</v>
      </c>
    </row>
    <row r="4195" spans="1:5" ht="42.75">
      <c r="A4195" s="143">
        <v>89792</v>
      </c>
      <c r="B4195" s="139" t="s">
        <v>69</v>
      </c>
      <c r="C4195" s="141" t="s">
        <v>4448</v>
      </c>
      <c r="D4195" s="140" t="s">
        <v>79</v>
      </c>
      <c r="E4195" s="136">
        <v>197.64</v>
      </c>
    </row>
    <row r="4196" spans="1:5" ht="42.75">
      <c r="A4196" s="143">
        <v>89793</v>
      </c>
      <c r="B4196" s="139" t="s">
        <v>69</v>
      </c>
      <c r="C4196" s="141" t="s">
        <v>4449</v>
      </c>
      <c r="D4196" s="140" t="s">
        <v>79</v>
      </c>
      <c r="E4196" s="136">
        <v>232.51</v>
      </c>
    </row>
    <row r="4197" spans="1:5" ht="42.75">
      <c r="A4197" s="143">
        <v>89794</v>
      </c>
      <c r="B4197" s="139" t="s">
        <v>69</v>
      </c>
      <c r="C4197" s="141" t="s">
        <v>4450</v>
      </c>
      <c r="D4197" s="140" t="s">
        <v>79</v>
      </c>
      <c r="E4197" s="136">
        <v>21.39</v>
      </c>
    </row>
    <row r="4198" spans="1:5" ht="57">
      <c r="A4198" s="143">
        <v>89795</v>
      </c>
      <c r="B4198" s="139" t="s">
        <v>69</v>
      </c>
      <c r="C4198" s="141" t="s">
        <v>4451</v>
      </c>
      <c r="D4198" s="140" t="s">
        <v>79</v>
      </c>
      <c r="E4198" s="136">
        <v>45.67</v>
      </c>
    </row>
    <row r="4199" spans="1:5" ht="57">
      <c r="A4199" s="143">
        <v>89796</v>
      </c>
      <c r="B4199" s="139" t="s">
        <v>69</v>
      </c>
      <c r="C4199" s="141" t="s">
        <v>4452</v>
      </c>
      <c r="D4199" s="140" t="s">
        <v>79</v>
      </c>
      <c r="E4199" s="136">
        <v>48.49</v>
      </c>
    </row>
    <row r="4200" spans="1:5" ht="57">
      <c r="A4200" s="143">
        <v>89797</v>
      </c>
      <c r="B4200" s="139" t="s">
        <v>69</v>
      </c>
      <c r="C4200" s="141" t="s">
        <v>4453</v>
      </c>
      <c r="D4200" s="140" t="s">
        <v>79</v>
      </c>
      <c r="E4200" s="136">
        <v>57.2</v>
      </c>
    </row>
    <row r="4201" spans="1:5" ht="57">
      <c r="A4201" s="143">
        <v>89801</v>
      </c>
      <c r="B4201" s="139" t="s">
        <v>69</v>
      </c>
      <c r="C4201" s="141" t="s">
        <v>4454</v>
      </c>
      <c r="D4201" s="140" t="s">
        <v>79</v>
      </c>
      <c r="E4201" s="136">
        <v>10.44</v>
      </c>
    </row>
    <row r="4202" spans="1:5" ht="57">
      <c r="A4202" s="143">
        <v>89802</v>
      </c>
      <c r="B4202" s="139" t="s">
        <v>69</v>
      </c>
      <c r="C4202" s="141" t="s">
        <v>4455</v>
      </c>
      <c r="D4202" s="140" t="s">
        <v>79</v>
      </c>
      <c r="E4202" s="136">
        <v>11.23</v>
      </c>
    </row>
    <row r="4203" spans="1:5" ht="57">
      <c r="A4203" s="143">
        <v>89803</v>
      </c>
      <c r="B4203" s="139" t="s">
        <v>69</v>
      </c>
      <c r="C4203" s="141" t="s">
        <v>4456</v>
      </c>
      <c r="D4203" s="140" t="s">
        <v>79</v>
      </c>
      <c r="E4203" s="136">
        <v>19.59</v>
      </c>
    </row>
    <row r="4204" spans="1:5" ht="57">
      <c r="A4204" s="143">
        <v>89804</v>
      </c>
      <c r="B4204" s="139" t="s">
        <v>69</v>
      </c>
      <c r="C4204" s="141" t="s">
        <v>4457</v>
      </c>
      <c r="D4204" s="140" t="s">
        <v>79</v>
      </c>
      <c r="E4204" s="136">
        <v>21.95</v>
      </c>
    </row>
    <row r="4205" spans="1:5" ht="57">
      <c r="A4205" s="143">
        <v>89805</v>
      </c>
      <c r="B4205" s="139" t="s">
        <v>69</v>
      </c>
      <c r="C4205" s="141" t="s">
        <v>4458</v>
      </c>
      <c r="D4205" s="140" t="s">
        <v>79</v>
      </c>
      <c r="E4205" s="136">
        <v>23.08</v>
      </c>
    </row>
    <row r="4206" spans="1:5" ht="57">
      <c r="A4206" s="143">
        <v>89806</v>
      </c>
      <c r="B4206" s="139" t="s">
        <v>69</v>
      </c>
      <c r="C4206" s="141" t="s">
        <v>4459</v>
      </c>
      <c r="D4206" s="140" t="s">
        <v>79</v>
      </c>
      <c r="E4206" s="136">
        <v>24.14</v>
      </c>
    </row>
    <row r="4207" spans="1:5" ht="57">
      <c r="A4207" s="143">
        <v>89807</v>
      </c>
      <c r="B4207" s="139" t="s">
        <v>69</v>
      </c>
      <c r="C4207" s="141" t="s">
        <v>4460</v>
      </c>
      <c r="D4207" s="140" t="s">
        <v>79</v>
      </c>
      <c r="E4207" s="136">
        <v>41.55</v>
      </c>
    </row>
    <row r="4208" spans="1:5" ht="57">
      <c r="A4208" s="143">
        <v>89808</v>
      </c>
      <c r="B4208" s="139" t="s">
        <v>69</v>
      </c>
      <c r="C4208" s="141" t="s">
        <v>4461</v>
      </c>
      <c r="D4208" s="140" t="s">
        <v>79</v>
      </c>
      <c r="E4208" s="136">
        <v>63.83</v>
      </c>
    </row>
    <row r="4209" spans="1:5" ht="57">
      <c r="A4209" s="143">
        <v>89809</v>
      </c>
      <c r="B4209" s="139" t="s">
        <v>69</v>
      </c>
      <c r="C4209" s="141" t="s">
        <v>4462</v>
      </c>
      <c r="D4209" s="140" t="s">
        <v>79</v>
      </c>
      <c r="E4209" s="136">
        <v>32.840000000000003</v>
      </c>
    </row>
    <row r="4210" spans="1:5" ht="57">
      <c r="A4210" s="143">
        <v>89810</v>
      </c>
      <c r="B4210" s="139" t="s">
        <v>69</v>
      </c>
      <c r="C4210" s="141" t="s">
        <v>4463</v>
      </c>
      <c r="D4210" s="140" t="s">
        <v>79</v>
      </c>
      <c r="E4210" s="136">
        <v>33.74</v>
      </c>
    </row>
    <row r="4211" spans="1:5" ht="57">
      <c r="A4211" s="143">
        <v>89811</v>
      </c>
      <c r="B4211" s="139" t="s">
        <v>69</v>
      </c>
      <c r="C4211" s="141" t="s">
        <v>4464</v>
      </c>
      <c r="D4211" s="140" t="s">
        <v>79</v>
      </c>
      <c r="E4211" s="136">
        <v>49.11</v>
      </c>
    </row>
    <row r="4212" spans="1:5" ht="57">
      <c r="A4212" s="143">
        <v>89812</v>
      </c>
      <c r="B4212" s="139" t="s">
        <v>69</v>
      </c>
      <c r="C4212" s="141" t="s">
        <v>4465</v>
      </c>
      <c r="D4212" s="140" t="s">
        <v>79</v>
      </c>
      <c r="E4212" s="136">
        <v>87.03</v>
      </c>
    </row>
    <row r="4213" spans="1:5" ht="57">
      <c r="A4213" s="143">
        <v>89813</v>
      </c>
      <c r="B4213" s="139" t="s">
        <v>69</v>
      </c>
      <c r="C4213" s="141" t="s">
        <v>4466</v>
      </c>
      <c r="D4213" s="140" t="s">
        <v>79</v>
      </c>
      <c r="E4213" s="136">
        <v>6.5</v>
      </c>
    </row>
    <row r="4214" spans="1:5" ht="57">
      <c r="A4214" s="143">
        <v>89814</v>
      </c>
      <c r="B4214" s="139" t="s">
        <v>69</v>
      </c>
      <c r="C4214" s="141" t="s">
        <v>4467</v>
      </c>
      <c r="D4214" s="140" t="s">
        <v>79</v>
      </c>
      <c r="E4214" s="136">
        <v>18.55</v>
      </c>
    </row>
    <row r="4215" spans="1:5" ht="42.75">
      <c r="A4215" s="143">
        <v>89815</v>
      </c>
      <c r="B4215" s="139" t="s">
        <v>69</v>
      </c>
      <c r="C4215" s="141" t="s">
        <v>4468</v>
      </c>
      <c r="D4215" s="140" t="s">
        <v>79</v>
      </c>
      <c r="E4215" s="136">
        <v>30.73</v>
      </c>
    </row>
    <row r="4216" spans="1:5" ht="42.75">
      <c r="A4216" s="143">
        <v>89816</v>
      </c>
      <c r="B4216" s="139" t="s">
        <v>69</v>
      </c>
      <c r="C4216" s="141" t="s">
        <v>4469</v>
      </c>
      <c r="D4216" s="140" t="s">
        <v>79</v>
      </c>
      <c r="E4216" s="136">
        <v>44.11</v>
      </c>
    </row>
    <row r="4217" spans="1:5" ht="57">
      <c r="A4217" s="143">
        <v>89817</v>
      </c>
      <c r="B4217" s="139" t="s">
        <v>69</v>
      </c>
      <c r="C4217" s="141" t="s">
        <v>4470</v>
      </c>
      <c r="D4217" s="140" t="s">
        <v>79</v>
      </c>
      <c r="E4217" s="136">
        <v>16.190000000000001</v>
      </c>
    </row>
    <row r="4218" spans="1:5" ht="42.75">
      <c r="A4218" s="143">
        <v>89818</v>
      </c>
      <c r="B4218" s="139" t="s">
        <v>69</v>
      </c>
      <c r="C4218" s="141" t="s">
        <v>4471</v>
      </c>
      <c r="D4218" s="140" t="s">
        <v>79</v>
      </c>
      <c r="E4218" s="136">
        <v>56.48</v>
      </c>
    </row>
    <row r="4219" spans="1:5" ht="57">
      <c r="A4219" s="143">
        <v>89819</v>
      </c>
      <c r="B4219" s="139" t="s">
        <v>69</v>
      </c>
      <c r="C4219" s="141" t="s">
        <v>4472</v>
      </c>
      <c r="D4219" s="140" t="s">
        <v>79</v>
      </c>
      <c r="E4219" s="136">
        <v>26.3</v>
      </c>
    </row>
    <row r="4220" spans="1:5" ht="57">
      <c r="A4220" s="143">
        <v>89821</v>
      </c>
      <c r="B4220" s="139" t="s">
        <v>69</v>
      </c>
      <c r="C4220" s="141" t="s">
        <v>4473</v>
      </c>
      <c r="D4220" s="140" t="s">
        <v>79</v>
      </c>
      <c r="E4220" s="136">
        <v>21.72</v>
      </c>
    </row>
    <row r="4221" spans="1:5" ht="42.75">
      <c r="A4221" s="143">
        <v>89822</v>
      </c>
      <c r="B4221" s="139" t="s">
        <v>69</v>
      </c>
      <c r="C4221" s="141" t="s">
        <v>4474</v>
      </c>
      <c r="D4221" s="140" t="s">
        <v>79</v>
      </c>
      <c r="E4221" s="136">
        <v>27.81</v>
      </c>
    </row>
    <row r="4222" spans="1:5" ht="57">
      <c r="A4222" s="143">
        <v>89823</v>
      </c>
      <c r="B4222" s="139" t="s">
        <v>69</v>
      </c>
      <c r="C4222" s="141" t="s">
        <v>4475</v>
      </c>
      <c r="D4222" s="140" t="s">
        <v>79</v>
      </c>
      <c r="E4222" s="136">
        <v>39.020000000000003</v>
      </c>
    </row>
    <row r="4223" spans="1:5" ht="42.75">
      <c r="A4223" s="143">
        <v>89824</v>
      </c>
      <c r="B4223" s="139" t="s">
        <v>69</v>
      </c>
      <c r="C4223" s="141" t="s">
        <v>4476</v>
      </c>
      <c r="D4223" s="140" t="s">
        <v>79</v>
      </c>
      <c r="E4223" s="136">
        <v>41.55</v>
      </c>
    </row>
    <row r="4224" spans="1:5" ht="57">
      <c r="A4224" s="143">
        <v>89825</v>
      </c>
      <c r="B4224" s="139" t="s">
        <v>69</v>
      </c>
      <c r="C4224" s="141" t="s">
        <v>4477</v>
      </c>
      <c r="D4224" s="140" t="s">
        <v>79</v>
      </c>
      <c r="E4224" s="136">
        <v>18.46</v>
      </c>
    </row>
    <row r="4225" spans="1:5" ht="42.75">
      <c r="A4225" s="143">
        <v>89826</v>
      </c>
      <c r="B4225" s="139" t="s">
        <v>69</v>
      </c>
      <c r="C4225" s="141" t="s">
        <v>4478</v>
      </c>
      <c r="D4225" s="140" t="s">
        <v>79</v>
      </c>
      <c r="E4225" s="136">
        <v>132.56</v>
      </c>
    </row>
    <row r="4226" spans="1:5" ht="57">
      <c r="A4226" s="143">
        <v>89827</v>
      </c>
      <c r="B4226" s="139" t="s">
        <v>69</v>
      </c>
      <c r="C4226" s="141" t="s">
        <v>4479</v>
      </c>
      <c r="D4226" s="140" t="s">
        <v>79</v>
      </c>
      <c r="E4226" s="136">
        <v>21</v>
      </c>
    </row>
    <row r="4227" spans="1:5" ht="42.75">
      <c r="A4227" s="143">
        <v>89828</v>
      </c>
      <c r="B4227" s="139" t="s">
        <v>69</v>
      </c>
      <c r="C4227" s="141" t="s">
        <v>4480</v>
      </c>
      <c r="D4227" s="140" t="s">
        <v>79</v>
      </c>
      <c r="E4227" s="136">
        <v>63.94</v>
      </c>
    </row>
    <row r="4228" spans="1:5" ht="57">
      <c r="A4228" s="143">
        <v>89829</v>
      </c>
      <c r="B4228" s="139" t="s">
        <v>69</v>
      </c>
      <c r="C4228" s="141" t="s">
        <v>4481</v>
      </c>
      <c r="D4228" s="140" t="s">
        <v>79</v>
      </c>
      <c r="E4228" s="136">
        <v>39.909999999999997</v>
      </c>
    </row>
    <row r="4229" spans="1:5" ht="57">
      <c r="A4229" s="143">
        <v>89830</v>
      </c>
      <c r="B4229" s="139" t="s">
        <v>69</v>
      </c>
      <c r="C4229" s="141" t="s">
        <v>4482</v>
      </c>
      <c r="D4229" s="140" t="s">
        <v>79</v>
      </c>
      <c r="E4229" s="136">
        <v>42.16</v>
      </c>
    </row>
    <row r="4230" spans="1:5" ht="42.75">
      <c r="A4230" s="143">
        <v>89831</v>
      </c>
      <c r="B4230" s="139" t="s">
        <v>69</v>
      </c>
      <c r="C4230" s="141" t="s">
        <v>4483</v>
      </c>
      <c r="D4230" s="140" t="s">
        <v>79</v>
      </c>
      <c r="E4230" s="136">
        <v>68.16</v>
      </c>
    </row>
    <row r="4231" spans="1:5" ht="42.75">
      <c r="A4231" s="143">
        <v>89832</v>
      </c>
      <c r="B4231" s="139" t="s">
        <v>69</v>
      </c>
      <c r="C4231" s="141" t="s">
        <v>4484</v>
      </c>
      <c r="D4231" s="140" t="s">
        <v>79</v>
      </c>
      <c r="E4231" s="136">
        <v>44.86</v>
      </c>
    </row>
    <row r="4232" spans="1:5" ht="57">
      <c r="A4232" s="143">
        <v>89833</v>
      </c>
      <c r="B4232" s="139" t="s">
        <v>69</v>
      </c>
      <c r="C4232" s="141" t="s">
        <v>4485</v>
      </c>
      <c r="D4232" s="140" t="s">
        <v>79</v>
      </c>
      <c r="E4232" s="136">
        <v>50.67</v>
      </c>
    </row>
    <row r="4233" spans="1:5" ht="57">
      <c r="A4233" s="143">
        <v>89834</v>
      </c>
      <c r="B4233" s="139" t="s">
        <v>69</v>
      </c>
      <c r="C4233" s="141" t="s">
        <v>4486</v>
      </c>
      <c r="D4233" s="140" t="s">
        <v>79</v>
      </c>
      <c r="E4233" s="136">
        <v>59.38</v>
      </c>
    </row>
    <row r="4234" spans="1:5" ht="42.75">
      <c r="A4234" s="143">
        <v>89835</v>
      </c>
      <c r="B4234" s="139" t="s">
        <v>69</v>
      </c>
      <c r="C4234" s="141" t="s">
        <v>4487</v>
      </c>
      <c r="D4234" s="140" t="s">
        <v>79</v>
      </c>
      <c r="E4234" s="136">
        <v>47.27</v>
      </c>
    </row>
    <row r="4235" spans="1:5" ht="42.75">
      <c r="A4235" s="143">
        <v>89836</v>
      </c>
      <c r="B4235" s="139" t="s">
        <v>69</v>
      </c>
      <c r="C4235" s="141" t="s">
        <v>4488</v>
      </c>
      <c r="D4235" s="140" t="s">
        <v>79</v>
      </c>
      <c r="E4235" s="136">
        <v>208.13</v>
      </c>
    </row>
    <row r="4236" spans="1:5" ht="42.75">
      <c r="A4236" s="143">
        <v>89837</v>
      </c>
      <c r="B4236" s="139" t="s">
        <v>69</v>
      </c>
      <c r="C4236" s="141" t="s">
        <v>4489</v>
      </c>
      <c r="D4236" s="140" t="s">
        <v>79</v>
      </c>
      <c r="E4236" s="136">
        <v>140.11000000000001</v>
      </c>
    </row>
    <row r="4237" spans="1:5" ht="42.75">
      <c r="A4237" s="143">
        <v>89838</v>
      </c>
      <c r="B4237" s="139" t="s">
        <v>69</v>
      </c>
      <c r="C4237" s="141" t="s">
        <v>4490</v>
      </c>
      <c r="D4237" s="140" t="s">
        <v>79</v>
      </c>
      <c r="E4237" s="136">
        <v>160.75</v>
      </c>
    </row>
    <row r="4238" spans="1:5" ht="42.75">
      <c r="A4238" s="143">
        <v>89839</v>
      </c>
      <c r="B4238" s="139" t="s">
        <v>69</v>
      </c>
      <c r="C4238" s="141" t="s">
        <v>4491</v>
      </c>
      <c r="D4238" s="140" t="s">
        <v>79</v>
      </c>
      <c r="E4238" s="136">
        <v>182.01</v>
      </c>
    </row>
    <row r="4239" spans="1:5" ht="42.75">
      <c r="A4239" s="143">
        <v>89840</v>
      </c>
      <c r="B4239" s="139" t="s">
        <v>69</v>
      </c>
      <c r="C4239" s="141" t="s">
        <v>4492</v>
      </c>
      <c r="D4239" s="140" t="s">
        <v>79</v>
      </c>
      <c r="E4239" s="136">
        <v>189.67</v>
      </c>
    </row>
    <row r="4240" spans="1:5" ht="42.75">
      <c r="A4240" s="143">
        <v>89841</v>
      </c>
      <c r="B4240" s="139" t="s">
        <v>69</v>
      </c>
      <c r="C4240" s="141" t="s">
        <v>4493</v>
      </c>
      <c r="D4240" s="140" t="s">
        <v>79</v>
      </c>
      <c r="E4240" s="136">
        <v>275.89</v>
      </c>
    </row>
    <row r="4241" spans="1:5" ht="42.75">
      <c r="A4241" s="143">
        <v>89842</v>
      </c>
      <c r="B4241" s="139" t="s">
        <v>69</v>
      </c>
      <c r="C4241" s="141" t="s">
        <v>4494</v>
      </c>
      <c r="D4241" s="140" t="s">
        <v>79</v>
      </c>
      <c r="E4241" s="136">
        <v>54.39</v>
      </c>
    </row>
    <row r="4242" spans="1:5" ht="42.75">
      <c r="A4242" s="143">
        <v>89844</v>
      </c>
      <c r="B4242" s="139" t="s">
        <v>69</v>
      </c>
      <c r="C4242" s="141" t="s">
        <v>4495</v>
      </c>
      <c r="D4242" s="140" t="s">
        <v>79</v>
      </c>
      <c r="E4242" s="136">
        <v>68.3</v>
      </c>
    </row>
    <row r="4243" spans="1:5" ht="42.75">
      <c r="A4243" s="143">
        <v>89845</v>
      </c>
      <c r="B4243" s="139" t="s">
        <v>69</v>
      </c>
      <c r="C4243" s="141" t="s">
        <v>4496</v>
      </c>
      <c r="D4243" s="140" t="s">
        <v>79</v>
      </c>
      <c r="E4243" s="136">
        <v>106.32</v>
      </c>
    </row>
    <row r="4244" spans="1:5" ht="42.75">
      <c r="A4244" s="143">
        <v>89846</v>
      </c>
      <c r="B4244" s="139" t="s">
        <v>69</v>
      </c>
      <c r="C4244" s="141" t="s">
        <v>4497</v>
      </c>
      <c r="D4244" s="140" t="s">
        <v>79</v>
      </c>
      <c r="E4244" s="136">
        <v>224.75</v>
      </c>
    </row>
    <row r="4245" spans="1:5" ht="42.75">
      <c r="A4245" s="143">
        <v>89847</v>
      </c>
      <c r="B4245" s="139" t="s">
        <v>69</v>
      </c>
      <c r="C4245" s="141" t="s">
        <v>4498</v>
      </c>
      <c r="D4245" s="140" t="s">
        <v>79</v>
      </c>
      <c r="E4245" s="136">
        <v>268.63</v>
      </c>
    </row>
    <row r="4246" spans="1:5" ht="57">
      <c r="A4246" s="143">
        <v>89850</v>
      </c>
      <c r="B4246" s="139" t="s">
        <v>69</v>
      </c>
      <c r="C4246" s="141" t="s">
        <v>4499</v>
      </c>
      <c r="D4246" s="140" t="s">
        <v>79</v>
      </c>
      <c r="E4246" s="136">
        <v>36.840000000000003</v>
      </c>
    </row>
    <row r="4247" spans="1:5" ht="57">
      <c r="A4247" s="143">
        <v>89851</v>
      </c>
      <c r="B4247" s="139" t="s">
        <v>69</v>
      </c>
      <c r="C4247" s="141" t="s">
        <v>4500</v>
      </c>
      <c r="D4247" s="140" t="s">
        <v>79</v>
      </c>
      <c r="E4247" s="136">
        <v>37.74</v>
      </c>
    </row>
    <row r="4248" spans="1:5" ht="57">
      <c r="A4248" s="143">
        <v>89852</v>
      </c>
      <c r="B4248" s="139" t="s">
        <v>69</v>
      </c>
      <c r="C4248" s="141" t="s">
        <v>4501</v>
      </c>
      <c r="D4248" s="140" t="s">
        <v>79</v>
      </c>
      <c r="E4248" s="136">
        <v>53.11</v>
      </c>
    </row>
    <row r="4249" spans="1:5" ht="57">
      <c r="A4249" s="143">
        <v>89853</v>
      </c>
      <c r="B4249" s="139" t="s">
        <v>69</v>
      </c>
      <c r="C4249" s="141" t="s">
        <v>4502</v>
      </c>
      <c r="D4249" s="140" t="s">
        <v>79</v>
      </c>
      <c r="E4249" s="136">
        <v>91.03</v>
      </c>
    </row>
    <row r="4250" spans="1:5" ht="57">
      <c r="A4250" s="143">
        <v>89854</v>
      </c>
      <c r="B4250" s="139" t="s">
        <v>69</v>
      </c>
      <c r="C4250" s="141" t="s">
        <v>4503</v>
      </c>
      <c r="D4250" s="140" t="s">
        <v>79</v>
      </c>
      <c r="E4250" s="136">
        <v>115.42</v>
      </c>
    </row>
    <row r="4251" spans="1:5" ht="57">
      <c r="A4251" s="143">
        <v>89855</v>
      </c>
      <c r="B4251" s="139" t="s">
        <v>69</v>
      </c>
      <c r="C4251" s="141" t="s">
        <v>4504</v>
      </c>
      <c r="D4251" s="140" t="s">
        <v>79</v>
      </c>
      <c r="E4251" s="136">
        <v>121.06</v>
      </c>
    </row>
    <row r="4252" spans="1:5" ht="57">
      <c r="A4252" s="143">
        <v>89856</v>
      </c>
      <c r="B4252" s="139" t="s">
        <v>69</v>
      </c>
      <c r="C4252" s="141" t="s">
        <v>4505</v>
      </c>
      <c r="D4252" s="140" t="s">
        <v>79</v>
      </c>
      <c r="E4252" s="136">
        <v>24.38</v>
      </c>
    </row>
    <row r="4253" spans="1:5" ht="57">
      <c r="A4253" s="143">
        <v>89857</v>
      </c>
      <c r="B4253" s="139" t="s">
        <v>69</v>
      </c>
      <c r="C4253" s="141" t="s">
        <v>4506</v>
      </c>
      <c r="D4253" s="140" t="s">
        <v>79</v>
      </c>
      <c r="E4253" s="136">
        <v>41.68</v>
      </c>
    </row>
    <row r="4254" spans="1:5" ht="57">
      <c r="A4254" s="143">
        <v>89860</v>
      </c>
      <c r="B4254" s="139" t="s">
        <v>69</v>
      </c>
      <c r="C4254" s="141" t="s">
        <v>4507</v>
      </c>
      <c r="D4254" s="140" t="s">
        <v>79</v>
      </c>
      <c r="E4254" s="136">
        <v>56</v>
      </c>
    </row>
    <row r="4255" spans="1:5" ht="57">
      <c r="A4255" s="143">
        <v>89861</v>
      </c>
      <c r="B4255" s="139" t="s">
        <v>69</v>
      </c>
      <c r="C4255" s="141" t="s">
        <v>4508</v>
      </c>
      <c r="D4255" s="140" t="s">
        <v>79</v>
      </c>
      <c r="E4255" s="136">
        <v>64.709999999999994</v>
      </c>
    </row>
    <row r="4256" spans="1:5" ht="42.75">
      <c r="A4256" s="143">
        <v>89866</v>
      </c>
      <c r="B4256" s="139" t="s">
        <v>69</v>
      </c>
      <c r="C4256" s="141" t="s">
        <v>4509</v>
      </c>
      <c r="D4256" s="140" t="s">
        <v>79</v>
      </c>
      <c r="E4256" s="136">
        <v>9.26</v>
      </c>
    </row>
    <row r="4257" spans="1:5" ht="42.75">
      <c r="A4257" s="143">
        <v>89867</v>
      </c>
      <c r="B4257" s="139" t="s">
        <v>69</v>
      </c>
      <c r="C4257" s="141" t="s">
        <v>4510</v>
      </c>
      <c r="D4257" s="140" t="s">
        <v>79</v>
      </c>
      <c r="E4257" s="136">
        <v>10.06</v>
      </c>
    </row>
    <row r="4258" spans="1:5" ht="42.75">
      <c r="A4258" s="143">
        <v>89868</v>
      </c>
      <c r="B4258" s="139" t="s">
        <v>69</v>
      </c>
      <c r="C4258" s="141" t="s">
        <v>4511</v>
      </c>
      <c r="D4258" s="140" t="s">
        <v>79</v>
      </c>
      <c r="E4258" s="136">
        <v>6.89</v>
      </c>
    </row>
    <row r="4259" spans="1:5" ht="42.75">
      <c r="A4259" s="143">
        <v>89869</v>
      </c>
      <c r="B4259" s="139" t="s">
        <v>69</v>
      </c>
      <c r="C4259" s="141" t="s">
        <v>4512</v>
      </c>
      <c r="D4259" s="140" t="s">
        <v>79</v>
      </c>
      <c r="E4259" s="136">
        <v>12.78</v>
      </c>
    </row>
    <row r="4260" spans="1:5" ht="42.75">
      <c r="A4260" s="143">
        <v>89979</v>
      </c>
      <c r="B4260" s="139" t="s">
        <v>69</v>
      </c>
      <c r="C4260" s="141" t="s">
        <v>4513</v>
      </c>
      <c r="D4260" s="140" t="s">
        <v>79</v>
      </c>
      <c r="E4260" s="136">
        <v>26.92</v>
      </c>
    </row>
    <row r="4261" spans="1:5" ht="57">
      <c r="A4261" s="143">
        <v>89981</v>
      </c>
      <c r="B4261" s="139" t="s">
        <v>69</v>
      </c>
      <c r="C4261" s="141" t="s">
        <v>4514</v>
      </c>
      <c r="D4261" s="140" t="s">
        <v>79</v>
      </c>
      <c r="E4261" s="136">
        <v>22.94</v>
      </c>
    </row>
    <row r="4262" spans="1:5" ht="57">
      <c r="A4262" s="143">
        <v>90373</v>
      </c>
      <c r="B4262" s="139" t="s">
        <v>69</v>
      </c>
      <c r="C4262" s="141" t="s">
        <v>4515</v>
      </c>
      <c r="D4262" s="140" t="s">
        <v>79</v>
      </c>
      <c r="E4262" s="136">
        <v>15.35</v>
      </c>
    </row>
    <row r="4263" spans="1:5" ht="57">
      <c r="A4263" s="143">
        <v>90374</v>
      </c>
      <c r="B4263" s="139" t="s">
        <v>69</v>
      </c>
      <c r="C4263" s="141" t="s">
        <v>4516</v>
      </c>
      <c r="D4263" s="140" t="s">
        <v>79</v>
      </c>
      <c r="E4263" s="136">
        <v>25.6</v>
      </c>
    </row>
    <row r="4264" spans="1:5" ht="57">
      <c r="A4264" s="143">
        <v>92287</v>
      </c>
      <c r="B4264" s="139" t="s">
        <v>69</v>
      </c>
      <c r="C4264" s="141" t="s">
        <v>4517</v>
      </c>
      <c r="D4264" s="140" t="s">
        <v>79</v>
      </c>
      <c r="E4264" s="136">
        <v>19.18</v>
      </c>
    </row>
    <row r="4265" spans="1:5" ht="57">
      <c r="A4265" s="143">
        <v>92288</v>
      </c>
      <c r="B4265" s="139" t="s">
        <v>69</v>
      </c>
      <c r="C4265" s="141" t="s">
        <v>4518</v>
      </c>
      <c r="D4265" s="140" t="s">
        <v>79</v>
      </c>
      <c r="E4265" s="136">
        <v>29.82</v>
      </c>
    </row>
    <row r="4266" spans="1:5" ht="57">
      <c r="A4266" s="143">
        <v>92289</v>
      </c>
      <c r="B4266" s="139" t="s">
        <v>69</v>
      </c>
      <c r="C4266" s="141" t="s">
        <v>4519</v>
      </c>
      <c r="D4266" s="140" t="s">
        <v>79</v>
      </c>
      <c r="E4266" s="136">
        <v>51.9</v>
      </c>
    </row>
    <row r="4267" spans="1:5" ht="57">
      <c r="A4267" s="143">
        <v>92290</v>
      </c>
      <c r="B4267" s="139" t="s">
        <v>69</v>
      </c>
      <c r="C4267" s="141" t="s">
        <v>4520</v>
      </c>
      <c r="D4267" s="140" t="s">
        <v>79</v>
      </c>
      <c r="E4267" s="136">
        <v>77.92</v>
      </c>
    </row>
    <row r="4268" spans="1:5" ht="57">
      <c r="A4268" s="143">
        <v>92291</v>
      </c>
      <c r="B4268" s="139" t="s">
        <v>69</v>
      </c>
      <c r="C4268" s="141" t="s">
        <v>4521</v>
      </c>
      <c r="D4268" s="140" t="s">
        <v>79</v>
      </c>
      <c r="E4268" s="136">
        <v>120.01</v>
      </c>
    </row>
    <row r="4269" spans="1:5" ht="57">
      <c r="A4269" s="143">
        <v>92292</v>
      </c>
      <c r="B4269" s="139" t="s">
        <v>69</v>
      </c>
      <c r="C4269" s="141" t="s">
        <v>4522</v>
      </c>
      <c r="D4269" s="140" t="s">
        <v>79</v>
      </c>
      <c r="E4269" s="136">
        <v>364.88</v>
      </c>
    </row>
    <row r="4270" spans="1:5" ht="42.75">
      <c r="A4270" s="143">
        <v>92293</v>
      </c>
      <c r="B4270" s="139" t="s">
        <v>69</v>
      </c>
      <c r="C4270" s="141" t="s">
        <v>4523</v>
      </c>
      <c r="D4270" s="140" t="s">
        <v>79</v>
      </c>
      <c r="E4270" s="136">
        <v>11.03</v>
      </c>
    </row>
    <row r="4271" spans="1:5" ht="42.75">
      <c r="A4271" s="143">
        <v>92294</v>
      </c>
      <c r="B4271" s="139" t="s">
        <v>69</v>
      </c>
      <c r="C4271" s="141" t="s">
        <v>4524</v>
      </c>
      <c r="D4271" s="140" t="s">
        <v>79</v>
      </c>
      <c r="E4271" s="136">
        <v>18.29</v>
      </c>
    </row>
    <row r="4272" spans="1:5" ht="42.75">
      <c r="A4272" s="143">
        <v>92295</v>
      </c>
      <c r="B4272" s="139" t="s">
        <v>69</v>
      </c>
      <c r="C4272" s="141" t="s">
        <v>4525</v>
      </c>
      <c r="D4272" s="140" t="s">
        <v>79</v>
      </c>
      <c r="E4272" s="136">
        <v>33.700000000000003</v>
      </c>
    </row>
    <row r="4273" spans="1:5" ht="42.75">
      <c r="A4273" s="143">
        <v>92296</v>
      </c>
      <c r="B4273" s="139" t="s">
        <v>69</v>
      </c>
      <c r="C4273" s="141" t="s">
        <v>4526</v>
      </c>
      <c r="D4273" s="140" t="s">
        <v>79</v>
      </c>
      <c r="E4273" s="136">
        <v>44.49</v>
      </c>
    </row>
    <row r="4274" spans="1:5" ht="42.75">
      <c r="A4274" s="143">
        <v>92297</v>
      </c>
      <c r="B4274" s="139" t="s">
        <v>69</v>
      </c>
      <c r="C4274" s="141" t="s">
        <v>4527</v>
      </c>
      <c r="D4274" s="140" t="s">
        <v>79</v>
      </c>
      <c r="E4274" s="136">
        <v>68.53</v>
      </c>
    </row>
    <row r="4275" spans="1:5" ht="42.75">
      <c r="A4275" s="143">
        <v>92298</v>
      </c>
      <c r="B4275" s="139" t="s">
        <v>69</v>
      </c>
      <c r="C4275" s="141" t="s">
        <v>4528</v>
      </c>
      <c r="D4275" s="140" t="s">
        <v>79</v>
      </c>
      <c r="E4275" s="136">
        <v>188.67</v>
      </c>
    </row>
    <row r="4276" spans="1:5" ht="42.75">
      <c r="A4276" s="143">
        <v>92299</v>
      </c>
      <c r="B4276" s="139" t="s">
        <v>69</v>
      </c>
      <c r="C4276" s="141" t="s">
        <v>4529</v>
      </c>
      <c r="D4276" s="140" t="s">
        <v>79</v>
      </c>
      <c r="E4276" s="136">
        <v>25.26</v>
      </c>
    </row>
    <row r="4277" spans="1:5" ht="42.75">
      <c r="A4277" s="143">
        <v>92300</v>
      </c>
      <c r="B4277" s="139" t="s">
        <v>69</v>
      </c>
      <c r="C4277" s="141" t="s">
        <v>4530</v>
      </c>
      <c r="D4277" s="140" t="s">
        <v>79</v>
      </c>
      <c r="E4277" s="136">
        <v>38.020000000000003</v>
      </c>
    </row>
    <row r="4278" spans="1:5" ht="42.75">
      <c r="A4278" s="143">
        <v>92301</v>
      </c>
      <c r="B4278" s="139" t="s">
        <v>69</v>
      </c>
      <c r="C4278" s="141" t="s">
        <v>4531</v>
      </c>
      <c r="D4278" s="140" t="s">
        <v>79</v>
      </c>
      <c r="E4278" s="136">
        <v>73.510000000000005</v>
      </c>
    </row>
    <row r="4279" spans="1:5" ht="42.75">
      <c r="A4279" s="143">
        <v>92302</v>
      </c>
      <c r="B4279" s="139" t="s">
        <v>69</v>
      </c>
      <c r="C4279" s="141" t="s">
        <v>4532</v>
      </c>
      <c r="D4279" s="140" t="s">
        <v>79</v>
      </c>
      <c r="E4279" s="136">
        <v>96.77</v>
      </c>
    </row>
    <row r="4280" spans="1:5" ht="42.75">
      <c r="A4280" s="143">
        <v>92303</v>
      </c>
      <c r="B4280" s="139" t="s">
        <v>69</v>
      </c>
      <c r="C4280" s="141" t="s">
        <v>4533</v>
      </c>
      <c r="D4280" s="140" t="s">
        <v>79</v>
      </c>
      <c r="E4280" s="136">
        <v>175.59</v>
      </c>
    </row>
    <row r="4281" spans="1:5" ht="42.75">
      <c r="A4281" s="143">
        <v>92304</v>
      </c>
      <c r="B4281" s="139" t="s">
        <v>69</v>
      </c>
      <c r="C4281" s="141" t="s">
        <v>4534</v>
      </c>
      <c r="D4281" s="140" t="s">
        <v>79</v>
      </c>
      <c r="E4281" s="136">
        <v>449.13</v>
      </c>
    </row>
    <row r="4282" spans="1:5" ht="57">
      <c r="A4282" s="143">
        <v>92311</v>
      </c>
      <c r="B4282" s="139" t="s">
        <v>69</v>
      </c>
      <c r="C4282" s="141" t="s">
        <v>4535</v>
      </c>
      <c r="D4282" s="140" t="s">
        <v>79</v>
      </c>
      <c r="E4282" s="136">
        <v>15.41</v>
      </c>
    </row>
    <row r="4283" spans="1:5" ht="57">
      <c r="A4283" s="143">
        <v>92312</v>
      </c>
      <c r="B4283" s="139" t="s">
        <v>69</v>
      </c>
      <c r="C4283" s="141" t="s">
        <v>4536</v>
      </c>
      <c r="D4283" s="140" t="s">
        <v>79</v>
      </c>
      <c r="E4283" s="136">
        <v>24.78</v>
      </c>
    </row>
    <row r="4284" spans="1:5" ht="57">
      <c r="A4284" s="143">
        <v>92313</v>
      </c>
      <c r="B4284" s="139" t="s">
        <v>69</v>
      </c>
      <c r="C4284" s="141" t="s">
        <v>4537</v>
      </c>
      <c r="D4284" s="140" t="s">
        <v>79</v>
      </c>
      <c r="E4284" s="136">
        <v>34.99</v>
      </c>
    </row>
    <row r="4285" spans="1:5" ht="57">
      <c r="A4285" s="143">
        <v>92314</v>
      </c>
      <c r="B4285" s="139" t="s">
        <v>69</v>
      </c>
      <c r="C4285" s="141" t="s">
        <v>4538</v>
      </c>
      <c r="D4285" s="140" t="s">
        <v>79</v>
      </c>
      <c r="E4285" s="136">
        <v>10.46</v>
      </c>
    </row>
    <row r="4286" spans="1:5" ht="57">
      <c r="A4286" s="143">
        <v>92315</v>
      </c>
      <c r="B4286" s="139" t="s">
        <v>69</v>
      </c>
      <c r="C4286" s="141" t="s">
        <v>4539</v>
      </c>
      <c r="D4286" s="140" t="s">
        <v>79</v>
      </c>
      <c r="E4286" s="136">
        <v>14.79</v>
      </c>
    </row>
    <row r="4287" spans="1:5" ht="57">
      <c r="A4287" s="143">
        <v>92316</v>
      </c>
      <c r="B4287" s="139" t="s">
        <v>69</v>
      </c>
      <c r="C4287" s="141" t="s">
        <v>4540</v>
      </c>
      <c r="D4287" s="140" t="s">
        <v>79</v>
      </c>
      <c r="E4287" s="136">
        <v>21.75</v>
      </c>
    </row>
    <row r="4288" spans="1:5" ht="57">
      <c r="A4288" s="143">
        <v>92317</v>
      </c>
      <c r="B4288" s="139" t="s">
        <v>69</v>
      </c>
      <c r="C4288" s="141" t="s">
        <v>4541</v>
      </c>
      <c r="D4288" s="140" t="s">
        <v>79</v>
      </c>
      <c r="E4288" s="136">
        <v>21.76</v>
      </c>
    </row>
    <row r="4289" spans="1:5" ht="57">
      <c r="A4289" s="143">
        <v>92318</v>
      </c>
      <c r="B4289" s="139" t="s">
        <v>69</v>
      </c>
      <c r="C4289" s="141" t="s">
        <v>4542</v>
      </c>
      <c r="D4289" s="140" t="s">
        <v>79</v>
      </c>
      <c r="E4289" s="136">
        <v>32.729999999999997</v>
      </c>
    </row>
    <row r="4290" spans="1:5" ht="57">
      <c r="A4290" s="143">
        <v>92319</v>
      </c>
      <c r="B4290" s="139" t="s">
        <v>69</v>
      </c>
      <c r="C4290" s="141" t="s">
        <v>4543</v>
      </c>
      <c r="D4290" s="140" t="s">
        <v>79</v>
      </c>
      <c r="E4290" s="136">
        <v>44.93</v>
      </c>
    </row>
    <row r="4291" spans="1:5" ht="57">
      <c r="A4291" s="143">
        <v>92326</v>
      </c>
      <c r="B4291" s="139" t="s">
        <v>69</v>
      </c>
      <c r="C4291" s="141" t="s">
        <v>4544</v>
      </c>
      <c r="D4291" s="140" t="s">
        <v>79</v>
      </c>
      <c r="E4291" s="136">
        <v>16.41</v>
      </c>
    </row>
    <row r="4292" spans="1:5" ht="57">
      <c r="A4292" s="143">
        <v>92327</v>
      </c>
      <c r="B4292" s="139" t="s">
        <v>69</v>
      </c>
      <c r="C4292" s="141" t="s">
        <v>4545</v>
      </c>
      <c r="D4292" s="140" t="s">
        <v>79</v>
      </c>
      <c r="E4292" s="136">
        <v>28.91</v>
      </c>
    </row>
    <row r="4293" spans="1:5" ht="57">
      <c r="A4293" s="143">
        <v>92328</v>
      </c>
      <c r="B4293" s="139" t="s">
        <v>69</v>
      </c>
      <c r="C4293" s="141" t="s">
        <v>4546</v>
      </c>
      <c r="D4293" s="140" t="s">
        <v>79</v>
      </c>
      <c r="E4293" s="136">
        <v>42.38</v>
      </c>
    </row>
    <row r="4294" spans="1:5" ht="57">
      <c r="A4294" s="143">
        <v>92329</v>
      </c>
      <c r="B4294" s="139" t="s">
        <v>69</v>
      </c>
      <c r="C4294" s="141" t="s">
        <v>4547</v>
      </c>
      <c r="D4294" s="140" t="s">
        <v>79</v>
      </c>
      <c r="E4294" s="136">
        <v>10.7</v>
      </c>
    </row>
    <row r="4295" spans="1:5" ht="57">
      <c r="A4295" s="143">
        <v>92330</v>
      </c>
      <c r="B4295" s="139" t="s">
        <v>69</v>
      </c>
      <c r="C4295" s="141" t="s">
        <v>4548</v>
      </c>
      <c r="D4295" s="140" t="s">
        <v>79</v>
      </c>
      <c r="E4295" s="136">
        <v>17.559999999999999</v>
      </c>
    </row>
    <row r="4296" spans="1:5" ht="57">
      <c r="A4296" s="143">
        <v>92331</v>
      </c>
      <c r="B4296" s="139" t="s">
        <v>69</v>
      </c>
      <c r="C4296" s="141" t="s">
        <v>4549</v>
      </c>
      <c r="D4296" s="140" t="s">
        <v>79</v>
      </c>
      <c r="E4296" s="136">
        <v>26.7</v>
      </c>
    </row>
    <row r="4297" spans="1:5" ht="57">
      <c r="A4297" s="143">
        <v>92332</v>
      </c>
      <c r="B4297" s="139" t="s">
        <v>69</v>
      </c>
      <c r="C4297" s="141" t="s">
        <v>4550</v>
      </c>
      <c r="D4297" s="140" t="s">
        <v>79</v>
      </c>
      <c r="E4297" s="136">
        <v>22.23</v>
      </c>
    </row>
    <row r="4298" spans="1:5" ht="57">
      <c r="A4298" s="143">
        <v>92333</v>
      </c>
      <c r="B4298" s="139" t="s">
        <v>69</v>
      </c>
      <c r="C4298" s="141" t="s">
        <v>4551</v>
      </c>
      <c r="D4298" s="140" t="s">
        <v>79</v>
      </c>
      <c r="E4298" s="136">
        <v>38.25</v>
      </c>
    </row>
    <row r="4299" spans="1:5" ht="57">
      <c r="A4299" s="143">
        <v>92334</v>
      </c>
      <c r="B4299" s="139" t="s">
        <v>69</v>
      </c>
      <c r="C4299" s="141" t="s">
        <v>4552</v>
      </c>
      <c r="D4299" s="140" t="s">
        <v>79</v>
      </c>
      <c r="E4299" s="136">
        <v>54.79</v>
      </c>
    </row>
    <row r="4300" spans="1:5" ht="42.75">
      <c r="A4300" s="143">
        <v>92344</v>
      </c>
      <c r="B4300" s="139" t="s">
        <v>69</v>
      </c>
      <c r="C4300" s="141" t="s">
        <v>4553</v>
      </c>
      <c r="D4300" s="140" t="s">
        <v>79</v>
      </c>
      <c r="E4300" s="136">
        <v>82.68</v>
      </c>
    </row>
    <row r="4301" spans="1:5" ht="42.75">
      <c r="A4301" s="143">
        <v>92345</v>
      </c>
      <c r="B4301" s="139" t="s">
        <v>69</v>
      </c>
      <c r="C4301" s="141" t="s">
        <v>4554</v>
      </c>
      <c r="D4301" s="140" t="s">
        <v>79</v>
      </c>
      <c r="E4301" s="136">
        <v>82.65</v>
      </c>
    </row>
    <row r="4302" spans="1:5" ht="42.75">
      <c r="A4302" s="143">
        <v>92346</v>
      </c>
      <c r="B4302" s="139" t="s">
        <v>69</v>
      </c>
      <c r="C4302" s="141" t="s">
        <v>4555</v>
      </c>
      <c r="D4302" s="140" t="s">
        <v>79</v>
      </c>
      <c r="E4302" s="136">
        <v>107.4</v>
      </c>
    </row>
    <row r="4303" spans="1:5" ht="42.75">
      <c r="A4303" s="143">
        <v>92347</v>
      </c>
      <c r="B4303" s="139" t="s">
        <v>69</v>
      </c>
      <c r="C4303" s="141" t="s">
        <v>4556</v>
      </c>
      <c r="D4303" s="140" t="s">
        <v>79</v>
      </c>
      <c r="E4303" s="136">
        <v>118.87</v>
      </c>
    </row>
    <row r="4304" spans="1:5" ht="42.75">
      <c r="A4304" s="143">
        <v>92348</v>
      </c>
      <c r="B4304" s="139" t="s">
        <v>69</v>
      </c>
      <c r="C4304" s="141" t="s">
        <v>4557</v>
      </c>
      <c r="D4304" s="140" t="s">
        <v>79</v>
      </c>
      <c r="E4304" s="136">
        <v>148.88</v>
      </c>
    </row>
    <row r="4305" spans="1:5" ht="42.75">
      <c r="A4305" s="143">
        <v>92349</v>
      </c>
      <c r="B4305" s="139" t="s">
        <v>69</v>
      </c>
      <c r="C4305" s="141" t="s">
        <v>4558</v>
      </c>
      <c r="D4305" s="140" t="s">
        <v>79</v>
      </c>
      <c r="E4305" s="136">
        <v>159.09</v>
      </c>
    </row>
    <row r="4306" spans="1:5" ht="57">
      <c r="A4306" s="143">
        <v>92350</v>
      </c>
      <c r="B4306" s="139" t="s">
        <v>69</v>
      </c>
      <c r="C4306" s="141" t="s">
        <v>4559</v>
      </c>
      <c r="D4306" s="140" t="s">
        <v>79</v>
      </c>
      <c r="E4306" s="136">
        <v>123.1</v>
      </c>
    </row>
    <row r="4307" spans="1:5" ht="57">
      <c r="A4307" s="143">
        <v>92351</v>
      </c>
      <c r="B4307" s="139" t="s">
        <v>69</v>
      </c>
      <c r="C4307" s="141" t="s">
        <v>4560</v>
      </c>
      <c r="D4307" s="140" t="s">
        <v>79</v>
      </c>
      <c r="E4307" s="136">
        <v>120.55</v>
      </c>
    </row>
    <row r="4308" spans="1:5" ht="57">
      <c r="A4308" s="143">
        <v>92352</v>
      </c>
      <c r="B4308" s="139" t="s">
        <v>69</v>
      </c>
      <c r="C4308" s="141" t="s">
        <v>4561</v>
      </c>
      <c r="D4308" s="140" t="s">
        <v>79</v>
      </c>
      <c r="E4308" s="136">
        <v>183.22</v>
      </c>
    </row>
    <row r="4309" spans="1:5" ht="57">
      <c r="A4309" s="143">
        <v>92353</v>
      </c>
      <c r="B4309" s="139" t="s">
        <v>69</v>
      </c>
      <c r="C4309" s="141" t="s">
        <v>4562</v>
      </c>
      <c r="D4309" s="140" t="s">
        <v>79</v>
      </c>
      <c r="E4309" s="136">
        <v>171.99</v>
      </c>
    </row>
    <row r="4310" spans="1:5" ht="57">
      <c r="A4310" s="143">
        <v>92354</v>
      </c>
      <c r="B4310" s="139" t="s">
        <v>69</v>
      </c>
      <c r="C4310" s="141" t="s">
        <v>4563</v>
      </c>
      <c r="D4310" s="140" t="s">
        <v>79</v>
      </c>
      <c r="E4310" s="136">
        <v>241</v>
      </c>
    </row>
    <row r="4311" spans="1:5" ht="57">
      <c r="A4311" s="143">
        <v>92355</v>
      </c>
      <c r="B4311" s="139" t="s">
        <v>69</v>
      </c>
      <c r="C4311" s="141" t="s">
        <v>4564</v>
      </c>
      <c r="D4311" s="140" t="s">
        <v>79</v>
      </c>
      <c r="E4311" s="136">
        <v>219.36</v>
      </c>
    </row>
    <row r="4312" spans="1:5" ht="42.75">
      <c r="A4312" s="143">
        <v>92356</v>
      </c>
      <c r="B4312" s="139" t="s">
        <v>69</v>
      </c>
      <c r="C4312" s="141" t="s">
        <v>4565</v>
      </c>
      <c r="D4312" s="140" t="s">
        <v>79</v>
      </c>
      <c r="E4312" s="136">
        <v>160.68</v>
      </c>
    </row>
    <row r="4313" spans="1:5" ht="42.75">
      <c r="A4313" s="143">
        <v>92357</v>
      </c>
      <c r="B4313" s="139" t="s">
        <v>69</v>
      </c>
      <c r="C4313" s="141" t="s">
        <v>4566</v>
      </c>
      <c r="D4313" s="140" t="s">
        <v>79</v>
      </c>
      <c r="E4313" s="136">
        <v>234.95</v>
      </c>
    </row>
    <row r="4314" spans="1:5" ht="42.75">
      <c r="A4314" s="143">
        <v>92358</v>
      </c>
      <c r="B4314" s="139" t="s">
        <v>69</v>
      </c>
      <c r="C4314" s="141" t="s">
        <v>4567</v>
      </c>
      <c r="D4314" s="140" t="s">
        <v>79</v>
      </c>
      <c r="E4314" s="136">
        <v>290.38</v>
      </c>
    </row>
    <row r="4315" spans="1:5" ht="57">
      <c r="A4315" s="143">
        <v>92369</v>
      </c>
      <c r="B4315" s="139" t="s">
        <v>69</v>
      </c>
      <c r="C4315" s="141" t="s">
        <v>4568</v>
      </c>
      <c r="D4315" s="140" t="s">
        <v>79</v>
      </c>
      <c r="E4315" s="136">
        <v>45.76</v>
      </c>
    </row>
    <row r="4316" spans="1:5" ht="57">
      <c r="A4316" s="143">
        <v>92370</v>
      </c>
      <c r="B4316" s="139" t="s">
        <v>69</v>
      </c>
      <c r="C4316" s="141" t="s">
        <v>4569</v>
      </c>
      <c r="D4316" s="140" t="s">
        <v>79</v>
      </c>
      <c r="E4316" s="136">
        <v>47.82</v>
      </c>
    </row>
    <row r="4317" spans="1:5" ht="57">
      <c r="A4317" s="143">
        <v>92371</v>
      </c>
      <c r="B4317" s="139" t="s">
        <v>69</v>
      </c>
      <c r="C4317" s="141" t="s">
        <v>4570</v>
      </c>
      <c r="D4317" s="140" t="s">
        <v>79</v>
      </c>
      <c r="E4317" s="136">
        <v>54.81</v>
      </c>
    </row>
    <row r="4318" spans="1:5" ht="57">
      <c r="A4318" s="143">
        <v>92372</v>
      </c>
      <c r="B4318" s="139" t="s">
        <v>69</v>
      </c>
      <c r="C4318" s="141" t="s">
        <v>4571</v>
      </c>
      <c r="D4318" s="140" t="s">
        <v>79</v>
      </c>
      <c r="E4318" s="136">
        <v>56.74</v>
      </c>
    </row>
    <row r="4319" spans="1:5" ht="57">
      <c r="A4319" s="143">
        <v>92373</v>
      </c>
      <c r="B4319" s="139" t="s">
        <v>69</v>
      </c>
      <c r="C4319" s="141" t="s">
        <v>4572</v>
      </c>
      <c r="D4319" s="140" t="s">
        <v>79</v>
      </c>
      <c r="E4319" s="136">
        <v>64.37</v>
      </c>
    </row>
    <row r="4320" spans="1:5" ht="57">
      <c r="A4320" s="143">
        <v>92374</v>
      </c>
      <c r="B4320" s="139" t="s">
        <v>69</v>
      </c>
      <c r="C4320" s="141" t="s">
        <v>4573</v>
      </c>
      <c r="D4320" s="140" t="s">
        <v>79</v>
      </c>
      <c r="E4320" s="136">
        <v>64.739999999999995</v>
      </c>
    </row>
    <row r="4321" spans="1:5" ht="57">
      <c r="A4321" s="143">
        <v>92375</v>
      </c>
      <c r="B4321" s="139" t="s">
        <v>69</v>
      </c>
      <c r="C4321" s="141" t="s">
        <v>4574</v>
      </c>
      <c r="D4321" s="140" t="s">
        <v>79</v>
      </c>
      <c r="E4321" s="136">
        <v>82.61</v>
      </c>
    </row>
    <row r="4322" spans="1:5" ht="57">
      <c r="A4322" s="143">
        <v>92376</v>
      </c>
      <c r="B4322" s="139" t="s">
        <v>69</v>
      </c>
      <c r="C4322" s="141" t="s">
        <v>4575</v>
      </c>
      <c r="D4322" s="140" t="s">
        <v>79</v>
      </c>
      <c r="E4322" s="136">
        <v>82.58</v>
      </c>
    </row>
    <row r="4323" spans="1:5" ht="57">
      <c r="A4323" s="143">
        <v>92377</v>
      </c>
      <c r="B4323" s="139" t="s">
        <v>69</v>
      </c>
      <c r="C4323" s="141" t="s">
        <v>4576</v>
      </c>
      <c r="D4323" s="140" t="s">
        <v>79</v>
      </c>
      <c r="E4323" s="136">
        <v>109.66</v>
      </c>
    </row>
    <row r="4324" spans="1:5" ht="57">
      <c r="A4324" s="143">
        <v>92378</v>
      </c>
      <c r="B4324" s="139" t="s">
        <v>69</v>
      </c>
      <c r="C4324" s="141" t="s">
        <v>4577</v>
      </c>
      <c r="D4324" s="140" t="s">
        <v>79</v>
      </c>
      <c r="E4324" s="136">
        <v>121.13</v>
      </c>
    </row>
    <row r="4325" spans="1:5" ht="57">
      <c r="A4325" s="143">
        <v>92379</v>
      </c>
      <c r="B4325" s="139" t="s">
        <v>69</v>
      </c>
      <c r="C4325" s="141" t="s">
        <v>4578</v>
      </c>
      <c r="D4325" s="140" t="s">
        <v>79</v>
      </c>
      <c r="E4325" s="136">
        <v>153.53</v>
      </c>
    </row>
    <row r="4326" spans="1:5" ht="57">
      <c r="A4326" s="143">
        <v>92380</v>
      </c>
      <c r="B4326" s="139" t="s">
        <v>69</v>
      </c>
      <c r="C4326" s="141" t="s">
        <v>4579</v>
      </c>
      <c r="D4326" s="140" t="s">
        <v>79</v>
      </c>
      <c r="E4326" s="136">
        <v>163.74</v>
      </c>
    </row>
    <row r="4327" spans="1:5" ht="57">
      <c r="A4327" s="143">
        <v>92381</v>
      </c>
      <c r="B4327" s="139" t="s">
        <v>69</v>
      </c>
      <c r="C4327" s="141" t="s">
        <v>4580</v>
      </c>
      <c r="D4327" s="140" t="s">
        <v>79</v>
      </c>
      <c r="E4327" s="136">
        <v>69.28</v>
      </c>
    </row>
    <row r="4328" spans="1:5" ht="57">
      <c r="A4328" s="143">
        <v>92382</v>
      </c>
      <c r="B4328" s="139" t="s">
        <v>69</v>
      </c>
      <c r="C4328" s="141" t="s">
        <v>4581</v>
      </c>
      <c r="D4328" s="140" t="s">
        <v>79</v>
      </c>
      <c r="E4328" s="136">
        <v>66.540000000000006</v>
      </c>
    </row>
    <row r="4329" spans="1:5" ht="57">
      <c r="A4329" s="143">
        <v>92383</v>
      </c>
      <c r="B4329" s="139" t="s">
        <v>69</v>
      </c>
      <c r="C4329" s="141" t="s">
        <v>4582</v>
      </c>
      <c r="D4329" s="140" t="s">
        <v>79</v>
      </c>
      <c r="E4329" s="136">
        <v>86.2</v>
      </c>
    </row>
    <row r="4330" spans="1:5" ht="57">
      <c r="A4330" s="143">
        <v>92384</v>
      </c>
      <c r="B4330" s="139" t="s">
        <v>69</v>
      </c>
      <c r="C4330" s="141" t="s">
        <v>4583</v>
      </c>
      <c r="D4330" s="140" t="s">
        <v>79</v>
      </c>
      <c r="E4330" s="136">
        <v>80.75</v>
      </c>
    </row>
    <row r="4331" spans="1:5" ht="57">
      <c r="A4331" s="143">
        <v>92385</v>
      </c>
      <c r="B4331" s="139" t="s">
        <v>69</v>
      </c>
      <c r="C4331" s="141" t="s">
        <v>4584</v>
      </c>
      <c r="D4331" s="140" t="s">
        <v>79</v>
      </c>
      <c r="E4331" s="136">
        <v>98.48</v>
      </c>
    </row>
    <row r="4332" spans="1:5" ht="57">
      <c r="A4332" s="143">
        <v>92386</v>
      </c>
      <c r="B4332" s="139" t="s">
        <v>69</v>
      </c>
      <c r="C4332" s="141" t="s">
        <v>4585</v>
      </c>
      <c r="D4332" s="140" t="s">
        <v>79</v>
      </c>
      <c r="E4332" s="136">
        <v>94.72</v>
      </c>
    </row>
    <row r="4333" spans="1:5" ht="57">
      <c r="A4333" s="143">
        <v>92387</v>
      </c>
      <c r="B4333" s="139" t="s">
        <v>69</v>
      </c>
      <c r="C4333" s="141" t="s">
        <v>4586</v>
      </c>
      <c r="D4333" s="140" t="s">
        <v>79</v>
      </c>
      <c r="E4333" s="136">
        <v>122.97</v>
      </c>
    </row>
    <row r="4334" spans="1:5" ht="57">
      <c r="A4334" s="143">
        <v>92388</v>
      </c>
      <c r="B4334" s="139" t="s">
        <v>69</v>
      </c>
      <c r="C4334" s="141" t="s">
        <v>4587</v>
      </c>
      <c r="D4334" s="140" t="s">
        <v>79</v>
      </c>
      <c r="E4334" s="136">
        <v>120.42</v>
      </c>
    </row>
    <row r="4335" spans="1:5" ht="57">
      <c r="A4335" s="143">
        <v>92389</v>
      </c>
      <c r="B4335" s="139" t="s">
        <v>69</v>
      </c>
      <c r="C4335" s="141" t="s">
        <v>4588</v>
      </c>
      <c r="D4335" s="140" t="s">
        <v>79</v>
      </c>
      <c r="E4335" s="136">
        <v>186.68</v>
      </c>
    </row>
    <row r="4336" spans="1:5" ht="57">
      <c r="A4336" s="143">
        <v>92390</v>
      </c>
      <c r="B4336" s="139" t="s">
        <v>69</v>
      </c>
      <c r="C4336" s="141" t="s">
        <v>4589</v>
      </c>
      <c r="D4336" s="140" t="s">
        <v>79</v>
      </c>
      <c r="E4336" s="136">
        <v>175.45</v>
      </c>
    </row>
    <row r="4337" spans="1:5" ht="57">
      <c r="A4337" s="143">
        <v>92635</v>
      </c>
      <c r="B4337" s="139" t="s">
        <v>69</v>
      </c>
      <c r="C4337" s="141" t="s">
        <v>4590</v>
      </c>
      <c r="D4337" s="140" t="s">
        <v>79</v>
      </c>
      <c r="E4337" s="136">
        <v>247.98</v>
      </c>
    </row>
    <row r="4338" spans="1:5" ht="57">
      <c r="A4338" s="143">
        <v>92636</v>
      </c>
      <c r="B4338" s="139" t="s">
        <v>69</v>
      </c>
      <c r="C4338" s="141" t="s">
        <v>4591</v>
      </c>
      <c r="D4338" s="140" t="s">
        <v>79</v>
      </c>
      <c r="E4338" s="136">
        <v>226.34</v>
      </c>
    </row>
    <row r="4339" spans="1:5" ht="57">
      <c r="A4339" s="143">
        <v>92637</v>
      </c>
      <c r="B4339" s="139" t="s">
        <v>69</v>
      </c>
      <c r="C4339" s="141" t="s">
        <v>4592</v>
      </c>
      <c r="D4339" s="140" t="s">
        <v>79</v>
      </c>
      <c r="E4339" s="136">
        <v>89.73</v>
      </c>
    </row>
    <row r="4340" spans="1:5" ht="57">
      <c r="A4340" s="143">
        <v>92638</v>
      </c>
      <c r="B4340" s="139" t="s">
        <v>69</v>
      </c>
      <c r="C4340" s="141" t="s">
        <v>4593</v>
      </c>
      <c r="D4340" s="140" t="s">
        <v>79</v>
      </c>
      <c r="E4340" s="136">
        <v>108.35</v>
      </c>
    </row>
    <row r="4341" spans="1:5" ht="57">
      <c r="A4341" s="143">
        <v>92639</v>
      </c>
      <c r="B4341" s="139" t="s">
        <v>69</v>
      </c>
      <c r="C4341" s="141" t="s">
        <v>4594</v>
      </c>
      <c r="D4341" s="140" t="s">
        <v>79</v>
      </c>
      <c r="E4341" s="136">
        <v>124.8</v>
      </c>
    </row>
    <row r="4342" spans="1:5" ht="57">
      <c r="A4342" s="143">
        <v>92640</v>
      </c>
      <c r="B4342" s="139" t="s">
        <v>69</v>
      </c>
      <c r="C4342" s="141" t="s">
        <v>4595</v>
      </c>
      <c r="D4342" s="140" t="s">
        <v>79</v>
      </c>
      <c r="E4342" s="136">
        <v>160.47999999999999</v>
      </c>
    </row>
    <row r="4343" spans="1:5" ht="57">
      <c r="A4343" s="143">
        <v>92642</v>
      </c>
      <c r="B4343" s="139" t="s">
        <v>69</v>
      </c>
      <c r="C4343" s="141" t="s">
        <v>4596</v>
      </c>
      <c r="D4343" s="140" t="s">
        <v>79</v>
      </c>
      <c r="E4343" s="136">
        <v>239.47</v>
      </c>
    </row>
    <row r="4344" spans="1:5" ht="57">
      <c r="A4344" s="143">
        <v>92644</v>
      </c>
      <c r="B4344" s="139" t="s">
        <v>69</v>
      </c>
      <c r="C4344" s="141" t="s">
        <v>4597</v>
      </c>
      <c r="D4344" s="140" t="s">
        <v>79</v>
      </c>
      <c r="E4344" s="136">
        <v>299.68</v>
      </c>
    </row>
    <row r="4345" spans="1:5" ht="57">
      <c r="A4345" s="143">
        <v>92657</v>
      </c>
      <c r="B4345" s="139" t="s">
        <v>69</v>
      </c>
      <c r="C4345" s="141" t="s">
        <v>4598</v>
      </c>
      <c r="D4345" s="140" t="s">
        <v>79</v>
      </c>
      <c r="E4345" s="136">
        <v>33.200000000000003</v>
      </c>
    </row>
    <row r="4346" spans="1:5" ht="57">
      <c r="A4346" s="143">
        <v>92658</v>
      </c>
      <c r="B4346" s="139" t="s">
        <v>69</v>
      </c>
      <c r="C4346" s="141" t="s">
        <v>4599</v>
      </c>
      <c r="D4346" s="140" t="s">
        <v>79</v>
      </c>
      <c r="E4346" s="136">
        <v>35.26</v>
      </c>
    </row>
    <row r="4347" spans="1:5" ht="57">
      <c r="A4347" s="143">
        <v>92659</v>
      </c>
      <c r="B4347" s="139" t="s">
        <v>69</v>
      </c>
      <c r="C4347" s="141" t="s">
        <v>4600</v>
      </c>
      <c r="D4347" s="140" t="s">
        <v>79</v>
      </c>
      <c r="E4347" s="136">
        <v>40.5</v>
      </c>
    </row>
    <row r="4348" spans="1:5" ht="57">
      <c r="A4348" s="143">
        <v>92660</v>
      </c>
      <c r="B4348" s="139" t="s">
        <v>69</v>
      </c>
      <c r="C4348" s="141" t="s">
        <v>4601</v>
      </c>
      <c r="D4348" s="140" t="s">
        <v>79</v>
      </c>
      <c r="E4348" s="136">
        <v>42.43</v>
      </c>
    </row>
    <row r="4349" spans="1:5" ht="57">
      <c r="A4349" s="143">
        <v>92661</v>
      </c>
      <c r="B4349" s="139" t="s">
        <v>69</v>
      </c>
      <c r="C4349" s="141" t="s">
        <v>4602</v>
      </c>
      <c r="D4349" s="140" t="s">
        <v>79</v>
      </c>
      <c r="E4349" s="136">
        <v>48.09</v>
      </c>
    </row>
    <row r="4350" spans="1:5" ht="57">
      <c r="A4350" s="143">
        <v>92662</v>
      </c>
      <c r="B4350" s="139" t="s">
        <v>69</v>
      </c>
      <c r="C4350" s="141" t="s">
        <v>4603</v>
      </c>
      <c r="D4350" s="140" t="s">
        <v>79</v>
      </c>
      <c r="E4350" s="136">
        <v>48.46</v>
      </c>
    </row>
    <row r="4351" spans="1:5" ht="57">
      <c r="A4351" s="143">
        <v>92663</v>
      </c>
      <c r="B4351" s="139" t="s">
        <v>69</v>
      </c>
      <c r="C4351" s="141" t="s">
        <v>4604</v>
      </c>
      <c r="D4351" s="140" t="s">
        <v>79</v>
      </c>
      <c r="E4351" s="136">
        <v>63.86</v>
      </c>
    </row>
    <row r="4352" spans="1:5" ht="57">
      <c r="A4352" s="143">
        <v>92664</v>
      </c>
      <c r="B4352" s="139" t="s">
        <v>69</v>
      </c>
      <c r="C4352" s="141" t="s">
        <v>4605</v>
      </c>
      <c r="D4352" s="140" t="s">
        <v>79</v>
      </c>
      <c r="E4352" s="136">
        <v>63.83</v>
      </c>
    </row>
    <row r="4353" spans="1:5" ht="57">
      <c r="A4353" s="143">
        <v>92665</v>
      </c>
      <c r="B4353" s="139" t="s">
        <v>69</v>
      </c>
      <c r="C4353" s="141" t="s">
        <v>4606</v>
      </c>
      <c r="D4353" s="140" t="s">
        <v>79</v>
      </c>
      <c r="E4353" s="136">
        <v>87.18</v>
      </c>
    </row>
    <row r="4354" spans="1:5" ht="57">
      <c r="A4354" s="143">
        <v>92666</v>
      </c>
      <c r="B4354" s="139" t="s">
        <v>69</v>
      </c>
      <c r="C4354" s="141" t="s">
        <v>4607</v>
      </c>
      <c r="D4354" s="140" t="s">
        <v>79</v>
      </c>
      <c r="E4354" s="136">
        <v>98.65</v>
      </c>
    </row>
    <row r="4355" spans="1:5" ht="57">
      <c r="A4355" s="143">
        <v>92667</v>
      </c>
      <c r="B4355" s="139" t="s">
        <v>69</v>
      </c>
      <c r="C4355" s="141" t="s">
        <v>4608</v>
      </c>
      <c r="D4355" s="140" t="s">
        <v>79</v>
      </c>
      <c r="E4355" s="136">
        <v>127.4</v>
      </c>
    </row>
    <row r="4356" spans="1:5" ht="57">
      <c r="A4356" s="143">
        <v>92668</v>
      </c>
      <c r="B4356" s="139" t="s">
        <v>69</v>
      </c>
      <c r="C4356" s="141" t="s">
        <v>4609</v>
      </c>
      <c r="D4356" s="140" t="s">
        <v>79</v>
      </c>
      <c r="E4356" s="136">
        <v>137.61000000000001</v>
      </c>
    </row>
    <row r="4357" spans="1:5" ht="57">
      <c r="A4357" s="143">
        <v>92669</v>
      </c>
      <c r="B4357" s="139" t="s">
        <v>69</v>
      </c>
      <c r="C4357" s="141" t="s">
        <v>4610</v>
      </c>
      <c r="D4357" s="140" t="s">
        <v>79</v>
      </c>
      <c r="E4357" s="136">
        <v>50.4</v>
      </c>
    </row>
    <row r="4358" spans="1:5" ht="57">
      <c r="A4358" s="143">
        <v>92670</v>
      </c>
      <c r="B4358" s="139" t="s">
        <v>69</v>
      </c>
      <c r="C4358" s="141" t="s">
        <v>4611</v>
      </c>
      <c r="D4358" s="140" t="s">
        <v>79</v>
      </c>
      <c r="E4358" s="136">
        <v>47.66</v>
      </c>
    </row>
    <row r="4359" spans="1:5" ht="57">
      <c r="A4359" s="143">
        <v>92671</v>
      </c>
      <c r="B4359" s="139" t="s">
        <v>69</v>
      </c>
      <c r="C4359" s="141" t="s">
        <v>4612</v>
      </c>
      <c r="D4359" s="140" t="s">
        <v>79</v>
      </c>
      <c r="E4359" s="136">
        <v>64.790000000000006</v>
      </c>
    </row>
    <row r="4360" spans="1:5" ht="57">
      <c r="A4360" s="143">
        <v>92672</v>
      </c>
      <c r="B4360" s="139" t="s">
        <v>69</v>
      </c>
      <c r="C4360" s="141" t="s">
        <v>4613</v>
      </c>
      <c r="D4360" s="140" t="s">
        <v>79</v>
      </c>
      <c r="E4360" s="136">
        <v>59.34</v>
      </c>
    </row>
    <row r="4361" spans="1:5" ht="57">
      <c r="A4361" s="143">
        <v>92673</v>
      </c>
      <c r="B4361" s="139" t="s">
        <v>69</v>
      </c>
      <c r="C4361" s="141" t="s">
        <v>4614</v>
      </c>
      <c r="D4361" s="140" t="s">
        <v>79</v>
      </c>
      <c r="E4361" s="136">
        <v>74.08</v>
      </c>
    </row>
    <row r="4362" spans="1:5" ht="57">
      <c r="A4362" s="143">
        <v>92674</v>
      </c>
      <c r="B4362" s="139" t="s">
        <v>69</v>
      </c>
      <c r="C4362" s="141" t="s">
        <v>4615</v>
      </c>
      <c r="D4362" s="140" t="s">
        <v>79</v>
      </c>
      <c r="E4362" s="136">
        <v>70.319999999999993</v>
      </c>
    </row>
    <row r="4363" spans="1:5" ht="57">
      <c r="A4363" s="143">
        <v>92675</v>
      </c>
      <c r="B4363" s="139" t="s">
        <v>69</v>
      </c>
      <c r="C4363" s="141" t="s">
        <v>4616</v>
      </c>
      <c r="D4363" s="140" t="s">
        <v>79</v>
      </c>
      <c r="E4363" s="136">
        <v>94.91</v>
      </c>
    </row>
    <row r="4364" spans="1:5" ht="57">
      <c r="A4364" s="143">
        <v>92676</v>
      </c>
      <c r="B4364" s="139" t="s">
        <v>69</v>
      </c>
      <c r="C4364" s="141" t="s">
        <v>4617</v>
      </c>
      <c r="D4364" s="140" t="s">
        <v>79</v>
      </c>
      <c r="E4364" s="136">
        <v>92.36</v>
      </c>
    </row>
    <row r="4365" spans="1:5" ht="57">
      <c r="A4365" s="143">
        <v>92677</v>
      </c>
      <c r="B4365" s="139" t="s">
        <v>69</v>
      </c>
      <c r="C4365" s="141" t="s">
        <v>4618</v>
      </c>
      <c r="D4365" s="140" t="s">
        <v>79</v>
      </c>
      <c r="E4365" s="136">
        <v>153.03</v>
      </c>
    </row>
    <row r="4366" spans="1:5" ht="57">
      <c r="A4366" s="143">
        <v>92678</v>
      </c>
      <c r="B4366" s="139" t="s">
        <v>69</v>
      </c>
      <c r="C4366" s="141" t="s">
        <v>4619</v>
      </c>
      <c r="D4366" s="140" t="s">
        <v>79</v>
      </c>
      <c r="E4366" s="136">
        <v>141.80000000000001</v>
      </c>
    </row>
    <row r="4367" spans="1:5" ht="57">
      <c r="A4367" s="143">
        <v>92679</v>
      </c>
      <c r="B4367" s="139" t="s">
        <v>69</v>
      </c>
      <c r="C4367" s="141" t="s">
        <v>4620</v>
      </c>
      <c r="D4367" s="140" t="s">
        <v>79</v>
      </c>
      <c r="E4367" s="136">
        <v>208.81</v>
      </c>
    </row>
    <row r="4368" spans="1:5" ht="57">
      <c r="A4368" s="143">
        <v>92680</v>
      </c>
      <c r="B4368" s="139" t="s">
        <v>69</v>
      </c>
      <c r="C4368" s="141" t="s">
        <v>4621</v>
      </c>
      <c r="D4368" s="140" t="s">
        <v>79</v>
      </c>
      <c r="E4368" s="136">
        <v>187.17</v>
      </c>
    </row>
    <row r="4369" spans="1:5" ht="57">
      <c r="A4369" s="143">
        <v>92681</v>
      </c>
      <c r="B4369" s="139" t="s">
        <v>69</v>
      </c>
      <c r="C4369" s="141" t="s">
        <v>4622</v>
      </c>
      <c r="D4369" s="140" t="s">
        <v>79</v>
      </c>
      <c r="E4369" s="136">
        <v>64.53</v>
      </c>
    </row>
    <row r="4370" spans="1:5" ht="57">
      <c r="A4370" s="143">
        <v>92682</v>
      </c>
      <c r="B4370" s="139" t="s">
        <v>69</v>
      </c>
      <c r="C4370" s="141" t="s">
        <v>4623</v>
      </c>
      <c r="D4370" s="140" t="s">
        <v>79</v>
      </c>
      <c r="E4370" s="136">
        <v>79.69</v>
      </c>
    </row>
    <row r="4371" spans="1:5" ht="57">
      <c r="A4371" s="143">
        <v>92683</v>
      </c>
      <c r="B4371" s="139" t="s">
        <v>69</v>
      </c>
      <c r="C4371" s="141" t="s">
        <v>4624</v>
      </c>
      <c r="D4371" s="140" t="s">
        <v>79</v>
      </c>
      <c r="E4371" s="136">
        <v>92.29</v>
      </c>
    </row>
    <row r="4372" spans="1:5" ht="57">
      <c r="A4372" s="143">
        <v>92684</v>
      </c>
      <c r="B4372" s="139" t="s">
        <v>69</v>
      </c>
      <c r="C4372" s="141" t="s">
        <v>4625</v>
      </c>
      <c r="D4372" s="140" t="s">
        <v>79</v>
      </c>
      <c r="E4372" s="136">
        <v>123.03</v>
      </c>
    </row>
    <row r="4373" spans="1:5" ht="57">
      <c r="A4373" s="143">
        <v>92685</v>
      </c>
      <c r="B4373" s="139" t="s">
        <v>69</v>
      </c>
      <c r="C4373" s="141" t="s">
        <v>4626</v>
      </c>
      <c r="D4373" s="140" t="s">
        <v>79</v>
      </c>
      <c r="E4373" s="136">
        <v>194.65</v>
      </c>
    </row>
    <row r="4374" spans="1:5" ht="57">
      <c r="A4374" s="143">
        <v>92686</v>
      </c>
      <c r="B4374" s="139" t="s">
        <v>69</v>
      </c>
      <c r="C4374" s="141" t="s">
        <v>4627</v>
      </c>
      <c r="D4374" s="140" t="s">
        <v>79</v>
      </c>
      <c r="E4374" s="136">
        <v>247.42</v>
      </c>
    </row>
    <row r="4375" spans="1:5" ht="57">
      <c r="A4375" s="143">
        <v>92692</v>
      </c>
      <c r="B4375" s="139" t="s">
        <v>69</v>
      </c>
      <c r="C4375" s="141" t="s">
        <v>4628</v>
      </c>
      <c r="D4375" s="140" t="s">
        <v>79</v>
      </c>
      <c r="E4375" s="136">
        <v>17.98</v>
      </c>
    </row>
    <row r="4376" spans="1:5" ht="57">
      <c r="A4376" s="143">
        <v>92693</v>
      </c>
      <c r="B4376" s="139" t="s">
        <v>69</v>
      </c>
      <c r="C4376" s="141" t="s">
        <v>4629</v>
      </c>
      <c r="D4376" s="140" t="s">
        <v>79</v>
      </c>
      <c r="E4376" s="136">
        <v>18.440000000000001</v>
      </c>
    </row>
    <row r="4377" spans="1:5" ht="57">
      <c r="A4377" s="143">
        <v>92694</v>
      </c>
      <c r="B4377" s="139" t="s">
        <v>69</v>
      </c>
      <c r="C4377" s="141" t="s">
        <v>4630</v>
      </c>
      <c r="D4377" s="140" t="s">
        <v>79</v>
      </c>
      <c r="E4377" s="136">
        <v>28.75</v>
      </c>
    </row>
    <row r="4378" spans="1:5" ht="57">
      <c r="A4378" s="143">
        <v>92695</v>
      </c>
      <c r="B4378" s="139" t="s">
        <v>69</v>
      </c>
      <c r="C4378" s="141" t="s">
        <v>4631</v>
      </c>
      <c r="D4378" s="140" t="s">
        <v>79</v>
      </c>
      <c r="E4378" s="136">
        <v>29.21</v>
      </c>
    </row>
    <row r="4379" spans="1:5" ht="57">
      <c r="A4379" s="143">
        <v>92696</v>
      </c>
      <c r="B4379" s="139" t="s">
        <v>69</v>
      </c>
      <c r="C4379" s="141" t="s">
        <v>4632</v>
      </c>
      <c r="D4379" s="140" t="s">
        <v>79</v>
      </c>
      <c r="E4379" s="136">
        <v>45.23</v>
      </c>
    </row>
    <row r="4380" spans="1:5" ht="57">
      <c r="A4380" s="143">
        <v>92697</v>
      </c>
      <c r="B4380" s="139" t="s">
        <v>69</v>
      </c>
      <c r="C4380" s="141" t="s">
        <v>4633</v>
      </c>
      <c r="D4380" s="140" t="s">
        <v>79</v>
      </c>
      <c r="E4380" s="136">
        <v>47.29</v>
      </c>
    </row>
    <row r="4381" spans="1:5" ht="57">
      <c r="A4381" s="143">
        <v>92698</v>
      </c>
      <c r="B4381" s="139" t="s">
        <v>69</v>
      </c>
      <c r="C4381" s="141" t="s">
        <v>4634</v>
      </c>
      <c r="D4381" s="140" t="s">
        <v>79</v>
      </c>
      <c r="E4381" s="136">
        <v>26.63</v>
      </c>
    </row>
    <row r="4382" spans="1:5" ht="57">
      <c r="A4382" s="143">
        <v>92699</v>
      </c>
      <c r="B4382" s="139" t="s">
        <v>69</v>
      </c>
      <c r="C4382" s="141" t="s">
        <v>4635</v>
      </c>
      <c r="D4382" s="140" t="s">
        <v>79</v>
      </c>
      <c r="E4382" s="136">
        <v>25.14</v>
      </c>
    </row>
    <row r="4383" spans="1:5" ht="57">
      <c r="A4383" s="143">
        <v>92700</v>
      </c>
      <c r="B4383" s="139" t="s">
        <v>69</v>
      </c>
      <c r="C4383" s="141" t="s">
        <v>4636</v>
      </c>
      <c r="D4383" s="140" t="s">
        <v>79</v>
      </c>
      <c r="E4383" s="136">
        <v>43.65</v>
      </c>
    </row>
    <row r="4384" spans="1:5" ht="57">
      <c r="A4384" s="143">
        <v>92701</v>
      </c>
      <c r="B4384" s="139" t="s">
        <v>69</v>
      </c>
      <c r="C4384" s="141" t="s">
        <v>4637</v>
      </c>
      <c r="D4384" s="140" t="s">
        <v>79</v>
      </c>
      <c r="E4384" s="136">
        <v>41.43</v>
      </c>
    </row>
    <row r="4385" spans="1:5" ht="57">
      <c r="A4385" s="143">
        <v>92702</v>
      </c>
      <c r="B4385" s="139" t="s">
        <v>69</v>
      </c>
      <c r="C4385" s="141" t="s">
        <v>4638</v>
      </c>
      <c r="D4385" s="140" t="s">
        <v>79</v>
      </c>
      <c r="E4385" s="136">
        <v>68.55</v>
      </c>
    </row>
    <row r="4386" spans="1:5" ht="57">
      <c r="A4386" s="143">
        <v>92703</v>
      </c>
      <c r="B4386" s="139" t="s">
        <v>69</v>
      </c>
      <c r="C4386" s="141" t="s">
        <v>4639</v>
      </c>
      <c r="D4386" s="140" t="s">
        <v>79</v>
      </c>
      <c r="E4386" s="136">
        <v>65.81</v>
      </c>
    </row>
    <row r="4387" spans="1:5" ht="57">
      <c r="A4387" s="143">
        <v>92704</v>
      </c>
      <c r="B4387" s="139" t="s">
        <v>69</v>
      </c>
      <c r="C4387" s="141" t="s">
        <v>4640</v>
      </c>
      <c r="D4387" s="140" t="s">
        <v>79</v>
      </c>
      <c r="E4387" s="136">
        <v>33.81</v>
      </c>
    </row>
    <row r="4388" spans="1:5" ht="57">
      <c r="A4388" s="143">
        <v>92705</v>
      </c>
      <c r="B4388" s="139" t="s">
        <v>69</v>
      </c>
      <c r="C4388" s="141" t="s">
        <v>4641</v>
      </c>
      <c r="D4388" s="140" t="s">
        <v>79</v>
      </c>
      <c r="E4388" s="136">
        <v>54.78</v>
      </c>
    </row>
    <row r="4389" spans="1:5" ht="57">
      <c r="A4389" s="143">
        <v>92706</v>
      </c>
      <c r="B4389" s="139" t="s">
        <v>69</v>
      </c>
      <c r="C4389" s="141" t="s">
        <v>4642</v>
      </c>
      <c r="D4389" s="140" t="s">
        <v>79</v>
      </c>
      <c r="E4389" s="136">
        <v>88.73</v>
      </c>
    </row>
    <row r="4390" spans="1:5" ht="42.75">
      <c r="A4390" s="143">
        <v>92889</v>
      </c>
      <c r="B4390" s="139" t="s">
        <v>69</v>
      </c>
      <c r="C4390" s="141" t="s">
        <v>4643</v>
      </c>
      <c r="D4390" s="140" t="s">
        <v>79</v>
      </c>
      <c r="E4390" s="136">
        <v>157.13999999999999</v>
      </c>
    </row>
    <row r="4391" spans="1:5" ht="42.75">
      <c r="A4391" s="143">
        <v>92890</v>
      </c>
      <c r="B4391" s="139" t="s">
        <v>69</v>
      </c>
      <c r="C4391" s="141" t="s">
        <v>306</v>
      </c>
      <c r="D4391" s="140" t="s">
        <v>79</v>
      </c>
      <c r="E4391" s="136">
        <v>235.46</v>
      </c>
    </row>
    <row r="4392" spans="1:5" ht="42.75">
      <c r="A4392" s="143">
        <v>92891</v>
      </c>
      <c r="B4392" s="139" t="s">
        <v>69</v>
      </c>
      <c r="C4392" s="141" t="s">
        <v>4644</v>
      </c>
      <c r="D4392" s="140" t="s">
        <v>79</v>
      </c>
      <c r="E4392" s="136">
        <v>342.63</v>
      </c>
    </row>
    <row r="4393" spans="1:5" ht="57">
      <c r="A4393" s="143">
        <v>92892</v>
      </c>
      <c r="B4393" s="139" t="s">
        <v>69</v>
      </c>
      <c r="C4393" s="141" t="s">
        <v>4645</v>
      </c>
      <c r="D4393" s="140" t="s">
        <v>79</v>
      </c>
      <c r="E4393" s="136">
        <v>69.989999999999995</v>
      </c>
    </row>
    <row r="4394" spans="1:5" ht="57">
      <c r="A4394" s="143">
        <v>92893</v>
      </c>
      <c r="B4394" s="139" t="s">
        <v>69</v>
      </c>
      <c r="C4394" s="141" t="s">
        <v>4646</v>
      </c>
      <c r="D4394" s="140" t="s">
        <v>79</v>
      </c>
      <c r="E4394" s="136">
        <v>97.95</v>
      </c>
    </row>
    <row r="4395" spans="1:5" ht="57">
      <c r="A4395" s="143">
        <v>92894</v>
      </c>
      <c r="B4395" s="139" t="s">
        <v>69</v>
      </c>
      <c r="C4395" s="141" t="s">
        <v>4647</v>
      </c>
      <c r="D4395" s="140" t="s">
        <v>79</v>
      </c>
      <c r="E4395" s="136">
        <v>116.46</v>
      </c>
    </row>
    <row r="4396" spans="1:5" ht="57">
      <c r="A4396" s="143">
        <v>92895</v>
      </c>
      <c r="B4396" s="139" t="s">
        <v>69</v>
      </c>
      <c r="C4396" s="141" t="s">
        <v>4648</v>
      </c>
      <c r="D4396" s="140" t="s">
        <v>79</v>
      </c>
      <c r="E4396" s="136">
        <v>157.07</v>
      </c>
    </row>
    <row r="4397" spans="1:5" ht="57">
      <c r="A4397" s="143">
        <v>92896</v>
      </c>
      <c r="B4397" s="139" t="s">
        <v>69</v>
      </c>
      <c r="C4397" s="141" t="s">
        <v>4649</v>
      </c>
      <c r="D4397" s="140" t="s">
        <v>79</v>
      </c>
      <c r="E4397" s="136">
        <v>237.72</v>
      </c>
    </row>
    <row r="4398" spans="1:5" ht="57">
      <c r="A4398" s="143">
        <v>92897</v>
      </c>
      <c r="B4398" s="139" t="s">
        <v>69</v>
      </c>
      <c r="C4398" s="141" t="s">
        <v>4650</v>
      </c>
      <c r="D4398" s="140" t="s">
        <v>79</v>
      </c>
      <c r="E4398" s="136">
        <v>347.28</v>
      </c>
    </row>
    <row r="4399" spans="1:5" ht="57">
      <c r="A4399" s="143">
        <v>92898</v>
      </c>
      <c r="B4399" s="139" t="s">
        <v>69</v>
      </c>
      <c r="C4399" s="141" t="s">
        <v>4651</v>
      </c>
      <c r="D4399" s="140" t="s">
        <v>79</v>
      </c>
      <c r="E4399" s="136">
        <v>57.43</v>
      </c>
    </row>
    <row r="4400" spans="1:5" ht="57">
      <c r="A4400" s="143">
        <v>92899</v>
      </c>
      <c r="B4400" s="139" t="s">
        <v>69</v>
      </c>
      <c r="C4400" s="141" t="s">
        <v>4652</v>
      </c>
      <c r="D4400" s="140" t="s">
        <v>79</v>
      </c>
      <c r="E4400" s="136">
        <v>83.64</v>
      </c>
    </row>
    <row r="4401" spans="1:5" ht="57">
      <c r="A4401" s="143">
        <v>92900</v>
      </c>
      <c r="B4401" s="139" t="s">
        <v>69</v>
      </c>
      <c r="C4401" s="141" t="s">
        <v>4653</v>
      </c>
      <c r="D4401" s="140" t="s">
        <v>79</v>
      </c>
      <c r="E4401" s="136">
        <v>100.18</v>
      </c>
    </row>
    <row r="4402" spans="1:5" ht="57">
      <c r="A4402" s="143">
        <v>92901</v>
      </c>
      <c r="B4402" s="139" t="s">
        <v>69</v>
      </c>
      <c r="C4402" s="141" t="s">
        <v>4654</v>
      </c>
      <c r="D4402" s="140" t="s">
        <v>79</v>
      </c>
      <c r="E4402" s="136">
        <v>138.32</v>
      </c>
    </row>
    <row r="4403" spans="1:5" ht="57">
      <c r="A4403" s="143">
        <v>92902</v>
      </c>
      <c r="B4403" s="139" t="s">
        <v>69</v>
      </c>
      <c r="C4403" s="141" t="s">
        <v>4655</v>
      </c>
      <c r="D4403" s="140" t="s">
        <v>79</v>
      </c>
      <c r="E4403" s="136">
        <v>215.24</v>
      </c>
    </row>
    <row r="4404" spans="1:5" ht="57">
      <c r="A4404" s="143">
        <v>92903</v>
      </c>
      <c r="B4404" s="139" t="s">
        <v>69</v>
      </c>
      <c r="C4404" s="141" t="s">
        <v>4656</v>
      </c>
      <c r="D4404" s="140" t="s">
        <v>79</v>
      </c>
      <c r="E4404" s="136">
        <v>321.14999999999998</v>
      </c>
    </row>
    <row r="4405" spans="1:5" ht="57">
      <c r="A4405" s="143">
        <v>92904</v>
      </c>
      <c r="B4405" s="139" t="s">
        <v>69</v>
      </c>
      <c r="C4405" s="141" t="s">
        <v>4657</v>
      </c>
      <c r="D4405" s="140" t="s">
        <v>79</v>
      </c>
      <c r="E4405" s="136">
        <v>38.79</v>
      </c>
    </row>
    <row r="4406" spans="1:5" ht="57">
      <c r="A4406" s="143">
        <v>92905</v>
      </c>
      <c r="B4406" s="139" t="s">
        <v>69</v>
      </c>
      <c r="C4406" s="141" t="s">
        <v>4658</v>
      </c>
      <c r="D4406" s="140" t="s">
        <v>79</v>
      </c>
      <c r="E4406" s="136">
        <v>55.91</v>
      </c>
    </row>
    <row r="4407" spans="1:5" ht="57">
      <c r="A4407" s="143">
        <v>92906</v>
      </c>
      <c r="B4407" s="139" t="s">
        <v>69</v>
      </c>
      <c r="C4407" s="141" t="s">
        <v>4659</v>
      </c>
      <c r="D4407" s="140" t="s">
        <v>79</v>
      </c>
      <c r="E4407" s="136">
        <v>69.459999999999994</v>
      </c>
    </row>
    <row r="4408" spans="1:5" ht="57">
      <c r="A4408" s="143">
        <v>92907</v>
      </c>
      <c r="B4408" s="139" t="s">
        <v>69</v>
      </c>
      <c r="C4408" s="141" t="s">
        <v>4660</v>
      </c>
      <c r="D4408" s="140" t="s">
        <v>79</v>
      </c>
      <c r="E4408" s="136">
        <v>86.98</v>
      </c>
    </row>
    <row r="4409" spans="1:5" ht="57">
      <c r="A4409" s="143">
        <v>92908</v>
      </c>
      <c r="B4409" s="139" t="s">
        <v>69</v>
      </c>
      <c r="C4409" s="141" t="s">
        <v>4661</v>
      </c>
      <c r="D4409" s="140" t="s">
        <v>79</v>
      </c>
      <c r="E4409" s="136">
        <v>86.98</v>
      </c>
    </row>
    <row r="4410" spans="1:5" ht="57">
      <c r="A4410" s="143">
        <v>92909</v>
      </c>
      <c r="B4410" s="139" t="s">
        <v>69</v>
      </c>
      <c r="C4410" s="141" t="s">
        <v>4662</v>
      </c>
      <c r="D4410" s="140" t="s">
        <v>79</v>
      </c>
      <c r="E4410" s="136">
        <v>86.98</v>
      </c>
    </row>
    <row r="4411" spans="1:5" ht="57">
      <c r="A4411" s="143">
        <v>92910</v>
      </c>
      <c r="B4411" s="139" t="s">
        <v>69</v>
      </c>
      <c r="C4411" s="141" t="s">
        <v>4663</v>
      </c>
      <c r="D4411" s="140" t="s">
        <v>79</v>
      </c>
      <c r="E4411" s="136">
        <v>123.72</v>
      </c>
    </row>
    <row r="4412" spans="1:5" ht="57">
      <c r="A4412" s="143">
        <v>92911</v>
      </c>
      <c r="B4412" s="139" t="s">
        <v>69</v>
      </c>
      <c r="C4412" s="141" t="s">
        <v>4664</v>
      </c>
      <c r="D4412" s="140" t="s">
        <v>79</v>
      </c>
      <c r="E4412" s="136">
        <v>123.72</v>
      </c>
    </row>
    <row r="4413" spans="1:5" ht="57">
      <c r="A4413" s="143">
        <v>92912</v>
      </c>
      <c r="B4413" s="139" t="s">
        <v>69</v>
      </c>
      <c r="C4413" s="141" t="s">
        <v>4665</v>
      </c>
      <c r="D4413" s="140" t="s">
        <v>79</v>
      </c>
      <c r="E4413" s="136">
        <v>163.71</v>
      </c>
    </row>
    <row r="4414" spans="1:5" ht="57">
      <c r="A4414" s="143">
        <v>92913</v>
      </c>
      <c r="B4414" s="139" t="s">
        <v>69</v>
      </c>
      <c r="C4414" s="141" t="s">
        <v>4666</v>
      </c>
      <c r="D4414" s="140" t="s">
        <v>79</v>
      </c>
      <c r="E4414" s="136">
        <v>167.55</v>
      </c>
    </row>
    <row r="4415" spans="1:5" ht="57">
      <c r="A4415" s="143">
        <v>92914</v>
      </c>
      <c r="B4415" s="139" t="s">
        <v>69</v>
      </c>
      <c r="C4415" s="141" t="s">
        <v>4667</v>
      </c>
      <c r="D4415" s="140" t="s">
        <v>79</v>
      </c>
      <c r="E4415" s="136">
        <v>167.55</v>
      </c>
    </row>
    <row r="4416" spans="1:5" ht="57">
      <c r="A4416" s="143">
        <v>92918</v>
      </c>
      <c r="B4416" s="139" t="s">
        <v>69</v>
      </c>
      <c r="C4416" s="141" t="s">
        <v>4668</v>
      </c>
      <c r="D4416" s="140" t="s">
        <v>79</v>
      </c>
      <c r="E4416" s="136">
        <v>47.65</v>
      </c>
    </row>
    <row r="4417" spans="1:5" ht="57">
      <c r="A4417" s="143">
        <v>92920</v>
      </c>
      <c r="B4417" s="139" t="s">
        <v>69</v>
      </c>
      <c r="C4417" s="141" t="s">
        <v>4669</v>
      </c>
      <c r="D4417" s="140" t="s">
        <v>79</v>
      </c>
      <c r="E4417" s="136">
        <v>47.94</v>
      </c>
    </row>
    <row r="4418" spans="1:5" ht="57">
      <c r="A4418" s="143">
        <v>92925</v>
      </c>
      <c r="B4418" s="139" t="s">
        <v>69</v>
      </c>
      <c r="C4418" s="141" t="s">
        <v>4670</v>
      </c>
      <c r="D4418" s="140" t="s">
        <v>79</v>
      </c>
      <c r="E4418" s="136">
        <v>58.27</v>
      </c>
    </row>
    <row r="4419" spans="1:5" ht="57">
      <c r="A4419" s="143">
        <v>92926</v>
      </c>
      <c r="B4419" s="139" t="s">
        <v>69</v>
      </c>
      <c r="C4419" s="141" t="s">
        <v>4671</v>
      </c>
      <c r="D4419" s="140" t="s">
        <v>79</v>
      </c>
      <c r="E4419" s="136">
        <v>58.26</v>
      </c>
    </row>
    <row r="4420" spans="1:5" ht="57">
      <c r="A4420" s="143">
        <v>92927</v>
      </c>
      <c r="B4420" s="139" t="s">
        <v>69</v>
      </c>
      <c r="C4420" s="141" t="s">
        <v>4672</v>
      </c>
      <c r="D4420" s="140" t="s">
        <v>79</v>
      </c>
      <c r="E4420" s="136">
        <v>58.26</v>
      </c>
    </row>
    <row r="4421" spans="1:5" ht="57">
      <c r="A4421" s="143">
        <v>92928</v>
      </c>
      <c r="B4421" s="139" t="s">
        <v>69</v>
      </c>
      <c r="C4421" s="141" t="s">
        <v>4673</v>
      </c>
      <c r="D4421" s="140" t="s">
        <v>79</v>
      </c>
      <c r="E4421" s="136">
        <v>66.34</v>
      </c>
    </row>
    <row r="4422" spans="1:5" ht="57">
      <c r="A4422" s="143">
        <v>92929</v>
      </c>
      <c r="B4422" s="139" t="s">
        <v>69</v>
      </c>
      <c r="C4422" s="141" t="s">
        <v>4674</v>
      </c>
      <c r="D4422" s="140" t="s">
        <v>79</v>
      </c>
      <c r="E4422" s="136">
        <v>66.34</v>
      </c>
    </row>
    <row r="4423" spans="1:5" ht="57">
      <c r="A4423" s="143">
        <v>92930</v>
      </c>
      <c r="B4423" s="139" t="s">
        <v>69</v>
      </c>
      <c r="C4423" s="141" t="s">
        <v>4675</v>
      </c>
      <c r="D4423" s="140" t="s">
        <v>79</v>
      </c>
      <c r="E4423" s="136">
        <v>66.34</v>
      </c>
    </row>
    <row r="4424" spans="1:5" ht="57">
      <c r="A4424" s="143">
        <v>92931</v>
      </c>
      <c r="B4424" s="139" t="s">
        <v>69</v>
      </c>
      <c r="C4424" s="141" t="s">
        <v>4676</v>
      </c>
      <c r="D4424" s="140" t="s">
        <v>79</v>
      </c>
      <c r="E4424" s="136">
        <v>86.91</v>
      </c>
    </row>
    <row r="4425" spans="1:5" ht="57">
      <c r="A4425" s="143">
        <v>92932</v>
      </c>
      <c r="B4425" s="139" t="s">
        <v>69</v>
      </c>
      <c r="C4425" s="141" t="s">
        <v>4677</v>
      </c>
      <c r="D4425" s="140" t="s">
        <v>79</v>
      </c>
      <c r="E4425" s="136">
        <v>86.91</v>
      </c>
    </row>
    <row r="4426" spans="1:5" ht="57">
      <c r="A4426" s="143">
        <v>92933</v>
      </c>
      <c r="B4426" s="139" t="s">
        <v>69</v>
      </c>
      <c r="C4426" s="141" t="s">
        <v>4678</v>
      </c>
      <c r="D4426" s="140" t="s">
        <v>79</v>
      </c>
      <c r="E4426" s="136">
        <v>86.91</v>
      </c>
    </row>
    <row r="4427" spans="1:5" ht="57">
      <c r="A4427" s="143">
        <v>92934</v>
      </c>
      <c r="B4427" s="139" t="s">
        <v>69</v>
      </c>
      <c r="C4427" s="141" t="s">
        <v>4679</v>
      </c>
      <c r="D4427" s="140" t="s">
        <v>79</v>
      </c>
      <c r="E4427" s="136">
        <v>125.98</v>
      </c>
    </row>
    <row r="4428" spans="1:5" ht="57">
      <c r="A4428" s="143">
        <v>92935</v>
      </c>
      <c r="B4428" s="139" t="s">
        <v>69</v>
      </c>
      <c r="C4428" s="141" t="s">
        <v>4680</v>
      </c>
      <c r="D4428" s="140" t="s">
        <v>79</v>
      </c>
      <c r="E4428" s="136">
        <v>125.98</v>
      </c>
    </row>
    <row r="4429" spans="1:5" ht="57">
      <c r="A4429" s="143">
        <v>92936</v>
      </c>
      <c r="B4429" s="139" t="s">
        <v>69</v>
      </c>
      <c r="C4429" s="141" t="s">
        <v>4681</v>
      </c>
      <c r="D4429" s="140" t="s">
        <v>79</v>
      </c>
      <c r="E4429" s="136">
        <v>172.2</v>
      </c>
    </row>
    <row r="4430" spans="1:5" ht="57">
      <c r="A4430" s="143">
        <v>92937</v>
      </c>
      <c r="B4430" s="139" t="s">
        <v>69</v>
      </c>
      <c r="C4430" s="141" t="s">
        <v>4682</v>
      </c>
      <c r="D4430" s="140" t="s">
        <v>79</v>
      </c>
      <c r="E4430" s="136">
        <v>172.2</v>
      </c>
    </row>
    <row r="4431" spans="1:5" ht="57">
      <c r="A4431" s="143">
        <v>92938</v>
      </c>
      <c r="B4431" s="139" t="s">
        <v>69</v>
      </c>
      <c r="C4431" s="141" t="s">
        <v>4683</v>
      </c>
      <c r="D4431" s="140" t="s">
        <v>79</v>
      </c>
      <c r="E4431" s="136">
        <v>35.090000000000003</v>
      </c>
    </row>
    <row r="4432" spans="1:5" ht="57">
      <c r="A4432" s="143">
        <v>92939</v>
      </c>
      <c r="B4432" s="139" t="s">
        <v>69</v>
      </c>
      <c r="C4432" s="141" t="s">
        <v>4684</v>
      </c>
      <c r="D4432" s="140" t="s">
        <v>79</v>
      </c>
      <c r="E4432" s="136">
        <v>35.380000000000003</v>
      </c>
    </row>
    <row r="4433" spans="1:5" ht="57">
      <c r="A4433" s="143">
        <v>92940</v>
      </c>
      <c r="B4433" s="139" t="s">
        <v>69</v>
      </c>
      <c r="C4433" s="141" t="s">
        <v>4685</v>
      </c>
      <c r="D4433" s="140" t="s">
        <v>79</v>
      </c>
      <c r="E4433" s="136">
        <v>43.96</v>
      </c>
    </row>
    <row r="4434" spans="1:5" ht="57">
      <c r="A4434" s="143">
        <v>92941</v>
      </c>
      <c r="B4434" s="139" t="s">
        <v>69</v>
      </c>
      <c r="C4434" s="141" t="s">
        <v>4686</v>
      </c>
      <c r="D4434" s="140" t="s">
        <v>79</v>
      </c>
      <c r="E4434" s="136">
        <v>43.95</v>
      </c>
    </row>
    <row r="4435" spans="1:5" ht="57">
      <c r="A4435" s="143">
        <v>92942</v>
      </c>
      <c r="B4435" s="139" t="s">
        <v>69</v>
      </c>
      <c r="C4435" s="141" t="s">
        <v>4687</v>
      </c>
      <c r="D4435" s="140" t="s">
        <v>79</v>
      </c>
      <c r="E4435" s="136">
        <v>43.95</v>
      </c>
    </row>
    <row r="4436" spans="1:5" ht="57">
      <c r="A4436" s="143">
        <v>92943</v>
      </c>
      <c r="B4436" s="139" t="s">
        <v>69</v>
      </c>
      <c r="C4436" s="141" t="s">
        <v>4688</v>
      </c>
      <c r="D4436" s="140" t="s">
        <v>79</v>
      </c>
      <c r="E4436" s="136">
        <v>50.06</v>
      </c>
    </row>
    <row r="4437" spans="1:5" ht="57">
      <c r="A4437" s="143">
        <v>92944</v>
      </c>
      <c r="B4437" s="139" t="s">
        <v>69</v>
      </c>
      <c r="C4437" s="141" t="s">
        <v>4689</v>
      </c>
      <c r="D4437" s="140" t="s">
        <v>79</v>
      </c>
      <c r="E4437" s="136">
        <v>50.06</v>
      </c>
    </row>
    <row r="4438" spans="1:5" ht="57">
      <c r="A4438" s="143">
        <v>92945</v>
      </c>
      <c r="B4438" s="139" t="s">
        <v>69</v>
      </c>
      <c r="C4438" s="141" t="s">
        <v>4690</v>
      </c>
      <c r="D4438" s="140" t="s">
        <v>79</v>
      </c>
      <c r="E4438" s="136">
        <v>50.06</v>
      </c>
    </row>
    <row r="4439" spans="1:5" ht="57">
      <c r="A4439" s="143">
        <v>92946</v>
      </c>
      <c r="B4439" s="139" t="s">
        <v>69</v>
      </c>
      <c r="C4439" s="141" t="s">
        <v>4691</v>
      </c>
      <c r="D4439" s="140" t="s">
        <v>79</v>
      </c>
      <c r="E4439" s="136">
        <v>68.16</v>
      </c>
    </row>
    <row r="4440" spans="1:5" ht="57">
      <c r="A4440" s="143">
        <v>92947</v>
      </c>
      <c r="B4440" s="139" t="s">
        <v>69</v>
      </c>
      <c r="C4440" s="141" t="s">
        <v>4692</v>
      </c>
      <c r="D4440" s="140" t="s">
        <v>79</v>
      </c>
      <c r="E4440" s="136">
        <v>68.16</v>
      </c>
    </row>
    <row r="4441" spans="1:5" ht="57">
      <c r="A4441" s="143">
        <v>92948</v>
      </c>
      <c r="B4441" s="139" t="s">
        <v>69</v>
      </c>
      <c r="C4441" s="141" t="s">
        <v>4693</v>
      </c>
      <c r="D4441" s="140" t="s">
        <v>79</v>
      </c>
      <c r="E4441" s="136">
        <v>68.16</v>
      </c>
    </row>
    <row r="4442" spans="1:5" ht="57">
      <c r="A4442" s="143">
        <v>92949</v>
      </c>
      <c r="B4442" s="139" t="s">
        <v>69</v>
      </c>
      <c r="C4442" s="141" t="s">
        <v>4694</v>
      </c>
      <c r="D4442" s="140" t="s">
        <v>79</v>
      </c>
      <c r="E4442" s="136">
        <v>103.5</v>
      </c>
    </row>
    <row r="4443" spans="1:5" ht="57">
      <c r="A4443" s="143">
        <v>92950</v>
      </c>
      <c r="B4443" s="139" t="s">
        <v>69</v>
      </c>
      <c r="C4443" s="141" t="s">
        <v>4695</v>
      </c>
      <c r="D4443" s="140" t="s">
        <v>79</v>
      </c>
      <c r="E4443" s="136">
        <v>103.5</v>
      </c>
    </row>
    <row r="4444" spans="1:5" ht="57">
      <c r="A4444" s="143">
        <v>92951</v>
      </c>
      <c r="B4444" s="139" t="s">
        <v>69</v>
      </c>
      <c r="C4444" s="141" t="s">
        <v>4696</v>
      </c>
      <c r="D4444" s="140" t="s">
        <v>79</v>
      </c>
      <c r="E4444" s="136">
        <v>146.07</v>
      </c>
    </row>
    <row r="4445" spans="1:5" ht="57">
      <c r="A4445" s="143">
        <v>92952</v>
      </c>
      <c r="B4445" s="139" t="s">
        <v>69</v>
      </c>
      <c r="C4445" s="141" t="s">
        <v>4697</v>
      </c>
      <c r="D4445" s="140" t="s">
        <v>79</v>
      </c>
      <c r="E4445" s="136">
        <v>146.07</v>
      </c>
    </row>
    <row r="4446" spans="1:5" ht="57">
      <c r="A4446" s="143">
        <v>92953</v>
      </c>
      <c r="B4446" s="139" t="s">
        <v>69</v>
      </c>
      <c r="C4446" s="141" t="s">
        <v>4698</v>
      </c>
      <c r="D4446" s="140" t="s">
        <v>79</v>
      </c>
      <c r="E4446" s="136">
        <v>30.7</v>
      </c>
    </row>
    <row r="4447" spans="1:5" ht="57">
      <c r="A4447" s="143">
        <v>93050</v>
      </c>
      <c r="B4447" s="139" t="s">
        <v>69</v>
      </c>
      <c r="C4447" s="141" t="s">
        <v>4699</v>
      </c>
      <c r="D4447" s="140" t="s">
        <v>79</v>
      </c>
      <c r="E4447" s="136">
        <v>12.36</v>
      </c>
    </row>
    <row r="4448" spans="1:5" ht="57">
      <c r="A4448" s="143">
        <v>93052</v>
      </c>
      <c r="B4448" s="139" t="s">
        <v>69</v>
      </c>
      <c r="C4448" s="141" t="s">
        <v>4700</v>
      </c>
      <c r="D4448" s="140" t="s">
        <v>79</v>
      </c>
      <c r="E4448" s="136">
        <v>524.91999999999996</v>
      </c>
    </row>
    <row r="4449" spans="1:5" ht="57">
      <c r="A4449" s="143">
        <v>93054</v>
      </c>
      <c r="B4449" s="139" t="s">
        <v>69</v>
      </c>
      <c r="C4449" s="141" t="s">
        <v>4701</v>
      </c>
      <c r="D4449" s="140" t="s">
        <v>79</v>
      </c>
      <c r="E4449" s="136">
        <v>24.02</v>
      </c>
    </row>
    <row r="4450" spans="1:5" ht="57">
      <c r="A4450" s="143">
        <v>93055</v>
      </c>
      <c r="B4450" s="139" t="s">
        <v>69</v>
      </c>
      <c r="C4450" s="141" t="s">
        <v>4702</v>
      </c>
      <c r="D4450" s="140" t="s">
        <v>79</v>
      </c>
      <c r="E4450" s="136">
        <v>46.31</v>
      </c>
    </row>
    <row r="4451" spans="1:5" ht="57">
      <c r="A4451" s="143">
        <v>93056</v>
      </c>
      <c r="B4451" s="139" t="s">
        <v>69</v>
      </c>
      <c r="C4451" s="141" t="s">
        <v>4703</v>
      </c>
      <c r="D4451" s="140" t="s">
        <v>79</v>
      </c>
      <c r="E4451" s="136">
        <v>18.29</v>
      </c>
    </row>
    <row r="4452" spans="1:5" ht="57">
      <c r="A4452" s="143">
        <v>93057</v>
      </c>
      <c r="B4452" s="139" t="s">
        <v>69</v>
      </c>
      <c r="C4452" s="141" t="s">
        <v>4704</v>
      </c>
      <c r="D4452" s="140" t="s">
        <v>79</v>
      </c>
      <c r="E4452" s="136">
        <v>15.28</v>
      </c>
    </row>
    <row r="4453" spans="1:5" ht="57">
      <c r="A4453" s="143">
        <v>93058</v>
      </c>
      <c r="B4453" s="139" t="s">
        <v>69</v>
      </c>
      <c r="C4453" s="141" t="s">
        <v>4705</v>
      </c>
      <c r="D4453" s="140" t="s">
        <v>79</v>
      </c>
      <c r="E4453" s="136">
        <v>577.67999999999995</v>
      </c>
    </row>
    <row r="4454" spans="1:5" ht="57">
      <c r="A4454" s="143">
        <v>93059</v>
      </c>
      <c r="B4454" s="139" t="s">
        <v>69</v>
      </c>
      <c r="C4454" s="141" t="s">
        <v>4706</v>
      </c>
      <c r="D4454" s="140" t="s">
        <v>79</v>
      </c>
      <c r="E4454" s="136">
        <v>30.75</v>
      </c>
    </row>
    <row r="4455" spans="1:5" ht="57">
      <c r="A4455" s="143">
        <v>93060</v>
      </c>
      <c r="B4455" s="139" t="s">
        <v>69</v>
      </c>
      <c r="C4455" s="141" t="s">
        <v>4707</v>
      </c>
      <c r="D4455" s="140" t="s">
        <v>79</v>
      </c>
      <c r="E4455" s="136">
        <v>80.7</v>
      </c>
    </row>
    <row r="4456" spans="1:5" ht="57">
      <c r="A4456" s="143">
        <v>93061</v>
      </c>
      <c r="B4456" s="139" t="s">
        <v>69</v>
      </c>
      <c r="C4456" s="141" t="s">
        <v>4708</v>
      </c>
      <c r="D4456" s="140" t="s">
        <v>79</v>
      </c>
      <c r="E4456" s="136">
        <v>33.83</v>
      </c>
    </row>
    <row r="4457" spans="1:5" ht="57">
      <c r="A4457" s="143">
        <v>93062</v>
      </c>
      <c r="B4457" s="139" t="s">
        <v>69</v>
      </c>
      <c r="C4457" s="141" t="s">
        <v>4709</v>
      </c>
      <c r="D4457" s="140" t="s">
        <v>79</v>
      </c>
      <c r="E4457" s="136">
        <v>28.62</v>
      </c>
    </row>
    <row r="4458" spans="1:5" ht="57">
      <c r="A4458" s="143">
        <v>93063</v>
      </c>
      <c r="B4458" s="139" t="s">
        <v>69</v>
      </c>
      <c r="C4458" s="141" t="s">
        <v>4710</v>
      </c>
      <c r="D4458" s="140" t="s">
        <v>79</v>
      </c>
      <c r="E4458" s="136">
        <v>662.13</v>
      </c>
    </row>
    <row r="4459" spans="1:5" ht="57">
      <c r="A4459" s="143">
        <v>93064</v>
      </c>
      <c r="B4459" s="139" t="s">
        <v>69</v>
      </c>
      <c r="C4459" s="141" t="s">
        <v>4711</v>
      </c>
      <c r="D4459" s="140" t="s">
        <v>79</v>
      </c>
      <c r="E4459" s="136">
        <v>51.41</v>
      </c>
    </row>
    <row r="4460" spans="1:5" ht="57">
      <c r="A4460" s="143">
        <v>93065</v>
      </c>
      <c r="B4460" s="139" t="s">
        <v>69</v>
      </c>
      <c r="C4460" s="141" t="s">
        <v>4712</v>
      </c>
      <c r="D4460" s="140" t="s">
        <v>79</v>
      </c>
      <c r="E4460" s="136">
        <v>46.2</v>
      </c>
    </row>
    <row r="4461" spans="1:5" ht="57">
      <c r="A4461" s="143">
        <v>93066</v>
      </c>
      <c r="B4461" s="139" t="s">
        <v>69</v>
      </c>
      <c r="C4461" s="141" t="s">
        <v>4713</v>
      </c>
      <c r="D4461" s="140" t="s">
        <v>79</v>
      </c>
      <c r="E4461" s="136">
        <v>830.87</v>
      </c>
    </row>
    <row r="4462" spans="1:5" ht="57">
      <c r="A4462" s="143">
        <v>93067</v>
      </c>
      <c r="B4462" s="139" t="s">
        <v>69</v>
      </c>
      <c r="C4462" s="141" t="s">
        <v>4714</v>
      </c>
      <c r="D4462" s="140" t="s">
        <v>79</v>
      </c>
      <c r="E4462" s="136">
        <v>76.06</v>
      </c>
    </row>
    <row r="4463" spans="1:5" ht="57">
      <c r="A4463" s="143">
        <v>93068</v>
      </c>
      <c r="B4463" s="139" t="s">
        <v>69</v>
      </c>
      <c r="C4463" s="141" t="s">
        <v>4715</v>
      </c>
      <c r="D4463" s="140" t="s">
        <v>79</v>
      </c>
      <c r="E4463" s="136">
        <v>64.78</v>
      </c>
    </row>
    <row r="4464" spans="1:5" ht="57">
      <c r="A4464" s="143">
        <v>93069</v>
      </c>
      <c r="B4464" s="139" t="s">
        <v>69</v>
      </c>
      <c r="C4464" s="141" t="s">
        <v>4716</v>
      </c>
      <c r="D4464" s="140" t="s">
        <v>79</v>
      </c>
      <c r="E4464" s="136">
        <v>1151.52</v>
      </c>
    </row>
    <row r="4465" spans="1:5" ht="57">
      <c r="A4465" s="143">
        <v>93070</v>
      </c>
      <c r="B4465" s="139" t="s">
        <v>69</v>
      </c>
      <c r="C4465" s="141" t="s">
        <v>4717</v>
      </c>
      <c r="D4465" s="140" t="s">
        <v>79</v>
      </c>
      <c r="E4465" s="136">
        <v>188.67</v>
      </c>
    </row>
    <row r="4466" spans="1:5" ht="57">
      <c r="A4466" s="143">
        <v>93071</v>
      </c>
      <c r="B4466" s="139" t="s">
        <v>69</v>
      </c>
      <c r="C4466" s="141" t="s">
        <v>4718</v>
      </c>
      <c r="D4466" s="140" t="s">
        <v>79</v>
      </c>
      <c r="E4466" s="136">
        <v>173.4</v>
      </c>
    </row>
    <row r="4467" spans="1:5" ht="57">
      <c r="A4467" s="143">
        <v>93072</v>
      </c>
      <c r="B4467" s="139" t="s">
        <v>69</v>
      </c>
      <c r="C4467" s="141" t="s">
        <v>4719</v>
      </c>
      <c r="D4467" s="140" t="s">
        <v>79</v>
      </c>
      <c r="E4467" s="136">
        <v>1519.48</v>
      </c>
    </row>
    <row r="4468" spans="1:5" ht="57">
      <c r="A4468" s="143">
        <v>93074</v>
      </c>
      <c r="B4468" s="139" t="s">
        <v>69</v>
      </c>
      <c r="C4468" s="141" t="s">
        <v>4720</v>
      </c>
      <c r="D4468" s="140" t="s">
        <v>79</v>
      </c>
      <c r="E4468" s="136">
        <v>16.05</v>
      </c>
    </row>
    <row r="4469" spans="1:5" ht="71.25">
      <c r="A4469" s="143">
        <v>93075</v>
      </c>
      <c r="B4469" s="139" t="s">
        <v>69</v>
      </c>
      <c r="C4469" s="141" t="s">
        <v>4721</v>
      </c>
      <c r="D4469" s="140" t="s">
        <v>79</v>
      </c>
      <c r="E4469" s="136">
        <v>21.72</v>
      </c>
    </row>
    <row r="4470" spans="1:5" ht="57">
      <c r="A4470" s="143">
        <v>93076</v>
      </c>
      <c r="B4470" s="139" t="s">
        <v>69</v>
      </c>
      <c r="C4470" s="141" t="s">
        <v>4722</v>
      </c>
      <c r="D4470" s="140" t="s">
        <v>79</v>
      </c>
      <c r="E4470" s="136">
        <v>24.49</v>
      </c>
    </row>
    <row r="4471" spans="1:5" ht="71.25">
      <c r="A4471" s="143">
        <v>93077</v>
      </c>
      <c r="B4471" s="139" t="s">
        <v>69</v>
      </c>
      <c r="C4471" s="141" t="s">
        <v>4723</v>
      </c>
      <c r="D4471" s="140" t="s">
        <v>79</v>
      </c>
      <c r="E4471" s="136">
        <v>30.17</v>
      </c>
    </row>
    <row r="4472" spans="1:5" ht="71.25">
      <c r="A4472" s="143">
        <v>93078</v>
      </c>
      <c r="B4472" s="139" t="s">
        <v>69</v>
      </c>
      <c r="C4472" s="141" t="s">
        <v>4724</v>
      </c>
      <c r="D4472" s="140" t="s">
        <v>79</v>
      </c>
      <c r="E4472" s="136">
        <v>34.01</v>
      </c>
    </row>
    <row r="4473" spans="1:5" ht="57">
      <c r="A4473" s="143">
        <v>93079</v>
      </c>
      <c r="B4473" s="139" t="s">
        <v>69</v>
      </c>
      <c r="C4473" s="141" t="s">
        <v>4725</v>
      </c>
      <c r="D4473" s="140" t="s">
        <v>79</v>
      </c>
      <c r="E4473" s="136">
        <v>33.21</v>
      </c>
    </row>
    <row r="4474" spans="1:5" ht="57">
      <c r="A4474" s="143">
        <v>93080</v>
      </c>
      <c r="B4474" s="139" t="s">
        <v>69</v>
      </c>
      <c r="C4474" s="141" t="s">
        <v>4726</v>
      </c>
      <c r="D4474" s="140" t="s">
        <v>79</v>
      </c>
      <c r="E4474" s="136">
        <v>10.49</v>
      </c>
    </row>
    <row r="4475" spans="1:5" ht="71.25">
      <c r="A4475" s="143">
        <v>93081</v>
      </c>
      <c r="B4475" s="139" t="s">
        <v>69</v>
      </c>
      <c r="C4475" s="141" t="s">
        <v>4727</v>
      </c>
      <c r="D4475" s="140" t="s">
        <v>79</v>
      </c>
      <c r="E4475" s="136">
        <v>20.170000000000002</v>
      </c>
    </row>
    <row r="4476" spans="1:5" ht="71.25">
      <c r="A4476" s="143">
        <v>93082</v>
      </c>
      <c r="B4476" s="139" t="s">
        <v>69</v>
      </c>
      <c r="C4476" s="141" t="s">
        <v>4728</v>
      </c>
      <c r="D4476" s="140" t="s">
        <v>79</v>
      </c>
      <c r="E4476" s="136">
        <v>25.93</v>
      </c>
    </row>
    <row r="4477" spans="1:5" ht="57">
      <c r="A4477" s="143">
        <v>93083</v>
      </c>
      <c r="B4477" s="139" t="s">
        <v>69</v>
      </c>
      <c r="C4477" s="141" t="s">
        <v>4729</v>
      </c>
      <c r="D4477" s="140" t="s">
        <v>79</v>
      </c>
      <c r="E4477" s="136">
        <v>455.38</v>
      </c>
    </row>
    <row r="4478" spans="1:5" ht="57">
      <c r="A4478" s="143">
        <v>93084</v>
      </c>
      <c r="B4478" s="139" t="s">
        <v>69</v>
      </c>
      <c r="C4478" s="141" t="s">
        <v>4730</v>
      </c>
      <c r="D4478" s="140" t="s">
        <v>79</v>
      </c>
      <c r="E4478" s="136">
        <v>16.12</v>
      </c>
    </row>
    <row r="4479" spans="1:5" ht="71.25">
      <c r="A4479" s="143">
        <v>93085</v>
      </c>
      <c r="B4479" s="139" t="s">
        <v>69</v>
      </c>
      <c r="C4479" s="141" t="s">
        <v>4731</v>
      </c>
      <c r="D4479" s="140" t="s">
        <v>79</v>
      </c>
      <c r="E4479" s="136">
        <v>17.95</v>
      </c>
    </row>
    <row r="4480" spans="1:5" ht="57">
      <c r="A4480" s="143">
        <v>93086</v>
      </c>
      <c r="B4480" s="139" t="s">
        <v>69</v>
      </c>
      <c r="C4480" s="141" t="s">
        <v>4732</v>
      </c>
      <c r="D4480" s="140" t="s">
        <v>79</v>
      </c>
      <c r="E4480" s="136">
        <v>528.67999999999995</v>
      </c>
    </row>
    <row r="4481" spans="1:5" ht="71.25">
      <c r="A4481" s="143">
        <v>93087</v>
      </c>
      <c r="B4481" s="139" t="s">
        <v>69</v>
      </c>
      <c r="C4481" s="141" t="s">
        <v>4733</v>
      </c>
      <c r="D4481" s="140" t="s">
        <v>79</v>
      </c>
      <c r="E4481" s="136">
        <v>21.2</v>
      </c>
    </row>
    <row r="4482" spans="1:5" ht="71.25">
      <c r="A4482" s="143">
        <v>93088</v>
      </c>
      <c r="B4482" s="139" t="s">
        <v>69</v>
      </c>
      <c r="C4482" s="141" t="s">
        <v>4734</v>
      </c>
      <c r="D4482" s="140" t="s">
        <v>79</v>
      </c>
      <c r="E4482" s="136">
        <v>26.21</v>
      </c>
    </row>
    <row r="4483" spans="1:5" ht="71.25">
      <c r="A4483" s="143">
        <v>93089</v>
      </c>
      <c r="B4483" s="139" t="s">
        <v>69</v>
      </c>
      <c r="C4483" s="141" t="s">
        <v>4735</v>
      </c>
      <c r="D4483" s="140" t="s">
        <v>79</v>
      </c>
      <c r="E4483" s="136">
        <v>50.07</v>
      </c>
    </row>
    <row r="4484" spans="1:5" ht="57">
      <c r="A4484" s="143">
        <v>93090</v>
      </c>
      <c r="B4484" s="139" t="s">
        <v>69</v>
      </c>
      <c r="C4484" s="141" t="s">
        <v>4736</v>
      </c>
      <c r="D4484" s="140" t="s">
        <v>79</v>
      </c>
      <c r="E4484" s="136">
        <v>21.75</v>
      </c>
    </row>
    <row r="4485" spans="1:5" ht="57">
      <c r="A4485" s="143">
        <v>93091</v>
      </c>
      <c r="B4485" s="139" t="s">
        <v>69</v>
      </c>
      <c r="C4485" s="141" t="s">
        <v>4737</v>
      </c>
      <c r="D4485" s="140" t="s">
        <v>79</v>
      </c>
      <c r="E4485" s="136">
        <v>18.88</v>
      </c>
    </row>
    <row r="4486" spans="1:5" ht="57">
      <c r="A4486" s="143">
        <v>93092</v>
      </c>
      <c r="B4486" s="139" t="s">
        <v>69</v>
      </c>
      <c r="C4486" s="141" t="s">
        <v>4738</v>
      </c>
      <c r="D4486" s="140" t="s">
        <v>79</v>
      </c>
      <c r="E4486" s="136">
        <v>581.14</v>
      </c>
    </row>
    <row r="4487" spans="1:5" ht="71.25">
      <c r="A4487" s="143">
        <v>93093</v>
      </c>
      <c r="B4487" s="139" t="s">
        <v>69</v>
      </c>
      <c r="C4487" s="141" t="s">
        <v>4739</v>
      </c>
      <c r="D4487" s="140" t="s">
        <v>79</v>
      </c>
      <c r="E4487" s="136">
        <v>32.479999999999997</v>
      </c>
    </row>
    <row r="4488" spans="1:5" ht="71.25">
      <c r="A4488" s="143">
        <v>93094</v>
      </c>
      <c r="B4488" s="139" t="s">
        <v>69</v>
      </c>
      <c r="C4488" s="141" t="s">
        <v>4740</v>
      </c>
      <c r="D4488" s="140" t="s">
        <v>79</v>
      </c>
      <c r="E4488" s="136">
        <v>84.16</v>
      </c>
    </row>
    <row r="4489" spans="1:5" ht="57">
      <c r="A4489" s="143">
        <v>93097</v>
      </c>
      <c r="B4489" s="139" t="s">
        <v>69</v>
      </c>
      <c r="C4489" s="141" t="s">
        <v>4741</v>
      </c>
      <c r="D4489" s="140" t="s">
        <v>79</v>
      </c>
      <c r="E4489" s="136">
        <v>16.39</v>
      </c>
    </row>
    <row r="4490" spans="1:5" ht="71.25">
      <c r="A4490" s="143">
        <v>93098</v>
      </c>
      <c r="B4490" s="139" t="s">
        <v>69</v>
      </c>
      <c r="C4490" s="141" t="s">
        <v>4742</v>
      </c>
      <c r="D4490" s="140" t="s">
        <v>79</v>
      </c>
      <c r="E4490" s="136">
        <v>21.9</v>
      </c>
    </row>
    <row r="4491" spans="1:5" ht="57">
      <c r="A4491" s="143">
        <v>93099</v>
      </c>
      <c r="B4491" s="139" t="s">
        <v>69</v>
      </c>
      <c r="C4491" s="141" t="s">
        <v>4743</v>
      </c>
      <c r="D4491" s="140" t="s">
        <v>79</v>
      </c>
      <c r="E4491" s="136">
        <v>28.62</v>
      </c>
    </row>
    <row r="4492" spans="1:5" ht="71.25">
      <c r="A4492" s="143">
        <v>93100</v>
      </c>
      <c r="B4492" s="139" t="s">
        <v>69</v>
      </c>
      <c r="C4492" s="141" t="s">
        <v>4744</v>
      </c>
      <c r="D4492" s="140" t="s">
        <v>79</v>
      </c>
      <c r="E4492" s="136">
        <v>32.229999999999997</v>
      </c>
    </row>
    <row r="4493" spans="1:5" ht="71.25">
      <c r="A4493" s="143">
        <v>93101</v>
      </c>
      <c r="B4493" s="139" t="s">
        <v>69</v>
      </c>
      <c r="C4493" s="141" t="s">
        <v>4745</v>
      </c>
      <c r="D4493" s="140" t="s">
        <v>79</v>
      </c>
      <c r="E4493" s="136">
        <v>36.08</v>
      </c>
    </row>
    <row r="4494" spans="1:5" ht="57">
      <c r="A4494" s="143">
        <v>93102</v>
      </c>
      <c r="B4494" s="139" t="s">
        <v>69</v>
      </c>
      <c r="C4494" s="141" t="s">
        <v>4746</v>
      </c>
      <c r="D4494" s="140" t="s">
        <v>79</v>
      </c>
      <c r="E4494" s="136">
        <v>40.6</v>
      </c>
    </row>
    <row r="4495" spans="1:5" ht="57">
      <c r="A4495" s="143">
        <v>93103</v>
      </c>
      <c r="B4495" s="139" t="s">
        <v>69</v>
      </c>
      <c r="C4495" s="141" t="s">
        <v>4747</v>
      </c>
      <c r="D4495" s="140" t="s">
        <v>79</v>
      </c>
      <c r="E4495" s="136">
        <v>10.73</v>
      </c>
    </row>
    <row r="4496" spans="1:5" ht="71.25">
      <c r="A4496" s="143">
        <v>93104</v>
      </c>
      <c r="B4496" s="139" t="s">
        <v>69</v>
      </c>
      <c r="C4496" s="141" t="s">
        <v>4748</v>
      </c>
      <c r="D4496" s="140" t="s">
        <v>79</v>
      </c>
      <c r="E4496" s="136">
        <v>20.28</v>
      </c>
    </row>
    <row r="4497" spans="1:5" ht="71.25">
      <c r="A4497" s="143">
        <v>93105</v>
      </c>
      <c r="B4497" s="139" t="s">
        <v>69</v>
      </c>
      <c r="C4497" s="141" t="s">
        <v>4749</v>
      </c>
      <c r="D4497" s="140" t="s">
        <v>79</v>
      </c>
      <c r="E4497" s="136">
        <v>26.17</v>
      </c>
    </row>
    <row r="4498" spans="1:5" ht="57">
      <c r="A4498" s="143">
        <v>93106</v>
      </c>
      <c r="B4498" s="139" t="s">
        <v>69</v>
      </c>
      <c r="C4498" s="141" t="s">
        <v>4750</v>
      </c>
      <c r="D4498" s="140" t="s">
        <v>79</v>
      </c>
      <c r="E4498" s="136">
        <v>455.62</v>
      </c>
    </row>
    <row r="4499" spans="1:5" ht="57">
      <c r="A4499" s="143">
        <v>93107</v>
      </c>
      <c r="B4499" s="139" t="s">
        <v>69</v>
      </c>
      <c r="C4499" s="141" t="s">
        <v>4751</v>
      </c>
      <c r="D4499" s="140" t="s">
        <v>79</v>
      </c>
      <c r="E4499" s="136">
        <v>18.89</v>
      </c>
    </row>
    <row r="4500" spans="1:5" ht="57">
      <c r="A4500" s="143">
        <v>93108</v>
      </c>
      <c r="B4500" s="139" t="s">
        <v>69</v>
      </c>
      <c r="C4500" s="141" t="s">
        <v>4752</v>
      </c>
      <c r="D4500" s="140" t="s">
        <v>79</v>
      </c>
      <c r="E4500" s="136">
        <v>15.89</v>
      </c>
    </row>
    <row r="4501" spans="1:5" ht="57">
      <c r="A4501" s="143">
        <v>93109</v>
      </c>
      <c r="B4501" s="139" t="s">
        <v>69</v>
      </c>
      <c r="C4501" s="141" t="s">
        <v>4753</v>
      </c>
      <c r="D4501" s="140" t="s">
        <v>79</v>
      </c>
      <c r="E4501" s="136">
        <v>531.45000000000005</v>
      </c>
    </row>
    <row r="4502" spans="1:5" ht="71.25">
      <c r="A4502" s="143">
        <v>93110</v>
      </c>
      <c r="B4502" s="139" t="s">
        <v>69</v>
      </c>
      <c r="C4502" s="141" t="s">
        <v>4754</v>
      </c>
      <c r="D4502" s="140" t="s">
        <v>79</v>
      </c>
      <c r="E4502" s="136">
        <v>22.59</v>
      </c>
    </row>
    <row r="4503" spans="1:5" ht="71.25">
      <c r="A4503" s="143">
        <v>93111</v>
      </c>
      <c r="B4503" s="139" t="s">
        <v>69</v>
      </c>
      <c r="C4503" s="141" t="s">
        <v>4755</v>
      </c>
      <c r="D4503" s="140" t="s">
        <v>79</v>
      </c>
      <c r="E4503" s="136">
        <v>27.28</v>
      </c>
    </row>
    <row r="4504" spans="1:5" ht="71.25">
      <c r="A4504" s="143">
        <v>93112</v>
      </c>
      <c r="B4504" s="139" t="s">
        <v>69</v>
      </c>
      <c r="C4504" s="141" t="s">
        <v>4756</v>
      </c>
      <c r="D4504" s="140" t="s">
        <v>79</v>
      </c>
      <c r="E4504" s="136">
        <v>52.84</v>
      </c>
    </row>
    <row r="4505" spans="1:5" ht="57">
      <c r="A4505" s="143">
        <v>93113</v>
      </c>
      <c r="B4505" s="139" t="s">
        <v>69</v>
      </c>
      <c r="C4505" s="141" t="s">
        <v>4757</v>
      </c>
      <c r="D4505" s="140" t="s">
        <v>79</v>
      </c>
      <c r="E4505" s="136">
        <v>26.7</v>
      </c>
    </row>
    <row r="4506" spans="1:5" ht="71.25">
      <c r="A4506" s="143">
        <v>93114</v>
      </c>
      <c r="B4506" s="139" t="s">
        <v>69</v>
      </c>
      <c r="C4506" s="141" t="s">
        <v>4758</v>
      </c>
      <c r="D4506" s="140" t="s">
        <v>79</v>
      </c>
      <c r="E4506" s="136">
        <v>34.96</v>
      </c>
    </row>
    <row r="4507" spans="1:5" ht="71.25">
      <c r="A4507" s="143">
        <v>93115</v>
      </c>
      <c r="B4507" s="139" t="s">
        <v>69</v>
      </c>
      <c r="C4507" s="141" t="s">
        <v>4759</v>
      </c>
      <c r="D4507" s="140" t="s">
        <v>79</v>
      </c>
      <c r="E4507" s="136">
        <v>89.11</v>
      </c>
    </row>
    <row r="4508" spans="1:5" ht="57">
      <c r="A4508" s="143">
        <v>93116</v>
      </c>
      <c r="B4508" s="139" t="s">
        <v>69</v>
      </c>
      <c r="C4508" s="141" t="s">
        <v>4760</v>
      </c>
      <c r="D4508" s="140" t="s">
        <v>79</v>
      </c>
      <c r="E4508" s="136">
        <v>586.09</v>
      </c>
    </row>
    <row r="4509" spans="1:5" ht="71.25">
      <c r="A4509" s="143">
        <v>93117</v>
      </c>
      <c r="B4509" s="139" t="s">
        <v>69</v>
      </c>
      <c r="C4509" s="141" t="s">
        <v>4761</v>
      </c>
      <c r="D4509" s="140" t="s">
        <v>79</v>
      </c>
      <c r="E4509" s="136">
        <v>60.89</v>
      </c>
    </row>
    <row r="4510" spans="1:5" ht="71.25">
      <c r="A4510" s="143">
        <v>93118</v>
      </c>
      <c r="B4510" s="139" t="s">
        <v>69</v>
      </c>
      <c r="C4510" s="141" t="s">
        <v>4762</v>
      </c>
      <c r="D4510" s="140" t="s">
        <v>79</v>
      </c>
      <c r="E4510" s="136">
        <v>89.89</v>
      </c>
    </row>
    <row r="4511" spans="1:5" ht="57">
      <c r="A4511" s="143">
        <v>93119</v>
      </c>
      <c r="B4511" s="139" t="s">
        <v>69</v>
      </c>
      <c r="C4511" s="141" t="s">
        <v>4763</v>
      </c>
      <c r="D4511" s="140" t="s">
        <v>79</v>
      </c>
      <c r="E4511" s="136">
        <v>18.89</v>
      </c>
    </row>
    <row r="4512" spans="1:5" ht="57">
      <c r="A4512" s="143">
        <v>93120</v>
      </c>
      <c r="B4512" s="139" t="s">
        <v>69</v>
      </c>
      <c r="C4512" s="141" t="s">
        <v>4764</v>
      </c>
      <c r="D4512" s="140" t="s">
        <v>79</v>
      </c>
      <c r="E4512" s="136">
        <v>27.36</v>
      </c>
    </row>
    <row r="4513" spans="1:5" ht="57">
      <c r="A4513" s="143">
        <v>93121</v>
      </c>
      <c r="B4513" s="139" t="s">
        <v>69</v>
      </c>
      <c r="C4513" s="141" t="s">
        <v>4765</v>
      </c>
      <c r="D4513" s="140" t="s">
        <v>79</v>
      </c>
      <c r="E4513" s="136">
        <v>31.2</v>
      </c>
    </row>
    <row r="4514" spans="1:5" ht="57">
      <c r="A4514" s="143">
        <v>93122</v>
      </c>
      <c r="B4514" s="139" t="s">
        <v>69</v>
      </c>
      <c r="C4514" s="141" t="s">
        <v>4766</v>
      </c>
      <c r="D4514" s="140" t="s">
        <v>79</v>
      </c>
      <c r="E4514" s="136">
        <v>28.04</v>
      </c>
    </row>
    <row r="4515" spans="1:5" ht="57">
      <c r="A4515" s="143">
        <v>93123</v>
      </c>
      <c r="B4515" s="139" t="s">
        <v>69</v>
      </c>
      <c r="C4515" s="141" t="s">
        <v>4767</v>
      </c>
      <c r="D4515" s="140" t="s">
        <v>79</v>
      </c>
      <c r="E4515" s="136">
        <v>60.66</v>
      </c>
    </row>
    <row r="4516" spans="1:5" ht="57">
      <c r="A4516" s="143">
        <v>93124</v>
      </c>
      <c r="B4516" s="139" t="s">
        <v>69</v>
      </c>
      <c r="C4516" s="141" t="s">
        <v>4768</v>
      </c>
      <c r="D4516" s="140" t="s">
        <v>79</v>
      </c>
      <c r="E4516" s="136">
        <v>94.35</v>
      </c>
    </row>
    <row r="4517" spans="1:5" ht="57">
      <c r="A4517" s="143">
        <v>93125</v>
      </c>
      <c r="B4517" s="139" t="s">
        <v>69</v>
      </c>
      <c r="C4517" s="141" t="s">
        <v>4769</v>
      </c>
      <c r="D4517" s="140" t="s">
        <v>79</v>
      </c>
      <c r="E4517" s="136">
        <v>138.22</v>
      </c>
    </row>
    <row r="4518" spans="1:5" ht="57">
      <c r="A4518" s="143">
        <v>93126</v>
      </c>
      <c r="B4518" s="139" t="s">
        <v>69</v>
      </c>
      <c r="C4518" s="141" t="s">
        <v>4770</v>
      </c>
      <c r="D4518" s="140" t="s">
        <v>79</v>
      </c>
      <c r="E4518" s="136">
        <v>301.57</v>
      </c>
    </row>
    <row r="4519" spans="1:5" ht="57">
      <c r="A4519" s="143">
        <v>93133</v>
      </c>
      <c r="B4519" s="139" t="s">
        <v>69</v>
      </c>
      <c r="C4519" s="141" t="s">
        <v>4771</v>
      </c>
      <c r="D4519" s="140" t="s">
        <v>79</v>
      </c>
      <c r="E4519" s="136">
        <v>22.74</v>
      </c>
    </row>
    <row r="4520" spans="1:5" ht="57">
      <c r="A4520" s="143">
        <v>94465</v>
      </c>
      <c r="B4520" s="139" t="s">
        <v>69</v>
      </c>
      <c r="C4520" s="141" t="s">
        <v>4772</v>
      </c>
      <c r="D4520" s="140" t="s">
        <v>79</v>
      </c>
      <c r="E4520" s="136">
        <v>60.57</v>
      </c>
    </row>
    <row r="4521" spans="1:5" ht="57">
      <c r="A4521" s="143">
        <v>94466</v>
      </c>
      <c r="B4521" s="139" t="s">
        <v>69</v>
      </c>
      <c r="C4521" s="141" t="s">
        <v>4773</v>
      </c>
      <c r="D4521" s="140" t="s">
        <v>79</v>
      </c>
      <c r="E4521" s="136">
        <v>60.6</v>
      </c>
    </row>
    <row r="4522" spans="1:5" ht="57">
      <c r="A4522" s="143">
        <v>94467</v>
      </c>
      <c r="B4522" s="139" t="s">
        <v>69</v>
      </c>
      <c r="C4522" s="141" t="s">
        <v>4774</v>
      </c>
      <c r="D4522" s="140" t="s">
        <v>79</v>
      </c>
      <c r="E4522" s="136">
        <v>96.55</v>
      </c>
    </row>
    <row r="4523" spans="1:5" ht="57">
      <c r="A4523" s="143">
        <v>94468</v>
      </c>
      <c r="B4523" s="139" t="s">
        <v>69</v>
      </c>
      <c r="C4523" s="141" t="s">
        <v>4775</v>
      </c>
      <c r="D4523" s="140" t="s">
        <v>79</v>
      </c>
      <c r="E4523" s="136">
        <v>85.08</v>
      </c>
    </row>
    <row r="4524" spans="1:5" ht="57">
      <c r="A4524" s="143">
        <v>94469</v>
      </c>
      <c r="B4524" s="139" t="s">
        <v>69</v>
      </c>
      <c r="C4524" s="141" t="s">
        <v>4776</v>
      </c>
      <c r="D4524" s="140" t="s">
        <v>79</v>
      </c>
      <c r="E4524" s="136">
        <v>137.41999999999999</v>
      </c>
    </row>
    <row r="4525" spans="1:5" ht="57">
      <c r="A4525" s="143">
        <v>94470</v>
      </c>
      <c r="B4525" s="139" t="s">
        <v>69</v>
      </c>
      <c r="C4525" s="141" t="s">
        <v>4777</v>
      </c>
      <c r="D4525" s="140" t="s">
        <v>79</v>
      </c>
      <c r="E4525" s="136">
        <v>127.21</v>
      </c>
    </row>
    <row r="4526" spans="1:5" ht="57">
      <c r="A4526" s="143">
        <v>94471</v>
      </c>
      <c r="B4526" s="139" t="s">
        <v>69</v>
      </c>
      <c r="C4526" s="141" t="s">
        <v>4778</v>
      </c>
      <c r="D4526" s="140" t="s">
        <v>79</v>
      </c>
      <c r="E4526" s="136">
        <v>87.48</v>
      </c>
    </row>
    <row r="4527" spans="1:5" ht="57">
      <c r="A4527" s="143">
        <v>94472</v>
      </c>
      <c r="B4527" s="139" t="s">
        <v>69</v>
      </c>
      <c r="C4527" s="141" t="s">
        <v>4779</v>
      </c>
      <c r="D4527" s="140" t="s">
        <v>79</v>
      </c>
      <c r="E4527" s="136">
        <v>90.03</v>
      </c>
    </row>
    <row r="4528" spans="1:5" ht="57">
      <c r="A4528" s="143">
        <v>94473</v>
      </c>
      <c r="B4528" s="139" t="s">
        <v>69</v>
      </c>
      <c r="C4528" s="141" t="s">
        <v>4780</v>
      </c>
      <c r="D4528" s="140" t="s">
        <v>79</v>
      </c>
      <c r="E4528" s="136">
        <v>138.55000000000001</v>
      </c>
    </row>
    <row r="4529" spans="1:5" ht="57">
      <c r="A4529" s="143">
        <v>94474</v>
      </c>
      <c r="B4529" s="139" t="s">
        <v>69</v>
      </c>
      <c r="C4529" s="141" t="s">
        <v>4781</v>
      </c>
      <c r="D4529" s="140" t="s">
        <v>79</v>
      </c>
      <c r="E4529" s="136">
        <v>149.78</v>
      </c>
    </row>
    <row r="4530" spans="1:5" ht="57">
      <c r="A4530" s="143">
        <v>94475</v>
      </c>
      <c r="B4530" s="139" t="s">
        <v>69</v>
      </c>
      <c r="C4530" s="141" t="s">
        <v>4782</v>
      </c>
      <c r="D4530" s="140" t="s">
        <v>79</v>
      </c>
      <c r="E4530" s="136">
        <v>186.85</v>
      </c>
    </row>
    <row r="4531" spans="1:5" ht="57">
      <c r="A4531" s="143">
        <v>94476</v>
      </c>
      <c r="B4531" s="139" t="s">
        <v>69</v>
      </c>
      <c r="C4531" s="141" t="s">
        <v>4783</v>
      </c>
      <c r="D4531" s="140" t="s">
        <v>79</v>
      </c>
      <c r="E4531" s="136">
        <v>208.49</v>
      </c>
    </row>
    <row r="4532" spans="1:5" ht="57">
      <c r="A4532" s="143">
        <v>94477</v>
      </c>
      <c r="B4532" s="139" t="s">
        <v>69</v>
      </c>
      <c r="C4532" s="141" t="s">
        <v>4784</v>
      </c>
      <c r="D4532" s="140" t="s">
        <v>79</v>
      </c>
      <c r="E4532" s="136">
        <v>116.51</v>
      </c>
    </row>
    <row r="4533" spans="1:5" ht="57">
      <c r="A4533" s="143">
        <v>94478</v>
      </c>
      <c r="B4533" s="139" t="s">
        <v>69</v>
      </c>
      <c r="C4533" s="141" t="s">
        <v>4785</v>
      </c>
      <c r="D4533" s="140" t="s">
        <v>79</v>
      </c>
      <c r="E4533" s="136">
        <v>190.31</v>
      </c>
    </row>
    <row r="4534" spans="1:5" ht="57">
      <c r="A4534" s="143">
        <v>94479</v>
      </c>
      <c r="B4534" s="139" t="s">
        <v>69</v>
      </c>
      <c r="C4534" s="141" t="s">
        <v>4786</v>
      </c>
      <c r="D4534" s="140" t="s">
        <v>79</v>
      </c>
      <c r="E4534" s="136">
        <v>246.98</v>
      </c>
    </row>
    <row r="4535" spans="1:5" ht="42.75">
      <c r="A4535" s="143">
        <v>94606</v>
      </c>
      <c r="B4535" s="139" t="s">
        <v>69</v>
      </c>
      <c r="C4535" s="141" t="s">
        <v>4787</v>
      </c>
      <c r="D4535" s="140" t="s">
        <v>79</v>
      </c>
      <c r="E4535" s="136">
        <v>85.6</v>
      </c>
    </row>
    <row r="4536" spans="1:5" ht="42.75">
      <c r="A4536" s="143">
        <v>94608</v>
      </c>
      <c r="B4536" s="139" t="s">
        <v>69</v>
      </c>
      <c r="C4536" s="141" t="s">
        <v>4788</v>
      </c>
      <c r="D4536" s="140" t="s">
        <v>79</v>
      </c>
      <c r="E4536" s="136">
        <v>204.57</v>
      </c>
    </row>
    <row r="4537" spans="1:5" ht="42.75">
      <c r="A4537" s="143">
        <v>94610</v>
      </c>
      <c r="B4537" s="139" t="s">
        <v>69</v>
      </c>
      <c r="C4537" s="141" t="s">
        <v>4789</v>
      </c>
      <c r="D4537" s="140" t="s">
        <v>79</v>
      </c>
      <c r="E4537" s="136">
        <v>296.27999999999997</v>
      </c>
    </row>
    <row r="4538" spans="1:5" ht="42.75">
      <c r="A4538" s="143">
        <v>94612</v>
      </c>
      <c r="B4538" s="139" t="s">
        <v>69</v>
      </c>
      <c r="C4538" s="141" t="s">
        <v>4790</v>
      </c>
      <c r="D4538" s="140" t="s">
        <v>79</v>
      </c>
      <c r="E4538" s="136">
        <v>418.59</v>
      </c>
    </row>
    <row r="4539" spans="1:5" ht="57">
      <c r="A4539" s="143">
        <v>94614</v>
      </c>
      <c r="B4539" s="139" t="s">
        <v>69</v>
      </c>
      <c r="C4539" s="141" t="s">
        <v>4791</v>
      </c>
      <c r="D4539" s="140" t="s">
        <v>79</v>
      </c>
      <c r="E4539" s="136">
        <v>144.63</v>
      </c>
    </row>
    <row r="4540" spans="1:5" ht="57">
      <c r="A4540" s="143">
        <v>94615</v>
      </c>
      <c r="B4540" s="139" t="s">
        <v>69</v>
      </c>
      <c r="C4540" s="141" t="s">
        <v>4792</v>
      </c>
      <c r="D4540" s="140" t="s">
        <v>79</v>
      </c>
      <c r="E4540" s="136">
        <v>162.84</v>
      </c>
    </row>
    <row r="4541" spans="1:5" ht="57">
      <c r="A4541" s="143">
        <v>94616</v>
      </c>
      <c r="B4541" s="139" t="s">
        <v>69</v>
      </c>
      <c r="C4541" s="141" t="s">
        <v>4793</v>
      </c>
      <c r="D4541" s="140" t="s">
        <v>79</v>
      </c>
      <c r="E4541" s="136">
        <v>387.51</v>
      </c>
    </row>
    <row r="4542" spans="1:5" ht="57">
      <c r="A4542" s="143">
        <v>94617</v>
      </c>
      <c r="B4542" s="139" t="s">
        <v>69</v>
      </c>
      <c r="C4542" s="141" t="s">
        <v>4794</v>
      </c>
      <c r="D4542" s="140" t="s">
        <v>79</v>
      </c>
      <c r="E4542" s="136">
        <v>324.2</v>
      </c>
    </row>
    <row r="4543" spans="1:5" ht="57">
      <c r="A4543" s="143">
        <v>94618</v>
      </c>
      <c r="B4543" s="139" t="s">
        <v>69</v>
      </c>
      <c r="C4543" s="141" t="s">
        <v>4795</v>
      </c>
      <c r="D4543" s="140" t="s">
        <v>79</v>
      </c>
      <c r="E4543" s="136">
        <v>377.42</v>
      </c>
    </row>
    <row r="4544" spans="1:5" ht="57">
      <c r="A4544" s="143">
        <v>94620</v>
      </c>
      <c r="B4544" s="139" t="s">
        <v>69</v>
      </c>
      <c r="C4544" s="141" t="s">
        <v>4796</v>
      </c>
      <c r="D4544" s="140" t="s">
        <v>79</v>
      </c>
      <c r="E4544" s="136">
        <v>857.42</v>
      </c>
    </row>
    <row r="4545" spans="1:5" ht="42.75">
      <c r="A4545" s="143">
        <v>94622</v>
      </c>
      <c r="B4545" s="139" t="s">
        <v>69</v>
      </c>
      <c r="C4545" s="141" t="s">
        <v>4797</v>
      </c>
      <c r="D4545" s="140" t="s">
        <v>79</v>
      </c>
      <c r="E4545" s="136">
        <v>209.7</v>
      </c>
    </row>
    <row r="4546" spans="1:5" ht="42.75">
      <c r="A4546" s="143">
        <v>94623</v>
      </c>
      <c r="B4546" s="139" t="s">
        <v>69</v>
      </c>
      <c r="C4546" s="141" t="s">
        <v>4798</v>
      </c>
      <c r="D4546" s="140" t="s">
        <v>79</v>
      </c>
      <c r="E4546" s="136">
        <v>480.95</v>
      </c>
    </row>
    <row r="4547" spans="1:5" ht="42.75">
      <c r="A4547" s="143">
        <v>94624</v>
      </c>
      <c r="B4547" s="139" t="s">
        <v>69</v>
      </c>
      <c r="C4547" s="141" t="s">
        <v>4799</v>
      </c>
      <c r="D4547" s="140" t="s">
        <v>79</v>
      </c>
      <c r="E4547" s="136">
        <v>717.87</v>
      </c>
    </row>
    <row r="4548" spans="1:5" ht="42.75">
      <c r="A4548" s="143">
        <v>94625</v>
      </c>
      <c r="B4548" s="139" t="s">
        <v>69</v>
      </c>
      <c r="C4548" s="141" t="s">
        <v>4800</v>
      </c>
      <c r="D4548" s="140" t="s">
        <v>79</v>
      </c>
      <c r="E4548" s="136">
        <v>1488.59</v>
      </c>
    </row>
    <row r="4549" spans="1:5" ht="57">
      <c r="A4549" s="143">
        <v>94656</v>
      </c>
      <c r="B4549" s="139" t="s">
        <v>69</v>
      </c>
      <c r="C4549" s="141" t="s">
        <v>4801</v>
      </c>
      <c r="D4549" s="140" t="s">
        <v>79</v>
      </c>
      <c r="E4549" s="136">
        <v>4.09</v>
      </c>
    </row>
    <row r="4550" spans="1:5" ht="42.75">
      <c r="A4550" s="143">
        <v>94657</v>
      </c>
      <c r="B4550" s="139" t="s">
        <v>69</v>
      </c>
      <c r="C4550" s="141" t="s">
        <v>4802</v>
      </c>
      <c r="D4550" s="140" t="s">
        <v>79</v>
      </c>
      <c r="E4550" s="136">
        <v>4.54</v>
      </c>
    </row>
    <row r="4551" spans="1:5" ht="57">
      <c r="A4551" s="143">
        <v>94658</v>
      </c>
      <c r="B4551" s="139" t="s">
        <v>69</v>
      </c>
      <c r="C4551" s="141" t="s">
        <v>4803</v>
      </c>
      <c r="D4551" s="140" t="s">
        <v>79</v>
      </c>
      <c r="E4551" s="136">
        <v>6.04</v>
      </c>
    </row>
    <row r="4552" spans="1:5" ht="42.75">
      <c r="A4552" s="143">
        <v>94659</v>
      </c>
      <c r="B4552" s="139" t="s">
        <v>69</v>
      </c>
      <c r="C4552" s="141" t="s">
        <v>4804</v>
      </c>
      <c r="D4552" s="140" t="s">
        <v>79</v>
      </c>
      <c r="E4552" s="136">
        <v>6.98</v>
      </c>
    </row>
    <row r="4553" spans="1:5" ht="57">
      <c r="A4553" s="143">
        <v>94660</v>
      </c>
      <c r="B4553" s="139" t="s">
        <v>69</v>
      </c>
      <c r="C4553" s="141" t="s">
        <v>4805</v>
      </c>
      <c r="D4553" s="140" t="s">
        <v>79</v>
      </c>
      <c r="E4553" s="136">
        <v>9.3800000000000008</v>
      </c>
    </row>
    <row r="4554" spans="1:5" ht="42.75">
      <c r="A4554" s="143">
        <v>94661</v>
      </c>
      <c r="B4554" s="139" t="s">
        <v>69</v>
      </c>
      <c r="C4554" s="141" t="s">
        <v>4806</v>
      </c>
      <c r="D4554" s="140" t="s">
        <v>79</v>
      </c>
      <c r="E4554" s="136">
        <v>10.87</v>
      </c>
    </row>
    <row r="4555" spans="1:5" ht="57">
      <c r="A4555" s="143">
        <v>94662</v>
      </c>
      <c r="B4555" s="139" t="s">
        <v>69</v>
      </c>
      <c r="C4555" s="141" t="s">
        <v>4807</v>
      </c>
      <c r="D4555" s="140" t="s">
        <v>79</v>
      </c>
      <c r="E4555" s="136">
        <v>12.43</v>
      </c>
    </row>
    <row r="4556" spans="1:5" ht="42.75">
      <c r="A4556" s="143">
        <v>94663</v>
      </c>
      <c r="B4556" s="139" t="s">
        <v>69</v>
      </c>
      <c r="C4556" s="141" t="s">
        <v>4808</v>
      </c>
      <c r="D4556" s="140" t="s">
        <v>79</v>
      </c>
      <c r="E4556" s="136">
        <v>13.73</v>
      </c>
    </row>
    <row r="4557" spans="1:5" ht="57">
      <c r="A4557" s="143">
        <v>94664</v>
      </c>
      <c r="B4557" s="139" t="s">
        <v>69</v>
      </c>
      <c r="C4557" s="141" t="s">
        <v>4809</v>
      </c>
      <c r="D4557" s="140" t="s">
        <v>79</v>
      </c>
      <c r="E4557" s="136">
        <v>22.1</v>
      </c>
    </row>
    <row r="4558" spans="1:5" ht="42.75">
      <c r="A4558" s="143">
        <v>94665</v>
      </c>
      <c r="B4558" s="139" t="s">
        <v>69</v>
      </c>
      <c r="C4558" s="141" t="s">
        <v>4810</v>
      </c>
      <c r="D4558" s="140" t="s">
        <v>79</v>
      </c>
      <c r="E4558" s="136">
        <v>26.25</v>
      </c>
    </row>
    <row r="4559" spans="1:5" ht="57">
      <c r="A4559" s="143">
        <v>94666</v>
      </c>
      <c r="B4559" s="139" t="s">
        <v>69</v>
      </c>
      <c r="C4559" s="141" t="s">
        <v>4811</v>
      </c>
      <c r="D4559" s="140" t="s">
        <v>79</v>
      </c>
      <c r="E4559" s="136">
        <v>35.700000000000003</v>
      </c>
    </row>
    <row r="4560" spans="1:5" ht="42.75">
      <c r="A4560" s="143">
        <v>94667</v>
      </c>
      <c r="B4560" s="139" t="s">
        <v>69</v>
      </c>
      <c r="C4560" s="141" t="s">
        <v>4812</v>
      </c>
      <c r="D4560" s="140" t="s">
        <v>79</v>
      </c>
      <c r="E4560" s="136">
        <v>38.619999999999997</v>
      </c>
    </row>
    <row r="4561" spans="1:5" ht="57">
      <c r="A4561" s="143">
        <v>94668</v>
      </c>
      <c r="B4561" s="139" t="s">
        <v>69</v>
      </c>
      <c r="C4561" s="141" t="s">
        <v>4813</v>
      </c>
      <c r="D4561" s="140" t="s">
        <v>79</v>
      </c>
      <c r="E4561" s="136">
        <v>47.26</v>
      </c>
    </row>
    <row r="4562" spans="1:5" ht="42.75">
      <c r="A4562" s="143">
        <v>94669</v>
      </c>
      <c r="B4562" s="139" t="s">
        <v>69</v>
      </c>
      <c r="C4562" s="141" t="s">
        <v>4814</v>
      </c>
      <c r="D4562" s="140" t="s">
        <v>79</v>
      </c>
      <c r="E4562" s="136">
        <v>68.599999999999994</v>
      </c>
    </row>
    <row r="4563" spans="1:5" ht="57">
      <c r="A4563" s="143">
        <v>94670</v>
      </c>
      <c r="B4563" s="139" t="s">
        <v>69</v>
      </c>
      <c r="C4563" s="141" t="s">
        <v>4815</v>
      </c>
      <c r="D4563" s="140" t="s">
        <v>79</v>
      </c>
      <c r="E4563" s="136">
        <v>75.239999999999995</v>
      </c>
    </row>
    <row r="4564" spans="1:5" ht="42.75">
      <c r="A4564" s="143">
        <v>94671</v>
      </c>
      <c r="B4564" s="139" t="s">
        <v>69</v>
      </c>
      <c r="C4564" s="141" t="s">
        <v>4816</v>
      </c>
      <c r="D4564" s="140" t="s">
        <v>79</v>
      </c>
      <c r="E4564" s="136">
        <v>112.55</v>
      </c>
    </row>
    <row r="4565" spans="1:5" ht="57">
      <c r="A4565" s="143">
        <v>94672</v>
      </c>
      <c r="B4565" s="139" t="s">
        <v>69</v>
      </c>
      <c r="C4565" s="141" t="s">
        <v>4817</v>
      </c>
      <c r="D4565" s="140" t="s">
        <v>79</v>
      </c>
      <c r="E4565" s="136">
        <v>6.97</v>
      </c>
    </row>
    <row r="4566" spans="1:5" ht="42.75">
      <c r="A4566" s="143">
        <v>94673</v>
      </c>
      <c r="B4566" s="139" t="s">
        <v>69</v>
      </c>
      <c r="C4566" s="141" t="s">
        <v>4818</v>
      </c>
      <c r="D4566" s="140" t="s">
        <v>79</v>
      </c>
      <c r="E4566" s="136">
        <v>8.08</v>
      </c>
    </row>
    <row r="4567" spans="1:5" ht="42.75">
      <c r="A4567" s="143">
        <v>94674</v>
      </c>
      <c r="B4567" s="139" t="s">
        <v>69</v>
      </c>
      <c r="C4567" s="141" t="s">
        <v>4819</v>
      </c>
      <c r="D4567" s="140" t="s">
        <v>79</v>
      </c>
      <c r="E4567" s="136">
        <v>9.1</v>
      </c>
    </row>
    <row r="4568" spans="1:5" ht="42.75">
      <c r="A4568" s="143">
        <v>94675</v>
      </c>
      <c r="B4568" s="139" t="s">
        <v>69</v>
      </c>
      <c r="C4568" s="141" t="s">
        <v>4820</v>
      </c>
      <c r="D4568" s="140" t="s">
        <v>79</v>
      </c>
      <c r="E4568" s="136">
        <v>13.3</v>
      </c>
    </row>
    <row r="4569" spans="1:5" ht="42.75">
      <c r="A4569" s="143">
        <v>94676</v>
      </c>
      <c r="B4569" s="139" t="s">
        <v>69</v>
      </c>
      <c r="C4569" s="141" t="s">
        <v>4821</v>
      </c>
      <c r="D4569" s="140" t="s">
        <v>79</v>
      </c>
      <c r="E4569" s="136">
        <v>14.81</v>
      </c>
    </row>
    <row r="4570" spans="1:5" ht="42.75">
      <c r="A4570" s="143">
        <v>94677</v>
      </c>
      <c r="B4570" s="139" t="s">
        <v>69</v>
      </c>
      <c r="C4570" s="141" t="s">
        <v>4822</v>
      </c>
      <c r="D4570" s="140" t="s">
        <v>79</v>
      </c>
      <c r="E4570" s="136">
        <v>21.19</v>
      </c>
    </row>
    <row r="4571" spans="1:5" ht="42.75">
      <c r="A4571" s="143">
        <v>94678</v>
      </c>
      <c r="B4571" s="139" t="s">
        <v>69</v>
      </c>
      <c r="C4571" s="141" t="s">
        <v>4823</v>
      </c>
      <c r="D4571" s="140" t="s">
        <v>79</v>
      </c>
      <c r="E4571" s="136">
        <v>17.489999999999998</v>
      </c>
    </row>
    <row r="4572" spans="1:5" ht="42.75">
      <c r="A4572" s="143">
        <v>94679</v>
      </c>
      <c r="B4572" s="139" t="s">
        <v>69</v>
      </c>
      <c r="C4572" s="141" t="s">
        <v>4824</v>
      </c>
      <c r="D4572" s="140" t="s">
        <v>79</v>
      </c>
      <c r="E4572" s="136">
        <v>25.88</v>
      </c>
    </row>
    <row r="4573" spans="1:5" ht="42.75">
      <c r="A4573" s="143">
        <v>94680</v>
      </c>
      <c r="B4573" s="139" t="s">
        <v>69</v>
      </c>
      <c r="C4573" s="141" t="s">
        <v>4825</v>
      </c>
      <c r="D4573" s="140" t="s">
        <v>79</v>
      </c>
      <c r="E4573" s="136">
        <v>46.68</v>
      </c>
    </row>
    <row r="4574" spans="1:5" ht="42.75">
      <c r="A4574" s="143">
        <v>94681</v>
      </c>
      <c r="B4574" s="139" t="s">
        <v>69</v>
      </c>
      <c r="C4574" s="141" t="s">
        <v>4826</v>
      </c>
      <c r="D4574" s="140" t="s">
        <v>79</v>
      </c>
      <c r="E4574" s="136">
        <v>52.05</v>
      </c>
    </row>
    <row r="4575" spans="1:5" ht="42.75">
      <c r="A4575" s="143">
        <v>94682</v>
      </c>
      <c r="B4575" s="139" t="s">
        <v>69</v>
      </c>
      <c r="C4575" s="141" t="s">
        <v>4827</v>
      </c>
      <c r="D4575" s="140" t="s">
        <v>79</v>
      </c>
      <c r="E4575" s="136">
        <v>113.42</v>
      </c>
    </row>
    <row r="4576" spans="1:5" ht="42.75">
      <c r="A4576" s="143">
        <v>94683</v>
      </c>
      <c r="B4576" s="139" t="s">
        <v>69</v>
      </c>
      <c r="C4576" s="141" t="s">
        <v>4828</v>
      </c>
      <c r="D4576" s="140" t="s">
        <v>79</v>
      </c>
      <c r="E4576" s="136">
        <v>78.989999999999995</v>
      </c>
    </row>
    <row r="4577" spans="1:5" ht="42.75">
      <c r="A4577" s="143">
        <v>94684</v>
      </c>
      <c r="B4577" s="139" t="s">
        <v>69</v>
      </c>
      <c r="C4577" s="141" t="s">
        <v>4829</v>
      </c>
      <c r="D4577" s="140" t="s">
        <v>79</v>
      </c>
      <c r="E4577" s="136">
        <v>137.02000000000001</v>
      </c>
    </row>
    <row r="4578" spans="1:5" ht="42.75">
      <c r="A4578" s="143">
        <v>94685</v>
      </c>
      <c r="B4578" s="139" t="s">
        <v>69</v>
      </c>
      <c r="C4578" s="141" t="s">
        <v>4830</v>
      </c>
      <c r="D4578" s="140" t="s">
        <v>79</v>
      </c>
      <c r="E4578" s="136">
        <v>100.53</v>
      </c>
    </row>
    <row r="4579" spans="1:5" ht="42.75">
      <c r="A4579" s="143">
        <v>94686</v>
      </c>
      <c r="B4579" s="139" t="s">
        <v>69</v>
      </c>
      <c r="C4579" s="141" t="s">
        <v>4831</v>
      </c>
      <c r="D4579" s="140" t="s">
        <v>79</v>
      </c>
      <c r="E4579" s="136">
        <v>263.01</v>
      </c>
    </row>
    <row r="4580" spans="1:5" ht="42.75">
      <c r="A4580" s="143">
        <v>94687</v>
      </c>
      <c r="B4580" s="139" t="s">
        <v>69</v>
      </c>
      <c r="C4580" s="141" t="s">
        <v>4832</v>
      </c>
      <c r="D4580" s="140" t="s">
        <v>79</v>
      </c>
      <c r="E4580" s="136">
        <v>238.79</v>
      </c>
    </row>
    <row r="4581" spans="1:5" ht="42.75">
      <c r="A4581" s="143">
        <v>94688</v>
      </c>
      <c r="B4581" s="139" t="s">
        <v>69</v>
      </c>
      <c r="C4581" s="141" t="s">
        <v>4833</v>
      </c>
      <c r="D4581" s="140" t="s">
        <v>79</v>
      </c>
      <c r="E4581" s="136">
        <v>8.09</v>
      </c>
    </row>
    <row r="4582" spans="1:5" ht="57">
      <c r="A4582" s="143">
        <v>94689</v>
      </c>
      <c r="B4582" s="139" t="s">
        <v>69</v>
      </c>
      <c r="C4582" s="141" t="s">
        <v>4834</v>
      </c>
      <c r="D4582" s="140" t="s">
        <v>79</v>
      </c>
      <c r="E4582" s="136">
        <v>10.71</v>
      </c>
    </row>
    <row r="4583" spans="1:5" ht="42.75">
      <c r="A4583" s="143">
        <v>94690</v>
      </c>
      <c r="B4583" s="139" t="s">
        <v>69</v>
      </c>
      <c r="C4583" s="141" t="s">
        <v>4835</v>
      </c>
      <c r="D4583" s="140" t="s">
        <v>79</v>
      </c>
      <c r="E4583" s="136">
        <v>12.94</v>
      </c>
    </row>
    <row r="4584" spans="1:5" ht="42.75">
      <c r="A4584" s="143">
        <v>94691</v>
      </c>
      <c r="B4584" s="139" t="s">
        <v>69</v>
      </c>
      <c r="C4584" s="141" t="s">
        <v>4836</v>
      </c>
      <c r="D4584" s="140" t="s">
        <v>79</v>
      </c>
      <c r="E4584" s="136">
        <v>15.16</v>
      </c>
    </row>
    <row r="4585" spans="1:5" ht="42.75">
      <c r="A4585" s="143">
        <v>94692</v>
      </c>
      <c r="B4585" s="139" t="s">
        <v>69</v>
      </c>
      <c r="C4585" s="141" t="s">
        <v>4837</v>
      </c>
      <c r="D4585" s="140" t="s">
        <v>79</v>
      </c>
      <c r="E4585" s="136">
        <v>21.51</v>
      </c>
    </row>
    <row r="4586" spans="1:5" ht="42.75">
      <c r="A4586" s="143">
        <v>94693</v>
      </c>
      <c r="B4586" s="139" t="s">
        <v>69</v>
      </c>
      <c r="C4586" s="141" t="s">
        <v>4838</v>
      </c>
      <c r="D4586" s="140" t="s">
        <v>79</v>
      </c>
      <c r="E4586" s="136">
        <v>19.87</v>
      </c>
    </row>
    <row r="4587" spans="1:5" ht="42.75">
      <c r="A4587" s="143">
        <v>94694</v>
      </c>
      <c r="B4587" s="139" t="s">
        <v>69</v>
      </c>
      <c r="C4587" s="141" t="s">
        <v>4839</v>
      </c>
      <c r="D4587" s="140" t="s">
        <v>79</v>
      </c>
      <c r="E4587" s="136">
        <v>26.94</v>
      </c>
    </row>
    <row r="4588" spans="1:5" ht="42.75">
      <c r="A4588" s="143">
        <v>94695</v>
      </c>
      <c r="B4588" s="139" t="s">
        <v>69</v>
      </c>
      <c r="C4588" s="141" t="s">
        <v>4840</v>
      </c>
      <c r="D4588" s="140" t="s">
        <v>79</v>
      </c>
      <c r="E4588" s="136">
        <v>34.08</v>
      </c>
    </row>
    <row r="4589" spans="1:5" ht="42.75">
      <c r="A4589" s="143">
        <v>94696</v>
      </c>
      <c r="B4589" s="139" t="s">
        <v>69</v>
      </c>
      <c r="C4589" s="141" t="s">
        <v>4841</v>
      </c>
      <c r="D4589" s="140" t="s">
        <v>79</v>
      </c>
      <c r="E4589" s="136">
        <v>54.95</v>
      </c>
    </row>
    <row r="4590" spans="1:5" ht="42.75">
      <c r="A4590" s="143">
        <v>94697</v>
      </c>
      <c r="B4590" s="139" t="s">
        <v>69</v>
      </c>
      <c r="C4590" s="141" t="s">
        <v>4842</v>
      </c>
      <c r="D4590" s="140" t="s">
        <v>79</v>
      </c>
      <c r="E4590" s="136">
        <v>93.42</v>
      </c>
    </row>
    <row r="4591" spans="1:5" ht="42.75">
      <c r="A4591" s="143">
        <v>94698</v>
      </c>
      <c r="B4591" s="139" t="s">
        <v>69</v>
      </c>
      <c r="C4591" s="141" t="s">
        <v>4843</v>
      </c>
      <c r="D4591" s="140" t="s">
        <v>79</v>
      </c>
      <c r="E4591" s="136">
        <v>72.400000000000006</v>
      </c>
    </row>
    <row r="4592" spans="1:5" ht="42.75">
      <c r="A4592" s="143">
        <v>94699</v>
      </c>
      <c r="B4592" s="139" t="s">
        <v>69</v>
      </c>
      <c r="C4592" s="141" t="s">
        <v>4844</v>
      </c>
      <c r="D4592" s="140" t="s">
        <v>79</v>
      </c>
      <c r="E4592" s="136">
        <v>123.46</v>
      </c>
    </row>
    <row r="4593" spans="1:5" ht="42.75">
      <c r="A4593" s="143">
        <v>94700</v>
      </c>
      <c r="B4593" s="139" t="s">
        <v>69</v>
      </c>
      <c r="C4593" s="141" t="s">
        <v>4845</v>
      </c>
      <c r="D4593" s="140" t="s">
        <v>79</v>
      </c>
      <c r="E4593" s="136">
        <v>138.22</v>
      </c>
    </row>
    <row r="4594" spans="1:5" ht="42.75">
      <c r="A4594" s="143">
        <v>94701</v>
      </c>
      <c r="B4594" s="139" t="s">
        <v>69</v>
      </c>
      <c r="C4594" s="141" t="s">
        <v>4846</v>
      </c>
      <c r="D4594" s="140" t="s">
        <v>79</v>
      </c>
      <c r="E4594" s="136">
        <v>239.67</v>
      </c>
    </row>
    <row r="4595" spans="1:5" ht="42.75">
      <c r="A4595" s="143">
        <v>94702</v>
      </c>
      <c r="B4595" s="139" t="s">
        <v>69</v>
      </c>
      <c r="C4595" s="141" t="s">
        <v>4847</v>
      </c>
      <c r="D4595" s="140" t="s">
        <v>79</v>
      </c>
      <c r="E4595" s="136">
        <v>199.25</v>
      </c>
    </row>
    <row r="4596" spans="1:5" ht="57">
      <c r="A4596" s="143">
        <v>94703</v>
      </c>
      <c r="B4596" s="139" t="s">
        <v>69</v>
      </c>
      <c r="C4596" s="141" t="s">
        <v>4848</v>
      </c>
      <c r="D4596" s="140" t="s">
        <v>79</v>
      </c>
      <c r="E4596" s="136">
        <v>22.3</v>
      </c>
    </row>
    <row r="4597" spans="1:5" ht="57">
      <c r="A4597" s="143">
        <v>94704</v>
      </c>
      <c r="B4597" s="139" t="s">
        <v>69</v>
      </c>
      <c r="C4597" s="141" t="s">
        <v>4849</v>
      </c>
      <c r="D4597" s="140" t="s">
        <v>79</v>
      </c>
      <c r="E4597" s="136">
        <v>29.23</v>
      </c>
    </row>
    <row r="4598" spans="1:5" ht="57">
      <c r="A4598" s="143">
        <v>94705</v>
      </c>
      <c r="B4598" s="139" t="s">
        <v>69</v>
      </c>
      <c r="C4598" s="141" t="s">
        <v>4850</v>
      </c>
      <c r="D4598" s="140" t="s">
        <v>79</v>
      </c>
      <c r="E4598" s="136">
        <v>39.340000000000003</v>
      </c>
    </row>
    <row r="4599" spans="1:5" ht="57">
      <c r="A4599" s="143">
        <v>94706</v>
      </c>
      <c r="B4599" s="139" t="s">
        <v>69</v>
      </c>
      <c r="C4599" s="141" t="s">
        <v>4851</v>
      </c>
      <c r="D4599" s="140" t="s">
        <v>79</v>
      </c>
      <c r="E4599" s="136">
        <v>38.6</v>
      </c>
    </row>
    <row r="4600" spans="1:5" ht="57">
      <c r="A4600" s="143">
        <v>94707</v>
      </c>
      <c r="B4600" s="139" t="s">
        <v>69</v>
      </c>
      <c r="C4600" s="141" t="s">
        <v>4852</v>
      </c>
      <c r="D4600" s="140" t="s">
        <v>79</v>
      </c>
      <c r="E4600" s="136">
        <v>59.88</v>
      </c>
    </row>
    <row r="4601" spans="1:5" ht="57">
      <c r="A4601" s="143">
        <v>94713</v>
      </c>
      <c r="B4601" s="139" t="s">
        <v>69</v>
      </c>
      <c r="C4601" s="141" t="s">
        <v>4853</v>
      </c>
      <c r="D4601" s="140" t="s">
        <v>79</v>
      </c>
      <c r="E4601" s="136">
        <v>243.75</v>
      </c>
    </row>
    <row r="4602" spans="1:5" ht="57">
      <c r="A4602" s="143">
        <v>94714</v>
      </c>
      <c r="B4602" s="139" t="s">
        <v>69</v>
      </c>
      <c r="C4602" s="141" t="s">
        <v>4854</v>
      </c>
      <c r="D4602" s="140" t="s">
        <v>79</v>
      </c>
      <c r="E4602" s="136">
        <v>340.77</v>
      </c>
    </row>
    <row r="4603" spans="1:5" ht="57">
      <c r="A4603" s="143">
        <v>94715</v>
      </c>
      <c r="B4603" s="139" t="s">
        <v>69</v>
      </c>
      <c r="C4603" s="141" t="s">
        <v>4855</v>
      </c>
      <c r="D4603" s="140" t="s">
        <v>79</v>
      </c>
      <c r="E4603" s="136">
        <v>303.70999999999998</v>
      </c>
    </row>
    <row r="4604" spans="1:5" ht="42.75">
      <c r="A4604" s="143">
        <v>94724</v>
      </c>
      <c r="B4604" s="139" t="s">
        <v>69</v>
      </c>
      <c r="C4604" s="141" t="s">
        <v>4856</v>
      </c>
      <c r="D4604" s="140" t="s">
        <v>79</v>
      </c>
      <c r="E4604" s="136">
        <v>26.88</v>
      </c>
    </row>
    <row r="4605" spans="1:5" ht="42.75">
      <c r="A4605" s="143">
        <v>94725</v>
      </c>
      <c r="B4605" s="139" t="s">
        <v>69</v>
      </c>
      <c r="C4605" s="141" t="s">
        <v>4857</v>
      </c>
      <c r="D4605" s="140" t="s">
        <v>79</v>
      </c>
      <c r="E4605" s="136">
        <v>7.69</v>
      </c>
    </row>
    <row r="4606" spans="1:5" ht="42.75">
      <c r="A4606" s="143">
        <v>94726</v>
      </c>
      <c r="B4606" s="139" t="s">
        <v>69</v>
      </c>
      <c r="C4606" s="141" t="s">
        <v>4858</v>
      </c>
      <c r="D4606" s="140" t="s">
        <v>79</v>
      </c>
      <c r="E4606" s="136">
        <v>34.630000000000003</v>
      </c>
    </row>
    <row r="4607" spans="1:5" ht="42.75">
      <c r="A4607" s="143">
        <v>94727</v>
      </c>
      <c r="B4607" s="139" t="s">
        <v>69</v>
      </c>
      <c r="C4607" s="141" t="s">
        <v>4859</v>
      </c>
      <c r="D4607" s="140" t="s">
        <v>79</v>
      </c>
      <c r="E4607" s="136">
        <v>12.31</v>
      </c>
    </row>
    <row r="4608" spans="1:5" ht="42.75">
      <c r="A4608" s="143">
        <v>94728</v>
      </c>
      <c r="B4608" s="139" t="s">
        <v>69</v>
      </c>
      <c r="C4608" s="141" t="s">
        <v>4860</v>
      </c>
      <c r="D4608" s="140" t="s">
        <v>79</v>
      </c>
      <c r="E4608" s="136">
        <v>53.86</v>
      </c>
    </row>
    <row r="4609" spans="1:5" ht="42.75">
      <c r="A4609" s="143">
        <v>94729</v>
      </c>
      <c r="B4609" s="139" t="s">
        <v>69</v>
      </c>
      <c r="C4609" s="141" t="s">
        <v>4861</v>
      </c>
      <c r="D4609" s="140" t="s">
        <v>79</v>
      </c>
      <c r="E4609" s="136">
        <v>20.96</v>
      </c>
    </row>
    <row r="4610" spans="1:5" ht="42.75">
      <c r="A4610" s="143">
        <v>94730</v>
      </c>
      <c r="B4610" s="139" t="s">
        <v>69</v>
      </c>
      <c r="C4610" s="141" t="s">
        <v>4862</v>
      </c>
      <c r="D4610" s="140" t="s">
        <v>79</v>
      </c>
      <c r="E4610" s="136">
        <v>66.099999999999994</v>
      </c>
    </row>
    <row r="4611" spans="1:5" ht="42.75">
      <c r="A4611" s="143">
        <v>94731</v>
      </c>
      <c r="B4611" s="139" t="s">
        <v>69</v>
      </c>
      <c r="C4611" s="141" t="s">
        <v>4863</v>
      </c>
      <c r="D4611" s="140" t="s">
        <v>79</v>
      </c>
      <c r="E4611" s="136">
        <v>27.74</v>
      </c>
    </row>
    <row r="4612" spans="1:5" ht="42.75">
      <c r="A4612" s="143">
        <v>94732</v>
      </c>
      <c r="B4612" s="139" t="s">
        <v>69</v>
      </c>
      <c r="C4612" s="141" t="s">
        <v>4864</v>
      </c>
      <c r="D4612" s="140" t="s">
        <v>79</v>
      </c>
      <c r="E4612" s="136">
        <v>105.84</v>
      </c>
    </row>
    <row r="4613" spans="1:5" ht="42.75">
      <c r="A4613" s="143">
        <v>94733</v>
      </c>
      <c r="B4613" s="139" t="s">
        <v>69</v>
      </c>
      <c r="C4613" s="141" t="s">
        <v>4865</v>
      </c>
      <c r="D4613" s="140" t="s">
        <v>79</v>
      </c>
      <c r="E4613" s="136">
        <v>48.28</v>
      </c>
    </row>
    <row r="4614" spans="1:5" ht="42.75">
      <c r="A4614" s="143">
        <v>94734</v>
      </c>
      <c r="B4614" s="139" t="s">
        <v>69</v>
      </c>
      <c r="C4614" s="141" t="s">
        <v>4866</v>
      </c>
      <c r="D4614" s="140" t="s">
        <v>79</v>
      </c>
      <c r="E4614" s="136">
        <v>382.91</v>
      </c>
    </row>
    <row r="4615" spans="1:5" ht="42.75">
      <c r="A4615" s="143">
        <v>94736</v>
      </c>
      <c r="B4615" s="139" t="s">
        <v>69</v>
      </c>
      <c r="C4615" s="141" t="s">
        <v>4867</v>
      </c>
      <c r="D4615" s="140" t="s">
        <v>79</v>
      </c>
      <c r="E4615" s="136">
        <v>556.75</v>
      </c>
    </row>
    <row r="4616" spans="1:5" ht="42.75">
      <c r="A4616" s="143">
        <v>94737</v>
      </c>
      <c r="B4616" s="139" t="s">
        <v>69</v>
      </c>
      <c r="C4616" s="141" t="s">
        <v>4868</v>
      </c>
      <c r="D4616" s="140" t="s">
        <v>79</v>
      </c>
      <c r="E4616" s="136">
        <v>196.84</v>
      </c>
    </row>
    <row r="4617" spans="1:5" ht="42.75">
      <c r="A4617" s="143">
        <v>94738</v>
      </c>
      <c r="B4617" s="139" t="s">
        <v>69</v>
      </c>
      <c r="C4617" s="141" t="s">
        <v>4869</v>
      </c>
      <c r="D4617" s="140" t="s">
        <v>79</v>
      </c>
      <c r="E4617" s="136">
        <v>1671.65</v>
      </c>
    </row>
    <row r="4618" spans="1:5" ht="42.75">
      <c r="A4618" s="143">
        <v>94739</v>
      </c>
      <c r="B4618" s="139" t="s">
        <v>69</v>
      </c>
      <c r="C4618" s="141" t="s">
        <v>4870</v>
      </c>
      <c r="D4618" s="140" t="s">
        <v>79</v>
      </c>
      <c r="E4618" s="136">
        <v>243.44</v>
      </c>
    </row>
    <row r="4619" spans="1:5" ht="42.75">
      <c r="A4619" s="143">
        <v>94740</v>
      </c>
      <c r="B4619" s="139" t="s">
        <v>69</v>
      </c>
      <c r="C4619" s="141" t="s">
        <v>4871</v>
      </c>
      <c r="D4619" s="140" t="s">
        <v>79</v>
      </c>
      <c r="E4619" s="136">
        <v>10.83</v>
      </c>
    </row>
    <row r="4620" spans="1:5" ht="42.75">
      <c r="A4620" s="143">
        <v>94741</v>
      </c>
      <c r="B4620" s="139" t="s">
        <v>69</v>
      </c>
      <c r="C4620" s="141" t="s">
        <v>4872</v>
      </c>
      <c r="D4620" s="140" t="s">
        <v>79</v>
      </c>
      <c r="E4620" s="136">
        <v>13.81</v>
      </c>
    </row>
    <row r="4621" spans="1:5" ht="42.75">
      <c r="A4621" s="143">
        <v>94742</v>
      </c>
      <c r="B4621" s="139" t="s">
        <v>69</v>
      </c>
      <c r="C4621" s="141" t="s">
        <v>4873</v>
      </c>
      <c r="D4621" s="140" t="s">
        <v>79</v>
      </c>
      <c r="E4621" s="136">
        <v>17.77</v>
      </c>
    </row>
    <row r="4622" spans="1:5" ht="42.75">
      <c r="A4622" s="143">
        <v>94743</v>
      </c>
      <c r="B4622" s="139" t="s">
        <v>69</v>
      </c>
      <c r="C4622" s="141" t="s">
        <v>4874</v>
      </c>
      <c r="D4622" s="140" t="s">
        <v>79</v>
      </c>
      <c r="E4622" s="136">
        <v>22.26</v>
      </c>
    </row>
    <row r="4623" spans="1:5" ht="42.75">
      <c r="A4623" s="143">
        <v>94744</v>
      </c>
      <c r="B4623" s="139" t="s">
        <v>69</v>
      </c>
      <c r="C4623" s="141" t="s">
        <v>4875</v>
      </c>
      <c r="D4623" s="140" t="s">
        <v>79</v>
      </c>
      <c r="E4623" s="136">
        <v>27.76</v>
      </c>
    </row>
    <row r="4624" spans="1:5" ht="42.75">
      <c r="A4624" s="143">
        <v>94746</v>
      </c>
      <c r="B4624" s="139" t="s">
        <v>69</v>
      </c>
      <c r="C4624" s="141" t="s">
        <v>4876</v>
      </c>
      <c r="D4624" s="140" t="s">
        <v>79</v>
      </c>
      <c r="E4624" s="136">
        <v>39.64</v>
      </c>
    </row>
    <row r="4625" spans="1:5" ht="42.75">
      <c r="A4625" s="143">
        <v>94748</v>
      </c>
      <c r="B4625" s="139" t="s">
        <v>69</v>
      </c>
      <c r="C4625" s="141" t="s">
        <v>4877</v>
      </c>
      <c r="D4625" s="140" t="s">
        <v>79</v>
      </c>
      <c r="E4625" s="136">
        <v>85.9</v>
      </c>
    </row>
    <row r="4626" spans="1:5" ht="42.75">
      <c r="A4626" s="143">
        <v>94750</v>
      </c>
      <c r="B4626" s="139" t="s">
        <v>69</v>
      </c>
      <c r="C4626" s="141" t="s">
        <v>4878</v>
      </c>
      <c r="D4626" s="140" t="s">
        <v>79</v>
      </c>
      <c r="E4626" s="136">
        <v>172.61</v>
      </c>
    </row>
    <row r="4627" spans="1:5" ht="42.75">
      <c r="A4627" s="143">
        <v>94752</v>
      </c>
      <c r="B4627" s="139" t="s">
        <v>69</v>
      </c>
      <c r="C4627" s="141" t="s">
        <v>4879</v>
      </c>
      <c r="D4627" s="140" t="s">
        <v>79</v>
      </c>
      <c r="E4627" s="136">
        <v>208.42</v>
      </c>
    </row>
    <row r="4628" spans="1:5" ht="42.75">
      <c r="A4628" s="143">
        <v>94754</v>
      </c>
      <c r="B4628" s="139" t="s">
        <v>69</v>
      </c>
      <c r="C4628" s="141" t="s">
        <v>4880</v>
      </c>
      <c r="D4628" s="140" t="s">
        <v>79</v>
      </c>
      <c r="E4628" s="136">
        <v>299.45</v>
      </c>
    </row>
    <row r="4629" spans="1:5" ht="42.75">
      <c r="A4629" s="143">
        <v>94756</v>
      </c>
      <c r="B4629" s="139" t="s">
        <v>69</v>
      </c>
      <c r="C4629" s="141" t="s">
        <v>4881</v>
      </c>
      <c r="D4629" s="140" t="s">
        <v>79</v>
      </c>
      <c r="E4629" s="136">
        <v>14.01</v>
      </c>
    </row>
    <row r="4630" spans="1:5" ht="42.75">
      <c r="A4630" s="143">
        <v>94757</v>
      </c>
      <c r="B4630" s="139" t="s">
        <v>69</v>
      </c>
      <c r="C4630" s="141" t="s">
        <v>4882</v>
      </c>
      <c r="D4630" s="140" t="s">
        <v>79</v>
      </c>
      <c r="E4630" s="136">
        <v>21.75</v>
      </c>
    </row>
    <row r="4631" spans="1:5" ht="42.75">
      <c r="A4631" s="143">
        <v>94758</v>
      </c>
      <c r="B4631" s="139" t="s">
        <v>69</v>
      </c>
      <c r="C4631" s="141" t="s">
        <v>4883</v>
      </c>
      <c r="D4631" s="140" t="s">
        <v>79</v>
      </c>
      <c r="E4631" s="136">
        <v>53.55</v>
      </c>
    </row>
    <row r="4632" spans="1:5" ht="42.75">
      <c r="A4632" s="143">
        <v>94759</v>
      </c>
      <c r="B4632" s="139" t="s">
        <v>69</v>
      </c>
      <c r="C4632" s="141" t="s">
        <v>4884</v>
      </c>
      <c r="D4632" s="140" t="s">
        <v>79</v>
      </c>
      <c r="E4632" s="136">
        <v>68.150000000000006</v>
      </c>
    </row>
    <row r="4633" spans="1:5" ht="42.75">
      <c r="A4633" s="143">
        <v>94760</v>
      </c>
      <c r="B4633" s="139" t="s">
        <v>69</v>
      </c>
      <c r="C4633" s="141" t="s">
        <v>4885</v>
      </c>
      <c r="D4633" s="140" t="s">
        <v>79</v>
      </c>
      <c r="E4633" s="136">
        <v>108.24</v>
      </c>
    </row>
    <row r="4634" spans="1:5" ht="42.75">
      <c r="A4634" s="143">
        <v>94761</v>
      </c>
      <c r="B4634" s="139" t="s">
        <v>69</v>
      </c>
      <c r="C4634" s="141" t="s">
        <v>4886</v>
      </c>
      <c r="D4634" s="140" t="s">
        <v>79</v>
      </c>
      <c r="E4634" s="136">
        <v>232.25</v>
      </c>
    </row>
    <row r="4635" spans="1:5" ht="42.75">
      <c r="A4635" s="143">
        <v>94762</v>
      </c>
      <c r="B4635" s="139" t="s">
        <v>69</v>
      </c>
      <c r="C4635" s="141" t="s">
        <v>4887</v>
      </c>
      <c r="D4635" s="140" t="s">
        <v>79</v>
      </c>
      <c r="E4635" s="136">
        <v>283.02999999999997</v>
      </c>
    </row>
    <row r="4636" spans="1:5" ht="42.75">
      <c r="A4636" s="143">
        <v>94763</v>
      </c>
      <c r="B4636" s="139" t="s">
        <v>69</v>
      </c>
      <c r="C4636" s="141" t="s">
        <v>4888</v>
      </c>
      <c r="D4636" s="140" t="s">
        <v>79</v>
      </c>
      <c r="E4636" s="136">
        <v>374.13</v>
      </c>
    </row>
    <row r="4637" spans="1:5" ht="57">
      <c r="A4637" s="143">
        <v>94764</v>
      </c>
      <c r="B4637" s="139" t="s">
        <v>69</v>
      </c>
      <c r="C4637" s="141" t="s">
        <v>4889</v>
      </c>
      <c r="D4637" s="140" t="s">
        <v>79</v>
      </c>
      <c r="E4637" s="136">
        <v>39.229999999999997</v>
      </c>
    </row>
    <row r="4638" spans="1:5" ht="57">
      <c r="A4638" s="143">
        <v>94765</v>
      </c>
      <c r="B4638" s="139" t="s">
        <v>69</v>
      </c>
      <c r="C4638" s="141" t="s">
        <v>4890</v>
      </c>
      <c r="D4638" s="140" t="s">
        <v>79</v>
      </c>
      <c r="E4638" s="136">
        <v>43.11</v>
      </c>
    </row>
    <row r="4639" spans="1:5" ht="57">
      <c r="A4639" s="143">
        <v>94766</v>
      </c>
      <c r="B4639" s="139" t="s">
        <v>69</v>
      </c>
      <c r="C4639" s="141" t="s">
        <v>4891</v>
      </c>
      <c r="D4639" s="140" t="s">
        <v>79</v>
      </c>
      <c r="E4639" s="136">
        <v>48.05</v>
      </c>
    </row>
    <row r="4640" spans="1:5" ht="57">
      <c r="A4640" s="143">
        <v>94767</v>
      </c>
      <c r="B4640" s="139" t="s">
        <v>69</v>
      </c>
      <c r="C4640" s="141" t="s">
        <v>4892</v>
      </c>
      <c r="D4640" s="140" t="s">
        <v>79</v>
      </c>
      <c r="E4640" s="136">
        <v>70.45</v>
      </c>
    </row>
    <row r="4641" spans="1:5" ht="57">
      <c r="A4641" s="143">
        <v>94768</v>
      </c>
      <c r="B4641" s="139" t="s">
        <v>69</v>
      </c>
      <c r="C4641" s="141" t="s">
        <v>4893</v>
      </c>
      <c r="D4641" s="140" t="s">
        <v>79</v>
      </c>
      <c r="E4641" s="136">
        <v>79.63</v>
      </c>
    </row>
    <row r="4642" spans="1:5" ht="57">
      <c r="A4642" s="143">
        <v>94769</v>
      </c>
      <c r="B4642" s="139" t="s">
        <v>69</v>
      </c>
      <c r="C4642" s="141" t="s">
        <v>4894</v>
      </c>
      <c r="D4642" s="140" t="s">
        <v>79</v>
      </c>
      <c r="E4642" s="136">
        <v>105.79</v>
      </c>
    </row>
    <row r="4643" spans="1:5" ht="57">
      <c r="A4643" s="143">
        <v>94783</v>
      </c>
      <c r="B4643" s="139" t="s">
        <v>69</v>
      </c>
      <c r="C4643" s="141" t="s">
        <v>4895</v>
      </c>
      <c r="D4643" s="140" t="s">
        <v>79</v>
      </c>
      <c r="E4643" s="136">
        <v>20.92</v>
      </c>
    </row>
    <row r="4644" spans="1:5" ht="42.75">
      <c r="A4644" s="143">
        <v>94863</v>
      </c>
      <c r="B4644" s="139" t="s">
        <v>69</v>
      </c>
      <c r="C4644" s="141" t="s">
        <v>4896</v>
      </c>
      <c r="D4644" s="140" t="s">
        <v>79</v>
      </c>
      <c r="E4644" s="136">
        <v>164.5</v>
      </c>
    </row>
    <row r="4645" spans="1:5" ht="57">
      <c r="A4645" s="143">
        <v>95237</v>
      </c>
      <c r="B4645" s="139" t="s">
        <v>69</v>
      </c>
      <c r="C4645" s="141" t="s">
        <v>4897</v>
      </c>
      <c r="D4645" s="140" t="s">
        <v>79</v>
      </c>
      <c r="E4645" s="136">
        <v>26.13</v>
      </c>
    </row>
    <row r="4646" spans="1:5" ht="57">
      <c r="A4646" s="143">
        <v>95693</v>
      </c>
      <c r="B4646" s="139" t="s">
        <v>69</v>
      </c>
      <c r="C4646" s="141" t="s">
        <v>4898</v>
      </c>
      <c r="D4646" s="140" t="s">
        <v>79</v>
      </c>
      <c r="E4646" s="136">
        <v>57.77</v>
      </c>
    </row>
    <row r="4647" spans="1:5" ht="42.75">
      <c r="A4647" s="143">
        <v>95694</v>
      </c>
      <c r="B4647" s="139" t="s">
        <v>69</v>
      </c>
      <c r="C4647" s="141" t="s">
        <v>4899</v>
      </c>
      <c r="D4647" s="140" t="s">
        <v>79</v>
      </c>
      <c r="E4647" s="136">
        <v>57.43</v>
      </c>
    </row>
    <row r="4648" spans="1:5" ht="57">
      <c r="A4648" s="143">
        <v>95695</v>
      </c>
      <c r="B4648" s="139" t="s">
        <v>69</v>
      </c>
      <c r="C4648" s="141" t="s">
        <v>4900</v>
      </c>
      <c r="D4648" s="140" t="s">
        <v>79</v>
      </c>
      <c r="E4648" s="136">
        <v>67.010000000000005</v>
      </c>
    </row>
    <row r="4649" spans="1:5" ht="42.75">
      <c r="A4649" s="143">
        <v>95696</v>
      </c>
      <c r="B4649" s="139" t="s">
        <v>69</v>
      </c>
      <c r="C4649" s="141" t="s">
        <v>4901</v>
      </c>
      <c r="D4649" s="140" t="s">
        <v>79</v>
      </c>
      <c r="E4649" s="136">
        <v>49.47</v>
      </c>
    </row>
    <row r="4650" spans="1:5" ht="42.75">
      <c r="A4650" s="143">
        <v>96637</v>
      </c>
      <c r="B4650" s="139" t="s">
        <v>69</v>
      </c>
      <c r="C4650" s="141" t="s">
        <v>4902</v>
      </c>
      <c r="D4650" s="140" t="s">
        <v>79</v>
      </c>
      <c r="E4650" s="136">
        <v>19.690000000000001</v>
      </c>
    </row>
    <row r="4651" spans="1:5" ht="42.75">
      <c r="A4651" s="143">
        <v>96638</v>
      </c>
      <c r="B4651" s="139" t="s">
        <v>69</v>
      </c>
      <c r="C4651" s="141" t="s">
        <v>4903</v>
      </c>
      <c r="D4651" s="140" t="s">
        <v>79</v>
      </c>
      <c r="E4651" s="136">
        <v>20.03</v>
      </c>
    </row>
    <row r="4652" spans="1:5" ht="42.75">
      <c r="A4652" s="143">
        <v>96639</v>
      </c>
      <c r="B4652" s="139" t="s">
        <v>69</v>
      </c>
      <c r="C4652" s="141" t="s">
        <v>4904</v>
      </c>
      <c r="D4652" s="140" t="s">
        <v>79</v>
      </c>
      <c r="E4652" s="136">
        <v>13.55</v>
      </c>
    </row>
    <row r="4653" spans="1:5" ht="42.75">
      <c r="A4653" s="143">
        <v>96640</v>
      </c>
      <c r="B4653" s="139" t="s">
        <v>69</v>
      </c>
      <c r="C4653" s="141" t="s">
        <v>4905</v>
      </c>
      <c r="D4653" s="140" t="s">
        <v>79</v>
      </c>
      <c r="E4653" s="136">
        <v>25.24</v>
      </c>
    </row>
    <row r="4654" spans="1:5" ht="42.75">
      <c r="A4654" s="143">
        <v>96641</v>
      </c>
      <c r="B4654" s="139" t="s">
        <v>69</v>
      </c>
      <c r="C4654" s="141" t="s">
        <v>4906</v>
      </c>
      <c r="D4654" s="140" t="s">
        <v>79</v>
      </c>
      <c r="E4654" s="136">
        <v>17.760000000000002</v>
      </c>
    </row>
    <row r="4655" spans="1:5" ht="42.75">
      <c r="A4655" s="143">
        <v>96642</v>
      </c>
      <c r="B4655" s="139" t="s">
        <v>69</v>
      </c>
      <c r="C4655" s="141" t="s">
        <v>4907</v>
      </c>
      <c r="D4655" s="140" t="s">
        <v>79</v>
      </c>
      <c r="E4655" s="136">
        <v>26.02</v>
      </c>
    </row>
    <row r="4656" spans="1:5" ht="42.75">
      <c r="A4656" s="143">
        <v>96643</v>
      </c>
      <c r="B4656" s="139" t="s">
        <v>69</v>
      </c>
      <c r="C4656" s="141" t="s">
        <v>4908</v>
      </c>
      <c r="D4656" s="140" t="s">
        <v>79</v>
      </c>
      <c r="E4656" s="136">
        <v>44.92</v>
      </c>
    </row>
    <row r="4657" spans="1:5" ht="42.75">
      <c r="A4657" s="143">
        <v>96650</v>
      </c>
      <c r="B4657" s="139" t="s">
        <v>69</v>
      </c>
      <c r="C4657" s="141" t="s">
        <v>4909</v>
      </c>
      <c r="D4657" s="140" t="s">
        <v>79</v>
      </c>
      <c r="E4657" s="136">
        <v>10.54</v>
      </c>
    </row>
    <row r="4658" spans="1:5" ht="42.75">
      <c r="A4658" s="143">
        <v>96651</v>
      </c>
      <c r="B4658" s="139" t="s">
        <v>69</v>
      </c>
      <c r="C4658" s="141" t="s">
        <v>4910</v>
      </c>
      <c r="D4658" s="140" t="s">
        <v>79</v>
      </c>
      <c r="E4658" s="136">
        <v>10.88</v>
      </c>
    </row>
    <row r="4659" spans="1:5" ht="42.75">
      <c r="A4659" s="143">
        <v>96652</v>
      </c>
      <c r="B4659" s="139" t="s">
        <v>69</v>
      </c>
      <c r="C4659" s="141" t="s">
        <v>4911</v>
      </c>
      <c r="D4659" s="140" t="s">
        <v>79</v>
      </c>
      <c r="E4659" s="136">
        <v>12.15</v>
      </c>
    </row>
    <row r="4660" spans="1:5" ht="42.75">
      <c r="A4660" s="143">
        <v>96653</v>
      </c>
      <c r="B4660" s="139" t="s">
        <v>69</v>
      </c>
      <c r="C4660" s="141" t="s">
        <v>4912</v>
      </c>
      <c r="D4660" s="140" t="s">
        <v>79</v>
      </c>
      <c r="E4660" s="136">
        <v>15.05</v>
      </c>
    </row>
    <row r="4661" spans="1:5" ht="42.75">
      <c r="A4661" s="143">
        <v>96654</v>
      </c>
      <c r="B4661" s="139" t="s">
        <v>69</v>
      </c>
      <c r="C4661" s="141" t="s">
        <v>4913</v>
      </c>
      <c r="D4661" s="140" t="s">
        <v>79</v>
      </c>
      <c r="E4661" s="136">
        <v>16.88</v>
      </c>
    </row>
    <row r="4662" spans="1:5" ht="42.75">
      <c r="A4662" s="143">
        <v>96655</v>
      </c>
      <c r="B4662" s="139" t="s">
        <v>69</v>
      </c>
      <c r="C4662" s="141" t="s">
        <v>4914</v>
      </c>
      <c r="D4662" s="140" t="s">
        <v>79</v>
      </c>
      <c r="E4662" s="136">
        <v>21.61</v>
      </c>
    </row>
    <row r="4663" spans="1:5" ht="42.75">
      <c r="A4663" s="143">
        <v>96656</v>
      </c>
      <c r="B4663" s="139" t="s">
        <v>69</v>
      </c>
      <c r="C4663" s="141" t="s">
        <v>4915</v>
      </c>
      <c r="D4663" s="140" t="s">
        <v>79</v>
      </c>
      <c r="E4663" s="136">
        <v>7.45</v>
      </c>
    </row>
    <row r="4664" spans="1:5" ht="42.75">
      <c r="A4664" s="143">
        <v>96657</v>
      </c>
      <c r="B4664" s="139" t="s">
        <v>69</v>
      </c>
      <c r="C4664" s="141" t="s">
        <v>4916</v>
      </c>
      <c r="D4664" s="140" t="s">
        <v>79</v>
      </c>
      <c r="E4664" s="136">
        <v>22.52</v>
      </c>
    </row>
    <row r="4665" spans="1:5" ht="42.75">
      <c r="A4665" s="143">
        <v>96658</v>
      </c>
      <c r="B4665" s="139" t="s">
        <v>69</v>
      </c>
      <c r="C4665" s="141" t="s">
        <v>4917</v>
      </c>
      <c r="D4665" s="140" t="s">
        <v>79</v>
      </c>
      <c r="E4665" s="136">
        <v>15.04</v>
      </c>
    </row>
    <row r="4666" spans="1:5" ht="42.75">
      <c r="A4666" s="143">
        <v>96659</v>
      </c>
      <c r="B4666" s="139" t="s">
        <v>69</v>
      </c>
      <c r="C4666" s="141" t="s">
        <v>4918</v>
      </c>
      <c r="D4666" s="140" t="s">
        <v>79</v>
      </c>
      <c r="E4666" s="136">
        <v>9.25</v>
      </c>
    </row>
    <row r="4667" spans="1:5" ht="42.75">
      <c r="A4667" s="143">
        <v>96660</v>
      </c>
      <c r="B4667" s="139" t="s">
        <v>69</v>
      </c>
      <c r="C4667" s="141" t="s">
        <v>4919</v>
      </c>
      <c r="D4667" s="140" t="s">
        <v>79</v>
      </c>
      <c r="E4667" s="136">
        <v>29.97</v>
      </c>
    </row>
    <row r="4668" spans="1:5" ht="42.75">
      <c r="A4668" s="143">
        <v>96661</v>
      </c>
      <c r="B4668" s="139" t="s">
        <v>69</v>
      </c>
      <c r="C4668" s="141" t="s">
        <v>4920</v>
      </c>
      <c r="D4668" s="140" t="s">
        <v>79</v>
      </c>
      <c r="E4668" s="136">
        <v>29.7</v>
      </c>
    </row>
    <row r="4669" spans="1:5" ht="42.75">
      <c r="A4669" s="143">
        <v>96662</v>
      </c>
      <c r="B4669" s="139" t="s">
        <v>69</v>
      </c>
      <c r="C4669" s="141" t="s">
        <v>4921</v>
      </c>
      <c r="D4669" s="140" t="s">
        <v>79</v>
      </c>
      <c r="E4669" s="136">
        <v>10.02</v>
      </c>
    </row>
    <row r="4670" spans="1:5" ht="42.75">
      <c r="A4670" s="143">
        <v>96663</v>
      </c>
      <c r="B4670" s="139" t="s">
        <v>69</v>
      </c>
      <c r="C4670" s="141" t="s">
        <v>4922</v>
      </c>
      <c r="D4670" s="140" t="s">
        <v>79</v>
      </c>
      <c r="E4670" s="136">
        <v>15.87</v>
      </c>
    </row>
    <row r="4671" spans="1:5" ht="42.75">
      <c r="A4671" s="143">
        <v>96664</v>
      </c>
      <c r="B4671" s="139" t="s">
        <v>69</v>
      </c>
      <c r="C4671" s="141" t="s">
        <v>4923</v>
      </c>
      <c r="D4671" s="140" t="s">
        <v>79</v>
      </c>
      <c r="E4671" s="136">
        <v>17.13</v>
      </c>
    </row>
    <row r="4672" spans="1:5" ht="42.75">
      <c r="A4672" s="143">
        <v>96665</v>
      </c>
      <c r="B4672" s="139" t="s">
        <v>69</v>
      </c>
      <c r="C4672" s="141" t="s">
        <v>4924</v>
      </c>
      <c r="D4672" s="140" t="s">
        <v>79</v>
      </c>
      <c r="E4672" s="136">
        <v>13.82</v>
      </c>
    </row>
    <row r="4673" spans="1:5" ht="42.75">
      <c r="A4673" s="143">
        <v>96666</v>
      </c>
      <c r="B4673" s="139" t="s">
        <v>69</v>
      </c>
      <c r="C4673" s="141" t="s">
        <v>4925</v>
      </c>
      <c r="D4673" s="140" t="s">
        <v>79</v>
      </c>
      <c r="E4673" s="136">
        <v>18.47</v>
      </c>
    </row>
    <row r="4674" spans="1:5" ht="42.75">
      <c r="A4674" s="143">
        <v>96667</v>
      </c>
      <c r="B4674" s="139" t="s">
        <v>69</v>
      </c>
      <c r="C4674" s="141" t="s">
        <v>4926</v>
      </c>
      <c r="D4674" s="140" t="s">
        <v>79</v>
      </c>
      <c r="E4674" s="136">
        <v>24.71</v>
      </c>
    </row>
    <row r="4675" spans="1:5" ht="42.75">
      <c r="A4675" s="143">
        <v>96684</v>
      </c>
      <c r="B4675" s="139" t="s">
        <v>69</v>
      </c>
      <c r="C4675" s="141" t="s">
        <v>4927</v>
      </c>
      <c r="D4675" s="140" t="s">
        <v>79</v>
      </c>
      <c r="E4675" s="136">
        <v>13.85</v>
      </c>
    </row>
    <row r="4676" spans="1:5" ht="42.75">
      <c r="A4676" s="143">
        <v>96685</v>
      </c>
      <c r="B4676" s="139" t="s">
        <v>69</v>
      </c>
      <c r="C4676" s="141" t="s">
        <v>4928</v>
      </c>
      <c r="D4676" s="140" t="s">
        <v>79</v>
      </c>
      <c r="E4676" s="136">
        <v>14.19</v>
      </c>
    </row>
    <row r="4677" spans="1:5" ht="42.75">
      <c r="A4677" s="143">
        <v>96686</v>
      </c>
      <c r="B4677" s="139" t="s">
        <v>69</v>
      </c>
      <c r="C4677" s="141" t="s">
        <v>4929</v>
      </c>
      <c r="D4677" s="140" t="s">
        <v>79</v>
      </c>
      <c r="E4677" s="136">
        <v>17.57</v>
      </c>
    </row>
    <row r="4678" spans="1:5" ht="42.75">
      <c r="A4678" s="143">
        <v>96687</v>
      </c>
      <c r="B4678" s="139" t="s">
        <v>69</v>
      </c>
      <c r="C4678" s="141" t="s">
        <v>4930</v>
      </c>
      <c r="D4678" s="140" t="s">
        <v>79</v>
      </c>
      <c r="E4678" s="136">
        <v>20.47</v>
      </c>
    </row>
    <row r="4679" spans="1:5" ht="42.75">
      <c r="A4679" s="143">
        <v>96688</v>
      </c>
      <c r="B4679" s="139" t="s">
        <v>69</v>
      </c>
      <c r="C4679" s="141" t="s">
        <v>4931</v>
      </c>
      <c r="D4679" s="140" t="s">
        <v>79</v>
      </c>
      <c r="E4679" s="136">
        <v>24.72</v>
      </c>
    </row>
    <row r="4680" spans="1:5" ht="42.75">
      <c r="A4680" s="143">
        <v>96689</v>
      </c>
      <c r="B4680" s="139" t="s">
        <v>69</v>
      </c>
      <c r="C4680" s="141" t="s">
        <v>4932</v>
      </c>
      <c r="D4680" s="140" t="s">
        <v>79</v>
      </c>
      <c r="E4680" s="136">
        <v>29.45</v>
      </c>
    </row>
    <row r="4681" spans="1:5" ht="42.75">
      <c r="A4681" s="143">
        <v>96690</v>
      </c>
      <c r="B4681" s="139" t="s">
        <v>69</v>
      </c>
      <c r="C4681" s="141" t="s">
        <v>4933</v>
      </c>
      <c r="D4681" s="140" t="s">
        <v>79</v>
      </c>
      <c r="E4681" s="136">
        <v>33.39</v>
      </c>
    </row>
    <row r="4682" spans="1:5" ht="42.75">
      <c r="A4682" s="143">
        <v>96691</v>
      </c>
      <c r="B4682" s="139" t="s">
        <v>69</v>
      </c>
      <c r="C4682" s="141" t="s">
        <v>4934</v>
      </c>
      <c r="D4682" s="140" t="s">
        <v>79</v>
      </c>
      <c r="E4682" s="136">
        <v>40.880000000000003</v>
      </c>
    </row>
    <row r="4683" spans="1:5" ht="42.75">
      <c r="A4683" s="143">
        <v>96692</v>
      </c>
      <c r="B4683" s="139" t="s">
        <v>69</v>
      </c>
      <c r="C4683" s="141" t="s">
        <v>4935</v>
      </c>
      <c r="D4683" s="140" t="s">
        <v>79</v>
      </c>
      <c r="E4683" s="136">
        <v>46.02</v>
      </c>
    </row>
    <row r="4684" spans="1:5" ht="42.75">
      <c r="A4684" s="143">
        <v>96693</v>
      </c>
      <c r="B4684" s="139" t="s">
        <v>69</v>
      </c>
      <c r="C4684" s="141" t="s">
        <v>4936</v>
      </c>
      <c r="D4684" s="140" t="s">
        <v>79</v>
      </c>
      <c r="E4684" s="136">
        <v>59.38</v>
      </c>
    </row>
    <row r="4685" spans="1:5" ht="42.75">
      <c r="A4685" s="143">
        <v>96694</v>
      </c>
      <c r="B4685" s="139" t="s">
        <v>69</v>
      </c>
      <c r="C4685" s="141" t="s">
        <v>4937</v>
      </c>
      <c r="D4685" s="140" t="s">
        <v>79</v>
      </c>
      <c r="E4685" s="136">
        <v>89.58</v>
      </c>
    </row>
    <row r="4686" spans="1:5" ht="42.75">
      <c r="A4686" s="143">
        <v>96695</v>
      </c>
      <c r="B4686" s="139" t="s">
        <v>69</v>
      </c>
      <c r="C4686" s="141" t="s">
        <v>4938</v>
      </c>
      <c r="D4686" s="140" t="s">
        <v>79</v>
      </c>
      <c r="E4686" s="136">
        <v>97.73</v>
      </c>
    </row>
    <row r="4687" spans="1:5" ht="42.75">
      <c r="A4687" s="143">
        <v>96696</v>
      </c>
      <c r="B4687" s="139" t="s">
        <v>69</v>
      </c>
      <c r="C4687" s="141" t="s">
        <v>4939</v>
      </c>
      <c r="D4687" s="140" t="s">
        <v>79</v>
      </c>
      <c r="E4687" s="136">
        <v>111.22</v>
      </c>
    </row>
    <row r="4688" spans="1:5" ht="42.75">
      <c r="A4688" s="143">
        <v>96697</v>
      </c>
      <c r="B4688" s="139" t="s">
        <v>69</v>
      </c>
      <c r="C4688" s="141" t="s">
        <v>4940</v>
      </c>
      <c r="D4688" s="140" t="s">
        <v>79</v>
      </c>
      <c r="E4688" s="136">
        <v>308.57</v>
      </c>
    </row>
    <row r="4689" spans="1:5" ht="42.75">
      <c r="A4689" s="143">
        <v>96698</v>
      </c>
      <c r="B4689" s="139" t="s">
        <v>69</v>
      </c>
      <c r="C4689" s="141" t="s">
        <v>4941</v>
      </c>
      <c r="D4689" s="140" t="s">
        <v>79</v>
      </c>
      <c r="E4689" s="136">
        <v>9.65</v>
      </c>
    </row>
    <row r="4690" spans="1:5" ht="42.75">
      <c r="A4690" s="143">
        <v>96699</v>
      </c>
      <c r="B4690" s="139" t="s">
        <v>69</v>
      </c>
      <c r="C4690" s="141" t="s">
        <v>4942</v>
      </c>
      <c r="D4690" s="140" t="s">
        <v>79</v>
      </c>
      <c r="E4690" s="136">
        <v>24.72</v>
      </c>
    </row>
    <row r="4691" spans="1:5" ht="42.75">
      <c r="A4691" s="143">
        <v>96700</v>
      </c>
      <c r="B4691" s="139" t="s">
        <v>69</v>
      </c>
      <c r="C4691" s="141" t="s">
        <v>4943</v>
      </c>
      <c r="D4691" s="140" t="s">
        <v>79</v>
      </c>
      <c r="E4691" s="136">
        <v>17.239999999999998</v>
      </c>
    </row>
    <row r="4692" spans="1:5" ht="42.75">
      <c r="A4692" s="143">
        <v>96701</v>
      </c>
      <c r="B4692" s="139" t="s">
        <v>69</v>
      </c>
      <c r="C4692" s="141" t="s">
        <v>4944</v>
      </c>
      <c r="D4692" s="140" t="s">
        <v>79</v>
      </c>
      <c r="E4692" s="136">
        <v>12.86</v>
      </c>
    </row>
    <row r="4693" spans="1:5" ht="42.75">
      <c r="A4693" s="143">
        <v>96702</v>
      </c>
      <c r="B4693" s="139" t="s">
        <v>69</v>
      </c>
      <c r="C4693" s="141" t="s">
        <v>4945</v>
      </c>
      <c r="D4693" s="140" t="s">
        <v>79</v>
      </c>
      <c r="E4693" s="136">
        <v>12.94</v>
      </c>
    </row>
    <row r="4694" spans="1:5" ht="42.75">
      <c r="A4694" s="143">
        <v>96703</v>
      </c>
      <c r="B4694" s="139" t="s">
        <v>69</v>
      </c>
      <c r="C4694" s="141" t="s">
        <v>4946</v>
      </c>
      <c r="D4694" s="140" t="s">
        <v>79</v>
      </c>
      <c r="E4694" s="136">
        <v>21.1</v>
      </c>
    </row>
    <row r="4695" spans="1:5" ht="42.75">
      <c r="A4695" s="143">
        <v>96704</v>
      </c>
      <c r="B4695" s="139" t="s">
        <v>69</v>
      </c>
      <c r="C4695" s="141" t="s">
        <v>4947</v>
      </c>
      <c r="D4695" s="140" t="s">
        <v>79</v>
      </c>
      <c r="E4695" s="136">
        <v>20.85</v>
      </c>
    </row>
    <row r="4696" spans="1:5" ht="42.75">
      <c r="A4696" s="143">
        <v>96705</v>
      </c>
      <c r="B4696" s="139" t="s">
        <v>69</v>
      </c>
      <c r="C4696" s="141" t="s">
        <v>4948</v>
      </c>
      <c r="D4696" s="140" t="s">
        <v>79</v>
      </c>
      <c r="E4696" s="136">
        <v>25.61</v>
      </c>
    </row>
    <row r="4697" spans="1:5" ht="42.75">
      <c r="A4697" s="143">
        <v>96706</v>
      </c>
      <c r="B4697" s="139" t="s">
        <v>69</v>
      </c>
      <c r="C4697" s="141" t="s">
        <v>4949</v>
      </c>
      <c r="D4697" s="140" t="s">
        <v>79</v>
      </c>
      <c r="E4697" s="136">
        <v>36.78</v>
      </c>
    </row>
    <row r="4698" spans="1:5" ht="42.75">
      <c r="A4698" s="143">
        <v>96707</v>
      </c>
      <c r="B4698" s="139" t="s">
        <v>69</v>
      </c>
      <c r="C4698" s="141" t="s">
        <v>4950</v>
      </c>
      <c r="D4698" s="140" t="s">
        <v>79</v>
      </c>
      <c r="E4698" s="136">
        <v>56.69</v>
      </c>
    </row>
    <row r="4699" spans="1:5" ht="42.75">
      <c r="A4699" s="143">
        <v>96708</v>
      </c>
      <c r="B4699" s="139" t="s">
        <v>69</v>
      </c>
      <c r="C4699" s="141" t="s">
        <v>4951</v>
      </c>
      <c r="D4699" s="140" t="s">
        <v>79</v>
      </c>
      <c r="E4699" s="136">
        <v>83.75</v>
      </c>
    </row>
    <row r="4700" spans="1:5" ht="42.75">
      <c r="A4700" s="143">
        <v>96709</v>
      </c>
      <c r="B4700" s="139" t="s">
        <v>69</v>
      </c>
      <c r="C4700" s="141" t="s">
        <v>4952</v>
      </c>
      <c r="D4700" s="140" t="s">
        <v>79</v>
      </c>
      <c r="E4700" s="136">
        <v>106.31</v>
      </c>
    </row>
    <row r="4701" spans="1:5" ht="42.75">
      <c r="A4701" s="143">
        <v>96710</v>
      </c>
      <c r="B4701" s="139" t="s">
        <v>69</v>
      </c>
      <c r="C4701" s="141" t="s">
        <v>4953</v>
      </c>
      <c r="D4701" s="140" t="s">
        <v>79</v>
      </c>
      <c r="E4701" s="136">
        <v>18.22</v>
      </c>
    </row>
    <row r="4702" spans="1:5" ht="42.75">
      <c r="A4702" s="143">
        <v>96711</v>
      </c>
      <c r="B4702" s="139" t="s">
        <v>69</v>
      </c>
      <c r="C4702" s="141" t="s">
        <v>4954</v>
      </c>
      <c r="D4702" s="140" t="s">
        <v>79</v>
      </c>
      <c r="E4702" s="136">
        <v>25.68</v>
      </c>
    </row>
    <row r="4703" spans="1:5" ht="42.75">
      <c r="A4703" s="143">
        <v>96712</v>
      </c>
      <c r="B4703" s="139" t="s">
        <v>69</v>
      </c>
      <c r="C4703" s="141" t="s">
        <v>4955</v>
      </c>
      <c r="D4703" s="140" t="s">
        <v>79</v>
      </c>
      <c r="E4703" s="136">
        <v>35.15</v>
      </c>
    </row>
    <row r="4704" spans="1:5" ht="42.75">
      <c r="A4704" s="143">
        <v>96713</v>
      </c>
      <c r="B4704" s="139" t="s">
        <v>69</v>
      </c>
      <c r="C4704" s="141" t="s">
        <v>4956</v>
      </c>
      <c r="D4704" s="140" t="s">
        <v>79</v>
      </c>
      <c r="E4704" s="136">
        <v>51.49</v>
      </c>
    </row>
    <row r="4705" spans="1:5" ht="42.75">
      <c r="A4705" s="143">
        <v>96714</v>
      </c>
      <c r="B4705" s="139" t="s">
        <v>69</v>
      </c>
      <c r="C4705" s="141" t="s">
        <v>4957</v>
      </c>
      <c r="D4705" s="140" t="s">
        <v>79</v>
      </c>
      <c r="E4705" s="136">
        <v>71.45</v>
      </c>
    </row>
    <row r="4706" spans="1:5" ht="42.75">
      <c r="A4706" s="143">
        <v>96715</v>
      </c>
      <c r="B4706" s="139" t="s">
        <v>69</v>
      </c>
      <c r="C4706" s="141" t="s">
        <v>4958</v>
      </c>
      <c r="D4706" s="140" t="s">
        <v>79</v>
      </c>
      <c r="E4706" s="136">
        <v>120.39</v>
      </c>
    </row>
    <row r="4707" spans="1:5" ht="42.75">
      <c r="A4707" s="143">
        <v>96716</v>
      </c>
      <c r="B4707" s="139" t="s">
        <v>69</v>
      </c>
      <c r="C4707" s="141" t="s">
        <v>4959</v>
      </c>
      <c r="D4707" s="140" t="s">
        <v>79</v>
      </c>
      <c r="E4707" s="136">
        <v>155.19</v>
      </c>
    </row>
    <row r="4708" spans="1:5" ht="42.75">
      <c r="A4708" s="143">
        <v>96717</v>
      </c>
      <c r="B4708" s="139" t="s">
        <v>69</v>
      </c>
      <c r="C4708" s="141" t="s">
        <v>4960</v>
      </c>
      <c r="D4708" s="140" t="s">
        <v>79</v>
      </c>
      <c r="E4708" s="136">
        <v>286.77</v>
      </c>
    </row>
    <row r="4709" spans="1:5" ht="42.75">
      <c r="A4709" s="143">
        <v>96736</v>
      </c>
      <c r="B4709" s="139" t="s">
        <v>69</v>
      </c>
      <c r="C4709" s="141" t="s">
        <v>4961</v>
      </c>
      <c r="D4709" s="140" t="s">
        <v>79</v>
      </c>
      <c r="E4709" s="136">
        <v>6.59</v>
      </c>
    </row>
    <row r="4710" spans="1:5" ht="42.75">
      <c r="A4710" s="143">
        <v>96737</v>
      </c>
      <c r="B4710" s="139" t="s">
        <v>69</v>
      </c>
      <c r="C4710" s="141" t="s">
        <v>4962</v>
      </c>
      <c r="D4710" s="140" t="s">
        <v>79</v>
      </c>
      <c r="E4710" s="136">
        <v>6.85</v>
      </c>
    </row>
    <row r="4711" spans="1:5" ht="42.75">
      <c r="A4711" s="143">
        <v>96738</v>
      </c>
      <c r="B4711" s="139" t="s">
        <v>69</v>
      </c>
      <c r="C4711" s="141" t="s">
        <v>4963</v>
      </c>
      <c r="D4711" s="140" t="s">
        <v>79</v>
      </c>
      <c r="E4711" s="136">
        <v>21.94</v>
      </c>
    </row>
    <row r="4712" spans="1:5" ht="42.75">
      <c r="A4712" s="143">
        <v>96739</v>
      </c>
      <c r="B4712" s="139" t="s">
        <v>69</v>
      </c>
      <c r="C4712" s="141" t="s">
        <v>4964</v>
      </c>
      <c r="D4712" s="140" t="s">
        <v>79</v>
      </c>
      <c r="E4712" s="136">
        <v>9.15</v>
      </c>
    </row>
    <row r="4713" spans="1:5" ht="42.75">
      <c r="A4713" s="143">
        <v>96740</v>
      </c>
      <c r="B4713" s="139" t="s">
        <v>69</v>
      </c>
      <c r="C4713" s="141" t="s">
        <v>4965</v>
      </c>
      <c r="D4713" s="140" t="s">
        <v>79</v>
      </c>
      <c r="E4713" s="136">
        <v>30.04</v>
      </c>
    </row>
    <row r="4714" spans="1:5" ht="42.75">
      <c r="A4714" s="143">
        <v>96741</v>
      </c>
      <c r="B4714" s="139" t="s">
        <v>69</v>
      </c>
      <c r="C4714" s="141" t="s">
        <v>4966</v>
      </c>
      <c r="D4714" s="140" t="s">
        <v>79</v>
      </c>
      <c r="E4714" s="136">
        <v>16.579999999999998</v>
      </c>
    </row>
    <row r="4715" spans="1:5" ht="42.75">
      <c r="A4715" s="143">
        <v>96742</v>
      </c>
      <c r="B4715" s="139" t="s">
        <v>69</v>
      </c>
      <c r="C4715" s="141" t="s">
        <v>4967</v>
      </c>
      <c r="D4715" s="140" t="s">
        <v>79</v>
      </c>
      <c r="E4715" s="136">
        <v>20.420000000000002</v>
      </c>
    </row>
    <row r="4716" spans="1:5" ht="42.75">
      <c r="A4716" s="143">
        <v>96743</v>
      </c>
      <c r="B4716" s="139" t="s">
        <v>69</v>
      </c>
      <c r="C4716" s="141" t="s">
        <v>4968</v>
      </c>
      <c r="D4716" s="140" t="s">
        <v>79</v>
      </c>
      <c r="E4716" s="136">
        <v>31.33</v>
      </c>
    </row>
    <row r="4717" spans="1:5" ht="42.75">
      <c r="A4717" s="143">
        <v>96744</v>
      </c>
      <c r="B4717" s="139" t="s">
        <v>69</v>
      </c>
      <c r="C4717" s="141" t="s">
        <v>4969</v>
      </c>
      <c r="D4717" s="140" t="s">
        <v>79</v>
      </c>
      <c r="E4717" s="136">
        <v>51.58</v>
      </c>
    </row>
    <row r="4718" spans="1:5" ht="42.75">
      <c r="A4718" s="143">
        <v>96745</v>
      </c>
      <c r="B4718" s="139" t="s">
        <v>69</v>
      </c>
      <c r="C4718" s="141" t="s">
        <v>4970</v>
      </c>
      <c r="D4718" s="140" t="s">
        <v>79</v>
      </c>
      <c r="E4718" s="136">
        <v>79.87</v>
      </c>
    </row>
    <row r="4719" spans="1:5" ht="42.75">
      <c r="A4719" s="143">
        <v>96746</v>
      </c>
      <c r="B4719" s="139" t="s">
        <v>69</v>
      </c>
      <c r="C4719" s="141" t="s">
        <v>4971</v>
      </c>
      <c r="D4719" s="140" t="s">
        <v>79</v>
      </c>
      <c r="E4719" s="136">
        <v>105.47</v>
      </c>
    </row>
    <row r="4720" spans="1:5" ht="42.75">
      <c r="A4720" s="143">
        <v>96747</v>
      </c>
      <c r="B4720" s="139" t="s">
        <v>69</v>
      </c>
      <c r="C4720" s="141" t="s">
        <v>4972</v>
      </c>
      <c r="D4720" s="140" t="s">
        <v>79</v>
      </c>
      <c r="E4720" s="136">
        <v>8.42</v>
      </c>
    </row>
    <row r="4721" spans="1:5" ht="42.75">
      <c r="A4721" s="143">
        <v>96748</v>
      </c>
      <c r="B4721" s="139" t="s">
        <v>69</v>
      </c>
      <c r="C4721" s="141" t="s">
        <v>4973</v>
      </c>
      <c r="D4721" s="140" t="s">
        <v>79</v>
      </c>
      <c r="E4721" s="136">
        <v>9.66</v>
      </c>
    </row>
    <row r="4722" spans="1:5" ht="42.75">
      <c r="A4722" s="143">
        <v>96749</v>
      </c>
      <c r="B4722" s="139" t="s">
        <v>69</v>
      </c>
      <c r="C4722" s="141" t="s">
        <v>4974</v>
      </c>
      <c r="D4722" s="140" t="s">
        <v>79</v>
      </c>
      <c r="E4722" s="136">
        <v>12</v>
      </c>
    </row>
    <row r="4723" spans="1:5" ht="42.75">
      <c r="A4723" s="143">
        <v>96750</v>
      </c>
      <c r="B4723" s="139" t="s">
        <v>69</v>
      </c>
      <c r="C4723" s="141" t="s">
        <v>4975</v>
      </c>
      <c r="D4723" s="140" t="s">
        <v>79</v>
      </c>
      <c r="E4723" s="136">
        <v>17.940000000000001</v>
      </c>
    </row>
    <row r="4724" spans="1:5" ht="42.75">
      <c r="A4724" s="143">
        <v>96751</v>
      </c>
      <c r="B4724" s="139" t="s">
        <v>69</v>
      </c>
      <c r="C4724" s="141" t="s">
        <v>4976</v>
      </c>
      <c r="D4724" s="140" t="s">
        <v>79</v>
      </c>
      <c r="E4724" s="136">
        <v>25.64</v>
      </c>
    </row>
    <row r="4725" spans="1:5" ht="42.75">
      <c r="A4725" s="143">
        <v>96752</v>
      </c>
      <c r="B4725" s="139" t="s">
        <v>69</v>
      </c>
      <c r="C4725" s="141" t="s">
        <v>4977</v>
      </c>
      <c r="D4725" s="140" t="s">
        <v>79</v>
      </c>
      <c r="E4725" s="136">
        <v>37.86</v>
      </c>
    </row>
    <row r="4726" spans="1:5" ht="42.75">
      <c r="A4726" s="143">
        <v>96753</v>
      </c>
      <c r="B4726" s="139" t="s">
        <v>69</v>
      </c>
      <c r="C4726" s="141" t="s">
        <v>4978</v>
      </c>
      <c r="D4726" s="140" t="s">
        <v>79</v>
      </c>
      <c r="E4726" s="136">
        <v>81.92</v>
      </c>
    </row>
    <row r="4727" spans="1:5" ht="42.75">
      <c r="A4727" s="143">
        <v>96754</v>
      </c>
      <c r="B4727" s="139" t="s">
        <v>69</v>
      </c>
      <c r="C4727" s="141" t="s">
        <v>4979</v>
      </c>
      <c r="D4727" s="140" t="s">
        <v>79</v>
      </c>
      <c r="E4727" s="136">
        <v>105.4</v>
      </c>
    </row>
    <row r="4728" spans="1:5" ht="42.75">
      <c r="A4728" s="143">
        <v>96755</v>
      </c>
      <c r="B4728" s="139" t="s">
        <v>69</v>
      </c>
      <c r="C4728" s="141" t="s">
        <v>4980</v>
      </c>
      <c r="D4728" s="140" t="s">
        <v>79</v>
      </c>
      <c r="E4728" s="136">
        <v>307.3</v>
      </c>
    </row>
    <row r="4729" spans="1:5" ht="42.75">
      <c r="A4729" s="143">
        <v>96758</v>
      </c>
      <c r="B4729" s="139" t="s">
        <v>69</v>
      </c>
      <c r="C4729" s="141" t="s">
        <v>4981</v>
      </c>
      <c r="D4729" s="140" t="s">
        <v>79</v>
      </c>
      <c r="E4729" s="136">
        <v>18.260000000000002</v>
      </c>
    </row>
    <row r="4730" spans="1:5" ht="42.75">
      <c r="A4730" s="143">
        <v>96759</v>
      </c>
      <c r="B4730" s="139" t="s">
        <v>69</v>
      </c>
      <c r="C4730" s="141" t="s">
        <v>4982</v>
      </c>
      <c r="D4730" s="140" t="s">
        <v>79</v>
      </c>
      <c r="E4730" s="136">
        <v>26.13</v>
      </c>
    </row>
    <row r="4731" spans="1:5" ht="42.75">
      <c r="A4731" s="143">
        <v>96760</v>
      </c>
      <c r="B4731" s="139" t="s">
        <v>69</v>
      </c>
      <c r="C4731" s="141" t="s">
        <v>4983</v>
      </c>
      <c r="D4731" s="140" t="s">
        <v>79</v>
      </c>
      <c r="E4731" s="136">
        <v>41.14</v>
      </c>
    </row>
    <row r="4732" spans="1:5" ht="42.75">
      <c r="A4732" s="143">
        <v>96761</v>
      </c>
      <c r="B4732" s="139" t="s">
        <v>69</v>
      </c>
      <c r="C4732" s="141" t="s">
        <v>4984</v>
      </c>
      <c r="D4732" s="140" t="s">
        <v>79</v>
      </c>
      <c r="E4732" s="136">
        <v>60.56</v>
      </c>
    </row>
    <row r="4733" spans="1:5" ht="42.75">
      <c r="A4733" s="143">
        <v>96762</v>
      </c>
      <c r="B4733" s="139" t="s">
        <v>69</v>
      </c>
      <c r="C4733" s="141" t="s">
        <v>4985</v>
      </c>
      <c r="D4733" s="140" t="s">
        <v>79</v>
      </c>
      <c r="E4733" s="136">
        <v>110.15</v>
      </c>
    </row>
    <row r="4734" spans="1:5" ht="42.75">
      <c r="A4734" s="143">
        <v>96763</v>
      </c>
      <c r="B4734" s="139" t="s">
        <v>69</v>
      </c>
      <c r="C4734" s="141" t="s">
        <v>4986</v>
      </c>
      <c r="D4734" s="140" t="s">
        <v>79</v>
      </c>
      <c r="E4734" s="136">
        <v>147.44</v>
      </c>
    </row>
    <row r="4735" spans="1:5" ht="42.75">
      <c r="A4735" s="143">
        <v>96764</v>
      </c>
      <c r="B4735" s="139" t="s">
        <v>69</v>
      </c>
      <c r="C4735" s="141" t="s">
        <v>4987</v>
      </c>
      <c r="D4735" s="140" t="s">
        <v>79</v>
      </c>
      <c r="E4735" s="136">
        <v>285.08999999999997</v>
      </c>
    </row>
    <row r="4736" spans="1:5" ht="57">
      <c r="A4736" s="143">
        <v>96802</v>
      </c>
      <c r="B4736" s="139" t="s">
        <v>69</v>
      </c>
      <c r="C4736" s="141" t="s">
        <v>4988</v>
      </c>
      <c r="D4736" s="140" t="s">
        <v>79</v>
      </c>
      <c r="E4736" s="136">
        <v>428.15</v>
      </c>
    </row>
    <row r="4737" spans="1:5" ht="57">
      <c r="A4737" s="143">
        <v>96803</v>
      </c>
      <c r="B4737" s="139" t="s">
        <v>69</v>
      </c>
      <c r="C4737" s="141" t="s">
        <v>4989</v>
      </c>
      <c r="D4737" s="140" t="s">
        <v>79</v>
      </c>
      <c r="E4737" s="136">
        <v>81.150000000000006</v>
      </c>
    </row>
    <row r="4738" spans="1:5" ht="71.25">
      <c r="A4738" s="143">
        <v>96804</v>
      </c>
      <c r="B4738" s="139" t="s">
        <v>69</v>
      </c>
      <c r="C4738" s="141" t="s">
        <v>4990</v>
      </c>
      <c r="D4738" s="140" t="s">
        <v>79</v>
      </c>
      <c r="E4738" s="136">
        <v>133.74</v>
      </c>
    </row>
    <row r="4739" spans="1:5" ht="57">
      <c r="A4739" s="143">
        <v>96805</v>
      </c>
      <c r="B4739" s="139" t="s">
        <v>69</v>
      </c>
      <c r="C4739" s="141" t="s">
        <v>4991</v>
      </c>
      <c r="D4739" s="140" t="s">
        <v>79</v>
      </c>
      <c r="E4739" s="136">
        <v>225.34</v>
      </c>
    </row>
    <row r="4740" spans="1:5" ht="57">
      <c r="A4740" s="143">
        <v>96806</v>
      </c>
      <c r="B4740" s="139" t="s">
        <v>69</v>
      </c>
      <c r="C4740" s="141" t="s">
        <v>4992</v>
      </c>
      <c r="D4740" s="140" t="s">
        <v>79</v>
      </c>
      <c r="E4740" s="136">
        <v>89.93</v>
      </c>
    </row>
    <row r="4741" spans="1:5" ht="71.25">
      <c r="A4741" s="143">
        <v>96807</v>
      </c>
      <c r="B4741" s="139" t="s">
        <v>69</v>
      </c>
      <c r="C4741" s="141" t="s">
        <v>4993</v>
      </c>
      <c r="D4741" s="140" t="s">
        <v>79</v>
      </c>
      <c r="E4741" s="136">
        <v>146.47999999999999</v>
      </c>
    </row>
    <row r="4742" spans="1:5" ht="42.75">
      <c r="A4742" s="143">
        <v>96808</v>
      </c>
      <c r="B4742" s="139" t="s">
        <v>69</v>
      </c>
      <c r="C4742" s="141" t="s">
        <v>4994</v>
      </c>
      <c r="D4742" s="140" t="s">
        <v>79</v>
      </c>
      <c r="E4742" s="136">
        <v>19.43</v>
      </c>
    </row>
    <row r="4743" spans="1:5" ht="57">
      <c r="A4743" s="143">
        <v>96809</v>
      </c>
      <c r="B4743" s="139" t="s">
        <v>69</v>
      </c>
      <c r="C4743" s="141" t="s">
        <v>4995</v>
      </c>
      <c r="D4743" s="140" t="s">
        <v>79</v>
      </c>
      <c r="E4743" s="136">
        <v>21.21</v>
      </c>
    </row>
    <row r="4744" spans="1:5" ht="57">
      <c r="A4744" s="143">
        <v>96810</v>
      </c>
      <c r="B4744" s="139" t="s">
        <v>69</v>
      </c>
      <c r="C4744" s="141" t="s">
        <v>4996</v>
      </c>
      <c r="D4744" s="140" t="s">
        <v>79</v>
      </c>
      <c r="E4744" s="136">
        <v>23.09</v>
      </c>
    </row>
    <row r="4745" spans="1:5" ht="42.75">
      <c r="A4745" s="143">
        <v>96811</v>
      </c>
      <c r="B4745" s="139" t="s">
        <v>69</v>
      </c>
      <c r="C4745" s="141" t="s">
        <v>4997</v>
      </c>
      <c r="D4745" s="140" t="s">
        <v>79</v>
      </c>
      <c r="E4745" s="136">
        <v>24.36</v>
      </c>
    </row>
    <row r="4746" spans="1:5" ht="57">
      <c r="A4746" s="143">
        <v>96812</v>
      </c>
      <c r="B4746" s="139" t="s">
        <v>69</v>
      </c>
      <c r="C4746" s="141" t="s">
        <v>4998</v>
      </c>
      <c r="D4746" s="140" t="s">
        <v>79</v>
      </c>
      <c r="E4746" s="136">
        <v>22.17</v>
      </c>
    </row>
    <row r="4747" spans="1:5" ht="57">
      <c r="A4747" s="143">
        <v>96813</v>
      </c>
      <c r="B4747" s="139" t="s">
        <v>69</v>
      </c>
      <c r="C4747" s="141" t="s">
        <v>4999</v>
      </c>
      <c r="D4747" s="140" t="s">
        <v>79</v>
      </c>
      <c r="E4747" s="136">
        <v>25.19</v>
      </c>
    </row>
    <row r="4748" spans="1:5" ht="57">
      <c r="A4748" s="143">
        <v>96814</v>
      </c>
      <c r="B4748" s="139" t="s">
        <v>69</v>
      </c>
      <c r="C4748" s="141" t="s">
        <v>5000</v>
      </c>
      <c r="D4748" s="140" t="s">
        <v>79</v>
      </c>
      <c r="E4748" s="136">
        <v>18.05</v>
      </c>
    </row>
    <row r="4749" spans="1:5" ht="42.75">
      <c r="A4749" s="143">
        <v>96815</v>
      </c>
      <c r="B4749" s="139" t="s">
        <v>69</v>
      </c>
      <c r="C4749" s="141" t="s">
        <v>5001</v>
      </c>
      <c r="D4749" s="140" t="s">
        <v>79</v>
      </c>
      <c r="E4749" s="136">
        <v>36.909999999999997</v>
      </c>
    </row>
    <row r="4750" spans="1:5" ht="57">
      <c r="A4750" s="143">
        <v>96816</v>
      </c>
      <c r="B4750" s="139" t="s">
        <v>69</v>
      </c>
      <c r="C4750" s="141" t="s">
        <v>5002</v>
      </c>
      <c r="D4750" s="140" t="s">
        <v>79</v>
      </c>
      <c r="E4750" s="136">
        <v>28.31</v>
      </c>
    </row>
    <row r="4751" spans="1:5" ht="57">
      <c r="A4751" s="143">
        <v>96817</v>
      </c>
      <c r="B4751" s="139" t="s">
        <v>69</v>
      </c>
      <c r="C4751" s="141" t="s">
        <v>5003</v>
      </c>
      <c r="D4751" s="140" t="s">
        <v>79</v>
      </c>
      <c r="E4751" s="136">
        <v>37.18</v>
      </c>
    </row>
    <row r="4752" spans="1:5" ht="57">
      <c r="A4752" s="143">
        <v>96818</v>
      </c>
      <c r="B4752" s="139" t="s">
        <v>69</v>
      </c>
      <c r="C4752" s="141" t="s">
        <v>5004</v>
      </c>
      <c r="D4752" s="140" t="s">
        <v>79</v>
      </c>
      <c r="E4752" s="136">
        <v>23.86</v>
      </c>
    </row>
    <row r="4753" spans="1:5" ht="57">
      <c r="A4753" s="143">
        <v>96819</v>
      </c>
      <c r="B4753" s="139" t="s">
        <v>69</v>
      </c>
      <c r="C4753" s="141" t="s">
        <v>5005</v>
      </c>
      <c r="D4753" s="140" t="s">
        <v>79</v>
      </c>
      <c r="E4753" s="136">
        <v>25.58</v>
      </c>
    </row>
    <row r="4754" spans="1:5" ht="42.75">
      <c r="A4754" s="143">
        <v>96820</v>
      </c>
      <c r="B4754" s="139" t="s">
        <v>69</v>
      </c>
      <c r="C4754" s="141" t="s">
        <v>5006</v>
      </c>
      <c r="D4754" s="140" t="s">
        <v>79</v>
      </c>
      <c r="E4754" s="136">
        <v>44.46</v>
      </c>
    </row>
    <row r="4755" spans="1:5" ht="57">
      <c r="A4755" s="143">
        <v>96821</v>
      </c>
      <c r="B4755" s="139" t="s">
        <v>69</v>
      </c>
      <c r="C4755" s="141" t="s">
        <v>5007</v>
      </c>
      <c r="D4755" s="140" t="s">
        <v>79</v>
      </c>
      <c r="E4755" s="136">
        <v>41.3</v>
      </c>
    </row>
    <row r="4756" spans="1:5" ht="57">
      <c r="A4756" s="143">
        <v>96822</v>
      </c>
      <c r="B4756" s="139" t="s">
        <v>69</v>
      </c>
      <c r="C4756" s="141" t="s">
        <v>5008</v>
      </c>
      <c r="D4756" s="140" t="s">
        <v>79</v>
      </c>
      <c r="E4756" s="136">
        <v>33.369999999999997</v>
      </c>
    </row>
    <row r="4757" spans="1:5" ht="42.75">
      <c r="A4757" s="143">
        <v>96823</v>
      </c>
      <c r="B4757" s="139" t="s">
        <v>69</v>
      </c>
      <c r="C4757" s="141" t="s">
        <v>5009</v>
      </c>
      <c r="D4757" s="140" t="s">
        <v>79</v>
      </c>
      <c r="E4757" s="136">
        <v>12.59</v>
      </c>
    </row>
    <row r="4758" spans="1:5" ht="57">
      <c r="A4758" s="143">
        <v>96824</v>
      </c>
      <c r="B4758" s="139" t="s">
        <v>69</v>
      </c>
      <c r="C4758" s="141" t="s">
        <v>5010</v>
      </c>
      <c r="D4758" s="140" t="s">
        <v>79</v>
      </c>
      <c r="E4758" s="136">
        <v>19.77</v>
      </c>
    </row>
    <row r="4759" spans="1:5" ht="42.75">
      <c r="A4759" s="143">
        <v>96826</v>
      </c>
      <c r="B4759" s="139" t="s">
        <v>69</v>
      </c>
      <c r="C4759" s="141" t="s">
        <v>5011</v>
      </c>
      <c r="D4759" s="140" t="s">
        <v>79</v>
      </c>
      <c r="E4759" s="136">
        <v>14.62</v>
      </c>
    </row>
    <row r="4760" spans="1:5" ht="57">
      <c r="A4760" s="143">
        <v>96827</v>
      </c>
      <c r="B4760" s="139" t="s">
        <v>69</v>
      </c>
      <c r="C4760" s="141" t="s">
        <v>5012</v>
      </c>
      <c r="D4760" s="140" t="s">
        <v>79</v>
      </c>
      <c r="E4760" s="136">
        <v>21.47</v>
      </c>
    </row>
    <row r="4761" spans="1:5" ht="57">
      <c r="A4761" s="143">
        <v>96828</v>
      </c>
      <c r="B4761" s="139" t="s">
        <v>69</v>
      </c>
      <c r="C4761" s="141" t="s">
        <v>5013</v>
      </c>
      <c r="D4761" s="140" t="s">
        <v>79</v>
      </c>
      <c r="E4761" s="136">
        <v>26.26</v>
      </c>
    </row>
    <row r="4762" spans="1:5" ht="42.75">
      <c r="A4762" s="143">
        <v>96829</v>
      </c>
      <c r="B4762" s="139" t="s">
        <v>69</v>
      </c>
      <c r="C4762" s="141" t="s">
        <v>5014</v>
      </c>
      <c r="D4762" s="140" t="s">
        <v>79</v>
      </c>
      <c r="E4762" s="136">
        <v>19.850000000000001</v>
      </c>
    </row>
    <row r="4763" spans="1:5" ht="42.75">
      <c r="A4763" s="143">
        <v>96830</v>
      </c>
      <c r="B4763" s="139" t="s">
        <v>69</v>
      </c>
      <c r="C4763" s="141" t="s">
        <v>5015</v>
      </c>
      <c r="D4763" s="140" t="s">
        <v>79</v>
      </c>
      <c r="E4763" s="136">
        <v>22.53</v>
      </c>
    </row>
    <row r="4764" spans="1:5" ht="57">
      <c r="A4764" s="143">
        <v>96832</v>
      </c>
      <c r="B4764" s="139" t="s">
        <v>69</v>
      </c>
      <c r="C4764" s="141" t="s">
        <v>5016</v>
      </c>
      <c r="D4764" s="140" t="s">
        <v>79</v>
      </c>
      <c r="E4764" s="136">
        <v>32.56</v>
      </c>
    </row>
    <row r="4765" spans="1:5" ht="42.75">
      <c r="A4765" s="143">
        <v>96833</v>
      </c>
      <c r="B4765" s="139" t="s">
        <v>69</v>
      </c>
      <c r="C4765" s="141" t="s">
        <v>5017</v>
      </c>
      <c r="D4765" s="140" t="s">
        <v>79</v>
      </c>
      <c r="E4765" s="136">
        <v>25.1</v>
      </c>
    </row>
    <row r="4766" spans="1:5" ht="42.75">
      <c r="A4766" s="143">
        <v>96834</v>
      </c>
      <c r="B4766" s="139" t="s">
        <v>69</v>
      </c>
      <c r="C4766" s="141" t="s">
        <v>5018</v>
      </c>
      <c r="D4766" s="140" t="s">
        <v>79</v>
      </c>
      <c r="E4766" s="136">
        <v>30.32</v>
      </c>
    </row>
    <row r="4767" spans="1:5" ht="42.75">
      <c r="A4767" s="143">
        <v>96836</v>
      </c>
      <c r="B4767" s="139" t="s">
        <v>69</v>
      </c>
      <c r="C4767" s="141" t="s">
        <v>5019</v>
      </c>
      <c r="D4767" s="140" t="s">
        <v>79</v>
      </c>
      <c r="E4767" s="136">
        <v>35.75</v>
      </c>
    </row>
    <row r="4768" spans="1:5" ht="57">
      <c r="A4768" s="143">
        <v>96837</v>
      </c>
      <c r="B4768" s="139" t="s">
        <v>69</v>
      </c>
      <c r="C4768" s="141" t="s">
        <v>5020</v>
      </c>
      <c r="D4768" s="140" t="s">
        <v>79</v>
      </c>
      <c r="E4768" s="136">
        <v>23.66</v>
      </c>
    </row>
    <row r="4769" spans="1:5" ht="57">
      <c r="A4769" s="143">
        <v>96838</v>
      </c>
      <c r="B4769" s="139" t="s">
        <v>69</v>
      </c>
      <c r="C4769" s="141" t="s">
        <v>5021</v>
      </c>
      <c r="D4769" s="140" t="s">
        <v>79</v>
      </c>
      <c r="E4769" s="136">
        <v>28.8</v>
      </c>
    </row>
    <row r="4770" spans="1:5" ht="57">
      <c r="A4770" s="143">
        <v>96839</v>
      </c>
      <c r="B4770" s="139" t="s">
        <v>69</v>
      </c>
      <c r="C4770" s="141" t="s">
        <v>5022</v>
      </c>
      <c r="D4770" s="140" t="s">
        <v>79</v>
      </c>
      <c r="E4770" s="136">
        <v>29.67</v>
      </c>
    </row>
    <row r="4771" spans="1:5" ht="57">
      <c r="A4771" s="143">
        <v>96840</v>
      </c>
      <c r="B4771" s="139" t="s">
        <v>69</v>
      </c>
      <c r="C4771" s="141" t="s">
        <v>5023</v>
      </c>
      <c r="D4771" s="140" t="s">
        <v>79</v>
      </c>
      <c r="E4771" s="136">
        <v>28.5</v>
      </c>
    </row>
    <row r="4772" spans="1:5" ht="57">
      <c r="A4772" s="143">
        <v>96841</v>
      </c>
      <c r="B4772" s="139" t="s">
        <v>69</v>
      </c>
      <c r="C4772" s="141" t="s">
        <v>5024</v>
      </c>
      <c r="D4772" s="140" t="s">
        <v>79</v>
      </c>
      <c r="E4772" s="136">
        <v>31.84</v>
      </c>
    </row>
    <row r="4773" spans="1:5" ht="57">
      <c r="A4773" s="143">
        <v>96842</v>
      </c>
      <c r="B4773" s="139" t="s">
        <v>69</v>
      </c>
      <c r="C4773" s="141" t="s">
        <v>5025</v>
      </c>
      <c r="D4773" s="140" t="s">
        <v>79</v>
      </c>
      <c r="E4773" s="136">
        <v>36.340000000000003</v>
      </c>
    </row>
    <row r="4774" spans="1:5" ht="57">
      <c r="A4774" s="143">
        <v>96843</v>
      </c>
      <c r="B4774" s="139" t="s">
        <v>69</v>
      </c>
      <c r="C4774" s="141" t="s">
        <v>5026</v>
      </c>
      <c r="D4774" s="140" t="s">
        <v>79</v>
      </c>
      <c r="E4774" s="136">
        <v>33.020000000000003</v>
      </c>
    </row>
    <row r="4775" spans="1:5" ht="57">
      <c r="A4775" s="143">
        <v>96844</v>
      </c>
      <c r="B4775" s="139" t="s">
        <v>69</v>
      </c>
      <c r="C4775" s="141" t="s">
        <v>5027</v>
      </c>
      <c r="D4775" s="140" t="s">
        <v>79</v>
      </c>
      <c r="E4775" s="136">
        <v>37.86</v>
      </c>
    </row>
    <row r="4776" spans="1:5" ht="57">
      <c r="A4776" s="143">
        <v>96845</v>
      </c>
      <c r="B4776" s="139" t="s">
        <v>69</v>
      </c>
      <c r="C4776" s="141" t="s">
        <v>5028</v>
      </c>
      <c r="D4776" s="140" t="s">
        <v>79</v>
      </c>
      <c r="E4776" s="136">
        <v>43.75</v>
      </c>
    </row>
    <row r="4777" spans="1:5" ht="57">
      <c r="A4777" s="143">
        <v>96846</v>
      </c>
      <c r="B4777" s="139" t="s">
        <v>69</v>
      </c>
      <c r="C4777" s="141" t="s">
        <v>5029</v>
      </c>
      <c r="D4777" s="140" t="s">
        <v>79</v>
      </c>
      <c r="E4777" s="136">
        <v>42.01</v>
      </c>
    </row>
    <row r="4778" spans="1:5" ht="57">
      <c r="A4778" s="143">
        <v>96847</v>
      </c>
      <c r="B4778" s="139" t="s">
        <v>69</v>
      </c>
      <c r="C4778" s="141" t="s">
        <v>5030</v>
      </c>
      <c r="D4778" s="140" t="s">
        <v>79</v>
      </c>
      <c r="E4778" s="136">
        <v>41.49</v>
      </c>
    </row>
    <row r="4779" spans="1:5" ht="57">
      <c r="A4779" s="143">
        <v>96848</v>
      </c>
      <c r="B4779" s="139" t="s">
        <v>69</v>
      </c>
      <c r="C4779" s="141" t="s">
        <v>5031</v>
      </c>
      <c r="D4779" s="140" t="s">
        <v>79</v>
      </c>
      <c r="E4779" s="136">
        <v>57.74</v>
      </c>
    </row>
    <row r="4780" spans="1:5" ht="42.75">
      <c r="A4780" s="143">
        <v>96849</v>
      </c>
      <c r="B4780" s="139" t="s">
        <v>69</v>
      </c>
      <c r="C4780" s="141" t="s">
        <v>5032</v>
      </c>
      <c r="D4780" s="140" t="s">
        <v>79</v>
      </c>
      <c r="E4780" s="136">
        <v>18.61</v>
      </c>
    </row>
    <row r="4781" spans="1:5" ht="57">
      <c r="A4781" s="143">
        <v>96850</v>
      </c>
      <c r="B4781" s="139" t="s">
        <v>69</v>
      </c>
      <c r="C4781" s="141" t="s">
        <v>5033</v>
      </c>
      <c r="D4781" s="140" t="s">
        <v>79</v>
      </c>
      <c r="E4781" s="136">
        <v>26.71</v>
      </c>
    </row>
    <row r="4782" spans="1:5" ht="42.75">
      <c r="A4782" s="143">
        <v>96852</v>
      </c>
      <c r="B4782" s="139" t="s">
        <v>69</v>
      </c>
      <c r="C4782" s="141" t="s">
        <v>5034</v>
      </c>
      <c r="D4782" s="140" t="s">
        <v>79</v>
      </c>
      <c r="E4782" s="136">
        <v>23.55</v>
      </c>
    </row>
    <row r="4783" spans="1:5" ht="57">
      <c r="A4783" s="143">
        <v>96853</v>
      </c>
      <c r="B4783" s="139" t="s">
        <v>69</v>
      </c>
      <c r="C4783" s="141" t="s">
        <v>5035</v>
      </c>
      <c r="D4783" s="140" t="s">
        <v>79</v>
      </c>
      <c r="E4783" s="136">
        <v>28.65</v>
      </c>
    </row>
    <row r="4784" spans="1:5" ht="57">
      <c r="A4784" s="143">
        <v>96854</v>
      </c>
      <c r="B4784" s="139" t="s">
        <v>69</v>
      </c>
      <c r="C4784" s="141" t="s">
        <v>5036</v>
      </c>
      <c r="D4784" s="140" t="s">
        <v>79</v>
      </c>
      <c r="E4784" s="136">
        <v>34.950000000000003</v>
      </c>
    </row>
    <row r="4785" spans="1:5" ht="42.75">
      <c r="A4785" s="143">
        <v>96855</v>
      </c>
      <c r="B4785" s="139" t="s">
        <v>69</v>
      </c>
      <c r="C4785" s="141" t="s">
        <v>5037</v>
      </c>
      <c r="D4785" s="140" t="s">
        <v>79</v>
      </c>
      <c r="E4785" s="136">
        <v>36.159999999999997</v>
      </c>
    </row>
    <row r="4786" spans="1:5" ht="57">
      <c r="A4786" s="143">
        <v>96856</v>
      </c>
      <c r="B4786" s="139" t="s">
        <v>69</v>
      </c>
      <c r="C4786" s="141" t="s">
        <v>5038</v>
      </c>
      <c r="D4786" s="140" t="s">
        <v>79</v>
      </c>
      <c r="E4786" s="136">
        <v>39.39</v>
      </c>
    </row>
    <row r="4787" spans="1:5" ht="42.75">
      <c r="A4787" s="143">
        <v>96860</v>
      </c>
      <c r="B4787" s="139" t="s">
        <v>69</v>
      </c>
      <c r="C4787" s="141" t="s">
        <v>5039</v>
      </c>
      <c r="D4787" s="140" t="s">
        <v>79</v>
      </c>
      <c r="E4787" s="136">
        <v>33.590000000000003</v>
      </c>
    </row>
    <row r="4788" spans="1:5" ht="57">
      <c r="A4788" s="143">
        <v>96861</v>
      </c>
      <c r="B4788" s="139" t="s">
        <v>69</v>
      </c>
      <c r="C4788" s="141" t="s">
        <v>5040</v>
      </c>
      <c r="D4788" s="140" t="s">
        <v>79</v>
      </c>
      <c r="E4788" s="136">
        <v>42.32</v>
      </c>
    </row>
    <row r="4789" spans="1:5" ht="42.75">
      <c r="A4789" s="143">
        <v>96862</v>
      </c>
      <c r="B4789" s="139" t="s">
        <v>69</v>
      </c>
      <c r="C4789" s="141" t="s">
        <v>5041</v>
      </c>
      <c r="D4789" s="140" t="s">
        <v>79</v>
      </c>
      <c r="E4789" s="136">
        <v>41.15</v>
      </c>
    </row>
    <row r="4790" spans="1:5" ht="57">
      <c r="A4790" s="143">
        <v>96863</v>
      </c>
      <c r="B4790" s="139" t="s">
        <v>69</v>
      </c>
      <c r="C4790" s="141" t="s">
        <v>5042</v>
      </c>
      <c r="D4790" s="140" t="s">
        <v>79</v>
      </c>
      <c r="E4790" s="136">
        <v>43.68</v>
      </c>
    </row>
    <row r="4791" spans="1:5" ht="42.75">
      <c r="A4791" s="143">
        <v>96864</v>
      </c>
      <c r="B4791" s="139" t="s">
        <v>69</v>
      </c>
      <c r="C4791" s="141" t="s">
        <v>5043</v>
      </c>
      <c r="D4791" s="140" t="s">
        <v>79</v>
      </c>
      <c r="E4791" s="136">
        <v>57.27</v>
      </c>
    </row>
    <row r="4792" spans="1:5" ht="57">
      <c r="A4792" s="143">
        <v>96865</v>
      </c>
      <c r="B4792" s="139" t="s">
        <v>69</v>
      </c>
      <c r="C4792" s="141" t="s">
        <v>5044</v>
      </c>
      <c r="D4792" s="140" t="s">
        <v>79</v>
      </c>
      <c r="E4792" s="136">
        <v>51.58</v>
      </c>
    </row>
    <row r="4793" spans="1:5" ht="42.75">
      <c r="A4793" s="143">
        <v>96866</v>
      </c>
      <c r="B4793" s="139" t="s">
        <v>69</v>
      </c>
      <c r="C4793" s="141" t="s">
        <v>5045</v>
      </c>
      <c r="D4793" s="140" t="s">
        <v>79</v>
      </c>
      <c r="E4793" s="136">
        <v>74.19</v>
      </c>
    </row>
    <row r="4794" spans="1:5" ht="42.75">
      <c r="A4794" s="143">
        <v>96868</v>
      </c>
      <c r="B4794" s="139" t="s">
        <v>69</v>
      </c>
      <c r="C4794" s="141" t="s">
        <v>5046</v>
      </c>
      <c r="D4794" s="140" t="s">
        <v>79</v>
      </c>
      <c r="E4794" s="136">
        <v>22.09</v>
      </c>
    </row>
    <row r="4795" spans="1:5" ht="42.75">
      <c r="A4795" s="143">
        <v>96869</v>
      </c>
      <c r="B4795" s="139" t="s">
        <v>69</v>
      </c>
      <c r="C4795" s="141" t="s">
        <v>5047</v>
      </c>
      <c r="D4795" s="140" t="s">
        <v>79</v>
      </c>
      <c r="E4795" s="136">
        <v>33.049999999999997</v>
      </c>
    </row>
    <row r="4796" spans="1:5" ht="42.75">
      <c r="A4796" s="143">
        <v>96870</v>
      </c>
      <c r="B4796" s="139" t="s">
        <v>69</v>
      </c>
      <c r="C4796" s="141" t="s">
        <v>5048</v>
      </c>
      <c r="D4796" s="140" t="s">
        <v>79</v>
      </c>
      <c r="E4796" s="136">
        <v>48.79</v>
      </c>
    </row>
    <row r="4797" spans="1:5" ht="42.75">
      <c r="A4797" s="143">
        <v>96871</v>
      </c>
      <c r="B4797" s="139" t="s">
        <v>69</v>
      </c>
      <c r="C4797" s="141" t="s">
        <v>5049</v>
      </c>
      <c r="D4797" s="140" t="s">
        <v>79</v>
      </c>
      <c r="E4797" s="136">
        <v>56.06</v>
      </c>
    </row>
    <row r="4798" spans="1:5" ht="57">
      <c r="A4798" s="143">
        <v>96872</v>
      </c>
      <c r="B4798" s="139" t="s">
        <v>69</v>
      </c>
      <c r="C4798" s="141" t="s">
        <v>5050</v>
      </c>
      <c r="D4798" s="140" t="s">
        <v>79</v>
      </c>
      <c r="E4798" s="136">
        <v>52.78</v>
      </c>
    </row>
    <row r="4799" spans="1:5" ht="57">
      <c r="A4799" s="143">
        <v>96873</v>
      </c>
      <c r="B4799" s="139" t="s">
        <v>69</v>
      </c>
      <c r="C4799" s="141" t="s">
        <v>5051</v>
      </c>
      <c r="D4799" s="140" t="s">
        <v>79</v>
      </c>
      <c r="E4799" s="136">
        <v>69.37</v>
      </c>
    </row>
    <row r="4800" spans="1:5" ht="57">
      <c r="A4800" s="143">
        <v>96874</v>
      </c>
      <c r="B4800" s="139" t="s">
        <v>69</v>
      </c>
      <c r="C4800" s="141" t="s">
        <v>5052</v>
      </c>
      <c r="D4800" s="140" t="s">
        <v>79</v>
      </c>
      <c r="E4800" s="136">
        <v>64.03</v>
      </c>
    </row>
    <row r="4801" spans="1:5" ht="57">
      <c r="A4801" s="143">
        <v>96875</v>
      </c>
      <c r="B4801" s="139" t="s">
        <v>69</v>
      </c>
      <c r="C4801" s="141" t="s">
        <v>5053</v>
      </c>
      <c r="D4801" s="140" t="s">
        <v>79</v>
      </c>
      <c r="E4801" s="136">
        <v>82.91</v>
      </c>
    </row>
    <row r="4802" spans="1:5" ht="57">
      <c r="A4802" s="143">
        <v>96876</v>
      </c>
      <c r="B4802" s="139" t="s">
        <v>69</v>
      </c>
      <c r="C4802" s="141" t="s">
        <v>5054</v>
      </c>
      <c r="D4802" s="140" t="s">
        <v>79</v>
      </c>
      <c r="E4802" s="136">
        <v>185.27</v>
      </c>
    </row>
    <row r="4803" spans="1:5" ht="57">
      <c r="A4803" s="143">
        <v>96878</v>
      </c>
      <c r="B4803" s="139" t="s">
        <v>69</v>
      </c>
      <c r="C4803" s="141" t="s">
        <v>5055</v>
      </c>
      <c r="D4803" s="140" t="s">
        <v>79</v>
      </c>
      <c r="E4803" s="136">
        <v>207.68</v>
      </c>
    </row>
    <row r="4804" spans="1:5" ht="57">
      <c r="A4804" s="143">
        <v>96879</v>
      </c>
      <c r="B4804" s="139" t="s">
        <v>69</v>
      </c>
      <c r="C4804" s="141" t="s">
        <v>5056</v>
      </c>
      <c r="D4804" s="140" t="s">
        <v>79</v>
      </c>
      <c r="E4804" s="136">
        <v>201.55</v>
      </c>
    </row>
    <row r="4805" spans="1:5" ht="57">
      <c r="A4805" s="143">
        <v>96881</v>
      </c>
      <c r="B4805" s="139" t="s">
        <v>69</v>
      </c>
      <c r="C4805" s="141" t="s">
        <v>5057</v>
      </c>
      <c r="D4805" s="140" t="s">
        <v>79</v>
      </c>
      <c r="E4805" s="136">
        <v>238.45</v>
      </c>
    </row>
    <row r="4806" spans="1:5" ht="42.75">
      <c r="A4806" s="143">
        <v>97430</v>
      </c>
      <c r="B4806" s="139" t="s">
        <v>69</v>
      </c>
      <c r="C4806" s="141" t="s">
        <v>5058</v>
      </c>
      <c r="D4806" s="140" t="s">
        <v>79</v>
      </c>
      <c r="E4806" s="136">
        <v>46.27</v>
      </c>
    </row>
    <row r="4807" spans="1:5" ht="57">
      <c r="A4807" s="143">
        <v>97431</v>
      </c>
      <c r="B4807" s="139" t="s">
        <v>69</v>
      </c>
      <c r="C4807" s="141" t="s">
        <v>5059</v>
      </c>
      <c r="D4807" s="140" t="s">
        <v>79</v>
      </c>
      <c r="E4807" s="136">
        <v>51.88</v>
      </c>
    </row>
    <row r="4808" spans="1:5" ht="42.75">
      <c r="A4808" s="143">
        <v>97432</v>
      </c>
      <c r="B4808" s="139" t="s">
        <v>69</v>
      </c>
      <c r="C4808" s="141" t="s">
        <v>5060</v>
      </c>
      <c r="D4808" s="140" t="s">
        <v>79</v>
      </c>
      <c r="E4808" s="136">
        <v>58.55</v>
      </c>
    </row>
    <row r="4809" spans="1:5" ht="42.75">
      <c r="A4809" s="143">
        <v>97433</v>
      </c>
      <c r="B4809" s="139" t="s">
        <v>69</v>
      </c>
      <c r="C4809" s="141" t="s">
        <v>5061</v>
      </c>
      <c r="D4809" s="140" t="s">
        <v>79</v>
      </c>
      <c r="E4809" s="136">
        <v>100.12</v>
      </c>
    </row>
    <row r="4810" spans="1:5" ht="42.75">
      <c r="A4810" s="143">
        <v>97434</v>
      </c>
      <c r="B4810" s="139" t="s">
        <v>69</v>
      </c>
      <c r="C4810" s="141" t="s">
        <v>5062</v>
      </c>
      <c r="D4810" s="140" t="s">
        <v>79</v>
      </c>
      <c r="E4810" s="136">
        <v>101.81</v>
      </c>
    </row>
    <row r="4811" spans="1:5" ht="42.75">
      <c r="A4811" s="143">
        <v>97435</v>
      </c>
      <c r="B4811" s="139" t="s">
        <v>69</v>
      </c>
      <c r="C4811" s="141" t="s">
        <v>5063</v>
      </c>
      <c r="D4811" s="140" t="s">
        <v>79</v>
      </c>
      <c r="E4811" s="136">
        <v>116.97</v>
      </c>
    </row>
    <row r="4812" spans="1:5" ht="42.75">
      <c r="A4812" s="143">
        <v>97436</v>
      </c>
      <c r="B4812" s="139" t="s">
        <v>69</v>
      </c>
      <c r="C4812" s="141" t="s">
        <v>5064</v>
      </c>
      <c r="D4812" s="140" t="s">
        <v>79</v>
      </c>
      <c r="E4812" s="136">
        <v>120.2</v>
      </c>
    </row>
    <row r="4813" spans="1:5" ht="42.75">
      <c r="A4813" s="143">
        <v>97437</v>
      </c>
      <c r="B4813" s="139" t="s">
        <v>69</v>
      </c>
      <c r="C4813" s="141" t="s">
        <v>5065</v>
      </c>
      <c r="D4813" s="140" t="s">
        <v>79</v>
      </c>
      <c r="E4813" s="136">
        <v>133.72</v>
      </c>
    </row>
    <row r="4814" spans="1:5" ht="42.75">
      <c r="A4814" s="143">
        <v>97438</v>
      </c>
      <c r="B4814" s="139" t="s">
        <v>69</v>
      </c>
      <c r="C4814" s="141" t="s">
        <v>5066</v>
      </c>
      <c r="D4814" s="140" t="s">
        <v>79</v>
      </c>
      <c r="E4814" s="136">
        <v>137.18</v>
      </c>
    </row>
    <row r="4815" spans="1:5" ht="42.75">
      <c r="A4815" s="143">
        <v>97439</v>
      </c>
      <c r="B4815" s="139" t="s">
        <v>69</v>
      </c>
      <c r="C4815" s="141" t="s">
        <v>5067</v>
      </c>
      <c r="D4815" s="140" t="s">
        <v>79</v>
      </c>
      <c r="E4815" s="136">
        <v>149.63</v>
      </c>
    </row>
    <row r="4816" spans="1:5" ht="42.75">
      <c r="A4816" s="143">
        <v>97440</v>
      </c>
      <c r="B4816" s="139" t="s">
        <v>69</v>
      </c>
      <c r="C4816" s="141" t="s">
        <v>5068</v>
      </c>
      <c r="D4816" s="140" t="s">
        <v>79</v>
      </c>
      <c r="E4816" s="136">
        <v>178.76</v>
      </c>
    </row>
    <row r="4817" spans="1:5" ht="42.75">
      <c r="A4817" s="143">
        <v>97442</v>
      </c>
      <c r="B4817" s="139" t="s">
        <v>69</v>
      </c>
      <c r="C4817" s="141" t="s">
        <v>5069</v>
      </c>
      <c r="D4817" s="140" t="s">
        <v>79</v>
      </c>
      <c r="E4817" s="136">
        <v>197.84</v>
      </c>
    </row>
    <row r="4818" spans="1:5" ht="42.75">
      <c r="A4818" s="143">
        <v>97443</v>
      </c>
      <c r="B4818" s="139" t="s">
        <v>69</v>
      </c>
      <c r="C4818" s="141" t="s">
        <v>5070</v>
      </c>
      <c r="D4818" s="140" t="s">
        <v>79</v>
      </c>
      <c r="E4818" s="136">
        <v>139.08000000000001</v>
      </c>
    </row>
    <row r="4819" spans="1:5" ht="57">
      <c r="A4819" s="143">
        <v>97444</v>
      </c>
      <c r="B4819" s="139" t="s">
        <v>69</v>
      </c>
      <c r="C4819" s="141" t="s">
        <v>5071</v>
      </c>
      <c r="D4819" s="140" t="s">
        <v>79</v>
      </c>
      <c r="E4819" s="136">
        <v>162.22</v>
      </c>
    </row>
    <row r="4820" spans="1:5" ht="42.75">
      <c r="A4820" s="143">
        <v>97446</v>
      </c>
      <c r="B4820" s="139" t="s">
        <v>69</v>
      </c>
      <c r="C4820" s="141" t="s">
        <v>5072</v>
      </c>
      <c r="D4820" s="140" t="s">
        <v>79</v>
      </c>
      <c r="E4820" s="136">
        <v>275.42</v>
      </c>
    </row>
    <row r="4821" spans="1:5" ht="57">
      <c r="A4821" s="143">
        <v>97447</v>
      </c>
      <c r="B4821" s="139" t="s">
        <v>69</v>
      </c>
      <c r="C4821" s="141" t="s">
        <v>5073</v>
      </c>
      <c r="D4821" s="140" t="s">
        <v>79</v>
      </c>
      <c r="E4821" s="136">
        <v>275.42</v>
      </c>
    </row>
    <row r="4822" spans="1:5" ht="42.75">
      <c r="A4822" s="143">
        <v>97449</v>
      </c>
      <c r="B4822" s="139" t="s">
        <v>69</v>
      </c>
      <c r="C4822" s="141" t="s">
        <v>5074</v>
      </c>
      <c r="D4822" s="140" t="s">
        <v>79</v>
      </c>
      <c r="E4822" s="136">
        <v>293.63</v>
      </c>
    </row>
    <row r="4823" spans="1:5" ht="57">
      <c r="A4823" s="143">
        <v>97450</v>
      </c>
      <c r="B4823" s="139" t="s">
        <v>69</v>
      </c>
      <c r="C4823" s="141" t="s">
        <v>5075</v>
      </c>
      <c r="D4823" s="140" t="s">
        <v>79</v>
      </c>
      <c r="E4823" s="136">
        <v>356.66</v>
      </c>
    </row>
    <row r="4824" spans="1:5" ht="42.75">
      <c r="A4824" s="143">
        <v>97452</v>
      </c>
      <c r="B4824" s="139" t="s">
        <v>69</v>
      </c>
      <c r="C4824" s="141" t="s">
        <v>5076</v>
      </c>
      <c r="D4824" s="140" t="s">
        <v>79</v>
      </c>
      <c r="E4824" s="136">
        <v>227.57</v>
      </c>
    </row>
    <row r="4825" spans="1:5" ht="42.75">
      <c r="A4825" s="143">
        <v>97453</v>
      </c>
      <c r="B4825" s="139" t="s">
        <v>69</v>
      </c>
      <c r="C4825" s="141" t="s">
        <v>5077</v>
      </c>
      <c r="D4825" s="140" t="s">
        <v>79</v>
      </c>
      <c r="E4825" s="136">
        <v>240.78</v>
      </c>
    </row>
    <row r="4826" spans="1:5" ht="42.75">
      <c r="A4826" s="143">
        <v>97454</v>
      </c>
      <c r="B4826" s="139" t="s">
        <v>69</v>
      </c>
      <c r="C4826" s="141" t="s">
        <v>5078</v>
      </c>
      <c r="D4826" s="140" t="s">
        <v>79</v>
      </c>
      <c r="E4826" s="136">
        <v>379.77</v>
      </c>
    </row>
    <row r="4827" spans="1:5" ht="42.75">
      <c r="A4827" s="143">
        <v>97455</v>
      </c>
      <c r="B4827" s="139" t="s">
        <v>69</v>
      </c>
      <c r="C4827" s="141" t="s">
        <v>5079</v>
      </c>
      <c r="D4827" s="140" t="s">
        <v>79</v>
      </c>
      <c r="E4827" s="136">
        <v>400.91</v>
      </c>
    </row>
    <row r="4828" spans="1:5" ht="42.75">
      <c r="A4828" s="143">
        <v>97456</v>
      </c>
      <c r="B4828" s="139" t="s">
        <v>69</v>
      </c>
      <c r="C4828" s="141" t="s">
        <v>5080</v>
      </c>
      <c r="D4828" s="140" t="s">
        <v>79</v>
      </c>
      <c r="E4828" s="136">
        <v>843.75</v>
      </c>
    </row>
    <row r="4829" spans="1:5" ht="42.75">
      <c r="A4829" s="143">
        <v>97457</v>
      </c>
      <c r="B4829" s="139" t="s">
        <v>69</v>
      </c>
      <c r="C4829" s="141" t="s">
        <v>5081</v>
      </c>
      <c r="D4829" s="140" t="s">
        <v>79</v>
      </c>
      <c r="E4829" s="136">
        <v>748.94</v>
      </c>
    </row>
    <row r="4830" spans="1:5" ht="42.75">
      <c r="A4830" s="143">
        <v>97458</v>
      </c>
      <c r="B4830" s="139" t="s">
        <v>69</v>
      </c>
      <c r="C4830" s="141" t="s">
        <v>5082</v>
      </c>
      <c r="D4830" s="140" t="s">
        <v>79</v>
      </c>
      <c r="E4830" s="136">
        <v>356.53</v>
      </c>
    </row>
    <row r="4831" spans="1:5" ht="42.75">
      <c r="A4831" s="143">
        <v>97459</v>
      </c>
      <c r="B4831" s="139" t="s">
        <v>69</v>
      </c>
      <c r="C4831" s="141" t="s">
        <v>5083</v>
      </c>
      <c r="D4831" s="140" t="s">
        <v>79</v>
      </c>
      <c r="E4831" s="136">
        <v>601.28</v>
      </c>
    </row>
    <row r="4832" spans="1:5" ht="42.75">
      <c r="A4832" s="143">
        <v>97460</v>
      </c>
      <c r="B4832" s="139" t="s">
        <v>69</v>
      </c>
      <c r="C4832" s="141" t="s">
        <v>5084</v>
      </c>
      <c r="D4832" s="140" t="s">
        <v>79</v>
      </c>
      <c r="E4832" s="136">
        <v>915.86</v>
      </c>
    </row>
    <row r="4833" spans="1:5" ht="57">
      <c r="A4833" s="143">
        <v>97461</v>
      </c>
      <c r="B4833" s="139" t="s">
        <v>69</v>
      </c>
      <c r="C4833" s="141" t="s">
        <v>5085</v>
      </c>
      <c r="D4833" s="140" t="s">
        <v>79</v>
      </c>
      <c r="E4833" s="136">
        <v>43.66</v>
      </c>
    </row>
    <row r="4834" spans="1:5" ht="57">
      <c r="A4834" s="143">
        <v>97462</v>
      </c>
      <c r="B4834" s="139" t="s">
        <v>69</v>
      </c>
      <c r="C4834" s="141" t="s">
        <v>5086</v>
      </c>
      <c r="D4834" s="140" t="s">
        <v>79</v>
      </c>
      <c r="E4834" s="136">
        <v>36.880000000000003</v>
      </c>
    </row>
    <row r="4835" spans="1:5" ht="57">
      <c r="A4835" s="143">
        <v>97464</v>
      </c>
      <c r="B4835" s="139" t="s">
        <v>69</v>
      </c>
      <c r="C4835" s="141" t="s">
        <v>5087</v>
      </c>
      <c r="D4835" s="140" t="s">
        <v>79</v>
      </c>
      <c r="E4835" s="136">
        <v>62.47</v>
      </c>
    </row>
    <row r="4836" spans="1:5" ht="57">
      <c r="A4836" s="143">
        <v>97465</v>
      </c>
      <c r="B4836" s="139" t="s">
        <v>69</v>
      </c>
      <c r="C4836" s="141" t="s">
        <v>5088</v>
      </c>
      <c r="D4836" s="140" t="s">
        <v>79</v>
      </c>
      <c r="E4836" s="136">
        <v>73.91</v>
      </c>
    </row>
    <row r="4837" spans="1:5" ht="57">
      <c r="A4837" s="143">
        <v>97467</v>
      </c>
      <c r="B4837" s="139" t="s">
        <v>69</v>
      </c>
      <c r="C4837" s="141" t="s">
        <v>5089</v>
      </c>
      <c r="D4837" s="140" t="s">
        <v>79</v>
      </c>
      <c r="E4837" s="136">
        <v>79.209999999999994</v>
      </c>
    </row>
    <row r="4838" spans="1:5" ht="57">
      <c r="A4838" s="143">
        <v>97468</v>
      </c>
      <c r="B4838" s="139" t="s">
        <v>69</v>
      </c>
      <c r="C4838" s="141" t="s">
        <v>5090</v>
      </c>
      <c r="D4838" s="140" t="s">
        <v>79</v>
      </c>
      <c r="E4838" s="136">
        <v>93.85</v>
      </c>
    </row>
    <row r="4839" spans="1:5" ht="57">
      <c r="A4839" s="143">
        <v>97470</v>
      </c>
      <c r="B4839" s="139" t="s">
        <v>69</v>
      </c>
      <c r="C4839" s="141" t="s">
        <v>5091</v>
      </c>
      <c r="D4839" s="140" t="s">
        <v>79</v>
      </c>
      <c r="E4839" s="136">
        <v>116.05</v>
      </c>
    </row>
    <row r="4840" spans="1:5" ht="57">
      <c r="A4840" s="143">
        <v>97471</v>
      </c>
      <c r="B4840" s="139" t="s">
        <v>69</v>
      </c>
      <c r="C4840" s="141" t="s">
        <v>5092</v>
      </c>
      <c r="D4840" s="140" t="s">
        <v>79</v>
      </c>
      <c r="E4840" s="136">
        <v>139.19</v>
      </c>
    </row>
    <row r="4841" spans="1:5" ht="57">
      <c r="A4841" s="143">
        <v>97474</v>
      </c>
      <c r="B4841" s="139" t="s">
        <v>69</v>
      </c>
      <c r="C4841" s="141" t="s">
        <v>5093</v>
      </c>
      <c r="D4841" s="140" t="s">
        <v>79</v>
      </c>
      <c r="E4841" s="136">
        <v>209.52</v>
      </c>
    </row>
    <row r="4842" spans="1:5" ht="57">
      <c r="A4842" s="143">
        <v>97475</v>
      </c>
      <c r="B4842" s="139" t="s">
        <v>69</v>
      </c>
      <c r="C4842" s="141" t="s">
        <v>5094</v>
      </c>
      <c r="D4842" s="140" t="s">
        <v>79</v>
      </c>
      <c r="E4842" s="136">
        <v>256.31</v>
      </c>
    </row>
    <row r="4843" spans="1:5" ht="57">
      <c r="A4843" s="143">
        <v>97477</v>
      </c>
      <c r="B4843" s="139" t="s">
        <v>69</v>
      </c>
      <c r="C4843" s="141" t="s">
        <v>5095</v>
      </c>
      <c r="D4843" s="140" t="s">
        <v>79</v>
      </c>
      <c r="E4843" s="136">
        <v>278.45</v>
      </c>
    </row>
    <row r="4844" spans="1:5" ht="57">
      <c r="A4844" s="143">
        <v>97478</v>
      </c>
      <c r="B4844" s="139" t="s">
        <v>69</v>
      </c>
      <c r="C4844" s="141" t="s">
        <v>5096</v>
      </c>
      <c r="D4844" s="140" t="s">
        <v>79</v>
      </c>
      <c r="E4844" s="136">
        <v>341.48</v>
      </c>
    </row>
    <row r="4845" spans="1:5" ht="57">
      <c r="A4845" s="143">
        <v>97479</v>
      </c>
      <c r="B4845" s="139" t="s">
        <v>69</v>
      </c>
      <c r="C4845" s="141" t="s">
        <v>5097</v>
      </c>
      <c r="D4845" s="140" t="s">
        <v>79</v>
      </c>
      <c r="E4845" s="136">
        <v>70.12</v>
      </c>
    </row>
    <row r="4846" spans="1:5" ht="57">
      <c r="A4846" s="143">
        <v>97480</v>
      </c>
      <c r="B4846" s="139" t="s">
        <v>69</v>
      </c>
      <c r="C4846" s="141" t="s">
        <v>5098</v>
      </c>
      <c r="D4846" s="140" t="s">
        <v>79</v>
      </c>
      <c r="E4846" s="136">
        <v>70.12</v>
      </c>
    </row>
    <row r="4847" spans="1:5" ht="57">
      <c r="A4847" s="143">
        <v>97481</v>
      </c>
      <c r="B4847" s="139" t="s">
        <v>69</v>
      </c>
      <c r="C4847" s="141" t="s">
        <v>5099</v>
      </c>
      <c r="D4847" s="140" t="s">
        <v>79</v>
      </c>
      <c r="E4847" s="136">
        <v>100.95</v>
      </c>
    </row>
    <row r="4848" spans="1:5" ht="57">
      <c r="A4848" s="143">
        <v>97482</v>
      </c>
      <c r="B4848" s="139" t="s">
        <v>69</v>
      </c>
      <c r="C4848" s="141" t="s">
        <v>5100</v>
      </c>
      <c r="D4848" s="140" t="s">
        <v>79</v>
      </c>
      <c r="E4848" s="136">
        <v>100.95</v>
      </c>
    </row>
    <row r="4849" spans="1:5" ht="57">
      <c r="A4849" s="143">
        <v>97483</v>
      </c>
      <c r="B4849" s="139" t="s">
        <v>69</v>
      </c>
      <c r="C4849" s="141" t="s">
        <v>5101</v>
      </c>
      <c r="D4849" s="140" t="s">
        <v>79</v>
      </c>
      <c r="E4849" s="136">
        <v>140.61000000000001</v>
      </c>
    </row>
    <row r="4850" spans="1:5" ht="57">
      <c r="A4850" s="143">
        <v>97484</v>
      </c>
      <c r="B4850" s="139" t="s">
        <v>69</v>
      </c>
      <c r="C4850" s="141" t="s">
        <v>5102</v>
      </c>
      <c r="D4850" s="140" t="s">
        <v>79</v>
      </c>
      <c r="E4850" s="136">
        <v>140.61000000000001</v>
      </c>
    </row>
    <row r="4851" spans="1:5" ht="57">
      <c r="A4851" s="143">
        <v>97485</v>
      </c>
      <c r="B4851" s="139" t="s">
        <v>69</v>
      </c>
      <c r="C4851" s="141" t="s">
        <v>5103</v>
      </c>
      <c r="D4851" s="140" t="s">
        <v>79</v>
      </c>
      <c r="E4851" s="136">
        <v>193.08</v>
      </c>
    </row>
    <row r="4852" spans="1:5" ht="57">
      <c r="A4852" s="143">
        <v>97486</v>
      </c>
      <c r="B4852" s="139" t="s">
        <v>69</v>
      </c>
      <c r="C4852" s="141" t="s">
        <v>5104</v>
      </c>
      <c r="D4852" s="140" t="s">
        <v>79</v>
      </c>
      <c r="E4852" s="136">
        <v>206.29</v>
      </c>
    </row>
    <row r="4853" spans="1:5" ht="57">
      <c r="A4853" s="143">
        <v>97487</v>
      </c>
      <c r="B4853" s="139" t="s">
        <v>69</v>
      </c>
      <c r="C4853" s="141" t="s">
        <v>5105</v>
      </c>
      <c r="D4853" s="140" t="s">
        <v>79</v>
      </c>
      <c r="E4853" s="136">
        <v>351.17</v>
      </c>
    </row>
    <row r="4854" spans="1:5" ht="57">
      <c r="A4854" s="143">
        <v>97488</v>
      </c>
      <c r="B4854" s="139" t="s">
        <v>69</v>
      </c>
      <c r="C4854" s="141" t="s">
        <v>5106</v>
      </c>
      <c r="D4854" s="140" t="s">
        <v>79</v>
      </c>
      <c r="E4854" s="136">
        <v>372.31</v>
      </c>
    </row>
    <row r="4855" spans="1:5" ht="57">
      <c r="A4855" s="143">
        <v>97489</v>
      </c>
      <c r="B4855" s="139" t="s">
        <v>69</v>
      </c>
      <c r="C4855" s="141" t="s">
        <v>5107</v>
      </c>
      <c r="D4855" s="140" t="s">
        <v>79</v>
      </c>
      <c r="E4855" s="136">
        <v>820.93</v>
      </c>
    </row>
    <row r="4856" spans="1:5" ht="57">
      <c r="A4856" s="143">
        <v>97490</v>
      </c>
      <c r="B4856" s="139" t="s">
        <v>69</v>
      </c>
      <c r="C4856" s="141" t="s">
        <v>5108</v>
      </c>
      <c r="D4856" s="140" t="s">
        <v>79</v>
      </c>
      <c r="E4856" s="136">
        <v>726.12</v>
      </c>
    </row>
    <row r="4857" spans="1:5" ht="57">
      <c r="A4857" s="143">
        <v>97491</v>
      </c>
      <c r="B4857" s="139" t="s">
        <v>69</v>
      </c>
      <c r="C4857" s="141" t="s">
        <v>5109</v>
      </c>
      <c r="D4857" s="140" t="s">
        <v>79</v>
      </c>
      <c r="E4857" s="136">
        <v>107.46</v>
      </c>
    </row>
    <row r="4858" spans="1:5" ht="57">
      <c r="A4858" s="143">
        <v>97492</v>
      </c>
      <c r="B4858" s="139" t="s">
        <v>69</v>
      </c>
      <c r="C4858" s="141" t="s">
        <v>5110</v>
      </c>
      <c r="D4858" s="140" t="s">
        <v>79</v>
      </c>
      <c r="E4858" s="136">
        <v>156.69</v>
      </c>
    </row>
    <row r="4859" spans="1:5" ht="57">
      <c r="A4859" s="143">
        <v>97493</v>
      </c>
      <c r="B4859" s="139" t="s">
        <v>69</v>
      </c>
      <c r="C4859" s="141" t="s">
        <v>5111</v>
      </c>
      <c r="D4859" s="140" t="s">
        <v>79</v>
      </c>
      <c r="E4859" s="136">
        <v>201.8</v>
      </c>
    </row>
    <row r="4860" spans="1:5" ht="57">
      <c r="A4860" s="143">
        <v>97494</v>
      </c>
      <c r="B4860" s="139" t="s">
        <v>69</v>
      </c>
      <c r="C4860" s="141" t="s">
        <v>5112</v>
      </c>
      <c r="D4860" s="140" t="s">
        <v>79</v>
      </c>
      <c r="E4860" s="136">
        <v>310.47000000000003</v>
      </c>
    </row>
    <row r="4861" spans="1:5" ht="57">
      <c r="A4861" s="143">
        <v>97495</v>
      </c>
      <c r="B4861" s="139" t="s">
        <v>69</v>
      </c>
      <c r="C4861" s="141" t="s">
        <v>307</v>
      </c>
      <c r="D4861" s="140" t="s">
        <v>79</v>
      </c>
      <c r="E4861" s="136">
        <v>563.09</v>
      </c>
    </row>
    <row r="4862" spans="1:5" ht="57">
      <c r="A4862" s="143">
        <v>97496</v>
      </c>
      <c r="B4862" s="139" t="s">
        <v>69</v>
      </c>
      <c r="C4862" s="141" t="s">
        <v>5113</v>
      </c>
      <c r="D4862" s="140" t="s">
        <v>79</v>
      </c>
      <c r="E4862" s="136">
        <v>885.51</v>
      </c>
    </row>
    <row r="4863" spans="1:5" ht="57">
      <c r="A4863" s="143">
        <v>97499</v>
      </c>
      <c r="B4863" s="139" t="s">
        <v>69</v>
      </c>
      <c r="C4863" s="141" t="s">
        <v>5114</v>
      </c>
      <c r="D4863" s="140" t="s">
        <v>79</v>
      </c>
      <c r="E4863" s="136">
        <v>39.96</v>
      </c>
    </row>
    <row r="4864" spans="1:5" ht="57">
      <c r="A4864" s="143">
        <v>97500</v>
      </c>
      <c r="B4864" s="139" t="s">
        <v>69</v>
      </c>
      <c r="C4864" s="141" t="s">
        <v>5115</v>
      </c>
      <c r="D4864" s="140" t="s">
        <v>79</v>
      </c>
      <c r="E4864" s="136">
        <v>33.18</v>
      </c>
    </row>
    <row r="4865" spans="1:5" ht="57">
      <c r="A4865" s="143">
        <v>97502</v>
      </c>
      <c r="B4865" s="139" t="s">
        <v>69</v>
      </c>
      <c r="C4865" s="141" t="s">
        <v>5116</v>
      </c>
      <c r="D4865" s="140" t="s">
        <v>79</v>
      </c>
      <c r="E4865" s="136">
        <v>55.59</v>
      </c>
    </row>
    <row r="4866" spans="1:5" ht="57">
      <c r="A4866" s="143">
        <v>97503</v>
      </c>
      <c r="B4866" s="139" t="s">
        <v>69</v>
      </c>
      <c r="C4866" s="141" t="s">
        <v>5117</v>
      </c>
      <c r="D4866" s="140" t="s">
        <v>79</v>
      </c>
      <c r="E4866" s="136">
        <v>67.36</v>
      </c>
    </row>
    <row r="4867" spans="1:5" ht="57">
      <c r="A4867" s="143">
        <v>97505</v>
      </c>
      <c r="B4867" s="139" t="s">
        <v>69</v>
      </c>
      <c r="C4867" s="141" t="s">
        <v>5118</v>
      </c>
      <c r="D4867" s="140" t="s">
        <v>79</v>
      </c>
      <c r="E4867" s="136">
        <v>69.489999999999995</v>
      </c>
    </row>
    <row r="4868" spans="1:5" ht="57">
      <c r="A4868" s="143">
        <v>97506</v>
      </c>
      <c r="B4868" s="139" t="s">
        <v>69</v>
      </c>
      <c r="C4868" s="141" t="s">
        <v>5119</v>
      </c>
      <c r="D4868" s="140" t="s">
        <v>79</v>
      </c>
      <c r="E4868" s="136">
        <v>84.13</v>
      </c>
    </row>
    <row r="4869" spans="1:5" ht="57">
      <c r="A4869" s="143">
        <v>97508</v>
      </c>
      <c r="B4869" s="139" t="s">
        <v>69</v>
      </c>
      <c r="C4869" s="141" t="s">
        <v>5120</v>
      </c>
      <c r="D4869" s="140" t="s">
        <v>79</v>
      </c>
      <c r="E4869" s="136">
        <v>102.3</v>
      </c>
    </row>
    <row r="4870" spans="1:5" ht="57">
      <c r="A4870" s="143">
        <v>97509</v>
      </c>
      <c r="B4870" s="139" t="s">
        <v>69</v>
      </c>
      <c r="C4870" s="141" t="s">
        <v>5121</v>
      </c>
      <c r="D4870" s="140" t="s">
        <v>79</v>
      </c>
      <c r="E4870" s="136">
        <v>125.44</v>
      </c>
    </row>
    <row r="4871" spans="1:5" ht="57">
      <c r="A4871" s="143">
        <v>97511</v>
      </c>
      <c r="B4871" s="139" t="s">
        <v>69</v>
      </c>
      <c r="C4871" s="141" t="s">
        <v>5122</v>
      </c>
      <c r="D4871" s="140" t="s">
        <v>79</v>
      </c>
      <c r="E4871" s="136">
        <v>189.78</v>
      </c>
    </row>
    <row r="4872" spans="1:5" ht="57">
      <c r="A4872" s="143">
        <v>97512</v>
      </c>
      <c r="B4872" s="139" t="s">
        <v>69</v>
      </c>
      <c r="C4872" s="141" t="s">
        <v>5123</v>
      </c>
      <c r="D4872" s="140" t="s">
        <v>79</v>
      </c>
      <c r="E4872" s="136">
        <v>236.57</v>
      </c>
    </row>
    <row r="4873" spans="1:5" ht="57">
      <c r="A4873" s="143">
        <v>97514</v>
      </c>
      <c r="B4873" s="139" t="s">
        <v>69</v>
      </c>
      <c r="C4873" s="141" t="s">
        <v>5124</v>
      </c>
      <c r="D4873" s="140" t="s">
        <v>79</v>
      </c>
      <c r="E4873" s="136">
        <v>252.49</v>
      </c>
    </row>
    <row r="4874" spans="1:5" ht="57">
      <c r="A4874" s="143">
        <v>97515</v>
      </c>
      <c r="B4874" s="139" t="s">
        <v>69</v>
      </c>
      <c r="C4874" s="141" t="s">
        <v>5125</v>
      </c>
      <c r="D4874" s="140" t="s">
        <v>79</v>
      </c>
      <c r="E4874" s="136">
        <v>315.52</v>
      </c>
    </row>
    <row r="4875" spans="1:5" ht="57">
      <c r="A4875" s="143">
        <v>97517</v>
      </c>
      <c r="B4875" s="139" t="s">
        <v>69</v>
      </c>
      <c r="C4875" s="141" t="s">
        <v>5126</v>
      </c>
      <c r="D4875" s="140" t="s">
        <v>79</v>
      </c>
      <c r="E4875" s="136">
        <v>64.56</v>
      </c>
    </row>
    <row r="4876" spans="1:5" ht="57">
      <c r="A4876" s="143">
        <v>97518</v>
      </c>
      <c r="B4876" s="139" t="s">
        <v>69</v>
      </c>
      <c r="C4876" s="141" t="s">
        <v>5127</v>
      </c>
      <c r="D4876" s="140" t="s">
        <v>79</v>
      </c>
      <c r="E4876" s="136">
        <v>64.56</v>
      </c>
    </row>
    <row r="4877" spans="1:5" ht="57">
      <c r="A4877" s="143">
        <v>97519</v>
      </c>
      <c r="B4877" s="139" t="s">
        <v>69</v>
      </c>
      <c r="C4877" s="141" t="s">
        <v>5128</v>
      </c>
      <c r="D4877" s="140" t="s">
        <v>79</v>
      </c>
      <c r="E4877" s="136">
        <v>91.13</v>
      </c>
    </row>
    <row r="4878" spans="1:5" ht="57">
      <c r="A4878" s="143">
        <v>97520</v>
      </c>
      <c r="B4878" s="139" t="s">
        <v>69</v>
      </c>
      <c r="C4878" s="141" t="s">
        <v>5129</v>
      </c>
      <c r="D4878" s="140" t="s">
        <v>79</v>
      </c>
      <c r="E4878" s="136">
        <v>91.13</v>
      </c>
    </row>
    <row r="4879" spans="1:5" ht="57">
      <c r="A4879" s="143">
        <v>97521</v>
      </c>
      <c r="B4879" s="139" t="s">
        <v>69</v>
      </c>
      <c r="C4879" s="141" t="s">
        <v>5130</v>
      </c>
      <c r="D4879" s="140" t="s">
        <v>79</v>
      </c>
      <c r="E4879" s="136">
        <v>125.98</v>
      </c>
    </row>
    <row r="4880" spans="1:5" ht="57">
      <c r="A4880" s="143">
        <v>97522</v>
      </c>
      <c r="B4880" s="139" t="s">
        <v>69</v>
      </c>
      <c r="C4880" s="141" t="s">
        <v>5131</v>
      </c>
      <c r="D4880" s="140" t="s">
        <v>79</v>
      </c>
      <c r="E4880" s="136">
        <v>125.98</v>
      </c>
    </row>
    <row r="4881" spans="1:5" ht="57">
      <c r="A4881" s="143">
        <v>97523</v>
      </c>
      <c r="B4881" s="139" t="s">
        <v>69</v>
      </c>
      <c r="C4881" s="141" t="s">
        <v>5132</v>
      </c>
      <c r="D4881" s="140" t="s">
        <v>79</v>
      </c>
      <c r="E4881" s="136">
        <v>172.45</v>
      </c>
    </row>
    <row r="4882" spans="1:5" ht="57">
      <c r="A4882" s="143">
        <v>97524</v>
      </c>
      <c r="B4882" s="139" t="s">
        <v>69</v>
      </c>
      <c r="C4882" s="141" t="s">
        <v>5133</v>
      </c>
      <c r="D4882" s="140" t="s">
        <v>79</v>
      </c>
      <c r="E4882" s="136">
        <v>185.66</v>
      </c>
    </row>
    <row r="4883" spans="1:5" ht="57">
      <c r="A4883" s="143">
        <v>97525</v>
      </c>
      <c r="B4883" s="139" t="s">
        <v>69</v>
      </c>
      <c r="C4883" s="141" t="s">
        <v>5134</v>
      </c>
      <c r="D4883" s="140" t="s">
        <v>79</v>
      </c>
      <c r="E4883" s="136">
        <v>321.37</v>
      </c>
    </row>
    <row r="4884" spans="1:5" ht="57">
      <c r="A4884" s="143">
        <v>97526</v>
      </c>
      <c r="B4884" s="139" t="s">
        <v>69</v>
      </c>
      <c r="C4884" s="141" t="s">
        <v>5135</v>
      </c>
      <c r="D4884" s="140" t="s">
        <v>79</v>
      </c>
      <c r="E4884" s="136">
        <v>342.51</v>
      </c>
    </row>
    <row r="4885" spans="1:5" ht="57">
      <c r="A4885" s="143">
        <v>97527</v>
      </c>
      <c r="B4885" s="139" t="s">
        <v>69</v>
      </c>
      <c r="C4885" s="141" t="s">
        <v>5136</v>
      </c>
      <c r="D4885" s="140" t="s">
        <v>79</v>
      </c>
      <c r="E4885" s="136">
        <v>782.08</v>
      </c>
    </row>
    <row r="4886" spans="1:5" ht="57">
      <c r="A4886" s="143">
        <v>97528</v>
      </c>
      <c r="B4886" s="139" t="s">
        <v>69</v>
      </c>
      <c r="C4886" s="141" t="s">
        <v>5137</v>
      </c>
      <c r="D4886" s="140" t="s">
        <v>79</v>
      </c>
      <c r="E4886" s="136">
        <v>687.27</v>
      </c>
    </row>
    <row r="4887" spans="1:5" ht="57">
      <c r="A4887" s="143">
        <v>97529</v>
      </c>
      <c r="B4887" s="139" t="s">
        <v>69</v>
      </c>
      <c r="C4887" s="141" t="s">
        <v>5138</v>
      </c>
      <c r="D4887" s="140" t="s">
        <v>79</v>
      </c>
      <c r="E4887" s="136">
        <v>100.16</v>
      </c>
    </row>
    <row r="4888" spans="1:5" ht="57">
      <c r="A4888" s="143">
        <v>97530</v>
      </c>
      <c r="B4888" s="139" t="s">
        <v>69</v>
      </c>
      <c r="C4888" s="141" t="s">
        <v>5139</v>
      </c>
      <c r="D4888" s="140" t="s">
        <v>79</v>
      </c>
      <c r="E4888" s="136">
        <v>143.6</v>
      </c>
    </row>
    <row r="4889" spans="1:5" ht="57">
      <c r="A4889" s="143">
        <v>97531</v>
      </c>
      <c r="B4889" s="139" t="s">
        <v>69</v>
      </c>
      <c r="C4889" s="141" t="s">
        <v>5140</v>
      </c>
      <c r="D4889" s="140" t="s">
        <v>79</v>
      </c>
      <c r="E4889" s="136">
        <v>182.27</v>
      </c>
    </row>
    <row r="4890" spans="1:5" ht="57">
      <c r="A4890" s="143">
        <v>97532</v>
      </c>
      <c r="B4890" s="139" t="s">
        <v>69</v>
      </c>
      <c r="C4890" s="141" t="s">
        <v>5141</v>
      </c>
      <c r="D4890" s="140" t="s">
        <v>79</v>
      </c>
      <c r="E4890" s="136">
        <v>282.97000000000003</v>
      </c>
    </row>
    <row r="4891" spans="1:5" ht="57">
      <c r="A4891" s="143">
        <v>97533</v>
      </c>
      <c r="B4891" s="139" t="s">
        <v>69</v>
      </c>
      <c r="C4891" s="141" t="s">
        <v>308</v>
      </c>
      <c r="D4891" s="140" t="s">
        <v>79</v>
      </c>
      <c r="E4891" s="136">
        <v>529.25</v>
      </c>
    </row>
    <row r="4892" spans="1:5" ht="57">
      <c r="A4892" s="143">
        <v>97534</v>
      </c>
      <c r="B4892" s="139" t="s">
        <v>69</v>
      </c>
      <c r="C4892" s="141" t="s">
        <v>5142</v>
      </c>
      <c r="D4892" s="140" t="s">
        <v>79</v>
      </c>
      <c r="E4892" s="136">
        <v>833.67</v>
      </c>
    </row>
    <row r="4893" spans="1:5" ht="42.75">
      <c r="A4893" s="143">
        <v>97537</v>
      </c>
      <c r="B4893" s="139" t="s">
        <v>69</v>
      </c>
      <c r="C4893" s="141" t="s">
        <v>5143</v>
      </c>
      <c r="D4893" s="140" t="s">
        <v>79</v>
      </c>
      <c r="E4893" s="136">
        <v>30.45</v>
      </c>
    </row>
    <row r="4894" spans="1:5" ht="42.75">
      <c r="A4894" s="143">
        <v>97540</v>
      </c>
      <c r="B4894" s="139" t="s">
        <v>69</v>
      </c>
      <c r="C4894" s="141" t="s">
        <v>5144</v>
      </c>
      <c r="D4894" s="140" t="s">
        <v>79</v>
      </c>
      <c r="E4894" s="136">
        <v>41.68</v>
      </c>
    </row>
    <row r="4895" spans="1:5" ht="57">
      <c r="A4895" s="143">
        <v>97541</v>
      </c>
      <c r="B4895" s="139" t="s">
        <v>69</v>
      </c>
      <c r="C4895" s="141" t="s">
        <v>5145</v>
      </c>
      <c r="D4895" s="140" t="s">
        <v>79</v>
      </c>
      <c r="E4895" s="136">
        <v>36.049999999999997</v>
      </c>
    </row>
    <row r="4896" spans="1:5" ht="42.75">
      <c r="A4896" s="143">
        <v>97543</v>
      </c>
      <c r="B4896" s="139" t="s">
        <v>69</v>
      </c>
      <c r="C4896" s="141" t="s">
        <v>5146</v>
      </c>
      <c r="D4896" s="140" t="s">
        <v>79</v>
      </c>
      <c r="E4896" s="136">
        <v>68.88</v>
      </c>
    </row>
    <row r="4897" spans="1:5" ht="57">
      <c r="A4897" s="143">
        <v>97544</v>
      </c>
      <c r="B4897" s="139" t="s">
        <v>69</v>
      </c>
      <c r="C4897" s="141" t="s">
        <v>5147</v>
      </c>
      <c r="D4897" s="140" t="s">
        <v>79</v>
      </c>
      <c r="E4897" s="136">
        <v>62.1</v>
      </c>
    </row>
    <row r="4898" spans="1:5" ht="42.75">
      <c r="A4898" s="143">
        <v>97546</v>
      </c>
      <c r="B4898" s="139" t="s">
        <v>69</v>
      </c>
      <c r="C4898" s="141" t="s">
        <v>5148</v>
      </c>
      <c r="D4898" s="140" t="s">
        <v>79</v>
      </c>
      <c r="E4898" s="136">
        <v>42.82</v>
      </c>
    </row>
    <row r="4899" spans="1:5" ht="42.75">
      <c r="A4899" s="143">
        <v>97547</v>
      </c>
      <c r="B4899" s="139" t="s">
        <v>69</v>
      </c>
      <c r="C4899" s="141" t="s">
        <v>5149</v>
      </c>
      <c r="D4899" s="140" t="s">
        <v>79</v>
      </c>
      <c r="E4899" s="136">
        <v>42.82</v>
      </c>
    </row>
    <row r="4900" spans="1:5" ht="42.75">
      <c r="A4900" s="143">
        <v>97548</v>
      </c>
      <c r="B4900" s="139" t="s">
        <v>69</v>
      </c>
      <c r="C4900" s="141" t="s">
        <v>5150</v>
      </c>
      <c r="D4900" s="140" t="s">
        <v>79</v>
      </c>
      <c r="E4900" s="136">
        <v>64.16</v>
      </c>
    </row>
    <row r="4901" spans="1:5" ht="42.75">
      <c r="A4901" s="143">
        <v>97549</v>
      </c>
      <c r="B4901" s="139" t="s">
        <v>69</v>
      </c>
      <c r="C4901" s="141" t="s">
        <v>5151</v>
      </c>
      <c r="D4901" s="140" t="s">
        <v>79</v>
      </c>
      <c r="E4901" s="136">
        <v>64.16</v>
      </c>
    </row>
    <row r="4902" spans="1:5" ht="42.75">
      <c r="A4902" s="143">
        <v>97550</v>
      </c>
      <c r="B4902" s="139" t="s">
        <v>69</v>
      </c>
      <c r="C4902" s="141" t="s">
        <v>5152</v>
      </c>
      <c r="D4902" s="140" t="s">
        <v>79</v>
      </c>
      <c r="E4902" s="136">
        <v>107.99</v>
      </c>
    </row>
    <row r="4903" spans="1:5" ht="42.75">
      <c r="A4903" s="143">
        <v>97551</v>
      </c>
      <c r="B4903" s="139" t="s">
        <v>69</v>
      </c>
      <c r="C4903" s="141" t="s">
        <v>5153</v>
      </c>
      <c r="D4903" s="140" t="s">
        <v>79</v>
      </c>
      <c r="E4903" s="136">
        <v>107.99</v>
      </c>
    </row>
    <row r="4904" spans="1:5" ht="42.75">
      <c r="A4904" s="143">
        <v>97552</v>
      </c>
      <c r="B4904" s="139" t="s">
        <v>69</v>
      </c>
      <c r="C4904" s="141" t="s">
        <v>5154</v>
      </c>
      <c r="D4904" s="140" t="s">
        <v>79</v>
      </c>
      <c r="E4904" s="136">
        <v>61.99</v>
      </c>
    </row>
    <row r="4905" spans="1:5" ht="42.75">
      <c r="A4905" s="143">
        <v>97553</v>
      </c>
      <c r="B4905" s="139" t="s">
        <v>69</v>
      </c>
      <c r="C4905" s="141" t="s">
        <v>5155</v>
      </c>
      <c r="D4905" s="140" t="s">
        <v>79</v>
      </c>
      <c r="E4905" s="136">
        <v>90.45</v>
      </c>
    </row>
    <row r="4906" spans="1:5" ht="42.75">
      <c r="A4906" s="143">
        <v>97554</v>
      </c>
      <c r="B4906" s="139" t="s">
        <v>69</v>
      </c>
      <c r="C4906" s="141" t="s">
        <v>5156</v>
      </c>
      <c r="D4906" s="140" t="s">
        <v>79</v>
      </c>
      <c r="E4906" s="136">
        <v>158.11000000000001</v>
      </c>
    </row>
    <row r="4907" spans="1:5" ht="57">
      <c r="A4907" s="143">
        <v>98602</v>
      </c>
      <c r="B4907" s="139" t="s">
        <v>69</v>
      </c>
      <c r="C4907" s="141" t="s">
        <v>5157</v>
      </c>
      <c r="D4907" s="140" t="s">
        <v>79</v>
      </c>
      <c r="E4907" s="136">
        <v>19.32</v>
      </c>
    </row>
    <row r="4908" spans="1:5" ht="57">
      <c r="A4908" s="143">
        <v>103805</v>
      </c>
      <c r="B4908" s="139" t="s">
        <v>69</v>
      </c>
      <c r="C4908" s="141" t="s">
        <v>5158</v>
      </c>
      <c r="D4908" s="140" t="s">
        <v>79</v>
      </c>
      <c r="E4908" s="136">
        <v>22.37</v>
      </c>
    </row>
    <row r="4909" spans="1:5" ht="57">
      <c r="A4909" s="143">
        <v>103806</v>
      </c>
      <c r="B4909" s="139" t="s">
        <v>69</v>
      </c>
      <c r="C4909" s="141" t="s">
        <v>5159</v>
      </c>
      <c r="D4909" s="140" t="s">
        <v>79</v>
      </c>
      <c r="E4909" s="136">
        <v>22.34</v>
      </c>
    </row>
    <row r="4910" spans="1:5" ht="71.25">
      <c r="A4910" s="143">
        <v>103807</v>
      </c>
      <c r="B4910" s="139" t="s">
        <v>69</v>
      </c>
      <c r="C4910" s="141" t="s">
        <v>5160</v>
      </c>
      <c r="D4910" s="140" t="s">
        <v>79</v>
      </c>
      <c r="E4910" s="136">
        <v>24.87</v>
      </c>
    </row>
    <row r="4911" spans="1:5" ht="57">
      <c r="A4911" s="143">
        <v>103808</v>
      </c>
      <c r="B4911" s="139" t="s">
        <v>69</v>
      </c>
      <c r="C4911" s="141" t="s">
        <v>5161</v>
      </c>
      <c r="D4911" s="140" t="s">
        <v>79</v>
      </c>
      <c r="E4911" s="136">
        <v>41.19</v>
      </c>
    </row>
    <row r="4912" spans="1:5" ht="57">
      <c r="A4912" s="143">
        <v>103809</v>
      </c>
      <c r="B4912" s="139" t="s">
        <v>69</v>
      </c>
      <c r="C4912" s="141" t="s">
        <v>5162</v>
      </c>
      <c r="D4912" s="140" t="s">
        <v>79</v>
      </c>
      <c r="E4912" s="136">
        <v>40.9</v>
      </c>
    </row>
    <row r="4913" spans="1:5" ht="71.25">
      <c r="A4913" s="143">
        <v>103810</v>
      </c>
      <c r="B4913" s="139" t="s">
        <v>69</v>
      </c>
      <c r="C4913" s="141" t="s">
        <v>5163</v>
      </c>
      <c r="D4913" s="140" t="s">
        <v>79</v>
      </c>
      <c r="E4913" s="136">
        <v>38.380000000000003</v>
      </c>
    </row>
    <row r="4914" spans="1:5" ht="71.25">
      <c r="A4914" s="143">
        <v>103811</v>
      </c>
      <c r="B4914" s="139" t="s">
        <v>69</v>
      </c>
      <c r="C4914" s="141" t="s">
        <v>5164</v>
      </c>
      <c r="D4914" s="140" t="s">
        <v>79</v>
      </c>
      <c r="E4914" s="136">
        <v>42.22</v>
      </c>
    </row>
    <row r="4915" spans="1:5" ht="57">
      <c r="A4915" s="143">
        <v>103812</v>
      </c>
      <c r="B4915" s="139" t="s">
        <v>69</v>
      </c>
      <c r="C4915" s="141" t="s">
        <v>5165</v>
      </c>
      <c r="D4915" s="140" t="s">
        <v>79</v>
      </c>
      <c r="E4915" s="136">
        <v>60.1</v>
      </c>
    </row>
    <row r="4916" spans="1:5" ht="57">
      <c r="A4916" s="143">
        <v>103813</v>
      </c>
      <c r="B4916" s="139" t="s">
        <v>69</v>
      </c>
      <c r="C4916" s="141" t="s">
        <v>5166</v>
      </c>
      <c r="D4916" s="140" t="s">
        <v>79</v>
      </c>
      <c r="E4916" s="136">
        <v>58.32</v>
      </c>
    </row>
    <row r="4917" spans="1:5" ht="57">
      <c r="A4917" s="143">
        <v>103814</v>
      </c>
      <c r="B4917" s="139" t="s">
        <v>69</v>
      </c>
      <c r="C4917" s="141" t="s">
        <v>5167</v>
      </c>
      <c r="D4917" s="140" t="s">
        <v>79</v>
      </c>
      <c r="E4917" s="136">
        <v>14.68</v>
      </c>
    </row>
    <row r="4918" spans="1:5" ht="57">
      <c r="A4918" s="143">
        <v>103815</v>
      </c>
      <c r="B4918" s="139" t="s">
        <v>69</v>
      </c>
      <c r="C4918" s="141" t="s">
        <v>5168</v>
      </c>
      <c r="D4918" s="140" t="s">
        <v>79</v>
      </c>
      <c r="E4918" s="136">
        <v>14.71</v>
      </c>
    </row>
    <row r="4919" spans="1:5" ht="71.25">
      <c r="A4919" s="143">
        <v>103816</v>
      </c>
      <c r="B4919" s="139" t="s">
        <v>69</v>
      </c>
      <c r="C4919" s="141" t="s">
        <v>5169</v>
      </c>
      <c r="D4919" s="140" t="s">
        <v>79</v>
      </c>
      <c r="E4919" s="136">
        <v>30.15</v>
      </c>
    </row>
    <row r="4920" spans="1:5" ht="57">
      <c r="A4920" s="143">
        <v>103817</v>
      </c>
      <c r="B4920" s="139" t="s">
        <v>69</v>
      </c>
      <c r="C4920" s="141" t="s">
        <v>5170</v>
      </c>
      <c r="D4920" s="140" t="s">
        <v>79</v>
      </c>
      <c r="E4920" s="136">
        <v>459.6</v>
      </c>
    </row>
    <row r="4921" spans="1:5" ht="71.25">
      <c r="A4921" s="143">
        <v>103818</v>
      </c>
      <c r="B4921" s="139" t="s">
        <v>69</v>
      </c>
      <c r="C4921" s="141" t="s">
        <v>5171</v>
      </c>
      <c r="D4921" s="140" t="s">
        <v>79</v>
      </c>
      <c r="E4921" s="136">
        <v>22.28</v>
      </c>
    </row>
    <row r="4922" spans="1:5" ht="57">
      <c r="A4922" s="143">
        <v>103819</v>
      </c>
      <c r="B4922" s="139" t="s">
        <v>69</v>
      </c>
      <c r="C4922" s="141" t="s">
        <v>5172</v>
      </c>
      <c r="D4922" s="140" t="s">
        <v>79</v>
      </c>
      <c r="E4922" s="136">
        <v>25.79</v>
      </c>
    </row>
    <row r="4923" spans="1:5" ht="57">
      <c r="A4923" s="143">
        <v>103820</v>
      </c>
      <c r="B4923" s="139" t="s">
        <v>69</v>
      </c>
      <c r="C4923" s="141" t="s">
        <v>5173</v>
      </c>
      <c r="D4923" s="140" t="s">
        <v>79</v>
      </c>
      <c r="E4923" s="136">
        <v>27.12</v>
      </c>
    </row>
    <row r="4924" spans="1:5" ht="57">
      <c r="A4924" s="143">
        <v>103821</v>
      </c>
      <c r="B4924" s="139" t="s">
        <v>69</v>
      </c>
      <c r="C4924" s="141" t="s">
        <v>5174</v>
      </c>
      <c r="D4924" s="140" t="s">
        <v>79</v>
      </c>
      <c r="E4924" s="136">
        <v>539.67999999999995</v>
      </c>
    </row>
    <row r="4925" spans="1:5" ht="71.25">
      <c r="A4925" s="143">
        <v>103822</v>
      </c>
      <c r="B4925" s="139" t="s">
        <v>69</v>
      </c>
      <c r="C4925" s="141" t="s">
        <v>5175</v>
      </c>
      <c r="D4925" s="140" t="s">
        <v>79</v>
      </c>
      <c r="E4925" s="136">
        <v>61.07</v>
      </c>
    </row>
    <row r="4926" spans="1:5" ht="57">
      <c r="A4926" s="143">
        <v>103823</v>
      </c>
      <c r="B4926" s="139" t="s">
        <v>69</v>
      </c>
      <c r="C4926" s="141" t="s">
        <v>5176</v>
      </c>
      <c r="D4926" s="140" t="s">
        <v>79</v>
      </c>
      <c r="E4926" s="136">
        <v>22</v>
      </c>
    </row>
    <row r="4927" spans="1:5" ht="71.25">
      <c r="A4927" s="143">
        <v>103824</v>
      </c>
      <c r="B4927" s="139" t="s">
        <v>69</v>
      </c>
      <c r="C4927" s="141" t="s">
        <v>5177</v>
      </c>
      <c r="D4927" s="140" t="s">
        <v>79</v>
      </c>
      <c r="E4927" s="136">
        <v>26.71</v>
      </c>
    </row>
    <row r="4928" spans="1:5" ht="71.25">
      <c r="A4928" s="143">
        <v>103825</v>
      </c>
      <c r="B4928" s="139" t="s">
        <v>69</v>
      </c>
      <c r="C4928" s="141" t="s">
        <v>5178</v>
      </c>
      <c r="D4928" s="140" t="s">
        <v>79</v>
      </c>
      <c r="E4928" s="136">
        <v>31.41</v>
      </c>
    </row>
    <row r="4929" spans="1:5" ht="57">
      <c r="A4929" s="143">
        <v>103826</v>
      </c>
      <c r="B4929" s="139" t="s">
        <v>69</v>
      </c>
      <c r="C4929" s="141" t="s">
        <v>5179</v>
      </c>
      <c r="D4929" s="140" t="s">
        <v>79</v>
      </c>
      <c r="E4929" s="136">
        <v>38.1</v>
      </c>
    </row>
    <row r="4930" spans="1:5" ht="57">
      <c r="A4930" s="143">
        <v>103827</v>
      </c>
      <c r="B4930" s="139" t="s">
        <v>69</v>
      </c>
      <c r="C4930" s="141" t="s">
        <v>5180</v>
      </c>
      <c r="D4930" s="140" t="s">
        <v>79</v>
      </c>
      <c r="E4930" s="136">
        <v>38.1</v>
      </c>
    </row>
    <row r="4931" spans="1:5" ht="71.25">
      <c r="A4931" s="143">
        <v>103828</v>
      </c>
      <c r="B4931" s="139" t="s">
        <v>69</v>
      </c>
      <c r="C4931" s="141" t="s">
        <v>5181</v>
      </c>
      <c r="D4931" s="140" t="s">
        <v>79</v>
      </c>
      <c r="E4931" s="136">
        <v>100.51</v>
      </c>
    </row>
    <row r="4932" spans="1:5" ht="57">
      <c r="A4932" s="143">
        <v>103829</v>
      </c>
      <c r="B4932" s="139" t="s">
        <v>69</v>
      </c>
      <c r="C4932" s="141" t="s">
        <v>5182</v>
      </c>
      <c r="D4932" s="140" t="s">
        <v>79</v>
      </c>
      <c r="E4932" s="136">
        <v>597.49</v>
      </c>
    </row>
    <row r="4933" spans="1:5" ht="71.25">
      <c r="A4933" s="143">
        <v>103830</v>
      </c>
      <c r="B4933" s="139" t="s">
        <v>69</v>
      </c>
      <c r="C4933" s="141" t="s">
        <v>5183</v>
      </c>
      <c r="D4933" s="140" t="s">
        <v>79</v>
      </c>
      <c r="E4933" s="136">
        <v>40.67</v>
      </c>
    </row>
    <row r="4934" spans="1:5" ht="57">
      <c r="A4934" s="143">
        <v>103831</v>
      </c>
      <c r="B4934" s="139" t="s">
        <v>69</v>
      </c>
      <c r="C4934" s="141" t="s">
        <v>5184</v>
      </c>
      <c r="D4934" s="140" t="s">
        <v>79</v>
      </c>
      <c r="E4934" s="136">
        <v>32.799999999999997</v>
      </c>
    </row>
    <row r="4935" spans="1:5" ht="57">
      <c r="A4935" s="143">
        <v>103832</v>
      </c>
      <c r="B4935" s="139" t="s">
        <v>69</v>
      </c>
      <c r="C4935" s="141" t="s">
        <v>5185</v>
      </c>
      <c r="D4935" s="140" t="s">
        <v>79</v>
      </c>
      <c r="E4935" s="136">
        <v>30.15</v>
      </c>
    </row>
    <row r="4936" spans="1:5" ht="57">
      <c r="A4936" s="143">
        <v>103833</v>
      </c>
      <c r="B4936" s="139" t="s">
        <v>69</v>
      </c>
      <c r="C4936" s="141" t="s">
        <v>5186</v>
      </c>
      <c r="D4936" s="140" t="s">
        <v>79</v>
      </c>
      <c r="E4936" s="136">
        <v>54.65</v>
      </c>
    </row>
    <row r="4937" spans="1:5" ht="57">
      <c r="A4937" s="143">
        <v>103834</v>
      </c>
      <c r="B4937" s="139" t="s">
        <v>69</v>
      </c>
      <c r="C4937" s="141" t="s">
        <v>5187</v>
      </c>
      <c r="D4937" s="140" t="s">
        <v>79</v>
      </c>
      <c r="E4937" s="136">
        <v>78.45</v>
      </c>
    </row>
    <row r="4938" spans="1:5" ht="57">
      <c r="A4938" s="143">
        <v>103838</v>
      </c>
      <c r="B4938" s="139" t="s">
        <v>69</v>
      </c>
      <c r="C4938" s="141" t="s">
        <v>5188</v>
      </c>
      <c r="D4938" s="140" t="s">
        <v>79</v>
      </c>
      <c r="E4938" s="136">
        <v>21.4</v>
      </c>
    </row>
    <row r="4939" spans="1:5" ht="57">
      <c r="A4939" s="143">
        <v>103839</v>
      </c>
      <c r="B4939" s="139" t="s">
        <v>69</v>
      </c>
      <c r="C4939" s="141" t="s">
        <v>5189</v>
      </c>
      <c r="D4939" s="140" t="s">
        <v>79</v>
      </c>
      <c r="E4939" s="136">
        <v>21.37</v>
      </c>
    </row>
    <row r="4940" spans="1:5" ht="71.25">
      <c r="A4940" s="143">
        <v>103840</v>
      </c>
      <c r="B4940" s="139" t="s">
        <v>69</v>
      </c>
      <c r="C4940" s="141" t="s">
        <v>5190</v>
      </c>
      <c r="D4940" s="140" t="s">
        <v>79</v>
      </c>
      <c r="E4940" s="136">
        <v>24.38</v>
      </c>
    </row>
    <row r="4941" spans="1:5" ht="57">
      <c r="A4941" s="143">
        <v>103841</v>
      </c>
      <c r="B4941" s="139" t="s">
        <v>69</v>
      </c>
      <c r="C4941" s="141" t="s">
        <v>5191</v>
      </c>
      <c r="D4941" s="140" t="s">
        <v>79</v>
      </c>
      <c r="E4941" s="136">
        <v>33.68</v>
      </c>
    </row>
    <row r="4942" spans="1:5" ht="57">
      <c r="A4942" s="143">
        <v>103842</v>
      </c>
      <c r="B4942" s="139" t="s">
        <v>69</v>
      </c>
      <c r="C4942" s="141" t="s">
        <v>5192</v>
      </c>
      <c r="D4942" s="140" t="s">
        <v>79</v>
      </c>
      <c r="E4942" s="136">
        <v>33.39</v>
      </c>
    </row>
    <row r="4943" spans="1:5" ht="71.25">
      <c r="A4943" s="143">
        <v>103843</v>
      </c>
      <c r="B4943" s="139" t="s">
        <v>69</v>
      </c>
      <c r="C4943" s="141" t="s">
        <v>5193</v>
      </c>
      <c r="D4943" s="140" t="s">
        <v>79</v>
      </c>
      <c r="E4943" s="136">
        <v>34.619999999999997</v>
      </c>
    </row>
    <row r="4944" spans="1:5" ht="71.25">
      <c r="A4944" s="143">
        <v>103844</v>
      </c>
      <c r="B4944" s="139" t="s">
        <v>69</v>
      </c>
      <c r="C4944" s="141" t="s">
        <v>5194</v>
      </c>
      <c r="D4944" s="140" t="s">
        <v>79</v>
      </c>
      <c r="E4944" s="136">
        <v>38.450000000000003</v>
      </c>
    </row>
    <row r="4945" spans="1:5" ht="57">
      <c r="A4945" s="143">
        <v>103845</v>
      </c>
      <c r="B4945" s="139" t="s">
        <v>69</v>
      </c>
      <c r="C4945" s="141" t="s">
        <v>5195</v>
      </c>
      <c r="D4945" s="140" t="s">
        <v>79</v>
      </c>
      <c r="E4945" s="136">
        <v>46.95</v>
      </c>
    </row>
    <row r="4946" spans="1:5" ht="57">
      <c r="A4946" s="143">
        <v>103846</v>
      </c>
      <c r="B4946" s="139" t="s">
        <v>69</v>
      </c>
      <c r="C4946" s="141" t="s">
        <v>5196</v>
      </c>
      <c r="D4946" s="140" t="s">
        <v>79</v>
      </c>
      <c r="E4946" s="136">
        <v>45.17</v>
      </c>
    </row>
    <row r="4947" spans="1:5" ht="57">
      <c r="A4947" s="143">
        <v>103847</v>
      </c>
      <c r="B4947" s="139" t="s">
        <v>69</v>
      </c>
      <c r="C4947" s="141" t="s">
        <v>5197</v>
      </c>
      <c r="D4947" s="140" t="s">
        <v>79</v>
      </c>
      <c r="E4947" s="136">
        <v>14.04</v>
      </c>
    </row>
    <row r="4948" spans="1:5" ht="57">
      <c r="A4948" s="143">
        <v>103848</v>
      </c>
      <c r="B4948" s="139" t="s">
        <v>69</v>
      </c>
      <c r="C4948" s="141" t="s">
        <v>5198</v>
      </c>
      <c r="D4948" s="140" t="s">
        <v>79</v>
      </c>
      <c r="E4948" s="136">
        <v>14.07</v>
      </c>
    </row>
    <row r="4949" spans="1:5" ht="71.25">
      <c r="A4949" s="143">
        <v>103849</v>
      </c>
      <c r="B4949" s="139" t="s">
        <v>69</v>
      </c>
      <c r="C4949" s="141" t="s">
        <v>5199</v>
      </c>
      <c r="D4949" s="140" t="s">
        <v>79</v>
      </c>
      <c r="E4949" s="136">
        <v>29.51</v>
      </c>
    </row>
    <row r="4950" spans="1:5" ht="57">
      <c r="A4950" s="143">
        <v>103850</v>
      </c>
      <c r="B4950" s="139" t="s">
        <v>69</v>
      </c>
      <c r="C4950" s="141" t="s">
        <v>5200</v>
      </c>
      <c r="D4950" s="140" t="s">
        <v>79</v>
      </c>
      <c r="E4950" s="136">
        <v>458.96</v>
      </c>
    </row>
    <row r="4951" spans="1:5" ht="71.25">
      <c r="A4951" s="143">
        <v>103851</v>
      </c>
      <c r="B4951" s="139" t="s">
        <v>69</v>
      </c>
      <c r="C4951" s="141" t="s">
        <v>5201</v>
      </c>
      <c r="D4951" s="140" t="s">
        <v>79</v>
      </c>
      <c r="E4951" s="136">
        <v>21.95</v>
      </c>
    </row>
    <row r="4952" spans="1:5" ht="57">
      <c r="A4952" s="143">
        <v>103852</v>
      </c>
      <c r="B4952" s="139" t="s">
        <v>69</v>
      </c>
      <c r="C4952" s="141" t="s">
        <v>5202</v>
      </c>
      <c r="D4952" s="140" t="s">
        <v>79</v>
      </c>
      <c r="E4952" s="136">
        <v>20.75</v>
      </c>
    </row>
    <row r="4953" spans="1:5" ht="57">
      <c r="A4953" s="143">
        <v>103853</v>
      </c>
      <c r="B4953" s="139" t="s">
        <v>69</v>
      </c>
      <c r="C4953" s="141" t="s">
        <v>5203</v>
      </c>
      <c r="D4953" s="140" t="s">
        <v>79</v>
      </c>
      <c r="E4953" s="136">
        <v>22.08</v>
      </c>
    </row>
    <row r="4954" spans="1:5" ht="57">
      <c r="A4954" s="143">
        <v>103854</v>
      </c>
      <c r="B4954" s="139" t="s">
        <v>69</v>
      </c>
      <c r="C4954" s="141" t="s">
        <v>5204</v>
      </c>
      <c r="D4954" s="140" t="s">
        <v>79</v>
      </c>
      <c r="E4954" s="136">
        <v>534.64</v>
      </c>
    </row>
    <row r="4955" spans="1:5" ht="71.25">
      <c r="A4955" s="143">
        <v>103855</v>
      </c>
      <c r="B4955" s="139" t="s">
        <v>69</v>
      </c>
      <c r="C4955" s="141" t="s">
        <v>5205</v>
      </c>
      <c r="D4955" s="140" t="s">
        <v>79</v>
      </c>
      <c r="E4955" s="136">
        <v>56.03</v>
      </c>
    </row>
    <row r="4956" spans="1:5" ht="57">
      <c r="A4956" s="143">
        <v>103856</v>
      </c>
      <c r="B4956" s="139" t="s">
        <v>69</v>
      </c>
      <c r="C4956" s="141" t="s">
        <v>5206</v>
      </c>
      <c r="D4956" s="140" t="s">
        <v>79</v>
      </c>
      <c r="E4956" s="136">
        <v>19.260000000000002</v>
      </c>
    </row>
    <row r="4957" spans="1:5" ht="71.25">
      <c r="A4957" s="143">
        <v>103857</v>
      </c>
      <c r="B4957" s="139" t="s">
        <v>69</v>
      </c>
      <c r="C4957" s="141" t="s">
        <v>5207</v>
      </c>
      <c r="D4957" s="140" t="s">
        <v>79</v>
      </c>
      <c r="E4957" s="136">
        <v>24.19</v>
      </c>
    </row>
    <row r="4958" spans="1:5" ht="71.25">
      <c r="A4958" s="143">
        <v>103858</v>
      </c>
      <c r="B4958" s="139" t="s">
        <v>69</v>
      </c>
      <c r="C4958" s="141" t="s">
        <v>5208</v>
      </c>
      <c r="D4958" s="140" t="s">
        <v>79</v>
      </c>
      <c r="E4958" s="136">
        <v>28.88</v>
      </c>
    </row>
    <row r="4959" spans="1:5" ht="57">
      <c r="A4959" s="143">
        <v>103859</v>
      </c>
      <c r="B4959" s="139" t="s">
        <v>69</v>
      </c>
      <c r="C4959" s="141" t="s">
        <v>5209</v>
      </c>
      <c r="D4959" s="140" t="s">
        <v>79</v>
      </c>
      <c r="E4959" s="136">
        <v>29.77</v>
      </c>
    </row>
    <row r="4960" spans="1:5" ht="57">
      <c r="A4960" s="143">
        <v>103860</v>
      </c>
      <c r="B4960" s="139" t="s">
        <v>69</v>
      </c>
      <c r="C4960" s="141" t="s">
        <v>5210</v>
      </c>
      <c r="D4960" s="140" t="s">
        <v>79</v>
      </c>
      <c r="E4960" s="136">
        <v>29.77</v>
      </c>
    </row>
    <row r="4961" spans="1:5" ht="71.25">
      <c r="A4961" s="143">
        <v>103861</v>
      </c>
      <c r="B4961" s="139" t="s">
        <v>69</v>
      </c>
      <c r="C4961" s="141" t="s">
        <v>5211</v>
      </c>
      <c r="D4961" s="140" t="s">
        <v>79</v>
      </c>
      <c r="E4961" s="136">
        <v>92.18</v>
      </c>
    </row>
    <row r="4962" spans="1:5" ht="57">
      <c r="A4962" s="143">
        <v>103862</v>
      </c>
      <c r="B4962" s="139" t="s">
        <v>69</v>
      </c>
      <c r="C4962" s="141" t="s">
        <v>5212</v>
      </c>
      <c r="D4962" s="140" t="s">
        <v>79</v>
      </c>
      <c r="E4962" s="136">
        <v>589.16</v>
      </c>
    </row>
    <row r="4963" spans="1:5" ht="71.25">
      <c r="A4963" s="143">
        <v>103863</v>
      </c>
      <c r="B4963" s="139" t="s">
        <v>69</v>
      </c>
      <c r="C4963" s="141" t="s">
        <v>5213</v>
      </c>
      <c r="D4963" s="140" t="s">
        <v>79</v>
      </c>
      <c r="E4963" s="136">
        <v>36.5</v>
      </c>
    </row>
    <row r="4964" spans="1:5" ht="57">
      <c r="A4964" s="143">
        <v>103864</v>
      </c>
      <c r="B4964" s="139" t="s">
        <v>69</v>
      </c>
      <c r="C4964" s="141" t="s">
        <v>5214</v>
      </c>
      <c r="D4964" s="140" t="s">
        <v>79</v>
      </c>
      <c r="E4964" s="136">
        <v>26.01</v>
      </c>
    </row>
    <row r="4965" spans="1:5" ht="57">
      <c r="A4965" s="143">
        <v>103865</v>
      </c>
      <c r="B4965" s="139" t="s">
        <v>69</v>
      </c>
      <c r="C4965" s="141" t="s">
        <v>5215</v>
      </c>
      <c r="D4965" s="140" t="s">
        <v>79</v>
      </c>
      <c r="E4965" s="136">
        <v>28.86</v>
      </c>
    </row>
    <row r="4966" spans="1:5" ht="57">
      <c r="A4966" s="143">
        <v>103866</v>
      </c>
      <c r="B4966" s="139" t="s">
        <v>69</v>
      </c>
      <c r="C4966" s="141" t="s">
        <v>5216</v>
      </c>
      <c r="D4966" s="140" t="s">
        <v>79</v>
      </c>
      <c r="E4966" s="136">
        <v>44.61</v>
      </c>
    </row>
    <row r="4967" spans="1:5" ht="57">
      <c r="A4967" s="143">
        <v>103867</v>
      </c>
      <c r="B4967" s="139" t="s">
        <v>69</v>
      </c>
      <c r="C4967" s="141" t="s">
        <v>5217</v>
      </c>
      <c r="D4967" s="140" t="s">
        <v>79</v>
      </c>
      <c r="E4967" s="136">
        <v>60.9</v>
      </c>
    </row>
    <row r="4968" spans="1:5" ht="57">
      <c r="A4968" s="143">
        <v>103874</v>
      </c>
      <c r="B4968" s="139" t="s">
        <v>69</v>
      </c>
      <c r="C4968" s="141" t="s">
        <v>5218</v>
      </c>
      <c r="D4968" s="140" t="s">
        <v>79</v>
      </c>
      <c r="E4968" s="136">
        <v>22.46</v>
      </c>
    </row>
    <row r="4969" spans="1:5" ht="57">
      <c r="A4969" s="143">
        <v>103875</v>
      </c>
      <c r="B4969" s="139" t="s">
        <v>69</v>
      </c>
      <c r="C4969" s="141" t="s">
        <v>5219</v>
      </c>
      <c r="D4969" s="140" t="s">
        <v>79</v>
      </c>
      <c r="E4969" s="136">
        <v>22.43</v>
      </c>
    </row>
    <row r="4970" spans="1:5" ht="71.25">
      <c r="A4970" s="143">
        <v>103876</v>
      </c>
      <c r="B4970" s="139" t="s">
        <v>69</v>
      </c>
      <c r="C4970" s="141" t="s">
        <v>5220</v>
      </c>
      <c r="D4970" s="140" t="s">
        <v>79</v>
      </c>
      <c r="E4970" s="136">
        <v>24.9</v>
      </c>
    </row>
    <row r="4971" spans="1:5" ht="57">
      <c r="A4971" s="143">
        <v>103877</v>
      </c>
      <c r="B4971" s="139" t="s">
        <v>69</v>
      </c>
      <c r="C4971" s="141" t="s">
        <v>5221</v>
      </c>
      <c r="D4971" s="140" t="s">
        <v>79</v>
      </c>
      <c r="E4971" s="136">
        <v>32.58</v>
      </c>
    </row>
    <row r="4972" spans="1:5" ht="57">
      <c r="A4972" s="143">
        <v>103878</v>
      </c>
      <c r="B4972" s="139" t="s">
        <v>69</v>
      </c>
      <c r="C4972" s="141" t="s">
        <v>5222</v>
      </c>
      <c r="D4972" s="140" t="s">
        <v>79</v>
      </c>
      <c r="E4972" s="136">
        <v>32.29</v>
      </c>
    </row>
    <row r="4973" spans="1:5" ht="71.25">
      <c r="A4973" s="143">
        <v>103879</v>
      </c>
      <c r="B4973" s="139" t="s">
        <v>69</v>
      </c>
      <c r="C4973" s="141" t="s">
        <v>5223</v>
      </c>
      <c r="D4973" s="140" t="s">
        <v>79</v>
      </c>
      <c r="E4973" s="136">
        <v>34.06</v>
      </c>
    </row>
    <row r="4974" spans="1:5" ht="71.25">
      <c r="A4974" s="143">
        <v>103880</v>
      </c>
      <c r="B4974" s="139" t="s">
        <v>69</v>
      </c>
      <c r="C4974" s="141" t="s">
        <v>5224</v>
      </c>
      <c r="D4974" s="140" t="s">
        <v>79</v>
      </c>
      <c r="E4974" s="136">
        <v>37.909999999999997</v>
      </c>
    </row>
    <row r="4975" spans="1:5" ht="57">
      <c r="A4975" s="143">
        <v>103881</v>
      </c>
      <c r="B4975" s="139" t="s">
        <v>69</v>
      </c>
      <c r="C4975" s="141" t="s">
        <v>5225</v>
      </c>
      <c r="D4975" s="140" t="s">
        <v>79</v>
      </c>
      <c r="E4975" s="136">
        <v>44.04</v>
      </c>
    </row>
    <row r="4976" spans="1:5" ht="57">
      <c r="A4976" s="143">
        <v>103882</v>
      </c>
      <c r="B4976" s="139" t="s">
        <v>69</v>
      </c>
      <c r="C4976" s="141" t="s">
        <v>5226</v>
      </c>
      <c r="D4976" s="140" t="s">
        <v>79</v>
      </c>
      <c r="E4976" s="136">
        <v>42.26</v>
      </c>
    </row>
    <row r="4977" spans="1:5" ht="57">
      <c r="A4977" s="143">
        <v>103883</v>
      </c>
      <c r="B4977" s="139" t="s">
        <v>69</v>
      </c>
      <c r="C4977" s="141" t="s">
        <v>5227</v>
      </c>
      <c r="D4977" s="140" t="s">
        <v>79</v>
      </c>
      <c r="E4977" s="136">
        <v>14.72</v>
      </c>
    </row>
    <row r="4978" spans="1:5" ht="57">
      <c r="A4978" s="143">
        <v>103884</v>
      </c>
      <c r="B4978" s="139" t="s">
        <v>69</v>
      </c>
      <c r="C4978" s="141" t="s">
        <v>5228</v>
      </c>
      <c r="D4978" s="140" t="s">
        <v>79</v>
      </c>
      <c r="E4978" s="136">
        <v>14.75</v>
      </c>
    </row>
    <row r="4979" spans="1:5" ht="71.25">
      <c r="A4979" s="143">
        <v>103885</v>
      </c>
      <c r="B4979" s="139" t="s">
        <v>69</v>
      </c>
      <c r="C4979" s="141" t="s">
        <v>5229</v>
      </c>
      <c r="D4979" s="140" t="s">
        <v>79</v>
      </c>
      <c r="E4979" s="136">
        <v>30.19</v>
      </c>
    </row>
    <row r="4980" spans="1:5" ht="57">
      <c r="A4980" s="143">
        <v>103886</v>
      </c>
      <c r="B4980" s="139" t="s">
        <v>69</v>
      </c>
      <c r="C4980" s="141" t="s">
        <v>5230</v>
      </c>
      <c r="D4980" s="140" t="s">
        <v>79</v>
      </c>
      <c r="E4980" s="136">
        <v>459.64</v>
      </c>
    </row>
    <row r="4981" spans="1:5" ht="71.25">
      <c r="A4981" s="143">
        <v>103887</v>
      </c>
      <c r="B4981" s="139" t="s">
        <v>69</v>
      </c>
      <c r="C4981" s="141" t="s">
        <v>5231</v>
      </c>
      <c r="D4981" s="140" t="s">
        <v>79</v>
      </c>
      <c r="E4981" s="136">
        <v>22.29</v>
      </c>
    </row>
    <row r="4982" spans="1:5" ht="57">
      <c r="A4982" s="143">
        <v>103888</v>
      </c>
      <c r="B4982" s="139" t="s">
        <v>69</v>
      </c>
      <c r="C4982" s="141" t="s">
        <v>5232</v>
      </c>
      <c r="D4982" s="140" t="s">
        <v>79</v>
      </c>
      <c r="E4982" s="136">
        <v>19.989999999999998</v>
      </c>
    </row>
    <row r="4983" spans="1:5" ht="57">
      <c r="A4983" s="143">
        <v>103889</v>
      </c>
      <c r="B4983" s="139" t="s">
        <v>69</v>
      </c>
      <c r="C4983" s="141" t="s">
        <v>5233</v>
      </c>
      <c r="D4983" s="140" t="s">
        <v>79</v>
      </c>
      <c r="E4983" s="136">
        <v>21.32</v>
      </c>
    </row>
    <row r="4984" spans="1:5" ht="57">
      <c r="A4984" s="143">
        <v>103890</v>
      </c>
      <c r="B4984" s="139" t="s">
        <v>69</v>
      </c>
      <c r="C4984" s="141" t="s">
        <v>5234</v>
      </c>
      <c r="D4984" s="140" t="s">
        <v>79</v>
      </c>
      <c r="E4984" s="136">
        <v>533.88</v>
      </c>
    </row>
    <row r="4985" spans="1:5" ht="71.25">
      <c r="A4985" s="143">
        <v>103891</v>
      </c>
      <c r="B4985" s="139" t="s">
        <v>69</v>
      </c>
      <c r="C4985" s="141" t="s">
        <v>5235</v>
      </c>
      <c r="D4985" s="140" t="s">
        <v>79</v>
      </c>
      <c r="E4985" s="136">
        <v>55.27</v>
      </c>
    </row>
    <row r="4986" spans="1:5" ht="57">
      <c r="A4986" s="143">
        <v>103892</v>
      </c>
      <c r="B4986" s="139" t="s">
        <v>69</v>
      </c>
      <c r="C4986" s="141" t="s">
        <v>5236</v>
      </c>
      <c r="D4986" s="140" t="s">
        <v>79</v>
      </c>
      <c r="E4986" s="136">
        <v>19.27</v>
      </c>
    </row>
    <row r="4987" spans="1:5" ht="71.25">
      <c r="A4987" s="143">
        <v>103893</v>
      </c>
      <c r="B4987" s="139" t="s">
        <v>69</v>
      </c>
      <c r="C4987" s="141" t="s">
        <v>5237</v>
      </c>
      <c r="D4987" s="140" t="s">
        <v>79</v>
      </c>
      <c r="E4987" s="136">
        <v>23.81</v>
      </c>
    </row>
    <row r="4988" spans="1:5" ht="71.25">
      <c r="A4988" s="143">
        <v>103894</v>
      </c>
      <c r="B4988" s="139" t="s">
        <v>69</v>
      </c>
      <c r="C4988" s="141" t="s">
        <v>5238</v>
      </c>
      <c r="D4988" s="140" t="s">
        <v>79</v>
      </c>
      <c r="E4988" s="136">
        <v>28.49</v>
      </c>
    </row>
    <row r="4989" spans="1:5" ht="57">
      <c r="A4989" s="143">
        <v>103895</v>
      </c>
      <c r="B4989" s="139" t="s">
        <v>69</v>
      </c>
      <c r="C4989" s="141" t="s">
        <v>5239</v>
      </c>
      <c r="D4989" s="140" t="s">
        <v>79</v>
      </c>
      <c r="E4989" s="136">
        <v>27.77</v>
      </c>
    </row>
    <row r="4990" spans="1:5" ht="57">
      <c r="A4990" s="143">
        <v>103896</v>
      </c>
      <c r="B4990" s="139" t="s">
        <v>69</v>
      </c>
      <c r="C4990" s="141" t="s">
        <v>5240</v>
      </c>
      <c r="D4990" s="140" t="s">
        <v>79</v>
      </c>
      <c r="E4990" s="136">
        <v>27.77</v>
      </c>
    </row>
    <row r="4991" spans="1:5" ht="71.25">
      <c r="A4991" s="143">
        <v>103897</v>
      </c>
      <c r="B4991" s="139" t="s">
        <v>69</v>
      </c>
      <c r="C4991" s="141" t="s">
        <v>5241</v>
      </c>
      <c r="D4991" s="140" t="s">
        <v>79</v>
      </c>
      <c r="E4991" s="136">
        <v>90.18</v>
      </c>
    </row>
    <row r="4992" spans="1:5" ht="57">
      <c r="A4992" s="143">
        <v>103898</v>
      </c>
      <c r="B4992" s="139" t="s">
        <v>69</v>
      </c>
      <c r="C4992" s="141" t="s">
        <v>5242</v>
      </c>
      <c r="D4992" s="140" t="s">
        <v>79</v>
      </c>
      <c r="E4992" s="136">
        <v>587.16</v>
      </c>
    </row>
    <row r="4993" spans="1:5" ht="71.25">
      <c r="A4993" s="143">
        <v>103899</v>
      </c>
      <c r="B4993" s="139" t="s">
        <v>69</v>
      </c>
      <c r="C4993" s="141" t="s">
        <v>5243</v>
      </c>
      <c r="D4993" s="140" t="s">
        <v>79</v>
      </c>
      <c r="E4993" s="136">
        <v>35.5</v>
      </c>
    </row>
    <row r="4994" spans="1:5" ht="57">
      <c r="A4994" s="143">
        <v>103900</v>
      </c>
      <c r="B4994" s="139" t="s">
        <v>69</v>
      </c>
      <c r="C4994" s="141" t="s">
        <v>5244</v>
      </c>
      <c r="D4994" s="140" t="s">
        <v>79</v>
      </c>
      <c r="E4994" s="136">
        <v>24.49</v>
      </c>
    </row>
    <row r="4995" spans="1:5" ht="57">
      <c r="A4995" s="143">
        <v>103901</v>
      </c>
      <c r="B4995" s="139" t="s">
        <v>69</v>
      </c>
      <c r="C4995" s="141" t="s">
        <v>5245</v>
      </c>
      <c r="D4995" s="140" t="s">
        <v>79</v>
      </c>
      <c r="E4995" s="136">
        <v>30.26</v>
      </c>
    </row>
    <row r="4996" spans="1:5" ht="57">
      <c r="A4996" s="143">
        <v>103902</v>
      </c>
      <c r="B4996" s="139" t="s">
        <v>69</v>
      </c>
      <c r="C4996" s="141" t="s">
        <v>5246</v>
      </c>
      <c r="D4996" s="140" t="s">
        <v>79</v>
      </c>
      <c r="E4996" s="136">
        <v>43.13</v>
      </c>
    </row>
    <row r="4997" spans="1:5" ht="57">
      <c r="A4997" s="143">
        <v>103903</v>
      </c>
      <c r="B4997" s="139" t="s">
        <v>69</v>
      </c>
      <c r="C4997" s="141" t="s">
        <v>5247</v>
      </c>
      <c r="D4997" s="140" t="s">
        <v>79</v>
      </c>
      <c r="E4997" s="136">
        <v>56.98</v>
      </c>
    </row>
    <row r="4998" spans="1:5" ht="57">
      <c r="A4998" s="143">
        <v>103947</v>
      </c>
      <c r="B4998" s="139" t="s">
        <v>69</v>
      </c>
      <c r="C4998" s="141" t="s">
        <v>5248</v>
      </c>
      <c r="D4998" s="140" t="s">
        <v>79</v>
      </c>
      <c r="E4998" s="136">
        <v>7.94</v>
      </c>
    </row>
    <row r="4999" spans="1:5" ht="57">
      <c r="A4999" s="143">
        <v>103948</v>
      </c>
      <c r="B4999" s="139" t="s">
        <v>69</v>
      </c>
      <c r="C4999" s="141" t="s">
        <v>5249</v>
      </c>
      <c r="D4999" s="140" t="s">
        <v>79</v>
      </c>
      <c r="E4999" s="136">
        <v>9.8000000000000007</v>
      </c>
    </row>
    <row r="5000" spans="1:5" ht="57">
      <c r="A5000" s="143">
        <v>103949</v>
      </c>
      <c r="B5000" s="139" t="s">
        <v>69</v>
      </c>
      <c r="C5000" s="141" t="s">
        <v>5250</v>
      </c>
      <c r="D5000" s="140" t="s">
        <v>79</v>
      </c>
      <c r="E5000" s="136">
        <v>11.1</v>
      </c>
    </row>
    <row r="5001" spans="1:5" ht="57">
      <c r="A5001" s="143">
        <v>103950</v>
      </c>
      <c r="B5001" s="139" t="s">
        <v>69</v>
      </c>
      <c r="C5001" s="141" t="s">
        <v>5251</v>
      </c>
      <c r="D5001" s="140" t="s">
        <v>79</v>
      </c>
      <c r="E5001" s="136">
        <v>13.31</v>
      </c>
    </row>
    <row r="5002" spans="1:5" ht="57">
      <c r="A5002" s="143">
        <v>103951</v>
      </c>
      <c r="B5002" s="139" t="s">
        <v>69</v>
      </c>
      <c r="C5002" s="141" t="s">
        <v>5252</v>
      </c>
      <c r="D5002" s="140" t="s">
        <v>79</v>
      </c>
      <c r="E5002" s="136">
        <v>17.899999999999999</v>
      </c>
    </row>
    <row r="5003" spans="1:5" ht="57">
      <c r="A5003" s="143">
        <v>103952</v>
      </c>
      <c r="B5003" s="139" t="s">
        <v>69</v>
      </c>
      <c r="C5003" s="141" t="s">
        <v>5253</v>
      </c>
      <c r="D5003" s="140" t="s">
        <v>79</v>
      </c>
      <c r="E5003" s="136">
        <v>7.27</v>
      </c>
    </row>
    <row r="5004" spans="1:5" ht="57">
      <c r="A5004" s="143">
        <v>103953</v>
      </c>
      <c r="B5004" s="139" t="s">
        <v>69</v>
      </c>
      <c r="C5004" s="141" t="s">
        <v>5254</v>
      </c>
      <c r="D5004" s="140" t="s">
        <v>79</v>
      </c>
      <c r="E5004" s="136">
        <v>9.01</v>
      </c>
    </row>
    <row r="5005" spans="1:5" ht="57">
      <c r="A5005" s="143">
        <v>103954</v>
      </c>
      <c r="B5005" s="139" t="s">
        <v>69</v>
      </c>
      <c r="C5005" s="141" t="s">
        <v>5255</v>
      </c>
      <c r="D5005" s="140" t="s">
        <v>79</v>
      </c>
      <c r="E5005" s="136">
        <v>10.35</v>
      </c>
    </row>
    <row r="5006" spans="1:5" ht="57">
      <c r="A5006" s="143">
        <v>103955</v>
      </c>
      <c r="B5006" s="139" t="s">
        <v>69</v>
      </c>
      <c r="C5006" s="141" t="s">
        <v>5256</v>
      </c>
      <c r="D5006" s="140" t="s">
        <v>79</v>
      </c>
      <c r="E5006" s="136">
        <v>12.3</v>
      </c>
    </row>
    <row r="5007" spans="1:5" ht="57">
      <c r="A5007" s="143">
        <v>103956</v>
      </c>
      <c r="B5007" s="139" t="s">
        <v>69</v>
      </c>
      <c r="C5007" s="141" t="s">
        <v>5257</v>
      </c>
      <c r="D5007" s="140" t="s">
        <v>79</v>
      </c>
      <c r="E5007" s="136">
        <v>16.72</v>
      </c>
    </row>
    <row r="5008" spans="1:5" ht="42.75">
      <c r="A5008" s="143">
        <v>103957</v>
      </c>
      <c r="B5008" s="139" t="s">
        <v>69</v>
      </c>
      <c r="C5008" s="141" t="s">
        <v>5258</v>
      </c>
      <c r="D5008" s="140" t="s">
        <v>79</v>
      </c>
      <c r="E5008" s="136">
        <v>5.82</v>
      </c>
    </row>
    <row r="5009" spans="1:5" ht="42.75">
      <c r="A5009" s="143">
        <v>103958</v>
      </c>
      <c r="B5009" s="139" t="s">
        <v>69</v>
      </c>
      <c r="C5009" s="141" t="s">
        <v>5259</v>
      </c>
      <c r="D5009" s="140" t="s">
        <v>79</v>
      </c>
      <c r="E5009" s="136">
        <v>11.42</v>
      </c>
    </row>
    <row r="5010" spans="1:5" ht="42.75">
      <c r="A5010" s="143">
        <v>103959</v>
      </c>
      <c r="B5010" s="139" t="s">
        <v>69</v>
      </c>
      <c r="C5010" s="141" t="s">
        <v>5260</v>
      </c>
      <c r="D5010" s="140" t="s">
        <v>79</v>
      </c>
      <c r="E5010" s="136">
        <v>16.739999999999998</v>
      </c>
    </row>
    <row r="5011" spans="1:5" ht="42.75">
      <c r="A5011" s="143">
        <v>103962</v>
      </c>
      <c r="B5011" s="139" t="s">
        <v>69</v>
      </c>
      <c r="C5011" s="141" t="s">
        <v>5261</v>
      </c>
      <c r="D5011" s="140" t="s">
        <v>79</v>
      </c>
      <c r="E5011" s="136">
        <v>7.29</v>
      </c>
    </row>
    <row r="5012" spans="1:5" ht="42.75">
      <c r="A5012" s="143">
        <v>103964</v>
      </c>
      <c r="B5012" s="139" t="s">
        <v>69</v>
      </c>
      <c r="C5012" s="141" t="s">
        <v>5262</v>
      </c>
      <c r="D5012" s="140" t="s">
        <v>79</v>
      </c>
      <c r="E5012" s="136">
        <v>9.25</v>
      </c>
    </row>
    <row r="5013" spans="1:5" ht="42.75">
      <c r="A5013" s="143">
        <v>103966</v>
      </c>
      <c r="B5013" s="139" t="s">
        <v>69</v>
      </c>
      <c r="C5013" s="141" t="s">
        <v>5263</v>
      </c>
      <c r="D5013" s="140" t="s">
        <v>79</v>
      </c>
      <c r="E5013" s="136">
        <v>10.87</v>
      </c>
    </row>
    <row r="5014" spans="1:5" ht="42.75">
      <c r="A5014" s="143">
        <v>103967</v>
      </c>
      <c r="B5014" s="139" t="s">
        <v>69</v>
      </c>
      <c r="C5014" s="141" t="s">
        <v>5264</v>
      </c>
      <c r="D5014" s="140" t="s">
        <v>79</v>
      </c>
      <c r="E5014" s="136">
        <v>12.96</v>
      </c>
    </row>
    <row r="5015" spans="1:5" ht="42.75">
      <c r="A5015" s="143">
        <v>103968</v>
      </c>
      <c r="B5015" s="139" t="s">
        <v>69</v>
      </c>
      <c r="C5015" s="141" t="s">
        <v>5265</v>
      </c>
      <c r="D5015" s="140" t="s">
        <v>79</v>
      </c>
      <c r="E5015" s="136">
        <v>18.059999999999999</v>
      </c>
    </row>
    <row r="5016" spans="1:5" ht="42.75">
      <c r="A5016" s="143">
        <v>103969</v>
      </c>
      <c r="B5016" s="139" t="s">
        <v>69</v>
      </c>
      <c r="C5016" s="141" t="s">
        <v>5266</v>
      </c>
      <c r="D5016" s="140" t="s">
        <v>79</v>
      </c>
      <c r="E5016" s="136">
        <v>21.2</v>
      </c>
    </row>
    <row r="5017" spans="1:5" ht="42.75">
      <c r="A5017" s="143">
        <v>103971</v>
      </c>
      <c r="B5017" s="139" t="s">
        <v>69</v>
      </c>
      <c r="C5017" s="141" t="s">
        <v>5267</v>
      </c>
      <c r="D5017" s="140" t="s">
        <v>79</v>
      </c>
      <c r="E5017" s="136">
        <v>26.83</v>
      </c>
    </row>
    <row r="5018" spans="1:5" ht="42.75">
      <c r="A5018" s="143">
        <v>103972</v>
      </c>
      <c r="B5018" s="139" t="s">
        <v>69</v>
      </c>
      <c r="C5018" s="141" t="s">
        <v>5268</v>
      </c>
      <c r="D5018" s="140" t="s">
        <v>79</v>
      </c>
      <c r="E5018" s="136">
        <v>31.02</v>
      </c>
    </row>
    <row r="5019" spans="1:5" ht="42.75">
      <c r="A5019" s="143">
        <v>103974</v>
      </c>
      <c r="B5019" s="139" t="s">
        <v>69</v>
      </c>
      <c r="C5019" s="141" t="s">
        <v>5269</v>
      </c>
      <c r="D5019" s="140" t="s">
        <v>79</v>
      </c>
      <c r="E5019" s="136">
        <v>11.95</v>
      </c>
    </row>
    <row r="5020" spans="1:5" ht="42.75">
      <c r="A5020" s="143">
        <v>103975</v>
      </c>
      <c r="B5020" s="139" t="s">
        <v>69</v>
      </c>
      <c r="C5020" s="141" t="s">
        <v>5270</v>
      </c>
      <c r="D5020" s="140" t="s">
        <v>79</v>
      </c>
      <c r="E5020" s="136">
        <v>20.010000000000002</v>
      </c>
    </row>
    <row r="5021" spans="1:5" ht="42.75">
      <c r="A5021" s="143">
        <v>103976</v>
      </c>
      <c r="B5021" s="139" t="s">
        <v>69</v>
      </c>
      <c r="C5021" s="141" t="s">
        <v>5271</v>
      </c>
      <c r="D5021" s="140" t="s">
        <v>79</v>
      </c>
      <c r="E5021" s="136">
        <v>28.32</v>
      </c>
    </row>
    <row r="5022" spans="1:5" ht="42.75">
      <c r="A5022" s="143">
        <v>103980</v>
      </c>
      <c r="B5022" s="139" t="s">
        <v>69</v>
      </c>
      <c r="C5022" s="141" t="s">
        <v>5272</v>
      </c>
      <c r="D5022" s="140" t="s">
        <v>79</v>
      </c>
      <c r="E5022" s="136">
        <v>20.98</v>
      </c>
    </row>
    <row r="5023" spans="1:5" ht="42.75">
      <c r="A5023" s="143">
        <v>103981</v>
      </c>
      <c r="B5023" s="139" t="s">
        <v>69</v>
      </c>
      <c r="C5023" s="141" t="s">
        <v>5273</v>
      </c>
      <c r="D5023" s="140" t="s">
        <v>79</v>
      </c>
      <c r="E5023" s="136">
        <v>21.04</v>
      </c>
    </row>
    <row r="5024" spans="1:5" ht="42.75">
      <c r="A5024" s="143">
        <v>103982</v>
      </c>
      <c r="B5024" s="139" t="s">
        <v>69</v>
      </c>
      <c r="C5024" s="141" t="s">
        <v>5274</v>
      </c>
      <c r="D5024" s="140" t="s">
        <v>79</v>
      </c>
      <c r="E5024" s="136">
        <v>27.36</v>
      </c>
    </row>
    <row r="5025" spans="1:5" ht="42.75">
      <c r="A5025" s="143">
        <v>103983</v>
      </c>
      <c r="B5025" s="139" t="s">
        <v>69</v>
      </c>
      <c r="C5025" s="141" t="s">
        <v>5275</v>
      </c>
      <c r="D5025" s="140" t="s">
        <v>79</v>
      </c>
      <c r="E5025" s="136">
        <v>20.48</v>
      </c>
    </row>
    <row r="5026" spans="1:5" ht="42.75">
      <c r="A5026" s="143">
        <v>103984</v>
      </c>
      <c r="B5026" s="139" t="s">
        <v>69</v>
      </c>
      <c r="C5026" s="141" t="s">
        <v>5276</v>
      </c>
      <c r="D5026" s="140" t="s">
        <v>79</v>
      </c>
      <c r="E5026" s="136">
        <v>23.52</v>
      </c>
    </row>
    <row r="5027" spans="1:5" ht="42.75">
      <c r="A5027" s="143">
        <v>103985</v>
      </c>
      <c r="B5027" s="139" t="s">
        <v>69</v>
      </c>
      <c r="C5027" s="141" t="s">
        <v>5277</v>
      </c>
      <c r="D5027" s="140" t="s">
        <v>79</v>
      </c>
      <c r="E5027" s="136">
        <v>26.11</v>
      </c>
    </row>
    <row r="5028" spans="1:5" ht="42.75">
      <c r="A5028" s="143">
        <v>103986</v>
      </c>
      <c r="B5028" s="139" t="s">
        <v>69</v>
      </c>
      <c r="C5028" s="141" t="s">
        <v>5278</v>
      </c>
      <c r="D5028" s="140" t="s">
        <v>79</v>
      </c>
      <c r="E5028" s="136">
        <v>31.91</v>
      </c>
    </row>
    <row r="5029" spans="1:5" ht="42.75">
      <c r="A5029" s="143">
        <v>103987</v>
      </c>
      <c r="B5029" s="139" t="s">
        <v>69</v>
      </c>
      <c r="C5029" s="141" t="s">
        <v>5279</v>
      </c>
      <c r="D5029" s="140" t="s">
        <v>79</v>
      </c>
      <c r="E5029" s="136">
        <v>27.98</v>
      </c>
    </row>
    <row r="5030" spans="1:5" ht="42.75">
      <c r="A5030" s="143">
        <v>103988</v>
      </c>
      <c r="B5030" s="139" t="s">
        <v>69</v>
      </c>
      <c r="C5030" s="141" t="s">
        <v>5280</v>
      </c>
      <c r="D5030" s="140" t="s">
        <v>79</v>
      </c>
      <c r="E5030" s="136">
        <v>15.01</v>
      </c>
    </row>
    <row r="5031" spans="1:5" ht="42.75">
      <c r="A5031" s="143">
        <v>103990</v>
      </c>
      <c r="B5031" s="139" t="s">
        <v>69</v>
      </c>
      <c r="C5031" s="141" t="s">
        <v>5281</v>
      </c>
      <c r="D5031" s="140" t="s">
        <v>79</v>
      </c>
      <c r="E5031" s="136">
        <v>37.549999999999997</v>
      </c>
    </row>
    <row r="5032" spans="1:5" ht="42.75">
      <c r="A5032" s="143">
        <v>103991</v>
      </c>
      <c r="B5032" s="139" t="s">
        <v>69</v>
      </c>
      <c r="C5032" s="141" t="s">
        <v>5282</v>
      </c>
      <c r="D5032" s="140" t="s">
        <v>79</v>
      </c>
      <c r="E5032" s="136">
        <v>20.45</v>
      </c>
    </row>
    <row r="5033" spans="1:5" ht="57">
      <c r="A5033" s="143">
        <v>103992</v>
      </c>
      <c r="B5033" s="139" t="s">
        <v>69</v>
      </c>
      <c r="C5033" s="141" t="s">
        <v>5283</v>
      </c>
      <c r="D5033" s="140" t="s">
        <v>79</v>
      </c>
      <c r="E5033" s="136">
        <v>13.55</v>
      </c>
    </row>
    <row r="5034" spans="1:5" ht="42.75">
      <c r="A5034" s="143">
        <v>103993</v>
      </c>
      <c r="B5034" s="139" t="s">
        <v>69</v>
      </c>
      <c r="C5034" s="141" t="s">
        <v>5284</v>
      </c>
      <c r="D5034" s="140" t="s">
        <v>79</v>
      </c>
      <c r="E5034" s="136">
        <v>11.88</v>
      </c>
    </row>
    <row r="5035" spans="1:5" ht="57">
      <c r="A5035" s="143">
        <v>103994</v>
      </c>
      <c r="B5035" s="139" t="s">
        <v>69</v>
      </c>
      <c r="C5035" s="141" t="s">
        <v>5285</v>
      </c>
      <c r="D5035" s="140" t="s">
        <v>79</v>
      </c>
      <c r="E5035" s="136">
        <v>16.23</v>
      </c>
    </row>
    <row r="5036" spans="1:5" ht="42.75">
      <c r="A5036" s="143">
        <v>103995</v>
      </c>
      <c r="B5036" s="139" t="s">
        <v>69</v>
      </c>
      <c r="C5036" s="141" t="s">
        <v>5286</v>
      </c>
      <c r="D5036" s="140" t="s">
        <v>79</v>
      </c>
      <c r="E5036" s="136">
        <v>17.78</v>
      </c>
    </row>
    <row r="5037" spans="1:5" ht="42.75">
      <c r="A5037" s="143">
        <v>103996</v>
      </c>
      <c r="B5037" s="139" t="s">
        <v>69</v>
      </c>
      <c r="C5037" s="141" t="s">
        <v>5287</v>
      </c>
      <c r="D5037" s="140" t="s">
        <v>79</v>
      </c>
      <c r="E5037" s="136">
        <v>43.01</v>
      </c>
    </row>
    <row r="5038" spans="1:5" ht="42.75">
      <c r="A5038" s="143">
        <v>103997</v>
      </c>
      <c r="B5038" s="139" t="s">
        <v>69</v>
      </c>
      <c r="C5038" s="141" t="s">
        <v>5288</v>
      </c>
      <c r="D5038" s="140" t="s">
        <v>79</v>
      </c>
      <c r="E5038" s="136">
        <v>42.04</v>
      </c>
    </row>
    <row r="5039" spans="1:5" ht="42.75">
      <c r="A5039" s="143">
        <v>103998</v>
      </c>
      <c r="B5039" s="139" t="s">
        <v>69</v>
      </c>
      <c r="C5039" s="141" t="s">
        <v>5289</v>
      </c>
      <c r="D5039" s="140" t="s">
        <v>79</v>
      </c>
      <c r="E5039" s="136">
        <v>16.73</v>
      </c>
    </row>
    <row r="5040" spans="1:5" ht="57">
      <c r="A5040" s="143">
        <v>103999</v>
      </c>
      <c r="B5040" s="139" t="s">
        <v>69</v>
      </c>
      <c r="C5040" s="141" t="s">
        <v>5290</v>
      </c>
      <c r="D5040" s="140" t="s">
        <v>79</v>
      </c>
      <c r="E5040" s="136">
        <v>14.66</v>
      </c>
    </row>
    <row r="5041" spans="1:5" ht="42.75">
      <c r="A5041" s="143">
        <v>104000</v>
      </c>
      <c r="B5041" s="139" t="s">
        <v>69</v>
      </c>
      <c r="C5041" s="141" t="s">
        <v>5291</v>
      </c>
      <c r="D5041" s="140" t="s">
        <v>79</v>
      </c>
      <c r="E5041" s="136">
        <v>30.53</v>
      </c>
    </row>
    <row r="5042" spans="1:5" ht="57">
      <c r="A5042" s="143">
        <v>104001</v>
      </c>
      <c r="B5042" s="139" t="s">
        <v>69</v>
      </c>
      <c r="C5042" s="141" t="s">
        <v>5292</v>
      </c>
      <c r="D5042" s="140" t="s">
        <v>79</v>
      </c>
      <c r="E5042" s="136">
        <v>16.13</v>
      </c>
    </row>
    <row r="5043" spans="1:5" ht="57">
      <c r="A5043" s="143">
        <v>104002</v>
      </c>
      <c r="B5043" s="139" t="s">
        <v>69</v>
      </c>
      <c r="C5043" s="141" t="s">
        <v>5293</v>
      </c>
      <c r="D5043" s="140" t="s">
        <v>79</v>
      </c>
      <c r="E5043" s="136">
        <v>19.809999999999999</v>
      </c>
    </row>
    <row r="5044" spans="1:5" ht="57">
      <c r="A5044" s="143">
        <v>104003</v>
      </c>
      <c r="B5044" s="139" t="s">
        <v>69</v>
      </c>
      <c r="C5044" s="141" t="s">
        <v>5294</v>
      </c>
      <c r="D5044" s="140" t="s">
        <v>79</v>
      </c>
      <c r="E5044" s="136">
        <v>16.98</v>
      </c>
    </row>
    <row r="5045" spans="1:5" ht="42.75">
      <c r="A5045" s="143">
        <v>104004</v>
      </c>
      <c r="B5045" s="139" t="s">
        <v>69</v>
      </c>
      <c r="C5045" s="141" t="s">
        <v>5295</v>
      </c>
      <c r="D5045" s="140" t="s">
        <v>79</v>
      </c>
      <c r="E5045" s="136">
        <v>34.99</v>
      </c>
    </row>
    <row r="5046" spans="1:5" ht="42.75">
      <c r="A5046" s="143">
        <v>104005</v>
      </c>
      <c r="B5046" s="139" t="s">
        <v>69</v>
      </c>
      <c r="C5046" s="141" t="s">
        <v>5296</v>
      </c>
      <c r="D5046" s="140" t="s">
        <v>79</v>
      </c>
      <c r="E5046" s="136">
        <v>41.4</v>
      </c>
    </row>
    <row r="5047" spans="1:5" ht="42.75">
      <c r="A5047" s="143">
        <v>104006</v>
      </c>
      <c r="B5047" s="139" t="s">
        <v>69</v>
      </c>
      <c r="C5047" s="141" t="s">
        <v>5297</v>
      </c>
      <c r="D5047" s="140" t="s">
        <v>79</v>
      </c>
      <c r="E5047" s="136">
        <v>29.2</v>
      </c>
    </row>
    <row r="5048" spans="1:5" ht="57">
      <c r="A5048" s="143">
        <v>104007</v>
      </c>
      <c r="B5048" s="139" t="s">
        <v>69</v>
      </c>
      <c r="C5048" s="141" t="s">
        <v>5298</v>
      </c>
      <c r="D5048" s="140" t="s">
        <v>79</v>
      </c>
      <c r="E5048" s="136">
        <v>25.6</v>
      </c>
    </row>
    <row r="5049" spans="1:5" ht="57">
      <c r="A5049" s="143">
        <v>104008</v>
      </c>
      <c r="B5049" s="139" t="s">
        <v>69</v>
      </c>
      <c r="C5049" s="141" t="s">
        <v>5299</v>
      </c>
      <c r="D5049" s="140" t="s">
        <v>79</v>
      </c>
      <c r="E5049" s="136">
        <v>36.32</v>
      </c>
    </row>
    <row r="5050" spans="1:5" ht="57">
      <c r="A5050" s="143">
        <v>104009</v>
      </c>
      <c r="B5050" s="139" t="s">
        <v>69</v>
      </c>
      <c r="C5050" s="141" t="s">
        <v>5300</v>
      </c>
      <c r="D5050" s="140" t="s">
        <v>79</v>
      </c>
      <c r="E5050" s="136">
        <v>15.71</v>
      </c>
    </row>
    <row r="5051" spans="1:5" ht="42.75">
      <c r="A5051" s="143">
        <v>104011</v>
      </c>
      <c r="B5051" s="139" t="s">
        <v>69</v>
      </c>
      <c r="C5051" s="141" t="s">
        <v>5301</v>
      </c>
      <c r="D5051" s="140" t="s">
        <v>79</v>
      </c>
      <c r="E5051" s="136">
        <v>29.74</v>
      </c>
    </row>
    <row r="5052" spans="1:5" ht="42.75">
      <c r="A5052" s="143">
        <v>104012</v>
      </c>
      <c r="B5052" s="139" t="s">
        <v>69</v>
      </c>
      <c r="C5052" s="141" t="s">
        <v>5302</v>
      </c>
      <c r="D5052" s="140" t="s">
        <v>79</v>
      </c>
      <c r="E5052" s="136">
        <v>27.52</v>
      </c>
    </row>
    <row r="5053" spans="1:5" ht="57">
      <c r="A5053" s="143">
        <v>104014</v>
      </c>
      <c r="B5053" s="139" t="s">
        <v>69</v>
      </c>
      <c r="C5053" s="141" t="s">
        <v>5303</v>
      </c>
      <c r="D5053" s="140" t="s">
        <v>79</v>
      </c>
      <c r="E5053" s="136">
        <v>12.71</v>
      </c>
    </row>
    <row r="5054" spans="1:5" ht="42.75">
      <c r="A5054" s="143">
        <v>104015</v>
      </c>
      <c r="B5054" s="139" t="s">
        <v>69</v>
      </c>
      <c r="C5054" s="141" t="s">
        <v>5304</v>
      </c>
      <c r="D5054" s="140" t="s">
        <v>79</v>
      </c>
      <c r="E5054" s="136">
        <v>20.02</v>
      </c>
    </row>
    <row r="5055" spans="1:5" ht="42.75">
      <c r="A5055" s="143">
        <v>104016</v>
      </c>
      <c r="B5055" s="139" t="s">
        <v>69</v>
      </c>
      <c r="C5055" s="141" t="s">
        <v>5305</v>
      </c>
      <c r="D5055" s="140" t="s">
        <v>79</v>
      </c>
      <c r="E5055" s="136">
        <v>26.59</v>
      </c>
    </row>
    <row r="5056" spans="1:5" ht="42.75">
      <c r="A5056" s="143">
        <v>104017</v>
      </c>
      <c r="B5056" s="139" t="s">
        <v>69</v>
      </c>
      <c r="C5056" s="141" t="s">
        <v>5306</v>
      </c>
      <c r="D5056" s="140" t="s">
        <v>79</v>
      </c>
      <c r="E5056" s="136">
        <v>51.14</v>
      </c>
    </row>
    <row r="5057" spans="1:5" ht="42.75">
      <c r="A5057" s="143">
        <v>104018</v>
      </c>
      <c r="B5057" s="139" t="s">
        <v>69</v>
      </c>
      <c r="C5057" s="141" t="s">
        <v>5307</v>
      </c>
      <c r="D5057" s="140" t="s">
        <v>79</v>
      </c>
      <c r="E5057" s="136">
        <v>25.16</v>
      </c>
    </row>
    <row r="5058" spans="1:5" ht="42.75">
      <c r="A5058" s="143">
        <v>104019</v>
      </c>
      <c r="B5058" s="139" t="s">
        <v>69</v>
      </c>
      <c r="C5058" s="141" t="s">
        <v>5308</v>
      </c>
      <c r="D5058" s="140" t="s">
        <v>79</v>
      </c>
      <c r="E5058" s="136">
        <v>49.47</v>
      </c>
    </row>
    <row r="5059" spans="1:5" ht="42.75">
      <c r="A5059" s="143">
        <v>104020</v>
      </c>
      <c r="B5059" s="139" t="s">
        <v>69</v>
      </c>
      <c r="C5059" s="141" t="s">
        <v>5309</v>
      </c>
      <c r="D5059" s="140" t="s">
        <v>79</v>
      </c>
      <c r="E5059" s="136">
        <v>60.32</v>
      </c>
    </row>
    <row r="5060" spans="1:5" ht="42.75">
      <c r="A5060" s="143">
        <v>104022</v>
      </c>
      <c r="B5060" s="139" t="s">
        <v>69</v>
      </c>
      <c r="C5060" s="141" t="s">
        <v>5310</v>
      </c>
      <c r="D5060" s="140" t="s">
        <v>79</v>
      </c>
      <c r="E5060" s="136">
        <v>76.290000000000006</v>
      </c>
    </row>
    <row r="5061" spans="1:5" ht="42.75">
      <c r="A5061" s="143">
        <v>104023</v>
      </c>
      <c r="B5061" s="139" t="s">
        <v>69</v>
      </c>
      <c r="C5061" s="141" t="s">
        <v>5311</v>
      </c>
      <c r="D5061" s="140" t="s">
        <v>79</v>
      </c>
      <c r="E5061" s="136">
        <v>45.74</v>
      </c>
    </row>
    <row r="5062" spans="1:5" ht="42.75">
      <c r="A5062" s="143">
        <v>104024</v>
      </c>
      <c r="B5062" s="139" t="s">
        <v>69</v>
      </c>
      <c r="C5062" s="141" t="s">
        <v>5312</v>
      </c>
      <c r="D5062" s="140" t="s">
        <v>79</v>
      </c>
      <c r="E5062" s="136">
        <v>45.32</v>
      </c>
    </row>
    <row r="5063" spans="1:5" ht="42.75">
      <c r="A5063" s="143">
        <v>104025</v>
      </c>
      <c r="B5063" s="139" t="s">
        <v>69</v>
      </c>
      <c r="C5063" s="141" t="s">
        <v>5313</v>
      </c>
      <c r="D5063" s="140" t="s">
        <v>79</v>
      </c>
      <c r="E5063" s="136">
        <v>31.8</v>
      </c>
    </row>
    <row r="5064" spans="1:5" ht="42.75">
      <c r="A5064" s="143">
        <v>104026</v>
      </c>
      <c r="B5064" s="139" t="s">
        <v>69</v>
      </c>
      <c r="C5064" s="141" t="s">
        <v>5314</v>
      </c>
      <c r="D5064" s="140" t="s">
        <v>79</v>
      </c>
      <c r="E5064" s="136">
        <v>45.54</v>
      </c>
    </row>
    <row r="5065" spans="1:5" ht="42.75">
      <c r="A5065" s="143">
        <v>104027</v>
      </c>
      <c r="B5065" s="139" t="s">
        <v>69</v>
      </c>
      <c r="C5065" s="141" t="s">
        <v>5315</v>
      </c>
      <c r="D5065" s="140" t="s">
        <v>79</v>
      </c>
      <c r="E5065" s="136">
        <v>67.930000000000007</v>
      </c>
    </row>
    <row r="5066" spans="1:5" ht="42.75">
      <c r="A5066" s="143">
        <v>104028</v>
      </c>
      <c r="B5066" s="139" t="s">
        <v>69</v>
      </c>
      <c r="C5066" s="141" t="s">
        <v>5316</v>
      </c>
      <c r="D5066" s="140" t="s">
        <v>79</v>
      </c>
      <c r="E5066" s="136">
        <v>136.33000000000001</v>
      </c>
    </row>
    <row r="5067" spans="1:5" ht="42.75">
      <c r="A5067" s="143">
        <v>104029</v>
      </c>
      <c r="B5067" s="139" t="s">
        <v>69</v>
      </c>
      <c r="C5067" s="141" t="s">
        <v>5317</v>
      </c>
      <c r="D5067" s="140" t="s">
        <v>79</v>
      </c>
      <c r="E5067" s="136">
        <v>71.930000000000007</v>
      </c>
    </row>
    <row r="5068" spans="1:5" ht="42.75">
      <c r="A5068" s="143">
        <v>104030</v>
      </c>
      <c r="B5068" s="139" t="s">
        <v>69</v>
      </c>
      <c r="C5068" s="141" t="s">
        <v>5318</v>
      </c>
      <c r="D5068" s="140" t="s">
        <v>79</v>
      </c>
      <c r="E5068" s="136">
        <v>67.849999999999994</v>
      </c>
    </row>
    <row r="5069" spans="1:5" ht="42.75">
      <c r="A5069" s="143">
        <v>104159</v>
      </c>
      <c r="B5069" s="139" t="s">
        <v>69</v>
      </c>
      <c r="C5069" s="141" t="s">
        <v>5319</v>
      </c>
      <c r="D5069" s="140" t="s">
        <v>79</v>
      </c>
      <c r="E5069" s="136">
        <v>40.1</v>
      </c>
    </row>
    <row r="5070" spans="1:5" ht="42.75">
      <c r="A5070" s="143">
        <v>104167</v>
      </c>
      <c r="B5070" s="139" t="s">
        <v>69</v>
      </c>
      <c r="C5070" s="141" t="s">
        <v>5320</v>
      </c>
      <c r="D5070" s="140" t="s">
        <v>79</v>
      </c>
      <c r="E5070" s="136">
        <v>130.38</v>
      </c>
    </row>
    <row r="5071" spans="1:5" ht="42.75">
      <c r="A5071" s="143">
        <v>104168</v>
      </c>
      <c r="B5071" s="139" t="s">
        <v>69</v>
      </c>
      <c r="C5071" s="141" t="s">
        <v>5321</v>
      </c>
      <c r="D5071" s="140" t="s">
        <v>79</v>
      </c>
      <c r="E5071" s="136">
        <v>126.98</v>
      </c>
    </row>
    <row r="5072" spans="1:5" ht="57">
      <c r="A5072" s="143">
        <v>104169</v>
      </c>
      <c r="B5072" s="139" t="s">
        <v>69</v>
      </c>
      <c r="C5072" s="141" t="s">
        <v>5322</v>
      </c>
      <c r="D5072" s="140" t="s">
        <v>79</v>
      </c>
      <c r="E5072" s="136">
        <v>156.86000000000001</v>
      </c>
    </row>
    <row r="5073" spans="1:5" ht="42.75">
      <c r="A5073" s="143">
        <v>104170</v>
      </c>
      <c r="B5073" s="139" t="s">
        <v>69</v>
      </c>
      <c r="C5073" s="141" t="s">
        <v>5323</v>
      </c>
      <c r="D5073" s="140" t="s">
        <v>79</v>
      </c>
      <c r="E5073" s="136">
        <v>74.94</v>
      </c>
    </row>
    <row r="5074" spans="1:5" ht="42.75">
      <c r="A5074" s="143">
        <v>104171</v>
      </c>
      <c r="B5074" s="139" t="s">
        <v>69</v>
      </c>
      <c r="C5074" s="141" t="s">
        <v>5324</v>
      </c>
      <c r="D5074" s="140" t="s">
        <v>79</v>
      </c>
      <c r="E5074" s="136">
        <v>103.1</v>
      </c>
    </row>
    <row r="5075" spans="1:5" ht="42.75">
      <c r="A5075" s="143">
        <v>104172</v>
      </c>
      <c r="B5075" s="139" t="s">
        <v>69</v>
      </c>
      <c r="C5075" s="141" t="s">
        <v>5325</v>
      </c>
      <c r="D5075" s="140" t="s">
        <v>79</v>
      </c>
      <c r="E5075" s="136">
        <v>289.81</v>
      </c>
    </row>
    <row r="5076" spans="1:5" ht="57">
      <c r="A5076" s="143">
        <v>104173</v>
      </c>
      <c r="B5076" s="139" t="s">
        <v>69</v>
      </c>
      <c r="C5076" s="141" t="s">
        <v>5326</v>
      </c>
      <c r="D5076" s="140" t="s">
        <v>79</v>
      </c>
      <c r="E5076" s="136">
        <v>89.97</v>
      </c>
    </row>
    <row r="5077" spans="1:5" ht="57">
      <c r="A5077" s="143">
        <v>104174</v>
      </c>
      <c r="B5077" s="139" t="s">
        <v>69</v>
      </c>
      <c r="C5077" s="141" t="s">
        <v>5327</v>
      </c>
      <c r="D5077" s="140" t="s">
        <v>79</v>
      </c>
      <c r="E5077" s="136">
        <v>200.83</v>
      </c>
    </row>
    <row r="5078" spans="1:5" ht="42.75">
      <c r="A5078" s="143">
        <v>104175</v>
      </c>
      <c r="B5078" s="139" t="s">
        <v>69</v>
      </c>
      <c r="C5078" s="141" t="s">
        <v>5328</v>
      </c>
      <c r="D5078" s="140" t="s">
        <v>79</v>
      </c>
      <c r="E5078" s="136">
        <v>149.75</v>
      </c>
    </row>
    <row r="5079" spans="1:5" ht="57">
      <c r="A5079" s="143">
        <v>104176</v>
      </c>
      <c r="B5079" s="139" t="s">
        <v>69</v>
      </c>
      <c r="C5079" s="141" t="s">
        <v>5329</v>
      </c>
      <c r="D5079" s="140" t="s">
        <v>79</v>
      </c>
      <c r="E5079" s="136">
        <v>265.5</v>
      </c>
    </row>
    <row r="5080" spans="1:5" ht="42.75">
      <c r="A5080" s="143">
        <v>104177</v>
      </c>
      <c r="B5080" s="139" t="s">
        <v>69</v>
      </c>
      <c r="C5080" s="141" t="s">
        <v>5330</v>
      </c>
      <c r="D5080" s="140" t="s">
        <v>79</v>
      </c>
      <c r="E5080" s="136">
        <v>193.04</v>
      </c>
    </row>
    <row r="5081" spans="1:5" ht="42.75">
      <c r="A5081" s="143">
        <v>104178</v>
      </c>
      <c r="B5081" s="139" t="s">
        <v>69</v>
      </c>
      <c r="C5081" s="141" t="s">
        <v>5331</v>
      </c>
      <c r="D5081" s="140" t="s">
        <v>79</v>
      </c>
      <c r="E5081" s="136">
        <v>23.45</v>
      </c>
    </row>
    <row r="5082" spans="1:5" ht="42.75">
      <c r="A5082" s="143">
        <v>104179</v>
      </c>
      <c r="B5082" s="139" t="s">
        <v>69</v>
      </c>
      <c r="C5082" s="141" t="s">
        <v>5332</v>
      </c>
      <c r="D5082" s="140" t="s">
        <v>79</v>
      </c>
      <c r="E5082" s="136">
        <v>87.92</v>
      </c>
    </row>
    <row r="5083" spans="1:5" ht="42.75">
      <c r="A5083" s="143">
        <v>104191</v>
      </c>
      <c r="B5083" s="139" t="s">
        <v>69</v>
      </c>
      <c r="C5083" s="141" t="s">
        <v>5333</v>
      </c>
      <c r="D5083" s="140" t="s">
        <v>79</v>
      </c>
      <c r="E5083" s="136">
        <v>11.83</v>
      </c>
    </row>
    <row r="5084" spans="1:5" ht="42.75">
      <c r="A5084" s="143">
        <v>104192</v>
      </c>
      <c r="B5084" s="139" t="s">
        <v>69</v>
      </c>
      <c r="C5084" s="141" t="s">
        <v>5334</v>
      </c>
      <c r="D5084" s="140" t="s">
        <v>79</v>
      </c>
      <c r="E5084" s="136">
        <v>30.78</v>
      </c>
    </row>
    <row r="5085" spans="1:5" ht="42.75">
      <c r="A5085" s="143">
        <v>104193</v>
      </c>
      <c r="B5085" s="139" t="s">
        <v>69</v>
      </c>
      <c r="C5085" s="141" t="s">
        <v>5335</v>
      </c>
      <c r="D5085" s="140" t="s">
        <v>79</v>
      </c>
      <c r="E5085" s="136">
        <v>157.41</v>
      </c>
    </row>
    <row r="5086" spans="1:5" ht="42.75">
      <c r="A5086" s="143">
        <v>104196</v>
      </c>
      <c r="B5086" s="139" t="s">
        <v>69</v>
      </c>
      <c r="C5086" s="141" t="s">
        <v>5336</v>
      </c>
      <c r="D5086" s="140" t="s">
        <v>79</v>
      </c>
      <c r="E5086" s="136">
        <v>16.34</v>
      </c>
    </row>
    <row r="5087" spans="1:5" ht="42.75">
      <c r="A5087" s="143">
        <v>104197</v>
      </c>
      <c r="B5087" s="139" t="s">
        <v>69</v>
      </c>
      <c r="C5087" s="141" t="s">
        <v>5337</v>
      </c>
      <c r="D5087" s="140" t="s">
        <v>79</v>
      </c>
      <c r="E5087" s="136">
        <v>31.96</v>
      </c>
    </row>
    <row r="5088" spans="1:5" ht="42.75">
      <c r="A5088" s="143">
        <v>104198</v>
      </c>
      <c r="B5088" s="139" t="s">
        <v>69</v>
      </c>
      <c r="C5088" s="141" t="s">
        <v>5338</v>
      </c>
      <c r="D5088" s="140" t="s">
        <v>79</v>
      </c>
      <c r="E5088" s="136">
        <v>9.18</v>
      </c>
    </row>
    <row r="5089" spans="1:5" ht="42.75">
      <c r="A5089" s="143">
        <v>104199</v>
      </c>
      <c r="B5089" s="139" t="s">
        <v>69</v>
      </c>
      <c r="C5089" s="141" t="s">
        <v>5339</v>
      </c>
      <c r="D5089" s="140" t="s">
        <v>79</v>
      </c>
      <c r="E5089" s="136">
        <v>8.98</v>
      </c>
    </row>
    <row r="5090" spans="1:5" ht="42.75">
      <c r="A5090" s="143">
        <v>104200</v>
      </c>
      <c r="B5090" s="139" t="s">
        <v>69</v>
      </c>
      <c r="C5090" s="141" t="s">
        <v>5340</v>
      </c>
      <c r="D5090" s="140" t="s">
        <v>79</v>
      </c>
      <c r="E5090" s="136">
        <v>6.97</v>
      </c>
    </row>
    <row r="5091" spans="1:5" ht="42.75">
      <c r="A5091" s="143">
        <v>104201</v>
      </c>
      <c r="B5091" s="139" t="s">
        <v>69</v>
      </c>
      <c r="C5091" s="141" t="s">
        <v>5341</v>
      </c>
      <c r="D5091" s="140" t="s">
        <v>79</v>
      </c>
      <c r="E5091" s="136">
        <v>20.420000000000002</v>
      </c>
    </row>
    <row r="5092" spans="1:5" ht="42.75">
      <c r="A5092" s="143">
        <v>104202</v>
      </c>
      <c r="B5092" s="139" t="s">
        <v>69</v>
      </c>
      <c r="C5092" s="141" t="s">
        <v>5342</v>
      </c>
      <c r="D5092" s="140" t="s">
        <v>79</v>
      </c>
      <c r="E5092" s="136">
        <v>12.95</v>
      </c>
    </row>
    <row r="5093" spans="1:5" ht="42.75">
      <c r="A5093" s="143">
        <v>104317</v>
      </c>
      <c r="B5093" s="139" t="s">
        <v>69</v>
      </c>
      <c r="C5093" s="141" t="s">
        <v>5343</v>
      </c>
      <c r="D5093" s="140" t="s">
        <v>79</v>
      </c>
      <c r="E5093" s="136">
        <v>8.51</v>
      </c>
    </row>
    <row r="5094" spans="1:5" ht="42.75">
      <c r="A5094" s="143">
        <v>104318</v>
      </c>
      <c r="B5094" s="139" t="s">
        <v>69</v>
      </c>
      <c r="C5094" s="141" t="s">
        <v>5344</v>
      </c>
      <c r="D5094" s="140" t="s">
        <v>79</v>
      </c>
      <c r="E5094" s="136">
        <v>9.07</v>
      </c>
    </row>
    <row r="5095" spans="1:5" ht="42.75">
      <c r="A5095" s="143">
        <v>104319</v>
      </c>
      <c r="B5095" s="139" t="s">
        <v>69</v>
      </c>
      <c r="C5095" s="141" t="s">
        <v>5345</v>
      </c>
      <c r="D5095" s="140" t="s">
        <v>79</v>
      </c>
      <c r="E5095" s="136">
        <v>11.96</v>
      </c>
    </row>
    <row r="5096" spans="1:5" ht="42.75">
      <c r="A5096" s="143">
        <v>104320</v>
      </c>
      <c r="B5096" s="139" t="s">
        <v>69</v>
      </c>
      <c r="C5096" s="141" t="s">
        <v>5346</v>
      </c>
      <c r="D5096" s="140" t="s">
        <v>79</v>
      </c>
      <c r="E5096" s="136">
        <v>13.75</v>
      </c>
    </row>
    <row r="5097" spans="1:5" ht="42.75">
      <c r="A5097" s="143">
        <v>104321</v>
      </c>
      <c r="B5097" s="139" t="s">
        <v>69</v>
      </c>
      <c r="C5097" s="141" t="s">
        <v>5347</v>
      </c>
      <c r="D5097" s="140" t="s">
        <v>79</v>
      </c>
      <c r="E5097" s="136">
        <v>6.37</v>
      </c>
    </row>
    <row r="5098" spans="1:5" ht="42.75">
      <c r="A5098" s="143">
        <v>104322</v>
      </c>
      <c r="B5098" s="139" t="s">
        <v>69</v>
      </c>
      <c r="C5098" s="141" t="s">
        <v>5348</v>
      </c>
      <c r="D5098" s="140" t="s">
        <v>79</v>
      </c>
      <c r="E5098" s="136">
        <v>8.8800000000000008</v>
      </c>
    </row>
    <row r="5099" spans="1:5" ht="42.75">
      <c r="A5099" s="143">
        <v>104323</v>
      </c>
      <c r="B5099" s="139" t="s">
        <v>69</v>
      </c>
      <c r="C5099" s="141" t="s">
        <v>5349</v>
      </c>
      <c r="D5099" s="140" t="s">
        <v>79</v>
      </c>
      <c r="E5099" s="136">
        <v>11.77</v>
      </c>
    </row>
    <row r="5100" spans="1:5" ht="42.75">
      <c r="A5100" s="143">
        <v>104324</v>
      </c>
      <c r="B5100" s="139" t="s">
        <v>69</v>
      </c>
      <c r="C5100" s="141" t="s">
        <v>5350</v>
      </c>
      <c r="D5100" s="140" t="s">
        <v>79</v>
      </c>
      <c r="E5100" s="136">
        <v>16.75</v>
      </c>
    </row>
    <row r="5101" spans="1:5" ht="71.25">
      <c r="A5101" s="143">
        <v>104341</v>
      </c>
      <c r="B5101" s="139" t="s">
        <v>69</v>
      </c>
      <c r="C5101" s="141" t="s">
        <v>5351</v>
      </c>
      <c r="D5101" s="140" t="s">
        <v>79</v>
      </c>
      <c r="E5101" s="136">
        <v>12.59</v>
      </c>
    </row>
    <row r="5102" spans="1:5" ht="71.25">
      <c r="A5102" s="143">
        <v>104343</v>
      </c>
      <c r="B5102" s="139" t="s">
        <v>69</v>
      </c>
      <c r="C5102" s="141" t="s">
        <v>5352</v>
      </c>
      <c r="D5102" s="140" t="s">
        <v>79</v>
      </c>
      <c r="E5102" s="136">
        <v>38.24</v>
      </c>
    </row>
    <row r="5103" spans="1:5" ht="57">
      <c r="A5103" s="143">
        <v>104344</v>
      </c>
      <c r="B5103" s="139" t="s">
        <v>69</v>
      </c>
      <c r="C5103" s="141" t="s">
        <v>5353</v>
      </c>
      <c r="D5103" s="140" t="s">
        <v>79</v>
      </c>
      <c r="E5103" s="136">
        <v>45.71</v>
      </c>
    </row>
    <row r="5104" spans="1:5" ht="71.25">
      <c r="A5104" s="143">
        <v>104345</v>
      </c>
      <c r="B5104" s="139" t="s">
        <v>69</v>
      </c>
      <c r="C5104" s="141" t="s">
        <v>5354</v>
      </c>
      <c r="D5104" s="140" t="s">
        <v>79</v>
      </c>
      <c r="E5104" s="136">
        <v>47.95</v>
      </c>
    </row>
    <row r="5105" spans="1:5" ht="57">
      <c r="A5105" s="143">
        <v>104346</v>
      </c>
      <c r="B5105" s="139" t="s">
        <v>69</v>
      </c>
      <c r="C5105" s="141" t="s">
        <v>5355</v>
      </c>
      <c r="D5105" s="140" t="s">
        <v>79</v>
      </c>
      <c r="E5105" s="136">
        <v>50.4</v>
      </c>
    </row>
    <row r="5106" spans="1:5" ht="71.25">
      <c r="A5106" s="143">
        <v>104347</v>
      </c>
      <c r="B5106" s="139" t="s">
        <v>69</v>
      </c>
      <c r="C5106" s="141" t="s">
        <v>5356</v>
      </c>
      <c r="D5106" s="140" t="s">
        <v>79</v>
      </c>
      <c r="E5106" s="136">
        <v>53.29</v>
      </c>
    </row>
    <row r="5107" spans="1:5" ht="57">
      <c r="A5107" s="143">
        <v>104348</v>
      </c>
      <c r="B5107" s="139" t="s">
        <v>69</v>
      </c>
      <c r="C5107" s="141" t="s">
        <v>192</v>
      </c>
      <c r="D5107" s="140" t="s">
        <v>79</v>
      </c>
      <c r="E5107" s="136">
        <v>12.06</v>
      </c>
    </row>
    <row r="5108" spans="1:5" ht="57">
      <c r="A5108" s="143">
        <v>104350</v>
      </c>
      <c r="B5108" s="139" t="s">
        <v>69</v>
      </c>
      <c r="C5108" s="141" t="s">
        <v>5357</v>
      </c>
      <c r="D5108" s="140" t="s">
        <v>79</v>
      </c>
      <c r="E5108" s="136">
        <v>32.840000000000003</v>
      </c>
    </row>
    <row r="5109" spans="1:5" ht="57">
      <c r="A5109" s="143">
        <v>104351</v>
      </c>
      <c r="B5109" s="139" t="s">
        <v>69</v>
      </c>
      <c r="C5109" s="141" t="s">
        <v>5358</v>
      </c>
      <c r="D5109" s="140" t="s">
        <v>79</v>
      </c>
      <c r="E5109" s="136">
        <v>25.16</v>
      </c>
    </row>
    <row r="5110" spans="1:5" ht="57">
      <c r="A5110" s="143">
        <v>104352</v>
      </c>
      <c r="B5110" s="139" t="s">
        <v>69</v>
      </c>
      <c r="C5110" s="141" t="s">
        <v>5359</v>
      </c>
      <c r="D5110" s="140" t="s">
        <v>79</v>
      </c>
      <c r="E5110" s="136">
        <v>44.1</v>
      </c>
    </row>
    <row r="5111" spans="1:5" ht="57">
      <c r="A5111" s="143">
        <v>104353</v>
      </c>
      <c r="B5111" s="139" t="s">
        <v>69</v>
      </c>
      <c r="C5111" s="141" t="s">
        <v>5360</v>
      </c>
      <c r="D5111" s="140" t="s">
        <v>79</v>
      </c>
      <c r="E5111" s="136">
        <v>46.34</v>
      </c>
    </row>
    <row r="5112" spans="1:5" ht="57">
      <c r="A5112" s="143">
        <v>104354</v>
      </c>
      <c r="B5112" s="139" t="s">
        <v>69</v>
      </c>
      <c r="C5112" s="141" t="s">
        <v>5361</v>
      </c>
      <c r="D5112" s="140" t="s">
        <v>79</v>
      </c>
      <c r="E5112" s="136">
        <v>50.69</v>
      </c>
    </row>
    <row r="5113" spans="1:5" ht="57">
      <c r="A5113" s="143">
        <v>104355</v>
      </c>
      <c r="B5113" s="139" t="s">
        <v>69</v>
      </c>
      <c r="C5113" s="141" t="s">
        <v>5362</v>
      </c>
      <c r="D5113" s="140" t="s">
        <v>79</v>
      </c>
      <c r="E5113" s="136">
        <v>53.58</v>
      </c>
    </row>
    <row r="5114" spans="1:5" ht="57">
      <c r="A5114" s="143">
        <v>104356</v>
      </c>
      <c r="B5114" s="139" t="s">
        <v>69</v>
      </c>
      <c r="C5114" s="141" t="s">
        <v>5363</v>
      </c>
      <c r="D5114" s="140" t="s">
        <v>79</v>
      </c>
      <c r="E5114" s="136">
        <v>33.58</v>
      </c>
    </row>
    <row r="5115" spans="1:5" ht="57">
      <c r="A5115" s="143">
        <v>104357</v>
      </c>
      <c r="B5115" s="139" t="s">
        <v>69</v>
      </c>
      <c r="C5115" s="141" t="s">
        <v>5364</v>
      </c>
      <c r="D5115" s="140" t="s">
        <v>79</v>
      </c>
      <c r="E5115" s="136">
        <v>21.3</v>
      </c>
    </row>
    <row r="5116" spans="1:5" ht="42.75">
      <c r="A5116" s="143">
        <v>104576</v>
      </c>
      <c r="B5116" s="139" t="s">
        <v>69</v>
      </c>
      <c r="C5116" s="141" t="s">
        <v>5365</v>
      </c>
      <c r="D5116" s="140" t="s">
        <v>79</v>
      </c>
      <c r="E5116" s="136">
        <v>18.05</v>
      </c>
    </row>
    <row r="5117" spans="1:5" ht="42.75">
      <c r="A5117" s="143">
        <v>104577</v>
      </c>
      <c r="B5117" s="139" t="s">
        <v>69</v>
      </c>
      <c r="C5117" s="141" t="s">
        <v>5366</v>
      </c>
      <c r="D5117" s="140" t="s">
        <v>79</v>
      </c>
      <c r="E5117" s="136">
        <v>23.86</v>
      </c>
    </row>
    <row r="5118" spans="1:5" ht="42.75">
      <c r="A5118" s="143">
        <v>104578</v>
      </c>
      <c r="B5118" s="139" t="s">
        <v>69</v>
      </c>
      <c r="C5118" s="141" t="s">
        <v>5367</v>
      </c>
      <c r="D5118" s="140" t="s">
        <v>79</v>
      </c>
      <c r="E5118" s="136">
        <v>25.58</v>
      </c>
    </row>
    <row r="5119" spans="1:5" ht="42.75">
      <c r="A5119" s="143">
        <v>104579</v>
      </c>
      <c r="B5119" s="139" t="s">
        <v>69</v>
      </c>
      <c r="C5119" s="141" t="s">
        <v>5368</v>
      </c>
      <c r="D5119" s="140" t="s">
        <v>79</v>
      </c>
      <c r="E5119" s="136">
        <v>33.369999999999997</v>
      </c>
    </row>
    <row r="5120" spans="1:5" ht="42.75">
      <c r="A5120" s="143">
        <v>104581</v>
      </c>
      <c r="B5120" s="139" t="s">
        <v>69</v>
      </c>
      <c r="C5120" s="141" t="s">
        <v>5369</v>
      </c>
      <c r="D5120" s="140" t="s">
        <v>79</v>
      </c>
      <c r="E5120" s="136">
        <v>16.489999999999998</v>
      </c>
    </row>
    <row r="5121" spans="1:5" ht="42.75">
      <c r="A5121" s="143">
        <v>104582</v>
      </c>
      <c r="B5121" s="139" t="s">
        <v>69</v>
      </c>
      <c r="C5121" s="141" t="s">
        <v>5370</v>
      </c>
      <c r="D5121" s="140" t="s">
        <v>79</v>
      </c>
      <c r="E5121" s="136">
        <v>20.9</v>
      </c>
    </row>
    <row r="5122" spans="1:5" ht="42.75">
      <c r="A5122" s="143">
        <v>104583</v>
      </c>
      <c r="B5122" s="139" t="s">
        <v>69</v>
      </c>
      <c r="C5122" s="141" t="s">
        <v>5371</v>
      </c>
      <c r="D5122" s="140" t="s">
        <v>79</v>
      </c>
      <c r="E5122" s="136">
        <v>32.75</v>
      </c>
    </row>
    <row r="5123" spans="1:5" ht="42.75">
      <c r="A5123" s="143">
        <v>104584</v>
      </c>
      <c r="B5123" s="139" t="s">
        <v>69</v>
      </c>
      <c r="C5123" s="141" t="s">
        <v>5372</v>
      </c>
      <c r="D5123" s="140" t="s">
        <v>79</v>
      </c>
      <c r="E5123" s="136">
        <v>39.36</v>
      </c>
    </row>
    <row r="5124" spans="1:5" ht="42.75">
      <c r="A5124" s="143">
        <v>105146</v>
      </c>
      <c r="B5124" s="139" t="s">
        <v>69</v>
      </c>
      <c r="C5124" s="141" t="s">
        <v>5373</v>
      </c>
      <c r="D5124" s="140" t="s">
        <v>79</v>
      </c>
      <c r="E5124" s="136">
        <v>21.89</v>
      </c>
    </row>
    <row r="5125" spans="1:5" ht="42.75">
      <c r="A5125" s="143">
        <v>105147</v>
      </c>
      <c r="B5125" s="139" t="s">
        <v>69</v>
      </c>
      <c r="C5125" s="141" t="s">
        <v>5374</v>
      </c>
      <c r="D5125" s="140" t="s">
        <v>79</v>
      </c>
      <c r="E5125" s="136">
        <v>15.78</v>
      </c>
    </row>
    <row r="5126" spans="1:5" ht="42.75">
      <c r="A5126" s="143">
        <v>105148</v>
      </c>
      <c r="B5126" s="139" t="s">
        <v>69</v>
      </c>
      <c r="C5126" s="141" t="s">
        <v>5375</v>
      </c>
      <c r="D5126" s="140" t="s">
        <v>79</v>
      </c>
      <c r="E5126" s="136">
        <v>21.93</v>
      </c>
    </row>
    <row r="5127" spans="1:5" ht="42.75">
      <c r="A5127" s="143">
        <v>105149</v>
      </c>
      <c r="B5127" s="139" t="s">
        <v>69</v>
      </c>
      <c r="C5127" s="141" t="s">
        <v>5376</v>
      </c>
      <c r="D5127" s="140" t="s">
        <v>79</v>
      </c>
      <c r="E5127" s="136">
        <v>8.6199999999999992</v>
      </c>
    </row>
    <row r="5128" spans="1:5" ht="42.75">
      <c r="A5128" s="143">
        <v>105150</v>
      </c>
      <c r="B5128" s="139" t="s">
        <v>69</v>
      </c>
      <c r="C5128" s="141" t="s">
        <v>5377</v>
      </c>
      <c r="D5128" s="140" t="s">
        <v>79</v>
      </c>
      <c r="E5128" s="136">
        <v>10</v>
      </c>
    </row>
    <row r="5129" spans="1:5" ht="42.75">
      <c r="A5129" s="143">
        <v>105151</v>
      </c>
      <c r="B5129" s="139" t="s">
        <v>69</v>
      </c>
      <c r="C5129" s="141" t="s">
        <v>5378</v>
      </c>
      <c r="D5129" s="140" t="s">
        <v>79</v>
      </c>
      <c r="E5129" s="136">
        <v>22.67</v>
      </c>
    </row>
    <row r="5130" spans="1:5" ht="42.75">
      <c r="A5130" s="143">
        <v>105152</v>
      </c>
      <c r="B5130" s="139" t="s">
        <v>69</v>
      </c>
      <c r="C5130" s="141" t="s">
        <v>5379</v>
      </c>
      <c r="D5130" s="140" t="s">
        <v>79</v>
      </c>
      <c r="E5130" s="136">
        <v>33.130000000000003</v>
      </c>
    </row>
    <row r="5131" spans="1:5" ht="42.75">
      <c r="A5131" s="143">
        <v>105154</v>
      </c>
      <c r="B5131" s="139" t="s">
        <v>69</v>
      </c>
      <c r="C5131" s="141" t="s">
        <v>5380</v>
      </c>
      <c r="D5131" s="140" t="s">
        <v>79</v>
      </c>
      <c r="E5131" s="136">
        <v>7.53</v>
      </c>
    </row>
    <row r="5132" spans="1:5" ht="42.75">
      <c r="A5132" s="143">
        <v>105155</v>
      </c>
      <c r="B5132" s="139" t="s">
        <v>69</v>
      </c>
      <c r="C5132" s="141" t="s">
        <v>5381</v>
      </c>
      <c r="D5132" s="140" t="s">
        <v>79</v>
      </c>
      <c r="E5132" s="136">
        <v>11.23</v>
      </c>
    </row>
    <row r="5133" spans="1:5" ht="42.75">
      <c r="A5133" s="143">
        <v>105156</v>
      </c>
      <c r="B5133" s="139" t="s">
        <v>69</v>
      </c>
      <c r="C5133" s="141" t="s">
        <v>5382</v>
      </c>
      <c r="D5133" s="140" t="s">
        <v>79</v>
      </c>
      <c r="E5133" s="136">
        <v>14.31</v>
      </c>
    </row>
    <row r="5134" spans="1:5" ht="42.75">
      <c r="A5134" s="143">
        <v>105157</v>
      </c>
      <c r="B5134" s="139" t="s">
        <v>69</v>
      </c>
      <c r="C5134" s="141" t="s">
        <v>5383</v>
      </c>
      <c r="D5134" s="140" t="s">
        <v>79</v>
      </c>
      <c r="E5134" s="136">
        <v>21.95</v>
      </c>
    </row>
    <row r="5135" spans="1:5" ht="42.75">
      <c r="A5135" s="143">
        <v>105158</v>
      </c>
      <c r="B5135" s="139" t="s">
        <v>69</v>
      </c>
      <c r="C5135" s="141" t="s">
        <v>5384</v>
      </c>
      <c r="D5135" s="140" t="s">
        <v>79</v>
      </c>
      <c r="E5135" s="136">
        <v>32.11</v>
      </c>
    </row>
    <row r="5136" spans="1:5" ht="42.75">
      <c r="A5136" s="143">
        <v>105159</v>
      </c>
      <c r="B5136" s="139" t="s">
        <v>69</v>
      </c>
      <c r="C5136" s="141" t="s">
        <v>5385</v>
      </c>
      <c r="D5136" s="140" t="s">
        <v>79</v>
      </c>
      <c r="E5136" s="136">
        <v>56.68</v>
      </c>
    </row>
    <row r="5137" spans="1:5" ht="42.75">
      <c r="A5137" s="143">
        <v>105160</v>
      </c>
      <c r="B5137" s="139" t="s">
        <v>69</v>
      </c>
      <c r="C5137" s="141" t="s">
        <v>5386</v>
      </c>
      <c r="D5137" s="140" t="s">
        <v>79</v>
      </c>
      <c r="E5137" s="136">
        <v>70</v>
      </c>
    </row>
    <row r="5138" spans="1:5" ht="42.75">
      <c r="A5138" s="143">
        <v>105161</v>
      </c>
      <c r="B5138" s="139" t="s">
        <v>69</v>
      </c>
      <c r="C5138" s="141" t="s">
        <v>5387</v>
      </c>
      <c r="D5138" s="140" t="s">
        <v>79</v>
      </c>
      <c r="E5138" s="136">
        <v>90.07</v>
      </c>
    </row>
    <row r="5139" spans="1:5" ht="42.75">
      <c r="A5139" s="143">
        <v>105162</v>
      </c>
      <c r="B5139" s="139" t="s">
        <v>69</v>
      </c>
      <c r="C5139" s="141" t="s">
        <v>5388</v>
      </c>
      <c r="D5139" s="140" t="s">
        <v>79</v>
      </c>
      <c r="E5139" s="136">
        <v>151.59</v>
      </c>
    </row>
    <row r="5140" spans="1:5" ht="42.75">
      <c r="A5140" s="143">
        <v>105163</v>
      </c>
      <c r="B5140" s="139" t="s">
        <v>69</v>
      </c>
      <c r="C5140" s="141" t="s">
        <v>5389</v>
      </c>
      <c r="D5140" s="140" t="s">
        <v>79</v>
      </c>
      <c r="E5140" s="136">
        <v>14.9</v>
      </c>
    </row>
    <row r="5141" spans="1:5" ht="42.75">
      <c r="A5141" s="143">
        <v>105164</v>
      </c>
      <c r="B5141" s="139" t="s">
        <v>69</v>
      </c>
      <c r="C5141" s="141" t="s">
        <v>5390</v>
      </c>
      <c r="D5141" s="140" t="s">
        <v>79</v>
      </c>
      <c r="E5141" s="136">
        <v>12.19</v>
      </c>
    </row>
    <row r="5142" spans="1:5" ht="42.75">
      <c r="A5142" s="143">
        <v>105165</v>
      </c>
      <c r="B5142" s="139" t="s">
        <v>69</v>
      </c>
      <c r="C5142" s="141" t="s">
        <v>5391</v>
      </c>
      <c r="D5142" s="140" t="s">
        <v>79</v>
      </c>
      <c r="E5142" s="136">
        <v>12.63</v>
      </c>
    </row>
    <row r="5143" spans="1:5" ht="42.75">
      <c r="A5143" s="143">
        <v>105166</v>
      </c>
      <c r="B5143" s="139" t="s">
        <v>69</v>
      </c>
      <c r="C5143" s="141" t="s">
        <v>5392</v>
      </c>
      <c r="D5143" s="140" t="s">
        <v>79</v>
      </c>
      <c r="E5143" s="136">
        <v>39.22</v>
      </c>
    </row>
    <row r="5144" spans="1:5" ht="42.75">
      <c r="A5144" s="143">
        <v>105167</v>
      </c>
      <c r="B5144" s="139" t="s">
        <v>69</v>
      </c>
      <c r="C5144" s="141" t="s">
        <v>5393</v>
      </c>
      <c r="D5144" s="140" t="s">
        <v>79</v>
      </c>
      <c r="E5144" s="136">
        <v>216.02</v>
      </c>
    </row>
    <row r="5145" spans="1:5" ht="57">
      <c r="A5145" s="143">
        <v>105169</v>
      </c>
      <c r="B5145" s="139" t="s">
        <v>69</v>
      </c>
      <c r="C5145" s="141" t="s">
        <v>5394</v>
      </c>
      <c r="D5145" s="140" t="s">
        <v>79</v>
      </c>
      <c r="E5145" s="136">
        <v>99.13</v>
      </c>
    </row>
    <row r="5146" spans="1:5" ht="42.75">
      <c r="A5146" s="143">
        <v>105170</v>
      </c>
      <c r="B5146" s="139" t="s">
        <v>69</v>
      </c>
      <c r="C5146" s="141" t="s">
        <v>5395</v>
      </c>
      <c r="D5146" s="140" t="s">
        <v>79</v>
      </c>
      <c r="E5146" s="136">
        <v>6.53</v>
      </c>
    </row>
    <row r="5147" spans="1:5" ht="57">
      <c r="A5147" s="143">
        <v>105172</v>
      </c>
      <c r="B5147" s="139" t="s">
        <v>69</v>
      </c>
      <c r="C5147" s="141" t="s">
        <v>5396</v>
      </c>
      <c r="D5147" s="140" t="s">
        <v>79</v>
      </c>
      <c r="E5147" s="136">
        <v>98.99</v>
      </c>
    </row>
    <row r="5148" spans="1:5" ht="57">
      <c r="A5148" s="143">
        <v>105173</v>
      </c>
      <c r="B5148" s="139" t="s">
        <v>69</v>
      </c>
      <c r="C5148" s="141" t="s">
        <v>5397</v>
      </c>
      <c r="D5148" s="140" t="s">
        <v>79</v>
      </c>
      <c r="E5148" s="136">
        <v>99.56</v>
      </c>
    </row>
    <row r="5149" spans="1:5" ht="57">
      <c r="A5149" s="143">
        <v>105174</v>
      </c>
      <c r="B5149" s="139" t="s">
        <v>69</v>
      </c>
      <c r="C5149" s="141" t="s">
        <v>5398</v>
      </c>
      <c r="D5149" s="140" t="s">
        <v>79</v>
      </c>
      <c r="E5149" s="136">
        <v>143.63999999999999</v>
      </c>
    </row>
    <row r="5150" spans="1:5" ht="57">
      <c r="A5150" s="143">
        <v>105175</v>
      </c>
      <c r="B5150" s="139" t="s">
        <v>69</v>
      </c>
      <c r="C5150" s="141" t="s">
        <v>5399</v>
      </c>
      <c r="D5150" s="140" t="s">
        <v>79</v>
      </c>
      <c r="E5150" s="136">
        <v>141.81</v>
      </c>
    </row>
    <row r="5151" spans="1:5" ht="57">
      <c r="A5151" s="143">
        <v>105176</v>
      </c>
      <c r="B5151" s="139" t="s">
        <v>69</v>
      </c>
      <c r="C5151" s="141" t="s">
        <v>5400</v>
      </c>
      <c r="D5151" s="140" t="s">
        <v>79</v>
      </c>
      <c r="E5151" s="136">
        <v>179.2</v>
      </c>
    </row>
    <row r="5152" spans="1:5" ht="57">
      <c r="A5152" s="143">
        <v>105177</v>
      </c>
      <c r="B5152" s="139" t="s">
        <v>69</v>
      </c>
      <c r="C5152" s="141" t="s">
        <v>5401</v>
      </c>
      <c r="D5152" s="140" t="s">
        <v>79</v>
      </c>
      <c r="E5152" s="136">
        <v>159.62</v>
      </c>
    </row>
    <row r="5153" spans="1:5" ht="71.25">
      <c r="A5153" s="143">
        <v>105178</v>
      </c>
      <c r="B5153" s="139" t="s">
        <v>69</v>
      </c>
      <c r="C5153" s="141" t="s">
        <v>5402</v>
      </c>
      <c r="D5153" s="140" t="s">
        <v>79</v>
      </c>
      <c r="E5153" s="136">
        <v>154.79</v>
      </c>
    </row>
    <row r="5154" spans="1:5" ht="42.75">
      <c r="A5154" s="143">
        <v>105179</v>
      </c>
      <c r="B5154" s="139" t="s">
        <v>69</v>
      </c>
      <c r="C5154" s="141" t="s">
        <v>5403</v>
      </c>
      <c r="D5154" s="140" t="s">
        <v>79</v>
      </c>
      <c r="E5154" s="136">
        <v>10.89</v>
      </c>
    </row>
    <row r="5155" spans="1:5" ht="42.75">
      <c r="A5155" s="143">
        <v>105180</v>
      </c>
      <c r="B5155" s="139" t="s">
        <v>69</v>
      </c>
      <c r="C5155" s="141" t="s">
        <v>5404</v>
      </c>
      <c r="D5155" s="140" t="s">
        <v>79</v>
      </c>
      <c r="E5155" s="136">
        <v>14.87</v>
      </c>
    </row>
    <row r="5156" spans="1:5" ht="42.75">
      <c r="A5156" s="143">
        <v>105181</v>
      </c>
      <c r="B5156" s="139" t="s">
        <v>69</v>
      </c>
      <c r="C5156" s="141" t="s">
        <v>5405</v>
      </c>
      <c r="D5156" s="140" t="s">
        <v>79</v>
      </c>
      <c r="E5156" s="136">
        <v>20.079999999999998</v>
      </c>
    </row>
    <row r="5157" spans="1:5" ht="42.75">
      <c r="A5157" s="143">
        <v>105182</v>
      </c>
      <c r="B5157" s="139" t="s">
        <v>69</v>
      </c>
      <c r="C5157" s="141" t="s">
        <v>5406</v>
      </c>
      <c r="D5157" s="140" t="s">
        <v>79</v>
      </c>
      <c r="E5157" s="136">
        <v>44.86</v>
      </c>
    </row>
    <row r="5158" spans="1:5" ht="42.75">
      <c r="A5158" s="143">
        <v>105183</v>
      </c>
      <c r="B5158" s="139" t="s">
        <v>69</v>
      </c>
      <c r="C5158" s="141" t="s">
        <v>5407</v>
      </c>
      <c r="D5158" s="140" t="s">
        <v>79</v>
      </c>
      <c r="E5158" s="136">
        <v>92.4</v>
      </c>
    </row>
    <row r="5159" spans="1:5" ht="42.75">
      <c r="A5159" s="143">
        <v>105184</v>
      </c>
      <c r="B5159" s="139" t="s">
        <v>69</v>
      </c>
      <c r="C5159" s="141" t="s">
        <v>5408</v>
      </c>
      <c r="D5159" s="140" t="s">
        <v>79</v>
      </c>
      <c r="E5159" s="136">
        <v>114.52</v>
      </c>
    </row>
    <row r="5160" spans="1:5" ht="57">
      <c r="A5160" s="143">
        <v>105189</v>
      </c>
      <c r="B5160" s="139" t="s">
        <v>69</v>
      </c>
      <c r="C5160" s="141" t="s">
        <v>5409</v>
      </c>
      <c r="D5160" s="140" t="s">
        <v>79</v>
      </c>
      <c r="E5160" s="136">
        <v>24.13</v>
      </c>
    </row>
    <row r="5161" spans="1:5" ht="57">
      <c r="A5161" s="143">
        <v>105190</v>
      </c>
      <c r="B5161" s="139" t="s">
        <v>69</v>
      </c>
      <c r="C5161" s="141" t="s">
        <v>5410</v>
      </c>
      <c r="D5161" s="140" t="s">
        <v>79</v>
      </c>
      <c r="E5161" s="136">
        <v>29.68</v>
      </c>
    </row>
    <row r="5162" spans="1:5" ht="57">
      <c r="A5162" s="143">
        <v>105193</v>
      </c>
      <c r="B5162" s="139" t="s">
        <v>69</v>
      </c>
      <c r="C5162" s="141" t="s">
        <v>5411</v>
      </c>
      <c r="D5162" s="140" t="s">
        <v>79</v>
      </c>
      <c r="E5162" s="136">
        <v>169.38</v>
      </c>
    </row>
    <row r="5163" spans="1:5" ht="57">
      <c r="A5163" s="143">
        <v>105194</v>
      </c>
      <c r="B5163" s="139" t="s">
        <v>69</v>
      </c>
      <c r="C5163" s="141" t="s">
        <v>5412</v>
      </c>
      <c r="D5163" s="140" t="s">
        <v>79</v>
      </c>
      <c r="E5163" s="136">
        <v>97.03</v>
      </c>
    </row>
    <row r="5164" spans="1:5" ht="57">
      <c r="A5164" s="143">
        <v>105195</v>
      </c>
      <c r="B5164" s="139" t="s">
        <v>69</v>
      </c>
      <c r="C5164" s="141" t="s">
        <v>5413</v>
      </c>
      <c r="D5164" s="140" t="s">
        <v>79</v>
      </c>
      <c r="E5164" s="136">
        <v>244.94</v>
      </c>
    </row>
    <row r="5165" spans="1:5" ht="57">
      <c r="A5165" s="143">
        <v>105196</v>
      </c>
      <c r="B5165" s="139" t="s">
        <v>69</v>
      </c>
      <c r="C5165" s="141" t="s">
        <v>5414</v>
      </c>
      <c r="D5165" s="140" t="s">
        <v>79</v>
      </c>
      <c r="E5165" s="136">
        <v>260.62</v>
      </c>
    </row>
    <row r="5166" spans="1:5" ht="57">
      <c r="A5166" s="143">
        <v>105197</v>
      </c>
      <c r="B5166" s="139" t="s">
        <v>69</v>
      </c>
      <c r="C5166" s="141" t="s">
        <v>5415</v>
      </c>
      <c r="D5166" s="140" t="s">
        <v>79</v>
      </c>
      <c r="E5166" s="136">
        <v>180.1</v>
      </c>
    </row>
    <row r="5167" spans="1:5" ht="57">
      <c r="A5167" s="143">
        <v>105198</v>
      </c>
      <c r="B5167" s="139" t="s">
        <v>69</v>
      </c>
      <c r="C5167" s="141" t="s">
        <v>5416</v>
      </c>
      <c r="D5167" s="140" t="s">
        <v>79</v>
      </c>
      <c r="E5167" s="136">
        <v>368.83</v>
      </c>
    </row>
    <row r="5168" spans="1:5" ht="57">
      <c r="A5168" s="143">
        <v>105199</v>
      </c>
      <c r="B5168" s="139" t="s">
        <v>69</v>
      </c>
      <c r="C5168" s="141" t="s">
        <v>5417</v>
      </c>
      <c r="D5168" s="140" t="s">
        <v>79</v>
      </c>
      <c r="E5168" s="136">
        <v>237.19</v>
      </c>
    </row>
    <row r="5169" spans="1:5" ht="57">
      <c r="A5169" s="143">
        <v>105200</v>
      </c>
      <c r="B5169" s="139" t="s">
        <v>69</v>
      </c>
      <c r="C5169" s="141" t="s">
        <v>5418</v>
      </c>
      <c r="D5169" s="140" t="s">
        <v>79</v>
      </c>
      <c r="E5169" s="136">
        <v>142.72</v>
      </c>
    </row>
    <row r="5170" spans="1:5" ht="57">
      <c r="A5170" s="143">
        <v>105201</v>
      </c>
      <c r="B5170" s="139" t="s">
        <v>69</v>
      </c>
      <c r="C5170" s="141" t="s">
        <v>5419</v>
      </c>
      <c r="D5170" s="140" t="s">
        <v>79</v>
      </c>
      <c r="E5170" s="136">
        <v>323.92</v>
      </c>
    </row>
    <row r="5171" spans="1:5" ht="57">
      <c r="A5171" s="143">
        <v>105202</v>
      </c>
      <c r="B5171" s="139" t="s">
        <v>69</v>
      </c>
      <c r="C5171" s="141" t="s">
        <v>5420</v>
      </c>
      <c r="D5171" s="140" t="s">
        <v>79</v>
      </c>
      <c r="E5171" s="136">
        <v>293.22000000000003</v>
      </c>
    </row>
    <row r="5172" spans="1:5" ht="57">
      <c r="A5172" s="143">
        <v>105203</v>
      </c>
      <c r="B5172" s="139" t="s">
        <v>69</v>
      </c>
      <c r="C5172" s="141" t="s">
        <v>5421</v>
      </c>
      <c r="D5172" s="140" t="s">
        <v>79</v>
      </c>
      <c r="E5172" s="136">
        <v>179.32</v>
      </c>
    </row>
    <row r="5173" spans="1:5" ht="57">
      <c r="A5173" s="143">
        <v>105204</v>
      </c>
      <c r="B5173" s="139" t="s">
        <v>69</v>
      </c>
      <c r="C5173" s="141" t="s">
        <v>5422</v>
      </c>
      <c r="D5173" s="140" t="s">
        <v>79</v>
      </c>
      <c r="E5173" s="136">
        <v>389.49</v>
      </c>
    </row>
    <row r="5174" spans="1:5" ht="57">
      <c r="A5174" s="143">
        <v>105205</v>
      </c>
      <c r="B5174" s="139" t="s">
        <v>69</v>
      </c>
      <c r="C5174" s="141" t="s">
        <v>5423</v>
      </c>
      <c r="D5174" s="140" t="s">
        <v>79</v>
      </c>
      <c r="E5174" s="136">
        <v>271.11</v>
      </c>
    </row>
    <row r="5175" spans="1:5" ht="57">
      <c r="A5175" s="143">
        <v>105206</v>
      </c>
      <c r="B5175" s="139" t="s">
        <v>69</v>
      </c>
      <c r="C5175" s="141" t="s">
        <v>5424</v>
      </c>
      <c r="D5175" s="140" t="s">
        <v>79</v>
      </c>
      <c r="E5175" s="136">
        <v>171.02</v>
      </c>
    </row>
    <row r="5176" spans="1:5" ht="57">
      <c r="A5176" s="143">
        <v>105207</v>
      </c>
      <c r="B5176" s="139" t="s">
        <v>69</v>
      </c>
      <c r="C5176" s="141" t="s">
        <v>5425</v>
      </c>
      <c r="D5176" s="140" t="s">
        <v>79</v>
      </c>
      <c r="E5176" s="136">
        <v>378.43</v>
      </c>
    </row>
    <row r="5177" spans="1:5" ht="57">
      <c r="A5177" s="143">
        <v>105208</v>
      </c>
      <c r="B5177" s="139" t="s">
        <v>69</v>
      </c>
      <c r="C5177" s="141" t="s">
        <v>5426</v>
      </c>
      <c r="D5177" s="140" t="s">
        <v>79</v>
      </c>
      <c r="E5177" s="136">
        <v>356.14</v>
      </c>
    </row>
    <row r="5178" spans="1:5" ht="57">
      <c r="A5178" s="143">
        <v>105209</v>
      </c>
      <c r="B5178" s="139" t="s">
        <v>69</v>
      </c>
      <c r="C5178" s="141" t="s">
        <v>5427</v>
      </c>
      <c r="D5178" s="140" t="s">
        <v>79</v>
      </c>
      <c r="E5178" s="136">
        <v>174.5</v>
      </c>
    </row>
    <row r="5179" spans="1:5" ht="57">
      <c r="A5179" s="143">
        <v>105210</v>
      </c>
      <c r="B5179" s="139" t="s">
        <v>69</v>
      </c>
      <c r="C5179" s="141" t="s">
        <v>5428</v>
      </c>
      <c r="D5179" s="140" t="s">
        <v>79</v>
      </c>
      <c r="E5179" s="136">
        <v>459.29</v>
      </c>
    </row>
    <row r="5180" spans="1:5" ht="57">
      <c r="A5180" s="143">
        <v>105211</v>
      </c>
      <c r="B5180" s="139" t="s">
        <v>69</v>
      </c>
      <c r="C5180" s="141" t="s">
        <v>5429</v>
      </c>
      <c r="D5180" s="140" t="s">
        <v>79</v>
      </c>
      <c r="E5180" s="136">
        <v>274.27999999999997</v>
      </c>
    </row>
    <row r="5181" spans="1:5" ht="57">
      <c r="A5181" s="143">
        <v>105212</v>
      </c>
      <c r="B5181" s="139" t="s">
        <v>69</v>
      </c>
      <c r="C5181" s="141" t="s">
        <v>5430</v>
      </c>
      <c r="D5181" s="140" t="s">
        <v>79</v>
      </c>
      <c r="E5181" s="136">
        <v>271.87</v>
      </c>
    </row>
    <row r="5182" spans="1:5" ht="57">
      <c r="A5182" s="143">
        <v>105213</v>
      </c>
      <c r="B5182" s="139" t="s">
        <v>69</v>
      </c>
      <c r="C5182" s="141" t="s">
        <v>5431</v>
      </c>
      <c r="D5182" s="140" t="s">
        <v>79</v>
      </c>
      <c r="E5182" s="136">
        <v>189.88</v>
      </c>
    </row>
    <row r="5183" spans="1:5" ht="42.75">
      <c r="A5183" s="143">
        <v>105214</v>
      </c>
      <c r="B5183" s="139" t="s">
        <v>69</v>
      </c>
      <c r="C5183" s="141" t="s">
        <v>5432</v>
      </c>
      <c r="D5183" s="140" t="s">
        <v>79</v>
      </c>
      <c r="E5183" s="136">
        <v>43.37</v>
      </c>
    </row>
    <row r="5184" spans="1:5" ht="42.75">
      <c r="A5184" s="143">
        <v>105215</v>
      </c>
      <c r="B5184" s="139" t="s">
        <v>69</v>
      </c>
      <c r="C5184" s="141" t="s">
        <v>5433</v>
      </c>
      <c r="D5184" s="140" t="s">
        <v>79</v>
      </c>
      <c r="E5184" s="136">
        <v>10.220000000000001</v>
      </c>
    </row>
    <row r="5185" spans="1:5" ht="42.75">
      <c r="A5185" s="143">
        <v>105216</v>
      </c>
      <c r="B5185" s="139" t="s">
        <v>69</v>
      </c>
      <c r="C5185" s="141" t="s">
        <v>5434</v>
      </c>
      <c r="D5185" s="140" t="s">
        <v>79</v>
      </c>
      <c r="E5185" s="136">
        <v>36.619999999999997</v>
      </c>
    </row>
    <row r="5186" spans="1:5" ht="42.75">
      <c r="A5186" s="143">
        <v>105217</v>
      </c>
      <c r="B5186" s="139" t="s">
        <v>69</v>
      </c>
      <c r="C5186" s="141" t="s">
        <v>5435</v>
      </c>
      <c r="D5186" s="140" t="s">
        <v>79</v>
      </c>
      <c r="E5186" s="136">
        <v>41.19</v>
      </c>
    </row>
    <row r="5187" spans="1:5" ht="42.75">
      <c r="A5187" s="143">
        <v>105218</v>
      </c>
      <c r="B5187" s="139" t="s">
        <v>69</v>
      </c>
      <c r="C5187" s="141" t="s">
        <v>5436</v>
      </c>
      <c r="D5187" s="140" t="s">
        <v>79</v>
      </c>
      <c r="E5187" s="136">
        <v>71.22</v>
      </c>
    </row>
    <row r="5188" spans="1:5" ht="42.75">
      <c r="A5188" s="143">
        <v>105219</v>
      </c>
      <c r="B5188" s="139" t="s">
        <v>69</v>
      </c>
      <c r="C5188" s="141" t="s">
        <v>5437</v>
      </c>
      <c r="D5188" s="140" t="s">
        <v>79</v>
      </c>
      <c r="E5188" s="136">
        <v>12.49</v>
      </c>
    </row>
    <row r="5189" spans="1:5" ht="42.75">
      <c r="A5189" s="143">
        <v>105220</v>
      </c>
      <c r="B5189" s="139" t="s">
        <v>69</v>
      </c>
      <c r="C5189" s="141" t="s">
        <v>5438</v>
      </c>
      <c r="D5189" s="140" t="s">
        <v>79</v>
      </c>
      <c r="E5189" s="136">
        <v>17.079999999999998</v>
      </c>
    </row>
    <row r="5190" spans="1:5" ht="42.75">
      <c r="A5190" s="143">
        <v>105221</v>
      </c>
      <c r="B5190" s="139" t="s">
        <v>69</v>
      </c>
      <c r="C5190" s="141" t="s">
        <v>5439</v>
      </c>
      <c r="D5190" s="140" t="s">
        <v>79</v>
      </c>
      <c r="E5190" s="136">
        <v>26.06</v>
      </c>
    </row>
    <row r="5191" spans="1:5" ht="42.75">
      <c r="A5191" s="143">
        <v>105222</v>
      </c>
      <c r="B5191" s="139" t="s">
        <v>69</v>
      </c>
      <c r="C5191" s="141" t="s">
        <v>5440</v>
      </c>
      <c r="D5191" s="140" t="s">
        <v>79</v>
      </c>
      <c r="E5191" s="136">
        <v>73.510000000000005</v>
      </c>
    </row>
    <row r="5192" spans="1:5" ht="42.75">
      <c r="A5192" s="143">
        <v>105223</v>
      </c>
      <c r="B5192" s="139" t="s">
        <v>69</v>
      </c>
      <c r="C5192" s="141" t="s">
        <v>5441</v>
      </c>
      <c r="D5192" s="140" t="s">
        <v>79</v>
      </c>
      <c r="E5192" s="136">
        <v>167</v>
      </c>
    </row>
    <row r="5193" spans="1:5" ht="42.75">
      <c r="A5193" s="143">
        <v>105224</v>
      </c>
      <c r="B5193" s="139" t="s">
        <v>69</v>
      </c>
      <c r="C5193" s="141" t="s">
        <v>5442</v>
      </c>
      <c r="D5193" s="140" t="s">
        <v>79</v>
      </c>
      <c r="E5193" s="136">
        <v>243.29</v>
      </c>
    </row>
    <row r="5194" spans="1:5" ht="42.75">
      <c r="A5194" s="143">
        <v>105225</v>
      </c>
      <c r="B5194" s="139" t="s">
        <v>69</v>
      </c>
      <c r="C5194" s="141" t="s">
        <v>5443</v>
      </c>
      <c r="D5194" s="140" t="s">
        <v>79</v>
      </c>
      <c r="E5194" s="136">
        <v>18.68</v>
      </c>
    </row>
    <row r="5195" spans="1:5" ht="42.75">
      <c r="A5195" s="143">
        <v>105226</v>
      </c>
      <c r="B5195" s="139" t="s">
        <v>69</v>
      </c>
      <c r="C5195" s="141" t="s">
        <v>5444</v>
      </c>
      <c r="D5195" s="140" t="s">
        <v>79</v>
      </c>
      <c r="E5195" s="136">
        <v>42.38</v>
      </c>
    </row>
    <row r="5196" spans="1:5" ht="42.75">
      <c r="A5196" s="143">
        <v>105227</v>
      </c>
      <c r="B5196" s="139" t="s">
        <v>69</v>
      </c>
      <c r="C5196" s="141" t="s">
        <v>5445</v>
      </c>
      <c r="D5196" s="140" t="s">
        <v>79</v>
      </c>
      <c r="E5196" s="136">
        <v>60.4</v>
      </c>
    </row>
    <row r="5197" spans="1:5" ht="57">
      <c r="A5197" s="143">
        <v>105228</v>
      </c>
      <c r="B5197" s="139" t="s">
        <v>69</v>
      </c>
      <c r="C5197" s="141" t="s">
        <v>5446</v>
      </c>
      <c r="D5197" s="140" t="s">
        <v>79</v>
      </c>
      <c r="E5197" s="136">
        <v>12.99</v>
      </c>
    </row>
    <row r="5198" spans="1:5" ht="42.75">
      <c r="A5198" s="143">
        <v>105229</v>
      </c>
      <c r="B5198" s="139" t="s">
        <v>69</v>
      </c>
      <c r="C5198" s="141" t="s">
        <v>5447</v>
      </c>
      <c r="D5198" s="140" t="s">
        <v>79</v>
      </c>
      <c r="E5198" s="136">
        <v>26.5</v>
      </c>
    </row>
    <row r="5199" spans="1:5" ht="42.75">
      <c r="A5199" s="143">
        <v>105230</v>
      </c>
      <c r="B5199" s="139" t="s">
        <v>69</v>
      </c>
      <c r="C5199" s="141" t="s">
        <v>5448</v>
      </c>
      <c r="D5199" s="140" t="s">
        <v>79</v>
      </c>
      <c r="E5199" s="136">
        <v>8.2899999999999991</v>
      </c>
    </row>
    <row r="5200" spans="1:5" ht="42.75">
      <c r="A5200" s="143">
        <v>105231</v>
      </c>
      <c r="B5200" s="139" t="s">
        <v>69</v>
      </c>
      <c r="C5200" s="141" t="s">
        <v>5449</v>
      </c>
      <c r="D5200" s="140" t="s">
        <v>79</v>
      </c>
      <c r="E5200" s="136">
        <v>9.68</v>
      </c>
    </row>
    <row r="5201" spans="1:5" ht="42.75">
      <c r="A5201" s="143">
        <v>105232</v>
      </c>
      <c r="B5201" s="139" t="s">
        <v>69</v>
      </c>
      <c r="C5201" s="141" t="s">
        <v>5450</v>
      </c>
      <c r="D5201" s="140" t="s">
        <v>79</v>
      </c>
      <c r="E5201" s="136">
        <v>17.190000000000001</v>
      </c>
    </row>
    <row r="5202" spans="1:5" ht="57">
      <c r="A5202" s="143">
        <v>105233</v>
      </c>
      <c r="B5202" s="139" t="s">
        <v>69</v>
      </c>
      <c r="C5202" s="141" t="s">
        <v>5451</v>
      </c>
      <c r="D5202" s="140" t="s">
        <v>79</v>
      </c>
      <c r="E5202" s="136">
        <v>8.8699999999999992</v>
      </c>
    </row>
    <row r="5203" spans="1:5" ht="57">
      <c r="A5203" s="143">
        <v>105234</v>
      </c>
      <c r="B5203" s="139" t="s">
        <v>69</v>
      </c>
      <c r="C5203" s="141" t="s">
        <v>5452</v>
      </c>
      <c r="D5203" s="140" t="s">
        <v>79</v>
      </c>
      <c r="E5203" s="136">
        <v>10.86</v>
      </c>
    </row>
    <row r="5204" spans="1:5" ht="42.75">
      <c r="A5204" s="143">
        <v>97895</v>
      </c>
      <c r="B5204" s="139" t="s">
        <v>69</v>
      </c>
      <c r="C5204" s="141" t="s">
        <v>5453</v>
      </c>
      <c r="D5204" s="140" t="s">
        <v>79</v>
      </c>
      <c r="E5204" s="136">
        <v>243.76</v>
      </c>
    </row>
    <row r="5205" spans="1:5" ht="42.75">
      <c r="A5205" s="143">
        <v>97896</v>
      </c>
      <c r="B5205" s="139" t="s">
        <v>69</v>
      </c>
      <c r="C5205" s="141" t="s">
        <v>5454</v>
      </c>
      <c r="D5205" s="140" t="s">
        <v>79</v>
      </c>
      <c r="E5205" s="136">
        <v>451.73</v>
      </c>
    </row>
    <row r="5206" spans="1:5" ht="42.75">
      <c r="A5206" s="143">
        <v>97897</v>
      </c>
      <c r="B5206" s="139" t="s">
        <v>69</v>
      </c>
      <c r="C5206" s="141" t="s">
        <v>5455</v>
      </c>
      <c r="D5206" s="140" t="s">
        <v>79</v>
      </c>
      <c r="E5206" s="136">
        <v>584.57000000000005</v>
      </c>
    </row>
    <row r="5207" spans="1:5" ht="42.75">
      <c r="A5207" s="143">
        <v>97898</v>
      </c>
      <c r="B5207" s="139" t="s">
        <v>69</v>
      </c>
      <c r="C5207" s="141" t="s">
        <v>5456</v>
      </c>
      <c r="D5207" s="140" t="s">
        <v>79</v>
      </c>
      <c r="E5207" s="136">
        <v>1112.97</v>
      </c>
    </row>
    <row r="5208" spans="1:5" ht="57">
      <c r="A5208" s="143">
        <v>97900</v>
      </c>
      <c r="B5208" s="139" t="s">
        <v>69</v>
      </c>
      <c r="C5208" s="141" t="s">
        <v>5457</v>
      </c>
      <c r="D5208" s="140" t="s">
        <v>79</v>
      </c>
      <c r="E5208" s="136">
        <v>219.78</v>
      </c>
    </row>
    <row r="5209" spans="1:5" ht="57">
      <c r="A5209" s="143">
        <v>97901</v>
      </c>
      <c r="B5209" s="139" t="s">
        <v>69</v>
      </c>
      <c r="C5209" s="141" t="s">
        <v>5458</v>
      </c>
      <c r="D5209" s="140" t="s">
        <v>79</v>
      </c>
      <c r="E5209" s="136">
        <v>344.76</v>
      </c>
    </row>
    <row r="5210" spans="1:5" ht="57">
      <c r="A5210" s="143">
        <v>97902</v>
      </c>
      <c r="B5210" s="139" t="s">
        <v>69</v>
      </c>
      <c r="C5210" s="141" t="s">
        <v>5459</v>
      </c>
      <c r="D5210" s="140" t="s">
        <v>79</v>
      </c>
      <c r="E5210" s="136">
        <v>663.69</v>
      </c>
    </row>
    <row r="5211" spans="1:5" ht="57">
      <c r="A5211" s="143">
        <v>97903</v>
      </c>
      <c r="B5211" s="139" t="s">
        <v>69</v>
      </c>
      <c r="C5211" s="141" t="s">
        <v>5460</v>
      </c>
      <c r="D5211" s="140" t="s">
        <v>79</v>
      </c>
      <c r="E5211" s="136">
        <v>924.56</v>
      </c>
    </row>
    <row r="5212" spans="1:5" ht="57">
      <c r="A5212" s="143">
        <v>97904</v>
      </c>
      <c r="B5212" s="139" t="s">
        <v>69</v>
      </c>
      <c r="C5212" s="141" t="s">
        <v>5461</v>
      </c>
      <c r="D5212" s="140" t="s">
        <v>79</v>
      </c>
      <c r="E5212" s="136">
        <v>1072.8900000000001</v>
      </c>
    </row>
    <row r="5213" spans="1:5" ht="57">
      <c r="A5213" s="143">
        <v>97905</v>
      </c>
      <c r="B5213" s="139" t="s">
        <v>69</v>
      </c>
      <c r="C5213" s="141" t="s">
        <v>5462</v>
      </c>
      <c r="D5213" s="140" t="s">
        <v>79</v>
      </c>
      <c r="E5213" s="136">
        <v>285.76</v>
      </c>
    </row>
    <row r="5214" spans="1:5" ht="57">
      <c r="A5214" s="143">
        <v>97906</v>
      </c>
      <c r="B5214" s="139" t="s">
        <v>69</v>
      </c>
      <c r="C5214" s="141" t="s">
        <v>190</v>
      </c>
      <c r="D5214" s="140" t="s">
        <v>79</v>
      </c>
      <c r="E5214" s="136">
        <v>525.88</v>
      </c>
    </row>
    <row r="5215" spans="1:5" ht="57">
      <c r="A5215" s="143">
        <v>97907</v>
      </c>
      <c r="B5215" s="139" t="s">
        <v>69</v>
      </c>
      <c r="C5215" s="141" t="s">
        <v>5463</v>
      </c>
      <c r="D5215" s="140" t="s">
        <v>79</v>
      </c>
      <c r="E5215" s="136">
        <v>748.71</v>
      </c>
    </row>
    <row r="5216" spans="1:5" ht="57">
      <c r="A5216" s="143">
        <v>97908</v>
      </c>
      <c r="B5216" s="139" t="s">
        <v>69</v>
      </c>
      <c r="C5216" s="141" t="s">
        <v>5464</v>
      </c>
      <c r="D5216" s="140" t="s">
        <v>79</v>
      </c>
      <c r="E5216" s="136">
        <v>864.83</v>
      </c>
    </row>
    <row r="5217" spans="1:5" ht="42.75">
      <c r="A5217" s="143">
        <v>98102</v>
      </c>
      <c r="B5217" s="139" t="s">
        <v>69</v>
      </c>
      <c r="C5217" s="141" t="s">
        <v>5465</v>
      </c>
      <c r="D5217" s="140" t="s">
        <v>79</v>
      </c>
      <c r="E5217" s="136">
        <v>230.81</v>
      </c>
    </row>
    <row r="5218" spans="1:5" ht="57">
      <c r="A5218" s="143">
        <v>98104</v>
      </c>
      <c r="B5218" s="139" t="s">
        <v>69</v>
      </c>
      <c r="C5218" s="141" t="s">
        <v>5466</v>
      </c>
      <c r="D5218" s="140" t="s">
        <v>79</v>
      </c>
      <c r="E5218" s="136">
        <v>431.35</v>
      </c>
    </row>
    <row r="5219" spans="1:5" ht="57">
      <c r="A5219" s="143">
        <v>98105</v>
      </c>
      <c r="B5219" s="139" t="s">
        <v>69</v>
      </c>
      <c r="C5219" s="141" t="s">
        <v>5467</v>
      </c>
      <c r="D5219" s="140" t="s">
        <v>79</v>
      </c>
      <c r="E5219" s="136">
        <v>753.92</v>
      </c>
    </row>
    <row r="5220" spans="1:5" ht="71.25">
      <c r="A5220" s="143">
        <v>98106</v>
      </c>
      <c r="B5220" s="139" t="s">
        <v>69</v>
      </c>
      <c r="C5220" s="141" t="s">
        <v>5468</v>
      </c>
      <c r="D5220" s="140" t="s">
        <v>79</v>
      </c>
      <c r="E5220" s="136">
        <v>1240.79</v>
      </c>
    </row>
    <row r="5221" spans="1:5" ht="57">
      <c r="A5221" s="143">
        <v>98107</v>
      </c>
      <c r="B5221" s="139" t="s">
        <v>69</v>
      </c>
      <c r="C5221" s="141" t="s">
        <v>5469</v>
      </c>
      <c r="D5221" s="140" t="s">
        <v>79</v>
      </c>
      <c r="E5221" s="136">
        <v>324.69</v>
      </c>
    </row>
    <row r="5222" spans="1:5" ht="57">
      <c r="A5222" s="143">
        <v>98108</v>
      </c>
      <c r="B5222" s="139" t="s">
        <v>69</v>
      </c>
      <c r="C5222" s="141" t="s">
        <v>5470</v>
      </c>
      <c r="D5222" s="140" t="s">
        <v>79</v>
      </c>
      <c r="E5222" s="136">
        <v>581.69000000000005</v>
      </c>
    </row>
    <row r="5223" spans="1:5" ht="57">
      <c r="A5223" s="143">
        <v>99250</v>
      </c>
      <c r="B5223" s="139" t="s">
        <v>69</v>
      </c>
      <c r="C5223" s="141" t="s">
        <v>5471</v>
      </c>
      <c r="D5223" s="140" t="s">
        <v>79</v>
      </c>
      <c r="E5223" s="136">
        <v>214.53</v>
      </c>
    </row>
    <row r="5224" spans="1:5" ht="57">
      <c r="A5224" s="143">
        <v>99251</v>
      </c>
      <c r="B5224" s="139" t="s">
        <v>69</v>
      </c>
      <c r="C5224" s="141" t="s">
        <v>5472</v>
      </c>
      <c r="D5224" s="140" t="s">
        <v>79</v>
      </c>
      <c r="E5224" s="136">
        <v>335.75</v>
      </c>
    </row>
    <row r="5225" spans="1:5" ht="57">
      <c r="A5225" s="143">
        <v>99253</v>
      </c>
      <c r="B5225" s="139" t="s">
        <v>69</v>
      </c>
      <c r="C5225" s="141" t="s">
        <v>5473</v>
      </c>
      <c r="D5225" s="140" t="s">
        <v>79</v>
      </c>
      <c r="E5225" s="136">
        <v>643.46</v>
      </c>
    </row>
    <row r="5226" spans="1:5" ht="57">
      <c r="A5226" s="143">
        <v>99255</v>
      </c>
      <c r="B5226" s="139" t="s">
        <v>69</v>
      </c>
      <c r="C5226" s="141" t="s">
        <v>5474</v>
      </c>
      <c r="D5226" s="140" t="s">
        <v>79</v>
      </c>
      <c r="E5226" s="136">
        <v>896.81</v>
      </c>
    </row>
    <row r="5227" spans="1:5" ht="57">
      <c r="A5227" s="143">
        <v>99257</v>
      </c>
      <c r="B5227" s="139" t="s">
        <v>69</v>
      </c>
      <c r="C5227" s="141" t="s">
        <v>5475</v>
      </c>
      <c r="D5227" s="140" t="s">
        <v>79</v>
      </c>
      <c r="E5227" s="136">
        <v>1037</v>
      </c>
    </row>
    <row r="5228" spans="1:5" ht="57">
      <c r="A5228" s="143">
        <v>99258</v>
      </c>
      <c r="B5228" s="139" t="s">
        <v>69</v>
      </c>
      <c r="C5228" s="141" t="s">
        <v>5476</v>
      </c>
      <c r="D5228" s="140" t="s">
        <v>79</v>
      </c>
      <c r="E5228" s="136">
        <v>280.04000000000002</v>
      </c>
    </row>
    <row r="5229" spans="1:5" ht="57">
      <c r="A5229" s="143">
        <v>99260</v>
      </c>
      <c r="B5229" s="139" t="s">
        <v>69</v>
      </c>
      <c r="C5229" s="141" t="s">
        <v>5477</v>
      </c>
      <c r="D5229" s="140" t="s">
        <v>79</v>
      </c>
      <c r="E5229" s="136">
        <v>513.14</v>
      </c>
    </row>
    <row r="5230" spans="1:5" ht="57">
      <c r="A5230" s="143">
        <v>99262</v>
      </c>
      <c r="B5230" s="139" t="s">
        <v>69</v>
      </c>
      <c r="C5230" s="141" t="s">
        <v>5478</v>
      </c>
      <c r="D5230" s="140" t="s">
        <v>79</v>
      </c>
      <c r="E5230" s="136">
        <v>730.52</v>
      </c>
    </row>
    <row r="5231" spans="1:5" ht="57">
      <c r="A5231" s="143">
        <v>99264</v>
      </c>
      <c r="B5231" s="139" t="s">
        <v>69</v>
      </c>
      <c r="C5231" s="141" t="s">
        <v>5479</v>
      </c>
      <c r="D5231" s="140" t="s">
        <v>79</v>
      </c>
      <c r="E5231" s="136">
        <v>840.25</v>
      </c>
    </row>
    <row r="5232" spans="1:5" ht="28.5">
      <c r="A5232" s="143">
        <v>102587</v>
      </c>
      <c r="B5232" s="139" t="s">
        <v>69</v>
      </c>
      <c r="C5232" s="141" t="s">
        <v>5480</v>
      </c>
      <c r="D5232" s="140" t="s">
        <v>79</v>
      </c>
      <c r="E5232" s="136">
        <v>4.6399999999999997</v>
      </c>
    </row>
    <row r="5233" spans="1:5" ht="28.5">
      <c r="A5233" s="143">
        <v>102588</v>
      </c>
      <c r="B5233" s="139" t="s">
        <v>69</v>
      </c>
      <c r="C5233" s="141" t="s">
        <v>5481</v>
      </c>
      <c r="D5233" s="140" t="s">
        <v>79</v>
      </c>
      <c r="E5233" s="136">
        <v>6.72</v>
      </c>
    </row>
    <row r="5234" spans="1:5" ht="28.5">
      <c r="A5234" s="143">
        <v>102589</v>
      </c>
      <c r="B5234" s="139" t="s">
        <v>69</v>
      </c>
      <c r="C5234" s="141" t="s">
        <v>5482</v>
      </c>
      <c r="D5234" s="140" t="s">
        <v>79</v>
      </c>
      <c r="E5234" s="136">
        <v>5.17</v>
      </c>
    </row>
    <row r="5235" spans="1:5" ht="28.5">
      <c r="A5235" s="143">
        <v>102590</v>
      </c>
      <c r="B5235" s="139" t="s">
        <v>69</v>
      </c>
      <c r="C5235" s="141" t="s">
        <v>5483</v>
      </c>
      <c r="D5235" s="140" t="s">
        <v>79</v>
      </c>
      <c r="E5235" s="136">
        <v>7.24</v>
      </c>
    </row>
    <row r="5236" spans="1:5" ht="28.5">
      <c r="A5236" s="143">
        <v>102591</v>
      </c>
      <c r="B5236" s="139" t="s">
        <v>69</v>
      </c>
      <c r="C5236" s="141" t="s">
        <v>5484</v>
      </c>
      <c r="D5236" s="140" t="s">
        <v>79</v>
      </c>
      <c r="E5236" s="136">
        <v>5.69</v>
      </c>
    </row>
    <row r="5237" spans="1:5" ht="28.5">
      <c r="A5237" s="143">
        <v>102592</v>
      </c>
      <c r="B5237" s="139" t="s">
        <v>69</v>
      </c>
      <c r="C5237" s="141" t="s">
        <v>5485</v>
      </c>
      <c r="D5237" s="140" t="s">
        <v>79</v>
      </c>
      <c r="E5237" s="136">
        <v>7.77</v>
      </c>
    </row>
    <row r="5238" spans="1:5" ht="28.5">
      <c r="A5238" s="143">
        <v>102593</v>
      </c>
      <c r="B5238" s="139" t="s">
        <v>69</v>
      </c>
      <c r="C5238" s="141" t="s">
        <v>5486</v>
      </c>
      <c r="D5238" s="140" t="s">
        <v>79</v>
      </c>
      <c r="E5238" s="136">
        <v>6.42</v>
      </c>
    </row>
    <row r="5239" spans="1:5" ht="28.5">
      <c r="A5239" s="143">
        <v>102594</v>
      </c>
      <c r="B5239" s="139" t="s">
        <v>69</v>
      </c>
      <c r="C5239" s="141" t="s">
        <v>5487</v>
      </c>
      <c r="D5239" s="140" t="s">
        <v>79</v>
      </c>
      <c r="E5239" s="136">
        <v>8.5</v>
      </c>
    </row>
    <row r="5240" spans="1:5" ht="28.5">
      <c r="A5240" s="143">
        <v>102595</v>
      </c>
      <c r="B5240" s="139" t="s">
        <v>69</v>
      </c>
      <c r="C5240" s="141" t="s">
        <v>5488</v>
      </c>
      <c r="D5240" s="140" t="s">
        <v>79</v>
      </c>
      <c r="E5240" s="136">
        <v>7.26</v>
      </c>
    </row>
    <row r="5241" spans="1:5" ht="28.5">
      <c r="A5241" s="143">
        <v>102596</v>
      </c>
      <c r="B5241" s="139" t="s">
        <v>69</v>
      </c>
      <c r="C5241" s="141" t="s">
        <v>5489</v>
      </c>
      <c r="D5241" s="140" t="s">
        <v>79</v>
      </c>
      <c r="E5241" s="136">
        <v>9.34</v>
      </c>
    </row>
    <row r="5242" spans="1:5" ht="28.5">
      <c r="A5242" s="143">
        <v>102597</v>
      </c>
      <c r="B5242" s="139" t="s">
        <v>69</v>
      </c>
      <c r="C5242" s="141" t="s">
        <v>5490</v>
      </c>
      <c r="D5242" s="140" t="s">
        <v>79</v>
      </c>
      <c r="E5242" s="136">
        <v>8.31</v>
      </c>
    </row>
    <row r="5243" spans="1:5" ht="28.5">
      <c r="A5243" s="143">
        <v>102598</v>
      </c>
      <c r="B5243" s="139" t="s">
        <v>69</v>
      </c>
      <c r="C5243" s="141" t="s">
        <v>5491</v>
      </c>
      <c r="D5243" s="140" t="s">
        <v>79</v>
      </c>
      <c r="E5243" s="136">
        <v>10.38</v>
      </c>
    </row>
    <row r="5244" spans="1:5" ht="28.5">
      <c r="A5244" s="143">
        <v>102599</v>
      </c>
      <c r="B5244" s="139" t="s">
        <v>69</v>
      </c>
      <c r="C5244" s="141" t="s">
        <v>5492</v>
      </c>
      <c r="D5244" s="140" t="s">
        <v>79</v>
      </c>
      <c r="E5244" s="136">
        <v>9.36</v>
      </c>
    </row>
    <row r="5245" spans="1:5" ht="28.5">
      <c r="A5245" s="143">
        <v>102600</v>
      </c>
      <c r="B5245" s="139" t="s">
        <v>69</v>
      </c>
      <c r="C5245" s="141" t="s">
        <v>5493</v>
      </c>
      <c r="D5245" s="140" t="s">
        <v>79</v>
      </c>
      <c r="E5245" s="136">
        <v>11.44</v>
      </c>
    </row>
    <row r="5246" spans="1:5" ht="28.5">
      <c r="A5246" s="143">
        <v>102601</v>
      </c>
      <c r="B5246" s="139" t="s">
        <v>69</v>
      </c>
      <c r="C5246" s="141" t="s">
        <v>5494</v>
      </c>
      <c r="D5246" s="140" t="s">
        <v>79</v>
      </c>
      <c r="E5246" s="136">
        <v>10.93</v>
      </c>
    </row>
    <row r="5247" spans="1:5" ht="28.5">
      <c r="A5247" s="143">
        <v>102602</v>
      </c>
      <c r="B5247" s="139" t="s">
        <v>69</v>
      </c>
      <c r="C5247" s="141" t="s">
        <v>5495</v>
      </c>
      <c r="D5247" s="140" t="s">
        <v>79</v>
      </c>
      <c r="E5247" s="136">
        <v>13</v>
      </c>
    </row>
    <row r="5248" spans="1:5" ht="28.5">
      <c r="A5248" s="143">
        <v>102603</v>
      </c>
      <c r="B5248" s="139" t="s">
        <v>69</v>
      </c>
      <c r="C5248" s="141" t="s">
        <v>5496</v>
      </c>
      <c r="D5248" s="140" t="s">
        <v>79</v>
      </c>
      <c r="E5248" s="136">
        <v>13.55</v>
      </c>
    </row>
    <row r="5249" spans="1:5" ht="28.5">
      <c r="A5249" s="143">
        <v>102604</v>
      </c>
      <c r="B5249" s="139" t="s">
        <v>69</v>
      </c>
      <c r="C5249" s="141" t="s">
        <v>5497</v>
      </c>
      <c r="D5249" s="140" t="s">
        <v>79</v>
      </c>
      <c r="E5249" s="136">
        <v>15.63</v>
      </c>
    </row>
    <row r="5250" spans="1:5" ht="28.5">
      <c r="A5250" s="143">
        <v>102605</v>
      </c>
      <c r="B5250" s="139" t="s">
        <v>69</v>
      </c>
      <c r="C5250" s="141" t="s">
        <v>5498</v>
      </c>
      <c r="D5250" s="140" t="s">
        <v>79</v>
      </c>
      <c r="E5250" s="136">
        <v>273.07</v>
      </c>
    </row>
    <row r="5251" spans="1:5" ht="28.5">
      <c r="A5251" s="143">
        <v>102606</v>
      </c>
      <c r="B5251" s="139" t="s">
        <v>69</v>
      </c>
      <c r="C5251" s="141" t="s">
        <v>5499</v>
      </c>
      <c r="D5251" s="140" t="s">
        <v>79</v>
      </c>
      <c r="E5251" s="136">
        <v>420.2</v>
      </c>
    </row>
    <row r="5252" spans="1:5" ht="28.5">
      <c r="A5252" s="143">
        <v>102607</v>
      </c>
      <c r="B5252" s="139" t="s">
        <v>69</v>
      </c>
      <c r="C5252" s="141" t="s">
        <v>5500</v>
      </c>
      <c r="D5252" s="140" t="s">
        <v>79</v>
      </c>
      <c r="E5252" s="136">
        <v>450.03</v>
      </c>
    </row>
    <row r="5253" spans="1:5" ht="28.5">
      <c r="A5253" s="143">
        <v>102608</v>
      </c>
      <c r="B5253" s="139" t="s">
        <v>69</v>
      </c>
      <c r="C5253" s="141" t="s">
        <v>5501</v>
      </c>
      <c r="D5253" s="140" t="s">
        <v>79</v>
      </c>
      <c r="E5253" s="136">
        <v>1028.94</v>
      </c>
    </row>
    <row r="5254" spans="1:5" ht="28.5">
      <c r="A5254" s="143">
        <v>102609</v>
      </c>
      <c r="B5254" s="139" t="s">
        <v>69</v>
      </c>
      <c r="C5254" s="141" t="s">
        <v>5502</v>
      </c>
      <c r="D5254" s="140" t="s">
        <v>79</v>
      </c>
      <c r="E5254" s="136">
        <v>1169.9000000000001</v>
      </c>
    </row>
    <row r="5255" spans="1:5" ht="28.5">
      <c r="A5255" s="143">
        <v>102610</v>
      </c>
      <c r="B5255" s="139" t="s">
        <v>69</v>
      </c>
      <c r="C5255" s="141" t="s">
        <v>244</v>
      </c>
      <c r="D5255" s="140" t="s">
        <v>79</v>
      </c>
      <c r="E5255" s="136">
        <v>2008.45</v>
      </c>
    </row>
    <row r="5256" spans="1:5" ht="42.75">
      <c r="A5256" s="143">
        <v>102611</v>
      </c>
      <c r="B5256" s="139" t="s">
        <v>69</v>
      </c>
      <c r="C5256" s="141" t="s">
        <v>5503</v>
      </c>
      <c r="D5256" s="140" t="s">
        <v>79</v>
      </c>
      <c r="E5256" s="136">
        <v>452.63</v>
      </c>
    </row>
    <row r="5257" spans="1:5" ht="42.75">
      <c r="A5257" s="143">
        <v>102612</v>
      </c>
      <c r="B5257" s="139" t="s">
        <v>69</v>
      </c>
      <c r="C5257" s="141" t="s">
        <v>5504</v>
      </c>
      <c r="D5257" s="140" t="s">
        <v>79</v>
      </c>
      <c r="E5257" s="136">
        <v>649.16</v>
      </c>
    </row>
    <row r="5258" spans="1:5" ht="42.75">
      <c r="A5258" s="143">
        <v>102613</v>
      </c>
      <c r="B5258" s="139" t="s">
        <v>69</v>
      </c>
      <c r="C5258" s="141" t="s">
        <v>5505</v>
      </c>
      <c r="D5258" s="140" t="s">
        <v>79</v>
      </c>
      <c r="E5258" s="136">
        <v>629.80999999999995</v>
      </c>
    </row>
    <row r="5259" spans="1:5" ht="42.75">
      <c r="A5259" s="143">
        <v>102614</v>
      </c>
      <c r="B5259" s="139" t="s">
        <v>69</v>
      </c>
      <c r="C5259" s="141" t="s">
        <v>5506</v>
      </c>
      <c r="D5259" s="140" t="s">
        <v>79</v>
      </c>
      <c r="E5259" s="136">
        <v>967.72</v>
      </c>
    </row>
    <row r="5260" spans="1:5" ht="42.75">
      <c r="A5260" s="143">
        <v>102615</v>
      </c>
      <c r="B5260" s="139" t="s">
        <v>69</v>
      </c>
      <c r="C5260" s="141" t="s">
        <v>5507</v>
      </c>
      <c r="D5260" s="140" t="s">
        <v>79</v>
      </c>
      <c r="E5260" s="136">
        <v>1214.47</v>
      </c>
    </row>
    <row r="5261" spans="1:5" ht="42.75">
      <c r="A5261" s="143">
        <v>102616</v>
      </c>
      <c r="B5261" s="139" t="s">
        <v>69</v>
      </c>
      <c r="C5261" s="141" t="s">
        <v>5508</v>
      </c>
      <c r="D5261" s="140" t="s">
        <v>79</v>
      </c>
      <c r="E5261" s="136">
        <v>1797.08</v>
      </c>
    </row>
    <row r="5262" spans="1:5" ht="42.75">
      <c r="A5262" s="143">
        <v>102617</v>
      </c>
      <c r="B5262" s="139" t="s">
        <v>69</v>
      </c>
      <c r="C5262" s="141" t="s">
        <v>5509</v>
      </c>
      <c r="D5262" s="140" t="s">
        <v>79</v>
      </c>
      <c r="E5262" s="136">
        <v>3393.72</v>
      </c>
    </row>
    <row r="5263" spans="1:5" ht="42.75">
      <c r="A5263" s="143">
        <v>102618</v>
      </c>
      <c r="B5263" s="139" t="s">
        <v>69</v>
      </c>
      <c r="C5263" s="141" t="s">
        <v>5510</v>
      </c>
      <c r="D5263" s="140" t="s">
        <v>79</v>
      </c>
      <c r="E5263" s="136">
        <v>4065.61</v>
      </c>
    </row>
    <row r="5264" spans="1:5" ht="42.75">
      <c r="A5264" s="143">
        <v>102619</v>
      </c>
      <c r="B5264" s="139" t="s">
        <v>69</v>
      </c>
      <c r="C5264" s="141" t="s">
        <v>5511</v>
      </c>
      <c r="D5264" s="140" t="s">
        <v>79</v>
      </c>
      <c r="E5264" s="136">
        <v>5428.75</v>
      </c>
    </row>
    <row r="5265" spans="1:5" ht="42.75">
      <c r="A5265" s="143">
        <v>102620</v>
      </c>
      <c r="B5265" s="139" t="s">
        <v>69</v>
      </c>
      <c r="C5265" s="141" t="s">
        <v>5512</v>
      </c>
      <c r="D5265" s="140" t="s">
        <v>79</v>
      </c>
      <c r="E5265" s="136">
        <v>7848.62</v>
      </c>
    </row>
    <row r="5266" spans="1:5" ht="42.75">
      <c r="A5266" s="143">
        <v>102621</v>
      </c>
      <c r="B5266" s="139" t="s">
        <v>69</v>
      </c>
      <c r="C5266" s="141" t="s">
        <v>5513</v>
      </c>
      <c r="D5266" s="140" t="s">
        <v>79</v>
      </c>
      <c r="E5266" s="136">
        <v>12018.69</v>
      </c>
    </row>
    <row r="5267" spans="1:5" ht="42.75">
      <c r="A5267" s="143">
        <v>102622</v>
      </c>
      <c r="B5267" s="139" t="s">
        <v>69</v>
      </c>
      <c r="C5267" s="141" t="s">
        <v>91</v>
      </c>
      <c r="D5267" s="140" t="s">
        <v>79</v>
      </c>
      <c r="E5267" s="136">
        <v>671.2</v>
      </c>
    </row>
    <row r="5268" spans="1:5" ht="42.75">
      <c r="A5268" s="143">
        <v>102623</v>
      </c>
      <c r="B5268" s="139" t="s">
        <v>69</v>
      </c>
      <c r="C5268" s="141" t="s">
        <v>5514</v>
      </c>
      <c r="D5268" s="140" t="s">
        <v>79</v>
      </c>
      <c r="E5268" s="136">
        <v>905.59</v>
      </c>
    </row>
    <row r="5269" spans="1:5" ht="42.75">
      <c r="A5269" s="143">
        <v>89482</v>
      </c>
      <c r="B5269" s="139" t="s">
        <v>69</v>
      </c>
      <c r="C5269" s="141" t="s">
        <v>5515</v>
      </c>
      <c r="D5269" s="140" t="s">
        <v>79</v>
      </c>
      <c r="E5269" s="136">
        <v>52.12</v>
      </c>
    </row>
    <row r="5270" spans="1:5" ht="42.75">
      <c r="A5270" s="143">
        <v>89491</v>
      </c>
      <c r="B5270" s="139" t="s">
        <v>69</v>
      </c>
      <c r="C5270" s="141" t="s">
        <v>5516</v>
      </c>
      <c r="D5270" s="140" t="s">
        <v>79</v>
      </c>
      <c r="E5270" s="136">
        <v>130.93</v>
      </c>
    </row>
    <row r="5271" spans="1:5" ht="42.75">
      <c r="A5271" s="143">
        <v>89495</v>
      </c>
      <c r="B5271" s="139" t="s">
        <v>69</v>
      </c>
      <c r="C5271" s="141" t="s">
        <v>5517</v>
      </c>
      <c r="D5271" s="140" t="s">
        <v>79</v>
      </c>
      <c r="E5271" s="136">
        <v>24.48</v>
      </c>
    </row>
    <row r="5272" spans="1:5" ht="57">
      <c r="A5272" s="143">
        <v>89707</v>
      </c>
      <c r="B5272" s="139" t="s">
        <v>69</v>
      </c>
      <c r="C5272" s="141" t="s">
        <v>5518</v>
      </c>
      <c r="D5272" s="140" t="s">
        <v>79</v>
      </c>
      <c r="E5272" s="136">
        <v>64.180000000000007</v>
      </c>
    </row>
    <row r="5273" spans="1:5" ht="57">
      <c r="A5273" s="143">
        <v>89708</v>
      </c>
      <c r="B5273" s="139" t="s">
        <v>69</v>
      </c>
      <c r="C5273" s="141" t="s">
        <v>5519</v>
      </c>
      <c r="D5273" s="140" t="s">
        <v>79</v>
      </c>
      <c r="E5273" s="136">
        <v>136.71</v>
      </c>
    </row>
    <row r="5274" spans="1:5" ht="57">
      <c r="A5274" s="143">
        <v>89709</v>
      </c>
      <c r="B5274" s="139" t="s">
        <v>69</v>
      </c>
      <c r="C5274" s="141" t="s">
        <v>5520</v>
      </c>
      <c r="D5274" s="140" t="s">
        <v>79</v>
      </c>
      <c r="E5274" s="136">
        <v>28.06</v>
      </c>
    </row>
    <row r="5275" spans="1:5" ht="57">
      <c r="A5275" s="143">
        <v>89710</v>
      </c>
      <c r="B5275" s="139" t="s">
        <v>69</v>
      </c>
      <c r="C5275" s="141" t="s">
        <v>5521</v>
      </c>
      <c r="D5275" s="140" t="s">
        <v>79</v>
      </c>
      <c r="E5275" s="136">
        <v>24.61</v>
      </c>
    </row>
    <row r="5276" spans="1:5" ht="57">
      <c r="A5276" s="143">
        <v>104326</v>
      </c>
      <c r="B5276" s="139" t="s">
        <v>69</v>
      </c>
      <c r="C5276" s="141" t="s">
        <v>5522</v>
      </c>
      <c r="D5276" s="140" t="s">
        <v>79</v>
      </c>
      <c r="E5276" s="136">
        <v>26.74</v>
      </c>
    </row>
    <row r="5277" spans="1:5" ht="57">
      <c r="A5277" s="143">
        <v>104327</v>
      </c>
      <c r="B5277" s="139" t="s">
        <v>69</v>
      </c>
      <c r="C5277" s="141" t="s">
        <v>5523</v>
      </c>
      <c r="D5277" s="140" t="s">
        <v>79</v>
      </c>
      <c r="E5277" s="136">
        <v>25.48</v>
      </c>
    </row>
    <row r="5278" spans="1:5" ht="57">
      <c r="A5278" s="143">
        <v>104328</v>
      </c>
      <c r="B5278" s="139" t="s">
        <v>69</v>
      </c>
      <c r="C5278" s="141" t="s">
        <v>5524</v>
      </c>
      <c r="D5278" s="140" t="s">
        <v>79</v>
      </c>
      <c r="E5278" s="136">
        <v>93.7</v>
      </c>
    </row>
    <row r="5279" spans="1:5" ht="57">
      <c r="A5279" s="143">
        <v>104329</v>
      </c>
      <c r="B5279" s="139" t="s">
        <v>69</v>
      </c>
      <c r="C5279" s="141" t="s">
        <v>5525</v>
      </c>
      <c r="D5279" s="140" t="s">
        <v>79</v>
      </c>
      <c r="E5279" s="136">
        <v>106.01</v>
      </c>
    </row>
    <row r="5280" spans="1:5" ht="42.75">
      <c r="A5280" s="143">
        <v>86872</v>
      </c>
      <c r="B5280" s="139" t="s">
        <v>69</v>
      </c>
      <c r="C5280" s="141" t="s">
        <v>5526</v>
      </c>
      <c r="D5280" s="140" t="s">
        <v>79</v>
      </c>
      <c r="E5280" s="136">
        <v>738.21</v>
      </c>
    </row>
    <row r="5281" spans="1:5" ht="42.75">
      <c r="A5281" s="143">
        <v>86874</v>
      </c>
      <c r="B5281" s="139" t="s">
        <v>69</v>
      </c>
      <c r="C5281" s="141" t="s">
        <v>5527</v>
      </c>
      <c r="D5281" s="140" t="s">
        <v>79</v>
      </c>
      <c r="E5281" s="136">
        <v>509.82</v>
      </c>
    </row>
    <row r="5282" spans="1:5" ht="42.75">
      <c r="A5282" s="143">
        <v>86875</v>
      </c>
      <c r="B5282" s="139" t="s">
        <v>69</v>
      </c>
      <c r="C5282" s="141" t="s">
        <v>5528</v>
      </c>
      <c r="D5282" s="140" t="s">
        <v>79</v>
      </c>
      <c r="E5282" s="136">
        <v>692.5</v>
      </c>
    </row>
    <row r="5283" spans="1:5" ht="42.75">
      <c r="A5283" s="143">
        <v>86876</v>
      </c>
      <c r="B5283" s="139" t="s">
        <v>69</v>
      </c>
      <c r="C5283" s="141" t="s">
        <v>5529</v>
      </c>
      <c r="D5283" s="140" t="s">
        <v>79</v>
      </c>
      <c r="E5283" s="136">
        <v>394.75</v>
      </c>
    </row>
    <row r="5284" spans="1:5" ht="42.75">
      <c r="A5284" s="143">
        <v>86877</v>
      </c>
      <c r="B5284" s="139" t="s">
        <v>69</v>
      </c>
      <c r="C5284" s="141" t="s">
        <v>5530</v>
      </c>
      <c r="D5284" s="140" t="s">
        <v>79</v>
      </c>
      <c r="E5284" s="136">
        <v>67.540000000000006</v>
      </c>
    </row>
    <row r="5285" spans="1:5" ht="42.75">
      <c r="A5285" s="143">
        <v>86878</v>
      </c>
      <c r="B5285" s="139" t="s">
        <v>69</v>
      </c>
      <c r="C5285" s="141" t="s">
        <v>5531</v>
      </c>
      <c r="D5285" s="140" t="s">
        <v>79</v>
      </c>
      <c r="E5285" s="136">
        <v>72.63</v>
      </c>
    </row>
    <row r="5286" spans="1:5" ht="42.75">
      <c r="A5286" s="143">
        <v>86879</v>
      </c>
      <c r="B5286" s="139" t="s">
        <v>69</v>
      </c>
      <c r="C5286" s="141" t="s">
        <v>5532</v>
      </c>
      <c r="D5286" s="140" t="s">
        <v>79</v>
      </c>
      <c r="E5286" s="136">
        <v>13.95</v>
      </c>
    </row>
    <row r="5287" spans="1:5" ht="42.75">
      <c r="A5287" s="143">
        <v>86880</v>
      </c>
      <c r="B5287" s="139" t="s">
        <v>69</v>
      </c>
      <c r="C5287" s="141" t="s">
        <v>5533</v>
      </c>
      <c r="D5287" s="140" t="s">
        <v>79</v>
      </c>
      <c r="E5287" s="136">
        <v>39.450000000000003</v>
      </c>
    </row>
    <row r="5288" spans="1:5" ht="28.5">
      <c r="A5288" s="143">
        <v>86881</v>
      </c>
      <c r="B5288" s="139" t="s">
        <v>69</v>
      </c>
      <c r="C5288" s="141" t="s">
        <v>5534</v>
      </c>
      <c r="D5288" s="140" t="s">
        <v>79</v>
      </c>
      <c r="E5288" s="136">
        <v>201.58</v>
      </c>
    </row>
    <row r="5289" spans="1:5" ht="28.5">
      <c r="A5289" s="143">
        <v>86882</v>
      </c>
      <c r="B5289" s="139" t="s">
        <v>69</v>
      </c>
      <c r="C5289" s="141" t="s">
        <v>5535</v>
      </c>
      <c r="D5289" s="140" t="s">
        <v>79</v>
      </c>
      <c r="E5289" s="136">
        <v>33.22</v>
      </c>
    </row>
    <row r="5290" spans="1:5" ht="28.5">
      <c r="A5290" s="143">
        <v>86883</v>
      </c>
      <c r="B5290" s="139" t="s">
        <v>69</v>
      </c>
      <c r="C5290" s="141" t="s">
        <v>5536</v>
      </c>
      <c r="D5290" s="140" t="s">
        <v>79</v>
      </c>
      <c r="E5290" s="136">
        <v>17.940000000000001</v>
      </c>
    </row>
    <row r="5291" spans="1:5" ht="28.5">
      <c r="A5291" s="143">
        <v>86884</v>
      </c>
      <c r="B5291" s="139" t="s">
        <v>69</v>
      </c>
      <c r="C5291" s="141" t="s">
        <v>5537</v>
      </c>
      <c r="D5291" s="140" t="s">
        <v>79</v>
      </c>
      <c r="E5291" s="136">
        <v>15.49</v>
      </c>
    </row>
    <row r="5292" spans="1:5" ht="28.5">
      <c r="A5292" s="143">
        <v>86885</v>
      </c>
      <c r="B5292" s="139" t="s">
        <v>69</v>
      </c>
      <c r="C5292" s="141" t="s">
        <v>5538</v>
      </c>
      <c r="D5292" s="140" t="s">
        <v>79</v>
      </c>
      <c r="E5292" s="136">
        <v>17.7</v>
      </c>
    </row>
    <row r="5293" spans="1:5" ht="28.5">
      <c r="A5293" s="143">
        <v>86886</v>
      </c>
      <c r="B5293" s="139" t="s">
        <v>69</v>
      </c>
      <c r="C5293" s="141" t="s">
        <v>5539</v>
      </c>
      <c r="D5293" s="140" t="s">
        <v>79</v>
      </c>
      <c r="E5293" s="136">
        <v>50.36</v>
      </c>
    </row>
    <row r="5294" spans="1:5" ht="28.5">
      <c r="A5294" s="143">
        <v>86887</v>
      </c>
      <c r="B5294" s="139" t="s">
        <v>69</v>
      </c>
      <c r="C5294" s="141" t="s">
        <v>5540</v>
      </c>
      <c r="D5294" s="140" t="s">
        <v>79</v>
      </c>
      <c r="E5294" s="136">
        <v>54.46</v>
      </c>
    </row>
    <row r="5295" spans="1:5" ht="42.75">
      <c r="A5295" s="143">
        <v>86888</v>
      </c>
      <c r="B5295" s="139" t="s">
        <v>69</v>
      </c>
      <c r="C5295" s="141" t="s">
        <v>5541</v>
      </c>
      <c r="D5295" s="140" t="s">
        <v>79</v>
      </c>
      <c r="E5295" s="136">
        <v>494.67</v>
      </c>
    </row>
    <row r="5296" spans="1:5" ht="42.75">
      <c r="A5296" s="143">
        <v>86889</v>
      </c>
      <c r="B5296" s="139" t="s">
        <v>69</v>
      </c>
      <c r="C5296" s="141" t="s">
        <v>5542</v>
      </c>
      <c r="D5296" s="140" t="s">
        <v>79</v>
      </c>
      <c r="E5296" s="136">
        <v>1007.64</v>
      </c>
    </row>
    <row r="5297" spans="1:5" ht="42.75">
      <c r="A5297" s="143">
        <v>86893</v>
      </c>
      <c r="B5297" s="139" t="s">
        <v>69</v>
      </c>
      <c r="C5297" s="141" t="s">
        <v>5543</v>
      </c>
      <c r="D5297" s="140" t="s">
        <v>79</v>
      </c>
      <c r="E5297" s="136">
        <v>704.34</v>
      </c>
    </row>
    <row r="5298" spans="1:5" ht="42.75">
      <c r="A5298" s="143">
        <v>86894</v>
      </c>
      <c r="B5298" s="139" t="s">
        <v>69</v>
      </c>
      <c r="C5298" s="141" t="s">
        <v>5544</v>
      </c>
      <c r="D5298" s="140" t="s">
        <v>79</v>
      </c>
      <c r="E5298" s="136">
        <v>385.9</v>
      </c>
    </row>
    <row r="5299" spans="1:5" ht="42.75">
      <c r="A5299" s="143">
        <v>86895</v>
      </c>
      <c r="B5299" s="139" t="s">
        <v>69</v>
      </c>
      <c r="C5299" s="141" t="s">
        <v>5545</v>
      </c>
      <c r="D5299" s="140" t="s">
        <v>79</v>
      </c>
      <c r="E5299" s="136">
        <v>470.77</v>
      </c>
    </row>
    <row r="5300" spans="1:5" ht="42.75">
      <c r="A5300" s="143">
        <v>86899</v>
      </c>
      <c r="B5300" s="139" t="s">
        <v>69</v>
      </c>
      <c r="C5300" s="141" t="s">
        <v>5546</v>
      </c>
      <c r="D5300" s="140" t="s">
        <v>79</v>
      </c>
      <c r="E5300" s="136">
        <v>357</v>
      </c>
    </row>
    <row r="5301" spans="1:5" ht="42.75">
      <c r="A5301" s="143">
        <v>86900</v>
      </c>
      <c r="B5301" s="139" t="s">
        <v>69</v>
      </c>
      <c r="C5301" s="141" t="s">
        <v>5547</v>
      </c>
      <c r="D5301" s="140" t="s">
        <v>79</v>
      </c>
      <c r="E5301" s="136">
        <v>227.66</v>
      </c>
    </row>
    <row r="5302" spans="1:5" ht="42.75">
      <c r="A5302" s="143">
        <v>86901</v>
      </c>
      <c r="B5302" s="139" t="s">
        <v>69</v>
      </c>
      <c r="C5302" s="141" t="s">
        <v>5548</v>
      </c>
      <c r="D5302" s="140" t="s">
        <v>79</v>
      </c>
      <c r="E5302" s="136">
        <v>148.78</v>
      </c>
    </row>
    <row r="5303" spans="1:5" ht="42.75">
      <c r="A5303" s="143">
        <v>86902</v>
      </c>
      <c r="B5303" s="139" t="s">
        <v>69</v>
      </c>
      <c r="C5303" s="141" t="s">
        <v>92</v>
      </c>
      <c r="D5303" s="140" t="s">
        <v>79</v>
      </c>
      <c r="E5303" s="136">
        <v>336.35</v>
      </c>
    </row>
    <row r="5304" spans="1:5" ht="42.75">
      <c r="A5304" s="143">
        <v>86903</v>
      </c>
      <c r="B5304" s="139" t="s">
        <v>69</v>
      </c>
      <c r="C5304" s="141" t="s">
        <v>5549</v>
      </c>
      <c r="D5304" s="140" t="s">
        <v>79</v>
      </c>
      <c r="E5304" s="136">
        <v>383.9</v>
      </c>
    </row>
    <row r="5305" spans="1:5" ht="42.75">
      <c r="A5305" s="143">
        <v>86904</v>
      </c>
      <c r="B5305" s="139" t="s">
        <v>69</v>
      </c>
      <c r="C5305" s="141" t="s">
        <v>5550</v>
      </c>
      <c r="D5305" s="140" t="s">
        <v>79</v>
      </c>
      <c r="E5305" s="136">
        <v>154.57</v>
      </c>
    </row>
    <row r="5306" spans="1:5" ht="42.75">
      <c r="A5306" s="143">
        <v>86905</v>
      </c>
      <c r="B5306" s="139" t="s">
        <v>69</v>
      </c>
      <c r="C5306" s="141" t="s">
        <v>5551</v>
      </c>
      <c r="D5306" s="140" t="s">
        <v>79</v>
      </c>
      <c r="E5306" s="136">
        <v>390.79</v>
      </c>
    </row>
    <row r="5307" spans="1:5" ht="42.75">
      <c r="A5307" s="143">
        <v>86906</v>
      </c>
      <c r="B5307" s="139" t="s">
        <v>69</v>
      </c>
      <c r="C5307" s="141" t="s">
        <v>160</v>
      </c>
      <c r="D5307" s="140" t="s">
        <v>79</v>
      </c>
      <c r="E5307" s="136">
        <v>72.44</v>
      </c>
    </row>
    <row r="5308" spans="1:5" ht="42.75">
      <c r="A5308" s="143">
        <v>86908</v>
      </c>
      <c r="B5308" s="139" t="s">
        <v>69</v>
      </c>
      <c r="C5308" s="141" t="s">
        <v>5552</v>
      </c>
      <c r="D5308" s="140" t="s">
        <v>79</v>
      </c>
      <c r="E5308" s="136">
        <v>463.05</v>
      </c>
    </row>
    <row r="5309" spans="1:5" ht="42.75">
      <c r="A5309" s="143">
        <v>86909</v>
      </c>
      <c r="B5309" s="139" t="s">
        <v>69</v>
      </c>
      <c r="C5309" s="141" t="s">
        <v>161</v>
      </c>
      <c r="D5309" s="140" t="s">
        <v>79</v>
      </c>
      <c r="E5309" s="136">
        <v>125.8</v>
      </c>
    </row>
    <row r="5310" spans="1:5" ht="42.75">
      <c r="A5310" s="143">
        <v>86910</v>
      </c>
      <c r="B5310" s="139" t="s">
        <v>69</v>
      </c>
      <c r="C5310" s="141" t="s">
        <v>5553</v>
      </c>
      <c r="D5310" s="140" t="s">
        <v>79</v>
      </c>
      <c r="E5310" s="136">
        <v>123.13</v>
      </c>
    </row>
    <row r="5311" spans="1:5" ht="42.75">
      <c r="A5311" s="143">
        <v>86911</v>
      </c>
      <c r="B5311" s="139" t="s">
        <v>69</v>
      </c>
      <c r="C5311" s="141" t="s">
        <v>5554</v>
      </c>
      <c r="D5311" s="140" t="s">
        <v>79</v>
      </c>
      <c r="E5311" s="136">
        <v>84.83</v>
      </c>
    </row>
    <row r="5312" spans="1:5" ht="42.75">
      <c r="A5312" s="143">
        <v>86913</v>
      </c>
      <c r="B5312" s="139" t="s">
        <v>69</v>
      </c>
      <c r="C5312" s="141" t="s">
        <v>5555</v>
      </c>
      <c r="D5312" s="140" t="s">
        <v>79</v>
      </c>
      <c r="E5312" s="136">
        <v>54.31</v>
      </c>
    </row>
    <row r="5313" spans="1:5" ht="42.75">
      <c r="A5313" s="143">
        <v>86914</v>
      </c>
      <c r="B5313" s="139" t="s">
        <v>69</v>
      </c>
      <c r="C5313" s="141" t="s">
        <v>5556</v>
      </c>
      <c r="D5313" s="140" t="s">
        <v>79</v>
      </c>
      <c r="E5313" s="136">
        <v>95.58</v>
      </c>
    </row>
    <row r="5314" spans="1:5" ht="42.75">
      <c r="A5314" s="143">
        <v>86915</v>
      </c>
      <c r="B5314" s="139" t="s">
        <v>69</v>
      </c>
      <c r="C5314" s="141" t="s">
        <v>5557</v>
      </c>
      <c r="D5314" s="140" t="s">
        <v>79</v>
      </c>
      <c r="E5314" s="136">
        <v>137.36000000000001</v>
      </c>
    </row>
    <row r="5315" spans="1:5" ht="28.5">
      <c r="A5315" s="143">
        <v>86916</v>
      </c>
      <c r="B5315" s="139" t="s">
        <v>69</v>
      </c>
      <c r="C5315" s="141" t="s">
        <v>5558</v>
      </c>
      <c r="D5315" s="140" t="s">
        <v>79</v>
      </c>
      <c r="E5315" s="136">
        <v>33.840000000000003</v>
      </c>
    </row>
    <row r="5316" spans="1:5" ht="71.25">
      <c r="A5316" s="143">
        <v>86919</v>
      </c>
      <c r="B5316" s="139" t="s">
        <v>69</v>
      </c>
      <c r="C5316" s="141" t="s">
        <v>5559</v>
      </c>
      <c r="D5316" s="140" t="s">
        <v>79</v>
      </c>
      <c r="E5316" s="136">
        <v>919.27</v>
      </c>
    </row>
    <row r="5317" spans="1:5" ht="71.25">
      <c r="A5317" s="143">
        <v>86920</v>
      </c>
      <c r="B5317" s="139" t="s">
        <v>69</v>
      </c>
      <c r="C5317" s="141" t="s">
        <v>5560</v>
      </c>
      <c r="D5317" s="140" t="s">
        <v>79</v>
      </c>
      <c r="E5317" s="136">
        <v>824.41</v>
      </c>
    </row>
    <row r="5318" spans="1:5" ht="57">
      <c r="A5318" s="143">
        <v>86921</v>
      </c>
      <c r="B5318" s="139" t="s">
        <v>69</v>
      </c>
      <c r="C5318" s="141" t="s">
        <v>5561</v>
      </c>
      <c r="D5318" s="140" t="s">
        <v>79</v>
      </c>
      <c r="E5318" s="136">
        <v>803.94</v>
      </c>
    </row>
    <row r="5319" spans="1:5" ht="71.25">
      <c r="A5319" s="143">
        <v>86922</v>
      </c>
      <c r="B5319" s="139" t="s">
        <v>69</v>
      </c>
      <c r="C5319" s="141" t="s">
        <v>5562</v>
      </c>
      <c r="D5319" s="140" t="s">
        <v>79</v>
      </c>
      <c r="E5319" s="136">
        <v>874.52</v>
      </c>
    </row>
    <row r="5320" spans="1:5" ht="71.25">
      <c r="A5320" s="143">
        <v>86923</v>
      </c>
      <c r="B5320" s="139" t="s">
        <v>69</v>
      </c>
      <c r="C5320" s="141" t="s">
        <v>94</v>
      </c>
      <c r="D5320" s="140" t="s">
        <v>79</v>
      </c>
      <c r="E5320" s="136">
        <v>611.29999999999995</v>
      </c>
    </row>
    <row r="5321" spans="1:5" ht="57">
      <c r="A5321" s="143">
        <v>86924</v>
      </c>
      <c r="B5321" s="139" t="s">
        <v>69</v>
      </c>
      <c r="C5321" s="141" t="s">
        <v>5563</v>
      </c>
      <c r="D5321" s="140" t="s">
        <v>79</v>
      </c>
      <c r="E5321" s="136">
        <v>590.83000000000004</v>
      </c>
    </row>
    <row r="5322" spans="1:5" ht="71.25">
      <c r="A5322" s="143">
        <v>86925</v>
      </c>
      <c r="B5322" s="139" t="s">
        <v>69</v>
      </c>
      <c r="C5322" s="141" t="s">
        <v>5564</v>
      </c>
      <c r="D5322" s="140" t="s">
        <v>79</v>
      </c>
      <c r="E5322" s="136">
        <v>778.7</v>
      </c>
    </row>
    <row r="5323" spans="1:5" ht="57">
      <c r="A5323" s="143">
        <v>86926</v>
      </c>
      <c r="B5323" s="139" t="s">
        <v>69</v>
      </c>
      <c r="C5323" s="141" t="s">
        <v>5565</v>
      </c>
      <c r="D5323" s="140" t="s">
        <v>79</v>
      </c>
      <c r="E5323" s="136">
        <v>758.23</v>
      </c>
    </row>
    <row r="5324" spans="1:5" ht="71.25">
      <c r="A5324" s="143">
        <v>86927</v>
      </c>
      <c r="B5324" s="139" t="s">
        <v>69</v>
      </c>
      <c r="C5324" s="141" t="s">
        <v>5566</v>
      </c>
      <c r="D5324" s="140" t="s">
        <v>79</v>
      </c>
      <c r="E5324" s="136">
        <v>496.23</v>
      </c>
    </row>
    <row r="5325" spans="1:5" ht="71.25">
      <c r="A5325" s="143">
        <v>86928</v>
      </c>
      <c r="B5325" s="139" t="s">
        <v>69</v>
      </c>
      <c r="C5325" s="141" t="s">
        <v>5567</v>
      </c>
      <c r="D5325" s="140" t="s">
        <v>79</v>
      </c>
      <c r="E5325" s="136">
        <v>475.76</v>
      </c>
    </row>
    <row r="5326" spans="1:5" ht="71.25">
      <c r="A5326" s="143">
        <v>86929</v>
      </c>
      <c r="B5326" s="139" t="s">
        <v>69</v>
      </c>
      <c r="C5326" s="141" t="s">
        <v>5568</v>
      </c>
      <c r="D5326" s="140" t="s">
        <v>79</v>
      </c>
      <c r="E5326" s="136">
        <v>480.95</v>
      </c>
    </row>
    <row r="5327" spans="1:5" ht="57">
      <c r="A5327" s="143">
        <v>86930</v>
      </c>
      <c r="B5327" s="139" t="s">
        <v>69</v>
      </c>
      <c r="C5327" s="141" t="s">
        <v>5569</v>
      </c>
      <c r="D5327" s="140" t="s">
        <v>79</v>
      </c>
      <c r="E5327" s="136">
        <v>460.48</v>
      </c>
    </row>
    <row r="5328" spans="1:5" ht="57">
      <c r="A5328" s="143">
        <v>86931</v>
      </c>
      <c r="B5328" s="139" t="s">
        <v>69</v>
      </c>
      <c r="C5328" s="141" t="s">
        <v>5570</v>
      </c>
      <c r="D5328" s="140" t="s">
        <v>79</v>
      </c>
      <c r="E5328" s="136">
        <v>512.37</v>
      </c>
    </row>
    <row r="5329" spans="1:5" ht="57">
      <c r="A5329" s="143">
        <v>86932</v>
      </c>
      <c r="B5329" s="139" t="s">
        <v>69</v>
      </c>
      <c r="C5329" s="141" t="s">
        <v>5571</v>
      </c>
      <c r="D5329" s="140" t="s">
        <v>79</v>
      </c>
      <c r="E5329" s="136">
        <v>549.13</v>
      </c>
    </row>
    <row r="5330" spans="1:5" ht="85.5">
      <c r="A5330" s="143">
        <v>86933</v>
      </c>
      <c r="B5330" s="139" t="s">
        <v>69</v>
      </c>
      <c r="C5330" s="141" t="s">
        <v>5572</v>
      </c>
      <c r="D5330" s="140" t="s">
        <v>79</v>
      </c>
      <c r="E5330" s="136">
        <v>543.4</v>
      </c>
    </row>
    <row r="5331" spans="1:5" ht="85.5">
      <c r="A5331" s="143">
        <v>86934</v>
      </c>
      <c r="B5331" s="139" t="s">
        <v>69</v>
      </c>
      <c r="C5331" s="141" t="s">
        <v>5573</v>
      </c>
      <c r="D5331" s="140" t="s">
        <v>79</v>
      </c>
      <c r="E5331" s="136">
        <v>528.12</v>
      </c>
    </row>
    <row r="5332" spans="1:5" ht="57">
      <c r="A5332" s="143">
        <v>86935</v>
      </c>
      <c r="B5332" s="139" t="s">
        <v>69</v>
      </c>
      <c r="C5332" s="141" t="s">
        <v>93</v>
      </c>
      <c r="D5332" s="140" t="s">
        <v>79</v>
      </c>
      <c r="E5332" s="136">
        <v>318.23</v>
      </c>
    </row>
    <row r="5333" spans="1:5" ht="57">
      <c r="A5333" s="143">
        <v>86936</v>
      </c>
      <c r="B5333" s="139" t="s">
        <v>69</v>
      </c>
      <c r="C5333" s="141" t="s">
        <v>5574</v>
      </c>
      <c r="D5333" s="140" t="s">
        <v>79</v>
      </c>
      <c r="E5333" s="136">
        <v>501.87</v>
      </c>
    </row>
    <row r="5334" spans="1:5" ht="57">
      <c r="A5334" s="143">
        <v>86937</v>
      </c>
      <c r="B5334" s="139" t="s">
        <v>69</v>
      </c>
      <c r="C5334" s="141" t="s">
        <v>5575</v>
      </c>
      <c r="D5334" s="140" t="s">
        <v>79</v>
      </c>
      <c r="E5334" s="136">
        <v>234.26</v>
      </c>
    </row>
    <row r="5335" spans="1:5" ht="57">
      <c r="A5335" s="143">
        <v>86938</v>
      </c>
      <c r="B5335" s="139" t="s">
        <v>69</v>
      </c>
      <c r="C5335" s="141" t="s">
        <v>5576</v>
      </c>
      <c r="D5335" s="140" t="s">
        <v>79</v>
      </c>
      <c r="E5335" s="136">
        <v>417.9</v>
      </c>
    </row>
    <row r="5336" spans="1:5" ht="85.5">
      <c r="A5336" s="143">
        <v>86939</v>
      </c>
      <c r="B5336" s="139" t="s">
        <v>69</v>
      </c>
      <c r="C5336" s="141" t="s">
        <v>5577</v>
      </c>
      <c r="D5336" s="140" t="s">
        <v>79</v>
      </c>
      <c r="E5336" s="136">
        <v>456.17</v>
      </c>
    </row>
    <row r="5337" spans="1:5" ht="85.5">
      <c r="A5337" s="143">
        <v>86940</v>
      </c>
      <c r="B5337" s="139" t="s">
        <v>69</v>
      </c>
      <c r="C5337" s="141" t="s">
        <v>5578</v>
      </c>
      <c r="D5337" s="140" t="s">
        <v>79</v>
      </c>
      <c r="E5337" s="136">
        <v>1152.73</v>
      </c>
    </row>
    <row r="5338" spans="1:5" ht="85.5">
      <c r="A5338" s="143">
        <v>86941</v>
      </c>
      <c r="B5338" s="139" t="s">
        <v>69</v>
      </c>
      <c r="C5338" s="141" t="s">
        <v>5579</v>
      </c>
      <c r="D5338" s="140" t="s">
        <v>79</v>
      </c>
      <c r="E5338" s="136">
        <v>844.84</v>
      </c>
    </row>
    <row r="5339" spans="1:5" ht="85.5">
      <c r="A5339" s="143">
        <v>86942</v>
      </c>
      <c r="B5339" s="139" t="s">
        <v>69</v>
      </c>
      <c r="C5339" s="141" t="s">
        <v>5580</v>
      </c>
      <c r="D5339" s="140" t="s">
        <v>79</v>
      </c>
      <c r="E5339" s="136">
        <v>289.67</v>
      </c>
    </row>
    <row r="5340" spans="1:5" ht="85.5">
      <c r="A5340" s="143">
        <v>86943</v>
      </c>
      <c r="B5340" s="139" t="s">
        <v>69</v>
      </c>
      <c r="C5340" s="141" t="s">
        <v>5581</v>
      </c>
      <c r="D5340" s="140" t="s">
        <v>79</v>
      </c>
      <c r="E5340" s="136">
        <v>274.39</v>
      </c>
    </row>
    <row r="5341" spans="1:5" ht="85.5">
      <c r="A5341" s="143">
        <v>86947</v>
      </c>
      <c r="B5341" s="139" t="s">
        <v>69</v>
      </c>
      <c r="C5341" s="141" t="s">
        <v>5582</v>
      </c>
      <c r="D5341" s="140" t="s">
        <v>79</v>
      </c>
      <c r="E5341" s="136">
        <v>1274.6099999999999</v>
      </c>
    </row>
    <row r="5342" spans="1:5" ht="85.5">
      <c r="A5342" s="143">
        <v>93396</v>
      </c>
      <c r="B5342" s="139" t="s">
        <v>69</v>
      </c>
      <c r="C5342" s="141" t="s">
        <v>5583</v>
      </c>
      <c r="D5342" s="140" t="s">
        <v>79</v>
      </c>
      <c r="E5342" s="136">
        <v>792.96</v>
      </c>
    </row>
    <row r="5343" spans="1:5" ht="85.5">
      <c r="A5343" s="143">
        <v>93441</v>
      </c>
      <c r="B5343" s="139" t="s">
        <v>69</v>
      </c>
      <c r="C5343" s="141" t="s">
        <v>5584</v>
      </c>
      <c r="D5343" s="140" t="s">
        <v>79</v>
      </c>
      <c r="E5343" s="136">
        <v>1426.19</v>
      </c>
    </row>
    <row r="5344" spans="1:5" ht="85.5">
      <c r="A5344" s="143">
        <v>93442</v>
      </c>
      <c r="B5344" s="139" t="s">
        <v>69</v>
      </c>
      <c r="C5344" s="141" t="s">
        <v>5585</v>
      </c>
      <c r="D5344" s="140" t="s">
        <v>79</v>
      </c>
      <c r="E5344" s="136">
        <v>1347.5</v>
      </c>
    </row>
    <row r="5345" spans="1:5" ht="42.75">
      <c r="A5345" s="143">
        <v>95469</v>
      </c>
      <c r="B5345" s="139" t="s">
        <v>69</v>
      </c>
      <c r="C5345" s="141" t="s">
        <v>5586</v>
      </c>
      <c r="D5345" s="140" t="s">
        <v>79</v>
      </c>
      <c r="E5345" s="136">
        <v>308.01</v>
      </c>
    </row>
    <row r="5346" spans="1:5" ht="57">
      <c r="A5346" s="143">
        <v>95470</v>
      </c>
      <c r="B5346" s="139" t="s">
        <v>69</v>
      </c>
      <c r="C5346" s="141" t="s">
        <v>5587</v>
      </c>
      <c r="D5346" s="140" t="s">
        <v>79</v>
      </c>
      <c r="E5346" s="136">
        <v>317.27999999999997</v>
      </c>
    </row>
    <row r="5347" spans="1:5" ht="57">
      <c r="A5347" s="143">
        <v>95471</v>
      </c>
      <c r="B5347" s="139" t="s">
        <v>69</v>
      </c>
      <c r="C5347" s="141" t="s">
        <v>5588</v>
      </c>
      <c r="D5347" s="140" t="s">
        <v>79</v>
      </c>
      <c r="E5347" s="136">
        <v>767.06</v>
      </c>
    </row>
    <row r="5348" spans="1:5" ht="71.25">
      <c r="A5348" s="143">
        <v>95472</v>
      </c>
      <c r="B5348" s="139" t="s">
        <v>69</v>
      </c>
      <c r="C5348" s="141" t="s">
        <v>5589</v>
      </c>
      <c r="D5348" s="140" t="s">
        <v>79</v>
      </c>
      <c r="E5348" s="136">
        <v>776.33</v>
      </c>
    </row>
    <row r="5349" spans="1:5" ht="28.5">
      <c r="A5349" s="143">
        <v>95542</v>
      </c>
      <c r="B5349" s="139" t="s">
        <v>69</v>
      </c>
      <c r="C5349" s="141" t="s">
        <v>5590</v>
      </c>
      <c r="D5349" s="140" t="s">
        <v>79</v>
      </c>
      <c r="E5349" s="136">
        <v>53.63</v>
      </c>
    </row>
    <row r="5350" spans="1:5" ht="28.5">
      <c r="A5350" s="143">
        <v>95543</v>
      </c>
      <c r="B5350" s="139" t="s">
        <v>69</v>
      </c>
      <c r="C5350" s="141" t="s">
        <v>5591</v>
      </c>
      <c r="D5350" s="140" t="s">
        <v>79</v>
      </c>
      <c r="E5350" s="136">
        <v>89.93</v>
      </c>
    </row>
    <row r="5351" spans="1:5" ht="28.5">
      <c r="A5351" s="143">
        <v>95544</v>
      </c>
      <c r="B5351" s="139" t="s">
        <v>69</v>
      </c>
      <c r="C5351" s="141" t="s">
        <v>5592</v>
      </c>
      <c r="D5351" s="140" t="s">
        <v>79</v>
      </c>
      <c r="E5351" s="136">
        <v>65.739999999999995</v>
      </c>
    </row>
    <row r="5352" spans="1:5" ht="28.5">
      <c r="A5352" s="143">
        <v>95545</v>
      </c>
      <c r="B5352" s="139" t="s">
        <v>69</v>
      </c>
      <c r="C5352" s="141" t="s">
        <v>5593</v>
      </c>
      <c r="D5352" s="140" t="s">
        <v>79</v>
      </c>
      <c r="E5352" s="136">
        <v>64.45</v>
      </c>
    </row>
    <row r="5353" spans="1:5" ht="28.5">
      <c r="A5353" s="143">
        <v>95546</v>
      </c>
      <c r="B5353" s="139" t="s">
        <v>69</v>
      </c>
      <c r="C5353" s="141" t="s">
        <v>5594</v>
      </c>
      <c r="D5353" s="140" t="s">
        <v>79</v>
      </c>
      <c r="E5353" s="136">
        <v>218.55</v>
      </c>
    </row>
    <row r="5354" spans="1:5" ht="42.75">
      <c r="A5354" s="143">
        <v>95547</v>
      </c>
      <c r="B5354" s="139" t="s">
        <v>69</v>
      </c>
      <c r="C5354" s="141" t="s">
        <v>5595</v>
      </c>
      <c r="D5354" s="140" t="s">
        <v>79</v>
      </c>
      <c r="E5354" s="136">
        <v>57.86</v>
      </c>
    </row>
    <row r="5355" spans="1:5" ht="28.5">
      <c r="A5355" s="143">
        <v>100848</v>
      </c>
      <c r="B5355" s="139" t="s">
        <v>69</v>
      </c>
      <c r="C5355" s="141" t="s">
        <v>5596</v>
      </c>
      <c r="D5355" s="140" t="s">
        <v>79</v>
      </c>
      <c r="E5355" s="136">
        <v>551.04</v>
      </c>
    </row>
    <row r="5356" spans="1:5" ht="28.5">
      <c r="A5356" s="143">
        <v>100849</v>
      </c>
      <c r="B5356" s="139" t="s">
        <v>69</v>
      </c>
      <c r="C5356" s="141" t="s">
        <v>196</v>
      </c>
      <c r="D5356" s="140" t="s">
        <v>79</v>
      </c>
      <c r="E5356" s="136">
        <v>45.01</v>
      </c>
    </row>
    <row r="5357" spans="1:5" ht="28.5">
      <c r="A5357" s="143">
        <v>100851</v>
      </c>
      <c r="B5357" s="139" t="s">
        <v>69</v>
      </c>
      <c r="C5357" s="141" t="s">
        <v>5597</v>
      </c>
      <c r="D5357" s="140" t="s">
        <v>79</v>
      </c>
      <c r="E5357" s="136">
        <v>87.87</v>
      </c>
    </row>
    <row r="5358" spans="1:5" ht="42.75">
      <c r="A5358" s="143">
        <v>100852</v>
      </c>
      <c r="B5358" s="139" t="s">
        <v>69</v>
      </c>
      <c r="C5358" s="141" t="s">
        <v>5598</v>
      </c>
      <c r="D5358" s="140" t="s">
        <v>79</v>
      </c>
      <c r="E5358" s="136">
        <v>249.09</v>
      </c>
    </row>
    <row r="5359" spans="1:5" ht="28.5">
      <c r="A5359" s="143">
        <v>100853</v>
      </c>
      <c r="B5359" s="139" t="s">
        <v>69</v>
      </c>
      <c r="C5359" s="141" t="s">
        <v>5599</v>
      </c>
      <c r="D5359" s="140" t="s">
        <v>79</v>
      </c>
      <c r="E5359" s="136">
        <v>333.14</v>
      </c>
    </row>
    <row r="5360" spans="1:5" ht="28.5">
      <c r="A5360" s="143">
        <v>100854</v>
      </c>
      <c r="B5360" s="139" t="s">
        <v>69</v>
      </c>
      <c r="C5360" s="141" t="s">
        <v>5600</v>
      </c>
      <c r="D5360" s="140" t="s">
        <v>79</v>
      </c>
      <c r="E5360" s="136">
        <v>1710.17</v>
      </c>
    </row>
    <row r="5361" spans="1:5" ht="28.5">
      <c r="A5361" s="143">
        <v>100856</v>
      </c>
      <c r="B5361" s="139" t="s">
        <v>69</v>
      </c>
      <c r="C5361" s="141" t="s">
        <v>5601</v>
      </c>
      <c r="D5361" s="140" t="s">
        <v>79</v>
      </c>
      <c r="E5361" s="136">
        <v>37.47</v>
      </c>
    </row>
    <row r="5362" spans="1:5" ht="28.5">
      <c r="A5362" s="143">
        <v>100857</v>
      </c>
      <c r="B5362" s="139" t="s">
        <v>69</v>
      </c>
      <c r="C5362" s="141" t="s">
        <v>5602</v>
      </c>
      <c r="D5362" s="140" t="s">
        <v>79</v>
      </c>
      <c r="E5362" s="136">
        <v>503.53</v>
      </c>
    </row>
    <row r="5363" spans="1:5" ht="28.5">
      <c r="A5363" s="143">
        <v>100858</v>
      </c>
      <c r="B5363" s="139" t="s">
        <v>69</v>
      </c>
      <c r="C5363" s="141" t="s">
        <v>5603</v>
      </c>
      <c r="D5363" s="140" t="s">
        <v>79</v>
      </c>
      <c r="E5363" s="136">
        <v>647.77</v>
      </c>
    </row>
    <row r="5364" spans="1:5" ht="42.75">
      <c r="A5364" s="143">
        <v>100859</v>
      </c>
      <c r="B5364" s="139" t="s">
        <v>69</v>
      </c>
      <c r="C5364" s="141" t="s">
        <v>5604</v>
      </c>
      <c r="D5364" s="140" t="s">
        <v>79</v>
      </c>
      <c r="E5364" s="136">
        <v>1006.25</v>
      </c>
    </row>
    <row r="5365" spans="1:5" ht="42.75">
      <c r="A5365" s="143">
        <v>100860</v>
      </c>
      <c r="B5365" s="139" t="s">
        <v>69</v>
      </c>
      <c r="C5365" s="141" t="s">
        <v>159</v>
      </c>
      <c r="D5365" s="140" t="s">
        <v>79</v>
      </c>
      <c r="E5365" s="136">
        <v>112.02</v>
      </c>
    </row>
    <row r="5366" spans="1:5" ht="42.75">
      <c r="A5366" s="143">
        <v>100861</v>
      </c>
      <c r="B5366" s="139" t="s">
        <v>69</v>
      </c>
      <c r="C5366" s="141" t="s">
        <v>5605</v>
      </c>
      <c r="D5366" s="140" t="s">
        <v>79</v>
      </c>
      <c r="E5366" s="136">
        <v>42.94</v>
      </c>
    </row>
    <row r="5367" spans="1:5" ht="42.75">
      <c r="A5367" s="143">
        <v>100862</v>
      </c>
      <c r="B5367" s="139" t="s">
        <v>69</v>
      </c>
      <c r="C5367" s="141" t="s">
        <v>5606</v>
      </c>
      <c r="D5367" s="140" t="s">
        <v>79</v>
      </c>
      <c r="E5367" s="136">
        <v>46.67</v>
      </c>
    </row>
    <row r="5368" spans="1:5" ht="42.75">
      <c r="A5368" s="143">
        <v>100863</v>
      </c>
      <c r="B5368" s="139" t="s">
        <v>69</v>
      </c>
      <c r="C5368" s="141" t="s">
        <v>5607</v>
      </c>
      <c r="D5368" s="140" t="s">
        <v>79</v>
      </c>
      <c r="E5368" s="136">
        <v>482.43</v>
      </c>
    </row>
    <row r="5369" spans="1:5" ht="42.75">
      <c r="A5369" s="143">
        <v>100864</v>
      </c>
      <c r="B5369" s="139" t="s">
        <v>69</v>
      </c>
      <c r="C5369" s="141" t="s">
        <v>5608</v>
      </c>
      <c r="D5369" s="140" t="s">
        <v>79</v>
      </c>
      <c r="E5369" s="136">
        <v>516.41</v>
      </c>
    </row>
    <row r="5370" spans="1:5" ht="42.75">
      <c r="A5370" s="143">
        <v>100865</v>
      </c>
      <c r="B5370" s="139" t="s">
        <v>69</v>
      </c>
      <c r="C5370" s="141" t="s">
        <v>5609</v>
      </c>
      <c r="D5370" s="140" t="s">
        <v>79</v>
      </c>
      <c r="E5370" s="136">
        <v>397.92</v>
      </c>
    </row>
    <row r="5371" spans="1:5" ht="42.75">
      <c r="A5371" s="143">
        <v>100866</v>
      </c>
      <c r="B5371" s="139" t="s">
        <v>69</v>
      </c>
      <c r="C5371" s="141" t="s">
        <v>5610</v>
      </c>
      <c r="D5371" s="140" t="s">
        <v>79</v>
      </c>
      <c r="E5371" s="136">
        <v>269.49</v>
      </c>
    </row>
    <row r="5372" spans="1:5" ht="42.75">
      <c r="A5372" s="143">
        <v>100867</v>
      </c>
      <c r="B5372" s="139" t="s">
        <v>69</v>
      </c>
      <c r="C5372" s="141" t="s">
        <v>5611</v>
      </c>
      <c r="D5372" s="140" t="s">
        <v>79</v>
      </c>
      <c r="E5372" s="136">
        <v>280.7</v>
      </c>
    </row>
    <row r="5373" spans="1:5" ht="42.75">
      <c r="A5373" s="143">
        <v>100868</v>
      </c>
      <c r="B5373" s="139" t="s">
        <v>69</v>
      </c>
      <c r="C5373" s="141" t="s">
        <v>5612</v>
      </c>
      <c r="D5373" s="140" t="s">
        <v>79</v>
      </c>
      <c r="E5373" s="136">
        <v>288.16000000000003</v>
      </c>
    </row>
    <row r="5374" spans="1:5" ht="42.75">
      <c r="A5374" s="143">
        <v>100869</v>
      </c>
      <c r="B5374" s="139" t="s">
        <v>69</v>
      </c>
      <c r="C5374" s="141" t="s">
        <v>5613</v>
      </c>
      <c r="D5374" s="140" t="s">
        <v>79</v>
      </c>
      <c r="E5374" s="136">
        <v>293.88</v>
      </c>
    </row>
    <row r="5375" spans="1:5" ht="42.75">
      <c r="A5375" s="143">
        <v>100870</v>
      </c>
      <c r="B5375" s="139" t="s">
        <v>69</v>
      </c>
      <c r="C5375" s="141" t="s">
        <v>5614</v>
      </c>
      <c r="D5375" s="140" t="s">
        <v>79</v>
      </c>
      <c r="E5375" s="136">
        <v>330.58</v>
      </c>
    </row>
    <row r="5376" spans="1:5" ht="42.75">
      <c r="A5376" s="143">
        <v>100871</v>
      </c>
      <c r="B5376" s="139" t="s">
        <v>69</v>
      </c>
      <c r="C5376" s="141" t="s">
        <v>5615</v>
      </c>
      <c r="D5376" s="140" t="s">
        <v>79</v>
      </c>
      <c r="E5376" s="136">
        <v>354.4</v>
      </c>
    </row>
    <row r="5377" spans="1:5" ht="42.75">
      <c r="A5377" s="143">
        <v>100872</v>
      </c>
      <c r="B5377" s="139" t="s">
        <v>69</v>
      </c>
      <c r="C5377" s="141" t="s">
        <v>5616</v>
      </c>
      <c r="D5377" s="140" t="s">
        <v>79</v>
      </c>
      <c r="E5377" s="136">
        <v>369.61</v>
      </c>
    </row>
    <row r="5378" spans="1:5" ht="42.75">
      <c r="A5378" s="143">
        <v>100873</v>
      </c>
      <c r="B5378" s="139" t="s">
        <v>69</v>
      </c>
      <c r="C5378" s="141" t="s">
        <v>5617</v>
      </c>
      <c r="D5378" s="140" t="s">
        <v>79</v>
      </c>
      <c r="E5378" s="136">
        <v>379.11</v>
      </c>
    </row>
    <row r="5379" spans="1:5" ht="28.5">
      <c r="A5379" s="143">
        <v>100874</v>
      </c>
      <c r="B5379" s="139" t="s">
        <v>69</v>
      </c>
      <c r="C5379" s="141" t="s">
        <v>5618</v>
      </c>
      <c r="D5379" s="140" t="s">
        <v>79</v>
      </c>
      <c r="E5379" s="136">
        <v>269.49</v>
      </c>
    </row>
    <row r="5380" spans="1:5" ht="42.75">
      <c r="A5380" s="143">
        <v>100875</v>
      </c>
      <c r="B5380" s="139" t="s">
        <v>69</v>
      </c>
      <c r="C5380" s="141" t="s">
        <v>5619</v>
      </c>
      <c r="D5380" s="140" t="s">
        <v>79</v>
      </c>
      <c r="E5380" s="136">
        <v>743.87</v>
      </c>
    </row>
    <row r="5381" spans="1:5" ht="42.75">
      <c r="A5381" s="143">
        <v>100878</v>
      </c>
      <c r="B5381" s="139" t="s">
        <v>69</v>
      </c>
      <c r="C5381" s="141" t="s">
        <v>5620</v>
      </c>
      <c r="D5381" s="140" t="s">
        <v>79</v>
      </c>
      <c r="E5381" s="136">
        <v>662.62</v>
      </c>
    </row>
    <row r="5382" spans="1:5" ht="57">
      <c r="A5382" s="143">
        <v>98052</v>
      </c>
      <c r="B5382" s="139" t="s">
        <v>69</v>
      </c>
      <c r="C5382" s="141" t="s">
        <v>130</v>
      </c>
      <c r="D5382" s="140" t="s">
        <v>79</v>
      </c>
      <c r="E5382" s="136">
        <v>2623.63</v>
      </c>
    </row>
    <row r="5383" spans="1:5" ht="57">
      <c r="A5383" s="143">
        <v>98053</v>
      </c>
      <c r="B5383" s="139" t="s">
        <v>69</v>
      </c>
      <c r="C5383" s="141" t="s">
        <v>5621</v>
      </c>
      <c r="D5383" s="140" t="s">
        <v>79</v>
      </c>
      <c r="E5383" s="136">
        <v>3610.57</v>
      </c>
    </row>
    <row r="5384" spans="1:5" ht="57">
      <c r="A5384" s="143">
        <v>98054</v>
      </c>
      <c r="B5384" s="139" t="s">
        <v>69</v>
      </c>
      <c r="C5384" s="141" t="s">
        <v>5622</v>
      </c>
      <c r="D5384" s="140" t="s">
        <v>79</v>
      </c>
      <c r="E5384" s="136">
        <v>5864.91</v>
      </c>
    </row>
    <row r="5385" spans="1:5" ht="57">
      <c r="A5385" s="143">
        <v>98055</v>
      </c>
      <c r="B5385" s="139" t="s">
        <v>69</v>
      </c>
      <c r="C5385" s="141" t="s">
        <v>5623</v>
      </c>
      <c r="D5385" s="140" t="s">
        <v>79</v>
      </c>
      <c r="E5385" s="136">
        <v>7956.93</v>
      </c>
    </row>
    <row r="5386" spans="1:5" ht="57">
      <c r="A5386" s="143">
        <v>98056</v>
      </c>
      <c r="B5386" s="139" t="s">
        <v>69</v>
      </c>
      <c r="C5386" s="141" t="s">
        <v>5624</v>
      </c>
      <c r="D5386" s="140" t="s">
        <v>79</v>
      </c>
      <c r="E5386" s="136">
        <v>9325.58</v>
      </c>
    </row>
    <row r="5387" spans="1:5" ht="57">
      <c r="A5387" s="143">
        <v>98057</v>
      </c>
      <c r="B5387" s="139" t="s">
        <v>69</v>
      </c>
      <c r="C5387" s="141" t="s">
        <v>5625</v>
      </c>
      <c r="D5387" s="140" t="s">
        <v>79</v>
      </c>
      <c r="E5387" s="136">
        <v>11062.38</v>
      </c>
    </row>
    <row r="5388" spans="1:5" ht="57">
      <c r="A5388" s="143">
        <v>98058</v>
      </c>
      <c r="B5388" s="139" t="s">
        <v>69</v>
      </c>
      <c r="C5388" s="141" t="s">
        <v>5626</v>
      </c>
      <c r="D5388" s="140" t="s">
        <v>79</v>
      </c>
      <c r="E5388" s="136">
        <v>2203.04</v>
      </c>
    </row>
    <row r="5389" spans="1:5" ht="57">
      <c r="A5389" s="143">
        <v>98059</v>
      </c>
      <c r="B5389" s="139" t="s">
        <v>69</v>
      </c>
      <c r="C5389" s="141" t="s">
        <v>5627</v>
      </c>
      <c r="D5389" s="140" t="s">
        <v>79</v>
      </c>
      <c r="E5389" s="136">
        <v>4697.05</v>
      </c>
    </row>
    <row r="5390" spans="1:5" ht="57">
      <c r="A5390" s="143">
        <v>98060</v>
      </c>
      <c r="B5390" s="139" t="s">
        <v>69</v>
      </c>
      <c r="C5390" s="141" t="s">
        <v>5628</v>
      </c>
      <c r="D5390" s="140" t="s">
        <v>79</v>
      </c>
      <c r="E5390" s="136">
        <v>6522.07</v>
      </c>
    </row>
    <row r="5391" spans="1:5" ht="57">
      <c r="A5391" s="143">
        <v>98061</v>
      </c>
      <c r="B5391" s="139" t="s">
        <v>69</v>
      </c>
      <c r="C5391" s="141" t="s">
        <v>5629</v>
      </c>
      <c r="D5391" s="140" t="s">
        <v>79</v>
      </c>
      <c r="E5391" s="136">
        <v>9085.9599999999991</v>
      </c>
    </row>
    <row r="5392" spans="1:5" ht="57">
      <c r="A5392" s="143">
        <v>98062</v>
      </c>
      <c r="B5392" s="139" t="s">
        <v>69</v>
      </c>
      <c r="C5392" s="141" t="s">
        <v>131</v>
      </c>
      <c r="D5392" s="140" t="s">
        <v>79</v>
      </c>
      <c r="E5392" s="136">
        <v>3849.07</v>
      </c>
    </row>
    <row r="5393" spans="1:5" ht="57">
      <c r="A5393" s="143">
        <v>98063</v>
      </c>
      <c r="B5393" s="139" t="s">
        <v>69</v>
      </c>
      <c r="C5393" s="141" t="s">
        <v>5630</v>
      </c>
      <c r="D5393" s="140" t="s">
        <v>79</v>
      </c>
      <c r="E5393" s="136">
        <v>5881.34</v>
      </c>
    </row>
    <row r="5394" spans="1:5" ht="57">
      <c r="A5394" s="143">
        <v>98064</v>
      </c>
      <c r="B5394" s="139" t="s">
        <v>69</v>
      </c>
      <c r="C5394" s="141" t="s">
        <v>5631</v>
      </c>
      <c r="D5394" s="140" t="s">
        <v>79</v>
      </c>
      <c r="E5394" s="136">
        <v>6835.97</v>
      </c>
    </row>
    <row r="5395" spans="1:5" ht="57">
      <c r="A5395" s="143">
        <v>98065</v>
      </c>
      <c r="B5395" s="139" t="s">
        <v>69</v>
      </c>
      <c r="C5395" s="141" t="s">
        <v>5632</v>
      </c>
      <c r="D5395" s="140" t="s">
        <v>79</v>
      </c>
      <c r="E5395" s="136">
        <v>9502.08</v>
      </c>
    </row>
    <row r="5396" spans="1:5" ht="57">
      <c r="A5396" s="143">
        <v>98066</v>
      </c>
      <c r="B5396" s="139" t="s">
        <v>69</v>
      </c>
      <c r="C5396" s="141" t="s">
        <v>5633</v>
      </c>
      <c r="D5396" s="140" t="s">
        <v>79</v>
      </c>
      <c r="E5396" s="136">
        <v>5161.0600000000004</v>
      </c>
    </row>
    <row r="5397" spans="1:5" ht="57">
      <c r="A5397" s="143">
        <v>98067</v>
      </c>
      <c r="B5397" s="139" t="s">
        <v>69</v>
      </c>
      <c r="C5397" s="141" t="s">
        <v>5634</v>
      </c>
      <c r="D5397" s="140" t="s">
        <v>79</v>
      </c>
      <c r="E5397" s="136">
        <v>6877.47</v>
      </c>
    </row>
    <row r="5398" spans="1:5" ht="57">
      <c r="A5398" s="143">
        <v>98068</v>
      </c>
      <c r="B5398" s="139" t="s">
        <v>69</v>
      </c>
      <c r="C5398" s="141" t="s">
        <v>5635</v>
      </c>
      <c r="D5398" s="140" t="s">
        <v>79</v>
      </c>
      <c r="E5398" s="136">
        <v>9719.7199999999993</v>
      </c>
    </row>
    <row r="5399" spans="1:5" ht="57">
      <c r="A5399" s="143">
        <v>98069</v>
      </c>
      <c r="B5399" s="139" t="s">
        <v>69</v>
      </c>
      <c r="C5399" s="141" t="s">
        <v>5636</v>
      </c>
      <c r="D5399" s="140" t="s">
        <v>79</v>
      </c>
      <c r="E5399" s="136">
        <v>13109.91</v>
      </c>
    </row>
    <row r="5400" spans="1:5" ht="57">
      <c r="A5400" s="143">
        <v>98070</v>
      </c>
      <c r="B5400" s="139" t="s">
        <v>69</v>
      </c>
      <c r="C5400" s="141" t="s">
        <v>5637</v>
      </c>
      <c r="D5400" s="140" t="s">
        <v>79</v>
      </c>
      <c r="E5400" s="136">
        <v>14950.45</v>
      </c>
    </row>
    <row r="5401" spans="1:5" ht="57">
      <c r="A5401" s="143">
        <v>98071</v>
      </c>
      <c r="B5401" s="139" t="s">
        <v>69</v>
      </c>
      <c r="C5401" s="141" t="s">
        <v>5638</v>
      </c>
      <c r="D5401" s="140" t="s">
        <v>79</v>
      </c>
      <c r="E5401" s="136">
        <v>16245.87</v>
      </c>
    </row>
    <row r="5402" spans="1:5" ht="57">
      <c r="A5402" s="143">
        <v>98072</v>
      </c>
      <c r="B5402" s="139" t="s">
        <v>69</v>
      </c>
      <c r="C5402" s="141" t="s">
        <v>5639</v>
      </c>
      <c r="D5402" s="140" t="s">
        <v>79</v>
      </c>
      <c r="E5402" s="136">
        <v>4371.51</v>
      </c>
    </row>
    <row r="5403" spans="1:5" ht="57">
      <c r="A5403" s="143">
        <v>98073</v>
      </c>
      <c r="B5403" s="139" t="s">
        <v>69</v>
      </c>
      <c r="C5403" s="141" t="s">
        <v>5640</v>
      </c>
      <c r="D5403" s="140" t="s">
        <v>79</v>
      </c>
      <c r="E5403" s="136">
        <v>6898.23</v>
      </c>
    </row>
    <row r="5404" spans="1:5" ht="57">
      <c r="A5404" s="143">
        <v>98074</v>
      </c>
      <c r="B5404" s="139" t="s">
        <v>69</v>
      </c>
      <c r="C5404" s="141" t="s">
        <v>5641</v>
      </c>
      <c r="D5404" s="140" t="s">
        <v>79</v>
      </c>
      <c r="E5404" s="136">
        <v>10790.21</v>
      </c>
    </row>
    <row r="5405" spans="1:5" ht="57">
      <c r="A5405" s="143">
        <v>98075</v>
      </c>
      <c r="B5405" s="139" t="s">
        <v>69</v>
      </c>
      <c r="C5405" s="141" t="s">
        <v>5642</v>
      </c>
      <c r="D5405" s="140" t="s">
        <v>79</v>
      </c>
      <c r="E5405" s="136">
        <v>14070.34</v>
      </c>
    </row>
    <row r="5406" spans="1:5" ht="57">
      <c r="A5406" s="143">
        <v>98076</v>
      </c>
      <c r="B5406" s="139" t="s">
        <v>69</v>
      </c>
      <c r="C5406" s="141" t="s">
        <v>5643</v>
      </c>
      <c r="D5406" s="140" t="s">
        <v>79</v>
      </c>
      <c r="E5406" s="136">
        <v>16265.01</v>
      </c>
    </row>
    <row r="5407" spans="1:5" ht="57">
      <c r="A5407" s="143">
        <v>98077</v>
      </c>
      <c r="B5407" s="139" t="s">
        <v>69</v>
      </c>
      <c r="C5407" s="141" t="s">
        <v>5644</v>
      </c>
      <c r="D5407" s="140" t="s">
        <v>79</v>
      </c>
      <c r="E5407" s="136">
        <v>19176.169999999998</v>
      </c>
    </row>
    <row r="5408" spans="1:5" ht="71.25">
      <c r="A5408" s="143">
        <v>98078</v>
      </c>
      <c r="B5408" s="139" t="s">
        <v>69</v>
      </c>
      <c r="C5408" s="141" t="s">
        <v>5645</v>
      </c>
      <c r="D5408" s="140" t="s">
        <v>79</v>
      </c>
      <c r="E5408" s="136">
        <v>4646</v>
      </c>
    </row>
    <row r="5409" spans="1:5" ht="71.25">
      <c r="A5409" s="143">
        <v>98079</v>
      </c>
      <c r="B5409" s="139" t="s">
        <v>69</v>
      </c>
      <c r="C5409" s="141" t="s">
        <v>5646</v>
      </c>
      <c r="D5409" s="140" t="s">
        <v>79</v>
      </c>
      <c r="E5409" s="136">
        <v>8159.96</v>
      </c>
    </row>
    <row r="5410" spans="1:5" ht="71.25">
      <c r="A5410" s="143">
        <v>98080</v>
      </c>
      <c r="B5410" s="139" t="s">
        <v>69</v>
      </c>
      <c r="C5410" s="141" t="s">
        <v>5647</v>
      </c>
      <c r="D5410" s="140" t="s">
        <v>79</v>
      </c>
      <c r="E5410" s="136">
        <v>10534.62</v>
      </c>
    </row>
    <row r="5411" spans="1:5" ht="71.25">
      <c r="A5411" s="143">
        <v>98081</v>
      </c>
      <c r="B5411" s="139" t="s">
        <v>69</v>
      </c>
      <c r="C5411" s="141" t="s">
        <v>5648</v>
      </c>
      <c r="D5411" s="140" t="s">
        <v>79</v>
      </c>
      <c r="E5411" s="136">
        <v>15639.15</v>
      </c>
    </row>
    <row r="5412" spans="1:5" ht="57">
      <c r="A5412" s="143">
        <v>98082</v>
      </c>
      <c r="B5412" s="139" t="s">
        <v>69</v>
      </c>
      <c r="C5412" s="141" t="s">
        <v>5649</v>
      </c>
      <c r="D5412" s="140" t="s">
        <v>79</v>
      </c>
      <c r="E5412" s="136">
        <v>4170.22</v>
      </c>
    </row>
    <row r="5413" spans="1:5" ht="57">
      <c r="A5413" s="143">
        <v>98083</v>
      </c>
      <c r="B5413" s="139" t="s">
        <v>69</v>
      </c>
      <c r="C5413" s="141" t="s">
        <v>5650</v>
      </c>
      <c r="D5413" s="140" t="s">
        <v>79</v>
      </c>
      <c r="E5413" s="136">
        <v>5502.41</v>
      </c>
    </row>
    <row r="5414" spans="1:5" ht="57">
      <c r="A5414" s="143">
        <v>98084</v>
      </c>
      <c r="B5414" s="139" t="s">
        <v>69</v>
      </c>
      <c r="C5414" s="141" t="s">
        <v>5651</v>
      </c>
      <c r="D5414" s="140" t="s">
        <v>79</v>
      </c>
      <c r="E5414" s="136">
        <v>7722.12</v>
      </c>
    </row>
    <row r="5415" spans="1:5" ht="57">
      <c r="A5415" s="143">
        <v>98085</v>
      </c>
      <c r="B5415" s="139" t="s">
        <v>69</v>
      </c>
      <c r="C5415" s="141" t="s">
        <v>5652</v>
      </c>
      <c r="D5415" s="140" t="s">
        <v>79</v>
      </c>
      <c r="E5415" s="136">
        <v>10493.08</v>
      </c>
    </row>
    <row r="5416" spans="1:5" ht="57">
      <c r="A5416" s="143">
        <v>98086</v>
      </c>
      <c r="B5416" s="139" t="s">
        <v>69</v>
      </c>
      <c r="C5416" s="141" t="s">
        <v>5653</v>
      </c>
      <c r="D5416" s="140" t="s">
        <v>79</v>
      </c>
      <c r="E5416" s="136">
        <v>11834.2</v>
      </c>
    </row>
    <row r="5417" spans="1:5" ht="57">
      <c r="A5417" s="143">
        <v>98087</v>
      </c>
      <c r="B5417" s="139" t="s">
        <v>69</v>
      </c>
      <c r="C5417" s="141" t="s">
        <v>5654</v>
      </c>
      <c r="D5417" s="140" t="s">
        <v>79</v>
      </c>
      <c r="E5417" s="136">
        <v>12603.47</v>
      </c>
    </row>
    <row r="5418" spans="1:5" ht="57">
      <c r="A5418" s="143">
        <v>98088</v>
      </c>
      <c r="B5418" s="139" t="s">
        <v>69</v>
      </c>
      <c r="C5418" s="141" t="s">
        <v>5655</v>
      </c>
      <c r="D5418" s="140" t="s">
        <v>79</v>
      </c>
      <c r="E5418" s="136">
        <v>3613.19</v>
      </c>
    </row>
    <row r="5419" spans="1:5" ht="57">
      <c r="A5419" s="143">
        <v>98089</v>
      </c>
      <c r="B5419" s="139" t="s">
        <v>69</v>
      </c>
      <c r="C5419" s="141" t="s">
        <v>5656</v>
      </c>
      <c r="D5419" s="140" t="s">
        <v>79</v>
      </c>
      <c r="E5419" s="136">
        <v>5740.93</v>
      </c>
    </row>
    <row r="5420" spans="1:5" ht="57">
      <c r="A5420" s="143">
        <v>98090</v>
      </c>
      <c r="B5420" s="139" t="s">
        <v>69</v>
      </c>
      <c r="C5420" s="141" t="s">
        <v>5657</v>
      </c>
      <c r="D5420" s="140" t="s">
        <v>79</v>
      </c>
      <c r="E5420" s="136">
        <v>9054.19</v>
      </c>
    </row>
    <row r="5421" spans="1:5" ht="57">
      <c r="A5421" s="143">
        <v>98091</v>
      </c>
      <c r="B5421" s="139" t="s">
        <v>69</v>
      </c>
      <c r="C5421" s="141" t="s">
        <v>5658</v>
      </c>
      <c r="D5421" s="140" t="s">
        <v>79</v>
      </c>
      <c r="E5421" s="136">
        <v>11845.18</v>
      </c>
    </row>
    <row r="5422" spans="1:5" ht="57">
      <c r="A5422" s="143">
        <v>98092</v>
      </c>
      <c r="B5422" s="139" t="s">
        <v>69</v>
      </c>
      <c r="C5422" s="141" t="s">
        <v>5659</v>
      </c>
      <c r="D5422" s="140" t="s">
        <v>79</v>
      </c>
      <c r="E5422" s="136">
        <v>13779.4</v>
      </c>
    </row>
    <row r="5423" spans="1:5" ht="57">
      <c r="A5423" s="143">
        <v>98093</v>
      </c>
      <c r="B5423" s="139" t="s">
        <v>69</v>
      </c>
      <c r="C5423" s="141" t="s">
        <v>5660</v>
      </c>
      <c r="D5423" s="140" t="s">
        <v>79</v>
      </c>
      <c r="E5423" s="136">
        <v>16277.64</v>
      </c>
    </row>
    <row r="5424" spans="1:5" ht="57">
      <c r="A5424" s="143">
        <v>98094</v>
      </c>
      <c r="B5424" s="139" t="s">
        <v>69</v>
      </c>
      <c r="C5424" s="141" t="s">
        <v>5661</v>
      </c>
      <c r="D5424" s="140" t="s">
        <v>79</v>
      </c>
      <c r="E5424" s="136">
        <v>2969.54</v>
      </c>
    </row>
    <row r="5425" spans="1:5" ht="57">
      <c r="A5425" s="143">
        <v>98099</v>
      </c>
      <c r="B5425" s="139" t="s">
        <v>69</v>
      </c>
      <c r="C5425" s="141" t="s">
        <v>5662</v>
      </c>
      <c r="D5425" s="140" t="s">
        <v>79</v>
      </c>
      <c r="E5425" s="136">
        <v>5077.6899999999996</v>
      </c>
    </row>
    <row r="5426" spans="1:5" ht="57">
      <c r="A5426" s="143">
        <v>98100</v>
      </c>
      <c r="B5426" s="139" t="s">
        <v>69</v>
      </c>
      <c r="C5426" s="141" t="s">
        <v>5663</v>
      </c>
      <c r="D5426" s="140" t="s">
        <v>79</v>
      </c>
      <c r="E5426" s="136">
        <v>6671.24</v>
      </c>
    </row>
    <row r="5427" spans="1:5" ht="57">
      <c r="A5427" s="143">
        <v>98101</v>
      </c>
      <c r="B5427" s="139" t="s">
        <v>69</v>
      </c>
      <c r="C5427" s="141" t="s">
        <v>5664</v>
      </c>
      <c r="D5427" s="140" t="s">
        <v>79</v>
      </c>
      <c r="E5427" s="136">
        <v>9876.4500000000007</v>
      </c>
    </row>
    <row r="5428" spans="1:5" ht="71.25">
      <c r="A5428" s="143">
        <v>98109</v>
      </c>
      <c r="B5428" s="139" t="s">
        <v>69</v>
      </c>
      <c r="C5428" s="141" t="s">
        <v>5665</v>
      </c>
      <c r="D5428" s="140" t="s">
        <v>79</v>
      </c>
      <c r="E5428" s="136">
        <v>942.45</v>
      </c>
    </row>
    <row r="5429" spans="1:5" ht="42.75">
      <c r="A5429" s="143">
        <v>98110</v>
      </c>
      <c r="B5429" s="139" t="s">
        <v>69</v>
      </c>
      <c r="C5429" s="141" t="s">
        <v>5666</v>
      </c>
      <c r="D5429" s="140" t="s">
        <v>79</v>
      </c>
      <c r="E5429" s="136">
        <v>526.89</v>
      </c>
    </row>
    <row r="5430" spans="1:5" ht="42.75">
      <c r="A5430" s="143">
        <v>98111</v>
      </c>
      <c r="B5430" s="139" t="s">
        <v>69</v>
      </c>
      <c r="C5430" s="141" t="s">
        <v>5667</v>
      </c>
      <c r="D5430" s="140" t="s">
        <v>79</v>
      </c>
      <c r="E5430" s="136">
        <v>70.459999999999994</v>
      </c>
    </row>
    <row r="5431" spans="1:5" ht="42.75">
      <c r="A5431" s="143">
        <v>98112</v>
      </c>
      <c r="B5431" s="139" t="s">
        <v>69</v>
      </c>
      <c r="C5431" s="141" t="s">
        <v>5668</v>
      </c>
      <c r="D5431" s="140" t="s">
        <v>79</v>
      </c>
      <c r="E5431" s="136">
        <v>108.86</v>
      </c>
    </row>
    <row r="5432" spans="1:5" ht="42.75">
      <c r="A5432" s="143">
        <v>98114</v>
      </c>
      <c r="B5432" s="139" t="s">
        <v>69</v>
      </c>
      <c r="C5432" s="141" t="s">
        <v>5669</v>
      </c>
      <c r="D5432" s="140" t="s">
        <v>79</v>
      </c>
      <c r="E5432" s="136">
        <v>491.18</v>
      </c>
    </row>
    <row r="5433" spans="1:5" ht="42.75">
      <c r="A5433" s="143">
        <v>98115</v>
      </c>
      <c r="B5433" s="139" t="s">
        <v>69</v>
      </c>
      <c r="C5433" s="141" t="s">
        <v>5670</v>
      </c>
      <c r="D5433" s="140" t="s">
        <v>79</v>
      </c>
      <c r="E5433" s="136">
        <v>120.48</v>
      </c>
    </row>
    <row r="5434" spans="1:5" ht="42.75">
      <c r="A5434" s="143">
        <v>89349</v>
      </c>
      <c r="B5434" s="139" t="s">
        <v>69</v>
      </c>
      <c r="C5434" s="141" t="s">
        <v>5671</v>
      </c>
      <c r="D5434" s="140" t="s">
        <v>79</v>
      </c>
      <c r="E5434" s="136">
        <v>19.48</v>
      </c>
    </row>
    <row r="5435" spans="1:5" ht="42.75">
      <c r="A5435" s="143">
        <v>89351</v>
      </c>
      <c r="B5435" s="139" t="s">
        <v>69</v>
      </c>
      <c r="C5435" s="141" t="s">
        <v>5672</v>
      </c>
      <c r="D5435" s="140" t="s">
        <v>79</v>
      </c>
      <c r="E5435" s="136">
        <v>24.88</v>
      </c>
    </row>
    <row r="5436" spans="1:5" ht="28.5">
      <c r="A5436" s="143">
        <v>89352</v>
      </c>
      <c r="B5436" s="139" t="s">
        <v>69</v>
      </c>
      <c r="C5436" s="141" t="s">
        <v>89</v>
      </c>
      <c r="D5436" s="140" t="s">
        <v>79</v>
      </c>
      <c r="E5436" s="136">
        <v>25.49</v>
      </c>
    </row>
    <row r="5437" spans="1:5" ht="28.5">
      <c r="A5437" s="143">
        <v>89353</v>
      </c>
      <c r="B5437" s="139" t="s">
        <v>69</v>
      </c>
      <c r="C5437" s="141" t="s">
        <v>5673</v>
      </c>
      <c r="D5437" s="140" t="s">
        <v>79</v>
      </c>
      <c r="E5437" s="136">
        <v>29.18</v>
      </c>
    </row>
    <row r="5438" spans="1:5" ht="42.75">
      <c r="A5438" s="143">
        <v>89354</v>
      </c>
      <c r="B5438" s="139" t="s">
        <v>69</v>
      </c>
      <c r="C5438" s="141" t="s">
        <v>5674</v>
      </c>
      <c r="D5438" s="140" t="s">
        <v>79</v>
      </c>
      <c r="E5438" s="136">
        <v>529.14</v>
      </c>
    </row>
    <row r="5439" spans="1:5" ht="57">
      <c r="A5439" s="143">
        <v>89984</v>
      </c>
      <c r="B5439" s="139" t="s">
        <v>69</v>
      </c>
      <c r="C5439" s="141" t="s">
        <v>5675</v>
      </c>
      <c r="D5439" s="140" t="s">
        <v>79</v>
      </c>
      <c r="E5439" s="136">
        <v>60.69</v>
      </c>
    </row>
    <row r="5440" spans="1:5" ht="57">
      <c r="A5440" s="143">
        <v>89985</v>
      </c>
      <c r="B5440" s="139" t="s">
        <v>69</v>
      </c>
      <c r="C5440" s="141" t="s">
        <v>88</v>
      </c>
      <c r="D5440" s="140" t="s">
        <v>79</v>
      </c>
      <c r="E5440" s="136">
        <v>64.89</v>
      </c>
    </row>
    <row r="5441" spans="1:5" ht="42.75">
      <c r="A5441" s="143">
        <v>89986</v>
      </c>
      <c r="B5441" s="139" t="s">
        <v>69</v>
      </c>
      <c r="C5441" s="141" t="s">
        <v>5676</v>
      </c>
      <c r="D5441" s="140" t="s">
        <v>79</v>
      </c>
      <c r="E5441" s="136">
        <v>59.31</v>
      </c>
    </row>
    <row r="5442" spans="1:5" ht="42.75">
      <c r="A5442" s="143">
        <v>89987</v>
      </c>
      <c r="B5442" s="139" t="s">
        <v>69</v>
      </c>
      <c r="C5442" s="141" t="s">
        <v>5677</v>
      </c>
      <c r="D5442" s="140" t="s">
        <v>79</v>
      </c>
      <c r="E5442" s="136">
        <v>67.91</v>
      </c>
    </row>
    <row r="5443" spans="1:5" ht="42.75">
      <c r="A5443" s="143">
        <v>90371</v>
      </c>
      <c r="B5443" s="139" t="s">
        <v>69</v>
      </c>
      <c r="C5443" s="141" t="s">
        <v>5678</v>
      </c>
      <c r="D5443" s="140" t="s">
        <v>79</v>
      </c>
      <c r="E5443" s="136">
        <v>39.590000000000003</v>
      </c>
    </row>
    <row r="5444" spans="1:5" ht="42.75">
      <c r="A5444" s="143">
        <v>94489</v>
      </c>
      <c r="B5444" s="139" t="s">
        <v>69</v>
      </c>
      <c r="C5444" s="141" t="s">
        <v>5679</v>
      </c>
      <c r="D5444" s="140" t="s">
        <v>79</v>
      </c>
      <c r="E5444" s="136">
        <v>39.6</v>
      </c>
    </row>
    <row r="5445" spans="1:5" ht="42.75">
      <c r="A5445" s="143">
        <v>94490</v>
      </c>
      <c r="B5445" s="139" t="s">
        <v>69</v>
      </c>
      <c r="C5445" s="141" t="s">
        <v>5680</v>
      </c>
      <c r="D5445" s="140" t="s">
        <v>79</v>
      </c>
      <c r="E5445" s="136">
        <v>58.77</v>
      </c>
    </row>
    <row r="5446" spans="1:5" ht="42.75">
      <c r="A5446" s="143">
        <v>94491</v>
      </c>
      <c r="B5446" s="139" t="s">
        <v>69</v>
      </c>
      <c r="C5446" s="141" t="s">
        <v>5681</v>
      </c>
      <c r="D5446" s="140" t="s">
        <v>79</v>
      </c>
      <c r="E5446" s="136">
        <v>79.930000000000007</v>
      </c>
    </row>
    <row r="5447" spans="1:5" ht="42.75">
      <c r="A5447" s="143">
        <v>94492</v>
      </c>
      <c r="B5447" s="139" t="s">
        <v>69</v>
      </c>
      <c r="C5447" s="141" t="s">
        <v>5682</v>
      </c>
      <c r="D5447" s="140" t="s">
        <v>79</v>
      </c>
      <c r="E5447" s="136">
        <v>82.2</v>
      </c>
    </row>
    <row r="5448" spans="1:5" ht="42.75">
      <c r="A5448" s="143">
        <v>94493</v>
      </c>
      <c r="B5448" s="139" t="s">
        <v>69</v>
      </c>
      <c r="C5448" s="141" t="s">
        <v>5683</v>
      </c>
      <c r="D5448" s="140" t="s">
        <v>79</v>
      </c>
      <c r="E5448" s="136">
        <v>150.18</v>
      </c>
    </row>
    <row r="5449" spans="1:5" ht="28.5">
      <c r="A5449" s="143">
        <v>94495</v>
      </c>
      <c r="B5449" s="139" t="s">
        <v>69</v>
      </c>
      <c r="C5449" s="141" t="s">
        <v>90</v>
      </c>
      <c r="D5449" s="140" t="s">
        <v>79</v>
      </c>
      <c r="E5449" s="136">
        <v>44.36</v>
      </c>
    </row>
    <row r="5450" spans="1:5" ht="28.5">
      <c r="A5450" s="143">
        <v>94496</v>
      </c>
      <c r="B5450" s="139" t="s">
        <v>69</v>
      </c>
      <c r="C5450" s="141" t="s">
        <v>5684</v>
      </c>
      <c r="D5450" s="140" t="s">
        <v>79</v>
      </c>
      <c r="E5450" s="136">
        <v>60.43</v>
      </c>
    </row>
    <row r="5451" spans="1:5" ht="28.5">
      <c r="A5451" s="143">
        <v>94497</v>
      </c>
      <c r="B5451" s="139" t="s">
        <v>69</v>
      </c>
      <c r="C5451" s="141" t="s">
        <v>5685</v>
      </c>
      <c r="D5451" s="140" t="s">
        <v>79</v>
      </c>
      <c r="E5451" s="136">
        <v>76.819999999999993</v>
      </c>
    </row>
    <row r="5452" spans="1:5" ht="28.5">
      <c r="A5452" s="143">
        <v>94498</v>
      </c>
      <c r="B5452" s="139" t="s">
        <v>69</v>
      </c>
      <c r="C5452" s="141" t="s">
        <v>5686</v>
      </c>
      <c r="D5452" s="140" t="s">
        <v>79</v>
      </c>
      <c r="E5452" s="136">
        <v>105.19</v>
      </c>
    </row>
    <row r="5453" spans="1:5" ht="28.5">
      <c r="A5453" s="143">
        <v>94499</v>
      </c>
      <c r="B5453" s="139" t="s">
        <v>69</v>
      </c>
      <c r="C5453" s="141" t="s">
        <v>309</v>
      </c>
      <c r="D5453" s="140" t="s">
        <v>79</v>
      </c>
      <c r="E5453" s="136">
        <v>201.31</v>
      </c>
    </row>
    <row r="5454" spans="1:5" ht="28.5">
      <c r="A5454" s="143">
        <v>94500</v>
      </c>
      <c r="B5454" s="139" t="s">
        <v>69</v>
      </c>
      <c r="C5454" s="141" t="s">
        <v>5687</v>
      </c>
      <c r="D5454" s="140" t="s">
        <v>79</v>
      </c>
      <c r="E5454" s="136">
        <v>244.97</v>
      </c>
    </row>
    <row r="5455" spans="1:5" ht="28.5">
      <c r="A5455" s="143">
        <v>94501</v>
      </c>
      <c r="B5455" s="139" t="s">
        <v>69</v>
      </c>
      <c r="C5455" s="141" t="s">
        <v>5688</v>
      </c>
      <c r="D5455" s="140" t="s">
        <v>79</v>
      </c>
      <c r="E5455" s="136">
        <v>479.3</v>
      </c>
    </row>
    <row r="5456" spans="1:5" ht="42.75">
      <c r="A5456" s="143">
        <v>94792</v>
      </c>
      <c r="B5456" s="139" t="s">
        <v>69</v>
      </c>
      <c r="C5456" s="141" t="s">
        <v>5689</v>
      </c>
      <c r="D5456" s="140" t="s">
        <v>79</v>
      </c>
      <c r="E5456" s="136">
        <v>82.39</v>
      </c>
    </row>
    <row r="5457" spans="1:5" ht="42.75">
      <c r="A5457" s="143">
        <v>94793</v>
      </c>
      <c r="B5457" s="139" t="s">
        <v>69</v>
      </c>
      <c r="C5457" s="141" t="s">
        <v>5690</v>
      </c>
      <c r="D5457" s="140" t="s">
        <v>79</v>
      </c>
      <c r="E5457" s="136">
        <v>111.37</v>
      </c>
    </row>
    <row r="5458" spans="1:5" ht="42.75">
      <c r="A5458" s="143">
        <v>94794</v>
      </c>
      <c r="B5458" s="139" t="s">
        <v>69</v>
      </c>
      <c r="C5458" s="141" t="s">
        <v>5691</v>
      </c>
      <c r="D5458" s="140" t="s">
        <v>79</v>
      </c>
      <c r="E5458" s="136">
        <v>119.61</v>
      </c>
    </row>
    <row r="5459" spans="1:5" ht="28.5">
      <c r="A5459" s="143">
        <v>94795</v>
      </c>
      <c r="B5459" s="139" t="s">
        <v>69</v>
      </c>
      <c r="C5459" s="141" t="s">
        <v>5692</v>
      </c>
      <c r="D5459" s="140" t="s">
        <v>79</v>
      </c>
      <c r="E5459" s="136">
        <v>65.12</v>
      </c>
    </row>
    <row r="5460" spans="1:5" ht="28.5">
      <c r="A5460" s="143">
        <v>94796</v>
      </c>
      <c r="B5460" s="139" t="s">
        <v>69</v>
      </c>
      <c r="C5460" s="141" t="s">
        <v>5693</v>
      </c>
      <c r="D5460" s="140" t="s">
        <v>79</v>
      </c>
      <c r="E5460" s="136">
        <v>74.06</v>
      </c>
    </row>
    <row r="5461" spans="1:5" ht="28.5">
      <c r="A5461" s="143">
        <v>94797</v>
      </c>
      <c r="B5461" s="139" t="s">
        <v>69</v>
      </c>
      <c r="C5461" s="141" t="s">
        <v>5694</v>
      </c>
      <c r="D5461" s="140" t="s">
        <v>79</v>
      </c>
      <c r="E5461" s="136">
        <v>155.16999999999999</v>
      </c>
    </row>
    <row r="5462" spans="1:5" ht="28.5">
      <c r="A5462" s="143">
        <v>94798</v>
      </c>
      <c r="B5462" s="139" t="s">
        <v>69</v>
      </c>
      <c r="C5462" s="141" t="s">
        <v>5695</v>
      </c>
      <c r="D5462" s="140" t="s">
        <v>79</v>
      </c>
      <c r="E5462" s="136">
        <v>258.41000000000003</v>
      </c>
    </row>
    <row r="5463" spans="1:5" ht="28.5">
      <c r="A5463" s="143">
        <v>94799</v>
      </c>
      <c r="B5463" s="139" t="s">
        <v>69</v>
      </c>
      <c r="C5463" s="141" t="s">
        <v>5696</v>
      </c>
      <c r="D5463" s="140" t="s">
        <v>79</v>
      </c>
      <c r="E5463" s="136">
        <v>316.89999999999998</v>
      </c>
    </row>
    <row r="5464" spans="1:5" ht="28.5">
      <c r="A5464" s="143">
        <v>94800</v>
      </c>
      <c r="B5464" s="139" t="s">
        <v>69</v>
      </c>
      <c r="C5464" s="141" t="s">
        <v>5697</v>
      </c>
      <c r="D5464" s="140" t="s">
        <v>79</v>
      </c>
      <c r="E5464" s="136">
        <v>406.85</v>
      </c>
    </row>
    <row r="5465" spans="1:5" ht="28.5">
      <c r="A5465" s="143">
        <v>95248</v>
      </c>
      <c r="B5465" s="139" t="s">
        <v>69</v>
      </c>
      <c r="C5465" s="141" t="s">
        <v>5698</v>
      </c>
      <c r="D5465" s="140" t="s">
        <v>79</v>
      </c>
      <c r="E5465" s="136">
        <v>35.79</v>
      </c>
    </row>
    <row r="5466" spans="1:5" ht="28.5">
      <c r="A5466" s="143">
        <v>95249</v>
      </c>
      <c r="B5466" s="139" t="s">
        <v>69</v>
      </c>
      <c r="C5466" s="141" t="s">
        <v>5699</v>
      </c>
      <c r="D5466" s="140" t="s">
        <v>79</v>
      </c>
      <c r="E5466" s="136">
        <v>43.12</v>
      </c>
    </row>
    <row r="5467" spans="1:5" ht="28.5">
      <c r="A5467" s="143">
        <v>95250</v>
      </c>
      <c r="B5467" s="139" t="s">
        <v>69</v>
      </c>
      <c r="C5467" s="141" t="s">
        <v>5700</v>
      </c>
      <c r="D5467" s="140" t="s">
        <v>79</v>
      </c>
      <c r="E5467" s="136">
        <v>58.21</v>
      </c>
    </row>
    <row r="5468" spans="1:5" ht="28.5">
      <c r="A5468" s="143">
        <v>95251</v>
      </c>
      <c r="B5468" s="139" t="s">
        <v>69</v>
      </c>
      <c r="C5468" s="141" t="s">
        <v>5701</v>
      </c>
      <c r="D5468" s="140" t="s">
        <v>79</v>
      </c>
      <c r="E5468" s="136">
        <v>85.45</v>
      </c>
    </row>
    <row r="5469" spans="1:5" ht="28.5">
      <c r="A5469" s="143">
        <v>95252</v>
      </c>
      <c r="B5469" s="139" t="s">
        <v>69</v>
      </c>
      <c r="C5469" s="141" t="s">
        <v>5702</v>
      </c>
      <c r="D5469" s="140" t="s">
        <v>79</v>
      </c>
      <c r="E5469" s="136">
        <v>104.28</v>
      </c>
    </row>
    <row r="5470" spans="1:5" ht="28.5">
      <c r="A5470" s="143">
        <v>95253</v>
      </c>
      <c r="B5470" s="139" t="s">
        <v>69</v>
      </c>
      <c r="C5470" s="141" t="s">
        <v>5703</v>
      </c>
      <c r="D5470" s="140" t="s">
        <v>79</v>
      </c>
      <c r="E5470" s="136">
        <v>156.34</v>
      </c>
    </row>
    <row r="5471" spans="1:5" ht="42.75">
      <c r="A5471" s="143">
        <v>99619</v>
      </c>
      <c r="B5471" s="139" t="s">
        <v>69</v>
      </c>
      <c r="C5471" s="141" t="s">
        <v>5704</v>
      </c>
      <c r="D5471" s="140" t="s">
        <v>79</v>
      </c>
      <c r="E5471" s="136">
        <v>124.4</v>
      </c>
    </row>
    <row r="5472" spans="1:5" ht="42.75">
      <c r="A5472" s="143">
        <v>99620</v>
      </c>
      <c r="B5472" s="139" t="s">
        <v>69</v>
      </c>
      <c r="C5472" s="141" t="s">
        <v>5705</v>
      </c>
      <c r="D5472" s="140" t="s">
        <v>79</v>
      </c>
      <c r="E5472" s="136">
        <v>169</v>
      </c>
    </row>
    <row r="5473" spans="1:5" ht="42.75">
      <c r="A5473" s="143">
        <v>99621</v>
      </c>
      <c r="B5473" s="139" t="s">
        <v>69</v>
      </c>
      <c r="C5473" s="141" t="s">
        <v>5706</v>
      </c>
      <c r="D5473" s="140" t="s">
        <v>79</v>
      </c>
      <c r="E5473" s="136">
        <v>251.63</v>
      </c>
    </row>
    <row r="5474" spans="1:5" ht="42.75">
      <c r="A5474" s="143">
        <v>99622</v>
      </c>
      <c r="B5474" s="139" t="s">
        <v>69</v>
      </c>
      <c r="C5474" s="141" t="s">
        <v>5707</v>
      </c>
      <c r="D5474" s="140" t="s">
        <v>79</v>
      </c>
      <c r="E5474" s="136">
        <v>283.70999999999998</v>
      </c>
    </row>
    <row r="5475" spans="1:5" ht="42.75">
      <c r="A5475" s="143">
        <v>99623</v>
      </c>
      <c r="B5475" s="139" t="s">
        <v>69</v>
      </c>
      <c r="C5475" s="141" t="s">
        <v>5708</v>
      </c>
      <c r="D5475" s="140" t="s">
        <v>79</v>
      </c>
      <c r="E5475" s="136">
        <v>395.52</v>
      </c>
    </row>
    <row r="5476" spans="1:5" ht="42.75">
      <c r="A5476" s="143">
        <v>99624</v>
      </c>
      <c r="B5476" s="139" t="s">
        <v>69</v>
      </c>
      <c r="C5476" s="141" t="s">
        <v>5709</v>
      </c>
      <c r="D5476" s="140" t="s">
        <v>79</v>
      </c>
      <c r="E5476" s="136">
        <v>563.49</v>
      </c>
    </row>
    <row r="5477" spans="1:5" ht="42.75">
      <c r="A5477" s="143">
        <v>99625</v>
      </c>
      <c r="B5477" s="139" t="s">
        <v>69</v>
      </c>
      <c r="C5477" s="141" t="s">
        <v>5710</v>
      </c>
      <c r="D5477" s="140" t="s">
        <v>79</v>
      </c>
      <c r="E5477" s="136">
        <v>774.33</v>
      </c>
    </row>
    <row r="5478" spans="1:5" ht="42.75">
      <c r="A5478" s="143">
        <v>99626</v>
      </c>
      <c r="B5478" s="139" t="s">
        <v>69</v>
      </c>
      <c r="C5478" s="141" t="s">
        <v>5711</v>
      </c>
      <c r="D5478" s="140" t="s">
        <v>79</v>
      </c>
      <c r="E5478" s="136">
        <v>1190.22</v>
      </c>
    </row>
    <row r="5479" spans="1:5" ht="42.75">
      <c r="A5479" s="143">
        <v>99627</v>
      </c>
      <c r="B5479" s="139" t="s">
        <v>69</v>
      </c>
      <c r="C5479" s="141" t="s">
        <v>5712</v>
      </c>
      <c r="D5479" s="140" t="s">
        <v>79</v>
      </c>
      <c r="E5479" s="136">
        <v>75.13</v>
      </c>
    </row>
    <row r="5480" spans="1:5" ht="42.75">
      <c r="A5480" s="143">
        <v>99628</v>
      </c>
      <c r="B5480" s="139" t="s">
        <v>69</v>
      </c>
      <c r="C5480" s="141" t="s">
        <v>5713</v>
      </c>
      <c r="D5480" s="140" t="s">
        <v>79</v>
      </c>
      <c r="E5480" s="136">
        <v>82.41</v>
      </c>
    </row>
    <row r="5481" spans="1:5" ht="42.75">
      <c r="A5481" s="143">
        <v>99629</v>
      </c>
      <c r="B5481" s="139" t="s">
        <v>69</v>
      </c>
      <c r="C5481" s="141" t="s">
        <v>5714</v>
      </c>
      <c r="D5481" s="140" t="s">
        <v>79</v>
      </c>
      <c r="E5481" s="136">
        <v>91.94</v>
      </c>
    </row>
    <row r="5482" spans="1:5" ht="42.75">
      <c r="A5482" s="143">
        <v>99630</v>
      </c>
      <c r="B5482" s="139" t="s">
        <v>69</v>
      </c>
      <c r="C5482" s="141" t="s">
        <v>5715</v>
      </c>
      <c r="D5482" s="140" t="s">
        <v>79</v>
      </c>
      <c r="E5482" s="136">
        <v>136.53</v>
      </c>
    </row>
    <row r="5483" spans="1:5" ht="42.75">
      <c r="A5483" s="143">
        <v>99631</v>
      </c>
      <c r="B5483" s="139" t="s">
        <v>69</v>
      </c>
      <c r="C5483" s="141" t="s">
        <v>5716</v>
      </c>
      <c r="D5483" s="140" t="s">
        <v>79</v>
      </c>
      <c r="E5483" s="136">
        <v>159.32</v>
      </c>
    </row>
    <row r="5484" spans="1:5" ht="42.75">
      <c r="A5484" s="143">
        <v>99632</v>
      </c>
      <c r="B5484" s="139" t="s">
        <v>69</v>
      </c>
      <c r="C5484" s="141" t="s">
        <v>5717</v>
      </c>
      <c r="D5484" s="140" t="s">
        <v>79</v>
      </c>
      <c r="E5484" s="136">
        <v>229.19</v>
      </c>
    </row>
    <row r="5485" spans="1:5" ht="42.75">
      <c r="A5485" s="143">
        <v>99633</v>
      </c>
      <c r="B5485" s="139" t="s">
        <v>69</v>
      </c>
      <c r="C5485" s="141" t="s">
        <v>5718</v>
      </c>
      <c r="D5485" s="140" t="s">
        <v>79</v>
      </c>
      <c r="E5485" s="136">
        <v>489.75</v>
      </c>
    </row>
    <row r="5486" spans="1:5" ht="42.75">
      <c r="A5486" s="143">
        <v>99634</v>
      </c>
      <c r="B5486" s="139" t="s">
        <v>69</v>
      </c>
      <c r="C5486" s="141" t="s">
        <v>5719</v>
      </c>
      <c r="D5486" s="140" t="s">
        <v>79</v>
      </c>
      <c r="E5486" s="136">
        <v>832.15</v>
      </c>
    </row>
    <row r="5487" spans="1:5" ht="42.75">
      <c r="A5487" s="143">
        <v>99635</v>
      </c>
      <c r="B5487" s="139" t="s">
        <v>69</v>
      </c>
      <c r="C5487" s="141" t="s">
        <v>5720</v>
      </c>
      <c r="D5487" s="140" t="s">
        <v>79</v>
      </c>
      <c r="E5487" s="136">
        <v>297.10000000000002</v>
      </c>
    </row>
    <row r="5488" spans="1:5" ht="42.75">
      <c r="A5488" s="143">
        <v>103008</v>
      </c>
      <c r="B5488" s="139" t="s">
        <v>69</v>
      </c>
      <c r="C5488" s="141" t="s">
        <v>5721</v>
      </c>
      <c r="D5488" s="140" t="s">
        <v>79</v>
      </c>
      <c r="E5488" s="136">
        <v>101.39</v>
      </c>
    </row>
    <row r="5489" spans="1:5" ht="42.75">
      <c r="A5489" s="143">
        <v>103009</v>
      </c>
      <c r="B5489" s="139" t="s">
        <v>69</v>
      </c>
      <c r="C5489" s="141" t="s">
        <v>5722</v>
      </c>
      <c r="D5489" s="140" t="s">
        <v>79</v>
      </c>
      <c r="E5489" s="136">
        <v>361.19</v>
      </c>
    </row>
    <row r="5490" spans="1:5" ht="42.75">
      <c r="A5490" s="143">
        <v>103010</v>
      </c>
      <c r="B5490" s="139" t="s">
        <v>69</v>
      </c>
      <c r="C5490" s="141" t="s">
        <v>5723</v>
      </c>
      <c r="D5490" s="140" t="s">
        <v>79</v>
      </c>
      <c r="E5490" s="136">
        <v>76.89</v>
      </c>
    </row>
    <row r="5491" spans="1:5" ht="42.75">
      <c r="A5491" s="143">
        <v>103011</v>
      </c>
      <c r="B5491" s="139" t="s">
        <v>69</v>
      </c>
      <c r="C5491" s="141" t="s">
        <v>5724</v>
      </c>
      <c r="D5491" s="140" t="s">
        <v>79</v>
      </c>
      <c r="E5491" s="136">
        <v>85.92</v>
      </c>
    </row>
    <row r="5492" spans="1:5" ht="42.75">
      <c r="A5492" s="143">
        <v>103012</v>
      </c>
      <c r="B5492" s="139" t="s">
        <v>69</v>
      </c>
      <c r="C5492" s="141" t="s">
        <v>5725</v>
      </c>
      <c r="D5492" s="140" t="s">
        <v>79</v>
      </c>
      <c r="E5492" s="136">
        <v>135.27000000000001</v>
      </c>
    </row>
    <row r="5493" spans="1:5" ht="42.75">
      <c r="A5493" s="143">
        <v>103013</v>
      </c>
      <c r="B5493" s="139" t="s">
        <v>69</v>
      </c>
      <c r="C5493" s="141" t="s">
        <v>5726</v>
      </c>
      <c r="D5493" s="140" t="s">
        <v>79</v>
      </c>
      <c r="E5493" s="136">
        <v>145.94</v>
      </c>
    </row>
    <row r="5494" spans="1:5" ht="42.75">
      <c r="A5494" s="143">
        <v>103014</v>
      </c>
      <c r="B5494" s="139" t="s">
        <v>69</v>
      </c>
      <c r="C5494" s="141" t="s">
        <v>5727</v>
      </c>
      <c r="D5494" s="140" t="s">
        <v>79</v>
      </c>
      <c r="E5494" s="136">
        <v>219.09</v>
      </c>
    </row>
    <row r="5495" spans="1:5" ht="42.75">
      <c r="A5495" s="143">
        <v>103015</v>
      </c>
      <c r="B5495" s="139" t="s">
        <v>69</v>
      </c>
      <c r="C5495" s="141" t="s">
        <v>5728</v>
      </c>
      <c r="D5495" s="140" t="s">
        <v>79</v>
      </c>
      <c r="E5495" s="136">
        <v>386.37</v>
      </c>
    </row>
    <row r="5496" spans="1:5" ht="42.75">
      <c r="A5496" s="143">
        <v>103016</v>
      </c>
      <c r="B5496" s="139" t="s">
        <v>69</v>
      </c>
      <c r="C5496" s="141" t="s">
        <v>5729</v>
      </c>
      <c r="D5496" s="140" t="s">
        <v>79</v>
      </c>
      <c r="E5496" s="136">
        <v>527.87</v>
      </c>
    </row>
    <row r="5497" spans="1:5" ht="42.75">
      <c r="A5497" s="143">
        <v>103017</v>
      </c>
      <c r="B5497" s="139" t="s">
        <v>69</v>
      </c>
      <c r="C5497" s="141" t="s">
        <v>5730</v>
      </c>
      <c r="D5497" s="140" t="s">
        <v>79</v>
      </c>
      <c r="E5497" s="136">
        <v>919.62</v>
      </c>
    </row>
    <row r="5498" spans="1:5" ht="42.75">
      <c r="A5498" s="143">
        <v>103018</v>
      </c>
      <c r="B5498" s="139" t="s">
        <v>69</v>
      </c>
      <c r="C5498" s="141" t="s">
        <v>5731</v>
      </c>
      <c r="D5498" s="140" t="s">
        <v>79</v>
      </c>
      <c r="E5498" s="136">
        <v>244.23</v>
      </c>
    </row>
    <row r="5499" spans="1:5" ht="57">
      <c r="A5499" s="143">
        <v>103019</v>
      </c>
      <c r="B5499" s="139" t="s">
        <v>69</v>
      </c>
      <c r="C5499" s="141" t="s">
        <v>310</v>
      </c>
      <c r="D5499" s="140" t="s">
        <v>79</v>
      </c>
      <c r="E5499" s="136">
        <v>259.55</v>
      </c>
    </row>
    <row r="5500" spans="1:5" ht="28.5">
      <c r="A5500" s="143">
        <v>103029</v>
      </c>
      <c r="B5500" s="139" t="s">
        <v>69</v>
      </c>
      <c r="C5500" s="141" t="s">
        <v>5732</v>
      </c>
      <c r="D5500" s="140" t="s">
        <v>79</v>
      </c>
      <c r="E5500" s="136">
        <v>32.78</v>
      </c>
    </row>
    <row r="5501" spans="1:5" ht="42.75">
      <c r="A5501" s="143">
        <v>103036</v>
      </c>
      <c r="B5501" s="139" t="s">
        <v>69</v>
      </c>
      <c r="C5501" s="141" t="s">
        <v>5733</v>
      </c>
      <c r="D5501" s="140" t="s">
        <v>79</v>
      </c>
      <c r="E5501" s="136">
        <v>31.71</v>
      </c>
    </row>
    <row r="5502" spans="1:5" ht="42.75">
      <c r="A5502" s="143">
        <v>103037</v>
      </c>
      <c r="B5502" s="139" t="s">
        <v>69</v>
      </c>
      <c r="C5502" s="141" t="s">
        <v>5734</v>
      </c>
      <c r="D5502" s="140" t="s">
        <v>79</v>
      </c>
      <c r="E5502" s="136">
        <v>62.5</v>
      </c>
    </row>
    <row r="5503" spans="1:5" ht="42.75">
      <c r="A5503" s="143">
        <v>103038</v>
      </c>
      <c r="B5503" s="139" t="s">
        <v>69</v>
      </c>
      <c r="C5503" s="141" t="s">
        <v>5735</v>
      </c>
      <c r="D5503" s="140" t="s">
        <v>79</v>
      </c>
      <c r="E5503" s="136">
        <v>83.7</v>
      </c>
    </row>
    <row r="5504" spans="1:5" ht="42.75">
      <c r="A5504" s="143">
        <v>103039</v>
      </c>
      <c r="B5504" s="139" t="s">
        <v>69</v>
      </c>
      <c r="C5504" s="141" t="s">
        <v>5736</v>
      </c>
      <c r="D5504" s="140" t="s">
        <v>79</v>
      </c>
      <c r="E5504" s="136">
        <v>91.3</v>
      </c>
    </row>
    <row r="5505" spans="1:5" ht="42.75">
      <c r="A5505" s="143">
        <v>103040</v>
      </c>
      <c r="B5505" s="139" t="s">
        <v>69</v>
      </c>
      <c r="C5505" s="141" t="s">
        <v>5737</v>
      </c>
      <c r="D5505" s="140" t="s">
        <v>79</v>
      </c>
      <c r="E5505" s="136">
        <v>135.47999999999999</v>
      </c>
    </row>
    <row r="5506" spans="1:5" ht="42.75">
      <c r="A5506" s="143">
        <v>103041</v>
      </c>
      <c r="B5506" s="139" t="s">
        <v>69</v>
      </c>
      <c r="C5506" s="141" t="s">
        <v>5738</v>
      </c>
      <c r="D5506" s="140" t="s">
        <v>79</v>
      </c>
      <c r="E5506" s="136">
        <v>26.48</v>
      </c>
    </row>
    <row r="5507" spans="1:5" ht="42.75">
      <c r="A5507" s="143">
        <v>103042</v>
      </c>
      <c r="B5507" s="139" t="s">
        <v>69</v>
      </c>
      <c r="C5507" s="141" t="s">
        <v>5739</v>
      </c>
      <c r="D5507" s="140" t="s">
        <v>79</v>
      </c>
      <c r="E5507" s="136">
        <v>32.82</v>
      </c>
    </row>
    <row r="5508" spans="1:5" ht="42.75">
      <c r="A5508" s="143">
        <v>103043</v>
      </c>
      <c r="B5508" s="139" t="s">
        <v>69</v>
      </c>
      <c r="C5508" s="141" t="s">
        <v>5740</v>
      </c>
      <c r="D5508" s="140" t="s">
        <v>79</v>
      </c>
      <c r="E5508" s="136">
        <v>30.53</v>
      </c>
    </row>
    <row r="5509" spans="1:5" ht="42.75">
      <c r="A5509" s="143">
        <v>103044</v>
      </c>
      <c r="B5509" s="139" t="s">
        <v>69</v>
      </c>
      <c r="C5509" s="141" t="s">
        <v>5741</v>
      </c>
      <c r="D5509" s="140" t="s">
        <v>79</v>
      </c>
      <c r="E5509" s="136">
        <v>41.25</v>
      </c>
    </row>
    <row r="5510" spans="1:5" ht="42.75">
      <c r="A5510" s="143">
        <v>103045</v>
      </c>
      <c r="B5510" s="139" t="s">
        <v>69</v>
      </c>
      <c r="C5510" s="141" t="s">
        <v>5742</v>
      </c>
      <c r="D5510" s="140" t="s">
        <v>79</v>
      </c>
      <c r="E5510" s="136">
        <v>13.17</v>
      </c>
    </row>
    <row r="5511" spans="1:5" ht="42.75">
      <c r="A5511" s="143">
        <v>103046</v>
      </c>
      <c r="B5511" s="139" t="s">
        <v>69</v>
      </c>
      <c r="C5511" s="141" t="s">
        <v>5743</v>
      </c>
      <c r="D5511" s="140" t="s">
        <v>79</v>
      </c>
      <c r="E5511" s="136">
        <v>31.12</v>
      </c>
    </row>
    <row r="5512" spans="1:5" ht="42.75">
      <c r="A5512" s="143">
        <v>103047</v>
      </c>
      <c r="B5512" s="139" t="s">
        <v>69</v>
      </c>
      <c r="C5512" s="141" t="s">
        <v>5744</v>
      </c>
      <c r="D5512" s="140" t="s">
        <v>79</v>
      </c>
      <c r="E5512" s="136">
        <v>32.28</v>
      </c>
    </row>
    <row r="5513" spans="1:5" ht="42.75">
      <c r="A5513" s="143">
        <v>103048</v>
      </c>
      <c r="B5513" s="139" t="s">
        <v>69</v>
      </c>
      <c r="C5513" s="141" t="s">
        <v>5745</v>
      </c>
      <c r="D5513" s="140" t="s">
        <v>79</v>
      </c>
      <c r="E5513" s="136">
        <v>24.24</v>
      </c>
    </row>
    <row r="5514" spans="1:5" ht="42.75">
      <c r="A5514" s="143">
        <v>103049</v>
      </c>
      <c r="B5514" s="139" t="s">
        <v>69</v>
      </c>
      <c r="C5514" s="141" t="s">
        <v>5746</v>
      </c>
      <c r="D5514" s="140" t="s">
        <v>79</v>
      </c>
      <c r="E5514" s="136">
        <v>26.21</v>
      </c>
    </row>
    <row r="5515" spans="1:5" ht="28.5">
      <c r="A5515" s="143">
        <v>103050</v>
      </c>
      <c r="B5515" s="139" t="s">
        <v>69</v>
      </c>
      <c r="C5515" s="141" t="s">
        <v>5747</v>
      </c>
      <c r="D5515" s="140" t="s">
        <v>79</v>
      </c>
      <c r="E5515" s="136">
        <v>31.63</v>
      </c>
    </row>
    <row r="5516" spans="1:5" ht="28.5">
      <c r="A5516" s="143">
        <v>103051</v>
      </c>
      <c r="B5516" s="139" t="s">
        <v>69</v>
      </c>
      <c r="C5516" s="141" t="s">
        <v>5748</v>
      </c>
      <c r="D5516" s="140" t="s">
        <v>79</v>
      </c>
      <c r="E5516" s="136">
        <v>38.31</v>
      </c>
    </row>
    <row r="5517" spans="1:5" ht="28.5">
      <c r="A5517" s="143">
        <v>103052</v>
      </c>
      <c r="B5517" s="139" t="s">
        <v>69</v>
      </c>
      <c r="C5517" s="141" t="s">
        <v>5749</v>
      </c>
      <c r="D5517" s="140" t="s">
        <v>79</v>
      </c>
      <c r="E5517" s="136">
        <v>50.73</v>
      </c>
    </row>
    <row r="5518" spans="1:5" ht="42.75">
      <c r="A5518" s="143">
        <v>95634</v>
      </c>
      <c r="B5518" s="139" t="s">
        <v>69</v>
      </c>
      <c r="C5518" s="141" t="s">
        <v>5750</v>
      </c>
      <c r="D5518" s="140" t="s">
        <v>79</v>
      </c>
      <c r="E5518" s="136">
        <v>231.13</v>
      </c>
    </row>
    <row r="5519" spans="1:5" ht="42.75">
      <c r="A5519" s="143">
        <v>95635</v>
      </c>
      <c r="B5519" s="139" t="s">
        <v>69</v>
      </c>
      <c r="C5519" s="141" t="s">
        <v>5751</v>
      </c>
      <c r="D5519" s="140" t="s">
        <v>79</v>
      </c>
      <c r="E5519" s="136">
        <v>244.99</v>
      </c>
    </row>
    <row r="5520" spans="1:5" ht="57">
      <c r="A5520" s="143">
        <v>95636</v>
      </c>
      <c r="B5520" s="139" t="s">
        <v>69</v>
      </c>
      <c r="C5520" s="141" t="s">
        <v>5752</v>
      </c>
      <c r="D5520" s="140" t="s">
        <v>79</v>
      </c>
      <c r="E5520" s="136">
        <v>442.02</v>
      </c>
    </row>
    <row r="5521" spans="1:5" ht="57">
      <c r="A5521" s="143">
        <v>95637</v>
      </c>
      <c r="B5521" s="139" t="s">
        <v>69</v>
      </c>
      <c r="C5521" s="141" t="s">
        <v>5753</v>
      </c>
      <c r="D5521" s="140" t="s">
        <v>79</v>
      </c>
      <c r="E5521" s="136">
        <v>580.46</v>
      </c>
    </row>
    <row r="5522" spans="1:5" ht="57">
      <c r="A5522" s="143">
        <v>95638</v>
      </c>
      <c r="B5522" s="139" t="s">
        <v>69</v>
      </c>
      <c r="C5522" s="141" t="s">
        <v>5754</v>
      </c>
      <c r="D5522" s="140" t="s">
        <v>79</v>
      </c>
      <c r="E5522" s="136">
        <v>714.21</v>
      </c>
    </row>
    <row r="5523" spans="1:5" ht="57">
      <c r="A5523" s="143">
        <v>95639</v>
      </c>
      <c r="B5523" s="139" t="s">
        <v>69</v>
      </c>
      <c r="C5523" s="141" t="s">
        <v>5755</v>
      </c>
      <c r="D5523" s="140" t="s">
        <v>79</v>
      </c>
      <c r="E5523" s="136">
        <v>970.01</v>
      </c>
    </row>
    <row r="5524" spans="1:5" ht="57">
      <c r="A5524" s="143">
        <v>95641</v>
      </c>
      <c r="B5524" s="139" t="s">
        <v>69</v>
      </c>
      <c r="C5524" s="141" t="s">
        <v>5756</v>
      </c>
      <c r="D5524" s="140" t="s">
        <v>79</v>
      </c>
      <c r="E5524" s="136">
        <v>322.20999999999998</v>
      </c>
    </row>
    <row r="5525" spans="1:5" ht="57">
      <c r="A5525" s="143">
        <v>95642</v>
      </c>
      <c r="B5525" s="139" t="s">
        <v>69</v>
      </c>
      <c r="C5525" s="141" t="s">
        <v>5757</v>
      </c>
      <c r="D5525" s="140" t="s">
        <v>79</v>
      </c>
      <c r="E5525" s="136">
        <v>476.09</v>
      </c>
    </row>
    <row r="5526" spans="1:5" ht="57">
      <c r="A5526" s="143">
        <v>95643</v>
      </c>
      <c r="B5526" s="139" t="s">
        <v>69</v>
      </c>
      <c r="C5526" s="141" t="s">
        <v>5758</v>
      </c>
      <c r="D5526" s="140" t="s">
        <v>79</v>
      </c>
      <c r="E5526" s="136">
        <v>621.20000000000005</v>
      </c>
    </row>
    <row r="5527" spans="1:5" ht="57">
      <c r="A5527" s="143">
        <v>95644</v>
      </c>
      <c r="B5527" s="139" t="s">
        <v>69</v>
      </c>
      <c r="C5527" s="141" t="s">
        <v>5759</v>
      </c>
      <c r="D5527" s="140" t="s">
        <v>79</v>
      </c>
      <c r="E5527" s="136">
        <v>231</v>
      </c>
    </row>
    <row r="5528" spans="1:5" ht="57">
      <c r="A5528" s="143">
        <v>95645</v>
      </c>
      <c r="B5528" s="139" t="s">
        <v>69</v>
      </c>
      <c r="C5528" s="141" t="s">
        <v>5760</v>
      </c>
      <c r="D5528" s="140" t="s">
        <v>79</v>
      </c>
      <c r="E5528" s="136">
        <v>417.61</v>
      </c>
    </row>
    <row r="5529" spans="1:5" ht="57">
      <c r="A5529" s="143">
        <v>95646</v>
      </c>
      <c r="B5529" s="139" t="s">
        <v>69</v>
      </c>
      <c r="C5529" s="141" t="s">
        <v>5761</v>
      </c>
      <c r="D5529" s="140" t="s">
        <v>79</v>
      </c>
      <c r="E5529" s="136">
        <v>621.98</v>
      </c>
    </row>
    <row r="5530" spans="1:5" ht="57">
      <c r="A5530" s="143">
        <v>95647</v>
      </c>
      <c r="B5530" s="139" t="s">
        <v>69</v>
      </c>
      <c r="C5530" s="141" t="s">
        <v>5762</v>
      </c>
      <c r="D5530" s="140" t="s">
        <v>79</v>
      </c>
      <c r="E5530" s="136">
        <v>813.46</v>
      </c>
    </row>
    <row r="5531" spans="1:5" ht="57">
      <c r="A5531" s="143">
        <v>95648</v>
      </c>
      <c r="B5531" s="139" t="s">
        <v>69</v>
      </c>
      <c r="C5531" s="141" t="s">
        <v>5763</v>
      </c>
      <c r="D5531" s="140" t="s">
        <v>79</v>
      </c>
      <c r="E5531" s="136">
        <v>610.12</v>
      </c>
    </row>
    <row r="5532" spans="1:5" ht="57">
      <c r="A5532" s="143">
        <v>95649</v>
      </c>
      <c r="B5532" s="139" t="s">
        <v>69</v>
      </c>
      <c r="C5532" s="141" t="s">
        <v>5764</v>
      </c>
      <c r="D5532" s="140" t="s">
        <v>79</v>
      </c>
      <c r="E5532" s="136">
        <v>1049.22</v>
      </c>
    </row>
    <row r="5533" spans="1:5" ht="57">
      <c r="A5533" s="143">
        <v>95650</v>
      </c>
      <c r="B5533" s="139" t="s">
        <v>69</v>
      </c>
      <c r="C5533" s="141" t="s">
        <v>5765</v>
      </c>
      <c r="D5533" s="140" t="s">
        <v>79</v>
      </c>
      <c r="E5533" s="136">
        <v>1532.1</v>
      </c>
    </row>
    <row r="5534" spans="1:5" ht="57">
      <c r="A5534" s="143">
        <v>95651</v>
      </c>
      <c r="B5534" s="139" t="s">
        <v>69</v>
      </c>
      <c r="C5534" s="141" t="s">
        <v>5766</v>
      </c>
      <c r="D5534" s="140" t="s">
        <v>79</v>
      </c>
      <c r="E5534" s="136">
        <v>1988.72</v>
      </c>
    </row>
    <row r="5535" spans="1:5" ht="57">
      <c r="A5535" s="143">
        <v>95652</v>
      </c>
      <c r="B5535" s="139" t="s">
        <v>69</v>
      </c>
      <c r="C5535" s="141" t="s">
        <v>5767</v>
      </c>
      <c r="D5535" s="140" t="s">
        <v>79</v>
      </c>
      <c r="E5535" s="136">
        <v>748.83</v>
      </c>
    </row>
    <row r="5536" spans="1:5" ht="57">
      <c r="A5536" s="143">
        <v>95653</v>
      </c>
      <c r="B5536" s="139" t="s">
        <v>69</v>
      </c>
      <c r="C5536" s="141" t="s">
        <v>5768</v>
      </c>
      <c r="D5536" s="140" t="s">
        <v>79</v>
      </c>
      <c r="E5536" s="136">
        <v>1324.64</v>
      </c>
    </row>
    <row r="5537" spans="1:5" ht="57">
      <c r="A5537" s="143">
        <v>95654</v>
      </c>
      <c r="B5537" s="139" t="s">
        <v>69</v>
      </c>
      <c r="C5537" s="141" t="s">
        <v>5769</v>
      </c>
      <c r="D5537" s="140" t="s">
        <v>79</v>
      </c>
      <c r="E5537" s="136">
        <v>1950.18</v>
      </c>
    </row>
    <row r="5538" spans="1:5" ht="57">
      <c r="A5538" s="143">
        <v>95655</v>
      </c>
      <c r="B5538" s="139" t="s">
        <v>69</v>
      </c>
      <c r="C5538" s="141" t="s">
        <v>5770</v>
      </c>
      <c r="D5538" s="140" t="s">
        <v>79</v>
      </c>
      <c r="E5538" s="136">
        <v>2542.1999999999998</v>
      </c>
    </row>
    <row r="5539" spans="1:5" ht="57">
      <c r="A5539" s="143">
        <v>95657</v>
      </c>
      <c r="B5539" s="139" t="s">
        <v>69</v>
      </c>
      <c r="C5539" s="141" t="s">
        <v>5771</v>
      </c>
      <c r="D5539" s="140" t="s">
        <v>79</v>
      </c>
      <c r="E5539" s="136">
        <v>316.63</v>
      </c>
    </row>
    <row r="5540" spans="1:5" ht="57">
      <c r="A5540" s="143">
        <v>95658</v>
      </c>
      <c r="B5540" s="139" t="s">
        <v>69</v>
      </c>
      <c r="C5540" s="141" t="s">
        <v>5772</v>
      </c>
      <c r="D5540" s="140" t="s">
        <v>79</v>
      </c>
      <c r="E5540" s="136">
        <v>571.77</v>
      </c>
    </row>
    <row r="5541" spans="1:5" ht="57">
      <c r="A5541" s="143">
        <v>95659</v>
      </c>
      <c r="B5541" s="139" t="s">
        <v>69</v>
      </c>
      <c r="C5541" s="141" t="s">
        <v>5773</v>
      </c>
      <c r="D5541" s="140" t="s">
        <v>79</v>
      </c>
      <c r="E5541" s="136">
        <v>849.76</v>
      </c>
    </row>
    <row r="5542" spans="1:5" ht="57">
      <c r="A5542" s="143">
        <v>95660</v>
      </c>
      <c r="B5542" s="139" t="s">
        <v>69</v>
      </c>
      <c r="C5542" s="141" t="s">
        <v>5774</v>
      </c>
      <c r="D5542" s="140" t="s">
        <v>79</v>
      </c>
      <c r="E5542" s="136">
        <v>1112.04</v>
      </c>
    </row>
    <row r="5543" spans="1:5" ht="57">
      <c r="A5543" s="143">
        <v>95661</v>
      </c>
      <c r="B5543" s="139" t="s">
        <v>69</v>
      </c>
      <c r="C5543" s="141" t="s">
        <v>5775</v>
      </c>
      <c r="D5543" s="140" t="s">
        <v>79</v>
      </c>
      <c r="E5543" s="136">
        <v>383.52</v>
      </c>
    </row>
    <row r="5544" spans="1:5" ht="57">
      <c r="A5544" s="143">
        <v>95662</v>
      </c>
      <c r="B5544" s="139" t="s">
        <v>69</v>
      </c>
      <c r="C5544" s="141" t="s">
        <v>5776</v>
      </c>
      <c r="D5544" s="140" t="s">
        <v>79</v>
      </c>
      <c r="E5544" s="136">
        <v>704.13</v>
      </c>
    </row>
    <row r="5545" spans="1:5" ht="57">
      <c r="A5545" s="143">
        <v>95663</v>
      </c>
      <c r="B5545" s="139" t="s">
        <v>69</v>
      </c>
      <c r="C5545" s="141" t="s">
        <v>5777</v>
      </c>
      <c r="D5545" s="140" t="s">
        <v>79</v>
      </c>
      <c r="E5545" s="136">
        <v>1051.82</v>
      </c>
    </row>
    <row r="5546" spans="1:5" ht="57">
      <c r="A5546" s="143">
        <v>95664</v>
      </c>
      <c r="B5546" s="139" t="s">
        <v>69</v>
      </c>
      <c r="C5546" s="141" t="s">
        <v>5778</v>
      </c>
      <c r="D5546" s="140" t="s">
        <v>79</v>
      </c>
      <c r="E5546" s="136">
        <v>1378.62</v>
      </c>
    </row>
    <row r="5547" spans="1:5" ht="57">
      <c r="A5547" s="143">
        <v>95665</v>
      </c>
      <c r="B5547" s="139" t="s">
        <v>69</v>
      </c>
      <c r="C5547" s="141" t="s">
        <v>5779</v>
      </c>
      <c r="D5547" s="140" t="s">
        <v>79</v>
      </c>
      <c r="E5547" s="136">
        <v>349.72</v>
      </c>
    </row>
    <row r="5548" spans="1:5" ht="57">
      <c r="A5548" s="143">
        <v>95666</v>
      </c>
      <c r="B5548" s="139" t="s">
        <v>69</v>
      </c>
      <c r="C5548" s="141" t="s">
        <v>5780</v>
      </c>
      <c r="D5548" s="140" t="s">
        <v>79</v>
      </c>
      <c r="E5548" s="136">
        <v>615.82000000000005</v>
      </c>
    </row>
    <row r="5549" spans="1:5" ht="57">
      <c r="A5549" s="143">
        <v>95667</v>
      </c>
      <c r="B5549" s="139" t="s">
        <v>69</v>
      </c>
      <c r="C5549" s="141" t="s">
        <v>5781</v>
      </c>
      <c r="D5549" s="140" t="s">
        <v>79</v>
      </c>
      <c r="E5549" s="136">
        <v>911.38</v>
      </c>
    </row>
    <row r="5550" spans="1:5" ht="57">
      <c r="A5550" s="143">
        <v>95668</v>
      </c>
      <c r="B5550" s="139" t="s">
        <v>69</v>
      </c>
      <c r="C5550" s="141" t="s">
        <v>5782</v>
      </c>
      <c r="D5550" s="140" t="s">
        <v>79</v>
      </c>
      <c r="E5550" s="136">
        <v>1188.98</v>
      </c>
    </row>
    <row r="5551" spans="1:5" ht="57">
      <c r="A5551" s="143">
        <v>95669</v>
      </c>
      <c r="B5551" s="139" t="s">
        <v>69</v>
      </c>
      <c r="C5551" s="141" t="s">
        <v>5783</v>
      </c>
      <c r="D5551" s="140" t="s">
        <v>79</v>
      </c>
      <c r="E5551" s="136">
        <v>413.58</v>
      </c>
    </row>
    <row r="5552" spans="1:5" ht="57">
      <c r="A5552" s="143">
        <v>95670</v>
      </c>
      <c r="B5552" s="139" t="s">
        <v>69</v>
      </c>
      <c r="C5552" s="141" t="s">
        <v>5784</v>
      </c>
      <c r="D5552" s="140" t="s">
        <v>79</v>
      </c>
      <c r="E5552" s="136">
        <v>742.26</v>
      </c>
    </row>
    <row r="5553" spans="1:5" ht="57">
      <c r="A5553" s="143">
        <v>95671</v>
      </c>
      <c r="B5553" s="139" t="s">
        <v>69</v>
      </c>
      <c r="C5553" s="141" t="s">
        <v>5785</v>
      </c>
      <c r="D5553" s="140" t="s">
        <v>79</v>
      </c>
      <c r="E5553" s="136">
        <v>1104.1600000000001</v>
      </c>
    </row>
    <row r="5554" spans="1:5" ht="57">
      <c r="A5554" s="143">
        <v>95672</v>
      </c>
      <c r="B5554" s="139" t="s">
        <v>69</v>
      </c>
      <c r="C5554" s="141" t="s">
        <v>5786</v>
      </c>
      <c r="D5554" s="140" t="s">
        <v>79</v>
      </c>
      <c r="E5554" s="136">
        <v>1443.54</v>
      </c>
    </row>
    <row r="5555" spans="1:5" ht="28.5">
      <c r="A5555" s="143">
        <v>95673</v>
      </c>
      <c r="B5555" s="139" t="s">
        <v>69</v>
      </c>
      <c r="C5555" s="141" t="s">
        <v>5787</v>
      </c>
      <c r="D5555" s="140" t="s">
        <v>79</v>
      </c>
      <c r="E5555" s="136">
        <v>269.79000000000002</v>
      </c>
    </row>
    <row r="5556" spans="1:5" ht="28.5">
      <c r="A5556" s="143">
        <v>95674</v>
      </c>
      <c r="B5556" s="139" t="s">
        <v>69</v>
      </c>
      <c r="C5556" s="141" t="s">
        <v>5788</v>
      </c>
      <c r="D5556" s="140" t="s">
        <v>79</v>
      </c>
      <c r="E5556" s="136">
        <v>287.51</v>
      </c>
    </row>
    <row r="5557" spans="1:5" ht="28.5">
      <c r="A5557" s="143">
        <v>95675</v>
      </c>
      <c r="B5557" s="139" t="s">
        <v>69</v>
      </c>
      <c r="C5557" s="141" t="s">
        <v>5789</v>
      </c>
      <c r="D5557" s="140" t="s">
        <v>79</v>
      </c>
      <c r="E5557" s="136">
        <v>354.63</v>
      </c>
    </row>
    <row r="5558" spans="1:5" ht="42.75">
      <c r="A5558" s="143">
        <v>95676</v>
      </c>
      <c r="B5558" s="139" t="s">
        <v>69</v>
      </c>
      <c r="C5558" s="141" t="s">
        <v>5790</v>
      </c>
      <c r="D5558" s="140" t="s">
        <v>79</v>
      </c>
      <c r="E5558" s="136">
        <v>174.09</v>
      </c>
    </row>
    <row r="5559" spans="1:5" ht="57">
      <c r="A5559" s="143">
        <v>97741</v>
      </c>
      <c r="B5559" s="139" t="s">
        <v>69</v>
      </c>
      <c r="C5559" s="141" t="s">
        <v>158</v>
      </c>
      <c r="D5559" s="140" t="s">
        <v>79</v>
      </c>
      <c r="E5559" s="136">
        <v>182.73</v>
      </c>
    </row>
    <row r="5560" spans="1:5" ht="28.5">
      <c r="A5560" s="143">
        <v>104992</v>
      </c>
      <c r="B5560" s="139" t="s">
        <v>69</v>
      </c>
      <c r="C5560" s="141" t="s">
        <v>5791</v>
      </c>
      <c r="D5560" s="140" t="s">
        <v>79</v>
      </c>
      <c r="E5560" s="136">
        <v>2998.63</v>
      </c>
    </row>
    <row r="5561" spans="1:5" ht="28.5">
      <c r="A5561" s="143">
        <v>104997</v>
      </c>
      <c r="B5561" s="139" t="s">
        <v>69</v>
      </c>
      <c r="C5561" s="141" t="s">
        <v>5792</v>
      </c>
      <c r="D5561" s="140" t="s">
        <v>79</v>
      </c>
      <c r="E5561" s="136">
        <v>964.73</v>
      </c>
    </row>
    <row r="5562" spans="1:5" ht="28.5">
      <c r="A5562" s="143">
        <v>104998</v>
      </c>
      <c r="B5562" s="139" t="s">
        <v>69</v>
      </c>
      <c r="C5562" s="141" t="s">
        <v>5793</v>
      </c>
      <c r="D5562" s="140" t="s">
        <v>79</v>
      </c>
      <c r="E5562" s="136">
        <v>1301.42</v>
      </c>
    </row>
    <row r="5563" spans="1:5" ht="28.5">
      <c r="A5563" s="143">
        <v>105135</v>
      </c>
      <c r="B5563" s="139" t="s">
        <v>69</v>
      </c>
      <c r="C5563" s="141" t="s">
        <v>5794</v>
      </c>
      <c r="D5563" s="140" t="s">
        <v>79</v>
      </c>
      <c r="E5563" s="136">
        <v>2141.15</v>
      </c>
    </row>
    <row r="5564" spans="1:5" ht="42.75">
      <c r="A5564" s="143">
        <v>90436</v>
      </c>
      <c r="B5564" s="139" t="s">
        <v>69</v>
      </c>
      <c r="C5564" s="141" t="s">
        <v>5795</v>
      </c>
      <c r="D5564" s="140" t="s">
        <v>79</v>
      </c>
      <c r="E5564" s="136">
        <v>19.59</v>
      </c>
    </row>
    <row r="5565" spans="1:5" ht="42.75">
      <c r="A5565" s="143">
        <v>90437</v>
      </c>
      <c r="B5565" s="139" t="s">
        <v>69</v>
      </c>
      <c r="C5565" s="141" t="s">
        <v>5796</v>
      </c>
      <c r="D5565" s="140" t="s">
        <v>79</v>
      </c>
      <c r="E5565" s="136">
        <v>52.22</v>
      </c>
    </row>
    <row r="5566" spans="1:5" ht="42.75">
      <c r="A5566" s="143">
        <v>90438</v>
      </c>
      <c r="B5566" s="139" t="s">
        <v>69</v>
      </c>
      <c r="C5566" s="141" t="s">
        <v>5797</v>
      </c>
      <c r="D5566" s="140" t="s">
        <v>79</v>
      </c>
      <c r="E5566" s="136">
        <v>76.260000000000005</v>
      </c>
    </row>
    <row r="5567" spans="1:5" ht="57">
      <c r="A5567" s="143">
        <v>90439</v>
      </c>
      <c r="B5567" s="139" t="s">
        <v>69</v>
      </c>
      <c r="C5567" s="141" t="s">
        <v>5798</v>
      </c>
      <c r="D5567" s="140" t="s">
        <v>79</v>
      </c>
      <c r="E5567" s="136">
        <v>14.3</v>
      </c>
    </row>
    <row r="5568" spans="1:5" ht="57">
      <c r="A5568" s="143">
        <v>90440</v>
      </c>
      <c r="B5568" s="139" t="s">
        <v>69</v>
      </c>
      <c r="C5568" s="141" t="s">
        <v>5799</v>
      </c>
      <c r="D5568" s="140" t="s">
        <v>79</v>
      </c>
      <c r="E5568" s="136">
        <v>38.15</v>
      </c>
    </row>
    <row r="5569" spans="1:5" ht="57">
      <c r="A5569" s="143">
        <v>90441</v>
      </c>
      <c r="B5569" s="139" t="s">
        <v>69</v>
      </c>
      <c r="C5569" s="141" t="s">
        <v>5800</v>
      </c>
      <c r="D5569" s="140" t="s">
        <v>79</v>
      </c>
      <c r="E5569" s="136">
        <v>55.75</v>
      </c>
    </row>
    <row r="5570" spans="1:5" ht="57">
      <c r="A5570" s="143">
        <v>90443</v>
      </c>
      <c r="B5570" s="139" t="s">
        <v>69</v>
      </c>
      <c r="C5570" s="141" t="s">
        <v>5801</v>
      </c>
      <c r="D5570" s="140" t="s">
        <v>75</v>
      </c>
      <c r="E5570" s="136">
        <v>10.52</v>
      </c>
    </row>
    <row r="5571" spans="1:5" ht="57">
      <c r="A5571" s="143">
        <v>90444</v>
      </c>
      <c r="B5571" s="139" t="s">
        <v>69</v>
      </c>
      <c r="C5571" s="141" t="s">
        <v>5802</v>
      </c>
      <c r="D5571" s="140" t="s">
        <v>75</v>
      </c>
      <c r="E5571" s="136">
        <v>20.079999999999998</v>
      </c>
    </row>
    <row r="5572" spans="1:5" ht="57">
      <c r="A5572" s="143">
        <v>90445</v>
      </c>
      <c r="B5572" s="139" t="s">
        <v>69</v>
      </c>
      <c r="C5572" s="141" t="s">
        <v>5803</v>
      </c>
      <c r="D5572" s="140" t="s">
        <v>75</v>
      </c>
      <c r="E5572" s="136">
        <v>26.63</v>
      </c>
    </row>
    <row r="5573" spans="1:5" ht="57">
      <c r="A5573" s="143">
        <v>90446</v>
      </c>
      <c r="B5573" s="139" t="s">
        <v>69</v>
      </c>
      <c r="C5573" s="141" t="s">
        <v>5804</v>
      </c>
      <c r="D5573" s="140" t="s">
        <v>75</v>
      </c>
      <c r="E5573" s="136">
        <v>35.36</v>
      </c>
    </row>
    <row r="5574" spans="1:5" ht="42.75">
      <c r="A5574" s="143">
        <v>90447</v>
      </c>
      <c r="B5574" s="139" t="s">
        <v>69</v>
      </c>
      <c r="C5574" s="141" t="s">
        <v>5805</v>
      </c>
      <c r="D5574" s="140" t="s">
        <v>75</v>
      </c>
      <c r="E5574" s="136">
        <v>10.84</v>
      </c>
    </row>
    <row r="5575" spans="1:5" ht="42.75">
      <c r="A5575" s="143">
        <v>90451</v>
      </c>
      <c r="B5575" s="139" t="s">
        <v>69</v>
      </c>
      <c r="C5575" s="141" t="s">
        <v>5806</v>
      </c>
      <c r="D5575" s="140" t="s">
        <v>79</v>
      </c>
      <c r="E5575" s="136">
        <v>7.98</v>
      </c>
    </row>
    <row r="5576" spans="1:5" ht="42.75">
      <c r="A5576" s="143">
        <v>90452</v>
      </c>
      <c r="B5576" s="139" t="s">
        <v>69</v>
      </c>
      <c r="C5576" s="141" t="s">
        <v>5807</v>
      </c>
      <c r="D5576" s="140" t="s">
        <v>79</v>
      </c>
      <c r="E5576" s="136">
        <v>28.74</v>
      </c>
    </row>
    <row r="5577" spans="1:5" ht="42.75">
      <c r="A5577" s="143">
        <v>90453</v>
      </c>
      <c r="B5577" s="139" t="s">
        <v>69</v>
      </c>
      <c r="C5577" s="141" t="s">
        <v>5808</v>
      </c>
      <c r="D5577" s="140" t="s">
        <v>79</v>
      </c>
      <c r="E5577" s="136">
        <v>4.8</v>
      </c>
    </row>
    <row r="5578" spans="1:5" ht="42.75">
      <c r="A5578" s="143">
        <v>90454</v>
      </c>
      <c r="B5578" s="139" t="s">
        <v>69</v>
      </c>
      <c r="C5578" s="141" t="s">
        <v>5809</v>
      </c>
      <c r="D5578" s="140" t="s">
        <v>79</v>
      </c>
      <c r="E5578" s="136">
        <v>7.66</v>
      </c>
    </row>
    <row r="5579" spans="1:5" ht="42.75">
      <c r="A5579" s="143">
        <v>90455</v>
      </c>
      <c r="B5579" s="139" t="s">
        <v>69</v>
      </c>
      <c r="C5579" s="141" t="s">
        <v>5810</v>
      </c>
      <c r="D5579" s="140" t="s">
        <v>79</v>
      </c>
      <c r="E5579" s="136">
        <v>9.9499999999999993</v>
      </c>
    </row>
    <row r="5580" spans="1:5" ht="28.5">
      <c r="A5580" s="143">
        <v>90456</v>
      </c>
      <c r="B5580" s="139" t="s">
        <v>69</v>
      </c>
      <c r="C5580" s="141" t="s">
        <v>5811</v>
      </c>
      <c r="D5580" s="140" t="s">
        <v>79</v>
      </c>
      <c r="E5580" s="136">
        <v>7.19</v>
      </c>
    </row>
    <row r="5581" spans="1:5" ht="42.75">
      <c r="A5581" s="143">
        <v>90457</v>
      </c>
      <c r="B5581" s="139" t="s">
        <v>69</v>
      </c>
      <c r="C5581" s="141" t="s">
        <v>5812</v>
      </c>
      <c r="D5581" s="140" t="s">
        <v>79</v>
      </c>
      <c r="E5581" s="136">
        <v>16.399999999999999</v>
      </c>
    </row>
    <row r="5582" spans="1:5" ht="42.75">
      <c r="A5582" s="143">
        <v>90458</v>
      </c>
      <c r="B5582" s="139" t="s">
        <v>69</v>
      </c>
      <c r="C5582" s="141" t="s">
        <v>5813</v>
      </c>
      <c r="D5582" s="140" t="s">
        <v>79</v>
      </c>
      <c r="E5582" s="136">
        <v>46.76</v>
      </c>
    </row>
    <row r="5583" spans="1:5" ht="28.5">
      <c r="A5583" s="143">
        <v>90459</v>
      </c>
      <c r="B5583" s="139" t="s">
        <v>69</v>
      </c>
      <c r="C5583" s="141" t="s">
        <v>5814</v>
      </c>
      <c r="D5583" s="140" t="s">
        <v>79</v>
      </c>
      <c r="E5583" s="136">
        <v>64.239999999999995</v>
      </c>
    </row>
    <row r="5584" spans="1:5" ht="57">
      <c r="A5584" s="143">
        <v>90460</v>
      </c>
      <c r="B5584" s="139" t="s">
        <v>69</v>
      </c>
      <c r="C5584" s="141" t="s">
        <v>5815</v>
      </c>
      <c r="D5584" s="140" t="s">
        <v>75</v>
      </c>
      <c r="E5584" s="136">
        <v>28.66</v>
      </c>
    </row>
    <row r="5585" spans="1:5" ht="57">
      <c r="A5585" s="143">
        <v>90461</v>
      </c>
      <c r="B5585" s="139" t="s">
        <v>69</v>
      </c>
      <c r="C5585" s="141" t="s">
        <v>5816</v>
      </c>
      <c r="D5585" s="140" t="s">
        <v>75</v>
      </c>
      <c r="E5585" s="136">
        <v>22.35</v>
      </c>
    </row>
    <row r="5586" spans="1:5" ht="57">
      <c r="A5586" s="143">
        <v>90462</v>
      </c>
      <c r="B5586" s="139" t="s">
        <v>69</v>
      </c>
      <c r="C5586" s="141" t="s">
        <v>5817</v>
      </c>
      <c r="D5586" s="140" t="s">
        <v>75</v>
      </c>
      <c r="E5586" s="136">
        <v>5.12</v>
      </c>
    </row>
    <row r="5587" spans="1:5" ht="57">
      <c r="A5587" s="143">
        <v>90463</v>
      </c>
      <c r="B5587" s="139" t="s">
        <v>69</v>
      </c>
      <c r="C5587" s="141" t="s">
        <v>5818</v>
      </c>
      <c r="D5587" s="140" t="s">
        <v>75</v>
      </c>
      <c r="E5587" s="136">
        <v>4.45</v>
      </c>
    </row>
    <row r="5588" spans="1:5" ht="57">
      <c r="A5588" s="143">
        <v>90466</v>
      </c>
      <c r="B5588" s="139" t="s">
        <v>69</v>
      </c>
      <c r="C5588" s="141" t="s">
        <v>5819</v>
      </c>
      <c r="D5588" s="140" t="s">
        <v>75</v>
      </c>
      <c r="E5588" s="136">
        <v>19.239999999999998</v>
      </c>
    </row>
    <row r="5589" spans="1:5" ht="57">
      <c r="A5589" s="143">
        <v>90467</v>
      </c>
      <c r="B5589" s="139" t="s">
        <v>69</v>
      </c>
      <c r="C5589" s="141" t="s">
        <v>5820</v>
      </c>
      <c r="D5589" s="140" t="s">
        <v>75</v>
      </c>
      <c r="E5589" s="136">
        <v>28.89</v>
      </c>
    </row>
    <row r="5590" spans="1:5" ht="57">
      <c r="A5590" s="143">
        <v>90468</v>
      </c>
      <c r="B5590" s="139" t="s">
        <v>69</v>
      </c>
      <c r="C5590" s="141" t="s">
        <v>5821</v>
      </c>
      <c r="D5590" s="140" t="s">
        <v>75</v>
      </c>
      <c r="E5590" s="136">
        <v>8.99</v>
      </c>
    </row>
    <row r="5591" spans="1:5" ht="57">
      <c r="A5591" s="143">
        <v>90469</v>
      </c>
      <c r="B5591" s="139" t="s">
        <v>69</v>
      </c>
      <c r="C5591" s="141" t="s">
        <v>5822</v>
      </c>
      <c r="D5591" s="140" t="s">
        <v>75</v>
      </c>
      <c r="E5591" s="136">
        <v>13.61</v>
      </c>
    </row>
    <row r="5592" spans="1:5" ht="57">
      <c r="A5592" s="143">
        <v>90470</v>
      </c>
      <c r="B5592" s="139" t="s">
        <v>69</v>
      </c>
      <c r="C5592" s="141" t="s">
        <v>5823</v>
      </c>
      <c r="D5592" s="140" t="s">
        <v>75</v>
      </c>
      <c r="E5592" s="136">
        <v>17.93</v>
      </c>
    </row>
    <row r="5593" spans="1:5" ht="57">
      <c r="A5593" s="143">
        <v>91166</v>
      </c>
      <c r="B5593" s="139" t="s">
        <v>69</v>
      </c>
      <c r="C5593" s="141" t="s">
        <v>5824</v>
      </c>
      <c r="D5593" s="140" t="s">
        <v>75</v>
      </c>
      <c r="E5593" s="136">
        <v>4.7300000000000004</v>
      </c>
    </row>
    <row r="5594" spans="1:5" ht="57">
      <c r="A5594" s="143">
        <v>91167</v>
      </c>
      <c r="B5594" s="139" t="s">
        <v>69</v>
      </c>
      <c r="C5594" s="141" t="s">
        <v>5825</v>
      </c>
      <c r="D5594" s="140" t="s">
        <v>75</v>
      </c>
      <c r="E5594" s="136">
        <v>13.3</v>
      </c>
    </row>
    <row r="5595" spans="1:5" ht="85.5">
      <c r="A5595" s="143">
        <v>91170</v>
      </c>
      <c r="B5595" s="139" t="s">
        <v>69</v>
      </c>
      <c r="C5595" s="141" t="s">
        <v>5826</v>
      </c>
      <c r="D5595" s="140" t="s">
        <v>75</v>
      </c>
      <c r="E5595" s="136">
        <v>13.3</v>
      </c>
    </row>
    <row r="5596" spans="1:5" ht="85.5">
      <c r="A5596" s="143">
        <v>91171</v>
      </c>
      <c r="B5596" s="139" t="s">
        <v>69</v>
      </c>
      <c r="C5596" s="141" t="s">
        <v>5827</v>
      </c>
      <c r="D5596" s="140" t="s">
        <v>75</v>
      </c>
      <c r="E5596" s="136">
        <v>21.57</v>
      </c>
    </row>
    <row r="5597" spans="1:5" ht="85.5">
      <c r="A5597" s="143">
        <v>91172</v>
      </c>
      <c r="B5597" s="139" t="s">
        <v>69</v>
      </c>
      <c r="C5597" s="141" t="s">
        <v>5828</v>
      </c>
      <c r="D5597" s="140" t="s">
        <v>75</v>
      </c>
      <c r="E5597" s="136">
        <v>24.83</v>
      </c>
    </row>
    <row r="5598" spans="1:5" ht="85.5">
      <c r="A5598" s="143">
        <v>91173</v>
      </c>
      <c r="B5598" s="139" t="s">
        <v>69</v>
      </c>
      <c r="C5598" s="141" t="s">
        <v>5829</v>
      </c>
      <c r="D5598" s="140" t="s">
        <v>75</v>
      </c>
      <c r="E5598" s="136">
        <v>4.96</v>
      </c>
    </row>
    <row r="5599" spans="1:5" ht="85.5">
      <c r="A5599" s="143">
        <v>91174</v>
      </c>
      <c r="B5599" s="139" t="s">
        <v>69</v>
      </c>
      <c r="C5599" s="141" t="s">
        <v>5830</v>
      </c>
      <c r="D5599" s="140" t="s">
        <v>75</v>
      </c>
      <c r="E5599" s="136">
        <v>8.61</v>
      </c>
    </row>
    <row r="5600" spans="1:5" ht="85.5">
      <c r="A5600" s="143">
        <v>91175</v>
      </c>
      <c r="B5600" s="139" t="s">
        <v>69</v>
      </c>
      <c r="C5600" s="141" t="s">
        <v>5831</v>
      </c>
      <c r="D5600" s="140" t="s">
        <v>75</v>
      </c>
      <c r="E5600" s="136">
        <v>13.4</v>
      </c>
    </row>
    <row r="5601" spans="1:5" ht="71.25">
      <c r="A5601" s="143">
        <v>91176</v>
      </c>
      <c r="B5601" s="139" t="s">
        <v>69</v>
      </c>
      <c r="C5601" s="141" t="s">
        <v>5832</v>
      </c>
      <c r="D5601" s="140" t="s">
        <v>75</v>
      </c>
      <c r="E5601" s="136">
        <v>21.75</v>
      </c>
    </row>
    <row r="5602" spans="1:5" ht="85.5">
      <c r="A5602" s="143">
        <v>91179</v>
      </c>
      <c r="B5602" s="139" t="s">
        <v>69</v>
      </c>
      <c r="C5602" s="141" t="s">
        <v>5833</v>
      </c>
      <c r="D5602" s="140" t="s">
        <v>75</v>
      </c>
      <c r="E5602" s="136">
        <v>21.75</v>
      </c>
    </row>
    <row r="5603" spans="1:5" ht="85.5">
      <c r="A5603" s="143">
        <v>91180</v>
      </c>
      <c r="B5603" s="139" t="s">
        <v>69</v>
      </c>
      <c r="C5603" s="141" t="s">
        <v>5834</v>
      </c>
      <c r="D5603" s="140" t="s">
        <v>75</v>
      </c>
      <c r="E5603" s="136">
        <v>29.09</v>
      </c>
    </row>
    <row r="5604" spans="1:5" ht="85.5">
      <c r="A5604" s="143">
        <v>91181</v>
      </c>
      <c r="B5604" s="139" t="s">
        <v>69</v>
      </c>
      <c r="C5604" s="141" t="s">
        <v>5835</v>
      </c>
      <c r="D5604" s="140" t="s">
        <v>75</v>
      </c>
      <c r="E5604" s="136">
        <v>30.59</v>
      </c>
    </row>
    <row r="5605" spans="1:5" ht="57">
      <c r="A5605" s="143">
        <v>91182</v>
      </c>
      <c r="B5605" s="139" t="s">
        <v>69</v>
      </c>
      <c r="C5605" s="141" t="s">
        <v>5836</v>
      </c>
      <c r="D5605" s="140" t="s">
        <v>75</v>
      </c>
      <c r="E5605" s="136">
        <v>32.770000000000003</v>
      </c>
    </row>
    <row r="5606" spans="1:5" ht="71.25">
      <c r="A5606" s="143">
        <v>91185</v>
      </c>
      <c r="B5606" s="139" t="s">
        <v>69</v>
      </c>
      <c r="C5606" s="141" t="s">
        <v>5837</v>
      </c>
      <c r="D5606" s="140" t="s">
        <v>75</v>
      </c>
      <c r="E5606" s="136">
        <v>32.770000000000003</v>
      </c>
    </row>
    <row r="5607" spans="1:5" ht="85.5">
      <c r="A5607" s="143">
        <v>91186</v>
      </c>
      <c r="B5607" s="139" t="s">
        <v>69</v>
      </c>
      <c r="C5607" s="141" t="s">
        <v>5838</v>
      </c>
      <c r="D5607" s="140" t="s">
        <v>75</v>
      </c>
      <c r="E5607" s="136">
        <v>36.200000000000003</v>
      </c>
    </row>
    <row r="5608" spans="1:5" ht="85.5">
      <c r="A5608" s="143">
        <v>91187</v>
      </c>
      <c r="B5608" s="139" t="s">
        <v>69</v>
      </c>
      <c r="C5608" s="141" t="s">
        <v>5839</v>
      </c>
      <c r="D5608" s="140" t="s">
        <v>75</v>
      </c>
      <c r="E5608" s="136">
        <v>32.590000000000003</v>
      </c>
    </row>
    <row r="5609" spans="1:5" ht="42.75">
      <c r="A5609" s="143">
        <v>91188</v>
      </c>
      <c r="B5609" s="139" t="s">
        <v>69</v>
      </c>
      <c r="C5609" s="141" t="s">
        <v>5840</v>
      </c>
      <c r="D5609" s="140" t="s">
        <v>79</v>
      </c>
      <c r="E5609" s="136">
        <v>16.149999999999999</v>
      </c>
    </row>
    <row r="5610" spans="1:5" ht="42.75">
      <c r="A5610" s="143">
        <v>91189</v>
      </c>
      <c r="B5610" s="139" t="s">
        <v>69</v>
      </c>
      <c r="C5610" s="141" t="s">
        <v>5841</v>
      </c>
      <c r="D5610" s="140" t="s">
        <v>79</v>
      </c>
      <c r="E5610" s="136">
        <v>84.27</v>
      </c>
    </row>
    <row r="5611" spans="1:5" ht="42.75">
      <c r="A5611" s="143">
        <v>91190</v>
      </c>
      <c r="B5611" s="139" t="s">
        <v>69</v>
      </c>
      <c r="C5611" s="141" t="s">
        <v>5842</v>
      </c>
      <c r="D5611" s="140" t="s">
        <v>79</v>
      </c>
      <c r="E5611" s="136">
        <v>12.74</v>
      </c>
    </row>
    <row r="5612" spans="1:5" ht="28.5">
      <c r="A5612" s="143">
        <v>91191</v>
      </c>
      <c r="B5612" s="139" t="s">
        <v>69</v>
      </c>
      <c r="C5612" s="141" t="s">
        <v>5843</v>
      </c>
      <c r="D5612" s="140" t="s">
        <v>79</v>
      </c>
      <c r="E5612" s="136">
        <v>17.010000000000002</v>
      </c>
    </row>
    <row r="5613" spans="1:5" ht="42.75">
      <c r="A5613" s="143">
        <v>91192</v>
      </c>
      <c r="B5613" s="139" t="s">
        <v>69</v>
      </c>
      <c r="C5613" s="141" t="s">
        <v>5844</v>
      </c>
      <c r="D5613" s="140" t="s">
        <v>79</v>
      </c>
      <c r="E5613" s="136">
        <v>24.65</v>
      </c>
    </row>
    <row r="5614" spans="1:5" ht="57">
      <c r="A5614" s="143">
        <v>91222</v>
      </c>
      <c r="B5614" s="139" t="s">
        <v>69</v>
      </c>
      <c r="C5614" s="141" t="s">
        <v>5845</v>
      </c>
      <c r="D5614" s="140" t="s">
        <v>75</v>
      </c>
      <c r="E5614" s="136">
        <v>11.7</v>
      </c>
    </row>
    <row r="5615" spans="1:5" ht="71.25">
      <c r="A5615" s="143">
        <v>94480</v>
      </c>
      <c r="B5615" s="139" t="s">
        <v>69</v>
      </c>
      <c r="C5615" s="141" t="s">
        <v>5846</v>
      </c>
      <c r="D5615" s="140" t="s">
        <v>79</v>
      </c>
      <c r="E5615" s="136">
        <v>2854.01</v>
      </c>
    </row>
    <row r="5616" spans="1:5" ht="71.25">
      <c r="A5616" s="143">
        <v>94481</v>
      </c>
      <c r="B5616" s="139" t="s">
        <v>69</v>
      </c>
      <c r="C5616" s="141" t="s">
        <v>5847</v>
      </c>
      <c r="D5616" s="140" t="s">
        <v>79</v>
      </c>
      <c r="E5616" s="136">
        <v>2054.9299999999998</v>
      </c>
    </row>
    <row r="5617" spans="1:5" ht="71.25">
      <c r="A5617" s="143">
        <v>94482</v>
      </c>
      <c r="B5617" s="139" t="s">
        <v>69</v>
      </c>
      <c r="C5617" s="141" t="s">
        <v>5848</v>
      </c>
      <c r="D5617" s="140" t="s">
        <v>79</v>
      </c>
      <c r="E5617" s="136">
        <v>1628.36</v>
      </c>
    </row>
    <row r="5618" spans="1:5" ht="71.25">
      <c r="A5618" s="143">
        <v>94483</v>
      </c>
      <c r="B5618" s="139" t="s">
        <v>69</v>
      </c>
      <c r="C5618" s="141" t="s">
        <v>5849</v>
      </c>
      <c r="D5618" s="140" t="s">
        <v>79</v>
      </c>
      <c r="E5618" s="136">
        <v>1377.82</v>
      </c>
    </row>
    <row r="5619" spans="1:5" ht="57">
      <c r="A5619" s="143">
        <v>95541</v>
      </c>
      <c r="B5619" s="139" t="s">
        <v>69</v>
      </c>
      <c r="C5619" s="141" t="s">
        <v>5850</v>
      </c>
      <c r="D5619" s="140" t="s">
        <v>79</v>
      </c>
      <c r="E5619" s="136">
        <v>28.05</v>
      </c>
    </row>
    <row r="5620" spans="1:5" ht="57">
      <c r="A5620" s="143">
        <v>96559</v>
      </c>
      <c r="B5620" s="139" t="s">
        <v>69</v>
      </c>
      <c r="C5620" s="141" t="s">
        <v>5851</v>
      </c>
      <c r="D5620" s="140" t="s">
        <v>116</v>
      </c>
      <c r="E5620" s="136">
        <v>38.01</v>
      </c>
    </row>
    <row r="5621" spans="1:5" ht="57">
      <c r="A5621" s="143">
        <v>96560</v>
      </c>
      <c r="B5621" s="139" t="s">
        <v>69</v>
      </c>
      <c r="C5621" s="141" t="s">
        <v>5852</v>
      </c>
      <c r="D5621" s="140" t="s">
        <v>116</v>
      </c>
      <c r="E5621" s="136">
        <v>36.53</v>
      </c>
    </row>
    <row r="5622" spans="1:5" ht="71.25">
      <c r="A5622" s="143">
        <v>96562</v>
      </c>
      <c r="B5622" s="139" t="s">
        <v>69</v>
      </c>
      <c r="C5622" s="141" t="s">
        <v>5853</v>
      </c>
      <c r="D5622" s="140" t="s">
        <v>75</v>
      </c>
      <c r="E5622" s="136">
        <v>59.84</v>
      </c>
    </row>
    <row r="5623" spans="1:5" ht="71.25">
      <c r="A5623" s="143">
        <v>96563</v>
      </c>
      <c r="B5623" s="139" t="s">
        <v>69</v>
      </c>
      <c r="C5623" s="141" t="s">
        <v>5854</v>
      </c>
      <c r="D5623" s="140" t="s">
        <v>75</v>
      </c>
      <c r="E5623" s="136">
        <v>65.97</v>
      </c>
    </row>
    <row r="5624" spans="1:5" ht="28.5">
      <c r="A5624" s="143">
        <v>100128</v>
      </c>
      <c r="B5624" s="139" t="s">
        <v>69</v>
      </c>
      <c r="C5624" s="141" t="s">
        <v>5855</v>
      </c>
      <c r="D5624" s="140" t="s">
        <v>79</v>
      </c>
      <c r="E5624" s="136">
        <v>1702.49</v>
      </c>
    </row>
    <row r="5625" spans="1:5" ht="57">
      <c r="A5625" s="143">
        <v>101802</v>
      </c>
      <c r="B5625" s="139" t="s">
        <v>69</v>
      </c>
      <c r="C5625" s="141" t="s">
        <v>5856</v>
      </c>
      <c r="D5625" s="140" t="s">
        <v>79</v>
      </c>
      <c r="E5625" s="136">
        <v>1924.8</v>
      </c>
    </row>
    <row r="5626" spans="1:5" ht="57">
      <c r="A5626" s="143">
        <v>101803</v>
      </c>
      <c r="B5626" s="139" t="s">
        <v>69</v>
      </c>
      <c r="C5626" s="141" t="s">
        <v>5857</v>
      </c>
      <c r="D5626" s="140" t="s">
        <v>79</v>
      </c>
      <c r="E5626" s="136">
        <v>1251.58</v>
      </c>
    </row>
    <row r="5627" spans="1:5" ht="57">
      <c r="A5627" s="143">
        <v>101804</v>
      </c>
      <c r="B5627" s="139" t="s">
        <v>69</v>
      </c>
      <c r="C5627" s="141" t="s">
        <v>5858</v>
      </c>
      <c r="D5627" s="140" t="s">
        <v>79</v>
      </c>
      <c r="E5627" s="136">
        <v>1557.24</v>
      </c>
    </row>
    <row r="5628" spans="1:5" ht="57">
      <c r="A5628" s="143">
        <v>101805</v>
      </c>
      <c r="B5628" s="139" t="s">
        <v>69</v>
      </c>
      <c r="C5628" s="141" t="s">
        <v>5859</v>
      </c>
      <c r="D5628" s="140" t="s">
        <v>79</v>
      </c>
      <c r="E5628" s="136">
        <v>1983.23</v>
      </c>
    </row>
    <row r="5629" spans="1:5" ht="42.75">
      <c r="A5629" s="143">
        <v>102111</v>
      </c>
      <c r="B5629" s="139" t="s">
        <v>69</v>
      </c>
      <c r="C5629" s="141" t="s">
        <v>5860</v>
      </c>
      <c r="D5629" s="140" t="s">
        <v>79</v>
      </c>
      <c r="E5629" s="136">
        <v>911.35</v>
      </c>
    </row>
    <row r="5630" spans="1:5" ht="42.75">
      <c r="A5630" s="143">
        <v>102112</v>
      </c>
      <c r="B5630" s="139" t="s">
        <v>69</v>
      </c>
      <c r="C5630" s="141" t="s">
        <v>5861</v>
      </c>
      <c r="D5630" s="140" t="s">
        <v>79</v>
      </c>
      <c r="E5630" s="136">
        <v>187.15</v>
      </c>
    </row>
    <row r="5631" spans="1:5" ht="42.75">
      <c r="A5631" s="143">
        <v>102113</v>
      </c>
      <c r="B5631" s="139" t="s">
        <v>69</v>
      </c>
      <c r="C5631" s="141" t="s">
        <v>5862</v>
      </c>
      <c r="D5631" s="140" t="s">
        <v>79</v>
      </c>
      <c r="E5631" s="136">
        <v>1412.7</v>
      </c>
    </row>
    <row r="5632" spans="1:5" ht="42.75">
      <c r="A5632" s="143">
        <v>102114</v>
      </c>
      <c r="B5632" s="139" t="s">
        <v>69</v>
      </c>
      <c r="C5632" s="141" t="s">
        <v>5863</v>
      </c>
      <c r="D5632" s="140" t="s">
        <v>79</v>
      </c>
      <c r="E5632" s="136">
        <v>191.94</v>
      </c>
    </row>
    <row r="5633" spans="1:5" ht="42.75">
      <c r="A5633" s="143">
        <v>102115</v>
      </c>
      <c r="B5633" s="139" t="s">
        <v>69</v>
      </c>
      <c r="C5633" s="141" t="s">
        <v>5864</v>
      </c>
      <c r="D5633" s="140" t="s">
        <v>79</v>
      </c>
      <c r="E5633" s="136">
        <v>2441.71</v>
      </c>
    </row>
    <row r="5634" spans="1:5" ht="42.75">
      <c r="A5634" s="143">
        <v>102116</v>
      </c>
      <c r="B5634" s="139" t="s">
        <v>69</v>
      </c>
      <c r="C5634" s="141" t="s">
        <v>5865</v>
      </c>
      <c r="D5634" s="140" t="s">
        <v>79</v>
      </c>
      <c r="E5634" s="136">
        <v>1506.41</v>
      </c>
    </row>
    <row r="5635" spans="1:5" ht="42.75">
      <c r="A5635" s="143">
        <v>102117</v>
      </c>
      <c r="B5635" s="139" t="s">
        <v>69</v>
      </c>
      <c r="C5635" s="141" t="s">
        <v>5866</v>
      </c>
      <c r="D5635" s="140" t="s">
        <v>79</v>
      </c>
      <c r="E5635" s="136">
        <v>197.75</v>
      </c>
    </row>
    <row r="5636" spans="1:5" ht="42.75">
      <c r="A5636" s="143">
        <v>102118</v>
      </c>
      <c r="B5636" s="139" t="s">
        <v>69</v>
      </c>
      <c r="C5636" s="141" t="s">
        <v>5867</v>
      </c>
      <c r="D5636" s="140" t="s">
        <v>79</v>
      </c>
      <c r="E5636" s="136">
        <v>2028.76</v>
      </c>
    </row>
    <row r="5637" spans="1:5" ht="42.75">
      <c r="A5637" s="143">
        <v>102119</v>
      </c>
      <c r="B5637" s="139" t="s">
        <v>69</v>
      </c>
      <c r="C5637" s="141" t="s">
        <v>5868</v>
      </c>
      <c r="D5637" s="140" t="s">
        <v>79</v>
      </c>
      <c r="E5637" s="136">
        <v>202.77</v>
      </c>
    </row>
    <row r="5638" spans="1:5" ht="42.75">
      <c r="A5638" s="143">
        <v>102121</v>
      </c>
      <c r="B5638" s="139" t="s">
        <v>69</v>
      </c>
      <c r="C5638" s="141" t="s">
        <v>5869</v>
      </c>
      <c r="D5638" s="140" t="s">
        <v>79</v>
      </c>
      <c r="E5638" s="136">
        <v>255.12</v>
      </c>
    </row>
    <row r="5639" spans="1:5" ht="42.75">
      <c r="A5639" s="143">
        <v>102122</v>
      </c>
      <c r="B5639" s="139" t="s">
        <v>69</v>
      </c>
      <c r="C5639" s="141" t="s">
        <v>5870</v>
      </c>
      <c r="D5639" s="140" t="s">
        <v>79</v>
      </c>
      <c r="E5639" s="136">
        <v>6710.03</v>
      </c>
    </row>
    <row r="5640" spans="1:5" ht="42.75">
      <c r="A5640" s="143">
        <v>102123</v>
      </c>
      <c r="B5640" s="139" t="s">
        <v>69</v>
      </c>
      <c r="C5640" s="141" t="s">
        <v>5871</v>
      </c>
      <c r="D5640" s="140" t="s">
        <v>79</v>
      </c>
      <c r="E5640" s="136">
        <v>270.04000000000002</v>
      </c>
    </row>
    <row r="5641" spans="1:5" ht="42.75">
      <c r="A5641" s="143">
        <v>102136</v>
      </c>
      <c r="B5641" s="139" t="s">
        <v>69</v>
      </c>
      <c r="C5641" s="141" t="s">
        <v>5872</v>
      </c>
      <c r="D5641" s="140" t="s">
        <v>79</v>
      </c>
      <c r="E5641" s="136">
        <v>97.65</v>
      </c>
    </row>
    <row r="5642" spans="1:5" ht="42.75">
      <c r="A5642" s="143">
        <v>102137</v>
      </c>
      <c r="B5642" s="139" t="s">
        <v>69</v>
      </c>
      <c r="C5642" s="141" t="s">
        <v>5873</v>
      </c>
      <c r="D5642" s="140" t="s">
        <v>79</v>
      </c>
      <c r="E5642" s="136">
        <v>89.93</v>
      </c>
    </row>
    <row r="5643" spans="1:5" ht="42.75">
      <c r="A5643" s="143">
        <v>102138</v>
      </c>
      <c r="B5643" s="139" t="s">
        <v>69</v>
      </c>
      <c r="C5643" s="141" t="s">
        <v>5874</v>
      </c>
      <c r="D5643" s="140" t="s">
        <v>79</v>
      </c>
      <c r="E5643" s="136">
        <v>294.32</v>
      </c>
    </row>
    <row r="5644" spans="1:5" ht="71.25">
      <c r="A5644" s="143">
        <v>103517</v>
      </c>
      <c r="B5644" s="139" t="s">
        <v>69</v>
      </c>
      <c r="C5644" s="141" t="s">
        <v>5875</v>
      </c>
      <c r="D5644" s="140" t="s">
        <v>79</v>
      </c>
      <c r="E5644" s="136">
        <v>3630.13</v>
      </c>
    </row>
    <row r="5645" spans="1:5" ht="57">
      <c r="A5645" s="143">
        <v>103519</v>
      </c>
      <c r="B5645" s="139" t="s">
        <v>69</v>
      </c>
      <c r="C5645" s="141" t="s">
        <v>5876</v>
      </c>
      <c r="D5645" s="140" t="s">
        <v>79</v>
      </c>
      <c r="E5645" s="136">
        <v>13.02</v>
      </c>
    </row>
    <row r="5646" spans="1:5" ht="71.25">
      <c r="A5646" s="143">
        <v>103520</v>
      </c>
      <c r="B5646" s="139" t="s">
        <v>69</v>
      </c>
      <c r="C5646" s="141" t="s">
        <v>5877</v>
      </c>
      <c r="D5646" s="140" t="s">
        <v>79</v>
      </c>
      <c r="E5646" s="136">
        <v>5940.34</v>
      </c>
    </row>
    <row r="5647" spans="1:5" ht="71.25">
      <c r="A5647" s="143">
        <v>103521</v>
      </c>
      <c r="B5647" s="139" t="s">
        <v>69</v>
      </c>
      <c r="C5647" s="141" t="s">
        <v>5878</v>
      </c>
      <c r="D5647" s="140" t="s">
        <v>79</v>
      </c>
      <c r="E5647" s="136">
        <v>7888.54</v>
      </c>
    </row>
    <row r="5648" spans="1:5" ht="71.25">
      <c r="A5648" s="143">
        <v>103522</v>
      </c>
      <c r="B5648" s="139" t="s">
        <v>69</v>
      </c>
      <c r="C5648" s="141" t="s">
        <v>5879</v>
      </c>
      <c r="D5648" s="140" t="s">
        <v>79</v>
      </c>
      <c r="E5648" s="136">
        <v>8033.1</v>
      </c>
    </row>
    <row r="5649" spans="1:5" ht="71.25">
      <c r="A5649" s="143">
        <v>103523</v>
      </c>
      <c r="B5649" s="139" t="s">
        <v>69</v>
      </c>
      <c r="C5649" s="141" t="s">
        <v>5880</v>
      </c>
      <c r="D5649" s="140" t="s">
        <v>79</v>
      </c>
      <c r="E5649" s="136">
        <v>12043.33</v>
      </c>
    </row>
    <row r="5650" spans="1:5" ht="42.75">
      <c r="A5650" s="143">
        <v>104767</v>
      </c>
      <c r="B5650" s="139" t="s">
        <v>69</v>
      </c>
      <c r="C5650" s="141" t="s">
        <v>5881</v>
      </c>
      <c r="D5650" s="140" t="s">
        <v>79</v>
      </c>
      <c r="E5650" s="136">
        <v>0.82</v>
      </c>
    </row>
    <row r="5651" spans="1:5" ht="57">
      <c r="A5651" s="143">
        <v>104769</v>
      </c>
      <c r="B5651" s="139" t="s">
        <v>69</v>
      </c>
      <c r="C5651" s="141" t="s">
        <v>5882</v>
      </c>
      <c r="D5651" s="140" t="s">
        <v>79</v>
      </c>
      <c r="E5651" s="136">
        <v>2.21</v>
      </c>
    </row>
    <row r="5652" spans="1:5" ht="57">
      <c r="A5652" s="143">
        <v>104771</v>
      </c>
      <c r="B5652" s="139" t="s">
        <v>69</v>
      </c>
      <c r="C5652" s="141" t="s">
        <v>5883</v>
      </c>
      <c r="D5652" s="140" t="s">
        <v>79</v>
      </c>
      <c r="E5652" s="136">
        <v>3.24</v>
      </c>
    </row>
    <row r="5653" spans="1:5" ht="57">
      <c r="A5653" s="143">
        <v>104773</v>
      </c>
      <c r="B5653" s="139" t="s">
        <v>69</v>
      </c>
      <c r="C5653" s="141" t="s">
        <v>5884</v>
      </c>
      <c r="D5653" s="140" t="s">
        <v>79</v>
      </c>
      <c r="E5653" s="136">
        <v>2.81</v>
      </c>
    </row>
    <row r="5654" spans="1:5" ht="57">
      <c r="A5654" s="143">
        <v>104775</v>
      </c>
      <c r="B5654" s="139" t="s">
        <v>69</v>
      </c>
      <c r="C5654" s="141" t="s">
        <v>5885</v>
      </c>
      <c r="D5654" s="140" t="s">
        <v>79</v>
      </c>
      <c r="E5654" s="136">
        <v>7.52</v>
      </c>
    </row>
    <row r="5655" spans="1:5" ht="57">
      <c r="A5655" s="143">
        <v>104777</v>
      </c>
      <c r="B5655" s="139" t="s">
        <v>69</v>
      </c>
      <c r="C5655" s="141" t="s">
        <v>5886</v>
      </c>
      <c r="D5655" s="140" t="s">
        <v>79</v>
      </c>
      <c r="E5655" s="136">
        <v>11</v>
      </c>
    </row>
    <row r="5656" spans="1:5" ht="57">
      <c r="A5656" s="143">
        <v>104779</v>
      </c>
      <c r="B5656" s="139" t="s">
        <v>69</v>
      </c>
      <c r="C5656" s="141" t="s">
        <v>5887</v>
      </c>
      <c r="D5656" s="140" t="s">
        <v>75</v>
      </c>
      <c r="E5656" s="136">
        <v>8.58</v>
      </c>
    </row>
    <row r="5657" spans="1:5" ht="57">
      <c r="A5657" s="143">
        <v>104781</v>
      </c>
      <c r="B5657" s="139" t="s">
        <v>69</v>
      </c>
      <c r="C5657" s="141" t="s">
        <v>5888</v>
      </c>
      <c r="D5657" s="140" t="s">
        <v>75</v>
      </c>
      <c r="E5657" s="136">
        <v>9.91</v>
      </c>
    </row>
    <row r="5658" spans="1:5" ht="42.75">
      <c r="A5658" s="143">
        <v>104782</v>
      </c>
      <c r="B5658" s="139" t="s">
        <v>69</v>
      </c>
      <c r="C5658" s="141" t="s">
        <v>5889</v>
      </c>
      <c r="D5658" s="140" t="s">
        <v>79</v>
      </c>
      <c r="E5658" s="136">
        <v>67.25</v>
      </c>
    </row>
    <row r="5659" spans="1:5" ht="42.75">
      <c r="A5659" s="143">
        <v>104783</v>
      </c>
      <c r="B5659" s="139" t="s">
        <v>69</v>
      </c>
      <c r="C5659" s="141" t="s">
        <v>5890</v>
      </c>
      <c r="D5659" s="140" t="s">
        <v>79</v>
      </c>
      <c r="E5659" s="136">
        <v>6.03</v>
      </c>
    </row>
    <row r="5660" spans="1:5" ht="42.75">
      <c r="A5660" s="143">
        <v>104784</v>
      </c>
      <c r="B5660" s="139" t="s">
        <v>69</v>
      </c>
      <c r="C5660" s="141" t="s">
        <v>5891</v>
      </c>
      <c r="D5660" s="140" t="s">
        <v>79</v>
      </c>
      <c r="E5660" s="136">
        <v>16.55</v>
      </c>
    </row>
    <row r="5661" spans="1:5" ht="57">
      <c r="A5661" s="143">
        <v>104786</v>
      </c>
      <c r="B5661" s="139" t="s">
        <v>69</v>
      </c>
      <c r="C5661" s="141" t="s">
        <v>5892</v>
      </c>
      <c r="D5661" s="140" t="s">
        <v>75</v>
      </c>
      <c r="E5661" s="136">
        <v>9.52</v>
      </c>
    </row>
    <row r="5662" spans="1:5" ht="57">
      <c r="A5662" s="143">
        <v>104787</v>
      </c>
      <c r="B5662" s="139" t="s">
        <v>69</v>
      </c>
      <c r="C5662" s="141" t="s">
        <v>5893</v>
      </c>
      <c r="D5662" s="140" t="s">
        <v>75</v>
      </c>
      <c r="E5662" s="136">
        <v>12.63</v>
      </c>
    </row>
    <row r="5663" spans="1:5" ht="57">
      <c r="A5663" s="143">
        <v>104788</v>
      </c>
      <c r="B5663" s="139" t="s">
        <v>69</v>
      </c>
      <c r="C5663" s="141" t="s">
        <v>5894</v>
      </c>
      <c r="D5663" s="140" t="s">
        <v>75</v>
      </c>
      <c r="E5663" s="136">
        <v>16.78</v>
      </c>
    </row>
    <row r="5664" spans="1:5" ht="42.75">
      <c r="A5664" s="143">
        <v>104031</v>
      </c>
      <c r="B5664" s="139" t="s">
        <v>69</v>
      </c>
      <c r="C5664" s="141" t="s">
        <v>5895</v>
      </c>
      <c r="D5664" s="140" t="s">
        <v>79</v>
      </c>
      <c r="E5664" s="136">
        <v>24.1</v>
      </c>
    </row>
    <row r="5665" spans="1:5" ht="42.75">
      <c r="A5665" s="143">
        <v>104032</v>
      </c>
      <c r="B5665" s="139" t="s">
        <v>69</v>
      </c>
      <c r="C5665" s="141" t="s">
        <v>5896</v>
      </c>
      <c r="D5665" s="140" t="s">
        <v>79</v>
      </c>
      <c r="E5665" s="136">
        <v>29.26</v>
      </c>
    </row>
    <row r="5666" spans="1:5" ht="42.75">
      <c r="A5666" s="143">
        <v>104033</v>
      </c>
      <c r="B5666" s="139" t="s">
        <v>69</v>
      </c>
      <c r="C5666" s="141" t="s">
        <v>5897</v>
      </c>
      <c r="D5666" s="140" t="s">
        <v>79</v>
      </c>
      <c r="E5666" s="136">
        <v>27.14</v>
      </c>
    </row>
    <row r="5667" spans="1:5" ht="42.75">
      <c r="A5667" s="143">
        <v>104034</v>
      </c>
      <c r="B5667" s="139" t="s">
        <v>69</v>
      </c>
      <c r="C5667" s="141" t="s">
        <v>5898</v>
      </c>
      <c r="D5667" s="140" t="s">
        <v>79</v>
      </c>
      <c r="E5667" s="136">
        <v>34.1</v>
      </c>
    </row>
    <row r="5668" spans="1:5" ht="42.75">
      <c r="A5668" s="143">
        <v>104035</v>
      </c>
      <c r="B5668" s="139" t="s">
        <v>69</v>
      </c>
      <c r="C5668" s="141" t="s">
        <v>5899</v>
      </c>
      <c r="D5668" s="140" t="s">
        <v>79</v>
      </c>
      <c r="E5668" s="136">
        <v>47.54</v>
      </c>
    </row>
    <row r="5669" spans="1:5" ht="42.75">
      <c r="A5669" s="143">
        <v>104036</v>
      </c>
      <c r="B5669" s="139" t="s">
        <v>69</v>
      </c>
      <c r="C5669" s="141" t="s">
        <v>5900</v>
      </c>
      <c r="D5669" s="140" t="s">
        <v>79</v>
      </c>
      <c r="E5669" s="136">
        <v>49.1</v>
      </c>
    </row>
    <row r="5670" spans="1:5" ht="42.75">
      <c r="A5670" s="143">
        <v>104039</v>
      </c>
      <c r="B5670" s="139" t="s">
        <v>69</v>
      </c>
      <c r="C5670" s="141" t="s">
        <v>5901</v>
      </c>
      <c r="D5670" s="140" t="s">
        <v>79</v>
      </c>
      <c r="E5670" s="136">
        <v>81.849999999999994</v>
      </c>
    </row>
    <row r="5671" spans="1:5" ht="42.75">
      <c r="A5671" s="143">
        <v>104043</v>
      </c>
      <c r="B5671" s="139" t="s">
        <v>69</v>
      </c>
      <c r="C5671" s="141" t="s">
        <v>5902</v>
      </c>
      <c r="D5671" s="140" t="s">
        <v>79</v>
      </c>
      <c r="E5671" s="136">
        <v>10.27</v>
      </c>
    </row>
    <row r="5672" spans="1:5" ht="42.75">
      <c r="A5672" s="143">
        <v>104044</v>
      </c>
      <c r="B5672" s="139" t="s">
        <v>69</v>
      </c>
      <c r="C5672" s="141" t="s">
        <v>5903</v>
      </c>
      <c r="D5672" s="140" t="s">
        <v>79</v>
      </c>
      <c r="E5672" s="136">
        <v>11.16</v>
      </c>
    </row>
    <row r="5673" spans="1:5" ht="42.75">
      <c r="A5673" s="143">
        <v>104045</v>
      </c>
      <c r="B5673" s="139" t="s">
        <v>69</v>
      </c>
      <c r="C5673" s="141" t="s">
        <v>5904</v>
      </c>
      <c r="D5673" s="140" t="s">
        <v>79</v>
      </c>
      <c r="E5673" s="136">
        <v>16.510000000000002</v>
      </c>
    </row>
    <row r="5674" spans="1:5" ht="42.75">
      <c r="A5674" s="143">
        <v>104046</v>
      </c>
      <c r="B5674" s="139" t="s">
        <v>69</v>
      </c>
      <c r="C5674" s="141" t="s">
        <v>5905</v>
      </c>
      <c r="D5674" s="140" t="s">
        <v>79</v>
      </c>
      <c r="E5674" s="136">
        <v>9.9</v>
      </c>
    </row>
    <row r="5675" spans="1:5" ht="42.75">
      <c r="A5675" s="143">
        <v>104047</v>
      </c>
      <c r="B5675" s="139" t="s">
        <v>69</v>
      </c>
      <c r="C5675" s="141" t="s">
        <v>5906</v>
      </c>
      <c r="D5675" s="140" t="s">
        <v>79</v>
      </c>
      <c r="E5675" s="136">
        <v>11.53</v>
      </c>
    </row>
    <row r="5676" spans="1:5" ht="42.75">
      <c r="A5676" s="143">
        <v>104048</v>
      </c>
      <c r="B5676" s="139" t="s">
        <v>69</v>
      </c>
      <c r="C5676" s="141" t="s">
        <v>5907</v>
      </c>
      <c r="D5676" s="140" t="s">
        <v>79</v>
      </c>
      <c r="E5676" s="136">
        <v>16.18</v>
      </c>
    </row>
    <row r="5677" spans="1:5" ht="42.75">
      <c r="A5677" s="143">
        <v>104049</v>
      </c>
      <c r="B5677" s="139" t="s">
        <v>69</v>
      </c>
      <c r="C5677" s="141" t="s">
        <v>5908</v>
      </c>
      <c r="D5677" s="140" t="s">
        <v>79</v>
      </c>
      <c r="E5677" s="136">
        <v>8.0399999999999991</v>
      </c>
    </row>
    <row r="5678" spans="1:5" ht="42.75">
      <c r="A5678" s="143">
        <v>104050</v>
      </c>
      <c r="B5678" s="139" t="s">
        <v>69</v>
      </c>
      <c r="C5678" s="141" t="s">
        <v>5909</v>
      </c>
      <c r="D5678" s="140" t="s">
        <v>79</v>
      </c>
      <c r="E5678" s="136">
        <v>11.79</v>
      </c>
    </row>
    <row r="5679" spans="1:5" ht="42.75">
      <c r="A5679" s="143">
        <v>104051</v>
      </c>
      <c r="B5679" s="139" t="s">
        <v>69</v>
      </c>
      <c r="C5679" s="141" t="s">
        <v>5910</v>
      </c>
      <c r="D5679" s="140" t="s">
        <v>79</v>
      </c>
      <c r="E5679" s="136">
        <v>9.2799999999999994</v>
      </c>
    </row>
    <row r="5680" spans="1:5" ht="42.75">
      <c r="A5680" s="143">
        <v>104052</v>
      </c>
      <c r="B5680" s="139" t="s">
        <v>69</v>
      </c>
      <c r="C5680" s="141" t="s">
        <v>5911</v>
      </c>
      <c r="D5680" s="140" t="s">
        <v>79</v>
      </c>
      <c r="E5680" s="136">
        <v>12.94</v>
      </c>
    </row>
    <row r="5681" spans="1:5" ht="28.5">
      <c r="A5681" s="143">
        <v>104053</v>
      </c>
      <c r="B5681" s="139" t="s">
        <v>69</v>
      </c>
      <c r="C5681" s="141" t="s">
        <v>5912</v>
      </c>
      <c r="D5681" s="140" t="s">
        <v>79</v>
      </c>
      <c r="E5681" s="136">
        <v>10.49</v>
      </c>
    </row>
    <row r="5682" spans="1:5" ht="28.5">
      <c r="A5682" s="143">
        <v>104054</v>
      </c>
      <c r="B5682" s="139" t="s">
        <v>69</v>
      </c>
      <c r="C5682" s="141" t="s">
        <v>5913</v>
      </c>
      <c r="D5682" s="140" t="s">
        <v>79</v>
      </c>
      <c r="E5682" s="136">
        <v>19.59</v>
      </c>
    </row>
    <row r="5683" spans="1:5" ht="42.75">
      <c r="A5683" s="143">
        <v>104055</v>
      </c>
      <c r="B5683" s="139" t="s">
        <v>69</v>
      </c>
      <c r="C5683" s="141" t="s">
        <v>5914</v>
      </c>
      <c r="D5683" s="140" t="s">
        <v>79</v>
      </c>
      <c r="E5683" s="136">
        <v>21.6</v>
      </c>
    </row>
    <row r="5684" spans="1:5" ht="28.5">
      <c r="A5684" s="143">
        <v>104056</v>
      </c>
      <c r="B5684" s="139" t="s">
        <v>69</v>
      </c>
      <c r="C5684" s="141" t="s">
        <v>5915</v>
      </c>
      <c r="D5684" s="140" t="s">
        <v>79</v>
      </c>
      <c r="E5684" s="136">
        <v>32.15</v>
      </c>
    </row>
    <row r="5685" spans="1:5" ht="28.5">
      <c r="A5685" s="143">
        <v>104058</v>
      </c>
      <c r="B5685" s="139" t="s">
        <v>69</v>
      </c>
      <c r="C5685" s="141" t="s">
        <v>5916</v>
      </c>
      <c r="D5685" s="140" t="s">
        <v>79</v>
      </c>
      <c r="E5685" s="136">
        <v>8.1199999999999992</v>
      </c>
    </row>
    <row r="5686" spans="1:5" ht="28.5">
      <c r="A5686" s="143">
        <v>104059</v>
      </c>
      <c r="B5686" s="139" t="s">
        <v>69</v>
      </c>
      <c r="C5686" s="141" t="s">
        <v>5917</v>
      </c>
      <c r="D5686" s="140" t="s">
        <v>79</v>
      </c>
      <c r="E5686" s="136">
        <v>13.66</v>
      </c>
    </row>
    <row r="5687" spans="1:5" ht="28.5">
      <c r="A5687" s="143">
        <v>104060</v>
      </c>
      <c r="B5687" s="139" t="s">
        <v>69</v>
      </c>
      <c r="C5687" s="141" t="s">
        <v>5918</v>
      </c>
      <c r="D5687" s="140" t="s">
        <v>75</v>
      </c>
      <c r="E5687" s="136">
        <v>10.36</v>
      </c>
    </row>
    <row r="5688" spans="1:5" ht="28.5">
      <c r="A5688" s="143">
        <v>104061</v>
      </c>
      <c r="B5688" s="139" t="s">
        <v>69</v>
      </c>
      <c r="C5688" s="141" t="s">
        <v>5919</v>
      </c>
      <c r="D5688" s="140" t="s">
        <v>75</v>
      </c>
      <c r="E5688" s="136">
        <v>18.05</v>
      </c>
    </row>
    <row r="5689" spans="1:5" ht="42.75">
      <c r="A5689" s="143">
        <v>104062</v>
      </c>
      <c r="B5689" s="139" t="s">
        <v>69</v>
      </c>
      <c r="C5689" s="141" t="s">
        <v>5920</v>
      </c>
      <c r="D5689" s="140" t="s">
        <v>79</v>
      </c>
      <c r="E5689" s="136">
        <v>80.13</v>
      </c>
    </row>
    <row r="5690" spans="1:5" ht="42.75">
      <c r="A5690" s="143">
        <v>104063</v>
      </c>
      <c r="B5690" s="139" t="s">
        <v>69</v>
      </c>
      <c r="C5690" s="141" t="s">
        <v>5921</v>
      </c>
      <c r="D5690" s="140" t="s">
        <v>79</v>
      </c>
      <c r="E5690" s="136">
        <v>76.31</v>
      </c>
    </row>
    <row r="5691" spans="1:5" ht="42.75">
      <c r="A5691" s="143">
        <v>104064</v>
      </c>
      <c r="B5691" s="139" t="s">
        <v>69</v>
      </c>
      <c r="C5691" s="141" t="s">
        <v>5922</v>
      </c>
      <c r="D5691" s="140" t="s">
        <v>79</v>
      </c>
      <c r="E5691" s="136">
        <v>190.29</v>
      </c>
    </row>
    <row r="5692" spans="1:5" ht="42.75">
      <c r="A5692" s="143">
        <v>104065</v>
      </c>
      <c r="B5692" s="139" t="s">
        <v>69</v>
      </c>
      <c r="C5692" s="141" t="s">
        <v>5923</v>
      </c>
      <c r="D5692" s="140" t="s">
        <v>79</v>
      </c>
      <c r="E5692" s="136">
        <v>161.54</v>
      </c>
    </row>
    <row r="5693" spans="1:5" ht="28.5">
      <c r="A5693" s="143">
        <v>104072</v>
      </c>
      <c r="B5693" s="139" t="s">
        <v>69</v>
      </c>
      <c r="C5693" s="141" t="s">
        <v>5924</v>
      </c>
      <c r="D5693" s="140" t="s">
        <v>79</v>
      </c>
      <c r="E5693" s="136">
        <v>293.74</v>
      </c>
    </row>
    <row r="5694" spans="1:5" ht="42.75">
      <c r="A5694" s="143">
        <v>104076</v>
      </c>
      <c r="B5694" s="139" t="s">
        <v>69</v>
      </c>
      <c r="C5694" s="141" t="s">
        <v>5925</v>
      </c>
      <c r="D5694" s="140" t="s">
        <v>79</v>
      </c>
      <c r="E5694" s="136">
        <v>54.02</v>
      </c>
    </row>
    <row r="5695" spans="1:5" ht="28.5">
      <c r="A5695" s="143">
        <v>104082</v>
      </c>
      <c r="B5695" s="139" t="s">
        <v>69</v>
      </c>
      <c r="C5695" s="141" t="s">
        <v>5926</v>
      </c>
      <c r="D5695" s="140" t="s">
        <v>79</v>
      </c>
      <c r="E5695" s="136">
        <v>33.119999999999997</v>
      </c>
    </row>
    <row r="5696" spans="1:5" ht="28.5">
      <c r="A5696" s="143">
        <v>104083</v>
      </c>
      <c r="B5696" s="139" t="s">
        <v>69</v>
      </c>
      <c r="C5696" s="141" t="s">
        <v>5927</v>
      </c>
      <c r="D5696" s="140" t="s">
        <v>79</v>
      </c>
      <c r="E5696" s="136">
        <v>77.7</v>
      </c>
    </row>
    <row r="5697" spans="1:5" ht="28.5">
      <c r="A5697" s="143">
        <v>104084</v>
      </c>
      <c r="B5697" s="139" t="s">
        <v>69</v>
      </c>
      <c r="C5697" s="141" t="s">
        <v>5928</v>
      </c>
      <c r="D5697" s="140" t="s">
        <v>79</v>
      </c>
      <c r="E5697" s="136">
        <v>88.54</v>
      </c>
    </row>
    <row r="5698" spans="1:5" ht="28.5">
      <c r="A5698" s="143">
        <v>104085</v>
      </c>
      <c r="B5698" s="139" t="s">
        <v>69</v>
      </c>
      <c r="C5698" s="141" t="s">
        <v>5929</v>
      </c>
      <c r="D5698" s="140" t="s">
        <v>75</v>
      </c>
      <c r="E5698" s="136">
        <v>62.21</v>
      </c>
    </row>
    <row r="5699" spans="1:5" ht="28.5">
      <c r="A5699" s="143">
        <v>104086</v>
      </c>
      <c r="B5699" s="139" t="s">
        <v>69</v>
      </c>
      <c r="C5699" s="141" t="s">
        <v>5930</v>
      </c>
      <c r="D5699" s="140" t="s">
        <v>75</v>
      </c>
      <c r="E5699" s="136">
        <v>108.33</v>
      </c>
    </row>
    <row r="5700" spans="1:5" ht="57">
      <c r="A5700" s="143">
        <v>104947</v>
      </c>
      <c r="B5700" s="139" t="s">
        <v>69</v>
      </c>
      <c r="C5700" s="141" t="s">
        <v>5931</v>
      </c>
      <c r="D5700" s="140" t="s">
        <v>119</v>
      </c>
      <c r="E5700" s="136">
        <v>14.17</v>
      </c>
    </row>
    <row r="5701" spans="1:5" ht="57">
      <c r="A5701" s="143">
        <v>104948</v>
      </c>
      <c r="B5701" s="139" t="s">
        <v>69</v>
      </c>
      <c r="C5701" s="141" t="s">
        <v>5932</v>
      </c>
      <c r="D5701" s="140" t="s">
        <v>119</v>
      </c>
      <c r="E5701" s="136">
        <v>6.15</v>
      </c>
    </row>
    <row r="5702" spans="1:5" ht="57">
      <c r="A5702" s="143">
        <v>104949</v>
      </c>
      <c r="B5702" s="139" t="s">
        <v>69</v>
      </c>
      <c r="C5702" s="141" t="s">
        <v>5933</v>
      </c>
      <c r="D5702" s="140" t="s">
        <v>119</v>
      </c>
      <c r="E5702" s="136">
        <v>11.38</v>
      </c>
    </row>
    <row r="5703" spans="1:5" ht="57">
      <c r="A5703" s="143">
        <v>96520</v>
      </c>
      <c r="B5703" s="139" t="s">
        <v>69</v>
      </c>
      <c r="C5703" s="141" t="s">
        <v>5934</v>
      </c>
      <c r="D5703" s="140" t="s">
        <v>119</v>
      </c>
      <c r="E5703" s="136">
        <v>114.19</v>
      </c>
    </row>
    <row r="5704" spans="1:5" ht="57">
      <c r="A5704" s="143">
        <v>96521</v>
      </c>
      <c r="B5704" s="139" t="s">
        <v>69</v>
      </c>
      <c r="C5704" s="141" t="s">
        <v>5935</v>
      </c>
      <c r="D5704" s="140" t="s">
        <v>119</v>
      </c>
      <c r="E5704" s="136">
        <v>48.22</v>
      </c>
    </row>
    <row r="5705" spans="1:5" ht="42.75">
      <c r="A5705" s="143">
        <v>96522</v>
      </c>
      <c r="B5705" s="139" t="s">
        <v>69</v>
      </c>
      <c r="C5705" s="141" t="s">
        <v>5936</v>
      </c>
      <c r="D5705" s="140" t="s">
        <v>119</v>
      </c>
      <c r="E5705" s="136">
        <v>196.38</v>
      </c>
    </row>
    <row r="5706" spans="1:5" ht="42.75">
      <c r="A5706" s="143">
        <v>96523</v>
      </c>
      <c r="B5706" s="139" t="s">
        <v>69</v>
      </c>
      <c r="C5706" s="141" t="s">
        <v>5937</v>
      </c>
      <c r="D5706" s="140" t="s">
        <v>119</v>
      </c>
      <c r="E5706" s="136">
        <v>129.83000000000001</v>
      </c>
    </row>
    <row r="5707" spans="1:5" ht="57">
      <c r="A5707" s="143">
        <v>96524</v>
      </c>
      <c r="B5707" s="139" t="s">
        <v>69</v>
      </c>
      <c r="C5707" s="141" t="s">
        <v>5938</v>
      </c>
      <c r="D5707" s="140" t="s">
        <v>119</v>
      </c>
      <c r="E5707" s="136">
        <v>196.19</v>
      </c>
    </row>
    <row r="5708" spans="1:5" ht="57">
      <c r="A5708" s="143">
        <v>96525</v>
      </c>
      <c r="B5708" s="139" t="s">
        <v>69</v>
      </c>
      <c r="C5708" s="141" t="s">
        <v>5939</v>
      </c>
      <c r="D5708" s="140" t="s">
        <v>119</v>
      </c>
      <c r="E5708" s="136">
        <v>66</v>
      </c>
    </row>
    <row r="5709" spans="1:5" ht="42.75">
      <c r="A5709" s="143">
        <v>96526</v>
      </c>
      <c r="B5709" s="139" t="s">
        <v>69</v>
      </c>
      <c r="C5709" s="141" t="s">
        <v>5940</v>
      </c>
      <c r="D5709" s="140" t="s">
        <v>119</v>
      </c>
      <c r="E5709" s="136">
        <v>281.05</v>
      </c>
    </row>
    <row r="5710" spans="1:5" ht="42.75">
      <c r="A5710" s="143">
        <v>96527</v>
      </c>
      <c r="B5710" s="139" t="s">
        <v>69</v>
      </c>
      <c r="C5710" s="141" t="s">
        <v>5941</v>
      </c>
      <c r="D5710" s="140" t="s">
        <v>119</v>
      </c>
      <c r="E5710" s="136">
        <v>142.84</v>
      </c>
    </row>
    <row r="5711" spans="1:5" ht="57">
      <c r="A5711" s="143">
        <v>96528</v>
      </c>
      <c r="B5711" s="139" t="s">
        <v>69</v>
      </c>
      <c r="C5711" s="141" t="s">
        <v>5942</v>
      </c>
      <c r="D5711" s="140" t="s">
        <v>116</v>
      </c>
      <c r="E5711" s="136">
        <v>182.47</v>
      </c>
    </row>
    <row r="5712" spans="1:5" ht="42.75">
      <c r="A5712" s="143">
        <v>101114</v>
      </c>
      <c r="B5712" s="139" t="s">
        <v>69</v>
      </c>
      <c r="C5712" s="141" t="s">
        <v>5943</v>
      </c>
      <c r="D5712" s="140" t="s">
        <v>119</v>
      </c>
      <c r="E5712" s="136">
        <v>5.5</v>
      </c>
    </row>
    <row r="5713" spans="1:5" ht="42.75">
      <c r="A5713" s="143">
        <v>101115</v>
      </c>
      <c r="B5713" s="139" t="s">
        <v>69</v>
      </c>
      <c r="C5713" s="141" t="s">
        <v>5944</v>
      </c>
      <c r="D5713" s="140" t="s">
        <v>119</v>
      </c>
      <c r="E5713" s="136">
        <v>4.5599999999999996</v>
      </c>
    </row>
    <row r="5714" spans="1:5" ht="42.75">
      <c r="A5714" s="143">
        <v>101116</v>
      </c>
      <c r="B5714" s="139" t="s">
        <v>69</v>
      </c>
      <c r="C5714" s="141" t="s">
        <v>5945</v>
      </c>
      <c r="D5714" s="140" t="s">
        <v>119</v>
      </c>
      <c r="E5714" s="136">
        <v>2.82</v>
      </c>
    </row>
    <row r="5715" spans="1:5" ht="42.75">
      <c r="A5715" s="143">
        <v>101117</v>
      </c>
      <c r="B5715" s="139" t="s">
        <v>69</v>
      </c>
      <c r="C5715" s="141" t="s">
        <v>5946</v>
      </c>
      <c r="D5715" s="140" t="s">
        <v>119</v>
      </c>
      <c r="E5715" s="136">
        <v>3.94</v>
      </c>
    </row>
    <row r="5716" spans="1:5" ht="42.75">
      <c r="A5716" s="143">
        <v>101118</v>
      </c>
      <c r="B5716" s="139" t="s">
        <v>69</v>
      </c>
      <c r="C5716" s="141" t="s">
        <v>5947</v>
      </c>
      <c r="D5716" s="140" t="s">
        <v>119</v>
      </c>
      <c r="E5716" s="136">
        <v>4.7</v>
      </c>
    </row>
    <row r="5717" spans="1:5" ht="57">
      <c r="A5717" s="143">
        <v>101119</v>
      </c>
      <c r="B5717" s="139" t="s">
        <v>69</v>
      </c>
      <c r="C5717" s="141" t="s">
        <v>5948</v>
      </c>
      <c r="D5717" s="140" t="s">
        <v>119</v>
      </c>
      <c r="E5717" s="136">
        <v>10.5</v>
      </c>
    </row>
    <row r="5718" spans="1:5" ht="57">
      <c r="A5718" s="143">
        <v>101120</v>
      </c>
      <c r="B5718" s="139" t="s">
        <v>69</v>
      </c>
      <c r="C5718" s="141" t="s">
        <v>5949</v>
      </c>
      <c r="D5718" s="140" t="s">
        <v>119</v>
      </c>
      <c r="E5718" s="136">
        <v>8.7100000000000009</v>
      </c>
    </row>
    <row r="5719" spans="1:5" ht="57">
      <c r="A5719" s="143">
        <v>101121</v>
      </c>
      <c r="B5719" s="139" t="s">
        <v>69</v>
      </c>
      <c r="C5719" s="141" t="s">
        <v>5950</v>
      </c>
      <c r="D5719" s="140" t="s">
        <v>119</v>
      </c>
      <c r="E5719" s="136">
        <v>5.4</v>
      </c>
    </row>
    <row r="5720" spans="1:5" ht="57">
      <c r="A5720" s="143">
        <v>101122</v>
      </c>
      <c r="B5720" s="139" t="s">
        <v>69</v>
      </c>
      <c r="C5720" s="141" t="s">
        <v>5951</v>
      </c>
      <c r="D5720" s="140" t="s">
        <v>119</v>
      </c>
      <c r="E5720" s="136">
        <v>7.51</v>
      </c>
    </row>
    <row r="5721" spans="1:5" ht="57">
      <c r="A5721" s="143">
        <v>101123</v>
      </c>
      <c r="B5721" s="139" t="s">
        <v>69</v>
      </c>
      <c r="C5721" s="141" t="s">
        <v>5952</v>
      </c>
      <c r="D5721" s="140" t="s">
        <v>119</v>
      </c>
      <c r="E5721" s="136">
        <v>8.9700000000000006</v>
      </c>
    </row>
    <row r="5722" spans="1:5" ht="57">
      <c r="A5722" s="143">
        <v>101124</v>
      </c>
      <c r="B5722" s="139" t="s">
        <v>69</v>
      </c>
      <c r="C5722" s="141" t="s">
        <v>5953</v>
      </c>
      <c r="D5722" s="140" t="s">
        <v>119</v>
      </c>
      <c r="E5722" s="136">
        <v>17.829999999999998</v>
      </c>
    </row>
    <row r="5723" spans="1:5" ht="57">
      <c r="A5723" s="143">
        <v>101125</v>
      </c>
      <c r="B5723" s="139" t="s">
        <v>69</v>
      </c>
      <c r="C5723" s="141" t="s">
        <v>5954</v>
      </c>
      <c r="D5723" s="140" t="s">
        <v>119</v>
      </c>
      <c r="E5723" s="136">
        <v>16.89</v>
      </c>
    </row>
    <row r="5724" spans="1:5" ht="57">
      <c r="A5724" s="143">
        <v>101126</v>
      </c>
      <c r="B5724" s="139" t="s">
        <v>69</v>
      </c>
      <c r="C5724" s="141" t="s">
        <v>5955</v>
      </c>
      <c r="D5724" s="140" t="s">
        <v>119</v>
      </c>
      <c r="E5724" s="136">
        <v>15.15</v>
      </c>
    </row>
    <row r="5725" spans="1:5" ht="57">
      <c r="A5725" s="143">
        <v>101127</v>
      </c>
      <c r="B5725" s="139" t="s">
        <v>69</v>
      </c>
      <c r="C5725" s="141" t="s">
        <v>5956</v>
      </c>
      <c r="D5725" s="140" t="s">
        <v>119</v>
      </c>
      <c r="E5725" s="136">
        <v>16.27</v>
      </c>
    </row>
    <row r="5726" spans="1:5" ht="57">
      <c r="A5726" s="143">
        <v>101128</v>
      </c>
      <c r="B5726" s="139" t="s">
        <v>69</v>
      </c>
      <c r="C5726" s="141" t="s">
        <v>5957</v>
      </c>
      <c r="D5726" s="140" t="s">
        <v>119</v>
      </c>
      <c r="E5726" s="136">
        <v>17.03</v>
      </c>
    </row>
    <row r="5727" spans="1:5" ht="57">
      <c r="A5727" s="143">
        <v>101129</v>
      </c>
      <c r="B5727" s="139" t="s">
        <v>69</v>
      </c>
      <c r="C5727" s="141" t="s">
        <v>5958</v>
      </c>
      <c r="D5727" s="140" t="s">
        <v>119</v>
      </c>
      <c r="E5727" s="136">
        <v>23.33</v>
      </c>
    </row>
    <row r="5728" spans="1:5" ht="57">
      <c r="A5728" s="143">
        <v>101130</v>
      </c>
      <c r="B5728" s="139" t="s">
        <v>69</v>
      </c>
      <c r="C5728" s="141" t="s">
        <v>5959</v>
      </c>
      <c r="D5728" s="140" t="s">
        <v>119</v>
      </c>
      <c r="E5728" s="136">
        <v>21.54</v>
      </c>
    </row>
    <row r="5729" spans="1:5" ht="57">
      <c r="A5729" s="143">
        <v>101131</v>
      </c>
      <c r="B5729" s="139" t="s">
        <v>69</v>
      </c>
      <c r="C5729" s="141" t="s">
        <v>5960</v>
      </c>
      <c r="D5729" s="140" t="s">
        <v>119</v>
      </c>
      <c r="E5729" s="136">
        <v>18.23</v>
      </c>
    </row>
    <row r="5730" spans="1:5" ht="57">
      <c r="A5730" s="143">
        <v>101132</v>
      </c>
      <c r="B5730" s="139" t="s">
        <v>69</v>
      </c>
      <c r="C5730" s="141" t="s">
        <v>5961</v>
      </c>
      <c r="D5730" s="140" t="s">
        <v>119</v>
      </c>
      <c r="E5730" s="136">
        <v>20.34</v>
      </c>
    </row>
    <row r="5731" spans="1:5" ht="57">
      <c r="A5731" s="143">
        <v>101133</v>
      </c>
      <c r="B5731" s="139" t="s">
        <v>69</v>
      </c>
      <c r="C5731" s="141" t="s">
        <v>5962</v>
      </c>
      <c r="D5731" s="140" t="s">
        <v>119</v>
      </c>
      <c r="E5731" s="136">
        <v>21.8</v>
      </c>
    </row>
    <row r="5732" spans="1:5" ht="71.25">
      <c r="A5732" s="143">
        <v>101134</v>
      </c>
      <c r="B5732" s="139" t="s">
        <v>69</v>
      </c>
      <c r="C5732" s="141" t="s">
        <v>5963</v>
      </c>
      <c r="D5732" s="140" t="s">
        <v>119</v>
      </c>
      <c r="E5732" s="136">
        <v>18.579999999999998</v>
      </c>
    </row>
    <row r="5733" spans="1:5" ht="71.25">
      <c r="A5733" s="143">
        <v>101135</v>
      </c>
      <c r="B5733" s="139" t="s">
        <v>69</v>
      </c>
      <c r="C5733" s="141" t="s">
        <v>5964</v>
      </c>
      <c r="D5733" s="140" t="s">
        <v>119</v>
      </c>
      <c r="E5733" s="136">
        <v>17.64</v>
      </c>
    </row>
    <row r="5734" spans="1:5" ht="71.25">
      <c r="A5734" s="143">
        <v>101136</v>
      </c>
      <c r="B5734" s="139" t="s">
        <v>69</v>
      </c>
      <c r="C5734" s="141" t="s">
        <v>5965</v>
      </c>
      <c r="D5734" s="140" t="s">
        <v>119</v>
      </c>
      <c r="E5734" s="136">
        <v>15.9</v>
      </c>
    </row>
    <row r="5735" spans="1:5" ht="71.25">
      <c r="A5735" s="143">
        <v>101137</v>
      </c>
      <c r="B5735" s="139" t="s">
        <v>69</v>
      </c>
      <c r="C5735" s="141" t="s">
        <v>5966</v>
      </c>
      <c r="D5735" s="140" t="s">
        <v>119</v>
      </c>
      <c r="E5735" s="136">
        <v>17.02</v>
      </c>
    </row>
    <row r="5736" spans="1:5" ht="71.25">
      <c r="A5736" s="143">
        <v>101138</v>
      </c>
      <c r="B5736" s="139" t="s">
        <v>69</v>
      </c>
      <c r="C5736" s="141" t="s">
        <v>5967</v>
      </c>
      <c r="D5736" s="140" t="s">
        <v>119</v>
      </c>
      <c r="E5736" s="136">
        <v>17.78</v>
      </c>
    </row>
    <row r="5737" spans="1:5" ht="85.5">
      <c r="A5737" s="143">
        <v>101139</v>
      </c>
      <c r="B5737" s="139" t="s">
        <v>69</v>
      </c>
      <c r="C5737" s="141" t="s">
        <v>5968</v>
      </c>
      <c r="D5737" s="140" t="s">
        <v>119</v>
      </c>
      <c r="E5737" s="136">
        <v>24.11</v>
      </c>
    </row>
    <row r="5738" spans="1:5" ht="85.5">
      <c r="A5738" s="143">
        <v>101140</v>
      </c>
      <c r="B5738" s="139" t="s">
        <v>69</v>
      </c>
      <c r="C5738" s="141" t="s">
        <v>5969</v>
      </c>
      <c r="D5738" s="140" t="s">
        <v>119</v>
      </c>
      <c r="E5738" s="136">
        <v>22.32</v>
      </c>
    </row>
    <row r="5739" spans="1:5" ht="85.5">
      <c r="A5739" s="143">
        <v>101141</v>
      </c>
      <c r="B5739" s="139" t="s">
        <v>69</v>
      </c>
      <c r="C5739" s="141" t="s">
        <v>5970</v>
      </c>
      <c r="D5739" s="140" t="s">
        <v>119</v>
      </c>
      <c r="E5739" s="136">
        <v>19.010000000000002</v>
      </c>
    </row>
    <row r="5740" spans="1:5" ht="85.5">
      <c r="A5740" s="143">
        <v>101142</v>
      </c>
      <c r="B5740" s="139" t="s">
        <v>69</v>
      </c>
      <c r="C5740" s="141" t="s">
        <v>5971</v>
      </c>
      <c r="D5740" s="140" t="s">
        <v>119</v>
      </c>
      <c r="E5740" s="136">
        <v>21.12</v>
      </c>
    </row>
    <row r="5741" spans="1:5" ht="85.5">
      <c r="A5741" s="143">
        <v>101143</v>
      </c>
      <c r="B5741" s="139" t="s">
        <v>69</v>
      </c>
      <c r="C5741" s="141" t="s">
        <v>5972</v>
      </c>
      <c r="D5741" s="140" t="s">
        <v>119</v>
      </c>
      <c r="E5741" s="136">
        <v>22.58</v>
      </c>
    </row>
    <row r="5742" spans="1:5" ht="71.25">
      <c r="A5742" s="143">
        <v>101144</v>
      </c>
      <c r="B5742" s="139" t="s">
        <v>69</v>
      </c>
      <c r="C5742" s="141" t="s">
        <v>5973</v>
      </c>
      <c r="D5742" s="140" t="s">
        <v>119</v>
      </c>
      <c r="E5742" s="136">
        <v>18.579999999999998</v>
      </c>
    </row>
    <row r="5743" spans="1:5" ht="71.25">
      <c r="A5743" s="143">
        <v>101145</v>
      </c>
      <c r="B5743" s="139" t="s">
        <v>69</v>
      </c>
      <c r="C5743" s="141" t="s">
        <v>5974</v>
      </c>
      <c r="D5743" s="140" t="s">
        <v>119</v>
      </c>
      <c r="E5743" s="136">
        <v>17.64</v>
      </c>
    </row>
    <row r="5744" spans="1:5" ht="71.25">
      <c r="A5744" s="143">
        <v>101146</v>
      </c>
      <c r="B5744" s="139" t="s">
        <v>69</v>
      </c>
      <c r="C5744" s="141" t="s">
        <v>5975</v>
      </c>
      <c r="D5744" s="140" t="s">
        <v>119</v>
      </c>
      <c r="E5744" s="136">
        <v>15.9</v>
      </c>
    </row>
    <row r="5745" spans="1:5" ht="71.25">
      <c r="A5745" s="143">
        <v>101147</v>
      </c>
      <c r="B5745" s="139" t="s">
        <v>69</v>
      </c>
      <c r="C5745" s="141" t="s">
        <v>5976</v>
      </c>
      <c r="D5745" s="140" t="s">
        <v>119</v>
      </c>
      <c r="E5745" s="136">
        <v>17.02</v>
      </c>
    </row>
    <row r="5746" spans="1:5" ht="71.25">
      <c r="A5746" s="143">
        <v>101148</v>
      </c>
      <c r="B5746" s="139" t="s">
        <v>69</v>
      </c>
      <c r="C5746" s="141" t="s">
        <v>5977</v>
      </c>
      <c r="D5746" s="140" t="s">
        <v>119</v>
      </c>
      <c r="E5746" s="136">
        <v>17.78</v>
      </c>
    </row>
    <row r="5747" spans="1:5" ht="85.5">
      <c r="A5747" s="143">
        <v>101149</v>
      </c>
      <c r="B5747" s="139" t="s">
        <v>69</v>
      </c>
      <c r="C5747" s="141" t="s">
        <v>5978</v>
      </c>
      <c r="D5747" s="140" t="s">
        <v>119</v>
      </c>
      <c r="E5747" s="136">
        <v>24.09</v>
      </c>
    </row>
    <row r="5748" spans="1:5" ht="85.5">
      <c r="A5748" s="143">
        <v>101150</v>
      </c>
      <c r="B5748" s="139" t="s">
        <v>69</v>
      </c>
      <c r="C5748" s="141" t="s">
        <v>5979</v>
      </c>
      <c r="D5748" s="140" t="s">
        <v>119</v>
      </c>
      <c r="E5748" s="136">
        <v>22.3</v>
      </c>
    </row>
    <row r="5749" spans="1:5" ht="85.5">
      <c r="A5749" s="143">
        <v>101151</v>
      </c>
      <c r="B5749" s="139" t="s">
        <v>69</v>
      </c>
      <c r="C5749" s="141" t="s">
        <v>5980</v>
      </c>
      <c r="D5749" s="140" t="s">
        <v>119</v>
      </c>
      <c r="E5749" s="136">
        <v>18.989999999999998</v>
      </c>
    </row>
    <row r="5750" spans="1:5" ht="85.5">
      <c r="A5750" s="143">
        <v>101152</v>
      </c>
      <c r="B5750" s="139" t="s">
        <v>69</v>
      </c>
      <c r="C5750" s="141" t="s">
        <v>5981</v>
      </c>
      <c r="D5750" s="140" t="s">
        <v>119</v>
      </c>
      <c r="E5750" s="136">
        <v>21.1</v>
      </c>
    </row>
    <row r="5751" spans="1:5" ht="85.5">
      <c r="A5751" s="143">
        <v>101153</v>
      </c>
      <c r="B5751" s="139" t="s">
        <v>69</v>
      </c>
      <c r="C5751" s="141" t="s">
        <v>5982</v>
      </c>
      <c r="D5751" s="140" t="s">
        <v>119</v>
      </c>
      <c r="E5751" s="136">
        <v>22.56</v>
      </c>
    </row>
    <row r="5752" spans="1:5" ht="85.5">
      <c r="A5752" s="143">
        <v>101206</v>
      </c>
      <c r="B5752" s="139" t="s">
        <v>69</v>
      </c>
      <c r="C5752" s="141" t="s">
        <v>5983</v>
      </c>
      <c r="D5752" s="140" t="s">
        <v>119</v>
      </c>
      <c r="E5752" s="136">
        <v>14.58</v>
      </c>
    </row>
    <row r="5753" spans="1:5" ht="85.5">
      <c r="A5753" s="143">
        <v>101207</v>
      </c>
      <c r="B5753" s="139" t="s">
        <v>69</v>
      </c>
      <c r="C5753" s="141" t="s">
        <v>5984</v>
      </c>
      <c r="D5753" s="140" t="s">
        <v>119</v>
      </c>
      <c r="E5753" s="136">
        <v>12.32</v>
      </c>
    </row>
    <row r="5754" spans="1:5" ht="85.5">
      <c r="A5754" s="143">
        <v>101208</v>
      </c>
      <c r="B5754" s="139" t="s">
        <v>69</v>
      </c>
      <c r="C5754" s="141" t="s">
        <v>5985</v>
      </c>
      <c r="D5754" s="140" t="s">
        <v>119</v>
      </c>
      <c r="E5754" s="136">
        <v>12.19</v>
      </c>
    </row>
    <row r="5755" spans="1:5" ht="85.5">
      <c r="A5755" s="143">
        <v>101209</v>
      </c>
      <c r="B5755" s="139" t="s">
        <v>69</v>
      </c>
      <c r="C5755" s="141" t="s">
        <v>5986</v>
      </c>
      <c r="D5755" s="140" t="s">
        <v>119</v>
      </c>
      <c r="E5755" s="136">
        <v>11.28</v>
      </c>
    </row>
    <row r="5756" spans="1:5" ht="85.5">
      <c r="A5756" s="143">
        <v>101210</v>
      </c>
      <c r="B5756" s="139" t="s">
        <v>69</v>
      </c>
      <c r="C5756" s="141" t="s">
        <v>5987</v>
      </c>
      <c r="D5756" s="140" t="s">
        <v>119</v>
      </c>
      <c r="E5756" s="136">
        <v>20</v>
      </c>
    </row>
    <row r="5757" spans="1:5" ht="85.5">
      <c r="A5757" s="143">
        <v>101211</v>
      </c>
      <c r="B5757" s="139" t="s">
        <v>69</v>
      </c>
      <c r="C5757" s="141" t="s">
        <v>5988</v>
      </c>
      <c r="D5757" s="140" t="s">
        <v>119</v>
      </c>
      <c r="E5757" s="136">
        <v>21.44</v>
      </c>
    </row>
    <row r="5758" spans="1:5" ht="85.5">
      <c r="A5758" s="143">
        <v>101212</v>
      </c>
      <c r="B5758" s="139" t="s">
        <v>69</v>
      </c>
      <c r="C5758" s="141" t="s">
        <v>5989</v>
      </c>
      <c r="D5758" s="140" t="s">
        <v>119</v>
      </c>
      <c r="E5758" s="136">
        <v>25.09</v>
      </c>
    </row>
    <row r="5759" spans="1:5" ht="85.5">
      <c r="A5759" s="143">
        <v>101213</v>
      </c>
      <c r="B5759" s="139" t="s">
        <v>69</v>
      </c>
      <c r="C5759" s="141" t="s">
        <v>5990</v>
      </c>
      <c r="D5759" s="140" t="s">
        <v>119</v>
      </c>
      <c r="E5759" s="136">
        <v>28.19</v>
      </c>
    </row>
    <row r="5760" spans="1:5" ht="85.5">
      <c r="A5760" s="143">
        <v>101214</v>
      </c>
      <c r="B5760" s="139" t="s">
        <v>69</v>
      </c>
      <c r="C5760" s="141" t="s">
        <v>5991</v>
      </c>
      <c r="D5760" s="140" t="s">
        <v>119</v>
      </c>
      <c r="E5760" s="136">
        <v>33.869999999999997</v>
      </c>
    </row>
    <row r="5761" spans="1:5" ht="85.5">
      <c r="A5761" s="143">
        <v>101215</v>
      </c>
      <c r="B5761" s="139" t="s">
        <v>69</v>
      </c>
      <c r="C5761" s="141" t="s">
        <v>5992</v>
      </c>
      <c r="D5761" s="140" t="s">
        <v>119</v>
      </c>
      <c r="E5761" s="136">
        <v>19.28</v>
      </c>
    </row>
    <row r="5762" spans="1:5" ht="85.5">
      <c r="A5762" s="143">
        <v>101216</v>
      </c>
      <c r="B5762" s="139" t="s">
        <v>69</v>
      </c>
      <c r="C5762" s="141" t="s">
        <v>5993</v>
      </c>
      <c r="D5762" s="140" t="s">
        <v>119</v>
      </c>
      <c r="E5762" s="136">
        <v>20.12</v>
      </c>
    </row>
    <row r="5763" spans="1:5" ht="85.5">
      <c r="A5763" s="143">
        <v>101217</v>
      </c>
      <c r="B5763" s="139" t="s">
        <v>69</v>
      </c>
      <c r="C5763" s="141" t="s">
        <v>5994</v>
      </c>
      <c r="D5763" s="140" t="s">
        <v>119</v>
      </c>
      <c r="E5763" s="136">
        <v>23.51</v>
      </c>
    </row>
    <row r="5764" spans="1:5" ht="85.5">
      <c r="A5764" s="143">
        <v>101218</v>
      </c>
      <c r="B5764" s="139" t="s">
        <v>69</v>
      </c>
      <c r="C5764" s="141" t="s">
        <v>5995</v>
      </c>
      <c r="D5764" s="140" t="s">
        <v>119</v>
      </c>
      <c r="E5764" s="136">
        <v>24.74</v>
      </c>
    </row>
    <row r="5765" spans="1:5" ht="85.5">
      <c r="A5765" s="143">
        <v>101219</v>
      </c>
      <c r="B5765" s="139" t="s">
        <v>69</v>
      </c>
      <c r="C5765" s="141" t="s">
        <v>5996</v>
      </c>
      <c r="D5765" s="140" t="s">
        <v>119</v>
      </c>
      <c r="E5765" s="136">
        <v>29.88</v>
      </c>
    </row>
    <row r="5766" spans="1:5" ht="85.5">
      <c r="A5766" s="143">
        <v>101220</v>
      </c>
      <c r="B5766" s="139" t="s">
        <v>69</v>
      </c>
      <c r="C5766" s="141" t="s">
        <v>5997</v>
      </c>
      <c r="D5766" s="140" t="s">
        <v>119</v>
      </c>
      <c r="E5766" s="136">
        <v>18.93</v>
      </c>
    </row>
    <row r="5767" spans="1:5" ht="85.5">
      <c r="A5767" s="143">
        <v>101221</v>
      </c>
      <c r="B5767" s="139" t="s">
        <v>69</v>
      </c>
      <c r="C5767" s="141" t="s">
        <v>5998</v>
      </c>
      <c r="D5767" s="140" t="s">
        <v>119</v>
      </c>
      <c r="E5767" s="136">
        <v>19.899999999999999</v>
      </c>
    </row>
    <row r="5768" spans="1:5" ht="85.5">
      <c r="A5768" s="143">
        <v>101222</v>
      </c>
      <c r="B5768" s="139" t="s">
        <v>69</v>
      </c>
      <c r="C5768" s="141" t="s">
        <v>5999</v>
      </c>
      <c r="D5768" s="140" t="s">
        <v>119</v>
      </c>
      <c r="E5768" s="136">
        <v>23.14</v>
      </c>
    </row>
    <row r="5769" spans="1:5" ht="85.5">
      <c r="A5769" s="143">
        <v>101223</v>
      </c>
      <c r="B5769" s="139" t="s">
        <v>69</v>
      </c>
      <c r="C5769" s="141" t="s">
        <v>6000</v>
      </c>
      <c r="D5769" s="140" t="s">
        <v>119</v>
      </c>
      <c r="E5769" s="136">
        <v>25.82</v>
      </c>
    </row>
    <row r="5770" spans="1:5" ht="85.5">
      <c r="A5770" s="143">
        <v>101224</v>
      </c>
      <c r="B5770" s="139" t="s">
        <v>69</v>
      </c>
      <c r="C5770" s="141" t="s">
        <v>6001</v>
      </c>
      <c r="D5770" s="140" t="s">
        <v>119</v>
      </c>
      <c r="E5770" s="136">
        <v>32.36</v>
      </c>
    </row>
    <row r="5771" spans="1:5" ht="85.5">
      <c r="A5771" s="143">
        <v>101225</v>
      </c>
      <c r="B5771" s="139" t="s">
        <v>69</v>
      </c>
      <c r="C5771" s="141" t="s">
        <v>6002</v>
      </c>
      <c r="D5771" s="140" t="s">
        <v>119</v>
      </c>
      <c r="E5771" s="136">
        <v>17.350000000000001</v>
      </c>
    </row>
    <row r="5772" spans="1:5" ht="85.5">
      <c r="A5772" s="143">
        <v>101226</v>
      </c>
      <c r="B5772" s="139" t="s">
        <v>69</v>
      </c>
      <c r="C5772" s="141" t="s">
        <v>6003</v>
      </c>
      <c r="D5772" s="140" t="s">
        <v>119</v>
      </c>
      <c r="E5772" s="136">
        <v>18.190000000000001</v>
      </c>
    </row>
    <row r="5773" spans="1:5" ht="85.5">
      <c r="A5773" s="143">
        <v>101227</v>
      </c>
      <c r="B5773" s="139" t="s">
        <v>69</v>
      </c>
      <c r="C5773" s="141" t="s">
        <v>6004</v>
      </c>
      <c r="D5773" s="140" t="s">
        <v>119</v>
      </c>
      <c r="E5773" s="136">
        <v>21.1</v>
      </c>
    </row>
    <row r="5774" spans="1:5" ht="85.5">
      <c r="A5774" s="143">
        <v>101228</v>
      </c>
      <c r="B5774" s="139" t="s">
        <v>69</v>
      </c>
      <c r="C5774" s="141" t="s">
        <v>6005</v>
      </c>
      <c r="D5774" s="140" t="s">
        <v>119</v>
      </c>
      <c r="E5774" s="136">
        <v>22.37</v>
      </c>
    </row>
    <row r="5775" spans="1:5" ht="85.5">
      <c r="A5775" s="143">
        <v>101229</v>
      </c>
      <c r="B5775" s="139" t="s">
        <v>69</v>
      </c>
      <c r="C5775" s="141" t="s">
        <v>6006</v>
      </c>
      <c r="D5775" s="140" t="s">
        <v>119</v>
      </c>
      <c r="E5775" s="136">
        <v>28.25</v>
      </c>
    </row>
    <row r="5776" spans="1:5" ht="85.5">
      <c r="A5776" s="143">
        <v>101230</v>
      </c>
      <c r="B5776" s="139" t="s">
        <v>69</v>
      </c>
      <c r="C5776" s="141" t="s">
        <v>6007</v>
      </c>
      <c r="D5776" s="140" t="s">
        <v>119</v>
      </c>
      <c r="E5776" s="136">
        <v>12.78</v>
      </c>
    </row>
    <row r="5777" spans="1:5" ht="85.5">
      <c r="A5777" s="143">
        <v>101231</v>
      </c>
      <c r="B5777" s="139" t="s">
        <v>69</v>
      </c>
      <c r="C5777" s="141" t="s">
        <v>6008</v>
      </c>
      <c r="D5777" s="140" t="s">
        <v>119</v>
      </c>
      <c r="E5777" s="136">
        <v>12.13</v>
      </c>
    </row>
    <row r="5778" spans="1:5" ht="85.5">
      <c r="A5778" s="143">
        <v>101232</v>
      </c>
      <c r="B5778" s="139" t="s">
        <v>69</v>
      </c>
      <c r="C5778" s="141" t="s">
        <v>6009</v>
      </c>
      <c r="D5778" s="140" t="s">
        <v>119</v>
      </c>
      <c r="E5778" s="136">
        <v>10.82</v>
      </c>
    </row>
    <row r="5779" spans="1:5" ht="85.5">
      <c r="A5779" s="143">
        <v>101233</v>
      </c>
      <c r="B5779" s="139" t="s">
        <v>69</v>
      </c>
      <c r="C5779" s="141" t="s">
        <v>6010</v>
      </c>
      <c r="D5779" s="140" t="s">
        <v>119</v>
      </c>
      <c r="E5779" s="136">
        <v>9.9600000000000009</v>
      </c>
    </row>
    <row r="5780" spans="1:5" ht="85.5">
      <c r="A5780" s="143">
        <v>101234</v>
      </c>
      <c r="B5780" s="139" t="s">
        <v>69</v>
      </c>
      <c r="C5780" s="141" t="s">
        <v>6011</v>
      </c>
      <c r="D5780" s="140" t="s">
        <v>119</v>
      </c>
      <c r="E5780" s="136">
        <v>19.8</v>
      </c>
    </row>
    <row r="5781" spans="1:5" ht="85.5">
      <c r="A5781" s="143">
        <v>101235</v>
      </c>
      <c r="B5781" s="139" t="s">
        <v>69</v>
      </c>
      <c r="C5781" s="141" t="s">
        <v>6012</v>
      </c>
      <c r="D5781" s="140" t="s">
        <v>119</v>
      </c>
      <c r="E5781" s="136">
        <v>20.74</v>
      </c>
    </row>
    <row r="5782" spans="1:5" ht="85.5">
      <c r="A5782" s="143">
        <v>101236</v>
      </c>
      <c r="B5782" s="139" t="s">
        <v>69</v>
      </c>
      <c r="C5782" s="141" t="s">
        <v>6013</v>
      </c>
      <c r="D5782" s="140" t="s">
        <v>119</v>
      </c>
      <c r="E5782" s="136">
        <v>24.16</v>
      </c>
    </row>
    <row r="5783" spans="1:5" ht="85.5">
      <c r="A5783" s="143">
        <v>101237</v>
      </c>
      <c r="B5783" s="139" t="s">
        <v>69</v>
      </c>
      <c r="C5783" s="141" t="s">
        <v>6014</v>
      </c>
      <c r="D5783" s="140" t="s">
        <v>119</v>
      </c>
      <c r="E5783" s="136">
        <v>25.58</v>
      </c>
    </row>
    <row r="5784" spans="1:5" ht="85.5">
      <c r="A5784" s="143">
        <v>101238</v>
      </c>
      <c r="B5784" s="139" t="s">
        <v>69</v>
      </c>
      <c r="C5784" s="141" t="s">
        <v>6015</v>
      </c>
      <c r="D5784" s="140" t="s">
        <v>119</v>
      </c>
      <c r="E5784" s="136">
        <v>32.42</v>
      </c>
    </row>
    <row r="5785" spans="1:5" ht="85.5">
      <c r="A5785" s="143">
        <v>101239</v>
      </c>
      <c r="B5785" s="139" t="s">
        <v>69</v>
      </c>
      <c r="C5785" s="141" t="s">
        <v>6016</v>
      </c>
      <c r="D5785" s="140" t="s">
        <v>119</v>
      </c>
      <c r="E5785" s="136">
        <v>17.16</v>
      </c>
    </row>
    <row r="5786" spans="1:5" ht="85.5">
      <c r="A5786" s="143">
        <v>101240</v>
      </c>
      <c r="B5786" s="139" t="s">
        <v>69</v>
      </c>
      <c r="C5786" s="141" t="s">
        <v>6017</v>
      </c>
      <c r="D5786" s="140" t="s">
        <v>119</v>
      </c>
      <c r="E5786" s="136">
        <v>18.02</v>
      </c>
    </row>
    <row r="5787" spans="1:5" ht="85.5">
      <c r="A5787" s="143">
        <v>101241</v>
      </c>
      <c r="B5787" s="139" t="s">
        <v>69</v>
      </c>
      <c r="C5787" s="141" t="s">
        <v>6018</v>
      </c>
      <c r="D5787" s="140" t="s">
        <v>119</v>
      </c>
      <c r="E5787" s="136">
        <v>21.12</v>
      </c>
    </row>
    <row r="5788" spans="1:5" ht="85.5">
      <c r="A5788" s="143">
        <v>101242</v>
      </c>
      <c r="B5788" s="139" t="s">
        <v>69</v>
      </c>
      <c r="C5788" s="141" t="s">
        <v>6019</v>
      </c>
      <c r="D5788" s="140" t="s">
        <v>119</v>
      </c>
      <c r="E5788" s="136">
        <v>23.71</v>
      </c>
    </row>
    <row r="5789" spans="1:5" ht="85.5">
      <c r="A5789" s="143">
        <v>101243</v>
      </c>
      <c r="B5789" s="139" t="s">
        <v>69</v>
      </c>
      <c r="C5789" s="141" t="s">
        <v>6020</v>
      </c>
      <c r="D5789" s="140" t="s">
        <v>119</v>
      </c>
      <c r="E5789" s="136">
        <v>28.58</v>
      </c>
    </row>
    <row r="5790" spans="1:5" ht="85.5">
      <c r="A5790" s="143">
        <v>101244</v>
      </c>
      <c r="B5790" s="139" t="s">
        <v>69</v>
      </c>
      <c r="C5790" s="141" t="s">
        <v>6021</v>
      </c>
      <c r="D5790" s="140" t="s">
        <v>119</v>
      </c>
      <c r="E5790" s="136">
        <v>18.239999999999998</v>
      </c>
    </row>
    <row r="5791" spans="1:5" ht="85.5">
      <c r="A5791" s="143">
        <v>101245</v>
      </c>
      <c r="B5791" s="139" t="s">
        <v>69</v>
      </c>
      <c r="C5791" s="141" t="s">
        <v>6022</v>
      </c>
      <c r="D5791" s="140" t="s">
        <v>119</v>
      </c>
      <c r="E5791" s="136">
        <v>19.190000000000001</v>
      </c>
    </row>
    <row r="5792" spans="1:5" ht="85.5">
      <c r="A5792" s="143">
        <v>101246</v>
      </c>
      <c r="B5792" s="139" t="s">
        <v>69</v>
      </c>
      <c r="C5792" s="141" t="s">
        <v>6023</v>
      </c>
      <c r="D5792" s="140" t="s">
        <v>119</v>
      </c>
      <c r="E5792" s="136">
        <v>22.26</v>
      </c>
    </row>
    <row r="5793" spans="1:5" ht="85.5">
      <c r="A5793" s="143">
        <v>101247</v>
      </c>
      <c r="B5793" s="139" t="s">
        <v>69</v>
      </c>
      <c r="C5793" s="141" t="s">
        <v>6024</v>
      </c>
      <c r="D5793" s="140" t="s">
        <v>119</v>
      </c>
      <c r="E5793" s="136">
        <v>24.75</v>
      </c>
    </row>
    <row r="5794" spans="1:5" ht="85.5">
      <c r="A5794" s="143">
        <v>101248</v>
      </c>
      <c r="B5794" s="139" t="s">
        <v>69</v>
      </c>
      <c r="C5794" s="141" t="s">
        <v>6025</v>
      </c>
      <c r="D5794" s="140" t="s">
        <v>119</v>
      </c>
      <c r="E5794" s="136">
        <v>30.9</v>
      </c>
    </row>
    <row r="5795" spans="1:5" ht="85.5">
      <c r="A5795" s="143">
        <v>101249</v>
      </c>
      <c r="B5795" s="139" t="s">
        <v>69</v>
      </c>
      <c r="C5795" s="141" t="s">
        <v>6026</v>
      </c>
      <c r="D5795" s="140" t="s">
        <v>119</v>
      </c>
      <c r="E5795" s="136">
        <v>15.68</v>
      </c>
    </row>
    <row r="5796" spans="1:5" ht="85.5">
      <c r="A5796" s="143">
        <v>101250</v>
      </c>
      <c r="B5796" s="139" t="s">
        <v>69</v>
      </c>
      <c r="C5796" s="141" t="s">
        <v>6027</v>
      </c>
      <c r="D5796" s="140" t="s">
        <v>119</v>
      </c>
      <c r="E5796" s="136">
        <v>17.48</v>
      </c>
    </row>
    <row r="5797" spans="1:5" ht="85.5">
      <c r="A5797" s="143">
        <v>101251</v>
      </c>
      <c r="B5797" s="139" t="s">
        <v>69</v>
      </c>
      <c r="C5797" s="141" t="s">
        <v>6028</v>
      </c>
      <c r="D5797" s="140" t="s">
        <v>119</v>
      </c>
      <c r="E5797" s="136">
        <v>19.75</v>
      </c>
    </row>
    <row r="5798" spans="1:5" ht="85.5">
      <c r="A5798" s="143">
        <v>101252</v>
      </c>
      <c r="B5798" s="139" t="s">
        <v>69</v>
      </c>
      <c r="C5798" s="141" t="s">
        <v>6029</v>
      </c>
      <c r="D5798" s="140" t="s">
        <v>119</v>
      </c>
      <c r="E5798" s="136">
        <v>21.45</v>
      </c>
    </row>
    <row r="5799" spans="1:5" ht="85.5">
      <c r="A5799" s="143">
        <v>101253</v>
      </c>
      <c r="B5799" s="139" t="s">
        <v>69</v>
      </c>
      <c r="C5799" s="141" t="s">
        <v>6030</v>
      </c>
      <c r="D5799" s="140" t="s">
        <v>119</v>
      </c>
      <c r="E5799" s="136">
        <v>27</v>
      </c>
    </row>
    <row r="5800" spans="1:5" ht="85.5">
      <c r="A5800" s="143">
        <v>101254</v>
      </c>
      <c r="B5800" s="139" t="s">
        <v>69</v>
      </c>
      <c r="C5800" s="141" t="s">
        <v>6031</v>
      </c>
      <c r="D5800" s="140" t="s">
        <v>119</v>
      </c>
      <c r="E5800" s="136">
        <v>14.65</v>
      </c>
    </row>
    <row r="5801" spans="1:5" ht="85.5">
      <c r="A5801" s="143">
        <v>101255</v>
      </c>
      <c r="B5801" s="139" t="s">
        <v>69</v>
      </c>
      <c r="C5801" s="141" t="s">
        <v>6032</v>
      </c>
      <c r="D5801" s="140" t="s">
        <v>119</v>
      </c>
      <c r="E5801" s="136">
        <v>12.83</v>
      </c>
    </row>
    <row r="5802" spans="1:5" ht="85.5">
      <c r="A5802" s="143">
        <v>101256</v>
      </c>
      <c r="B5802" s="139" t="s">
        <v>69</v>
      </c>
      <c r="C5802" s="141" t="s">
        <v>6033</v>
      </c>
      <c r="D5802" s="140" t="s">
        <v>119</v>
      </c>
      <c r="E5802" s="136">
        <v>22.48</v>
      </c>
    </row>
    <row r="5803" spans="1:5" ht="85.5">
      <c r="A5803" s="143">
        <v>101257</v>
      </c>
      <c r="B5803" s="139" t="s">
        <v>69</v>
      </c>
      <c r="C5803" s="141" t="s">
        <v>6034</v>
      </c>
      <c r="D5803" s="140" t="s">
        <v>119</v>
      </c>
      <c r="E5803" s="136">
        <v>23.55</v>
      </c>
    </row>
    <row r="5804" spans="1:5" ht="85.5">
      <c r="A5804" s="143">
        <v>101258</v>
      </c>
      <c r="B5804" s="139" t="s">
        <v>69</v>
      </c>
      <c r="C5804" s="141" t="s">
        <v>6035</v>
      </c>
      <c r="D5804" s="140" t="s">
        <v>119</v>
      </c>
      <c r="E5804" s="136">
        <v>27.32</v>
      </c>
    </row>
    <row r="5805" spans="1:5" ht="85.5">
      <c r="A5805" s="143">
        <v>101259</v>
      </c>
      <c r="B5805" s="139" t="s">
        <v>69</v>
      </c>
      <c r="C5805" s="141" t="s">
        <v>6036</v>
      </c>
      <c r="D5805" s="140" t="s">
        <v>119</v>
      </c>
      <c r="E5805" s="136">
        <v>30.43</v>
      </c>
    </row>
    <row r="5806" spans="1:5" ht="85.5">
      <c r="A5806" s="143">
        <v>101260</v>
      </c>
      <c r="B5806" s="139" t="s">
        <v>69</v>
      </c>
      <c r="C5806" s="141" t="s">
        <v>6037</v>
      </c>
      <c r="D5806" s="140" t="s">
        <v>119</v>
      </c>
      <c r="E5806" s="136">
        <v>38.01</v>
      </c>
    </row>
    <row r="5807" spans="1:5" ht="85.5">
      <c r="A5807" s="143">
        <v>101261</v>
      </c>
      <c r="B5807" s="139" t="s">
        <v>69</v>
      </c>
      <c r="C5807" s="141" t="s">
        <v>6038</v>
      </c>
      <c r="D5807" s="140" t="s">
        <v>119</v>
      </c>
      <c r="E5807" s="136">
        <v>21.25</v>
      </c>
    </row>
    <row r="5808" spans="1:5" ht="85.5">
      <c r="A5808" s="143">
        <v>101262</v>
      </c>
      <c r="B5808" s="139" t="s">
        <v>69</v>
      </c>
      <c r="C5808" s="141" t="s">
        <v>6039</v>
      </c>
      <c r="D5808" s="140" t="s">
        <v>119</v>
      </c>
      <c r="E5808" s="136">
        <v>22.29</v>
      </c>
    </row>
    <row r="5809" spans="1:5" ht="85.5">
      <c r="A5809" s="143">
        <v>101263</v>
      </c>
      <c r="B5809" s="139" t="s">
        <v>69</v>
      </c>
      <c r="C5809" s="141" t="s">
        <v>6040</v>
      </c>
      <c r="D5809" s="140" t="s">
        <v>119</v>
      </c>
      <c r="E5809" s="136">
        <v>25.73</v>
      </c>
    </row>
    <row r="5810" spans="1:5" ht="85.5">
      <c r="A5810" s="143">
        <v>101264</v>
      </c>
      <c r="B5810" s="139" t="s">
        <v>69</v>
      </c>
      <c r="C5810" s="141" t="s">
        <v>6041</v>
      </c>
      <c r="D5810" s="140" t="s">
        <v>119</v>
      </c>
      <c r="E5810" s="136">
        <v>28.56</v>
      </c>
    </row>
    <row r="5811" spans="1:5" ht="85.5">
      <c r="A5811" s="143">
        <v>101265</v>
      </c>
      <c r="B5811" s="139" t="s">
        <v>69</v>
      </c>
      <c r="C5811" s="141" t="s">
        <v>6042</v>
      </c>
      <c r="D5811" s="140" t="s">
        <v>119</v>
      </c>
      <c r="E5811" s="136">
        <v>35.479999999999997</v>
      </c>
    </row>
    <row r="5812" spans="1:5" ht="85.5">
      <c r="A5812" s="143">
        <v>101266</v>
      </c>
      <c r="B5812" s="139" t="s">
        <v>69</v>
      </c>
      <c r="C5812" s="141" t="s">
        <v>6043</v>
      </c>
      <c r="D5812" s="140" t="s">
        <v>119</v>
      </c>
      <c r="E5812" s="136">
        <v>12.94</v>
      </c>
    </row>
    <row r="5813" spans="1:5" ht="85.5">
      <c r="A5813" s="143">
        <v>101267</v>
      </c>
      <c r="B5813" s="139" t="s">
        <v>69</v>
      </c>
      <c r="C5813" s="141" t="s">
        <v>6044</v>
      </c>
      <c r="D5813" s="140" t="s">
        <v>119</v>
      </c>
      <c r="E5813" s="136">
        <v>12.52</v>
      </c>
    </row>
    <row r="5814" spans="1:5" ht="85.5">
      <c r="A5814" s="143">
        <v>101268</v>
      </c>
      <c r="B5814" s="139" t="s">
        <v>69</v>
      </c>
      <c r="C5814" s="141" t="s">
        <v>6045</v>
      </c>
      <c r="D5814" s="140" t="s">
        <v>119</v>
      </c>
      <c r="E5814" s="136">
        <v>20.25</v>
      </c>
    </row>
    <row r="5815" spans="1:5" ht="85.5">
      <c r="A5815" s="143">
        <v>101269</v>
      </c>
      <c r="B5815" s="139" t="s">
        <v>69</v>
      </c>
      <c r="C5815" s="141" t="s">
        <v>6046</v>
      </c>
      <c r="D5815" s="140" t="s">
        <v>119</v>
      </c>
      <c r="E5815" s="136">
        <v>22.65</v>
      </c>
    </row>
    <row r="5816" spans="1:5" ht="85.5">
      <c r="A5816" s="143">
        <v>101270</v>
      </c>
      <c r="B5816" s="139" t="s">
        <v>69</v>
      </c>
      <c r="C5816" s="141" t="s">
        <v>6047</v>
      </c>
      <c r="D5816" s="140" t="s">
        <v>119</v>
      </c>
      <c r="E5816" s="136">
        <v>26.19</v>
      </c>
    </row>
    <row r="5817" spans="1:5" ht="85.5">
      <c r="A5817" s="143">
        <v>101271</v>
      </c>
      <c r="B5817" s="139" t="s">
        <v>69</v>
      </c>
      <c r="C5817" s="141" t="s">
        <v>6048</v>
      </c>
      <c r="D5817" s="140" t="s">
        <v>119</v>
      </c>
      <c r="E5817" s="136">
        <v>29.08</v>
      </c>
    </row>
    <row r="5818" spans="1:5" ht="85.5">
      <c r="A5818" s="143">
        <v>101272</v>
      </c>
      <c r="B5818" s="139" t="s">
        <v>69</v>
      </c>
      <c r="C5818" s="141" t="s">
        <v>6049</v>
      </c>
      <c r="D5818" s="140" t="s">
        <v>119</v>
      </c>
      <c r="E5818" s="136">
        <v>36.18</v>
      </c>
    </row>
    <row r="5819" spans="1:5" ht="85.5">
      <c r="A5819" s="143">
        <v>101273</v>
      </c>
      <c r="B5819" s="139" t="s">
        <v>69</v>
      </c>
      <c r="C5819" s="141" t="s">
        <v>6050</v>
      </c>
      <c r="D5819" s="140" t="s">
        <v>119</v>
      </c>
      <c r="E5819" s="136">
        <v>19.32</v>
      </c>
    </row>
    <row r="5820" spans="1:5" ht="85.5">
      <c r="A5820" s="143">
        <v>101274</v>
      </c>
      <c r="B5820" s="139" t="s">
        <v>69</v>
      </c>
      <c r="C5820" s="141" t="s">
        <v>6051</v>
      </c>
      <c r="D5820" s="140" t="s">
        <v>119</v>
      </c>
      <c r="E5820" s="136">
        <v>21.42</v>
      </c>
    </row>
    <row r="5821" spans="1:5" ht="85.5">
      <c r="A5821" s="143">
        <v>101275</v>
      </c>
      <c r="B5821" s="139" t="s">
        <v>69</v>
      </c>
      <c r="C5821" s="141" t="s">
        <v>6052</v>
      </c>
      <c r="D5821" s="140" t="s">
        <v>119</v>
      </c>
      <c r="E5821" s="136">
        <v>24.72</v>
      </c>
    </row>
    <row r="5822" spans="1:5" ht="85.5">
      <c r="A5822" s="143">
        <v>101276</v>
      </c>
      <c r="B5822" s="139" t="s">
        <v>69</v>
      </c>
      <c r="C5822" s="141" t="s">
        <v>6053</v>
      </c>
      <c r="D5822" s="140" t="s">
        <v>119</v>
      </c>
      <c r="E5822" s="136">
        <v>27.33</v>
      </c>
    </row>
    <row r="5823" spans="1:5" ht="85.5">
      <c r="A5823" s="143">
        <v>101277</v>
      </c>
      <c r="B5823" s="139" t="s">
        <v>69</v>
      </c>
      <c r="C5823" s="141" t="s">
        <v>6054</v>
      </c>
      <c r="D5823" s="140" t="s">
        <v>119</v>
      </c>
      <c r="E5823" s="136">
        <v>34.96</v>
      </c>
    </row>
    <row r="5824" spans="1:5" ht="57">
      <c r="A5824" s="143">
        <v>102354</v>
      </c>
      <c r="B5824" s="139" t="s">
        <v>69</v>
      </c>
      <c r="C5824" s="141" t="s">
        <v>6055</v>
      </c>
      <c r="D5824" s="140" t="s">
        <v>119</v>
      </c>
      <c r="E5824" s="136">
        <v>193.87</v>
      </c>
    </row>
    <row r="5825" spans="1:5" ht="57">
      <c r="A5825" s="143">
        <v>102355</v>
      </c>
      <c r="B5825" s="139" t="s">
        <v>69</v>
      </c>
      <c r="C5825" s="141" t="s">
        <v>6056</v>
      </c>
      <c r="D5825" s="140" t="s">
        <v>119</v>
      </c>
      <c r="E5825" s="136">
        <v>233.66</v>
      </c>
    </row>
    <row r="5826" spans="1:5" ht="57">
      <c r="A5826" s="143">
        <v>102360</v>
      </c>
      <c r="B5826" s="139" t="s">
        <v>69</v>
      </c>
      <c r="C5826" s="141" t="s">
        <v>6057</v>
      </c>
      <c r="D5826" s="140" t="s">
        <v>119</v>
      </c>
      <c r="E5826" s="136">
        <v>29.44</v>
      </c>
    </row>
    <row r="5827" spans="1:5" ht="57">
      <c r="A5827" s="143">
        <v>102361</v>
      </c>
      <c r="B5827" s="139" t="s">
        <v>69</v>
      </c>
      <c r="C5827" s="141" t="s">
        <v>6058</v>
      </c>
      <c r="D5827" s="140" t="s">
        <v>119</v>
      </c>
      <c r="E5827" s="136">
        <v>44.62</v>
      </c>
    </row>
    <row r="5828" spans="1:5" ht="85.5">
      <c r="A5828" s="143">
        <v>90082</v>
      </c>
      <c r="B5828" s="139" t="s">
        <v>69</v>
      </c>
      <c r="C5828" s="141" t="s">
        <v>6059</v>
      </c>
      <c r="D5828" s="140" t="s">
        <v>119</v>
      </c>
      <c r="E5828" s="136">
        <v>11.19</v>
      </c>
    </row>
    <row r="5829" spans="1:5" ht="85.5">
      <c r="A5829" s="143">
        <v>90084</v>
      </c>
      <c r="B5829" s="139" t="s">
        <v>69</v>
      </c>
      <c r="C5829" s="141" t="s">
        <v>6060</v>
      </c>
      <c r="D5829" s="140" t="s">
        <v>119</v>
      </c>
      <c r="E5829" s="136">
        <v>10.84</v>
      </c>
    </row>
    <row r="5830" spans="1:5" ht="85.5">
      <c r="A5830" s="143">
        <v>90086</v>
      </c>
      <c r="B5830" s="139" t="s">
        <v>69</v>
      </c>
      <c r="C5830" s="141" t="s">
        <v>6061</v>
      </c>
      <c r="D5830" s="140" t="s">
        <v>119</v>
      </c>
      <c r="E5830" s="136">
        <v>10.25</v>
      </c>
    </row>
    <row r="5831" spans="1:5" ht="85.5">
      <c r="A5831" s="143">
        <v>90087</v>
      </c>
      <c r="B5831" s="139" t="s">
        <v>69</v>
      </c>
      <c r="C5831" s="141" t="s">
        <v>6062</v>
      </c>
      <c r="D5831" s="140" t="s">
        <v>119</v>
      </c>
      <c r="E5831" s="136">
        <v>9.98</v>
      </c>
    </row>
    <row r="5832" spans="1:5" ht="85.5">
      <c r="A5832" s="143">
        <v>90090</v>
      </c>
      <c r="B5832" s="139" t="s">
        <v>69</v>
      </c>
      <c r="C5832" s="141" t="s">
        <v>6063</v>
      </c>
      <c r="D5832" s="140" t="s">
        <v>119</v>
      </c>
      <c r="E5832" s="136">
        <v>9.7799999999999994</v>
      </c>
    </row>
    <row r="5833" spans="1:5" ht="85.5">
      <c r="A5833" s="143">
        <v>90091</v>
      </c>
      <c r="B5833" s="139" t="s">
        <v>69</v>
      </c>
      <c r="C5833" s="141" t="s">
        <v>6064</v>
      </c>
      <c r="D5833" s="140" t="s">
        <v>119</v>
      </c>
      <c r="E5833" s="136">
        <v>7.05</v>
      </c>
    </row>
    <row r="5834" spans="1:5" ht="85.5">
      <c r="A5834" s="143">
        <v>90092</v>
      </c>
      <c r="B5834" s="139" t="s">
        <v>69</v>
      </c>
      <c r="C5834" s="141" t="s">
        <v>6065</v>
      </c>
      <c r="D5834" s="140" t="s">
        <v>119</v>
      </c>
      <c r="E5834" s="136">
        <v>6.83</v>
      </c>
    </row>
    <row r="5835" spans="1:5" ht="85.5">
      <c r="A5835" s="143">
        <v>90094</v>
      </c>
      <c r="B5835" s="139" t="s">
        <v>69</v>
      </c>
      <c r="C5835" s="141" t="s">
        <v>6066</v>
      </c>
      <c r="D5835" s="140" t="s">
        <v>119</v>
      </c>
      <c r="E5835" s="136">
        <v>6.45</v>
      </c>
    </row>
    <row r="5836" spans="1:5" ht="85.5">
      <c r="A5836" s="143">
        <v>90095</v>
      </c>
      <c r="B5836" s="139" t="s">
        <v>69</v>
      </c>
      <c r="C5836" s="141" t="s">
        <v>6067</v>
      </c>
      <c r="D5836" s="140" t="s">
        <v>119</v>
      </c>
      <c r="E5836" s="136">
        <v>6.28</v>
      </c>
    </row>
    <row r="5837" spans="1:5" ht="85.5">
      <c r="A5837" s="143">
        <v>90098</v>
      </c>
      <c r="B5837" s="139" t="s">
        <v>69</v>
      </c>
      <c r="C5837" s="141" t="s">
        <v>6068</v>
      </c>
      <c r="D5837" s="140" t="s">
        <v>119</v>
      </c>
      <c r="E5837" s="136">
        <v>6.16</v>
      </c>
    </row>
    <row r="5838" spans="1:5" ht="85.5">
      <c r="A5838" s="143">
        <v>90099</v>
      </c>
      <c r="B5838" s="139" t="s">
        <v>69</v>
      </c>
      <c r="C5838" s="141" t="s">
        <v>6069</v>
      </c>
      <c r="D5838" s="140" t="s">
        <v>119</v>
      </c>
      <c r="E5838" s="136">
        <v>17.989999999999998</v>
      </c>
    </row>
    <row r="5839" spans="1:5" ht="85.5">
      <c r="A5839" s="143">
        <v>90100</v>
      </c>
      <c r="B5839" s="139" t="s">
        <v>69</v>
      </c>
      <c r="C5839" s="141" t="s">
        <v>6070</v>
      </c>
      <c r="D5839" s="140" t="s">
        <v>119</v>
      </c>
      <c r="E5839" s="136">
        <v>15.42</v>
      </c>
    </row>
    <row r="5840" spans="1:5" ht="85.5">
      <c r="A5840" s="143">
        <v>90101</v>
      </c>
      <c r="B5840" s="139" t="s">
        <v>69</v>
      </c>
      <c r="C5840" s="141" t="s">
        <v>6071</v>
      </c>
      <c r="D5840" s="140" t="s">
        <v>119</v>
      </c>
      <c r="E5840" s="136">
        <v>15.23</v>
      </c>
    </row>
    <row r="5841" spans="1:5" ht="85.5">
      <c r="A5841" s="143">
        <v>90102</v>
      </c>
      <c r="B5841" s="139" t="s">
        <v>69</v>
      </c>
      <c r="C5841" s="141" t="s">
        <v>6072</v>
      </c>
      <c r="D5841" s="140" t="s">
        <v>119</v>
      </c>
      <c r="E5841" s="136">
        <v>13.95</v>
      </c>
    </row>
    <row r="5842" spans="1:5" ht="85.5">
      <c r="A5842" s="143">
        <v>90105</v>
      </c>
      <c r="B5842" s="139" t="s">
        <v>69</v>
      </c>
      <c r="C5842" s="141" t="s">
        <v>6073</v>
      </c>
      <c r="D5842" s="140" t="s">
        <v>119</v>
      </c>
      <c r="E5842" s="136">
        <v>10.69</v>
      </c>
    </row>
    <row r="5843" spans="1:5" ht="85.5">
      <c r="A5843" s="143">
        <v>90106</v>
      </c>
      <c r="B5843" s="139" t="s">
        <v>69</v>
      </c>
      <c r="C5843" s="141" t="s">
        <v>6074</v>
      </c>
      <c r="D5843" s="140" t="s">
        <v>119</v>
      </c>
      <c r="E5843" s="136">
        <v>9.7100000000000009</v>
      </c>
    </row>
    <row r="5844" spans="1:5" ht="99.75">
      <c r="A5844" s="143">
        <v>90107</v>
      </c>
      <c r="B5844" s="139" t="s">
        <v>69</v>
      </c>
      <c r="C5844" s="141" t="s">
        <v>6075</v>
      </c>
      <c r="D5844" s="140" t="s">
        <v>119</v>
      </c>
      <c r="E5844" s="136">
        <v>9.59</v>
      </c>
    </row>
    <row r="5845" spans="1:5" ht="85.5">
      <c r="A5845" s="143">
        <v>90108</v>
      </c>
      <c r="B5845" s="139" t="s">
        <v>69</v>
      </c>
      <c r="C5845" s="141" t="s">
        <v>6076</v>
      </c>
      <c r="D5845" s="140" t="s">
        <v>119</v>
      </c>
      <c r="E5845" s="136">
        <v>8.7899999999999991</v>
      </c>
    </row>
    <row r="5846" spans="1:5">
      <c r="A5846" s="143">
        <v>93358</v>
      </c>
      <c r="B5846" s="139" t="s">
        <v>69</v>
      </c>
      <c r="C5846" s="141" t="s">
        <v>6077</v>
      </c>
      <c r="D5846" s="140" t="s">
        <v>119</v>
      </c>
      <c r="E5846" s="136">
        <v>117.36</v>
      </c>
    </row>
    <row r="5847" spans="1:5" ht="85.5">
      <c r="A5847" s="143">
        <v>102276</v>
      </c>
      <c r="B5847" s="139" t="s">
        <v>69</v>
      </c>
      <c r="C5847" s="141" t="s">
        <v>6078</v>
      </c>
      <c r="D5847" s="140" t="s">
        <v>119</v>
      </c>
      <c r="E5847" s="136">
        <v>12.6</v>
      </c>
    </row>
    <row r="5848" spans="1:5" ht="85.5">
      <c r="A5848" s="143">
        <v>102277</v>
      </c>
      <c r="B5848" s="139" t="s">
        <v>69</v>
      </c>
      <c r="C5848" s="141" t="s">
        <v>6079</v>
      </c>
      <c r="D5848" s="140" t="s">
        <v>119</v>
      </c>
      <c r="E5848" s="136">
        <v>9.9600000000000009</v>
      </c>
    </row>
    <row r="5849" spans="1:5" ht="85.5">
      <c r="A5849" s="143">
        <v>102278</v>
      </c>
      <c r="B5849" s="139" t="s">
        <v>69</v>
      </c>
      <c r="C5849" s="141" t="s">
        <v>6080</v>
      </c>
      <c r="D5849" s="140" t="s">
        <v>119</v>
      </c>
      <c r="E5849" s="136">
        <v>10.38</v>
      </c>
    </row>
    <row r="5850" spans="1:5" ht="85.5">
      <c r="A5850" s="143">
        <v>102279</v>
      </c>
      <c r="B5850" s="139" t="s">
        <v>69</v>
      </c>
      <c r="C5850" s="141" t="s">
        <v>6081</v>
      </c>
      <c r="D5850" s="140" t="s">
        <v>119</v>
      </c>
      <c r="E5850" s="136">
        <v>7.94</v>
      </c>
    </row>
    <row r="5851" spans="1:5" ht="85.5">
      <c r="A5851" s="143">
        <v>102280</v>
      </c>
      <c r="B5851" s="139" t="s">
        <v>69</v>
      </c>
      <c r="C5851" s="141" t="s">
        <v>6082</v>
      </c>
      <c r="D5851" s="140" t="s">
        <v>119</v>
      </c>
      <c r="E5851" s="136">
        <v>6.26</v>
      </c>
    </row>
    <row r="5852" spans="1:5" ht="85.5">
      <c r="A5852" s="143">
        <v>102281</v>
      </c>
      <c r="B5852" s="139" t="s">
        <v>69</v>
      </c>
      <c r="C5852" s="141" t="s">
        <v>6083</v>
      </c>
      <c r="D5852" s="140" t="s">
        <v>119</v>
      </c>
      <c r="E5852" s="136">
        <v>6.53</v>
      </c>
    </row>
    <row r="5853" spans="1:5" ht="85.5">
      <c r="A5853" s="143">
        <v>102282</v>
      </c>
      <c r="B5853" s="139" t="s">
        <v>69</v>
      </c>
      <c r="C5853" s="141" t="s">
        <v>6084</v>
      </c>
      <c r="D5853" s="140" t="s">
        <v>119</v>
      </c>
      <c r="E5853" s="136">
        <v>16.489999999999998</v>
      </c>
    </row>
    <row r="5854" spans="1:5" ht="85.5">
      <c r="A5854" s="143">
        <v>102283</v>
      </c>
      <c r="B5854" s="139" t="s">
        <v>69</v>
      </c>
      <c r="C5854" s="141" t="s">
        <v>6085</v>
      </c>
      <c r="D5854" s="140" t="s">
        <v>119</v>
      </c>
      <c r="E5854" s="136">
        <v>14.64</v>
      </c>
    </row>
    <row r="5855" spans="1:5" ht="85.5">
      <c r="A5855" s="143">
        <v>102284</v>
      </c>
      <c r="B5855" s="139" t="s">
        <v>69</v>
      </c>
      <c r="C5855" s="141" t="s">
        <v>6086</v>
      </c>
      <c r="D5855" s="140" t="s">
        <v>119</v>
      </c>
      <c r="E5855" s="136">
        <v>14.18</v>
      </c>
    </row>
    <row r="5856" spans="1:5" ht="85.5">
      <c r="A5856" s="143">
        <v>102285</v>
      </c>
      <c r="B5856" s="139" t="s">
        <v>69</v>
      </c>
      <c r="C5856" s="141" t="s">
        <v>6087</v>
      </c>
      <c r="D5856" s="140" t="s">
        <v>119</v>
      </c>
      <c r="E5856" s="136">
        <v>13.41</v>
      </c>
    </row>
    <row r="5857" spans="1:5" ht="85.5">
      <c r="A5857" s="143">
        <v>102286</v>
      </c>
      <c r="B5857" s="139" t="s">
        <v>69</v>
      </c>
      <c r="C5857" s="141" t="s">
        <v>6088</v>
      </c>
      <c r="D5857" s="140" t="s">
        <v>119</v>
      </c>
      <c r="E5857" s="136">
        <v>13.03</v>
      </c>
    </row>
    <row r="5858" spans="1:5" ht="85.5">
      <c r="A5858" s="143">
        <v>102287</v>
      </c>
      <c r="B5858" s="139" t="s">
        <v>69</v>
      </c>
      <c r="C5858" s="141" t="s">
        <v>6089</v>
      </c>
      <c r="D5858" s="140" t="s">
        <v>119</v>
      </c>
      <c r="E5858" s="136">
        <v>13.58</v>
      </c>
    </row>
    <row r="5859" spans="1:5" ht="85.5">
      <c r="A5859" s="143">
        <v>102288</v>
      </c>
      <c r="B5859" s="139" t="s">
        <v>69</v>
      </c>
      <c r="C5859" s="141" t="s">
        <v>6090</v>
      </c>
      <c r="D5859" s="140" t="s">
        <v>119</v>
      </c>
      <c r="E5859" s="136">
        <v>13.06</v>
      </c>
    </row>
    <row r="5860" spans="1:5" ht="85.5">
      <c r="A5860" s="143">
        <v>102289</v>
      </c>
      <c r="B5860" s="139" t="s">
        <v>69</v>
      </c>
      <c r="C5860" s="141" t="s">
        <v>6091</v>
      </c>
      <c r="D5860" s="140" t="s">
        <v>119</v>
      </c>
      <c r="E5860" s="136">
        <v>12.8</v>
      </c>
    </row>
    <row r="5861" spans="1:5" ht="85.5">
      <c r="A5861" s="143">
        <v>102290</v>
      </c>
      <c r="B5861" s="139" t="s">
        <v>69</v>
      </c>
      <c r="C5861" s="141" t="s">
        <v>6092</v>
      </c>
      <c r="D5861" s="140" t="s">
        <v>119</v>
      </c>
      <c r="E5861" s="136">
        <v>10.38</v>
      </c>
    </row>
    <row r="5862" spans="1:5" ht="71.25">
      <c r="A5862" s="143">
        <v>102291</v>
      </c>
      <c r="B5862" s="139" t="s">
        <v>69</v>
      </c>
      <c r="C5862" s="141" t="s">
        <v>6093</v>
      </c>
      <c r="D5862" s="140" t="s">
        <v>119</v>
      </c>
      <c r="E5862" s="136">
        <v>9.23</v>
      </c>
    </row>
    <row r="5863" spans="1:5" ht="85.5">
      <c r="A5863" s="143">
        <v>102292</v>
      </c>
      <c r="B5863" s="139" t="s">
        <v>69</v>
      </c>
      <c r="C5863" s="141" t="s">
        <v>6094</v>
      </c>
      <c r="D5863" s="140" t="s">
        <v>119</v>
      </c>
      <c r="E5863" s="136">
        <v>8.93</v>
      </c>
    </row>
    <row r="5864" spans="1:5" ht="85.5">
      <c r="A5864" s="143">
        <v>102293</v>
      </c>
      <c r="B5864" s="139" t="s">
        <v>69</v>
      </c>
      <c r="C5864" s="141" t="s">
        <v>6095</v>
      </c>
      <c r="D5864" s="140" t="s">
        <v>119</v>
      </c>
      <c r="E5864" s="136">
        <v>8.44</v>
      </c>
    </row>
    <row r="5865" spans="1:5" ht="85.5">
      <c r="A5865" s="143">
        <v>102294</v>
      </c>
      <c r="B5865" s="139" t="s">
        <v>69</v>
      </c>
      <c r="C5865" s="141" t="s">
        <v>6096</v>
      </c>
      <c r="D5865" s="140" t="s">
        <v>119</v>
      </c>
      <c r="E5865" s="136">
        <v>8.1999999999999993</v>
      </c>
    </row>
    <row r="5866" spans="1:5" ht="85.5">
      <c r="A5866" s="143">
        <v>102295</v>
      </c>
      <c r="B5866" s="139" t="s">
        <v>69</v>
      </c>
      <c r="C5866" s="141" t="s">
        <v>6097</v>
      </c>
      <c r="D5866" s="140" t="s">
        <v>119</v>
      </c>
      <c r="E5866" s="136">
        <v>8.5500000000000007</v>
      </c>
    </row>
    <row r="5867" spans="1:5" ht="85.5">
      <c r="A5867" s="143">
        <v>102296</v>
      </c>
      <c r="B5867" s="139" t="s">
        <v>69</v>
      </c>
      <c r="C5867" s="141" t="s">
        <v>6098</v>
      </c>
      <c r="D5867" s="140" t="s">
        <v>119</v>
      </c>
      <c r="E5867" s="136">
        <v>8.2200000000000006</v>
      </c>
    </row>
    <row r="5868" spans="1:5" ht="85.5">
      <c r="A5868" s="143">
        <v>102297</v>
      </c>
      <c r="B5868" s="139" t="s">
        <v>69</v>
      </c>
      <c r="C5868" s="141" t="s">
        <v>6099</v>
      </c>
      <c r="D5868" s="140" t="s">
        <v>119</v>
      </c>
      <c r="E5868" s="136">
        <v>8.0500000000000007</v>
      </c>
    </row>
    <row r="5869" spans="1:5" ht="85.5">
      <c r="A5869" s="143">
        <v>102298</v>
      </c>
      <c r="B5869" s="139" t="s">
        <v>69</v>
      </c>
      <c r="C5869" s="141" t="s">
        <v>6100</v>
      </c>
      <c r="D5869" s="140" t="s">
        <v>119</v>
      </c>
      <c r="E5869" s="136">
        <v>23.54</v>
      </c>
    </row>
    <row r="5870" spans="1:5" ht="85.5">
      <c r="A5870" s="143">
        <v>102299</v>
      </c>
      <c r="B5870" s="139" t="s">
        <v>69</v>
      </c>
      <c r="C5870" s="141" t="s">
        <v>6101</v>
      </c>
      <c r="D5870" s="140" t="s">
        <v>119</v>
      </c>
      <c r="E5870" s="136">
        <v>20.170000000000002</v>
      </c>
    </row>
    <row r="5871" spans="1:5" ht="85.5">
      <c r="A5871" s="143">
        <v>102300</v>
      </c>
      <c r="B5871" s="139" t="s">
        <v>69</v>
      </c>
      <c r="C5871" s="141" t="s">
        <v>6102</v>
      </c>
      <c r="D5871" s="140" t="s">
        <v>119</v>
      </c>
      <c r="E5871" s="136">
        <v>19.940000000000001</v>
      </c>
    </row>
    <row r="5872" spans="1:5" ht="85.5">
      <c r="A5872" s="143">
        <v>102301</v>
      </c>
      <c r="B5872" s="139" t="s">
        <v>69</v>
      </c>
      <c r="C5872" s="141" t="s">
        <v>6103</v>
      </c>
      <c r="D5872" s="140" t="s">
        <v>119</v>
      </c>
      <c r="E5872" s="136">
        <v>18.25</v>
      </c>
    </row>
    <row r="5873" spans="1:5" ht="85.5">
      <c r="A5873" s="143">
        <v>102302</v>
      </c>
      <c r="B5873" s="139" t="s">
        <v>69</v>
      </c>
      <c r="C5873" s="141" t="s">
        <v>6104</v>
      </c>
      <c r="D5873" s="140" t="s">
        <v>119</v>
      </c>
      <c r="E5873" s="136">
        <v>14.83</v>
      </c>
    </row>
    <row r="5874" spans="1:5" ht="71.25">
      <c r="A5874" s="143">
        <v>102303</v>
      </c>
      <c r="B5874" s="139" t="s">
        <v>69</v>
      </c>
      <c r="C5874" s="141" t="s">
        <v>6105</v>
      </c>
      <c r="D5874" s="140" t="s">
        <v>119</v>
      </c>
      <c r="E5874" s="136">
        <v>12.71</v>
      </c>
    </row>
    <row r="5875" spans="1:5" ht="85.5">
      <c r="A5875" s="143">
        <v>102304</v>
      </c>
      <c r="B5875" s="139" t="s">
        <v>69</v>
      </c>
      <c r="C5875" s="141" t="s">
        <v>6106</v>
      </c>
      <c r="D5875" s="140" t="s">
        <v>119</v>
      </c>
      <c r="E5875" s="136">
        <v>12.56</v>
      </c>
    </row>
    <row r="5876" spans="1:5" ht="85.5">
      <c r="A5876" s="143">
        <v>102305</v>
      </c>
      <c r="B5876" s="139" t="s">
        <v>69</v>
      </c>
      <c r="C5876" s="141" t="s">
        <v>6107</v>
      </c>
      <c r="D5876" s="140" t="s">
        <v>119</v>
      </c>
      <c r="E5876" s="136">
        <v>11.49</v>
      </c>
    </row>
    <row r="5877" spans="1:5" ht="85.5">
      <c r="A5877" s="143">
        <v>102306</v>
      </c>
      <c r="B5877" s="139" t="s">
        <v>69</v>
      </c>
      <c r="C5877" s="141" t="s">
        <v>6108</v>
      </c>
      <c r="D5877" s="140" t="s">
        <v>119</v>
      </c>
      <c r="E5877" s="136">
        <v>15.75</v>
      </c>
    </row>
    <row r="5878" spans="1:5" ht="85.5">
      <c r="A5878" s="143">
        <v>102307</v>
      </c>
      <c r="B5878" s="139" t="s">
        <v>69</v>
      </c>
      <c r="C5878" s="141" t="s">
        <v>6109</v>
      </c>
      <c r="D5878" s="140" t="s">
        <v>119</v>
      </c>
      <c r="E5878" s="136">
        <v>13.98</v>
      </c>
    </row>
    <row r="5879" spans="1:5" ht="85.5">
      <c r="A5879" s="143">
        <v>102308</v>
      </c>
      <c r="B5879" s="139" t="s">
        <v>69</v>
      </c>
      <c r="C5879" s="141" t="s">
        <v>6110</v>
      </c>
      <c r="D5879" s="140" t="s">
        <v>119</v>
      </c>
      <c r="E5879" s="136">
        <v>13.55</v>
      </c>
    </row>
    <row r="5880" spans="1:5" ht="85.5">
      <c r="A5880" s="143">
        <v>102309</v>
      </c>
      <c r="B5880" s="139" t="s">
        <v>69</v>
      </c>
      <c r="C5880" s="141" t="s">
        <v>6111</v>
      </c>
      <c r="D5880" s="140" t="s">
        <v>119</v>
      </c>
      <c r="E5880" s="136">
        <v>12.81</v>
      </c>
    </row>
    <row r="5881" spans="1:5" ht="85.5">
      <c r="A5881" s="143">
        <v>102310</v>
      </c>
      <c r="B5881" s="139" t="s">
        <v>69</v>
      </c>
      <c r="C5881" s="141" t="s">
        <v>6112</v>
      </c>
      <c r="D5881" s="140" t="s">
        <v>119</v>
      </c>
      <c r="E5881" s="136">
        <v>12.45</v>
      </c>
    </row>
    <row r="5882" spans="1:5" ht="85.5">
      <c r="A5882" s="143">
        <v>102311</v>
      </c>
      <c r="B5882" s="139" t="s">
        <v>69</v>
      </c>
      <c r="C5882" s="141" t="s">
        <v>6113</v>
      </c>
      <c r="D5882" s="140" t="s">
        <v>119</v>
      </c>
      <c r="E5882" s="136">
        <v>12.98</v>
      </c>
    </row>
    <row r="5883" spans="1:5" ht="85.5">
      <c r="A5883" s="143">
        <v>102312</v>
      </c>
      <c r="B5883" s="139" t="s">
        <v>69</v>
      </c>
      <c r="C5883" s="141" t="s">
        <v>6114</v>
      </c>
      <c r="D5883" s="140" t="s">
        <v>119</v>
      </c>
      <c r="E5883" s="136">
        <v>12.48</v>
      </c>
    </row>
    <row r="5884" spans="1:5" ht="85.5">
      <c r="A5884" s="143">
        <v>102313</v>
      </c>
      <c r="B5884" s="139" t="s">
        <v>69</v>
      </c>
      <c r="C5884" s="141" t="s">
        <v>6115</v>
      </c>
      <c r="D5884" s="140" t="s">
        <v>119</v>
      </c>
      <c r="E5884" s="136">
        <v>12.24</v>
      </c>
    </row>
    <row r="5885" spans="1:5" ht="85.5">
      <c r="A5885" s="143">
        <v>102314</v>
      </c>
      <c r="B5885" s="139" t="s">
        <v>69</v>
      </c>
      <c r="C5885" s="141" t="s">
        <v>6116</v>
      </c>
      <c r="D5885" s="140" t="s">
        <v>119</v>
      </c>
      <c r="E5885" s="136">
        <v>9.92</v>
      </c>
    </row>
    <row r="5886" spans="1:5" ht="85.5">
      <c r="A5886" s="143">
        <v>102315</v>
      </c>
      <c r="B5886" s="139" t="s">
        <v>69</v>
      </c>
      <c r="C5886" s="141" t="s">
        <v>6117</v>
      </c>
      <c r="D5886" s="140" t="s">
        <v>119</v>
      </c>
      <c r="E5886" s="136">
        <v>8.82</v>
      </c>
    </row>
    <row r="5887" spans="1:5" ht="85.5">
      <c r="A5887" s="143">
        <v>102316</v>
      </c>
      <c r="B5887" s="139" t="s">
        <v>69</v>
      </c>
      <c r="C5887" s="141" t="s">
        <v>6118</v>
      </c>
      <c r="D5887" s="140" t="s">
        <v>119</v>
      </c>
      <c r="E5887" s="136">
        <v>8.5299999999999994</v>
      </c>
    </row>
    <row r="5888" spans="1:5" ht="85.5">
      <c r="A5888" s="143">
        <v>102317</v>
      </c>
      <c r="B5888" s="139" t="s">
        <v>69</v>
      </c>
      <c r="C5888" s="141" t="s">
        <v>6119</v>
      </c>
      <c r="D5888" s="140" t="s">
        <v>119</v>
      </c>
      <c r="E5888" s="136">
        <v>8.08</v>
      </c>
    </row>
    <row r="5889" spans="1:5" ht="85.5">
      <c r="A5889" s="143">
        <v>102318</v>
      </c>
      <c r="B5889" s="139" t="s">
        <v>69</v>
      </c>
      <c r="C5889" s="141" t="s">
        <v>6120</v>
      </c>
      <c r="D5889" s="140" t="s">
        <v>119</v>
      </c>
      <c r="E5889" s="136">
        <v>7.84</v>
      </c>
    </row>
    <row r="5890" spans="1:5" ht="85.5">
      <c r="A5890" s="143">
        <v>102319</v>
      </c>
      <c r="B5890" s="139" t="s">
        <v>69</v>
      </c>
      <c r="C5890" s="141" t="s">
        <v>6121</v>
      </c>
      <c r="D5890" s="140" t="s">
        <v>119</v>
      </c>
      <c r="E5890" s="136">
        <v>8.18</v>
      </c>
    </row>
    <row r="5891" spans="1:5" ht="85.5">
      <c r="A5891" s="143">
        <v>102320</v>
      </c>
      <c r="B5891" s="139" t="s">
        <v>69</v>
      </c>
      <c r="C5891" s="141" t="s">
        <v>6122</v>
      </c>
      <c r="D5891" s="140" t="s">
        <v>119</v>
      </c>
      <c r="E5891" s="136">
        <v>7.86</v>
      </c>
    </row>
    <row r="5892" spans="1:5" ht="85.5">
      <c r="A5892" s="143">
        <v>102321</v>
      </c>
      <c r="B5892" s="139" t="s">
        <v>69</v>
      </c>
      <c r="C5892" s="141" t="s">
        <v>6123</v>
      </c>
      <c r="D5892" s="140" t="s">
        <v>119</v>
      </c>
      <c r="E5892" s="136">
        <v>7.71</v>
      </c>
    </row>
    <row r="5893" spans="1:5" ht="85.5">
      <c r="A5893" s="143">
        <v>102322</v>
      </c>
      <c r="B5893" s="139" t="s">
        <v>69</v>
      </c>
      <c r="C5893" s="141" t="s">
        <v>6124</v>
      </c>
      <c r="D5893" s="140" t="s">
        <v>119</v>
      </c>
      <c r="E5893" s="136">
        <v>22.49</v>
      </c>
    </row>
    <row r="5894" spans="1:5" ht="85.5">
      <c r="A5894" s="143">
        <v>102323</v>
      </c>
      <c r="B5894" s="139" t="s">
        <v>69</v>
      </c>
      <c r="C5894" s="141" t="s">
        <v>6125</v>
      </c>
      <c r="D5894" s="140" t="s">
        <v>119</v>
      </c>
      <c r="E5894" s="136">
        <v>19.27</v>
      </c>
    </row>
    <row r="5895" spans="1:5" ht="85.5">
      <c r="A5895" s="143">
        <v>102324</v>
      </c>
      <c r="B5895" s="139" t="s">
        <v>69</v>
      </c>
      <c r="C5895" s="141" t="s">
        <v>6126</v>
      </c>
      <c r="D5895" s="140" t="s">
        <v>119</v>
      </c>
      <c r="E5895" s="136">
        <v>19.04</v>
      </c>
    </row>
    <row r="5896" spans="1:5" ht="85.5">
      <c r="A5896" s="143">
        <v>102325</v>
      </c>
      <c r="B5896" s="139" t="s">
        <v>69</v>
      </c>
      <c r="C5896" s="141" t="s">
        <v>6127</v>
      </c>
      <c r="D5896" s="140" t="s">
        <v>119</v>
      </c>
      <c r="E5896" s="136">
        <v>17.43</v>
      </c>
    </row>
    <row r="5897" spans="1:5" ht="85.5">
      <c r="A5897" s="143">
        <v>102326</v>
      </c>
      <c r="B5897" s="139" t="s">
        <v>69</v>
      </c>
      <c r="C5897" s="141" t="s">
        <v>6128</v>
      </c>
      <c r="D5897" s="140" t="s">
        <v>119</v>
      </c>
      <c r="E5897" s="136">
        <v>14.17</v>
      </c>
    </row>
    <row r="5898" spans="1:5" ht="85.5">
      <c r="A5898" s="143">
        <v>102327</v>
      </c>
      <c r="B5898" s="139" t="s">
        <v>69</v>
      </c>
      <c r="C5898" s="141" t="s">
        <v>6129</v>
      </c>
      <c r="D5898" s="140" t="s">
        <v>119</v>
      </c>
      <c r="E5898" s="136">
        <v>12.14</v>
      </c>
    </row>
    <row r="5899" spans="1:5" ht="85.5">
      <c r="A5899" s="143">
        <v>102328</v>
      </c>
      <c r="B5899" s="139" t="s">
        <v>69</v>
      </c>
      <c r="C5899" s="141" t="s">
        <v>6130</v>
      </c>
      <c r="D5899" s="140" t="s">
        <v>119</v>
      </c>
      <c r="E5899" s="136">
        <v>12</v>
      </c>
    </row>
    <row r="5900" spans="1:5" ht="85.5">
      <c r="A5900" s="143">
        <v>102329</v>
      </c>
      <c r="B5900" s="139" t="s">
        <v>69</v>
      </c>
      <c r="C5900" s="141" t="s">
        <v>6131</v>
      </c>
      <c r="D5900" s="140" t="s">
        <v>119</v>
      </c>
      <c r="E5900" s="136">
        <v>10.99</v>
      </c>
    </row>
    <row r="5901" spans="1:5" ht="71.25">
      <c r="A5901" s="143">
        <v>94304</v>
      </c>
      <c r="B5901" s="139" t="s">
        <v>69</v>
      </c>
      <c r="C5901" s="141" t="s">
        <v>6132</v>
      </c>
      <c r="D5901" s="140" t="s">
        <v>119</v>
      </c>
      <c r="E5901" s="136">
        <v>79.930000000000007</v>
      </c>
    </row>
    <row r="5902" spans="1:5" ht="71.25">
      <c r="A5902" s="143">
        <v>94306</v>
      </c>
      <c r="B5902" s="139" t="s">
        <v>69</v>
      </c>
      <c r="C5902" s="141" t="s">
        <v>6133</v>
      </c>
      <c r="D5902" s="140" t="s">
        <v>119</v>
      </c>
      <c r="E5902" s="136">
        <v>72.239999999999995</v>
      </c>
    </row>
    <row r="5903" spans="1:5" ht="71.25">
      <c r="A5903" s="143">
        <v>94310</v>
      </c>
      <c r="B5903" s="139" t="s">
        <v>69</v>
      </c>
      <c r="C5903" s="141" t="s">
        <v>6134</v>
      </c>
      <c r="D5903" s="140" t="s">
        <v>119</v>
      </c>
      <c r="E5903" s="136">
        <v>68.75</v>
      </c>
    </row>
    <row r="5904" spans="1:5" ht="71.25">
      <c r="A5904" s="143">
        <v>94316</v>
      </c>
      <c r="B5904" s="139" t="s">
        <v>69</v>
      </c>
      <c r="C5904" s="141" t="s">
        <v>6135</v>
      </c>
      <c r="D5904" s="140" t="s">
        <v>119</v>
      </c>
      <c r="E5904" s="136">
        <v>74.12</v>
      </c>
    </row>
    <row r="5905" spans="1:5" ht="71.25">
      <c r="A5905" s="143">
        <v>94318</v>
      </c>
      <c r="B5905" s="139" t="s">
        <v>69</v>
      </c>
      <c r="C5905" s="141" t="s">
        <v>6136</v>
      </c>
      <c r="D5905" s="140" t="s">
        <v>119</v>
      </c>
      <c r="E5905" s="136">
        <v>67.28</v>
      </c>
    </row>
    <row r="5906" spans="1:5" ht="28.5">
      <c r="A5906" s="143">
        <v>94319</v>
      </c>
      <c r="B5906" s="139" t="s">
        <v>69</v>
      </c>
      <c r="C5906" s="141" t="s">
        <v>6137</v>
      </c>
      <c r="D5906" s="140" t="s">
        <v>119</v>
      </c>
      <c r="E5906" s="136">
        <v>86.94</v>
      </c>
    </row>
    <row r="5907" spans="1:5" ht="71.25">
      <c r="A5907" s="143">
        <v>94327</v>
      </c>
      <c r="B5907" s="139" t="s">
        <v>69</v>
      </c>
      <c r="C5907" s="141" t="s">
        <v>6138</v>
      </c>
      <c r="D5907" s="140" t="s">
        <v>119</v>
      </c>
      <c r="E5907" s="136">
        <v>83.61</v>
      </c>
    </row>
    <row r="5908" spans="1:5" ht="71.25">
      <c r="A5908" s="143">
        <v>94329</v>
      </c>
      <c r="B5908" s="139" t="s">
        <v>69</v>
      </c>
      <c r="C5908" s="141" t="s">
        <v>6139</v>
      </c>
      <c r="D5908" s="140" t="s">
        <v>119</v>
      </c>
      <c r="E5908" s="136">
        <v>75.92</v>
      </c>
    </row>
    <row r="5909" spans="1:5" ht="71.25">
      <c r="A5909" s="143">
        <v>94333</v>
      </c>
      <c r="B5909" s="139" t="s">
        <v>69</v>
      </c>
      <c r="C5909" s="141" t="s">
        <v>6140</v>
      </c>
      <c r="D5909" s="140" t="s">
        <v>119</v>
      </c>
      <c r="E5909" s="136">
        <v>72.430000000000007</v>
      </c>
    </row>
    <row r="5910" spans="1:5" ht="71.25">
      <c r="A5910" s="143">
        <v>94339</v>
      </c>
      <c r="B5910" s="139" t="s">
        <v>69</v>
      </c>
      <c r="C5910" s="141" t="s">
        <v>6141</v>
      </c>
      <c r="D5910" s="140" t="s">
        <v>119</v>
      </c>
      <c r="E5910" s="136">
        <v>77.8</v>
      </c>
    </row>
    <row r="5911" spans="1:5" ht="71.25">
      <c r="A5911" s="143">
        <v>94341</v>
      </c>
      <c r="B5911" s="139" t="s">
        <v>69</v>
      </c>
      <c r="C5911" s="141" t="s">
        <v>6142</v>
      </c>
      <c r="D5911" s="140" t="s">
        <v>119</v>
      </c>
      <c r="E5911" s="136">
        <v>70.959999999999994</v>
      </c>
    </row>
    <row r="5912" spans="1:5" ht="28.5">
      <c r="A5912" s="143">
        <v>94342</v>
      </c>
      <c r="B5912" s="139" t="s">
        <v>69</v>
      </c>
      <c r="C5912" s="141" t="s">
        <v>6143</v>
      </c>
      <c r="D5912" s="140" t="s">
        <v>119</v>
      </c>
      <c r="E5912" s="136">
        <v>90.62</v>
      </c>
    </row>
    <row r="5913" spans="1:5" ht="85.5">
      <c r="A5913" s="143">
        <v>96385</v>
      </c>
      <c r="B5913" s="139" t="s">
        <v>69</v>
      </c>
      <c r="C5913" s="141" t="s">
        <v>6144</v>
      </c>
      <c r="D5913" s="140" t="s">
        <v>119</v>
      </c>
      <c r="E5913" s="136">
        <v>14.4</v>
      </c>
    </row>
    <row r="5914" spans="1:5" ht="71.25">
      <c r="A5914" s="143">
        <v>96386</v>
      </c>
      <c r="B5914" s="139" t="s">
        <v>69</v>
      </c>
      <c r="C5914" s="141" t="s">
        <v>6145</v>
      </c>
      <c r="D5914" s="140" t="s">
        <v>119</v>
      </c>
      <c r="E5914" s="136">
        <v>7.59</v>
      </c>
    </row>
    <row r="5915" spans="1:5" ht="99.75">
      <c r="A5915" s="143">
        <v>105556</v>
      </c>
      <c r="B5915" s="139" t="s">
        <v>69</v>
      </c>
      <c r="C5915" s="141" t="s">
        <v>6146</v>
      </c>
      <c r="D5915" s="140" t="s">
        <v>119</v>
      </c>
      <c r="E5915" s="136">
        <v>16.190000000000001</v>
      </c>
    </row>
    <row r="5916" spans="1:5" ht="85.5">
      <c r="A5916" s="143">
        <v>105557</v>
      </c>
      <c r="B5916" s="139" t="s">
        <v>69</v>
      </c>
      <c r="C5916" s="141" t="s">
        <v>6147</v>
      </c>
      <c r="D5916" s="140" t="s">
        <v>119</v>
      </c>
      <c r="E5916" s="136">
        <v>18.55</v>
      </c>
    </row>
    <row r="5917" spans="1:5" ht="85.5">
      <c r="A5917" s="143">
        <v>105558</v>
      </c>
      <c r="B5917" s="139" t="s">
        <v>69</v>
      </c>
      <c r="C5917" s="141" t="s">
        <v>6148</v>
      </c>
      <c r="D5917" s="140" t="s">
        <v>119</v>
      </c>
      <c r="E5917" s="136">
        <v>15.97</v>
      </c>
    </row>
    <row r="5918" spans="1:5" ht="99.75">
      <c r="A5918" s="143">
        <v>105559</v>
      </c>
      <c r="B5918" s="139" t="s">
        <v>69</v>
      </c>
      <c r="C5918" s="141" t="s">
        <v>6149</v>
      </c>
      <c r="D5918" s="140" t="s">
        <v>119</v>
      </c>
      <c r="E5918" s="136">
        <v>12.2</v>
      </c>
    </row>
    <row r="5919" spans="1:5" ht="85.5">
      <c r="A5919" s="143">
        <v>105560</v>
      </c>
      <c r="B5919" s="139" t="s">
        <v>69</v>
      </c>
      <c r="C5919" s="141" t="s">
        <v>6150</v>
      </c>
      <c r="D5919" s="140" t="s">
        <v>119</v>
      </c>
      <c r="E5919" s="136">
        <v>14.58</v>
      </c>
    </row>
    <row r="5920" spans="1:5" ht="99.75">
      <c r="A5920" s="143">
        <v>105561</v>
      </c>
      <c r="B5920" s="139" t="s">
        <v>69</v>
      </c>
      <c r="C5920" s="141" t="s">
        <v>6151</v>
      </c>
      <c r="D5920" s="140" t="s">
        <v>119</v>
      </c>
      <c r="E5920" s="136">
        <v>9.34</v>
      </c>
    </row>
    <row r="5921" spans="1:5" ht="85.5">
      <c r="A5921" s="143">
        <v>105562</v>
      </c>
      <c r="B5921" s="139" t="s">
        <v>69</v>
      </c>
      <c r="C5921" s="141" t="s">
        <v>6152</v>
      </c>
      <c r="D5921" s="140" t="s">
        <v>119</v>
      </c>
      <c r="E5921" s="136">
        <v>9.52</v>
      </c>
    </row>
    <row r="5922" spans="1:5" ht="85.5">
      <c r="A5922" s="143">
        <v>105563</v>
      </c>
      <c r="B5922" s="139" t="s">
        <v>69</v>
      </c>
      <c r="C5922" s="141" t="s">
        <v>6153</v>
      </c>
      <c r="D5922" s="140" t="s">
        <v>119</v>
      </c>
      <c r="E5922" s="136">
        <v>7.65</v>
      </c>
    </row>
    <row r="5923" spans="1:5" ht="85.5">
      <c r="A5923" s="143">
        <v>105564</v>
      </c>
      <c r="B5923" s="139" t="s">
        <v>69</v>
      </c>
      <c r="C5923" s="141" t="s">
        <v>6154</v>
      </c>
      <c r="D5923" s="140" t="s">
        <v>119</v>
      </c>
      <c r="E5923" s="136">
        <v>7.05</v>
      </c>
    </row>
    <row r="5924" spans="1:5" ht="85.5">
      <c r="A5924" s="143">
        <v>105565</v>
      </c>
      <c r="B5924" s="139" t="s">
        <v>69</v>
      </c>
      <c r="C5924" s="141" t="s">
        <v>6155</v>
      </c>
      <c r="D5924" s="140" t="s">
        <v>119</v>
      </c>
      <c r="E5924" s="136">
        <v>7.1</v>
      </c>
    </row>
    <row r="5925" spans="1:5" ht="99.75">
      <c r="A5925" s="143">
        <v>93367</v>
      </c>
      <c r="B5925" s="139" t="s">
        <v>69</v>
      </c>
      <c r="C5925" s="141" t="s">
        <v>6156</v>
      </c>
      <c r="D5925" s="140" t="s">
        <v>119</v>
      </c>
      <c r="E5925" s="136">
        <v>28.06</v>
      </c>
    </row>
    <row r="5926" spans="1:5" ht="99.75">
      <c r="A5926" s="143">
        <v>93368</v>
      </c>
      <c r="B5926" s="139" t="s">
        <v>69</v>
      </c>
      <c r="C5926" s="141" t="s">
        <v>6157</v>
      </c>
      <c r="D5926" s="140" t="s">
        <v>119</v>
      </c>
      <c r="E5926" s="136">
        <v>24.63</v>
      </c>
    </row>
    <row r="5927" spans="1:5" ht="99.75">
      <c r="A5927" s="143">
        <v>93369</v>
      </c>
      <c r="B5927" s="139" t="s">
        <v>69</v>
      </c>
      <c r="C5927" s="141" t="s">
        <v>6158</v>
      </c>
      <c r="D5927" s="140" t="s">
        <v>119</v>
      </c>
      <c r="E5927" s="136">
        <v>20.37</v>
      </c>
    </row>
    <row r="5928" spans="1:5" ht="99.75">
      <c r="A5928" s="143">
        <v>93372</v>
      </c>
      <c r="B5928" s="139" t="s">
        <v>69</v>
      </c>
      <c r="C5928" s="141" t="s">
        <v>6159</v>
      </c>
      <c r="D5928" s="140" t="s">
        <v>119</v>
      </c>
      <c r="E5928" s="136">
        <v>19.59</v>
      </c>
    </row>
    <row r="5929" spans="1:5" ht="99.75">
      <c r="A5929" s="143">
        <v>93373</v>
      </c>
      <c r="B5929" s="139" t="s">
        <v>69</v>
      </c>
      <c r="C5929" s="141" t="s">
        <v>6160</v>
      </c>
      <c r="D5929" s="140" t="s">
        <v>119</v>
      </c>
      <c r="E5929" s="136">
        <v>16.88</v>
      </c>
    </row>
    <row r="5930" spans="1:5" ht="99.75">
      <c r="A5930" s="143">
        <v>93378</v>
      </c>
      <c r="B5930" s="139" t="s">
        <v>69</v>
      </c>
      <c r="C5930" s="141" t="s">
        <v>6161</v>
      </c>
      <c r="D5930" s="140" t="s">
        <v>119</v>
      </c>
      <c r="E5930" s="136">
        <v>28.88</v>
      </c>
    </row>
    <row r="5931" spans="1:5" ht="99.75">
      <c r="A5931" s="143">
        <v>93379</v>
      </c>
      <c r="B5931" s="139" t="s">
        <v>69</v>
      </c>
      <c r="C5931" s="141" t="s">
        <v>6162</v>
      </c>
      <c r="D5931" s="140" t="s">
        <v>119</v>
      </c>
      <c r="E5931" s="136">
        <v>22.25</v>
      </c>
    </row>
    <row r="5932" spans="1:5" ht="99.75">
      <c r="A5932" s="143">
        <v>93380</v>
      </c>
      <c r="B5932" s="139" t="s">
        <v>69</v>
      </c>
      <c r="C5932" s="141" t="s">
        <v>6163</v>
      </c>
      <c r="D5932" s="140" t="s">
        <v>119</v>
      </c>
      <c r="E5932" s="136">
        <v>18.95</v>
      </c>
    </row>
    <row r="5933" spans="1:5" ht="85.5">
      <c r="A5933" s="143">
        <v>93381</v>
      </c>
      <c r="B5933" s="139" t="s">
        <v>69</v>
      </c>
      <c r="C5933" s="141" t="s">
        <v>6164</v>
      </c>
      <c r="D5933" s="140" t="s">
        <v>119</v>
      </c>
      <c r="E5933" s="136">
        <v>15.41</v>
      </c>
    </row>
    <row r="5934" spans="1:5" ht="42.75">
      <c r="A5934" s="143">
        <v>93382</v>
      </c>
      <c r="B5934" s="139" t="s">
        <v>69</v>
      </c>
      <c r="C5934" s="141" t="s">
        <v>6165</v>
      </c>
      <c r="D5934" s="140" t="s">
        <v>119</v>
      </c>
      <c r="E5934" s="136">
        <v>35.07</v>
      </c>
    </row>
    <row r="5935" spans="1:5" ht="85.5">
      <c r="A5935" s="143">
        <v>104728</v>
      </c>
      <c r="B5935" s="139" t="s">
        <v>69</v>
      </c>
      <c r="C5935" s="141" t="s">
        <v>6166</v>
      </c>
      <c r="D5935" s="140" t="s">
        <v>119</v>
      </c>
      <c r="E5935" s="136">
        <v>22.61</v>
      </c>
    </row>
    <row r="5936" spans="1:5" ht="85.5">
      <c r="A5936" s="143">
        <v>104729</v>
      </c>
      <c r="B5936" s="139" t="s">
        <v>69</v>
      </c>
      <c r="C5936" s="141" t="s">
        <v>6167</v>
      </c>
      <c r="D5936" s="140" t="s">
        <v>119</v>
      </c>
      <c r="E5936" s="136">
        <v>19.239999999999998</v>
      </c>
    </row>
    <row r="5937" spans="1:5" ht="85.5">
      <c r="A5937" s="143">
        <v>104730</v>
      </c>
      <c r="B5937" s="139" t="s">
        <v>69</v>
      </c>
      <c r="C5937" s="141" t="s">
        <v>6168</v>
      </c>
      <c r="D5937" s="140" t="s">
        <v>119</v>
      </c>
      <c r="E5937" s="136">
        <v>15</v>
      </c>
    </row>
    <row r="5938" spans="1:5" ht="85.5">
      <c r="A5938" s="143">
        <v>104731</v>
      </c>
      <c r="B5938" s="139" t="s">
        <v>69</v>
      </c>
      <c r="C5938" s="141" t="s">
        <v>6169</v>
      </c>
      <c r="D5938" s="140" t="s">
        <v>119</v>
      </c>
      <c r="E5938" s="136">
        <v>14.23</v>
      </c>
    </row>
    <row r="5939" spans="1:5" ht="85.5">
      <c r="A5939" s="143">
        <v>104732</v>
      </c>
      <c r="B5939" s="139" t="s">
        <v>69</v>
      </c>
      <c r="C5939" s="141" t="s">
        <v>6170</v>
      </c>
      <c r="D5939" s="140" t="s">
        <v>119</v>
      </c>
      <c r="E5939" s="136">
        <v>11.53</v>
      </c>
    </row>
    <row r="5940" spans="1:5" ht="85.5">
      <c r="A5940" s="143">
        <v>104733</v>
      </c>
      <c r="B5940" s="139" t="s">
        <v>69</v>
      </c>
      <c r="C5940" s="141" t="s">
        <v>6171</v>
      </c>
      <c r="D5940" s="140" t="s">
        <v>119</v>
      </c>
      <c r="E5940" s="136">
        <v>22.79</v>
      </c>
    </row>
    <row r="5941" spans="1:5" ht="85.5">
      <c r="A5941" s="143">
        <v>104734</v>
      </c>
      <c r="B5941" s="139" t="s">
        <v>69</v>
      </c>
      <c r="C5941" s="141" t="s">
        <v>6172</v>
      </c>
      <c r="D5941" s="140" t="s">
        <v>119</v>
      </c>
      <c r="E5941" s="136">
        <v>16.489999999999998</v>
      </c>
    </row>
    <row r="5942" spans="1:5" ht="85.5">
      <c r="A5942" s="143">
        <v>104735</v>
      </c>
      <c r="B5942" s="139" t="s">
        <v>69</v>
      </c>
      <c r="C5942" s="141" t="s">
        <v>6173</v>
      </c>
      <c r="D5942" s="140" t="s">
        <v>119</v>
      </c>
      <c r="E5942" s="136">
        <v>13.41</v>
      </c>
    </row>
    <row r="5943" spans="1:5" ht="85.5">
      <c r="A5943" s="143">
        <v>104736</v>
      </c>
      <c r="B5943" s="139" t="s">
        <v>69</v>
      </c>
      <c r="C5943" s="141" t="s">
        <v>6174</v>
      </c>
      <c r="D5943" s="140" t="s">
        <v>119</v>
      </c>
      <c r="E5943" s="136">
        <v>10.02</v>
      </c>
    </row>
    <row r="5944" spans="1:5" ht="28.5">
      <c r="A5944" s="143">
        <v>104737</v>
      </c>
      <c r="B5944" s="139" t="s">
        <v>69</v>
      </c>
      <c r="C5944" s="141" t="s">
        <v>256</v>
      </c>
      <c r="D5944" s="140" t="s">
        <v>119</v>
      </c>
      <c r="E5944" s="136">
        <v>28.98</v>
      </c>
    </row>
    <row r="5945" spans="1:5" ht="42.75">
      <c r="A5945" s="143">
        <v>104738</v>
      </c>
      <c r="B5945" s="139" t="s">
        <v>69</v>
      </c>
      <c r="C5945" s="141" t="s">
        <v>6175</v>
      </c>
      <c r="D5945" s="140" t="s">
        <v>119</v>
      </c>
      <c r="E5945" s="136">
        <v>85.5</v>
      </c>
    </row>
    <row r="5946" spans="1:5" ht="42.75">
      <c r="A5946" s="143">
        <v>104739</v>
      </c>
      <c r="B5946" s="139" t="s">
        <v>69</v>
      </c>
      <c r="C5946" s="141" t="s">
        <v>6176</v>
      </c>
      <c r="D5946" s="140" t="s">
        <v>119</v>
      </c>
      <c r="E5946" s="136">
        <v>89.18</v>
      </c>
    </row>
    <row r="5947" spans="1:5" ht="42.75">
      <c r="A5947" s="143">
        <v>104740</v>
      </c>
      <c r="B5947" s="139" t="s">
        <v>69</v>
      </c>
      <c r="C5947" s="141" t="s">
        <v>6177</v>
      </c>
      <c r="D5947" s="140" t="s">
        <v>119</v>
      </c>
      <c r="E5947" s="136">
        <v>33.630000000000003</v>
      </c>
    </row>
    <row r="5948" spans="1:5" ht="42.75">
      <c r="A5948" s="143">
        <v>104741</v>
      </c>
      <c r="B5948" s="139" t="s">
        <v>69</v>
      </c>
      <c r="C5948" s="141" t="s">
        <v>6178</v>
      </c>
      <c r="D5948" s="140" t="s">
        <v>119</v>
      </c>
      <c r="E5948" s="136">
        <v>27.54</v>
      </c>
    </row>
    <row r="5949" spans="1:5" ht="28.5">
      <c r="A5949" s="143">
        <v>104742</v>
      </c>
      <c r="B5949" s="139" t="s">
        <v>69</v>
      </c>
      <c r="C5949" s="141" t="s">
        <v>6179</v>
      </c>
      <c r="D5949" s="140" t="s">
        <v>116</v>
      </c>
      <c r="E5949" s="136">
        <v>9.1999999999999993</v>
      </c>
    </row>
    <row r="5950" spans="1:5" ht="42.75">
      <c r="A5950" s="143">
        <v>97916</v>
      </c>
      <c r="B5950" s="139" t="s">
        <v>69</v>
      </c>
      <c r="C5950" s="141" t="s">
        <v>6180</v>
      </c>
      <c r="D5950" s="140" t="s">
        <v>6181</v>
      </c>
      <c r="E5950" s="136">
        <v>2.94</v>
      </c>
    </row>
    <row r="5951" spans="1:5" ht="42.75">
      <c r="A5951" s="143">
        <v>97917</v>
      </c>
      <c r="B5951" s="139" t="s">
        <v>69</v>
      </c>
      <c r="C5951" s="141" t="s">
        <v>6182</v>
      </c>
      <c r="D5951" s="140" t="s">
        <v>6181</v>
      </c>
      <c r="E5951" s="136">
        <v>2.5299999999999998</v>
      </c>
    </row>
    <row r="5952" spans="1:5" ht="42.75">
      <c r="A5952" s="143">
        <v>97918</v>
      </c>
      <c r="B5952" s="139" t="s">
        <v>69</v>
      </c>
      <c r="C5952" s="141" t="s">
        <v>6183</v>
      </c>
      <c r="D5952" s="140" t="s">
        <v>6181</v>
      </c>
      <c r="E5952" s="136">
        <v>2.34</v>
      </c>
    </row>
    <row r="5953" spans="1:5" ht="57">
      <c r="A5953" s="143">
        <v>97919</v>
      </c>
      <c r="B5953" s="139" t="s">
        <v>69</v>
      </c>
      <c r="C5953" s="141" t="s">
        <v>6184</v>
      </c>
      <c r="D5953" s="140" t="s">
        <v>6181</v>
      </c>
      <c r="E5953" s="136">
        <v>0.92</v>
      </c>
    </row>
    <row r="5954" spans="1:5" ht="42.75">
      <c r="A5954" s="143">
        <v>101616</v>
      </c>
      <c r="B5954" s="139" t="s">
        <v>69</v>
      </c>
      <c r="C5954" s="141" t="s">
        <v>6185</v>
      </c>
      <c r="D5954" s="140" t="s">
        <v>116</v>
      </c>
      <c r="E5954" s="136">
        <v>8.7799999999999994</v>
      </c>
    </row>
    <row r="5955" spans="1:5" ht="42.75">
      <c r="A5955" s="143">
        <v>101617</v>
      </c>
      <c r="B5955" s="139" t="s">
        <v>69</v>
      </c>
      <c r="C5955" s="141" t="s">
        <v>6186</v>
      </c>
      <c r="D5955" s="140" t="s">
        <v>116</v>
      </c>
      <c r="E5955" s="136">
        <v>4.33</v>
      </c>
    </row>
    <row r="5956" spans="1:5" ht="42.75">
      <c r="A5956" s="143">
        <v>101618</v>
      </c>
      <c r="B5956" s="139" t="s">
        <v>69</v>
      </c>
      <c r="C5956" s="141" t="s">
        <v>6187</v>
      </c>
      <c r="D5956" s="140" t="s">
        <v>119</v>
      </c>
      <c r="E5956" s="136">
        <v>262.07</v>
      </c>
    </row>
    <row r="5957" spans="1:5" ht="42.75">
      <c r="A5957" s="143">
        <v>101619</v>
      </c>
      <c r="B5957" s="139" t="s">
        <v>69</v>
      </c>
      <c r="C5957" s="141" t="s">
        <v>6188</v>
      </c>
      <c r="D5957" s="140" t="s">
        <v>119</v>
      </c>
      <c r="E5957" s="136">
        <v>352.15</v>
      </c>
    </row>
    <row r="5958" spans="1:5" ht="57">
      <c r="A5958" s="143">
        <v>101620</v>
      </c>
      <c r="B5958" s="139" t="s">
        <v>69</v>
      </c>
      <c r="C5958" s="141" t="s">
        <v>6189</v>
      </c>
      <c r="D5958" s="140" t="s">
        <v>119</v>
      </c>
      <c r="E5958" s="136">
        <v>226.65</v>
      </c>
    </row>
    <row r="5959" spans="1:5" ht="57">
      <c r="A5959" s="143">
        <v>101621</v>
      </c>
      <c r="B5959" s="139" t="s">
        <v>69</v>
      </c>
      <c r="C5959" s="141" t="s">
        <v>6190</v>
      </c>
      <c r="D5959" s="140" t="s">
        <v>119</v>
      </c>
      <c r="E5959" s="136">
        <v>316.73</v>
      </c>
    </row>
    <row r="5960" spans="1:5" ht="42.75">
      <c r="A5960" s="143">
        <v>101622</v>
      </c>
      <c r="B5960" s="139" t="s">
        <v>69</v>
      </c>
      <c r="C5960" s="141" t="s">
        <v>6191</v>
      </c>
      <c r="D5960" s="140" t="s">
        <v>119</v>
      </c>
      <c r="E5960" s="136">
        <v>214.14</v>
      </c>
    </row>
    <row r="5961" spans="1:5" ht="42.75">
      <c r="A5961" s="143">
        <v>101623</v>
      </c>
      <c r="B5961" s="139" t="s">
        <v>69</v>
      </c>
      <c r="C5961" s="141" t="s">
        <v>6192</v>
      </c>
      <c r="D5961" s="140" t="s">
        <v>119</v>
      </c>
      <c r="E5961" s="136">
        <v>293.06</v>
      </c>
    </row>
    <row r="5962" spans="1:5" ht="57">
      <c r="A5962" s="143">
        <v>101624</v>
      </c>
      <c r="B5962" s="139" t="s">
        <v>69</v>
      </c>
      <c r="C5962" s="141" t="s">
        <v>6193</v>
      </c>
      <c r="D5962" s="140" t="s">
        <v>119</v>
      </c>
      <c r="E5962" s="136">
        <v>233.53</v>
      </c>
    </row>
    <row r="5963" spans="1:5" ht="57">
      <c r="A5963" s="143">
        <v>101625</v>
      </c>
      <c r="B5963" s="139" t="s">
        <v>69</v>
      </c>
      <c r="C5963" s="141" t="s">
        <v>6194</v>
      </c>
      <c r="D5963" s="140" t="s">
        <v>119</v>
      </c>
      <c r="E5963" s="136">
        <v>162.06</v>
      </c>
    </row>
    <row r="5964" spans="1:5" ht="57">
      <c r="A5964" s="143">
        <v>101159</v>
      </c>
      <c r="B5964" s="139" t="s">
        <v>69</v>
      </c>
      <c r="C5964" s="141" t="s">
        <v>6195</v>
      </c>
      <c r="D5964" s="140" t="s">
        <v>116</v>
      </c>
      <c r="E5964" s="136">
        <v>160.03</v>
      </c>
    </row>
    <row r="5965" spans="1:5" ht="71.25">
      <c r="A5965" s="143">
        <v>103322</v>
      </c>
      <c r="B5965" s="139" t="s">
        <v>69</v>
      </c>
      <c r="C5965" s="141" t="s">
        <v>6196</v>
      </c>
      <c r="D5965" s="140" t="s">
        <v>116</v>
      </c>
      <c r="E5965" s="136">
        <v>65.540000000000006</v>
      </c>
    </row>
    <row r="5966" spans="1:5" ht="71.25">
      <c r="A5966" s="143">
        <v>103323</v>
      </c>
      <c r="B5966" s="139" t="s">
        <v>69</v>
      </c>
      <c r="C5966" s="141" t="s">
        <v>6197</v>
      </c>
      <c r="D5966" s="140" t="s">
        <v>116</v>
      </c>
      <c r="E5966" s="136">
        <v>67.28</v>
      </c>
    </row>
    <row r="5967" spans="1:5" ht="71.25">
      <c r="A5967" s="143">
        <v>103324</v>
      </c>
      <c r="B5967" s="139" t="s">
        <v>69</v>
      </c>
      <c r="C5967" s="141" t="s">
        <v>6198</v>
      </c>
      <c r="D5967" s="140" t="s">
        <v>116</v>
      </c>
      <c r="E5967" s="136">
        <v>88.71</v>
      </c>
    </row>
    <row r="5968" spans="1:5" ht="71.25">
      <c r="A5968" s="143">
        <v>103325</v>
      </c>
      <c r="B5968" s="139" t="s">
        <v>69</v>
      </c>
      <c r="C5968" s="141" t="s">
        <v>6199</v>
      </c>
      <c r="D5968" s="140" t="s">
        <v>116</v>
      </c>
      <c r="E5968" s="136">
        <v>90.68</v>
      </c>
    </row>
    <row r="5969" spans="1:5" ht="71.25">
      <c r="A5969" s="143">
        <v>103326</v>
      </c>
      <c r="B5969" s="139" t="s">
        <v>69</v>
      </c>
      <c r="C5969" s="141" t="s">
        <v>6200</v>
      </c>
      <c r="D5969" s="140" t="s">
        <v>116</v>
      </c>
      <c r="E5969" s="136">
        <v>104.19</v>
      </c>
    </row>
    <row r="5970" spans="1:5" ht="71.25">
      <c r="A5970" s="143">
        <v>103327</v>
      </c>
      <c r="B5970" s="139" t="s">
        <v>69</v>
      </c>
      <c r="C5970" s="141" t="s">
        <v>6201</v>
      </c>
      <c r="D5970" s="140" t="s">
        <v>116</v>
      </c>
      <c r="E5970" s="136">
        <v>106.5</v>
      </c>
    </row>
    <row r="5971" spans="1:5" ht="71.25">
      <c r="A5971" s="143">
        <v>103328</v>
      </c>
      <c r="B5971" s="139" t="s">
        <v>69</v>
      </c>
      <c r="C5971" s="141" t="s">
        <v>6202</v>
      </c>
      <c r="D5971" s="140" t="s">
        <v>116</v>
      </c>
      <c r="E5971" s="136">
        <v>114.98</v>
      </c>
    </row>
    <row r="5972" spans="1:5" ht="71.25">
      <c r="A5972" s="143">
        <v>103329</v>
      </c>
      <c r="B5972" s="139" t="s">
        <v>69</v>
      </c>
      <c r="C5972" s="141" t="s">
        <v>6203</v>
      </c>
      <c r="D5972" s="140" t="s">
        <v>116</v>
      </c>
      <c r="E5972" s="136">
        <v>116.5</v>
      </c>
    </row>
    <row r="5973" spans="1:5" ht="71.25">
      <c r="A5973" s="143">
        <v>103330</v>
      </c>
      <c r="B5973" s="139" t="s">
        <v>69</v>
      </c>
      <c r="C5973" s="141" t="s">
        <v>6204</v>
      </c>
      <c r="D5973" s="140" t="s">
        <v>116</v>
      </c>
      <c r="E5973" s="136">
        <v>97.39</v>
      </c>
    </row>
    <row r="5974" spans="1:5" ht="71.25">
      <c r="A5974" s="143">
        <v>103331</v>
      </c>
      <c r="B5974" s="139" t="s">
        <v>69</v>
      </c>
      <c r="C5974" s="141" t="s">
        <v>6205</v>
      </c>
      <c r="D5974" s="140" t="s">
        <v>116</v>
      </c>
      <c r="E5974" s="136">
        <v>99.03</v>
      </c>
    </row>
    <row r="5975" spans="1:5" ht="71.25">
      <c r="A5975" s="143">
        <v>103332</v>
      </c>
      <c r="B5975" s="139" t="s">
        <v>69</v>
      </c>
      <c r="C5975" s="141" t="s">
        <v>6206</v>
      </c>
      <c r="D5975" s="140" t="s">
        <v>116</v>
      </c>
      <c r="E5975" s="136">
        <v>148.75</v>
      </c>
    </row>
    <row r="5976" spans="1:5" ht="71.25">
      <c r="A5976" s="143">
        <v>103333</v>
      </c>
      <c r="B5976" s="139" t="s">
        <v>69</v>
      </c>
      <c r="C5976" s="141" t="s">
        <v>6207</v>
      </c>
      <c r="D5976" s="140" t="s">
        <v>116</v>
      </c>
      <c r="E5976" s="136">
        <v>150.5</v>
      </c>
    </row>
    <row r="5977" spans="1:5" ht="71.25">
      <c r="A5977" s="143">
        <v>103334</v>
      </c>
      <c r="B5977" s="139" t="s">
        <v>69</v>
      </c>
      <c r="C5977" s="141" t="s">
        <v>6208</v>
      </c>
      <c r="D5977" s="140" t="s">
        <v>116</v>
      </c>
      <c r="E5977" s="136">
        <v>174.25</v>
      </c>
    </row>
    <row r="5978" spans="1:5" ht="71.25">
      <c r="A5978" s="143">
        <v>103335</v>
      </c>
      <c r="B5978" s="139" t="s">
        <v>69</v>
      </c>
      <c r="C5978" s="141" t="s">
        <v>6209</v>
      </c>
      <c r="D5978" s="140" t="s">
        <v>116</v>
      </c>
      <c r="E5978" s="136">
        <v>177.3</v>
      </c>
    </row>
    <row r="5979" spans="1:5" ht="71.25">
      <c r="A5979" s="143">
        <v>103344</v>
      </c>
      <c r="B5979" s="139" t="s">
        <v>69</v>
      </c>
      <c r="C5979" s="141" t="s">
        <v>6210</v>
      </c>
      <c r="D5979" s="140" t="s">
        <v>116</v>
      </c>
      <c r="E5979" s="136">
        <v>93.78</v>
      </c>
    </row>
    <row r="5980" spans="1:5" ht="71.25">
      <c r="A5980" s="143">
        <v>103345</v>
      </c>
      <c r="B5980" s="139" t="s">
        <v>69</v>
      </c>
      <c r="C5980" s="141" t="s">
        <v>6211</v>
      </c>
      <c r="D5980" s="140" t="s">
        <v>116</v>
      </c>
      <c r="E5980" s="136">
        <v>95.82</v>
      </c>
    </row>
    <row r="5981" spans="1:5" ht="71.25">
      <c r="A5981" s="143">
        <v>103346</v>
      </c>
      <c r="B5981" s="139" t="s">
        <v>69</v>
      </c>
      <c r="C5981" s="141" t="s">
        <v>6212</v>
      </c>
      <c r="D5981" s="140" t="s">
        <v>116</v>
      </c>
      <c r="E5981" s="136">
        <v>105.09</v>
      </c>
    </row>
    <row r="5982" spans="1:5" ht="71.25">
      <c r="A5982" s="143">
        <v>103347</v>
      </c>
      <c r="B5982" s="139" t="s">
        <v>69</v>
      </c>
      <c r="C5982" s="141" t="s">
        <v>6213</v>
      </c>
      <c r="D5982" s="140" t="s">
        <v>116</v>
      </c>
      <c r="E5982" s="136">
        <v>107.26</v>
      </c>
    </row>
    <row r="5983" spans="1:5" ht="71.25">
      <c r="A5983" s="143">
        <v>103348</v>
      </c>
      <c r="B5983" s="139" t="s">
        <v>69</v>
      </c>
      <c r="C5983" s="141" t="s">
        <v>6214</v>
      </c>
      <c r="D5983" s="140" t="s">
        <v>116</v>
      </c>
      <c r="E5983" s="136">
        <v>78.17</v>
      </c>
    </row>
    <row r="5984" spans="1:5" ht="71.25">
      <c r="A5984" s="143">
        <v>103349</v>
      </c>
      <c r="B5984" s="139" t="s">
        <v>69</v>
      </c>
      <c r="C5984" s="141" t="s">
        <v>6215</v>
      </c>
      <c r="D5984" s="140" t="s">
        <v>116</v>
      </c>
      <c r="E5984" s="136">
        <v>80.02</v>
      </c>
    </row>
    <row r="5985" spans="1:5" ht="71.25">
      <c r="A5985" s="143">
        <v>103350</v>
      </c>
      <c r="B5985" s="139" t="s">
        <v>69</v>
      </c>
      <c r="C5985" s="141" t="s">
        <v>6216</v>
      </c>
      <c r="D5985" s="140" t="s">
        <v>116</v>
      </c>
      <c r="E5985" s="136">
        <v>213.86</v>
      </c>
    </row>
    <row r="5986" spans="1:5" ht="71.25">
      <c r="A5986" s="143">
        <v>103351</v>
      </c>
      <c r="B5986" s="139" t="s">
        <v>69</v>
      </c>
      <c r="C5986" s="141" t="s">
        <v>6217</v>
      </c>
      <c r="D5986" s="140" t="s">
        <v>116</v>
      </c>
      <c r="E5986" s="136">
        <v>216.1</v>
      </c>
    </row>
    <row r="5987" spans="1:5" ht="71.25">
      <c r="A5987" s="143">
        <v>103352</v>
      </c>
      <c r="B5987" s="139" t="s">
        <v>69</v>
      </c>
      <c r="C5987" s="141" t="s">
        <v>6218</v>
      </c>
      <c r="D5987" s="140" t="s">
        <v>116</v>
      </c>
      <c r="E5987" s="136">
        <v>126.27</v>
      </c>
    </row>
    <row r="5988" spans="1:5" ht="71.25">
      <c r="A5988" s="143">
        <v>103353</v>
      </c>
      <c r="B5988" s="139" t="s">
        <v>69</v>
      </c>
      <c r="C5988" s="141" t="s">
        <v>6219</v>
      </c>
      <c r="D5988" s="140" t="s">
        <v>116</v>
      </c>
      <c r="E5988" s="136">
        <v>127.89</v>
      </c>
    </row>
    <row r="5989" spans="1:5" ht="71.25">
      <c r="A5989" s="143">
        <v>103354</v>
      </c>
      <c r="B5989" s="139" t="s">
        <v>69</v>
      </c>
      <c r="C5989" s="141" t="s">
        <v>6220</v>
      </c>
      <c r="D5989" s="140" t="s">
        <v>116</v>
      </c>
      <c r="E5989" s="136">
        <v>106.48</v>
      </c>
    </row>
    <row r="5990" spans="1:5" ht="71.25">
      <c r="A5990" s="143">
        <v>103355</v>
      </c>
      <c r="B5990" s="139" t="s">
        <v>69</v>
      </c>
      <c r="C5990" s="141" t="s">
        <v>6221</v>
      </c>
      <c r="D5990" s="140" t="s">
        <v>116</v>
      </c>
      <c r="E5990" s="136">
        <v>108.22</v>
      </c>
    </row>
    <row r="5991" spans="1:5" ht="71.25">
      <c r="A5991" s="143">
        <v>103356</v>
      </c>
      <c r="B5991" s="139" t="s">
        <v>69</v>
      </c>
      <c r="C5991" s="141" t="s">
        <v>6222</v>
      </c>
      <c r="D5991" s="140" t="s">
        <v>116</v>
      </c>
      <c r="E5991" s="136">
        <v>70.12</v>
      </c>
    </row>
    <row r="5992" spans="1:5" ht="71.25">
      <c r="A5992" s="143">
        <v>103357</v>
      </c>
      <c r="B5992" s="139" t="s">
        <v>69</v>
      </c>
      <c r="C5992" s="141" t="s">
        <v>6223</v>
      </c>
      <c r="D5992" s="140" t="s">
        <v>116</v>
      </c>
      <c r="E5992" s="136">
        <v>71.41</v>
      </c>
    </row>
    <row r="5993" spans="1:5" ht="71.25">
      <c r="A5993" s="143">
        <v>103358</v>
      </c>
      <c r="B5993" s="139" t="s">
        <v>69</v>
      </c>
      <c r="C5993" s="141" t="s">
        <v>6224</v>
      </c>
      <c r="D5993" s="140" t="s">
        <v>116</v>
      </c>
      <c r="E5993" s="136">
        <v>81.48</v>
      </c>
    </row>
    <row r="5994" spans="1:5" ht="71.25">
      <c r="A5994" s="143">
        <v>103359</v>
      </c>
      <c r="B5994" s="139" t="s">
        <v>69</v>
      </c>
      <c r="C5994" s="141" t="s">
        <v>6225</v>
      </c>
      <c r="D5994" s="140" t="s">
        <v>116</v>
      </c>
      <c r="E5994" s="136">
        <v>82.87</v>
      </c>
    </row>
    <row r="5995" spans="1:5" ht="71.25">
      <c r="A5995" s="143">
        <v>103360</v>
      </c>
      <c r="B5995" s="139" t="s">
        <v>69</v>
      </c>
      <c r="C5995" s="141" t="s">
        <v>6226</v>
      </c>
      <c r="D5995" s="140" t="s">
        <v>116</v>
      </c>
      <c r="E5995" s="136">
        <v>95.44</v>
      </c>
    </row>
    <row r="5996" spans="1:5" ht="71.25">
      <c r="A5996" s="143">
        <v>103361</v>
      </c>
      <c r="B5996" s="139" t="s">
        <v>69</v>
      </c>
      <c r="C5996" s="141" t="s">
        <v>6227</v>
      </c>
      <c r="D5996" s="140" t="s">
        <v>116</v>
      </c>
      <c r="E5996" s="136">
        <v>97.19</v>
      </c>
    </row>
    <row r="5997" spans="1:5" ht="71.25">
      <c r="A5997" s="143">
        <v>103362</v>
      </c>
      <c r="B5997" s="139" t="s">
        <v>69</v>
      </c>
      <c r="C5997" s="141" t="s">
        <v>6228</v>
      </c>
      <c r="D5997" s="140" t="s">
        <v>116</v>
      </c>
      <c r="E5997" s="136">
        <v>114.49</v>
      </c>
    </row>
    <row r="5998" spans="1:5" ht="71.25">
      <c r="A5998" s="143">
        <v>103363</v>
      </c>
      <c r="B5998" s="139" t="s">
        <v>69</v>
      </c>
      <c r="C5998" s="141" t="s">
        <v>6229</v>
      </c>
      <c r="D5998" s="140" t="s">
        <v>116</v>
      </c>
      <c r="E5998" s="136">
        <v>116.46</v>
      </c>
    </row>
    <row r="5999" spans="1:5" ht="71.25">
      <c r="A5999" s="143">
        <v>103364</v>
      </c>
      <c r="B5999" s="139" t="s">
        <v>69</v>
      </c>
      <c r="C5999" s="141" t="s">
        <v>6230</v>
      </c>
      <c r="D5999" s="140" t="s">
        <v>116</v>
      </c>
      <c r="E5999" s="136">
        <v>57.95</v>
      </c>
    </row>
    <row r="6000" spans="1:5" ht="71.25">
      <c r="A6000" s="143">
        <v>103365</v>
      </c>
      <c r="B6000" s="139" t="s">
        <v>69</v>
      </c>
      <c r="C6000" s="141" t="s">
        <v>6231</v>
      </c>
      <c r="D6000" s="140" t="s">
        <v>116</v>
      </c>
      <c r="E6000" s="136">
        <v>58.72</v>
      </c>
    </row>
    <row r="6001" spans="1:5" ht="71.25">
      <c r="A6001" s="143">
        <v>103366</v>
      </c>
      <c r="B6001" s="139" t="s">
        <v>69</v>
      </c>
      <c r="C6001" s="141" t="s">
        <v>6232</v>
      </c>
      <c r="D6001" s="140" t="s">
        <v>116</v>
      </c>
      <c r="E6001" s="136">
        <v>69.86</v>
      </c>
    </row>
    <row r="6002" spans="1:5" ht="71.25">
      <c r="A6002" s="143">
        <v>103367</v>
      </c>
      <c r="B6002" s="139" t="s">
        <v>69</v>
      </c>
      <c r="C6002" s="141" t="s">
        <v>6233</v>
      </c>
      <c r="D6002" s="140" t="s">
        <v>116</v>
      </c>
      <c r="E6002" s="136">
        <v>71.12</v>
      </c>
    </row>
    <row r="6003" spans="1:5" ht="71.25">
      <c r="A6003" s="143">
        <v>103368</v>
      </c>
      <c r="B6003" s="139" t="s">
        <v>69</v>
      </c>
      <c r="C6003" s="141" t="s">
        <v>6234</v>
      </c>
      <c r="D6003" s="140" t="s">
        <v>116</v>
      </c>
      <c r="E6003" s="136">
        <v>79.52</v>
      </c>
    </row>
    <row r="6004" spans="1:5" ht="71.25">
      <c r="A6004" s="143">
        <v>103369</v>
      </c>
      <c r="B6004" s="139" t="s">
        <v>69</v>
      </c>
      <c r="C6004" s="141" t="s">
        <v>6235</v>
      </c>
      <c r="D6004" s="140" t="s">
        <v>116</v>
      </c>
      <c r="E6004" s="136">
        <v>81.11</v>
      </c>
    </row>
    <row r="6005" spans="1:5" ht="71.25">
      <c r="A6005" s="143">
        <v>103370</v>
      </c>
      <c r="B6005" s="139" t="s">
        <v>69</v>
      </c>
      <c r="C6005" s="141" t="s">
        <v>6236</v>
      </c>
      <c r="D6005" s="140" t="s">
        <v>116</v>
      </c>
      <c r="E6005" s="136">
        <v>98.99</v>
      </c>
    </row>
    <row r="6006" spans="1:5" ht="71.25">
      <c r="A6006" s="143">
        <v>103371</v>
      </c>
      <c r="B6006" s="139" t="s">
        <v>69</v>
      </c>
      <c r="C6006" s="141" t="s">
        <v>6237</v>
      </c>
      <c r="D6006" s="140" t="s">
        <v>116</v>
      </c>
      <c r="E6006" s="136">
        <v>100.78</v>
      </c>
    </row>
    <row r="6007" spans="1:5" ht="57">
      <c r="A6007" s="143">
        <v>89282</v>
      </c>
      <c r="B6007" s="139" t="s">
        <v>69</v>
      </c>
      <c r="C6007" s="141" t="s">
        <v>6238</v>
      </c>
      <c r="D6007" s="140" t="s">
        <v>116</v>
      </c>
      <c r="E6007" s="136">
        <v>78.22</v>
      </c>
    </row>
    <row r="6008" spans="1:5" ht="57">
      <c r="A6008" s="143">
        <v>89283</v>
      </c>
      <c r="B6008" s="139" t="s">
        <v>69</v>
      </c>
      <c r="C6008" s="141" t="s">
        <v>6239</v>
      </c>
      <c r="D6008" s="140" t="s">
        <v>116</v>
      </c>
      <c r="E6008" s="136">
        <v>80.2</v>
      </c>
    </row>
    <row r="6009" spans="1:5" ht="57">
      <c r="A6009" s="143">
        <v>89290</v>
      </c>
      <c r="B6009" s="139" t="s">
        <v>69</v>
      </c>
      <c r="C6009" s="141" t="s">
        <v>6240</v>
      </c>
      <c r="D6009" s="140" t="s">
        <v>116</v>
      </c>
      <c r="E6009" s="136">
        <v>89.14</v>
      </c>
    </row>
    <row r="6010" spans="1:5" ht="57">
      <c r="A6010" s="143">
        <v>89291</v>
      </c>
      <c r="B6010" s="139" t="s">
        <v>69</v>
      </c>
      <c r="C6010" s="141" t="s">
        <v>6241</v>
      </c>
      <c r="D6010" s="140" t="s">
        <v>116</v>
      </c>
      <c r="E6010" s="136">
        <v>91.33</v>
      </c>
    </row>
    <row r="6011" spans="1:5" ht="71.25">
      <c r="A6011" s="143">
        <v>89298</v>
      </c>
      <c r="B6011" s="139" t="s">
        <v>69</v>
      </c>
      <c r="C6011" s="141" t="s">
        <v>6242</v>
      </c>
      <c r="D6011" s="140" t="s">
        <v>116</v>
      </c>
      <c r="E6011" s="136">
        <v>93.01</v>
      </c>
    </row>
    <row r="6012" spans="1:5" ht="71.25">
      <c r="A6012" s="143">
        <v>89299</v>
      </c>
      <c r="B6012" s="139" t="s">
        <v>69</v>
      </c>
      <c r="C6012" s="141" t="s">
        <v>6243</v>
      </c>
      <c r="D6012" s="140" t="s">
        <v>116</v>
      </c>
      <c r="E6012" s="136">
        <v>95.64</v>
      </c>
    </row>
    <row r="6013" spans="1:5" ht="71.25">
      <c r="A6013" s="143">
        <v>89306</v>
      </c>
      <c r="B6013" s="139" t="s">
        <v>69</v>
      </c>
      <c r="C6013" s="141" t="s">
        <v>6244</v>
      </c>
      <c r="D6013" s="140" t="s">
        <v>116</v>
      </c>
      <c r="E6013" s="136">
        <v>110.32</v>
      </c>
    </row>
    <row r="6014" spans="1:5" ht="71.25">
      <c r="A6014" s="143">
        <v>89307</v>
      </c>
      <c r="B6014" s="139" t="s">
        <v>69</v>
      </c>
      <c r="C6014" s="141" t="s">
        <v>6245</v>
      </c>
      <c r="D6014" s="140" t="s">
        <v>116</v>
      </c>
      <c r="E6014" s="136">
        <v>113.26</v>
      </c>
    </row>
    <row r="6015" spans="1:5" ht="28.5">
      <c r="A6015" s="143">
        <v>101157</v>
      </c>
      <c r="B6015" s="139" t="s">
        <v>69</v>
      </c>
      <c r="C6015" s="141" t="s">
        <v>6246</v>
      </c>
      <c r="D6015" s="140" t="s">
        <v>116</v>
      </c>
      <c r="E6015" s="136">
        <v>71</v>
      </c>
    </row>
    <row r="6016" spans="1:5" ht="28.5">
      <c r="A6016" s="143">
        <v>101158</v>
      </c>
      <c r="B6016" s="139" t="s">
        <v>69</v>
      </c>
      <c r="C6016" s="141" t="s">
        <v>6247</v>
      </c>
      <c r="D6016" s="140" t="s">
        <v>116</v>
      </c>
      <c r="E6016" s="136">
        <v>91.89</v>
      </c>
    </row>
    <row r="6017" spans="1:5" ht="57">
      <c r="A6017" s="143">
        <v>101162</v>
      </c>
      <c r="B6017" s="139" t="s">
        <v>69</v>
      </c>
      <c r="C6017" s="141" t="s">
        <v>6248</v>
      </c>
      <c r="D6017" s="140" t="s">
        <v>116</v>
      </c>
      <c r="E6017" s="136">
        <v>180.87</v>
      </c>
    </row>
    <row r="6018" spans="1:5" ht="57">
      <c r="A6018" s="143">
        <v>103316</v>
      </c>
      <c r="B6018" s="139" t="s">
        <v>69</v>
      </c>
      <c r="C6018" s="141" t="s">
        <v>6249</v>
      </c>
      <c r="D6018" s="140" t="s">
        <v>116</v>
      </c>
      <c r="E6018" s="136">
        <v>83.2</v>
      </c>
    </row>
    <row r="6019" spans="1:5" ht="57">
      <c r="A6019" s="143">
        <v>103317</v>
      </c>
      <c r="B6019" s="139" t="s">
        <v>69</v>
      </c>
      <c r="C6019" s="141" t="s">
        <v>6250</v>
      </c>
      <c r="D6019" s="140" t="s">
        <v>116</v>
      </c>
      <c r="E6019" s="136">
        <v>84.65</v>
      </c>
    </row>
    <row r="6020" spans="1:5" ht="57">
      <c r="A6020" s="143">
        <v>103318</v>
      </c>
      <c r="B6020" s="139" t="s">
        <v>69</v>
      </c>
      <c r="C6020" s="141" t="s">
        <v>6251</v>
      </c>
      <c r="D6020" s="140" t="s">
        <v>116</v>
      </c>
      <c r="E6020" s="136">
        <v>108.89</v>
      </c>
    </row>
    <row r="6021" spans="1:5" ht="57">
      <c r="A6021" s="143">
        <v>103319</v>
      </c>
      <c r="B6021" s="139" t="s">
        <v>69</v>
      </c>
      <c r="C6021" s="141" t="s">
        <v>6252</v>
      </c>
      <c r="D6021" s="140" t="s">
        <v>116</v>
      </c>
      <c r="E6021" s="136">
        <v>110.59</v>
      </c>
    </row>
    <row r="6022" spans="1:5" ht="57">
      <c r="A6022" s="143">
        <v>103320</v>
      </c>
      <c r="B6022" s="139" t="s">
        <v>69</v>
      </c>
      <c r="C6022" s="141" t="s">
        <v>6253</v>
      </c>
      <c r="D6022" s="140" t="s">
        <v>116</v>
      </c>
      <c r="E6022" s="136">
        <v>129.63999999999999</v>
      </c>
    </row>
    <row r="6023" spans="1:5" ht="57">
      <c r="A6023" s="143">
        <v>103321</v>
      </c>
      <c r="B6023" s="139" t="s">
        <v>69</v>
      </c>
      <c r="C6023" s="141" t="s">
        <v>6254</v>
      </c>
      <c r="D6023" s="140" t="s">
        <v>116</v>
      </c>
      <c r="E6023" s="136">
        <v>131.78</v>
      </c>
    </row>
    <row r="6024" spans="1:5" ht="71.25">
      <c r="A6024" s="143">
        <v>103336</v>
      </c>
      <c r="B6024" s="139" t="s">
        <v>69</v>
      </c>
      <c r="C6024" s="141" t="s">
        <v>6255</v>
      </c>
      <c r="D6024" s="140" t="s">
        <v>116</v>
      </c>
      <c r="E6024" s="136">
        <v>95.6</v>
      </c>
    </row>
    <row r="6025" spans="1:5" ht="71.25">
      <c r="A6025" s="143">
        <v>103337</v>
      </c>
      <c r="B6025" s="139" t="s">
        <v>69</v>
      </c>
      <c r="C6025" s="141" t="s">
        <v>6256</v>
      </c>
      <c r="D6025" s="140" t="s">
        <v>116</v>
      </c>
      <c r="E6025" s="136">
        <v>97.05</v>
      </c>
    </row>
    <row r="6026" spans="1:5" ht="71.25">
      <c r="A6026" s="143">
        <v>103338</v>
      </c>
      <c r="B6026" s="139" t="s">
        <v>69</v>
      </c>
      <c r="C6026" s="141" t="s">
        <v>6257</v>
      </c>
      <c r="D6026" s="140" t="s">
        <v>116</v>
      </c>
      <c r="E6026" s="136">
        <v>126.63</v>
      </c>
    </row>
    <row r="6027" spans="1:5" ht="71.25">
      <c r="A6027" s="143">
        <v>103339</v>
      </c>
      <c r="B6027" s="139" t="s">
        <v>69</v>
      </c>
      <c r="C6027" s="141" t="s">
        <v>6258</v>
      </c>
      <c r="D6027" s="140" t="s">
        <v>116</v>
      </c>
      <c r="E6027" s="136">
        <v>128.33000000000001</v>
      </c>
    </row>
    <row r="6028" spans="1:5" ht="71.25">
      <c r="A6028" s="143">
        <v>103340</v>
      </c>
      <c r="B6028" s="139" t="s">
        <v>69</v>
      </c>
      <c r="C6028" s="141" t="s">
        <v>6259</v>
      </c>
      <c r="D6028" s="140" t="s">
        <v>116</v>
      </c>
      <c r="E6028" s="136">
        <v>151.4</v>
      </c>
    </row>
    <row r="6029" spans="1:5" ht="71.25">
      <c r="A6029" s="143">
        <v>103341</v>
      </c>
      <c r="B6029" s="139" t="s">
        <v>69</v>
      </c>
      <c r="C6029" s="141" t="s">
        <v>6260</v>
      </c>
      <c r="D6029" s="140" t="s">
        <v>116</v>
      </c>
      <c r="E6029" s="136">
        <v>153.54</v>
      </c>
    </row>
    <row r="6030" spans="1:5" ht="57">
      <c r="A6030" s="143">
        <v>103342</v>
      </c>
      <c r="B6030" s="139" t="s">
        <v>69</v>
      </c>
      <c r="C6030" s="141" t="s">
        <v>6261</v>
      </c>
      <c r="D6030" s="140" t="s">
        <v>116</v>
      </c>
      <c r="E6030" s="136">
        <v>126.32</v>
      </c>
    </row>
    <row r="6031" spans="1:5" ht="57">
      <c r="A6031" s="143">
        <v>103343</v>
      </c>
      <c r="B6031" s="139" t="s">
        <v>69</v>
      </c>
      <c r="C6031" s="141" t="s">
        <v>6262</v>
      </c>
      <c r="D6031" s="140" t="s">
        <v>116</v>
      </c>
      <c r="E6031" s="136">
        <v>128.21</v>
      </c>
    </row>
    <row r="6032" spans="1:5" ht="42.75">
      <c r="A6032" s="143">
        <v>89453</v>
      </c>
      <c r="B6032" s="139" t="s">
        <v>69</v>
      </c>
      <c r="C6032" s="141" t="s">
        <v>6263</v>
      </c>
      <c r="D6032" s="140" t="s">
        <v>116</v>
      </c>
      <c r="E6032" s="136">
        <v>90.17</v>
      </c>
    </row>
    <row r="6033" spans="1:5" ht="42.75">
      <c r="A6033" s="143">
        <v>89455</v>
      </c>
      <c r="B6033" s="139" t="s">
        <v>69</v>
      </c>
      <c r="C6033" s="141" t="s">
        <v>6264</v>
      </c>
      <c r="D6033" s="140" t="s">
        <v>116</v>
      </c>
      <c r="E6033" s="136">
        <v>107.36</v>
      </c>
    </row>
    <row r="6034" spans="1:5" ht="42.75">
      <c r="A6034" s="143">
        <v>89462</v>
      </c>
      <c r="B6034" s="139" t="s">
        <v>69</v>
      </c>
      <c r="C6034" s="141" t="s">
        <v>6265</v>
      </c>
      <c r="D6034" s="140" t="s">
        <v>116</v>
      </c>
      <c r="E6034" s="136">
        <v>121.86</v>
      </c>
    </row>
    <row r="6035" spans="1:5" ht="42.75">
      <c r="A6035" s="143">
        <v>89464</v>
      </c>
      <c r="B6035" s="139" t="s">
        <v>69</v>
      </c>
      <c r="C6035" s="141" t="s">
        <v>6266</v>
      </c>
      <c r="D6035" s="140" t="s">
        <v>116</v>
      </c>
      <c r="E6035" s="136">
        <v>141.34</v>
      </c>
    </row>
    <row r="6036" spans="1:5" ht="57">
      <c r="A6036" s="143">
        <v>89470</v>
      </c>
      <c r="B6036" s="139" t="s">
        <v>69</v>
      </c>
      <c r="C6036" s="141" t="s">
        <v>6267</v>
      </c>
      <c r="D6036" s="140" t="s">
        <v>116</v>
      </c>
      <c r="E6036" s="136">
        <v>105.02</v>
      </c>
    </row>
    <row r="6037" spans="1:5" ht="57">
      <c r="A6037" s="143">
        <v>89472</v>
      </c>
      <c r="B6037" s="139" t="s">
        <v>69</v>
      </c>
      <c r="C6037" s="141" t="s">
        <v>6268</v>
      </c>
      <c r="D6037" s="140" t="s">
        <v>116</v>
      </c>
      <c r="E6037" s="136">
        <v>123.43</v>
      </c>
    </row>
    <row r="6038" spans="1:5" ht="57">
      <c r="A6038" s="143">
        <v>89478</v>
      </c>
      <c r="B6038" s="139" t="s">
        <v>69</v>
      </c>
      <c r="C6038" s="141" t="s">
        <v>6269</v>
      </c>
      <c r="D6038" s="140" t="s">
        <v>116</v>
      </c>
      <c r="E6038" s="136">
        <v>146.68</v>
      </c>
    </row>
    <row r="6039" spans="1:5" ht="57">
      <c r="A6039" s="143">
        <v>89480</v>
      </c>
      <c r="B6039" s="139" t="s">
        <v>69</v>
      </c>
      <c r="C6039" s="141" t="s">
        <v>6270</v>
      </c>
      <c r="D6039" s="140" t="s">
        <v>116</v>
      </c>
      <c r="E6039" s="136">
        <v>167.35</v>
      </c>
    </row>
    <row r="6040" spans="1:5" ht="57">
      <c r="A6040" s="143">
        <v>101161</v>
      </c>
      <c r="B6040" s="139" t="s">
        <v>69</v>
      </c>
      <c r="C6040" s="141" t="s">
        <v>6271</v>
      </c>
      <c r="D6040" s="140" t="s">
        <v>116</v>
      </c>
      <c r="E6040" s="136">
        <v>242.26</v>
      </c>
    </row>
    <row r="6041" spans="1:5" ht="57">
      <c r="A6041" s="143">
        <v>101163</v>
      </c>
      <c r="B6041" s="139" t="s">
        <v>69</v>
      </c>
      <c r="C6041" s="141" t="s">
        <v>6272</v>
      </c>
      <c r="D6041" s="140" t="s">
        <v>116</v>
      </c>
      <c r="E6041" s="136">
        <v>777.23</v>
      </c>
    </row>
    <row r="6042" spans="1:5" ht="57">
      <c r="A6042" s="143">
        <v>101164</v>
      </c>
      <c r="B6042" s="139" t="s">
        <v>69</v>
      </c>
      <c r="C6042" s="141" t="s">
        <v>6273</v>
      </c>
      <c r="D6042" s="140" t="s">
        <v>116</v>
      </c>
      <c r="E6042" s="136">
        <v>788.38</v>
      </c>
    </row>
    <row r="6043" spans="1:5" ht="57">
      <c r="A6043" s="143">
        <v>96358</v>
      </c>
      <c r="B6043" s="139" t="s">
        <v>69</v>
      </c>
      <c r="C6043" s="141" t="s">
        <v>6274</v>
      </c>
      <c r="D6043" s="140" t="s">
        <v>116</v>
      </c>
      <c r="E6043" s="136">
        <v>102.71</v>
      </c>
    </row>
    <row r="6044" spans="1:5" ht="71.25">
      <c r="A6044" s="143">
        <v>96359</v>
      </c>
      <c r="B6044" s="139" t="s">
        <v>69</v>
      </c>
      <c r="C6044" s="141" t="s">
        <v>6275</v>
      </c>
      <c r="D6044" s="140" t="s">
        <v>116</v>
      </c>
      <c r="E6044" s="136">
        <v>114.84</v>
      </c>
    </row>
    <row r="6045" spans="1:5" ht="57">
      <c r="A6045" s="143">
        <v>96360</v>
      </c>
      <c r="B6045" s="139" t="s">
        <v>69</v>
      </c>
      <c r="C6045" s="141" t="s">
        <v>6276</v>
      </c>
      <c r="D6045" s="140" t="s">
        <v>116</v>
      </c>
      <c r="E6045" s="136">
        <v>131.78</v>
      </c>
    </row>
    <row r="6046" spans="1:5" ht="71.25">
      <c r="A6046" s="143">
        <v>96361</v>
      </c>
      <c r="B6046" s="139" t="s">
        <v>69</v>
      </c>
      <c r="C6046" s="141" t="s">
        <v>6277</v>
      </c>
      <c r="D6046" s="140" t="s">
        <v>116</v>
      </c>
      <c r="E6046" s="136">
        <v>154.26</v>
      </c>
    </row>
    <row r="6047" spans="1:5" ht="71.25">
      <c r="A6047" s="143">
        <v>96362</v>
      </c>
      <c r="B6047" s="139" t="s">
        <v>69</v>
      </c>
      <c r="C6047" s="141" t="s">
        <v>6278</v>
      </c>
      <c r="D6047" s="140" t="s">
        <v>116</v>
      </c>
      <c r="E6047" s="136">
        <v>132.38</v>
      </c>
    </row>
    <row r="6048" spans="1:5" ht="85.5">
      <c r="A6048" s="143">
        <v>96363</v>
      </c>
      <c r="B6048" s="139" t="s">
        <v>69</v>
      </c>
      <c r="C6048" s="141" t="s">
        <v>6279</v>
      </c>
      <c r="D6048" s="140" t="s">
        <v>116</v>
      </c>
      <c r="E6048" s="136">
        <v>145.44</v>
      </c>
    </row>
    <row r="6049" spans="1:5" ht="71.25">
      <c r="A6049" s="143">
        <v>96364</v>
      </c>
      <c r="B6049" s="139" t="s">
        <v>69</v>
      </c>
      <c r="C6049" s="141" t="s">
        <v>6280</v>
      </c>
      <c r="D6049" s="140" t="s">
        <v>116</v>
      </c>
      <c r="E6049" s="136">
        <v>161.46</v>
      </c>
    </row>
    <row r="6050" spans="1:5" ht="85.5">
      <c r="A6050" s="143">
        <v>96365</v>
      </c>
      <c r="B6050" s="139" t="s">
        <v>69</v>
      </c>
      <c r="C6050" s="141" t="s">
        <v>6281</v>
      </c>
      <c r="D6050" s="140" t="s">
        <v>116</v>
      </c>
      <c r="E6050" s="136">
        <v>184.87</v>
      </c>
    </row>
    <row r="6051" spans="1:5" ht="57">
      <c r="A6051" s="143">
        <v>96366</v>
      </c>
      <c r="B6051" s="139" t="s">
        <v>69</v>
      </c>
      <c r="C6051" s="141" t="s">
        <v>6282</v>
      </c>
      <c r="D6051" s="140" t="s">
        <v>116</v>
      </c>
      <c r="E6051" s="136">
        <v>162.06</v>
      </c>
    </row>
    <row r="6052" spans="1:5" ht="71.25">
      <c r="A6052" s="143">
        <v>96367</v>
      </c>
      <c r="B6052" s="139" t="s">
        <v>69</v>
      </c>
      <c r="C6052" s="141" t="s">
        <v>6283</v>
      </c>
      <c r="D6052" s="140" t="s">
        <v>116</v>
      </c>
      <c r="E6052" s="136">
        <v>176.03</v>
      </c>
    </row>
    <row r="6053" spans="1:5" ht="57">
      <c r="A6053" s="143">
        <v>96368</v>
      </c>
      <c r="B6053" s="139" t="s">
        <v>69</v>
      </c>
      <c r="C6053" s="141" t="s">
        <v>6284</v>
      </c>
      <c r="D6053" s="140" t="s">
        <v>116</v>
      </c>
      <c r="E6053" s="136">
        <v>191.16</v>
      </c>
    </row>
    <row r="6054" spans="1:5" ht="71.25">
      <c r="A6054" s="143">
        <v>96369</v>
      </c>
      <c r="B6054" s="139" t="s">
        <v>69</v>
      </c>
      <c r="C6054" s="141" t="s">
        <v>6285</v>
      </c>
      <c r="D6054" s="140" t="s">
        <v>116</v>
      </c>
      <c r="E6054" s="136">
        <v>215.47</v>
      </c>
    </row>
    <row r="6055" spans="1:5" ht="57">
      <c r="A6055" s="143">
        <v>96370</v>
      </c>
      <c r="B6055" s="139" t="s">
        <v>69</v>
      </c>
      <c r="C6055" s="141" t="s">
        <v>6286</v>
      </c>
      <c r="D6055" s="140" t="s">
        <v>116</v>
      </c>
      <c r="E6055" s="136">
        <v>67.790000000000006</v>
      </c>
    </row>
    <row r="6056" spans="1:5" ht="71.25">
      <c r="A6056" s="143">
        <v>96371</v>
      </c>
      <c r="B6056" s="139" t="s">
        <v>69</v>
      </c>
      <c r="C6056" s="141" t="s">
        <v>6287</v>
      </c>
      <c r="D6056" s="140" t="s">
        <v>116</v>
      </c>
      <c r="E6056" s="136">
        <v>78.959999999999994</v>
      </c>
    </row>
    <row r="6057" spans="1:5" ht="28.5">
      <c r="A6057" s="143">
        <v>96373</v>
      </c>
      <c r="B6057" s="139" t="s">
        <v>69</v>
      </c>
      <c r="C6057" s="141" t="s">
        <v>6288</v>
      </c>
      <c r="D6057" s="140" t="s">
        <v>75</v>
      </c>
      <c r="E6057" s="136">
        <v>12.44</v>
      </c>
    </row>
    <row r="6058" spans="1:5" ht="28.5">
      <c r="A6058" s="143">
        <v>96374</v>
      </c>
      <c r="B6058" s="139" t="s">
        <v>69</v>
      </c>
      <c r="C6058" s="141" t="s">
        <v>6289</v>
      </c>
      <c r="D6058" s="140" t="s">
        <v>75</v>
      </c>
      <c r="E6058" s="136">
        <v>36.32</v>
      </c>
    </row>
    <row r="6059" spans="1:5" ht="28.5">
      <c r="A6059" s="143">
        <v>102235</v>
      </c>
      <c r="B6059" s="139" t="s">
        <v>69</v>
      </c>
      <c r="C6059" s="141" t="s">
        <v>6290</v>
      </c>
      <c r="D6059" s="140" t="s">
        <v>116</v>
      </c>
      <c r="E6059" s="136">
        <v>642.80999999999995</v>
      </c>
    </row>
    <row r="6060" spans="1:5" ht="57">
      <c r="A6060" s="143">
        <v>102253</v>
      </c>
      <c r="B6060" s="139" t="s">
        <v>69</v>
      </c>
      <c r="C6060" s="141" t="s">
        <v>6291</v>
      </c>
      <c r="D6060" s="140" t="s">
        <v>116</v>
      </c>
      <c r="E6060" s="136">
        <v>1149.78</v>
      </c>
    </row>
    <row r="6061" spans="1:5" ht="57">
      <c r="A6061" s="143">
        <v>102254</v>
      </c>
      <c r="B6061" s="139" t="s">
        <v>69</v>
      </c>
      <c r="C6061" s="141" t="s">
        <v>6292</v>
      </c>
      <c r="D6061" s="140" t="s">
        <v>116</v>
      </c>
      <c r="E6061" s="136">
        <v>890.9</v>
      </c>
    </row>
    <row r="6062" spans="1:5" ht="42.75">
      <c r="A6062" s="143">
        <v>102255</v>
      </c>
      <c r="B6062" s="139" t="s">
        <v>69</v>
      </c>
      <c r="C6062" s="141" t="s">
        <v>6293</v>
      </c>
      <c r="D6062" s="140" t="s">
        <v>116</v>
      </c>
      <c r="E6062" s="136">
        <v>1190.3</v>
      </c>
    </row>
    <row r="6063" spans="1:5" ht="42.75">
      <c r="A6063" s="143">
        <v>102256</v>
      </c>
      <c r="B6063" s="139" t="s">
        <v>69</v>
      </c>
      <c r="C6063" s="141" t="s">
        <v>6294</v>
      </c>
      <c r="D6063" s="140" t="s">
        <v>116</v>
      </c>
      <c r="E6063" s="136">
        <v>943.75</v>
      </c>
    </row>
    <row r="6064" spans="1:5" ht="57">
      <c r="A6064" s="143">
        <v>102257</v>
      </c>
      <c r="B6064" s="139" t="s">
        <v>69</v>
      </c>
      <c r="C6064" s="141" t="s">
        <v>6295</v>
      </c>
      <c r="D6064" s="140" t="s">
        <v>116</v>
      </c>
      <c r="E6064" s="136">
        <v>360.2</v>
      </c>
    </row>
    <row r="6065" spans="1:5" ht="42.75">
      <c r="A6065" s="143">
        <v>102258</v>
      </c>
      <c r="B6065" s="139" t="s">
        <v>69</v>
      </c>
      <c r="C6065" s="141" t="s">
        <v>6296</v>
      </c>
      <c r="D6065" s="140" t="s">
        <v>116</v>
      </c>
      <c r="E6065" s="136">
        <v>428.04</v>
      </c>
    </row>
    <row r="6066" spans="1:5" ht="71.25">
      <c r="A6066" s="143">
        <v>104718</v>
      </c>
      <c r="B6066" s="139" t="s">
        <v>69</v>
      </c>
      <c r="C6066" s="141" t="s">
        <v>6297</v>
      </c>
      <c r="D6066" s="140" t="s">
        <v>116</v>
      </c>
      <c r="E6066" s="136">
        <v>137.07</v>
      </c>
    </row>
    <row r="6067" spans="1:5" ht="71.25">
      <c r="A6067" s="143">
        <v>104719</v>
      </c>
      <c r="B6067" s="139" t="s">
        <v>69</v>
      </c>
      <c r="C6067" s="141" t="s">
        <v>6298</v>
      </c>
      <c r="D6067" s="140" t="s">
        <v>116</v>
      </c>
      <c r="E6067" s="136">
        <v>194.11</v>
      </c>
    </row>
    <row r="6068" spans="1:5" ht="85.5">
      <c r="A6068" s="143">
        <v>104720</v>
      </c>
      <c r="B6068" s="139" t="s">
        <v>69</v>
      </c>
      <c r="C6068" s="141" t="s">
        <v>6299</v>
      </c>
      <c r="D6068" s="140" t="s">
        <v>116</v>
      </c>
      <c r="E6068" s="136">
        <v>169.5</v>
      </c>
    </row>
    <row r="6069" spans="1:5" ht="85.5">
      <c r="A6069" s="143">
        <v>104721</v>
      </c>
      <c r="B6069" s="139" t="s">
        <v>69</v>
      </c>
      <c r="C6069" s="141" t="s">
        <v>6300</v>
      </c>
      <c r="D6069" s="140" t="s">
        <v>116</v>
      </c>
      <c r="E6069" s="136">
        <v>226.54</v>
      </c>
    </row>
    <row r="6070" spans="1:5" ht="71.25">
      <c r="A6070" s="143">
        <v>104722</v>
      </c>
      <c r="B6070" s="139" t="s">
        <v>69</v>
      </c>
      <c r="C6070" s="141" t="s">
        <v>6301</v>
      </c>
      <c r="D6070" s="140" t="s">
        <v>116</v>
      </c>
      <c r="E6070" s="136">
        <v>201.93</v>
      </c>
    </row>
    <row r="6071" spans="1:5" ht="71.25">
      <c r="A6071" s="143">
        <v>104723</v>
      </c>
      <c r="B6071" s="139" t="s">
        <v>69</v>
      </c>
      <c r="C6071" s="141" t="s">
        <v>6302</v>
      </c>
      <c r="D6071" s="140" t="s">
        <v>116</v>
      </c>
      <c r="E6071" s="136">
        <v>258.97000000000003</v>
      </c>
    </row>
    <row r="6072" spans="1:5" ht="71.25">
      <c r="A6072" s="143">
        <v>104724</v>
      </c>
      <c r="B6072" s="139" t="s">
        <v>69</v>
      </c>
      <c r="C6072" s="141" t="s">
        <v>6303</v>
      </c>
      <c r="D6072" s="140" t="s">
        <v>116</v>
      </c>
      <c r="E6072" s="136">
        <v>99.36</v>
      </c>
    </row>
    <row r="6073" spans="1:5" ht="57">
      <c r="A6073" s="143">
        <v>101154</v>
      </c>
      <c r="B6073" s="139" t="s">
        <v>69</v>
      </c>
      <c r="C6073" s="141" t="s">
        <v>6304</v>
      </c>
      <c r="D6073" s="140" t="s">
        <v>116</v>
      </c>
      <c r="E6073" s="136">
        <v>137.9</v>
      </c>
    </row>
    <row r="6074" spans="1:5" ht="57">
      <c r="A6074" s="143">
        <v>101155</v>
      </c>
      <c r="B6074" s="139" t="s">
        <v>69</v>
      </c>
      <c r="C6074" s="141" t="s">
        <v>6305</v>
      </c>
      <c r="D6074" s="140" t="s">
        <v>116</v>
      </c>
      <c r="E6074" s="136">
        <v>192.34</v>
      </c>
    </row>
    <row r="6075" spans="1:5" ht="57">
      <c r="A6075" s="143">
        <v>101156</v>
      </c>
      <c r="B6075" s="139" t="s">
        <v>69</v>
      </c>
      <c r="C6075" s="141" t="s">
        <v>6306</v>
      </c>
      <c r="D6075" s="140" t="s">
        <v>116</v>
      </c>
      <c r="E6075" s="136">
        <v>280.14999999999998</v>
      </c>
    </row>
    <row r="6076" spans="1:5" ht="85.5">
      <c r="A6076" s="143">
        <v>101814</v>
      </c>
      <c r="B6076" s="139" t="s">
        <v>69</v>
      </c>
      <c r="C6076" s="141" t="s">
        <v>6307</v>
      </c>
      <c r="D6076" s="140" t="s">
        <v>116</v>
      </c>
      <c r="E6076" s="136">
        <v>55.52</v>
      </c>
    </row>
    <row r="6077" spans="1:5" ht="85.5">
      <c r="A6077" s="143">
        <v>101816</v>
      </c>
      <c r="B6077" s="139" t="s">
        <v>69</v>
      </c>
      <c r="C6077" s="141" t="s">
        <v>6308</v>
      </c>
      <c r="D6077" s="140" t="s">
        <v>116</v>
      </c>
      <c r="E6077" s="136">
        <v>81.08</v>
      </c>
    </row>
    <row r="6078" spans="1:5" ht="85.5">
      <c r="A6078" s="143">
        <v>101817</v>
      </c>
      <c r="B6078" s="139" t="s">
        <v>69</v>
      </c>
      <c r="C6078" s="141" t="s">
        <v>6309</v>
      </c>
      <c r="D6078" s="140" t="s">
        <v>116</v>
      </c>
      <c r="E6078" s="136">
        <v>62.12</v>
      </c>
    </row>
    <row r="6079" spans="1:5" ht="85.5">
      <c r="A6079" s="143">
        <v>101819</v>
      </c>
      <c r="B6079" s="139" t="s">
        <v>69</v>
      </c>
      <c r="C6079" s="141" t="s">
        <v>6310</v>
      </c>
      <c r="D6079" s="140" t="s">
        <v>116</v>
      </c>
      <c r="E6079" s="136">
        <v>77.23</v>
      </c>
    </row>
    <row r="6080" spans="1:5" ht="71.25">
      <c r="A6080" s="143">
        <v>101820</v>
      </c>
      <c r="B6080" s="139" t="s">
        <v>69</v>
      </c>
      <c r="C6080" s="141" t="s">
        <v>6311</v>
      </c>
      <c r="D6080" s="140" t="s">
        <v>116</v>
      </c>
      <c r="E6080" s="136">
        <v>56.36</v>
      </c>
    </row>
    <row r="6081" spans="1:5" ht="71.25">
      <c r="A6081" s="143">
        <v>101822</v>
      </c>
      <c r="B6081" s="139" t="s">
        <v>69</v>
      </c>
      <c r="C6081" s="141" t="s">
        <v>6312</v>
      </c>
      <c r="D6081" s="140" t="s">
        <v>119</v>
      </c>
      <c r="E6081" s="136">
        <v>171.15</v>
      </c>
    </row>
    <row r="6082" spans="1:5" ht="57">
      <c r="A6082" s="143">
        <v>101823</v>
      </c>
      <c r="B6082" s="139" t="s">
        <v>69</v>
      </c>
      <c r="C6082" s="141" t="s">
        <v>6313</v>
      </c>
      <c r="D6082" s="140" t="s">
        <v>119</v>
      </c>
      <c r="E6082" s="136">
        <v>205.35</v>
      </c>
    </row>
    <row r="6083" spans="1:5" ht="57">
      <c r="A6083" s="143">
        <v>101824</v>
      </c>
      <c r="B6083" s="139" t="s">
        <v>69</v>
      </c>
      <c r="C6083" s="141" t="s">
        <v>6314</v>
      </c>
      <c r="D6083" s="140" t="s">
        <v>119</v>
      </c>
      <c r="E6083" s="136">
        <v>237.19</v>
      </c>
    </row>
    <row r="6084" spans="1:5" ht="57">
      <c r="A6084" s="143">
        <v>101825</v>
      </c>
      <c r="B6084" s="139" t="s">
        <v>69</v>
      </c>
      <c r="C6084" s="141" t="s">
        <v>6315</v>
      </c>
      <c r="D6084" s="140" t="s">
        <v>119</v>
      </c>
      <c r="E6084" s="136">
        <v>268.18</v>
      </c>
    </row>
    <row r="6085" spans="1:5" ht="57">
      <c r="A6085" s="143">
        <v>101826</v>
      </c>
      <c r="B6085" s="139" t="s">
        <v>69</v>
      </c>
      <c r="C6085" s="141" t="s">
        <v>6316</v>
      </c>
      <c r="D6085" s="140" t="s">
        <v>119</v>
      </c>
      <c r="E6085" s="136">
        <v>298.75</v>
      </c>
    </row>
    <row r="6086" spans="1:5" ht="57">
      <c r="A6086" s="143">
        <v>101827</v>
      </c>
      <c r="B6086" s="139" t="s">
        <v>69</v>
      </c>
      <c r="C6086" s="141" t="s">
        <v>6317</v>
      </c>
      <c r="D6086" s="140" t="s">
        <v>119</v>
      </c>
      <c r="E6086" s="136">
        <v>261.44</v>
      </c>
    </row>
    <row r="6087" spans="1:5" ht="57">
      <c r="A6087" s="143">
        <v>101828</v>
      </c>
      <c r="B6087" s="139" t="s">
        <v>69</v>
      </c>
      <c r="C6087" s="141" t="s">
        <v>6318</v>
      </c>
      <c r="D6087" s="140" t="s">
        <v>119</v>
      </c>
      <c r="E6087" s="136">
        <v>246.39</v>
      </c>
    </row>
    <row r="6088" spans="1:5" ht="57">
      <c r="A6088" s="143">
        <v>101829</v>
      </c>
      <c r="B6088" s="139" t="s">
        <v>69</v>
      </c>
      <c r="C6088" s="141" t="s">
        <v>6319</v>
      </c>
      <c r="D6088" s="140" t="s">
        <v>119</v>
      </c>
      <c r="E6088" s="136">
        <v>323.87</v>
      </c>
    </row>
    <row r="6089" spans="1:5" ht="57">
      <c r="A6089" s="143">
        <v>101830</v>
      </c>
      <c r="B6089" s="139" t="s">
        <v>69</v>
      </c>
      <c r="C6089" s="141" t="s">
        <v>6320</v>
      </c>
      <c r="D6089" s="140" t="s">
        <v>119</v>
      </c>
      <c r="E6089" s="136">
        <v>353.05</v>
      </c>
    </row>
    <row r="6090" spans="1:5" ht="57">
      <c r="A6090" s="143">
        <v>101831</v>
      </c>
      <c r="B6090" s="139" t="s">
        <v>69</v>
      </c>
      <c r="C6090" s="141" t="s">
        <v>6321</v>
      </c>
      <c r="D6090" s="140" t="s">
        <v>119</v>
      </c>
      <c r="E6090" s="136">
        <v>381.82</v>
      </c>
    </row>
    <row r="6091" spans="1:5" ht="57">
      <c r="A6091" s="143">
        <v>101832</v>
      </c>
      <c r="B6091" s="139" t="s">
        <v>69</v>
      </c>
      <c r="C6091" s="141" t="s">
        <v>6322</v>
      </c>
      <c r="D6091" s="140" t="s">
        <v>119</v>
      </c>
      <c r="E6091" s="136">
        <v>309.42</v>
      </c>
    </row>
    <row r="6092" spans="1:5" ht="57">
      <c r="A6092" s="143">
        <v>101833</v>
      </c>
      <c r="B6092" s="139" t="s">
        <v>69</v>
      </c>
      <c r="C6092" s="141" t="s">
        <v>6323</v>
      </c>
      <c r="D6092" s="140" t="s">
        <v>119</v>
      </c>
      <c r="E6092" s="136">
        <v>338.9</v>
      </c>
    </row>
    <row r="6093" spans="1:5" ht="57">
      <c r="A6093" s="143">
        <v>101834</v>
      </c>
      <c r="B6093" s="139" t="s">
        <v>69</v>
      </c>
      <c r="C6093" s="141" t="s">
        <v>6324</v>
      </c>
      <c r="D6093" s="140" t="s">
        <v>119</v>
      </c>
      <c r="E6093" s="136">
        <v>367.98</v>
      </c>
    </row>
    <row r="6094" spans="1:5" ht="57">
      <c r="A6094" s="143">
        <v>101835</v>
      </c>
      <c r="B6094" s="139" t="s">
        <v>69</v>
      </c>
      <c r="C6094" s="141" t="s">
        <v>6325</v>
      </c>
      <c r="D6094" s="140" t="s">
        <v>119</v>
      </c>
      <c r="E6094" s="136">
        <v>345.36</v>
      </c>
    </row>
    <row r="6095" spans="1:5" ht="71.25">
      <c r="A6095" s="143">
        <v>101836</v>
      </c>
      <c r="B6095" s="139" t="s">
        <v>69</v>
      </c>
      <c r="C6095" s="141" t="s">
        <v>6326</v>
      </c>
      <c r="D6095" s="140" t="s">
        <v>119</v>
      </c>
      <c r="E6095" s="136">
        <v>31.85</v>
      </c>
    </row>
    <row r="6096" spans="1:5" ht="57">
      <c r="A6096" s="143">
        <v>101837</v>
      </c>
      <c r="B6096" s="139" t="s">
        <v>69</v>
      </c>
      <c r="C6096" s="141" t="s">
        <v>6327</v>
      </c>
      <c r="D6096" s="140" t="s">
        <v>119</v>
      </c>
      <c r="E6096" s="136">
        <v>66.05</v>
      </c>
    </row>
    <row r="6097" spans="1:5" ht="57">
      <c r="A6097" s="143">
        <v>101838</v>
      </c>
      <c r="B6097" s="139" t="s">
        <v>69</v>
      </c>
      <c r="C6097" s="141" t="s">
        <v>6328</v>
      </c>
      <c r="D6097" s="140" t="s">
        <v>119</v>
      </c>
      <c r="E6097" s="136">
        <v>97.89</v>
      </c>
    </row>
    <row r="6098" spans="1:5" ht="57">
      <c r="A6098" s="143">
        <v>101839</v>
      </c>
      <c r="B6098" s="139" t="s">
        <v>69</v>
      </c>
      <c r="C6098" s="141" t="s">
        <v>6329</v>
      </c>
      <c r="D6098" s="140" t="s">
        <v>119</v>
      </c>
      <c r="E6098" s="136">
        <v>128.87</v>
      </c>
    </row>
    <row r="6099" spans="1:5" ht="57">
      <c r="A6099" s="143">
        <v>101840</v>
      </c>
      <c r="B6099" s="139" t="s">
        <v>69</v>
      </c>
      <c r="C6099" s="141" t="s">
        <v>6330</v>
      </c>
      <c r="D6099" s="140" t="s">
        <v>119</v>
      </c>
      <c r="E6099" s="136">
        <v>219.58</v>
      </c>
    </row>
    <row r="6100" spans="1:5" ht="57">
      <c r="A6100" s="143">
        <v>101841</v>
      </c>
      <c r="B6100" s="139" t="s">
        <v>69</v>
      </c>
      <c r="C6100" s="141" t="s">
        <v>6331</v>
      </c>
      <c r="D6100" s="140" t="s">
        <v>119</v>
      </c>
      <c r="E6100" s="136">
        <v>122.14</v>
      </c>
    </row>
    <row r="6101" spans="1:5" ht="57">
      <c r="A6101" s="143">
        <v>101842</v>
      </c>
      <c r="B6101" s="139" t="s">
        <v>69</v>
      </c>
      <c r="C6101" s="141" t="s">
        <v>6332</v>
      </c>
      <c r="D6101" s="140" t="s">
        <v>119</v>
      </c>
      <c r="E6101" s="136">
        <v>107.09</v>
      </c>
    </row>
    <row r="6102" spans="1:5" ht="57">
      <c r="A6102" s="143">
        <v>101843</v>
      </c>
      <c r="B6102" s="139" t="s">
        <v>69</v>
      </c>
      <c r="C6102" s="141" t="s">
        <v>6333</v>
      </c>
      <c r="D6102" s="140" t="s">
        <v>119</v>
      </c>
      <c r="E6102" s="136">
        <v>184.57</v>
      </c>
    </row>
    <row r="6103" spans="1:5" ht="57">
      <c r="A6103" s="143">
        <v>101844</v>
      </c>
      <c r="B6103" s="139" t="s">
        <v>69</v>
      </c>
      <c r="C6103" s="141" t="s">
        <v>6334</v>
      </c>
      <c r="D6103" s="140" t="s">
        <v>119</v>
      </c>
      <c r="E6103" s="136">
        <v>213.75</v>
      </c>
    </row>
    <row r="6104" spans="1:5" ht="57">
      <c r="A6104" s="143">
        <v>101845</v>
      </c>
      <c r="B6104" s="139" t="s">
        <v>69</v>
      </c>
      <c r="C6104" s="141" t="s">
        <v>6335</v>
      </c>
      <c r="D6104" s="140" t="s">
        <v>119</v>
      </c>
      <c r="E6104" s="136">
        <v>242.52</v>
      </c>
    </row>
    <row r="6105" spans="1:5" ht="57">
      <c r="A6105" s="143">
        <v>101846</v>
      </c>
      <c r="B6105" s="139" t="s">
        <v>69</v>
      </c>
      <c r="C6105" s="141" t="s">
        <v>6336</v>
      </c>
      <c r="D6105" s="140" t="s">
        <v>119</v>
      </c>
      <c r="E6105" s="136">
        <v>170.12</v>
      </c>
    </row>
    <row r="6106" spans="1:5" ht="57">
      <c r="A6106" s="143">
        <v>101847</v>
      </c>
      <c r="B6106" s="139" t="s">
        <v>69</v>
      </c>
      <c r="C6106" s="141" t="s">
        <v>6337</v>
      </c>
      <c r="D6106" s="140" t="s">
        <v>119</v>
      </c>
      <c r="E6106" s="136">
        <v>199.6</v>
      </c>
    </row>
    <row r="6107" spans="1:5" ht="57">
      <c r="A6107" s="143">
        <v>101848</v>
      </c>
      <c r="B6107" s="139" t="s">
        <v>69</v>
      </c>
      <c r="C6107" s="141" t="s">
        <v>6338</v>
      </c>
      <c r="D6107" s="140" t="s">
        <v>119</v>
      </c>
      <c r="E6107" s="136">
        <v>228.68</v>
      </c>
    </row>
    <row r="6108" spans="1:5" ht="57">
      <c r="A6108" s="143">
        <v>101849</v>
      </c>
      <c r="B6108" s="139" t="s">
        <v>69</v>
      </c>
      <c r="C6108" s="141" t="s">
        <v>6339</v>
      </c>
      <c r="D6108" s="140" t="s">
        <v>119</v>
      </c>
      <c r="E6108" s="136">
        <v>206.06</v>
      </c>
    </row>
    <row r="6109" spans="1:5" ht="71.25">
      <c r="A6109" s="143">
        <v>101850</v>
      </c>
      <c r="B6109" s="139" t="s">
        <v>69</v>
      </c>
      <c r="C6109" s="141" t="s">
        <v>6340</v>
      </c>
      <c r="D6109" s="140" t="s">
        <v>116</v>
      </c>
      <c r="E6109" s="136">
        <v>74.489999999999995</v>
      </c>
    </row>
    <row r="6110" spans="1:5" ht="71.25">
      <c r="A6110" s="143">
        <v>101852</v>
      </c>
      <c r="B6110" s="139" t="s">
        <v>69</v>
      </c>
      <c r="C6110" s="141" t="s">
        <v>6341</v>
      </c>
      <c r="D6110" s="140" t="s">
        <v>116</v>
      </c>
      <c r="E6110" s="136">
        <v>90.17</v>
      </c>
    </row>
    <row r="6111" spans="1:5" ht="71.25">
      <c r="A6111" s="143">
        <v>101853</v>
      </c>
      <c r="B6111" s="139" t="s">
        <v>69</v>
      </c>
      <c r="C6111" s="141" t="s">
        <v>6342</v>
      </c>
      <c r="D6111" s="140" t="s">
        <v>116</v>
      </c>
      <c r="E6111" s="136">
        <v>65.34</v>
      </c>
    </row>
    <row r="6112" spans="1:5" ht="71.25">
      <c r="A6112" s="143">
        <v>101855</v>
      </c>
      <c r="B6112" s="139" t="s">
        <v>69</v>
      </c>
      <c r="C6112" s="141" t="s">
        <v>6343</v>
      </c>
      <c r="D6112" s="140" t="s">
        <v>116</v>
      </c>
      <c r="E6112" s="136">
        <v>91.36</v>
      </c>
    </row>
    <row r="6113" spans="1:5" ht="57">
      <c r="A6113" s="143">
        <v>101856</v>
      </c>
      <c r="B6113" s="139" t="s">
        <v>69</v>
      </c>
      <c r="C6113" s="141" t="s">
        <v>6344</v>
      </c>
      <c r="D6113" s="140" t="s">
        <v>116</v>
      </c>
      <c r="E6113" s="136">
        <v>35.35</v>
      </c>
    </row>
    <row r="6114" spans="1:5" ht="71.25">
      <c r="A6114" s="143">
        <v>101857</v>
      </c>
      <c r="B6114" s="139" t="s">
        <v>69</v>
      </c>
      <c r="C6114" s="141" t="s">
        <v>6345</v>
      </c>
      <c r="D6114" s="140" t="s">
        <v>116</v>
      </c>
      <c r="E6114" s="136">
        <v>44.66</v>
      </c>
    </row>
    <row r="6115" spans="1:5" ht="71.25">
      <c r="A6115" s="143">
        <v>101858</v>
      </c>
      <c r="B6115" s="139" t="s">
        <v>69</v>
      </c>
      <c r="C6115" s="141" t="s">
        <v>6346</v>
      </c>
      <c r="D6115" s="140" t="s">
        <v>116</v>
      </c>
      <c r="E6115" s="136">
        <v>36.130000000000003</v>
      </c>
    </row>
    <row r="6116" spans="1:5" ht="71.25">
      <c r="A6116" s="143">
        <v>101859</v>
      </c>
      <c r="B6116" s="139" t="s">
        <v>69</v>
      </c>
      <c r="C6116" s="141" t="s">
        <v>6347</v>
      </c>
      <c r="D6116" s="140" t="s">
        <v>116</v>
      </c>
      <c r="E6116" s="136">
        <v>40.119999999999997</v>
      </c>
    </row>
    <row r="6117" spans="1:5" ht="71.25">
      <c r="A6117" s="143">
        <v>101860</v>
      </c>
      <c r="B6117" s="139" t="s">
        <v>69</v>
      </c>
      <c r="C6117" s="141" t="s">
        <v>6348</v>
      </c>
      <c r="D6117" s="140" t="s">
        <v>116</v>
      </c>
      <c r="E6117" s="136">
        <v>46.42</v>
      </c>
    </row>
    <row r="6118" spans="1:5" ht="71.25">
      <c r="A6118" s="143">
        <v>101861</v>
      </c>
      <c r="B6118" s="139" t="s">
        <v>69</v>
      </c>
      <c r="C6118" s="141" t="s">
        <v>6349</v>
      </c>
      <c r="D6118" s="140" t="s">
        <v>116</v>
      </c>
      <c r="E6118" s="136">
        <v>43.3</v>
      </c>
    </row>
    <row r="6119" spans="1:5" ht="71.25">
      <c r="A6119" s="143">
        <v>101862</v>
      </c>
      <c r="B6119" s="139" t="s">
        <v>69</v>
      </c>
      <c r="C6119" s="141" t="s">
        <v>6350</v>
      </c>
      <c r="D6119" s="140" t="s">
        <v>116</v>
      </c>
      <c r="E6119" s="136">
        <v>47.36</v>
      </c>
    </row>
    <row r="6120" spans="1:5" ht="71.25">
      <c r="A6120" s="143">
        <v>101863</v>
      </c>
      <c r="B6120" s="139" t="s">
        <v>69</v>
      </c>
      <c r="C6120" s="141" t="s">
        <v>6351</v>
      </c>
      <c r="D6120" s="140" t="s">
        <v>116</v>
      </c>
      <c r="E6120" s="136">
        <v>36.68</v>
      </c>
    </row>
    <row r="6121" spans="1:5" ht="71.25">
      <c r="A6121" s="143">
        <v>101864</v>
      </c>
      <c r="B6121" s="139" t="s">
        <v>69</v>
      </c>
      <c r="C6121" s="141" t="s">
        <v>6352</v>
      </c>
      <c r="D6121" s="140" t="s">
        <v>116</v>
      </c>
      <c r="E6121" s="136">
        <v>42.97</v>
      </c>
    </row>
    <row r="6122" spans="1:5" ht="71.25">
      <c r="A6122" s="143">
        <v>101865</v>
      </c>
      <c r="B6122" s="139" t="s">
        <v>69</v>
      </c>
      <c r="C6122" s="141" t="s">
        <v>6353</v>
      </c>
      <c r="D6122" s="140" t="s">
        <v>116</v>
      </c>
      <c r="E6122" s="136">
        <v>49.25</v>
      </c>
    </row>
    <row r="6123" spans="1:5" ht="71.25">
      <c r="A6123" s="143">
        <v>101866</v>
      </c>
      <c r="B6123" s="139" t="s">
        <v>69</v>
      </c>
      <c r="C6123" s="141" t="s">
        <v>6354</v>
      </c>
      <c r="D6123" s="140" t="s">
        <v>116</v>
      </c>
      <c r="E6123" s="136">
        <v>43.6</v>
      </c>
    </row>
    <row r="6124" spans="1:5" ht="71.25">
      <c r="A6124" s="143">
        <v>101867</v>
      </c>
      <c r="B6124" s="139" t="s">
        <v>69</v>
      </c>
      <c r="C6124" s="141" t="s">
        <v>6355</v>
      </c>
      <c r="D6124" s="140" t="s">
        <v>116</v>
      </c>
      <c r="E6124" s="136">
        <v>49.9</v>
      </c>
    </row>
    <row r="6125" spans="1:5" ht="71.25">
      <c r="A6125" s="143">
        <v>101868</v>
      </c>
      <c r="B6125" s="139" t="s">
        <v>69</v>
      </c>
      <c r="C6125" s="141" t="s">
        <v>6356</v>
      </c>
      <c r="D6125" s="140" t="s">
        <v>116</v>
      </c>
      <c r="E6125" s="136">
        <v>39.21</v>
      </c>
    </row>
    <row r="6126" spans="1:5" ht="71.25">
      <c r="A6126" s="143">
        <v>101869</v>
      </c>
      <c r="B6126" s="139" t="s">
        <v>69</v>
      </c>
      <c r="C6126" s="141" t="s">
        <v>6357</v>
      </c>
      <c r="D6126" s="140" t="s">
        <v>116</v>
      </c>
      <c r="E6126" s="136">
        <v>45.49</v>
      </c>
    </row>
    <row r="6127" spans="1:5" ht="71.25">
      <c r="A6127" s="143">
        <v>101870</v>
      </c>
      <c r="B6127" s="139" t="s">
        <v>69</v>
      </c>
      <c r="C6127" s="141" t="s">
        <v>6358</v>
      </c>
      <c r="D6127" s="140" t="s">
        <v>116</v>
      </c>
      <c r="E6127" s="136">
        <v>51.78</v>
      </c>
    </row>
    <row r="6128" spans="1:5" ht="57">
      <c r="A6128" s="143">
        <v>102098</v>
      </c>
      <c r="B6128" s="139" t="s">
        <v>69</v>
      </c>
      <c r="C6128" s="141" t="s">
        <v>6359</v>
      </c>
      <c r="D6128" s="140" t="s">
        <v>119</v>
      </c>
      <c r="E6128" s="136">
        <v>2386.5300000000002</v>
      </c>
    </row>
    <row r="6129" spans="1:5" ht="71.25">
      <c r="A6129" s="143">
        <v>102988</v>
      </c>
      <c r="B6129" s="139" t="s">
        <v>69</v>
      </c>
      <c r="C6129" s="141" t="s">
        <v>6360</v>
      </c>
      <c r="D6129" s="140" t="s">
        <v>116</v>
      </c>
      <c r="E6129" s="136">
        <v>75.45</v>
      </c>
    </row>
    <row r="6130" spans="1:5" ht="57">
      <c r="A6130" s="143">
        <v>100576</v>
      </c>
      <c r="B6130" s="139" t="s">
        <v>69</v>
      </c>
      <c r="C6130" s="141" t="s">
        <v>6361</v>
      </c>
      <c r="D6130" s="140" t="s">
        <v>116</v>
      </c>
      <c r="E6130" s="136">
        <v>2.38</v>
      </c>
    </row>
    <row r="6131" spans="1:5" ht="57">
      <c r="A6131" s="143">
        <v>100577</v>
      </c>
      <c r="B6131" s="139" t="s">
        <v>69</v>
      </c>
      <c r="C6131" s="141" t="s">
        <v>6362</v>
      </c>
      <c r="D6131" s="140" t="s">
        <v>116</v>
      </c>
      <c r="E6131" s="136">
        <v>0.56000000000000005</v>
      </c>
    </row>
    <row r="6132" spans="1:5" ht="57">
      <c r="A6132" s="143">
        <v>105597</v>
      </c>
      <c r="B6132" s="139" t="s">
        <v>69</v>
      </c>
      <c r="C6132" s="141" t="s">
        <v>6363</v>
      </c>
      <c r="D6132" s="140" t="s">
        <v>116</v>
      </c>
      <c r="E6132" s="136">
        <v>4.58</v>
      </c>
    </row>
    <row r="6133" spans="1:5" ht="57">
      <c r="A6133" s="143">
        <v>105598</v>
      </c>
      <c r="B6133" s="139" t="s">
        <v>69</v>
      </c>
      <c r="C6133" s="141" t="s">
        <v>6364</v>
      </c>
      <c r="D6133" s="140" t="s">
        <v>116</v>
      </c>
      <c r="E6133" s="136">
        <v>2.2200000000000002</v>
      </c>
    </row>
    <row r="6134" spans="1:5" ht="71.25">
      <c r="A6134" s="143">
        <v>96388</v>
      </c>
      <c r="B6134" s="139" t="s">
        <v>69</v>
      </c>
      <c r="C6134" s="141" t="s">
        <v>6365</v>
      </c>
      <c r="D6134" s="140" t="s">
        <v>119</v>
      </c>
      <c r="E6134" s="136">
        <v>10.33</v>
      </c>
    </row>
    <row r="6135" spans="1:5" ht="85.5">
      <c r="A6135" s="143">
        <v>96389</v>
      </c>
      <c r="B6135" s="139" t="s">
        <v>69</v>
      </c>
      <c r="C6135" s="141" t="s">
        <v>6366</v>
      </c>
      <c r="D6135" s="140" t="s">
        <v>119</v>
      </c>
      <c r="E6135" s="136">
        <v>49.91</v>
      </c>
    </row>
    <row r="6136" spans="1:5" ht="85.5">
      <c r="A6136" s="143">
        <v>96390</v>
      </c>
      <c r="B6136" s="139" t="s">
        <v>69</v>
      </c>
      <c r="C6136" s="141" t="s">
        <v>6367</v>
      </c>
      <c r="D6136" s="140" t="s">
        <v>119</v>
      </c>
      <c r="E6136" s="136">
        <v>81.75</v>
      </c>
    </row>
    <row r="6137" spans="1:5" ht="85.5">
      <c r="A6137" s="143">
        <v>96391</v>
      </c>
      <c r="B6137" s="139" t="s">
        <v>69</v>
      </c>
      <c r="C6137" s="141" t="s">
        <v>6368</v>
      </c>
      <c r="D6137" s="140" t="s">
        <v>119</v>
      </c>
      <c r="E6137" s="136">
        <v>112.74</v>
      </c>
    </row>
    <row r="6138" spans="1:5" ht="85.5">
      <c r="A6138" s="143">
        <v>96392</v>
      </c>
      <c r="B6138" s="139" t="s">
        <v>69</v>
      </c>
      <c r="C6138" s="141" t="s">
        <v>6369</v>
      </c>
      <c r="D6138" s="140" t="s">
        <v>119</v>
      </c>
      <c r="E6138" s="136">
        <v>143.31</v>
      </c>
    </row>
    <row r="6139" spans="1:5" ht="57">
      <c r="A6139" s="143">
        <v>96396</v>
      </c>
      <c r="B6139" s="139" t="s">
        <v>69</v>
      </c>
      <c r="C6139" s="141" t="s">
        <v>6370</v>
      </c>
      <c r="D6139" s="140" t="s">
        <v>119</v>
      </c>
      <c r="E6139" s="136">
        <v>190.49</v>
      </c>
    </row>
    <row r="6140" spans="1:5" ht="57">
      <c r="A6140" s="143">
        <v>96397</v>
      </c>
      <c r="B6140" s="139" t="s">
        <v>69</v>
      </c>
      <c r="C6140" s="141" t="s">
        <v>6371</v>
      </c>
      <c r="D6140" s="140" t="s">
        <v>119</v>
      </c>
      <c r="E6140" s="136">
        <v>251.82</v>
      </c>
    </row>
    <row r="6141" spans="1:5" ht="57">
      <c r="A6141" s="143">
        <v>96398</v>
      </c>
      <c r="B6141" s="139" t="s">
        <v>69</v>
      </c>
      <c r="C6141" s="141" t="s">
        <v>6372</v>
      </c>
      <c r="D6141" s="140" t="s">
        <v>119</v>
      </c>
      <c r="E6141" s="136">
        <v>332.27</v>
      </c>
    </row>
    <row r="6142" spans="1:5" ht="57">
      <c r="A6142" s="143">
        <v>96399</v>
      </c>
      <c r="B6142" s="139" t="s">
        <v>69</v>
      </c>
      <c r="C6142" s="141" t="s">
        <v>6373</v>
      </c>
      <c r="D6142" s="140" t="s">
        <v>119</v>
      </c>
      <c r="E6142" s="136">
        <v>133.04</v>
      </c>
    </row>
    <row r="6143" spans="1:5" ht="57">
      <c r="A6143" s="143">
        <v>96400</v>
      </c>
      <c r="B6143" s="139" t="s">
        <v>69</v>
      </c>
      <c r="C6143" s="141" t="s">
        <v>6374</v>
      </c>
      <c r="D6143" s="140" t="s">
        <v>119</v>
      </c>
      <c r="E6143" s="136">
        <v>174.45</v>
      </c>
    </row>
    <row r="6144" spans="1:5" ht="85.5">
      <c r="A6144" s="143">
        <v>100564</v>
      </c>
      <c r="B6144" s="139" t="s">
        <v>69</v>
      </c>
      <c r="C6144" s="141" t="s">
        <v>6375</v>
      </c>
      <c r="D6144" s="140" t="s">
        <v>119</v>
      </c>
      <c r="E6144" s="136">
        <v>118.78</v>
      </c>
    </row>
    <row r="6145" spans="1:5" ht="85.5">
      <c r="A6145" s="143">
        <v>100565</v>
      </c>
      <c r="B6145" s="139" t="s">
        <v>69</v>
      </c>
      <c r="C6145" s="141" t="s">
        <v>6376</v>
      </c>
      <c r="D6145" s="140" t="s">
        <v>119</v>
      </c>
      <c r="E6145" s="136">
        <v>103.73</v>
      </c>
    </row>
    <row r="6146" spans="1:5" ht="85.5">
      <c r="A6146" s="143">
        <v>100566</v>
      </c>
      <c r="B6146" s="139" t="s">
        <v>69</v>
      </c>
      <c r="C6146" s="141" t="s">
        <v>6377</v>
      </c>
      <c r="D6146" s="140" t="s">
        <v>119</v>
      </c>
      <c r="E6146" s="136">
        <v>181.12</v>
      </c>
    </row>
    <row r="6147" spans="1:5" ht="85.5">
      <c r="A6147" s="143">
        <v>100567</v>
      </c>
      <c r="B6147" s="139" t="s">
        <v>69</v>
      </c>
      <c r="C6147" s="141" t="s">
        <v>6378</v>
      </c>
      <c r="D6147" s="140" t="s">
        <v>119</v>
      </c>
      <c r="E6147" s="136">
        <v>210.3</v>
      </c>
    </row>
    <row r="6148" spans="1:5" ht="85.5">
      <c r="A6148" s="143">
        <v>100568</v>
      </c>
      <c r="B6148" s="139" t="s">
        <v>69</v>
      </c>
      <c r="C6148" s="141" t="s">
        <v>6379</v>
      </c>
      <c r="D6148" s="140" t="s">
        <v>119</v>
      </c>
      <c r="E6148" s="136">
        <v>239.06</v>
      </c>
    </row>
    <row r="6149" spans="1:5" ht="85.5">
      <c r="A6149" s="143">
        <v>100569</v>
      </c>
      <c r="B6149" s="139" t="s">
        <v>69</v>
      </c>
      <c r="C6149" s="141" t="s">
        <v>6380</v>
      </c>
      <c r="D6149" s="140" t="s">
        <v>119</v>
      </c>
      <c r="E6149" s="136">
        <v>166.67</v>
      </c>
    </row>
    <row r="6150" spans="1:5" ht="85.5">
      <c r="A6150" s="143">
        <v>100570</v>
      </c>
      <c r="B6150" s="139" t="s">
        <v>69</v>
      </c>
      <c r="C6150" s="141" t="s">
        <v>6381</v>
      </c>
      <c r="D6150" s="140" t="s">
        <v>119</v>
      </c>
      <c r="E6150" s="136">
        <v>196.15</v>
      </c>
    </row>
    <row r="6151" spans="1:5" ht="85.5">
      <c r="A6151" s="143">
        <v>100571</v>
      </c>
      <c r="B6151" s="139" t="s">
        <v>69</v>
      </c>
      <c r="C6151" s="141" t="s">
        <v>6382</v>
      </c>
      <c r="D6151" s="140" t="s">
        <v>119</v>
      </c>
      <c r="E6151" s="136">
        <v>225.22</v>
      </c>
    </row>
    <row r="6152" spans="1:5" ht="85.5">
      <c r="A6152" s="143">
        <v>100572</v>
      </c>
      <c r="B6152" s="139" t="s">
        <v>69</v>
      </c>
      <c r="C6152" s="141" t="s">
        <v>6383</v>
      </c>
      <c r="D6152" s="140" t="s">
        <v>119</v>
      </c>
      <c r="E6152" s="136">
        <v>125.14</v>
      </c>
    </row>
    <row r="6153" spans="1:5" ht="85.5">
      <c r="A6153" s="143">
        <v>100573</v>
      </c>
      <c r="B6153" s="139" t="s">
        <v>69</v>
      </c>
      <c r="C6153" s="141" t="s">
        <v>6384</v>
      </c>
      <c r="D6153" s="140" t="s">
        <v>119</v>
      </c>
      <c r="E6153" s="136">
        <v>110.09</v>
      </c>
    </row>
    <row r="6154" spans="1:5" ht="28.5">
      <c r="A6154" s="143">
        <v>100574</v>
      </c>
      <c r="B6154" s="139" t="s">
        <v>69</v>
      </c>
      <c r="C6154" s="141" t="s">
        <v>6385</v>
      </c>
      <c r="D6154" s="140" t="s">
        <v>119</v>
      </c>
      <c r="E6154" s="136">
        <v>1.71</v>
      </c>
    </row>
    <row r="6155" spans="1:5" ht="28.5">
      <c r="A6155" s="143">
        <v>100575</v>
      </c>
      <c r="B6155" s="139" t="s">
        <v>69</v>
      </c>
      <c r="C6155" s="141" t="s">
        <v>6386</v>
      </c>
      <c r="D6155" s="140" t="s">
        <v>116</v>
      </c>
      <c r="E6155" s="136">
        <v>2.2200000000000002</v>
      </c>
    </row>
    <row r="6156" spans="1:5" ht="71.25">
      <c r="A6156" s="143">
        <v>101767</v>
      </c>
      <c r="B6156" s="139" t="s">
        <v>69</v>
      </c>
      <c r="C6156" s="141" t="s">
        <v>6387</v>
      </c>
      <c r="D6156" s="140" t="s">
        <v>119</v>
      </c>
      <c r="E6156" s="136">
        <v>35.18</v>
      </c>
    </row>
    <row r="6157" spans="1:5" ht="71.25">
      <c r="A6157" s="143">
        <v>101768</v>
      </c>
      <c r="B6157" s="139" t="s">
        <v>69</v>
      </c>
      <c r="C6157" s="141" t="s">
        <v>6388</v>
      </c>
      <c r="D6157" s="140" t="s">
        <v>119</v>
      </c>
      <c r="E6157" s="136">
        <v>30.06</v>
      </c>
    </row>
    <row r="6158" spans="1:5" ht="71.25">
      <c r="A6158" s="143">
        <v>105566</v>
      </c>
      <c r="B6158" s="139" t="s">
        <v>69</v>
      </c>
      <c r="C6158" s="141" t="s">
        <v>6389</v>
      </c>
      <c r="D6158" s="140" t="s">
        <v>119</v>
      </c>
      <c r="E6158" s="136">
        <v>12.92</v>
      </c>
    </row>
    <row r="6159" spans="1:5" ht="71.25">
      <c r="A6159" s="143">
        <v>105567</v>
      </c>
      <c r="B6159" s="139" t="s">
        <v>69</v>
      </c>
      <c r="C6159" s="141" t="s">
        <v>6390</v>
      </c>
      <c r="D6159" s="140" t="s">
        <v>119</v>
      </c>
      <c r="E6159" s="136">
        <v>17.3</v>
      </c>
    </row>
    <row r="6160" spans="1:5" ht="71.25">
      <c r="A6160" s="143">
        <v>105568</v>
      </c>
      <c r="B6160" s="139" t="s">
        <v>69</v>
      </c>
      <c r="C6160" s="141" t="s">
        <v>6391</v>
      </c>
      <c r="D6160" s="140" t="s">
        <v>119</v>
      </c>
      <c r="E6160" s="136">
        <v>13.75</v>
      </c>
    </row>
    <row r="6161" spans="1:5" ht="71.25">
      <c r="A6161" s="143">
        <v>105569</v>
      </c>
      <c r="B6161" s="139" t="s">
        <v>69</v>
      </c>
      <c r="C6161" s="141" t="s">
        <v>6392</v>
      </c>
      <c r="D6161" s="140" t="s">
        <v>119</v>
      </c>
      <c r="E6161" s="136">
        <v>8.5500000000000007</v>
      </c>
    </row>
    <row r="6162" spans="1:5" ht="71.25">
      <c r="A6162" s="143">
        <v>105570</v>
      </c>
      <c r="B6162" s="139" t="s">
        <v>69</v>
      </c>
      <c r="C6162" s="141" t="s">
        <v>6393</v>
      </c>
      <c r="D6162" s="140" t="s">
        <v>119</v>
      </c>
      <c r="E6162" s="136">
        <v>11.33</v>
      </c>
    </row>
    <row r="6163" spans="1:5" ht="85.5">
      <c r="A6163" s="143">
        <v>105571</v>
      </c>
      <c r="B6163" s="139" t="s">
        <v>69</v>
      </c>
      <c r="C6163" s="141" t="s">
        <v>6394</v>
      </c>
      <c r="D6163" s="140" t="s">
        <v>119</v>
      </c>
      <c r="E6163" s="136">
        <v>56.7</v>
      </c>
    </row>
    <row r="6164" spans="1:5" ht="85.5">
      <c r="A6164" s="143">
        <v>105572</v>
      </c>
      <c r="B6164" s="139" t="s">
        <v>69</v>
      </c>
      <c r="C6164" s="141" t="s">
        <v>6395</v>
      </c>
      <c r="D6164" s="140" t="s">
        <v>119</v>
      </c>
      <c r="E6164" s="136">
        <v>64.92</v>
      </c>
    </row>
    <row r="6165" spans="1:5" ht="85.5">
      <c r="A6165" s="143">
        <v>105573</v>
      </c>
      <c r="B6165" s="139" t="s">
        <v>69</v>
      </c>
      <c r="C6165" s="141" t="s">
        <v>6396</v>
      </c>
      <c r="D6165" s="140" t="s">
        <v>119</v>
      </c>
      <c r="E6165" s="136">
        <v>96.76</v>
      </c>
    </row>
    <row r="6166" spans="1:5" ht="85.5">
      <c r="A6166" s="143">
        <v>105574</v>
      </c>
      <c r="B6166" s="139" t="s">
        <v>69</v>
      </c>
      <c r="C6166" s="141" t="s">
        <v>6397</v>
      </c>
      <c r="D6166" s="140" t="s">
        <v>119</v>
      </c>
      <c r="E6166" s="136">
        <v>55.39</v>
      </c>
    </row>
    <row r="6167" spans="1:5" ht="85.5">
      <c r="A6167" s="143">
        <v>105575</v>
      </c>
      <c r="B6167" s="139" t="s">
        <v>69</v>
      </c>
      <c r="C6167" s="141" t="s">
        <v>6398</v>
      </c>
      <c r="D6167" s="140" t="s">
        <v>119</v>
      </c>
      <c r="E6167" s="136">
        <v>48.88</v>
      </c>
    </row>
    <row r="6168" spans="1:5" ht="85.5">
      <c r="A6168" s="143">
        <v>105576</v>
      </c>
      <c r="B6168" s="139" t="s">
        <v>69</v>
      </c>
      <c r="C6168" s="141" t="s">
        <v>6399</v>
      </c>
      <c r="D6168" s="140" t="s">
        <v>119</v>
      </c>
      <c r="E6168" s="136">
        <v>54.11</v>
      </c>
    </row>
    <row r="6169" spans="1:5" ht="85.5">
      <c r="A6169" s="143">
        <v>105577</v>
      </c>
      <c r="B6169" s="139" t="s">
        <v>69</v>
      </c>
      <c r="C6169" s="141" t="s">
        <v>6400</v>
      </c>
      <c r="D6169" s="140" t="s">
        <v>119</v>
      </c>
      <c r="E6169" s="136">
        <v>141.61000000000001</v>
      </c>
    </row>
    <row r="6170" spans="1:5" ht="85.5">
      <c r="A6170" s="143">
        <v>105578</v>
      </c>
      <c r="B6170" s="139" t="s">
        <v>69</v>
      </c>
      <c r="C6170" s="141" t="s">
        <v>6401</v>
      </c>
      <c r="D6170" s="140" t="s">
        <v>119</v>
      </c>
      <c r="E6170" s="136">
        <v>129.72999999999999</v>
      </c>
    </row>
    <row r="6171" spans="1:5" ht="85.5">
      <c r="A6171" s="143">
        <v>105579</v>
      </c>
      <c r="B6171" s="139" t="s">
        <v>69</v>
      </c>
      <c r="C6171" s="141" t="s">
        <v>6402</v>
      </c>
      <c r="D6171" s="140" t="s">
        <v>119</v>
      </c>
      <c r="E6171" s="136">
        <v>126.56</v>
      </c>
    </row>
    <row r="6172" spans="1:5" ht="85.5">
      <c r="A6172" s="143">
        <v>105580</v>
      </c>
      <c r="B6172" s="139" t="s">
        <v>69</v>
      </c>
      <c r="C6172" s="141" t="s">
        <v>6403</v>
      </c>
      <c r="D6172" s="140" t="s">
        <v>119</v>
      </c>
      <c r="E6172" s="136">
        <v>114.68</v>
      </c>
    </row>
    <row r="6173" spans="1:5" ht="85.5">
      <c r="A6173" s="143">
        <v>105581</v>
      </c>
      <c r="B6173" s="139" t="s">
        <v>69</v>
      </c>
      <c r="C6173" s="141" t="s">
        <v>6404</v>
      </c>
      <c r="D6173" s="140" t="s">
        <v>119</v>
      </c>
      <c r="E6173" s="136">
        <v>99.49</v>
      </c>
    </row>
    <row r="6174" spans="1:5" ht="85.5">
      <c r="A6174" s="143">
        <v>105582</v>
      </c>
      <c r="B6174" s="139" t="s">
        <v>69</v>
      </c>
      <c r="C6174" s="141" t="s">
        <v>6405</v>
      </c>
      <c r="D6174" s="140" t="s">
        <v>119</v>
      </c>
      <c r="E6174" s="136">
        <v>108.73</v>
      </c>
    </row>
    <row r="6175" spans="1:5" ht="85.5">
      <c r="A6175" s="143">
        <v>105585</v>
      </c>
      <c r="B6175" s="139" t="s">
        <v>69</v>
      </c>
      <c r="C6175" s="141" t="s">
        <v>6406</v>
      </c>
      <c r="D6175" s="140" t="s">
        <v>119</v>
      </c>
      <c r="E6175" s="136">
        <v>136.76</v>
      </c>
    </row>
    <row r="6176" spans="1:5" ht="85.5">
      <c r="A6176" s="143">
        <v>105586</v>
      </c>
      <c r="B6176" s="139" t="s">
        <v>69</v>
      </c>
      <c r="C6176" s="141" t="s">
        <v>6407</v>
      </c>
      <c r="D6176" s="140" t="s">
        <v>119</v>
      </c>
      <c r="E6176" s="136">
        <v>155.30000000000001</v>
      </c>
    </row>
    <row r="6177" spans="1:5" ht="85.5">
      <c r="A6177" s="143">
        <v>105587</v>
      </c>
      <c r="B6177" s="139" t="s">
        <v>69</v>
      </c>
      <c r="C6177" s="141" t="s">
        <v>6408</v>
      </c>
      <c r="D6177" s="140" t="s">
        <v>119</v>
      </c>
      <c r="E6177" s="136">
        <v>138.88</v>
      </c>
    </row>
    <row r="6178" spans="1:5" ht="85.5">
      <c r="A6178" s="143">
        <v>105588</v>
      </c>
      <c r="B6178" s="139" t="s">
        <v>69</v>
      </c>
      <c r="C6178" s="141" t="s">
        <v>6409</v>
      </c>
      <c r="D6178" s="140" t="s">
        <v>119</v>
      </c>
      <c r="E6178" s="136">
        <v>124.04</v>
      </c>
    </row>
    <row r="6179" spans="1:5" ht="85.5">
      <c r="A6179" s="143">
        <v>105589</v>
      </c>
      <c r="B6179" s="139" t="s">
        <v>69</v>
      </c>
      <c r="C6179" s="141" t="s">
        <v>6410</v>
      </c>
      <c r="D6179" s="140" t="s">
        <v>119</v>
      </c>
      <c r="E6179" s="136">
        <v>137.41</v>
      </c>
    </row>
    <row r="6180" spans="1:5" ht="85.5">
      <c r="A6180" s="143">
        <v>105592</v>
      </c>
      <c r="B6180" s="139" t="s">
        <v>69</v>
      </c>
      <c r="C6180" s="141" t="s">
        <v>6411</v>
      </c>
      <c r="D6180" s="140" t="s">
        <v>119</v>
      </c>
      <c r="E6180" s="136">
        <v>121.71</v>
      </c>
    </row>
    <row r="6181" spans="1:5" ht="85.5">
      <c r="A6181" s="143">
        <v>105593</v>
      </c>
      <c r="B6181" s="139" t="s">
        <v>69</v>
      </c>
      <c r="C6181" s="141" t="s">
        <v>6412</v>
      </c>
      <c r="D6181" s="140" t="s">
        <v>119</v>
      </c>
      <c r="E6181" s="136">
        <v>140.25</v>
      </c>
    </row>
    <row r="6182" spans="1:5" ht="85.5">
      <c r="A6182" s="143">
        <v>105594</v>
      </c>
      <c r="B6182" s="139" t="s">
        <v>69</v>
      </c>
      <c r="C6182" s="141" t="s">
        <v>6413</v>
      </c>
      <c r="D6182" s="140" t="s">
        <v>119</v>
      </c>
      <c r="E6182" s="136">
        <v>123.83</v>
      </c>
    </row>
    <row r="6183" spans="1:5" ht="85.5">
      <c r="A6183" s="143">
        <v>105595</v>
      </c>
      <c r="B6183" s="139" t="s">
        <v>69</v>
      </c>
      <c r="C6183" s="141" t="s">
        <v>6414</v>
      </c>
      <c r="D6183" s="140" t="s">
        <v>119</v>
      </c>
      <c r="E6183" s="136">
        <v>108.99</v>
      </c>
    </row>
    <row r="6184" spans="1:5" ht="85.5">
      <c r="A6184" s="143">
        <v>105596</v>
      </c>
      <c r="B6184" s="139" t="s">
        <v>69</v>
      </c>
      <c r="C6184" s="141" t="s">
        <v>6415</v>
      </c>
      <c r="D6184" s="140" t="s">
        <v>119</v>
      </c>
      <c r="E6184" s="136">
        <v>122.36</v>
      </c>
    </row>
    <row r="6185" spans="1:5" ht="85.5">
      <c r="A6185" s="143">
        <v>105623</v>
      </c>
      <c r="B6185" s="139" t="s">
        <v>69</v>
      </c>
      <c r="C6185" s="141" t="s">
        <v>6416</v>
      </c>
      <c r="D6185" s="140" t="s">
        <v>119</v>
      </c>
      <c r="E6185" s="136">
        <v>88.54</v>
      </c>
    </row>
    <row r="6186" spans="1:5" ht="85.5">
      <c r="A6186" s="143">
        <v>105624</v>
      </c>
      <c r="B6186" s="139" t="s">
        <v>69</v>
      </c>
      <c r="C6186" s="141" t="s">
        <v>6417</v>
      </c>
      <c r="D6186" s="140" t="s">
        <v>119</v>
      </c>
      <c r="E6186" s="136">
        <v>119.53</v>
      </c>
    </row>
    <row r="6187" spans="1:5" ht="85.5">
      <c r="A6187" s="143">
        <v>105625</v>
      </c>
      <c r="B6187" s="139" t="s">
        <v>69</v>
      </c>
      <c r="C6187" s="141" t="s">
        <v>6418</v>
      </c>
      <c r="D6187" s="140" t="s">
        <v>119</v>
      </c>
      <c r="E6187" s="136">
        <v>150.1</v>
      </c>
    </row>
    <row r="6188" spans="1:5" ht="85.5">
      <c r="A6188" s="143">
        <v>105626</v>
      </c>
      <c r="B6188" s="139" t="s">
        <v>69</v>
      </c>
      <c r="C6188" s="141" t="s">
        <v>6419</v>
      </c>
      <c r="D6188" s="140" t="s">
        <v>119</v>
      </c>
      <c r="E6188" s="136">
        <v>127.75</v>
      </c>
    </row>
    <row r="6189" spans="1:5" ht="85.5">
      <c r="A6189" s="143">
        <v>105627</v>
      </c>
      <c r="B6189" s="139" t="s">
        <v>69</v>
      </c>
      <c r="C6189" s="141" t="s">
        <v>6420</v>
      </c>
      <c r="D6189" s="140" t="s">
        <v>119</v>
      </c>
      <c r="E6189" s="136">
        <v>158.32</v>
      </c>
    </row>
    <row r="6190" spans="1:5" ht="85.5">
      <c r="A6190" s="143">
        <v>105628</v>
      </c>
      <c r="B6190" s="139" t="s">
        <v>69</v>
      </c>
      <c r="C6190" s="141" t="s">
        <v>6421</v>
      </c>
      <c r="D6190" s="140" t="s">
        <v>119</v>
      </c>
      <c r="E6190" s="136">
        <v>87.23</v>
      </c>
    </row>
    <row r="6191" spans="1:5" ht="85.5">
      <c r="A6191" s="143">
        <v>105629</v>
      </c>
      <c r="B6191" s="139" t="s">
        <v>69</v>
      </c>
      <c r="C6191" s="141" t="s">
        <v>6422</v>
      </c>
      <c r="D6191" s="140" t="s">
        <v>119</v>
      </c>
      <c r="E6191" s="136">
        <v>118.22</v>
      </c>
    </row>
    <row r="6192" spans="1:5" ht="85.5">
      <c r="A6192" s="143">
        <v>105630</v>
      </c>
      <c r="B6192" s="139" t="s">
        <v>69</v>
      </c>
      <c r="C6192" s="141" t="s">
        <v>6423</v>
      </c>
      <c r="D6192" s="140" t="s">
        <v>119</v>
      </c>
      <c r="E6192" s="136">
        <v>148.79</v>
      </c>
    </row>
    <row r="6193" spans="1:5" ht="85.5">
      <c r="A6193" s="143">
        <v>105631</v>
      </c>
      <c r="B6193" s="139" t="s">
        <v>69</v>
      </c>
      <c r="C6193" s="141" t="s">
        <v>6424</v>
      </c>
      <c r="D6193" s="140" t="s">
        <v>119</v>
      </c>
      <c r="E6193" s="136">
        <v>80.72</v>
      </c>
    </row>
    <row r="6194" spans="1:5" ht="85.5">
      <c r="A6194" s="143">
        <v>105632</v>
      </c>
      <c r="B6194" s="139" t="s">
        <v>69</v>
      </c>
      <c r="C6194" s="141" t="s">
        <v>6425</v>
      </c>
      <c r="D6194" s="140" t="s">
        <v>119</v>
      </c>
      <c r="E6194" s="136">
        <v>111.71</v>
      </c>
    </row>
    <row r="6195" spans="1:5" ht="85.5">
      <c r="A6195" s="143">
        <v>105633</v>
      </c>
      <c r="B6195" s="139" t="s">
        <v>69</v>
      </c>
      <c r="C6195" s="141" t="s">
        <v>6426</v>
      </c>
      <c r="D6195" s="140" t="s">
        <v>119</v>
      </c>
      <c r="E6195" s="136">
        <v>142.28</v>
      </c>
    </row>
    <row r="6196" spans="1:5" ht="85.5">
      <c r="A6196" s="143">
        <v>105634</v>
      </c>
      <c r="B6196" s="139" t="s">
        <v>69</v>
      </c>
      <c r="C6196" s="141" t="s">
        <v>6427</v>
      </c>
      <c r="D6196" s="140" t="s">
        <v>119</v>
      </c>
      <c r="E6196" s="136">
        <v>85.95</v>
      </c>
    </row>
    <row r="6197" spans="1:5" ht="85.5">
      <c r="A6197" s="143">
        <v>105635</v>
      </c>
      <c r="B6197" s="139" t="s">
        <v>69</v>
      </c>
      <c r="C6197" s="141" t="s">
        <v>6428</v>
      </c>
      <c r="D6197" s="140" t="s">
        <v>119</v>
      </c>
      <c r="E6197" s="136">
        <v>116.94</v>
      </c>
    </row>
    <row r="6198" spans="1:5" ht="85.5">
      <c r="A6198" s="143">
        <v>105636</v>
      </c>
      <c r="B6198" s="139" t="s">
        <v>69</v>
      </c>
      <c r="C6198" s="141" t="s">
        <v>6429</v>
      </c>
      <c r="D6198" s="140" t="s">
        <v>119</v>
      </c>
      <c r="E6198" s="136">
        <v>147.51</v>
      </c>
    </row>
    <row r="6199" spans="1:5" ht="85.5">
      <c r="A6199" s="143">
        <v>105657</v>
      </c>
      <c r="B6199" s="139" t="s">
        <v>69</v>
      </c>
      <c r="C6199" s="141" t="s">
        <v>6430</v>
      </c>
      <c r="D6199" s="140" t="s">
        <v>119</v>
      </c>
      <c r="E6199" s="136">
        <v>189.58</v>
      </c>
    </row>
    <row r="6200" spans="1:5" ht="85.5">
      <c r="A6200" s="143">
        <v>105658</v>
      </c>
      <c r="B6200" s="139" t="s">
        <v>69</v>
      </c>
      <c r="C6200" s="141" t="s">
        <v>6431</v>
      </c>
      <c r="D6200" s="140" t="s">
        <v>119</v>
      </c>
      <c r="E6200" s="136">
        <v>218.76</v>
      </c>
    </row>
    <row r="6201" spans="1:5" ht="85.5">
      <c r="A6201" s="143">
        <v>105659</v>
      </c>
      <c r="B6201" s="139" t="s">
        <v>69</v>
      </c>
      <c r="C6201" s="141" t="s">
        <v>6432</v>
      </c>
      <c r="D6201" s="140" t="s">
        <v>119</v>
      </c>
      <c r="E6201" s="136">
        <v>247.52</v>
      </c>
    </row>
    <row r="6202" spans="1:5" ht="85.5">
      <c r="A6202" s="143">
        <v>105660</v>
      </c>
      <c r="B6202" s="139" t="s">
        <v>69</v>
      </c>
      <c r="C6202" s="141" t="s">
        <v>6433</v>
      </c>
      <c r="D6202" s="140" t="s">
        <v>119</v>
      </c>
      <c r="E6202" s="136">
        <v>203.94</v>
      </c>
    </row>
    <row r="6203" spans="1:5" ht="85.5">
      <c r="A6203" s="143">
        <v>105661</v>
      </c>
      <c r="B6203" s="139" t="s">
        <v>69</v>
      </c>
      <c r="C6203" s="141" t="s">
        <v>6434</v>
      </c>
      <c r="D6203" s="140" t="s">
        <v>119</v>
      </c>
      <c r="E6203" s="136">
        <v>233.12</v>
      </c>
    </row>
    <row r="6204" spans="1:5" ht="85.5">
      <c r="A6204" s="143">
        <v>105662</v>
      </c>
      <c r="B6204" s="139" t="s">
        <v>69</v>
      </c>
      <c r="C6204" s="141" t="s">
        <v>6435</v>
      </c>
      <c r="D6204" s="140" t="s">
        <v>119</v>
      </c>
      <c r="E6204" s="136">
        <v>261.88</v>
      </c>
    </row>
    <row r="6205" spans="1:5" ht="85.5">
      <c r="A6205" s="143">
        <v>105663</v>
      </c>
      <c r="B6205" s="139" t="s">
        <v>69</v>
      </c>
      <c r="C6205" s="141" t="s">
        <v>6436</v>
      </c>
      <c r="D6205" s="140" t="s">
        <v>119</v>
      </c>
      <c r="E6205" s="136">
        <v>192.07</v>
      </c>
    </row>
    <row r="6206" spans="1:5" ht="85.5">
      <c r="A6206" s="143">
        <v>105664</v>
      </c>
      <c r="B6206" s="139" t="s">
        <v>69</v>
      </c>
      <c r="C6206" s="141" t="s">
        <v>6437</v>
      </c>
      <c r="D6206" s="140" t="s">
        <v>119</v>
      </c>
      <c r="E6206" s="136">
        <v>221.25</v>
      </c>
    </row>
    <row r="6207" spans="1:5" ht="85.5">
      <c r="A6207" s="143">
        <v>105665</v>
      </c>
      <c r="B6207" s="139" t="s">
        <v>69</v>
      </c>
      <c r="C6207" s="141" t="s">
        <v>6438</v>
      </c>
      <c r="D6207" s="140" t="s">
        <v>119</v>
      </c>
      <c r="E6207" s="136">
        <v>250.01</v>
      </c>
    </row>
    <row r="6208" spans="1:5" ht="85.5">
      <c r="A6208" s="143">
        <v>105666</v>
      </c>
      <c r="B6208" s="139" t="s">
        <v>69</v>
      </c>
      <c r="C6208" s="141" t="s">
        <v>6439</v>
      </c>
      <c r="D6208" s="140" t="s">
        <v>119</v>
      </c>
      <c r="E6208" s="136">
        <v>176.88</v>
      </c>
    </row>
    <row r="6209" spans="1:5" ht="85.5">
      <c r="A6209" s="143">
        <v>105667</v>
      </c>
      <c r="B6209" s="139" t="s">
        <v>69</v>
      </c>
      <c r="C6209" s="141" t="s">
        <v>6440</v>
      </c>
      <c r="D6209" s="140" t="s">
        <v>119</v>
      </c>
      <c r="E6209" s="136">
        <v>206.06</v>
      </c>
    </row>
    <row r="6210" spans="1:5" ht="85.5">
      <c r="A6210" s="143">
        <v>105668</v>
      </c>
      <c r="B6210" s="139" t="s">
        <v>69</v>
      </c>
      <c r="C6210" s="141" t="s">
        <v>6441</v>
      </c>
      <c r="D6210" s="140" t="s">
        <v>119</v>
      </c>
      <c r="E6210" s="136">
        <v>234.82</v>
      </c>
    </row>
    <row r="6211" spans="1:5" ht="85.5">
      <c r="A6211" s="143">
        <v>105669</v>
      </c>
      <c r="B6211" s="139" t="s">
        <v>69</v>
      </c>
      <c r="C6211" s="141" t="s">
        <v>6442</v>
      </c>
      <c r="D6211" s="140" t="s">
        <v>119</v>
      </c>
      <c r="E6211" s="136">
        <v>186.11</v>
      </c>
    </row>
    <row r="6212" spans="1:5" ht="85.5">
      <c r="A6212" s="143">
        <v>105670</v>
      </c>
      <c r="B6212" s="139" t="s">
        <v>69</v>
      </c>
      <c r="C6212" s="141" t="s">
        <v>6443</v>
      </c>
      <c r="D6212" s="140" t="s">
        <v>119</v>
      </c>
      <c r="E6212" s="136">
        <v>215.29</v>
      </c>
    </row>
    <row r="6213" spans="1:5" ht="85.5">
      <c r="A6213" s="143">
        <v>105671</v>
      </c>
      <c r="B6213" s="139" t="s">
        <v>69</v>
      </c>
      <c r="C6213" s="141" t="s">
        <v>6444</v>
      </c>
      <c r="D6213" s="140" t="s">
        <v>119</v>
      </c>
      <c r="E6213" s="136">
        <v>244.05</v>
      </c>
    </row>
    <row r="6214" spans="1:5" ht="85.5">
      <c r="A6214" s="143">
        <v>105690</v>
      </c>
      <c r="B6214" s="139" t="s">
        <v>69</v>
      </c>
      <c r="C6214" s="141" t="s">
        <v>6445</v>
      </c>
      <c r="D6214" s="140" t="s">
        <v>119</v>
      </c>
      <c r="E6214" s="136">
        <v>175.13</v>
      </c>
    </row>
    <row r="6215" spans="1:5" ht="85.5">
      <c r="A6215" s="143">
        <v>105691</v>
      </c>
      <c r="B6215" s="139" t="s">
        <v>69</v>
      </c>
      <c r="C6215" s="141" t="s">
        <v>6446</v>
      </c>
      <c r="D6215" s="140" t="s">
        <v>119</v>
      </c>
      <c r="E6215" s="136">
        <v>204.61</v>
      </c>
    </row>
    <row r="6216" spans="1:5" ht="85.5">
      <c r="A6216" s="143">
        <v>105692</v>
      </c>
      <c r="B6216" s="139" t="s">
        <v>69</v>
      </c>
      <c r="C6216" s="141" t="s">
        <v>6447</v>
      </c>
      <c r="D6216" s="140" t="s">
        <v>119</v>
      </c>
      <c r="E6216" s="136">
        <v>233.68</v>
      </c>
    </row>
    <row r="6217" spans="1:5" ht="85.5">
      <c r="A6217" s="143">
        <v>105693</v>
      </c>
      <c r="B6217" s="139" t="s">
        <v>69</v>
      </c>
      <c r="C6217" s="141" t="s">
        <v>6448</v>
      </c>
      <c r="D6217" s="140" t="s">
        <v>119</v>
      </c>
      <c r="E6217" s="136">
        <v>189.49</v>
      </c>
    </row>
    <row r="6218" spans="1:5" ht="85.5">
      <c r="A6218" s="143">
        <v>105694</v>
      </c>
      <c r="B6218" s="139" t="s">
        <v>69</v>
      </c>
      <c r="C6218" s="141" t="s">
        <v>6449</v>
      </c>
      <c r="D6218" s="140" t="s">
        <v>119</v>
      </c>
      <c r="E6218" s="136">
        <v>218.97</v>
      </c>
    </row>
    <row r="6219" spans="1:5" ht="85.5">
      <c r="A6219" s="143">
        <v>105695</v>
      </c>
      <c r="B6219" s="139" t="s">
        <v>69</v>
      </c>
      <c r="C6219" s="141" t="s">
        <v>6450</v>
      </c>
      <c r="D6219" s="140" t="s">
        <v>119</v>
      </c>
      <c r="E6219" s="136">
        <v>248.04</v>
      </c>
    </row>
    <row r="6220" spans="1:5" ht="85.5">
      <c r="A6220" s="143">
        <v>105696</v>
      </c>
      <c r="B6220" s="139" t="s">
        <v>69</v>
      </c>
      <c r="C6220" s="141" t="s">
        <v>6451</v>
      </c>
      <c r="D6220" s="140" t="s">
        <v>119</v>
      </c>
      <c r="E6220" s="136">
        <v>177.62</v>
      </c>
    </row>
    <row r="6221" spans="1:5" ht="85.5">
      <c r="A6221" s="143">
        <v>105697</v>
      </c>
      <c r="B6221" s="139" t="s">
        <v>69</v>
      </c>
      <c r="C6221" s="141" t="s">
        <v>6452</v>
      </c>
      <c r="D6221" s="140" t="s">
        <v>119</v>
      </c>
      <c r="E6221" s="136">
        <v>207.1</v>
      </c>
    </row>
    <row r="6222" spans="1:5" ht="85.5">
      <c r="A6222" s="143">
        <v>105698</v>
      </c>
      <c r="B6222" s="139" t="s">
        <v>69</v>
      </c>
      <c r="C6222" s="141" t="s">
        <v>6453</v>
      </c>
      <c r="D6222" s="140" t="s">
        <v>119</v>
      </c>
      <c r="E6222" s="136">
        <v>236.17</v>
      </c>
    </row>
    <row r="6223" spans="1:5" ht="85.5">
      <c r="A6223" s="143">
        <v>105699</v>
      </c>
      <c r="B6223" s="139" t="s">
        <v>69</v>
      </c>
      <c r="C6223" s="141" t="s">
        <v>6454</v>
      </c>
      <c r="D6223" s="140" t="s">
        <v>119</v>
      </c>
      <c r="E6223" s="136">
        <v>162.43</v>
      </c>
    </row>
    <row r="6224" spans="1:5" ht="85.5">
      <c r="A6224" s="143">
        <v>105700</v>
      </c>
      <c r="B6224" s="139" t="s">
        <v>69</v>
      </c>
      <c r="C6224" s="141" t="s">
        <v>6455</v>
      </c>
      <c r="D6224" s="140" t="s">
        <v>119</v>
      </c>
      <c r="E6224" s="136">
        <v>191.91</v>
      </c>
    </row>
    <row r="6225" spans="1:5" ht="85.5">
      <c r="A6225" s="143">
        <v>105701</v>
      </c>
      <c r="B6225" s="139" t="s">
        <v>69</v>
      </c>
      <c r="C6225" s="141" t="s">
        <v>6456</v>
      </c>
      <c r="D6225" s="140" t="s">
        <v>119</v>
      </c>
      <c r="E6225" s="136">
        <v>220.98</v>
      </c>
    </row>
    <row r="6226" spans="1:5" ht="85.5">
      <c r="A6226" s="143">
        <v>105702</v>
      </c>
      <c r="B6226" s="139" t="s">
        <v>69</v>
      </c>
      <c r="C6226" s="141" t="s">
        <v>6457</v>
      </c>
      <c r="D6226" s="140" t="s">
        <v>119</v>
      </c>
      <c r="E6226" s="136">
        <v>171.66</v>
      </c>
    </row>
    <row r="6227" spans="1:5" ht="85.5">
      <c r="A6227" s="143">
        <v>105703</v>
      </c>
      <c r="B6227" s="139" t="s">
        <v>69</v>
      </c>
      <c r="C6227" s="141" t="s">
        <v>6458</v>
      </c>
      <c r="D6227" s="140" t="s">
        <v>119</v>
      </c>
      <c r="E6227" s="136">
        <v>201.14</v>
      </c>
    </row>
    <row r="6228" spans="1:5" ht="85.5">
      <c r="A6228" s="143">
        <v>105704</v>
      </c>
      <c r="B6228" s="139" t="s">
        <v>69</v>
      </c>
      <c r="C6228" s="141" t="s">
        <v>6459</v>
      </c>
      <c r="D6228" s="140" t="s">
        <v>119</v>
      </c>
      <c r="E6228" s="136">
        <v>230.21</v>
      </c>
    </row>
    <row r="6229" spans="1:5" ht="85.5">
      <c r="A6229" s="143">
        <v>105710</v>
      </c>
      <c r="B6229" s="139" t="s">
        <v>69</v>
      </c>
      <c r="C6229" s="141" t="s">
        <v>6460</v>
      </c>
      <c r="D6229" s="140" t="s">
        <v>119</v>
      </c>
      <c r="E6229" s="136">
        <v>127.24</v>
      </c>
    </row>
    <row r="6230" spans="1:5" ht="85.5">
      <c r="A6230" s="143">
        <v>105711</v>
      </c>
      <c r="B6230" s="139" t="s">
        <v>69</v>
      </c>
      <c r="C6230" s="141" t="s">
        <v>6461</v>
      </c>
      <c r="D6230" s="140" t="s">
        <v>119</v>
      </c>
      <c r="E6230" s="136">
        <v>114.54</v>
      </c>
    </row>
    <row r="6231" spans="1:5" ht="85.5">
      <c r="A6231" s="143">
        <v>105712</v>
      </c>
      <c r="B6231" s="139" t="s">
        <v>69</v>
      </c>
      <c r="C6231" s="141" t="s">
        <v>6462</v>
      </c>
      <c r="D6231" s="140" t="s">
        <v>119</v>
      </c>
      <c r="E6231" s="136">
        <v>123.78</v>
      </c>
    </row>
    <row r="6232" spans="1:5" ht="85.5">
      <c r="A6232" s="143">
        <v>105718</v>
      </c>
      <c r="B6232" s="139" t="s">
        <v>69</v>
      </c>
      <c r="C6232" s="141" t="s">
        <v>6463</v>
      </c>
      <c r="D6232" s="140" t="s">
        <v>119</v>
      </c>
      <c r="E6232" s="136">
        <v>112.19</v>
      </c>
    </row>
    <row r="6233" spans="1:5" ht="57">
      <c r="A6233" s="143">
        <v>105727</v>
      </c>
      <c r="B6233" s="139" t="s">
        <v>69</v>
      </c>
      <c r="C6233" s="141" t="s">
        <v>6464</v>
      </c>
      <c r="D6233" s="140" t="s">
        <v>119</v>
      </c>
      <c r="E6233" s="136">
        <v>194.48</v>
      </c>
    </row>
    <row r="6234" spans="1:5" ht="57">
      <c r="A6234" s="143">
        <v>105728</v>
      </c>
      <c r="B6234" s="139" t="s">
        <v>69</v>
      </c>
      <c r="C6234" s="141" t="s">
        <v>6465</v>
      </c>
      <c r="D6234" s="140" t="s">
        <v>119</v>
      </c>
      <c r="E6234" s="136">
        <v>202.07</v>
      </c>
    </row>
    <row r="6235" spans="1:5" ht="57">
      <c r="A6235" s="143">
        <v>105729</v>
      </c>
      <c r="B6235" s="139" t="s">
        <v>69</v>
      </c>
      <c r="C6235" s="141" t="s">
        <v>6466</v>
      </c>
      <c r="D6235" s="140" t="s">
        <v>119</v>
      </c>
      <c r="E6235" s="136">
        <v>196.56</v>
      </c>
    </row>
    <row r="6236" spans="1:5" ht="57">
      <c r="A6236" s="143">
        <v>105730</v>
      </c>
      <c r="B6236" s="139" t="s">
        <v>69</v>
      </c>
      <c r="C6236" s="141" t="s">
        <v>6467</v>
      </c>
      <c r="D6236" s="140" t="s">
        <v>119</v>
      </c>
      <c r="E6236" s="136">
        <v>188.47</v>
      </c>
    </row>
    <row r="6237" spans="1:5" ht="57">
      <c r="A6237" s="143">
        <v>105731</v>
      </c>
      <c r="B6237" s="139" t="s">
        <v>69</v>
      </c>
      <c r="C6237" s="141" t="s">
        <v>6468</v>
      </c>
      <c r="D6237" s="140" t="s">
        <v>119</v>
      </c>
      <c r="E6237" s="136">
        <v>193.77</v>
      </c>
    </row>
    <row r="6238" spans="1:5" ht="57">
      <c r="A6238" s="143">
        <v>105732</v>
      </c>
      <c r="B6238" s="139" t="s">
        <v>69</v>
      </c>
      <c r="C6238" s="141" t="s">
        <v>6469</v>
      </c>
      <c r="D6238" s="140" t="s">
        <v>119</v>
      </c>
      <c r="E6238" s="136">
        <v>257.01</v>
      </c>
    </row>
    <row r="6239" spans="1:5" ht="57">
      <c r="A6239" s="143">
        <v>105733</v>
      </c>
      <c r="B6239" s="139" t="s">
        <v>69</v>
      </c>
      <c r="C6239" s="141" t="s">
        <v>6470</v>
      </c>
      <c r="D6239" s="140" t="s">
        <v>119</v>
      </c>
      <c r="E6239" s="136">
        <v>266.11</v>
      </c>
    </row>
    <row r="6240" spans="1:5" ht="57">
      <c r="A6240" s="143">
        <v>105734</v>
      </c>
      <c r="B6240" s="139" t="s">
        <v>69</v>
      </c>
      <c r="C6240" s="141" t="s">
        <v>6471</v>
      </c>
      <c r="D6240" s="140" t="s">
        <v>119</v>
      </c>
      <c r="E6240" s="136">
        <v>258.91000000000003</v>
      </c>
    </row>
    <row r="6241" spans="1:5" ht="57">
      <c r="A6241" s="143">
        <v>105735</v>
      </c>
      <c r="B6241" s="139" t="s">
        <v>69</v>
      </c>
      <c r="C6241" s="141" t="s">
        <v>6472</v>
      </c>
      <c r="D6241" s="140" t="s">
        <v>119</v>
      </c>
      <c r="E6241" s="136">
        <v>249.21</v>
      </c>
    </row>
    <row r="6242" spans="1:5" ht="57">
      <c r="A6242" s="143">
        <v>105736</v>
      </c>
      <c r="B6242" s="139" t="s">
        <v>69</v>
      </c>
      <c r="C6242" s="141" t="s">
        <v>6473</v>
      </c>
      <c r="D6242" s="140" t="s">
        <v>119</v>
      </c>
      <c r="E6242" s="136">
        <v>255.27</v>
      </c>
    </row>
    <row r="6243" spans="1:5" ht="57">
      <c r="A6243" s="143">
        <v>105737</v>
      </c>
      <c r="B6243" s="139" t="s">
        <v>69</v>
      </c>
      <c r="C6243" s="141" t="s">
        <v>6474</v>
      </c>
      <c r="D6243" s="140" t="s">
        <v>119</v>
      </c>
      <c r="E6243" s="136">
        <v>336.16</v>
      </c>
    </row>
    <row r="6244" spans="1:5" ht="57">
      <c r="A6244" s="143">
        <v>105738</v>
      </c>
      <c r="B6244" s="139" t="s">
        <v>69</v>
      </c>
      <c r="C6244" s="141" t="s">
        <v>6475</v>
      </c>
      <c r="D6244" s="140" t="s">
        <v>119</v>
      </c>
      <c r="E6244" s="136">
        <v>343.75</v>
      </c>
    </row>
    <row r="6245" spans="1:5" ht="57">
      <c r="A6245" s="143">
        <v>105739</v>
      </c>
      <c r="B6245" s="139" t="s">
        <v>69</v>
      </c>
      <c r="C6245" s="141" t="s">
        <v>6476</v>
      </c>
      <c r="D6245" s="140" t="s">
        <v>119</v>
      </c>
      <c r="E6245" s="136">
        <v>338.34</v>
      </c>
    </row>
    <row r="6246" spans="1:5" ht="57">
      <c r="A6246" s="143">
        <v>105740</v>
      </c>
      <c r="B6246" s="139" t="s">
        <v>69</v>
      </c>
      <c r="C6246" s="141" t="s">
        <v>6477</v>
      </c>
      <c r="D6246" s="140" t="s">
        <v>119</v>
      </c>
      <c r="E6246" s="136">
        <v>330.2</v>
      </c>
    </row>
    <row r="6247" spans="1:5" ht="57">
      <c r="A6247" s="143">
        <v>105741</v>
      </c>
      <c r="B6247" s="139" t="s">
        <v>69</v>
      </c>
      <c r="C6247" s="141" t="s">
        <v>6478</v>
      </c>
      <c r="D6247" s="140" t="s">
        <v>119</v>
      </c>
      <c r="E6247" s="136">
        <v>335.5</v>
      </c>
    </row>
    <row r="6248" spans="1:5" ht="57">
      <c r="A6248" s="143">
        <v>105742</v>
      </c>
      <c r="B6248" s="139" t="s">
        <v>69</v>
      </c>
      <c r="C6248" s="141" t="s">
        <v>6479</v>
      </c>
      <c r="D6248" s="140" t="s">
        <v>119</v>
      </c>
      <c r="E6248" s="136">
        <v>134.99</v>
      </c>
    </row>
    <row r="6249" spans="1:5" ht="57">
      <c r="A6249" s="143">
        <v>105743</v>
      </c>
      <c r="B6249" s="139" t="s">
        <v>69</v>
      </c>
      <c r="C6249" s="141" t="s">
        <v>6480</v>
      </c>
      <c r="D6249" s="140" t="s">
        <v>119</v>
      </c>
      <c r="E6249" s="136">
        <v>143.41</v>
      </c>
    </row>
    <row r="6250" spans="1:5" ht="57">
      <c r="A6250" s="143">
        <v>105744</v>
      </c>
      <c r="B6250" s="139" t="s">
        <v>69</v>
      </c>
      <c r="C6250" s="141" t="s">
        <v>6481</v>
      </c>
      <c r="D6250" s="140" t="s">
        <v>119</v>
      </c>
      <c r="E6250" s="136">
        <v>140.69999999999999</v>
      </c>
    </row>
    <row r="6251" spans="1:5" ht="57">
      <c r="A6251" s="143">
        <v>105745</v>
      </c>
      <c r="B6251" s="139" t="s">
        <v>69</v>
      </c>
      <c r="C6251" s="141" t="s">
        <v>6482</v>
      </c>
      <c r="D6251" s="140" t="s">
        <v>119</v>
      </c>
      <c r="E6251" s="136">
        <v>131.12</v>
      </c>
    </row>
    <row r="6252" spans="1:5" ht="57">
      <c r="A6252" s="143">
        <v>105746</v>
      </c>
      <c r="B6252" s="139" t="s">
        <v>69</v>
      </c>
      <c r="C6252" s="141" t="s">
        <v>6483</v>
      </c>
      <c r="D6252" s="140" t="s">
        <v>119</v>
      </c>
      <c r="E6252" s="136">
        <v>138</v>
      </c>
    </row>
    <row r="6253" spans="1:5" ht="57">
      <c r="A6253" s="143">
        <v>105747</v>
      </c>
      <c r="B6253" s="139" t="s">
        <v>69</v>
      </c>
      <c r="C6253" s="141" t="s">
        <v>6484</v>
      </c>
      <c r="D6253" s="140" t="s">
        <v>119</v>
      </c>
      <c r="E6253" s="136">
        <v>129.16999999999999</v>
      </c>
    </row>
    <row r="6254" spans="1:5" ht="57">
      <c r="A6254" s="143">
        <v>105748</v>
      </c>
      <c r="B6254" s="139" t="s">
        <v>69</v>
      </c>
      <c r="C6254" s="141" t="s">
        <v>6485</v>
      </c>
      <c r="D6254" s="140" t="s">
        <v>119</v>
      </c>
      <c r="E6254" s="136">
        <v>135.26</v>
      </c>
    </row>
    <row r="6255" spans="1:5" ht="57">
      <c r="A6255" s="143">
        <v>105749</v>
      </c>
      <c r="B6255" s="139" t="s">
        <v>69</v>
      </c>
      <c r="C6255" s="141" t="s">
        <v>6486</v>
      </c>
      <c r="D6255" s="140" t="s">
        <v>119</v>
      </c>
      <c r="E6255" s="136">
        <v>176.52</v>
      </c>
    </row>
    <row r="6256" spans="1:5" ht="57">
      <c r="A6256" s="143">
        <v>105750</v>
      </c>
      <c r="B6256" s="139" t="s">
        <v>69</v>
      </c>
      <c r="C6256" s="141" t="s">
        <v>6487</v>
      </c>
      <c r="D6256" s="140" t="s">
        <v>119</v>
      </c>
      <c r="E6256" s="136">
        <v>188.51</v>
      </c>
    </row>
    <row r="6257" spans="1:5" ht="57">
      <c r="A6257" s="143">
        <v>105751</v>
      </c>
      <c r="B6257" s="139" t="s">
        <v>69</v>
      </c>
      <c r="C6257" s="141" t="s">
        <v>6488</v>
      </c>
      <c r="D6257" s="140" t="s">
        <v>119</v>
      </c>
      <c r="E6257" s="136">
        <v>185.8</v>
      </c>
    </row>
    <row r="6258" spans="1:5" ht="57">
      <c r="A6258" s="143">
        <v>105752</v>
      </c>
      <c r="B6258" s="139" t="s">
        <v>69</v>
      </c>
      <c r="C6258" s="141" t="s">
        <v>6489</v>
      </c>
      <c r="D6258" s="140" t="s">
        <v>119</v>
      </c>
      <c r="E6258" s="136">
        <v>172.62</v>
      </c>
    </row>
    <row r="6259" spans="1:5" ht="57">
      <c r="A6259" s="143">
        <v>105753</v>
      </c>
      <c r="B6259" s="139" t="s">
        <v>69</v>
      </c>
      <c r="C6259" s="141" t="s">
        <v>6490</v>
      </c>
      <c r="D6259" s="140" t="s">
        <v>119</v>
      </c>
      <c r="E6259" s="136">
        <v>183.31</v>
      </c>
    </row>
    <row r="6260" spans="1:5" ht="57">
      <c r="A6260" s="143">
        <v>105754</v>
      </c>
      <c r="B6260" s="139" t="s">
        <v>69</v>
      </c>
      <c r="C6260" s="141" t="s">
        <v>6491</v>
      </c>
      <c r="D6260" s="140" t="s">
        <v>119</v>
      </c>
      <c r="E6260" s="136">
        <v>170.86</v>
      </c>
    </row>
    <row r="6261" spans="1:5" ht="57">
      <c r="A6261" s="143">
        <v>105755</v>
      </c>
      <c r="B6261" s="139" t="s">
        <v>69</v>
      </c>
      <c r="C6261" s="141" t="s">
        <v>6492</v>
      </c>
      <c r="D6261" s="140" t="s">
        <v>119</v>
      </c>
      <c r="E6261" s="136">
        <v>180.9</v>
      </c>
    </row>
    <row r="6262" spans="1:5" ht="42.75">
      <c r="A6262" s="143">
        <v>92391</v>
      </c>
      <c r="B6262" s="139" t="s">
        <v>69</v>
      </c>
      <c r="C6262" s="141" t="s">
        <v>6493</v>
      </c>
      <c r="D6262" s="140" t="s">
        <v>116</v>
      </c>
      <c r="E6262" s="136">
        <v>69.319999999999993</v>
      </c>
    </row>
    <row r="6263" spans="1:5" ht="42.75">
      <c r="A6263" s="143">
        <v>92392</v>
      </c>
      <c r="B6263" s="139" t="s">
        <v>69</v>
      </c>
      <c r="C6263" s="141" t="s">
        <v>6494</v>
      </c>
      <c r="D6263" s="140" t="s">
        <v>116</v>
      </c>
      <c r="E6263" s="136">
        <v>142.76</v>
      </c>
    </row>
    <row r="6264" spans="1:5" ht="42.75">
      <c r="A6264" s="143">
        <v>92393</v>
      </c>
      <c r="B6264" s="139" t="s">
        <v>69</v>
      </c>
      <c r="C6264" s="141" t="s">
        <v>6495</v>
      </c>
      <c r="D6264" s="140" t="s">
        <v>116</v>
      </c>
      <c r="E6264" s="136">
        <v>68.86</v>
      </c>
    </row>
    <row r="6265" spans="1:5" ht="42.75">
      <c r="A6265" s="143">
        <v>92394</v>
      </c>
      <c r="B6265" s="139" t="s">
        <v>69</v>
      </c>
      <c r="C6265" s="141" t="s">
        <v>6496</v>
      </c>
      <c r="D6265" s="140" t="s">
        <v>116</v>
      </c>
      <c r="E6265" s="136">
        <v>86.2</v>
      </c>
    </row>
    <row r="6266" spans="1:5" ht="42.75">
      <c r="A6266" s="143">
        <v>92395</v>
      </c>
      <c r="B6266" s="139" t="s">
        <v>69</v>
      </c>
      <c r="C6266" s="141" t="s">
        <v>6497</v>
      </c>
      <c r="D6266" s="140" t="s">
        <v>116</v>
      </c>
      <c r="E6266" s="136">
        <v>104.31</v>
      </c>
    </row>
    <row r="6267" spans="1:5" ht="42.75">
      <c r="A6267" s="143">
        <v>92396</v>
      </c>
      <c r="B6267" s="139" t="s">
        <v>69</v>
      </c>
      <c r="C6267" s="141" t="s">
        <v>6498</v>
      </c>
      <c r="D6267" s="140" t="s">
        <v>116</v>
      </c>
      <c r="E6267" s="136">
        <v>87.46</v>
      </c>
    </row>
    <row r="6268" spans="1:5" ht="57">
      <c r="A6268" s="143">
        <v>92397</v>
      </c>
      <c r="B6268" s="139" t="s">
        <v>69</v>
      </c>
      <c r="C6268" s="141" t="s">
        <v>269</v>
      </c>
      <c r="D6268" s="140" t="s">
        <v>116</v>
      </c>
      <c r="E6268" s="136">
        <v>74.05</v>
      </c>
    </row>
    <row r="6269" spans="1:5" ht="57">
      <c r="A6269" s="143">
        <v>92398</v>
      </c>
      <c r="B6269" s="139" t="s">
        <v>69</v>
      </c>
      <c r="C6269" s="141" t="s">
        <v>6499</v>
      </c>
      <c r="D6269" s="140" t="s">
        <v>116</v>
      </c>
      <c r="E6269" s="136">
        <v>92.67</v>
      </c>
    </row>
    <row r="6270" spans="1:5" ht="42.75">
      <c r="A6270" s="143">
        <v>92400</v>
      </c>
      <c r="B6270" s="139" t="s">
        <v>69</v>
      </c>
      <c r="C6270" s="141" t="s">
        <v>6500</v>
      </c>
      <c r="D6270" s="140" t="s">
        <v>116</v>
      </c>
      <c r="E6270" s="136">
        <v>109.25</v>
      </c>
    </row>
    <row r="6271" spans="1:5" ht="42.75">
      <c r="A6271" s="143">
        <v>92402</v>
      </c>
      <c r="B6271" s="139" t="s">
        <v>69</v>
      </c>
      <c r="C6271" s="141" t="s">
        <v>6501</v>
      </c>
      <c r="D6271" s="140" t="s">
        <v>116</v>
      </c>
      <c r="E6271" s="136">
        <v>84.38</v>
      </c>
    </row>
    <row r="6272" spans="1:5" ht="42.75">
      <c r="A6272" s="143">
        <v>92403</v>
      </c>
      <c r="B6272" s="139" t="s">
        <v>69</v>
      </c>
      <c r="C6272" s="141" t="s">
        <v>6502</v>
      </c>
      <c r="D6272" s="140" t="s">
        <v>116</v>
      </c>
      <c r="E6272" s="136">
        <v>70.64</v>
      </c>
    </row>
    <row r="6273" spans="1:5" ht="42.75">
      <c r="A6273" s="143">
        <v>92404</v>
      </c>
      <c r="B6273" s="139" t="s">
        <v>69</v>
      </c>
      <c r="C6273" s="141" t="s">
        <v>6503</v>
      </c>
      <c r="D6273" s="140" t="s">
        <v>116</v>
      </c>
      <c r="E6273" s="136">
        <v>89.26</v>
      </c>
    </row>
    <row r="6274" spans="1:5" ht="42.75">
      <c r="A6274" s="143">
        <v>92406</v>
      </c>
      <c r="B6274" s="139" t="s">
        <v>69</v>
      </c>
      <c r="C6274" s="141" t="s">
        <v>6504</v>
      </c>
      <c r="D6274" s="140" t="s">
        <v>116</v>
      </c>
      <c r="E6274" s="136">
        <v>107.66</v>
      </c>
    </row>
    <row r="6275" spans="1:5" ht="42.75">
      <c r="A6275" s="143">
        <v>93679</v>
      </c>
      <c r="B6275" s="139" t="s">
        <v>69</v>
      </c>
      <c r="C6275" s="141" t="s">
        <v>258</v>
      </c>
      <c r="D6275" s="140" t="s">
        <v>116</v>
      </c>
      <c r="E6275" s="136">
        <v>96.37</v>
      </c>
    </row>
    <row r="6276" spans="1:5" ht="57">
      <c r="A6276" s="143">
        <v>93680</v>
      </c>
      <c r="B6276" s="139" t="s">
        <v>69</v>
      </c>
      <c r="C6276" s="141" t="s">
        <v>6505</v>
      </c>
      <c r="D6276" s="140" t="s">
        <v>116</v>
      </c>
      <c r="E6276" s="136">
        <v>82.73</v>
      </c>
    </row>
    <row r="6277" spans="1:5" ht="57">
      <c r="A6277" s="143">
        <v>93681</v>
      </c>
      <c r="B6277" s="139" t="s">
        <v>69</v>
      </c>
      <c r="C6277" s="141" t="s">
        <v>6506</v>
      </c>
      <c r="D6277" s="140" t="s">
        <v>116</v>
      </c>
      <c r="E6277" s="136">
        <v>99.63</v>
      </c>
    </row>
    <row r="6278" spans="1:5" ht="42.75">
      <c r="A6278" s="143">
        <v>97104</v>
      </c>
      <c r="B6278" s="139" t="s">
        <v>69</v>
      </c>
      <c r="C6278" s="141" t="s">
        <v>6507</v>
      </c>
      <c r="D6278" s="140" t="s">
        <v>116</v>
      </c>
      <c r="E6278" s="136">
        <v>133.6</v>
      </c>
    </row>
    <row r="6279" spans="1:5" ht="42.75">
      <c r="A6279" s="143">
        <v>97105</v>
      </c>
      <c r="B6279" s="139" t="s">
        <v>69</v>
      </c>
      <c r="C6279" s="141" t="s">
        <v>6508</v>
      </c>
      <c r="D6279" s="140" t="s">
        <v>116</v>
      </c>
      <c r="E6279" s="136">
        <v>150.49</v>
      </c>
    </row>
    <row r="6280" spans="1:5" ht="42.75">
      <c r="A6280" s="143">
        <v>97106</v>
      </c>
      <c r="B6280" s="139" t="s">
        <v>69</v>
      </c>
      <c r="C6280" s="141" t="s">
        <v>6509</v>
      </c>
      <c r="D6280" s="140" t="s">
        <v>116</v>
      </c>
      <c r="E6280" s="136">
        <v>166.41</v>
      </c>
    </row>
    <row r="6281" spans="1:5" ht="42.75">
      <c r="A6281" s="143">
        <v>97107</v>
      </c>
      <c r="B6281" s="139" t="s">
        <v>69</v>
      </c>
      <c r="C6281" s="141" t="s">
        <v>6510</v>
      </c>
      <c r="D6281" s="140" t="s">
        <v>116</v>
      </c>
      <c r="E6281" s="136">
        <v>189.52</v>
      </c>
    </row>
    <row r="6282" spans="1:5" ht="42.75">
      <c r="A6282" s="143">
        <v>97108</v>
      </c>
      <c r="B6282" s="139" t="s">
        <v>69</v>
      </c>
      <c r="C6282" s="141" t="s">
        <v>6511</v>
      </c>
      <c r="D6282" s="140" t="s">
        <v>116</v>
      </c>
      <c r="E6282" s="136">
        <v>216.02</v>
      </c>
    </row>
    <row r="6283" spans="1:5" ht="42.75">
      <c r="A6283" s="143">
        <v>97109</v>
      </c>
      <c r="B6283" s="139" t="s">
        <v>69</v>
      </c>
      <c r="C6283" s="141" t="s">
        <v>6512</v>
      </c>
      <c r="D6283" s="140" t="s">
        <v>116</v>
      </c>
      <c r="E6283" s="136">
        <v>238.61</v>
      </c>
    </row>
    <row r="6284" spans="1:5" ht="42.75">
      <c r="A6284" s="143">
        <v>97111</v>
      </c>
      <c r="B6284" s="139" t="s">
        <v>69</v>
      </c>
      <c r="C6284" s="141" t="s">
        <v>6513</v>
      </c>
      <c r="D6284" s="140" t="s">
        <v>116</v>
      </c>
      <c r="E6284" s="136">
        <v>252.99</v>
      </c>
    </row>
    <row r="6285" spans="1:5" ht="42.75">
      <c r="A6285" s="143">
        <v>97112</v>
      </c>
      <c r="B6285" s="139" t="s">
        <v>69</v>
      </c>
      <c r="C6285" s="141" t="s">
        <v>6514</v>
      </c>
      <c r="D6285" s="140" t="s">
        <v>116</v>
      </c>
      <c r="E6285" s="136">
        <v>222.02</v>
      </c>
    </row>
    <row r="6286" spans="1:5" ht="28.5">
      <c r="A6286" s="143">
        <v>97113</v>
      </c>
      <c r="B6286" s="139" t="s">
        <v>69</v>
      </c>
      <c r="C6286" s="141" t="s">
        <v>6515</v>
      </c>
      <c r="D6286" s="140" t="s">
        <v>116</v>
      </c>
      <c r="E6286" s="136">
        <v>2.1</v>
      </c>
    </row>
    <row r="6287" spans="1:5" ht="28.5">
      <c r="A6287" s="143">
        <v>97114</v>
      </c>
      <c r="B6287" s="139" t="s">
        <v>69</v>
      </c>
      <c r="C6287" s="141" t="s">
        <v>6516</v>
      </c>
      <c r="D6287" s="140" t="s">
        <v>75</v>
      </c>
      <c r="E6287" s="136">
        <v>0.52</v>
      </c>
    </row>
    <row r="6288" spans="1:5" ht="42.75">
      <c r="A6288" s="143">
        <v>97115</v>
      </c>
      <c r="B6288" s="139" t="s">
        <v>69</v>
      </c>
      <c r="C6288" s="141" t="s">
        <v>6517</v>
      </c>
      <c r="D6288" s="140" t="s">
        <v>73</v>
      </c>
      <c r="E6288" s="136">
        <v>63.85</v>
      </c>
    </row>
    <row r="6289" spans="1:5" ht="57">
      <c r="A6289" s="143">
        <v>97116</v>
      </c>
      <c r="B6289" s="139" t="s">
        <v>69</v>
      </c>
      <c r="C6289" s="141" t="s">
        <v>6518</v>
      </c>
      <c r="D6289" s="140" t="s">
        <v>73</v>
      </c>
      <c r="E6289" s="136">
        <v>26.66</v>
      </c>
    </row>
    <row r="6290" spans="1:5" ht="57">
      <c r="A6290" s="143">
        <v>97117</v>
      </c>
      <c r="B6290" s="139" t="s">
        <v>69</v>
      </c>
      <c r="C6290" s="141" t="s">
        <v>6519</v>
      </c>
      <c r="D6290" s="140" t="s">
        <v>73</v>
      </c>
      <c r="E6290" s="136">
        <v>22.73</v>
      </c>
    </row>
    <row r="6291" spans="1:5" ht="57">
      <c r="A6291" s="143">
        <v>97118</v>
      </c>
      <c r="B6291" s="139" t="s">
        <v>69</v>
      </c>
      <c r="C6291" s="141" t="s">
        <v>6520</v>
      </c>
      <c r="D6291" s="140" t="s">
        <v>73</v>
      </c>
      <c r="E6291" s="136">
        <v>18.559999999999999</v>
      </c>
    </row>
    <row r="6292" spans="1:5" ht="57">
      <c r="A6292" s="143">
        <v>97119</v>
      </c>
      <c r="B6292" s="139" t="s">
        <v>69</v>
      </c>
      <c r="C6292" s="141" t="s">
        <v>6521</v>
      </c>
      <c r="D6292" s="140" t="s">
        <v>73</v>
      </c>
      <c r="E6292" s="136">
        <v>16.45</v>
      </c>
    </row>
    <row r="6293" spans="1:5" ht="42.75">
      <c r="A6293" s="143">
        <v>97120</v>
      </c>
      <c r="B6293" s="139" t="s">
        <v>69</v>
      </c>
      <c r="C6293" s="141" t="s">
        <v>6522</v>
      </c>
      <c r="D6293" s="140" t="s">
        <v>73</v>
      </c>
      <c r="E6293" s="136">
        <v>10.74</v>
      </c>
    </row>
    <row r="6294" spans="1:5" ht="28.5">
      <c r="A6294" s="143">
        <v>101167</v>
      </c>
      <c r="B6294" s="139" t="s">
        <v>69</v>
      </c>
      <c r="C6294" s="141" t="s">
        <v>6523</v>
      </c>
      <c r="D6294" s="140" t="s">
        <v>116</v>
      </c>
      <c r="E6294" s="136">
        <v>177.18</v>
      </c>
    </row>
    <row r="6295" spans="1:5" ht="42.75">
      <c r="A6295" s="143">
        <v>101169</v>
      </c>
      <c r="B6295" s="139" t="s">
        <v>69</v>
      </c>
      <c r="C6295" s="141" t="s">
        <v>6524</v>
      </c>
      <c r="D6295" s="140" t="s">
        <v>116</v>
      </c>
      <c r="E6295" s="136">
        <v>192.9</v>
      </c>
    </row>
    <row r="6296" spans="1:5" ht="42.75">
      <c r="A6296" s="143">
        <v>101170</v>
      </c>
      <c r="B6296" s="139" t="s">
        <v>69</v>
      </c>
      <c r="C6296" s="141" t="s">
        <v>6525</v>
      </c>
      <c r="D6296" s="140" t="s">
        <v>116</v>
      </c>
      <c r="E6296" s="136">
        <v>52.51</v>
      </c>
    </row>
    <row r="6297" spans="1:5" ht="42.75">
      <c r="A6297" s="143">
        <v>101172</v>
      </c>
      <c r="B6297" s="139" t="s">
        <v>69</v>
      </c>
      <c r="C6297" s="141" t="s">
        <v>6526</v>
      </c>
      <c r="D6297" s="140" t="s">
        <v>116</v>
      </c>
      <c r="E6297" s="136">
        <v>78.67</v>
      </c>
    </row>
    <row r="6298" spans="1:5" ht="42.75">
      <c r="A6298" s="143">
        <v>103904</v>
      </c>
      <c r="B6298" s="139" t="s">
        <v>69</v>
      </c>
      <c r="C6298" s="141" t="s">
        <v>6527</v>
      </c>
      <c r="D6298" s="140" t="s">
        <v>116</v>
      </c>
      <c r="E6298" s="136">
        <v>130.13</v>
      </c>
    </row>
    <row r="6299" spans="1:5" ht="42.75">
      <c r="A6299" s="143">
        <v>103905</v>
      </c>
      <c r="B6299" s="139" t="s">
        <v>69</v>
      </c>
      <c r="C6299" s="141" t="s">
        <v>6528</v>
      </c>
      <c r="D6299" s="140" t="s">
        <v>116</v>
      </c>
      <c r="E6299" s="136">
        <v>137.18</v>
      </c>
    </row>
    <row r="6300" spans="1:5" ht="42.75">
      <c r="A6300" s="143">
        <v>103906</v>
      </c>
      <c r="B6300" s="139" t="s">
        <v>69</v>
      </c>
      <c r="C6300" s="141" t="s">
        <v>6529</v>
      </c>
      <c r="D6300" s="140" t="s">
        <v>116</v>
      </c>
      <c r="E6300" s="136">
        <v>168.22</v>
      </c>
    </row>
    <row r="6301" spans="1:5" ht="42.75">
      <c r="A6301" s="143">
        <v>103907</v>
      </c>
      <c r="B6301" s="139" t="s">
        <v>69</v>
      </c>
      <c r="C6301" s="141" t="s">
        <v>6530</v>
      </c>
      <c r="D6301" s="140" t="s">
        <v>116</v>
      </c>
      <c r="E6301" s="136">
        <v>144.44999999999999</v>
      </c>
    </row>
    <row r="6302" spans="1:5" ht="42.75">
      <c r="A6302" s="143">
        <v>103908</v>
      </c>
      <c r="B6302" s="139" t="s">
        <v>69</v>
      </c>
      <c r="C6302" s="141" t="s">
        <v>6531</v>
      </c>
      <c r="D6302" s="140" t="s">
        <v>116</v>
      </c>
      <c r="E6302" s="136">
        <v>161.79</v>
      </c>
    </row>
    <row r="6303" spans="1:5" ht="42.75">
      <c r="A6303" s="143">
        <v>103909</v>
      </c>
      <c r="B6303" s="139" t="s">
        <v>69</v>
      </c>
      <c r="C6303" s="141" t="s">
        <v>6532</v>
      </c>
      <c r="D6303" s="140" t="s">
        <v>116</v>
      </c>
      <c r="E6303" s="136">
        <v>184.33</v>
      </c>
    </row>
    <row r="6304" spans="1:5" ht="42.75">
      <c r="A6304" s="143">
        <v>103911</v>
      </c>
      <c r="B6304" s="139" t="s">
        <v>69</v>
      </c>
      <c r="C6304" s="141" t="s">
        <v>6533</v>
      </c>
      <c r="D6304" s="140" t="s">
        <v>116</v>
      </c>
      <c r="E6304" s="136">
        <v>210.25</v>
      </c>
    </row>
    <row r="6305" spans="1:5" ht="42.75">
      <c r="A6305" s="143">
        <v>103912</v>
      </c>
      <c r="B6305" s="139" t="s">
        <v>69</v>
      </c>
      <c r="C6305" s="141" t="s">
        <v>6534</v>
      </c>
      <c r="D6305" s="140" t="s">
        <v>116</v>
      </c>
      <c r="E6305" s="136">
        <v>232.26</v>
      </c>
    </row>
    <row r="6306" spans="1:5" ht="42.75">
      <c r="A6306" s="143">
        <v>103913</v>
      </c>
      <c r="B6306" s="139" t="s">
        <v>69</v>
      </c>
      <c r="C6306" s="141" t="s">
        <v>6535</v>
      </c>
      <c r="D6306" s="140" t="s">
        <v>116</v>
      </c>
      <c r="E6306" s="136">
        <v>122.8</v>
      </c>
    </row>
    <row r="6307" spans="1:5" ht="42.75">
      <c r="A6307" s="143">
        <v>103914</v>
      </c>
      <c r="B6307" s="139" t="s">
        <v>69</v>
      </c>
      <c r="C6307" s="141" t="s">
        <v>6536</v>
      </c>
      <c r="D6307" s="140" t="s">
        <v>116</v>
      </c>
      <c r="E6307" s="136">
        <v>143.07</v>
      </c>
    </row>
    <row r="6308" spans="1:5" ht="42.75">
      <c r="A6308" s="143">
        <v>103915</v>
      </c>
      <c r="B6308" s="139" t="s">
        <v>69</v>
      </c>
      <c r="C6308" s="141" t="s">
        <v>6537</v>
      </c>
      <c r="D6308" s="140" t="s">
        <v>116</v>
      </c>
      <c r="E6308" s="136">
        <v>155.81</v>
      </c>
    </row>
    <row r="6309" spans="1:5" ht="42.75">
      <c r="A6309" s="143">
        <v>103916</v>
      </c>
      <c r="B6309" s="139" t="s">
        <v>69</v>
      </c>
      <c r="C6309" s="141" t="s">
        <v>6538</v>
      </c>
      <c r="D6309" s="140" t="s">
        <v>116</v>
      </c>
      <c r="E6309" s="136">
        <v>178.61</v>
      </c>
    </row>
    <row r="6310" spans="1:5" ht="42.75">
      <c r="A6310" s="143">
        <v>103917</v>
      </c>
      <c r="B6310" s="139" t="s">
        <v>69</v>
      </c>
      <c r="C6310" s="141" t="s">
        <v>6539</v>
      </c>
      <c r="D6310" s="140" t="s">
        <v>116</v>
      </c>
      <c r="E6310" s="136">
        <v>204.78</v>
      </c>
    </row>
    <row r="6311" spans="1:5" ht="42.75">
      <c r="A6311" s="143">
        <v>103918</v>
      </c>
      <c r="B6311" s="139" t="s">
        <v>69</v>
      </c>
      <c r="C6311" s="141" t="s">
        <v>6540</v>
      </c>
      <c r="D6311" s="140" t="s">
        <v>116</v>
      </c>
      <c r="E6311" s="136">
        <v>216.43</v>
      </c>
    </row>
    <row r="6312" spans="1:5" ht="42.75">
      <c r="A6312" s="143">
        <v>104432</v>
      </c>
      <c r="B6312" s="139" t="s">
        <v>69</v>
      </c>
      <c r="C6312" s="141" t="s">
        <v>6541</v>
      </c>
      <c r="D6312" s="140" t="s">
        <v>116</v>
      </c>
      <c r="E6312" s="136">
        <v>93.04</v>
      </c>
    </row>
    <row r="6313" spans="1:5" ht="42.75">
      <c r="A6313" s="143">
        <v>104433</v>
      </c>
      <c r="B6313" s="139" t="s">
        <v>69</v>
      </c>
      <c r="C6313" s="141" t="s">
        <v>6542</v>
      </c>
      <c r="D6313" s="140" t="s">
        <v>116</v>
      </c>
      <c r="E6313" s="136">
        <v>78.03</v>
      </c>
    </row>
    <row r="6314" spans="1:5" ht="42.75">
      <c r="A6314" s="143">
        <v>103689</v>
      </c>
      <c r="B6314" s="139" t="s">
        <v>69</v>
      </c>
      <c r="C6314" s="141" t="s">
        <v>236</v>
      </c>
      <c r="D6314" s="140" t="s">
        <v>116</v>
      </c>
      <c r="E6314" s="136">
        <v>476.64</v>
      </c>
    </row>
    <row r="6315" spans="1:5" ht="57">
      <c r="A6315" s="143">
        <v>103694</v>
      </c>
      <c r="B6315" s="139" t="s">
        <v>69</v>
      </c>
      <c r="C6315" s="141" t="s">
        <v>6543</v>
      </c>
      <c r="D6315" s="140" t="s">
        <v>79</v>
      </c>
      <c r="E6315" s="136">
        <v>126.67</v>
      </c>
    </row>
    <row r="6316" spans="1:5" ht="57">
      <c r="A6316" s="143">
        <v>103695</v>
      </c>
      <c r="B6316" s="139" t="s">
        <v>69</v>
      </c>
      <c r="C6316" s="141" t="s">
        <v>6544</v>
      </c>
      <c r="D6316" s="140" t="s">
        <v>79</v>
      </c>
      <c r="E6316" s="136">
        <v>113.86</v>
      </c>
    </row>
    <row r="6317" spans="1:5" ht="57">
      <c r="A6317" s="143">
        <v>103696</v>
      </c>
      <c r="B6317" s="139" t="s">
        <v>69</v>
      </c>
      <c r="C6317" s="141" t="s">
        <v>6545</v>
      </c>
      <c r="D6317" s="140" t="s">
        <v>79</v>
      </c>
      <c r="E6317" s="136">
        <v>165.04</v>
      </c>
    </row>
    <row r="6318" spans="1:5" ht="57">
      <c r="A6318" s="143">
        <v>103697</v>
      </c>
      <c r="B6318" s="139" t="s">
        <v>69</v>
      </c>
      <c r="C6318" s="141" t="s">
        <v>6546</v>
      </c>
      <c r="D6318" s="140" t="s">
        <v>79</v>
      </c>
      <c r="E6318" s="136">
        <v>152.22999999999999</v>
      </c>
    </row>
    <row r="6319" spans="1:5" ht="42.75">
      <c r="A6319" s="143">
        <v>95995</v>
      </c>
      <c r="B6319" s="139" t="s">
        <v>69</v>
      </c>
      <c r="C6319" s="141" t="s">
        <v>6547</v>
      </c>
      <c r="D6319" s="140" t="s">
        <v>119</v>
      </c>
      <c r="E6319" s="136">
        <v>1805.59</v>
      </c>
    </row>
    <row r="6320" spans="1:5" ht="42.75">
      <c r="A6320" s="143">
        <v>95996</v>
      </c>
      <c r="B6320" s="139" t="s">
        <v>69</v>
      </c>
      <c r="C6320" s="141" t="s">
        <v>6548</v>
      </c>
      <c r="D6320" s="140" t="s">
        <v>119</v>
      </c>
      <c r="E6320" s="136">
        <v>1560.47</v>
      </c>
    </row>
    <row r="6321" spans="1:5" ht="42.75">
      <c r="A6321" s="143">
        <v>96001</v>
      </c>
      <c r="B6321" s="139" t="s">
        <v>69</v>
      </c>
      <c r="C6321" s="141" t="s">
        <v>6549</v>
      </c>
      <c r="D6321" s="140" t="s">
        <v>116</v>
      </c>
      <c r="E6321" s="136">
        <v>7.92</v>
      </c>
    </row>
    <row r="6322" spans="1:5" ht="28.5">
      <c r="A6322" s="143">
        <v>96393</v>
      </c>
      <c r="B6322" s="139" t="s">
        <v>69</v>
      </c>
      <c r="C6322" s="141" t="s">
        <v>6550</v>
      </c>
      <c r="D6322" s="140" t="s">
        <v>119</v>
      </c>
      <c r="E6322" s="136">
        <v>174.21</v>
      </c>
    </row>
    <row r="6323" spans="1:5" ht="28.5">
      <c r="A6323" s="143">
        <v>96394</v>
      </c>
      <c r="B6323" s="139" t="s">
        <v>69</v>
      </c>
      <c r="C6323" s="141" t="s">
        <v>6551</v>
      </c>
      <c r="D6323" s="140" t="s">
        <v>119</v>
      </c>
      <c r="E6323" s="136">
        <v>233.15</v>
      </c>
    </row>
    <row r="6324" spans="1:5" ht="28.5">
      <c r="A6324" s="143">
        <v>96395</v>
      </c>
      <c r="B6324" s="139" t="s">
        <v>69</v>
      </c>
      <c r="C6324" s="141" t="s">
        <v>6552</v>
      </c>
      <c r="D6324" s="140" t="s">
        <v>119</v>
      </c>
      <c r="E6324" s="136">
        <v>315.99</v>
      </c>
    </row>
    <row r="6325" spans="1:5" ht="42.75">
      <c r="A6325" s="143">
        <v>88411</v>
      </c>
      <c r="B6325" s="139" t="s">
        <v>69</v>
      </c>
      <c r="C6325" s="141" t="s">
        <v>6553</v>
      </c>
      <c r="D6325" s="140" t="s">
        <v>116</v>
      </c>
      <c r="E6325" s="136">
        <v>6.16</v>
      </c>
    </row>
    <row r="6326" spans="1:5" ht="57">
      <c r="A6326" s="143">
        <v>88412</v>
      </c>
      <c r="B6326" s="139" t="s">
        <v>69</v>
      </c>
      <c r="C6326" s="141" t="s">
        <v>6554</v>
      </c>
      <c r="D6326" s="140" t="s">
        <v>116</v>
      </c>
      <c r="E6326" s="136">
        <v>5.04</v>
      </c>
    </row>
    <row r="6327" spans="1:5" ht="42.75">
      <c r="A6327" s="143">
        <v>88413</v>
      </c>
      <c r="B6327" s="139" t="s">
        <v>69</v>
      </c>
      <c r="C6327" s="141" t="s">
        <v>6555</v>
      </c>
      <c r="D6327" s="140" t="s">
        <v>116</v>
      </c>
      <c r="E6327" s="136">
        <v>7.59</v>
      </c>
    </row>
    <row r="6328" spans="1:5" ht="42.75">
      <c r="A6328" s="143">
        <v>88414</v>
      </c>
      <c r="B6328" s="139" t="s">
        <v>69</v>
      </c>
      <c r="C6328" s="141" t="s">
        <v>6556</v>
      </c>
      <c r="D6328" s="140" t="s">
        <v>116</v>
      </c>
      <c r="E6328" s="136">
        <v>9.0399999999999991</v>
      </c>
    </row>
    <row r="6329" spans="1:5" ht="28.5">
      <c r="A6329" s="143">
        <v>88415</v>
      </c>
      <c r="B6329" s="139" t="s">
        <v>69</v>
      </c>
      <c r="C6329" s="141" t="s">
        <v>6557</v>
      </c>
      <c r="D6329" s="140" t="s">
        <v>116</v>
      </c>
      <c r="E6329" s="136">
        <v>6.27</v>
      </c>
    </row>
    <row r="6330" spans="1:5" ht="57">
      <c r="A6330" s="143">
        <v>88416</v>
      </c>
      <c r="B6330" s="139" t="s">
        <v>69</v>
      </c>
      <c r="C6330" s="141" t="s">
        <v>6558</v>
      </c>
      <c r="D6330" s="140" t="s">
        <v>116</v>
      </c>
      <c r="E6330" s="136">
        <v>23.04</v>
      </c>
    </row>
    <row r="6331" spans="1:5" ht="57">
      <c r="A6331" s="143">
        <v>88417</v>
      </c>
      <c r="B6331" s="139" t="s">
        <v>69</v>
      </c>
      <c r="C6331" s="141" t="s">
        <v>6559</v>
      </c>
      <c r="D6331" s="140" t="s">
        <v>116</v>
      </c>
      <c r="E6331" s="136">
        <v>19.190000000000001</v>
      </c>
    </row>
    <row r="6332" spans="1:5" ht="57">
      <c r="A6332" s="143">
        <v>88420</v>
      </c>
      <c r="B6332" s="139" t="s">
        <v>69</v>
      </c>
      <c r="C6332" s="141" t="s">
        <v>6560</v>
      </c>
      <c r="D6332" s="140" t="s">
        <v>116</v>
      </c>
      <c r="E6332" s="136">
        <v>27.28</v>
      </c>
    </row>
    <row r="6333" spans="1:5" ht="57">
      <c r="A6333" s="143">
        <v>88421</v>
      </c>
      <c r="B6333" s="139" t="s">
        <v>69</v>
      </c>
      <c r="C6333" s="141" t="s">
        <v>6561</v>
      </c>
      <c r="D6333" s="140" t="s">
        <v>116</v>
      </c>
      <c r="E6333" s="136">
        <v>32.82</v>
      </c>
    </row>
    <row r="6334" spans="1:5" ht="42.75">
      <c r="A6334" s="143">
        <v>88423</v>
      </c>
      <c r="B6334" s="139" t="s">
        <v>69</v>
      </c>
      <c r="C6334" s="141" t="s">
        <v>285</v>
      </c>
      <c r="D6334" s="140" t="s">
        <v>116</v>
      </c>
      <c r="E6334" s="136">
        <v>23.18</v>
      </c>
    </row>
    <row r="6335" spans="1:5" ht="57">
      <c r="A6335" s="143">
        <v>88424</v>
      </c>
      <c r="B6335" s="139" t="s">
        <v>69</v>
      </c>
      <c r="C6335" s="141" t="s">
        <v>6562</v>
      </c>
      <c r="D6335" s="140" t="s">
        <v>116</v>
      </c>
      <c r="E6335" s="136">
        <v>27.62</v>
      </c>
    </row>
    <row r="6336" spans="1:5" ht="71.25">
      <c r="A6336" s="143">
        <v>88426</v>
      </c>
      <c r="B6336" s="139" t="s">
        <v>69</v>
      </c>
      <c r="C6336" s="141" t="s">
        <v>6563</v>
      </c>
      <c r="D6336" s="140" t="s">
        <v>116</v>
      </c>
      <c r="E6336" s="136">
        <v>21.66</v>
      </c>
    </row>
    <row r="6337" spans="1:5" ht="57">
      <c r="A6337" s="143">
        <v>88428</v>
      </c>
      <c r="B6337" s="139" t="s">
        <v>69</v>
      </c>
      <c r="C6337" s="141" t="s">
        <v>6564</v>
      </c>
      <c r="D6337" s="140" t="s">
        <v>116</v>
      </c>
      <c r="E6337" s="136">
        <v>36.06</v>
      </c>
    </row>
    <row r="6338" spans="1:5" ht="57">
      <c r="A6338" s="143">
        <v>88429</v>
      </c>
      <c r="B6338" s="139" t="s">
        <v>69</v>
      </c>
      <c r="C6338" s="141" t="s">
        <v>6565</v>
      </c>
      <c r="D6338" s="140" t="s">
        <v>116</v>
      </c>
      <c r="E6338" s="136">
        <v>43.04</v>
      </c>
    </row>
    <row r="6339" spans="1:5" ht="42.75">
      <c r="A6339" s="143">
        <v>88431</v>
      </c>
      <c r="B6339" s="139" t="s">
        <v>69</v>
      </c>
      <c r="C6339" s="141" t="s">
        <v>6566</v>
      </c>
      <c r="D6339" s="140" t="s">
        <v>116</v>
      </c>
      <c r="E6339" s="136">
        <v>28.33</v>
      </c>
    </row>
    <row r="6340" spans="1:5" ht="42.75">
      <c r="A6340" s="143">
        <v>88432</v>
      </c>
      <c r="B6340" s="139" t="s">
        <v>69</v>
      </c>
      <c r="C6340" s="141" t="s">
        <v>6567</v>
      </c>
      <c r="D6340" s="140" t="s">
        <v>116</v>
      </c>
      <c r="E6340" s="136">
        <v>36.79</v>
      </c>
    </row>
    <row r="6341" spans="1:5" ht="28.5">
      <c r="A6341" s="143">
        <v>88484</v>
      </c>
      <c r="B6341" s="139" t="s">
        <v>69</v>
      </c>
      <c r="C6341" s="141" t="s">
        <v>6568</v>
      </c>
      <c r="D6341" s="140" t="s">
        <v>116</v>
      </c>
      <c r="E6341" s="136">
        <v>6.62</v>
      </c>
    </row>
    <row r="6342" spans="1:5" ht="28.5">
      <c r="A6342" s="141">
        <v>88485</v>
      </c>
      <c r="B6342" s="139" t="s">
        <v>69</v>
      </c>
      <c r="C6342" s="141" t="s">
        <v>6569</v>
      </c>
      <c r="D6342" s="140" t="s">
        <v>116</v>
      </c>
      <c r="E6342" s="136">
        <v>5.36</v>
      </c>
    </row>
    <row r="6343" spans="1:5" ht="28.5">
      <c r="A6343" s="143">
        <v>88488</v>
      </c>
      <c r="B6343" s="139" t="s">
        <v>69</v>
      </c>
      <c r="C6343" s="141" t="s">
        <v>6570</v>
      </c>
      <c r="D6343" s="140" t="s">
        <v>116</v>
      </c>
      <c r="E6343" s="136">
        <v>17.97</v>
      </c>
    </row>
    <row r="6344" spans="1:5" ht="28.5">
      <c r="A6344" s="143">
        <v>88489</v>
      </c>
      <c r="B6344" s="139" t="s">
        <v>69</v>
      </c>
      <c r="C6344" s="141" t="s">
        <v>150</v>
      </c>
      <c r="D6344" s="140" t="s">
        <v>116</v>
      </c>
      <c r="E6344" s="136">
        <v>14.89</v>
      </c>
    </row>
    <row r="6345" spans="1:5" ht="28.5">
      <c r="A6345" s="143">
        <v>88494</v>
      </c>
      <c r="B6345" s="139" t="s">
        <v>69</v>
      </c>
      <c r="C6345" s="141" t="s">
        <v>6571</v>
      </c>
      <c r="D6345" s="140" t="s">
        <v>116</v>
      </c>
      <c r="E6345" s="136">
        <v>27.62</v>
      </c>
    </row>
    <row r="6346" spans="1:5" ht="42.75">
      <c r="A6346" s="143">
        <v>88495</v>
      </c>
      <c r="B6346" s="139" t="s">
        <v>69</v>
      </c>
      <c r="C6346" s="141" t="s">
        <v>6572</v>
      </c>
      <c r="D6346" s="140" t="s">
        <v>116</v>
      </c>
      <c r="E6346" s="136">
        <v>15.11</v>
      </c>
    </row>
    <row r="6347" spans="1:5" ht="42.75">
      <c r="A6347" s="143">
        <v>88496</v>
      </c>
      <c r="B6347" s="139" t="s">
        <v>69</v>
      </c>
      <c r="C6347" s="141" t="s">
        <v>6573</v>
      </c>
      <c r="D6347" s="140" t="s">
        <v>116</v>
      </c>
      <c r="E6347" s="136">
        <v>41.78</v>
      </c>
    </row>
    <row r="6348" spans="1:5" ht="42.75">
      <c r="A6348" s="143">
        <v>88497</v>
      </c>
      <c r="B6348" s="139" t="s">
        <v>69</v>
      </c>
      <c r="C6348" s="141" t="s">
        <v>125</v>
      </c>
      <c r="D6348" s="140" t="s">
        <v>116</v>
      </c>
      <c r="E6348" s="136">
        <v>23.4</v>
      </c>
    </row>
    <row r="6349" spans="1:5" ht="28.5">
      <c r="A6349" s="143">
        <v>95305</v>
      </c>
      <c r="B6349" s="139" t="s">
        <v>69</v>
      </c>
      <c r="C6349" s="141" t="s">
        <v>6574</v>
      </c>
      <c r="D6349" s="140" t="s">
        <v>116</v>
      </c>
      <c r="E6349" s="136">
        <v>15.55</v>
      </c>
    </row>
    <row r="6350" spans="1:5" ht="28.5">
      <c r="A6350" s="143">
        <v>95306</v>
      </c>
      <c r="B6350" s="139" t="s">
        <v>69</v>
      </c>
      <c r="C6350" s="141" t="s">
        <v>6575</v>
      </c>
      <c r="D6350" s="140" t="s">
        <v>116</v>
      </c>
      <c r="E6350" s="136">
        <v>18.47</v>
      </c>
    </row>
    <row r="6351" spans="1:5" ht="57">
      <c r="A6351" s="143">
        <v>95622</v>
      </c>
      <c r="B6351" s="139" t="s">
        <v>69</v>
      </c>
      <c r="C6351" s="141" t="s">
        <v>6576</v>
      </c>
      <c r="D6351" s="140" t="s">
        <v>116</v>
      </c>
      <c r="E6351" s="136">
        <v>17.55</v>
      </c>
    </row>
    <row r="6352" spans="1:5" ht="57">
      <c r="A6352" s="143">
        <v>95623</v>
      </c>
      <c r="B6352" s="139" t="s">
        <v>69</v>
      </c>
      <c r="C6352" s="141" t="s">
        <v>6577</v>
      </c>
      <c r="D6352" s="140" t="s">
        <v>116</v>
      </c>
      <c r="E6352" s="136">
        <v>11.94</v>
      </c>
    </row>
    <row r="6353" spans="1:5" ht="57">
      <c r="A6353" s="143">
        <v>95624</v>
      </c>
      <c r="B6353" s="139" t="s">
        <v>69</v>
      </c>
      <c r="C6353" s="141" t="s">
        <v>6578</v>
      </c>
      <c r="D6353" s="140" t="s">
        <v>116</v>
      </c>
      <c r="E6353" s="136">
        <v>27.39</v>
      </c>
    </row>
    <row r="6354" spans="1:5" ht="57">
      <c r="A6354" s="143">
        <v>95625</v>
      </c>
      <c r="B6354" s="139" t="s">
        <v>69</v>
      </c>
      <c r="C6354" s="141" t="s">
        <v>6579</v>
      </c>
      <c r="D6354" s="140" t="s">
        <v>116</v>
      </c>
      <c r="E6354" s="136">
        <v>32.32</v>
      </c>
    </row>
    <row r="6355" spans="1:5" ht="42.75">
      <c r="A6355" s="143">
        <v>95626</v>
      </c>
      <c r="B6355" s="139" t="s">
        <v>69</v>
      </c>
      <c r="C6355" s="141" t="s">
        <v>6580</v>
      </c>
      <c r="D6355" s="140" t="s">
        <v>116</v>
      </c>
      <c r="E6355" s="136">
        <v>18.71</v>
      </c>
    </row>
    <row r="6356" spans="1:5" ht="57">
      <c r="A6356" s="143">
        <v>96126</v>
      </c>
      <c r="B6356" s="139" t="s">
        <v>69</v>
      </c>
      <c r="C6356" s="141" t="s">
        <v>6581</v>
      </c>
      <c r="D6356" s="140" t="s">
        <v>116</v>
      </c>
      <c r="E6356" s="136">
        <v>22.79</v>
      </c>
    </row>
    <row r="6357" spans="1:5" ht="57">
      <c r="A6357" s="143">
        <v>96127</v>
      </c>
      <c r="B6357" s="139" t="s">
        <v>69</v>
      </c>
      <c r="C6357" s="141" t="s">
        <v>6582</v>
      </c>
      <c r="D6357" s="140" t="s">
        <v>116</v>
      </c>
      <c r="E6357" s="136">
        <v>14.58</v>
      </c>
    </row>
    <row r="6358" spans="1:5" ht="57">
      <c r="A6358" s="143">
        <v>96128</v>
      </c>
      <c r="B6358" s="139" t="s">
        <v>69</v>
      </c>
      <c r="C6358" s="141" t="s">
        <v>6583</v>
      </c>
      <c r="D6358" s="140" t="s">
        <v>116</v>
      </c>
      <c r="E6358" s="136">
        <v>37.880000000000003</v>
      </c>
    </row>
    <row r="6359" spans="1:5" ht="57">
      <c r="A6359" s="143">
        <v>96129</v>
      </c>
      <c r="B6359" s="139" t="s">
        <v>69</v>
      </c>
      <c r="C6359" s="141" t="s">
        <v>6584</v>
      </c>
      <c r="D6359" s="140" t="s">
        <v>116</v>
      </c>
      <c r="E6359" s="136">
        <v>44.53</v>
      </c>
    </row>
    <row r="6360" spans="1:5" ht="42.75">
      <c r="A6360" s="143">
        <v>96130</v>
      </c>
      <c r="B6360" s="139" t="s">
        <v>69</v>
      </c>
      <c r="C6360" s="141" t="s">
        <v>6585</v>
      </c>
      <c r="D6360" s="140" t="s">
        <v>116</v>
      </c>
      <c r="E6360" s="136">
        <v>24.69</v>
      </c>
    </row>
    <row r="6361" spans="1:5" ht="57">
      <c r="A6361" s="143">
        <v>96131</v>
      </c>
      <c r="B6361" s="139" t="s">
        <v>69</v>
      </c>
      <c r="C6361" s="141" t="s">
        <v>6586</v>
      </c>
      <c r="D6361" s="140" t="s">
        <v>116</v>
      </c>
      <c r="E6361" s="136">
        <v>35.78</v>
      </c>
    </row>
    <row r="6362" spans="1:5" ht="57">
      <c r="A6362" s="143">
        <v>96132</v>
      </c>
      <c r="B6362" s="139" t="s">
        <v>69</v>
      </c>
      <c r="C6362" s="141" t="s">
        <v>6587</v>
      </c>
      <c r="D6362" s="140" t="s">
        <v>116</v>
      </c>
      <c r="E6362" s="136">
        <v>23.58</v>
      </c>
    </row>
    <row r="6363" spans="1:5" ht="57">
      <c r="A6363" s="143">
        <v>96133</v>
      </c>
      <c r="B6363" s="139" t="s">
        <v>69</v>
      </c>
      <c r="C6363" s="141" t="s">
        <v>6588</v>
      </c>
      <c r="D6363" s="140" t="s">
        <v>116</v>
      </c>
      <c r="E6363" s="136">
        <v>57.79</v>
      </c>
    </row>
    <row r="6364" spans="1:5" ht="57">
      <c r="A6364" s="143">
        <v>96134</v>
      </c>
      <c r="B6364" s="139" t="s">
        <v>69</v>
      </c>
      <c r="C6364" s="141" t="s">
        <v>6589</v>
      </c>
      <c r="D6364" s="140" t="s">
        <v>116</v>
      </c>
      <c r="E6364" s="136">
        <v>68.03</v>
      </c>
    </row>
    <row r="6365" spans="1:5" ht="42.75">
      <c r="A6365" s="143">
        <v>96135</v>
      </c>
      <c r="B6365" s="139" t="s">
        <v>69</v>
      </c>
      <c r="C6365" s="141" t="s">
        <v>6590</v>
      </c>
      <c r="D6365" s="140" t="s">
        <v>116</v>
      </c>
      <c r="E6365" s="136">
        <v>38.479999999999997</v>
      </c>
    </row>
    <row r="6366" spans="1:5" ht="28.5">
      <c r="A6366" s="143">
        <v>104639</v>
      </c>
      <c r="B6366" s="139" t="s">
        <v>69</v>
      </c>
      <c r="C6366" s="141" t="s">
        <v>6591</v>
      </c>
      <c r="D6366" s="140" t="s">
        <v>116</v>
      </c>
      <c r="E6366" s="136">
        <v>14.37</v>
      </c>
    </row>
    <row r="6367" spans="1:5" ht="28.5">
      <c r="A6367" s="143">
        <v>104640</v>
      </c>
      <c r="B6367" s="139" t="s">
        <v>69</v>
      </c>
      <c r="C6367" s="141" t="s">
        <v>6592</v>
      </c>
      <c r="D6367" s="140" t="s">
        <v>116</v>
      </c>
      <c r="E6367" s="136">
        <v>15.7</v>
      </c>
    </row>
    <row r="6368" spans="1:5" ht="28.5">
      <c r="A6368" s="143">
        <v>104641</v>
      </c>
      <c r="B6368" s="139" t="s">
        <v>69</v>
      </c>
      <c r="C6368" s="141" t="s">
        <v>6593</v>
      </c>
      <c r="D6368" s="140" t="s">
        <v>116</v>
      </c>
      <c r="E6368" s="136">
        <v>11.29</v>
      </c>
    </row>
    <row r="6369" spans="1:5" ht="28.5">
      <c r="A6369" s="143">
        <v>104642</v>
      </c>
      <c r="B6369" s="139" t="s">
        <v>69</v>
      </c>
      <c r="C6369" s="141" t="s">
        <v>6594</v>
      </c>
      <c r="D6369" s="140" t="s">
        <v>116</v>
      </c>
      <c r="E6369" s="136">
        <v>12.62</v>
      </c>
    </row>
    <row r="6370" spans="1:5" ht="28.5">
      <c r="A6370" s="143">
        <v>102193</v>
      </c>
      <c r="B6370" s="139" t="s">
        <v>69</v>
      </c>
      <c r="C6370" s="141" t="s">
        <v>6595</v>
      </c>
      <c r="D6370" s="140" t="s">
        <v>116</v>
      </c>
      <c r="E6370" s="136">
        <v>2.66</v>
      </c>
    </row>
    <row r="6371" spans="1:5">
      <c r="A6371" s="143">
        <v>102194</v>
      </c>
      <c r="B6371" s="139" t="s">
        <v>69</v>
      </c>
      <c r="C6371" s="141" t="s">
        <v>6596</v>
      </c>
      <c r="D6371" s="140" t="s">
        <v>116</v>
      </c>
      <c r="E6371" s="136">
        <v>10.73</v>
      </c>
    </row>
    <row r="6372" spans="1:5" ht="28.5">
      <c r="A6372" s="143">
        <v>102197</v>
      </c>
      <c r="B6372" s="139" t="s">
        <v>69</v>
      </c>
      <c r="C6372" s="141" t="s">
        <v>6597</v>
      </c>
      <c r="D6372" s="140" t="s">
        <v>116</v>
      </c>
      <c r="E6372" s="136">
        <v>33.46</v>
      </c>
    </row>
    <row r="6373" spans="1:5" ht="42.75">
      <c r="A6373" s="143">
        <v>102200</v>
      </c>
      <c r="B6373" s="139" t="s">
        <v>69</v>
      </c>
      <c r="C6373" s="141" t="s">
        <v>6598</v>
      </c>
      <c r="D6373" s="140" t="s">
        <v>116</v>
      </c>
      <c r="E6373" s="136">
        <v>26.59</v>
      </c>
    </row>
    <row r="6374" spans="1:5" ht="42.75">
      <c r="A6374" s="143">
        <v>102201</v>
      </c>
      <c r="B6374" s="139" t="s">
        <v>69</v>
      </c>
      <c r="C6374" s="141" t="s">
        <v>6599</v>
      </c>
      <c r="D6374" s="140" t="s">
        <v>116</v>
      </c>
      <c r="E6374" s="136">
        <v>24.73</v>
      </c>
    </row>
    <row r="6375" spans="1:5" ht="42.75">
      <c r="A6375" s="143">
        <v>102202</v>
      </c>
      <c r="B6375" s="139" t="s">
        <v>69</v>
      </c>
      <c r="C6375" s="141" t="s">
        <v>6600</v>
      </c>
      <c r="D6375" s="140" t="s">
        <v>116</v>
      </c>
      <c r="E6375" s="136">
        <v>63.49</v>
      </c>
    </row>
    <row r="6376" spans="1:5" ht="42.75">
      <c r="A6376" s="143">
        <v>102203</v>
      </c>
      <c r="B6376" s="139" t="s">
        <v>69</v>
      </c>
      <c r="C6376" s="141" t="s">
        <v>6601</v>
      </c>
      <c r="D6376" s="140" t="s">
        <v>116</v>
      </c>
      <c r="E6376" s="136">
        <v>13.05</v>
      </c>
    </row>
    <row r="6377" spans="1:5" ht="28.5">
      <c r="A6377" s="143">
        <v>102204</v>
      </c>
      <c r="B6377" s="139" t="s">
        <v>69</v>
      </c>
      <c r="C6377" s="141" t="s">
        <v>6602</v>
      </c>
      <c r="D6377" s="140" t="s">
        <v>116</v>
      </c>
      <c r="E6377" s="136">
        <v>13.42</v>
      </c>
    </row>
    <row r="6378" spans="1:5" ht="42.75">
      <c r="A6378" s="143">
        <v>102205</v>
      </c>
      <c r="B6378" s="139" t="s">
        <v>69</v>
      </c>
      <c r="C6378" s="141" t="s">
        <v>6603</v>
      </c>
      <c r="D6378" s="140" t="s">
        <v>116</v>
      </c>
      <c r="E6378" s="136">
        <v>12.25</v>
      </c>
    </row>
    <row r="6379" spans="1:5" ht="28.5">
      <c r="A6379" s="143">
        <v>102207</v>
      </c>
      <c r="B6379" s="139" t="s">
        <v>69</v>
      </c>
      <c r="C6379" s="141" t="s">
        <v>6604</v>
      </c>
      <c r="D6379" s="140" t="s">
        <v>116</v>
      </c>
      <c r="E6379" s="136">
        <v>11.01</v>
      </c>
    </row>
    <row r="6380" spans="1:5" ht="42.75">
      <c r="A6380" s="143">
        <v>102208</v>
      </c>
      <c r="B6380" s="139" t="s">
        <v>69</v>
      </c>
      <c r="C6380" s="141" t="s">
        <v>6605</v>
      </c>
      <c r="D6380" s="140" t="s">
        <v>116</v>
      </c>
      <c r="E6380" s="136">
        <v>10.53</v>
      </c>
    </row>
    <row r="6381" spans="1:5" ht="42.75">
      <c r="A6381" s="143">
        <v>102209</v>
      </c>
      <c r="B6381" s="139" t="s">
        <v>69</v>
      </c>
      <c r="C6381" s="141" t="s">
        <v>6606</v>
      </c>
      <c r="D6381" s="140" t="s">
        <v>116</v>
      </c>
      <c r="E6381" s="136">
        <v>10.85</v>
      </c>
    </row>
    <row r="6382" spans="1:5" ht="42.75">
      <c r="A6382" s="143">
        <v>102210</v>
      </c>
      <c r="B6382" s="139" t="s">
        <v>69</v>
      </c>
      <c r="C6382" s="141" t="s">
        <v>6607</v>
      </c>
      <c r="D6382" s="140" t="s">
        <v>116</v>
      </c>
      <c r="E6382" s="136">
        <v>10.36</v>
      </c>
    </row>
    <row r="6383" spans="1:5" ht="42.75">
      <c r="A6383" s="143">
        <v>102213</v>
      </c>
      <c r="B6383" s="139" t="s">
        <v>69</v>
      </c>
      <c r="C6383" s="141" t="s">
        <v>6608</v>
      </c>
      <c r="D6383" s="140" t="s">
        <v>116</v>
      </c>
      <c r="E6383" s="136">
        <v>26.12</v>
      </c>
    </row>
    <row r="6384" spans="1:5" ht="28.5">
      <c r="A6384" s="143">
        <v>102214</v>
      </c>
      <c r="B6384" s="139" t="s">
        <v>69</v>
      </c>
      <c r="C6384" s="141" t="s">
        <v>6609</v>
      </c>
      <c r="D6384" s="140" t="s">
        <v>116</v>
      </c>
      <c r="E6384" s="136">
        <v>26.86</v>
      </c>
    </row>
    <row r="6385" spans="1:5" ht="42.75">
      <c r="A6385" s="143">
        <v>102215</v>
      </c>
      <c r="B6385" s="139" t="s">
        <v>69</v>
      </c>
      <c r="C6385" s="141" t="s">
        <v>6610</v>
      </c>
      <c r="D6385" s="140" t="s">
        <v>116</v>
      </c>
      <c r="E6385" s="136">
        <v>24.52</v>
      </c>
    </row>
    <row r="6386" spans="1:5" ht="28.5">
      <c r="A6386" s="143">
        <v>102217</v>
      </c>
      <c r="B6386" s="139" t="s">
        <v>69</v>
      </c>
      <c r="C6386" s="141" t="s">
        <v>6611</v>
      </c>
      <c r="D6386" s="140" t="s">
        <v>116</v>
      </c>
      <c r="E6386" s="136">
        <v>22.04</v>
      </c>
    </row>
    <row r="6387" spans="1:5" ht="42.75">
      <c r="A6387" s="143">
        <v>102218</v>
      </c>
      <c r="B6387" s="139" t="s">
        <v>69</v>
      </c>
      <c r="C6387" s="141" t="s">
        <v>6612</v>
      </c>
      <c r="D6387" s="140" t="s">
        <v>116</v>
      </c>
      <c r="E6387" s="136">
        <v>21.07</v>
      </c>
    </row>
    <row r="6388" spans="1:5" ht="42.75">
      <c r="A6388" s="143">
        <v>102219</v>
      </c>
      <c r="B6388" s="139" t="s">
        <v>69</v>
      </c>
      <c r="C6388" s="141" t="s">
        <v>6613</v>
      </c>
      <c r="D6388" s="140" t="s">
        <v>116</v>
      </c>
      <c r="E6388" s="136">
        <v>21.71</v>
      </c>
    </row>
    <row r="6389" spans="1:5" ht="42.75">
      <c r="A6389" s="143">
        <v>102220</v>
      </c>
      <c r="B6389" s="139" t="s">
        <v>69</v>
      </c>
      <c r="C6389" s="141" t="s">
        <v>6614</v>
      </c>
      <c r="D6389" s="140" t="s">
        <v>116</v>
      </c>
      <c r="E6389" s="136">
        <v>20.76</v>
      </c>
    </row>
    <row r="6390" spans="1:5" ht="42.75">
      <c r="A6390" s="143">
        <v>102223</v>
      </c>
      <c r="B6390" s="139" t="s">
        <v>69</v>
      </c>
      <c r="C6390" s="141" t="s">
        <v>6615</v>
      </c>
      <c r="D6390" s="140" t="s">
        <v>116</v>
      </c>
      <c r="E6390" s="136">
        <v>39.18</v>
      </c>
    </row>
    <row r="6391" spans="1:5" ht="28.5">
      <c r="A6391" s="143">
        <v>102224</v>
      </c>
      <c r="B6391" s="139" t="s">
        <v>69</v>
      </c>
      <c r="C6391" s="141" t="s">
        <v>6616</v>
      </c>
      <c r="D6391" s="140" t="s">
        <v>116</v>
      </c>
      <c r="E6391" s="136">
        <v>40.29</v>
      </c>
    </row>
    <row r="6392" spans="1:5" ht="42.75">
      <c r="A6392" s="143">
        <v>102225</v>
      </c>
      <c r="B6392" s="139" t="s">
        <v>69</v>
      </c>
      <c r="C6392" s="141" t="s">
        <v>6617</v>
      </c>
      <c r="D6392" s="140" t="s">
        <v>116</v>
      </c>
      <c r="E6392" s="136">
        <v>36.79</v>
      </c>
    </row>
    <row r="6393" spans="1:5" ht="28.5">
      <c r="A6393" s="143">
        <v>102227</v>
      </c>
      <c r="B6393" s="139" t="s">
        <v>69</v>
      </c>
      <c r="C6393" s="141" t="s">
        <v>6618</v>
      </c>
      <c r="D6393" s="140" t="s">
        <v>116</v>
      </c>
      <c r="E6393" s="136">
        <v>33.07</v>
      </c>
    </row>
    <row r="6394" spans="1:5" ht="42.75">
      <c r="A6394" s="143">
        <v>102228</v>
      </c>
      <c r="B6394" s="139" t="s">
        <v>69</v>
      </c>
      <c r="C6394" s="141" t="s">
        <v>6619</v>
      </c>
      <c r="D6394" s="140" t="s">
        <v>116</v>
      </c>
      <c r="E6394" s="136">
        <v>31.63</v>
      </c>
    </row>
    <row r="6395" spans="1:5" ht="42.75">
      <c r="A6395" s="143">
        <v>102229</v>
      </c>
      <c r="B6395" s="139" t="s">
        <v>69</v>
      </c>
      <c r="C6395" s="141" t="s">
        <v>6620</v>
      </c>
      <c r="D6395" s="140" t="s">
        <v>116</v>
      </c>
      <c r="E6395" s="136">
        <v>32.57</v>
      </c>
    </row>
    <row r="6396" spans="1:5" ht="42.75">
      <c r="A6396" s="143">
        <v>102230</v>
      </c>
      <c r="B6396" s="139" t="s">
        <v>69</v>
      </c>
      <c r="C6396" s="141" t="s">
        <v>6621</v>
      </c>
      <c r="D6396" s="140" t="s">
        <v>116</v>
      </c>
      <c r="E6396" s="136">
        <v>31.14</v>
      </c>
    </row>
    <row r="6397" spans="1:5" ht="28.5">
      <c r="A6397" s="143">
        <v>102233</v>
      </c>
      <c r="B6397" s="139" t="s">
        <v>69</v>
      </c>
      <c r="C6397" s="141" t="s">
        <v>6622</v>
      </c>
      <c r="D6397" s="140" t="s">
        <v>116</v>
      </c>
      <c r="E6397" s="136">
        <v>14.84</v>
      </c>
    </row>
    <row r="6398" spans="1:5" ht="28.5">
      <c r="A6398" s="143">
        <v>102234</v>
      </c>
      <c r="B6398" s="139" t="s">
        <v>69</v>
      </c>
      <c r="C6398" s="141" t="s">
        <v>6623</v>
      </c>
      <c r="D6398" s="140" t="s">
        <v>116</v>
      </c>
      <c r="E6398" s="136">
        <v>29.68</v>
      </c>
    </row>
    <row r="6399" spans="1:5" ht="28.5">
      <c r="A6399" s="143">
        <v>100716</v>
      </c>
      <c r="B6399" s="139" t="s">
        <v>69</v>
      </c>
      <c r="C6399" s="141" t="s">
        <v>6624</v>
      </c>
      <c r="D6399" s="140" t="s">
        <v>116</v>
      </c>
      <c r="E6399" s="136">
        <v>28.19</v>
      </c>
    </row>
    <row r="6400" spans="1:5" ht="28.5">
      <c r="A6400" s="143">
        <v>100717</v>
      </c>
      <c r="B6400" s="139" t="s">
        <v>69</v>
      </c>
      <c r="C6400" s="141" t="s">
        <v>6625</v>
      </c>
      <c r="D6400" s="140" t="s">
        <v>116</v>
      </c>
      <c r="E6400" s="136">
        <v>12.78</v>
      </c>
    </row>
    <row r="6401" spans="1:5" ht="28.5">
      <c r="A6401" s="143">
        <v>100718</v>
      </c>
      <c r="B6401" s="139" t="s">
        <v>69</v>
      </c>
      <c r="C6401" s="141" t="s">
        <v>6626</v>
      </c>
      <c r="D6401" s="140" t="s">
        <v>75</v>
      </c>
      <c r="E6401" s="136">
        <v>1.78</v>
      </c>
    </row>
    <row r="6402" spans="1:5" ht="57">
      <c r="A6402" s="143">
        <v>100719</v>
      </c>
      <c r="B6402" s="139" t="s">
        <v>69</v>
      </c>
      <c r="C6402" s="141" t="s">
        <v>6627</v>
      </c>
      <c r="D6402" s="140" t="s">
        <v>116</v>
      </c>
      <c r="E6402" s="136">
        <v>13.42</v>
      </c>
    </row>
    <row r="6403" spans="1:5" ht="57">
      <c r="A6403" s="143">
        <v>100720</v>
      </c>
      <c r="B6403" s="139" t="s">
        <v>69</v>
      </c>
      <c r="C6403" s="141" t="s">
        <v>6628</v>
      </c>
      <c r="D6403" s="140" t="s">
        <v>116</v>
      </c>
      <c r="E6403" s="136">
        <v>13.85</v>
      </c>
    </row>
    <row r="6404" spans="1:5" ht="57">
      <c r="A6404" s="143">
        <v>100721</v>
      </c>
      <c r="B6404" s="139" t="s">
        <v>69</v>
      </c>
      <c r="C6404" s="141" t="s">
        <v>6629</v>
      </c>
      <c r="D6404" s="140" t="s">
        <v>116</v>
      </c>
      <c r="E6404" s="136">
        <v>32.1</v>
      </c>
    </row>
    <row r="6405" spans="1:5" ht="57">
      <c r="A6405" s="143">
        <v>100722</v>
      </c>
      <c r="B6405" s="139" t="s">
        <v>69</v>
      </c>
      <c r="C6405" s="141" t="s">
        <v>6630</v>
      </c>
      <c r="D6405" s="140" t="s">
        <v>116</v>
      </c>
      <c r="E6405" s="136">
        <v>31.8</v>
      </c>
    </row>
    <row r="6406" spans="1:5" ht="71.25">
      <c r="A6406" s="143">
        <v>100723</v>
      </c>
      <c r="B6406" s="139" t="s">
        <v>69</v>
      </c>
      <c r="C6406" s="141" t="s">
        <v>6631</v>
      </c>
      <c r="D6406" s="140" t="s">
        <v>116</v>
      </c>
      <c r="E6406" s="136">
        <v>14.39</v>
      </c>
    </row>
    <row r="6407" spans="1:5" ht="71.25">
      <c r="A6407" s="143">
        <v>100724</v>
      </c>
      <c r="B6407" s="139" t="s">
        <v>69</v>
      </c>
      <c r="C6407" s="141" t="s">
        <v>6632</v>
      </c>
      <c r="D6407" s="140" t="s">
        <v>116</v>
      </c>
      <c r="E6407" s="136">
        <v>17.79</v>
      </c>
    </row>
    <row r="6408" spans="1:5" ht="71.25">
      <c r="A6408" s="143">
        <v>100725</v>
      </c>
      <c r="B6408" s="139" t="s">
        <v>69</v>
      </c>
      <c r="C6408" s="141" t="s">
        <v>6633</v>
      </c>
      <c r="D6408" s="140" t="s">
        <v>116</v>
      </c>
      <c r="E6408" s="136">
        <v>32.42</v>
      </c>
    </row>
    <row r="6409" spans="1:5" ht="71.25">
      <c r="A6409" s="143">
        <v>100726</v>
      </c>
      <c r="B6409" s="139" t="s">
        <v>69</v>
      </c>
      <c r="C6409" s="141" t="s">
        <v>6634</v>
      </c>
      <c r="D6409" s="140" t="s">
        <v>116</v>
      </c>
      <c r="E6409" s="136">
        <v>35.619999999999997</v>
      </c>
    </row>
    <row r="6410" spans="1:5" ht="57">
      <c r="A6410" s="143">
        <v>100727</v>
      </c>
      <c r="B6410" s="139" t="s">
        <v>69</v>
      </c>
      <c r="C6410" s="141" t="s">
        <v>6635</v>
      </c>
      <c r="D6410" s="140" t="s">
        <v>116</v>
      </c>
      <c r="E6410" s="136">
        <v>32.76</v>
      </c>
    </row>
    <row r="6411" spans="1:5" ht="57">
      <c r="A6411" s="143">
        <v>100728</v>
      </c>
      <c r="B6411" s="139" t="s">
        <v>69</v>
      </c>
      <c r="C6411" s="141" t="s">
        <v>6636</v>
      </c>
      <c r="D6411" s="140" t="s">
        <v>116</v>
      </c>
      <c r="E6411" s="136">
        <v>29.94</v>
      </c>
    </row>
    <row r="6412" spans="1:5" ht="57">
      <c r="A6412" s="143">
        <v>100729</v>
      </c>
      <c r="B6412" s="139" t="s">
        <v>69</v>
      </c>
      <c r="C6412" s="141" t="s">
        <v>6637</v>
      </c>
      <c r="D6412" s="140" t="s">
        <v>116</v>
      </c>
      <c r="E6412" s="136">
        <v>24.71</v>
      </c>
    </row>
    <row r="6413" spans="1:5" ht="57">
      <c r="A6413" s="143">
        <v>100730</v>
      </c>
      <c r="B6413" s="139" t="s">
        <v>69</v>
      </c>
      <c r="C6413" s="141" t="s">
        <v>6638</v>
      </c>
      <c r="D6413" s="140" t="s">
        <v>116</v>
      </c>
      <c r="E6413" s="136">
        <v>29.4</v>
      </c>
    </row>
    <row r="6414" spans="1:5" ht="57">
      <c r="A6414" s="143">
        <v>100733</v>
      </c>
      <c r="B6414" s="139" t="s">
        <v>69</v>
      </c>
      <c r="C6414" s="141" t="s">
        <v>6639</v>
      </c>
      <c r="D6414" s="140" t="s">
        <v>116</v>
      </c>
      <c r="E6414" s="136">
        <v>16.45</v>
      </c>
    </row>
    <row r="6415" spans="1:5" ht="57">
      <c r="A6415" s="143">
        <v>100734</v>
      </c>
      <c r="B6415" s="139" t="s">
        <v>69</v>
      </c>
      <c r="C6415" s="141" t="s">
        <v>6640</v>
      </c>
      <c r="D6415" s="140" t="s">
        <v>116</v>
      </c>
      <c r="E6415" s="136">
        <v>21.03</v>
      </c>
    </row>
    <row r="6416" spans="1:5" ht="57">
      <c r="A6416" s="143">
        <v>100735</v>
      </c>
      <c r="B6416" s="139" t="s">
        <v>69</v>
      </c>
      <c r="C6416" s="141" t="s">
        <v>6641</v>
      </c>
      <c r="D6416" s="140" t="s">
        <v>116</v>
      </c>
      <c r="E6416" s="136">
        <v>14.51</v>
      </c>
    </row>
    <row r="6417" spans="1:5" ht="57">
      <c r="A6417" s="143">
        <v>100736</v>
      </c>
      <c r="B6417" s="139" t="s">
        <v>69</v>
      </c>
      <c r="C6417" s="141" t="s">
        <v>6642</v>
      </c>
      <c r="D6417" s="140" t="s">
        <v>116</v>
      </c>
      <c r="E6417" s="136">
        <v>19.420000000000002</v>
      </c>
    </row>
    <row r="6418" spans="1:5" ht="57">
      <c r="A6418" s="143">
        <v>100739</v>
      </c>
      <c r="B6418" s="139" t="s">
        <v>69</v>
      </c>
      <c r="C6418" s="141" t="s">
        <v>6643</v>
      </c>
      <c r="D6418" s="140" t="s">
        <v>116</v>
      </c>
      <c r="E6418" s="136">
        <v>13.21</v>
      </c>
    </row>
    <row r="6419" spans="1:5" ht="57">
      <c r="A6419" s="143">
        <v>100740</v>
      </c>
      <c r="B6419" s="139" t="s">
        <v>69</v>
      </c>
      <c r="C6419" s="141" t="s">
        <v>6644</v>
      </c>
      <c r="D6419" s="140" t="s">
        <v>116</v>
      </c>
      <c r="E6419" s="136">
        <v>14.54</v>
      </c>
    </row>
    <row r="6420" spans="1:5" ht="71.25">
      <c r="A6420" s="143">
        <v>100741</v>
      </c>
      <c r="B6420" s="139" t="s">
        <v>69</v>
      </c>
      <c r="C6420" s="141" t="s">
        <v>6645</v>
      </c>
      <c r="D6420" s="140" t="s">
        <v>116</v>
      </c>
      <c r="E6420" s="136">
        <v>31.65</v>
      </c>
    </row>
    <row r="6421" spans="1:5" ht="71.25">
      <c r="A6421" s="143">
        <v>100742</v>
      </c>
      <c r="B6421" s="139" t="s">
        <v>69</v>
      </c>
      <c r="C6421" s="141" t="s">
        <v>6646</v>
      </c>
      <c r="D6421" s="140" t="s">
        <v>116</v>
      </c>
      <c r="E6421" s="136">
        <v>32.450000000000003</v>
      </c>
    </row>
    <row r="6422" spans="1:5" ht="57">
      <c r="A6422" s="143">
        <v>100743</v>
      </c>
      <c r="B6422" s="139" t="s">
        <v>69</v>
      </c>
      <c r="C6422" s="141" t="s">
        <v>6647</v>
      </c>
      <c r="D6422" s="140" t="s">
        <v>116</v>
      </c>
      <c r="E6422" s="136">
        <v>12.91</v>
      </c>
    </row>
    <row r="6423" spans="1:5" ht="57">
      <c r="A6423" s="143">
        <v>100744</v>
      </c>
      <c r="B6423" s="139" t="s">
        <v>69</v>
      </c>
      <c r="C6423" s="141" t="s">
        <v>6648</v>
      </c>
      <c r="D6423" s="140" t="s">
        <v>116</v>
      </c>
      <c r="E6423" s="136">
        <v>14.35</v>
      </c>
    </row>
    <row r="6424" spans="1:5" ht="71.25">
      <c r="A6424" s="143">
        <v>100745</v>
      </c>
      <c r="B6424" s="139" t="s">
        <v>69</v>
      </c>
      <c r="C6424" s="141" t="s">
        <v>6649</v>
      </c>
      <c r="D6424" s="140" t="s">
        <v>116</v>
      </c>
      <c r="E6424" s="136">
        <v>31.33</v>
      </c>
    </row>
    <row r="6425" spans="1:5" ht="71.25">
      <c r="A6425" s="143">
        <v>100746</v>
      </c>
      <c r="B6425" s="139" t="s">
        <v>69</v>
      </c>
      <c r="C6425" s="141" t="s">
        <v>6650</v>
      </c>
      <c r="D6425" s="140" t="s">
        <v>116</v>
      </c>
      <c r="E6425" s="136">
        <v>32.26</v>
      </c>
    </row>
    <row r="6426" spans="1:5" ht="57">
      <c r="A6426" s="143">
        <v>100747</v>
      </c>
      <c r="B6426" s="139" t="s">
        <v>69</v>
      </c>
      <c r="C6426" s="141" t="s">
        <v>6651</v>
      </c>
      <c r="D6426" s="140" t="s">
        <v>116</v>
      </c>
      <c r="E6426" s="136">
        <v>13.03</v>
      </c>
    </row>
    <row r="6427" spans="1:5" ht="57">
      <c r="A6427" s="143">
        <v>100748</v>
      </c>
      <c r="B6427" s="139" t="s">
        <v>69</v>
      </c>
      <c r="C6427" s="141" t="s">
        <v>6652</v>
      </c>
      <c r="D6427" s="140" t="s">
        <v>116</v>
      </c>
      <c r="E6427" s="136">
        <v>14.43</v>
      </c>
    </row>
    <row r="6428" spans="1:5" ht="71.25">
      <c r="A6428" s="143">
        <v>100749</v>
      </c>
      <c r="B6428" s="139" t="s">
        <v>69</v>
      </c>
      <c r="C6428" s="141" t="s">
        <v>6653</v>
      </c>
      <c r="D6428" s="140" t="s">
        <v>116</v>
      </c>
      <c r="E6428" s="136">
        <v>31.46</v>
      </c>
    </row>
    <row r="6429" spans="1:5" ht="71.25">
      <c r="A6429" s="143">
        <v>100750</v>
      </c>
      <c r="B6429" s="139" t="s">
        <v>69</v>
      </c>
      <c r="C6429" s="141" t="s">
        <v>6654</v>
      </c>
      <c r="D6429" s="140" t="s">
        <v>116</v>
      </c>
      <c r="E6429" s="136">
        <v>32.340000000000003</v>
      </c>
    </row>
    <row r="6430" spans="1:5" ht="57">
      <c r="A6430" s="143">
        <v>100751</v>
      </c>
      <c r="B6430" s="139" t="s">
        <v>69</v>
      </c>
      <c r="C6430" s="141" t="s">
        <v>6655</v>
      </c>
      <c r="D6430" s="140" t="s">
        <v>116</v>
      </c>
      <c r="E6430" s="136">
        <v>49.44</v>
      </c>
    </row>
    <row r="6431" spans="1:5" ht="57">
      <c r="A6431" s="143">
        <v>100752</v>
      </c>
      <c r="B6431" s="139" t="s">
        <v>69</v>
      </c>
      <c r="C6431" s="141" t="s">
        <v>6656</v>
      </c>
      <c r="D6431" s="140" t="s">
        <v>116</v>
      </c>
      <c r="E6431" s="136">
        <v>58.8</v>
      </c>
    </row>
    <row r="6432" spans="1:5" ht="57">
      <c r="A6432" s="143">
        <v>100753</v>
      </c>
      <c r="B6432" s="139" t="s">
        <v>69</v>
      </c>
      <c r="C6432" s="141" t="s">
        <v>157</v>
      </c>
      <c r="D6432" s="140" t="s">
        <v>116</v>
      </c>
      <c r="E6432" s="136">
        <v>29.03</v>
      </c>
    </row>
    <row r="6433" spans="1:5" ht="57">
      <c r="A6433" s="143">
        <v>100754</v>
      </c>
      <c r="B6433" s="139" t="s">
        <v>69</v>
      </c>
      <c r="C6433" s="141" t="s">
        <v>6657</v>
      </c>
      <c r="D6433" s="140" t="s">
        <v>116</v>
      </c>
      <c r="E6433" s="136">
        <v>38.840000000000003</v>
      </c>
    </row>
    <row r="6434" spans="1:5" ht="57">
      <c r="A6434" s="143">
        <v>100757</v>
      </c>
      <c r="B6434" s="139" t="s">
        <v>69</v>
      </c>
      <c r="C6434" s="141" t="s">
        <v>6658</v>
      </c>
      <c r="D6434" s="140" t="s">
        <v>116</v>
      </c>
      <c r="E6434" s="136">
        <v>63.3</v>
      </c>
    </row>
    <row r="6435" spans="1:5" ht="71.25">
      <c r="A6435" s="143">
        <v>100758</v>
      </c>
      <c r="B6435" s="139" t="s">
        <v>69</v>
      </c>
      <c r="C6435" s="141" t="s">
        <v>6659</v>
      </c>
      <c r="D6435" s="140" t="s">
        <v>116</v>
      </c>
      <c r="E6435" s="136">
        <v>64.94</v>
      </c>
    </row>
    <row r="6436" spans="1:5" ht="57">
      <c r="A6436" s="143">
        <v>100759</v>
      </c>
      <c r="B6436" s="139" t="s">
        <v>69</v>
      </c>
      <c r="C6436" s="141" t="s">
        <v>6660</v>
      </c>
      <c r="D6436" s="140" t="s">
        <v>116</v>
      </c>
      <c r="E6436" s="136">
        <v>62.66</v>
      </c>
    </row>
    <row r="6437" spans="1:5" ht="71.25">
      <c r="A6437" s="143">
        <v>100760</v>
      </c>
      <c r="B6437" s="139" t="s">
        <v>69</v>
      </c>
      <c r="C6437" s="141" t="s">
        <v>6661</v>
      </c>
      <c r="D6437" s="140" t="s">
        <v>116</v>
      </c>
      <c r="E6437" s="136">
        <v>64.540000000000006</v>
      </c>
    </row>
    <row r="6438" spans="1:5" ht="57">
      <c r="A6438" s="143">
        <v>100761</v>
      </c>
      <c r="B6438" s="139" t="s">
        <v>69</v>
      </c>
      <c r="C6438" s="141" t="s">
        <v>6662</v>
      </c>
      <c r="D6438" s="140" t="s">
        <v>116</v>
      </c>
      <c r="E6438" s="136">
        <v>62.93</v>
      </c>
    </row>
    <row r="6439" spans="1:5" ht="71.25">
      <c r="A6439" s="143">
        <v>100762</v>
      </c>
      <c r="B6439" s="139" t="s">
        <v>69</v>
      </c>
      <c r="C6439" s="141" t="s">
        <v>6663</v>
      </c>
      <c r="D6439" s="140" t="s">
        <v>116</v>
      </c>
      <c r="E6439" s="136">
        <v>64.709999999999994</v>
      </c>
    </row>
    <row r="6440" spans="1:5" ht="28.5">
      <c r="A6440" s="143">
        <v>102488</v>
      </c>
      <c r="B6440" s="139" t="s">
        <v>69</v>
      </c>
      <c r="C6440" s="141" t="s">
        <v>6664</v>
      </c>
      <c r="D6440" s="140" t="s">
        <v>116</v>
      </c>
      <c r="E6440" s="136">
        <v>4.95</v>
      </c>
    </row>
    <row r="6441" spans="1:5" ht="28.5">
      <c r="A6441" s="143">
        <v>102489</v>
      </c>
      <c r="B6441" s="139" t="s">
        <v>69</v>
      </c>
      <c r="C6441" s="141" t="s">
        <v>6665</v>
      </c>
      <c r="D6441" s="140" t="s">
        <v>116</v>
      </c>
      <c r="E6441" s="136">
        <v>34.49</v>
      </c>
    </row>
    <row r="6442" spans="1:5" ht="42.75">
      <c r="A6442" s="143">
        <v>102491</v>
      </c>
      <c r="B6442" s="139" t="s">
        <v>69</v>
      </c>
      <c r="C6442" s="141" t="s">
        <v>6666</v>
      </c>
      <c r="D6442" s="140" t="s">
        <v>116</v>
      </c>
      <c r="E6442" s="136">
        <v>24.94</v>
      </c>
    </row>
    <row r="6443" spans="1:5" ht="42.75">
      <c r="A6443" s="143">
        <v>102492</v>
      </c>
      <c r="B6443" s="139" t="s">
        <v>69</v>
      </c>
      <c r="C6443" s="141" t="s">
        <v>6667</v>
      </c>
      <c r="D6443" s="140" t="s">
        <v>116</v>
      </c>
      <c r="E6443" s="136">
        <v>31.69</v>
      </c>
    </row>
    <row r="6444" spans="1:5" ht="42.75">
      <c r="A6444" s="143">
        <v>102494</v>
      </c>
      <c r="B6444" s="139" t="s">
        <v>69</v>
      </c>
      <c r="C6444" s="141" t="s">
        <v>6668</v>
      </c>
      <c r="D6444" s="140" t="s">
        <v>116</v>
      </c>
      <c r="E6444" s="136">
        <v>78.010000000000005</v>
      </c>
    </row>
    <row r="6445" spans="1:5" ht="42.75">
      <c r="A6445" s="143">
        <v>102496</v>
      </c>
      <c r="B6445" s="139" t="s">
        <v>69</v>
      </c>
      <c r="C6445" s="141" t="s">
        <v>6669</v>
      </c>
      <c r="D6445" s="140" t="s">
        <v>75</v>
      </c>
      <c r="E6445" s="136">
        <v>16.690000000000001</v>
      </c>
    </row>
    <row r="6446" spans="1:5" ht="42.75">
      <c r="A6446" s="143">
        <v>102497</v>
      </c>
      <c r="B6446" s="139" t="s">
        <v>69</v>
      </c>
      <c r="C6446" s="141" t="s">
        <v>6670</v>
      </c>
      <c r="D6446" s="140" t="s">
        <v>75</v>
      </c>
      <c r="E6446" s="136">
        <v>6.3</v>
      </c>
    </row>
    <row r="6447" spans="1:5" ht="28.5">
      <c r="A6447" s="143">
        <v>102498</v>
      </c>
      <c r="B6447" s="139" t="s">
        <v>69</v>
      </c>
      <c r="C6447" s="141" t="s">
        <v>6671</v>
      </c>
      <c r="D6447" s="140" t="s">
        <v>75</v>
      </c>
      <c r="E6447" s="136">
        <v>2.13</v>
      </c>
    </row>
    <row r="6448" spans="1:5">
      <c r="A6448" s="143">
        <v>102499</v>
      </c>
      <c r="B6448" s="139" t="s">
        <v>69</v>
      </c>
      <c r="C6448" s="141" t="s">
        <v>6672</v>
      </c>
      <c r="D6448" s="140" t="s">
        <v>116</v>
      </c>
      <c r="E6448" s="136">
        <v>4</v>
      </c>
    </row>
    <row r="6449" spans="1:5" ht="42.75">
      <c r="A6449" s="143">
        <v>102500</v>
      </c>
      <c r="B6449" s="139" t="s">
        <v>69</v>
      </c>
      <c r="C6449" s="141" t="s">
        <v>6673</v>
      </c>
      <c r="D6449" s="140" t="s">
        <v>75</v>
      </c>
      <c r="E6449" s="136">
        <v>5.49</v>
      </c>
    </row>
    <row r="6450" spans="1:5" ht="42.75">
      <c r="A6450" s="143">
        <v>102501</v>
      </c>
      <c r="B6450" s="139" t="s">
        <v>69</v>
      </c>
      <c r="C6450" s="141" t="s">
        <v>6674</v>
      </c>
      <c r="D6450" s="140" t="s">
        <v>116</v>
      </c>
      <c r="E6450" s="136">
        <v>30.83</v>
      </c>
    </row>
    <row r="6451" spans="1:5" ht="42.75">
      <c r="A6451" s="143">
        <v>102504</v>
      </c>
      <c r="B6451" s="139" t="s">
        <v>69</v>
      </c>
      <c r="C6451" s="141" t="s">
        <v>6675</v>
      </c>
      <c r="D6451" s="140" t="s">
        <v>75</v>
      </c>
      <c r="E6451" s="136">
        <v>12.95</v>
      </c>
    </row>
    <row r="6452" spans="1:5" ht="42.75">
      <c r="A6452" s="143">
        <v>102505</v>
      </c>
      <c r="B6452" s="139" t="s">
        <v>69</v>
      </c>
      <c r="C6452" s="141" t="s">
        <v>6676</v>
      </c>
      <c r="D6452" s="140" t="s">
        <v>75</v>
      </c>
      <c r="E6452" s="136">
        <v>13.66</v>
      </c>
    </row>
    <row r="6453" spans="1:5" ht="42.75">
      <c r="A6453" s="143">
        <v>102506</v>
      </c>
      <c r="B6453" s="139" t="s">
        <v>69</v>
      </c>
      <c r="C6453" s="141" t="s">
        <v>6677</v>
      </c>
      <c r="D6453" s="140" t="s">
        <v>75</v>
      </c>
      <c r="E6453" s="136">
        <v>14.21</v>
      </c>
    </row>
    <row r="6454" spans="1:5" ht="28.5">
      <c r="A6454" s="143">
        <v>102507</v>
      </c>
      <c r="B6454" s="139" t="s">
        <v>69</v>
      </c>
      <c r="C6454" s="141" t="s">
        <v>6678</v>
      </c>
      <c r="D6454" s="140" t="s">
        <v>75</v>
      </c>
      <c r="E6454" s="136">
        <v>8.01</v>
      </c>
    </row>
    <row r="6455" spans="1:5" ht="42.75">
      <c r="A6455" s="143">
        <v>102508</v>
      </c>
      <c r="B6455" s="139" t="s">
        <v>69</v>
      </c>
      <c r="C6455" s="141" t="s">
        <v>6679</v>
      </c>
      <c r="D6455" s="140" t="s">
        <v>116</v>
      </c>
      <c r="E6455" s="136">
        <v>56.58</v>
      </c>
    </row>
    <row r="6456" spans="1:5" ht="57">
      <c r="A6456" s="143">
        <v>102509</v>
      </c>
      <c r="B6456" s="139" t="s">
        <v>69</v>
      </c>
      <c r="C6456" s="141" t="s">
        <v>6680</v>
      </c>
      <c r="D6456" s="140" t="s">
        <v>116</v>
      </c>
      <c r="E6456" s="136">
        <v>40.47</v>
      </c>
    </row>
    <row r="6457" spans="1:5" ht="71.25">
      <c r="A6457" s="143">
        <v>102512</v>
      </c>
      <c r="B6457" s="139" t="s">
        <v>69</v>
      </c>
      <c r="C6457" s="141" t="s">
        <v>6681</v>
      </c>
      <c r="D6457" s="140" t="s">
        <v>75</v>
      </c>
      <c r="E6457" s="136">
        <v>7.38</v>
      </c>
    </row>
    <row r="6458" spans="1:5" ht="42.75">
      <c r="A6458" s="143">
        <v>102513</v>
      </c>
      <c r="B6458" s="139" t="s">
        <v>69</v>
      </c>
      <c r="C6458" s="141" t="s">
        <v>6682</v>
      </c>
      <c r="D6458" s="140" t="s">
        <v>116</v>
      </c>
      <c r="E6458" s="136">
        <v>59.8</v>
      </c>
    </row>
    <row r="6459" spans="1:5" ht="42.75">
      <c r="A6459" s="143">
        <v>102520</v>
      </c>
      <c r="B6459" s="139" t="s">
        <v>69</v>
      </c>
      <c r="C6459" s="141" t="s">
        <v>6683</v>
      </c>
      <c r="D6459" s="140" t="s">
        <v>116</v>
      </c>
      <c r="E6459" s="136">
        <v>104.63</v>
      </c>
    </row>
    <row r="6460" spans="1:5" ht="42.75">
      <c r="A6460" s="143">
        <v>101749</v>
      </c>
      <c r="B6460" s="139" t="s">
        <v>69</v>
      </c>
      <c r="C6460" s="141" t="s">
        <v>6684</v>
      </c>
      <c r="D6460" s="140" t="s">
        <v>116</v>
      </c>
      <c r="E6460" s="136">
        <v>59.8</v>
      </c>
    </row>
    <row r="6461" spans="1:5" ht="42.75">
      <c r="A6461" s="143">
        <v>101750</v>
      </c>
      <c r="B6461" s="139" t="s">
        <v>69</v>
      </c>
      <c r="C6461" s="141" t="s">
        <v>6685</v>
      </c>
      <c r="D6461" s="140" t="s">
        <v>116</v>
      </c>
      <c r="E6461" s="136">
        <v>56.47</v>
      </c>
    </row>
    <row r="6462" spans="1:5" ht="28.5">
      <c r="A6462" s="143">
        <v>101729</v>
      </c>
      <c r="B6462" s="139" t="s">
        <v>69</v>
      </c>
      <c r="C6462" s="141" t="s">
        <v>6686</v>
      </c>
      <c r="D6462" s="140" t="s">
        <v>116</v>
      </c>
      <c r="E6462" s="136">
        <v>213.74</v>
      </c>
    </row>
    <row r="6463" spans="1:5">
      <c r="A6463" s="143">
        <v>101746</v>
      </c>
      <c r="B6463" s="139" t="s">
        <v>69</v>
      </c>
      <c r="C6463" s="141" t="s">
        <v>6687</v>
      </c>
      <c r="D6463" s="140" t="s">
        <v>116</v>
      </c>
      <c r="E6463" s="136">
        <v>321.74</v>
      </c>
    </row>
    <row r="6464" spans="1:5" ht="28.5">
      <c r="A6464" s="143">
        <v>101751</v>
      </c>
      <c r="B6464" s="139" t="s">
        <v>69</v>
      </c>
      <c r="C6464" s="141" t="s">
        <v>6688</v>
      </c>
      <c r="D6464" s="140" t="s">
        <v>116</v>
      </c>
      <c r="E6464" s="136">
        <v>222.81</v>
      </c>
    </row>
    <row r="6465" spans="1:5" ht="57">
      <c r="A6465" s="143">
        <v>87246</v>
      </c>
      <c r="B6465" s="139" t="s">
        <v>69</v>
      </c>
      <c r="C6465" s="141" t="s">
        <v>6689</v>
      </c>
      <c r="D6465" s="140" t="s">
        <v>116</v>
      </c>
      <c r="E6465" s="136">
        <v>72.760000000000005</v>
      </c>
    </row>
    <row r="6466" spans="1:5" ht="57">
      <c r="A6466" s="143">
        <v>87247</v>
      </c>
      <c r="B6466" s="139" t="s">
        <v>69</v>
      </c>
      <c r="C6466" s="141" t="s">
        <v>6690</v>
      </c>
      <c r="D6466" s="140" t="s">
        <v>116</v>
      </c>
      <c r="E6466" s="136">
        <v>63.01</v>
      </c>
    </row>
    <row r="6467" spans="1:5" ht="57">
      <c r="A6467" s="143">
        <v>87248</v>
      </c>
      <c r="B6467" s="139" t="s">
        <v>69</v>
      </c>
      <c r="C6467" s="141" t="s">
        <v>6691</v>
      </c>
      <c r="D6467" s="140" t="s">
        <v>116</v>
      </c>
      <c r="E6467" s="136">
        <v>52.49</v>
      </c>
    </row>
    <row r="6468" spans="1:5" ht="57">
      <c r="A6468" s="143">
        <v>87249</v>
      </c>
      <c r="B6468" s="139" t="s">
        <v>69</v>
      </c>
      <c r="C6468" s="141" t="s">
        <v>6692</v>
      </c>
      <c r="D6468" s="140" t="s">
        <v>116</v>
      </c>
      <c r="E6468" s="136">
        <v>79.14</v>
      </c>
    </row>
    <row r="6469" spans="1:5" ht="57">
      <c r="A6469" s="143">
        <v>87250</v>
      </c>
      <c r="B6469" s="139" t="s">
        <v>69</v>
      </c>
      <c r="C6469" s="141" t="s">
        <v>6693</v>
      </c>
      <c r="D6469" s="140" t="s">
        <v>116</v>
      </c>
      <c r="E6469" s="136">
        <v>64.849999999999994</v>
      </c>
    </row>
    <row r="6470" spans="1:5" ht="57">
      <c r="A6470" s="143">
        <v>87251</v>
      </c>
      <c r="B6470" s="139" t="s">
        <v>69</v>
      </c>
      <c r="C6470" s="141" t="s">
        <v>155</v>
      </c>
      <c r="D6470" s="140" t="s">
        <v>116</v>
      </c>
      <c r="E6470" s="136">
        <v>52.9</v>
      </c>
    </row>
    <row r="6471" spans="1:5" ht="57">
      <c r="A6471" s="143">
        <v>87255</v>
      </c>
      <c r="B6471" s="139" t="s">
        <v>69</v>
      </c>
      <c r="C6471" s="141" t="s">
        <v>6694</v>
      </c>
      <c r="D6471" s="140" t="s">
        <v>116</v>
      </c>
      <c r="E6471" s="136">
        <v>91.16</v>
      </c>
    </row>
    <row r="6472" spans="1:5" ht="57">
      <c r="A6472" s="143">
        <v>87256</v>
      </c>
      <c r="B6472" s="139" t="s">
        <v>69</v>
      </c>
      <c r="C6472" s="141" t="s">
        <v>6695</v>
      </c>
      <c r="D6472" s="140" t="s">
        <v>116</v>
      </c>
      <c r="E6472" s="136">
        <v>75.650000000000006</v>
      </c>
    </row>
    <row r="6473" spans="1:5" ht="57">
      <c r="A6473" s="143">
        <v>87257</v>
      </c>
      <c r="B6473" s="139" t="s">
        <v>69</v>
      </c>
      <c r="C6473" s="141" t="s">
        <v>6696</v>
      </c>
      <c r="D6473" s="140" t="s">
        <v>116</v>
      </c>
      <c r="E6473" s="136">
        <v>62.37</v>
      </c>
    </row>
    <row r="6474" spans="1:5" ht="57">
      <c r="A6474" s="143">
        <v>87261</v>
      </c>
      <c r="B6474" s="139" t="s">
        <v>69</v>
      </c>
      <c r="C6474" s="141" t="s">
        <v>6697</v>
      </c>
      <c r="D6474" s="140" t="s">
        <v>116</v>
      </c>
      <c r="E6474" s="136">
        <v>142.65</v>
      </c>
    </row>
    <row r="6475" spans="1:5" ht="57">
      <c r="A6475" s="143">
        <v>87262</v>
      </c>
      <c r="B6475" s="139" t="s">
        <v>69</v>
      </c>
      <c r="C6475" s="141" t="s">
        <v>6698</v>
      </c>
      <c r="D6475" s="140" t="s">
        <v>116</v>
      </c>
      <c r="E6475" s="136">
        <v>126.03</v>
      </c>
    </row>
    <row r="6476" spans="1:5" ht="57">
      <c r="A6476" s="143">
        <v>87263</v>
      </c>
      <c r="B6476" s="139" t="s">
        <v>69</v>
      </c>
      <c r="C6476" s="141" t="s">
        <v>6699</v>
      </c>
      <c r="D6476" s="140" t="s">
        <v>116</v>
      </c>
      <c r="E6476" s="136">
        <v>112.33</v>
      </c>
    </row>
    <row r="6477" spans="1:5" ht="57">
      <c r="A6477" s="143">
        <v>104593</v>
      </c>
      <c r="B6477" s="139" t="s">
        <v>69</v>
      </c>
      <c r="C6477" s="141" t="s">
        <v>6700</v>
      </c>
      <c r="D6477" s="140" t="s">
        <v>116</v>
      </c>
      <c r="E6477" s="136">
        <v>95.68</v>
      </c>
    </row>
    <row r="6478" spans="1:5" ht="57">
      <c r="A6478" s="143">
        <v>104594</v>
      </c>
      <c r="B6478" s="139" t="s">
        <v>69</v>
      </c>
      <c r="C6478" s="141" t="s">
        <v>6701</v>
      </c>
      <c r="D6478" s="140" t="s">
        <v>116</v>
      </c>
      <c r="E6478" s="136">
        <v>78.41</v>
      </c>
    </row>
    <row r="6479" spans="1:5" ht="57">
      <c r="A6479" s="143">
        <v>104595</v>
      </c>
      <c r="B6479" s="139" t="s">
        <v>69</v>
      </c>
      <c r="C6479" s="141" t="s">
        <v>6702</v>
      </c>
      <c r="D6479" s="140" t="s">
        <v>116</v>
      </c>
      <c r="E6479" s="136">
        <v>62.99</v>
      </c>
    </row>
    <row r="6480" spans="1:5" ht="57">
      <c r="A6480" s="143">
        <v>104596</v>
      </c>
      <c r="B6480" s="139" t="s">
        <v>69</v>
      </c>
      <c r="C6480" s="141" t="s">
        <v>268</v>
      </c>
      <c r="D6480" s="140" t="s">
        <v>116</v>
      </c>
      <c r="E6480" s="136">
        <v>147.69</v>
      </c>
    </row>
    <row r="6481" spans="1:5" ht="57">
      <c r="A6481" s="143">
        <v>104597</v>
      </c>
      <c r="B6481" s="139" t="s">
        <v>69</v>
      </c>
      <c r="C6481" s="141" t="s">
        <v>6703</v>
      </c>
      <c r="D6481" s="140" t="s">
        <v>116</v>
      </c>
      <c r="E6481" s="136">
        <v>129.12</v>
      </c>
    </row>
    <row r="6482" spans="1:5" ht="57">
      <c r="A6482" s="143">
        <v>104598</v>
      </c>
      <c r="B6482" s="139" t="s">
        <v>69</v>
      </c>
      <c r="C6482" s="141" t="s">
        <v>6704</v>
      </c>
      <c r="D6482" s="140" t="s">
        <v>116</v>
      </c>
      <c r="E6482" s="136">
        <v>113.05</v>
      </c>
    </row>
    <row r="6483" spans="1:5" ht="57">
      <c r="A6483" s="143">
        <v>104599</v>
      </c>
      <c r="B6483" s="139" t="s">
        <v>69</v>
      </c>
      <c r="C6483" s="141" t="s">
        <v>6705</v>
      </c>
      <c r="D6483" s="140" t="s">
        <v>116</v>
      </c>
      <c r="E6483" s="136">
        <v>90.09</v>
      </c>
    </row>
    <row r="6484" spans="1:5" ht="57">
      <c r="A6484" s="143">
        <v>104601</v>
      </c>
      <c r="B6484" s="139" t="s">
        <v>69</v>
      </c>
      <c r="C6484" s="141" t="s">
        <v>6706</v>
      </c>
      <c r="D6484" s="140" t="s">
        <v>116</v>
      </c>
      <c r="E6484" s="136">
        <v>69.56</v>
      </c>
    </row>
    <row r="6485" spans="1:5" ht="57">
      <c r="A6485" s="143">
        <v>104603</v>
      </c>
      <c r="B6485" s="139" t="s">
        <v>69</v>
      </c>
      <c r="C6485" s="141" t="s">
        <v>6707</v>
      </c>
      <c r="D6485" s="140" t="s">
        <v>116</v>
      </c>
      <c r="E6485" s="136">
        <v>55.75</v>
      </c>
    </row>
    <row r="6486" spans="1:5" ht="57">
      <c r="A6486" s="143">
        <v>104605</v>
      </c>
      <c r="B6486" s="139" t="s">
        <v>69</v>
      </c>
      <c r="C6486" s="141" t="s">
        <v>6708</v>
      </c>
      <c r="D6486" s="140" t="s">
        <v>116</v>
      </c>
      <c r="E6486" s="136">
        <v>115.83</v>
      </c>
    </row>
    <row r="6487" spans="1:5" ht="57">
      <c r="A6487" s="143">
        <v>104606</v>
      </c>
      <c r="B6487" s="139" t="s">
        <v>69</v>
      </c>
      <c r="C6487" s="141" t="s">
        <v>6709</v>
      </c>
      <c r="D6487" s="140" t="s">
        <v>116</v>
      </c>
      <c r="E6487" s="136">
        <v>75.239999999999995</v>
      </c>
    </row>
    <row r="6488" spans="1:5" ht="57">
      <c r="A6488" s="143">
        <v>104607</v>
      </c>
      <c r="B6488" s="139" t="s">
        <v>69</v>
      </c>
      <c r="C6488" s="141" t="s">
        <v>6710</v>
      </c>
      <c r="D6488" s="140" t="s">
        <v>116</v>
      </c>
      <c r="E6488" s="136">
        <v>57.53</v>
      </c>
    </row>
    <row r="6489" spans="1:5" ht="28.5">
      <c r="A6489" s="143">
        <v>98671</v>
      </c>
      <c r="B6489" s="139" t="s">
        <v>69</v>
      </c>
      <c r="C6489" s="141" t="s">
        <v>6711</v>
      </c>
      <c r="D6489" s="140" t="s">
        <v>116</v>
      </c>
      <c r="E6489" s="136">
        <v>571.53</v>
      </c>
    </row>
    <row r="6490" spans="1:5" ht="28.5">
      <c r="A6490" s="143">
        <v>98672</v>
      </c>
      <c r="B6490" s="139" t="s">
        <v>69</v>
      </c>
      <c r="C6490" s="141" t="s">
        <v>6712</v>
      </c>
      <c r="D6490" s="140" t="s">
        <v>116</v>
      </c>
      <c r="E6490" s="136">
        <v>609.19000000000005</v>
      </c>
    </row>
    <row r="6491" spans="1:5" ht="42.75">
      <c r="A6491" s="143">
        <v>98678</v>
      </c>
      <c r="B6491" s="139" t="s">
        <v>69</v>
      </c>
      <c r="C6491" s="141" t="s">
        <v>6713</v>
      </c>
      <c r="D6491" s="140" t="s">
        <v>116</v>
      </c>
      <c r="E6491" s="136">
        <v>554.52</v>
      </c>
    </row>
    <row r="6492" spans="1:5" ht="42.75">
      <c r="A6492" s="143">
        <v>98679</v>
      </c>
      <c r="B6492" s="139" t="s">
        <v>69</v>
      </c>
      <c r="C6492" s="141" t="s">
        <v>6714</v>
      </c>
      <c r="D6492" s="140" t="s">
        <v>116</v>
      </c>
      <c r="E6492" s="136">
        <v>41.87</v>
      </c>
    </row>
    <row r="6493" spans="1:5" ht="42.75">
      <c r="A6493" s="143">
        <v>98680</v>
      </c>
      <c r="B6493" s="139" t="s">
        <v>69</v>
      </c>
      <c r="C6493" s="141" t="s">
        <v>6715</v>
      </c>
      <c r="D6493" s="140" t="s">
        <v>116</v>
      </c>
      <c r="E6493" s="136">
        <v>51.72</v>
      </c>
    </row>
    <row r="6494" spans="1:5" ht="42.75">
      <c r="A6494" s="143">
        <v>98681</v>
      </c>
      <c r="B6494" s="139" t="s">
        <v>69</v>
      </c>
      <c r="C6494" s="141" t="s">
        <v>6716</v>
      </c>
      <c r="D6494" s="140" t="s">
        <v>116</v>
      </c>
      <c r="E6494" s="136">
        <v>38.54</v>
      </c>
    </row>
    <row r="6495" spans="1:5" ht="42.75">
      <c r="A6495" s="143">
        <v>98682</v>
      </c>
      <c r="B6495" s="139" t="s">
        <v>69</v>
      </c>
      <c r="C6495" s="141" t="s">
        <v>6717</v>
      </c>
      <c r="D6495" s="140" t="s">
        <v>116</v>
      </c>
      <c r="E6495" s="136">
        <v>48.39</v>
      </c>
    </row>
    <row r="6496" spans="1:5">
      <c r="A6496" s="143">
        <v>98685</v>
      </c>
      <c r="B6496" s="139" t="s">
        <v>69</v>
      </c>
      <c r="C6496" s="141" t="s">
        <v>6718</v>
      </c>
      <c r="D6496" s="140" t="s">
        <v>75</v>
      </c>
      <c r="E6496" s="136">
        <v>104.08</v>
      </c>
    </row>
    <row r="6497" spans="1:5" ht="28.5">
      <c r="A6497" s="143">
        <v>98686</v>
      </c>
      <c r="B6497" s="139" t="s">
        <v>69</v>
      </c>
      <c r="C6497" s="141" t="s">
        <v>6719</v>
      </c>
      <c r="D6497" s="140" t="s">
        <v>75</v>
      </c>
      <c r="E6497" s="136">
        <v>58.73</v>
      </c>
    </row>
    <row r="6498" spans="1:5" ht="28.5">
      <c r="A6498" s="143">
        <v>98688</v>
      </c>
      <c r="B6498" s="139" t="s">
        <v>69</v>
      </c>
      <c r="C6498" s="141" t="s">
        <v>6720</v>
      </c>
      <c r="D6498" s="140" t="s">
        <v>75</v>
      </c>
      <c r="E6498" s="136">
        <v>66.819999999999993</v>
      </c>
    </row>
    <row r="6499" spans="1:5" ht="28.5">
      <c r="A6499" s="143">
        <v>98689</v>
      </c>
      <c r="B6499" s="139" t="s">
        <v>69</v>
      </c>
      <c r="C6499" s="141" t="s">
        <v>6721</v>
      </c>
      <c r="D6499" s="140" t="s">
        <v>75</v>
      </c>
      <c r="E6499" s="136">
        <v>147.68</v>
      </c>
    </row>
    <row r="6500" spans="1:5" ht="42.75">
      <c r="A6500" s="143">
        <v>101090</v>
      </c>
      <c r="B6500" s="139" t="s">
        <v>69</v>
      </c>
      <c r="C6500" s="141" t="s">
        <v>6722</v>
      </c>
      <c r="D6500" s="140" t="s">
        <v>116</v>
      </c>
      <c r="E6500" s="136">
        <v>240.37</v>
      </c>
    </row>
    <row r="6501" spans="1:5" ht="28.5">
      <c r="A6501" s="143">
        <v>101091</v>
      </c>
      <c r="B6501" s="139" t="s">
        <v>69</v>
      </c>
      <c r="C6501" s="141" t="s">
        <v>6723</v>
      </c>
      <c r="D6501" s="140" t="s">
        <v>116</v>
      </c>
      <c r="E6501" s="136">
        <v>182.73</v>
      </c>
    </row>
    <row r="6502" spans="1:5" ht="42.75">
      <c r="A6502" s="143">
        <v>101725</v>
      </c>
      <c r="B6502" s="139" t="s">
        <v>69</v>
      </c>
      <c r="C6502" s="141" t="s">
        <v>6724</v>
      </c>
      <c r="D6502" s="140" t="s">
        <v>116</v>
      </c>
      <c r="E6502" s="136">
        <v>373.66</v>
      </c>
    </row>
    <row r="6503" spans="1:5" ht="42.75">
      <c r="A6503" s="143">
        <v>101726</v>
      </c>
      <c r="B6503" s="139" t="s">
        <v>69</v>
      </c>
      <c r="C6503" s="141" t="s">
        <v>6725</v>
      </c>
      <c r="D6503" s="140" t="s">
        <v>116</v>
      </c>
      <c r="E6503" s="136">
        <v>241.04</v>
      </c>
    </row>
    <row r="6504" spans="1:5" ht="28.5">
      <c r="A6504" s="143">
        <v>101731</v>
      </c>
      <c r="B6504" s="139" t="s">
        <v>69</v>
      </c>
      <c r="C6504" s="141" t="s">
        <v>6726</v>
      </c>
      <c r="D6504" s="140" t="s">
        <v>116</v>
      </c>
      <c r="E6504" s="136">
        <v>363.33</v>
      </c>
    </row>
    <row r="6505" spans="1:5" ht="28.5">
      <c r="A6505" s="143">
        <v>101732</v>
      </c>
      <c r="B6505" s="139" t="s">
        <v>69</v>
      </c>
      <c r="C6505" s="141" t="s">
        <v>6727</v>
      </c>
      <c r="D6505" s="140" t="s">
        <v>116</v>
      </c>
      <c r="E6505" s="136">
        <v>114.23</v>
      </c>
    </row>
    <row r="6506" spans="1:5" ht="42.75">
      <c r="A6506" s="143">
        <v>101094</v>
      </c>
      <c r="B6506" s="139" t="s">
        <v>69</v>
      </c>
      <c r="C6506" s="141" t="s">
        <v>6728</v>
      </c>
      <c r="D6506" s="140" t="s">
        <v>75</v>
      </c>
      <c r="E6506" s="136">
        <v>203.84</v>
      </c>
    </row>
    <row r="6507" spans="1:5" ht="42.75">
      <c r="A6507" s="143">
        <v>101727</v>
      </c>
      <c r="B6507" s="139" t="s">
        <v>69</v>
      </c>
      <c r="C6507" s="141" t="s">
        <v>264</v>
      </c>
      <c r="D6507" s="140" t="s">
        <v>116</v>
      </c>
      <c r="E6507" s="136">
        <v>238.39</v>
      </c>
    </row>
    <row r="6508" spans="1:5" ht="42.75">
      <c r="A6508" s="143">
        <v>101733</v>
      </c>
      <c r="B6508" s="139" t="s">
        <v>69</v>
      </c>
      <c r="C6508" s="141" t="s">
        <v>6729</v>
      </c>
      <c r="D6508" s="140" t="s">
        <v>116</v>
      </c>
      <c r="E6508" s="136">
        <v>328.18</v>
      </c>
    </row>
    <row r="6509" spans="1:5" ht="28.5">
      <c r="A6509" s="143">
        <v>101734</v>
      </c>
      <c r="B6509" s="139" t="s">
        <v>69</v>
      </c>
      <c r="C6509" s="141" t="s">
        <v>6730</v>
      </c>
      <c r="D6509" s="140" t="s">
        <v>116</v>
      </c>
      <c r="E6509" s="136">
        <v>494.98</v>
      </c>
    </row>
    <row r="6510" spans="1:5" ht="28.5">
      <c r="A6510" s="143">
        <v>101735</v>
      </c>
      <c r="B6510" s="139" t="s">
        <v>69</v>
      </c>
      <c r="C6510" s="141" t="s">
        <v>6731</v>
      </c>
      <c r="D6510" s="140" t="s">
        <v>116</v>
      </c>
      <c r="E6510" s="136">
        <v>507.08</v>
      </c>
    </row>
    <row r="6511" spans="1:5" ht="28.5">
      <c r="A6511" s="143">
        <v>101736</v>
      </c>
      <c r="B6511" s="139" t="s">
        <v>69</v>
      </c>
      <c r="C6511" s="141" t="s">
        <v>6732</v>
      </c>
      <c r="D6511" s="140" t="s">
        <v>116</v>
      </c>
      <c r="E6511" s="136">
        <v>132.21</v>
      </c>
    </row>
    <row r="6512" spans="1:5" ht="28.5">
      <c r="A6512" s="143">
        <v>101737</v>
      </c>
      <c r="B6512" s="139" t="s">
        <v>69</v>
      </c>
      <c r="C6512" s="141" t="s">
        <v>6733</v>
      </c>
      <c r="D6512" s="140" t="s">
        <v>116</v>
      </c>
      <c r="E6512" s="136">
        <v>156.15</v>
      </c>
    </row>
    <row r="6513" spans="1:5" ht="28.5">
      <c r="A6513" s="143">
        <v>101748</v>
      </c>
      <c r="B6513" s="139" t="s">
        <v>69</v>
      </c>
      <c r="C6513" s="141" t="s">
        <v>6734</v>
      </c>
      <c r="D6513" s="140" t="s">
        <v>116</v>
      </c>
      <c r="E6513" s="136">
        <v>4.95</v>
      </c>
    </row>
    <row r="6514" spans="1:5" ht="85.5">
      <c r="A6514" s="143">
        <v>104162</v>
      </c>
      <c r="B6514" s="139" t="s">
        <v>69</v>
      </c>
      <c r="C6514" s="141" t="s">
        <v>259</v>
      </c>
      <c r="D6514" s="140" t="s">
        <v>116</v>
      </c>
      <c r="E6514" s="136">
        <v>103.96</v>
      </c>
    </row>
    <row r="6515" spans="1:5" ht="28.5">
      <c r="A6515" s="143">
        <v>101092</v>
      </c>
      <c r="B6515" s="139" t="s">
        <v>69</v>
      </c>
      <c r="C6515" s="141" t="s">
        <v>6735</v>
      </c>
      <c r="D6515" s="140" t="s">
        <v>116</v>
      </c>
      <c r="E6515" s="136">
        <v>584.87</v>
      </c>
    </row>
    <row r="6516" spans="1:5" ht="28.5">
      <c r="A6516" s="143">
        <v>101093</v>
      </c>
      <c r="B6516" s="139" t="s">
        <v>69</v>
      </c>
      <c r="C6516" s="141" t="s">
        <v>6736</v>
      </c>
      <c r="D6516" s="140" t="s">
        <v>116</v>
      </c>
      <c r="E6516" s="136">
        <v>622.53</v>
      </c>
    </row>
    <row r="6517" spans="1:5" ht="28.5">
      <c r="A6517" s="143">
        <v>98695</v>
      </c>
      <c r="B6517" s="139" t="s">
        <v>69</v>
      </c>
      <c r="C6517" s="141" t="s">
        <v>6737</v>
      </c>
      <c r="D6517" s="140" t="s">
        <v>75</v>
      </c>
      <c r="E6517" s="136">
        <v>110.07</v>
      </c>
    </row>
    <row r="6518" spans="1:5">
      <c r="A6518" s="143">
        <v>98697</v>
      </c>
      <c r="B6518" s="139" t="s">
        <v>69</v>
      </c>
      <c r="C6518" s="141" t="s">
        <v>6738</v>
      </c>
      <c r="D6518" s="140" t="s">
        <v>75</v>
      </c>
      <c r="E6518" s="136">
        <v>72.58</v>
      </c>
    </row>
    <row r="6519" spans="1:5" ht="28.5">
      <c r="A6519" s="143">
        <v>101738</v>
      </c>
      <c r="B6519" s="139" t="s">
        <v>69</v>
      </c>
      <c r="C6519" s="141" t="s">
        <v>6739</v>
      </c>
      <c r="D6519" s="140" t="s">
        <v>75</v>
      </c>
      <c r="E6519" s="136">
        <v>35.96</v>
      </c>
    </row>
    <row r="6520" spans="1:5" ht="28.5">
      <c r="A6520" s="143">
        <v>101739</v>
      </c>
      <c r="B6520" s="139" t="s">
        <v>69</v>
      </c>
      <c r="C6520" s="141" t="s">
        <v>6740</v>
      </c>
      <c r="D6520" s="140" t="s">
        <v>75</v>
      </c>
      <c r="E6520" s="136">
        <v>40.06</v>
      </c>
    </row>
    <row r="6521" spans="1:5" ht="42.75">
      <c r="A6521" s="143">
        <v>88648</v>
      </c>
      <c r="B6521" s="139" t="s">
        <v>69</v>
      </c>
      <c r="C6521" s="141" t="s">
        <v>6741</v>
      </c>
      <c r="D6521" s="140" t="s">
        <v>75</v>
      </c>
      <c r="E6521" s="136">
        <v>8.24</v>
      </c>
    </row>
    <row r="6522" spans="1:5" ht="42.75">
      <c r="A6522" s="143">
        <v>88649</v>
      </c>
      <c r="B6522" s="139" t="s">
        <v>69</v>
      </c>
      <c r="C6522" s="141" t="s">
        <v>156</v>
      </c>
      <c r="D6522" s="140" t="s">
        <v>75</v>
      </c>
      <c r="E6522" s="136">
        <v>9.2100000000000009</v>
      </c>
    </row>
    <row r="6523" spans="1:5" ht="42.75">
      <c r="A6523" s="143">
        <v>88650</v>
      </c>
      <c r="B6523" s="139" t="s">
        <v>69</v>
      </c>
      <c r="C6523" s="141" t="s">
        <v>6742</v>
      </c>
      <c r="D6523" s="140" t="s">
        <v>75</v>
      </c>
      <c r="E6523" s="136">
        <v>12.22</v>
      </c>
    </row>
    <row r="6524" spans="1:5">
      <c r="A6524" s="143">
        <v>101740</v>
      </c>
      <c r="B6524" s="139" t="s">
        <v>69</v>
      </c>
      <c r="C6524" s="141" t="s">
        <v>6743</v>
      </c>
      <c r="D6524" s="140" t="s">
        <v>75</v>
      </c>
      <c r="E6524" s="136">
        <v>62.93</v>
      </c>
    </row>
    <row r="6525" spans="1:5">
      <c r="A6525" s="143">
        <v>101741</v>
      </c>
      <c r="B6525" s="139" t="s">
        <v>69</v>
      </c>
      <c r="C6525" s="141" t="s">
        <v>6744</v>
      </c>
      <c r="D6525" s="140" t="s">
        <v>75</v>
      </c>
      <c r="E6525" s="136">
        <v>32.22</v>
      </c>
    </row>
    <row r="6526" spans="1:5" ht="57">
      <c r="A6526" s="143">
        <v>94990</v>
      </c>
      <c r="B6526" s="139" t="s">
        <v>69</v>
      </c>
      <c r="C6526" s="141" t="s">
        <v>6745</v>
      </c>
      <c r="D6526" s="140" t="s">
        <v>119</v>
      </c>
      <c r="E6526" s="136">
        <v>830.48</v>
      </c>
    </row>
    <row r="6527" spans="1:5" ht="57">
      <c r="A6527" s="143">
        <v>94991</v>
      </c>
      <c r="B6527" s="139" t="s">
        <v>69</v>
      </c>
      <c r="C6527" s="141" t="s">
        <v>6746</v>
      </c>
      <c r="D6527" s="140" t="s">
        <v>119</v>
      </c>
      <c r="E6527" s="136">
        <v>714.14</v>
      </c>
    </row>
    <row r="6528" spans="1:5" ht="57">
      <c r="A6528" s="143">
        <v>94992</v>
      </c>
      <c r="B6528" s="139" t="s">
        <v>69</v>
      </c>
      <c r="C6528" s="141" t="s">
        <v>6747</v>
      </c>
      <c r="D6528" s="140" t="s">
        <v>116</v>
      </c>
      <c r="E6528" s="136">
        <v>84</v>
      </c>
    </row>
    <row r="6529" spans="1:5" ht="57">
      <c r="A6529" s="143">
        <v>94993</v>
      </c>
      <c r="B6529" s="139" t="s">
        <v>69</v>
      </c>
      <c r="C6529" s="141" t="s">
        <v>6748</v>
      </c>
      <c r="D6529" s="140" t="s">
        <v>116</v>
      </c>
      <c r="E6529" s="136">
        <v>77.02</v>
      </c>
    </row>
    <row r="6530" spans="1:5" ht="57">
      <c r="A6530" s="143">
        <v>94994</v>
      </c>
      <c r="B6530" s="139" t="s">
        <v>69</v>
      </c>
      <c r="C6530" s="141" t="s">
        <v>6749</v>
      </c>
      <c r="D6530" s="140" t="s">
        <v>116</v>
      </c>
      <c r="E6530" s="136">
        <v>101.19</v>
      </c>
    </row>
    <row r="6531" spans="1:5" ht="57">
      <c r="A6531" s="143">
        <v>94995</v>
      </c>
      <c r="B6531" s="139" t="s">
        <v>69</v>
      </c>
      <c r="C6531" s="141" t="s">
        <v>6750</v>
      </c>
      <c r="D6531" s="140" t="s">
        <v>116</v>
      </c>
      <c r="E6531" s="136">
        <v>91.88</v>
      </c>
    </row>
    <row r="6532" spans="1:5" ht="28.5">
      <c r="A6532" s="143">
        <v>101747</v>
      </c>
      <c r="B6532" s="139" t="s">
        <v>69</v>
      </c>
      <c r="C6532" s="141" t="s">
        <v>6751</v>
      </c>
      <c r="D6532" s="140" t="s">
        <v>116</v>
      </c>
      <c r="E6532" s="136">
        <v>84.01</v>
      </c>
    </row>
    <row r="6533" spans="1:5" ht="57">
      <c r="A6533" s="143">
        <v>104626</v>
      </c>
      <c r="B6533" s="139" t="s">
        <v>69</v>
      </c>
      <c r="C6533" s="141" t="s">
        <v>6752</v>
      </c>
      <c r="D6533" s="140" t="s">
        <v>119</v>
      </c>
      <c r="E6533" s="136">
        <v>730.1</v>
      </c>
    </row>
    <row r="6534" spans="1:5" ht="42.75">
      <c r="A6534" s="143">
        <v>104658</v>
      </c>
      <c r="B6534" s="139" t="s">
        <v>69</v>
      </c>
      <c r="C6534" s="141" t="s">
        <v>6753</v>
      </c>
      <c r="D6534" s="140" t="s">
        <v>116</v>
      </c>
      <c r="E6534" s="136">
        <v>168.58</v>
      </c>
    </row>
    <row r="6535" spans="1:5" ht="71.25">
      <c r="A6535" s="143">
        <v>87620</v>
      </c>
      <c r="B6535" s="139" t="s">
        <v>69</v>
      </c>
      <c r="C6535" s="141" t="s">
        <v>87</v>
      </c>
      <c r="D6535" s="140" t="s">
        <v>116</v>
      </c>
      <c r="E6535" s="136">
        <v>34.61</v>
      </c>
    </row>
    <row r="6536" spans="1:5" ht="57">
      <c r="A6536" s="143">
        <v>87622</v>
      </c>
      <c r="B6536" s="139" t="s">
        <v>69</v>
      </c>
      <c r="C6536" s="141" t="s">
        <v>6754</v>
      </c>
      <c r="D6536" s="140" t="s">
        <v>116</v>
      </c>
      <c r="E6536" s="136">
        <v>39.46</v>
      </c>
    </row>
    <row r="6537" spans="1:5" ht="71.25">
      <c r="A6537" s="143">
        <v>87623</v>
      </c>
      <c r="B6537" s="139" t="s">
        <v>69</v>
      </c>
      <c r="C6537" s="141" t="s">
        <v>6755</v>
      </c>
      <c r="D6537" s="140" t="s">
        <v>116</v>
      </c>
      <c r="E6537" s="136">
        <v>74.739999999999995</v>
      </c>
    </row>
    <row r="6538" spans="1:5" ht="57">
      <c r="A6538" s="143">
        <v>87624</v>
      </c>
      <c r="B6538" s="139" t="s">
        <v>69</v>
      </c>
      <c r="C6538" s="141" t="s">
        <v>6756</v>
      </c>
      <c r="D6538" s="140" t="s">
        <v>116</v>
      </c>
      <c r="E6538" s="136">
        <v>83.56</v>
      </c>
    </row>
    <row r="6539" spans="1:5" ht="71.25">
      <c r="A6539" s="143">
        <v>87630</v>
      </c>
      <c r="B6539" s="139" t="s">
        <v>69</v>
      </c>
      <c r="C6539" s="141" t="s">
        <v>6757</v>
      </c>
      <c r="D6539" s="140" t="s">
        <v>116</v>
      </c>
      <c r="E6539" s="136">
        <v>43.55</v>
      </c>
    </row>
    <row r="6540" spans="1:5" ht="57">
      <c r="A6540" s="143">
        <v>87632</v>
      </c>
      <c r="B6540" s="139" t="s">
        <v>69</v>
      </c>
      <c r="C6540" s="141" t="s">
        <v>6758</v>
      </c>
      <c r="D6540" s="140" t="s">
        <v>116</v>
      </c>
      <c r="E6540" s="136">
        <v>50.29</v>
      </c>
    </row>
    <row r="6541" spans="1:5" ht="71.25">
      <c r="A6541" s="143">
        <v>87633</v>
      </c>
      <c r="B6541" s="139" t="s">
        <v>69</v>
      </c>
      <c r="C6541" s="141" t="s">
        <v>6759</v>
      </c>
      <c r="D6541" s="140" t="s">
        <v>116</v>
      </c>
      <c r="E6541" s="136">
        <v>99.33</v>
      </c>
    </row>
    <row r="6542" spans="1:5" ht="57">
      <c r="A6542" s="143">
        <v>87634</v>
      </c>
      <c r="B6542" s="139" t="s">
        <v>69</v>
      </c>
      <c r="C6542" s="141" t="s">
        <v>6760</v>
      </c>
      <c r="D6542" s="140" t="s">
        <v>116</v>
      </c>
      <c r="E6542" s="136">
        <v>111.6</v>
      </c>
    </row>
    <row r="6543" spans="1:5" ht="71.25">
      <c r="A6543" s="143">
        <v>87640</v>
      </c>
      <c r="B6543" s="139" t="s">
        <v>69</v>
      </c>
      <c r="C6543" s="141" t="s">
        <v>6761</v>
      </c>
      <c r="D6543" s="140" t="s">
        <v>116</v>
      </c>
      <c r="E6543" s="136">
        <v>50.89</v>
      </c>
    </row>
    <row r="6544" spans="1:5" ht="57">
      <c r="A6544" s="143">
        <v>87642</v>
      </c>
      <c r="B6544" s="139" t="s">
        <v>69</v>
      </c>
      <c r="C6544" s="141" t="s">
        <v>6762</v>
      </c>
      <c r="D6544" s="140" t="s">
        <v>116</v>
      </c>
      <c r="E6544" s="136">
        <v>59.18</v>
      </c>
    </row>
    <row r="6545" spans="1:5" ht="71.25">
      <c r="A6545" s="143">
        <v>87643</v>
      </c>
      <c r="B6545" s="139" t="s">
        <v>69</v>
      </c>
      <c r="C6545" s="141" t="s">
        <v>6763</v>
      </c>
      <c r="D6545" s="140" t="s">
        <v>116</v>
      </c>
      <c r="E6545" s="136">
        <v>119.49</v>
      </c>
    </row>
    <row r="6546" spans="1:5" ht="57">
      <c r="A6546" s="143">
        <v>87644</v>
      </c>
      <c r="B6546" s="139" t="s">
        <v>69</v>
      </c>
      <c r="C6546" s="141" t="s">
        <v>6764</v>
      </c>
      <c r="D6546" s="140" t="s">
        <v>116</v>
      </c>
      <c r="E6546" s="136">
        <v>134.57</v>
      </c>
    </row>
    <row r="6547" spans="1:5" ht="71.25">
      <c r="A6547" s="143">
        <v>87680</v>
      </c>
      <c r="B6547" s="139" t="s">
        <v>69</v>
      </c>
      <c r="C6547" s="141" t="s">
        <v>6765</v>
      </c>
      <c r="D6547" s="140" t="s">
        <v>116</v>
      </c>
      <c r="E6547" s="136">
        <v>45.05</v>
      </c>
    </row>
    <row r="6548" spans="1:5" ht="57">
      <c r="A6548" s="143">
        <v>87682</v>
      </c>
      <c r="B6548" s="139" t="s">
        <v>69</v>
      </c>
      <c r="C6548" s="141" t="s">
        <v>260</v>
      </c>
      <c r="D6548" s="140" t="s">
        <v>116</v>
      </c>
      <c r="E6548" s="136">
        <v>53.34</v>
      </c>
    </row>
    <row r="6549" spans="1:5" ht="71.25">
      <c r="A6549" s="143">
        <v>87683</v>
      </c>
      <c r="B6549" s="139" t="s">
        <v>69</v>
      </c>
      <c r="C6549" s="141" t="s">
        <v>6766</v>
      </c>
      <c r="D6549" s="140" t="s">
        <v>116</v>
      </c>
      <c r="E6549" s="136">
        <v>113.65</v>
      </c>
    </row>
    <row r="6550" spans="1:5" ht="57">
      <c r="A6550" s="143">
        <v>87684</v>
      </c>
      <c r="B6550" s="139" t="s">
        <v>69</v>
      </c>
      <c r="C6550" s="141" t="s">
        <v>6767</v>
      </c>
      <c r="D6550" s="140" t="s">
        <v>116</v>
      </c>
      <c r="E6550" s="136">
        <v>128.72999999999999</v>
      </c>
    </row>
    <row r="6551" spans="1:5" ht="71.25">
      <c r="A6551" s="143">
        <v>87690</v>
      </c>
      <c r="B6551" s="139" t="s">
        <v>69</v>
      </c>
      <c r="C6551" s="141" t="s">
        <v>6768</v>
      </c>
      <c r="D6551" s="140" t="s">
        <v>116</v>
      </c>
      <c r="E6551" s="136">
        <v>51.64</v>
      </c>
    </row>
    <row r="6552" spans="1:5" ht="57">
      <c r="A6552" s="143">
        <v>87692</v>
      </c>
      <c r="B6552" s="139" t="s">
        <v>69</v>
      </c>
      <c r="C6552" s="141" t="s">
        <v>6769</v>
      </c>
      <c r="D6552" s="140" t="s">
        <v>116</v>
      </c>
      <c r="E6552" s="136">
        <v>61.14</v>
      </c>
    </row>
    <row r="6553" spans="1:5" ht="57">
      <c r="A6553" s="143">
        <v>87693</v>
      </c>
      <c r="B6553" s="139" t="s">
        <v>69</v>
      </c>
      <c r="C6553" s="141" t="s">
        <v>6770</v>
      </c>
      <c r="D6553" s="140" t="s">
        <v>116</v>
      </c>
      <c r="E6553" s="136">
        <v>130.21</v>
      </c>
    </row>
    <row r="6554" spans="1:5" ht="57">
      <c r="A6554" s="143">
        <v>87694</v>
      </c>
      <c r="B6554" s="139" t="s">
        <v>69</v>
      </c>
      <c r="C6554" s="141" t="s">
        <v>6771</v>
      </c>
      <c r="D6554" s="140" t="s">
        <v>116</v>
      </c>
      <c r="E6554" s="136">
        <v>147.47999999999999</v>
      </c>
    </row>
    <row r="6555" spans="1:5" ht="71.25">
      <c r="A6555" s="143">
        <v>87700</v>
      </c>
      <c r="B6555" s="139" t="s">
        <v>69</v>
      </c>
      <c r="C6555" s="141" t="s">
        <v>6772</v>
      </c>
      <c r="D6555" s="140" t="s">
        <v>116</v>
      </c>
      <c r="E6555" s="136">
        <v>55.64</v>
      </c>
    </row>
    <row r="6556" spans="1:5" ht="57">
      <c r="A6556" s="143">
        <v>87702</v>
      </c>
      <c r="B6556" s="139" t="s">
        <v>69</v>
      </c>
      <c r="C6556" s="141" t="s">
        <v>6773</v>
      </c>
      <c r="D6556" s="140" t="s">
        <v>116</v>
      </c>
      <c r="E6556" s="136">
        <v>65.98</v>
      </c>
    </row>
    <row r="6557" spans="1:5" ht="71.25">
      <c r="A6557" s="143">
        <v>87703</v>
      </c>
      <c r="B6557" s="139" t="s">
        <v>69</v>
      </c>
      <c r="C6557" s="141" t="s">
        <v>6774</v>
      </c>
      <c r="D6557" s="140" t="s">
        <v>116</v>
      </c>
      <c r="E6557" s="136">
        <v>141.19</v>
      </c>
    </row>
    <row r="6558" spans="1:5" ht="57">
      <c r="A6558" s="143">
        <v>87704</v>
      </c>
      <c r="B6558" s="139" t="s">
        <v>69</v>
      </c>
      <c r="C6558" s="141" t="s">
        <v>6775</v>
      </c>
      <c r="D6558" s="140" t="s">
        <v>116</v>
      </c>
      <c r="E6558" s="136">
        <v>160</v>
      </c>
    </row>
    <row r="6559" spans="1:5" ht="71.25">
      <c r="A6559" s="143">
        <v>87735</v>
      </c>
      <c r="B6559" s="139" t="s">
        <v>69</v>
      </c>
      <c r="C6559" s="141" t="s">
        <v>6776</v>
      </c>
      <c r="D6559" s="140" t="s">
        <v>116</v>
      </c>
      <c r="E6559" s="136">
        <v>51.4</v>
      </c>
    </row>
    <row r="6560" spans="1:5" ht="57">
      <c r="A6560" s="143">
        <v>87737</v>
      </c>
      <c r="B6560" s="139" t="s">
        <v>69</v>
      </c>
      <c r="C6560" s="141" t="s">
        <v>6777</v>
      </c>
      <c r="D6560" s="140" t="s">
        <v>116</v>
      </c>
      <c r="E6560" s="136">
        <v>56.25</v>
      </c>
    </row>
    <row r="6561" spans="1:5" ht="71.25">
      <c r="A6561" s="143">
        <v>87738</v>
      </c>
      <c r="B6561" s="139" t="s">
        <v>69</v>
      </c>
      <c r="C6561" s="141" t="s">
        <v>6778</v>
      </c>
      <c r="D6561" s="140" t="s">
        <v>116</v>
      </c>
      <c r="E6561" s="136">
        <v>91.53</v>
      </c>
    </row>
    <row r="6562" spans="1:5" ht="57">
      <c r="A6562" s="143">
        <v>87739</v>
      </c>
      <c r="B6562" s="139" t="s">
        <v>69</v>
      </c>
      <c r="C6562" s="141" t="s">
        <v>6779</v>
      </c>
      <c r="D6562" s="140" t="s">
        <v>116</v>
      </c>
      <c r="E6562" s="136">
        <v>100.35</v>
      </c>
    </row>
    <row r="6563" spans="1:5" ht="71.25">
      <c r="A6563" s="143">
        <v>87745</v>
      </c>
      <c r="B6563" s="139" t="s">
        <v>69</v>
      </c>
      <c r="C6563" s="141" t="s">
        <v>6780</v>
      </c>
      <c r="D6563" s="140" t="s">
        <v>116</v>
      </c>
      <c r="E6563" s="136">
        <v>60.35</v>
      </c>
    </row>
    <row r="6564" spans="1:5" ht="57">
      <c r="A6564" s="143">
        <v>87747</v>
      </c>
      <c r="B6564" s="139" t="s">
        <v>69</v>
      </c>
      <c r="C6564" s="141" t="s">
        <v>6781</v>
      </c>
      <c r="D6564" s="140" t="s">
        <v>116</v>
      </c>
      <c r="E6564" s="136">
        <v>67.09</v>
      </c>
    </row>
    <row r="6565" spans="1:5" ht="71.25">
      <c r="A6565" s="143">
        <v>87748</v>
      </c>
      <c r="B6565" s="139" t="s">
        <v>69</v>
      </c>
      <c r="C6565" s="141" t="s">
        <v>6782</v>
      </c>
      <c r="D6565" s="140" t="s">
        <v>116</v>
      </c>
      <c r="E6565" s="136">
        <v>116.13</v>
      </c>
    </row>
    <row r="6566" spans="1:5" ht="57">
      <c r="A6566" s="143">
        <v>87749</v>
      </c>
      <c r="B6566" s="139" t="s">
        <v>69</v>
      </c>
      <c r="C6566" s="141" t="s">
        <v>6783</v>
      </c>
      <c r="D6566" s="140" t="s">
        <v>116</v>
      </c>
      <c r="E6566" s="136">
        <v>128.4</v>
      </c>
    </row>
    <row r="6567" spans="1:5" ht="71.25">
      <c r="A6567" s="143">
        <v>87755</v>
      </c>
      <c r="B6567" s="139" t="s">
        <v>69</v>
      </c>
      <c r="C6567" s="141" t="s">
        <v>6784</v>
      </c>
      <c r="D6567" s="140" t="s">
        <v>116</v>
      </c>
      <c r="E6567" s="136">
        <v>57.59</v>
      </c>
    </row>
    <row r="6568" spans="1:5" ht="71.25">
      <c r="A6568" s="143">
        <v>87757</v>
      </c>
      <c r="B6568" s="139" t="s">
        <v>69</v>
      </c>
      <c r="C6568" s="141" t="s">
        <v>6785</v>
      </c>
      <c r="D6568" s="140" t="s">
        <v>116</v>
      </c>
      <c r="E6568" s="136">
        <v>64.33</v>
      </c>
    </row>
    <row r="6569" spans="1:5" ht="71.25">
      <c r="A6569" s="143">
        <v>87758</v>
      </c>
      <c r="B6569" s="139" t="s">
        <v>69</v>
      </c>
      <c r="C6569" s="141" t="s">
        <v>6786</v>
      </c>
      <c r="D6569" s="140" t="s">
        <v>116</v>
      </c>
      <c r="E6569" s="136">
        <v>113.37</v>
      </c>
    </row>
    <row r="6570" spans="1:5" ht="57">
      <c r="A6570" s="143">
        <v>87759</v>
      </c>
      <c r="B6570" s="139" t="s">
        <v>69</v>
      </c>
      <c r="C6570" s="141" t="s">
        <v>6787</v>
      </c>
      <c r="D6570" s="140" t="s">
        <v>116</v>
      </c>
      <c r="E6570" s="136">
        <v>125.64</v>
      </c>
    </row>
    <row r="6571" spans="1:5" ht="71.25">
      <c r="A6571" s="143">
        <v>87765</v>
      </c>
      <c r="B6571" s="139" t="s">
        <v>69</v>
      </c>
      <c r="C6571" s="141" t="s">
        <v>6788</v>
      </c>
      <c r="D6571" s="140" t="s">
        <v>116</v>
      </c>
      <c r="E6571" s="136">
        <v>64.989999999999995</v>
      </c>
    </row>
    <row r="6572" spans="1:5" ht="71.25">
      <c r="A6572" s="143">
        <v>87767</v>
      </c>
      <c r="B6572" s="139" t="s">
        <v>69</v>
      </c>
      <c r="C6572" s="141" t="s">
        <v>6789</v>
      </c>
      <c r="D6572" s="140" t="s">
        <v>116</v>
      </c>
      <c r="E6572" s="136">
        <v>73.28</v>
      </c>
    </row>
    <row r="6573" spans="1:5" ht="71.25">
      <c r="A6573" s="143">
        <v>87768</v>
      </c>
      <c r="B6573" s="139" t="s">
        <v>69</v>
      </c>
      <c r="C6573" s="141" t="s">
        <v>6790</v>
      </c>
      <c r="D6573" s="140" t="s">
        <v>116</v>
      </c>
      <c r="E6573" s="136">
        <v>133.59</v>
      </c>
    </row>
    <row r="6574" spans="1:5" ht="57">
      <c r="A6574" s="143">
        <v>87769</v>
      </c>
      <c r="B6574" s="139" t="s">
        <v>69</v>
      </c>
      <c r="C6574" s="141" t="s">
        <v>6791</v>
      </c>
      <c r="D6574" s="140" t="s">
        <v>116</v>
      </c>
      <c r="E6574" s="136">
        <v>148.66999999999999</v>
      </c>
    </row>
    <row r="6575" spans="1:5" ht="42.75">
      <c r="A6575" s="143">
        <v>88470</v>
      </c>
      <c r="B6575" s="139" t="s">
        <v>69</v>
      </c>
      <c r="C6575" s="141" t="s">
        <v>6792</v>
      </c>
      <c r="D6575" s="140" t="s">
        <v>116</v>
      </c>
      <c r="E6575" s="136">
        <v>26</v>
      </c>
    </row>
    <row r="6576" spans="1:5" ht="42.75">
      <c r="A6576" s="143">
        <v>88471</v>
      </c>
      <c r="B6576" s="139" t="s">
        <v>69</v>
      </c>
      <c r="C6576" s="141" t="s">
        <v>6793</v>
      </c>
      <c r="D6576" s="140" t="s">
        <v>116</v>
      </c>
      <c r="E6576" s="136">
        <v>32.729999999999997</v>
      </c>
    </row>
    <row r="6577" spans="1:5" ht="42.75">
      <c r="A6577" s="143">
        <v>88472</v>
      </c>
      <c r="B6577" s="139" t="s">
        <v>69</v>
      </c>
      <c r="C6577" s="141" t="s">
        <v>6794</v>
      </c>
      <c r="D6577" s="140" t="s">
        <v>116</v>
      </c>
      <c r="E6577" s="136">
        <v>38.049999999999997</v>
      </c>
    </row>
    <row r="6578" spans="1:5" ht="42.75">
      <c r="A6578" s="143">
        <v>88476</v>
      </c>
      <c r="B6578" s="139" t="s">
        <v>69</v>
      </c>
      <c r="C6578" s="141" t="s">
        <v>6795</v>
      </c>
      <c r="D6578" s="140" t="s">
        <v>116</v>
      </c>
      <c r="E6578" s="136">
        <v>22.6</v>
      </c>
    </row>
    <row r="6579" spans="1:5" ht="42.75">
      <c r="A6579" s="143">
        <v>88477</v>
      </c>
      <c r="B6579" s="139" t="s">
        <v>69</v>
      </c>
      <c r="C6579" s="141" t="s">
        <v>6796</v>
      </c>
      <c r="D6579" s="140" t="s">
        <v>116</v>
      </c>
      <c r="E6579" s="136">
        <v>31.15</v>
      </c>
    </row>
    <row r="6580" spans="1:5" ht="42.75">
      <c r="A6580" s="143">
        <v>88478</v>
      </c>
      <c r="B6580" s="139" t="s">
        <v>69</v>
      </c>
      <c r="C6580" s="141" t="s">
        <v>6797</v>
      </c>
      <c r="D6580" s="140" t="s">
        <v>116</v>
      </c>
      <c r="E6580" s="136">
        <v>38.18</v>
      </c>
    </row>
    <row r="6581" spans="1:5" ht="71.25">
      <c r="A6581" s="143">
        <v>90930</v>
      </c>
      <c r="B6581" s="139" t="s">
        <v>69</v>
      </c>
      <c r="C6581" s="141" t="s">
        <v>6798</v>
      </c>
      <c r="D6581" s="140" t="s">
        <v>116</v>
      </c>
      <c r="E6581" s="136">
        <v>85.55</v>
      </c>
    </row>
    <row r="6582" spans="1:5" ht="57">
      <c r="A6582" s="143">
        <v>90932</v>
      </c>
      <c r="B6582" s="139" t="s">
        <v>69</v>
      </c>
      <c r="C6582" s="141" t="s">
        <v>6799</v>
      </c>
      <c r="D6582" s="140" t="s">
        <v>116</v>
      </c>
      <c r="E6582" s="136">
        <v>95.05</v>
      </c>
    </row>
    <row r="6583" spans="1:5" ht="57">
      <c r="A6583" s="143">
        <v>90933</v>
      </c>
      <c r="B6583" s="139" t="s">
        <v>69</v>
      </c>
      <c r="C6583" s="141" t="s">
        <v>6800</v>
      </c>
      <c r="D6583" s="140" t="s">
        <v>116</v>
      </c>
      <c r="E6583" s="136">
        <v>164.12</v>
      </c>
    </row>
    <row r="6584" spans="1:5" ht="57">
      <c r="A6584" s="143">
        <v>90934</v>
      </c>
      <c r="B6584" s="139" t="s">
        <v>69</v>
      </c>
      <c r="C6584" s="141" t="s">
        <v>6801</v>
      </c>
      <c r="D6584" s="140" t="s">
        <v>116</v>
      </c>
      <c r="E6584" s="136">
        <v>181.39</v>
      </c>
    </row>
    <row r="6585" spans="1:5" ht="71.25">
      <c r="A6585" s="143">
        <v>90940</v>
      </c>
      <c r="B6585" s="139" t="s">
        <v>69</v>
      </c>
      <c r="C6585" s="141" t="s">
        <v>6802</v>
      </c>
      <c r="D6585" s="140" t="s">
        <v>116</v>
      </c>
      <c r="E6585" s="136">
        <v>91.35</v>
      </c>
    </row>
    <row r="6586" spans="1:5" ht="57">
      <c r="A6586" s="143">
        <v>90942</v>
      </c>
      <c r="B6586" s="139" t="s">
        <v>69</v>
      </c>
      <c r="C6586" s="141" t="s">
        <v>6803</v>
      </c>
      <c r="D6586" s="140" t="s">
        <v>116</v>
      </c>
      <c r="E6586" s="136">
        <v>101.69</v>
      </c>
    </row>
    <row r="6587" spans="1:5" ht="57">
      <c r="A6587" s="143">
        <v>90943</v>
      </c>
      <c r="B6587" s="139" t="s">
        <v>69</v>
      </c>
      <c r="C6587" s="141" t="s">
        <v>6804</v>
      </c>
      <c r="D6587" s="140" t="s">
        <v>116</v>
      </c>
      <c r="E6587" s="136">
        <v>176.9</v>
      </c>
    </row>
    <row r="6588" spans="1:5" ht="57">
      <c r="A6588" s="143">
        <v>90944</v>
      </c>
      <c r="B6588" s="139" t="s">
        <v>69</v>
      </c>
      <c r="C6588" s="141" t="s">
        <v>6805</v>
      </c>
      <c r="D6588" s="140" t="s">
        <v>116</v>
      </c>
      <c r="E6588" s="136">
        <v>195.71</v>
      </c>
    </row>
    <row r="6589" spans="1:5" ht="71.25">
      <c r="A6589" s="143">
        <v>90950</v>
      </c>
      <c r="B6589" s="139" t="s">
        <v>69</v>
      </c>
      <c r="C6589" s="141" t="s">
        <v>6806</v>
      </c>
      <c r="D6589" s="140" t="s">
        <v>116</v>
      </c>
      <c r="E6589" s="136">
        <v>101.95</v>
      </c>
    </row>
    <row r="6590" spans="1:5" ht="57">
      <c r="A6590" s="143">
        <v>90952</v>
      </c>
      <c r="B6590" s="139" t="s">
        <v>69</v>
      </c>
      <c r="C6590" s="141" t="s">
        <v>6807</v>
      </c>
      <c r="D6590" s="140" t="s">
        <v>116</v>
      </c>
      <c r="E6590" s="136">
        <v>113.84</v>
      </c>
    </row>
    <row r="6591" spans="1:5" ht="57">
      <c r="A6591" s="143">
        <v>90953</v>
      </c>
      <c r="B6591" s="139" t="s">
        <v>69</v>
      </c>
      <c r="C6591" s="141" t="s">
        <v>6808</v>
      </c>
      <c r="D6591" s="140" t="s">
        <v>116</v>
      </c>
      <c r="E6591" s="136">
        <v>200.32</v>
      </c>
    </row>
    <row r="6592" spans="1:5" ht="57">
      <c r="A6592" s="143">
        <v>90954</v>
      </c>
      <c r="B6592" s="139" t="s">
        <v>69</v>
      </c>
      <c r="C6592" s="141" t="s">
        <v>6809</v>
      </c>
      <c r="D6592" s="140" t="s">
        <v>116</v>
      </c>
      <c r="E6592" s="136">
        <v>221.94</v>
      </c>
    </row>
    <row r="6593" spans="1:5" ht="28.5">
      <c r="A6593" s="143">
        <v>102803</v>
      </c>
      <c r="B6593" s="139" t="s">
        <v>69</v>
      </c>
      <c r="C6593" s="141" t="s">
        <v>6810</v>
      </c>
      <c r="D6593" s="140" t="s">
        <v>116</v>
      </c>
      <c r="E6593" s="136">
        <v>3.11</v>
      </c>
    </row>
    <row r="6594" spans="1:5" ht="28.5">
      <c r="A6594" s="143">
        <v>101742</v>
      </c>
      <c r="B6594" s="139" t="s">
        <v>69</v>
      </c>
      <c r="C6594" s="141" t="s">
        <v>6811</v>
      </c>
      <c r="D6594" s="140" t="s">
        <v>75</v>
      </c>
      <c r="E6594" s="136">
        <v>76.12</v>
      </c>
    </row>
    <row r="6595" spans="1:5" ht="57">
      <c r="A6595" s="143">
        <v>87878</v>
      </c>
      <c r="B6595" s="139" t="s">
        <v>69</v>
      </c>
      <c r="C6595" s="141" t="s">
        <v>6812</v>
      </c>
      <c r="D6595" s="140" t="s">
        <v>116</v>
      </c>
      <c r="E6595" s="136">
        <v>5.96</v>
      </c>
    </row>
    <row r="6596" spans="1:5" ht="57">
      <c r="A6596" s="143">
        <v>87879</v>
      </c>
      <c r="B6596" s="139" t="s">
        <v>69</v>
      </c>
      <c r="C6596" s="141" t="s">
        <v>6813</v>
      </c>
      <c r="D6596" s="140" t="s">
        <v>116</v>
      </c>
      <c r="E6596" s="136">
        <v>5.31</v>
      </c>
    </row>
    <row r="6597" spans="1:5" ht="57">
      <c r="A6597" s="143">
        <v>87881</v>
      </c>
      <c r="B6597" s="139" t="s">
        <v>69</v>
      </c>
      <c r="C6597" s="141" t="s">
        <v>6814</v>
      </c>
      <c r="D6597" s="140" t="s">
        <v>116</v>
      </c>
      <c r="E6597" s="136">
        <v>8.5</v>
      </c>
    </row>
    <row r="6598" spans="1:5" ht="71.25">
      <c r="A6598" s="143">
        <v>87882</v>
      </c>
      <c r="B6598" s="139" t="s">
        <v>69</v>
      </c>
      <c r="C6598" s="141" t="s">
        <v>6815</v>
      </c>
      <c r="D6598" s="140" t="s">
        <v>116</v>
      </c>
      <c r="E6598" s="136">
        <v>8.2899999999999991</v>
      </c>
    </row>
    <row r="6599" spans="1:5" ht="57">
      <c r="A6599" s="143">
        <v>87884</v>
      </c>
      <c r="B6599" s="139" t="s">
        <v>69</v>
      </c>
      <c r="C6599" s="141" t="s">
        <v>6816</v>
      </c>
      <c r="D6599" s="140" t="s">
        <v>116</v>
      </c>
      <c r="E6599" s="136">
        <v>9.98</v>
      </c>
    </row>
    <row r="6600" spans="1:5" ht="57">
      <c r="A6600" s="143">
        <v>87885</v>
      </c>
      <c r="B6600" s="139" t="s">
        <v>69</v>
      </c>
      <c r="C6600" s="141" t="s">
        <v>6817</v>
      </c>
      <c r="D6600" s="140" t="s">
        <v>116</v>
      </c>
      <c r="E6600" s="136">
        <v>9.48</v>
      </c>
    </row>
    <row r="6601" spans="1:5" ht="57">
      <c r="A6601" s="143">
        <v>87886</v>
      </c>
      <c r="B6601" s="139" t="s">
        <v>69</v>
      </c>
      <c r="C6601" s="141" t="s">
        <v>6818</v>
      </c>
      <c r="D6601" s="140" t="s">
        <v>116</v>
      </c>
      <c r="E6601" s="136">
        <v>18.37</v>
      </c>
    </row>
    <row r="6602" spans="1:5" ht="57">
      <c r="A6602" s="143">
        <v>87887</v>
      </c>
      <c r="B6602" s="139" t="s">
        <v>69</v>
      </c>
      <c r="C6602" s="141" t="s">
        <v>6819</v>
      </c>
      <c r="D6602" s="140" t="s">
        <v>116</v>
      </c>
      <c r="E6602" s="136">
        <v>17.28</v>
      </c>
    </row>
    <row r="6603" spans="1:5" ht="85.5">
      <c r="A6603" s="143">
        <v>87888</v>
      </c>
      <c r="B6603" s="139" t="s">
        <v>69</v>
      </c>
      <c r="C6603" s="141" t="s">
        <v>6820</v>
      </c>
      <c r="D6603" s="140" t="s">
        <v>116</v>
      </c>
      <c r="E6603" s="136">
        <v>10.76</v>
      </c>
    </row>
    <row r="6604" spans="1:5" ht="85.5">
      <c r="A6604" s="143">
        <v>87889</v>
      </c>
      <c r="B6604" s="139" t="s">
        <v>69</v>
      </c>
      <c r="C6604" s="141" t="s">
        <v>6821</v>
      </c>
      <c r="D6604" s="140" t="s">
        <v>116</v>
      </c>
      <c r="E6604" s="136">
        <v>10.55</v>
      </c>
    </row>
    <row r="6605" spans="1:5" ht="71.25">
      <c r="A6605" s="143">
        <v>87891</v>
      </c>
      <c r="B6605" s="139" t="s">
        <v>69</v>
      </c>
      <c r="C6605" s="141" t="s">
        <v>6822</v>
      </c>
      <c r="D6605" s="140" t="s">
        <v>116</v>
      </c>
      <c r="E6605" s="136">
        <v>12.24</v>
      </c>
    </row>
    <row r="6606" spans="1:5" ht="71.25">
      <c r="A6606" s="143">
        <v>87892</v>
      </c>
      <c r="B6606" s="139" t="s">
        <v>69</v>
      </c>
      <c r="C6606" s="141" t="s">
        <v>6823</v>
      </c>
      <c r="D6606" s="140" t="s">
        <v>116</v>
      </c>
      <c r="E6606" s="136">
        <v>11.74</v>
      </c>
    </row>
    <row r="6607" spans="1:5" ht="71.25">
      <c r="A6607" s="143">
        <v>87893</v>
      </c>
      <c r="B6607" s="139" t="s">
        <v>69</v>
      </c>
      <c r="C6607" s="141" t="s">
        <v>6824</v>
      </c>
      <c r="D6607" s="140" t="s">
        <v>116</v>
      </c>
      <c r="E6607" s="136">
        <v>9.32</v>
      </c>
    </row>
    <row r="6608" spans="1:5" ht="71.25">
      <c r="A6608" s="143">
        <v>87894</v>
      </c>
      <c r="B6608" s="139" t="s">
        <v>69</v>
      </c>
      <c r="C6608" s="141" t="s">
        <v>6825</v>
      </c>
      <c r="D6608" s="140" t="s">
        <v>116</v>
      </c>
      <c r="E6608" s="136">
        <v>8.67</v>
      </c>
    </row>
    <row r="6609" spans="1:5" ht="71.25">
      <c r="A6609" s="143">
        <v>87896</v>
      </c>
      <c r="B6609" s="139" t="s">
        <v>69</v>
      </c>
      <c r="C6609" s="141" t="s">
        <v>6826</v>
      </c>
      <c r="D6609" s="140" t="s">
        <v>116</v>
      </c>
      <c r="E6609" s="136">
        <v>6.67</v>
      </c>
    </row>
    <row r="6610" spans="1:5" ht="71.25">
      <c r="A6610" s="143">
        <v>87897</v>
      </c>
      <c r="B6610" s="139" t="s">
        <v>69</v>
      </c>
      <c r="C6610" s="141" t="s">
        <v>6827</v>
      </c>
      <c r="D6610" s="140" t="s">
        <v>116</v>
      </c>
      <c r="E6610" s="136">
        <v>6.02</v>
      </c>
    </row>
    <row r="6611" spans="1:5" ht="85.5">
      <c r="A6611" s="143">
        <v>87899</v>
      </c>
      <c r="B6611" s="139" t="s">
        <v>69</v>
      </c>
      <c r="C6611" s="141" t="s">
        <v>6828</v>
      </c>
      <c r="D6611" s="140" t="s">
        <v>116</v>
      </c>
      <c r="E6611" s="136">
        <v>11.76</v>
      </c>
    </row>
    <row r="6612" spans="1:5" ht="85.5">
      <c r="A6612" s="143">
        <v>87900</v>
      </c>
      <c r="B6612" s="139" t="s">
        <v>69</v>
      </c>
      <c r="C6612" s="141" t="s">
        <v>6829</v>
      </c>
      <c r="D6612" s="140" t="s">
        <v>116</v>
      </c>
      <c r="E6612" s="136">
        <v>11.55</v>
      </c>
    </row>
    <row r="6613" spans="1:5" ht="71.25">
      <c r="A6613" s="143">
        <v>87902</v>
      </c>
      <c r="B6613" s="139" t="s">
        <v>69</v>
      </c>
      <c r="C6613" s="141" t="s">
        <v>6830</v>
      </c>
      <c r="D6613" s="140" t="s">
        <v>116</v>
      </c>
      <c r="E6613" s="136">
        <v>13.24</v>
      </c>
    </row>
    <row r="6614" spans="1:5" ht="71.25">
      <c r="A6614" s="143">
        <v>87903</v>
      </c>
      <c r="B6614" s="139" t="s">
        <v>69</v>
      </c>
      <c r="C6614" s="141" t="s">
        <v>6831</v>
      </c>
      <c r="D6614" s="140" t="s">
        <v>116</v>
      </c>
      <c r="E6614" s="136">
        <v>12.74</v>
      </c>
    </row>
    <row r="6615" spans="1:5" ht="71.25">
      <c r="A6615" s="143">
        <v>87904</v>
      </c>
      <c r="B6615" s="139" t="s">
        <v>69</v>
      </c>
      <c r="C6615" s="141" t="s">
        <v>6832</v>
      </c>
      <c r="D6615" s="140" t="s">
        <v>116</v>
      </c>
      <c r="E6615" s="136">
        <v>10.92</v>
      </c>
    </row>
    <row r="6616" spans="1:5" ht="71.25">
      <c r="A6616" s="143">
        <v>87905</v>
      </c>
      <c r="B6616" s="139" t="s">
        <v>69</v>
      </c>
      <c r="C6616" s="141" t="s">
        <v>6833</v>
      </c>
      <c r="D6616" s="140" t="s">
        <v>116</v>
      </c>
      <c r="E6616" s="136">
        <v>10.27</v>
      </c>
    </row>
    <row r="6617" spans="1:5" ht="71.25">
      <c r="A6617" s="143">
        <v>87907</v>
      </c>
      <c r="B6617" s="139" t="s">
        <v>69</v>
      </c>
      <c r="C6617" s="141" t="s">
        <v>6834</v>
      </c>
      <c r="D6617" s="140" t="s">
        <v>116</v>
      </c>
      <c r="E6617" s="136">
        <v>8.11</v>
      </c>
    </row>
    <row r="6618" spans="1:5" ht="71.25">
      <c r="A6618" s="143">
        <v>87908</v>
      </c>
      <c r="B6618" s="139" t="s">
        <v>69</v>
      </c>
      <c r="C6618" s="141" t="s">
        <v>6835</v>
      </c>
      <c r="D6618" s="140" t="s">
        <v>116</v>
      </c>
      <c r="E6618" s="136">
        <v>7.46</v>
      </c>
    </row>
    <row r="6619" spans="1:5" ht="57">
      <c r="A6619" s="143">
        <v>87910</v>
      </c>
      <c r="B6619" s="139" t="s">
        <v>69</v>
      </c>
      <c r="C6619" s="141" t="s">
        <v>6836</v>
      </c>
      <c r="D6619" s="140" t="s">
        <v>116</v>
      </c>
      <c r="E6619" s="136">
        <v>25.92</v>
      </c>
    </row>
    <row r="6620" spans="1:5" ht="57">
      <c r="A6620" s="143">
        <v>87911</v>
      </c>
      <c r="B6620" s="139" t="s">
        <v>69</v>
      </c>
      <c r="C6620" s="141" t="s">
        <v>6837</v>
      </c>
      <c r="D6620" s="140" t="s">
        <v>116</v>
      </c>
      <c r="E6620" s="136">
        <v>24.83</v>
      </c>
    </row>
    <row r="6621" spans="1:5" ht="57">
      <c r="A6621" s="143">
        <v>104410</v>
      </c>
      <c r="B6621" s="139" t="s">
        <v>69</v>
      </c>
      <c r="C6621" s="141" t="s">
        <v>6838</v>
      </c>
      <c r="D6621" s="140" t="s">
        <v>116</v>
      </c>
      <c r="E6621" s="136">
        <v>5.98</v>
      </c>
    </row>
    <row r="6622" spans="1:5" ht="57">
      <c r="A6622" s="143">
        <v>104411</v>
      </c>
      <c r="B6622" s="139" t="s">
        <v>69</v>
      </c>
      <c r="C6622" s="141" t="s">
        <v>6839</v>
      </c>
      <c r="D6622" s="140" t="s">
        <v>116</v>
      </c>
      <c r="E6622" s="136">
        <v>5.98</v>
      </c>
    </row>
    <row r="6623" spans="1:5" ht="42.75">
      <c r="A6623" s="143">
        <v>87411</v>
      </c>
      <c r="B6623" s="139" t="s">
        <v>69</v>
      </c>
      <c r="C6623" s="141" t="s">
        <v>6840</v>
      </c>
      <c r="D6623" s="140" t="s">
        <v>116</v>
      </c>
      <c r="E6623" s="136">
        <v>19.87</v>
      </c>
    </row>
    <row r="6624" spans="1:5" ht="57">
      <c r="A6624" s="143">
        <v>87412</v>
      </c>
      <c r="B6624" s="139" t="s">
        <v>69</v>
      </c>
      <c r="C6624" s="141" t="s">
        <v>6841</v>
      </c>
      <c r="D6624" s="140" t="s">
        <v>116</v>
      </c>
      <c r="E6624" s="136">
        <v>31.06</v>
      </c>
    </row>
    <row r="6625" spans="1:5" ht="42.75">
      <c r="A6625" s="143">
        <v>87413</v>
      </c>
      <c r="B6625" s="139" t="s">
        <v>69</v>
      </c>
      <c r="C6625" s="141" t="s">
        <v>6842</v>
      </c>
      <c r="D6625" s="140" t="s">
        <v>116</v>
      </c>
      <c r="E6625" s="136">
        <v>37.49</v>
      </c>
    </row>
    <row r="6626" spans="1:5" ht="42.75">
      <c r="A6626" s="143">
        <v>87414</v>
      </c>
      <c r="B6626" s="139" t="s">
        <v>69</v>
      </c>
      <c r="C6626" s="141" t="s">
        <v>6843</v>
      </c>
      <c r="D6626" s="140" t="s">
        <v>116</v>
      </c>
      <c r="E6626" s="136">
        <v>31.17</v>
      </c>
    </row>
    <row r="6627" spans="1:5" ht="57">
      <c r="A6627" s="143">
        <v>87415</v>
      </c>
      <c r="B6627" s="139" t="s">
        <v>69</v>
      </c>
      <c r="C6627" s="141" t="s">
        <v>6844</v>
      </c>
      <c r="D6627" s="140" t="s">
        <v>116</v>
      </c>
      <c r="E6627" s="136">
        <v>42.37</v>
      </c>
    </row>
    <row r="6628" spans="1:5" ht="42.75">
      <c r="A6628" s="143">
        <v>87416</v>
      </c>
      <c r="B6628" s="139" t="s">
        <v>69</v>
      </c>
      <c r="C6628" s="141" t="s">
        <v>6845</v>
      </c>
      <c r="D6628" s="140" t="s">
        <v>116</v>
      </c>
      <c r="E6628" s="136">
        <v>48.79</v>
      </c>
    </row>
    <row r="6629" spans="1:5" ht="42.75">
      <c r="A6629" s="143">
        <v>87418</v>
      </c>
      <c r="B6629" s="139" t="s">
        <v>69</v>
      </c>
      <c r="C6629" s="141" t="s">
        <v>6846</v>
      </c>
      <c r="D6629" s="140" t="s">
        <v>116</v>
      </c>
      <c r="E6629" s="136">
        <v>23.41</v>
      </c>
    </row>
    <row r="6630" spans="1:5" ht="42.75">
      <c r="A6630" s="143">
        <v>87421</v>
      </c>
      <c r="B6630" s="139" t="s">
        <v>69</v>
      </c>
      <c r="C6630" s="141" t="s">
        <v>6847</v>
      </c>
      <c r="D6630" s="140" t="s">
        <v>116</v>
      </c>
      <c r="E6630" s="136">
        <v>35.229999999999997</v>
      </c>
    </row>
    <row r="6631" spans="1:5" ht="42.75">
      <c r="A6631" s="143">
        <v>87424</v>
      </c>
      <c r="B6631" s="139" t="s">
        <v>69</v>
      </c>
      <c r="C6631" s="141" t="s">
        <v>6848</v>
      </c>
      <c r="D6631" s="140" t="s">
        <v>116</v>
      </c>
      <c r="E6631" s="136">
        <v>47.74</v>
      </c>
    </row>
    <row r="6632" spans="1:5" ht="42.75">
      <c r="A6632" s="143">
        <v>87427</v>
      </c>
      <c r="B6632" s="139" t="s">
        <v>69</v>
      </c>
      <c r="C6632" s="141" t="s">
        <v>6849</v>
      </c>
      <c r="D6632" s="140" t="s">
        <v>116</v>
      </c>
      <c r="E6632" s="136">
        <v>55.95</v>
      </c>
    </row>
    <row r="6633" spans="1:5" ht="57">
      <c r="A6633" s="143">
        <v>87430</v>
      </c>
      <c r="B6633" s="139" t="s">
        <v>69</v>
      </c>
      <c r="C6633" s="141" t="s">
        <v>6850</v>
      </c>
      <c r="D6633" s="140" t="s">
        <v>116</v>
      </c>
      <c r="E6633" s="136">
        <v>23.59</v>
      </c>
    </row>
    <row r="6634" spans="1:5" ht="57">
      <c r="A6634" s="143">
        <v>87433</v>
      </c>
      <c r="B6634" s="139" t="s">
        <v>69</v>
      </c>
      <c r="C6634" s="141" t="s">
        <v>6851</v>
      </c>
      <c r="D6634" s="140" t="s">
        <v>116</v>
      </c>
      <c r="E6634" s="136">
        <v>33.47</v>
      </c>
    </row>
    <row r="6635" spans="1:5" ht="57">
      <c r="A6635" s="143">
        <v>87436</v>
      </c>
      <c r="B6635" s="139" t="s">
        <v>69</v>
      </c>
      <c r="C6635" s="141" t="s">
        <v>6852</v>
      </c>
      <c r="D6635" s="140" t="s">
        <v>116</v>
      </c>
      <c r="E6635" s="136">
        <v>38.54</v>
      </c>
    </row>
    <row r="6636" spans="1:5" ht="57">
      <c r="A6636" s="143">
        <v>87439</v>
      </c>
      <c r="B6636" s="139" t="s">
        <v>69</v>
      </c>
      <c r="C6636" s="141" t="s">
        <v>6853</v>
      </c>
      <c r="D6636" s="140" t="s">
        <v>116</v>
      </c>
      <c r="E6636" s="136">
        <v>46.93</v>
      </c>
    </row>
    <row r="6637" spans="1:5" ht="57">
      <c r="A6637" s="143">
        <v>87527</v>
      </c>
      <c r="B6637" s="139" t="s">
        <v>69</v>
      </c>
      <c r="C6637" s="141" t="s">
        <v>6854</v>
      </c>
      <c r="D6637" s="140" t="s">
        <v>116</v>
      </c>
      <c r="E6637" s="136">
        <v>48.75</v>
      </c>
    </row>
    <row r="6638" spans="1:5" ht="57">
      <c r="A6638" s="143">
        <v>87528</v>
      </c>
      <c r="B6638" s="139" t="s">
        <v>69</v>
      </c>
      <c r="C6638" s="141" t="s">
        <v>6855</v>
      </c>
      <c r="D6638" s="140" t="s">
        <v>116</v>
      </c>
      <c r="E6638" s="136">
        <v>53.83</v>
      </c>
    </row>
    <row r="6639" spans="1:5" ht="71.25">
      <c r="A6639" s="143">
        <v>87529</v>
      </c>
      <c r="B6639" s="139" t="s">
        <v>69</v>
      </c>
      <c r="C6639" s="141" t="s">
        <v>6856</v>
      </c>
      <c r="D6639" s="140" t="s">
        <v>116</v>
      </c>
      <c r="E6639" s="136">
        <v>44.54</v>
      </c>
    </row>
    <row r="6640" spans="1:5" ht="71.25">
      <c r="A6640" s="143">
        <v>87530</v>
      </c>
      <c r="B6640" s="139" t="s">
        <v>69</v>
      </c>
      <c r="C6640" s="141" t="s">
        <v>6857</v>
      </c>
      <c r="D6640" s="140" t="s">
        <v>116</v>
      </c>
      <c r="E6640" s="136">
        <v>49.62</v>
      </c>
    </row>
    <row r="6641" spans="1:5" ht="57">
      <c r="A6641" s="143">
        <v>87531</v>
      </c>
      <c r="B6641" s="139" t="s">
        <v>69</v>
      </c>
      <c r="C6641" s="141" t="s">
        <v>6858</v>
      </c>
      <c r="D6641" s="140" t="s">
        <v>116</v>
      </c>
      <c r="E6641" s="136">
        <v>42.83</v>
      </c>
    </row>
    <row r="6642" spans="1:5" ht="57">
      <c r="A6642" s="143">
        <v>87532</v>
      </c>
      <c r="B6642" s="139" t="s">
        <v>69</v>
      </c>
      <c r="C6642" s="141" t="s">
        <v>6859</v>
      </c>
      <c r="D6642" s="140" t="s">
        <v>116</v>
      </c>
      <c r="E6642" s="136">
        <v>47.91</v>
      </c>
    </row>
    <row r="6643" spans="1:5" ht="57">
      <c r="A6643" s="143">
        <v>87535</v>
      </c>
      <c r="B6643" s="139" t="s">
        <v>69</v>
      </c>
      <c r="C6643" s="141" t="s">
        <v>6860</v>
      </c>
      <c r="D6643" s="140" t="s">
        <v>116</v>
      </c>
      <c r="E6643" s="136">
        <v>39.299999999999997</v>
      </c>
    </row>
    <row r="6644" spans="1:5" ht="57">
      <c r="A6644" s="143">
        <v>87536</v>
      </c>
      <c r="B6644" s="139" t="s">
        <v>69</v>
      </c>
      <c r="C6644" s="141" t="s">
        <v>6861</v>
      </c>
      <c r="D6644" s="140" t="s">
        <v>116</v>
      </c>
      <c r="E6644" s="136">
        <v>44.38</v>
      </c>
    </row>
    <row r="6645" spans="1:5" ht="71.25">
      <c r="A6645" s="143">
        <v>87539</v>
      </c>
      <c r="B6645" s="139" t="s">
        <v>69</v>
      </c>
      <c r="C6645" s="141" t="s">
        <v>6862</v>
      </c>
      <c r="D6645" s="140" t="s">
        <v>116</v>
      </c>
      <c r="E6645" s="136">
        <v>67.540000000000006</v>
      </c>
    </row>
    <row r="6646" spans="1:5" ht="71.25">
      <c r="A6646" s="143">
        <v>87543</v>
      </c>
      <c r="B6646" s="139" t="s">
        <v>69</v>
      </c>
      <c r="C6646" s="141" t="s">
        <v>6863</v>
      </c>
      <c r="D6646" s="140" t="s">
        <v>116</v>
      </c>
      <c r="E6646" s="136">
        <v>26.63</v>
      </c>
    </row>
    <row r="6647" spans="1:5" ht="57">
      <c r="A6647" s="143">
        <v>87545</v>
      </c>
      <c r="B6647" s="139" t="s">
        <v>69</v>
      </c>
      <c r="C6647" s="141" t="s">
        <v>6864</v>
      </c>
      <c r="D6647" s="140" t="s">
        <v>116</v>
      </c>
      <c r="E6647" s="136">
        <v>36.75</v>
      </c>
    </row>
    <row r="6648" spans="1:5" ht="57">
      <c r="A6648" s="143">
        <v>87546</v>
      </c>
      <c r="B6648" s="139" t="s">
        <v>69</v>
      </c>
      <c r="C6648" s="141" t="s">
        <v>6865</v>
      </c>
      <c r="D6648" s="140" t="s">
        <v>116</v>
      </c>
      <c r="E6648" s="136">
        <v>39.99</v>
      </c>
    </row>
    <row r="6649" spans="1:5" ht="71.25">
      <c r="A6649" s="143">
        <v>87547</v>
      </c>
      <c r="B6649" s="139" t="s">
        <v>69</v>
      </c>
      <c r="C6649" s="141" t="s">
        <v>6866</v>
      </c>
      <c r="D6649" s="140" t="s">
        <v>116</v>
      </c>
      <c r="E6649" s="136">
        <v>32.53</v>
      </c>
    </row>
    <row r="6650" spans="1:5" ht="71.25">
      <c r="A6650" s="143">
        <v>87548</v>
      </c>
      <c r="B6650" s="139" t="s">
        <v>69</v>
      </c>
      <c r="C6650" s="141" t="s">
        <v>6867</v>
      </c>
      <c r="D6650" s="140" t="s">
        <v>116</v>
      </c>
      <c r="E6650" s="136">
        <v>35.770000000000003</v>
      </c>
    </row>
    <row r="6651" spans="1:5" ht="57">
      <c r="A6651" s="143">
        <v>87549</v>
      </c>
      <c r="B6651" s="139" t="s">
        <v>69</v>
      </c>
      <c r="C6651" s="141" t="s">
        <v>6868</v>
      </c>
      <c r="D6651" s="140" t="s">
        <v>116</v>
      </c>
      <c r="E6651" s="136">
        <v>30.83</v>
      </c>
    </row>
    <row r="6652" spans="1:5" ht="57">
      <c r="A6652" s="143">
        <v>87550</v>
      </c>
      <c r="B6652" s="139" t="s">
        <v>69</v>
      </c>
      <c r="C6652" s="141" t="s">
        <v>6869</v>
      </c>
      <c r="D6652" s="140" t="s">
        <v>116</v>
      </c>
      <c r="E6652" s="136">
        <v>34.07</v>
      </c>
    </row>
    <row r="6653" spans="1:5" ht="57">
      <c r="A6653" s="143">
        <v>87553</v>
      </c>
      <c r="B6653" s="139" t="s">
        <v>69</v>
      </c>
      <c r="C6653" s="141" t="s">
        <v>6870</v>
      </c>
      <c r="D6653" s="140" t="s">
        <v>116</v>
      </c>
      <c r="E6653" s="136">
        <v>27.3</v>
      </c>
    </row>
    <row r="6654" spans="1:5" ht="57">
      <c r="A6654" s="143">
        <v>87554</v>
      </c>
      <c r="B6654" s="139" t="s">
        <v>69</v>
      </c>
      <c r="C6654" s="141" t="s">
        <v>6871</v>
      </c>
      <c r="D6654" s="140" t="s">
        <v>116</v>
      </c>
      <c r="E6654" s="136">
        <v>30.54</v>
      </c>
    </row>
    <row r="6655" spans="1:5" ht="71.25">
      <c r="A6655" s="143">
        <v>87557</v>
      </c>
      <c r="B6655" s="139" t="s">
        <v>69</v>
      </c>
      <c r="C6655" s="141" t="s">
        <v>6872</v>
      </c>
      <c r="D6655" s="140" t="s">
        <v>116</v>
      </c>
      <c r="E6655" s="136">
        <v>45.12</v>
      </c>
    </row>
    <row r="6656" spans="1:5" ht="71.25">
      <c r="A6656" s="143">
        <v>87561</v>
      </c>
      <c r="B6656" s="139" t="s">
        <v>69</v>
      </c>
      <c r="C6656" s="141" t="s">
        <v>6873</v>
      </c>
      <c r="D6656" s="140" t="s">
        <v>116</v>
      </c>
      <c r="E6656" s="136">
        <v>44.35</v>
      </c>
    </row>
    <row r="6657" spans="1:5" ht="71.25">
      <c r="A6657" s="143">
        <v>87775</v>
      </c>
      <c r="B6657" s="139" t="s">
        <v>69</v>
      </c>
      <c r="C6657" s="141" t="s">
        <v>6874</v>
      </c>
      <c r="D6657" s="140" t="s">
        <v>116</v>
      </c>
      <c r="E6657" s="136">
        <v>68.709999999999994</v>
      </c>
    </row>
    <row r="6658" spans="1:5" ht="57">
      <c r="A6658" s="143">
        <v>87777</v>
      </c>
      <c r="B6658" s="139" t="s">
        <v>69</v>
      </c>
      <c r="C6658" s="141" t="s">
        <v>6875</v>
      </c>
      <c r="D6658" s="140" t="s">
        <v>116</v>
      </c>
      <c r="E6658" s="136">
        <v>73.95</v>
      </c>
    </row>
    <row r="6659" spans="1:5" ht="85.5">
      <c r="A6659" s="143">
        <v>87778</v>
      </c>
      <c r="B6659" s="139" t="s">
        <v>69</v>
      </c>
      <c r="C6659" s="141" t="s">
        <v>6876</v>
      </c>
      <c r="D6659" s="140" t="s">
        <v>116</v>
      </c>
      <c r="E6659" s="136">
        <v>97.22</v>
      </c>
    </row>
    <row r="6660" spans="1:5" ht="71.25">
      <c r="A6660" s="143">
        <v>87779</v>
      </c>
      <c r="B6660" s="139" t="s">
        <v>69</v>
      </c>
      <c r="C6660" s="141" t="s">
        <v>6877</v>
      </c>
      <c r="D6660" s="140" t="s">
        <v>116</v>
      </c>
      <c r="E6660" s="136">
        <v>88.47</v>
      </c>
    </row>
    <row r="6661" spans="1:5" ht="57">
      <c r="A6661" s="143">
        <v>87781</v>
      </c>
      <c r="B6661" s="139" t="s">
        <v>69</v>
      </c>
      <c r="C6661" s="141" t="s">
        <v>6878</v>
      </c>
      <c r="D6661" s="140" t="s">
        <v>116</v>
      </c>
      <c r="E6661" s="136">
        <v>95.5</v>
      </c>
    </row>
    <row r="6662" spans="1:5" ht="85.5">
      <c r="A6662" s="143">
        <v>87783</v>
      </c>
      <c r="B6662" s="139" t="s">
        <v>69</v>
      </c>
      <c r="C6662" s="141" t="s">
        <v>6879</v>
      </c>
      <c r="D6662" s="140" t="s">
        <v>116</v>
      </c>
      <c r="E6662" s="136">
        <v>127.05</v>
      </c>
    </row>
    <row r="6663" spans="1:5" ht="71.25">
      <c r="A6663" s="143">
        <v>87784</v>
      </c>
      <c r="B6663" s="139" t="s">
        <v>69</v>
      </c>
      <c r="C6663" s="141" t="s">
        <v>6880</v>
      </c>
      <c r="D6663" s="140" t="s">
        <v>116</v>
      </c>
      <c r="E6663" s="136">
        <v>95.3</v>
      </c>
    </row>
    <row r="6664" spans="1:5" ht="57">
      <c r="A6664" s="143">
        <v>87786</v>
      </c>
      <c r="B6664" s="139" t="s">
        <v>69</v>
      </c>
      <c r="C6664" s="141" t="s">
        <v>6881</v>
      </c>
      <c r="D6664" s="140" t="s">
        <v>116</v>
      </c>
      <c r="E6664" s="136">
        <v>104.12</v>
      </c>
    </row>
    <row r="6665" spans="1:5" ht="85.5">
      <c r="A6665" s="143">
        <v>87787</v>
      </c>
      <c r="B6665" s="139" t="s">
        <v>69</v>
      </c>
      <c r="C6665" s="141" t="s">
        <v>6882</v>
      </c>
      <c r="D6665" s="140" t="s">
        <v>116</v>
      </c>
      <c r="E6665" s="136">
        <v>145.04</v>
      </c>
    </row>
    <row r="6666" spans="1:5" ht="71.25">
      <c r="A6666" s="143">
        <v>87788</v>
      </c>
      <c r="B6666" s="139" t="s">
        <v>69</v>
      </c>
      <c r="C6666" s="141" t="s">
        <v>6883</v>
      </c>
      <c r="D6666" s="140" t="s">
        <v>116</v>
      </c>
      <c r="E6666" s="136">
        <v>113.39</v>
      </c>
    </row>
    <row r="6667" spans="1:5" ht="85.5">
      <c r="A6667" s="143">
        <v>87791</v>
      </c>
      <c r="B6667" s="139" t="s">
        <v>69</v>
      </c>
      <c r="C6667" s="141" t="s">
        <v>6884</v>
      </c>
      <c r="D6667" s="140" t="s">
        <v>116</v>
      </c>
      <c r="E6667" s="136">
        <v>160</v>
      </c>
    </row>
    <row r="6668" spans="1:5" ht="71.25">
      <c r="A6668" s="143">
        <v>87792</v>
      </c>
      <c r="B6668" s="139" t="s">
        <v>69</v>
      </c>
      <c r="C6668" s="141" t="s">
        <v>6885</v>
      </c>
      <c r="D6668" s="140" t="s">
        <v>116</v>
      </c>
      <c r="E6668" s="136">
        <v>49.34</v>
      </c>
    </row>
    <row r="6669" spans="1:5" ht="57">
      <c r="A6669" s="143">
        <v>87794</v>
      </c>
      <c r="B6669" s="139" t="s">
        <v>69</v>
      </c>
      <c r="C6669" s="141" t="s">
        <v>6886</v>
      </c>
      <c r="D6669" s="140" t="s">
        <v>116</v>
      </c>
      <c r="E6669" s="136">
        <v>54.23</v>
      </c>
    </row>
    <row r="6670" spans="1:5" ht="85.5">
      <c r="A6670" s="143">
        <v>87795</v>
      </c>
      <c r="B6670" s="139" t="s">
        <v>69</v>
      </c>
      <c r="C6670" s="141" t="s">
        <v>6887</v>
      </c>
      <c r="D6670" s="140" t="s">
        <v>116</v>
      </c>
      <c r="E6670" s="136">
        <v>77.37</v>
      </c>
    </row>
    <row r="6671" spans="1:5" ht="71.25">
      <c r="A6671" s="143">
        <v>87797</v>
      </c>
      <c r="B6671" s="139" t="s">
        <v>69</v>
      </c>
      <c r="C6671" s="141" t="s">
        <v>6888</v>
      </c>
      <c r="D6671" s="140" t="s">
        <v>116</v>
      </c>
      <c r="E6671" s="136">
        <v>68.73</v>
      </c>
    </row>
    <row r="6672" spans="1:5" ht="57">
      <c r="A6672" s="143">
        <v>87799</v>
      </c>
      <c r="B6672" s="139" t="s">
        <v>69</v>
      </c>
      <c r="C6672" s="141" t="s">
        <v>6889</v>
      </c>
      <c r="D6672" s="140" t="s">
        <v>116</v>
      </c>
      <c r="E6672" s="136">
        <v>75.290000000000006</v>
      </c>
    </row>
    <row r="6673" spans="1:5" ht="85.5">
      <c r="A6673" s="143">
        <v>87800</v>
      </c>
      <c r="B6673" s="139" t="s">
        <v>69</v>
      </c>
      <c r="C6673" s="141" t="s">
        <v>6890</v>
      </c>
      <c r="D6673" s="140" t="s">
        <v>116</v>
      </c>
      <c r="E6673" s="136">
        <v>105.95</v>
      </c>
    </row>
    <row r="6674" spans="1:5" ht="71.25">
      <c r="A6674" s="143">
        <v>87801</v>
      </c>
      <c r="B6674" s="139" t="s">
        <v>69</v>
      </c>
      <c r="C6674" s="141" t="s">
        <v>6891</v>
      </c>
      <c r="D6674" s="140" t="s">
        <v>116</v>
      </c>
      <c r="E6674" s="136">
        <v>75.11</v>
      </c>
    </row>
    <row r="6675" spans="1:5" ht="57">
      <c r="A6675" s="143">
        <v>87803</v>
      </c>
      <c r="B6675" s="139" t="s">
        <v>69</v>
      </c>
      <c r="C6675" s="141" t="s">
        <v>6892</v>
      </c>
      <c r="D6675" s="140" t="s">
        <v>116</v>
      </c>
      <c r="E6675" s="136">
        <v>83.35</v>
      </c>
    </row>
    <row r="6676" spans="1:5" ht="85.5">
      <c r="A6676" s="143">
        <v>87804</v>
      </c>
      <c r="B6676" s="139" t="s">
        <v>69</v>
      </c>
      <c r="C6676" s="141" t="s">
        <v>6893</v>
      </c>
      <c r="D6676" s="140" t="s">
        <v>116</v>
      </c>
      <c r="E6676" s="136">
        <v>122.76</v>
      </c>
    </row>
    <row r="6677" spans="1:5" ht="71.25">
      <c r="A6677" s="143">
        <v>87805</v>
      </c>
      <c r="B6677" s="139" t="s">
        <v>69</v>
      </c>
      <c r="C6677" s="141" t="s">
        <v>6894</v>
      </c>
      <c r="D6677" s="140" t="s">
        <v>116</v>
      </c>
      <c r="E6677" s="136">
        <v>82.04</v>
      </c>
    </row>
    <row r="6678" spans="1:5" ht="71.25">
      <c r="A6678" s="143">
        <v>87807</v>
      </c>
      <c r="B6678" s="139" t="s">
        <v>69</v>
      </c>
      <c r="C6678" s="141" t="s">
        <v>6895</v>
      </c>
      <c r="D6678" s="140" t="s">
        <v>116</v>
      </c>
      <c r="E6678" s="136">
        <v>91.11</v>
      </c>
    </row>
    <row r="6679" spans="1:5" ht="85.5">
      <c r="A6679" s="143">
        <v>87808</v>
      </c>
      <c r="B6679" s="139" t="s">
        <v>69</v>
      </c>
      <c r="C6679" s="141" t="s">
        <v>6896</v>
      </c>
      <c r="D6679" s="140" t="s">
        <v>116</v>
      </c>
      <c r="E6679" s="136">
        <v>130.22</v>
      </c>
    </row>
    <row r="6680" spans="1:5" ht="85.5">
      <c r="A6680" s="143">
        <v>87809</v>
      </c>
      <c r="B6680" s="139" t="s">
        <v>69</v>
      </c>
      <c r="C6680" s="141" t="s">
        <v>6897</v>
      </c>
      <c r="D6680" s="140" t="s">
        <v>116</v>
      </c>
      <c r="E6680" s="136">
        <v>101.46</v>
      </c>
    </row>
    <row r="6681" spans="1:5" ht="71.25">
      <c r="A6681" s="143">
        <v>87811</v>
      </c>
      <c r="B6681" s="139" t="s">
        <v>69</v>
      </c>
      <c r="C6681" s="141" t="s">
        <v>6898</v>
      </c>
      <c r="D6681" s="140" t="s">
        <v>116</v>
      </c>
      <c r="E6681" s="136">
        <v>106.35</v>
      </c>
    </row>
    <row r="6682" spans="1:5" ht="85.5">
      <c r="A6682" s="143">
        <v>87812</v>
      </c>
      <c r="B6682" s="139" t="s">
        <v>69</v>
      </c>
      <c r="C6682" s="141" t="s">
        <v>6899</v>
      </c>
      <c r="D6682" s="140" t="s">
        <v>116</v>
      </c>
      <c r="E6682" s="136">
        <v>124.46</v>
      </c>
    </row>
    <row r="6683" spans="1:5" ht="85.5">
      <c r="A6683" s="143">
        <v>87813</v>
      </c>
      <c r="B6683" s="139" t="s">
        <v>69</v>
      </c>
      <c r="C6683" s="141" t="s">
        <v>6900</v>
      </c>
      <c r="D6683" s="140" t="s">
        <v>116</v>
      </c>
      <c r="E6683" s="136">
        <v>120.84</v>
      </c>
    </row>
    <row r="6684" spans="1:5" ht="71.25">
      <c r="A6684" s="143">
        <v>87815</v>
      </c>
      <c r="B6684" s="139" t="s">
        <v>69</v>
      </c>
      <c r="C6684" s="141" t="s">
        <v>6901</v>
      </c>
      <c r="D6684" s="140" t="s">
        <v>116</v>
      </c>
      <c r="E6684" s="136">
        <v>127.4</v>
      </c>
    </row>
    <row r="6685" spans="1:5" ht="85.5">
      <c r="A6685" s="143">
        <v>87816</v>
      </c>
      <c r="B6685" s="139" t="s">
        <v>69</v>
      </c>
      <c r="C6685" s="141" t="s">
        <v>6902</v>
      </c>
      <c r="D6685" s="140" t="s">
        <v>116</v>
      </c>
      <c r="E6685" s="136">
        <v>153.1</v>
      </c>
    </row>
    <row r="6686" spans="1:5" ht="85.5">
      <c r="A6686" s="143">
        <v>87817</v>
      </c>
      <c r="B6686" s="139" t="s">
        <v>69</v>
      </c>
      <c r="C6686" s="141" t="s">
        <v>6903</v>
      </c>
      <c r="D6686" s="140" t="s">
        <v>116</v>
      </c>
      <c r="E6686" s="136">
        <v>127.22</v>
      </c>
    </row>
    <row r="6687" spans="1:5" ht="71.25">
      <c r="A6687" s="143">
        <v>87819</v>
      </c>
      <c r="B6687" s="139" t="s">
        <v>69</v>
      </c>
      <c r="C6687" s="141" t="s">
        <v>6904</v>
      </c>
      <c r="D6687" s="140" t="s">
        <v>116</v>
      </c>
      <c r="E6687" s="136">
        <v>135.46</v>
      </c>
    </row>
    <row r="6688" spans="1:5" ht="85.5">
      <c r="A6688" s="143">
        <v>87820</v>
      </c>
      <c r="B6688" s="139" t="s">
        <v>69</v>
      </c>
      <c r="C6688" s="141" t="s">
        <v>6905</v>
      </c>
      <c r="D6688" s="140" t="s">
        <v>116</v>
      </c>
      <c r="E6688" s="136">
        <v>169.91</v>
      </c>
    </row>
    <row r="6689" spans="1:5" ht="85.5">
      <c r="A6689" s="143">
        <v>87821</v>
      </c>
      <c r="B6689" s="139" t="s">
        <v>69</v>
      </c>
      <c r="C6689" s="141" t="s">
        <v>6906</v>
      </c>
      <c r="D6689" s="140" t="s">
        <v>116</v>
      </c>
      <c r="E6689" s="136">
        <v>166.96</v>
      </c>
    </row>
    <row r="6690" spans="1:5" ht="85.5">
      <c r="A6690" s="143">
        <v>87823</v>
      </c>
      <c r="B6690" s="139" t="s">
        <v>69</v>
      </c>
      <c r="C6690" s="141" t="s">
        <v>6907</v>
      </c>
      <c r="D6690" s="140" t="s">
        <v>116</v>
      </c>
      <c r="E6690" s="136">
        <v>176.03</v>
      </c>
    </row>
    <row r="6691" spans="1:5" ht="85.5">
      <c r="A6691" s="143">
        <v>87824</v>
      </c>
      <c r="B6691" s="139" t="s">
        <v>69</v>
      </c>
      <c r="C6691" s="141" t="s">
        <v>6908</v>
      </c>
      <c r="D6691" s="140" t="s">
        <v>116</v>
      </c>
      <c r="E6691" s="136">
        <v>198.6</v>
      </c>
    </row>
    <row r="6692" spans="1:5" ht="85.5">
      <c r="A6692" s="143">
        <v>87825</v>
      </c>
      <c r="B6692" s="139" t="s">
        <v>69</v>
      </c>
      <c r="C6692" s="141" t="s">
        <v>6909</v>
      </c>
      <c r="D6692" s="140" t="s">
        <v>116</v>
      </c>
      <c r="E6692" s="136">
        <v>93.49</v>
      </c>
    </row>
    <row r="6693" spans="1:5" ht="71.25">
      <c r="A6693" s="143">
        <v>87827</v>
      </c>
      <c r="B6693" s="139" t="s">
        <v>69</v>
      </c>
      <c r="C6693" s="141" t="s">
        <v>6910</v>
      </c>
      <c r="D6693" s="140" t="s">
        <v>116</v>
      </c>
      <c r="E6693" s="136">
        <v>99.49</v>
      </c>
    </row>
    <row r="6694" spans="1:5" ht="85.5">
      <c r="A6694" s="143">
        <v>87828</v>
      </c>
      <c r="B6694" s="139" t="s">
        <v>69</v>
      </c>
      <c r="C6694" s="141" t="s">
        <v>6911</v>
      </c>
      <c r="D6694" s="140" t="s">
        <v>116</v>
      </c>
      <c r="E6694" s="136">
        <v>124.58</v>
      </c>
    </row>
    <row r="6695" spans="1:5" ht="85.5">
      <c r="A6695" s="143">
        <v>87829</v>
      </c>
      <c r="B6695" s="139" t="s">
        <v>69</v>
      </c>
      <c r="C6695" s="141" t="s">
        <v>6912</v>
      </c>
      <c r="D6695" s="140" t="s">
        <v>116</v>
      </c>
      <c r="E6695" s="136">
        <v>112.38</v>
      </c>
    </row>
    <row r="6696" spans="1:5" ht="71.25">
      <c r="A6696" s="143">
        <v>87831</v>
      </c>
      <c r="B6696" s="139" t="s">
        <v>69</v>
      </c>
      <c r="C6696" s="141" t="s">
        <v>6913</v>
      </c>
      <c r="D6696" s="140" t="s">
        <v>116</v>
      </c>
      <c r="E6696" s="136">
        <v>120.41</v>
      </c>
    </row>
    <row r="6697" spans="1:5" ht="85.5">
      <c r="A6697" s="143">
        <v>87832</v>
      </c>
      <c r="B6697" s="139" t="s">
        <v>69</v>
      </c>
      <c r="C6697" s="141" t="s">
        <v>6914</v>
      </c>
      <c r="D6697" s="140" t="s">
        <v>116</v>
      </c>
      <c r="E6697" s="136">
        <v>155.16999999999999</v>
      </c>
    </row>
    <row r="6698" spans="1:5" ht="57">
      <c r="A6698" s="143">
        <v>87838</v>
      </c>
      <c r="B6698" s="139" t="s">
        <v>69</v>
      </c>
      <c r="C6698" s="141" t="s">
        <v>6915</v>
      </c>
      <c r="D6698" s="140" t="s">
        <v>116</v>
      </c>
      <c r="E6698" s="136">
        <v>194.34</v>
      </c>
    </row>
    <row r="6699" spans="1:5" ht="57">
      <c r="A6699" s="143">
        <v>87839</v>
      </c>
      <c r="B6699" s="139" t="s">
        <v>69</v>
      </c>
      <c r="C6699" s="141" t="s">
        <v>6916</v>
      </c>
      <c r="D6699" s="140" t="s">
        <v>116</v>
      </c>
      <c r="E6699" s="136">
        <v>141.33000000000001</v>
      </c>
    </row>
    <row r="6700" spans="1:5" ht="71.25">
      <c r="A6700" s="143">
        <v>87840</v>
      </c>
      <c r="B6700" s="139" t="s">
        <v>69</v>
      </c>
      <c r="C6700" s="141" t="s">
        <v>6917</v>
      </c>
      <c r="D6700" s="140" t="s">
        <v>116</v>
      </c>
      <c r="E6700" s="136">
        <v>186.02</v>
      </c>
    </row>
    <row r="6701" spans="1:5" ht="57">
      <c r="A6701" s="143">
        <v>87841</v>
      </c>
      <c r="B6701" s="139" t="s">
        <v>69</v>
      </c>
      <c r="C6701" s="141" t="s">
        <v>6918</v>
      </c>
      <c r="D6701" s="140" t="s">
        <v>116</v>
      </c>
      <c r="E6701" s="136">
        <v>133.38</v>
      </c>
    </row>
    <row r="6702" spans="1:5" ht="57">
      <c r="A6702" s="143">
        <v>87850</v>
      </c>
      <c r="B6702" s="139" t="s">
        <v>69</v>
      </c>
      <c r="C6702" s="141" t="s">
        <v>6919</v>
      </c>
      <c r="D6702" s="140" t="s">
        <v>116</v>
      </c>
      <c r="E6702" s="136">
        <v>211.12</v>
      </c>
    </row>
    <row r="6703" spans="1:5" ht="57">
      <c r="A6703" s="143">
        <v>87851</v>
      </c>
      <c r="B6703" s="139" t="s">
        <v>69</v>
      </c>
      <c r="C6703" s="141" t="s">
        <v>6920</v>
      </c>
      <c r="D6703" s="140" t="s">
        <v>116</v>
      </c>
      <c r="E6703" s="136">
        <v>158.11000000000001</v>
      </c>
    </row>
    <row r="6704" spans="1:5" ht="71.25">
      <c r="A6704" s="143">
        <v>87852</v>
      </c>
      <c r="B6704" s="139" t="s">
        <v>69</v>
      </c>
      <c r="C6704" s="141" t="s">
        <v>6921</v>
      </c>
      <c r="D6704" s="140" t="s">
        <v>116</v>
      </c>
      <c r="E6704" s="136">
        <v>202.12</v>
      </c>
    </row>
    <row r="6705" spans="1:5" ht="71.25">
      <c r="A6705" s="143">
        <v>87853</v>
      </c>
      <c r="B6705" s="139" t="s">
        <v>69</v>
      </c>
      <c r="C6705" s="141" t="s">
        <v>6922</v>
      </c>
      <c r="D6705" s="140" t="s">
        <v>116</v>
      </c>
      <c r="E6705" s="136">
        <v>149.47999999999999</v>
      </c>
    </row>
    <row r="6706" spans="1:5" ht="42.75">
      <c r="A6706" s="143">
        <v>90406</v>
      </c>
      <c r="B6706" s="139" t="s">
        <v>69</v>
      </c>
      <c r="C6706" s="141" t="s">
        <v>6923</v>
      </c>
      <c r="D6706" s="140" t="s">
        <v>116</v>
      </c>
      <c r="E6706" s="136">
        <v>53.86</v>
      </c>
    </row>
    <row r="6707" spans="1:5" ht="42.75">
      <c r="A6707" s="143">
        <v>90408</v>
      </c>
      <c r="B6707" s="139" t="s">
        <v>69</v>
      </c>
      <c r="C6707" s="141" t="s">
        <v>6924</v>
      </c>
      <c r="D6707" s="140" t="s">
        <v>116</v>
      </c>
      <c r="E6707" s="136">
        <v>40.71</v>
      </c>
    </row>
    <row r="6708" spans="1:5" ht="85.5">
      <c r="A6708" s="143">
        <v>104203</v>
      </c>
      <c r="B6708" s="139" t="s">
        <v>69</v>
      </c>
      <c r="C6708" s="141" t="s">
        <v>6925</v>
      </c>
      <c r="D6708" s="140" t="s">
        <v>116</v>
      </c>
      <c r="E6708" s="136">
        <v>71.78</v>
      </c>
    </row>
    <row r="6709" spans="1:5" ht="85.5">
      <c r="A6709" s="143">
        <v>104204</v>
      </c>
      <c r="B6709" s="139" t="s">
        <v>69</v>
      </c>
      <c r="C6709" s="141" t="s">
        <v>6926</v>
      </c>
      <c r="D6709" s="140" t="s">
        <v>116</v>
      </c>
      <c r="E6709" s="136">
        <v>92.71</v>
      </c>
    </row>
    <row r="6710" spans="1:5" ht="85.5">
      <c r="A6710" s="143">
        <v>104205</v>
      </c>
      <c r="B6710" s="139" t="s">
        <v>69</v>
      </c>
      <c r="C6710" s="141" t="s">
        <v>6927</v>
      </c>
      <c r="D6710" s="140" t="s">
        <v>116</v>
      </c>
      <c r="E6710" s="136">
        <v>100.23</v>
      </c>
    </row>
    <row r="6711" spans="1:5" ht="85.5">
      <c r="A6711" s="143">
        <v>104206</v>
      </c>
      <c r="B6711" s="139" t="s">
        <v>69</v>
      </c>
      <c r="C6711" s="141" t="s">
        <v>6928</v>
      </c>
      <c r="D6711" s="140" t="s">
        <v>116</v>
      </c>
      <c r="E6711" s="136">
        <v>110.83</v>
      </c>
    </row>
    <row r="6712" spans="1:5" ht="85.5">
      <c r="A6712" s="143">
        <v>104207</v>
      </c>
      <c r="B6712" s="139" t="s">
        <v>69</v>
      </c>
      <c r="C6712" s="141" t="s">
        <v>6929</v>
      </c>
      <c r="D6712" s="140" t="s">
        <v>116</v>
      </c>
      <c r="E6712" s="136">
        <v>51.9</v>
      </c>
    </row>
    <row r="6713" spans="1:5" ht="85.5">
      <c r="A6713" s="143">
        <v>104208</v>
      </c>
      <c r="B6713" s="139" t="s">
        <v>69</v>
      </c>
      <c r="C6713" s="141" t="s">
        <v>6930</v>
      </c>
      <c r="D6713" s="140" t="s">
        <v>116</v>
      </c>
      <c r="E6713" s="136">
        <v>72.31</v>
      </c>
    </row>
    <row r="6714" spans="1:5" ht="85.5">
      <c r="A6714" s="143">
        <v>104209</v>
      </c>
      <c r="B6714" s="139" t="s">
        <v>69</v>
      </c>
      <c r="C6714" s="141" t="s">
        <v>6931</v>
      </c>
      <c r="D6714" s="140" t="s">
        <v>116</v>
      </c>
      <c r="E6714" s="136">
        <v>79.38</v>
      </c>
    </row>
    <row r="6715" spans="1:5" ht="85.5">
      <c r="A6715" s="143">
        <v>104210</v>
      </c>
      <c r="B6715" s="139" t="s">
        <v>69</v>
      </c>
      <c r="C6715" s="141" t="s">
        <v>6932</v>
      </c>
      <c r="D6715" s="140" t="s">
        <v>116</v>
      </c>
      <c r="E6715" s="136">
        <v>81.84</v>
      </c>
    </row>
    <row r="6716" spans="1:5" ht="85.5">
      <c r="A6716" s="143">
        <v>104211</v>
      </c>
      <c r="B6716" s="139" t="s">
        <v>69</v>
      </c>
      <c r="C6716" s="141" t="s">
        <v>6933</v>
      </c>
      <c r="D6716" s="140" t="s">
        <v>116</v>
      </c>
      <c r="E6716" s="136">
        <v>105.61</v>
      </c>
    </row>
    <row r="6717" spans="1:5" ht="85.5">
      <c r="A6717" s="143">
        <v>104212</v>
      </c>
      <c r="B6717" s="139" t="s">
        <v>69</v>
      </c>
      <c r="C6717" s="141" t="s">
        <v>6934</v>
      </c>
      <c r="D6717" s="140" t="s">
        <v>116</v>
      </c>
      <c r="E6717" s="136">
        <v>126.1</v>
      </c>
    </row>
    <row r="6718" spans="1:5" ht="85.5">
      <c r="A6718" s="143">
        <v>104213</v>
      </c>
      <c r="B6718" s="139" t="s">
        <v>69</v>
      </c>
      <c r="C6718" s="141" t="s">
        <v>6935</v>
      </c>
      <c r="D6718" s="140" t="s">
        <v>116</v>
      </c>
      <c r="E6718" s="136">
        <v>133.16</v>
      </c>
    </row>
    <row r="6719" spans="1:5" ht="85.5">
      <c r="A6719" s="143">
        <v>104214</v>
      </c>
      <c r="B6719" s="139" t="s">
        <v>69</v>
      </c>
      <c r="C6719" s="141" t="s">
        <v>6936</v>
      </c>
      <c r="D6719" s="140" t="s">
        <v>116</v>
      </c>
      <c r="E6719" s="136">
        <v>159.68</v>
      </c>
    </row>
    <row r="6720" spans="1:5" ht="71.25">
      <c r="A6720" s="143">
        <v>104215</v>
      </c>
      <c r="B6720" s="139" t="s">
        <v>69</v>
      </c>
      <c r="C6720" s="141" t="s">
        <v>6937</v>
      </c>
      <c r="D6720" s="140" t="s">
        <v>116</v>
      </c>
      <c r="E6720" s="136">
        <v>97.4</v>
      </c>
    </row>
    <row r="6721" spans="1:5" ht="71.25">
      <c r="A6721" s="143">
        <v>104216</v>
      </c>
      <c r="B6721" s="139" t="s">
        <v>69</v>
      </c>
      <c r="C6721" s="141" t="s">
        <v>6938</v>
      </c>
      <c r="D6721" s="140" t="s">
        <v>116</v>
      </c>
      <c r="E6721" s="136">
        <v>117.29</v>
      </c>
    </row>
    <row r="6722" spans="1:5" ht="71.25">
      <c r="A6722" s="143">
        <v>104217</v>
      </c>
      <c r="B6722" s="139" t="s">
        <v>69</v>
      </c>
      <c r="C6722" s="141" t="s">
        <v>6939</v>
      </c>
      <c r="D6722" s="140" t="s">
        <v>116</v>
      </c>
      <c r="E6722" s="136">
        <v>63.4</v>
      </c>
    </row>
    <row r="6723" spans="1:5" ht="71.25">
      <c r="A6723" s="143">
        <v>104218</v>
      </c>
      <c r="B6723" s="139" t="s">
        <v>69</v>
      </c>
      <c r="C6723" s="141" t="s">
        <v>6940</v>
      </c>
      <c r="D6723" s="140" t="s">
        <v>116</v>
      </c>
      <c r="E6723" s="136">
        <v>68.64</v>
      </c>
    </row>
    <row r="6724" spans="1:5" ht="99.75">
      <c r="A6724" s="143">
        <v>104219</v>
      </c>
      <c r="B6724" s="139" t="s">
        <v>69</v>
      </c>
      <c r="C6724" s="141" t="s">
        <v>6941</v>
      </c>
      <c r="D6724" s="140" t="s">
        <v>116</v>
      </c>
      <c r="E6724" s="136">
        <v>92.45</v>
      </c>
    </row>
    <row r="6725" spans="1:5" ht="85.5">
      <c r="A6725" s="143">
        <v>104220</v>
      </c>
      <c r="B6725" s="139" t="s">
        <v>69</v>
      </c>
      <c r="C6725" s="141" t="s">
        <v>6942</v>
      </c>
      <c r="D6725" s="140" t="s">
        <v>116</v>
      </c>
      <c r="E6725" s="136">
        <v>66.38</v>
      </c>
    </row>
    <row r="6726" spans="1:5" ht="71.25">
      <c r="A6726" s="143">
        <v>104221</v>
      </c>
      <c r="B6726" s="139" t="s">
        <v>69</v>
      </c>
      <c r="C6726" s="141" t="s">
        <v>6943</v>
      </c>
      <c r="D6726" s="140" t="s">
        <v>116</v>
      </c>
      <c r="E6726" s="136">
        <v>81.66</v>
      </c>
    </row>
    <row r="6727" spans="1:5" ht="71.25">
      <c r="A6727" s="143">
        <v>104222</v>
      </c>
      <c r="B6727" s="139" t="s">
        <v>69</v>
      </c>
      <c r="C6727" s="141" t="s">
        <v>6944</v>
      </c>
      <c r="D6727" s="140" t="s">
        <v>116</v>
      </c>
      <c r="E6727" s="136">
        <v>88.69</v>
      </c>
    </row>
    <row r="6728" spans="1:5" ht="99.75">
      <c r="A6728" s="143">
        <v>104223</v>
      </c>
      <c r="B6728" s="139" t="s">
        <v>69</v>
      </c>
      <c r="C6728" s="141" t="s">
        <v>6945</v>
      </c>
      <c r="D6728" s="140" t="s">
        <v>116</v>
      </c>
      <c r="E6728" s="136">
        <v>120.86</v>
      </c>
    </row>
    <row r="6729" spans="1:5" ht="85.5">
      <c r="A6729" s="143">
        <v>104224</v>
      </c>
      <c r="B6729" s="139" t="s">
        <v>69</v>
      </c>
      <c r="C6729" s="141" t="s">
        <v>6946</v>
      </c>
      <c r="D6729" s="140" t="s">
        <v>116</v>
      </c>
      <c r="E6729" s="136">
        <v>85.7</v>
      </c>
    </row>
    <row r="6730" spans="1:5" ht="71.25">
      <c r="A6730" s="143">
        <v>104225</v>
      </c>
      <c r="B6730" s="139" t="s">
        <v>69</v>
      </c>
      <c r="C6730" s="141" t="s">
        <v>6947</v>
      </c>
      <c r="D6730" s="140" t="s">
        <v>116</v>
      </c>
      <c r="E6730" s="136">
        <v>88.49</v>
      </c>
    </row>
    <row r="6731" spans="1:5" ht="71.25">
      <c r="A6731" s="143">
        <v>104226</v>
      </c>
      <c r="B6731" s="139" t="s">
        <v>69</v>
      </c>
      <c r="C6731" s="141" t="s">
        <v>6948</v>
      </c>
      <c r="D6731" s="140" t="s">
        <v>116</v>
      </c>
      <c r="E6731" s="136">
        <v>97.31</v>
      </c>
    </row>
    <row r="6732" spans="1:5" ht="99.75">
      <c r="A6732" s="143">
        <v>104227</v>
      </c>
      <c r="B6732" s="139" t="s">
        <v>69</v>
      </c>
      <c r="C6732" s="141" t="s">
        <v>6949</v>
      </c>
      <c r="D6732" s="140" t="s">
        <v>116</v>
      </c>
      <c r="E6732" s="136">
        <v>138.85</v>
      </c>
    </row>
    <row r="6733" spans="1:5" ht="85.5">
      <c r="A6733" s="143">
        <v>104228</v>
      </c>
      <c r="B6733" s="139" t="s">
        <v>69</v>
      </c>
      <c r="C6733" s="141" t="s">
        <v>6950</v>
      </c>
      <c r="D6733" s="140" t="s">
        <v>116</v>
      </c>
      <c r="E6733" s="136">
        <v>93.22</v>
      </c>
    </row>
    <row r="6734" spans="1:5" ht="71.25">
      <c r="A6734" s="143">
        <v>104229</v>
      </c>
      <c r="B6734" s="139" t="s">
        <v>69</v>
      </c>
      <c r="C6734" s="141" t="s">
        <v>6951</v>
      </c>
      <c r="D6734" s="140" t="s">
        <v>116</v>
      </c>
      <c r="E6734" s="136">
        <v>104.95</v>
      </c>
    </row>
    <row r="6735" spans="1:5" ht="71.25">
      <c r="A6735" s="143">
        <v>104230</v>
      </c>
      <c r="B6735" s="139" t="s">
        <v>69</v>
      </c>
      <c r="C6735" s="141" t="s">
        <v>6952</v>
      </c>
      <c r="D6735" s="140" t="s">
        <v>116</v>
      </c>
      <c r="E6735" s="136">
        <v>114.66</v>
      </c>
    </row>
    <row r="6736" spans="1:5" ht="99.75">
      <c r="A6736" s="143">
        <v>104231</v>
      </c>
      <c r="B6736" s="139" t="s">
        <v>69</v>
      </c>
      <c r="C6736" s="141" t="s">
        <v>6953</v>
      </c>
      <c r="D6736" s="140" t="s">
        <v>116</v>
      </c>
      <c r="E6736" s="136">
        <v>153.19999999999999</v>
      </c>
    </row>
    <row r="6737" spans="1:5" ht="85.5">
      <c r="A6737" s="143">
        <v>104232</v>
      </c>
      <c r="B6737" s="139" t="s">
        <v>69</v>
      </c>
      <c r="C6737" s="141" t="s">
        <v>6954</v>
      </c>
      <c r="D6737" s="140" t="s">
        <v>116</v>
      </c>
      <c r="E6737" s="136">
        <v>103.12</v>
      </c>
    </row>
    <row r="6738" spans="1:5" ht="71.25">
      <c r="A6738" s="143">
        <v>104233</v>
      </c>
      <c r="B6738" s="139" t="s">
        <v>69</v>
      </c>
      <c r="C6738" s="141" t="s">
        <v>6955</v>
      </c>
      <c r="D6738" s="140" t="s">
        <v>116</v>
      </c>
      <c r="E6738" s="136">
        <v>46.21</v>
      </c>
    </row>
    <row r="6739" spans="1:5" ht="71.25">
      <c r="A6739" s="143">
        <v>104234</v>
      </c>
      <c r="B6739" s="139" t="s">
        <v>69</v>
      </c>
      <c r="C6739" s="141" t="s">
        <v>6956</v>
      </c>
      <c r="D6739" s="140" t="s">
        <v>116</v>
      </c>
      <c r="E6739" s="136">
        <v>51.1</v>
      </c>
    </row>
    <row r="6740" spans="1:5" ht="99.75">
      <c r="A6740" s="143">
        <v>104235</v>
      </c>
      <c r="B6740" s="139" t="s">
        <v>69</v>
      </c>
      <c r="C6740" s="141" t="s">
        <v>6957</v>
      </c>
      <c r="D6740" s="140" t="s">
        <v>116</v>
      </c>
      <c r="E6740" s="136">
        <v>74.45</v>
      </c>
    </row>
    <row r="6741" spans="1:5" ht="85.5">
      <c r="A6741" s="143">
        <v>104236</v>
      </c>
      <c r="B6741" s="139" t="s">
        <v>69</v>
      </c>
      <c r="C6741" s="141" t="s">
        <v>6958</v>
      </c>
      <c r="D6741" s="140" t="s">
        <v>116</v>
      </c>
      <c r="E6741" s="136">
        <v>48.59</v>
      </c>
    </row>
    <row r="6742" spans="1:5" ht="71.25">
      <c r="A6742" s="143">
        <v>104237</v>
      </c>
      <c r="B6742" s="139" t="s">
        <v>69</v>
      </c>
      <c r="C6742" s="141" t="s">
        <v>6959</v>
      </c>
      <c r="D6742" s="140" t="s">
        <v>116</v>
      </c>
      <c r="E6742" s="136">
        <v>64.09</v>
      </c>
    </row>
    <row r="6743" spans="1:5" ht="71.25">
      <c r="A6743" s="143">
        <v>104238</v>
      </c>
      <c r="B6743" s="139" t="s">
        <v>69</v>
      </c>
      <c r="C6743" s="141" t="s">
        <v>6960</v>
      </c>
      <c r="D6743" s="140" t="s">
        <v>116</v>
      </c>
      <c r="E6743" s="136">
        <v>70.650000000000006</v>
      </c>
    </row>
    <row r="6744" spans="1:5" ht="99.75">
      <c r="A6744" s="143">
        <v>104239</v>
      </c>
      <c r="B6744" s="139" t="s">
        <v>69</v>
      </c>
      <c r="C6744" s="141" t="s">
        <v>6961</v>
      </c>
      <c r="D6744" s="140" t="s">
        <v>116</v>
      </c>
      <c r="E6744" s="136">
        <v>101.73</v>
      </c>
    </row>
    <row r="6745" spans="1:5" ht="85.5">
      <c r="A6745" s="143">
        <v>104240</v>
      </c>
      <c r="B6745" s="139" t="s">
        <v>69</v>
      </c>
      <c r="C6745" s="141" t="s">
        <v>6962</v>
      </c>
      <c r="D6745" s="140" t="s">
        <v>116</v>
      </c>
      <c r="E6745" s="136">
        <v>67.53</v>
      </c>
    </row>
    <row r="6746" spans="1:5" ht="71.25">
      <c r="A6746" s="143">
        <v>104241</v>
      </c>
      <c r="B6746" s="139" t="s">
        <v>69</v>
      </c>
      <c r="C6746" s="141" t="s">
        <v>6963</v>
      </c>
      <c r="D6746" s="140" t="s">
        <v>116</v>
      </c>
      <c r="E6746" s="136">
        <v>70.47</v>
      </c>
    </row>
    <row r="6747" spans="1:5" ht="71.25">
      <c r="A6747" s="143">
        <v>104242</v>
      </c>
      <c r="B6747" s="139" t="s">
        <v>69</v>
      </c>
      <c r="C6747" s="141" t="s">
        <v>6964</v>
      </c>
      <c r="D6747" s="140" t="s">
        <v>116</v>
      </c>
      <c r="E6747" s="136">
        <v>78.709999999999994</v>
      </c>
    </row>
    <row r="6748" spans="1:5" ht="99.75">
      <c r="A6748" s="143">
        <v>104243</v>
      </c>
      <c r="B6748" s="139" t="s">
        <v>69</v>
      </c>
      <c r="C6748" s="141" t="s">
        <v>6965</v>
      </c>
      <c r="D6748" s="140" t="s">
        <v>116</v>
      </c>
      <c r="E6748" s="136">
        <v>118.54</v>
      </c>
    </row>
    <row r="6749" spans="1:5" ht="85.5">
      <c r="A6749" s="143">
        <v>104244</v>
      </c>
      <c r="B6749" s="139" t="s">
        <v>69</v>
      </c>
      <c r="C6749" s="141" t="s">
        <v>6966</v>
      </c>
      <c r="D6749" s="140" t="s">
        <v>116</v>
      </c>
      <c r="E6749" s="136">
        <v>74.599999999999994</v>
      </c>
    </row>
    <row r="6750" spans="1:5" ht="71.25">
      <c r="A6750" s="143">
        <v>104245</v>
      </c>
      <c r="B6750" s="139" t="s">
        <v>69</v>
      </c>
      <c r="C6750" s="141" t="s">
        <v>6967</v>
      </c>
      <c r="D6750" s="140" t="s">
        <v>116</v>
      </c>
      <c r="E6750" s="136">
        <v>76.930000000000007</v>
      </c>
    </row>
    <row r="6751" spans="1:5" ht="71.25">
      <c r="A6751" s="143">
        <v>104246</v>
      </c>
      <c r="B6751" s="139" t="s">
        <v>69</v>
      </c>
      <c r="C6751" s="141" t="s">
        <v>6968</v>
      </c>
      <c r="D6751" s="140" t="s">
        <v>116</v>
      </c>
      <c r="E6751" s="136">
        <v>86</v>
      </c>
    </row>
    <row r="6752" spans="1:5" ht="99.75">
      <c r="A6752" s="143">
        <v>104247</v>
      </c>
      <c r="B6752" s="139" t="s">
        <v>69</v>
      </c>
      <c r="C6752" s="141" t="s">
        <v>6969</v>
      </c>
      <c r="D6752" s="140" t="s">
        <v>116</v>
      </c>
      <c r="E6752" s="136">
        <v>126.13</v>
      </c>
    </row>
    <row r="6753" spans="1:5" ht="85.5">
      <c r="A6753" s="143">
        <v>104248</v>
      </c>
      <c r="B6753" s="139" t="s">
        <v>69</v>
      </c>
      <c r="C6753" s="141" t="s">
        <v>6970</v>
      </c>
      <c r="D6753" s="140" t="s">
        <v>116</v>
      </c>
      <c r="E6753" s="136">
        <v>77.209999999999994</v>
      </c>
    </row>
    <row r="6754" spans="1:5" ht="85.5">
      <c r="A6754" s="143">
        <v>104249</v>
      </c>
      <c r="B6754" s="139" t="s">
        <v>69</v>
      </c>
      <c r="C6754" s="141" t="s">
        <v>6971</v>
      </c>
      <c r="D6754" s="140" t="s">
        <v>116</v>
      </c>
      <c r="E6754" s="136">
        <v>91.93</v>
      </c>
    </row>
    <row r="6755" spans="1:5" ht="71.25">
      <c r="A6755" s="143">
        <v>104250</v>
      </c>
      <c r="B6755" s="139" t="s">
        <v>69</v>
      </c>
      <c r="C6755" s="141" t="s">
        <v>6972</v>
      </c>
      <c r="D6755" s="140" t="s">
        <v>116</v>
      </c>
      <c r="E6755" s="136">
        <v>96.82</v>
      </c>
    </row>
    <row r="6756" spans="1:5" ht="99.75">
      <c r="A6756" s="143">
        <v>104251</v>
      </c>
      <c r="B6756" s="139" t="s">
        <v>69</v>
      </c>
      <c r="C6756" s="141" t="s">
        <v>6973</v>
      </c>
      <c r="D6756" s="140" t="s">
        <v>116</v>
      </c>
      <c r="E6756" s="136">
        <v>115.88</v>
      </c>
    </row>
    <row r="6757" spans="1:5" ht="85.5">
      <c r="A6757" s="143">
        <v>104252</v>
      </c>
      <c r="B6757" s="139" t="s">
        <v>69</v>
      </c>
      <c r="C6757" s="141" t="s">
        <v>6974</v>
      </c>
      <c r="D6757" s="140" t="s">
        <v>116</v>
      </c>
      <c r="E6757" s="136">
        <v>95.89</v>
      </c>
    </row>
    <row r="6758" spans="1:5" ht="85.5">
      <c r="A6758" s="143">
        <v>104253</v>
      </c>
      <c r="B6758" s="139" t="s">
        <v>69</v>
      </c>
      <c r="C6758" s="141" t="s">
        <v>6975</v>
      </c>
      <c r="D6758" s="140" t="s">
        <v>116</v>
      </c>
      <c r="E6758" s="136">
        <v>109.81</v>
      </c>
    </row>
    <row r="6759" spans="1:5" ht="71.25">
      <c r="A6759" s="143">
        <v>104254</v>
      </c>
      <c r="B6759" s="139" t="s">
        <v>69</v>
      </c>
      <c r="C6759" s="141" t="s">
        <v>6976</v>
      </c>
      <c r="D6759" s="140" t="s">
        <v>116</v>
      </c>
      <c r="E6759" s="136">
        <v>116.37</v>
      </c>
    </row>
    <row r="6760" spans="1:5" ht="99.75">
      <c r="A6760" s="143">
        <v>104255</v>
      </c>
      <c r="B6760" s="139" t="s">
        <v>69</v>
      </c>
      <c r="C6760" s="141" t="s">
        <v>6977</v>
      </c>
      <c r="D6760" s="140" t="s">
        <v>116</v>
      </c>
      <c r="E6760" s="136">
        <v>143.16</v>
      </c>
    </row>
    <row r="6761" spans="1:5" ht="85.5">
      <c r="A6761" s="143">
        <v>104256</v>
      </c>
      <c r="B6761" s="139" t="s">
        <v>69</v>
      </c>
      <c r="C6761" s="141" t="s">
        <v>6978</v>
      </c>
      <c r="D6761" s="140" t="s">
        <v>116</v>
      </c>
      <c r="E6761" s="136">
        <v>114.84</v>
      </c>
    </row>
    <row r="6762" spans="1:5" ht="85.5">
      <c r="A6762" s="143">
        <v>104257</v>
      </c>
      <c r="B6762" s="139" t="s">
        <v>69</v>
      </c>
      <c r="C6762" s="141" t="s">
        <v>6979</v>
      </c>
      <c r="D6762" s="140" t="s">
        <v>116</v>
      </c>
      <c r="E6762" s="136">
        <v>116.19</v>
      </c>
    </row>
    <row r="6763" spans="1:5" ht="71.25">
      <c r="A6763" s="143">
        <v>104258</v>
      </c>
      <c r="B6763" s="139" t="s">
        <v>69</v>
      </c>
      <c r="C6763" s="141" t="s">
        <v>6980</v>
      </c>
      <c r="D6763" s="140" t="s">
        <v>116</v>
      </c>
      <c r="E6763" s="136">
        <v>124.43</v>
      </c>
    </row>
    <row r="6764" spans="1:5" ht="99.75">
      <c r="A6764" s="143">
        <v>104259</v>
      </c>
      <c r="B6764" s="139" t="s">
        <v>69</v>
      </c>
      <c r="C6764" s="141" t="s">
        <v>6981</v>
      </c>
      <c r="D6764" s="140" t="s">
        <v>116</v>
      </c>
      <c r="E6764" s="136">
        <v>159.97</v>
      </c>
    </row>
    <row r="6765" spans="1:5" ht="85.5">
      <c r="A6765" s="143">
        <v>104260</v>
      </c>
      <c r="B6765" s="139" t="s">
        <v>69</v>
      </c>
      <c r="C6765" s="141" t="s">
        <v>6982</v>
      </c>
      <c r="D6765" s="140" t="s">
        <v>116</v>
      </c>
      <c r="E6765" s="136">
        <v>121.9</v>
      </c>
    </row>
    <row r="6766" spans="1:5" ht="85.5">
      <c r="A6766" s="143">
        <v>104261</v>
      </c>
      <c r="B6766" s="139" t="s">
        <v>69</v>
      </c>
      <c r="C6766" s="141" t="s">
        <v>6983</v>
      </c>
      <c r="D6766" s="140" t="s">
        <v>116</v>
      </c>
      <c r="E6766" s="136">
        <v>151.93</v>
      </c>
    </row>
    <row r="6767" spans="1:5" ht="71.25">
      <c r="A6767" s="143">
        <v>104262</v>
      </c>
      <c r="B6767" s="139" t="s">
        <v>69</v>
      </c>
      <c r="C6767" s="141" t="s">
        <v>6984</v>
      </c>
      <c r="D6767" s="140" t="s">
        <v>116</v>
      </c>
      <c r="E6767" s="136">
        <v>161</v>
      </c>
    </row>
    <row r="6768" spans="1:5" ht="99.75">
      <c r="A6768" s="143">
        <v>104263</v>
      </c>
      <c r="B6768" s="139" t="s">
        <v>69</v>
      </c>
      <c r="C6768" s="141" t="s">
        <v>6985</v>
      </c>
      <c r="D6768" s="140" t="s">
        <v>116</v>
      </c>
      <c r="E6768" s="136">
        <v>186.35</v>
      </c>
    </row>
    <row r="6769" spans="1:5" ht="85.5">
      <c r="A6769" s="143">
        <v>104264</v>
      </c>
      <c r="B6769" s="139" t="s">
        <v>69</v>
      </c>
      <c r="C6769" s="141" t="s">
        <v>6986</v>
      </c>
      <c r="D6769" s="140" t="s">
        <v>116</v>
      </c>
      <c r="E6769" s="136">
        <v>145.80000000000001</v>
      </c>
    </row>
    <row r="6770" spans="1:5" ht="57">
      <c r="A6770" s="143">
        <v>104627</v>
      </c>
      <c r="B6770" s="139" t="s">
        <v>69</v>
      </c>
      <c r="C6770" s="141" t="s">
        <v>6987</v>
      </c>
      <c r="D6770" s="140" t="s">
        <v>116</v>
      </c>
      <c r="E6770" s="136">
        <v>23.4</v>
      </c>
    </row>
    <row r="6771" spans="1:5" ht="57">
      <c r="A6771" s="143">
        <v>104628</v>
      </c>
      <c r="B6771" s="139" t="s">
        <v>69</v>
      </c>
      <c r="C6771" s="141" t="s">
        <v>6988</v>
      </c>
      <c r="D6771" s="140" t="s">
        <v>116</v>
      </c>
      <c r="E6771" s="136">
        <v>37.92</v>
      </c>
    </row>
    <row r="6772" spans="1:5" ht="57">
      <c r="A6772" s="143">
        <v>104629</v>
      </c>
      <c r="B6772" s="139" t="s">
        <v>69</v>
      </c>
      <c r="C6772" s="141" t="s">
        <v>6989</v>
      </c>
      <c r="D6772" s="140" t="s">
        <v>116</v>
      </c>
      <c r="E6772" s="136">
        <v>46.27</v>
      </c>
    </row>
    <row r="6773" spans="1:5" ht="57">
      <c r="A6773" s="143">
        <v>104630</v>
      </c>
      <c r="B6773" s="139" t="s">
        <v>69</v>
      </c>
      <c r="C6773" s="141" t="s">
        <v>6990</v>
      </c>
      <c r="D6773" s="140" t="s">
        <v>116</v>
      </c>
      <c r="E6773" s="136">
        <v>36.229999999999997</v>
      </c>
    </row>
    <row r="6774" spans="1:5" ht="57">
      <c r="A6774" s="143">
        <v>104631</v>
      </c>
      <c r="B6774" s="139" t="s">
        <v>69</v>
      </c>
      <c r="C6774" s="141" t="s">
        <v>6991</v>
      </c>
      <c r="D6774" s="140" t="s">
        <v>116</v>
      </c>
      <c r="E6774" s="136">
        <v>50.75</v>
      </c>
    </row>
    <row r="6775" spans="1:5" ht="57">
      <c r="A6775" s="143">
        <v>104632</v>
      </c>
      <c r="B6775" s="139" t="s">
        <v>69</v>
      </c>
      <c r="C6775" s="141" t="s">
        <v>6992</v>
      </c>
      <c r="D6775" s="140" t="s">
        <v>116</v>
      </c>
      <c r="E6775" s="136">
        <v>59.1</v>
      </c>
    </row>
    <row r="6776" spans="1:5" ht="42.75">
      <c r="A6776" s="143">
        <v>104633</v>
      </c>
      <c r="B6776" s="139" t="s">
        <v>69</v>
      </c>
      <c r="C6776" s="141" t="s">
        <v>6993</v>
      </c>
      <c r="D6776" s="140" t="s">
        <v>116</v>
      </c>
      <c r="E6776" s="136">
        <v>33.15</v>
      </c>
    </row>
    <row r="6777" spans="1:5" ht="42.75">
      <c r="A6777" s="143">
        <v>104634</v>
      </c>
      <c r="B6777" s="139" t="s">
        <v>69</v>
      </c>
      <c r="C6777" s="141" t="s">
        <v>6994</v>
      </c>
      <c r="D6777" s="140" t="s">
        <v>116</v>
      </c>
      <c r="E6777" s="136">
        <v>48.19</v>
      </c>
    </row>
    <row r="6778" spans="1:5" ht="42.75">
      <c r="A6778" s="143">
        <v>104635</v>
      </c>
      <c r="B6778" s="139" t="s">
        <v>69</v>
      </c>
      <c r="C6778" s="141" t="s">
        <v>6995</v>
      </c>
      <c r="D6778" s="140" t="s">
        <v>116</v>
      </c>
      <c r="E6778" s="136">
        <v>68.42</v>
      </c>
    </row>
    <row r="6779" spans="1:5" ht="42.75">
      <c r="A6779" s="143">
        <v>104636</v>
      </c>
      <c r="B6779" s="139" t="s">
        <v>69</v>
      </c>
      <c r="C6779" s="141" t="s">
        <v>6996</v>
      </c>
      <c r="D6779" s="140" t="s">
        <v>116</v>
      </c>
      <c r="E6779" s="136">
        <v>78.88</v>
      </c>
    </row>
    <row r="6780" spans="1:5" ht="71.25">
      <c r="A6780" s="143">
        <v>104951</v>
      </c>
      <c r="B6780" s="139" t="s">
        <v>69</v>
      </c>
      <c r="C6780" s="141" t="s">
        <v>6997</v>
      </c>
      <c r="D6780" s="140" t="s">
        <v>116</v>
      </c>
      <c r="E6780" s="136">
        <v>40.18</v>
      </c>
    </row>
    <row r="6781" spans="1:5" ht="71.25">
      <c r="A6781" s="143">
        <v>104952</v>
      </c>
      <c r="B6781" s="139" t="s">
        <v>69</v>
      </c>
      <c r="C6781" s="141" t="s">
        <v>6998</v>
      </c>
      <c r="D6781" s="140" t="s">
        <v>116</v>
      </c>
      <c r="E6781" s="136">
        <v>45.26</v>
      </c>
    </row>
    <row r="6782" spans="1:5" ht="71.25">
      <c r="A6782" s="143">
        <v>104953</v>
      </c>
      <c r="B6782" s="139" t="s">
        <v>69</v>
      </c>
      <c r="C6782" s="141" t="s">
        <v>6999</v>
      </c>
      <c r="D6782" s="140" t="s">
        <v>116</v>
      </c>
      <c r="E6782" s="136">
        <v>65.45</v>
      </c>
    </row>
    <row r="6783" spans="1:5" ht="71.25">
      <c r="A6783" s="143">
        <v>104954</v>
      </c>
      <c r="B6783" s="139" t="s">
        <v>69</v>
      </c>
      <c r="C6783" s="141" t="s">
        <v>7000</v>
      </c>
      <c r="D6783" s="140" t="s">
        <v>116</v>
      </c>
      <c r="E6783" s="136">
        <v>60.78</v>
      </c>
    </row>
    <row r="6784" spans="1:5" ht="71.25">
      <c r="A6784" s="143">
        <v>104955</v>
      </c>
      <c r="B6784" s="139" t="s">
        <v>69</v>
      </c>
      <c r="C6784" s="141" t="s">
        <v>7001</v>
      </c>
      <c r="D6784" s="140" t="s">
        <v>116</v>
      </c>
      <c r="E6784" s="136">
        <v>51.6</v>
      </c>
    </row>
    <row r="6785" spans="1:5" ht="71.25">
      <c r="A6785" s="143">
        <v>104956</v>
      </c>
      <c r="B6785" s="139" t="s">
        <v>69</v>
      </c>
      <c r="C6785" s="141" t="s">
        <v>7002</v>
      </c>
      <c r="D6785" s="140" t="s">
        <v>116</v>
      </c>
      <c r="E6785" s="136">
        <v>56.68</v>
      </c>
    </row>
    <row r="6786" spans="1:5" ht="71.25">
      <c r="A6786" s="143">
        <v>104957</v>
      </c>
      <c r="B6786" s="139" t="s">
        <v>69</v>
      </c>
      <c r="C6786" s="141" t="s">
        <v>7003</v>
      </c>
      <c r="D6786" s="140" t="s">
        <v>116</v>
      </c>
      <c r="E6786" s="136">
        <v>50.23</v>
      </c>
    </row>
    <row r="6787" spans="1:5" ht="71.25">
      <c r="A6787" s="143">
        <v>104958</v>
      </c>
      <c r="B6787" s="139" t="s">
        <v>69</v>
      </c>
      <c r="C6787" s="141" t="s">
        <v>7004</v>
      </c>
      <c r="D6787" s="140" t="s">
        <v>116</v>
      </c>
      <c r="E6787" s="136">
        <v>28.18</v>
      </c>
    </row>
    <row r="6788" spans="1:5" ht="71.25">
      <c r="A6788" s="143">
        <v>104959</v>
      </c>
      <c r="B6788" s="139" t="s">
        <v>69</v>
      </c>
      <c r="C6788" s="141" t="s">
        <v>7005</v>
      </c>
      <c r="D6788" s="140" t="s">
        <v>116</v>
      </c>
      <c r="E6788" s="136">
        <v>31.42</v>
      </c>
    </row>
    <row r="6789" spans="1:5" ht="71.25">
      <c r="A6789" s="143">
        <v>104960</v>
      </c>
      <c r="B6789" s="139" t="s">
        <v>69</v>
      </c>
      <c r="C6789" s="141" t="s">
        <v>7006</v>
      </c>
      <c r="D6789" s="140" t="s">
        <v>116</v>
      </c>
      <c r="E6789" s="136">
        <v>43.02</v>
      </c>
    </row>
    <row r="6790" spans="1:5" ht="71.25">
      <c r="A6790" s="143">
        <v>104961</v>
      </c>
      <c r="B6790" s="139" t="s">
        <v>69</v>
      </c>
      <c r="C6790" s="141" t="s">
        <v>7007</v>
      </c>
      <c r="D6790" s="140" t="s">
        <v>116</v>
      </c>
      <c r="E6790" s="136">
        <v>64.87</v>
      </c>
    </row>
    <row r="6791" spans="1:5" ht="71.25">
      <c r="A6791" s="143">
        <v>104962</v>
      </c>
      <c r="B6791" s="139" t="s">
        <v>69</v>
      </c>
      <c r="C6791" s="141" t="s">
        <v>7008</v>
      </c>
      <c r="D6791" s="140" t="s">
        <v>116</v>
      </c>
      <c r="E6791" s="136">
        <v>69.95</v>
      </c>
    </row>
    <row r="6792" spans="1:5" ht="71.25">
      <c r="A6792" s="143">
        <v>104963</v>
      </c>
      <c r="B6792" s="139" t="s">
        <v>69</v>
      </c>
      <c r="C6792" s="141" t="s">
        <v>7009</v>
      </c>
      <c r="D6792" s="140" t="s">
        <v>116</v>
      </c>
      <c r="E6792" s="136">
        <v>58.35</v>
      </c>
    </row>
    <row r="6793" spans="1:5" ht="71.25">
      <c r="A6793" s="143">
        <v>104964</v>
      </c>
      <c r="B6793" s="139" t="s">
        <v>69</v>
      </c>
      <c r="C6793" s="141" t="s">
        <v>7010</v>
      </c>
      <c r="D6793" s="140" t="s">
        <v>116</v>
      </c>
      <c r="E6793" s="136">
        <v>63.43</v>
      </c>
    </row>
    <row r="6794" spans="1:5" ht="71.25">
      <c r="A6794" s="143">
        <v>104965</v>
      </c>
      <c r="B6794" s="139" t="s">
        <v>69</v>
      </c>
      <c r="C6794" s="141" t="s">
        <v>7011</v>
      </c>
      <c r="D6794" s="140" t="s">
        <v>116</v>
      </c>
      <c r="E6794" s="136">
        <v>55.7</v>
      </c>
    </row>
    <row r="6795" spans="1:5" ht="71.25">
      <c r="A6795" s="143">
        <v>104966</v>
      </c>
      <c r="B6795" s="139" t="s">
        <v>69</v>
      </c>
      <c r="C6795" s="141" t="s">
        <v>7012</v>
      </c>
      <c r="D6795" s="140" t="s">
        <v>116</v>
      </c>
      <c r="E6795" s="136">
        <v>55.31</v>
      </c>
    </row>
    <row r="6796" spans="1:5" ht="71.25">
      <c r="A6796" s="143">
        <v>104967</v>
      </c>
      <c r="B6796" s="139" t="s">
        <v>69</v>
      </c>
      <c r="C6796" s="141" t="s">
        <v>7013</v>
      </c>
      <c r="D6796" s="140" t="s">
        <v>116</v>
      </c>
      <c r="E6796" s="136">
        <v>50.14</v>
      </c>
    </row>
    <row r="6797" spans="1:5" ht="71.25">
      <c r="A6797" s="143">
        <v>104968</v>
      </c>
      <c r="B6797" s="139" t="s">
        <v>69</v>
      </c>
      <c r="C6797" s="141" t="s">
        <v>7014</v>
      </c>
      <c r="D6797" s="140" t="s">
        <v>116</v>
      </c>
      <c r="E6797" s="136">
        <v>53.38</v>
      </c>
    </row>
    <row r="6798" spans="1:5" ht="71.25">
      <c r="A6798" s="143">
        <v>104969</v>
      </c>
      <c r="B6798" s="139" t="s">
        <v>69</v>
      </c>
      <c r="C6798" s="141" t="s">
        <v>7015</v>
      </c>
      <c r="D6798" s="140" t="s">
        <v>116</v>
      </c>
      <c r="E6798" s="136">
        <v>43.62</v>
      </c>
    </row>
    <row r="6799" spans="1:5" ht="71.25">
      <c r="A6799" s="143">
        <v>104970</v>
      </c>
      <c r="B6799" s="139" t="s">
        <v>69</v>
      </c>
      <c r="C6799" s="141" t="s">
        <v>7016</v>
      </c>
      <c r="D6799" s="140" t="s">
        <v>116</v>
      </c>
      <c r="E6799" s="136">
        <v>46.86</v>
      </c>
    </row>
    <row r="6800" spans="1:5" ht="71.25">
      <c r="A6800" s="143">
        <v>104971</v>
      </c>
      <c r="B6800" s="139" t="s">
        <v>69</v>
      </c>
      <c r="C6800" s="141" t="s">
        <v>7017</v>
      </c>
      <c r="D6800" s="140" t="s">
        <v>116</v>
      </c>
      <c r="E6800" s="136">
        <v>40.97</v>
      </c>
    </row>
    <row r="6801" spans="1:5" ht="71.25">
      <c r="A6801" s="143">
        <v>104972</v>
      </c>
      <c r="B6801" s="139" t="s">
        <v>69</v>
      </c>
      <c r="C6801" s="141" t="s">
        <v>7018</v>
      </c>
      <c r="D6801" s="140" t="s">
        <v>116</v>
      </c>
      <c r="E6801" s="136">
        <v>44.21</v>
      </c>
    </row>
    <row r="6802" spans="1:5" ht="71.25">
      <c r="A6802" s="143">
        <v>104973</v>
      </c>
      <c r="B6802" s="139" t="s">
        <v>69</v>
      </c>
      <c r="C6802" s="141" t="s">
        <v>7019</v>
      </c>
      <c r="D6802" s="140" t="s">
        <v>116</v>
      </c>
      <c r="E6802" s="136">
        <v>36.869999999999997</v>
      </c>
    </row>
    <row r="6803" spans="1:5" ht="71.25">
      <c r="A6803" s="143">
        <v>104974</v>
      </c>
      <c r="B6803" s="139" t="s">
        <v>69</v>
      </c>
      <c r="C6803" s="141" t="s">
        <v>7020</v>
      </c>
      <c r="D6803" s="140" t="s">
        <v>116</v>
      </c>
      <c r="E6803" s="136">
        <v>40.11</v>
      </c>
    </row>
    <row r="6804" spans="1:5" ht="71.25">
      <c r="A6804" s="143">
        <v>104975</v>
      </c>
      <c r="B6804" s="139" t="s">
        <v>69</v>
      </c>
      <c r="C6804" s="141" t="s">
        <v>7021</v>
      </c>
      <c r="D6804" s="140" t="s">
        <v>116</v>
      </c>
      <c r="E6804" s="136">
        <v>35.51</v>
      </c>
    </row>
    <row r="6805" spans="1:5" ht="71.25">
      <c r="A6805" s="143">
        <v>104976</v>
      </c>
      <c r="B6805" s="139" t="s">
        <v>69</v>
      </c>
      <c r="C6805" s="141" t="s">
        <v>7022</v>
      </c>
      <c r="D6805" s="140" t="s">
        <v>116</v>
      </c>
      <c r="E6805" s="136">
        <v>38.75</v>
      </c>
    </row>
    <row r="6806" spans="1:5" ht="57">
      <c r="A6806" s="143">
        <v>104977</v>
      </c>
      <c r="B6806" s="139" t="s">
        <v>69</v>
      </c>
      <c r="C6806" s="141" t="s">
        <v>7023</v>
      </c>
      <c r="D6806" s="140" t="s">
        <v>116</v>
      </c>
      <c r="E6806" s="136">
        <v>61.46</v>
      </c>
    </row>
    <row r="6807" spans="1:5" ht="57">
      <c r="A6807" s="143">
        <v>104978</v>
      </c>
      <c r="B6807" s="139" t="s">
        <v>69</v>
      </c>
      <c r="C6807" s="141" t="s">
        <v>7024</v>
      </c>
      <c r="D6807" s="140" t="s">
        <v>116</v>
      </c>
      <c r="E6807" s="136">
        <v>46.96</v>
      </c>
    </row>
    <row r="6808" spans="1:5" ht="57">
      <c r="A6808" s="143">
        <v>105185</v>
      </c>
      <c r="B6808" s="139" t="s">
        <v>69</v>
      </c>
      <c r="C6808" s="141" t="s">
        <v>7025</v>
      </c>
      <c r="D6808" s="140" t="s">
        <v>116</v>
      </c>
      <c r="E6808" s="136">
        <v>207.3</v>
      </c>
    </row>
    <row r="6809" spans="1:5" ht="57">
      <c r="A6809" s="143">
        <v>105186</v>
      </c>
      <c r="B6809" s="139" t="s">
        <v>69</v>
      </c>
      <c r="C6809" s="141" t="s">
        <v>7026</v>
      </c>
      <c r="D6809" s="140" t="s">
        <v>116</v>
      </c>
      <c r="E6809" s="136">
        <v>154.36000000000001</v>
      </c>
    </row>
    <row r="6810" spans="1:5" ht="71.25">
      <c r="A6810" s="143">
        <v>105187</v>
      </c>
      <c r="B6810" s="139" t="s">
        <v>69</v>
      </c>
      <c r="C6810" s="141" t="s">
        <v>7027</v>
      </c>
      <c r="D6810" s="140" t="s">
        <v>116</v>
      </c>
      <c r="E6810" s="136">
        <v>199.25</v>
      </c>
    </row>
    <row r="6811" spans="1:5" ht="71.25">
      <c r="A6811" s="143">
        <v>105188</v>
      </c>
      <c r="B6811" s="139" t="s">
        <v>69</v>
      </c>
      <c r="C6811" s="141" t="s">
        <v>7028</v>
      </c>
      <c r="D6811" s="140" t="s">
        <v>116</v>
      </c>
      <c r="E6811" s="136">
        <v>146.61000000000001</v>
      </c>
    </row>
    <row r="6812" spans="1:5" ht="57">
      <c r="A6812" s="143">
        <v>87244</v>
      </c>
      <c r="B6812" s="139" t="s">
        <v>69</v>
      </c>
      <c r="C6812" s="141" t="s">
        <v>7029</v>
      </c>
      <c r="D6812" s="140" t="s">
        <v>116</v>
      </c>
      <c r="E6812" s="136">
        <v>274.73</v>
      </c>
    </row>
    <row r="6813" spans="1:5" ht="71.25">
      <c r="A6813" s="143">
        <v>87245</v>
      </c>
      <c r="B6813" s="139" t="s">
        <v>69</v>
      </c>
      <c r="C6813" s="141" t="s">
        <v>7030</v>
      </c>
      <c r="D6813" s="140" t="s">
        <v>116</v>
      </c>
      <c r="E6813" s="136">
        <v>328.6</v>
      </c>
    </row>
    <row r="6814" spans="1:5" ht="57">
      <c r="A6814" s="143">
        <v>87265</v>
      </c>
      <c r="B6814" s="139" t="s">
        <v>69</v>
      </c>
      <c r="C6814" s="141" t="s">
        <v>7031</v>
      </c>
      <c r="D6814" s="140" t="s">
        <v>116</v>
      </c>
      <c r="E6814" s="136">
        <v>63.92</v>
      </c>
    </row>
    <row r="6815" spans="1:5" ht="57">
      <c r="A6815" s="143">
        <v>87267</v>
      </c>
      <c r="B6815" s="139" t="s">
        <v>69</v>
      </c>
      <c r="C6815" s="141" t="s">
        <v>7032</v>
      </c>
      <c r="D6815" s="140" t="s">
        <v>116</v>
      </c>
      <c r="E6815" s="136">
        <v>71.19</v>
      </c>
    </row>
    <row r="6816" spans="1:5" ht="57">
      <c r="A6816" s="143">
        <v>87269</v>
      </c>
      <c r="B6816" s="139" t="s">
        <v>69</v>
      </c>
      <c r="C6816" s="141" t="s">
        <v>7033</v>
      </c>
      <c r="D6816" s="140" t="s">
        <v>116</v>
      </c>
      <c r="E6816" s="136">
        <v>69.41</v>
      </c>
    </row>
    <row r="6817" spans="1:5" ht="57">
      <c r="A6817" s="143">
        <v>87271</v>
      </c>
      <c r="B6817" s="139" t="s">
        <v>69</v>
      </c>
      <c r="C6817" s="141" t="s">
        <v>7034</v>
      </c>
      <c r="D6817" s="140" t="s">
        <v>116</v>
      </c>
      <c r="E6817" s="136">
        <v>76.760000000000005</v>
      </c>
    </row>
    <row r="6818" spans="1:5" ht="57">
      <c r="A6818" s="143">
        <v>87273</v>
      </c>
      <c r="B6818" s="139" t="s">
        <v>69</v>
      </c>
      <c r="C6818" s="141" t="s">
        <v>7035</v>
      </c>
      <c r="D6818" s="140" t="s">
        <v>116</v>
      </c>
      <c r="E6818" s="136">
        <v>73.11</v>
      </c>
    </row>
    <row r="6819" spans="1:5" ht="57">
      <c r="A6819" s="143">
        <v>87275</v>
      </c>
      <c r="B6819" s="139" t="s">
        <v>69</v>
      </c>
      <c r="C6819" s="141" t="s">
        <v>7036</v>
      </c>
      <c r="D6819" s="140" t="s">
        <v>116</v>
      </c>
      <c r="E6819" s="136">
        <v>82.8</v>
      </c>
    </row>
    <row r="6820" spans="1:5" ht="57">
      <c r="A6820" s="143">
        <v>88788</v>
      </c>
      <c r="B6820" s="139" t="s">
        <v>69</v>
      </c>
      <c r="C6820" s="141" t="s">
        <v>7037</v>
      </c>
      <c r="D6820" s="140" t="s">
        <v>116</v>
      </c>
      <c r="E6820" s="136">
        <v>352.8</v>
      </c>
    </row>
    <row r="6821" spans="1:5" ht="71.25">
      <c r="A6821" s="143">
        <v>88789</v>
      </c>
      <c r="B6821" s="139" t="s">
        <v>69</v>
      </c>
      <c r="C6821" s="141" t="s">
        <v>7038</v>
      </c>
      <c r="D6821" s="140" t="s">
        <v>116</v>
      </c>
      <c r="E6821" s="136">
        <v>422.69</v>
      </c>
    </row>
    <row r="6822" spans="1:5" ht="57">
      <c r="A6822" s="143">
        <v>104588</v>
      </c>
      <c r="B6822" s="139" t="s">
        <v>69</v>
      </c>
      <c r="C6822" s="141" t="s">
        <v>7039</v>
      </c>
      <c r="D6822" s="140" t="s">
        <v>116</v>
      </c>
      <c r="E6822" s="136">
        <v>230.92</v>
      </c>
    </row>
    <row r="6823" spans="1:5" ht="71.25">
      <c r="A6823" s="143">
        <v>104589</v>
      </c>
      <c r="B6823" s="139" t="s">
        <v>69</v>
      </c>
      <c r="C6823" s="141" t="s">
        <v>7040</v>
      </c>
      <c r="D6823" s="140" t="s">
        <v>116</v>
      </c>
      <c r="E6823" s="136">
        <v>275.51</v>
      </c>
    </row>
    <row r="6824" spans="1:5" ht="57">
      <c r="A6824" s="143">
        <v>104590</v>
      </c>
      <c r="B6824" s="139" t="s">
        <v>69</v>
      </c>
      <c r="C6824" s="141" t="s">
        <v>7041</v>
      </c>
      <c r="D6824" s="140" t="s">
        <v>116</v>
      </c>
      <c r="E6824" s="136">
        <v>257.95999999999998</v>
      </c>
    </row>
    <row r="6825" spans="1:5" ht="71.25">
      <c r="A6825" s="143">
        <v>104591</v>
      </c>
      <c r="B6825" s="139" t="s">
        <v>69</v>
      </c>
      <c r="C6825" s="141" t="s">
        <v>7042</v>
      </c>
      <c r="D6825" s="140" t="s">
        <v>116</v>
      </c>
      <c r="E6825" s="136">
        <v>305.33999999999997</v>
      </c>
    </row>
    <row r="6826" spans="1:5" ht="57">
      <c r="A6826" s="143">
        <v>104611</v>
      </c>
      <c r="B6826" s="139" t="s">
        <v>69</v>
      </c>
      <c r="C6826" s="141" t="s">
        <v>7043</v>
      </c>
      <c r="D6826" s="140" t="s">
        <v>116</v>
      </c>
      <c r="E6826" s="136">
        <v>98.05</v>
      </c>
    </row>
    <row r="6827" spans="1:5" ht="57">
      <c r="A6827" s="143">
        <v>104612</v>
      </c>
      <c r="B6827" s="139" t="s">
        <v>69</v>
      </c>
      <c r="C6827" s="141" t="s">
        <v>7044</v>
      </c>
      <c r="D6827" s="140" t="s">
        <v>116</v>
      </c>
      <c r="E6827" s="136">
        <v>99.31</v>
      </c>
    </row>
    <row r="6828" spans="1:5" ht="57">
      <c r="A6828" s="143">
        <v>104613</v>
      </c>
      <c r="B6828" s="139" t="s">
        <v>69</v>
      </c>
      <c r="C6828" s="141" t="s">
        <v>7045</v>
      </c>
      <c r="D6828" s="140" t="s">
        <v>116</v>
      </c>
      <c r="E6828" s="136">
        <v>68.64</v>
      </c>
    </row>
    <row r="6829" spans="1:5" ht="57">
      <c r="A6829" s="143">
        <v>104614</v>
      </c>
      <c r="B6829" s="139" t="s">
        <v>69</v>
      </c>
      <c r="C6829" s="141" t="s">
        <v>7046</v>
      </c>
      <c r="D6829" s="140" t="s">
        <v>116</v>
      </c>
      <c r="E6829" s="136">
        <v>78.040000000000006</v>
      </c>
    </row>
    <row r="6830" spans="1:5" ht="71.25">
      <c r="A6830" s="143">
        <v>104615</v>
      </c>
      <c r="B6830" s="139" t="s">
        <v>69</v>
      </c>
      <c r="C6830" s="141" t="s">
        <v>7047</v>
      </c>
      <c r="D6830" s="140" t="s">
        <v>116</v>
      </c>
      <c r="E6830" s="136">
        <v>270.93</v>
      </c>
    </row>
    <row r="6831" spans="1:5" ht="71.25">
      <c r="A6831" s="143">
        <v>104616</v>
      </c>
      <c r="B6831" s="139" t="s">
        <v>69</v>
      </c>
      <c r="C6831" s="141" t="s">
        <v>7048</v>
      </c>
      <c r="D6831" s="140" t="s">
        <v>116</v>
      </c>
      <c r="E6831" s="136">
        <v>351.43</v>
      </c>
    </row>
    <row r="6832" spans="1:5" ht="71.25">
      <c r="A6832" s="143">
        <v>104617</v>
      </c>
      <c r="B6832" s="139" t="s">
        <v>69</v>
      </c>
      <c r="C6832" s="141" t="s">
        <v>7049</v>
      </c>
      <c r="D6832" s="140" t="s">
        <v>116</v>
      </c>
      <c r="E6832" s="136">
        <v>285.79000000000002</v>
      </c>
    </row>
    <row r="6833" spans="1:5" ht="71.25">
      <c r="A6833" s="143">
        <v>104618</v>
      </c>
      <c r="B6833" s="139" t="s">
        <v>69</v>
      </c>
      <c r="C6833" s="141" t="s">
        <v>7050</v>
      </c>
      <c r="D6833" s="140" t="s">
        <v>116</v>
      </c>
      <c r="E6833" s="136">
        <v>366.29</v>
      </c>
    </row>
    <row r="6834" spans="1:5" ht="42.75">
      <c r="A6834" s="143">
        <v>104619</v>
      </c>
      <c r="B6834" s="139" t="s">
        <v>69</v>
      </c>
      <c r="C6834" s="141" t="s">
        <v>7051</v>
      </c>
      <c r="D6834" s="140" t="s">
        <v>75</v>
      </c>
      <c r="E6834" s="136">
        <v>14.29</v>
      </c>
    </row>
    <row r="6835" spans="1:5" ht="42.75">
      <c r="A6835" s="143">
        <v>101965</v>
      </c>
      <c r="B6835" s="139" t="s">
        <v>69</v>
      </c>
      <c r="C6835" s="141" t="s">
        <v>127</v>
      </c>
      <c r="D6835" s="140" t="s">
        <v>75</v>
      </c>
      <c r="E6835" s="136">
        <v>152.72</v>
      </c>
    </row>
    <row r="6836" spans="1:5" ht="42.75">
      <c r="A6836" s="143">
        <v>101966</v>
      </c>
      <c r="B6836" s="139" t="s">
        <v>69</v>
      </c>
      <c r="C6836" s="141" t="s">
        <v>7052</v>
      </c>
      <c r="D6836" s="140" t="s">
        <v>75</v>
      </c>
      <c r="E6836" s="136">
        <v>187.5</v>
      </c>
    </row>
    <row r="6837" spans="1:5" ht="28.5">
      <c r="A6837" s="143">
        <v>101979</v>
      </c>
      <c r="B6837" s="139" t="s">
        <v>69</v>
      </c>
      <c r="C6837" s="141" t="s">
        <v>7053</v>
      </c>
      <c r="D6837" s="140" t="s">
        <v>75</v>
      </c>
      <c r="E6837" s="136">
        <v>44.75</v>
      </c>
    </row>
    <row r="6838" spans="1:5" ht="42.75">
      <c r="A6838" s="143">
        <v>96112</v>
      </c>
      <c r="B6838" s="139" t="s">
        <v>69</v>
      </c>
      <c r="C6838" s="141" t="s">
        <v>7054</v>
      </c>
      <c r="D6838" s="140" t="s">
        <v>116</v>
      </c>
      <c r="E6838" s="136">
        <v>168.75</v>
      </c>
    </row>
    <row r="6839" spans="1:5" ht="28.5">
      <c r="A6839" s="143">
        <v>96122</v>
      </c>
      <c r="B6839" s="139" t="s">
        <v>69</v>
      </c>
      <c r="C6839" s="141" t="s">
        <v>7055</v>
      </c>
      <c r="D6839" s="140" t="s">
        <v>75</v>
      </c>
      <c r="E6839" s="136">
        <v>53.87</v>
      </c>
    </row>
    <row r="6840" spans="1:5" ht="42.75">
      <c r="A6840" s="143">
        <v>104756</v>
      </c>
      <c r="B6840" s="139" t="s">
        <v>69</v>
      </c>
      <c r="C6840" s="141" t="s">
        <v>7056</v>
      </c>
      <c r="D6840" s="140" t="s">
        <v>116</v>
      </c>
      <c r="E6840" s="136">
        <v>224.22</v>
      </c>
    </row>
    <row r="6841" spans="1:5" ht="28.5">
      <c r="A6841" s="143">
        <v>96109</v>
      </c>
      <c r="B6841" s="139" t="s">
        <v>69</v>
      </c>
      <c r="C6841" s="141" t="s">
        <v>7057</v>
      </c>
      <c r="D6841" s="140" t="s">
        <v>116</v>
      </c>
      <c r="E6841" s="136">
        <v>65</v>
      </c>
    </row>
    <row r="6842" spans="1:5" ht="42.75">
      <c r="A6842" s="143">
        <v>96110</v>
      </c>
      <c r="B6842" s="139" t="s">
        <v>69</v>
      </c>
      <c r="C6842" s="141" t="s">
        <v>7058</v>
      </c>
      <c r="D6842" s="140" t="s">
        <v>116</v>
      </c>
      <c r="E6842" s="136">
        <v>86.67</v>
      </c>
    </row>
    <row r="6843" spans="1:5" ht="28.5">
      <c r="A6843" s="143">
        <v>96113</v>
      </c>
      <c r="B6843" s="139" t="s">
        <v>69</v>
      </c>
      <c r="C6843" s="141" t="s">
        <v>7059</v>
      </c>
      <c r="D6843" s="140" t="s">
        <v>116</v>
      </c>
      <c r="E6843" s="136">
        <v>58.17</v>
      </c>
    </row>
    <row r="6844" spans="1:5" ht="42.75">
      <c r="A6844" s="143">
        <v>96114</v>
      </c>
      <c r="B6844" s="139" t="s">
        <v>69</v>
      </c>
      <c r="C6844" s="141" t="s">
        <v>7060</v>
      </c>
      <c r="D6844" s="140" t="s">
        <v>116</v>
      </c>
      <c r="E6844" s="136">
        <v>85.74</v>
      </c>
    </row>
    <row r="6845" spans="1:5" ht="28.5">
      <c r="A6845" s="143">
        <v>96120</v>
      </c>
      <c r="B6845" s="139" t="s">
        <v>69</v>
      </c>
      <c r="C6845" s="141" t="s">
        <v>7061</v>
      </c>
      <c r="D6845" s="140" t="s">
        <v>75</v>
      </c>
      <c r="E6845" s="136">
        <v>3.68</v>
      </c>
    </row>
    <row r="6846" spans="1:5" ht="28.5">
      <c r="A6846" s="143">
        <v>96123</v>
      </c>
      <c r="B6846" s="139" t="s">
        <v>69</v>
      </c>
      <c r="C6846" s="141" t="s">
        <v>7062</v>
      </c>
      <c r="D6846" s="140" t="s">
        <v>75</v>
      </c>
      <c r="E6846" s="136">
        <v>33.51</v>
      </c>
    </row>
    <row r="6847" spans="1:5" ht="28.5">
      <c r="A6847" s="143">
        <v>99054</v>
      </c>
      <c r="B6847" s="139" t="s">
        <v>69</v>
      </c>
      <c r="C6847" s="141" t="s">
        <v>7063</v>
      </c>
      <c r="D6847" s="140" t="s">
        <v>116</v>
      </c>
      <c r="E6847" s="136">
        <v>75.05</v>
      </c>
    </row>
    <row r="6848" spans="1:5" ht="42.75">
      <c r="A6848" s="143">
        <v>96111</v>
      </c>
      <c r="B6848" s="139" t="s">
        <v>69</v>
      </c>
      <c r="C6848" s="141" t="s">
        <v>7064</v>
      </c>
      <c r="D6848" s="140" t="s">
        <v>116</v>
      </c>
      <c r="E6848" s="136">
        <v>81.709999999999994</v>
      </c>
    </row>
    <row r="6849" spans="1:5" ht="42.75">
      <c r="A6849" s="143">
        <v>96116</v>
      </c>
      <c r="B6849" s="139" t="s">
        <v>69</v>
      </c>
      <c r="C6849" s="141" t="s">
        <v>7065</v>
      </c>
      <c r="D6849" s="140" t="s">
        <v>116</v>
      </c>
      <c r="E6849" s="136">
        <v>82.44</v>
      </c>
    </row>
    <row r="6850" spans="1:5" ht="28.5">
      <c r="A6850" s="143">
        <v>96121</v>
      </c>
      <c r="B6850" s="139" t="s">
        <v>69</v>
      </c>
      <c r="C6850" s="141" t="s">
        <v>7066</v>
      </c>
      <c r="D6850" s="140" t="s">
        <v>75</v>
      </c>
      <c r="E6850" s="136">
        <v>17.14</v>
      </c>
    </row>
    <row r="6851" spans="1:5" ht="42.75">
      <c r="A6851" s="143">
        <v>96485</v>
      </c>
      <c r="B6851" s="139" t="s">
        <v>69</v>
      </c>
      <c r="C6851" s="141" t="s">
        <v>126</v>
      </c>
      <c r="D6851" s="140" t="s">
        <v>116</v>
      </c>
      <c r="E6851" s="136">
        <v>95.2</v>
      </c>
    </row>
    <row r="6852" spans="1:5" ht="42.75">
      <c r="A6852" s="143">
        <v>96486</v>
      </c>
      <c r="B6852" s="139" t="s">
        <v>69</v>
      </c>
      <c r="C6852" s="141" t="s">
        <v>7067</v>
      </c>
      <c r="D6852" s="140" t="s">
        <v>116</v>
      </c>
      <c r="E6852" s="136">
        <v>95.93</v>
      </c>
    </row>
    <row r="6853" spans="1:5" ht="71.25">
      <c r="A6853" s="143">
        <v>91515</v>
      </c>
      <c r="B6853" s="139" t="s">
        <v>69</v>
      </c>
      <c r="C6853" s="141" t="s">
        <v>40659</v>
      </c>
      <c r="D6853" s="140" t="s">
        <v>116</v>
      </c>
      <c r="E6853" s="136">
        <v>6.45</v>
      </c>
    </row>
    <row r="6854" spans="1:5" ht="57">
      <c r="A6854" s="143">
        <v>91519</v>
      </c>
      <c r="B6854" s="139" t="s">
        <v>69</v>
      </c>
      <c r="C6854" s="141" t="s">
        <v>40660</v>
      </c>
      <c r="D6854" s="140" t="s">
        <v>116</v>
      </c>
      <c r="E6854" s="136">
        <v>2.66</v>
      </c>
    </row>
    <row r="6855" spans="1:5" ht="71.25">
      <c r="A6855" s="143">
        <v>91520</v>
      </c>
      <c r="B6855" s="139" t="s">
        <v>69</v>
      </c>
      <c r="C6855" s="141" t="s">
        <v>40661</v>
      </c>
      <c r="D6855" s="140" t="s">
        <v>116</v>
      </c>
      <c r="E6855" s="136">
        <v>2.71</v>
      </c>
    </row>
    <row r="6856" spans="1:5" ht="57">
      <c r="A6856" s="143">
        <v>91522</v>
      </c>
      <c r="B6856" s="139" t="s">
        <v>69</v>
      </c>
      <c r="C6856" s="141" t="s">
        <v>40662</v>
      </c>
      <c r="D6856" s="140" t="s">
        <v>116</v>
      </c>
      <c r="E6856" s="136">
        <v>4.5999999999999996</v>
      </c>
    </row>
    <row r="6857" spans="1:5" ht="71.25">
      <c r="A6857" s="143">
        <v>91525</v>
      </c>
      <c r="B6857" s="139" t="s">
        <v>69</v>
      </c>
      <c r="C6857" s="141" t="s">
        <v>40663</v>
      </c>
      <c r="D6857" s="140" t="s">
        <v>116</v>
      </c>
      <c r="E6857" s="136">
        <v>8.6300000000000008</v>
      </c>
    </row>
    <row r="6858" spans="1:5" ht="57">
      <c r="A6858" s="143">
        <v>104412</v>
      </c>
      <c r="B6858" s="139" t="s">
        <v>69</v>
      </c>
      <c r="C6858" s="141" t="s">
        <v>40664</v>
      </c>
      <c r="D6858" s="140" t="s">
        <v>116</v>
      </c>
      <c r="E6858" s="136">
        <v>4.12</v>
      </c>
    </row>
    <row r="6859" spans="1:5" ht="57">
      <c r="A6859" s="143">
        <v>104413</v>
      </c>
      <c r="B6859" s="139" t="s">
        <v>69</v>
      </c>
      <c r="C6859" s="141" t="s">
        <v>40665</v>
      </c>
      <c r="D6859" s="140" t="s">
        <v>116</v>
      </c>
      <c r="E6859" s="136">
        <v>7.03</v>
      </c>
    </row>
    <row r="6860" spans="1:5" ht="71.25">
      <c r="A6860" s="143">
        <v>104414</v>
      </c>
      <c r="B6860" s="139" t="s">
        <v>69</v>
      </c>
      <c r="C6860" s="141" t="s">
        <v>40666</v>
      </c>
      <c r="D6860" s="140" t="s">
        <v>116</v>
      </c>
      <c r="E6860" s="136">
        <v>7.52</v>
      </c>
    </row>
    <row r="6861" spans="1:5" ht="71.25">
      <c r="A6861" s="143">
        <v>104415</v>
      </c>
      <c r="B6861" s="139" t="s">
        <v>69</v>
      </c>
      <c r="C6861" s="141" t="s">
        <v>40667</v>
      </c>
      <c r="D6861" s="140" t="s">
        <v>116</v>
      </c>
      <c r="E6861" s="136">
        <v>14.49</v>
      </c>
    </row>
    <row r="6862" spans="1:5" ht="71.25">
      <c r="A6862" s="143">
        <v>104416</v>
      </c>
      <c r="B6862" s="139" t="s">
        <v>69</v>
      </c>
      <c r="C6862" s="141" t="s">
        <v>40668</v>
      </c>
      <c r="D6862" s="140" t="s">
        <v>116</v>
      </c>
      <c r="E6862" s="136">
        <v>2.2400000000000002</v>
      </c>
    </row>
    <row r="6863" spans="1:5" ht="71.25">
      <c r="A6863" s="143">
        <v>104417</v>
      </c>
      <c r="B6863" s="139" t="s">
        <v>69</v>
      </c>
      <c r="C6863" s="141" t="s">
        <v>40669</v>
      </c>
      <c r="D6863" s="140" t="s">
        <v>116</v>
      </c>
      <c r="E6863" s="136">
        <v>5.12</v>
      </c>
    </row>
    <row r="6864" spans="1:5" ht="71.25">
      <c r="A6864" s="143">
        <v>104418</v>
      </c>
      <c r="B6864" s="139" t="s">
        <v>69</v>
      </c>
      <c r="C6864" s="141" t="s">
        <v>40670</v>
      </c>
      <c r="D6864" s="140" t="s">
        <v>116</v>
      </c>
      <c r="E6864" s="136">
        <v>3.5</v>
      </c>
    </row>
    <row r="6865" spans="1:5" ht="71.25">
      <c r="A6865" s="143">
        <v>104419</v>
      </c>
      <c r="B6865" s="139" t="s">
        <v>69</v>
      </c>
      <c r="C6865" s="141" t="s">
        <v>40671</v>
      </c>
      <c r="D6865" s="140" t="s">
        <v>116</v>
      </c>
      <c r="E6865" s="136">
        <v>5.58</v>
      </c>
    </row>
    <row r="6866" spans="1:5" ht="71.25">
      <c r="A6866" s="143">
        <v>104421</v>
      </c>
      <c r="B6866" s="139" t="s">
        <v>69</v>
      </c>
      <c r="C6866" s="141" t="s">
        <v>40672</v>
      </c>
      <c r="D6866" s="140" t="s">
        <v>116</v>
      </c>
      <c r="E6866" s="136">
        <v>19.079999999999998</v>
      </c>
    </row>
    <row r="6867" spans="1:5" ht="71.25">
      <c r="A6867" s="143">
        <v>104422</v>
      </c>
      <c r="B6867" s="139" t="s">
        <v>69</v>
      </c>
      <c r="C6867" s="141" t="s">
        <v>40673</v>
      </c>
      <c r="D6867" s="140" t="s">
        <v>116</v>
      </c>
      <c r="E6867" s="136">
        <v>12.01</v>
      </c>
    </row>
    <row r="6868" spans="1:5" ht="71.25">
      <c r="A6868" s="143">
        <v>104423</v>
      </c>
      <c r="B6868" s="139" t="s">
        <v>69</v>
      </c>
      <c r="C6868" s="141" t="s">
        <v>40674</v>
      </c>
      <c r="D6868" s="140" t="s">
        <v>116</v>
      </c>
      <c r="E6868" s="136">
        <v>16.97</v>
      </c>
    </row>
    <row r="6869" spans="1:5" ht="57">
      <c r="A6869" s="143">
        <v>104425</v>
      </c>
      <c r="B6869" s="139" t="s">
        <v>69</v>
      </c>
      <c r="C6869" s="141" t="s">
        <v>40675</v>
      </c>
      <c r="D6869" s="140" t="s">
        <v>116</v>
      </c>
      <c r="E6869" s="136">
        <v>9.85</v>
      </c>
    </row>
    <row r="6870" spans="1:5" ht="71.25">
      <c r="A6870" s="143">
        <v>105816</v>
      </c>
      <c r="B6870" s="139" t="s">
        <v>69</v>
      </c>
      <c r="C6870" s="141" t="s">
        <v>40676</v>
      </c>
      <c r="D6870" s="140" t="s">
        <v>116</v>
      </c>
      <c r="E6870" s="136">
        <v>13.31</v>
      </c>
    </row>
    <row r="6871" spans="1:5" ht="71.25">
      <c r="A6871" s="143">
        <v>105817</v>
      </c>
      <c r="B6871" s="139" t="s">
        <v>69</v>
      </c>
      <c r="C6871" s="141" t="s">
        <v>40677</v>
      </c>
      <c r="D6871" s="140" t="s">
        <v>116</v>
      </c>
      <c r="E6871" s="136">
        <v>5.79</v>
      </c>
    </row>
    <row r="6872" spans="1:5" ht="71.25">
      <c r="A6872" s="143">
        <v>105818</v>
      </c>
      <c r="B6872" s="139" t="s">
        <v>69</v>
      </c>
      <c r="C6872" s="141" t="s">
        <v>40678</v>
      </c>
      <c r="D6872" s="140" t="s">
        <v>116</v>
      </c>
      <c r="E6872" s="136">
        <v>14.42</v>
      </c>
    </row>
    <row r="6873" spans="1:5" ht="71.25">
      <c r="A6873" s="143">
        <v>105819</v>
      </c>
      <c r="B6873" s="139" t="s">
        <v>69</v>
      </c>
      <c r="C6873" s="141" t="s">
        <v>40679</v>
      </c>
      <c r="D6873" s="140" t="s">
        <v>116</v>
      </c>
      <c r="E6873" s="136">
        <v>6.9</v>
      </c>
    </row>
    <row r="6874" spans="1:5" ht="71.25">
      <c r="A6874" s="143">
        <v>105820</v>
      </c>
      <c r="B6874" s="139" t="s">
        <v>69</v>
      </c>
      <c r="C6874" s="141" t="s">
        <v>40680</v>
      </c>
      <c r="D6874" s="140" t="s">
        <v>116</v>
      </c>
      <c r="E6874" s="136">
        <v>20.28</v>
      </c>
    </row>
    <row r="6875" spans="1:5" ht="71.25">
      <c r="A6875" s="143">
        <v>105821</v>
      </c>
      <c r="B6875" s="139" t="s">
        <v>69</v>
      </c>
      <c r="C6875" s="141" t="s">
        <v>40681</v>
      </c>
      <c r="D6875" s="140" t="s">
        <v>116</v>
      </c>
      <c r="E6875" s="136">
        <v>12.76</v>
      </c>
    </row>
    <row r="6876" spans="1:5" ht="71.25">
      <c r="A6876" s="143">
        <v>105822</v>
      </c>
      <c r="B6876" s="139" t="s">
        <v>69</v>
      </c>
      <c r="C6876" s="141" t="s">
        <v>40682</v>
      </c>
      <c r="D6876" s="140" t="s">
        <v>116</v>
      </c>
      <c r="E6876" s="136">
        <v>23.29</v>
      </c>
    </row>
    <row r="6877" spans="1:5" ht="85.5">
      <c r="A6877" s="143">
        <v>105823</v>
      </c>
      <c r="B6877" s="139" t="s">
        <v>69</v>
      </c>
      <c r="C6877" s="141" t="s">
        <v>40683</v>
      </c>
      <c r="D6877" s="140" t="s">
        <v>116</v>
      </c>
      <c r="E6877" s="136">
        <v>15.71</v>
      </c>
    </row>
    <row r="6878" spans="1:5" ht="71.25">
      <c r="A6878" s="143">
        <v>105824</v>
      </c>
      <c r="B6878" s="139" t="s">
        <v>69</v>
      </c>
      <c r="C6878" s="141" t="s">
        <v>40684</v>
      </c>
      <c r="D6878" s="140" t="s">
        <v>116</v>
      </c>
      <c r="E6878" s="136">
        <v>16.22</v>
      </c>
    </row>
    <row r="6879" spans="1:5" ht="71.25">
      <c r="A6879" s="143">
        <v>105825</v>
      </c>
      <c r="B6879" s="139" t="s">
        <v>69</v>
      </c>
      <c r="C6879" s="141" t="s">
        <v>40685</v>
      </c>
      <c r="D6879" s="140" t="s">
        <v>116</v>
      </c>
      <c r="E6879" s="136">
        <v>8.64</v>
      </c>
    </row>
    <row r="6880" spans="1:5" ht="85.5">
      <c r="A6880" s="143">
        <v>105826</v>
      </c>
      <c r="B6880" s="139" t="s">
        <v>69</v>
      </c>
      <c r="C6880" s="141" t="s">
        <v>40686</v>
      </c>
      <c r="D6880" s="140" t="s">
        <v>116</v>
      </c>
      <c r="E6880" s="136">
        <v>21.18</v>
      </c>
    </row>
    <row r="6881" spans="1:5" ht="85.5">
      <c r="A6881" s="143">
        <v>105827</v>
      </c>
      <c r="B6881" s="139" t="s">
        <v>69</v>
      </c>
      <c r="C6881" s="141" t="s">
        <v>40687</v>
      </c>
      <c r="D6881" s="140" t="s">
        <v>116</v>
      </c>
      <c r="E6881" s="136">
        <v>13.6</v>
      </c>
    </row>
    <row r="6882" spans="1:5" ht="71.25">
      <c r="A6882" s="143">
        <v>105828</v>
      </c>
      <c r="B6882" s="139" t="s">
        <v>69</v>
      </c>
      <c r="C6882" s="141" t="s">
        <v>40688</v>
      </c>
      <c r="D6882" s="140" t="s">
        <v>116</v>
      </c>
      <c r="E6882" s="136">
        <v>14.06</v>
      </c>
    </row>
    <row r="6883" spans="1:5" ht="71.25">
      <c r="A6883" s="143">
        <v>105829</v>
      </c>
      <c r="B6883" s="139" t="s">
        <v>69</v>
      </c>
      <c r="C6883" s="141" t="s">
        <v>40689</v>
      </c>
      <c r="D6883" s="140" t="s">
        <v>116</v>
      </c>
      <c r="E6883" s="136">
        <v>6.48</v>
      </c>
    </row>
    <row r="6884" spans="1:5" ht="85.5">
      <c r="A6884" s="143">
        <v>87280</v>
      </c>
      <c r="B6884" s="139" t="s">
        <v>69</v>
      </c>
      <c r="C6884" s="141" t="s">
        <v>7068</v>
      </c>
      <c r="D6884" s="140" t="s">
        <v>119</v>
      </c>
      <c r="E6884" s="136">
        <v>444.79</v>
      </c>
    </row>
    <row r="6885" spans="1:5" ht="85.5">
      <c r="A6885" s="143">
        <v>87281</v>
      </c>
      <c r="B6885" s="139" t="s">
        <v>69</v>
      </c>
      <c r="C6885" s="141" t="s">
        <v>7069</v>
      </c>
      <c r="D6885" s="140" t="s">
        <v>119</v>
      </c>
      <c r="E6885" s="136">
        <v>429.62</v>
      </c>
    </row>
    <row r="6886" spans="1:5" ht="85.5">
      <c r="A6886" s="143">
        <v>87283</v>
      </c>
      <c r="B6886" s="139" t="s">
        <v>69</v>
      </c>
      <c r="C6886" s="141" t="s">
        <v>7070</v>
      </c>
      <c r="D6886" s="140" t="s">
        <v>119</v>
      </c>
      <c r="E6886" s="136">
        <v>454.45</v>
      </c>
    </row>
    <row r="6887" spans="1:5" ht="85.5">
      <c r="A6887" s="143">
        <v>87284</v>
      </c>
      <c r="B6887" s="139" t="s">
        <v>69</v>
      </c>
      <c r="C6887" s="141" t="s">
        <v>7071</v>
      </c>
      <c r="D6887" s="140" t="s">
        <v>119</v>
      </c>
      <c r="E6887" s="136">
        <v>437.83</v>
      </c>
    </row>
    <row r="6888" spans="1:5" ht="71.25">
      <c r="A6888" s="143">
        <v>87286</v>
      </c>
      <c r="B6888" s="139" t="s">
        <v>69</v>
      </c>
      <c r="C6888" s="141" t="s">
        <v>7072</v>
      </c>
      <c r="D6888" s="140" t="s">
        <v>119</v>
      </c>
      <c r="E6888" s="136">
        <v>627.35</v>
      </c>
    </row>
    <row r="6889" spans="1:5" ht="71.25">
      <c r="A6889" s="143">
        <v>87287</v>
      </c>
      <c r="B6889" s="139" t="s">
        <v>69</v>
      </c>
      <c r="C6889" s="141" t="s">
        <v>7073</v>
      </c>
      <c r="D6889" s="140" t="s">
        <v>119</v>
      </c>
      <c r="E6889" s="136">
        <v>592.62</v>
      </c>
    </row>
    <row r="6890" spans="1:5" ht="71.25">
      <c r="A6890" s="143">
        <v>87289</v>
      </c>
      <c r="B6890" s="139" t="s">
        <v>69</v>
      </c>
      <c r="C6890" s="141" t="s">
        <v>7074</v>
      </c>
      <c r="D6890" s="140" t="s">
        <v>119</v>
      </c>
      <c r="E6890" s="136">
        <v>615.80999999999995</v>
      </c>
    </row>
    <row r="6891" spans="1:5" ht="71.25">
      <c r="A6891" s="143">
        <v>87290</v>
      </c>
      <c r="B6891" s="139" t="s">
        <v>69</v>
      </c>
      <c r="C6891" s="141" t="s">
        <v>7075</v>
      </c>
      <c r="D6891" s="140" t="s">
        <v>119</v>
      </c>
      <c r="E6891" s="136">
        <v>596.35</v>
      </c>
    </row>
    <row r="6892" spans="1:5" ht="71.25">
      <c r="A6892" s="143">
        <v>87292</v>
      </c>
      <c r="B6892" s="139" t="s">
        <v>69</v>
      </c>
      <c r="C6892" s="141" t="s">
        <v>7076</v>
      </c>
      <c r="D6892" s="140" t="s">
        <v>119</v>
      </c>
      <c r="E6892" s="136">
        <v>638.26</v>
      </c>
    </row>
    <row r="6893" spans="1:5" ht="71.25">
      <c r="A6893" s="143">
        <v>87294</v>
      </c>
      <c r="B6893" s="139" t="s">
        <v>69</v>
      </c>
      <c r="C6893" s="141" t="s">
        <v>7077</v>
      </c>
      <c r="D6893" s="140" t="s">
        <v>119</v>
      </c>
      <c r="E6893" s="136">
        <v>603.75</v>
      </c>
    </row>
    <row r="6894" spans="1:5" ht="71.25">
      <c r="A6894" s="143">
        <v>87295</v>
      </c>
      <c r="B6894" s="139" t="s">
        <v>69</v>
      </c>
      <c r="C6894" s="141" t="s">
        <v>7078</v>
      </c>
      <c r="D6894" s="140" t="s">
        <v>119</v>
      </c>
      <c r="E6894" s="136">
        <v>641.44000000000005</v>
      </c>
    </row>
    <row r="6895" spans="1:5" ht="71.25">
      <c r="A6895" s="143">
        <v>87296</v>
      </c>
      <c r="B6895" s="139" t="s">
        <v>69</v>
      </c>
      <c r="C6895" s="141" t="s">
        <v>7079</v>
      </c>
      <c r="D6895" s="140" t="s">
        <v>119</v>
      </c>
      <c r="E6895" s="136">
        <v>593.09</v>
      </c>
    </row>
    <row r="6896" spans="1:5" ht="42.75">
      <c r="A6896" s="143">
        <v>87298</v>
      </c>
      <c r="B6896" s="139" t="s">
        <v>69</v>
      </c>
      <c r="C6896" s="141" t="s">
        <v>7080</v>
      </c>
      <c r="D6896" s="140" t="s">
        <v>119</v>
      </c>
      <c r="E6896" s="136">
        <v>660.08</v>
      </c>
    </row>
    <row r="6897" spans="1:5" ht="42.75">
      <c r="A6897" s="143">
        <v>87299</v>
      </c>
      <c r="B6897" s="139" t="s">
        <v>69</v>
      </c>
      <c r="C6897" s="141" t="s">
        <v>273</v>
      </c>
      <c r="D6897" s="140" t="s">
        <v>119</v>
      </c>
      <c r="E6897" s="136">
        <v>438.41</v>
      </c>
    </row>
    <row r="6898" spans="1:5" ht="42.75">
      <c r="A6898" s="143">
        <v>87301</v>
      </c>
      <c r="B6898" s="139" t="s">
        <v>69</v>
      </c>
      <c r="C6898" s="141" t="s">
        <v>7081</v>
      </c>
      <c r="D6898" s="140" t="s">
        <v>119</v>
      </c>
      <c r="E6898" s="136">
        <v>601.23</v>
      </c>
    </row>
    <row r="6899" spans="1:5" ht="42.75">
      <c r="A6899" s="143">
        <v>87302</v>
      </c>
      <c r="B6899" s="139" t="s">
        <v>69</v>
      </c>
      <c r="C6899" s="141" t="s">
        <v>7082</v>
      </c>
      <c r="D6899" s="140" t="s">
        <v>119</v>
      </c>
      <c r="E6899" s="136">
        <v>581.09</v>
      </c>
    </row>
    <row r="6900" spans="1:5" ht="42.75">
      <c r="A6900" s="143">
        <v>87304</v>
      </c>
      <c r="B6900" s="139" t="s">
        <v>69</v>
      </c>
      <c r="C6900" s="141" t="s">
        <v>7083</v>
      </c>
      <c r="D6900" s="140" t="s">
        <v>119</v>
      </c>
      <c r="E6900" s="136">
        <v>539.85</v>
      </c>
    </row>
    <row r="6901" spans="1:5" ht="42.75">
      <c r="A6901" s="143">
        <v>87305</v>
      </c>
      <c r="B6901" s="139" t="s">
        <v>69</v>
      </c>
      <c r="C6901" s="141" t="s">
        <v>7084</v>
      </c>
      <c r="D6901" s="140" t="s">
        <v>119</v>
      </c>
      <c r="E6901" s="136">
        <v>538.51</v>
      </c>
    </row>
    <row r="6902" spans="1:5" ht="42.75">
      <c r="A6902" s="143">
        <v>87307</v>
      </c>
      <c r="B6902" s="139" t="s">
        <v>69</v>
      </c>
      <c r="C6902" s="141" t="s">
        <v>7085</v>
      </c>
      <c r="D6902" s="140" t="s">
        <v>119</v>
      </c>
      <c r="E6902" s="136">
        <v>520.33000000000004</v>
      </c>
    </row>
    <row r="6903" spans="1:5" ht="42.75">
      <c r="A6903" s="143">
        <v>87308</v>
      </c>
      <c r="B6903" s="139" t="s">
        <v>69</v>
      </c>
      <c r="C6903" s="141" t="s">
        <v>7086</v>
      </c>
      <c r="D6903" s="140" t="s">
        <v>119</v>
      </c>
      <c r="E6903" s="136">
        <v>501.52</v>
      </c>
    </row>
    <row r="6904" spans="1:5" ht="57">
      <c r="A6904" s="143">
        <v>87310</v>
      </c>
      <c r="B6904" s="139" t="s">
        <v>69</v>
      </c>
      <c r="C6904" s="141" t="s">
        <v>7087</v>
      </c>
      <c r="D6904" s="140" t="s">
        <v>119</v>
      </c>
      <c r="E6904" s="136">
        <v>439.25</v>
      </c>
    </row>
    <row r="6905" spans="1:5" ht="57">
      <c r="A6905" s="143">
        <v>87311</v>
      </c>
      <c r="B6905" s="139" t="s">
        <v>69</v>
      </c>
      <c r="C6905" s="141" t="s">
        <v>7088</v>
      </c>
      <c r="D6905" s="140" t="s">
        <v>119</v>
      </c>
      <c r="E6905" s="136">
        <v>420.33</v>
      </c>
    </row>
    <row r="6906" spans="1:5" ht="57">
      <c r="A6906" s="143">
        <v>87313</v>
      </c>
      <c r="B6906" s="139" t="s">
        <v>69</v>
      </c>
      <c r="C6906" s="141" t="s">
        <v>7089</v>
      </c>
      <c r="D6906" s="140" t="s">
        <v>119</v>
      </c>
      <c r="E6906" s="136">
        <v>527.59</v>
      </c>
    </row>
    <row r="6907" spans="1:5" ht="57">
      <c r="A6907" s="143">
        <v>87314</v>
      </c>
      <c r="B6907" s="139" t="s">
        <v>69</v>
      </c>
      <c r="C6907" s="141" t="s">
        <v>7090</v>
      </c>
      <c r="D6907" s="140" t="s">
        <v>119</v>
      </c>
      <c r="E6907" s="136">
        <v>510.37</v>
      </c>
    </row>
    <row r="6908" spans="1:5" ht="57">
      <c r="A6908" s="143">
        <v>87316</v>
      </c>
      <c r="B6908" s="139" t="s">
        <v>69</v>
      </c>
      <c r="C6908" s="141" t="s">
        <v>7091</v>
      </c>
      <c r="D6908" s="140" t="s">
        <v>119</v>
      </c>
      <c r="E6908" s="136">
        <v>485.3</v>
      </c>
    </row>
    <row r="6909" spans="1:5" ht="57">
      <c r="A6909" s="143">
        <v>87317</v>
      </c>
      <c r="B6909" s="139" t="s">
        <v>69</v>
      </c>
      <c r="C6909" s="141" t="s">
        <v>7092</v>
      </c>
      <c r="D6909" s="140" t="s">
        <v>119</v>
      </c>
      <c r="E6909" s="136">
        <v>457.29</v>
      </c>
    </row>
    <row r="6910" spans="1:5" ht="57">
      <c r="A6910" s="143">
        <v>87319</v>
      </c>
      <c r="B6910" s="139" t="s">
        <v>69</v>
      </c>
      <c r="C6910" s="141" t="s">
        <v>7093</v>
      </c>
      <c r="D6910" s="140" t="s">
        <v>119</v>
      </c>
      <c r="E6910" s="136">
        <v>4219.5600000000004</v>
      </c>
    </row>
    <row r="6911" spans="1:5" ht="57">
      <c r="A6911" s="143">
        <v>87320</v>
      </c>
      <c r="B6911" s="139" t="s">
        <v>69</v>
      </c>
      <c r="C6911" s="141" t="s">
        <v>7094</v>
      </c>
      <c r="D6911" s="140" t="s">
        <v>119</v>
      </c>
      <c r="E6911" s="136">
        <v>4218.72</v>
      </c>
    </row>
    <row r="6912" spans="1:5" ht="57">
      <c r="A6912" s="143">
        <v>87322</v>
      </c>
      <c r="B6912" s="139" t="s">
        <v>69</v>
      </c>
      <c r="C6912" s="141" t="s">
        <v>7095</v>
      </c>
      <c r="D6912" s="140" t="s">
        <v>119</v>
      </c>
      <c r="E6912" s="136">
        <v>4334.49</v>
      </c>
    </row>
    <row r="6913" spans="1:5" ht="57">
      <c r="A6913" s="143">
        <v>87323</v>
      </c>
      <c r="B6913" s="139" t="s">
        <v>69</v>
      </c>
      <c r="C6913" s="141" t="s">
        <v>7096</v>
      </c>
      <c r="D6913" s="140" t="s">
        <v>119</v>
      </c>
      <c r="E6913" s="136">
        <v>4323.51</v>
      </c>
    </row>
    <row r="6914" spans="1:5" ht="57">
      <c r="A6914" s="143">
        <v>87325</v>
      </c>
      <c r="B6914" s="139" t="s">
        <v>69</v>
      </c>
      <c r="C6914" s="141" t="s">
        <v>7097</v>
      </c>
      <c r="D6914" s="140" t="s">
        <v>119</v>
      </c>
      <c r="E6914" s="136">
        <v>4248.6400000000003</v>
      </c>
    </row>
    <row r="6915" spans="1:5" ht="57">
      <c r="A6915" s="143">
        <v>87326</v>
      </c>
      <c r="B6915" s="139" t="s">
        <v>69</v>
      </c>
      <c r="C6915" s="141" t="s">
        <v>7098</v>
      </c>
      <c r="D6915" s="140" t="s">
        <v>119</v>
      </c>
      <c r="E6915" s="136">
        <v>4247</v>
      </c>
    </row>
    <row r="6916" spans="1:5" ht="85.5">
      <c r="A6916" s="143">
        <v>87327</v>
      </c>
      <c r="B6916" s="139" t="s">
        <v>69</v>
      </c>
      <c r="C6916" s="141" t="s">
        <v>7099</v>
      </c>
      <c r="D6916" s="140" t="s">
        <v>119</v>
      </c>
      <c r="E6916" s="136">
        <v>481.51</v>
      </c>
    </row>
    <row r="6917" spans="1:5" ht="85.5">
      <c r="A6917" s="143">
        <v>87328</v>
      </c>
      <c r="B6917" s="139" t="s">
        <v>69</v>
      </c>
      <c r="C6917" s="141" t="s">
        <v>7100</v>
      </c>
      <c r="D6917" s="140" t="s">
        <v>119</v>
      </c>
      <c r="E6917" s="136">
        <v>390.2</v>
      </c>
    </row>
    <row r="6918" spans="1:5" ht="85.5">
      <c r="A6918" s="143">
        <v>87329</v>
      </c>
      <c r="B6918" s="139" t="s">
        <v>69</v>
      </c>
      <c r="C6918" s="141" t="s">
        <v>7101</v>
      </c>
      <c r="D6918" s="140" t="s">
        <v>119</v>
      </c>
      <c r="E6918" s="136">
        <v>519.97</v>
      </c>
    </row>
    <row r="6919" spans="1:5" ht="85.5">
      <c r="A6919" s="143">
        <v>87330</v>
      </c>
      <c r="B6919" s="139" t="s">
        <v>69</v>
      </c>
      <c r="C6919" s="141" t="s">
        <v>7102</v>
      </c>
      <c r="D6919" s="140" t="s">
        <v>119</v>
      </c>
      <c r="E6919" s="136">
        <v>416.95</v>
      </c>
    </row>
    <row r="6920" spans="1:5" ht="71.25">
      <c r="A6920" s="143">
        <v>87331</v>
      </c>
      <c r="B6920" s="139" t="s">
        <v>69</v>
      </c>
      <c r="C6920" s="141" t="s">
        <v>7103</v>
      </c>
      <c r="D6920" s="140" t="s">
        <v>119</v>
      </c>
      <c r="E6920" s="136">
        <v>662.09</v>
      </c>
    </row>
    <row r="6921" spans="1:5" ht="71.25">
      <c r="A6921" s="143">
        <v>87332</v>
      </c>
      <c r="B6921" s="139" t="s">
        <v>69</v>
      </c>
      <c r="C6921" s="141" t="s">
        <v>7104</v>
      </c>
      <c r="D6921" s="140" t="s">
        <v>119</v>
      </c>
      <c r="E6921" s="136">
        <v>567.07000000000005</v>
      </c>
    </row>
    <row r="6922" spans="1:5" ht="85.5">
      <c r="A6922" s="143">
        <v>87333</v>
      </c>
      <c r="B6922" s="139" t="s">
        <v>69</v>
      </c>
      <c r="C6922" s="141" t="s">
        <v>7105</v>
      </c>
      <c r="D6922" s="140" t="s">
        <v>119</v>
      </c>
      <c r="E6922" s="136">
        <v>626.53</v>
      </c>
    </row>
    <row r="6923" spans="1:5" ht="85.5">
      <c r="A6923" s="143">
        <v>87334</v>
      </c>
      <c r="B6923" s="139" t="s">
        <v>69</v>
      </c>
      <c r="C6923" s="141" t="s">
        <v>7106</v>
      </c>
      <c r="D6923" s="140" t="s">
        <v>119</v>
      </c>
      <c r="E6923" s="136">
        <v>567.98</v>
      </c>
    </row>
    <row r="6924" spans="1:5" ht="71.25">
      <c r="A6924" s="143">
        <v>87335</v>
      </c>
      <c r="B6924" s="139" t="s">
        <v>69</v>
      </c>
      <c r="C6924" s="141" t="s">
        <v>7107</v>
      </c>
      <c r="D6924" s="140" t="s">
        <v>119</v>
      </c>
      <c r="E6924" s="136">
        <v>614.57000000000005</v>
      </c>
    </row>
    <row r="6925" spans="1:5" ht="71.25">
      <c r="A6925" s="143">
        <v>87336</v>
      </c>
      <c r="B6925" s="139" t="s">
        <v>69</v>
      </c>
      <c r="C6925" s="141" t="s">
        <v>7108</v>
      </c>
      <c r="D6925" s="140" t="s">
        <v>119</v>
      </c>
      <c r="E6925" s="136">
        <v>597.33000000000004</v>
      </c>
    </row>
    <row r="6926" spans="1:5" ht="71.25">
      <c r="A6926" s="143">
        <v>87337</v>
      </c>
      <c r="B6926" s="139" t="s">
        <v>69</v>
      </c>
      <c r="C6926" s="141" t="s">
        <v>7109</v>
      </c>
      <c r="D6926" s="140" t="s">
        <v>119</v>
      </c>
      <c r="E6926" s="136">
        <v>613.76</v>
      </c>
    </row>
    <row r="6927" spans="1:5" ht="85.5">
      <c r="A6927" s="143">
        <v>87338</v>
      </c>
      <c r="B6927" s="139" t="s">
        <v>69</v>
      </c>
      <c r="C6927" s="141" t="s">
        <v>7110</v>
      </c>
      <c r="D6927" s="140" t="s">
        <v>119</v>
      </c>
      <c r="E6927" s="136">
        <v>596</v>
      </c>
    </row>
    <row r="6928" spans="1:5" ht="57">
      <c r="A6928" s="143">
        <v>87339</v>
      </c>
      <c r="B6928" s="139" t="s">
        <v>69</v>
      </c>
      <c r="C6928" s="141" t="s">
        <v>7111</v>
      </c>
      <c r="D6928" s="140" t="s">
        <v>119</v>
      </c>
      <c r="E6928" s="136">
        <v>852.87</v>
      </c>
    </row>
    <row r="6929" spans="1:5" ht="57">
      <c r="A6929" s="143">
        <v>87340</v>
      </c>
      <c r="B6929" s="139" t="s">
        <v>69</v>
      </c>
      <c r="C6929" s="141" t="s">
        <v>7112</v>
      </c>
      <c r="D6929" s="140" t="s">
        <v>119</v>
      </c>
      <c r="E6929" s="136">
        <v>664.53</v>
      </c>
    </row>
    <row r="6930" spans="1:5" ht="57">
      <c r="A6930" s="143">
        <v>87341</v>
      </c>
      <c r="B6930" s="139" t="s">
        <v>69</v>
      </c>
      <c r="C6930" s="141" t="s">
        <v>7113</v>
      </c>
      <c r="D6930" s="140" t="s">
        <v>119</v>
      </c>
      <c r="E6930" s="136">
        <v>615.11</v>
      </c>
    </row>
    <row r="6931" spans="1:5" ht="57">
      <c r="A6931" s="143">
        <v>87342</v>
      </c>
      <c r="B6931" s="139" t="s">
        <v>69</v>
      </c>
      <c r="C6931" s="141" t="s">
        <v>7114</v>
      </c>
      <c r="D6931" s="140" t="s">
        <v>119</v>
      </c>
      <c r="E6931" s="136">
        <v>714.86</v>
      </c>
    </row>
    <row r="6932" spans="1:5" ht="57">
      <c r="A6932" s="143">
        <v>87343</v>
      </c>
      <c r="B6932" s="139" t="s">
        <v>69</v>
      </c>
      <c r="C6932" s="141" t="s">
        <v>7115</v>
      </c>
      <c r="D6932" s="140" t="s">
        <v>119</v>
      </c>
      <c r="E6932" s="136">
        <v>608.30999999999995</v>
      </c>
    </row>
    <row r="6933" spans="1:5" ht="57">
      <c r="A6933" s="143">
        <v>87344</v>
      </c>
      <c r="B6933" s="139" t="s">
        <v>69</v>
      </c>
      <c r="C6933" s="141" t="s">
        <v>7116</v>
      </c>
      <c r="D6933" s="140" t="s">
        <v>119</v>
      </c>
      <c r="E6933" s="136">
        <v>546.20000000000005</v>
      </c>
    </row>
    <row r="6934" spans="1:5" ht="57">
      <c r="A6934" s="143">
        <v>87345</v>
      </c>
      <c r="B6934" s="139" t="s">
        <v>69</v>
      </c>
      <c r="C6934" s="141" t="s">
        <v>7117</v>
      </c>
      <c r="D6934" s="140" t="s">
        <v>119</v>
      </c>
      <c r="E6934" s="136">
        <v>636.96</v>
      </c>
    </row>
    <row r="6935" spans="1:5" ht="57">
      <c r="A6935" s="143">
        <v>87346</v>
      </c>
      <c r="B6935" s="139" t="s">
        <v>69</v>
      </c>
      <c r="C6935" s="141" t="s">
        <v>7118</v>
      </c>
      <c r="D6935" s="140" t="s">
        <v>119</v>
      </c>
      <c r="E6935" s="136">
        <v>548.65</v>
      </c>
    </row>
    <row r="6936" spans="1:5" ht="57">
      <c r="A6936" s="143">
        <v>87347</v>
      </c>
      <c r="B6936" s="139" t="s">
        <v>69</v>
      </c>
      <c r="C6936" s="141" t="s">
        <v>7119</v>
      </c>
      <c r="D6936" s="140" t="s">
        <v>119</v>
      </c>
      <c r="E6936" s="136">
        <v>499.31</v>
      </c>
    </row>
    <row r="6937" spans="1:5" ht="57">
      <c r="A6937" s="143">
        <v>87348</v>
      </c>
      <c r="B6937" s="139" t="s">
        <v>69</v>
      </c>
      <c r="C6937" s="141" t="s">
        <v>7120</v>
      </c>
      <c r="D6937" s="140" t="s">
        <v>119</v>
      </c>
      <c r="E6937" s="136">
        <v>577.96</v>
      </c>
    </row>
    <row r="6938" spans="1:5" ht="57">
      <c r="A6938" s="143">
        <v>87349</v>
      </c>
      <c r="B6938" s="139" t="s">
        <v>69</v>
      </c>
      <c r="C6938" s="141" t="s">
        <v>7121</v>
      </c>
      <c r="D6938" s="140" t="s">
        <v>119</v>
      </c>
      <c r="E6938" s="136">
        <v>459.38</v>
      </c>
    </row>
    <row r="6939" spans="1:5" ht="71.25">
      <c r="A6939" s="143">
        <v>87350</v>
      </c>
      <c r="B6939" s="139" t="s">
        <v>69</v>
      </c>
      <c r="C6939" s="141" t="s">
        <v>7122</v>
      </c>
      <c r="D6939" s="140" t="s">
        <v>119</v>
      </c>
      <c r="E6939" s="136">
        <v>511.39</v>
      </c>
    </row>
    <row r="6940" spans="1:5" ht="71.25">
      <c r="A6940" s="143">
        <v>87351</v>
      </c>
      <c r="B6940" s="139" t="s">
        <v>69</v>
      </c>
      <c r="C6940" s="141" t="s">
        <v>7123</v>
      </c>
      <c r="D6940" s="140" t="s">
        <v>119</v>
      </c>
      <c r="E6940" s="136">
        <v>401.28</v>
      </c>
    </row>
    <row r="6941" spans="1:5" ht="71.25">
      <c r="A6941" s="143">
        <v>87352</v>
      </c>
      <c r="B6941" s="139" t="s">
        <v>69</v>
      </c>
      <c r="C6941" s="141" t="s">
        <v>7124</v>
      </c>
      <c r="D6941" s="140" t="s">
        <v>119</v>
      </c>
      <c r="E6941" s="136">
        <v>654.27</v>
      </c>
    </row>
    <row r="6942" spans="1:5" ht="71.25">
      <c r="A6942" s="143">
        <v>87353</v>
      </c>
      <c r="B6942" s="139" t="s">
        <v>69</v>
      </c>
      <c r="C6942" s="141" t="s">
        <v>7125</v>
      </c>
      <c r="D6942" s="140" t="s">
        <v>119</v>
      </c>
      <c r="E6942" s="136">
        <v>539.05999999999995</v>
      </c>
    </row>
    <row r="6943" spans="1:5" ht="71.25">
      <c r="A6943" s="143">
        <v>87354</v>
      </c>
      <c r="B6943" s="139" t="s">
        <v>69</v>
      </c>
      <c r="C6943" s="141" t="s">
        <v>7126</v>
      </c>
      <c r="D6943" s="140" t="s">
        <v>119</v>
      </c>
      <c r="E6943" s="136">
        <v>483.68</v>
      </c>
    </row>
    <row r="6944" spans="1:5" ht="71.25">
      <c r="A6944" s="143">
        <v>87355</v>
      </c>
      <c r="B6944" s="139" t="s">
        <v>69</v>
      </c>
      <c r="C6944" s="141" t="s">
        <v>7127</v>
      </c>
      <c r="D6944" s="140" t="s">
        <v>119</v>
      </c>
      <c r="E6944" s="136">
        <v>547.22</v>
      </c>
    </row>
    <row r="6945" spans="1:5" ht="71.25">
      <c r="A6945" s="143">
        <v>87356</v>
      </c>
      <c r="B6945" s="139" t="s">
        <v>69</v>
      </c>
      <c r="C6945" s="141" t="s">
        <v>7128</v>
      </c>
      <c r="D6945" s="140" t="s">
        <v>119</v>
      </c>
      <c r="E6945" s="136">
        <v>468.21</v>
      </c>
    </row>
    <row r="6946" spans="1:5" ht="71.25">
      <c r="A6946" s="143">
        <v>87357</v>
      </c>
      <c r="B6946" s="139" t="s">
        <v>69</v>
      </c>
      <c r="C6946" s="141" t="s">
        <v>7129</v>
      </c>
      <c r="D6946" s="140" t="s">
        <v>119</v>
      </c>
      <c r="E6946" s="136">
        <v>428.26</v>
      </c>
    </row>
    <row r="6947" spans="1:5" ht="71.25">
      <c r="A6947" s="143">
        <v>87358</v>
      </c>
      <c r="B6947" s="139" t="s">
        <v>69</v>
      </c>
      <c r="C6947" s="141" t="s">
        <v>7130</v>
      </c>
      <c r="D6947" s="140" t="s">
        <v>119</v>
      </c>
      <c r="E6947" s="136">
        <v>4180.16</v>
      </c>
    </row>
    <row r="6948" spans="1:5" ht="71.25">
      <c r="A6948" s="143">
        <v>87359</v>
      </c>
      <c r="B6948" s="139" t="s">
        <v>69</v>
      </c>
      <c r="C6948" s="141" t="s">
        <v>7131</v>
      </c>
      <c r="D6948" s="140" t="s">
        <v>119</v>
      </c>
      <c r="E6948" s="136">
        <v>4132.63</v>
      </c>
    </row>
    <row r="6949" spans="1:5" ht="71.25">
      <c r="A6949" s="143">
        <v>87360</v>
      </c>
      <c r="B6949" s="139" t="s">
        <v>69</v>
      </c>
      <c r="C6949" s="141" t="s">
        <v>7132</v>
      </c>
      <c r="D6949" s="140" t="s">
        <v>119</v>
      </c>
      <c r="E6949" s="136">
        <v>4301.04</v>
      </c>
    </row>
    <row r="6950" spans="1:5" ht="71.25">
      <c r="A6950" s="143">
        <v>87361</v>
      </c>
      <c r="B6950" s="139" t="s">
        <v>69</v>
      </c>
      <c r="C6950" s="141" t="s">
        <v>7133</v>
      </c>
      <c r="D6950" s="140" t="s">
        <v>119</v>
      </c>
      <c r="E6950" s="136">
        <v>4229.55</v>
      </c>
    </row>
    <row r="6951" spans="1:5" ht="71.25">
      <c r="A6951" s="143">
        <v>87362</v>
      </c>
      <c r="B6951" s="139" t="s">
        <v>69</v>
      </c>
      <c r="C6951" s="141" t="s">
        <v>7134</v>
      </c>
      <c r="D6951" s="140" t="s">
        <v>119</v>
      </c>
      <c r="E6951" s="136">
        <v>4219.3900000000003</v>
      </c>
    </row>
    <row r="6952" spans="1:5" ht="71.25">
      <c r="A6952" s="143">
        <v>87363</v>
      </c>
      <c r="B6952" s="139" t="s">
        <v>69</v>
      </c>
      <c r="C6952" s="141" t="s">
        <v>7135</v>
      </c>
      <c r="D6952" s="140" t="s">
        <v>119</v>
      </c>
      <c r="E6952" s="136">
        <v>4221.51</v>
      </c>
    </row>
    <row r="6953" spans="1:5" ht="71.25">
      <c r="A6953" s="143">
        <v>87364</v>
      </c>
      <c r="B6953" s="139" t="s">
        <v>69</v>
      </c>
      <c r="C6953" s="141" t="s">
        <v>7136</v>
      </c>
      <c r="D6953" s="140" t="s">
        <v>119</v>
      </c>
      <c r="E6953" s="136">
        <v>4168.1499999999996</v>
      </c>
    </row>
    <row r="6954" spans="1:5" ht="71.25">
      <c r="A6954" s="143">
        <v>87365</v>
      </c>
      <c r="B6954" s="139" t="s">
        <v>69</v>
      </c>
      <c r="C6954" s="141" t="s">
        <v>7137</v>
      </c>
      <c r="D6954" s="140" t="s">
        <v>119</v>
      </c>
      <c r="E6954" s="136">
        <v>598.34</v>
      </c>
    </row>
    <row r="6955" spans="1:5" ht="71.25">
      <c r="A6955" s="143">
        <v>87366</v>
      </c>
      <c r="B6955" s="139" t="s">
        <v>69</v>
      </c>
      <c r="C6955" s="141" t="s">
        <v>7138</v>
      </c>
      <c r="D6955" s="140" t="s">
        <v>119</v>
      </c>
      <c r="E6955" s="136">
        <v>630.5</v>
      </c>
    </row>
    <row r="6956" spans="1:5" ht="57">
      <c r="A6956" s="143">
        <v>87367</v>
      </c>
      <c r="B6956" s="139" t="s">
        <v>69</v>
      </c>
      <c r="C6956" s="141" t="s">
        <v>7139</v>
      </c>
      <c r="D6956" s="140" t="s">
        <v>119</v>
      </c>
      <c r="E6956" s="136">
        <v>780.71</v>
      </c>
    </row>
    <row r="6957" spans="1:5" ht="71.25">
      <c r="A6957" s="143">
        <v>87368</v>
      </c>
      <c r="B6957" s="139" t="s">
        <v>69</v>
      </c>
      <c r="C6957" s="141" t="s">
        <v>7140</v>
      </c>
      <c r="D6957" s="140" t="s">
        <v>119</v>
      </c>
      <c r="E6957" s="136">
        <v>777.41</v>
      </c>
    </row>
    <row r="6958" spans="1:5" ht="57">
      <c r="A6958" s="143">
        <v>87369</v>
      </c>
      <c r="B6958" s="139" t="s">
        <v>69</v>
      </c>
      <c r="C6958" s="141" t="s">
        <v>7141</v>
      </c>
      <c r="D6958" s="140" t="s">
        <v>119</v>
      </c>
      <c r="E6958" s="136">
        <v>805.34</v>
      </c>
    </row>
    <row r="6959" spans="1:5" ht="57">
      <c r="A6959" s="143">
        <v>87370</v>
      </c>
      <c r="B6959" s="139" t="s">
        <v>69</v>
      </c>
      <c r="C6959" s="141" t="s">
        <v>7142</v>
      </c>
      <c r="D6959" s="140" t="s">
        <v>119</v>
      </c>
      <c r="E6959" s="136">
        <v>775.49</v>
      </c>
    </row>
    <row r="6960" spans="1:5" ht="71.25">
      <c r="A6960" s="143">
        <v>87371</v>
      </c>
      <c r="B6960" s="139" t="s">
        <v>69</v>
      </c>
      <c r="C6960" s="141" t="s">
        <v>7143</v>
      </c>
      <c r="D6960" s="140" t="s">
        <v>119</v>
      </c>
      <c r="E6960" s="136">
        <v>770.72</v>
      </c>
    </row>
    <row r="6961" spans="1:5" ht="42.75">
      <c r="A6961" s="143">
        <v>87372</v>
      </c>
      <c r="B6961" s="139" t="s">
        <v>69</v>
      </c>
      <c r="C6961" s="141" t="s">
        <v>7144</v>
      </c>
      <c r="D6961" s="140" t="s">
        <v>119</v>
      </c>
      <c r="E6961" s="136">
        <v>845.79</v>
      </c>
    </row>
    <row r="6962" spans="1:5" ht="42.75">
      <c r="A6962" s="143">
        <v>87373</v>
      </c>
      <c r="B6962" s="139" t="s">
        <v>69</v>
      </c>
      <c r="C6962" s="141" t="s">
        <v>7145</v>
      </c>
      <c r="D6962" s="140" t="s">
        <v>119</v>
      </c>
      <c r="E6962" s="136">
        <v>757.71</v>
      </c>
    </row>
    <row r="6963" spans="1:5" ht="42.75">
      <c r="A6963" s="143">
        <v>87374</v>
      </c>
      <c r="B6963" s="139" t="s">
        <v>69</v>
      </c>
      <c r="C6963" s="141" t="s">
        <v>7146</v>
      </c>
      <c r="D6963" s="140" t="s">
        <v>119</v>
      </c>
      <c r="E6963" s="136">
        <v>712.56</v>
      </c>
    </row>
    <row r="6964" spans="1:5" ht="42.75">
      <c r="A6964" s="143">
        <v>87375</v>
      </c>
      <c r="B6964" s="139" t="s">
        <v>69</v>
      </c>
      <c r="C6964" s="141" t="s">
        <v>7147</v>
      </c>
      <c r="D6964" s="140" t="s">
        <v>119</v>
      </c>
      <c r="E6964" s="136">
        <v>685.08</v>
      </c>
    </row>
    <row r="6965" spans="1:5" ht="42.75">
      <c r="A6965" s="143">
        <v>87376</v>
      </c>
      <c r="B6965" s="139" t="s">
        <v>69</v>
      </c>
      <c r="C6965" s="141" t="s">
        <v>7148</v>
      </c>
      <c r="D6965" s="140" t="s">
        <v>119</v>
      </c>
      <c r="E6965" s="136">
        <v>608.65</v>
      </c>
    </row>
    <row r="6966" spans="1:5" ht="42.75">
      <c r="A6966" s="143">
        <v>87377</v>
      </c>
      <c r="B6966" s="139" t="s">
        <v>69</v>
      </c>
      <c r="C6966" s="141" t="s">
        <v>7149</v>
      </c>
      <c r="D6966" s="140" t="s">
        <v>119</v>
      </c>
      <c r="E6966" s="136">
        <v>703.19</v>
      </c>
    </row>
    <row r="6967" spans="1:5" ht="42.75">
      <c r="A6967" s="143">
        <v>87378</v>
      </c>
      <c r="B6967" s="139" t="s">
        <v>69</v>
      </c>
      <c r="C6967" s="141" t="s">
        <v>7150</v>
      </c>
      <c r="D6967" s="140" t="s">
        <v>119</v>
      </c>
      <c r="E6967" s="136">
        <v>639.82000000000005</v>
      </c>
    </row>
    <row r="6968" spans="1:5" ht="57">
      <c r="A6968" s="143">
        <v>87379</v>
      </c>
      <c r="B6968" s="139" t="s">
        <v>69</v>
      </c>
      <c r="C6968" s="141" t="s">
        <v>7151</v>
      </c>
      <c r="D6968" s="140" t="s">
        <v>119</v>
      </c>
      <c r="E6968" s="136">
        <v>4361.16</v>
      </c>
    </row>
    <row r="6969" spans="1:5" ht="57">
      <c r="A6969" s="143">
        <v>87380</v>
      </c>
      <c r="B6969" s="139" t="s">
        <v>69</v>
      </c>
      <c r="C6969" s="141" t="s">
        <v>7152</v>
      </c>
      <c r="D6969" s="140" t="s">
        <v>119</v>
      </c>
      <c r="E6969" s="136">
        <v>4457.8599999999997</v>
      </c>
    </row>
    <row r="6970" spans="1:5" ht="57">
      <c r="A6970" s="143">
        <v>87381</v>
      </c>
      <c r="B6970" s="139" t="s">
        <v>69</v>
      </c>
      <c r="C6970" s="141" t="s">
        <v>7153</v>
      </c>
      <c r="D6970" s="140" t="s">
        <v>119</v>
      </c>
      <c r="E6970" s="136">
        <v>4393</v>
      </c>
    </row>
    <row r="6971" spans="1:5" ht="57">
      <c r="A6971" s="143">
        <v>87382</v>
      </c>
      <c r="B6971" s="139" t="s">
        <v>69</v>
      </c>
      <c r="C6971" s="141" t="s">
        <v>7154</v>
      </c>
      <c r="D6971" s="140" t="s">
        <v>119</v>
      </c>
      <c r="E6971" s="136">
        <v>1646.94</v>
      </c>
    </row>
    <row r="6972" spans="1:5" ht="57">
      <c r="A6972" s="143">
        <v>87383</v>
      </c>
      <c r="B6972" s="139" t="s">
        <v>69</v>
      </c>
      <c r="C6972" s="141" t="s">
        <v>7155</v>
      </c>
      <c r="D6972" s="140" t="s">
        <v>119</v>
      </c>
      <c r="E6972" s="136">
        <v>1629.76</v>
      </c>
    </row>
    <row r="6973" spans="1:5" ht="57">
      <c r="A6973" s="143">
        <v>87384</v>
      </c>
      <c r="B6973" s="139" t="s">
        <v>69</v>
      </c>
      <c r="C6973" s="141" t="s">
        <v>7156</v>
      </c>
      <c r="D6973" s="140" t="s">
        <v>119</v>
      </c>
      <c r="E6973" s="136">
        <v>1608.75</v>
      </c>
    </row>
    <row r="6974" spans="1:5" ht="42.75">
      <c r="A6974" s="143">
        <v>87385</v>
      </c>
      <c r="B6974" s="139" t="s">
        <v>69</v>
      </c>
      <c r="C6974" s="141" t="s">
        <v>7157</v>
      </c>
      <c r="D6974" s="140" t="s">
        <v>119</v>
      </c>
      <c r="E6974" s="136">
        <v>1922.04</v>
      </c>
    </row>
    <row r="6975" spans="1:5" ht="42.75">
      <c r="A6975" s="143">
        <v>87386</v>
      </c>
      <c r="B6975" s="139" t="s">
        <v>69</v>
      </c>
      <c r="C6975" s="141" t="s">
        <v>7158</v>
      </c>
      <c r="D6975" s="140" t="s">
        <v>119</v>
      </c>
      <c r="E6975" s="136">
        <v>1895.56</v>
      </c>
    </row>
    <row r="6976" spans="1:5" ht="42.75">
      <c r="A6976" s="143">
        <v>87387</v>
      </c>
      <c r="B6976" s="139" t="s">
        <v>69</v>
      </c>
      <c r="C6976" s="141" t="s">
        <v>7159</v>
      </c>
      <c r="D6976" s="140" t="s">
        <v>119</v>
      </c>
      <c r="E6976" s="136">
        <v>1875.26</v>
      </c>
    </row>
    <row r="6977" spans="1:5" ht="57">
      <c r="A6977" s="143">
        <v>87388</v>
      </c>
      <c r="B6977" s="139" t="s">
        <v>69</v>
      </c>
      <c r="C6977" s="141" t="s">
        <v>7160</v>
      </c>
      <c r="D6977" s="140" t="s">
        <v>119</v>
      </c>
      <c r="E6977" s="136">
        <v>4501.5200000000004</v>
      </c>
    </row>
    <row r="6978" spans="1:5" ht="57">
      <c r="A6978" s="143">
        <v>87389</v>
      </c>
      <c r="B6978" s="139" t="s">
        <v>69</v>
      </c>
      <c r="C6978" s="141" t="s">
        <v>7161</v>
      </c>
      <c r="D6978" s="140" t="s">
        <v>119</v>
      </c>
      <c r="E6978" s="136">
        <v>4503.76</v>
      </c>
    </row>
    <row r="6979" spans="1:5" ht="57">
      <c r="A6979" s="143">
        <v>87390</v>
      </c>
      <c r="B6979" s="139" t="s">
        <v>69</v>
      </c>
      <c r="C6979" s="141" t="s">
        <v>7162</v>
      </c>
      <c r="D6979" s="140" t="s">
        <v>119</v>
      </c>
      <c r="E6979" s="136">
        <v>4512.63</v>
      </c>
    </row>
    <row r="6980" spans="1:5" ht="42.75">
      <c r="A6980" s="143">
        <v>87391</v>
      </c>
      <c r="B6980" s="139" t="s">
        <v>69</v>
      </c>
      <c r="C6980" s="141" t="s">
        <v>7163</v>
      </c>
      <c r="D6980" s="140" t="s">
        <v>119</v>
      </c>
      <c r="E6980" s="136">
        <v>5013.91</v>
      </c>
    </row>
    <row r="6981" spans="1:5" ht="42.75">
      <c r="A6981" s="143">
        <v>87393</v>
      </c>
      <c r="B6981" s="139" t="s">
        <v>69</v>
      </c>
      <c r="C6981" s="141" t="s">
        <v>7164</v>
      </c>
      <c r="D6981" s="140" t="s">
        <v>119</v>
      </c>
      <c r="E6981" s="136">
        <v>5041.75</v>
      </c>
    </row>
    <row r="6982" spans="1:5" ht="42.75">
      <c r="A6982" s="143">
        <v>87394</v>
      </c>
      <c r="B6982" s="139" t="s">
        <v>69</v>
      </c>
      <c r="C6982" s="141" t="s">
        <v>7165</v>
      </c>
      <c r="D6982" s="140" t="s">
        <v>119</v>
      </c>
      <c r="E6982" s="136">
        <v>5069.4399999999996</v>
      </c>
    </row>
    <row r="6983" spans="1:5" ht="42.75">
      <c r="A6983" s="143">
        <v>87395</v>
      </c>
      <c r="B6983" s="139" t="s">
        <v>69</v>
      </c>
      <c r="C6983" s="141" t="s">
        <v>7166</v>
      </c>
      <c r="D6983" s="140" t="s">
        <v>119</v>
      </c>
      <c r="E6983" s="136">
        <v>3195.79</v>
      </c>
    </row>
    <row r="6984" spans="1:5" ht="42.75">
      <c r="A6984" s="143">
        <v>87396</v>
      </c>
      <c r="B6984" s="139" t="s">
        <v>69</v>
      </c>
      <c r="C6984" s="141" t="s">
        <v>7167</v>
      </c>
      <c r="D6984" s="140" t="s">
        <v>119</v>
      </c>
      <c r="E6984" s="136">
        <v>3199.21</v>
      </c>
    </row>
    <row r="6985" spans="1:5" ht="42.75">
      <c r="A6985" s="143">
        <v>87397</v>
      </c>
      <c r="B6985" s="139" t="s">
        <v>69</v>
      </c>
      <c r="C6985" s="141" t="s">
        <v>7168</v>
      </c>
      <c r="D6985" s="140" t="s">
        <v>119</v>
      </c>
      <c r="E6985" s="136">
        <v>3203.57</v>
      </c>
    </row>
    <row r="6986" spans="1:5" ht="42.75">
      <c r="A6986" s="143">
        <v>87398</v>
      </c>
      <c r="B6986" s="139" t="s">
        <v>69</v>
      </c>
      <c r="C6986" s="141" t="s">
        <v>7169</v>
      </c>
      <c r="D6986" s="140" t="s">
        <v>119</v>
      </c>
      <c r="E6986" s="136">
        <v>1904.44</v>
      </c>
    </row>
    <row r="6987" spans="1:5" ht="28.5">
      <c r="A6987" s="143">
        <v>87399</v>
      </c>
      <c r="B6987" s="139" t="s">
        <v>69</v>
      </c>
      <c r="C6987" s="141" t="s">
        <v>7170</v>
      </c>
      <c r="D6987" s="140" t="s">
        <v>119</v>
      </c>
      <c r="E6987" s="136">
        <v>2180.13</v>
      </c>
    </row>
    <row r="6988" spans="1:5" ht="28.5">
      <c r="A6988" s="143">
        <v>87401</v>
      </c>
      <c r="B6988" s="139" t="s">
        <v>69</v>
      </c>
      <c r="C6988" s="141" t="s">
        <v>7171</v>
      </c>
      <c r="D6988" s="140" t="s">
        <v>119</v>
      </c>
      <c r="E6988" s="136">
        <v>5375.89</v>
      </c>
    </row>
    <row r="6989" spans="1:5" ht="28.5">
      <c r="A6989" s="143">
        <v>87402</v>
      </c>
      <c r="B6989" s="139" t="s">
        <v>69</v>
      </c>
      <c r="C6989" s="141" t="s">
        <v>7172</v>
      </c>
      <c r="D6989" s="140" t="s">
        <v>119</v>
      </c>
      <c r="E6989" s="136">
        <v>3520.54</v>
      </c>
    </row>
    <row r="6990" spans="1:5" ht="42.75">
      <c r="A6990" s="143">
        <v>87404</v>
      </c>
      <c r="B6990" s="139" t="s">
        <v>69</v>
      </c>
      <c r="C6990" s="141" t="s">
        <v>7173</v>
      </c>
      <c r="D6990" s="140" t="s">
        <v>119</v>
      </c>
      <c r="E6990" s="136">
        <v>4708.92</v>
      </c>
    </row>
    <row r="6991" spans="1:5" ht="42.75">
      <c r="A6991" s="143">
        <v>87405</v>
      </c>
      <c r="B6991" s="139" t="s">
        <v>69</v>
      </c>
      <c r="C6991" s="141" t="s">
        <v>7174</v>
      </c>
      <c r="D6991" s="140" t="s">
        <v>119</v>
      </c>
      <c r="E6991" s="136">
        <v>4696.84</v>
      </c>
    </row>
    <row r="6992" spans="1:5" ht="42.75">
      <c r="A6992" s="143">
        <v>87407</v>
      </c>
      <c r="B6992" s="139" t="s">
        <v>69</v>
      </c>
      <c r="C6992" s="141" t="s">
        <v>7175</v>
      </c>
      <c r="D6992" s="140" t="s">
        <v>119</v>
      </c>
      <c r="E6992" s="136">
        <v>1680.89</v>
      </c>
    </row>
    <row r="6993" spans="1:5" ht="42.75">
      <c r="A6993" s="143">
        <v>87408</v>
      </c>
      <c r="B6993" s="139" t="s">
        <v>69</v>
      </c>
      <c r="C6993" s="141" t="s">
        <v>7176</v>
      </c>
      <c r="D6993" s="140" t="s">
        <v>119</v>
      </c>
      <c r="E6993" s="136">
        <v>1654.56</v>
      </c>
    </row>
    <row r="6994" spans="1:5" ht="28.5">
      <c r="A6994" s="143">
        <v>87410</v>
      </c>
      <c r="B6994" s="139" t="s">
        <v>69</v>
      </c>
      <c r="C6994" s="141" t="s">
        <v>7177</v>
      </c>
      <c r="D6994" s="140" t="s">
        <v>119</v>
      </c>
      <c r="E6994" s="136">
        <v>944.59</v>
      </c>
    </row>
    <row r="6995" spans="1:5" ht="42.75">
      <c r="A6995" s="143">
        <v>88626</v>
      </c>
      <c r="B6995" s="139" t="s">
        <v>69</v>
      </c>
      <c r="C6995" s="141" t="s">
        <v>7178</v>
      </c>
      <c r="D6995" s="140" t="s">
        <v>119</v>
      </c>
      <c r="E6995" s="136">
        <v>573.67999999999995</v>
      </c>
    </row>
    <row r="6996" spans="1:5" ht="57">
      <c r="A6996" s="143">
        <v>88627</v>
      </c>
      <c r="B6996" s="139" t="s">
        <v>69</v>
      </c>
      <c r="C6996" s="141" t="s">
        <v>7179</v>
      </c>
      <c r="D6996" s="140" t="s">
        <v>119</v>
      </c>
      <c r="E6996" s="136">
        <v>701.46</v>
      </c>
    </row>
    <row r="6997" spans="1:5" ht="42.75">
      <c r="A6997" s="143">
        <v>88628</v>
      </c>
      <c r="B6997" s="139" t="s">
        <v>69</v>
      </c>
      <c r="C6997" s="141" t="s">
        <v>7180</v>
      </c>
      <c r="D6997" s="140" t="s">
        <v>119</v>
      </c>
      <c r="E6997" s="136">
        <v>546.04</v>
      </c>
    </row>
    <row r="6998" spans="1:5" ht="28.5">
      <c r="A6998" s="143">
        <v>88629</v>
      </c>
      <c r="B6998" s="139" t="s">
        <v>69</v>
      </c>
      <c r="C6998" s="141" t="s">
        <v>7181</v>
      </c>
      <c r="D6998" s="140" t="s">
        <v>119</v>
      </c>
      <c r="E6998" s="136">
        <v>682.77</v>
      </c>
    </row>
    <row r="6999" spans="1:5" ht="42.75">
      <c r="A6999" s="143">
        <v>88630</v>
      </c>
      <c r="B6999" s="139" t="s">
        <v>69</v>
      </c>
      <c r="C6999" s="141" t="s">
        <v>7182</v>
      </c>
      <c r="D6999" s="140" t="s">
        <v>119</v>
      </c>
      <c r="E6999" s="136">
        <v>465.42</v>
      </c>
    </row>
    <row r="7000" spans="1:5" ht="28.5">
      <c r="A7000" s="143">
        <v>88631</v>
      </c>
      <c r="B7000" s="139" t="s">
        <v>69</v>
      </c>
      <c r="C7000" s="141" t="s">
        <v>7183</v>
      </c>
      <c r="D7000" s="140" t="s">
        <v>119</v>
      </c>
      <c r="E7000" s="136">
        <v>614.53</v>
      </c>
    </row>
    <row r="7001" spans="1:5" ht="71.25">
      <c r="A7001" s="143">
        <v>88715</v>
      </c>
      <c r="B7001" s="139" t="s">
        <v>69</v>
      </c>
      <c r="C7001" s="141" t="s">
        <v>7184</v>
      </c>
      <c r="D7001" s="140" t="s">
        <v>119</v>
      </c>
      <c r="E7001" s="136">
        <v>598.37</v>
      </c>
    </row>
    <row r="7002" spans="1:5" ht="57">
      <c r="A7002" s="143">
        <v>100464</v>
      </c>
      <c r="B7002" s="139" t="s">
        <v>69</v>
      </c>
      <c r="C7002" s="141" t="s">
        <v>7185</v>
      </c>
      <c r="D7002" s="140" t="s">
        <v>119</v>
      </c>
      <c r="E7002" s="136">
        <v>616.55999999999995</v>
      </c>
    </row>
    <row r="7003" spans="1:5" ht="57">
      <c r="A7003" s="143">
        <v>100465</v>
      </c>
      <c r="B7003" s="139" t="s">
        <v>69</v>
      </c>
      <c r="C7003" s="141" t="s">
        <v>7186</v>
      </c>
      <c r="D7003" s="140" t="s">
        <v>119</v>
      </c>
      <c r="E7003" s="136">
        <v>557.58000000000004</v>
      </c>
    </row>
    <row r="7004" spans="1:5" ht="57">
      <c r="A7004" s="143">
        <v>100466</v>
      </c>
      <c r="B7004" s="139" t="s">
        <v>69</v>
      </c>
      <c r="C7004" s="141" t="s">
        <v>7187</v>
      </c>
      <c r="D7004" s="140" t="s">
        <v>119</v>
      </c>
      <c r="E7004" s="136">
        <v>526.33000000000004</v>
      </c>
    </row>
    <row r="7005" spans="1:5" ht="57">
      <c r="A7005" s="143">
        <v>100468</v>
      </c>
      <c r="B7005" s="139" t="s">
        <v>69</v>
      </c>
      <c r="C7005" s="141" t="s">
        <v>7188</v>
      </c>
      <c r="D7005" s="140" t="s">
        <v>119</v>
      </c>
      <c r="E7005" s="136">
        <v>705.41</v>
      </c>
    </row>
    <row r="7006" spans="1:5" ht="57">
      <c r="A7006" s="143">
        <v>100469</v>
      </c>
      <c r="B7006" s="139" t="s">
        <v>69</v>
      </c>
      <c r="C7006" s="141" t="s">
        <v>7189</v>
      </c>
      <c r="D7006" s="140" t="s">
        <v>119</v>
      </c>
      <c r="E7006" s="136">
        <v>535.82000000000005</v>
      </c>
    </row>
    <row r="7007" spans="1:5" ht="57">
      <c r="A7007" s="143">
        <v>100470</v>
      </c>
      <c r="B7007" s="139" t="s">
        <v>69</v>
      </c>
      <c r="C7007" s="141" t="s">
        <v>7190</v>
      </c>
      <c r="D7007" s="140" t="s">
        <v>119</v>
      </c>
      <c r="E7007" s="136">
        <v>486.05</v>
      </c>
    </row>
    <row r="7008" spans="1:5" ht="57">
      <c r="A7008" s="143">
        <v>100472</v>
      </c>
      <c r="B7008" s="139" t="s">
        <v>69</v>
      </c>
      <c r="C7008" s="141" t="s">
        <v>7191</v>
      </c>
      <c r="D7008" s="140" t="s">
        <v>119</v>
      </c>
      <c r="E7008" s="136">
        <v>560.52</v>
      </c>
    </row>
    <row r="7009" spans="1:5" ht="57">
      <c r="A7009" s="143">
        <v>100473</v>
      </c>
      <c r="B7009" s="139" t="s">
        <v>69</v>
      </c>
      <c r="C7009" s="141" t="s">
        <v>7192</v>
      </c>
      <c r="D7009" s="140" t="s">
        <v>119</v>
      </c>
      <c r="E7009" s="136">
        <v>486.35</v>
      </c>
    </row>
    <row r="7010" spans="1:5" ht="57">
      <c r="A7010" s="143">
        <v>100474</v>
      </c>
      <c r="B7010" s="139" t="s">
        <v>69</v>
      </c>
      <c r="C7010" s="141" t="s">
        <v>7193</v>
      </c>
      <c r="D7010" s="140" t="s">
        <v>119</v>
      </c>
      <c r="E7010" s="136">
        <v>451.01</v>
      </c>
    </row>
    <row r="7011" spans="1:5" ht="57">
      <c r="A7011" s="143">
        <v>100475</v>
      </c>
      <c r="B7011" s="139" t="s">
        <v>69</v>
      </c>
      <c r="C7011" s="141" t="s">
        <v>7194</v>
      </c>
      <c r="D7011" s="140" t="s">
        <v>119</v>
      </c>
      <c r="E7011" s="136">
        <v>721.09</v>
      </c>
    </row>
    <row r="7012" spans="1:5" ht="71.25">
      <c r="A7012" s="143">
        <v>100477</v>
      </c>
      <c r="B7012" s="139" t="s">
        <v>69</v>
      </c>
      <c r="C7012" s="141" t="s">
        <v>7195</v>
      </c>
      <c r="D7012" s="140" t="s">
        <v>119</v>
      </c>
      <c r="E7012" s="136">
        <v>823.14</v>
      </c>
    </row>
    <row r="7013" spans="1:5" ht="71.25">
      <c r="A7013" s="143">
        <v>100478</v>
      </c>
      <c r="B7013" s="139" t="s">
        <v>69</v>
      </c>
      <c r="C7013" s="141" t="s">
        <v>7196</v>
      </c>
      <c r="D7013" s="140" t="s">
        <v>119</v>
      </c>
      <c r="E7013" s="136">
        <v>706.9</v>
      </c>
    </row>
    <row r="7014" spans="1:5" ht="71.25">
      <c r="A7014" s="143">
        <v>100479</v>
      </c>
      <c r="B7014" s="139" t="s">
        <v>69</v>
      </c>
      <c r="C7014" s="141" t="s">
        <v>7197</v>
      </c>
      <c r="D7014" s="140" t="s">
        <v>119</v>
      </c>
      <c r="E7014" s="136">
        <v>679.82</v>
      </c>
    </row>
    <row r="7015" spans="1:5" ht="42.75">
      <c r="A7015" s="143">
        <v>100480</v>
      </c>
      <c r="B7015" s="139" t="s">
        <v>69</v>
      </c>
      <c r="C7015" s="141" t="s">
        <v>7198</v>
      </c>
      <c r="D7015" s="140" t="s">
        <v>119</v>
      </c>
      <c r="E7015" s="136">
        <v>855.5</v>
      </c>
    </row>
    <row r="7016" spans="1:5" ht="57">
      <c r="A7016" s="143">
        <v>100481</v>
      </c>
      <c r="B7016" s="139" t="s">
        <v>69</v>
      </c>
      <c r="C7016" s="141" t="s">
        <v>7199</v>
      </c>
      <c r="D7016" s="140" t="s">
        <v>119</v>
      </c>
      <c r="E7016" s="136">
        <v>619.78</v>
      </c>
    </row>
    <row r="7017" spans="1:5" ht="71.25">
      <c r="A7017" s="143">
        <v>100483</v>
      </c>
      <c r="B7017" s="139" t="s">
        <v>69</v>
      </c>
      <c r="C7017" s="141" t="s">
        <v>7200</v>
      </c>
      <c r="D7017" s="140" t="s">
        <v>119</v>
      </c>
      <c r="E7017" s="136">
        <v>696.2</v>
      </c>
    </row>
    <row r="7018" spans="1:5" ht="71.25">
      <c r="A7018" s="143">
        <v>100484</v>
      </c>
      <c r="B7018" s="139" t="s">
        <v>69</v>
      </c>
      <c r="C7018" s="141" t="s">
        <v>7201</v>
      </c>
      <c r="D7018" s="140" t="s">
        <v>119</v>
      </c>
      <c r="E7018" s="136">
        <v>623.16</v>
      </c>
    </row>
    <row r="7019" spans="1:5" ht="71.25">
      <c r="A7019" s="143">
        <v>100485</v>
      </c>
      <c r="B7019" s="139" t="s">
        <v>69</v>
      </c>
      <c r="C7019" s="141" t="s">
        <v>7202</v>
      </c>
      <c r="D7019" s="140" t="s">
        <v>119</v>
      </c>
      <c r="E7019" s="136">
        <v>589.9</v>
      </c>
    </row>
    <row r="7020" spans="1:5" ht="42.75">
      <c r="A7020" s="143">
        <v>100486</v>
      </c>
      <c r="B7020" s="139" t="s">
        <v>69</v>
      </c>
      <c r="C7020" s="141" t="s">
        <v>7203</v>
      </c>
      <c r="D7020" s="140" t="s">
        <v>119</v>
      </c>
      <c r="E7020" s="136">
        <v>758.59</v>
      </c>
    </row>
    <row r="7021" spans="1:5" ht="71.25">
      <c r="A7021" s="143">
        <v>100487</v>
      </c>
      <c r="B7021" s="139" t="s">
        <v>69</v>
      </c>
      <c r="C7021" s="141" t="s">
        <v>7204</v>
      </c>
      <c r="D7021" s="140" t="s">
        <v>119</v>
      </c>
      <c r="E7021" s="136">
        <v>561.59</v>
      </c>
    </row>
    <row r="7022" spans="1:5" ht="42.75">
      <c r="A7022" s="143">
        <v>100488</v>
      </c>
      <c r="B7022" s="139" t="s">
        <v>69</v>
      </c>
      <c r="C7022" s="141" t="s">
        <v>7205</v>
      </c>
      <c r="D7022" s="140" t="s">
        <v>119</v>
      </c>
      <c r="E7022" s="136">
        <v>555.6</v>
      </c>
    </row>
    <row r="7023" spans="1:5" ht="42.75">
      <c r="A7023" s="143">
        <v>100489</v>
      </c>
      <c r="B7023" s="139" t="s">
        <v>69</v>
      </c>
      <c r="C7023" s="141" t="s">
        <v>7206</v>
      </c>
      <c r="D7023" s="140" t="s">
        <v>119</v>
      </c>
      <c r="E7023" s="136">
        <v>539.46</v>
      </c>
    </row>
    <row r="7024" spans="1:5" ht="42.75">
      <c r="A7024" s="143">
        <v>100490</v>
      </c>
      <c r="B7024" s="139" t="s">
        <v>69</v>
      </c>
      <c r="C7024" s="141" t="s">
        <v>7207</v>
      </c>
      <c r="D7024" s="140" t="s">
        <v>119</v>
      </c>
      <c r="E7024" s="136">
        <v>473.99</v>
      </c>
    </row>
    <row r="7025" spans="1:5" ht="57">
      <c r="A7025" s="143">
        <v>100491</v>
      </c>
      <c r="B7025" s="139" t="s">
        <v>69</v>
      </c>
      <c r="C7025" s="141" t="s">
        <v>7208</v>
      </c>
      <c r="D7025" s="140" t="s">
        <v>119</v>
      </c>
      <c r="E7025" s="136">
        <v>715.73</v>
      </c>
    </row>
    <row r="7026" spans="1:5" ht="57">
      <c r="A7026" s="143">
        <v>100492</v>
      </c>
      <c r="B7026" s="139" t="s">
        <v>69</v>
      </c>
      <c r="C7026" s="141" t="s">
        <v>7209</v>
      </c>
      <c r="D7026" s="140" t="s">
        <v>119</v>
      </c>
      <c r="E7026" s="136">
        <v>614.89</v>
      </c>
    </row>
    <row r="7027" spans="1:5" ht="57">
      <c r="A7027" s="143">
        <v>105515</v>
      </c>
      <c r="B7027" s="139" t="s">
        <v>69</v>
      </c>
      <c r="C7027" s="141" t="s">
        <v>7210</v>
      </c>
      <c r="D7027" s="140" t="s">
        <v>119</v>
      </c>
      <c r="E7027" s="136">
        <v>839.94</v>
      </c>
    </row>
    <row r="7028" spans="1:5" ht="28.5">
      <c r="A7028" s="143">
        <v>92121</v>
      </c>
      <c r="B7028" s="139" t="s">
        <v>69</v>
      </c>
      <c r="C7028" s="141" t="s">
        <v>7211</v>
      </c>
      <c r="D7028" s="140" t="s">
        <v>119</v>
      </c>
      <c r="E7028" s="136">
        <v>41.96</v>
      </c>
    </row>
    <row r="7029" spans="1:5" ht="28.5">
      <c r="A7029" s="143">
        <v>92122</v>
      </c>
      <c r="B7029" s="139" t="s">
        <v>69</v>
      </c>
      <c r="C7029" s="141" t="s">
        <v>7212</v>
      </c>
      <c r="D7029" s="140" t="s">
        <v>119</v>
      </c>
      <c r="E7029" s="136">
        <v>71.14</v>
      </c>
    </row>
    <row r="7030" spans="1:5">
      <c r="A7030" s="143">
        <v>92123</v>
      </c>
      <c r="B7030" s="139" t="s">
        <v>69</v>
      </c>
      <c r="C7030" s="141" t="s">
        <v>7213</v>
      </c>
      <c r="D7030" s="140" t="s">
        <v>119</v>
      </c>
      <c r="E7030" s="136">
        <v>64.010000000000005</v>
      </c>
    </row>
    <row r="7031" spans="1:5" ht="28.5">
      <c r="A7031" s="143">
        <v>100195</v>
      </c>
      <c r="B7031" s="139" t="s">
        <v>69</v>
      </c>
      <c r="C7031" s="141" t="s">
        <v>7214</v>
      </c>
      <c r="D7031" s="140" t="s">
        <v>7215</v>
      </c>
      <c r="E7031" s="136">
        <v>1.08</v>
      </c>
    </row>
    <row r="7032" spans="1:5" ht="28.5">
      <c r="A7032" s="143">
        <v>100196</v>
      </c>
      <c r="B7032" s="139" t="s">
        <v>69</v>
      </c>
      <c r="C7032" s="141" t="s">
        <v>7216</v>
      </c>
      <c r="D7032" s="140" t="s">
        <v>7215</v>
      </c>
      <c r="E7032" s="136">
        <v>1.81</v>
      </c>
    </row>
    <row r="7033" spans="1:5" ht="28.5">
      <c r="A7033" s="143">
        <v>100197</v>
      </c>
      <c r="B7033" s="139" t="s">
        <v>69</v>
      </c>
      <c r="C7033" s="141" t="s">
        <v>7217</v>
      </c>
      <c r="D7033" s="140" t="s">
        <v>7215</v>
      </c>
      <c r="E7033" s="136">
        <v>2.72</v>
      </c>
    </row>
    <row r="7034" spans="1:5" ht="42.75">
      <c r="A7034" s="143">
        <v>100198</v>
      </c>
      <c r="B7034" s="139" t="s">
        <v>69</v>
      </c>
      <c r="C7034" s="141" t="s">
        <v>7218</v>
      </c>
      <c r="D7034" s="140" t="s">
        <v>7215</v>
      </c>
      <c r="E7034" s="136">
        <v>0.37</v>
      </c>
    </row>
    <row r="7035" spans="1:5" ht="42.75">
      <c r="A7035" s="143">
        <v>100199</v>
      </c>
      <c r="B7035" s="139" t="s">
        <v>69</v>
      </c>
      <c r="C7035" s="141" t="s">
        <v>7219</v>
      </c>
      <c r="D7035" s="140" t="s">
        <v>7215</v>
      </c>
      <c r="E7035" s="136">
        <v>0.45</v>
      </c>
    </row>
    <row r="7036" spans="1:5" ht="42.75">
      <c r="A7036" s="143">
        <v>100200</v>
      </c>
      <c r="B7036" s="139" t="s">
        <v>69</v>
      </c>
      <c r="C7036" s="141" t="s">
        <v>7220</v>
      </c>
      <c r="D7036" s="140" t="s">
        <v>7215</v>
      </c>
      <c r="E7036" s="136">
        <v>0.55000000000000004</v>
      </c>
    </row>
    <row r="7037" spans="1:5" ht="42.75">
      <c r="A7037" s="143">
        <v>100201</v>
      </c>
      <c r="B7037" s="139" t="s">
        <v>69</v>
      </c>
      <c r="C7037" s="141" t="s">
        <v>7221</v>
      </c>
      <c r="D7037" s="140" t="s">
        <v>7215</v>
      </c>
      <c r="E7037" s="136">
        <v>1.1000000000000001</v>
      </c>
    </row>
    <row r="7038" spans="1:5" ht="42.75">
      <c r="A7038" s="143">
        <v>100202</v>
      </c>
      <c r="B7038" s="139" t="s">
        <v>69</v>
      </c>
      <c r="C7038" s="141" t="s">
        <v>7222</v>
      </c>
      <c r="D7038" s="140" t="s">
        <v>7215</v>
      </c>
      <c r="E7038" s="136">
        <v>1.29</v>
      </c>
    </row>
    <row r="7039" spans="1:5" ht="42.75">
      <c r="A7039" s="143">
        <v>100203</v>
      </c>
      <c r="B7039" s="139" t="s">
        <v>69</v>
      </c>
      <c r="C7039" s="141" t="s">
        <v>7223</v>
      </c>
      <c r="D7039" s="140" t="s">
        <v>7215</v>
      </c>
      <c r="E7039" s="136">
        <v>1.53</v>
      </c>
    </row>
    <row r="7040" spans="1:5" ht="42.75">
      <c r="A7040" s="143">
        <v>100204</v>
      </c>
      <c r="B7040" s="139" t="s">
        <v>69</v>
      </c>
      <c r="C7040" s="141" t="s">
        <v>7224</v>
      </c>
      <c r="D7040" s="140" t="s">
        <v>7215</v>
      </c>
      <c r="E7040" s="136">
        <v>0.15</v>
      </c>
    </row>
    <row r="7041" spans="1:5" ht="28.5">
      <c r="A7041" s="143">
        <v>100205</v>
      </c>
      <c r="B7041" s="139" t="s">
        <v>69</v>
      </c>
      <c r="C7041" s="141" t="s">
        <v>7225</v>
      </c>
      <c r="D7041" s="140" t="s">
        <v>7226</v>
      </c>
      <c r="E7041" s="136">
        <v>2026.65</v>
      </c>
    </row>
    <row r="7042" spans="1:5" ht="28.5">
      <c r="A7042" s="143">
        <v>100206</v>
      </c>
      <c r="B7042" s="139" t="s">
        <v>69</v>
      </c>
      <c r="C7042" s="141" t="s">
        <v>7227</v>
      </c>
      <c r="D7042" s="140" t="s">
        <v>7226</v>
      </c>
      <c r="E7042" s="136">
        <v>1464.92</v>
      </c>
    </row>
    <row r="7043" spans="1:5" ht="28.5">
      <c r="A7043" s="143">
        <v>100207</v>
      </c>
      <c r="B7043" s="139" t="s">
        <v>69</v>
      </c>
      <c r="C7043" s="141" t="s">
        <v>7228</v>
      </c>
      <c r="D7043" s="140" t="s">
        <v>7226</v>
      </c>
      <c r="E7043" s="136">
        <v>593.41</v>
      </c>
    </row>
    <row r="7044" spans="1:5" ht="42.75">
      <c r="A7044" s="143">
        <v>100208</v>
      </c>
      <c r="B7044" s="139" t="s">
        <v>69</v>
      </c>
      <c r="C7044" s="141" t="s">
        <v>7229</v>
      </c>
      <c r="D7044" s="140" t="s">
        <v>7230</v>
      </c>
      <c r="E7044" s="136">
        <v>26.81</v>
      </c>
    </row>
    <row r="7045" spans="1:5" ht="42.75">
      <c r="A7045" s="143">
        <v>100209</v>
      </c>
      <c r="B7045" s="139" t="s">
        <v>69</v>
      </c>
      <c r="C7045" s="141" t="s">
        <v>7231</v>
      </c>
      <c r="D7045" s="140" t="s">
        <v>7230</v>
      </c>
      <c r="E7045" s="136">
        <v>13.4</v>
      </c>
    </row>
    <row r="7046" spans="1:5" ht="57">
      <c r="A7046" s="143">
        <v>100210</v>
      </c>
      <c r="B7046" s="139" t="s">
        <v>69</v>
      </c>
      <c r="C7046" s="141" t="s">
        <v>7232</v>
      </c>
      <c r="D7046" s="140" t="s">
        <v>7230</v>
      </c>
      <c r="E7046" s="136">
        <v>24.7</v>
      </c>
    </row>
    <row r="7047" spans="1:5" ht="57">
      <c r="A7047" s="143">
        <v>100211</v>
      </c>
      <c r="B7047" s="139" t="s">
        <v>69</v>
      </c>
      <c r="C7047" s="141" t="s">
        <v>7233</v>
      </c>
      <c r="D7047" s="140" t="s">
        <v>7230</v>
      </c>
      <c r="E7047" s="136">
        <v>9.5299999999999994</v>
      </c>
    </row>
    <row r="7048" spans="1:5" ht="57">
      <c r="A7048" s="143">
        <v>100212</v>
      </c>
      <c r="B7048" s="139" t="s">
        <v>69</v>
      </c>
      <c r="C7048" s="141" t="s">
        <v>7234</v>
      </c>
      <c r="D7048" s="140" t="s">
        <v>7230</v>
      </c>
      <c r="E7048" s="136">
        <v>10.52</v>
      </c>
    </row>
    <row r="7049" spans="1:5" ht="57">
      <c r="A7049" s="143">
        <v>100213</v>
      </c>
      <c r="B7049" s="139" t="s">
        <v>69</v>
      </c>
      <c r="C7049" s="141" t="s">
        <v>7235</v>
      </c>
      <c r="D7049" s="140" t="s">
        <v>7230</v>
      </c>
      <c r="E7049" s="136">
        <v>3.78</v>
      </c>
    </row>
    <row r="7050" spans="1:5" ht="42.75">
      <c r="A7050" s="143">
        <v>100214</v>
      </c>
      <c r="B7050" s="139" t="s">
        <v>69</v>
      </c>
      <c r="C7050" s="141" t="s">
        <v>7236</v>
      </c>
      <c r="D7050" s="140" t="s">
        <v>7230</v>
      </c>
      <c r="E7050" s="136">
        <v>5.8</v>
      </c>
    </row>
    <row r="7051" spans="1:5" ht="57">
      <c r="A7051" s="143">
        <v>100215</v>
      </c>
      <c r="B7051" s="139" t="s">
        <v>69</v>
      </c>
      <c r="C7051" s="141" t="s">
        <v>7237</v>
      </c>
      <c r="D7051" s="140" t="s">
        <v>7230</v>
      </c>
      <c r="E7051" s="136">
        <v>4.97</v>
      </c>
    </row>
    <row r="7052" spans="1:5" ht="57">
      <c r="A7052" s="143">
        <v>100216</v>
      </c>
      <c r="B7052" s="139" t="s">
        <v>69</v>
      </c>
      <c r="C7052" s="141" t="s">
        <v>7238</v>
      </c>
      <c r="D7052" s="140" t="s">
        <v>7230</v>
      </c>
      <c r="E7052" s="136">
        <v>1.34</v>
      </c>
    </row>
    <row r="7053" spans="1:5" ht="57">
      <c r="A7053" s="143">
        <v>100217</v>
      </c>
      <c r="B7053" s="139" t="s">
        <v>69</v>
      </c>
      <c r="C7053" s="141" t="s">
        <v>7239</v>
      </c>
      <c r="D7053" s="140" t="s">
        <v>7230</v>
      </c>
      <c r="E7053" s="136">
        <v>3.81</v>
      </c>
    </row>
    <row r="7054" spans="1:5" ht="57">
      <c r="A7054" s="143">
        <v>100218</v>
      </c>
      <c r="B7054" s="139" t="s">
        <v>69</v>
      </c>
      <c r="C7054" s="141" t="s">
        <v>7240</v>
      </c>
      <c r="D7054" s="140" t="s">
        <v>7230</v>
      </c>
      <c r="E7054" s="136">
        <v>2.6</v>
      </c>
    </row>
    <row r="7055" spans="1:5" ht="57">
      <c r="A7055" s="143">
        <v>100219</v>
      </c>
      <c r="B7055" s="139" t="s">
        <v>69</v>
      </c>
      <c r="C7055" s="141" t="s">
        <v>7241</v>
      </c>
      <c r="D7055" s="140" t="s">
        <v>7230</v>
      </c>
      <c r="E7055" s="136">
        <v>0.56999999999999995</v>
      </c>
    </row>
    <row r="7056" spans="1:5" ht="42.75">
      <c r="A7056" s="143">
        <v>100220</v>
      </c>
      <c r="B7056" s="139" t="s">
        <v>69</v>
      </c>
      <c r="C7056" s="141" t="s">
        <v>7242</v>
      </c>
      <c r="D7056" s="140" t="s">
        <v>7243</v>
      </c>
      <c r="E7056" s="136">
        <v>38.51</v>
      </c>
    </row>
    <row r="7057" spans="1:5" ht="42.75">
      <c r="A7057" s="143">
        <v>100221</v>
      </c>
      <c r="B7057" s="139" t="s">
        <v>69</v>
      </c>
      <c r="C7057" s="141" t="s">
        <v>7244</v>
      </c>
      <c r="D7057" s="140" t="s">
        <v>7243</v>
      </c>
      <c r="E7057" s="136">
        <v>43.66</v>
      </c>
    </row>
    <row r="7058" spans="1:5" ht="42.75">
      <c r="A7058" s="143">
        <v>100222</v>
      </c>
      <c r="B7058" s="139" t="s">
        <v>69</v>
      </c>
      <c r="C7058" s="141" t="s">
        <v>7245</v>
      </c>
      <c r="D7058" s="140" t="s">
        <v>7243</v>
      </c>
      <c r="E7058" s="136">
        <v>16.54</v>
      </c>
    </row>
    <row r="7059" spans="1:5" ht="42.75">
      <c r="A7059" s="143">
        <v>100223</v>
      </c>
      <c r="B7059" s="139" t="s">
        <v>69</v>
      </c>
      <c r="C7059" s="141" t="s">
        <v>7246</v>
      </c>
      <c r="D7059" s="140" t="s">
        <v>7243</v>
      </c>
      <c r="E7059" s="136">
        <v>7.74</v>
      </c>
    </row>
    <row r="7060" spans="1:5" ht="42.75">
      <c r="A7060" s="143">
        <v>100224</v>
      </c>
      <c r="B7060" s="139" t="s">
        <v>69</v>
      </c>
      <c r="C7060" s="141" t="s">
        <v>7247</v>
      </c>
      <c r="D7060" s="140" t="s">
        <v>7243</v>
      </c>
      <c r="E7060" s="136">
        <v>3.81</v>
      </c>
    </row>
    <row r="7061" spans="1:5" ht="28.5">
      <c r="A7061" s="143">
        <v>100225</v>
      </c>
      <c r="B7061" s="139" t="s">
        <v>69</v>
      </c>
      <c r="C7061" s="141" t="s">
        <v>7248</v>
      </c>
      <c r="D7061" s="140" t="s">
        <v>7249</v>
      </c>
      <c r="E7061" s="136">
        <v>3.02</v>
      </c>
    </row>
    <row r="7062" spans="1:5" ht="42.75">
      <c r="A7062" s="143">
        <v>100226</v>
      </c>
      <c r="B7062" s="139" t="s">
        <v>69</v>
      </c>
      <c r="C7062" s="141" t="s">
        <v>7250</v>
      </c>
      <c r="D7062" s="140" t="s">
        <v>7249</v>
      </c>
      <c r="E7062" s="136">
        <v>0.95</v>
      </c>
    </row>
    <row r="7063" spans="1:5" ht="42.75">
      <c r="A7063" s="143">
        <v>100227</v>
      </c>
      <c r="B7063" s="139" t="s">
        <v>69</v>
      </c>
      <c r="C7063" s="141" t="s">
        <v>7251</v>
      </c>
      <c r="D7063" s="140" t="s">
        <v>7249</v>
      </c>
      <c r="E7063" s="136">
        <v>1.4</v>
      </c>
    </row>
    <row r="7064" spans="1:5" ht="42.75">
      <c r="A7064" s="143">
        <v>100228</v>
      </c>
      <c r="B7064" s="139" t="s">
        <v>69</v>
      </c>
      <c r="C7064" s="141" t="s">
        <v>7252</v>
      </c>
      <c r="D7064" s="140" t="s">
        <v>7249</v>
      </c>
      <c r="E7064" s="136">
        <v>0.37</v>
      </c>
    </row>
    <row r="7065" spans="1:5" ht="28.5">
      <c r="A7065" s="143">
        <v>100229</v>
      </c>
      <c r="B7065" s="139" t="s">
        <v>69</v>
      </c>
      <c r="C7065" s="141" t="s">
        <v>7253</v>
      </c>
      <c r="D7065" s="140" t="s">
        <v>73</v>
      </c>
      <c r="E7065" s="136">
        <v>0.02</v>
      </c>
    </row>
    <row r="7066" spans="1:5" ht="28.5">
      <c r="A7066" s="143">
        <v>100230</v>
      </c>
      <c r="B7066" s="139" t="s">
        <v>69</v>
      </c>
      <c r="C7066" s="141" t="s">
        <v>7254</v>
      </c>
      <c r="D7066" s="140" t="s">
        <v>73</v>
      </c>
      <c r="E7066" s="136">
        <v>0.03</v>
      </c>
    </row>
    <row r="7067" spans="1:5" ht="28.5">
      <c r="A7067" s="143">
        <v>100231</v>
      </c>
      <c r="B7067" s="139" t="s">
        <v>69</v>
      </c>
      <c r="C7067" s="141" t="s">
        <v>7255</v>
      </c>
      <c r="D7067" s="140" t="s">
        <v>73</v>
      </c>
      <c r="E7067" s="136">
        <v>0.05</v>
      </c>
    </row>
    <row r="7068" spans="1:5" ht="42.75">
      <c r="A7068" s="143">
        <v>100232</v>
      </c>
      <c r="B7068" s="139" t="s">
        <v>69</v>
      </c>
      <c r="C7068" s="141" t="s">
        <v>7256</v>
      </c>
      <c r="D7068" s="140" t="s">
        <v>79</v>
      </c>
      <c r="E7068" s="136">
        <v>0.51</v>
      </c>
    </row>
    <row r="7069" spans="1:5" ht="42.75">
      <c r="A7069" s="143">
        <v>100233</v>
      </c>
      <c r="B7069" s="139" t="s">
        <v>69</v>
      </c>
      <c r="C7069" s="141" t="s">
        <v>7257</v>
      </c>
      <c r="D7069" s="140" t="s">
        <v>79</v>
      </c>
      <c r="E7069" s="136">
        <v>0.25</v>
      </c>
    </row>
    <row r="7070" spans="1:5" ht="42.75">
      <c r="A7070" s="143">
        <v>100234</v>
      </c>
      <c r="B7070" s="139" t="s">
        <v>69</v>
      </c>
      <c r="C7070" s="141" t="s">
        <v>7258</v>
      </c>
      <c r="D7070" s="140" t="s">
        <v>116</v>
      </c>
      <c r="E7070" s="136">
        <v>0.76</v>
      </c>
    </row>
    <row r="7071" spans="1:5" ht="28.5">
      <c r="A7071" s="143">
        <v>100235</v>
      </c>
      <c r="B7071" s="139" t="s">
        <v>69</v>
      </c>
      <c r="C7071" s="141" t="s">
        <v>7259</v>
      </c>
      <c r="D7071" s="140" t="s">
        <v>106</v>
      </c>
      <c r="E7071" s="136">
        <v>0.05</v>
      </c>
    </row>
    <row r="7072" spans="1:5" ht="42.75">
      <c r="A7072" s="143">
        <v>100236</v>
      </c>
      <c r="B7072" s="139" t="s">
        <v>69</v>
      </c>
      <c r="C7072" s="141" t="s">
        <v>7260</v>
      </c>
      <c r="D7072" s="140" t="s">
        <v>7261</v>
      </c>
      <c r="E7072" s="136">
        <v>3.84</v>
      </c>
    </row>
    <row r="7073" spans="1:5" ht="57">
      <c r="A7073" s="143">
        <v>100237</v>
      </c>
      <c r="B7073" s="139" t="s">
        <v>69</v>
      </c>
      <c r="C7073" s="141" t="s">
        <v>7262</v>
      </c>
      <c r="D7073" s="140" t="s">
        <v>7261</v>
      </c>
      <c r="E7073" s="136">
        <v>4.5999999999999996</v>
      </c>
    </row>
    <row r="7074" spans="1:5" ht="42.75">
      <c r="A7074" s="143">
        <v>100238</v>
      </c>
      <c r="B7074" s="139" t="s">
        <v>69</v>
      </c>
      <c r="C7074" s="141" t="s">
        <v>7263</v>
      </c>
      <c r="D7074" s="140" t="s">
        <v>7261</v>
      </c>
      <c r="E7074" s="136">
        <v>7.37</v>
      </c>
    </row>
    <row r="7075" spans="1:5" ht="42.75">
      <c r="A7075" s="143">
        <v>100239</v>
      </c>
      <c r="B7075" s="139" t="s">
        <v>69</v>
      </c>
      <c r="C7075" s="141" t="s">
        <v>7264</v>
      </c>
      <c r="D7075" s="140" t="s">
        <v>7261</v>
      </c>
      <c r="E7075" s="136">
        <v>9.2100000000000009</v>
      </c>
    </row>
    <row r="7076" spans="1:5" ht="42.75">
      <c r="A7076" s="143">
        <v>100240</v>
      </c>
      <c r="B7076" s="139" t="s">
        <v>69</v>
      </c>
      <c r="C7076" s="141" t="s">
        <v>7265</v>
      </c>
      <c r="D7076" s="140" t="s">
        <v>7261</v>
      </c>
      <c r="E7076" s="136">
        <v>5.52</v>
      </c>
    </row>
    <row r="7077" spans="1:5" ht="57">
      <c r="A7077" s="143">
        <v>100241</v>
      </c>
      <c r="B7077" s="139" t="s">
        <v>69</v>
      </c>
      <c r="C7077" s="141" t="s">
        <v>7266</v>
      </c>
      <c r="D7077" s="140" t="s">
        <v>7261</v>
      </c>
      <c r="E7077" s="136">
        <v>9.2100000000000009</v>
      </c>
    </row>
    <row r="7078" spans="1:5" ht="57">
      <c r="A7078" s="143">
        <v>100242</v>
      </c>
      <c r="B7078" s="139" t="s">
        <v>69</v>
      </c>
      <c r="C7078" s="141" t="s">
        <v>7267</v>
      </c>
      <c r="D7078" s="140" t="s">
        <v>7261</v>
      </c>
      <c r="E7078" s="136">
        <v>27.22</v>
      </c>
    </row>
    <row r="7079" spans="1:5" ht="42.75">
      <c r="A7079" s="143">
        <v>100243</v>
      </c>
      <c r="B7079" s="139" t="s">
        <v>69</v>
      </c>
      <c r="C7079" s="141" t="s">
        <v>7268</v>
      </c>
      <c r="D7079" s="140" t="s">
        <v>7261</v>
      </c>
      <c r="E7079" s="136">
        <v>4.42</v>
      </c>
    </row>
    <row r="7080" spans="1:5" ht="57">
      <c r="A7080" s="143">
        <v>100244</v>
      </c>
      <c r="B7080" s="139" t="s">
        <v>69</v>
      </c>
      <c r="C7080" s="141" t="s">
        <v>7269</v>
      </c>
      <c r="D7080" s="140" t="s">
        <v>7261</v>
      </c>
      <c r="E7080" s="136">
        <v>5.52</v>
      </c>
    </row>
    <row r="7081" spans="1:5" ht="57">
      <c r="A7081" s="143">
        <v>100245</v>
      </c>
      <c r="B7081" s="139" t="s">
        <v>69</v>
      </c>
      <c r="C7081" s="141" t="s">
        <v>7270</v>
      </c>
      <c r="D7081" s="140" t="s">
        <v>7261</v>
      </c>
      <c r="E7081" s="136">
        <v>11.05</v>
      </c>
    </row>
    <row r="7082" spans="1:5" ht="71.25">
      <c r="A7082" s="143">
        <v>100246</v>
      </c>
      <c r="B7082" s="139" t="s">
        <v>69</v>
      </c>
      <c r="C7082" s="141" t="s">
        <v>7271</v>
      </c>
      <c r="D7082" s="140" t="s">
        <v>7261</v>
      </c>
      <c r="E7082" s="136">
        <v>3.68</v>
      </c>
    </row>
    <row r="7083" spans="1:5" ht="85.5">
      <c r="A7083" s="143">
        <v>100247</v>
      </c>
      <c r="B7083" s="139" t="s">
        <v>69</v>
      </c>
      <c r="C7083" s="141" t="s">
        <v>7272</v>
      </c>
      <c r="D7083" s="140" t="s">
        <v>7261</v>
      </c>
      <c r="E7083" s="136">
        <v>4.5999999999999996</v>
      </c>
    </row>
    <row r="7084" spans="1:5" ht="85.5">
      <c r="A7084" s="143">
        <v>100248</v>
      </c>
      <c r="B7084" s="139" t="s">
        <v>69</v>
      </c>
      <c r="C7084" s="141" t="s">
        <v>7273</v>
      </c>
      <c r="D7084" s="140" t="s">
        <v>7261</v>
      </c>
      <c r="E7084" s="136">
        <v>18.149999999999999</v>
      </c>
    </row>
    <row r="7085" spans="1:5" ht="57">
      <c r="A7085" s="143">
        <v>100249</v>
      </c>
      <c r="B7085" s="139" t="s">
        <v>69</v>
      </c>
      <c r="C7085" s="141" t="s">
        <v>7274</v>
      </c>
      <c r="D7085" s="140" t="s">
        <v>7261</v>
      </c>
      <c r="E7085" s="136">
        <v>3.68</v>
      </c>
    </row>
    <row r="7086" spans="1:5" ht="71.25">
      <c r="A7086" s="143">
        <v>100250</v>
      </c>
      <c r="B7086" s="139" t="s">
        <v>69</v>
      </c>
      <c r="C7086" s="141" t="s">
        <v>7275</v>
      </c>
      <c r="D7086" s="140" t="s">
        <v>7261</v>
      </c>
      <c r="E7086" s="136">
        <v>6.14</v>
      </c>
    </row>
    <row r="7087" spans="1:5" ht="71.25">
      <c r="A7087" s="143">
        <v>100251</v>
      </c>
      <c r="B7087" s="139" t="s">
        <v>69</v>
      </c>
      <c r="C7087" s="141" t="s">
        <v>7276</v>
      </c>
      <c r="D7087" s="140" t="s">
        <v>7261</v>
      </c>
      <c r="E7087" s="136">
        <v>18.149999999999999</v>
      </c>
    </row>
    <row r="7088" spans="1:5" ht="71.25">
      <c r="A7088" s="143">
        <v>100252</v>
      </c>
      <c r="B7088" s="139" t="s">
        <v>69</v>
      </c>
      <c r="C7088" s="141" t="s">
        <v>7277</v>
      </c>
      <c r="D7088" s="140" t="s">
        <v>7261</v>
      </c>
      <c r="E7088" s="136">
        <v>27.22</v>
      </c>
    </row>
    <row r="7089" spans="1:5" ht="71.25">
      <c r="A7089" s="143">
        <v>100253</v>
      </c>
      <c r="B7089" s="139" t="s">
        <v>69</v>
      </c>
      <c r="C7089" s="141" t="s">
        <v>7278</v>
      </c>
      <c r="D7089" s="140" t="s">
        <v>7261</v>
      </c>
      <c r="E7089" s="136">
        <v>36.299999999999997</v>
      </c>
    </row>
    <row r="7090" spans="1:5" ht="71.25">
      <c r="A7090" s="143">
        <v>100254</v>
      </c>
      <c r="B7090" s="139" t="s">
        <v>69</v>
      </c>
      <c r="C7090" s="141" t="s">
        <v>7279</v>
      </c>
      <c r="D7090" s="140" t="s">
        <v>7261</v>
      </c>
      <c r="E7090" s="136">
        <v>54.45</v>
      </c>
    </row>
    <row r="7091" spans="1:5" ht="42.75">
      <c r="A7091" s="143">
        <v>100255</v>
      </c>
      <c r="B7091" s="139" t="s">
        <v>69</v>
      </c>
      <c r="C7091" s="141" t="s">
        <v>7280</v>
      </c>
      <c r="D7091" s="140" t="s">
        <v>7261</v>
      </c>
      <c r="E7091" s="136">
        <v>18.420000000000002</v>
      </c>
    </row>
    <row r="7092" spans="1:5" ht="42.75">
      <c r="A7092" s="143">
        <v>100256</v>
      </c>
      <c r="B7092" s="139" t="s">
        <v>69</v>
      </c>
      <c r="C7092" s="141" t="s">
        <v>7281</v>
      </c>
      <c r="D7092" s="140" t="s">
        <v>7261</v>
      </c>
      <c r="E7092" s="136">
        <v>12.28</v>
      </c>
    </row>
    <row r="7093" spans="1:5" ht="42.75">
      <c r="A7093" s="143">
        <v>100257</v>
      </c>
      <c r="B7093" s="139" t="s">
        <v>69</v>
      </c>
      <c r="C7093" s="141" t="s">
        <v>7282</v>
      </c>
      <c r="D7093" s="140" t="s">
        <v>7261</v>
      </c>
      <c r="E7093" s="136">
        <v>7.37</v>
      </c>
    </row>
    <row r="7094" spans="1:5" ht="42.75">
      <c r="A7094" s="143">
        <v>100258</v>
      </c>
      <c r="B7094" s="139" t="s">
        <v>69</v>
      </c>
      <c r="C7094" s="141" t="s">
        <v>7283</v>
      </c>
      <c r="D7094" s="140" t="s">
        <v>7261</v>
      </c>
      <c r="E7094" s="136">
        <v>18.420000000000002</v>
      </c>
    </row>
    <row r="7095" spans="1:5" ht="42.75">
      <c r="A7095" s="143">
        <v>100259</v>
      </c>
      <c r="B7095" s="139" t="s">
        <v>69</v>
      </c>
      <c r="C7095" s="141" t="s">
        <v>7284</v>
      </c>
      <c r="D7095" s="140" t="s">
        <v>7261</v>
      </c>
      <c r="E7095" s="136">
        <v>36.299999999999997</v>
      </c>
    </row>
    <row r="7096" spans="1:5" ht="42.75">
      <c r="A7096" s="143">
        <v>100260</v>
      </c>
      <c r="B7096" s="139" t="s">
        <v>69</v>
      </c>
      <c r="C7096" s="141" t="s">
        <v>7285</v>
      </c>
      <c r="D7096" s="140" t="s">
        <v>7215</v>
      </c>
      <c r="E7096" s="136">
        <v>11.96</v>
      </c>
    </row>
    <row r="7097" spans="1:5" ht="42.75">
      <c r="A7097" s="143">
        <v>100261</v>
      </c>
      <c r="B7097" s="139" t="s">
        <v>69</v>
      </c>
      <c r="C7097" s="141" t="s">
        <v>7286</v>
      </c>
      <c r="D7097" s="140" t="s">
        <v>7215</v>
      </c>
      <c r="E7097" s="136">
        <v>7.52</v>
      </c>
    </row>
    <row r="7098" spans="1:5" ht="42.75">
      <c r="A7098" s="143">
        <v>100262</v>
      </c>
      <c r="B7098" s="139" t="s">
        <v>69</v>
      </c>
      <c r="C7098" s="141" t="s">
        <v>7287</v>
      </c>
      <c r="D7098" s="140" t="s">
        <v>7215</v>
      </c>
      <c r="E7098" s="136">
        <v>4.66</v>
      </c>
    </row>
    <row r="7099" spans="1:5" ht="57">
      <c r="A7099" s="143">
        <v>100263</v>
      </c>
      <c r="B7099" s="139" t="s">
        <v>69</v>
      </c>
      <c r="C7099" s="141" t="s">
        <v>7288</v>
      </c>
      <c r="D7099" s="140" t="s">
        <v>7215</v>
      </c>
      <c r="E7099" s="136">
        <v>2.98</v>
      </c>
    </row>
    <row r="7100" spans="1:5" ht="28.5">
      <c r="A7100" s="143">
        <v>100264</v>
      </c>
      <c r="B7100" s="139" t="s">
        <v>69</v>
      </c>
      <c r="C7100" s="141" t="s">
        <v>7289</v>
      </c>
      <c r="D7100" s="140" t="s">
        <v>7243</v>
      </c>
      <c r="E7100" s="136">
        <v>54.37</v>
      </c>
    </row>
    <row r="7101" spans="1:5" ht="28.5">
      <c r="A7101" s="143">
        <v>100265</v>
      </c>
      <c r="B7101" s="139" t="s">
        <v>69</v>
      </c>
      <c r="C7101" s="141" t="s">
        <v>7290</v>
      </c>
      <c r="D7101" s="140" t="s">
        <v>116</v>
      </c>
      <c r="E7101" s="136">
        <v>1.1399999999999999</v>
      </c>
    </row>
    <row r="7102" spans="1:5" ht="28.5">
      <c r="A7102" s="143">
        <v>100266</v>
      </c>
      <c r="B7102" s="139" t="s">
        <v>69</v>
      </c>
      <c r="C7102" s="141" t="s">
        <v>7291</v>
      </c>
      <c r="D7102" s="140" t="s">
        <v>7230</v>
      </c>
      <c r="E7102" s="136">
        <v>115.55</v>
      </c>
    </row>
    <row r="7103" spans="1:5" ht="28.5">
      <c r="A7103" s="143">
        <v>100267</v>
      </c>
      <c r="B7103" s="139" t="s">
        <v>69</v>
      </c>
      <c r="C7103" s="141" t="s">
        <v>7292</v>
      </c>
      <c r="D7103" s="140" t="s">
        <v>79</v>
      </c>
      <c r="E7103" s="136">
        <v>2.29</v>
      </c>
    </row>
    <row r="7104" spans="1:5" ht="57">
      <c r="A7104" s="143">
        <v>100268</v>
      </c>
      <c r="B7104" s="139" t="s">
        <v>69</v>
      </c>
      <c r="C7104" s="141" t="s">
        <v>7293</v>
      </c>
      <c r="D7104" s="140" t="s">
        <v>7230</v>
      </c>
      <c r="E7104" s="136">
        <v>115.55</v>
      </c>
    </row>
    <row r="7105" spans="1:5" ht="57">
      <c r="A7105" s="143">
        <v>100269</v>
      </c>
      <c r="B7105" s="139" t="s">
        <v>69</v>
      </c>
      <c r="C7105" s="141" t="s">
        <v>7294</v>
      </c>
      <c r="D7105" s="140" t="s">
        <v>79</v>
      </c>
      <c r="E7105" s="136">
        <v>2.29</v>
      </c>
    </row>
    <row r="7106" spans="1:5" ht="71.25">
      <c r="A7106" s="143">
        <v>100270</v>
      </c>
      <c r="B7106" s="139" t="s">
        <v>69</v>
      </c>
      <c r="C7106" s="141" t="s">
        <v>7295</v>
      </c>
      <c r="D7106" s="140" t="s">
        <v>7230</v>
      </c>
      <c r="E7106" s="136">
        <v>86.61</v>
      </c>
    </row>
    <row r="7107" spans="1:5" ht="28.5">
      <c r="A7107" s="143">
        <v>100271</v>
      </c>
      <c r="B7107" s="139" t="s">
        <v>69</v>
      </c>
      <c r="C7107" s="141" t="s">
        <v>7296</v>
      </c>
      <c r="D7107" s="140" t="s">
        <v>7243</v>
      </c>
      <c r="E7107" s="136">
        <v>86.66</v>
      </c>
    </row>
    <row r="7108" spans="1:5" ht="28.5">
      <c r="A7108" s="143">
        <v>100272</v>
      </c>
      <c r="B7108" s="139" t="s">
        <v>69</v>
      </c>
      <c r="C7108" s="141" t="s">
        <v>7297</v>
      </c>
      <c r="D7108" s="140" t="s">
        <v>116</v>
      </c>
      <c r="E7108" s="136">
        <v>1.71</v>
      </c>
    </row>
    <row r="7109" spans="1:5" ht="28.5">
      <c r="A7109" s="143">
        <v>100273</v>
      </c>
      <c r="B7109" s="139" t="s">
        <v>69</v>
      </c>
      <c r="C7109" s="141" t="s">
        <v>7298</v>
      </c>
      <c r="D7109" s="140" t="s">
        <v>7215</v>
      </c>
      <c r="E7109" s="136">
        <v>4.5199999999999996</v>
      </c>
    </row>
    <row r="7110" spans="1:5" ht="42.75">
      <c r="A7110" s="143">
        <v>100274</v>
      </c>
      <c r="B7110" s="139" t="s">
        <v>69</v>
      </c>
      <c r="C7110" s="141" t="s">
        <v>7299</v>
      </c>
      <c r="D7110" s="140" t="s">
        <v>7243</v>
      </c>
      <c r="E7110" s="136">
        <v>38.53</v>
      </c>
    </row>
    <row r="7111" spans="1:5" ht="42.75">
      <c r="A7111" s="143">
        <v>100275</v>
      </c>
      <c r="B7111" s="139" t="s">
        <v>69</v>
      </c>
      <c r="C7111" s="141" t="s">
        <v>7300</v>
      </c>
      <c r="D7111" s="140" t="s">
        <v>7243</v>
      </c>
      <c r="E7111" s="136">
        <v>24.91</v>
      </c>
    </row>
    <row r="7112" spans="1:5" ht="57">
      <c r="A7112" s="143">
        <v>100276</v>
      </c>
      <c r="B7112" s="139" t="s">
        <v>69</v>
      </c>
      <c r="C7112" s="141" t="s">
        <v>7301</v>
      </c>
      <c r="D7112" s="140" t="s">
        <v>7243</v>
      </c>
      <c r="E7112" s="136">
        <v>45.46</v>
      </c>
    </row>
    <row r="7113" spans="1:5" ht="71.25">
      <c r="A7113" s="143">
        <v>100277</v>
      </c>
      <c r="B7113" s="139" t="s">
        <v>69</v>
      </c>
      <c r="C7113" s="141" t="s">
        <v>7302</v>
      </c>
      <c r="D7113" s="140" t="s">
        <v>7243</v>
      </c>
      <c r="E7113" s="136">
        <v>2.4300000000000002</v>
      </c>
    </row>
    <row r="7114" spans="1:5" ht="42.75">
      <c r="A7114" s="143">
        <v>100278</v>
      </c>
      <c r="B7114" s="139" t="s">
        <v>69</v>
      </c>
      <c r="C7114" s="141" t="s">
        <v>7303</v>
      </c>
      <c r="D7114" s="140" t="s">
        <v>7230</v>
      </c>
      <c r="E7114" s="136">
        <v>55.28</v>
      </c>
    </row>
    <row r="7115" spans="1:5" ht="42.75">
      <c r="A7115" s="143">
        <v>100279</v>
      </c>
      <c r="B7115" s="139" t="s">
        <v>69</v>
      </c>
      <c r="C7115" s="141" t="s">
        <v>7304</v>
      </c>
      <c r="D7115" s="140" t="s">
        <v>79</v>
      </c>
      <c r="E7115" s="136">
        <v>1.07</v>
      </c>
    </row>
    <row r="7116" spans="1:5" ht="57">
      <c r="A7116" s="143">
        <v>100280</v>
      </c>
      <c r="B7116" s="139" t="s">
        <v>69</v>
      </c>
      <c r="C7116" s="141" t="s">
        <v>7305</v>
      </c>
      <c r="D7116" s="140" t="s">
        <v>7230</v>
      </c>
      <c r="E7116" s="136">
        <v>25.38</v>
      </c>
    </row>
    <row r="7117" spans="1:5" ht="57">
      <c r="A7117" s="143">
        <v>100281</v>
      </c>
      <c r="B7117" s="139" t="s">
        <v>69</v>
      </c>
      <c r="C7117" s="141" t="s">
        <v>7306</v>
      </c>
      <c r="D7117" s="140" t="s">
        <v>7230</v>
      </c>
      <c r="E7117" s="136">
        <v>4.66</v>
      </c>
    </row>
    <row r="7118" spans="1:5" ht="42.75">
      <c r="A7118" s="143">
        <v>100282</v>
      </c>
      <c r="B7118" s="139" t="s">
        <v>69</v>
      </c>
      <c r="C7118" s="141" t="s">
        <v>7307</v>
      </c>
      <c r="D7118" s="140" t="s">
        <v>7243</v>
      </c>
      <c r="E7118" s="136">
        <v>216.49</v>
      </c>
    </row>
    <row r="7119" spans="1:5" ht="42.75">
      <c r="A7119" s="143">
        <v>100283</v>
      </c>
      <c r="B7119" s="139" t="s">
        <v>69</v>
      </c>
      <c r="C7119" s="141" t="s">
        <v>7308</v>
      </c>
      <c r="D7119" s="140" t="s">
        <v>7243</v>
      </c>
      <c r="E7119" s="136">
        <v>34.97</v>
      </c>
    </row>
    <row r="7120" spans="1:5" ht="42.75">
      <c r="A7120" s="143">
        <v>100284</v>
      </c>
      <c r="B7120" s="139" t="s">
        <v>69</v>
      </c>
      <c r="C7120" s="141" t="s">
        <v>7309</v>
      </c>
      <c r="D7120" s="140" t="s">
        <v>7243</v>
      </c>
      <c r="E7120" s="136">
        <v>13.63</v>
      </c>
    </row>
    <row r="7121" spans="1:5" ht="42.75">
      <c r="A7121" s="143">
        <v>100285</v>
      </c>
      <c r="B7121" s="139" t="s">
        <v>69</v>
      </c>
      <c r="C7121" s="141" t="s">
        <v>7310</v>
      </c>
      <c r="D7121" s="140" t="s">
        <v>7261</v>
      </c>
      <c r="E7121" s="136">
        <v>58.16</v>
      </c>
    </row>
    <row r="7122" spans="1:5" ht="42.75">
      <c r="A7122" s="143">
        <v>100286</v>
      </c>
      <c r="B7122" s="139" t="s">
        <v>69</v>
      </c>
      <c r="C7122" s="141" t="s">
        <v>7311</v>
      </c>
      <c r="D7122" s="140" t="s">
        <v>7261</v>
      </c>
      <c r="E7122" s="136">
        <v>18.95</v>
      </c>
    </row>
    <row r="7123" spans="1:5" ht="42.75">
      <c r="A7123" s="143">
        <v>100287</v>
      </c>
      <c r="B7123" s="139" t="s">
        <v>69</v>
      </c>
      <c r="C7123" s="141" t="s">
        <v>7312</v>
      </c>
      <c r="D7123" s="140" t="s">
        <v>7261</v>
      </c>
      <c r="E7123" s="136">
        <v>18.149999999999999</v>
      </c>
    </row>
    <row r="7124" spans="1:5" ht="28.5">
      <c r="A7124" s="143">
        <v>99802</v>
      </c>
      <c r="B7124" s="139" t="s">
        <v>69</v>
      </c>
      <c r="C7124" s="141" t="s">
        <v>7313</v>
      </c>
      <c r="D7124" s="140" t="s">
        <v>116</v>
      </c>
      <c r="E7124" s="136">
        <v>0.74</v>
      </c>
    </row>
    <row r="7125" spans="1:5" ht="28.5">
      <c r="A7125" s="143">
        <v>99803</v>
      </c>
      <c r="B7125" s="139" t="s">
        <v>69</v>
      </c>
      <c r="C7125" s="141" t="s">
        <v>98</v>
      </c>
      <c r="D7125" s="140" t="s">
        <v>116</v>
      </c>
      <c r="E7125" s="136">
        <v>2.87</v>
      </c>
    </row>
    <row r="7126" spans="1:5" ht="42.75">
      <c r="A7126" s="143">
        <v>99804</v>
      </c>
      <c r="B7126" s="139" t="s">
        <v>69</v>
      </c>
      <c r="C7126" s="141" t="s">
        <v>7314</v>
      </c>
      <c r="D7126" s="140" t="s">
        <v>116</v>
      </c>
      <c r="E7126" s="136">
        <v>7.43</v>
      </c>
    </row>
    <row r="7127" spans="1:5" ht="42.75">
      <c r="A7127" s="143">
        <v>99805</v>
      </c>
      <c r="B7127" s="139" t="s">
        <v>69</v>
      </c>
      <c r="C7127" s="141" t="s">
        <v>7315</v>
      </c>
      <c r="D7127" s="140" t="s">
        <v>116</v>
      </c>
      <c r="E7127" s="136">
        <v>15.39</v>
      </c>
    </row>
    <row r="7128" spans="1:5" ht="28.5">
      <c r="A7128" s="143">
        <v>99806</v>
      </c>
      <c r="B7128" s="139" t="s">
        <v>69</v>
      </c>
      <c r="C7128" s="141" t="s">
        <v>7316</v>
      </c>
      <c r="D7128" s="140" t="s">
        <v>116</v>
      </c>
      <c r="E7128" s="136">
        <v>1.18</v>
      </c>
    </row>
    <row r="7129" spans="1:5" ht="42.75">
      <c r="A7129" s="143">
        <v>99807</v>
      </c>
      <c r="B7129" s="139" t="s">
        <v>69</v>
      </c>
      <c r="C7129" s="141" t="s">
        <v>7317</v>
      </c>
      <c r="D7129" s="140" t="s">
        <v>116</v>
      </c>
      <c r="E7129" s="136">
        <v>2.2400000000000002</v>
      </c>
    </row>
    <row r="7130" spans="1:5" ht="28.5">
      <c r="A7130" s="143">
        <v>99808</v>
      </c>
      <c r="B7130" s="139" t="s">
        <v>69</v>
      </c>
      <c r="C7130" s="141" t="s">
        <v>7318</v>
      </c>
      <c r="D7130" s="140" t="s">
        <v>116</v>
      </c>
      <c r="E7130" s="136">
        <v>5.3</v>
      </c>
    </row>
    <row r="7131" spans="1:5" ht="28.5">
      <c r="A7131" s="143">
        <v>99809</v>
      </c>
      <c r="B7131" s="139" t="s">
        <v>69</v>
      </c>
      <c r="C7131" s="141" t="s">
        <v>7319</v>
      </c>
      <c r="D7131" s="140" t="s">
        <v>116</v>
      </c>
      <c r="E7131" s="136">
        <v>8.18</v>
      </c>
    </row>
    <row r="7132" spans="1:5" ht="42.75">
      <c r="A7132" s="143">
        <v>99810</v>
      </c>
      <c r="B7132" s="139" t="s">
        <v>69</v>
      </c>
      <c r="C7132" s="141" t="s">
        <v>7320</v>
      </c>
      <c r="D7132" s="140" t="s">
        <v>116</v>
      </c>
      <c r="E7132" s="136">
        <v>10.16</v>
      </c>
    </row>
    <row r="7133" spans="1:5" ht="28.5">
      <c r="A7133" s="143">
        <v>99811</v>
      </c>
      <c r="B7133" s="139" t="s">
        <v>69</v>
      </c>
      <c r="C7133" s="141" t="s">
        <v>7321</v>
      </c>
      <c r="D7133" s="140" t="s">
        <v>116</v>
      </c>
      <c r="E7133" s="136">
        <v>4.8899999999999997</v>
      </c>
    </row>
    <row r="7134" spans="1:5" ht="28.5">
      <c r="A7134" s="143">
        <v>99812</v>
      </c>
      <c r="B7134" s="139" t="s">
        <v>69</v>
      </c>
      <c r="C7134" s="141" t="s">
        <v>7322</v>
      </c>
      <c r="D7134" s="140" t="s">
        <v>116</v>
      </c>
      <c r="E7134" s="136">
        <v>1.57</v>
      </c>
    </row>
    <row r="7135" spans="1:5" ht="42.75">
      <c r="A7135" s="143">
        <v>99813</v>
      </c>
      <c r="B7135" s="139" t="s">
        <v>69</v>
      </c>
      <c r="C7135" s="141" t="s">
        <v>7323</v>
      </c>
      <c r="D7135" s="140" t="s">
        <v>116</v>
      </c>
      <c r="E7135" s="136">
        <v>1.32</v>
      </c>
    </row>
    <row r="7136" spans="1:5" ht="28.5">
      <c r="A7136" s="143">
        <v>99814</v>
      </c>
      <c r="B7136" s="139" t="s">
        <v>69</v>
      </c>
      <c r="C7136" s="141" t="s">
        <v>7324</v>
      </c>
      <c r="D7136" s="140" t="s">
        <v>116</v>
      </c>
      <c r="E7136" s="136">
        <v>2.72</v>
      </c>
    </row>
    <row r="7137" spans="1:5" ht="28.5">
      <c r="A7137" s="143">
        <v>99815</v>
      </c>
      <c r="B7137" s="139" t="s">
        <v>69</v>
      </c>
      <c r="C7137" s="141" t="s">
        <v>7325</v>
      </c>
      <c r="D7137" s="140" t="s">
        <v>79</v>
      </c>
      <c r="E7137" s="136">
        <v>11.35</v>
      </c>
    </row>
    <row r="7138" spans="1:5" ht="42.75">
      <c r="A7138" s="143">
        <v>99816</v>
      </c>
      <c r="B7138" s="139" t="s">
        <v>69</v>
      </c>
      <c r="C7138" s="141" t="s">
        <v>7326</v>
      </c>
      <c r="D7138" s="140" t="s">
        <v>79</v>
      </c>
      <c r="E7138" s="136">
        <v>12.1</v>
      </c>
    </row>
    <row r="7139" spans="1:5" ht="42.75">
      <c r="A7139" s="143">
        <v>99817</v>
      </c>
      <c r="B7139" s="139" t="s">
        <v>69</v>
      </c>
      <c r="C7139" s="141" t="s">
        <v>7327</v>
      </c>
      <c r="D7139" s="140" t="s">
        <v>79</v>
      </c>
      <c r="E7139" s="136">
        <v>6.93</v>
      </c>
    </row>
    <row r="7140" spans="1:5" ht="42.75">
      <c r="A7140" s="143">
        <v>99818</v>
      </c>
      <c r="B7140" s="139" t="s">
        <v>69</v>
      </c>
      <c r="C7140" s="141" t="s">
        <v>7328</v>
      </c>
      <c r="D7140" s="140" t="s">
        <v>79</v>
      </c>
      <c r="E7140" s="136">
        <v>6.93</v>
      </c>
    </row>
    <row r="7141" spans="1:5" ht="28.5">
      <c r="A7141" s="143">
        <v>99819</v>
      </c>
      <c r="B7141" s="139" t="s">
        <v>69</v>
      </c>
      <c r="C7141" s="141" t="s">
        <v>7329</v>
      </c>
      <c r="D7141" s="140" t="s">
        <v>116</v>
      </c>
      <c r="E7141" s="136">
        <v>23.27</v>
      </c>
    </row>
    <row r="7142" spans="1:5" ht="28.5">
      <c r="A7142" s="143">
        <v>99820</v>
      </c>
      <c r="B7142" s="139" t="s">
        <v>69</v>
      </c>
      <c r="C7142" s="141" t="s">
        <v>7330</v>
      </c>
      <c r="D7142" s="140" t="s">
        <v>116</v>
      </c>
      <c r="E7142" s="136">
        <v>2.56</v>
      </c>
    </row>
    <row r="7143" spans="1:5" ht="28.5">
      <c r="A7143" s="143">
        <v>99821</v>
      </c>
      <c r="B7143" s="139" t="s">
        <v>69</v>
      </c>
      <c r="C7143" s="141" t="s">
        <v>7331</v>
      </c>
      <c r="D7143" s="140" t="s">
        <v>116</v>
      </c>
      <c r="E7143" s="136">
        <v>3.95</v>
      </c>
    </row>
    <row r="7144" spans="1:5">
      <c r="A7144" s="143">
        <v>99822</v>
      </c>
      <c r="B7144" s="139" t="s">
        <v>69</v>
      </c>
      <c r="C7144" s="141" t="s">
        <v>7332</v>
      </c>
      <c r="D7144" s="140" t="s">
        <v>116</v>
      </c>
      <c r="E7144" s="136">
        <v>1.39</v>
      </c>
    </row>
    <row r="7145" spans="1:5" ht="28.5">
      <c r="A7145" s="143">
        <v>99823</v>
      </c>
      <c r="B7145" s="139" t="s">
        <v>69</v>
      </c>
      <c r="C7145" s="141" t="s">
        <v>7333</v>
      </c>
      <c r="D7145" s="140" t="s">
        <v>116</v>
      </c>
      <c r="E7145" s="136">
        <v>3.04</v>
      </c>
    </row>
    <row r="7146" spans="1:5">
      <c r="A7146" s="143">
        <v>99824</v>
      </c>
      <c r="B7146" s="139" t="s">
        <v>69</v>
      </c>
      <c r="C7146" s="141" t="s">
        <v>7334</v>
      </c>
      <c r="D7146" s="140" t="s">
        <v>116</v>
      </c>
      <c r="E7146" s="136">
        <v>3.36</v>
      </c>
    </row>
    <row r="7147" spans="1:5" ht="28.5">
      <c r="A7147" s="143">
        <v>99825</v>
      </c>
      <c r="B7147" s="139" t="s">
        <v>69</v>
      </c>
      <c r="C7147" s="141" t="s">
        <v>7335</v>
      </c>
      <c r="D7147" s="140" t="s">
        <v>116</v>
      </c>
      <c r="E7147" s="136">
        <v>4.67</v>
      </c>
    </row>
    <row r="7148" spans="1:5" ht="28.5">
      <c r="A7148" s="143">
        <v>99826</v>
      </c>
      <c r="B7148" s="139" t="s">
        <v>69</v>
      </c>
      <c r="C7148" s="141" t="s">
        <v>7336</v>
      </c>
      <c r="D7148" s="140" t="s">
        <v>116</v>
      </c>
      <c r="E7148" s="136">
        <v>2.13</v>
      </c>
    </row>
    <row r="7149" spans="1:5" ht="57">
      <c r="A7149" s="143">
        <v>97013</v>
      </c>
      <c r="B7149" s="139" t="s">
        <v>69</v>
      </c>
      <c r="C7149" s="141" t="s">
        <v>7337</v>
      </c>
      <c r="D7149" s="140" t="s">
        <v>75</v>
      </c>
      <c r="E7149" s="136">
        <v>98.01</v>
      </c>
    </row>
    <row r="7150" spans="1:5" ht="57">
      <c r="A7150" s="143">
        <v>97014</v>
      </c>
      <c r="B7150" s="139" t="s">
        <v>69</v>
      </c>
      <c r="C7150" s="141" t="s">
        <v>7338</v>
      </c>
      <c r="D7150" s="140" t="s">
        <v>75</v>
      </c>
      <c r="E7150" s="136">
        <v>73.900000000000006</v>
      </c>
    </row>
    <row r="7151" spans="1:5" ht="71.25">
      <c r="A7151" s="143">
        <v>97015</v>
      </c>
      <c r="B7151" s="139" t="s">
        <v>69</v>
      </c>
      <c r="C7151" s="141" t="s">
        <v>7339</v>
      </c>
      <c r="D7151" s="140" t="s">
        <v>75</v>
      </c>
      <c r="E7151" s="136">
        <v>61.86</v>
      </c>
    </row>
    <row r="7152" spans="1:5" ht="57">
      <c r="A7152" s="143">
        <v>97016</v>
      </c>
      <c r="B7152" s="139" t="s">
        <v>69</v>
      </c>
      <c r="C7152" s="141" t="s">
        <v>7340</v>
      </c>
      <c r="D7152" s="140" t="s">
        <v>75</v>
      </c>
      <c r="E7152" s="136">
        <v>75.17</v>
      </c>
    </row>
    <row r="7153" spans="1:5" ht="57">
      <c r="A7153" s="143">
        <v>97017</v>
      </c>
      <c r="B7153" s="139" t="s">
        <v>69</v>
      </c>
      <c r="C7153" s="141" t="s">
        <v>7341</v>
      </c>
      <c r="D7153" s="140" t="s">
        <v>75</v>
      </c>
      <c r="E7153" s="136">
        <v>56.74</v>
      </c>
    </row>
    <row r="7154" spans="1:5" ht="57">
      <c r="A7154" s="143">
        <v>97018</v>
      </c>
      <c r="B7154" s="139" t="s">
        <v>69</v>
      </c>
      <c r="C7154" s="141" t="s">
        <v>7342</v>
      </c>
      <c r="D7154" s="140" t="s">
        <v>75</v>
      </c>
      <c r="E7154" s="136">
        <v>47.59</v>
      </c>
    </row>
    <row r="7155" spans="1:5" ht="85.5">
      <c r="A7155" s="143">
        <v>97031</v>
      </c>
      <c r="B7155" s="139" t="s">
        <v>69</v>
      </c>
      <c r="C7155" s="141" t="s">
        <v>7343</v>
      </c>
      <c r="D7155" s="140" t="s">
        <v>75</v>
      </c>
      <c r="E7155" s="136">
        <v>110.45</v>
      </c>
    </row>
    <row r="7156" spans="1:5" ht="85.5">
      <c r="A7156" s="143">
        <v>97032</v>
      </c>
      <c r="B7156" s="139" t="s">
        <v>69</v>
      </c>
      <c r="C7156" s="141" t="s">
        <v>7344</v>
      </c>
      <c r="D7156" s="140" t="s">
        <v>75</v>
      </c>
      <c r="E7156" s="136">
        <v>68.86</v>
      </c>
    </row>
    <row r="7157" spans="1:5" ht="85.5">
      <c r="A7157" s="143">
        <v>97033</v>
      </c>
      <c r="B7157" s="139" t="s">
        <v>69</v>
      </c>
      <c r="C7157" s="141" t="s">
        <v>7345</v>
      </c>
      <c r="D7157" s="140" t="s">
        <v>75</v>
      </c>
      <c r="E7157" s="136">
        <v>106.46</v>
      </c>
    </row>
    <row r="7158" spans="1:5" ht="85.5">
      <c r="A7158" s="143">
        <v>97034</v>
      </c>
      <c r="B7158" s="139" t="s">
        <v>69</v>
      </c>
      <c r="C7158" s="141" t="s">
        <v>7346</v>
      </c>
      <c r="D7158" s="140" t="s">
        <v>75</v>
      </c>
      <c r="E7158" s="136">
        <v>70.680000000000007</v>
      </c>
    </row>
    <row r="7159" spans="1:5" ht="42.75">
      <c r="A7159" s="143">
        <v>97039</v>
      </c>
      <c r="B7159" s="139" t="s">
        <v>69</v>
      </c>
      <c r="C7159" s="141" t="s">
        <v>7347</v>
      </c>
      <c r="D7159" s="140" t="s">
        <v>116</v>
      </c>
      <c r="E7159" s="136">
        <v>90.01</v>
      </c>
    </row>
    <row r="7160" spans="1:5" ht="42.75">
      <c r="A7160" s="143">
        <v>97040</v>
      </c>
      <c r="B7160" s="139" t="s">
        <v>69</v>
      </c>
      <c r="C7160" s="141" t="s">
        <v>7348</v>
      </c>
      <c r="D7160" s="140" t="s">
        <v>116</v>
      </c>
      <c r="E7160" s="136">
        <v>22.89</v>
      </c>
    </row>
    <row r="7161" spans="1:5" ht="28.5">
      <c r="A7161" s="143">
        <v>97041</v>
      </c>
      <c r="B7161" s="139" t="s">
        <v>69</v>
      </c>
      <c r="C7161" s="141" t="s">
        <v>7349</v>
      </c>
      <c r="D7161" s="140" t="s">
        <v>116</v>
      </c>
      <c r="E7161" s="136">
        <v>159.46</v>
      </c>
    </row>
    <row r="7162" spans="1:5" ht="42.75">
      <c r="A7162" s="143">
        <v>97046</v>
      </c>
      <c r="B7162" s="139" t="s">
        <v>69</v>
      </c>
      <c r="C7162" s="141" t="s">
        <v>7350</v>
      </c>
      <c r="D7162" s="140" t="s">
        <v>116</v>
      </c>
      <c r="E7162" s="136">
        <v>0.36</v>
      </c>
    </row>
    <row r="7163" spans="1:5" ht="42.75">
      <c r="A7163" s="143">
        <v>97047</v>
      </c>
      <c r="B7163" s="139" t="s">
        <v>69</v>
      </c>
      <c r="C7163" s="141" t="s">
        <v>7351</v>
      </c>
      <c r="D7163" s="140" t="s">
        <v>116</v>
      </c>
      <c r="E7163" s="136">
        <v>0.14000000000000001</v>
      </c>
    </row>
    <row r="7164" spans="1:5" ht="42.75">
      <c r="A7164" s="143">
        <v>97048</v>
      </c>
      <c r="B7164" s="139" t="s">
        <v>69</v>
      </c>
      <c r="C7164" s="141" t="s">
        <v>7352</v>
      </c>
      <c r="D7164" s="140" t="s">
        <v>116</v>
      </c>
      <c r="E7164" s="136">
        <v>0.1</v>
      </c>
    </row>
    <row r="7165" spans="1:5" ht="28.5">
      <c r="A7165" s="143">
        <v>97054</v>
      </c>
      <c r="B7165" s="139" t="s">
        <v>69</v>
      </c>
      <c r="C7165" s="141" t="s">
        <v>7353</v>
      </c>
      <c r="D7165" s="140" t="s">
        <v>79</v>
      </c>
      <c r="E7165" s="136">
        <v>30.01</v>
      </c>
    </row>
    <row r="7166" spans="1:5" ht="28.5">
      <c r="A7166" s="143">
        <v>97062</v>
      </c>
      <c r="B7166" s="139" t="s">
        <v>69</v>
      </c>
      <c r="C7166" s="141" t="s">
        <v>7354</v>
      </c>
      <c r="D7166" s="140" t="s">
        <v>116</v>
      </c>
      <c r="E7166" s="136">
        <v>8.1</v>
      </c>
    </row>
    <row r="7167" spans="1:5" ht="57">
      <c r="A7167" s="143">
        <v>97063</v>
      </c>
      <c r="B7167" s="139" t="s">
        <v>69</v>
      </c>
      <c r="C7167" s="141" t="s">
        <v>7355</v>
      </c>
      <c r="D7167" s="140" t="s">
        <v>116</v>
      </c>
      <c r="E7167" s="136">
        <v>28.96</v>
      </c>
    </row>
    <row r="7168" spans="1:5" ht="42.75">
      <c r="A7168" s="143">
        <v>97064</v>
      </c>
      <c r="B7168" s="139" t="s">
        <v>69</v>
      </c>
      <c r="C7168" s="141" t="s">
        <v>7356</v>
      </c>
      <c r="D7168" s="140" t="s">
        <v>75</v>
      </c>
      <c r="E7168" s="136">
        <v>39.909999999999997</v>
      </c>
    </row>
    <row r="7169" spans="1:5" ht="42.75">
      <c r="A7169" s="143">
        <v>97065</v>
      </c>
      <c r="B7169" s="139" t="s">
        <v>69</v>
      </c>
      <c r="C7169" s="141" t="s">
        <v>7357</v>
      </c>
      <c r="D7169" s="140" t="s">
        <v>119</v>
      </c>
      <c r="E7169" s="136">
        <v>19.010000000000002</v>
      </c>
    </row>
    <row r="7170" spans="1:5" ht="28.5">
      <c r="A7170" s="143">
        <v>97066</v>
      </c>
      <c r="B7170" s="139" t="s">
        <v>69</v>
      </c>
      <c r="C7170" s="141" t="s">
        <v>7358</v>
      </c>
      <c r="D7170" s="140" t="s">
        <v>116</v>
      </c>
      <c r="E7170" s="136">
        <v>390.33</v>
      </c>
    </row>
    <row r="7171" spans="1:5" ht="57">
      <c r="A7171" s="143">
        <v>97067</v>
      </c>
      <c r="B7171" s="139" t="s">
        <v>69</v>
      </c>
      <c r="C7171" s="141" t="s">
        <v>7359</v>
      </c>
      <c r="D7171" s="140" t="s">
        <v>75</v>
      </c>
      <c r="E7171" s="136">
        <v>790.37</v>
      </c>
    </row>
    <row r="7172" spans="1:5" ht="42.75">
      <c r="A7172" s="143">
        <v>104989</v>
      </c>
      <c r="B7172" s="139" t="s">
        <v>69</v>
      </c>
      <c r="C7172" s="141" t="s">
        <v>7360</v>
      </c>
      <c r="D7172" s="140" t="s">
        <v>79</v>
      </c>
      <c r="E7172" s="136">
        <v>51.83</v>
      </c>
    </row>
    <row r="7173" spans="1:5" ht="71.25">
      <c r="A7173" s="143">
        <v>104990</v>
      </c>
      <c r="B7173" s="139" t="s">
        <v>69</v>
      </c>
      <c r="C7173" s="141" t="s">
        <v>7361</v>
      </c>
      <c r="D7173" s="140" t="s">
        <v>75</v>
      </c>
      <c r="E7173" s="136">
        <v>14.19</v>
      </c>
    </row>
    <row r="7174" spans="1:5" ht="28.5">
      <c r="A7174" s="143">
        <v>105103</v>
      </c>
      <c r="B7174" s="139" t="s">
        <v>69</v>
      </c>
      <c r="C7174" s="141" t="s">
        <v>7362</v>
      </c>
      <c r="D7174" s="140" t="s">
        <v>75</v>
      </c>
      <c r="E7174" s="136">
        <v>131.66999999999999</v>
      </c>
    </row>
    <row r="7175" spans="1:5" ht="28.5">
      <c r="A7175" s="143">
        <v>105104</v>
      </c>
      <c r="B7175" s="139" t="s">
        <v>69</v>
      </c>
      <c r="C7175" s="141" t="s">
        <v>7363</v>
      </c>
      <c r="D7175" s="140" t="s">
        <v>79</v>
      </c>
      <c r="E7175" s="136">
        <v>5859.69</v>
      </c>
    </row>
    <row r="7176" spans="1:5">
      <c r="A7176" s="143">
        <v>105105</v>
      </c>
      <c r="B7176" s="139" t="s">
        <v>69</v>
      </c>
      <c r="C7176" s="141" t="s">
        <v>7364</v>
      </c>
      <c r="D7176" s="140" t="s">
        <v>75</v>
      </c>
      <c r="E7176" s="136">
        <v>92.46</v>
      </c>
    </row>
    <row r="7177" spans="1:5" ht="42.75">
      <c r="A7177" s="143">
        <v>105106</v>
      </c>
      <c r="B7177" s="139" t="s">
        <v>69</v>
      </c>
      <c r="C7177" s="141" t="s">
        <v>7365</v>
      </c>
      <c r="D7177" s="140" t="s">
        <v>79</v>
      </c>
      <c r="E7177" s="136">
        <v>2997.16</v>
      </c>
    </row>
    <row r="7178" spans="1:5" ht="42.75">
      <c r="A7178" s="143">
        <v>105107</v>
      </c>
      <c r="B7178" s="139" t="s">
        <v>69</v>
      </c>
      <c r="C7178" s="141" t="s">
        <v>7366</v>
      </c>
      <c r="D7178" s="140" t="s">
        <v>79</v>
      </c>
      <c r="E7178" s="136">
        <v>4425.58</v>
      </c>
    </row>
    <row r="7179" spans="1:5">
      <c r="A7179" s="143">
        <v>105110</v>
      </c>
      <c r="B7179" s="139" t="s">
        <v>69</v>
      </c>
      <c r="C7179" s="141" t="s">
        <v>7367</v>
      </c>
      <c r="D7179" s="140" t="s">
        <v>75</v>
      </c>
      <c r="E7179" s="136">
        <v>278.56</v>
      </c>
    </row>
    <row r="7180" spans="1:5" ht="42.75">
      <c r="A7180" s="143">
        <v>105111</v>
      </c>
      <c r="B7180" s="139" t="s">
        <v>69</v>
      </c>
      <c r="C7180" s="141" t="s">
        <v>7368</v>
      </c>
      <c r="D7180" s="140" t="s">
        <v>79</v>
      </c>
      <c r="E7180" s="136">
        <v>20839.43</v>
      </c>
    </row>
    <row r="7181" spans="1:5">
      <c r="A7181" s="143">
        <v>105112</v>
      </c>
      <c r="B7181" s="139" t="s">
        <v>69</v>
      </c>
      <c r="C7181" s="141" t="s">
        <v>7369</v>
      </c>
      <c r="D7181" s="140" t="s">
        <v>75</v>
      </c>
      <c r="E7181" s="136">
        <v>232.65</v>
      </c>
    </row>
    <row r="7182" spans="1:5" ht="42.75">
      <c r="A7182" s="143">
        <v>97621</v>
      </c>
      <c r="B7182" s="139" t="s">
        <v>69</v>
      </c>
      <c r="C7182" s="141" t="s">
        <v>7370</v>
      </c>
      <c r="D7182" s="140" t="s">
        <v>119</v>
      </c>
      <c r="E7182" s="136">
        <v>161.55000000000001</v>
      </c>
    </row>
    <row r="7183" spans="1:5" ht="42.75">
      <c r="A7183" s="143">
        <v>97622</v>
      </c>
      <c r="B7183" s="139" t="s">
        <v>69</v>
      </c>
      <c r="C7183" s="141" t="s">
        <v>7371</v>
      </c>
      <c r="D7183" s="140" t="s">
        <v>119</v>
      </c>
      <c r="E7183" s="136">
        <v>78.73</v>
      </c>
    </row>
    <row r="7184" spans="1:5" ht="42.75">
      <c r="A7184" s="143">
        <v>97623</v>
      </c>
      <c r="B7184" s="139" t="s">
        <v>69</v>
      </c>
      <c r="C7184" s="141" t="s">
        <v>7372</v>
      </c>
      <c r="D7184" s="140" t="s">
        <v>119</v>
      </c>
      <c r="E7184" s="136">
        <v>241.19</v>
      </c>
    </row>
    <row r="7185" spans="1:5" ht="42.75">
      <c r="A7185" s="143">
        <v>97624</v>
      </c>
      <c r="B7185" s="139" t="s">
        <v>69</v>
      </c>
      <c r="C7185" s="141" t="s">
        <v>7373</v>
      </c>
      <c r="D7185" s="140" t="s">
        <v>119</v>
      </c>
      <c r="E7185" s="136">
        <v>148.03</v>
      </c>
    </row>
    <row r="7186" spans="1:5" ht="42.75">
      <c r="A7186" s="143">
        <v>97625</v>
      </c>
      <c r="B7186" s="139" t="s">
        <v>69</v>
      </c>
      <c r="C7186" s="141" t="s">
        <v>7374</v>
      </c>
      <c r="D7186" s="140" t="s">
        <v>119</v>
      </c>
      <c r="E7186" s="136">
        <v>61.69</v>
      </c>
    </row>
    <row r="7187" spans="1:5" ht="42.75">
      <c r="A7187" s="143">
        <v>97626</v>
      </c>
      <c r="B7187" s="139" t="s">
        <v>69</v>
      </c>
      <c r="C7187" s="141" t="s">
        <v>7375</v>
      </c>
      <c r="D7187" s="140" t="s">
        <v>119</v>
      </c>
      <c r="E7187" s="136">
        <v>791.27</v>
      </c>
    </row>
    <row r="7188" spans="1:5" ht="42.75">
      <c r="A7188" s="143">
        <v>97627</v>
      </c>
      <c r="B7188" s="139" t="s">
        <v>69</v>
      </c>
      <c r="C7188" s="141" t="s">
        <v>7376</v>
      </c>
      <c r="D7188" s="140" t="s">
        <v>119</v>
      </c>
      <c r="E7188" s="136">
        <v>281.5</v>
      </c>
    </row>
    <row r="7189" spans="1:5" ht="42.75">
      <c r="A7189" s="143">
        <v>97628</v>
      </c>
      <c r="B7189" s="139" t="s">
        <v>69</v>
      </c>
      <c r="C7189" s="141" t="s">
        <v>7377</v>
      </c>
      <c r="D7189" s="140" t="s">
        <v>119</v>
      </c>
      <c r="E7189" s="136">
        <v>368.52</v>
      </c>
    </row>
    <row r="7190" spans="1:5" ht="42.75">
      <c r="A7190" s="143">
        <v>97629</v>
      </c>
      <c r="B7190" s="139" t="s">
        <v>69</v>
      </c>
      <c r="C7190" s="141" t="s">
        <v>7378</v>
      </c>
      <c r="D7190" s="140" t="s">
        <v>119</v>
      </c>
      <c r="E7190" s="136">
        <v>131.09</v>
      </c>
    </row>
    <row r="7191" spans="1:5" ht="28.5">
      <c r="A7191" s="143">
        <v>97631</v>
      </c>
      <c r="B7191" s="139" t="s">
        <v>69</v>
      </c>
      <c r="C7191" s="141" t="s">
        <v>7379</v>
      </c>
      <c r="D7191" s="140" t="s">
        <v>116</v>
      </c>
      <c r="E7191" s="136">
        <v>15.89</v>
      </c>
    </row>
    <row r="7192" spans="1:5" ht="28.5">
      <c r="A7192" s="143">
        <v>97632</v>
      </c>
      <c r="B7192" s="139" t="s">
        <v>69</v>
      </c>
      <c r="C7192" s="141" t="s">
        <v>7380</v>
      </c>
      <c r="D7192" s="140" t="s">
        <v>75</v>
      </c>
      <c r="E7192" s="136">
        <v>3.7</v>
      </c>
    </row>
    <row r="7193" spans="1:5" ht="42.75">
      <c r="A7193" s="143">
        <v>97633</v>
      </c>
      <c r="B7193" s="139" t="s">
        <v>69</v>
      </c>
      <c r="C7193" s="141" t="s">
        <v>7381</v>
      </c>
      <c r="D7193" s="140" t="s">
        <v>116</v>
      </c>
      <c r="E7193" s="136">
        <v>32.28</v>
      </c>
    </row>
    <row r="7194" spans="1:5" ht="42.75">
      <c r="A7194" s="143">
        <v>97634</v>
      </c>
      <c r="B7194" s="139" t="s">
        <v>69</v>
      </c>
      <c r="C7194" s="141" t="s">
        <v>7382</v>
      </c>
      <c r="D7194" s="140" t="s">
        <v>116</v>
      </c>
      <c r="E7194" s="136">
        <v>10.220000000000001</v>
      </c>
    </row>
    <row r="7195" spans="1:5" ht="42.75">
      <c r="A7195" s="143">
        <v>97635</v>
      </c>
      <c r="B7195" s="139" t="s">
        <v>69</v>
      </c>
      <c r="C7195" s="141" t="s">
        <v>7383</v>
      </c>
      <c r="D7195" s="140" t="s">
        <v>116</v>
      </c>
      <c r="E7195" s="136">
        <v>24.06</v>
      </c>
    </row>
    <row r="7196" spans="1:5" ht="42.75">
      <c r="A7196" s="143">
        <v>97636</v>
      </c>
      <c r="B7196" s="139" t="s">
        <v>69</v>
      </c>
      <c r="C7196" s="141" t="s">
        <v>7384</v>
      </c>
      <c r="D7196" s="140" t="s">
        <v>116</v>
      </c>
      <c r="E7196" s="136">
        <v>27.59</v>
      </c>
    </row>
    <row r="7197" spans="1:5" ht="42.75">
      <c r="A7197" s="143">
        <v>97637</v>
      </c>
      <c r="B7197" s="139" t="s">
        <v>69</v>
      </c>
      <c r="C7197" s="141" t="s">
        <v>7385</v>
      </c>
      <c r="D7197" s="140" t="s">
        <v>116</v>
      </c>
      <c r="E7197" s="136">
        <v>4.2</v>
      </c>
    </row>
    <row r="7198" spans="1:5" ht="42.75">
      <c r="A7198" s="143">
        <v>97638</v>
      </c>
      <c r="B7198" s="139" t="s">
        <v>69</v>
      </c>
      <c r="C7198" s="141" t="s">
        <v>7386</v>
      </c>
      <c r="D7198" s="140" t="s">
        <v>116</v>
      </c>
      <c r="E7198" s="136">
        <v>12.22</v>
      </c>
    </row>
    <row r="7199" spans="1:5" ht="42.75">
      <c r="A7199" s="143">
        <v>97639</v>
      </c>
      <c r="B7199" s="139" t="s">
        <v>69</v>
      </c>
      <c r="C7199" s="141" t="s">
        <v>7387</v>
      </c>
      <c r="D7199" s="140" t="s">
        <v>116</v>
      </c>
      <c r="E7199" s="136">
        <v>28.69</v>
      </c>
    </row>
    <row r="7200" spans="1:5" ht="42.75">
      <c r="A7200" s="143">
        <v>97640</v>
      </c>
      <c r="B7200" s="139" t="s">
        <v>69</v>
      </c>
      <c r="C7200" s="141" t="s">
        <v>7388</v>
      </c>
      <c r="D7200" s="140" t="s">
        <v>116</v>
      </c>
      <c r="E7200" s="136">
        <v>2.85</v>
      </c>
    </row>
    <row r="7201" spans="1:5" ht="28.5">
      <c r="A7201" s="143">
        <v>97641</v>
      </c>
      <c r="B7201" s="139" t="s">
        <v>69</v>
      </c>
      <c r="C7201" s="141" t="s">
        <v>7389</v>
      </c>
      <c r="D7201" s="140" t="s">
        <v>116</v>
      </c>
      <c r="E7201" s="136">
        <v>4.07</v>
      </c>
    </row>
    <row r="7202" spans="1:5" ht="42.75">
      <c r="A7202" s="143">
        <v>97642</v>
      </c>
      <c r="B7202" s="139" t="s">
        <v>69</v>
      </c>
      <c r="C7202" s="141" t="s">
        <v>7390</v>
      </c>
      <c r="D7202" s="140" t="s">
        <v>116</v>
      </c>
      <c r="E7202" s="136">
        <v>4.09</v>
      </c>
    </row>
    <row r="7203" spans="1:5" ht="42.75">
      <c r="A7203" s="143">
        <v>97643</v>
      </c>
      <c r="B7203" s="139" t="s">
        <v>69</v>
      </c>
      <c r="C7203" s="141" t="s">
        <v>7391</v>
      </c>
      <c r="D7203" s="140" t="s">
        <v>116</v>
      </c>
      <c r="E7203" s="136">
        <v>35.31</v>
      </c>
    </row>
    <row r="7204" spans="1:5" ht="28.5">
      <c r="A7204" s="143">
        <v>97644</v>
      </c>
      <c r="B7204" s="139" t="s">
        <v>69</v>
      </c>
      <c r="C7204" s="141" t="s">
        <v>7392</v>
      </c>
      <c r="D7204" s="140" t="s">
        <v>116</v>
      </c>
      <c r="E7204" s="136">
        <v>13.29</v>
      </c>
    </row>
    <row r="7205" spans="1:5" ht="28.5">
      <c r="A7205" s="143">
        <v>97645</v>
      </c>
      <c r="B7205" s="139" t="s">
        <v>69</v>
      </c>
      <c r="C7205" s="141" t="s">
        <v>7393</v>
      </c>
      <c r="D7205" s="140" t="s">
        <v>116</v>
      </c>
      <c r="E7205" s="136">
        <v>34.31</v>
      </c>
    </row>
    <row r="7206" spans="1:5" ht="42.75">
      <c r="A7206" s="143">
        <v>97647</v>
      </c>
      <c r="B7206" s="139" t="s">
        <v>69</v>
      </c>
      <c r="C7206" s="141" t="s">
        <v>7394</v>
      </c>
      <c r="D7206" s="140" t="s">
        <v>116</v>
      </c>
      <c r="E7206" s="136">
        <v>4.96</v>
      </c>
    </row>
    <row r="7207" spans="1:5" ht="42.75">
      <c r="A7207" s="143">
        <v>97648</v>
      </c>
      <c r="B7207" s="139" t="s">
        <v>69</v>
      </c>
      <c r="C7207" s="141" t="s">
        <v>7395</v>
      </c>
      <c r="D7207" s="140" t="s">
        <v>116</v>
      </c>
      <c r="E7207" s="136">
        <v>2.86</v>
      </c>
    </row>
    <row r="7208" spans="1:5" ht="57">
      <c r="A7208" s="143">
        <v>97649</v>
      </c>
      <c r="B7208" s="139" t="s">
        <v>69</v>
      </c>
      <c r="C7208" s="141" t="s">
        <v>7396</v>
      </c>
      <c r="D7208" s="140" t="s">
        <v>116</v>
      </c>
      <c r="E7208" s="136">
        <v>6.07</v>
      </c>
    </row>
    <row r="7209" spans="1:5" ht="42.75">
      <c r="A7209" s="143">
        <v>97650</v>
      </c>
      <c r="B7209" s="139" t="s">
        <v>69</v>
      </c>
      <c r="C7209" s="141" t="s">
        <v>7397</v>
      </c>
      <c r="D7209" s="140" t="s">
        <v>116</v>
      </c>
      <c r="E7209" s="136">
        <v>10.7</v>
      </c>
    </row>
    <row r="7210" spans="1:5" ht="42.75">
      <c r="A7210" s="143">
        <v>97651</v>
      </c>
      <c r="B7210" s="139" t="s">
        <v>69</v>
      </c>
      <c r="C7210" s="141" t="s">
        <v>7398</v>
      </c>
      <c r="D7210" s="140" t="s">
        <v>79</v>
      </c>
      <c r="E7210" s="136">
        <v>116.61</v>
      </c>
    </row>
    <row r="7211" spans="1:5" ht="42.75">
      <c r="A7211" s="143">
        <v>97652</v>
      </c>
      <c r="B7211" s="139" t="s">
        <v>69</v>
      </c>
      <c r="C7211" s="141" t="s">
        <v>7399</v>
      </c>
      <c r="D7211" s="140" t="s">
        <v>79</v>
      </c>
      <c r="E7211" s="136">
        <v>264.36</v>
      </c>
    </row>
    <row r="7212" spans="1:5" ht="42.75">
      <c r="A7212" s="143">
        <v>97653</v>
      </c>
      <c r="B7212" s="139" t="s">
        <v>69</v>
      </c>
      <c r="C7212" s="141" t="s">
        <v>7400</v>
      </c>
      <c r="D7212" s="140" t="s">
        <v>79</v>
      </c>
      <c r="E7212" s="136">
        <v>162.63999999999999</v>
      </c>
    </row>
    <row r="7213" spans="1:5" ht="42.75">
      <c r="A7213" s="143">
        <v>97654</v>
      </c>
      <c r="B7213" s="139" t="s">
        <v>69</v>
      </c>
      <c r="C7213" s="141" t="s">
        <v>7401</v>
      </c>
      <c r="D7213" s="140" t="s">
        <v>79</v>
      </c>
      <c r="E7213" s="136">
        <v>211</v>
      </c>
    </row>
    <row r="7214" spans="1:5" ht="42.75">
      <c r="A7214" s="143">
        <v>97655</v>
      </c>
      <c r="B7214" s="139" t="s">
        <v>69</v>
      </c>
      <c r="C7214" s="141" t="s">
        <v>7402</v>
      </c>
      <c r="D7214" s="140" t="s">
        <v>116</v>
      </c>
      <c r="E7214" s="136">
        <v>41.66</v>
      </c>
    </row>
    <row r="7215" spans="1:5" ht="42.75">
      <c r="A7215" s="143">
        <v>97656</v>
      </c>
      <c r="B7215" s="139" t="s">
        <v>69</v>
      </c>
      <c r="C7215" s="141" t="s">
        <v>7403</v>
      </c>
      <c r="D7215" s="140" t="s">
        <v>79</v>
      </c>
      <c r="E7215" s="136">
        <v>391.44</v>
      </c>
    </row>
    <row r="7216" spans="1:5" ht="42.75">
      <c r="A7216" s="143">
        <v>97657</v>
      </c>
      <c r="B7216" s="139" t="s">
        <v>69</v>
      </c>
      <c r="C7216" s="141" t="s">
        <v>7404</v>
      </c>
      <c r="D7216" s="140" t="s">
        <v>79</v>
      </c>
      <c r="E7216" s="136">
        <v>775.88</v>
      </c>
    </row>
    <row r="7217" spans="1:5" ht="42.75">
      <c r="A7217" s="143">
        <v>97658</v>
      </c>
      <c r="B7217" s="139" t="s">
        <v>69</v>
      </c>
      <c r="C7217" s="141" t="s">
        <v>7405</v>
      </c>
      <c r="D7217" s="140" t="s">
        <v>79</v>
      </c>
      <c r="E7217" s="136">
        <v>253.26</v>
      </c>
    </row>
    <row r="7218" spans="1:5" ht="42.75">
      <c r="A7218" s="143">
        <v>97659</v>
      </c>
      <c r="B7218" s="139" t="s">
        <v>69</v>
      </c>
      <c r="C7218" s="141" t="s">
        <v>7406</v>
      </c>
      <c r="D7218" s="140" t="s">
        <v>79</v>
      </c>
      <c r="E7218" s="136">
        <v>357.13</v>
      </c>
    </row>
    <row r="7219" spans="1:5" ht="42.75">
      <c r="A7219" s="143">
        <v>97660</v>
      </c>
      <c r="B7219" s="139" t="s">
        <v>69</v>
      </c>
      <c r="C7219" s="141" t="s">
        <v>7407</v>
      </c>
      <c r="D7219" s="140" t="s">
        <v>79</v>
      </c>
      <c r="E7219" s="136">
        <v>0.91</v>
      </c>
    </row>
    <row r="7220" spans="1:5" ht="42.75">
      <c r="A7220" s="143">
        <v>97661</v>
      </c>
      <c r="B7220" s="139" t="s">
        <v>69</v>
      </c>
      <c r="C7220" s="141" t="s">
        <v>7408</v>
      </c>
      <c r="D7220" s="140" t="s">
        <v>75</v>
      </c>
      <c r="E7220" s="136">
        <v>0.98</v>
      </c>
    </row>
    <row r="7221" spans="1:5" ht="42.75">
      <c r="A7221" s="143">
        <v>97662</v>
      </c>
      <c r="B7221" s="139" t="s">
        <v>69</v>
      </c>
      <c r="C7221" s="141" t="s">
        <v>7409</v>
      </c>
      <c r="D7221" s="140" t="s">
        <v>75</v>
      </c>
      <c r="E7221" s="136">
        <v>0.7</v>
      </c>
    </row>
    <row r="7222" spans="1:5" ht="28.5">
      <c r="A7222" s="143">
        <v>97663</v>
      </c>
      <c r="B7222" s="139" t="s">
        <v>69</v>
      </c>
      <c r="C7222" s="141" t="s">
        <v>7410</v>
      </c>
      <c r="D7222" s="140" t="s">
        <v>79</v>
      </c>
      <c r="E7222" s="136">
        <v>17.41</v>
      </c>
    </row>
    <row r="7223" spans="1:5" ht="28.5">
      <c r="A7223" s="143">
        <v>97664</v>
      </c>
      <c r="B7223" s="139" t="s">
        <v>69</v>
      </c>
      <c r="C7223" s="141" t="s">
        <v>7411</v>
      </c>
      <c r="D7223" s="140" t="s">
        <v>79</v>
      </c>
      <c r="E7223" s="136">
        <v>2.16</v>
      </c>
    </row>
    <row r="7224" spans="1:5" ht="28.5">
      <c r="A7224" s="143">
        <v>97665</v>
      </c>
      <c r="B7224" s="139" t="s">
        <v>69</v>
      </c>
      <c r="C7224" s="141" t="s">
        <v>7412</v>
      </c>
      <c r="D7224" s="140" t="s">
        <v>79</v>
      </c>
      <c r="E7224" s="136">
        <v>2.48</v>
      </c>
    </row>
    <row r="7225" spans="1:5" ht="28.5">
      <c r="A7225" s="143">
        <v>97666</v>
      </c>
      <c r="B7225" s="139" t="s">
        <v>69</v>
      </c>
      <c r="C7225" s="141" t="s">
        <v>7413</v>
      </c>
      <c r="D7225" s="140" t="s">
        <v>79</v>
      </c>
      <c r="E7225" s="136">
        <v>12.69</v>
      </c>
    </row>
    <row r="7226" spans="1:5" ht="42.75">
      <c r="A7226" s="143">
        <v>104789</v>
      </c>
      <c r="B7226" s="139" t="s">
        <v>69</v>
      </c>
      <c r="C7226" s="141" t="s">
        <v>7414</v>
      </c>
      <c r="D7226" s="140" t="s">
        <v>119</v>
      </c>
      <c r="E7226" s="136">
        <v>277.08999999999997</v>
      </c>
    </row>
    <row r="7227" spans="1:5" ht="42.75">
      <c r="A7227" s="143">
        <v>104790</v>
      </c>
      <c r="B7227" s="139" t="s">
        <v>69</v>
      </c>
      <c r="C7227" s="141" t="s">
        <v>7415</v>
      </c>
      <c r="D7227" s="140" t="s">
        <v>119</v>
      </c>
      <c r="E7227" s="136">
        <v>144.9</v>
      </c>
    </row>
    <row r="7228" spans="1:5" ht="42.75">
      <c r="A7228" s="143">
        <v>104791</v>
      </c>
      <c r="B7228" s="139" t="s">
        <v>69</v>
      </c>
      <c r="C7228" s="141" t="s">
        <v>7416</v>
      </c>
      <c r="D7228" s="140" t="s">
        <v>116</v>
      </c>
      <c r="E7228" s="136">
        <v>9.16</v>
      </c>
    </row>
    <row r="7229" spans="1:5" ht="42.75">
      <c r="A7229" s="143">
        <v>104792</v>
      </c>
      <c r="B7229" s="139" t="s">
        <v>69</v>
      </c>
      <c r="C7229" s="141" t="s">
        <v>7417</v>
      </c>
      <c r="D7229" s="140" t="s">
        <v>75</v>
      </c>
      <c r="E7229" s="136">
        <v>0.53</v>
      </c>
    </row>
    <row r="7230" spans="1:5" ht="57">
      <c r="A7230" s="143">
        <v>104793</v>
      </c>
      <c r="B7230" s="139" t="s">
        <v>69</v>
      </c>
      <c r="C7230" s="141" t="s">
        <v>7418</v>
      </c>
      <c r="D7230" s="140" t="s">
        <v>75</v>
      </c>
      <c r="E7230" s="136">
        <v>0.75</v>
      </c>
    </row>
    <row r="7231" spans="1:5" ht="42.75">
      <c r="A7231" s="143">
        <v>104794</v>
      </c>
      <c r="B7231" s="139" t="s">
        <v>69</v>
      </c>
      <c r="C7231" s="141" t="s">
        <v>7419</v>
      </c>
      <c r="D7231" s="140" t="s">
        <v>75</v>
      </c>
      <c r="E7231" s="136">
        <v>1.33</v>
      </c>
    </row>
    <row r="7232" spans="1:5" ht="42.75">
      <c r="A7232" s="143">
        <v>104795</v>
      </c>
      <c r="B7232" s="139" t="s">
        <v>69</v>
      </c>
      <c r="C7232" s="141" t="s">
        <v>7420</v>
      </c>
      <c r="D7232" s="140" t="s">
        <v>75</v>
      </c>
      <c r="E7232" s="136">
        <v>1.86</v>
      </c>
    </row>
    <row r="7233" spans="1:5" ht="42.75">
      <c r="A7233" s="143">
        <v>104796</v>
      </c>
      <c r="B7233" s="139" t="s">
        <v>69</v>
      </c>
      <c r="C7233" s="141" t="s">
        <v>7421</v>
      </c>
      <c r="D7233" s="140" t="s">
        <v>75</v>
      </c>
      <c r="E7233" s="136">
        <v>18.97</v>
      </c>
    </row>
    <row r="7234" spans="1:5" ht="42.75">
      <c r="A7234" s="143">
        <v>104797</v>
      </c>
      <c r="B7234" s="139" t="s">
        <v>69</v>
      </c>
      <c r="C7234" s="141" t="s">
        <v>7422</v>
      </c>
      <c r="D7234" s="140" t="s">
        <v>75</v>
      </c>
      <c r="E7234" s="136">
        <v>23.73</v>
      </c>
    </row>
    <row r="7235" spans="1:5" ht="42.75">
      <c r="A7235" s="143">
        <v>104798</v>
      </c>
      <c r="B7235" s="139" t="s">
        <v>69</v>
      </c>
      <c r="C7235" s="141" t="s">
        <v>7423</v>
      </c>
      <c r="D7235" s="140" t="s">
        <v>79</v>
      </c>
      <c r="E7235" s="136">
        <v>20.04</v>
      </c>
    </row>
    <row r="7236" spans="1:5" ht="42.75">
      <c r="A7236" s="143">
        <v>104799</v>
      </c>
      <c r="B7236" s="139" t="s">
        <v>69</v>
      </c>
      <c r="C7236" s="141" t="s">
        <v>7424</v>
      </c>
      <c r="D7236" s="140" t="s">
        <v>116</v>
      </c>
      <c r="E7236" s="136">
        <v>15.74</v>
      </c>
    </row>
    <row r="7237" spans="1:5" ht="28.5">
      <c r="A7237" s="143">
        <v>104800</v>
      </c>
      <c r="B7237" s="139" t="s">
        <v>69</v>
      </c>
      <c r="C7237" s="141" t="s">
        <v>7425</v>
      </c>
      <c r="D7237" s="140" t="s">
        <v>75</v>
      </c>
      <c r="E7237" s="136">
        <v>13.04</v>
      </c>
    </row>
    <row r="7238" spans="1:5" ht="71.25">
      <c r="A7238" s="143">
        <v>104801</v>
      </c>
      <c r="B7238" s="139" t="s">
        <v>69</v>
      </c>
      <c r="C7238" s="141" t="s">
        <v>7426</v>
      </c>
      <c r="D7238" s="140" t="s">
        <v>116</v>
      </c>
      <c r="E7238" s="136">
        <v>19.8</v>
      </c>
    </row>
    <row r="7239" spans="1:5" ht="71.25">
      <c r="A7239" s="143">
        <v>104802</v>
      </c>
      <c r="B7239" s="139" t="s">
        <v>69</v>
      </c>
      <c r="C7239" s="141" t="s">
        <v>7427</v>
      </c>
      <c r="D7239" s="140" t="s">
        <v>116</v>
      </c>
      <c r="E7239" s="136">
        <v>13.17</v>
      </c>
    </row>
    <row r="7240" spans="1:5" ht="28.5">
      <c r="A7240" s="143">
        <v>104803</v>
      </c>
      <c r="B7240" s="139" t="s">
        <v>69</v>
      </c>
      <c r="C7240" s="141" t="s">
        <v>7428</v>
      </c>
      <c r="D7240" s="140" t="s">
        <v>75</v>
      </c>
      <c r="E7240" s="136">
        <v>6.43</v>
      </c>
    </row>
    <row r="7241" spans="1:5" ht="42.75">
      <c r="A7241" s="143">
        <v>95967</v>
      </c>
      <c r="B7241" s="139" t="s">
        <v>69</v>
      </c>
      <c r="C7241" s="141" t="s">
        <v>7429</v>
      </c>
      <c r="D7241" s="140" t="s">
        <v>105</v>
      </c>
      <c r="E7241" s="136">
        <v>199.78</v>
      </c>
    </row>
    <row r="7242" spans="1:5" ht="42.75">
      <c r="A7242" s="143">
        <v>99059</v>
      </c>
      <c r="B7242" s="139" t="s">
        <v>69</v>
      </c>
      <c r="C7242" s="141" t="s">
        <v>7430</v>
      </c>
      <c r="D7242" s="140" t="s">
        <v>75</v>
      </c>
      <c r="E7242" s="136">
        <v>80.510000000000005</v>
      </c>
    </row>
    <row r="7243" spans="1:5" ht="28.5">
      <c r="A7243" s="143">
        <v>99060</v>
      </c>
      <c r="B7243" s="139" t="s">
        <v>69</v>
      </c>
      <c r="C7243" s="141" t="s">
        <v>7431</v>
      </c>
      <c r="D7243" s="140" t="s">
        <v>79</v>
      </c>
      <c r="E7243" s="136">
        <v>241.92</v>
      </c>
    </row>
    <row r="7244" spans="1:5" ht="28.5">
      <c r="A7244" s="143">
        <v>99061</v>
      </c>
      <c r="B7244" s="139" t="s">
        <v>69</v>
      </c>
      <c r="C7244" s="141" t="s">
        <v>7432</v>
      </c>
      <c r="D7244" s="140" t="s">
        <v>79</v>
      </c>
      <c r="E7244" s="136">
        <v>149.75</v>
      </c>
    </row>
    <row r="7245" spans="1:5" ht="28.5">
      <c r="A7245" s="143">
        <v>99062</v>
      </c>
      <c r="B7245" s="139" t="s">
        <v>69</v>
      </c>
      <c r="C7245" s="141" t="s">
        <v>7433</v>
      </c>
      <c r="D7245" s="140" t="s">
        <v>79</v>
      </c>
      <c r="E7245" s="136">
        <v>2.76</v>
      </c>
    </row>
    <row r="7246" spans="1:5" ht="28.5">
      <c r="A7246" s="143">
        <v>99063</v>
      </c>
      <c r="B7246" s="139" t="s">
        <v>69</v>
      </c>
      <c r="C7246" s="141" t="s">
        <v>7434</v>
      </c>
      <c r="D7246" s="140" t="s">
        <v>75</v>
      </c>
      <c r="E7246" s="136">
        <v>12.02</v>
      </c>
    </row>
    <row r="7247" spans="1:5" ht="28.5">
      <c r="A7247" s="143">
        <v>105007</v>
      </c>
      <c r="B7247" s="139" t="s">
        <v>69</v>
      </c>
      <c r="C7247" s="141" t="s">
        <v>7435</v>
      </c>
      <c r="D7247" s="140" t="s">
        <v>79</v>
      </c>
      <c r="E7247" s="136">
        <v>50.85</v>
      </c>
    </row>
    <row r="7248" spans="1:5" ht="42.75">
      <c r="A7248" s="143">
        <v>105009</v>
      </c>
      <c r="B7248" s="139" t="s">
        <v>69</v>
      </c>
      <c r="C7248" s="141" t="s">
        <v>7436</v>
      </c>
      <c r="D7248" s="140" t="s">
        <v>75</v>
      </c>
      <c r="E7248" s="136">
        <v>99.06</v>
      </c>
    </row>
    <row r="7249" spans="1:5" ht="28.5">
      <c r="A7249" s="143">
        <v>105011</v>
      </c>
      <c r="B7249" s="139" t="s">
        <v>69</v>
      </c>
      <c r="C7249" s="141" t="s">
        <v>7437</v>
      </c>
      <c r="D7249" s="140" t="s">
        <v>75</v>
      </c>
      <c r="E7249" s="136">
        <v>0.7</v>
      </c>
    </row>
    <row r="7250" spans="1:5" ht="42.75">
      <c r="A7250" s="143">
        <v>93588</v>
      </c>
      <c r="B7250" s="139" t="s">
        <v>69</v>
      </c>
      <c r="C7250" s="141" t="s">
        <v>7438</v>
      </c>
      <c r="D7250" s="140" t="s">
        <v>7226</v>
      </c>
      <c r="E7250" s="136">
        <v>3.53</v>
      </c>
    </row>
    <row r="7251" spans="1:5" ht="42.75">
      <c r="A7251" s="143">
        <v>93589</v>
      </c>
      <c r="B7251" s="139" t="s">
        <v>69</v>
      </c>
      <c r="C7251" s="141" t="s">
        <v>7439</v>
      </c>
      <c r="D7251" s="140" t="s">
        <v>7226</v>
      </c>
      <c r="E7251" s="136">
        <v>3.03</v>
      </c>
    </row>
    <row r="7252" spans="1:5" ht="57">
      <c r="A7252" s="143">
        <v>93590</v>
      </c>
      <c r="B7252" s="139" t="s">
        <v>69</v>
      </c>
      <c r="C7252" s="141" t="s">
        <v>7440</v>
      </c>
      <c r="D7252" s="140" t="s">
        <v>7226</v>
      </c>
      <c r="E7252" s="136">
        <v>1.1000000000000001</v>
      </c>
    </row>
    <row r="7253" spans="1:5" ht="42.75">
      <c r="A7253" s="143">
        <v>93591</v>
      </c>
      <c r="B7253" s="139" t="s">
        <v>69</v>
      </c>
      <c r="C7253" s="141" t="s">
        <v>7441</v>
      </c>
      <c r="D7253" s="140" t="s">
        <v>7226</v>
      </c>
      <c r="E7253" s="136">
        <v>3.11</v>
      </c>
    </row>
    <row r="7254" spans="1:5" ht="42.75">
      <c r="A7254" s="143">
        <v>93592</v>
      </c>
      <c r="B7254" s="139" t="s">
        <v>69</v>
      </c>
      <c r="C7254" s="141" t="s">
        <v>7442</v>
      </c>
      <c r="D7254" s="140" t="s">
        <v>7226</v>
      </c>
      <c r="E7254" s="136">
        <v>2.69</v>
      </c>
    </row>
    <row r="7255" spans="1:5" ht="57">
      <c r="A7255" s="143">
        <v>93593</v>
      </c>
      <c r="B7255" s="139" t="s">
        <v>69</v>
      </c>
      <c r="C7255" s="141" t="s">
        <v>7443</v>
      </c>
      <c r="D7255" s="140" t="s">
        <v>7226</v>
      </c>
      <c r="E7255" s="136">
        <v>0.98</v>
      </c>
    </row>
    <row r="7256" spans="1:5" ht="42.75">
      <c r="A7256" s="143">
        <v>93594</v>
      </c>
      <c r="B7256" s="139" t="s">
        <v>69</v>
      </c>
      <c r="C7256" s="141" t="s">
        <v>7444</v>
      </c>
      <c r="D7256" s="140" t="s">
        <v>6181</v>
      </c>
      <c r="E7256" s="136">
        <v>2.35</v>
      </c>
    </row>
    <row r="7257" spans="1:5" ht="42.75">
      <c r="A7257" s="143">
        <v>93595</v>
      </c>
      <c r="B7257" s="139" t="s">
        <v>69</v>
      </c>
      <c r="C7257" s="141" t="s">
        <v>7445</v>
      </c>
      <c r="D7257" s="140" t="s">
        <v>6181</v>
      </c>
      <c r="E7257" s="136">
        <v>2.04</v>
      </c>
    </row>
    <row r="7258" spans="1:5" ht="57">
      <c r="A7258" s="143">
        <v>93596</v>
      </c>
      <c r="B7258" s="139" t="s">
        <v>69</v>
      </c>
      <c r="C7258" s="141" t="s">
        <v>7446</v>
      </c>
      <c r="D7258" s="140" t="s">
        <v>6181</v>
      </c>
      <c r="E7258" s="136">
        <v>0.73</v>
      </c>
    </row>
    <row r="7259" spans="1:5" ht="42.75">
      <c r="A7259" s="143">
        <v>93597</v>
      </c>
      <c r="B7259" s="139" t="s">
        <v>69</v>
      </c>
      <c r="C7259" s="141" t="s">
        <v>7447</v>
      </c>
      <c r="D7259" s="140" t="s">
        <v>6181</v>
      </c>
      <c r="E7259" s="136">
        <v>2.06</v>
      </c>
    </row>
    <row r="7260" spans="1:5" ht="42.75">
      <c r="A7260" s="143">
        <v>93598</v>
      </c>
      <c r="B7260" s="139" t="s">
        <v>69</v>
      </c>
      <c r="C7260" s="141" t="s">
        <v>7448</v>
      </c>
      <c r="D7260" s="140" t="s">
        <v>6181</v>
      </c>
      <c r="E7260" s="136">
        <v>1.79</v>
      </c>
    </row>
    <row r="7261" spans="1:5" ht="57">
      <c r="A7261" s="143">
        <v>93599</v>
      </c>
      <c r="B7261" s="139" t="s">
        <v>69</v>
      </c>
      <c r="C7261" s="141" t="s">
        <v>7449</v>
      </c>
      <c r="D7261" s="140" t="s">
        <v>6181</v>
      </c>
      <c r="E7261" s="136">
        <v>0.66</v>
      </c>
    </row>
    <row r="7262" spans="1:5" ht="42.75">
      <c r="A7262" s="143">
        <v>95425</v>
      </c>
      <c r="B7262" s="139" t="s">
        <v>69</v>
      </c>
      <c r="C7262" s="141" t="s">
        <v>7450</v>
      </c>
      <c r="D7262" s="140" t="s">
        <v>7226</v>
      </c>
      <c r="E7262" s="136">
        <v>2.62</v>
      </c>
    </row>
    <row r="7263" spans="1:5" ht="42.75">
      <c r="A7263" s="143">
        <v>95426</v>
      </c>
      <c r="B7263" s="139" t="s">
        <v>69</v>
      </c>
      <c r="C7263" s="141" t="s">
        <v>7451</v>
      </c>
      <c r="D7263" s="140" t="s">
        <v>7226</v>
      </c>
      <c r="E7263" s="136">
        <v>2.2599999999999998</v>
      </c>
    </row>
    <row r="7264" spans="1:5" ht="57">
      <c r="A7264" s="143">
        <v>95427</v>
      </c>
      <c r="B7264" s="139" t="s">
        <v>69</v>
      </c>
      <c r="C7264" s="141" t="s">
        <v>7452</v>
      </c>
      <c r="D7264" s="140" t="s">
        <v>7226</v>
      </c>
      <c r="E7264" s="136">
        <v>0.85</v>
      </c>
    </row>
    <row r="7265" spans="1:5" ht="42.75">
      <c r="A7265" s="143">
        <v>95428</v>
      </c>
      <c r="B7265" s="139" t="s">
        <v>69</v>
      </c>
      <c r="C7265" s="141" t="s">
        <v>7453</v>
      </c>
      <c r="D7265" s="140" t="s">
        <v>6181</v>
      </c>
      <c r="E7265" s="136">
        <v>1.76</v>
      </c>
    </row>
    <row r="7266" spans="1:5" ht="42.75">
      <c r="A7266" s="143">
        <v>95429</v>
      </c>
      <c r="B7266" s="139" t="s">
        <v>69</v>
      </c>
      <c r="C7266" s="141" t="s">
        <v>7454</v>
      </c>
      <c r="D7266" s="140" t="s">
        <v>6181</v>
      </c>
      <c r="E7266" s="136">
        <v>1.52</v>
      </c>
    </row>
    <row r="7267" spans="1:5" ht="57">
      <c r="A7267" s="143">
        <v>95430</v>
      </c>
      <c r="B7267" s="139" t="s">
        <v>69</v>
      </c>
      <c r="C7267" s="141" t="s">
        <v>7455</v>
      </c>
      <c r="D7267" s="140" t="s">
        <v>6181</v>
      </c>
      <c r="E7267" s="136">
        <v>0.54</v>
      </c>
    </row>
    <row r="7268" spans="1:5" ht="42.75">
      <c r="A7268" s="143">
        <v>95875</v>
      </c>
      <c r="B7268" s="139" t="s">
        <v>69</v>
      </c>
      <c r="C7268" s="141" t="s">
        <v>7456</v>
      </c>
      <c r="D7268" s="140" t="s">
        <v>7226</v>
      </c>
      <c r="E7268" s="136">
        <v>2.79</v>
      </c>
    </row>
    <row r="7269" spans="1:5" ht="42.75">
      <c r="A7269" s="143">
        <v>95876</v>
      </c>
      <c r="B7269" s="139" t="s">
        <v>69</v>
      </c>
      <c r="C7269" s="141" t="s">
        <v>302</v>
      </c>
      <c r="D7269" s="140" t="s">
        <v>7226</v>
      </c>
      <c r="E7269" s="136">
        <v>2.44</v>
      </c>
    </row>
    <row r="7270" spans="1:5" ht="42.75">
      <c r="A7270" s="143">
        <v>95877</v>
      </c>
      <c r="B7270" s="139" t="s">
        <v>69</v>
      </c>
      <c r="C7270" s="141" t="s">
        <v>7457</v>
      </c>
      <c r="D7270" s="140" t="s">
        <v>7226</v>
      </c>
      <c r="E7270" s="136">
        <v>2.08</v>
      </c>
    </row>
    <row r="7271" spans="1:5" ht="42.75">
      <c r="A7271" s="143">
        <v>95878</v>
      </c>
      <c r="B7271" s="139" t="s">
        <v>69</v>
      </c>
      <c r="C7271" s="141" t="s">
        <v>7458</v>
      </c>
      <c r="D7271" s="140" t="s">
        <v>6181</v>
      </c>
      <c r="E7271" s="136">
        <v>1.87</v>
      </c>
    </row>
    <row r="7272" spans="1:5" ht="42.75">
      <c r="A7272" s="143">
        <v>95879</v>
      </c>
      <c r="B7272" s="139" t="s">
        <v>69</v>
      </c>
      <c r="C7272" s="141" t="s">
        <v>7459</v>
      </c>
      <c r="D7272" s="140" t="s">
        <v>6181</v>
      </c>
      <c r="E7272" s="136">
        <v>1.65</v>
      </c>
    </row>
    <row r="7273" spans="1:5" ht="42.75">
      <c r="A7273" s="143">
        <v>95880</v>
      </c>
      <c r="B7273" s="139" t="s">
        <v>69</v>
      </c>
      <c r="C7273" s="141" t="s">
        <v>7460</v>
      </c>
      <c r="D7273" s="140" t="s">
        <v>6181</v>
      </c>
      <c r="E7273" s="136">
        <v>1.39</v>
      </c>
    </row>
    <row r="7274" spans="1:5" ht="42.75">
      <c r="A7274" s="143">
        <v>97912</v>
      </c>
      <c r="B7274" s="139" t="s">
        <v>69</v>
      </c>
      <c r="C7274" s="141" t="s">
        <v>7461</v>
      </c>
      <c r="D7274" s="140" t="s">
        <v>7226</v>
      </c>
      <c r="E7274" s="136">
        <v>4.4000000000000004</v>
      </c>
    </row>
    <row r="7275" spans="1:5" ht="42.75">
      <c r="A7275" s="143">
        <v>97913</v>
      </c>
      <c r="B7275" s="139" t="s">
        <v>69</v>
      </c>
      <c r="C7275" s="141" t="s">
        <v>7462</v>
      </c>
      <c r="D7275" s="140" t="s">
        <v>7226</v>
      </c>
      <c r="E7275" s="136">
        <v>3.82</v>
      </c>
    </row>
    <row r="7276" spans="1:5" ht="42.75">
      <c r="A7276" s="143">
        <v>97914</v>
      </c>
      <c r="B7276" s="139" t="s">
        <v>69</v>
      </c>
      <c r="C7276" s="141" t="s">
        <v>7463</v>
      </c>
      <c r="D7276" s="140" t="s">
        <v>7226</v>
      </c>
      <c r="E7276" s="136">
        <v>3.5</v>
      </c>
    </row>
    <row r="7277" spans="1:5" ht="57">
      <c r="A7277" s="143">
        <v>97915</v>
      </c>
      <c r="B7277" s="139" t="s">
        <v>69</v>
      </c>
      <c r="C7277" s="141" t="s">
        <v>7464</v>
      </c>
      <c r="D7277" s="140" t="s">
        <v>7226</v>
      </c>
      <c r="E7277" s="136">
        <v>1.4</v>
      </c>
    </row>
    <row r="7278" spans="1:5" ht="42.75">
      <c r="A7278" s="143">
        <v>100937</v>
      </c>
      <c r="B7278" s="139" t="s">
        <v>69</v>
      </c>
      <c r="C7278" s="141" t="s">
        <v>7465</v>
      </c>
      <c r="D7278" s="140" t="s">
        <v>7226</v>
      </c>
      <c r="E7278" s="136">
        <v>10.5</v>
      </c>
    </row>
    <row r="7279" spans="1:5" ht="42.75">
      <c r="A7279" s="143">
        <v>100938</v>
      </c>
      <c r="B7279" s="139" t="s">
        <v>69</v>
      </c>
      <c r="C7279" s="141" t="s">
        <v>7466</v>
      </c>
      <c r="D7279" s="140" t="s">
        <v>7226</v>
      </c>
      <c r="E7279" s="136">
        <v>8.42</v>
      </c>
    </row>
    <row r="7280" spans="1:5" ht="42.75">
      <c r="A7280" s="143">
        <v>100939</v>
      </c>
      <c r="B7280" s="139" t="s">
        <v>69</v>
      </c>
      <c r="C7280" s="141" t="s">
        <v>301</v>
      </c>
      <c r="D7280" s="140" t="s">
        <v>7226</v>
      </c>
      <c r="E7280" s="136">
        <v>7.44</v>
      </c>
    </row>
    <row r="7281" spans="1:5" ht="42.75">
      <c r="A7281" s="143">
        <v>100940</v>
      </c>
      <c r="B7281" s="139" t="s">
        <v>69</v>
      </c>
      <c r="C7281" s="141" t="s">
        <v>7467</v>
      </c>
      <c r="D7281" s="140" t="s">
        <v>7226</v>
      </c>
      <c r="E7281" s="136">
        <v>6.29</v>
      </c>
    </row>
    <row r="7282" spans="1:5" ht="42.75">
      <c r="A7282" s="143">
        <v>100941</v>
      </c>
      <c r="B7282" s="139" t="s">
        <v>69</v>
      </c>
      <c r="C7282" s="141" t="s">
        <v>7468</v>
      </c>
      <c r="D7282" s="140" t="s">
        <v>6181</v>
      </c>
      <c r="E7282" s="136">
        <v>6.99</v>
      </c>
    </row>
    <row r="7283" spans="1:5" ht="42.75">
      <c r="A7283" s="143">
        <v>100942</v>
      </c>
      <c r="B7283" s="139" t="s">
        <v>69</v>
      </c>
      <c r="C7283" s="141" t="s">
        <v>7469</v>
      </c>
      <c r="D7283" s="140" t="s">
        <v>6181</v>
      </c>
      <c r="E7283" s="136">
        <v>5.61</v>
      </c>
    </row>
    <row r="7284" spans="1:5" ht="42.75">
      <c r="A7284" s="143">
        <v>100943</v>
      </c>
      <c r="B7284" s="139" t="s">
        <v>69</v>
      </c>
      <c r="C7284" s="141" t="s">
        <v>7470</v>
      </c>
      <c r="D7284" s="140" t="s">
        <v>6181</v>
      </c>
      <c r="E7284" s="136">
        <v>4.9400000000000004</v>
      </c>
    </row>
    <row r="7285" spans="1:5" ht="42.75">
      <c r="A7285" s="143">
        <v>100944</v>
      </c>
      <c r="B7285" s="139" t="s">
        <v>69</v>
      </c>
      <c r="C7285" s="141" t="s">
        <v>7471</v>
      </c>
      <c r="D7285" s="140" t="s">
        <v>6181</v>
      </c>
      <c r="E7285" s="136">
        <v>4.2</v>
      </c>
    </row>
    <row r="7286" spans="1:5" ht="42.75">
      <c r="A7286" s="143">
        <v>100945</v>
      </c>
      <c r="B7286" s="139" t="s">
        <v>69</v>
      </c>
      <c r="C7286" s="141" t="s">
        <v>7472</v>
      </c>
      <c r="D7286" s="140" t="s">
        <v>6181</v>
      </c>
      <c r="E7286" s="136">
        <v>3.24</v>
      </c>
    </row>
    <row r="7287" spans="1:5" ht="42.75">
      <c r="A7287" s="143">
        <v>100946</v>
      </c>
      <c r="B7287" s="139" t="s">
        <v>69</v>
      </c>
      <c r="C7287" s="141" t="s">
        <v>7473</v>
      </c>
      <c r="D7287" s="140" t="s">
        <v>6181</v>
      </c>
      <c r="E7287" s="136">
        <v>2.79</v>
      </c>
    </row>
    <row r="7288" spans="1:5" ht="42.75">
      <c r="A7288" s="143">
        <v>100947</v>
      </c>
      <c r="B7288" s="139" t="s">
        <v>69</v>
      </c>
      <c r="C7288" s="141" t="s">
        <v>7474</v>
      </c>
      <c r="D7288" s="140" t="s">
        <v>6181</v>
      </c>
      <c r="E7288" s="136">
        <v>2.58</v>
      </c>
    </row>
    <row r="7289" spans="1:5" ht="42.75">
      <c r="A7289" s="143">
        <v>100948</v>
      </c>
      <c r="B7289" s="139" t="s">
        <v>69</v>
      </c>
      <c r="C7289" s="141" t="s">
        <v>7475</v>
      </c>
      <c r="D7289" s="140" t="s">
        <v>6181</v>
      </c>
      <c r="E7289" s="136">
        <v>1.02</v>
      </c>
    </row>
    <row r="7290" spans="1:5" ht="42.75">
      <c r="A7290" s="143">
        <v>100949</v>
      </c>
      <c r="B7290" s="139" t="s">
        <v>69</v>
      </c>
      <c r="C7290" s="141" t="s">
        <v>7476</v>
      </c>
      <c r="D7290" s="140" t="s">
        <v>6181</v>
      </c>
      <c r="E7290" s="136">
        <v>7.72</v>
      </c>
    </row>
    <row r="7291" spans="1:5" ht="57">
      <c r="A7291" s="143">
        <v>100950</v>
      </c>
      <c r="B7291" s="139" t="s">
        <v>69</v>
      </c>
      <c r="C7291" s="141" t="s">
        <v>7477</v>
      </c>
      <c r="D7291" s="140" t="s">
        <v>6181</v>
      </c>
      <c r="E7291" s="136">
        <v>4.04</v>
      </c>
    </row>
    <row r="7292" spans="1:5" ht="57">
      <c r="A7292" s="143">
        <v>100951</v>
      </c>
      <c r="B7292" s="139" t="s">
        <v>69</v>
      </c>
      <c r="C7292" s="141" t="s">
        <v>7478</v>
      </c>
      <c r="D7292" s="140" t="s">
        <v>6181</v>
      </c>
      <c r="E7292" s="136">
        <v>3.49</v>
      </c>
    </row>
    <row r="7293" spans="1:5" ht="57">
      <c r="A7293" s="143">
        <v>100952</v>
      </c>
      <c r="B7293" s="139" t="s">
        <v>69</v>
      </c>
      <c r="C7293" s="141" t="s">
        <v>7479</v>
      </c>
      <c r="D7293" s="140" t="s">
        <v>6181</v>
      </c>
      <c r="E7293" s="136">
        <v>3.21</v>
      </c>
    </row>
    <row r="7294" spans="1:5" ht="71.25">
      <c r="A7294" s="143">
        <v>100953</v>
      </c>
      <c r="B7294" s="139" t="s">
        <v>69</v>
      </c>
      <c r="C7294" s="141" t="s">
        <v>7480</v>
      </c>
      <c r="D7294" s="140" t="s">
        <v>6181</v>
      </c>
      <c r="E7294" s="136">
        <v>1.27</v>
      </c>
    </row>
    <row r="7295" spans="1:5" ht="57">
      <c r="A7295" s="143">
        <v>100954</v>
      </c>
      <c r="B7295" s="139" t="s">
        <v>69</v>
      </c>
      <c r="C7295" s="141" t="s">
        <v>7481</v>
      </c>
      <c r="D7295" s="140" t="s">
        <v>6181</v>
      </c>
      <c r="E7295" s="136">
        <v>9.6300000000000008</v>
      </c>
    </row>
    <row r="7296" spans="1:5" ht="42.75">
      <c r="A7296" s="143">
        <v>100955</v>
      </c>
      <c r="B7296" s="139" t="s">
        <v>69</v>
      </c>
      <c r="C7296" s="141" t="s">
        <v>7482</v>
      </c>
      <c r="D7296" s="140" t="s">
        <v>7226</v>
      </c>
      <c r="E7296" s="136">
        <v>5.54</v>
      </c>
    </row>
    <row r="7297" spans="1:5" ht="42.75">
      <c r="A7297" s="143">
        <v>100956</v>
      </c>
      <c r="B7297" s="139" t="s">
        <v>69</v>
      </c>
      <c r="C7297" s="141" t="s">
        <v>7483</v>
      </c>
      <c r="D7297" s="140" t="s">
        <v>7226</v>
      </c>
      <c r="E7297" s="136">
        <v>4.8099999999999996</v>
      </c>
    </row>
    <row r="7298" spans="1:5" ht="42.75">
      <c r="A7298" s="143">
        <v>100957</v>
      </c>
      <c r="B7298" s="139" t="s">
        <v>69</v>
      </c>
      <c r="C7298" s="141" t="s">
        <v>7484</v>
      </c>
      <c r="D7298" s="140" t="s">
        <v>7226</v>
      </c>
      <c r="E7298" s="136">
        <v>4.41</v>
      </c>
    </row>
    <row r="7299" spans="1:5" ht="42.75">
      <c r="A7299" s="143">
        <v>100958</v>
      </c>
      <c r="B7299" s="139" t="s">
        <v>69</v>
      </c>
      <c r="C7299" s="141" t="s">
        <v>7485</v>
      </c>
      <c r="D7299" s="140" t="s">
        <v>7226</v>
      </c>
      <c r="E7299" s="136">
        <v>1.77</v>
      </c>
    </row>
    <row r="7300" spans="1:5" ht="42.75">
      <c r="A7300" s="143">
        <v>100959</v>
      </c>
      <c r="B7300" s="139" t="s">
        <v>69</v>
      </c>
      <c r="C7300" s="141" t="s">
        <v>7486</v>
      </c>
      <c r="D7300" s="140" t="s">
        <v>7226</v>
      </c>
      <c r="E7300" s="136">
        <v>13.22</v>
      </c>
    </row>
    <row r="7301" spans="1:5" ht="42.75">
      <c r="A7301" s="143">
        <v>100960</v>
      </c>
      <c r="B7301" s="139" t="s">
        <v>69</v>
      </c>
      <c r="C7301" s="141" t="s">
        <v>7487</v>
      </c>
      <c r="D7301" s="140" t="s">
        <v>7226</v>
      </c>
      <c r="E7301" s="136">
        <v>4.03</v>
      </c>
    </row>
    <row r="7302" spans="1:5" ht="42.75">
      <c r="A7302" s="143">
        <v>100961</v>
      </c>
      <c r="B7302" s="139" t="s">
        <v>69</v>
      </c>
      <c r="C7302" s="141" t="s">
        <v>7488</v>
      </c>
      <c r="D7302" s="140" t="s">
        <v>7226</v>
      </c>
      <c r="E7302" s="136">
        <v>3.49</v>
      </c>
    </row>
    <row r="7303" spans="1:5" ht="42.75">
      <c r="A7303" s="143">
        <v>100962</v>
      </c>
      <c r="B7303" s="139" t="s">
        <v>69</v>
      </c>
      <c r="C7303" s="141" t="s">
        <v>7489</v>
      </c>
      <c r="D7303" s="140" t="s">
        <v>7226</v>
      </c>
      <c r="E7303" s="136">
        <v>3.19</v>
      </c>
    </row>
    <row r="7304" spans="1:5" ht="42.75">
      <c r="A7304" s="143">
        <v>100963</v>
      </c>
      <c r="B7304" s="139" t="s">
        <v>69</v>
      </c>
      <c r="C7304" s="141" t="s">
        <v>7490</v>
      </c>
      <c r="D7304" s="140" t="s">
        <v>7226</v>
      </c>
      <c r="E7304" s="136">
        <v>1.26</v>
      </c>
    </row>
    <row r="7305" spans="1:5" ht="42.75">
      <c r="A7305" s="143">
        <v>100964</v>
      </c>
      <c r="B7305" s="139" t="s">
        <v>69</v>
      </c>
      <c r="C7305" s="141" t="s">
        <v>7491</v>
      </c>
      <c r="D7305" s="140" t="s">
        <v>7226</v>
      </c>
      <c r="E7305" s="136">
        <v>9.66</v>
      </c>
    </row>
    <row r="7306" spans="1:5" ht="71.25">
      <c r="A7306" s="143">
        <v>100973</v>
      </c>
      <c r="B7306" s="139" t="s">
        <v>69</v>
      </c>
      <c r="C7306" s="141" t="s">
        <v>7492</v>
      </c>
      <c r="D7306" s="140" t="s">
        <v>119</v>
      </c>
      <c r="E7306" s="136">
        <v>10.62</v>
      </c>
    </row>
    <row r="7307" spans="1:5" ht="71.25">
      <c r="A7307" s="143">
        <v>100974</v>
      </c>
      <c r="B7307" s="139" t="s">
        <v>69</v>
      </c>
      <c r="C7307" s="141" t="s">
        <v>7493</v>
      </c>
      <c r="D7307" s="140" t="s">
        <v>119</v>
      </c>
      <c r="E7307" s="136">
        <v>9.8699999999999992</v>
      </c>
    </row>
    <row r="7308" spans="1:5" ht="71.25">
      <c r="A7308" s="143">
        <v>100975</v>
      </c>
      <c r="B7308" s="139" t="s">
        <v>69</v>
      </c>
      <c r="C7308" s="141" t="s">
        <v>7494</v>
      </c>
      <c r="D7308" s="140" t="s">
        <v>119</v>
      </c>
      <c r="E7308" s="136">
        <v>9.93</v>
      </c>
    </row>
    <row r="7309" spans="1:5" ht="57">
      <c r="A7309" s="143">
        <v>100965</v>
      </c>
      <c r="B7309" s="139" t="s">
        <v>69</v>
      </c>
      <c r="C7309" s="141" t="s">
        <v>7495</v>
      </c>
      <c r="D7309" s="140" t="s">
        <v>6181</v>
      </c>
      <c r="E7309" s="136">
        <v>1.98</v>
      </c>
    </row>
    <row r="7310" spans="1:5" ht="57">
      <c r="A7310" s="143">
        <v>100966</v>
      </c>
      <c r="B7310" s="139" t="s">
        <v>69</v>
      </c>
      <c r="C7310" s="141" t="s">
        <v>7496</v>
      </c>
      <c r="D7310" s="140" t="s">
        <v>6181</v>
      </c>
      <c r="E7310" s="136">
        <v>1.7</v>
      </c>
    </row>
    <row r="7311" spans="1:5" ht="57">
      <c r="A7311" s="143">
        <v>100969</v>
      </c>
      <c r="B7311" s="139" t="s">
        <v>69</v>
      </c>
      <c r="C7311" s="141" t="s">
        <v>7497</v>
      </c>
      <c r="D7311" s="140" t="s">
        <v>6181</v>
      </c>
      <c r="E7311" s="136">
        <v>2.63</v>
      </c>
    </row>
    <row r="7312" spans="1:5" ht="57">
      <c r="A7312" s="143">
        <v>100970</v>
      </c>
      <c r="B7312" s="139" t="s">
        <v>69</v>
      </c>
      <c r="C7312" s="141" t="s">
        <v>7498</v>
      </c>
      <c r="D7312" s="140" t="s">
        <v>6181</v>
      </c>
      <c r="E7312" s="136">
        <v>2.2200000000000002</v>
      </c>
    </row>
    <row r="7313" spans="1:5" ht="57">
      <c r="A7313" s="143">
        <v>102330</v>
      </c>
      <c r="B7313" s="139" t="s">
        <v>69</v>
      </c>
      <c r="C7313" s="141" t="s">
        <v>7499</v>
      </c>
      <c r="D7313" s="140" t="s">
        <v>6181</v>
      </c>
      <c r="E7313" s="136">
        <v>1.58</v>
      </c>
    </row>
    <row r="7314" spans="1:5" ht="57">
      <c r="A7314" s="143">
        <v>102331</v>
      </c>
      <c r="B7314" s="139" t="s">
        <v>69</v>
      </c>
      <c r="C7314" s="141" t="s">
        <v>7500</v>
      </c>
      <c r="D7314" s="140" t="s">
        <v>6181</v>
      </c>
      <c r="E7314" s="136">
        <v>0.62</v>
      </c>
    </row>
    <row r="7315" spans="1:5" ht="57">
      <c r="A7315" s="143">
        <v>102332</v>
      </c>
      <c r="B7315" s="139" t="s">
        <v>69</v>
      </c>
      <c r="C7315" s="141" t="s">
        <v>7501</v>
      </c>
      <c r="D7315" s="140" t="s">
        <v>6181</v>
      </c>
      <c r="E7315" s="136">
        <v>2.0699999999999998</v>
      </c>
    </row>
    <row r="7316" spans="1:5" ht="57">
      <c r="A7316" s="143">
        <v>102333</v>
      </c>
      <c r="B7316" s="139" t="s">
        <v>69</v>
      </c>
      <c r="C7316" s="141" t="s">
        <v>7502</v>
      </c>
      <c r="D7316" s="140" t="s">
        <v>6181</v>
      </c>
      <c r="E7316" s="136">
        <v>0.83</v>
      </c>
    </row>
    <row r="7317" spans="1:5" ht="42.75">
      <c r="A7317" s="143">
        <v>101019</v>
      </c>
      <c r="B7317" s="139" t="s">
        <v>69</v>
      </c>
      <c r="C7317" s="141" t="s">
        <v>7503</v>
      </c>
      <c r="D7317" s="140" t="s">
        <v>7504</v>
      </c>
      <c r="E7317" s="136">
        <v>695.26</v>
      </c>
    </row>
    <row r="7318" spans="1:5" ht="42.75">
      <c r="A7318" s="143">
        <v>101479</v>
      </c>
      <c r="B7318" s="139" t="s">
        <v>69</v>
      </c>
      <c r="C7318" s="141" t="s">
        <v>7505</v>
      </c>
      <c r="D7318" s="140" t="s">
        <v>7504</v>
      </c>
      <c r="E7318" s="136">
        <v>202.56</v>
      </c>
    </row>
    <row r="7319" spans="1:5" ht="42.75">
      <c r="A7319" s="143">
        <v>102568</v>
      </c>
      <c r="B7319" s="139" t="s">
        <v>69</v>
      </c>
      <c r="C7319" s="141" t="s">
        <v>7506</v>
      </c>
      <c r="D7319" s="140" t="s">
        <v>7504</v>
      </c>
      <c r="E7319" s="136">
        <v>345.07</v>
      </c>
    </row>
    <row r="7320" spans="1:5" ht="71.25">
      <c r="A7320" s="143">
        <v>100976</v>
      </c>
      <c r="B7320" s="139" t="s">
        <v>69</v>
      </c>
      <c r="C7320" s="141" t="s">
        <v>7507</v>
      </c>
      <c r="D7320" s="140" t="s">
        <v>119</v>
      </c>
      <c r="E7320" s="136">
        <v>9.65</v>
      </c>
    </row>
    <row r="7321" spans="1:5" ht="71.25">
      <c r="A7321" s="143">
        <v>100977</v>
      </c>
      <c r="B7321" s="139" t="s">
        <v>69</v>
      </c>
      <c r="C7321" s="141" t="s">
        <v>7508</v>
      </c>
      <c r="D7321" s="140" t="s">
        <v>119</v>
      </c>
      <c r="E7321" s="136">
        <v>9.2100000000000009</v>
      </c>
    </row>
    <row r="7322" spans="1:5" ht="71.25">
      <c r="A7322" s="143">
        <v>100978</v>
      </c>
      <c r="B7322" s="139" t="s">
        <v>69</v>
      </c>
      <c r="C7322" s="141" t="s">
        <v>7509</v>
      </c>
      <c r="D7322" s="140" t="s">
        <v>119</v>
      </c>
      <c r="E7322" s="136">
        <v>8.02</v>
      </c>
    </row>
    <row r="7323" spans="1:5" ht="71.25">
      <c r="A7323" s="143">
        <v>100979</v>
      </c>
      <c r="B7323" s="139" t="s">
        <v>69</v>
      </c>
      <c r="C7323" s="141" t="s">
        <v>7510</v>
      </c>
      <c r="D7323" s="140" t="s">
        <v>119</v>
      </c>
      <c r="E7323" s="136">
        <v>7.7</v>
      </c>
    </row>
    <row r="7324" spans="1:5" ht="71.25">
      <c r="A7324" s="143">
        <v>100980</v>
      </c>
      <c r="B7324" s="139" t="s">
        <v>69</v>
      </c>
      <c r="C7324" s="141" t="s">
        <v>7511</v>
      </c>
      <c r="D7324" s="140" t="s">
        <v>119</v>
      </c>
      <c r="E7324" s="136">
        <v>7.22</v>
      </c>
    </row>
    <row r="7325" spans="1:5" ht="71.25">
      <c r="A7325" s="143">
        <v>100981</v>
      </c>
      <c r="B7325" s="139" t="s">
        <v>69</v>
      </c>
      <c r="C7325" s="141" t="s">
        <v>7512</v>
      </c>
      <c r="D7325" s="140" t="s">
        <v>119</v>
      </c>
      <c r="E7325" s="136">
        <v>11.14</v>
      </c>
    </row>
    <row r="7326" spans="1:5" ht="71.25">
      <c r="A7326" s="143">
        <v>100982</v>
      </c>
      <c r="B7326" s="139" t="s">
        <v>69</v>
      </c>
      <c r="C7326" s="141" t="s">
        <v>7513</v>
      </c>
      <c r="D7326" s="140" t="s">
        <v>119</v>
      </c>
      <c r="E7326" s="136">
        <v>10.33</v>
      </c>
    </row>
    <row r="7327" spans="1:5" ht="71.25">
      <c r="A7327" s="143">
        <v>100983</v>
      </c>
      <c r="B7327" s="139" t="s">
        <v>69</v>
      </c>
      <c r="C7327" s="141" t="s">
        <v>7514</v>
      </c>
      <c r="D7327" s="140" t="s">
        <v>119</v>
      </c>
      <c r="E7327" s="136">
        <v>10.36</v>
      </c>
    </row>
    <row r="7328" spans="1:5" ht="71.25">
      <c r="A7328" s="143">
        <v>100984</v>
      </c>
      <c r="B7328" s="139" t="s">
        <v>69</v>
      </c>
      <c r="C7328" s="141" t="s">
        <v>7515</v>
      </c>
      <c r="D7328" s="140" t="s">
        <v>119</v>
      </c>
      <c r="E7328" s="136">
        <v>10.07</v>
      </c>
    </row>
    <row r="7329" spans="1:5" ht="28.5">
      <c r="A7329" s="143">
        <v>100985</v>
      </c>
      <c r="B7329" s="139" t="s">
        <v>69</v>
      </c>
      <c r="C7329" s="141" t="s">
        <v>7516</v>
      </c>
      <c r="D7329" s="140" t="s">
        <v>119</v>
      </c>
      <c r="E7329" s="136">
        <v>8.9700000000000006</v>
      </c>
    </row>
    <row r="7330" spans="1:5" ht="28.5">
      <c r="A7330" s="143">
        <v>100986</v>
      </c>
      <c r="B7330" s="139" t="s">
        <v>69</v>
      </c>
      <c r="C7330" s="141" t="s">
        <v>7517</v>
      </c>
      <c r="D7330" s="140" t="s">
        <v>119</v>
      </c>
      <c r="E7330" s="136">
        <v>10.29</v>
      </c>
    </row>
    <row r="7331" spans="1:5" ht="28.5">
      <c r="A7331" s="143">
        <v>100987</v>
      </c>
      <c r="B7331" s="139" t="s">
        <v>69</v>
      </c>
      <c r="C7331" s="141" t="s">
        <v>7518</v>
      </c>
      <c r="D7331" s="140" t="s">
        <v>119</v>
      </c>
      <c r="E7331" s="136">
        <v>11.87</v>
      </c>
    </row>
    <row r="7332" spans="1:5" ht="28.5">
      <c r="A7332" s="143">
        <v>100988</v>
      </c>
      <c r="B7332" s="139" t="s">
        <v>69</v>
      </c>
      <c r="C7332" s="141" t="s">
        <v>7519</v>
      </c>
      <c r="D7332" s="140" t="s">
        <v>119</v>
      </c>
      <c r="E7332" s="136">
        <v>12.44</v>
      </c>
    </row>
    <row r="7333" spans="1:5" ht="71.25">
      <c r="A7333" s="143">
        <v>100989</v>
      </c>
      <c r="B7333" s="139" t="s">
        <v>69</v>
      </c>
      <c r="C7333" s="141" t="s">
        <v>7520</v>
      </c>
      <c r="D7333" s="140" t="s">
        <v>7504</v>
      </c>
      <c r="E7333" s="136">
        <v>7.08</v>
      </c>
    </row>
    <row r="7334" spans="1:5" ht="71.25">
      <c r="A7334" s="143">
        <v>100990</v>
      </c>
      <c r="B7334" s="139" t="s">
        <v>69</v>
      </c>
      <c r="C7334" s="141" t="s">
        <v>7521</v>
      </c>
      <c r="D7334" s="140" t="s">
        <v>7504</v>
      </c>
      <c r="E7334" s="136">
        <v>6.58</v>
      </c>
    </row>
    <row r="7335" spans="1:5" ht="71.25">
      <c r="A7335" s="143">
        <v>100991</v>
      </c>
      <c r="B7335" s="139" t="s">
        <v>69</v>
      </c>
      <c r="C7335" s="141" t="s">
        <v>7522</v>
      </c>
      <c r="D7335" s="140" t="s">
        <v>7504</v>
      </c>
      <c r="E7335" s="136">
        <v>6.66</v>
      </c>
    </row>
    <row r="7336" spans="1:5" ht="71.25">
      <c r="A7336" s="143">
        <v>100992</v>
      </c>
      <c r="B7336" s="139" t="s">
        <v>69</v>
      </c>
      <c r="C7336" s="141" t="s">
        <v>7523</v>
      </c>
      <c r="D7336" s="140" t="s">
        <v>7504</v>
      </c>
      <c r="E7336" s="136">
        <v>6.43</v>
      </c>
    </row>
    <row r="7337" spans="1:5" ht="71.25">
      <c r="A7337" s="143">
        <v>100993</v>
      </c>
      <c r="B7337" s="139" t="s">
        <v>69</v>
      </c>
      <c r="C7337" s="141" t="s">
        <v>7524</v>
      </c>
      <c r="D7337" s="140" t="s">
        <v>7504</v>
      </c>
      <c r="E7337" s="136">
        <v>6.13</v>
      </c>
    </row>
    <row r="7338" spans="1:5" ht="71.25">
      <c r="A7338" s="143">
        <v>100994</v>
      </c>
      <c r="B7338" s="139" t="s">
        <v>69</v>
      </c>
      <c r="C7338" s="141" t="s">
        <v>7525</v>
      </c>
      <c r="D7338" s="140" t="s">
        <v>7504</v>
      </c>
      <c r="E7338" s="136">
        <v>5.32</v>
      </c>
    </row>
    <row r="7339" spans="1:5" ht="71.25">
      <c r="A7339" s="143">
        <v>100995</v>
      </c>
      <c r="B7339" s="139" t="s">
        <v>69</v>
      </c>
      <c r="C7339" s="141" t="s">
        <v>7526</v>
      </c>
      <c r="D7339" s="140" t="s">
        <v>7504</v>
      </c>
      <c r="E7339" s="136">
        <v>5.14</v>
      </c>
    </row>
    <row r="7340" spans="1:5" ht="71.25">
      <c r="A7340" s="143">
        <v>100996</v>
      </c>
      <c r="B7340" s="139" t="s">
        <v>69</v>
      </c>
      <c r="C7340" s="141" t="s">
        <v>7527</v>
      </c>
      <c r="D7340" s="140" t="s">
        <v>7504</v>
      </c>
      <c r="E7340" s="136">
        <v>4.79</v>
      </c>
    </row>
    <row r="7341" spans="1:5" ht="71.25">
      <c r="A7341" s="143">
        <v>100997</v>
      </c>
      <c r="B7341" s="139" t="s">
        <v>69</v>
      </c>
      <c r="C7341" s="141" t="s">
        <v>7528</v>
      </c>
      <c r="D7341" s="140" t="s">
        <v>7504</v>
      </c>
      <c r="E7341" s="136">
        <v>7.44</v>
      </c>
    </row>
    <row r="7342" spans="1:5" ht="71.25">
      <c r="A7342" s="143">
        <v>100998</v>
      </c>
      <c r="B7342" s="139" t="s">
        <v>69</v>
      </c>
      <c r="C7342" s="141" t="s">
        <v>7529</v>
      </c>
      <c r="D7342" s="140" t="s">
        <v>7504</v>
      </c>
      <c r="E7342" s="136">
        <v>6.89</v>
      </c>
    </row>
    <row r="7343" spans="1:5" ht="71.25">
      <c r="A7343" s="143">
        <v>100999</v>
      </c>
      <c r="B7343" s="139" t="s">
        <v>69</v>
      </c>
      <c r="C7343" s="141" t="s">
        <v>7530</v>
      </c>
      <c r="D7343" s="140" t="s">
        <v>7504</v>
      </c>
      <c r="E7343" s="136">
        <v>6.95</v>
      </c>
    </row>
    <row r="7344" spans="1:5" ht="71.25">
      <c r="A7344" s="143">
        <v>101000</v>
      </c>
      <c r="B7344" s="139" t="s">
        <v>69</v>
      </c>
      <c r="C7344" s="141" t="s">
        <v>7531</v>
      </c>
      <c r="D7344" s="140" t="s">
        <v>7504</v>
      </c>
      <c r="E7344" s="136">
        <v>6.71</v>
      </c>
    </row>
    <row r="7345" spans="1:5" ht="28.5">
      <c r="A7345" s="143">
        <v>101001</v>
      </c>
      <c r="B7345" s="139" t="s">
        <v>69</v>
      </c>
      <c r="C7345" s="141" t="s">
        <v>7532</v>
      </c>
      <c r="D7345" s="140" t="s">
        <v>7504</v>
      </c>
      <c r="E7345" s="136">
        <v>5.98</v>
      </c>
    </row>
    <row r="7346" spans="1:5" ht="28.5">
      <c r="A7346" s="143">
        <v>101002</v>
      </c>
      <c r="B7346" s="139" t="s">
        <v>69</v>
      </c>
      <c r="C7346" s="141" t="s">
        <v>7533</v>
      </c>
      <c r="D7346" s="140" t="s">
        <v>7504</v>
      </c>
      <c r="E7346" s="136">
        <v>6.85</v>
      </c>
    </row>
    <row r="7347" spans="1:5" ht="28.5">
      <c r="A7347" s="143">
        <v>101003</v>
      </c>
      <c r="B7347" s="139" t="s">
        <v>69</v>
      </c>
      <c r="C7347" s="141" t="s">
        <v>7534</v>
      </c>
      <c r="D7347" s="140" t="s">
        <v>7504</v>
      </c>
      <c r="E7347" s="136">
        <v>7.89</v>
      </c>
    </row>
    <row r="7348" spans="1:5" ht="28.5">
      <c r="A7348" s="143">
        <v>101004</v>
      </c>
      <c r="B7348" s="139" t="s">
        <v>69</v>
      </c>
      <c r="C7348" s="141" t="s">
        <v>7535</v>
      </c>
      <c r="D7348" s="140" t="s">
        <v>7504</v>
      </c>
      <c r="E7348" s="136">
        <v>8.2899999999999991</v>
      </c>
    </row>
    <row r="7349" spans="1:5" ht="28.5">
      <c r="A7349" s="143">
        <v>101005</v>
      </c>
      <c r="B7349" s="139" t="s">
        <v>69</v>
      </c>
      <c r="C7349" s="141" t="s">
        <v>7536</v>
      </c>
      <c r="D7349" s="140" t="s">
        <v>119</v>
      </c>
      <c r="E7349" s="136">
        <v>21.08</v>
      </c>
    </row>
    <row r="7350" spans="1:5" ht="28.5">
      <c r="A7350" s="143">
        <v>101006</v>
      </c>
      <c r="B7350" s="139" t="s">
        <v>69</v>
      </c>
      <c r="C7350" s="141" t="s">
        <v>7537</v>
      </c>
      <c r="D7350" s="140" t="s">
        <v>119</v>
      </c>
      <c r="E7350" s="136">
        <v>22.94</v>
      </c>
    </row>
    <row r="7351" spans="1:5">
      <c r="A7351" s="143">
        <v>101007</v>
      </c>
      <c r="B7351" s="139" t="s">
        <v>69</v>
      </c>
      <c r="C7351" s="141" t="s">
        <v>7538</v>
      </c>
      <c r="D7351" s="140" t="s">
        <v>119</v>
      </c>
      <c r="E7351" s="136">
        <v>6.11</v>
      </c>
    </row>
    <row r="7352" spans="1:5" ht="28.5">
      <c r="A7352" s="143">
        <v>101008</v>
      </c>
      <c r="B7352" s="139" t="s">
        <v>69</v>
      </c>
      <c r="C7352" s="141" t="s">
        <v>7539</v>
      </c>
      <c r="D7352" s="140" t="s">
        <v>119</v>
      </c>
      <c r="E7352" s="136">
        <v>6.07</v>
      </c>
    </row>
    <row r="7353" spans="1:5" ht="42.75">
      <c r="A7353" s="143">
        <v>101009</v>
      </c>
      <c r="B7353" s="139" t="s">
        <v>69</v>
      </c>
      <c r="C7353" s="141" t="s">
        <v>7540</v>
      </c>
      <c r="D7353" s="140" t="s">
        <v>7504</v>
      </c>
      <c r="E7353" s="136">
        <v>48.78</v>
      </c>
    </row>
    <row r="7354" spans="1:5" ht="42.75">
      <c r="A7354" s="143">
        <v>101010</v>
      </c>
      <c r="B7354" s="139" t="s">
        <v>69</v>
      </c>
      <c r="C7354" s="141" t="s">
        <v>7541</v>
      </c>
      <c r="D7354" s="140" t="s">
        <v>7504</v>
      </c>
      <c r="E7354" s="136">
        <v>30.71</v>
      </c>
    </row>
    <row r="7355" spans="1:5" ht="57">
      <c r="A7355" s="143">
        <v>101013</v>
      </c>
      <c r="B7355" s="139" t="s">
        <v>69</v>
      </c>
      <c r="C7355" s="141" t="s">
        <v>7542</v>
      </c>
      <c r="D7355" s="140" t="s">
        <v>7504</v>
      </c>
      <c r="E7355" s="136">
        <v>53.03</v>
      </c>
    </row>
    <row r="7356" spans="1:5" ht="57">
      <c r="A7356" s="143">
        <v>101014</v>
      </c>
      <c r="B7356" s="139" t="s">
        <v>69</v>
      </c>
      <c r="C7356" s="141" t="s">
        <v>7543</v>
      </c>
      <c r="D7356" s="140" t="s">
        <v>7504</v>
      </c>
      <c r="E7356" s="136">
        <v>48.57</v>
      </c>
    </row>
    <row r="7357" spans="1:5" ht="57">
      <c r="A7357" s="143">
        <v>101015</v>
      </c>
      <c r="B7357" s="139" t="s">
        <v>69</v>
      </c>
      <c r="C7357" s="141" t="s">
        <v>7544</v>
      </c>
      <c r="D7357" s="140" t="s">
        <v>7504</v>
      </c>
      <c r="E7357" s="136">
        <v>39.909999999999997</v>
      </c>
    </row>
    <row r="7358" spans="1:5" ht="57">
      <c r="A7358" s="143">
        <v>101016</v>
      </c>
      <c r="B7358" s="139" t="s">
        <v>69</v>
      </c>
      <c r="C7358" s="141" t="s">
        <v>7545</v>
      </c>
      <c r="D7358" s="140" t="s">
        <v>7504</v>
      </c>
      <c r="E7358" s="136">
        <v>46.2</v>
      </c>
    </row>
    <row r="7359" spans="1:5" ht="42.75">
      <c r="A7359" s="143">
        <v>101017</v>
      </c>
      <c r="B7359" s="139" t="s">
        <v>69</v>
      </c>
      <c r="C7359" s="141" t="s">
        <v>7546</v>
      </c>
      <c r="D7359" s="140" t="s">
        <v>7504</v>
      </c>
      <c r="E7359" s="136">
        <v>35.020000000000003</v>
      </c>
    </row>
    <row r="7360" spans="1:5" ht="42.75">
      <c r="A7360" s="143">
        <v>101018</v>
      </c>
      <c r="B7360" s="139" t="s">
        <v>69</v>
      </c>
      <c r="C7360" s="141" t="s">
        <v>7547</v>
      </c>
      <c r="D7360" s="140" t="s">
        <v>7504</v>
      </c>
      <c r="E7360" s="136">
        <v>28.77</v>
      </c>
    </row>
    <row r="7361" spans="1:5" ht="57">
      <c r="A7361" s="143">
        <v>101463</v>
      </c>
      <c r="B7361" s="139" t="s">
        <v>69</v>
      </c>
      <c r="C7361" s="141" t="s">
        <v>7548</v>
      </c>
      <c r="D7361" s="140" t="s">
        <v>7504</v>
      </c>
      <c r="E7361" s="136">
        <v>53.18</v>
      </c>
    </row>
    <row r="7362" spans="1:5" ht="57">
      <c r="A7362" s="143">
        <v>101464</v>
      </c>
      <c r="B7362" s="139" t="s">
        <v>69</v>
      </c>
      <c r="C7362" s="141" t="s">
        <v>7549</v>
      </c>
      <c r="D7362" s="140" t="s">
        <v>7504</v>
      </c>
      <c r="E7362" s="136">
        <v>40.85</v>
      </c>
    </row>
    <row r="7363" spans="1:5" ht="57">
      <c r="A7363" s="143">
        <v>101465</v>
      </c>
      <c r="B7363" s="139" t="s">
        <v>69</v>
      </c>
      <c r="C7363" s="141" t="s">
        <v>7550</v>
      </c>
      <c r="D7363" s="140" t="s">
        <v>7504</v>
      </c>
      <c r="E7363" s="136">
        <v>31.22</v>
      </c>
    </row>
    <row r="7364" spans="1:5" ht="57">
      <c r="A7364" s="143">
        <v>101466</v>
      </c>
      <c r="B7364" s="139" t="s">
        <v>69</v>
      </c>
      <c r="C7364" s="141" t="s">
        <v>7551</v>
      </c>
      <c r="D7364" s="140" t="s">
        <v>7504</v>
      </c>
      <c r="E7364" s="136">
        <v>25.41</v>
      </c>
    </row>
    <row r="7365" spans="1:5" ht="57">
      <c r="A7365" s="143">
        <v>101467</v>
      </c>
      <c r="B7365" s="139" t="s">
        <v>69</v>
      </c>
      <c r="C7365" s="141" t="s">
        <v>7552</v>
      </c>
      <c r="D7365" s="140" t="s">
        <v>7504</v>
      </c>
      <c r="E7365" s="136">
        <v>21.26</v>
      </c>
    </row>
    <row r="7366" spans="1:5" ht="57">
      <c r="A7366" s="143">
        <v>101468</v>
      </c>
      <c r="B7366" s="139" t="s">
        <v>69</v>
      </c>
      <c r="C7366" s="141" t="s">
        <v>7553</v>
      </c>
      <c r="D7366" s="140" t="s">
        <v>7504</v>
      </c>
      <c r="E7366" s="136">
        <v>19.440000000000001</v>
      </c>
    </row>
    <row r="7367" spans="1:5" ht="42.75">
      <c r="A7367" s="143">
        <v>101469</v>
      </c>
      <c r="B7367" s="139" t="s">
        <v>69</v>
      </c>
      <c r="C7367" s="141" t="s">
        <v>7554</v>
      </c>
      <c r="D7367" s="140" t="s">
        <v>7504</v>
      </c>
      <c r="E7367" s="136">
        <v>43.53</v>
      </c>
    </row>
    <row r="7368" spans="1:5" ht="42.75">
      <c r="A7368" s="143">
        <v>101470</v>
      </c>
      <c r="B7368" s="139" t="s">
        <v>69</v>
      </c>
      <c r="C7368" s="141" t="s">
        <v>7555</v>
      </c>
      <c r="D7368" s="140" t="s">
        <v>7504</v>
      </c>
      <c r="E7368" s="136">
        <v>34.549999999999997</v>
      </c>
    </row>
    <row r="7369" spans="1:5" ht="42.75">
      <c r="A7369" s="143">
        <v>101471</v>
      </c>
      <c r="B7369" s="139" t="s">
        <v>69</v>
      </c>
      <c r="C7369" s="141" t="s">
        <v>7556</v>
      </c>
      <c r="D7369" s="140" t="s">
        <v>7504</v>
      </c>
      <c r="E7369" s="136">
        <v>29.64</v>
      </c>
    </row>
    <row r="7370" spans="1:5" ht="42.75">
      <c r="A7370" s="143">
        <v>101472</v>
      </c>
      <c r="B7370" s="139" t="s">
        <v>69</v>
      </c>
      <c r="C7370" s="141" t="s">
        <v>7557</v>
      </c>
      <c r="D7370" s="140" t="s">
        <v>7504</v>
      </c>
      <c r="E7370" s="136">
        <v>23.07</v>
      </c>
    </row>
    <row r="7371" spans="1:5" ht="42.75">
      <c r="A7371" s="143">
        <v>101473</v>
      </c>
      <c r="B7371" s="139" t="s">
        <v>69</v>
      </c>
      <c r="C7371" s="141" t="s">
        <v>7558</v>
      </c>
      <c r="D7371" s="140" t="s">
        <v>7504</v>
      </c>
      <c r="E7371" s="136">
        <v>33.21</v>
      </c>
    </row>
    <row r="7372" spans="1:5" ht="42.75">
      <c r="A7372" s="143">
        <v>101474</v>
      </c>
      <c r="B7372" s="139" t="s">
        <v>69</v>
      </c>
      <c r="C7372" s="141" t="s">
        <v>7559</v>
      </c>
      <c r="D7372" s="140" t="s">
        <v>7504</v>
      </c>
      <c r="E7372" s="136">
        <v>23.76</v>
      </c>
    </row>
    <row r="7373" spans="1:5" ht="42.75">
      <c r="A7373" s="143">
        <v>101475</v>
      </c>
      <c r="B7373" s="139" t="s">
        <v>69</v>
      </c>
      <c r="C7373" s="141" t="s">
        <v>7560</v>
      </c>
      <c r="D7373" s="140" t="s">
        <v>7504</v>
      </c>
      <c r="E7373" s="136">
        <v>21.08</v>
      </c>
    </row>
    <row r="7374" spans="1:5" ht="42.75">
      <c r="A7374" s="143">
        <v>101476</v>
      </c>
      <c r="B7374" s="139" t="s">
        <v>69</v>
      </c>
      <c r="C7374" s="141" t="s">
        <v>7561</v>
      </c>
      <c r="D7374" s="140" t="s">
        <v>7504</v>
      </c>
      <c r="E7374" s="136">
        <v>18.8</v>
      </c>
    </row>
    <row r="7375" spans="1:5" ht="57">
      <c r="A7375" s="143">
        <v>101477</v>
      </c>
      <c r="B7375" s="139" t="s">
        <v>69</v>
      </c>
      <c r="C7375" s="141" t="s">
        <v>7562</v>
      </c>
      <c r="D7375" s="140" t="s">
        <v>7504</v>
      </c>
      <c r="E7375" s="136">
        <v>15.39</v>
      </c>
    </row>
    <row r="7376" spans="1:5" ht="57">
      <c r="A7376" s="143">
        <v>101478</v>
      </c>
      <c r="B7376" s="139" t="s">
        <v>69</v>
      </c>
      <c r="C7376" s="141" t="s">
        <v>7563</v>
      </c>
      <c r="D7376" s="140" t="s">
        <v>7504</v>
      </c>
      <c r="E7376" s="136">
        <v>13.1</v>
      </c>
    </row>
    <row r="7377" spans="1:5" ht="42.75">
      <c r="A7377" s="143">
        <v>101480</v>
      </c>
      <c r="B7377" s="139" t="s">
        <v>69</v>
      </c>
      <c r="C7377" s="141" t="s">
        <v>7564</v>
      </c>
      <c r="D7377" s="140" t="s">
        <v>7504</v>
      </c>
      <c r="E7377" s="136">
        <v>77.83</v>
      </c>
    </row>
    <row r="7378" spans="1:5" ht="42.75">
      <c r="A7378" s="143">
        <v>101481</v>
      </c>
      <c r="B7378" s="139" t="s">
        <v>69</v>
      </c>
      <c r="C7378" s="141" t="s">
        <v>7565</v>
      </c>
      <c r="D7378" s="140" t="s">
        <v>7504</v>
      </c>
      <c r="E7378" s="136">
        <v>56.22</v>
      </c>
    </row>
    <row r="7379" spans="1:5" ht="42.75">
      <c r="A7379" s="143">
        <v>101482</v>
      </c>
      <c r="B7379" s="139" t="s">
        <v>69</v>
      </c>
      <c r="C7379" s="141" t="s">
        <v>7566</v>
      </c>
      <c r="D7379" s="140" t="s">
        <v>7504</v>
      </c>
      <c r="E7379" s="136">
        <v>42.03</v>
      </c>
    </row>
    <row r="7380" spans="1:5" ht="42.75">
      <c r="A7380" s="143">
        <v>101483</v>
      </c>
      <c r="B7380" s="139" t="s">
        <v>69</v>
      </c>
      <c r="C7380" s="141" t="s">
        <v>7567</v>
      </c>
      <c r="D7380" s="140" t="s">
        <v>7504</v>
      </c>
      <c r="E7380" s="136">
        <v>43.62</v>
      </c>
    </row>
    <row r="7381" spans="1:5" ht="42.75">
      <c r="A7381" s="143">
        <v>101484</v>
      </c>
      <c r="B7381" s="139" t="s">
        <v>69</v>
      </c>
      <c r="C7381" s="141" t="s">
        <v>7568</v>
      </c>
      <c r="D7381" s="140" t="s">
        <v>7504</v>
      </c>
      <c r="E7381" s="136">
        <v>226.02</v>
      </c>
    </row>
    <row r="7382" spans="1:5" ht="42.75">
      <c r="A7382" s="143">
        <v>101485</v>
      </c>
      <c r="B7382" s="139" t="s">
        <v>69</v>
      </c>
      <c r="C7382" s="141" t="s">
        <v>7569</v>
      </c>
      <c r="D7382" s="140" t="s">
        <v>7504</v>
      </c>
      <c r="E7382" s="136">
        <v>173.49</v>
      </c>
    </row>
    <row r="7383" spans="1:5" ht="42.75">
      <c r="A7383" s="143">
        <v>101486</v>
      </c>
      <c r="B7383" s="139" t="s">
        <v>69</v>
      </c>
      <c r="C7383" s="141" t="s">
        <v>7570</v>
      </c>
      <c r="D7383" s="140" t="s">
        <v>7504</v>
      </c>
      <c r="E7383" s="136">
        <v>156.28</v>
      </c>
    </row>
    <row r="7384" spans="1:5" ht="57">
      <c r="A7384" s="143">
        <v>101487</v>
      </c>
      <c r="B7384" s="139" t="s">
        <v>69</v>
      </c>
      <c r="C7384" s="141" t="s">
        <v>7571</v>
      </c>
      <c r="D7384" s="140" t="s">
        <v>7504</v>
      </c>
      <c r="E7384" s="136">
        <v>114.43</v>
      </c>
    </row>
    <row r="7385" spans="1:5" ht="57">
      <c r="A7385" s="143">
        <v>101488</v>
      </c>
      <c r="B7385" s="139" t="s">
        <v>69</v>
      </c>
      <c r="C7385" s="141" t="s">
        <v>7572</v>
      </c>
      <c r="D7385" s="140" t="s">
        <v>7504</v>
      </c>
      <c r="E7385" s="136">
        <v>99.01</v>
      </c>
    </row>
    <row r="7386" spans="1:5" ht="57">
      <c r="A7386" s="143">
        <v>101188</v>
      </c>
      <c r="B7386" s="139" t="s">
        <v>69</v>
      </c>
      <c r="C7386" s="141" t="s">
        <v>7573</v>
      </c>
      <c r="D7386" s="140" t="s">
        <v>75</v>
      </c>
      <c r="E7386" s="136">
        <v>7.75</v>
      </c>
    </row>
    <row r="7387" spans="1:5" ht="57">
      <c r="A7387" s="143">
        <v>101189</v>
      </c>
      <c r="B7387" s="139" t="s">
        <v>69</v>
      </c>
      <c r="C7387" s="141" t="s">
        <v>7574</v>
      </c>
      <c r="D7387" s="140" t="s">
        <v>75</v>
      </c>
      <c r="E7387" s="136">
        <v>83.1</v>
      </c>
    </row>
    <row r="7388" spans="1:5" ht="57">
      <c r="A7388" s="143">
        <v>101190</v>
      </c>
      <c r="B7388" s="139" t="s">
        <v>69</v>
      </c>
      <c r="C7388" s="141" t="s">
        <v>7575</v>
      </c>
      <c r="D7388" s="140" t="s">
        <v>75</v>
      </c>
      <c r="E7388" s="136">
        <v>82.44</v>
      </c>
    </row>
    <row r="7389" spans="1:5" ht="57">
      <c r="A7389" s="143">
        <v>101191</v>
      </c>
      <c r="B7389" s="139" t="s">
        <v>69</v>
      </c>
      <c r="C7389" s="141" t="s">
        <v>7576</v>
      </c>
      <c r="D7389" s="140" t="s">
        <v>75</v>
      </c>
      <c r="E7389" s="136">
        <v>82.77</v>
      </c>
    </row>
    <row r="7390" spans="1:5" ht="57">
      <c r="A7390" s="143">
        <v>101192</v>
      </c>
      <c r="B7390" s="139" t="s">
        <v>69</v>
      </c>
      <c r="C7390" s="141" t="s">
        <v>7577</v>
      </c>
      <c r="D7390" s="140" t="s">
        <v>75</v>
      </c>
      <c r="E7390" s="136">
        <v>81.84</v>
      </c>
    </row>
    <row r="7391" spans="1:5" ht="57">
      <c r="A7391" s="143">
        <v>101193</v>
      </c>
      <c r="B7391" s="139" t="s">
        <v>69</v>
      </c>
      <c r="C7391" s="141" t="s">
        <v>7578</v>
      </c>
      <c r="D7391" s="140" t="s">
        <v>75</v>
      </c>
      <c r="E7391" s="136">
        <v>75.62</v>
      </c>
    </row>
    <row r="7392" spans="1:5" ht="57">
      <c r="A7392" s="143">
        <v>101194</v>
      </c>
      <c r="B7392" s="139" t="s">
        <v>69</v>
      </c>
      <c r="C7392" s="141" t="s">
        <v>7579</v>
      </c>
      <c r="D7392" s="140" t="s">
        <v>75</v>
      </c>
      <c r="E7392" s="136">
        <v>75.95</v>
      </c>
    </row>
    <row r="7393" spans="1:5" ht="71.25">
      <c r="A7393" s="143">
        <v>101197</v>
      </c>
      <c r="B7393" s="139" t="s">
        <v>69</v>
      </c>
      <c r="C7393" s="141" t="s">
        <v>7580</v>
      </c>
      <c r="D7393" s="140" t="s">
        <v>75</v>
      </c>
      <c r="E7393" s="136">
        <v>146.97</v>
      </c>
    </row>
    <row r="7394" spans="1:5" ht="71.25">
      <c r="A7394" s="143">
        <v>101198</v>
      </c>
      <c r="B7394" s="139" t="s">
        <v>69</v>
      </c>
      <c r="C7394" s="141" t="s">
        <v>7581</v>
      </c>
      <c r="D7394" s="140" t="s">
        <v>75</v>
      </c>
      <c r="E7394" s="136">
        <v>112.68</v>
      </c>
    </row>
    <row r="7395" spans="1:5" ht="57">
      <c r="A7395" s="143">
        <v>101199</v>
      </c>
      <c r="B7395" s="139" t="s">
        <v>69</v>
      </c>
      <c r="C7395" s="141" t="s">
        <v>7582</v>
      </c>
      <c r="D7395" s="140" t="s">
        <v>75</v>
      </c>
      <c r="E7395" s="136">
        <v>113.5</v>
      </c>
    </row>
    <row r="7396" spans="1:5" ht="71.25">
      <c r="A7396" s="143">
        <v>101200</v>
      </c>
      <c r="B7396" s="139" t="s">
        <v>69</v>
      </c>
      <c r="C7396" s="141" t="s">
        <v>7583</v>
      </c>
      <c r="D7396" s="140" t="s">
        <v>75</v>
      </c>
      <c r="E7396" s="136">
        <v>70.33</v>
      </c>
    </row>
    <row r="7397" spans="1:5" ht="71.25">
      <c r="A7397" s="143">
        <v>101201</v>
      </c>
      <c r="B7397" s="139" t="s">
        <v>69</v>
      </c>
      <c r="C7397" s="141" t="s">
        <v>7584</v>
      </c>
      <c r="D7397" s="140" t="s">
        <v>75</v>
      </c>
      <c r="E7397" s="136">
        <v>85.88</v>
      </c>
    </row>
    <row r="7398" spans="1:5" ht="71.25">
      <c r="A7398" s="143">
        <v>101202</v>
      </c>
      <c r="B7398" s="139" t="s">
        <v>69</v>
      </c>
      <c r="C7398" s="141" t="s">
        <v>7585</v>
      </c>
      <c r="D7398" s="140" t="s">
        <v>75</v>
      </c>
      <c r="E7398" s="136">
        <v>54.2</v>
      </c>
    </row>
    <row r="7399" spans="1:5" ht="71.25">
      <c r="A7399" s="143">
        <v>101203</v>
      </c>
      <c r="B7399" s="139" t="s">
        <v>69</v>
      </c>
      <c r="C7399" s="141" t="s">
        <v>7586</v>
      </c>
      <c r="D7399" s="140" t="s">
        <v>75</v>
      </c>
      <c r="E7399" s="136">
        <v>53.38</v>
      </c>
    </row>
    <row r="7400" spans="1:5" ht="71.25">
      <c r="A7400" s="143">
        <v>101204</v>
      </c>
      <c r="B7400" s="139" t="s">
        <v>69</v>
      </c>
      <c r="C7400" s="141" t="s">
        <v>7587</v>
      </c>
      <c r="D7400" s="140" t="s">
        <v>75</v>
      </c>
      <c r="E7400" s="136">
        <v>53.7</v>
      </c>
    </row>
    <row r="7401" spans="1:5" ht="57">
      <c r="A7401" s="143">
        <v>101205</v>
      </c>
      <c r="B7401" s="139" t="s">
        <v>69</v>
      </c>
      <c r="C7401" s="141" t="s">
        <v>7588</v>
      </c>
      <c r="D7401" s="140" t="s">
        <v>75</v>
      </c>
      <c r="E7401" s="136">
        <v>54.2</v>
      </c>
    </row>
    <row r="7402" spans="1:5" ht="85.5">
      <c r="A7402" s="143">
        <v>102362</v>
      </c>
      <c r="B7402" s="139" t="s">
        <v>69</v>
      </c>
      <c r="C7402" s="141" t="s">
        <v>7589</v>
      </c>
      <c r="D7402" s="140" t="s">
        <v>116</v>
      </c>
      <c r="E7402" s="136">
        <v>184.5</v>
      </c>
    </row>
    <row r="7403" spans="1:5" ht="85.5">
      <c r="A7403" s="143">
        <v>102363</v>
      </c>
      <c r="B7403" s="139" t="s">
        <v>69</v>
      </c>
      <c r="C7403" s="141" t="s">
        <v>7590</v>
      </c>
      <c r="D7403" s="140" t="s">
        <v>116</v>
      </c>
      <c r="E7403" s="136">
        <v>197.61</v>
      </c>
    </row>
    <row r="7404" spans="1:5" ht="85.5">
      <c r="A7404" s="143">
        <v>102364</v>
      </c>
      <c r="B7404" s="139" t="s">
        <v>69</v>
      </c>
      <c r="C7404" s="141" t="s">
        <v>7591</v>
      </c>
      <c r="D7404" s="140" t="s">
        <v>116</v>
      </c>
      <c r="E7404" s="136">
        <v>221.81</v>
      </c>
    </row>
    <row r="7405" spans="1:5">
      <c r="A7405" s="143">
        <v>98509</v>
      </c>
      <c r="B7405" s="139" t="s">
        <v>69</v>
      </c>
      <c r="C7405" s="141" t="s">
        <v>7592</v>
      </c>
      <c r="D7405" s="140" t="s">
        <v>79</v>
      </c>
      <c r="E7405" s="136">
        <v>18.489999999999998</v>
      </c>
    </row>
    <row r="7406" spans="1:5" ht="28.5">
      <c r="A7406" s="143">
        <v>98510</v>
      </c>
      <c r="B7406" s="139" t="s">
        <v>69</v>
      </c>
      <c r="C7406" s="141" t="s">
        <v>7593</v>
      </c>
      <c r="D7406" s="140" t="s">
        <v>79</v>
      </c>
      <c r="E7406" s="136">
        <v>57.7</v>
      </c>
    </row>
    <row r="7407" spans="1:5" ht="42.75">
      <c r="A7407" s="143">
        <v>98511</v>
      </c>
      <c r="B7407" s="139" t="s">
        <v>69</v>
      </c>
      <c r="C7407" s="141" t="s">
        <v>7594</v>
      </c>
      <c r="D7407" s="140" t="s">
        <v>79</v>
      </c>
      <c r="E7407" s="136">
        <v>83.99</v>
      </c>
    </row>
    <row r="7408" spans="1:5" ht="28.5">
      <c r="A7408" s="143">
        <v>98516</v>
      </c>
      <c r="B7408" s="139" t="s">
        <v>69</v>
      </c>
      <c r="C7408" s="141" t="s">
        <v>7595</v>
      </c>
      <c r="D7408" s="140" t="s">
        <v>79</v>
      </c>
      <c r="E7408" s="136">
        <v>294.26</v>
      </c>
    </row>
    <row r="7409" spans="1:5" ht="28.5">
      <c r="A7409" s="143">
        <v>98519</v>
      </c>
      <c r="B7409" s="139" t="s">
        <v>69</v>
      </c>
      <c r="C7409" s="141" t="s">
        <v>7596</v>
      </c>
      <c r="D7409" s="140" t="s">
        <v>116</v>
      </c>
      <c r="E7409" s="136">
        <v>5.01</v>
      </c>
    </row>
    <row r="7410" spans="1:5">
      <c r="A7410" s="143">
        <v>98520</v>
      </c>
      <c r="B7410" s="139" t="s">
        <v>69</v>
      </c>
      <c r="C7410" s="141" t="s">
        <v>7597</v>
      </c>
      <c r="D7410" s="140" t="s">
        <v>116</v>
      </c>
      <c r="E7410" s="136">
        <v>5.98</v>
      </c>
    </row>
    <row r="7411" spans="1:5" ht="28.5">
      <c r="A7411" s="143">
        <v>98521</v>
      </c>
      <c r="B7411" s="139" t="s">
        <v>69</v>
      </c>
      <c r="C7411" s="141" t="s">
        <v>7598</v>
      </c>
      <c r="D7411" s="140" t="s">
        <v>116</v>
      </c>
      <c r="E7411" s="136">
        <v>0.45</v>
      </c>
    </row>
    <row r="7412" spans="1:5" ht="42.75">
      <c r="A7412" s="143">
        <v>98522</v>
      </c>
      <c r="B7412" s="139" t="s">
        <v>69</v>
      </c>
      <c r="C7412" s="141" t="s">
        <v>7599</v>
      </c>
      <c r="D7412" s="140" t="s">
        <v>75</v>
      </c>
      <c r="E7412" s="136">
        <v>196.05</v>
      </c>
    </row>
    <row r="7413" spans="1:5" ht="28.5">
      <c r="A7413" s="143">
        <v>98524</v>
      </c>
      <c r="B7413" s="139" t="s">
        <v>69</v>
      </c>
      <c r="C7413" s="141" t="s">
        <v>149</v>
      </c>
      <c r="D7413" s="140" t="s">
        <v>116</v>
      </c>
      <c r="E7413" s="136">
        <v>6.32</v>
      </c>
    </row>
    <row r="7414" spans="1:5" ht="28.5">
      <c r="A7414" s="143">
        <v>105521</v>
      </c>
      <c r="B7414" s="139" t="s">
        <v>69</v>
      </c>
      <c r="C7414" s="141" t="s">
        <v>7600</v>
      </c>
      <c r="D7414" s="140" t="s">
        <v>116</v>
      </c>
      <c r="E7414" s="136">
        <v>4.16</v>
      </c>
    </row>
    <row r="7415" spans="1:5" ht="28.5">
      <c r="A7415" s="143">
        <v>98503</v>
      </c>
      <c r="B7415" s="139" t="s">
        <v>69</v>
      </c>
      <c r="C7415" s="141" t="s">
        <v>7601</v>
      </c>
      <c r="D7415" s="140" t="s">
        <v>116</v>
      </c>
      <c r="E7415" s="136">
        <v>24.89</v>
      </c>
    </row>
    <row r="7416" spans="1:5" ht="28.5">
      <c r="A7416" s="143">
        <v>98504</v>
      </c>
      <c r="B7416" s="139" t="s">
        <v>69</v>
      </c>
      <c r="C7416" s="141" t="s">
        <v>7602</v>
      </c>
      <c r="D7416" s="140" t="s">
        <v>116</v>
      </c>
      <c r="E7416" s="136">
        <v>17.45</v>
      </c>
    </row>
    <row r="7417" spans="1:5">
      <c r="A7417" s="143">
        <v>98505</v>
      </c>
      <c r="B7417" s="139" t="s">
        <v>69</v>
      </c>
      <c r="C7417" s="141" t="s">
        <v>7603</v>
      </c>
      <c r="D7417" s="140" t="s">
        <v>116</v>
      </c>
      <c r="E7417" s="136">
        <v>32.32</v>
      </c>
    </row>
    <row r="7418" spans="1:5" ht="28.5">
      <c r="A7418" s="143">
        <v>103946</v>
      </c>
      <c r="B7418" s="139" t="s">
        <v>69</v>
      </c>
      <c r="C7418" s="141" t="s">
        <v>7604</v>
      </c>
      <c r="D7418" s="140" t="s">
        <v>116</v>
      </c>
      <c r="E7418" s="136">
        <v>22.46</v>
      </c>
    </row>
    <row r="7419" spans="1:5" ht="71.25">
      <c r="A7419" s="143">
        <v>105000</v>
      </c>
      <c r="B7419" s="139" t="s">
        <v>69</v>
      </c>
      <c r="C7419" s="141" t="s">
        <v>7605</v>
      </c>
      <c r="D7419" s="140" t="s">
        <v>75</v>
      </c>
      <c r="E7419" s="136">
        <v>1561.7</v>
      </c>
    </row>
    <row r="7420" spans="1:5" ht="71.25">
      <c r="A7420" s="143">
        <v>105001</v>
      </c>
      <c r="B7420" s="139" t="s">
        <v>69</v>
      </c>
      <c r="C7420" s="141" t="s">
        <v>7606</v>
      </c>
      <c r="D7420" s="140" t="s">
        <v>75</v>
      </c>
      <c r="E7420" s="136">
        <v>1594.13</v>
      </c>
    </row>
    <row r="7421" spans="1:5" ht="57">
      <c r="A7421" s="143">
        <v>105002</v>
      </c>
      <c r="B7421" s="139" t="s">
        <v>69</v>
      </c>
      <c r="C7421" s="141" t="s">
        <v>7607</v>
      </c>
      <c r="D7421" s="140" t="s">
        <v>79</v>
      </c>
      <c r="E7421" s="136">
        <v>801</v>
      </c>
    </row>
    <row r="7422" spans="1:5" ht="57">
      <c r="A7422" s="143">
        <v>105003</v>
      </c>
      <c r="B7422" s="139" t="s">
        <v>69</v>
      </c>
      <c r="C7422" s="141" t="s">
        <v>7608</v>
      </c>
      <c r="D7422" s="140" t="s">
        <v>79</v>
      </c>
      <c r="E7422" s="136">
        <v>1392.77</v>
      </c>
    </row>
    <row r="7423" spans="1:5" ht="57">
      <c r="A7423" s="143">
        <v>105004</v>
      </c>
      <c r="B7423" s="139" t="s">
        <v>69</v>
      </c>
      <c r="C7423" s="141" t="s">
        <v>7609</v>
      </c>
      <c r="D7423" s="140" t="s">
        <v>116</v>
      </c>
      <c r="E7423" s="136">
        <v>136.62</v>
      </c>
    </row>
    <row r="7424" spans="1:5" ht="57">
      <c r="A7424" s="143">
        <v>105005</v>
      </c>
      <c r="B7424" s="139" t="s">
        <v>69</v>
      </c>
      <c r="C7424" s="141" t="s">
        <v>7610</v>
      </c>
      <c r="D7424" s="140" t="s">
        <v>116</v>
      </c>
      <c r="E7424" s="136">
        <v>246.2</v>
      </c>
    </row>
    <row r="7425" spans="1:5" ht="71.25">
      <c r="A7425" s="143">
        <v>103185</v>
      </c>
      <c r="B7425" s="139" t="s">
        <v>69</v>
      </c>
      <c r="C7425" s="141" t="s">
        <v>7611</v>
      </c>
      <c r="D7425" s="140" t="s">
        <v>79</v>
      </c>
      <c r="E7425" s="136">
        <v>6203.57</v>
      </c>
    </row>
    <row r="7426" spans="1:5" ht="85.5">
      <c r="A7426" s="143">
        <v>103186</v>
      </c>
      <c r="B7426" s="139" t="s">
        <v>69</v>
      </c>
      <c r="C7426" s="141" t="s">
        <v>7612</v>
      </c>
      <c r="D7426" s="140" t="s">
        <v>79</v>
      </c>
      <c r="E7426" s="136">
        <v>6507.33</v>
      </c>
    </row>
    <row r="7427" spans="1:5" ht="71.25">
      <c r="A7427" s="143">
        <v>103187</v>
      </c>
      <c r="B7427" s="139" t="s">
        <v>69</v>
      </c>
      <c r="C7427" s="141" t="s">
        <v>7613</v>
      </c>
      <c r="D7427" s="140" t="s">
        <v>79</v>
      </c>
      <c r="E7427" s="136">
        <v>4911.2700000000004</v>
      </c>
    </row>
    <row r="7428" spans="1:5" ht="85.5">
      <c r="A7428" s="143">
        <v>103188</v>
      </c>
      <c r="B7428" s="139" t="s">
        <v>69</v>
      </c>
      <c r="C7428" s="141" t="s">
        <v>7614</v>
      </c>
      <c r="D7428" s="140" t="s">
        <v>79</v>
      </c>
      <c r="E7428" s="136">
        <v>5269.28</v>
      </c>
    </row>
    <row r="7429" spans="1:5" ht="71.25">
      <c r="A7429" s="143">
        <v>103189</v>
      </c>
      <c r="B7429" s="139" t="s">
        <v>69</v>
      </c>
      <c r="C7429" s="141" t="s">
        <v>7615</v>
      </c>
      <c r="D7429" s="140" t="s">
        <v>79</v>
      </c>
      <c r="E7429" s="136">
        <v>2646.46</v>
      </c>
    </row>
    <row r="7430" spans="1:5" ht="71.25">
      <c r="A7430" s="143">
        <v>103190</v>
      </c>
      <c r="B7430" s="139" t="s">
        <v>69</v>
      </c>
      <c r="C7430" s="141" t="s">
        <v>7616</v>
      </c>
      <c r="D7430" s="140" t="s">
        <v>79</v>
      </c>
      <c r="E7430" s="136">
        <v>4117.29</v>
      </c>
    </row>
    <row r="7431" spans="1:5" ht="71.25">
      <c r="A7431" s="143">
        <v>103191</v>
      </c>
      <c r="B7431" s="139" t="s">
        <v>69</v>
      </c>
      <c r="C7431" s="141" t="s">
        <v>7617</v>
      </c>
      <c r="D7431" s="140" t="s">
        <v>79</v>
      </c>
      <c r="E7431" s="136">
        <v>2408.16</v>
      </c>
    </row>
    <row r="7432" spans="1:5" ht="71.25">
      <c r="A7432" s="143">
        <v>103192</v>
      </c>
      <c r="B7432" s="139" t="s">
        <v>69</v>
      </c>
      <c r="C7432" s="141" t="s">
        <v>7618</v>
      </c>
      <c r="D7432" s="140" t="s">
        <v>79</v>
      </c>
      <c r="E7432" s="136">
        <v>2561.8000000000002</v>
      </c>
    </row>
    <row r="7433" spans="1:5" ht="71.25">
      <c r="A7433" s="143">
        <v>103193</v>
      </c>
      <c r="B7433" s="139" t="s">
        <v>69</v>
      </c>
      <c r="C7433" s="141" t="s">
        <v>7619</v>
      </c>
      <c r="D7433" s="140" t="s">
        <v>79</v>
      </c>
      <c r="E7433" s="136">
        <v>1980.53</v>
      </c>
    </row>
    <row r="7434" spans="1:5" ht="57">
      <c r="A7434" s="143">
        <v>103194</v>
      </c>
      <c r="B7434" s="139" t="s">
        <v>69</v>
      </c>
      <c r="C7434" s="141" t="s">
        <v>7620</v>
      </c>
      <c r="D7434" s="140" t="s">
        <v>79</v>
      </c>
      <c r="E7434" s="136">
        <v>2838.5</v>
      </c>
    </row>
    <row r="7435" spans="1:5" ht="71.25">
      <c r="A7435" s="143">
        <v>103195</v>
      </c>
      <c r="B7435" s="139" t="s">
        <v>69</v>
      </c>
      <c r="C7435" s="141" t="s">
        <v>7621</v>
      </c>
      <c r="D7435" s="140" t="s">
        <v>79</v>
      </c>
      <c r="E7435" s="136">
        <v>2223.3000000000002</v>
      </c>
    </row>
    <row r="7436" spans="1:5" ht="71.25">
      <c r="A7436" s="143">
        <v>103205</v>
      </c>
      <c r="B7436" s="139" t="s">
        <v>69</v>
      </c>
      <c r="C7436" s="141" t="s">
        <v>7622</v>
      </c>
      <c r="D7436" s="140" t="s">
        <v>79</v>
      </c>
      <c r="E7436" s="136">
        <v>4144.47</v>
      </c>
    </row>
    <row r="7437" spans="1:5" ht="71.25">
      <c r="A7437" s="143">
        <v>103206</v>
      </c>
      <c r="B7437" s="139" t="s">
        <v>69</v>
      </c>
      <c r="C7437" s="141" t="s">
        <v>7623</v>
      </c>
      <c r="D7437" s="140" t="s">
        <v>79</v>
      </c>
      <c r="E7437" s="136">
        <v>2435.34</v>
      </c>
    </row>
    <row r="7438" spans="1:5" ht="85.5">
      <c r="A7438" s="143">
        <v>103207</v>
      </c>
      <c r="B7438" s="139" t="s">
        <v>69</v>
      </c>
      <c r="C7438" s="141" t="s">
        <v>7624</v>
      </c>
      <c r="D7438" s="140" t="s">
        <v>79</v>
      </c>
      <c r="E7438" s="136">
        <v>2588.98</v>
      </c>
    </row>
    <row r="7439" spans="1:5" ht="71.25">
      <c r="A7439" s="143">
        <v>103208</v>
      </c>
      <c r="B7439" s="139" t="s">
        <v>69</v>
      </c>
      <c r="C7439" s="141" t="s">
        <v>7625</v>
      </c>
      <c r="D7439" s="140" t="s">
        <v>79</v>
      </c>
      <c r="E7439" s="136">
        <v>2007.71</v>
      </c>
    </row>
    <row r="7440" spans="1:5" ht="71.25">
      <c r="A7440" s="143">
        <v>103209</v>
      </c>
      <c r="B7440" s="139" t="s">
        <v>69</v>
      </c>
      <c r="C7440" s="141" t="s">
        <v>7626</v>
      </c>
      <c r="D7440" s="140" t="s">
        <v>79</v>
      </c>
      <c r="E7440" s="136">
        <v>2865.68</v>
      </c>
    </row>
    <row r="7441" spans="1:5" ht="71.25">
      <c r="A7441" s="143">
        <v>103210</v>
      </c>
      <c r="B7441" s="139" t="s">
        <v>69</v>
      </c>
      <c r="C7441" s="141" t="s">
        <v>7627</v>
      </c>
      <c r="D7441" s="140" t="s">
        <v>79</v>
      </c>
      <c r="E7441" s="136">
        <v>2373.9899999999998</v>
      </c>
    </row>
    <row r="7442" spans="1:5" ht="57">
      <c r="A7442" s="143">
        <v>103304</v>
      </c>
      <c r="B7442" s="139" t="s">
        <v>69</v>
      </c>
      <c r="C7442" s="141" t="s">
        <v>7628</v>
      </c>
      <c r="D7442" s="140" t="s">
        <v>79</v>
      </c>
      <c r="E7442" s="136">
        <v>1264.25</v>
      </c>
    </row>
    <row r="7443" spans="1:5" ht="71.25">
      <c r="A7443" s="143">
        <v>103307</v>
      </c>
      <c r="B7443" s="139" t="s">
        <v>69</v>
      </c>
      <c r="C7443" s="141" t="s">
        <v>7629</v>
      </c>
      <c r="D7443" s="140" t="s">
        <v>79</v>
      </c>
      <c r="E7443" s="136">
        <v>1373.03</v>
      </c>
    </row>
    <row r="7444" spans="1:5" ht="57">
      <c r="A7444" s="143">
        <v>103310</v>
      </c>
      <c r="B7444" s="139" t="s">
        <v>69</v>
      </c>
      <c r="C7444" s="141" t="s">
        <v>7630</v>
      </c>
      <c r="D7444" s="140" t="s">
        <v>79</v>
      </c>
      <c r="E7444" s="136">
        <v>1301.3399999999999</v>
      </c>
    </row>
    <row r="7445" spans="1:5" ht="57">
      <c r="A7445" s="143">
        <v>103314</v>
      </c>
      <c r="B7445" s="139" t="s">
        <v>69</v>
      </c>
      <c r="C7445" s="141" t="s">
        <v>7631</v>
      </c>
      <c r="D7445" s="140" t="s">
        <v>116</v>
      </c>
      <c r="E7445" s="136">
        <v>316.54000000000002</v>
      </c>
    </row>
    <row r="7446" spans="1:5" ht="57">
      <c r="A7446" s="143">
        <v>103315</v>
      </c>
      <c r="B7446" s="139" t="s">
        <v>69</v>
      </c>
      <c r="C7446" s="141" t="s">
        <v>7632</v>
      </c>
      <c r="D7446" s="140" t="s">
        <v>116</v>
      </c>
      <c r="E7446" s="136">
        <v>304.77</v>
      </c>
    </row>
    <row r="7447" spans="1:5" ht="42.75">
      <c r="A7447" s="143">
        <v>103769</v>
      </c>
      <c r="B7447" s="139" t="s">
        <v>69</v>
      </c>
      <c r="C7447" s="141" t="s">
        <v>7633</v>
      </c>
      <c r="D7447" s="140" t="s">
        <v>79</v>
      </c>
      <c r="E7447" s="136">
        <v>3806.43</v>
      </c>
    </row>
    <row r="7448" spans="1:5" ht="57">
      <c r="A7448" s="143">
        <v>98525</v>
      </c>
      <c r="B7448" s="139" t="s">
        <v>69</v>
      </c>
      <c r="C7448" s="141" t="s">
        <v>7634</v>
      </c>
      <c r="D7448" s="140" t="s">
        <v>116</v>
      </c>
      <c r="E7448" s="136">
        <v>0.81</v>
      </c>
    </row>
    <row r="7449" spans="1:5" ht="42.75">
      <c r="A7449" s="143">
        <v>98526</v>
      </c>
      <c r="B7449" s="139" t="s">
        <v>69</v>
      </c>
      <c r="C7449" s="141" t="s">
        <v>7635</v>
      </c>
      <c r="D7449" s="140" t="s">
        <v>79</v>
      </c>
      <c r="E7449" s="136">
        <v>161.59</v>
      </c>
    </row>
    <row r="7450" spans="1:5" ht="42.75">
      <c r="A7450" s="143">
        <v>98527</v>
      </c>
      <c r="B7450" s="139" t="s">
        <v>69</v>
      </c>
      <c r="C7450" s="141" t="s">
        <v>7636</v>
      </c>
      <c r="D7450" s="140" t="s">
        <v>79</v>
      </c>
      <c r="E7450" s="136">
        <v>268.16000000000003</v>
      </c>
    </row>
    <row r="7451" spans="1:5" ht="42.75">
      <c r="A7451" s="143">
        <v>98528</v>
      </c>
      <c r="B7451" s="139" t="s">
        <v>69</v>
      </c>
      <c r="C7451" s="141" t="s">
        <v>7637</v>
      </c>
      <c r="D7451" s="140" t="s">
        <v>79</v>
      </c>
      <c r="E7451" s="136">
        <v>353.44</v>
      </c>
    </row>
    <row r="7452" spans="1:5" ht="42.75">
      <c r="A7452" s="143">
        <v>98529</v>
      </c>
      <c r="B7452" s="139" t="s">
        <v>69</v>
      </c>
      <c r="C7452" s="141" t="s">
        <v>7638</v>
      </c>
      <c r="D7452" s="140" t="s">
        <v>79</v>
      </c>
      <c r="E7452" s="136">
        <v>99.95</v>
      </c>
    </row>
    <row r="7453" spans="1:5" ht="42.75">
      <c r="A7453" s="143">
        <v>98530</v>
      </c>
      <c r="B7453" s="139" t="s">
        <v>69</v>
      </c>
      <c r="C7453" s="141" t="s">
        <v>7639</v>
      </c>
      <c r="D7453" s="140" t="s">
        <v>79</v>
      </c>
      <c r="E7453" s="136">
        <v>196.18</v>
      </c>
    </row>
    <row r="7454" spans="1:5" ht="42.75">
      <c r="A7454" s="143">
        <v>98531</v>
      </c>
      <c r="B7454" s="139" t="s">
        <v>69</v>
      </c>
      <c r="C7454" s="141" t="s">
        <v>7640</v>
      </c>
      <c r="D7454" s="140" t="s">
        <v>79</v>
      </c>
      <c r="E7454" s="136">
        <v>475.52</v>
      </c>
    </row>
    <row r="7455" spans="1:5" ht="28.5">
      <c r="A7455" s="143">
        <v>98532</v>
      </c>
      <c r="B7455" s="139" t="s">
        <v>69</v>
      </c>
      <c r="C7455" s="141" t="s">
        <v>7641</v>
      </c>
      <c r="D7455" s="140" t="s">
        <v>79</v>
      </c>
      <c r="E7455" s="136">
        <v>37.630000000000003</v>
      </c>
    </row>
    <row r="7456" spans="1:5" ht="42.75">
      <c r="A7456" s="143">
        <v>98533</v>
      </c>
      <c r="B7456" s="139" t="s">
        <v>69</v>
      </c>
      <c r="C7456" s="141" t="s">
        <v>7642</v>
      </c>
      <c r="D7456" s="140" t="s">
        <v>79</v>
      </c>
      <c r="E7456" s="136">
        <v>144.66</v>
      </c>
    </row>
    <row r="7457" spans="1:5" ht="42.75">
      <c r="A7457" s="143">
        <v>98534</v>
      </c>
      <c r="B7457" s="139" t="s">
        <v>69</v>
      </c>
      <c r="C7457" s="141" t="s">
        <v>7643</v>
      </c>
      <c r="D7457" s="140" t="s">
        <v>79</v>
      </c>
      <c r="E7457" s="136">
        <v>399.45</v>
      </c>
    </row>
    <row r="7458" spans="1:5" ht="28.5">
      <c r="A7458" s="143">
        <v>98535</v>
      </c>
      <c r="B7458" s="139" t="s">
        <v>69</v>
      </c>
      <c r="C7458" s="141" t="s">
        <v>7644</v>
      </c>
      <c r="D7458" s="140" t="s">
        <v>79</v>
      </c>
      <c r="E7458" s="136">
        <v>843.95</v>
      </c>
    </row>
    <row r="7459" spans="1:5" ht="28.5">
      <c r="A7459" s="143">
        <v>88238</v>
      </c>
      <c r="B7459" s="139" t="s">
        <v>69</v>
      </c>
      <c r="C7459" s="141" t="s">
        <v>7645</v>
      </c>
      <c r="D7459" s="140" t="s">
        <v>105</v>
      </c>
      <c r="E7459" s="136">
        <v>30.65</v>
      </c>
    </row>
    <row r="7460" spans="1:5" ht="28.5">
      <c r="A7460" s="143">
        <v>88239</v>
      </c>
      <c r="B7460" s="139" t="s">
        <v>69</v>
      </c>
      <c r="C7460" s="141" t="s">
        <v>7646</v>
      </c>
      <c r="D7460" s="140" t="s">
        <v>105</v>
      </c>
      <c r="E7460" s="136">
        <v>30.59</v>
      </c>
    </row>
    <row r="7461" spans="1:5" ht="28.5">
      <c r="A7461" s="143">
        <v>88240</v>
      </c>
      <c r="B7461" s="139" t="s">
        <v>69</v>
      </c>
      <c r="C7461" s="141" t="s">
        <v>7647</v>
      </c>
      <c r="D7461" s="140" t="s">
        <v>105</v>
      </c>
      <c r="E7461" s="136">
        <v>29.46</v>
      </c>
    </row>
    <row r="7462" spans="1:5" ht="28.5">
      <c r="A7462" s="143">
        <v>88241</v>
      </c>
      <c r="B7462" s="139" t="s">
        <v>69</v>
      </c>
      <c r="C7462" s="141" t="s">
        <v>7648</v>
      </c>
      <c r="D7462" s="140" t="s">
        <v>105</v>
      </c>
      <c r="E7462" s="136">
        <v>31.03</v>
      </c>
    </row>
    <row r="7463" spans="1:5" ht="28.5">
      <c r="A7463" s="143">
        <v>88242</v>
      </c>
      <c r="B7463" s="139" t="s">
        <v>69</v>
      </c>
      <c r="C7463" s="141" t="s">
        <v>7649</v>
      </c>
      <c r="D7463" s="140" t="s">
        <v>105</v>
      </c>
      <c r="E7463" s="136">
        <v>30.73</v>
      </c>
    </row>
    <row r="7464" spans="1:5" ht="28.5">
      <c r="A7464" s="143">
        <v>88243</v>
      </c>
      <c r="B7464" s="139" t="s">
        <v>69</v>
      </c>
      <c r="C7464" s="141" t="s">
        <v>7650</v>
      </c>
      <c r="D7464" s="140" t="s">
        <v>105</v>
      </c>
      <c r="E7464" s="136">
        <v>30.91</v>
      </c>
    </row>
    <row r="7465" spans="1:5">
      <c r="A7465" s="143">
        <v>88245</v>
      </c>
      <c r="B7465" s="139" t="s">
        <v>69</v>
      </c>
      <c r="C7465" s="141" t="s">
        <v>7651</v>
      </c>
      <c r="D7465" s="140" t="s">
        <v>105</v>
      </c>
      <c r="E7465" s="136">
        <v>37.26</v>
      </c>
    </row>
    <row r="7466" spans="1:5" ht="28.5">
      <c r="A7466" s="143">
        <v>88246</v>
      </c>
      <c r="B7466" s="139" t="s">
        <v>69</v>
      </c>
      <c r="C7466" s="141" t="s">
        <v>7652</v>
      </c>
      <c r="D7466" s="140" t="s">
        <v>105</v>
      </c>
      <c r="E7466" s="136">
        <v>36.4</v>
      </c>
    </row>
    <row r="7467" spans="1:5" ht="28.5">
      <c r="A7467" s="143">
        <v>88247</v>
      </c>
      <c r="B7467" s="139" t="s">
        <v>69</v>
      </c>
      <c r="C7467" s="141" t="s">
        <v>7653</v>
      </c>
      <c r="D7467" s="140" t="s">
        <v>105</v>
      </c>
      <c r="E7467" s="136">
        <v>31.28</v>
      </c>
    </row>
    <row r="7468" spans="1:5" ht="28.5">
      <c r="A7468" s="143">
        <v>88248</v>
      </c>
      <c r="B7468" s="139" t="s">
        <v>69</v>
      </c>
      <c r="C7468" s="141" t="s">
        <v>7654</v>
      </c>
      <c r="D7468" s="140" t="s">
        <v>105</v>
      </c>
      <c r="E7468" s="136">
        <v>30.12</v>
      </c>
    </row>
    <row r="7469" spans="1:5" ht="28.5">
      <c r="A7469" s="143">
        <v>88249</v>
      </c>
      <c r="B7469" s="139" t="s">
        <v>69</v>
      </c>
      <c r="C7469" s="141" t="s">
        <v>7655</v>
      </c>
      <c r="D7469" s="140" t="s">
        <v>105</v>
      </c>
      <c r="E7469" s="136">
        <v>35.03</v>
      </c>
    </row>
    <row r="7470" spans="1:5" ht="28.5">
      <c r="A7470" s="143">
        <v>88250</v>
      </c>
      <c r="B7470" s="139" t="s">
        <v>69</v>
      </c>
      <c r="C7470" s="141" t="s">
        <v>7656</v>
      </c>
      <c r="D7470" s="140" t="s">
        <v>105</v>
      </c>
      <c r="E7470" s="136">
        <v>29.46</v>
      </c>
    </row>
    <row r="7471" spans="1:5" ht="28.5">
      <c r="A7471" s="143">
        <v>88251</v>
      </c>
      <c r="B7471" s="139" t="s">
        <v>69</v>
      </c>
      <c r="C7471" s="141" t="s">
        <v>7657</v>
      </c>
      <c r="D7471" s="140" t="s">
        <v>105</v>
      </c>
      <c r="E7471" s="136">
        <v>30.65</v>
      </c>
    </row>
    <row r="7472" spans="1:5" ht="28.5">
      <c r="A7472" s="143">
        <v>88252</v>
      </c>
      <c r="B7472" s="139" t="s">
        <v>69</v>
      </c>
      <c r="C7472" s="141" t="s">
        <v>7658</v>
      </c>
      <c r="D7472" s="140" t="s">
        <v>105</v>
      </c>
      <c r="E7472" s="136">
        <v>29.45</v>
      </c>
    </row>
    <row r="7473" spans="1:5" ht="28.5">
      <c r="A7473" s="143">
        <v>88253</v>
      </c>
      <c r="B7473" s="139" t="s">
        <v>69</v>
      </c>
      <c r="C7473" s="141" t="s">
        <v>7659</v>
      </c>
      <c r="D7473" s="140" t="s">
        <v>105</v>
      </c>
      <c r="E7473" s="136">
        <v>14.08</v>
      </c>
    </row>
    <row r="7474" spans="1:5" ht="28.5">
      <c r="A7474" s="143">
        <v>88255</v>
      </c>
      <c r="B7474" s="139" t="s">
        <v>69</v>
      </c>
      <c r="C7474" s="141" t="s">
        <v>7660</v>
      </c>
      <c r="D7474" s="140" t="s">
        <v>105</v>
      </c>
      <c r="E7474" s="136">
        <v>39.47</v>
      </c>
    </row>
    <row r="7475" spans="1:5" ht="28.5">
      <c r="A7475" s="143">
        <v>88256</v>
      </c>
      <c r="B7475" s="139" t="s">
        <v>69</v>
      </c>
      <c r="C7475" s="141" t="s">
        <v>7661</v>
      </c>
      <c r="D7475" s="140" t="s">
        <v>105</v>
      </c>
      <c r="E7475" s="136">
        <v>40.54</v>
      </c>
    </row>
    <row r="7476" spans="1:5" ht="28.5">
      <c r="A7476" s="143">
        <v>88257</v>
      </c>
      <c r="B7476" s="139" t="s">
        <v>69</v>
      </c>
      <c r="C7476" s="141" t="s">
        <v>7662</v>
      </c>
      <c r="D7476" s="140" t="s">
        <v>105</v>
      </c>
      <c r="E7476" s="136">
        <v>38.99</v>
      </c>
    </row>
    <row r="7477" spans="1:5">
      <c r="A7477" s="143">
        <v>88260</v>
      </c>
      <c r="B7477" s="139" t="s">
        <v>69</v>
      </c>
      <c r="C7477" s="141" t="s">
        <v>7663</v>
      </c>
      <c r="D7477" s="140" t="s">
        <v>105</v>
      </c>
      <c r="E7477" s="136">
        <v>36.97</v>
      </c>
    </row>
    <row r="7478" spans="1:5" ht="28.5">
      <c r="A7478" s="143">
        <v>88261</v>
      </c>
      <c r="B7478" s="139" t="s">
        <v>69</v>
      </c>
      <c r="C7478" s="141" t="s">
        <v>7664</v>
      </c>
      <c r="D7478" s="140" t="s">
        <v>105</v>
      </c>
      <c r="E7478" s="136">
        <v>40.67</v>
      </c>
    </row>
    <row r="7479" spans="1:5" ht="28.5">
      <c r="A7479" s="143">
        <v>88262</v>
      </c>
      <c r="B7479" s="139" t="s">
        <v>69</v>
      </c>
      <c r="C7479" s="141" t="s">
        <v>7665</v>
      </c>
      <c r="D7479" s="140" t="s">
        <v>105</v>
      </c>
      <c r="E7479" s="136">
        <v>38.31</v>
      </c>
    </row>
    <row r="7480" spans="1:5" ht="42.75">
      <c r="A7480" s="143">
        <v>88263</v>
      </c>
      <c r="B7480" s="139" t="s">
        <v>69</v>
      </c>
      <c r="C7480" s="141" t="s">
        <v>7666</v>
      </c>
      <c r="D7480" s="140" t="s">
        <v>105</v>
      </c>
      <c r="E7480" s="136">
        <v>34.53</v>
      </c>
    </row>
    <row r="7481" spans="1:5">
      <c r="A7481" s="143">
        <v>88264</v>
      </c>
      <c r="B7481" s="139" t="s">
        <v>69</v>
      </c>
      <c r="C7481" s="141" t="s">
        <v>7667</v>
      </c>
      <c r="D7481" s="140" t="s">
        <v>105</v>
      </c>
      <c r="E7481" s="136">
        <v>37.409999999999997</v>
      </c>
    </row>
    <row r="7482" spans="1:5" ht="28.5">
      <c r="A7482" s="143">
        <v>88266</v>
      </c>
      <c r="B7482" s="139" t="s">
        <v>69</v>
      </c>
      <c r="C7482" s="141" t="s">
        <v>7668</v>
      </c>
      <c r="D7482" s="140" t="s">
        <v>105</v>
      </c>
      <c r="E7482" s="136">
        <v>41.44</v>
      </c>
    </row>
    <row r="7483" spans="1:5" ht="28.5">
      <c r="A7483" s="143">
        <v>88267</v>
      </c>
      <c r="B7483" s="139" t="s">
        <v>69</v>
      </c>
      <c r="C7483" s="141" t="s">
        <v>7669</v>
      </c>
      <c r="D7483" s="140" t="s">
        <v>105</v>
      </c>
      <c r="E7483" s="136">
        <v>36.380000000000003</v>
      </c>
    </row>
    <row r="7484" spans="1:5">
      <c r="A7484" s="143">
        <v>88269</v>
      </c>
      <c r="B7484" s="139" t="s">
        <v>69</v>
      </c>
      <c r="C7484" s="141" t="s">
        <v>7670</v>
      </c>
      <c r="D7484" s="140" t="s">
        <v>105</v>
      </c>
      <c r="E7484" s="136">
        <v>37.32</v>
      </c>
    </row>
    <row r="7485" spans="1:5" ht="28.5">
      <c r="A7485" s="143">
        <v>88270</v>
      </c>
      <c r="B7485" s="139" t="s">
        <v>69</v>
      </c>
      <c r="C7485" s="141" t="s">
        <v>7671</v>
      </c>
      <c r="D7485" s="140" t="s">
        <v>105</v>
      </c>
      <c r="E7485" s="136">
        <v>38.51</v>
      </c>
    </row>
    <row r="7486" spans="1:5" ht="28.5">
      <c r="A7486" s="143">
        <v>88272</v>
      </c>
      <c r="B7486" s="139" t="s">
        <v>69</v>
      </c>
      <c r="C7486" s="141" t="s">
        <v>7672</v>
      </c>
      <c r="D7486" s="140" t="s">
        <v>105</v>
      </c>
      <c r="E7486" s="136">
        <v>43.36</v>
      </c>
    </row>
    <row r="7487" spans="1:5">
      <c r="A7487" s="143">
        <v>88273</v>
      </c>
      <c r="B7487" s="139" t="s">
        <v>69</v>
      </c>
      <c r="C7487" s="141" t="s">
        <v>7673</v>
      </c>
      <c r="D7487" s="140" t="s">
        <v>105</v>
      </c>
      <c r="E7487" s="136">
        <v>34.299999999999997</v>
      </c>
    </row>
    <row r="7488" spans="1:5" ht="28.5">
      <c r="A7488" s="143">
        <v>88274</v>
      </c>
      <c r="B7488" s="139" t="s">
        <v>69</v>
      </c>
      <c r="C7488" s="141" t="s">
        <v>7674</v>
      </c>
      <c r="D7488" s="140" t="s">
        <v>105</v>
      </c>
      <c r="E7488" s="136">
        <v>31.6</v>
      </c>
    </row>
    <row r="7489" spans="1:5" ht="28.5">
      <c r="A7489" s="143">
        <v>88275</v>
      </c>
      <c r="B7489" s="139" t="s">
        <v>69</v>
      </c>
      <c r="C7489" s="141" t="s">
        <v>7675</v>
      </c>
      <c r="D7489" s="140" t="s">
        <v>105</v>
      </c>
      <c r="E7489" s="136">
        <v>44.27</v>
      </c>
    </row>
    <row r="7490" spans="1:5" ht="28.5">
      <c r="A7490" s="143">
        <v>88277</v>
      </c>
      <c r="B7490" s="139" t="s">
        <v>69</v>
      </c>
      <c r="C7490" s="141" t="s">
        <v>7676</v>
      </c>
      <c r="D7490" s="140" t="s">
        <v>105</v>
      </c>
      <c r="E7490" s="136">
        <v>49.73</v>
      </c>
    </row>
    <row r="7491" spans="1:5" ht="28.5">
      <c r="A7491" s="143">
        <v>88278</v>
      </c>
      <c r="B7491" s="139" t="s">
        <v>69</v>
      </c>
      <c r="C7491" s="141" t="s">
        <v>7677</v>
      </c>
      <c r="D7491" s="140" t="s">
        <v>105</v>
      </c>
      <c r="E7491" s="136">
        <v>41.12</v>
      </c>
    </row>
    <row r="7492" spans="1:5" ht="28.5">
      <c r="A7492" s="143">
        <v>88279</v>
      </c>
      <c r="B7492" s="139" t="s">
        <v>69</v>
      </c>
      <c r="C7492" s="141" t="s">
        <v>7678</v>
      </c>
      <c r="D7492" s="140" t="s">
        <v>105</v>
      </c>
      <c r="E7492" s="136">
        <v>49.7</v>
      </c>
    </row>
    <row r="7493" spans="1:5" ht="28.5">
      <c r="A7493" s="143">
        <v>88281</v>
      </c>
      <c r="B7493" s="139" t="s">
        <v>69</v>
      </c>
      <c r="C7493" s="141" t="s">
        <v>7679</v>
      </c>
      <c r="D7493" s="140" t="s">
        <v>105</v>
      </c>
      <c r="E7493" s="136">
        <v>54.75</v>
      </c>
    </row>
    <row r="7494" spans="1:5" ht="28.5">
      <c r="A7494" s="143">
        <v>88282</v>
      </c>
      <c r="B7494" s="139" t="s">
        <v>69</v>
      </c>
      <c r="C7494" s="141" t="s">
        <v>7680</v>
      </c>
      <c r="D7494" s="140" t="s">
        <v>105</v>
      </c>
      <c r="E7494" s="136">
        <v>52.98</v>
      </c>
    </row>
    <row r="7495" spans="1:5" ht="28.5">
      <c r="A7495" s="143">
        <v>88283</v>
      </c>
      <c r="B7495" s="139" t="s">
        <v>69</v>
      </c>
      <c r="C7495" s="141" t="s">
        <v>7681</v>
      </c>
      <c r="D7495" s="140" t="s">
        <v>105</v>
      </c>
      <c r="E7495" s="136">
        <v>64.010000000000005</v>
      </c>
    </row>
    <row r="7496" spans="1:5" ht="28.5">
      <c r="A7496" s="143">
        <v>88284</v>
      </c>
      <c r="B7496" s="139" t="s">
        <v>69</v>
      </c>
      <c r="C7496" s="141" t="s">
        <v>7682</v>
      </c>
      <c r="D7496" s="140" t="s">
        <v>105</v>
      </c>
      <c r="E7496" s="136">
        <v>44.59</v>
      </c>
    </row>
    <row r="7497" spans="1:5" ht="28.5">
      <c r="A7497" s="143">
        <v>88286</v>
      </c>
      <c r="B7497" s="139" t="s">
        <v>69</v>
      </c>
      <c r="C7497" s="141" t="s">
        <v>7683</v>
      </c>
      <c r="D7497" s="140" t="s">
        <v>105</v>
      </c>
      <c r="E7497" s="136">
        <v>57.95</v>
      </c>
    </row>
    <row r="7498" spans="1:5">
      <c r="A7498" s="143">
        <v>88288</v>
      </c>
      <c r="B7498" s="139" t="s">
        <v>69</v>
      </c>
      <c r="C7498" s="141" t="s">
        <v>7684</v>
      </c>
      <c r="D7498" s="140" t="s">
        <v>105</v>
      </c>
      <c r="E7498" s="136">
        <v>23.83</v>
      </c>
    </row>
    <row r="7499" spans="1:5" ht="28.5">
      <c r="A7499" s="143">
        <v>88291</v>
      </c>
      <c r="B7499" s="139" t="s">
        <v>69</v>
      </c>
      <c r="C7499" s="141" t="s">
        <v>7685</v>
      </c>
      <c r="D7499" s="140" t="s">
        <v>105</v>
      </c>
      <c r="E7499" s="136">
        <v>37.54</v>
      </c>
    </row>
    <row r="7500" spans="1:5" ht="42.75">
      <c r="A7500" s="143">
        <v>88292</v>
      </c>
      <c r="B7500" s="139" t="s">
        <v>69</v>
      </c>
      <c r="C7500" s="141" t="s">
        <v>7686</v>
      </c>
      <c r="D7500" s="140" t="s">
        <v>105</v>
      </c>
      <c r="E7500" s="136">
        <v>38.65</v>
      </c>
    </row>
    <row r="7501" spans="1:5" ht="28.5">
      <c r="A7501" s="143">
        <v>88293</v>
      </c>
      <c r="B7501" s="139" t="s">
        <v>69</v>
      </c>
      <c r="C7501" s="141" t="s">
        <v>7687</v>
      </c>
      <c r="D7501" s="140" t="s">
        <v>105</v>
      </c>
      <c r="E7501" s="136">
        <v>37.54</v>
      </c>
    </row>
    <row r="7502" spans="1:5" ht="28.5">
      <c r="A7502" s="143">
        <v>88294</v>
      </c>
      <c r="B7502" s="139" t="s">
        <v>69</v>
      </c>
      <c r="C7502" s="141" t="s">
        <v>7688</v>
      </c>
      <c r="D7502" s="140" t="s">
        <v>105</v>
      </c>
      <c r="E7502" s="136">
        <v>42.01</v>
      </c>
    </row>
    <row r="7503" spans="1:5" ht="28.5">
      <c r="A7503" s="143">
        <v>88295</v>
      </c>
      <c r="B7503" s="139" t="s">
        <v>69</v>
      </c>
      <c r="C7503" s="141" t="s">
        <v>7689</v>
      </c>
      <c r="D7503" s="140" t="s">
        <v>105</v>
      </c>
      <c r="E7503" s="136">
        <v>33.07</v>
      </c>
    </row>
    <row r="7504" spans="1:5" ht="28.5">
      <c r="A7504" s="143">
        <v>88296</v>
      </c>
      <c r="B7504" s="139" t="s">
        <v>69</v>
      </c>
      <c r="C7504" s="141" t="s">
        <v>7690</v>
      </c>
      <c r="D7504" s="140" t="s">
        <v>105</v>
      </c>
      <c r="E7504" s="136">
        <v>44.48</v>
      </c>
    </row>
    <row r="7505" spans="1:5" ht="28.5">
      <c r="A7505" s="143">
        <v>88297</v>
      </c>
      <c r="B7505" s="139" t="s">
        <v>69</v>
      </c>
      <c r="C7505" s="141" t="s">
        <v>7691</v>
      </c>
      <c r="D7505" s="140" t="s">
        <v>105</v>
      </c>
      <c r="E7505" s="136">
        <v>41.8</v>
      </c>
    </row>
    <row r="7506" spans="1:5" ht="28.5">
      <c r="A7506" s="143">
        <v>88298</v>
      </c>
      <c r="B7506" s="139" t="s">
        <v>69</v>
      </c>
      <c r="C7506" s="141" t="s">
        <v>7692</v>
      </c>
      <c r="D7506" s="140" t="s">
        <v>105</v>
      </c>
      <c r="E7506" s="136">
        <v>38.65</v>
      </c>
    </row>
    <row r="7507" spans="1:5" ht="28.5">
      <c r="A7507" s="143">
        <v>88299</v>
      </c>
      <c r="B7507" s="139" t="s">
        <v>69</v>
      </c>
      <c r="C7507" s="141" t="s">
        <v>7693</v>
      </c>
      <c r="D7507" s="140" t="s">
        <v>105</v>
      </c>
      <c r="E7507" s="136">
        <v>42.59</v>
      </c>
    </row>
    <row r="7508" spans="1:5" ht="28.5">
      <c r="A7508" s="143">
        <v>88300</v>
      </c>
      <c r="B7508" s="139" t="s">
        <v>69</v>
      </c>
      <c r="C7508" s="141" t="s">
        <v>7694</v>
      </c>
      <c r="D7508" s="140" t="s">
        <v>105</v>
      </c>
      <c r="E7508" s="136">
        <v>42.59</v>
      </c>
    </row>
    <row r="7509" spans="1:5" ht="28.5">
      <c r="A7509" s="143">
        <v>88301</v>
      </c>
      <c r="B7509" s="139" t="s">
        <v>69</v>
      </c>
      <c r="C7509" s="141" t="s">
        <v>7695</v>
      </c>
      <c r="D7509" s="140" t="s">
        <v>105</v>
      </c>
      <c r="E7509" s="136">
        <v>37.54</v>
      </c>
    </row>
    <row r="7510" spans="1:5" ht="28.5">
      <c r="A7510" s="143">
        <v>88302</v>
      </c>
      <c r="B7510" s="139" t="s">
        <v>69</v>
      </c>
      <c r="C7510" s="141" t="s">
        <v>7696</v>
      </c>
      <c r="D7510" s="140" t="s">
        <v>105</v>
      </c>
      <c r="E7510" s="136">
        <v>37.54</v>
      </c>
    </row>
    <row r="7511" spans="1:5" ht="28.5">
      <c r="A7511" s="143">
        <v>88303</v>
      </c>
      <c r="B7511" s="139" t="s">
        <v>69</v>
      </c>
      <c r="C7511" s="141" t="s">
        <v>7697</v>
      </c>
      <c r="D7511" s="140" t="s">
        <v>105</v>
      </c>
      <c r="E7511" s="136">
        <v>39.31</v>
      </c>
    </row>
    <row r="7512" spans="1:5" ht="42.75">
      <c r="A7512" s="143">
        <v>88304</v>
      </c>
      <c r="B7512" s="139" t="s">
        <v>69</v>
      </c>
      <c r="C7512" s="141" t="s">
        <v>7698</v>
      </c>
      <c r="D7512" s="140" t="s">
        <v>105</v>
      </c>
      <c r="E7512" s="136">
        <v>42.59</v>
      </c>
    </row>
    <row r="7513" spans="1:5" ht="28.5">
      <c r="A7513" s="143">
        <v>88306</v>
      </c>
      <c r="B7513" s="139" t="s">
        <v>69</v>
      </c>
      <c r="C7513" s="141" t="s">
        <v>7699</v>
      </c>
      <c r="D7513" s="140" t="s">
        <v>105</v>
      </c>
      <c r="E7513" s="136">
        <v>34.39</v>
      </c>
    </row>
    <row r="7514" spans="1:5" ht="28.5">
      <c r="A7514" s="143">
        <v>88307</v>
      </c>
      <c r="B7514" s="139" t="s">
        <v>69</v>
      </c>
      <c r="C7514" s="141" t="s">
        <v>7700</v>
      </c>
      <c r="D7514" s="140" t="s">
        <v>105</v>
      </c>
      <c r="E7514" s="136">
        <v>40.659999999999997</v>
      </c>
    </row>
    <row r="7515" spans="1:5">
      <c r="A7515" s="143">
        <v>88308</v>
      </c>
      <c r="B7515" s="139" t="s">
        <v>69</v>
      </c>
      <c r="C7515" s="141" t="s">
        <v>7701</v>
      </c>
      <c r="D7515" s="140" t="s">
        <v>105</v>
      </c>
      <c r="E7515" s="136">
        <v>40.54</v>
      </c>
    </row>
    <row r="7516" spans="1:5">
      <c r="A7516" s="143">
        <v>88309</v>
      </c>
      <c r="B7516" s="139" t="s">
        <v>69</v>
      </c>
      <c r="C7516" s="141" t="s">
        <v>7702</v>
      </c>
      <c r="D7516" s="140" t="s">
        <v>105</v>
      </c>
      <c r="E7516" s="136">
        <v>38.4</v>
      </c>
    </row>
    <row r="7517" spans="1:5">
      <c r="A7517" s="143">
        <v>88310</v>
      </c>
      <c r="B7517" s="139" t="s">
        <v>69</v>
      </c>
      <c r="C7517" s="141" t="s">
        <v>7703</v>
      </c>
      <c r="D7517" s="140" t="s">
        <v>105</v>
      </c>
      <c r="E7517" s="136">
        <v>38.35</v>
      </c>
    </row>
    <row r="7518" spans="1:5" ht="28.5">
      <c r="A7518" s="143">
        <v>88311</v>
      </c>
      <c r="B7518" s="139" t="s">
        <v>69</v>
      </c>
      <c r="C7518" s="141" t="s">
        <v>7704</v>
      </c>
      <c r="D7518" s="140" t="s">
        <v>105</v>
      </c>
      <c r="E7518" s="136">
        <v>36.159999999999997</v>
      </c>
    </row>
    <row r="7519" spans="1:5" ht="28.5">
      <c r="A7519" s="143">
        <v>88312</v>
      </c>
      <c r="B7519" s="139" t="s">
        <v>69</v>
      </c>
      <c r="C7519" s="141" t="s">
        <v>7705</v>
      </c>
      <c r="D7519" s="140" t="s">
        <v>105</v>
      </c>
      <c r="E7519" s="136">
        <v>38.35</v>
      </c>
    </row>
    <row r="7520" spans="1:5">
      <c r="A7520" s="143">
        <v>88313</v>
      </c>
      <c r="B7520" s="139" t="s">
        <v>69</v>
      </c>
      <c r="C7520" s="141" t="s">
        <v>7706</v>
      </c>
      <c r="D7520" s="140" t="s">
        <v>105</v>
      </c>
      <c r="E7520" s="136">
        <v>32.619999999999997</v>
      </c>
    </row>
    <row r="7521" spans="1:5">
      <c r="A7521" s="143">
        <v>88314</v>
      </c>
      <c r="B7521" s="139" t="s">
        <v>69</v>
      </c>
      <c r="C7521" s="141" t="s">
        <v>7707</v>
      </c>
      <c r="D7521" s="140" t="s">
        <v>105</v>
      </c>
      <c r="E7521" s="136">
        <v>35.58</v>
      </c>
    </row>
    <row r="7522" spans="1:5">
      <c r="A7522" s="143">
        <v>88315</v>
      </c>
      <c r="B7522" s="139" t="s">
        <v>69</v>
      </c>
      <c r="C7522" s="141" t="s">
        <v>7708</v>
      </c>
      <c r="D7522" s="140" t="s">
        <v>105</v>
      </c>
      <c r="E7522" s="136">
        <v>38.08</v>
      </c>
    </row>
    <row r="7523" spans="1:5">
      <c r="A7523" s="143">
        <v>88316</v>
      </c>
      <c r="B7523" s="139" t="s">
        <v>69</v>
      </c>
      <c r="C7523" s="141" t="s">
        <v>7709</v>
      </c>
      <c r="D7523" s="140" t="s">
        <v>105</v>
      </c>
      <c r="E7523" s="136">
        <v>29.67</v>
      </c>
    </row>
    <row r="7524" spans="1:5">
      <c r="A7524" s="143">
        <v>88317</v>
      </c>
      <c r="B7524" s="139" t="s">
        <v>69</v>
      </c>
      <c r="C7524" s="141" t="s">
        <v>7710</v>
      </c>
      <c r="D7524" s="140" t="s">
        <v>105</v>
      </c>
      <c r="E7524" s="136">
        <v>42.64</v>
      </c>
    </row>
    <row r="7525" spans="1:5" ht="28.5">
      <c r="A7525" s="143">
        <v>88318</v>
      </c>
      <c r="B7525" s="139" t="s">
        <v>69</v>
      </c>
      <c r="C7525" s="141" t="s">
        <v>7711</v>
      </c>
      <c r="D7525" s="140" t="s">
        <v>105</v>
      </c>
      <c r="E7525" s="136">
        <v>72.180000000000007</v>
      </c>
    </row>
    <row r="7526" spans="1:5" ht="28.5">
      <c r="A7526" s="143">
        <v>88321</v>
      </c>
      <c r="B7526" s="139" t="s">
        <v>69</v>
      </c>
      <c r="C7526" s="141" t="s">
        <v>7712</v>
      </c>
      <c r="D7526" s="140" t="s">
        <v>105</v>
      </c>
      <c r="E7526" s="136">
        <v>48.5</v>
      </c>
    </row>
    <row r="7527" spans="1:5" ht="28.5">
      <c r="A7527" s="143">
        <v>88322</v>
      </c>
      <c r="B7527" s="139" t="s">
        <v>69</v>
      </c>
      <c r="C7527" s="141" t="s">
        <v>7713</v>
      </c>
      <c r="D7527" s="140" t="s">
        <v>105</v>
      </c>
      <c r="E7527" s="136">
        <v>32.39</v>
      </c>
    </row>
    <row r="7528" spans="1:5">
      <c r="A7528" s="143">
        <v>88323</v>
      </c>
      <c r="B7528" s="139" t="s">
        <v>69</v>
      </c>
      <c r="C7528" s="141" t="s">
        <v>7714</v>
      </c>
      <c r="D7528" s="140" t="s">
        <v>105</v>
      </c>
      <c r="E7528" s="136">
        <v>37.94</v>
      </c>
    </row>
    <row r="7529" spans="1:5">
      <c r="A7529" s="143">
        <v>88324</v>
      </c>
      <c r="B7529" s="139" t="s">
        <v>69</v>
      </c>
      <c r="C7529" s="141" t="s">
        <v>7715</v>
      </c>
      <c r="D7529" s="140" t="s">
        <v>105</v>
      </c>
      <c r="E7529" s="136">
        <v>41.8</v>
      </c>
    </row>
    <row r="7530" spans="1:5">
      <c r="A7530" s="143">
        <v>88325</v>
      </c>
      <c r="B7530" s="139" t="s">
        <v>69</v>
      </c>
      <c r="C7530" s="141" t="s">
        <v>7716</v>
      </c>
      <c r="D7530" s="140" t="s">
        <v>105</v>
      </c>
      <c r="E7530" s="136">
        <v>34.22</v>
      </c>
    </row>
    <row r="7531" spans="1:5" ht="42.75">
      <c r="A7531" s="143">
        <v>88377</v>
      </c>
      <c r="B7531" s="139" t="s">
        <v>69</v>
      </c>
      <c r="C7531" s="141" t="s">
        <v>7717</v>
      </c>
      <c r="D7531" s="140" t="s">
        <v>105</v>
      </c>
      <c r="E7531" s="136">
        <v>33.369999999999997</v>
      </c>
    </row>
    <row r="7532" spans="1:5">
      <c r="A7532" s="143">
        <v>88441</v>
      </c>
      <c r="B7532" s="139" t="s">
        <v>69</v>
      </c>
      <c r="C7532" s="141" t="s">
        <v>7718</v>
      </c>
      <c r="D7532" s="140" t="s">
        <v>105</v>
      </c>
      <c r="E7532" s="136">
        <v>30.88</v>
      </c>
    </row>
    <row r="7533" spans="1:5">
      <c r="A7533" s="143">
        <v>90766</v>
      </c>
      <c r="B7533" s="139" t="s">
        <v>69</v>
      </c>
      <c r="C7533" s="141" t="s">
        <v>7719</v>
      </c>
      <c r="D7533" s="140" t="s">
        <v>105</v>
      </c>
      <c r="E7533" s="136">
        <v>35.51</v>
      </c>
    </row>
    <row r="7534" spans="1:5" ht="28.5">
      <c r="A7534" s="143">
        <v>90767</v>
      </c>
      <c r="B7534" s="139" t="s">
        <v>69</v>
      </c>
      <c r="C7534" s="141" t="s">
        <v>7720</v>
      </c>
      <c r="D7534" s="140" t="s">
        <v>105</v>
      </c>
      <c r="E7534" s="136">
        <v>36.72</v>
      </c>
    </row>
    <row r="7535" spans="1:5" ht="28.5">
      <c r="A7535" s="143">
        <v>90768</v>
      </c>
      <c r="B7535" s="139" t="s">
        <v>69</v>
      </c>
      <c r="C7535" s="141" t="s">
        <v>7721</v>
      </c>
      <c r="D7535" s="140" t="s">
        <v>105</v>
      </c>
      <c r="E7535" s="136">
        <v>126.07</v>
      </c>
    </row>
    <row r="7536" spans="1:5" ht="28.5">
      <c r="A7536" s="143">
        <v>90769</v>
      </c>
      <c r="B7536" s="139" t="s">
        <v>69</v>
      </c>
      <c r="C7536" s="141" t="s">
        <v>7722</v>
      </c>
      <c r="D7536" s="140" t="s">
        <v>105</v>
      </c>
      <c r="E7536" s="136">
        <v>136.27000000000001</v>
      </c>
    </row>
    <row r="7537" spans="1:5" ht="28.5">
      <c r="A7537" s="143">
        <v>90770</v>
      </c>
      <c r="B7537" s="139" t="s">
        <v>69</v>
      </c>
      <c r="C7537" s="141" t="s">
        <v>7723</v>
      </c>
      <c r="D7537" s="140" t="s">
        <v>105</v>
      </c>
      <c r="E7537" s="136">
        <v>137.33000000000001</v>
      </c>
    </row>
    <row r="7538" spans="1:5" ht="28.5">
      <c r="A7538" s="143">
        <v>90772</v>
      </c>
      <c r="B7538" s="139" t="s">
        <v>69</v>
      </c>
      <c r="C7538" s="141" t="s">
        <v>7724</v>
      </c>
      <c r="D7538" s="140" t="s">
        <v>105</v>
      </c>
      <c r="E7538" s="136">
        <v>26.97</v>
      </c>
    </row>
    <row r="7539" spans="1:5" ht="28.5">
      <c r="A7539" s="143">
        <v>90775</v>
      </c>
      <c r="B7539" s="139" t="s">
        <v>69</v>
      </c>
      <c r="C7539" s="141" t="s">
        <v>7725</v>
      </c>
      <c r="D7539" s="140" t="s">
        <v>105</v>
      </c>
      <c r="E7539" s="136">
        <v>26.71</v>
      </c>
    </row>
    <row r="7540" spans="1:5" ht="28.5">
      <c r="A7540" s="143">
        <v>90776</v>
      </c>
      <c r="B7540" s="139" t="s">
        <v>69</v>
      </c>
      <c r="C7540" s="141" t="s">
        <v>7726</v>
      </c>
      <c r="D7540" s="140" t="s">
        <v>105</v>
      </c>
      <c r="E7540" s="136">
        <v>50.5</v>
      </c>
    </row>
    <row r="7541" spans="1:5" ht="28.5">
      <c r="A7541" s="143">
        <v>90777</v>
      </c>
      <c r="B7541" s="139" t="s">
        <v>69</v>
      </c>
      <c r="C7541" s="141" t="s">
        <v>7727</v>
      </c>
      <c r="D7541" s="140" t="s">
        <v>105</v>
      </c>
      <c r="E7541" s="136">
        <v>134.33000000000001</v>
      </c>
    </row>
    <row r="7542" spans="1:5" ht="28.5">
      <c r="A7542" s="143">
        <v>90778</v>
      </c>
      <c r="B7542" s="139" t="s">
        <v>69</v>
      </c>
      <c r="C7542" s="141" t="s">
        <v>7728</v>
      </c>
      <c r="D7542" s="140" t="s">
        <v>105</v>
      </c>
      <c r="E7542" s="136">
        <v>149.28</v>
      </c>
    </row>
    <row r="7543" spans="1:5" ht="28.5">
      <c r="A7543" s="143">
        <v>90779</v>
      </c>
      <c r="B7543" s="139" t="s">
        <v>69</v>
      </c>
      <c r="C7543" s="141" t="s">
        <v>7729</v>
      </c>
      <c r="D7543" s="140" t="s">
        <v>105</v>
      </c>
      <c r="E7543" s="136">
        <v>166.31</v>
      </c>
    </row>
    <row r="7544" spans="1:5" ht="28.5">
      <c r="A7544" s="143">
        <v>90780</v>
      </c>
      <c r="B7544" s="139" t="s">
        <v>69</v>
      </c>
      <c r="C7544" s="141" t="s">
        <v>7730</v>
      </c>
      <c r="D7544" s="140" t="s">
        <v>105</v>
      </c>
      <c r="E7544" s="136">
        <v>68.349999999999994</v>
      </c>
    </row>
    <row r="7545" spans="1:5">
      <c r="A7545" s="143">
        <v>90781</v>
      </c>
      <c r="B7545" s="139" t="s">
        <v>69</v>
      </c>
      <c r="C7545" s="141" t="s">
        <v>7731</v>
      </c>
      <c r="D7545" s="140" t="s">
        <v>105</v>
      </c>
      <c r="E7545" s="136">
        <v>28.68</v>
      </c>
    </row>
    <row r="7546" spans="1:5" ht="28.5">
      <c r="A7546" s="143">
        <v>93558</v>
      </c>
      <c r="B7546" s="139" t="s">
        <v>69</v>
      </c>
      <c r="C7546" s="141" t="s">
        <v>7732</v>
      </c>
      <c r="D7546" s="140" t="s">
        <v>7733</v>
      </c>
      <c r="E7546" s="136">
        <v>9374.66</v>
      </c>
    </row>
    <row r="7547" spans="1:5" ht="28.5">
      <c r="A7547" s="143">
        <v>93561</v>
      </c>
      <c r="B7547" s="139" t="s">
        <v>69</v>
      </c>
      <c r="C7547" s="141" t="s">
        <v>7725</v>
      </c>
      <c r="D7547" s="140" t="s">
        <v>7733</v>
      </c>
      <c r="E7547" s="136">
        <v>4704.6899999999996</v>
      </c>
    </row>
    <row r="7548" spans="1:5">
      <c r="A7548" s="143">
        <v>93563</v>
      </c>
      <c r="B7548" s="139" t="s">
        <v>69</v>
      </c>
      <c r="C7548" s="141" t="s">
        <v>7719</v>
      </c>
      <c r="D7548" s="140" t="s">
        <v>7733</v>
      </c>
      <c r="E7548" s="136">
        <v>6244.43</v>
      </c>
    </row>
    <row r="7549" spans="1:5" ht="28.5">
      <c r="A7549" s="143">
        <v>93564</v>
      </c>
      <c r="B7549" s="139" t="s">
        <v>69</v>
      </c>
      <c r="C7549" s="141" t="s">
        <v>7720</v>
      </c>
      <c r="D7549" s="140" t="s">
        <v>7733</v>
      </c>
      <c r="E7549" s="136">
        <v>6429.74</v>
      </c>
    </row>
    <row r="7550" spans="1:5" ht="28.5">
      <c r="A7550" s="143">
        <v>93565</v>
      </c>
      <c r="B7550" s="139" t="s">
        <v>69</v>
      </c>
      <c r="C7550" s="141" t="s">
        <v>7727</v>
      </c>
      <c r="D7550" s="140" t="s">
        <v>7733</v>
      </c>
      <c r="E7550" s="136">
        <v>23477.35</v>
      </c>
    </row>
    <row r="7551" spans="1:5" ht="28.5">
      <c r="A7551" s="143">
        <v>93566</v>
      </c>
      <c r="B7551" s="139" t="s">
        <v>69</v>
      </c>
      <c r="C7551" s="141" t="s">
        <v>7724</v>
      </c>
      <c r="D7551" s="140" t="s">
        <v>7733</v>
      </c>
      <c r="E7551" s="136">
        <v>4752.0200000000004</v>
      </c>
    </row>
    <row r="7552" spans="1:5" ht="28.5">
      <c r="A7552" s="143">
        <v>93567</v>
      </c>
      <c r="B7552" s="139" t="s">
        <v>69</v>
      </c>
      <c r="C7552" s="141" t="s">
        <v>7728</v>
      </c>
      <c r="D7552" s="140" t="s">
        <v>7733</v>
      </c>
      <c r="E7552" s="136">
        <v>26087.439999999999</v>
      </c>
    </row>
    <row r="7553" spans="1:5" ht="28.5">
      <c r="A7553" s="143">
        <v>93568</v>
      </c>
      <c r="B7553" s="139" t="s">
        <v>69</v>
      </c>
      <c r="C7553" s="141" t="s">
        <v>7729</v>
      </c>
      <c r="D7553" s="140" t="s">
        <v>7733</v>
      </c>
      <c r="E7553" s="136">
        <v>29061.599999999999</v>
      </c>
    </row>
    <row r="7554" spans="1:5" ht="28.5">
      <c r="A7554" s="143">
        <v>93569</v>
      </c>
      <c r="B7554" s="139" t="s">
        <v>69</v>
      </c>
      <c r="C7554" s="141" t="s">
        <v>7734</v>
      </c>
      <c r="D7554" s="140" t="s">
        <v>7733</v>
      </c>
      <c r="E7554" s="136">
        <v>22075.94</v>
      </c>
    </row>
    <row r="7555" spans="1:5" ht="28.5">
      <c r="A7555" s="143">
        <v>93570</v>
      </c>
      <c r="B7555" s="139" t="s">
        <v>69</v>
      </c>
      <c r="C7555" s="141" t="s">
        <v>7735</v>
      </c>
      <c r="D7555" s="140" t="s">
        <v>7733</v>
      </c>
      <c r="E7555" s="136">
        <v>23858.2</v>
      </c>
    </row>
    <row r="7556" spans="1:5" ht="28.5">
      <c r="A7556" s="143">
        <v>93571</v>
      </c>
      <c r="B7556" s="139" t="s">
        <v>69</v>
      </c>
      <c r="C7556" s="141" t="s">
        <v>7736</v>
      </c>
      <c r="D7556" s="140" t="s">
        <v>7733</v>
      </c>
      <c r="E7556" s="136">
        <v>24044.45</v>
      </c>
    </row>
    <row r="7557" spans="1:5" ht="28.5">
      <c r="A7557" s="143">
        <v>93572</v>
      </c>
      <c r="B7557" s="139" t="s">
        <v>69</v>
      </c>
      <c r="C7557" s="141" t="s">
        <v>7737</v>
      </c>
      <c r="D7557" s="140" t="s">
        <v>7733</v>
      </c>
      <c r="E7557" s="136">
        <v>8838.65</v>
      </c>
    </row>
    <row r="7558" spans="1:5" ht="28.5">
      <c r="A7558" s="143">
        <v>94295</v>
      </c>
      <c r="B7558" s="139" t="s">
        <v>69</v>
      </c>
      <c r="C7558" s="141" t="s">
        <v>7730</v>
      </c>
      <c r="D7558" s="140" t="s">
        <v>7733</v>
      </c>
      <c r="E7558" s="136">
        <v>11951.82</v>
      </c>
    </row>
    <row r="7559" spans="1:5">
      <c r="A7559" s="143">
        <v>94296</v>
      </c>
      <c r="B7559" s="139" t="s">
        <v>69</v>
      </c>
      <c r="C7559" s="141" t="s">
        <v>7731</v>
      </c>
      <c r="D7559" s="140" t="s">
        <v>7733</v>
      </c>
      <c r="E7559" s="136">
        <v>5044.07</v>
      </c>
    </row>
    <row r="7560" spans="1:5" ht="42.75">
      <c r="A7560" s="143">
        <v>95308</v>
      </c>
      <c r="B7560" s="139" t="s">
        <v>69</v>
      </c>
      <c r="C7560" s="141" t="s">
        <v>7738</v>
      </c>
      <c r="D7560" s="140" t="s">
        <v>105</v>
      </c>
      <c r="E7560" s="136">
        <v>0.28000000000000003</v>
      </c>
    </row>
    <row r="7561" spans="1:5" ht="42.75">
      <c r="A7561" s="143">
        <v>95309</v>
      </c>
      <c r="B7561" s="139" t="s">
        <v>69</v>
      </c>
      <c r="C7561" s="141" t="s">
        <v>7739</v>
      </c>
      <c r="D7561" s="140" t="s">
        <v>105</v>
      </c>
      <c r="E7561" s="136">
        <v>0.36</v>
      </c>
    </row>
    <row r="7562" spans="1:5" ht="42.75">
      <c r="A7562" s="143">
        <v>95310</v>
      </c>
      <c r="B7562" s="139" t="s">
        <v>69</v>
      </c>
      <c r="C7562" s="141" t="s">
        <v>7740</v>
      </c>
      <c r="D7562" s="140" t="s">
        <v>105</v>
      </c>
      <c r="E7562" s="136">
        <v>0.28000000000000003</v>
      </c>
    </row>
    <row r="7563" spans="1:5" ht="42.75">
      <c r="A7563" s="143">
        <v>95311</v>
      </c>
      <c r="B7563" s="139" t="s">
        <v>69</v>
      </c>
      <c r="C7563" s="141" t="s">
        <v>7741</v>
      </c>
      <c r="D7563" s="140" t="s">
        <v>105</v>
      </c>
      <c r="E7563" s="136">
        <v>0.28999999999999998</v>
      </c>
    </row>
    <row r="7564" spans="1:5" ht="42.75">
      <c r="A7564" s="143">
        <v>95312</v>
      </c>
      <c r="B7564" s="139" t="s">
        <v>69</v>
      </c>
      <c r="C7564" s="141" t="s">
        <v>7742</v>
      </c>
      <c r="D7564" s="140" t="s">
        <v>105</v>
      </c>
      <c r="E7564" s="136">
        <v>0.36</v>
      </c>
    </row>
    <row r="7565" spans="1:5" ht="42.75">
      <c r="A7565" s="143">
        <v>95313</v>
      </c>
      <c r="B7565" s="139" t="s">
        <v>69</v>
      </c>
      <c r="C7565" s="141" t="s">
        <v>7743</v>
      </c>
      <c r="D7565" s="140" t="s">
        <v>105</v>
      </c>
      <c r="E7565" s="136">
        <v>0.28999999999999998</v>
      </c>
    </row>
    <row r="7566" spans="1:5" ht="28.5">
      <c r="A7566" s="143">
        <v>95314</v>
      </c>
      <c r="B7566" s="139" t="s">
        <v>69</v>
      </c>
      <c r="C7566" s="141" t="s">
        <v>7744</v>
      </c>
      <c r="D7566" s="140" t="s">
        <v>105</v>
      </c>
      <c r="E7566" s="136">
        <v>0.37</v>
      </c>
    </row>
    <row r="7567" spans="1:5" ht="28.5">
      <c r="A7567" s="143">
        <v>95315</v>
      </c>
      <c r="B7567" s="139" t="s">
        <v>69</v>
      </c>
      <c r="C7567" s="141" t="s">
        <v>7745</v>
      </c>
      <c r="D7567" s="140" t="s">
        <v>105</v>
      </c>
      <c r="E7567" s="136">
        <v>0.47</v>
      </c>
    </row>
    <row r="7568" spans="1:5" ht="42.75">
      <c r="A7568" s="143">
        <v>95316</v>
      </c>
      <c r="B7568" s="139" t="s">
        <v>69</v>
      </c>
      <c r="C7568" s="141" t="s">
        <v>7746</v>
      </c>
      <c r="D7568" s="140" t="s">
        <v>105</v>
      </c>
      <c r="E7568" s="136">
        <v>0.92</v>
      </c>
    </row>
    <row r="7569" spans="1:5" ht="42.75">
      <c r="A7569" s="143">
        <v>95317</v>
      </c>
      <c r="B7569" s="139" t="s">
        <v>69</v>
      </c>
      <c r="C7569" s="141" t="s">
        <v>7747</v>
      </c>
      <c r="D7569" s="140" t="s">
        <v>105</v>
      </c>
      <c r="E7569" s="136">
        <v>0.44</v>
      </c>
    </row>
    <row r="7570" spans="1:5" ht="42.75">
      <c r="A7570" s="143">
        <v>95318</v>
      </c>
      <c r="B7570" s="139" t="s">
        <v>69</v>
      </c>
      <c r="C7570" s="141" t="s">
        <v>7748</v>
      </c>
      <c r="D7570" s="140" t="s">
        <v>105</v>
      </c>
      <c r="E7570" s="136">
        <v>0.31</v>
      </c>
    </row>
    <row r="7571" spans="1:5" ht="42.75">
      <c r="A7571" s="143">
        <v>95319</v>
      </c>
      <c r="B7571" s="139" t="s">
        <v>69</v>
      </c>
      <c r="C7571" s="141" t="s">
        <v>7749</v>
      </c>
      <c r="D7571" s="140" t="s">
        <v>105</v>
      </c>
      <c r="E7571" s="136">
        <v>0.28000000000000003</v>
      </c>
    </row>
    <row r="7572" spans="1:5" ht="42.75">
      <c r="A7572" s="143">
        <v>95320</v>
      </c>
      <c r="B7572" s="139" t="s">
        <v>69</v>
      </c>
      <c r="C7572" s="141" t="s">
        <v>7750</v>
      </c>
      <c r="D7572" s="140" t="s">
        <v>105</v>
      </c>
      <c r="E7572" s="136">
        <v>0.28000000000000003</v>
      </c>
    </row>
    <row r="7573" spans="1:5" ht="42.75">
      <c r="A7573" s="143">
        <v>95321</v>
      </c>
      <c r="B7573" s="139" t="s">
        <v>69</v>
      </c>
      <c r="C7573" s="141" t="s">
        <v>7751</v>
      </c>
      <c r="D7573" s="140" t="s">
        <v>105</v>
      </c>
      <c r="E7573" s="136">
        <v>0.27</v>
      </c>
    </row>
    <row r="7574" spans="1:5" ht="42.75">
      <c r="A7574" s="143">
        <v>95322</v>
      </c>
      <c r="B7574" s="139" t="s">
        <v>69</v>
      </c>
      <c r="C7574" s="141" t="s">
        <v>7752</v>
      </c>
      <c r="D7574" s="140" t="s">
        <v>105</v>
      </c>
      <c r="E7574" s="136">
        <v>0.11</v>
      </c>
    </row>
    <row r="7575" spans="1:5" ht="42.75">
      <c r="A7575" s="143">
        <v>95323</v>
      </c>
      <c r="B7575" s="139" t="s">
        <v>69</v>
      </c>
      <c r="C7575" s="141" t="s">
        <v>7753</v>
      </c>
      <c r="D7575" s="140" t="s">
        <v>105</v>
      </c>
      <c r="E7575" s="136">
        <v>0.35</v>
      </c>
    </row>
    <row r="7576" spans="1:5" ht="42.75">
      <c r="A7576" s="143">
        <v>95324</v>
      </c>
      <c r="B7576" s="139" t="s">
        <v>69</v>
      </c>
      <c r="C7576" s="141" t="s">
        <v>7754</v>
      </c>
      <c r="D7576" s="140" t="s">
        <v>105</v>
      </c>
      <c r="E7576" s="136">
        <v>0.52</v>
      </c>
    </row>
    <row r="7577" spans="1:5" ht="42.75">
      <c r="A7577" s="143">
        <v>95325</v>
      </c>
      <c r="B7577" s="139" t="s">
        <v>69</v>
      </c>
      <c r="C7577" s="141" t="s">
        <v>7755</v>
      </c>
      <c r="D7577" s="140" t="s">
        <v>105</v>
      </c>
      <c r="E7577" s="136">
        <v>0.63</v>
      </c>
    </row>
    <row r="7578" spans="1:5" ht="28.5">
      <c r="A7578" s="143">
        <v>95328</v>
      </c>
      <c r="B7578" s="139" t="s">
        <v>69</v>
      </c>
      <c r="C7578" s="141" t="s">
        <v>7756</v>
      </c>
      <c r="D7578" s="140" t="s">
        <v>105</v>
      </c>
      <c r="E7578" s="136">
        <v>0.36</v>
      </c>
    </row>
    <row r="7579" spans="1:5" ht="42.75">
      <c r="A7579" s="143">
        <v>95329</v>
      </c>
      <c r="B7579" s="139" t="s">
        <v>69</v>
      </c>
      <c r="C7579" s="141" t="s">
        <v>7757</v>
      </c>
      <c r="D7579" s="140" t="s">
        <v>105</v>
      </c>
      <c r="E7579" s="136">
        <v>0.53</v>
      </c>
    </row>
    <row r="7580" spans="1:5" ht="42.75">
      <c r="A7580" s="143">
        <v>95330</v>
      </c>
      <c r="B7580" s="139" t="s">
        <v>69</v>
      </c>
      <c r="C7580" s="141" t="s">
        <v>7758</v>
      </c>
      <c r="D7580" s="140" t="s">
        <v>105</v>
      </c>
      <c r="E7580" s="136">
        <v>0.38</v>
      </c>
    </row>
    <row r="7581" spans="1:5" ht="42.75">
      <c r="A7581" s="143">
        <v>95331</v>
      </c>
      <c r="B7581" s="139" t="s">
        <v>69</v>
      </c>
      <c r="C7581" s="141" t="s">
        <v>7759</v>
      </c>
      <c r="D7581" s="140" t="s">
        <v>105</v>
      </c>
      <c r="E7581" s="136">
        <v>0.35</v>
      </c>
    </row>
    <row r="7582" spans="1:5" ht="28.5">
      <c r="A7582" s="143">
        <v>95332</v>
      </c>
      <c r="B7582" s="139" t="s">
        <v>69</v>
      </c>
      <c r="C7582" s="141" t="s">
        <v>7760</v>
      </c>
      <c r="D7582" s="140" t="s">
        <v>105</v>
      </c>
      <c r="E7582" s="136">
        <v>1.17</v>
      </c>
    </row>
    <row r="7583" spans="1:5" ht="28.5">
      <c r="A7583" s="143">
        <v>95334</v>
      </c>
      <c r="B7583" s="139" t="s">
        <v>69</v>
      </c>
      <c r="C7583" s="141" t="s">
        <v>7761</v>
      </c>
      <c r="D7583" s="140" t="s">
        <v>105</v>
      </c>
      <c r="E7583" s="136">
        <v>1.1100000000000001</v>
      </c>
    </row>
    <row r="7584" spans="1:5" ht="42.75">
      <c r="A7584" s="143">
        <v>95335</v>
      </c>
      <c r="B7584" s="139" t="s">
        <v>69</v>
      </c>
      <c r="C7584" s="141" t="s">
        <v>7762</v>
      </c>
      <c r="D7584" s="140" t="s">
        <v>105</v>
      </c>
      <c r="E7584" s="136">
        <v>0.56999999999999995</v>
      </c>
    </row>
    <row r="7585" spans="1:5" ht="28.5">
      <c r="A7585" s="143">
        <v>95337</v>
      </c>
      <c r="B7585" s="139" t="s">
        <v>69</v>
      </c>
      <c r="C7585" s="141" t="s">
        <v>7763</v>
      </c>
      <c r="D7585" s="140" t="s">
        <v>105</v>
      </c>
      <c r="E7585" s="136">
        <v>0.37</v>
      </c>
    </row>
    <row r="7586" spans="1:5" ht="42.75">
      <c r="A7586" s="143">
        <v>95338</v>
      </c>
      <c r="B7586" s="139" t="s">
        <v>69</v>
      </c>
      <c r="C7586" s="141" t="s">
        <v>7764</v>
      </c>
      <c r="D7586" s="140" t="s">
        <v>105</v>
      </c>
      <c r="E7586" s="136">
        <v>0.7</v>
      </c>
    </row>
    <row r="7587" spans="1:5" ht="28.5">
      <c r="A7587" s="143">
        <v>95339</v>
      </c>
      <c r="B7587" s="139" t="s">
        <v>69</v>
      </c>
      <c r="C7587" s="141" t="s">
        <v>7765</v>
      </c>
      <c r="D7587" s="140" t="s">
        <v>105</v>
      </c>
      <c r="E7587" s="136">
        <v>0.67</v>
      </c>
    </row>
    <row r="7588" spans="1:5" ht="28.5">
      <c r="A7588" s="143">
        <v>95340</v>
      </c>
      <c r="B7588" s="139" t="s">
        <v>69</v>
      </c>
      <c r="C7588" s="141" t="s">
        <v>7766</v>
      </c>
      <c r="D7588" s="140" t="s">
        <v>105</v>
      </c>
      <c r="E7588" s="136">
        <v>0.42</v>
      </c>
    </row>
    <row r="7589" spans="1:5" ht="42.75">
      <c r="A7589" s="143">
        <v>95341</v>
      </c>
      <c r="B7589" s="139" t="s">
        <v>69</v>
      </c>
      <c r="C7589" s="141" t="s">
        <v>7767</v>
      </c>
      <c r="D7589" s="140" t="s">
        <v>105</v>
      </c>
      <c r="E7589" s="136">
        <v>0.37</v>
      </c>
    </row>
    <row r="7590" spans="1:5" ht="42.75">
      <c r="A7590" s="143">
        <v>95342</v>
      </c>
      <c r="B7590" s="139" t="s">
        <v>69</v>
      </c>
      <c r="C7590" s="141" t="s">
        <v>7768</v>
      </c>
      <c r="D7590" s="140" t="s">
        <v>105</v>
      </c>
      <c r="E7590" s="136">
        <v>0.34</v>
      </c>
    </row>
    <row r="7591" spans="1:5" ht="42.75">
      <c r="A7591" s="143">
        <v>95343</v>
      </c>
      <c r="B7591" s="139" t="s">
        <v>69</v>
      </c>
      <c r="C7591" s="141" t="s">
        <v>7769</v>
      </c>
      <c r="D7591" s="140" t="s">
        <v>105</v>
      </c>
      <c r="E7591" s="136">
        <v>0.7</v>
      </c>
    </row>
    <row r="7592" spans="1:5" ht="42.75">
      <c r="A7592" s="143">
        <v>95344</v>
      </c>
      <c r="B7592" s="139" t="s">
        <v>69</v>
      </c>
      <c r="C7592" s="141" t="s">
        <v>7770</v>
      </c>
      <c r="D7592" s="140" t="s">
        <v>105</v>
      </c>
      <c r="E7592" s="136">
        <v>0.43</v>
      </c>
    </row>
    <row r="7593" spans="1:5" ht="42.75">
      <c r="A7593" s="143">
        <v>95345</v>
      </c>
      <c r="B7593" s="139" t="s">
        <v>69</v>
      </c>
      <c r="C7593" s="141" t="s">
        <v>7771</v>
      </c>
      <c r="D7593" s="140" t="s">
        <v>105</v>
      </c>
      <c r="E7593" s="136">
        <v>1.4</v>
      </c>
    </row>
    <row r="7594" spans="1:5" ht="42.75">
      <c r="A7594" s="143">
        <v>95346</v>
      </c>
      <c r="B7594" s="139" t="s">
        <v>69</v>
      </c>
      <c r="C7594" s="141" t="s">
        <v>7772</v>
      </c>
      <c r="D7594" s="140" t="s">
        <v>105</v>
      </c>
      <c r="E7594" s="136">
        <v>0.27</v>
      </c>
    </row>
    <row r="7595" spans="1:5" ht="42.75">
      <c r="A7595" s="143">
        <v>95347</v>
      </c>
      <c r="B7595" s="139" t="s">
        <v>69</v>
      </c>
      <c r="C7595" s="141" t="s">
        <v>7773</v>
      </c>
      <c r="D7595" s="140" t="s">
        <v>105</v>
      </c>
      <c r="E7595" s="136">
        <v>0.26</v>
      </c>
    </row>
    <row r="7596" spans="1:5" ht="42.75">
      <c r="A7596" s="143">
        <v>95348</v>
      </c>
      <c r="B7596" s="139" t="s">
        <v>69</v>
      </c>
      <c r="C7596" s="141" t="s">
        <v>7774</v>
      </c>
      <c r="D7596" s="140" t="s">
        <v>105</v>
      </c>
      <c r="E7596" s="136">
        <v>0.32</v>
      </c>
    </row>
    <row r="7597" spans="1:5" ht="42.75">
      <c r="A7597" s="143">
        <v>95349</v>
      </c>
      <c r="B7597" s="139" t="s">
        <v>69</v>
      </c>
      <c r="C7597" s="141" t="s">
        <v>7775</v>
      </c>
      <c r="D7597" s="140" t="s">
        <v>105</v>
      </c>
      <c r="E7597" s="136">
        <v>0.21</v>
      </c>
    </row>
    <row r="7598" spans="1:5" ht="42.75">
      <c r="A7598" s="143">
        <v>95351</v>
      </c>
      <c r="B7598" s="139" t="s">
        <v>69</v>
      </c>
      <c r="C7598" s="141" t="s">
        <v>7776</v>
      </c>
      <c r="D7598" s="140" t="s">
        <v>105</v>
      </c>
      <c r="E7598" s="136">
        <v>0.92</v>
      </c>
    </row>
    <row r="7599" spans="1:5" ht="28.5">
      <c r="A7599" s="143">
        <v>95352</v>
      </c>
      <c r="B7599" s="139" t="s">
        <v>69</v>
      </c>
      <c r="C7599" s="141" t="s">
        <v>7777</v>
      </c>
      <c r="D7599" s="140" t="s">
        <v>105</v>
      </c>
      <c r="E7599" s="136">
        <v>0.2</v>
      </c>
    </row>
    <row r="7600" spans="1:5" ht="42.75">
      <c r="A7600" s="143">
        <v>95354</v>
      </c>
      <c r="B7600" s="139" t="s">
        <v>69</v>
      </c>
      <c r="C7600" s="141" t="s">
        <v>7778</v>
      </c>
      <c r="D7600" s="140" t="s">
        <v>105</v>
      </c>
      <c r="E7600" s="136">
        <v>0.28000000000000003</v>
      </c>
    </row>
    <row r="7601" spans="1:5" ht="42.75">
      <c r="A7601" s="143">
        <v>95355</v>
      </c>
      <c r="B7601" s="139" t="s">
        <v>69</v>
      </c>
      <c r="C7601" s="141" t="s">
        <v>7779</v>
      </c>
      <c r="D7601" s="140" t="s">
        <v>105</v>
      </c>
      <c r="E7601" s="136">
        <v>0.28999999999999998</v>
      </c>
    </row>
    <row r="7602" spans="1:5" ht="42.75">
      <c r="A7602" s="143">
        <v>95356</v>
      </c>
      <c r="B7602" s="139" t="s">
        <v>69</v>
      </c>
      <c r="C7602" s="141" t="s">
        <v>7780</v>
      </c>
      <c r="D7602" s="140" t="s">
        <v>105</v>
      </c>
      <c r="E7602" s="136">
        <v>0.28000000000000003</v>
      </c>
    </row>
    <row r="7603" spans="1:5" ht="42.75">
      <c r="A7603" s="143">
        <v>95357</v>
      </c>
      <c r="B7603" s="139" t="s">
        <v>69</v>
      </c>
      <c r="C7603" s="141" t="s">
        <v>7781</v>
      </c>
      <c r="D7603" s="140" t="s">
        <v>105</v>
      </c>
      <c r="E7603" s="136">
        <v>0.44</v>
      </c>
    </row>
    <row r="7604" spans="1:5" ht="42.75">
      <c r="A7604" s="143">
        <v>95358</v>
      </c>
      <c r="B7604" s="139" t="s">
        <v>69</v>
      </c>
      <c r="C7604" s="141" t="s">
        <v>7782</v>
      </c>
      <c r="D7604" s="140" t="s">
        <v>105</v>
      </c>
      <c r="E7604" s="136">
        <v>0.46</v>
      </c>
    </row>
    <row r="7605" spans="1:5" ht="42.75">
      <c r="A7605" s="143">
        <v>95359</v>
      </c>
      <c r="B7605" s="139" t="s">
        <v>69</v>
      </c>
      <c r="C7605" s="141" t="s">
        <v>7783</v>
      </c>
      <c r="D7605" s="140" t="s">
        <v>105</v>
      </c>
      <c r="E7605" s="136">
        <v>0.68</v>
      </c>
    </row>
    <row r="7606" spans="1:5" ht="42.75">
      <c r="A7606" s="143">
        <v>95360</v>
      </c>
      <c r="B7606" s="139" t="s">
        <v>69</v>
      </c>
      <c r="C7606" s="141" t="s">
        <v>7784</v>
      </c>
      <c r="D7606" s="140" t="s">
        <v>105</v>
      </c>
      <c r="E7606" s="136">
        <v>0.44</v>
      </c>
    </row>
    <row r="7607" spans="1:5" ht="42.75">
      <c r="A7607" s="143">
        <v>95361</v>
      </c>
      <c r="B7607" s="139" t="s">
        <v>69</v>
      </c>
      <c r="C7607" s="141" t="s">
        <v>7785</v>
      </c>
      <c r="D7607" s="140" t="s">
        <v>105</v>
      </c>
      <c r="E7607" s="136">
        <v>0.28999999999999998</v>
      </c>
    </row>
    <row r="7608" spans="1:5" ht="42.75">
      <c r="A7608" s="143">
        <v>95362</v>
      </c>
      <c r="B7608" s="139" t="s">
        <v>69</v>
      </c>
      <c r="C7608" s="141" t="s">
        <v>7786</v>
      </c>
      <c r="D7608" s="140" t="s">
        <v>105</v>
      </c>
      <c r="E7608" s="136">
        <v>0.33</v>
      </c>
    </row>
    <row r="7609" spans="1:5" ht="42.75">
      <c r="A7609" s="143">
        <v>95363</v>
      </c>
      <c r="B7609" s="139" t="s">
        <v>69</v>
      </c>
      <c r="C7609" s="141" t="s">
        <v>7787</v>
      </c>
      <c r="D7609" s="140" t="s">
        <v>105</v>
      </c>
      <c r="E7609" s="136">
        <v>0.33</v>
      </c>
    </row>
    <row r="7610" spans="1:5" ht="42.75">
      <c r="A7610" s="143">
        <v>95364</v>
      </c>
      <c r="B7610" s="139" t="s">
        <v>69</v>
      </c>
      <c r="C7610" s="141" t="s">
        <v>7788</v>
      </c>
      <c r="D7610" s="140" t="s">
        <v>105</v>
      </c>
      <c r="E7610" s="136">
        <v>0.28000000000000003</v>
      </c>
    </row>
    <row r="7611" spans="1:5" ht="42.75">
      <c r="A7611" s="143">
        <v>95365</v>
      </c>
      <c r="B7611" s="139" t="s">
        <v>69</v>
      </c>
      <c r="C7611" s="141" t="s">
        <v>7789</v>
      </c>
      <c r="D7611" s="140" t="s">
        <v>105</v>
      </c>
      <c r="E7611" s="136">
        <v>0.28000000000000003</v>
      </c>
    </row>
    <row r="7612" spans="1:5" ht="42.75">
      <c r="A7612" s="143">
        <v>95366</v>
      </c>
      <c r="B7612" s="139" t="s">
        <v>69</v>
      </c>
      <c r="C7612" s="141" t="s">
        <v>7790</v>
      </c>
      <c r="D7612" s="140" t="s">
        <v>105</v>
      </c>
      <c r="E7612" s="136">
        <v>0.28999999999999998</v>
      </c>
    </row>
    <row r="7613" spans="1:5" ht="42.75">
      <c r="A7613" s="143">
        <v>95367</v>
      </c>
      <c r="B7613" s="139" t="s">
        <v>69</v>
      </c>
      <c r="C7613" s="141" t="s">
        <v>7791</v>
      </c>
      <c r="D7613" s="140" t="s">
        <v>105</v>
      </c>
      <c r="E7613" s="136">
        <v>0.33</v>
      </c>
    </row>
    <row r="7614" spans="1:5" ht="42.75">
      <c r="A7614" s="143">
        <v>95368</v>
      </c>
      <c r="B7614" s="139" t="s">
        <v>69</v>
      </c>
      <c r="C7614" s="141" t="s">
        <v>7792</v>
      </c>
      <c r="D7614" s="140" t="s">
        <v>105</v>
      </c>
      <c r="E7614" s="136">
        <v>0.34</v>
      </c>
    </row>
    <row r="7615" spans="1:5" ht="42.75">
      <c r="A7615" s="143">
        <v>95369</v>
      </c>
      <c r="B7615" s="139" t="s">
        <v>69</v>
      </c>
      <c r="C7615" s="141" t="s">
        <v>7793</v>
      </c>
      <c r="D7615" s="140" t="s">
        <v>105</v>
      </c>
      <c r="E7615" s="136">
        <v>0.31</v>
      </c>
    </row>
    <row r="7616" spans="1:5" ht="28.5">
      <c r="A7616" s="143">
        <v>95370</v>
      </c>
      <c r="B7616" s="139" t="s">
        <v>69</v>
      </c>
      <c r="C7616" s="141" t="s">
        <v>7794</v>
      </c>
      <c r="D7616" s="140" t="s">
        <v>105</v>
      </c>
      <c r="E7616" s="136">
        <v>0.52</v>
      </c>
    </row>
    <row r="7617" spans="1:5" ht="28.5">
      <c r="A7617" s="143">
        <v>95371</v>
      </c>
      <c r="B7617" s="139" t="s">
        <v>69</v>
      </c>
      <c r="C7617" s="141" t="s">
        <v>7795</v>
      </c>
      <c r="D7617" s="140" t="s">
        <v>105</v>
      </c>
      <c r="E7617" s="136">
        <v>0.7</v>
      </c>
    </row>
    <row r="7618" spans="1:5" ht="28.5">
      <c r="A7618" s="143">
        <v>95372</v>
      </c>
      <c r="B7618" s="139" t="s">
        <v>69</v>
      </c>
      <c r="C7618" s="141" t="s">
        <v>7796</v>
      </c>
      <c r="D7618" s="140" t="s">
        <v>105</v>
      </c>
      <c r="E7618" s="136">
        <v>0.46</v>
      </c>
    </row>
    <row r="7619" spans="1:5" ht="42.75">
      <c r="A7619" s="143">
        <v>95373</v>
      </c>
      <c r="B7619" s="139" t="s">
        <v>69</v>
      </c>
      <c r="C7619" s="141" t="s">
        <v>7797</v>
      </c>
      <c r="D7619" s="140" t="s">
        <v>105</v>
      </c>
      <c r="E7619" s="136">
        <v>0.42</v>
      </c>
    </row>
    <row r="7620" spans="1:5" ht="28.5">
      <c r="A7620" s="143">
        <v>95374</v>
      </c>
      <c r="B7620" s="139" t="s">
        <v>69</v>
      </c>
      <c r="C7620" s="141" t="s">
        <v>7798</v>
      </c>
      <c r="D7620" s="140" t="s">
        <v>105</v>
      </c>
      <c r="E7620" s="136">
        <v>0.46</v>
      </c>
    </row>
    <row r="7621" spans="1:5" ht="28.5">
      <c r="A7621" s="143">
        <v>95375</v>
      </c>
      <c r="B7621" s="139" t="s">
        <v>69</v>
      </c>
      <c r="C7621" s="141" t="s">
        <v>7799</v>
      </c>
      <c r="D7621" s="140" t="s">
        <v>105</v>
      </c>
      <c r="E7621" s="136">
        <v>0.59</v>
      </c>
    </row>
    <row r="7622" spans="1:5" ht="28.5">
      <c r="A7622" s="143">
        <v>95376</v>
      </c>
      <c r="B7622" s="139" t="s">
        <v>69</v>
      </c>
      <c r="C7622" s="141" t="s">
        <v>7800</v>
      </c>
      <c r="D7622" s="140" t="s">
        <v>105</v>
      </c>
      <c r="E7622" s="136">
        <v>0.16</v>
      </c>
    </row>
    <row r="7623" spans="1:5" ht="28.5">
      <c r="A7623" s="143">
        <v>95377</v>
      </c>
      <c r="B7623" s="139" t="s">
        <v>69</v>
      </c>
      <c r="C7623" s="141" t="s">
        <v>7801</v>
      </c>
      <c r="D7623" s="140" t="s">
        <v>105</v>
      </c>
      <c r="E7623" s="136">
        <v>0.38</v>
      </c>
    </row>
    <row r="7624" spans="1:5" ht="28.5">
      <c r="A7624" s="143">
        <v>95378</v>
      </c>
      <c r="B7624" s="139" t="s">
        <v>69</v>
      </c>
      <c r="C7624" s="141" t="s">
        <v>7802</v>
      </c>
      <c r="D7624" s="140" t="s">
        <v>105</v>
      </c>
      <c r="E7624" s="136">
        <v>0.49</v>
      </c>
    </row>
    <row r="7625" spans="1:5" ht="28.5">
      <c r="A7625" s="143">
        <v>95379</v>
      </c>
      <c r="B7625" s="139" t="s">
        <v>69</v>
      </c>
      <c r="C7625" s="141" t="s">
        <v>7803</v>
      </c>
      <c r="D7625" s="140" t="s">
        <v>105</v>
      </c>
      <c r="E7625" s="136">
        <v>0.42</v>
      </c>
    </row>
    <row r="7626" spans="1:5" ht="42.75">
      <c r="A7626" s="143">
        <v>95380</v>
      </c>
      <c r="B7626" s="139" t="s">
        <v>69</v>
      </c>
      <c r="C7626" s="141" t="s">
        <v>7804</v>
      </c>
      <c r="D7626" s="140" t="s">
        <v>105</v>
      </c>
      <c r="E7626" s="136">
        <v>0.81</v>
      </c>
    </row>
    <row r="7627" spans="1:5" ht="42.75">
      <c r="A7627" s="143">
        <v>95383</v>
      </c>
      <c r="B7627" s="139" t="s">
        <v>69</v>
      </c>
      <c r="C7627" s="141" t="s">
        <v>7805</v>
      </c>
      <c r="D7627" s="140" t="s">
        <v>105</v>
      </c>
      <c r="E7627" s="136">
        <v>0.43</v>
      </c>
    </row>
    <row r="7628" spans="1:5" ht="42.75">
      <c r="A7628" s="143">
        <v>95384</v>
      </c>
      <c r="B7628" s="139" t="s">
        <v>69</v>
      </c>
      <c r="C7628" s="141" t="s">
        <v>7806</v>
      </c>
      <c r="D7628" s="140" t="s">
        <v>105</v>
      </c>
      <c r="E7628" s="136">
        <v>0.39</v>
      </c>
    </row>
    <row r="7629" spans="1:5" ht="28.5">
      <c r="A7629" s="143">
        <v>95385</v>
      </c>
      <c r="B7629" s="139" t="s">
        <v>69</v>
      </c>
      <c r="C7629" s="141" t="s">
        <v>7807</v>
      </c>
      <c r="D7629" s="140" t="s">
        <v>105</v>
      </c>
      <c r="E7629" s="136">
        <v>0.38</v>
      </c>
    </row>
    <row r="7630" spans="1:5" ht="28.5">
      <c r="A7630" s="143">
        <v>95386</v>
      </c>
      <c r="B7630" s="139" t="s">
        <v>69</v>
      </c>
      <c r="C7630" s="141" t="s">
        <v>7808</v>
      </c>
      <c r="D7630" s="140" t="s">
        <v>105</v>
      </c>
      <c r="E7630" s="136">
        <v>0.44</v>
      </c>
    </row>
    <row r="7631" spans="1:5" ht="28.5">
      <c r="A7631" s="143">
        <v>95387</v>
      </c>
      <c r="B7631" s="139" t="s">
        <v>69</v>
      </c>
      <c r="C7631" s="141" t="s">
        <v>7809</v>
      </c>
      <c r="D7631" s="140" t="s">
        <v>105</v>
      </c>
      <c r="E7631" s="136">
        <v>0.42</v>
      </c>
    </row>
    <row r="7632" spans="1:5" ht="42.75">
      <c r="A7632" s="143">
        <v>95389</v>
      </c>
      <c r="B7632" s="139" t="s">
        <v>69</v>
      </c>
      <c r="C7632" s="141" t="s">
        <v>7810</v>
      </c>
      <c r="D7632" s="140" t="s">
        <v>105</v>
      </c>
      <c r="E7632" s="136">
        <v>0.24</v>
      </c>
    </row>
    <row r="7633" spans="1:5" ht="28.5">
      <c r="A7633" s="143">
        <v>95390</v>
      </c>
      <c r="B7633" s="139" t="s">
        <v>69</v>
      </c>
      <c r="C7633" s="141" t="s">
        <v>7811</v>
      </c>
      <c r="D7633" s="140" t="s">
        <v>105</v>
      </c>
      <c r="E7633" s="136">
        <v>0.12</v>
      </c>
    </row>
    <row r="7634" spans="1:5" ht="28.5">
      <c r="A7634" s="143">
        <v>95392</v>
      </c>
      <c r="B7634" s="139" t="s">
        <v>69</v>
      </c>
      <c r="C7634" s="141" t="s">
        <v>7812</v>
      </c>
      <c r="D7634" s="140" t="s">
        <v>105</v>
      </c>
      <c r="E7634" s="136">
        <v>0.19</v>
      </c>
    </row>
    <row r="7635" spans="1:5" ht="42.75">
      <c r="A7635" s="143">
        <v>95393</v>
      </c>
      <c r="B7635" s="139" t="s">
        <v>69</v>
      </c>
      <c r="C7635" s="141" t="s">
        <v>7813</v>
      </c>
      <c r="D7635" s="140" t="s">
        <v>105</v>
      </c>
      <c r="E7635" s="136">
        <v>0.82</v>
      </c>
    </row>
    <row r="7636" spans="1:5" ht="42.75">
      <c r="A7636" s="143">
        <v>95394</v>
      </c>
      <c r="B7636" s="139" t="s">
        <v>69</v>
      </c>
      <c r="C7636" s="141" t="s">
        <v>7814</v>
      </c>
      <c r="D7636" s="140" t="s">
        <v>105</v>
      </c>
      <c r="E7636" s="136">
        <v>1.17</v>
      </c>
    </row>
    <row r="7637" spans="1:5" ht="42.75">
      <c r="A7637" s="143">
        <v>95395</v>
      </c>
      <c r="B7637" s="139" t="s">
        <v>69</v>
      </c>
      <c r="C7637" s="141" t="s">
        <v>7815</v>
      </c>
      <c r="D7637" s="140" t="s">
        <v>105</v>
      </c>
      <c r="E7637" s="136">
        <v>1.27</v>
      </c>
    </row>
    <row r="7638" spans="1:5" ht="42.75">
      <c r="A7638" s="143">
        <v>95396</v>
      </c>
      <c r="B7638" s="139" t="s">
        <v>69</v>
      </c>
      <c r="C7638" s="141" t="s">
        <v>7816</v>
      </c>
      <c r="D7638" s="140" t="s">
        <v>105</v>
      </c>
      <c r="E7638" s="136">
        <v>1.28</v>
      </c>
    </row>
    <row r="7639" spans="1:5" ht="42.75">
      <c r="A7639" s="143">
        <v>95398</v>
      </c>
      <c r="B7639" s="139" t="s">
        <v>69</v>
      </c>
      <c r="C7639" s="141" t="s">
        <v>7817</v>
      </c>
      <c r="D7639" s="140" t="s">
        <v>105</v>
      </c>
      <c r="E7639" s="136">
        <v>0.14000000000000001</v>
      </c>
    </row>
    <row r="7640" spans="1:5" ht="42.75">
      <c r="A7640" s="143">
        <v>95400</v>
      </c>
      <c r="B7640" s="139" t="s">
        <v>69</v>
      </c>
      <c r="C7640" s="141" t="s">
        <v>7818</v>
      </c>
      <c r="D7640" s="140" t="s">
        <v>105</v>
      </c>
      <c r="E7640" s="136">
        <v>0.14000000000000001</v>
      </c>
    </row>
    <row r="7641" spans="1:5" ht="28.5">
      <c r="A7641" s="143">
        <v>95401</v>
      </c>
      <c r="B7641" s="139" t="s">
        <v>69</v>
      </c>
      <c r="C7641" s="141" t="s">
        <v>7819</v>
      </c>
      <c r="D7641" s="140" t="s">
        <v>105</v>
      </c>
      <c r="E7641" s="136">
        <v>1.1299999999999999</v>
      </c>
    </row>
    <row r="7642" spans="1:5" ht="42.75">
      <c r="A7642" s="143">
        <v>95402</v>
      </c>
      <c r="B7642" s="139" t="s">
        <v>69</v>
      </c>
      <c r="C7642" s="141" t="s">
        <v>7820</v>
      </c>
      <c r="D7642" s="140" t="s">
        <v>105</v>
      </c>
      <c r="E7642" s="136">
        <v>2.2000000000000002</v>
      </c>
    </row>
    <row r="7643" spans="1:5" ht="42.75">
      <c r="A7643" s="143">
        <v>95403</v>
      </c>
      <c r="B7643" s="139" t="s">
        <v>69</v>
      </c>
      <c r="C7643" s="141" t="s">
        <v>7821</v>
      </c>
      <c r="D7643" s="140" t="s">
        <v>105</v>
      </c>
      <c r="E7643" s="136">
        <v>2.4500000000000002</v>
      </c>
    </row>
    <row r="7644" spans="1:5" ht="42.75">
      <c r="A7644" s="143">
        <v>95404</v>
      </c>
      <c r="B7644" s="139" t="s">
        <v>69</v>
      </c>
      <c r="C7644" s="141" t="s">
        <v>7822</v>
      </c>
      <c r="D7644" s="140" t="s">
        <v>105</v>
      </c>
      <c r="E7644" s="136">
        <v>2.74</v>
      </c>
    </row>
    <row r="7645" spans="1:5" ht="28.5">
      <c r="A7645" s="143">
        <v>95405</v>
      </c>
      <c r="B7645" s="139" t="s">
        <v>69</v>
      </c>
      <c r="C7645" s="141" t="s">
        <v>7823</v>
      </c>
      <c r="D7645" s="140" t="s">
        <v>105</v>
      </c>
      <c r="E7645" s="136">
        <v>1.56</v>
      </c>
    </row>
    <row r="7646" spans="1:5" ht="28.5">
      <c r="A7646" s="143">
        <v>95406</v>
      </c>
      <c r="B7646" s="139" t="s">
        <v>69</v>
      </c>
      <c r="C7646" s="141" t="s">
        <v>7824</v>
      </c>
      <c r="D7646" s="140" t="s">
        <v>105</v>
      </c>
      <c r="E7646" s="136">
        <v>0.25</v>
      </c>
    </row>
    <row r="7647" spans="1:5" ht="42.75">
      <c r="A7647" s="143">
        <v>95408</v>
      </c>
      <c r="B7647" s="139" t="s">
        <v>69</v>
      </c>
      <c r="C7647" s="141" t="s">
        <v>7825</v>
      </c>
      <c r="D7647" s="140" t="s">
        <v>7733</v>
      </c>
      <c r="E7647" s="136">
        <v>34.549999999999997</v>
      </c>
    </row>
    <row r="7648" spans="1:5" ht="42.75">
      <c r="A7648" s="143">
        <v>95411</v>
      </c>
      <c r="B7648" s="139" t="s">
        <v>69</v>
      </c>
      <c r="C7648" s="141" t="s">
        <v>7826</v>
      </c>
      <c r="D7648" s="140" t="s">
        <v>7733</v>
      </c>
      <c r="E7648" s="136">
        <v>18.75</v>
      </c>
    </row>
    <row r="7649" spans="1:5" ht="28.5">
      <c r="A7649" s="143">
        <v>95413</v>
      </c>
      <c r="B7649" s="139" t="s">
        <v>69</v>
      </c>
      <c r="C7649" s="141" t="s">
        <v>7827</v>
      </c>
      <c r="D7649" s="140" t="s">
        <v>7733</v>
      </c>
      <c r="E7649" s="136">
        <v>25.4</v>
      </c>
    </row>
    <row r="7650" spans="1:5" ht="42.75">
      <c r="A7650" s="143">
        <v>95414</v>
      </c>
      <c r="B7650" s="139" t="s">
        <v>69</v>
      </c>
      <c r="C7650" s="141" t="s">
        <v>7828</v>
      </c>
      <c r="D7650" s="140" t="s">
        <v>7733</v>
      </c>
      <c r="E7650" s="136">
        <v>107.8</v>
      </c>
    </row>
    <row r="7651" spans="1:5" ht="42.75">
      <c r="A7651" s="143">
        <v>95415</v>
      </c>
      <c r="B7651" s="139" t="s">
        <v>69</v>
      </c>
      <c r="C7651" s="141" t="s">
        <v>7829</v>
      </c>
      <c r="D7651" s="140" t="s">
        <v>7733</v>
      </c>
      <c r="E7651" s="136">
        <v>289.60000000000002</v>
      </c>
    </row>
    <row r="7652" spans="1:5" ht="42.75">
      <c r="A7652" s="143">
        <v>95416</v>
      </c>
      <c r="B7652" s="139" t="s">
        <v>69</v>
      </c>
      <c r="C7652" s="141" t="s">
        <v>7830</v>
      </c>
      <c r="D7652" s="140" t="s">
        <v>7733</v>
      </c>
      <c r="E7652" s="136">
        <v>18.89</v>
      </c>
    </row>
    <row r="7653" spans="1:5" ht="42.75">
      <c r="A7653" s="143">
        <v>95417</v>
      </c>
      <c r="B7653" s="139" t="s">
        <v>69</v>
      </c>
      <c r="C7653" s="141" t="s">
        <v>7831</v>
      </c>
      <c r="D7653" s="140" t="s">
        <v>7733</v>
      </c>
      <c r="E7653" s="136">
        <v>322.36</v>
      </c>
    </row>
    <row r="7654" spans="1:5" ht="42.75">
      <c r="A7654" s="143">
        <v>95418</v>
      </c>
      <c r="B7654" s="139" t="s">
        <v>69</v>
      </c>
      <c r="C7654" s="141" t="s">
        <v>7832</v>
      </c>
      <c r="D7654" s="140" t="s">
        <v>7733</v>
      </c>
      <c r="E7654" s="136">
        <v>359.69</v>
      </c>
    </row>
    <row r="7655" spans="1:5" ht="28.5">
      <c r="A7655" s="143">
        <v>95419</v>
      </c>
      <c r="B7655" s="139" t="s">
        <v>69</v>
      </c>
      <c r="C7655" s="141" t="s">
        <v>7833</v>
      </c>
      <c r="D7655" s="140" t="s">
        <v>7733</v>
      </c>
      <c r="E7655" s="136">
        <v>154.08000000000001</v>
      </c>
    </row>
    <row r="7656" spans="1:5" ht="28.5">
      <c r="A7656" s="143">
        <v>95420</v>
      </c>
      <c r="B7656" s="139" t="s">
        <v>69</v>
      </c>
      <c r="C7656" s="141" t="s">
        <v>7834</v>
      </c>
      <c r="D7656" s="140" t="s">
        <v>7733</v>
      </c>
      <c r="E7656" s="136">
        <v>166.75</v>
      </c>
    </row>
    <row r="7657" spans="1:5" ht="42.75">
      <c r="A7657" s="143">
        <v>95421</v>
      </c>
      <c r="B7657" s="139" t="s">
        <v>69</v>
      </c>
      <c r="C7657" s="141" t="s">
        <v>7835</v>
      </c>
      <c r="D7657" s="140" t="s">
        <v>7733</v>
      </c>
      <c r="E7657" s="136">
        <v>168.07</v>
      </c>
    </row>
    <row r="7658" spans="1:5" ht="42.75">
      <c r="A7658" s="143">
        <v>95422</v>
      </c>
      <c r="B7658" s="139" t="s">
        <v>69</v>
      </c>
      <c r="C7658" s="141" t="s">
        <v>7836</v>
      </c>
      <c r="D7658" s="140" t="s">
        <v>7733</v>
      </c>
      <c r="E7658" s="136">
        <v>149.27000000000001</v>
      </c>
    </row>
    <row r="7659" spans="1:5" ht="28.5">
      <c r="A7659" s="143">
        <v>95423</v>
      </c>
      <c r="B7659" s="139" t="s">
        <v>69</v>
      </c>
      <c r="C7659" s="141" t="s">
        <v>7837</v>
      </c>
      <c r="D7659" s="140" t="s">
        <v>7733</v>
      </c>
      <c r="E7659" s="136">
        <v>205.1</v>
      </c>
    </row>
    <row r="7660" spans="1:5" ht="28.5">
      <c r="A7660" s="143">
        <v>95424</v>
      </c>
      <c r="B7660" s="139" t="s">
        <v>69</v>
      </c>
      <c r="C7660" s="141" t="s">
        <v>7838</v>
      </c>
      <c r="D7660" s="140" t="s">
        <v>7733</v>
      </c>
      <c r="E7660" s="136">
        <v>32.97</v>
      </c>
    </row>
    <row r="7661" spans="1:5" ht="28.5">
      <c r="A7661" s="143">
        <v>100288</v>
      </c>
      <c r="B7661" s="139" t="s">
        <v>69</v>
      </c>
      <c r="C7661" s="141" t="s">
        <v>7839</v>
      </c>
      <c r="D7661" s="140" t="s">
        <v>105</v>
      </c>
      <c r="E7661" s="136">
        <v>0.13</v>
      </c>
    </row>
    <row r="7662" spans="1:5">
      <c r="A7662" s="143">
        <v>100289</v>
      </c>
      <c r="B7662" s="139" t="s">
        <v>69</v>
      </c>
      <c r="C7662" s="141" t="s">
        <v>7840</v>
      </c>
      <c r="D7662" s="140" t="s">
        <v>105</v>
      </c>
      <c r="E7662" s="136">
        <v>31.73</v>
      </c>
    </row>
    <row r="7663" spans="1:5" ht="28.5">
      <c r="A7663" s="143">
        <v>100291</v>
      </c>
      <c r="B7663" s="139" t="s">
        <v>69</v>
      </c>
      <c r="C7663" s="141" t="s">
        <v>7841</v>
      </c>
      <c r="D7663" s="140" t="s">
        <v>105</v>
      </c>
      <c r="E7663" s="136">
        <v>0.36</v>
      </c>
    </row>
    <row r="7664" spans="1:5" ht="42.75">
      <c r="A7664" s="143">
        <v>100293</v>
      </c>
      <c r="B7664" s="139" t="s">
        <v>69</v>
      </c>
      <c r="C7664" s="141" t="s">
        <v>7842</v>
      </c>
      <c r="D7664" s="140" t="s">
        <v>105</v>
      </c>
      <c r="E7664" s="136">
        <v>0.34</v>
      </c>
    </row>
    <row r="7665" spans="1:5" ht="42.75">
      <c r="A7665" s="143">
        <v>100295</v>
      </c>
      <c r="B7665" s="139" t="s">
        <v>69</v>
      </c>
      <c r="C7665" s="141" t="s">
        <v>7843</v>
      </c>
      <c r="D7665" s="140" t="s">
        <v>105</v>
      </c>
      <c r="E7665" s="136">
        <v>0.91</v>
      </c>
    </row>
    <row r="7666" spans="1:5" ht="42.75">
      <c r="A7666" s="143">
        <v>100298</v>
      </c>
      <c r="B7666" s="139" t="s">
        <v>69</v>
      </c>
      <c r="C7666" s="141" t="s">
        <v>7844</v>
      </c>
      <c r="D7666" s="140" t="s">
        <v>105</v>
      </c>
      <c r="E7666" s="136">
        <v>0.76</v>
      </c>
    </row>
    <row r="7667" spans="1:5" ht="42.75">
      <c r="A7667" s="143">
        <v>100299</v>
      </c>
      <c r="B7667" s="139" t="s">
        <v>69</v>
      </c>
      <c r="C7667" s="141" t="s">
        <v>7845</v>
      </c>
      <c r="D7667" s="140" t="s">
        <v>105</v>
      </c>
      <c r="E7667" s="136">
        <v>0.93</v>
      </c>
    </row>
    <row r="7668" spans="1:5" ht="28.5">
      <c r="A7668" s="143">
        <v>100301</v>
      </c>
      <c r="B7668" s="139" t="s">
        <v>69</v>
      </c>
      <c r="C7668" s="141" t="s">
        <v>7846</v>
      </c>
      <c r="D7668" s="140" t="s">
        <v>105</v>
      </c>
      <c r="E7668" s="136">
        <v>32.369999999999997</v>
      </c>
    </row>
    <row r="7669" spans="1:5" ht="28.5">
      <c r="A7669" s="143">
        <v>100303</v>
      </c>
      <c r="B7669" s="139" t="s">
        <v>69</v>
      </c>
      <c r="C7669" s="141" t="s">
        <v>7847</v>
      </c>
      <c r="D7669" s="140" t="s">
        <v>105</v>
      </c>
      <c r="E7669" s="136">
        <v>29.62</v>
      </c>
    </row>
    <row r="7670" spans="1:5" ht="28.5">
      <c r="A7670" s="143">
        <v>100307</v>
      </c>
      <c r="B7670" s="139" t="s">
        <v>69</v>
      </c>
      <c r="C7670" s="141" t="s">
        <v>7848</v>
      </c>
      <c r="D7670" s="140" t="s">
        <v>105</v>
      </c>
      <c r="E7670" s="136">
        <v>35.58</v>
      </c>
    </row>
    <row r="7671" spans="1:5" ht="28.5">
      <c r="A7671" s="143">
        <v>100308</v>
      </c>
      <c r="B7671" s="139" t="s">
        <v>69</v>
      </c>
      <c r="C7671" s="141" t="s">
        <v>7849</v>
      </c>
      <c r="D7671" s="140" t="s">
        <v>105</v>
      </c>
      <c r="E7671" s="136">
        <v>33.65</v>
      </c>
    </row>
    <row r="7672" spans="1:5" ht="28.5">
      <c r="A7672" s="143">
        <v>100309</v>
      </c>
      <c r="B7672" s="139" t="s">
        <v>69</v>
      </c>
      <c r="C7672" s="141" t="s">
        <v>7850</v>
      </c>
      <c r="D7672" s="140" t="s">
        <v>105</v>
      </c>
      <c r="E7672" s="136">
        <v>48.19</v>
      </c>
    </row>
    <row r="7673" spans="1:5" ht="42.75">
      <c r="A7673" s="143">
        <v>100315</v>
      </c>
      <c r="B7673" s="139" t="s">
        <v>69</v>
      </c>
      <c r="C7673" s="141" t="s">
        <v>7851</v>
      </c>
      <c r="D7673" s="140" t="s">
        <v>7733</v>
      </c>
      <c r="E7673" s="136">
        <v>122.29</v>
      </c>
    </row>
    <row r="7674" spans="1:5" ht="28.5">
      <c r="A7674" s="143">
        <v>100321</v>
      </c>
      <c r="B7674" s="139" t="s">
        <v>69</v>
      </c>
      <c r="C7674" s="141" t="s">
        <v>7850</v>
      </c>
      <c r="D7674" s="140" t="s">
        <v>7733</v>
      </c>
      <c r="E7674" s="136">
        <v>8435.64</v>
      </c>
    </row>
    <row r="7675" spans="1:5" ht="28.5">
      <c r="A7675" s="143">
        <v>100533</v>
      </c>
      <c r="B7675" s="139" t="s">
        <v>69</v>
      </c>
      <c r="C7675" s="141" t="s">
        <v>7852</v>
      </c>
      <c r="D7675" s="140" t="s">
        <v>105</v>
      </c>
      <c r="E7675" s="136">
        <v>23.32</v>
      </c>
    </row>
    <row r="7676" spans="1:5" ht="28.5">
      <c r="A7676" s="143">
        <v>100534</v>
      </c>
      <c r="B7676" s="139" t="s">
        <v>69</v>
      </c>
      <c r="C7676" s="141" t="s">
        <v>7852</v>
      </c>
      <c r="D7676" s="140" t="s">
        <v>7733</v>
      </c>
      <c r="E7676" s="136">
        <v>4114.0200000000004</v>
      </c>
    </row>
    <row r="7677" spans="1:5" ht="42.75">
      <c r="A7677" s="143">
        <v>100535</v>
      </c>
      <c r="B7677" s="139" t="s">
        <v>69</v>
      </c>
      <c r="C7677" s="141" t="s">
        <v>7853</v>
      </c>
      <c r="D7677" s="140" t="s">
        <v>105</v>
      </c>
      <c r="E7677" s="136">
        <v>0.42</v>
      </c>
    </row>
    <row r="7678" spans="1:5" ht="42.75">
      <c r="A7678" s="143">
        <v>100536</v>
      </c>
      <c r="B7678" s="139" t="s">
        <v>69</v>
      </c>
      <c r="C7678" s="141" t="s">
        <v>7854</v>
      </c>
      <c r="D7678" s="140" t="s">
        <v>7733</v>
      </c>
      <c r="E7678" s="136">
        <v>56.37</v>
      </c>
    </row>
    <row r="7679" spans="1:5" ht="42.75">
      <c r="A7679" s="143">
        <v>101286</v>
      </c>
      <c r="B7679" s="139" t="s">
        <v>69</v>
      </c>
      <c r="C7679" s="141" t="s">
        <v>7855</v>
      </c>
      <c r="D7679" s="140" t="s">
        <v>7733</v>
      </c>
      <c r="E7679" s="136">
        <v>37.44</v>
      </c>
    </row>
    <row r="7680" spans="1:5" ht="42.75">
      <c r="A7680" s="143">
        <v>101287</v>
      </c>
      <c r="B7680" s="139" t="s">
        <v>69</v>
      </c>
      <c r="C7680" s="141" t="s">
        <v>7856</v>
      </c>
      <c r="D7680" s="140" t="s">
        <v>7733</v>
      </c>
      <c r="E7680" s="136">
        <v>121.09</v>
      </c>
    </row>
    <row r="7681" spans="1:5" ht="42.75">
      <c r="A7681" s="143">
        <v>101288</v>
      </c>
      <c r="B7681" s="139" t="s">
        <v>69</v>
      </c>
      <c r="C7681" s="141" t="s">
        <v>7857</v>
      </c>
      <c r="D7681" s="140" t="s">
        <v>7733</v>
      </c>
      <c r="E7681" s="136">
        <v>37.44</v>
      </c>
    </row>
    <row r="7682" spans="1:5" ht="42.75">
      <c r="A7682" s="143">
        <v>101289</v>
      </c>
      <c r="B7682" s="139" t="s">
        <v>69</v>
      </c>
      <c r="C7682" s="141" t="s">
        <v>7858</v>
      </c>
      <c r="D7682" s="140" t="s">
        <v>7733</v>
      </c>
      <c r="E7682" s="136">
        <v>38.06</v>
      </c>
    </row>
    <row r="7683" spans="1:5" ht="42.75">
      <c r="A7683" s="143">
        <v>101290</v>
      </c>
      <c r="B7683" s="139" t="s">
        <v>69</v>
      </c>
      <c r="C7683" s="141" t="s">
        <v>7859</v>
      </c>
      <c r="D7683" s="140" t="s">
        <v>7733</v>
      </c>
      <c r="E7683" s="136">
        <v>47.88</v>
      </c>
    </row>
    <row r="7684" spans="1:5" ht="42.75">
      <c r="A7684" s="143">
        <v>101291</v>
      </c>
      <c r="B7684" s="139" t="s">
        <v>69</v>
      </c>
      <c r="C7684" s="141" t="s">
        <v>7860</v>
      </c>
      <c r="D7684" s="140" t="s">
        <v>7733</v>
      </c>
      <c r="E7684" s="136">
        <v>37.44</v>
      </c>
    </row>
    <row r="7685" spans="1:5" ht="42.75">
      <c r="A7685" s="143">
        <v>101292</v>
      </c>
      <c r="B7685" s="139" t="s">
        <v>69</v>
      </c>
      <c r="C7685" s="141" t="s">
        <v>7861</v>
      </c>
      <c r="D7685" s="140" t="s">
        <v>7733</v>
      </c>
      <c r="E7685" s="136">
        <v>38.06</v>
      </c>
    </row>
    <row r="7686" spans="1:5" ht="28.5">
      <c r="A7686" s="143">
        <v>101293</v>
      </c>
      <c r="B7686" s="139" t="s">
        <v>69</v>
      </c>
      <c r="C7686" s="141" t="s">
        <v>7862</v>
      </c>
      <c r="D7686" s="140" t="s">
        <v>7733</v>
      </c>
      <c r="E7686" s="136">
        <v>48.78</v>
      </c>
    </row>
    <row r="7687" spans="1:5" ht="42.75">
      <c r="A7687" s="143">
        <v>101294</v>
      </c>
      <c r="B7687" s="139" t="s">
        <v>69</v>
      </c>
      <c r="C7687" s="141" t="s">
        <v>7863</v>
      </c>
      <c r="D7687" s="140" t="s">
        <v>7733</v>
      </c>
      <c r="E7687" s="136">
        <v>62.89</v>
      </c>
    </row>
    <row r="7688" spans="1:5" ht="42.75">
      <c r="A7688" s="143">
        <v>101295</v>
      </c>
      <c r="B7688" s="139" t="s">
        <v>69</v>
      </c>
      <c r="C7688" s="141" t="s">
        <v>7864</v>
      </c>
      <c r="D7688" s="140" t="s">
        <v>7733</v>
      </c>
      <c r="E7688" s="136">
        <v>45.42</v>
      </c>
    </row>
    <row r="7689" spans="1:5" ht="42.75">
      <c r="A7689" s="143">
        <v>101296</v>
      </c>
      <c r="B7689" s="139" t="s">
        <v>69</v>
      </c>
      <c r="C7689" s="141" t="s">
        <v>7865</v>
      </c>
      <c r="D7689" s="140" t="s">
        <v>7733</v>
      </c>
      <c r="E7689" s="136">
        <v>58.35</v>
      </c>
    </row>
    <row r="7690" spans="1:5" ht="42.75">
      <c r="A7690" s="143">
        <v>101297</v>
      </c>
      <c r="B7690" s="139" t="s">
        <v>69</v>
      </c>
      <c r="C7690" s="141" t="s">
        <v>7866</v>
      </c>
      <c r="D7690" s="140" t="s">
        <v>7733</v>
      </c>
      <c r="E7690" s="136">
        <v>40.799999999999997</v>
      </c>
    </row>
    <row r="7691" spans="1:5" ht="42.75">
      <c r="A7691" s="143">
        <v>101298</v>
      </c>
      <c r="B7691" s="139" t="s">
        <v>69</v>
      </c>
      <c r="C7691" s="141" t="s">
        <v>7867</v>
      </c>
      <c r="D7691" s="140" t="s">
        <v>7733</v>
      </c>
      <c r="E7691" s="136">
        <v>37.44</v>
      </c>
    </row>
    <row r="7692" spans="1:5" ht="42.75">
      <c r="A7692" s="143">
        <v>101299</v>
      </c>
      <c r="B7692" s="139" t="s">
        <v>69</v>
      </c>
      <c r="C7692" s="141" t="s">
        <v>7868</v>
      </c>
      <c r="D7692" s="140" t="s">
        <v>7733</v>
      </c>
      <c r="E7692" s="136">
        <v>47.88</v>
      </c>
    </row>
    <row r="7693" spans="1:5" ht="42.75">
      <c r="A7693" s="143">
        <v>101300</v>
      </c>
      <c r="B7693" s="139" t="s">
        <v>69</v>
      </c>
      <c r="C7693" s="141" t="s">
        <v>7869</v>
      </c>
      <c r="D7693" s="140" t="s">
        <v>7733</v>
      </c>
      <c r="E7693" s="136">
        <v>35.549999999999997</v>
      </c>
    </row>
    <row r="7694" spans="1:5" ht="42.75">
      <c r="A7694" s="143">
        <v>101301</v>
      </c>
      <c r="B7694" s="139" t="s">
        <v>69</v>
      </c>
      <c r="C7694" s="141" t="s">
        <v>7870</v>
      </c>
      <c r="D7694" s="140" t="s">
        <v>7733</v>
      </c>
      <c r="E7694" s="136">
        <v>14.84</v>
      </c>
    </row>
    <row r="7695" spans="1:5" ht="42.75">
      <c r="A7695" s="143">
        <v>101302</v>
      </c>
      <c r="B7695" s="139" t="s">
        <v>69</v>
      </c>
      <c r="C7695" s="141" t="s">
        <v>7871</v>
      </c>
      <c r="D7695" s="140" t="s">
        <v>7733</v>
      </c>
      <c r="E7695" s="136">
        <v>46.44</v>
      </c>
    </row>
    <row r="7696" spans="1:5" ht="42.75">
      <c r="A7696" s="143">
        <v>101303</v>
      </c>
      <c r="B7696" s="139" t="s">
        <v>69</v>
      </c>
      <c r="C7696" s="141" t="s">
        <v>7872</v>
      </c>
      <c r="D7696" s="140" t="s">
        <v>7733</v>
      </c>
      <c r="E7696" s="136">
        <v>120.22</v>
      </c>
    </row>
    <row r="7697" spans="1:5" ht="42.75">
      <c r="A7697" s="143">
        <v>101304</v>
      </c>
      <c r="B7697" s="139" t="s">
        <v>69</v>
      </c>
      <c r="C7697" s="141" t="s">
        <v>7873</v>
      </c>
      <c r="D7697" s="140" t="s">
        <v>7733</v>
      </c>
      <c r="E7697" s="136">
        <v>69.37</v>
      </c>
    </row>
    <row r="7698" spans="1:5" ht="42.75">
      <c r="A7698" s="143">
        <v>101305</v>
      </c>
      <c r="B7698" s="139" t="s">
        <v>69</v>
      </c>
      <c r="C7698" s="141" t="s">
        <v>7874</v>
      </c>
      <c r="D7698" s="140" t="s">
        <v>7733</v>
      </c>
      <c r="E7698" s="136">
        <v>83.23</v>
      </c>
    </row>
    <row r="7699" spans="1:5" ht="28.5">
      <c r="A7699" s="143">
        <v>101307</v>
      </c>
      <c r="B7699" s="139" t="s">
        <v>69</v>
      </c>
      <c r="C7699" s="141" t="s">
        <v>7875</v>
      </c>
      <c r="D7699" s="140" t="s">
        <v>7733</v>
      </c>
      <c r="E7699" s="136">
        <v>48.32</v>
      </c>
    </row>
    <row r="7700" spans="1:5" ht="42.75">
      <c r="A7700" s="143">
        <v>101308</v>
      </c>
      <c r="B7700" s="139" t="s">
        <v>69</v>
      </c>
      <c r="C7700" s="141" t="s">
        <v>7876</v>
      </c>
      <c r="D7700" s="140" t="s">
        <v>7733</v>
      </c>
      <c r="E7700" s="136">
        <v>57.49</v>
      </c>
    </row>
    <row r="7701" spans="1:5" ht="42.75">
      <c r="A7701" s="143">
        <v>101309</v>
      </c>
      <c r="B7701" s="139" t="s">
        <v>69</v>
      </c>
      <c r="C7701" s="141" t="s">
        <v>7877</v>
      </c>
      <c r="D7701" s="140" t="s">
        <v>7733</v>
      </c>
      <c r="E7701" s="136">
        <v>47.88</v>
      </c>
    </row>
    <row r="7702" spans="1:5" ht="42.75">
      <c r="A7702" s="143">
        <v>101310</v>
      </c>
      <c r="B7702" s="139" t="s">
        <v>69</v>
      </c>
      <c r="C7702" s="141" t="s">
        <v>7878</v>
      </c>
      <c r="D7702" s="140" t="s">
        <v>7733</v>
      </c>
      <c r="E7702" s="136">
        <v>69.94</v>
      </c>
    </row>
    <row r="7703" spans="1:5" ht="42.75">
      <c r="A7703" s="143">
        <v>101311</v>
      </c>
      <c r="B7703" s="139" t="s">
        <v>69</v>
      </c>
      <c r="C7703" s="141" t="s">
        <v>7879</v>
      </c>
      <c r="D7703" s="140" t="s">
        <v>7733</v>
      </c>
      <c r="E7703" s="136">
        <v>50.82</v>
      </c>
    </row>
    <row r="7704" spans="1:5" ht="42.75">
      <c r="A7704" s="143">
        <v>101312</v>
      </c>
      <c r="B7704" s="139" t="s">
        <v>69</v>
      </c>
      <c r="C7704" s="141" t="s">
        <v>7880</v>
      </c>
      <c r="D7704" s="140" t="s">
        <v>7733</v>
      </c>
      <c r="E7704" s="136">
        <v>46.13</v>
      </c>
    </row>
    <row r="7705" spans="1:5" ht="28.5">
      <c r="A7705" s="143">
        <v>101313</v>
      </c>
      <c r="B7705" s="139" t="s">
        <v>69</v>
      </c>
      <c r="C7705" s="141" t="s">
        <v>7881</v>
      </c>
      <c r="D7705" s="140" t="s">
        <v>7733</v>
      </c>
      <c r="E7705" s="136">
        <v>154.07</v>
      </c>
    </row>
    <row r="7706" spans="1:5" ht="28.5">
      <c r="A7706" s="143">
        <v>101315</v>
      </c>
      <c r="B7706" s="139" t="s">
        <v>69</v>
      </c>
      <c r="C7706" s="141" t="s">
        <v>7882</v>
      </c>
      <c r="D7706" s="140" t="s">
        <v>7733</v>
      </c>
      <c r="E7706" s="136">
        <v>146.63</v>
      </c>
    </row>
    <row r="7707" spans="1:5" ht="42.75">
      <c r="A7707" s="143">
        <v>101316</v>
      </c>
      <c r="B7707" s="139" t="s">
        <v>69</v>
      </c>
      <c r="C7707" s="141" t="s">
        <v>7883</v>
      </c>
      <c r="D7707" s="140" t="s">
        <v>7733</v>
      </c>
      <c r="E7707" s="136">
        <v>74.95</v>
      </c>
    </row>
    <row r="7708" spans="1:5" ht="42.75">
      <c r="A7708" s="143">
        <v>101320</v>
      </c>
      <c r="B7708" s="139" t="s">
        <v>69</v>
      </c>
      <c r="C7708" s="141" t="s">
        <v>7884</v>
      </c>
      <c r="D7708" s="140" t="s">
        <v>7733</v>
      </c>
      <c r="E7708" s="136">
        <v>49.48</v>
      </c>
    </row>
    <row r="7709" spans="1:5" ht="28.5">
      <c r="A7709" s="143">
        <v>101322</v>
      </c>
      <c r="B7709" s="139" t="s">
        <v>69</v>
      </c>
      <c r="C7709" s="141" t="s">
        <v>7885</v>
      </c>
      <c r="D7709" s="140" t="s">
        <v>7733</v>
      </c>
      <c r="E7709" s="136">
        <v>48.9</v>
      </c>
    </row>
    <row r="7710" spans="1:5" ht="42.75">
      <c r="A7710" s="143">
        <v>101323</v>
      </c>
      <c r="B7710" s="139" t="s">
        <v>69</v>
      </c>
      <c r="C7710" s="141" t="s">
        <v>7886</v>
      </c>
      <c r="D7710" s="140" t="s">
        <v>7733</v>
      </c>
      <c r="E7710" s="136">
        <v>92.6</v>
      </c>
    </row>
    <row r="7711" spans="1:5" ht="42.75">
      <c r="A7711" s="143">
        <v>101324</v>
      </c>
      <c r="B7711" s="139" t="s">
        <v>69</v>
      </c>
      <c r="C7711" s="141" t="s">
        <v>7887</v>
      </c>
      <c r="D7711" s="140" t="s">
        <v>7733</v>
      </c>
      <c r="E7711" s="136">
        <v>35.909999999999997</v>
      </c>
    </row>
    <row r="7712" spans="1:5" ht="42.75">
      <c r="A7712" s="143">
        <v>101325</v>
      </c>
      <c r="B7712" s="139" t="s">
        <v>69</v>
      </c>
      <c r="C7712" s="141" t="s">
        <v>7888</v>
      </c>
      <c r="D7712" s="140" t="s">
        <v>7733</v>
      </c>
      <c r="E7712" s="136">
        <v>92.07</v>
      </c>
    </row>
    <row r="7713" spans="1:5" ht="28.5">
      <c r="A7713" s="143">
        <v>101326</v>
      </c>
      <c r="B7713" s="139" t="s">
        <v>69</v>
      </c>
      <c r="C7713" s="141" t="s">
        <v>7889</v>
      </c>
      <c r="D7713" s="140" t="s">
        <v>7733</v>
      </c>
      <c r="E7713" s="136">
        <v>16.79</v>
      </c>
    </row>
    <row r="7714" spans="1:5" ht="42.75">
      <c r="A7714" s="143">
        <v>101328</v>
      </c>
      <c r="B7714" s="139" t="s">
        <v>69</v>
      </c>
      <c r="C7714" s="141" t="s">
        <v>7890</v>
      </c>
      <c r="D7714" s="140" t="s">
        <v>7733</v>
      </c>
      <c r="E7714" s="136">
        <v>42.98</v>
      </c>
    </row>
    <row r="7715" spans="1:5" ht="28.5">
      <c r="A7715" s="143">
        <v>101329</v>
      </c>
      <c r="B7715" s="139" t="s">
        <v>69</v>
      </c>
      <c r="C7715" s="141" t="s">
        <v>7891</v>
      </c>
      <c r="D7715" s="140" t="s">
        <v>7733</v>
      </c>
      <c r="E7715" s="136">
        <v>89.2</v>
      </c>
    </row>
    <row r="7716" spans="1:5" ht="28.5">
      <c r="A7716" s="143">
        <v>101330</v>
      </c>
      <c r="B7716" s="139" t="s">
        <v>69</v>
      </c>
      <c r="C7716" s="141" t="s">
        <v>7892</v>
      </c>
      <c r="D7716" s="140" t="s">
        <v>7733</v>
      </c>
      <c r="E7716" s="136">
        <v>55.96</v>
      </c>
    </row>
    <row r="7717" spans="1:5" ht="42.75">
      <c r="A7717" s="143">
        <v>101331</v>
      </c>
      <c r="B7717" s="139" t="s">
        <v>69</v>
      </c>
      <c r="C7717" s="141" t="s">
        <v>7893</v>
      </c>
      <c r="D7717" s="140" t="s">
        <v>7733</v>
      </c>
      <c r="E7717" s="136">
        <v>49.79</v>
      </c>
    </row>
    <row r="7718" spans="1:5" ht="42.75">
      <c r="A7718" s="143">
        <v>101332</v>
      </c>
      <c r="B7718" s="139" t="s">
        <v>69</v>
      </c>
      <c r="C7718" s="141" t="s">
        <v>7894</v>
      </c>
      <c r="D7718" s="140" t="s">
        <v>7733</v>
      </c>
      <c r="E7718" s="136">
        <v>28.15</v>
      </c>
    </row>
    <row r="7719" spans="1:5" ht="42.75">
      <c r="A7719" s="143">
        <v>101333</v>
      </c>
      <c r="B7719" s="139" t="s">
        <v>69</v>
      </c>
      <c r="C7719" s="141" t="s">
        <v>7895</v>
      </c>
      <c r="D7719" s="140" t="s">
        <v>7733</v>
      </c>
      <c r="E7719" s="136">
        <v>45.46</v>
      </c>
    </row>
    <row r="7720" spans="1:5" ht="42.75">
      <c r="A7720" s="143">
        <v>101334</v>
      </c>
      <c r="B7720" s="139" t="s">
        <v>69</v>
      </c>
      <c r="C7720" s="141" t="s">
        <v>7896</v>
      </c>
      <c r="D7720" s="140" t="s">
        <v>7733</v>
      </c>
      <c r="E7720" s="136">
        <v>100.28</v>
      </c>
    </row>
    <row r="7721" spans="1:5" ht="42.75">
      <c r="A7721" s="143">
        <v>101336</v>
      </c>
      <c r="B7721" s="139" t="s">
        <v>69</v>
      </c>
      <c r="C7721" s="141" t="s">
        <v>7897</v>
      </c>
      <c r="D7721" s="140" t="s">
        <v>7733</v>
      </c>
      <c r="E7721" s="136">
        <v>121.92</v>
      </c>
    </row>
    <row r="7722" spans="1:5" ht="28.5">
      <c r="A7722" s="143">
        <v>101337</v>
      </c>
      <c r="B7722" s="139" t="s">
        <v>69</v>
      </c>
      <c r="C7722" s="141" t="s">
        <v>7898</v>
      </c>
      <c r="D7722" s="140" t="s">
        <v>7733</v>
      </c>
      <c r="E7722" s="136">
        <v>26.97</v>
      </c>
    </row>
    <row r="7723" spans="1:5" ht="42.75">
      <c r="A7723" s="143">
        <v>101338</v>
      </c>
      <c r="B7723" s="139" t="s">
        <v>69</v>
      </c>
      <c r="C7723" s="141" t="s">
        <v>7899</v>
      </c>
      <c r="D7723" s="140" t="s">
        <v>7733</v>
      </c>
      <c r="E7723" s="136">
        <v>40.98</v>
      </c>
    </row>
    <row r="7724" spans="1:5" ht="42.75">
      <c r="A7724" s="143">
        <v>101339</v>
      </c>
      <c r="B7724" s="139" t="s">
        <v>69</v>
      </c>
      <c r="C7724" s="141" t="s">
        <v>7900</v>
      </c>
      <c r="D7724" s="140" t="s">
        <v>7733</v>
      </c>
      <c r="E7724" s="136">
        <v>37.11</v>
      </c>
    </row>
    <row r="7725" spans="1:5" ht="42.75">
      <c r="A7725" s="143">
        <v>101340</v>
      </c>
      <c r="B7725" s="139" t="s">
        <v>69</v>
      </c>
      <c r="C7725" s="141" t="s">
        <v>7901</v>
      </c>
      <c r="D7725" s="140" t="s">
        <v>7733</v>
      </c>
      <c r="E7725" s="136">
        <v>31.92</v>
      </c>
    </row>
    <row r="7726" spans="1:5" ht="42.75">
      <c r="A7726" s="143">
        <v>101341</v>
      </c>
      <c r="B7726" s="139" t="s">
        <v>69</v>
      </c>
      <c r="C7726" s="141" t="s">
        <v>7902</v>
      </c>
      <c r="D7726" s="140" t="s">
        <v>7733</v>
      </c>
      <c r="E7726" s="136">
        <v>38.47</v>
      </c>
    </row>
    <row r="7727" spans="1:5" ht="42.75">
      <c r="A7727" s="143">
        <v>101342</v>
      </c>
      <c r="B7727" s="139" t="s">
        <v>69</v>
      </c>
      <c r="C7727" s="141" t="s">
        <v>7903</v>
      </c>
      <c r="D7727" s="140" t="s">
        <v>7733</v>
      </c>
      <c r="E7727" s="136">
        <v>37.11</v>
      </c>
    </row>
    <row r="7728" spans="1:5" ht="42.75">
      <c r="A7728" s="143">
        <v>101343</v>
      </c>
      <c r="B7728" s="139" t="s">
        <v>69</v>
      </c>
      <c r="C7728" s="141" t="s">
        <v>7904</v>
      </c>
      <c r="D7728" s="140" t="s">
        <v>7733</v>
      </c>
      <c r="E7728" s="136">
        <v>59</v>
      </c>
    </row>
    <row r="7729" spans="1:5" ht="42.75">
      <c r="A7729" s="143">
        <v>101344</v>
      </c>
      <c r="B7729" s="139" t="s">
        <v>69</v>
      </c>
      <c r="C7729" s="141" t="s">
        <v>7905</v>
      </c>
      <c r="D7729" s="140" t="s">
        <v>7733</v>
      </c>
      <c r="E7729" s="136">
        <v>61.56</v>
      </c>
    </row>
    <row r="7730" spans="1:5" ht="42.75">
      <c r="A7730" s="143">
        <v>101345</v>
      </c>
      <c r="B7730" s="139" t="s">
        <v>69</v>
      </c>
      <c r="C7730" s="141" t="s">
        <v>7906</v>
      </c>
      <c r="D7730" s="140" t="s">
        <v>7733</v>
      </c>
      <c r="E7730" s="136">
        <v>89.24</v>
      </c>
    </row>
    <row r="7731" spans="1:5" ht="42.75">
      <c r="A7731" s="143">
        <v>101346</v>
      </c>
      <c r="B7731" s="139" t="s">
        <v>69</v>
      </c>
      <c r="C7731" s="141" t="s">
        <v>7907</v>
      </c>
      <c r="D7731" s="140" t="s">
        <v>7733</v>
      </c>
      <c r="E7731" s="136">
        <v>45.91</v>
      </c>
    </row>
    <row r="7732" spans="1:5" ht="42.75">
      <c r="A7732" s="143">
        <v>101347</v>
      </c>
      <c r="B7732" s="139" t="s">
        <v>69</v>
      </c>
      <c r="C7732" s="141" t="s">
        <v>7908</v>
      </c>
      <c r="D7732" s="140" t="s">
        <v>7733</v>
      </c>
      <c r="E7732" s="136">
        <v>58.64</v>
      </c>
    </row>
    <row r="7733" spans="1:5" ht="42.75">
      <c r="A7733" s="143">
        <v>101348</v>
      </c>
      <c r="B7733" s="139" t="s">
        <v>69</v>
      </c>
      <c r="C7733" s="141" t="s">
        <v>7909</v>
      </c>
      <c r="D7733" s="140" t="s">
        <v>7733</v>
      </c>
      <c r="E7733" s="136">
        <v>38.47</v>
      </c>
    </row>
    <row r="7734" spans="1:5" ht="42.75">
      <c r="A7734" s="143">
        <v>101349</v>
      </c>
      <c r="B7734" s="139" t="s">
        <v>69</v>
      </c>
      <c r="C7734" s="141" t="s">
        <v>7910</v>
      </c>
      <c r="D7734" s="140" t="s">
        <v>7733</v>
      </c>
      <c r="E7734" s="136">
        <v>43.37</v>
      </c>
    </row>
    <row r="7735" spans="1:5" ht="42.75">
      <c r="A7735" s="143">
        <v>101350</v>
      </c>
      <c r="B7735" s="139" t="s">
        <v>69</v>
      </c>
      <c r="C7735" s="141" t="s">
        <v>7911</v>
      </c>
      <c r="D7735" s="140" t="s">
        <v>7733</v>
      </c>
      <c r="E7735" s="136">
        <v>43.37</v>
      </c>
    </row>
    <row r="7736" spans="1:5" ht="42.75">
      <c r="A7736" s="143">
        <v>101351</v>
      </c>
      <c r="B7736" s="139" t="s">
        <v>69</v>
      </c>
      <c r="C7736" s="141" t="s">
        <v>7912</v>
      </c>
      <c r="D7736" s="140" t="s">
        <v>7733</v>
      </c>
      <c r="E7736" s="136">
        <v>37.11</v>
      </c>
    </row>
    <row r="7737" spans="1:5" ht="42.75">
      <c r="A7737" s="143">
        <v>101352</v>
      </c>
      <c r="B7737" s="139" t="s">
        <v>69</v>
      </c>
      <c r="C7737" s="141" t="s">
        <v>7913</v>
      </c>
      <c r="D7737" s="140" t="s">
        <v>7733</v>
      </c>
      <c r="E7737" s="136">
        <v>37.11</v>
      </c>
    </row>
    <row r="7738" spans="1:5" ht="42.75">
      <c r="A7738" s="143">
        <v>101353</v>
      </c>
      <c r="B7738" s="139" t="s">
        <v>69</v>
      </c>
      <c r="C7738" s="141" t="s">
        <v>7914</v>
      </c>
      <c r="D7738" s="140" t="s">
        <v>7733</v>
      </c>
      <c r="E7738" s="136">
        <v>39.299999999999997</v>
      </c>
    </row>
    <row r="7739" spans="1:5" ht="42.75">
      <c r="A7739" s="143">
        <v>101355</v>
      </c>
      <c r="B7739" s="139" t="s">
        <v>69</v>
      </c>
      <c r="C7739" s="141" t="s">
        <v>7915</v>
      </c>
      <c r="D7739" s="140" t="s">
        <v>7733</v>
      </c>
      <c r="E7739" s="136">
        <v>43.37</v>
      </c>
    </row>
    <row r="7740" spans="1:5" ht="28.5">
      <c r="A7740" s="143">
        <v>101356</v>
      </c>
      <c r="B7740" s="139" t="s">
        <v>69</v>
      </c>
      <c r="C7740" s="141" t="s">
        <v>7916</v>
      </c>
      <c r="D7740" s="140" t="s">
        <v>7733</v>
      </c>
      <c r="E7740" s="136">
        <v>69.37</v>
      </c>
    </row>
    <row r="7741" spans="1:5" ht="28.5">
      <c r="A7741" s="143">
        <v>101357</v>
      </c>
      <c r="B7741" s="139" t="s">
        <v>69</v>
      </c>
      <c r="C7741" s="141" t="s">
        <v>7917</v>
      </c>
      <c r="D7741" s="140" t="s">
        <v>7733</v>
      </c>
      <c r="E7741" s="136">
        <v>92.2</v>
      </c>
    </row>
    <row r="7742" spans="1:5" ht="28.5">
      <c r="A7742" s="143">
        <v>101358</v>
      </c>
      <c r="B7742" s="139" t="s">
        <v>69</v>
      </c>
      <c r="C7742" s="141" t="s">
        <v>7918</v>
      </c>
      <c r="D7742" s="140" t="s">
        <v>7733</v>
      </c>
      <c r="E7742" s="136">
        <v>60.92</v>
      </c>
    </row>
    <row r="7743" spans="1:5" ht="42.75">
      <c r="A7743" s="143">
        <v>101359</v>
      </c>
      <c r="B7743" s="139" t="s">
        <v>69</v>
      </c>
      <c r="C7743" s="141" t="s">
        <v>7919</v>
      </c>
      <c r="D7743" s="140" t="s">
        <v>7733</v>
      </c>
      <c r="E7743" s="136">
        <v>56.18</v>
      </c>
    </row>
    <row r="7744" spans="1:5" ht="42.75">
      <c r="A7744" s="143">
        <v>101360</v>
      </c>
      <c r="B7744" s="139" t="s">
        <v>69</v>
      </c>
      <c r="C7744" s="141" t="s">
        <v>7920</v>
      </c>
      <c r="D7744" s="140" t="s">
        <v>7733</v>
      </c>
      <c r="E7744" s="136">
        <v>60.92</v>
      </c>
    </row>
    <row r="7745" spans="1:5" ht="42.75">
      <c r="A7745" s="143">
        <v>101361</v>
      </c>
      <c r="B7745" s="139" t="s">
        <v>69</v>
      </c>
      <c r="C7745" s="141" t="s">
        <v>7921</v>
      </c>
      <c r="D7745" s="140" t="s">
        <v>7733</v>
      </c>
      <c r="E7745" s="136">
        <v>77.92</v>
      </c>
    </row>
    <row r="7746" spans="1:5" ht="28.5">
      <c r="A7746" s="143">
        <v>101363</v>
      </c>
      <c r="B7746" s="139" t="s">
        <v>69</v>
      </c>
      <c r="C7746" s="141" t="s">
        <v>7922</v>
      </c>
      <c r="D7746" s="140" t="s">
        <v>7733</v>
      </c>
      <c r="E7746" s="136">
        <v>50.19</v>
      </c>
    </row>
    <row r="7747" spans="1:5" ht="42.75">
      <c r="A7747" s="143">
        <v>101364</v>
      </c>
      <c r="B7747" s="139" t="s">
        <v>69</v>
      </c>
      <c r="C7747" s="141" t="s">
        <v>7923</v>
      </c>
      <c r="D7747" s="140" t="s">
        <v>7733</v>
      </c>
      <c r="E7747" s="136">
        <v>65.3</v>
      </c>
    </row>
    <row r="7748" spans="1:5" ht="28.5">
      <c r="A7748" s="143">
        <v>101365</v>
      </c>
      <c r="B7748" s="139" t="s">
        <v>69</v>
      </c>
      <c r="C7748" s="141" t="s">
        <v>7924</v>
      </c>
      <c r="D7748" s="140" t="s">
        <v>7733</v>
      </c>
      <c r="E7748" s="136">
        <v>56.38</v>
      </c>
    </row>
    <row r="7749" spans="1:5" ht="42.75">
      <c r="A7749" s="143">
        <v>101366</v>
      </c>
      <c r="B7749" s="139" t="s">
        <v>69</v>
      </c>
      <c r="C7749" s="141" t="s">
        <v>7925</v>
      </c>
      <c r="D7749" s="140" t="s">
        <v>7733</v>
      </c>
      <c r="E7749" s="136">
        <v>107.19</v>
      </c>
    </row>
    <row r="7750" spans="1:5" ht="42.75">
      <c r="A7750" s="143">
        <v>101368</v>
      </c>
      <c r="B7750" s="139" t="s">
        <v>69</v>
      </c>
      <c r="C7750" s="141" t="s">
        <v>7926</v>
      </c>
      <c r="D7750" s="140" t="s">
        <v>7733</v>
      </c>
      <c r="E7750" s="136">
        <v>57.55</v>
      </c>
    </row>
    <row r="7751" spans="1:5" ht="42.75">
      <c r="A7751" s="143">
        <v>101369</v>
      </c>
      <c r="B7751" s="139" t="s">
        <v>69</v>
      </c>
      <c r="C7751" s="141" t="s">
        <v>7927</v>
      </c>
      <c r="D7751" s="140" t="s">
        <v>7733</v>
      </c>
      <c r="E7751" s="136">
        <v>51.85</v>
      </c>
    </row>
    <row r="7752" spans="1:5" ht="28.5">
      <c r="A7752" s="143">
        <v>101370</v>
      </c>
      <c r="B7752" s="139" t="s">
        <v>69</v>
      </c>
      <c r="C7752" s="141" t="s">
        <v>7928</v>
      </c>
      <c r="D7752" s="140" t="s">
        <v>7733</v>
      </c>
      <c r="E7752" s="136">
        <v>50.22</v>
      </c>
    </row>
    <row r="7753" spans="1:5" ht="28.5">
      <c r="A7753" s="143">
        <v>101371</v>
      </c>
      <c r="B7753" s="139" t="s">
        <v>69</v>
      </c>
      <c r="C7753" s="141" t="s">
        <v>7929</v>
      </c>
      <c r="D7753" s="140" t="s">
        <v>7733</v>
      </c>
      <c r="E7753" s="136">
        <v>55.5</v>
      </c>
    </row>
    <row r="7754" spans="1:5" ht="28.5">
      <c r="A7754" s="143">
        <v>101372</v>
      </c>
      <c r="B7754" s="139" t="s">
        <v>69</v>
      </c>
      <c r="C7754" s="141" t="s">
        <v>7930</v>
      </c>
      <c r="D7754" s="140" t="s">
        <v>7733</v>
      </c>
      <c r="E7754" s="136">
        <v>17.53</v>
      </c>
    </row>
    <row r="7755" spans="1:5" ht="28.5">
      <c r="A7755" s="143">
        <v>101374</v>
      </c>
      <c r="B7755" s="139" t="s">
        <v>69</v>
      </c>
      <c r="C7755" s="141" t="s">
        <v>7645</v>
      </c>
      <c r="D7755" s="140" t="s">
        <v>7733</v>
      </c>
      <c r="E7755" s="136">
        <v>5481.15</v>
      </c>
    </row>
    <row r="7756" spans="1:5" ht="28.5">
      <c r="A7756" s="143">
        <v>101375</v>
      </c>
      <c r="B7756" s="139" t="s">
        <v>69</v>
      </c>
      <c r="C7756" s="141" t="s">
        <v>7931</v>
      </c>
      <c r="D7756" s="140" t="s">
        <v>7733</v>
      </c>
      <c r="E7756" s="136">
        <v>5562.38</v>
      </c>
    </row>
    <row r="7757" spans="1:5" ht="28.5">
      <c r="A7757" s="143">
        <v>101376</v>
      </c>
      <c r="B7757" s="139" t="s">
        <v>69</v>
      </c>
      <c r="C7757" s="141" t="s">
        <v>7932</v>
      </c>
      <c r="D7757" s="140" t="s">
        <v>7733</v>
      </c>
      <c r="E7757" s="136">
        <v>5255.57</v>
      </c>
    </row>
    <row r="7758" spans="1:5" ht="28.5">
      <c r="A7758" s="143">
        <v>101377</v>
      </c>
      <c r="B7758" s="139" t="s">
        <v>69</v>
      </c>
      <c r="C7758" s="141" t="s">
        <v>7648</v>
      </c>
      <c r="D7758" s="140" t="s">
        <v>7733</v>
      </c>
      <c r="E7758" s="136">
        <v>5543.64</v>
      </c>
    </row>
    <row r="7759" spans="1:5" ht="28.5">
      <c r="A7759" s="143">
        <v>101378</v>
      </c>
      <c r="B7759" s="139" t="s">
        <v>69</v>
      </c>
      <c r="C7759" s="141" t="s">
        <v>7846</v>
      </c>
      <c r="D7759" s="140" t="s">
        <v>7733</v>
      </c>
      <c r="E7759" s="136">
        <v>5799.75</v>
      </c>
    </row>
    <row r="7760" spans="1:5" ht="28.5">
      <c r="A7760" s="143">
        <v>101379</v>
      </c>
      <c r="B7760" s="139" t="s">
        <v>69</v>
      </c>
      <c r="C7760" s="141" t="s">
        <v>7933</v>
      </c>
      <c r="D7760" s="140" t="s">
        <v>7733</v>
      </c>
      <c r="E7760" s="136">
        <v>5481.15</v>
      </c>
    </row>
    <row r="7761" spans="1:5" ht="28.5">
      <c r="A7761" s="143">
        <v>101380</v>
      </c>
      <c r="B7761" s="139" t="s">
        <v>69</v>
      </c>
      <c r="C7761" s="141" t="s">
        <v>7650</v>
      </c>
      <c r="D7761" s="140" t="s">
        <v>7733</v>
      </c>
      <c r="E7761" s="136">
        <v>5520.04</v>
      </c>
    </row>
    <row r="7762" spans="1:5">
      <c r="A7762" s="143">
        <v>101381</v>
      </c>
      <c r="B7762" s="139" t="s">
        <v>69</v>
      </c>
      <c r="C7762" s="141" t="s">
        <v>7651</v>
      </c>
      <c r="D7762" s="140" t="s">
        <v>7733</v>
      </c>
      <c r="E7762" s="136">
        <v>6633.05</v>
      </c>
    </row>
    <row r="7763" spans="1:5" ht="28.5">
      <c r="A7763" s="143">
        <v>101382</v>
      </c>
      <c r="B7763" s="139" t="s">
        <v>69</v>
      </c>
      <c r="C7763" s="141" t="s">
        <v>7934</v>
      </c>
      <c r="D7763" s="140" t="s">
        <v>7733</v>
      </c>
      <c r="E7763" s="136">
        <v>6461.67</v>
      </c>
    </row>
    <row r="7764" spans="1:5" ht="28.5">
      <c r="A7764" s="143">
        <v>101383</v>
      </c>
      <c r="B7764" s="139" t="s">
        <v>69</v>
      </c>
      <c r="C7764" s="141" t="s">
        <v>7847</v>
      </c>
      <c r="D7764" s="140" t="s">
        <v>7733</v>
      </c>
      <c r="E7764" s="136">
        <v>5295.65</v>
      </c>
    </row>
    <row r="7765" spans="1:5" ht="28.5">
      <c r="A7765" s="143">
        <v>101384</v>
      </c>
      <c r="B7765" s="139" t="s">
        <v>69</v>
      </c>
      <c r="C7765" s="141" t="s">
        <v>7654</v>
      </c>
      <c r="D7765" s="140" t="s">
        <v>7733</v>
      </c>
      <c r="E7765" s="136">
        <v>5371.98</v>
      </c>
    </row>
    <row r="7766" spans="1:5" ht="28.5">
      <c r="A7766" s="143">
        <v>101385</v>
      </c>
      <c r="B7766" s="139" t="s">
        <v>69</v>
      </c>
      <c r="C7766" s="141" t="s">
        <v>7935</v>
      </c>
      <c r="D7766" s="140" t="s">
        <v>7733</v>
      </c>
      <c r="E7766" s="136">
        <v>6157.52</v>
      </c>
    </row>
    <row r="7767" spans="1:5" ht="28.5">
      <c r="A7767" s="143">
        <v>101386</v>
      </c>
      <c r="B7767" s="139" t="s">
        <v>69</v>
      </c>
      <c r="C7767" s="141" t="s">
        <v>7656</v>
      </c>
      <c r="D7767" s="140" t="s">
        <v>7733</v>
      </c>
      <c r="E7767" s="136">
        <v>5255.57</v>
      </c>
    </row>
    <row r="7768" spans="1:5" ht="28.5">
      <c r="A7768" s="143">
        <v>101387</v>
      </c>
      <c r="B7768" s="139" t="s">
        <v>69</v>
      </c>
      <c r="C7768" s="141" t="s">
        <v>7936</v>
      </c>
      <c r="D7768" s="140" t="s">
        <v>7733</v>
      </c>
      <c r="E7768" s="136">
        <v>5491.59</v>
      </c>
    </row>
    <row r="7769" spans="1:5" ht="28.5">
      <c r="A7769" s="143">
        <v>101388</v>
      </c>
      <c r="B7769" s="139" t="s">
        <v>69</v>
      </c>
      <c r="C7769" s="141" t="s">
        <v>7658</v>
      </c>
      <c r="D7769" s="140" t="s">
        <v>7733</v>
      </c>
      <c r="E7769" s="136">
        <v>5264.67</v>
      </c>
    </row>
    <row r="7770" spans="1:5" ht="28.5">
      <c r="A7770" s="143">
        <v>101389</v>
      </c>
      <c r="B7770" s="139" t="s">
        <v>69</v>
      </c>
      <c r="C7770" s="141" t="s">
        <v>7659</v>
      </c>
      <c r="D7770" s="140" t="s">
        <v>7733</v>
      </c>
      <c r="E7770" s="136">
        <v>2492.7800000000002</v>
      </c>
    </row>
    <row r="7771" spans="1:5" ht="28.5">
      <c r="A7771" s="143">
        <v>101390</v>
      </c>
      <c r="B7771" s="139" t="s">
        <v>69</v>
      </c>
      <c r="C7771" s="141" t="s">
        <v>7937</v>
      </c>
      <c r="D7771" s="140" t="s">
        <v>7733</v>
      </c>
      <c r="E7771" s="136">
        <v>6934.7</v>
      </c>
    </row>
    <row r="7772" spans="1:5" ht="28.5">
      <c r="A7772" s="143">
        <v>101391</v>
      </c>
      <c r="B7772" s="139" t="s">
        <v>69</v>
      </c>
      <c r="C7772" s="141" t="s">
        <v>7938</v>
      </c>
      <c r="D7772" s="140" t="s">
        <v>7733</v>
      </c>
      <c r="E7772" s="136">
        <v>7203.79</v>
      </c>
    </row>
    <row r="7773" spans="1:5" ht="28.5">
      <c r="A7773" s="143">
        <v>101392</v>
      </c>
      <c r="B7773" s="139" t="s">
        <v>69</v>
      </c>
      <c r="C7773" s="141" t="s">
        <v>7939</v>
      </c>
      <c r="D7773" s="140" t="s">
        <v>7733</v>
      </c>
      <c r="E7773" s="136">
        <v>6907.54</v>
      </c>
    </row>
    <row r="7774" spans="1:5">
      <c r="A7774" s="143">
        <v>101394</v>
      </c>
      <c r="B7774" s="139" t="s">
        <v>69</v>
      </c>
      <c r="C7774" s="141" t="s">
        <v>7663</v>
      </c>
      <c r="D7774" s="140" t="s">
        <v>7733</v>
      </c>
      <c r="E7774" s="136">
        <v>6585.66</v>
      </c>
    </row>
    <row r="7775" spans="1:5" ht="28.5">
      <c r="A7775" s="143">
        <v>101395</v>
      </c>
      <c r="B7775" s="139" t="s">
        <v>69</v>
      </c>
      <c r="C7775" s="141" t="s">
        <v>7940</v>
      </c>
      <c r="D7775" s="140" t="s">
        <v>7733</v>
      </c>
      <c r="E7775" s="136">
        <v>5465.26</v>
      </c>
    </row>
    <row r="7776" spans="1:5" ht="28.5">
      <c r="A7776" s="143">
        <v>101396</v>
      </c>
      <c r="B7776" s="139" t="s">
        <v>69</v>
      </c>
      <c r="C7776" s="141" t="s">
        <v>7941</v>
      </c>
      <c r="D7776" s="140" t="s">
        <v>7733</v>
      </c>
      <c r="E7776" s="136">
        <v>7222.57</v>
      </c>
    </row>
    <row r="7777" spans="1:5" ht="28.5">
      <c r="A7777" s="143">
        <v>101397</v>
      </c>
      <c r="B7777" s="139" t="s">
        <v>69</v>
      </c>
      <c r="C7777" s="141" t="s">
        <v>7665</v>
      </c>
      <c r="D7777" s="140" t="s">
        <v>7733</v>
      </c>
      <c r="E7777" s="136">
        <v>6813.8</v>
      </c>
    </row>
    <row r="7778" spans="1:5" ht="28.5">
      <c r="A7778" s="143">
        <v>101398</v>
      </c>
      <c r="B7778" s="139" t="s">
        <v>69</v>
      </c>
      <c r="C7778" s="141" t="s">
        <v>7942</v>
      </c>
      <c r="D7778" s="140" t="s">
        <v>7733</v>
      </c>
      <c r="E7778" s="136">
        <v>6137.82</v>
      </c>
    </row>
    <row r="7779" spans="1:5">
      <c r="A7779" s="143">
        <v>101399</v>
      </c>
      <c r="B7779" s="139" t="s">
        <v>69</v>
      </c>
      <c r="C7779" s="141" t="s">
        <v>7667</v>
      </c>
      <c r="D7779" s="140" t="s">
        <v>7733</v>
      </c>
      <c r="E7779" s="136">
        <v>6621.62</v>
      </c>
    </row>
    <row r="7780" spans="1:5" ht="28.5">
      <c r="A7780" s="143">
        <v>101401</v>
      </c>
      <c r="B7780" s="139" t="s">
        <v>69</v>
      </c>
      <c r="C7780" s="141" t="s">
        <v>7668</v>
      </c>
      <c r="D7780" s="140" t="s">
        <v>7733</v>
      </c>
      <c r="E7780" s="136">
        <v>7334.98</v>
      </c>
    </row>
    <row r="7781" spans="1:5" ht="28.5">
      <c r="A7781" s="143">
        <v>101402</v>
      </c>
      <c r="B7781" s="139" t="s">
        <v>69</v>
      </c>
      <c r="C7781" s="141" t="s">
        <v>7669</v>
      </c>
      <c r="D7781" s="140" t="s">
        <v>7733</v>
      </c>
      <c r="E7781" s="136">
        <v>6459.92</v>
      </c>
    </row>
    <row r="7782" spans="1:5">
      <c r="A7782" s="143">
        <v>101407</v>
      </c>
      <c r="B7782" s="139" t="s">
        <v>69</v>
      </c>
      <c r="C7782" s="141" t="s">
        <v>7670</v>
      </c>
      <c r="D7782" s="140" t="s">
        <v>7733</v>
      </c>
      <c r="E7782" s="136">
        <v>6645.39</v>
      </c>
    </row>
    <row r="7783" spans="1:5" ht="28.5">
      <c r="A7783" s="143">
        <v>101408</v>
      </c>
      <c r="B7783" s="139" t="s">
        <v>69</v>
      </c>
      <c r="C7783" s="141" t="s">
        <v>7671</v>
      </c>
      <c r="D7783" s="140" t="s">
        <v>7733</v>
      </c>
      <c r="E7783" s="136">
        <v>6839.95</v>
      </c>
    </row>
    <row r="7784" spans="1:5" ht="28.5">
      <c r="A7784" s="143">
        <v>101409</v>
      </c>
      <c r="B7784" s="139" t="s">
        <v>69</v>
      </c>
      <c r="C7784" s="141" t="s">
        <v>7943</v>
      </c>
      <c r="D7784" s="140" t="s">
        <v>7733</v>
      </c>
      <c r="E7784" s="136">
        <v>8787.01</v>
      </c>
    </row>
    <row r="7785" spans="1:5">
      <c r="A7785" s="143">
        <v>101410</v>
      </c>
      <c r="B7785" s="139" t="s">
        <v>69</v>
      </c>
      <c r="C7785" s="141" t="s">
        <v>7718</v>
      </c>
      <c r="D7785" s="140" t="s">
        <v>7733</v>
      </c>
      <c r="E7785" s="136">
        <v>5527.24</v>
      </c>
    </row>
    <row r="7786" spans="1:5" ht="28.5">
      <c r="A7786" s="143">
        <v>101412</v>
      </c>
      <c r="B7786" s="139" t="s">
        <v>69</v>
      </c>
      <c r="C7786" s="141" t="s">
        <v>7944</v>
      </c>
      <c r="D7786" s="140" t="s">
        <v>7733</v>
      </c>
      <c r="E7786" s="136">
        <v>7705.93</v>
      </c>
    </row>
    <row r="7787" spans="1:5">
      <c r="A7787" s="143">
        <v>101413</v>
      </c>
      <c r="B7787" s="139" t="s">
        <v>69</v>
      </c>
      <c r="C7787" s="141" t="s">
        <v>7673</v>
      </c>
      <c r="D7787" s="140" t="s">
        <v>7733</v>
      </c>
      <c r="E7787" s="136">
        <v>6109.27</v>
      </c>
    </row>
    <row r="7788" spans="1:5" ht="28.5">
      <c r="A7788" s="143">
        <v>101414</v>
      </c>
      <c r="B7788" s="139" t="s">
        <v>69</v>
      </c>
      <c r="C7788" s="141" t="s">
        <v>7945</v>
      </c>
      <c r="D7788" s="140" t="s">
        <v>7733</v>
      </c>
      <c r="E7788" s="136">
        <v>5643.44</v>
      </c>
    </row>
    <row r="7789" spans="1:5" ht="28.5">
      <c r="A7789" s="143">
        <v>101415</v>
      </c>
      <c r="B7789" s="139" t="s">
        <v>69</v>
      </c>
      <c r="C7789" s="141" t="s">
        <v>7946</v>
      </c>
      <c r="D7789" s="140" t="s">
        <v>7733</v>
      </c>
      <c r="E7789" s="136">
        <v>7846.16</v>
      </c>
    </row>
    <row r="7790" spans="1:5" ht="28.5">
      <c r="A7790" s="143">
        <v>101416</v>
      </c>
      <c r="B7790" s="139" t="s">
        <v>69</v>
      </c>
      <c r="C7790" s="141" t="s">
        <v>7849</v>
      </c>
      <c r="D7790" s="140" t="s">
        <v>7733</v>
      </c>
      <c r="E7790" s="136">
        <v>5984.21</v>
      </c>
    </row>
    <row r="7791" spans="1:5" ht="28.5">
      <c r="A7791" s="143">
        <v>101417</v>
      </c>
      <c r="B7791" s="139" t="s">
        <v>69</v>
      </c>
      <c r="C7791" s="141" t="s">
        <v>7947</v>
      </c>
      <c r="D7791" s="140" t="s">
        <v>7733</v>
      </c>
      <c r="E7791" s="136">
        <v>6315.53</v>
      </c>
    </row>
    <row r="7792" spans="1:5" ht="28.5">
      <c r="A7792" s="143">
        <v>101418</v>
      </c>
      <c r="B7792" s="139" t="s">
        <v>69</v>
      </c>
      <c r="C7792" s="141" t="s">
        <v>7948</v>
      </c>
      <c r="D7792" s="140" t="s">
        <v>7733</v>
      </c>
      <c r="E7792" s="136">
        <v>7292.65</v>
      </c>
    </row>
    <row r="7793" spans="1:5" ht="28.5">
      <c r="A7793" s="143">
        <v>101419</v>
      </c>
      <c r="B7793" s="139" t="s">
        <v>69</v>
      </c>
      <c r="C7793" s="141" t="s">
        <v>7949</v>
      </c>
      <c r="D7793" s="140" t="s">
        <v>7733</v>
      </c>
      <c r="E7793" s="136">
        <v>8634.31</v>
      </c>
    </row>
    <row r="7794" spans="1:5" ht="28.5">
      <c r="A7794" s="143">
        <v>101420</v>
      </c>
      <c r="B7794" s="139" t="s">
        <v>69</v>
      </c>
      <c r="C7794" s="141" t="s">
        <v>7950</v>
      </c>
      <c r="D7794" s="140" t="s">
        <v>7733</v>
      </c>
      <c r="E7794" s="136">
        <v>9685.32</v>
      </c>
    </row>
    <row r="7795" spans="1:5" ht="28.5">
      <c r="A7795" s="143">
        <v>101421</v>
      </c>
      <c r="B7795" s="139" t="s">
        <v>69</v>
      </c>
      <c r="C7795" s="141" t="s">
        <v>7951</v>
      </c>
      <c r="D7795" s="140" t="s">
        <v>7733</v>
      </c>
      <c r="E7795" s="136">
        <v>11306.74</v>
      </c>
    </row>
    <row r="7796" spans="1:5" ht="28.5">
      <c r="A7796" s="143">
        <v>101422</v>
      </c>
      <c r="B7796" s="139" t="s">
        <v>69</v>
      </c>
      <c r="C7796" s="141" t="s">
        <v>7952</v>
      </c>
      <c r="D7796" s="140" t="s">
        <v>7733</v>
      </c>
      <c r="E7796" s="136">
        <v>7907.29</v>
      </c>
    </row>
    <row r="7797" spans="1:5" ht="28.5">
      <c r="A7797" s="143">
        <v>101424</v>
      </c>
      <c r="B7797" s="139" t="s">
        <v>69</v>
      </c>
      <c r="C7797" s="141" t="s">
        <v>7953</v>
      </c>
      <c r="D7797" s="140" t="s">
        <v>7733</v>
      </c>
      <c r="E7797" s="136">
        <v>10219.68</v>
      </c>
    </row>
    <row r="7798" spans="1:5">
      <c r="A7798" s="143">
        <v>101425</v>
      </c>
      <c r="B7798" s="139" t="s">
        <v>69</v>
      </c>
      <c r="C7798" s="141" t="s">
        <v>7954</v>
      </c>
      <c r="D7798" s="140" t="s">
        <v>7733</v>
      </c>
      <c r="E7798" s="136">
        <v>4199.66</v>
      </c>
    </row>
    <row r="7799" spans="1:5" ht="28.5">
      <c r="A7799" s="143">
        <v>101426</v>
      </c>
      <c r="B7799" s="139" t="s">
        <v>69</v>
      </c>
      <c r="C7799" s="141" t="s">
        <v>7955</v>
      </c>
      <c r="D7799" s="140" t="s">
        <v>7733</v>
      </c>
      <c r="E7799" s="136">
        <v>7215.49</v>
      </c>
    </row>
    <row r="7800" spans="1:5" ht="28.5">
      <c r="A7800" s="143">
        <v>101427</v>
      </c>
      <c r="B7800" s="139" t="s">
        <v>69</v>
      </c>
      <c r="C7800" s="141" t="s">
        <v>7685</v>
      </c>
      <c r="D7800" s="140" t="s">
        <v>7733</v>
      </c>
      <c r="E7800" s="136">
        <v>6671.66</v>
      </c>
    </row>
    <row r="7801" spans="1:5" ht="28.5">
      <c r="A7801" s="143">
        <v>101428</v>
      </c>
      <c r="B7801" s="139" t="s">
        <v>69</v>
      </c>
      <c r="C7801" s="141" t="s">
        <v>7956</v>
      </c>
      <c r="D7801" s="140" t="s">
        <v>7733</v>
      </c>
      <c r="E7801" s="136">
        <v>5940.68</v>
      </c>
    </row>
    <row r="7802" spans="1:5" ht="42.75">
      <c r="A7802" s="143">
        <v>101429</v>
      </c>
      <c r="B7802" s="139" t="s">
        <v>69</v>
      </c>
      <c r="C7802" s="141" t="s">
        <v>7957</v>
      </c>
      <c r="D7802" s="140" t="s">
        <v>7733</v>
      </c>
      <c r="E7802" s="136">
        <v>6862.78</v>
      </c>
    </row>
    <row r="7803" spans="1:5" ht="28.5">
      <c r="A7803" s="143">
        <v>101430</v>
      </c>
      <c r="B7803" s="139" t="s">
        <v>69</v>
      </c>
      <c r="C7803" s="141" t="s">
        <v>7958</v>
      </c>
      <c r="D7803" s="140" t="s">
        <v>7733</v>
      </c>
      <c r="E7803" s="136">
        <v>6671.66</v>
      </c>
    </row>
    <row r="7804" spans="1:5" ht="28.5">
      <c r="A7804" s="143">
        <v>101431</v>
      </c>
      <c r="B7804" s="139" t="s">
        <v>69</v>
      </c>
      <c r="C7804" s="141" t="s">
        <v>7688</v>
      </c>
      <c r="D7804" s="140" t="s">
        <v>7733</v>
      </c>
      <c r="E7804" s="136">
        <v>7445.5</v>
      </c>
    </row>
    <row r="7805" spans="1:5" ht="28.5">
      <c r="A7805" s="143">
        <v>101432</v>
      </c>
      <c r="B7805" s="139" t="s">
        <v>69</v>
      </c>
      <c r="C7805" s="141" t="s">
        <v>7959</v>
      </c>
      <c r="D7805" s="140" t="s">
        <v>7733</v>
      </c>
      <c r="E7805" s="136">
        <v>5878.33</v>
      </c>
    </row>
    <row r="7806" spans="1:5" ht="28.5">
      <c r="A7806" s="143">
        <v>101433</v>
      </c>
      <c r="B7806" s="139" t="s">
        <v>69</v>
      </c>
      <c r="C7806" s="141" t="s">
        <v>7690</v>
      </c>
      <c r="D7806" s="140" t="s">
        <v>7733</v>
      </c>
      <c r="E7806" s="136">
        <v>7869.38</v>
      </c>
    </row>
    <row r="7807" spans="1:5" ht="28.5">
      <c r="A7807" s="143">
        <v>101434</v>
      </c>
      <c r="B7807" s="139" t="s">
        <v>69</v>
      </c>
      <c r="C7807" s="141" t="s">
        <v>7960</v>
      </c>
      <c r="D7807" s="140" t="s">
        <v>7733</v>
      </c>
      <c r="E7807" s="136">
        <v>6115.86</v>
      </c>
    </row>
    <row r="7808" spans="1:5" ht="28.5">
      <c r="A7808" s="143">
        <v>101435</v>
      </c>
      <c r="B7808" s="139" t="s">
        <v>69</v>
      </c>
      <c r="C7808" s="141" t="s">
        <v>7961</v>
      </c>
      <c r="D7808" s="140" t="s">
        <v>7733</v>
      </c>
      <c r="E7808" s="136">
        <v>7409.5</v>
      </c>
    </row>
    <row r="7809" spans="1:5" ht="28.5">
      <c r="A7809" s="143">
        <v>101436</v>
      </c>
      <c r="B7809" s="139" t="s">
        <v>69</v>
      </c>
      <c r="C7809" s="141" t="s">
        <v>7692</v>
      </c>
      <c r="D7809" s="140" t="s">
        <v>7733</v>
      </c>
      <c r="E7809" s="136">
        <v>6862.78</v>
      </c>
    </row>
    <row r="7810" spans="1:5" ht="28.5">
      <c r="A7810" s="143">
        <v>101437</v>
      </c>
      <c r="B7810" s="139" t="s">
        <v>69</v>
      </c>
      <c r="C7810" s="141" t="s">
        <v>7962</v>
      </c>
      <c r="D7810" s="140" t="s">
        <v>7733</v>
      </c>
      <c r="E7810" s="136">
        <v>7552.53</v>
      </c>
    </row>
    <row r="7811" spans="1:5" ht="28.5">
      <c r="A7811" s="143">
        <v>101438</v>
      </c>
      <c r="B7811" s="139" t="s">
        <v>69</v>
      </c>
      <c r="C7811" s="141" t="s">
        <v>7694</v>
      </c>
      <c r="D7811" s="140" t="s">
        <v>7733</v>
      </c>
      <c r="E7811" s="136">
        <v>7552.53</v>
      </c>
    </row>
    <row r="7812" spans="1:5" ht="28.5">
      <c r="A7812" s="143">
        <v>101439</v>
      </c>
      <c r="B7812" s="139" t="s">
        <v>69</v>
      </c>
      <c r="C7812" s="141" t="s">
        <v>7695</v>
      </c>
      <c r="D7812" s="140" t="s">
        <v>7733</v>
      </c>
      <c r="E7812" s="136">
        <v>6671.66</v>
      </c>
    </row>
    <row r="7813" spans="1:5" ht="42.75">
      <c r="A7813" s="143">
        <v>101440</v>
      </c>
      <c r="B7813" s="139" t="s">
        <v>69</v>
      </c>
      <c r="C7813" s="141" t="s">
        <v>7963</v>
      </c>
      <c r="D7813" s="140" t="s">
        <v>7733</v>
      </c>
      <c r="E7813" s="136">
        <v>6671.66</v>
      </c>
    </row>
    <row r="7814" spans="1:5" ht="28.5">
      <c r="A7814" s="143">
        <v>101441</v>
      </c>
      <c r="B7814" s="139" t="s">
        <v>69</v>
      </c>
      <c r="C7814" s="141" t="s">
        <v>7697</v>
      </c>
      <c r="D7814" s="140" t="s">
        <v>7733</v>
      </c>
      <c r="E7814" s="136">
        <v>6979.56</v>
      </c>
    </row>
    <row r="7815" spans="1:5" ht="42.75">
      <c r="A7815" s="143">
        <v>101443</v>
      </c>
      <c r="B7815" s="139" t="s">
        <v>69</v>
      </c>
      <c r="C7815" s="141" t="s">
        <v>7698</v>
      </c>
      <c r="D7815" s="140" t="s">
        <v>7733</v>
      </c>
      <c r="E7815" s="136">
        <v>7552.53</v>
      </c>
    </row>
    <row r="7816" spans="1:5">
      <c r="A7816" s="143">
        <v>101444</v>
      </c>
      <c r="B7816" s="139" t="s">
        <v>69</v>
      </c>
      <c r="C7816" s="141" t="s">
        <v>7701</v>
      </c>
      <c r="D7816" s="140" t="s">
        <v>7733</v>
      </c>
      <c r="E7816" s="136">
        <v>7203.79</v>
      </c>
    </row>
    <row r="7817" spans="1:5">
      <c r="A7817" s="143">
        <v>101445</v>
      </c>
      <c r="B7817" s="139" t="s">
        <v>69</v>
      </c>
      <c r="C7817" s="141" t="s">
        <v>7702</v>
      </c>
      <c r="D7817" s="140" t="s">
        <v>7733</v>
      </c>
      <c r="E7817" s="136">
        <v>6817.64</v>
      </c>
    </row>
    <row r="7818" spans="1:5">
      <c r="A7818" s="143">
        <v>101446</v>
      </c>
      <c r="B7818" s="139" t="s">
        <v>69</v>
      </c>
      <c r="C7818" s="141" t="s">
        <v>7703</v>
      </c>
      <c r="D7818" s="140" t="s">
        <v>7733</v>
      </c>
      <c r="E7818" s="136">
        <v>6839.05</v>
      </c>
    </row>
    <row r="7819" spans="1:5" ht="28.5">
      <c r="A7819" s="143">
        <v>101447</v>
      </c>
      <c r="B7819" s="139" t="s">
        <v>69</v>
      </c>
      <c r="C7819" s="141" t="s">
        <v>7704</v>
      </c>
      <c r="D7819" s="140" t="s">
        <v>7733</v>
      </c>
      <c r="E7819" s="136">
        <v>6461.37</v>
      </c>
    </row>
    <row r="7820" spans="1:5" ht="28.5">
      <c r="A7820" s="143">
        <v>101448</v>
      </c>
      <c r="B7820" s="139" t="s">
        <v>69</v>
      </c>
      <c r="C7820" s="141" t="s">
        <v>7705</v>
      </c>
      <c r="D7820" s="140" t="s">
        <v>7733</v>
      </c>
      <c r="E7820" s="136">
        <v>6839.05</v>
      </c>
    </row>
    <row r="7821" spans="1:5" ht="28.5">
      <c r="A7821" s="143">
        <v>101449</v>
      </c>
      <c r="B7821" s="139" t="s">
        <v>69</v>
      </c>
      <c r="C7821" s="141" t="s">
        <v>7964</v>
      </c>
      <c r="D7821" s="140" t="s">
        <v>7733</v>
      </c>
      <c r="E7821" s="136">
        <v>5795.84</v>
      </c>
    </row>
    <row r="7822" spans="1:5">
      <c r="A7822" s="143">
        <v>101451</v>
      </c>
      <c r="B7822" s="139" t="s">
        <v>69</v>
      </c>
      <c r="C7822" s="141" t="s">
        <v>7708</v>
      </c>
      <c r="D7822" s="140" t="s">
        <v>7733</v>
      </c>
      <c r="E7822" s="136">
        <v>6775.63</v>
      </c>
    </row>
    <row r="7823" spans="1:5" ht="28.5">
      <c r="A7823" s="143">
        <v>101452</v>
      </c>
      <c r="B7823" s="139" t="s">
        <v>69</v>
      </c>
      <c r="C7823" s="141" t="s">
        <v>7965</v>
      </c>
      <c r="D7823" s="140" t="s">
        <v>7733</v>
      </c>
      <c r="E7823" s="136">
        <v>5294.42</v>
      </c>
    </row>
    <row r="7824" spans="1:5">
      <c r="A7824" s="143">
        <v>101453</v>
      </c>
      <c r="B7824" s="139" t="s">
        <v>69</v>
      </c>
      <c r="C7824" s="141" t="s">
        <v>7710</v>
      </c>
      <c r="D7824" s="140" t="s">
        <v>7733</v>
      </c>
      <c r="E7824" s="136">
        <v>7587.09</v>
      </c>
    </row>
    <row r="7825" spans="1:5" ht="28.5">
      <c r="A7825" s="143">
        <v>101454</v>
      </c>
      <c r="B7825" s="139" t="s">
        <v>69</v>
      </c>
      <c r="C7825" s="141" t="s">
        <v>7966</v>
      </c>
      <c r="D7825" s="140" t="s">
        <v>7733</v>
      </c>
      <c r="E7825" s="136">
        <v>12749.26</v>
      </c>
    </row>
    <row r="7826" spans="1:5" ht="28.5">
      <c r="A7826" s="143">
        <v>101456</v>
      </c>
      <c r="B7826" s="139" t="s">
        <v>69</v>
      </c>
      <c r="C7826" s="141" t="s">
        <v>7967</v>
      </c>
      <c r="D7826" s="140" t="s">
        <v>7733</v>
      </c>
      <c r="E7826" s="136">
        <v>8514.7900000000009</v>
      </c>
    </row>
    <row r="7827" spans="1:5" ht="28.5">
      <c r="A7827" s="143">
        <v>101457</v>
      </c>
      <c r="B7827" s="139" t="s">
        <v>69</v>
      </c>
      <c r="C7827" s="141" t="s">
        <v>7968</v>
      </c>
      <c r="D7827" s="140" t="s">
        <v>7733</v>
      </c>
      <c r="E7827" s="136">
        <v>6719.46</v>
      </c>
    </row>
    <row r="7828" spans="1:5">
      <c r="A7828" s="143">
        <v>101458</v>
      </c>
      <c r="B7828" s="139" t="s">
        <v>69</v>
      </c>
      <c r="C7828" s="141" t="s">
        <v>7969</v>
      </c>
      <c r="D7828" s="140" t="s">
        <v>7733</v>
      </c>
      <c r="E7828" s="136">
        <v>6752.42</v>
      </c>
    </row>
    <row r="7829" spans="1:5">
      <c r="A7829" s="143">
        <v>101459</v>
      </c>
      <c r="B7829" s="139" t="s">
        <v>69</v>
      </c>
      <c r="C7829" s="141" t="s">
        <v>7716</v>
      </c>
      <c r="D7829" s="140" t="s">
        <v>7733</v>
      </c>
      <c r="E7829" s="136">
        <v>6098.99</v>
      </c>
    </row>
    <row r="7830" spans="1:5">
      <c r="A7830" s="143">
        <v>101460</v>
      </c>
      <c r="B7830" s="139" t="s">
        <v>69</v>
      </c>
      <c r="C7830" s="141" t="s">
        <v>7840</v>
      </c>
      <c r="D7830" s="140" t="s">
        <v>7733</v>
      </c>
      <c r="E7830" s="136">
        <v>5673.49</v>
      </c>
    </row>
    <row r="7831" spans="1:5" ht="71.25">
      <c r="A7831" s="143" t="s">
        <v>181</v>
      </c>
      <c r="B7831" s="139" t="s">
        <v>115</v>
      </c>
      <c r="C7831" s="141" t="s">
        <v>50</v>
      </c>
      <c r="D7831" s="140" t="s">
        <v>75</v>
      </c>
      <c r="E7831" s="136">
        <v>35.68</v>
      </c>
    </row>
    <row r="7832" spans="1:5" ht="71.25">
      <c r="A7832" s="143" t="s">
        <v>182</v>
      </c>
      <c r="B7832" s="139" t="s">
        <v>115</v>
      </c>
      <c r="C7832" s="141" t="s">
        <v>187</v>
      </c>
      <c r="D7832" s="140" t="s">
        <v>75</v>
      </c>
      <c r="E7832" s="136">
        <v>40.200000000000003</v>
      </c>
    </row>
    <row r="7833" spans="1:5" ht="85.5">
      <c r="A7833" s="143" t="s">
        <v>178</v>
      </c>
      <c r="B7833" s="139" t="s">
        <v>115</v>
      </c>
      <c r="C7833" s="141" t="s">
        <v>64</v>
      </c>
      <c r="D7833" s="140" t="s">
        <v>75</v>
      </c>
      <c r="E7833" s="136">
        <v>87.13</v>
      </c>
    </row>
    <row r="7834" spans="1:5" ht="85.5">
      <c r="A7834" s="143" t="s">
        <v>179</v>
      </c>
      <c r="B7834" s="139" t="s">
        <v>115</v>
      </c>
      <c r="C7834" s="141" t="s">
        <v>188</v>
      </c>
      <c r="D7834" s="140" t="s">
        <v>75</v>
      </c>
      <c r="E7834" s="136">
        <v>112.7</v>
      </c>
    </row>
    <row r="7835" spans="1:5" ht="85.5">
      <c r="A7835" s="143" t="s">
        <v>180</v>
      </c>
      <c r="B7835" s="139" t="s">
        <v>115</v>
      </c>
      <c r="C7835" s="141" t="s">
        <v>189</v>
      </c>
      <c r="D7835" s="140" t="s">
        <v>75</v>
      </c>
      <c r="E7835" s="136">
        <v>87.5</v>
      </c>
    </row>
    <row r="7836" spans="1:5" ht="57">
      <c r="A7836" s="143" t="s">
        <v>170</v>
      </c>
      <c r="B7836" s="139" t="s">
        <v>115</v>
      </c>
      <c r="C7836" s="141" t="s">
        <v>169</v>
      </c>
      <c r="D7836" s="140" t="s">
        <v>79</v>
      </c>
      <c r="E7836" s="136">
        <v>84.76</v>
      </c>
    </row>
    <row r="7837" spans="1:5" ht="57">
      <c r="A7837" s="143" t="s">
        <v>171</v>
      </c>
      <c r="B7837" s="139" t="s">
        <v>115</v>
      </c>
      <c r="C7837" s="141" t="s">
        <v>191</v>
      </c>
      <c r="D7837" s="140" t="s">
        <v>79</v>
      </c>
      <c r="E7837" s="136">
        <v>26.5</v>
      </c>
    </row>
    <row r="7838" spans="1:5" ht="28.5">
      <c r="A7838" s="143" t="s">
        <v>128</v>
      </c>
      <c r="B7838" s="139" t="s">
        <v>115</v>
      </c>
      <c r="C7838" s="141" t="s">
        <v>129</v>
      </c>
      <c r="D7838" s="140" t="s">
        <v>79</v>
      </c>
      <c r="E7838" s="136">
        <v>88.88</v>
      </c>
    </row>
    <row r="7839" spans="1:5" ht="57">
      <c r="A7839" s="143" t="s">
        <v>172</v>
      </c>
      <c r="B7839" s="139" t="s">
        <v>115</v>
      </c>
      <c r="C7839" s="141" t="s">
        <v>193</v>
      </c>
      <c r="D7839" s="140" t="s">
        <v>79</v>
      </c>
      <c r="E7839" s="136">
        <v>411.96</v>
      </c>
    </row>
    <row r="7840" spans="1:5" ht="71.25">
      <c r="A7840" s="143" t="s">
        <v>174</v>
      </c>
      <c r="B7840" s="139" t="s">
        <v>115</v>
      </c>
      <c r="C7840" s="141" t="s">
        <v>186</v>
      </c>
      <c r="D7840" s="140" t="s">
        <v>75</v>
      </c>
      <c r="E7840" s="136">
        <v>50.12</v>
      </c>
    </row>
    <row r="7841" spans="1:5" ht="85.5">
      <c r="A7841" s="143" t="s">
        <v>175</v>
      </c>
      <c r="B7841" s="139" t="s">
        <v>115</v>
      </c>
      <c r="C7841" s="141" t="s">
        <v>65</v>
      </c>
      <c r="D7841" s="140" t="s">
        <v>75</v>
      </c>
      <c r="E7841" s="136">
        <v>61.69</v>
      </c>
    </row>
    <row r="7842" spans="1:5" ht="85.5">
      <c r="A7842" s="143" t="s">
        <v>176</v>
      </c>
      <c r="B7842" s="139" t="s">
        <v>115</v>
      </c>
      <c r="C7842" s="141" t="s">
        <v>66</v>
      </c>
      <c r="D7842" s="140" t="s">
        <v>75</v>
      </c>
      <c r="E7842" s="136">
        <v>72.459999999999994</v>
      </c>
    </row>
    <row r="7843" spans="1:5" ht="71.25">
      <c r="A7843" s="143" t="s">
        <v>177</v>
      </c>
      <c r="B7843" s="139" t="s">
        <v>115</v>
      </c>
      <c r="C7843" s="141" t="s">
        <v>195</v>
      </c>
      <c r="D7843" s="140" t="s">
        <v>75</v>
      </c>
      <c r="E7843" s="136">
        <v>94.59</v>
      </c>
    </row>
    <row r="7844" spans="1:5" ht="28.5">
      <c r="A7844" s="143" t="s">
        <v>173</v>
      </c>
      <c r="B7844" s="139" t="s">
        <v>115</v>
      </c>
      <c r="C7844" s="141" t="s">
        <v>67</v>
      </c>
      <c r="D7844" s="140" t="s">
        <v>79</v>
      </c>
      <c r="E7844" s="136">
        <v>80.790000000000006</v>
      </c>
    </row>
    <row r="7845" spans="1:5" ht="71.25">
      <c r="A7845" s="143" t="s">
        <v>134</v>
      </c>
      <c r="B7845" s="139" t="s">
        <v>115</v>
      </c>
      <c r="C7845" s="141" t="s">
        <v>95</v>
      </c>
      <c r="D7845" s="140" t="s">
        <v>79</v>
      </c>
      <c r="E7845" s="136">
        <v>1422</v>
      </c>
    </row>
    <row r="7846" spans="1:5" ht="42.75">
      <c r="A7846" s="143" t="s">
        <v>201</v>
      </c>
      <c r="B7846" s="139" t="s">
        <v>115</v>
      </c>
      <c r="C7846" s="141" t="s">
        <v>202</v>
      </c>
      <c r="D7846" s="140" t="s">
        <v>79</v>
      </c>
      <c r="E7846" s="136">
        <v>312.37</v>
      </c>
    </row>
    <row r="7847" spans="1:5" ht="28.5">
      <c r="A7847" s="143" t="s">
        <v>135</v>
      </c>
      <c r="B7847" s="139" t="s">
        <v>115</v>
      </c>
      <c r="C7847" s="141" t="s">
        <v>136</v>
      </c>
      <c r="D7847" s="140" t="s">
        <v>79</v>
      </c>
      <c r="E7847" s="136">
        <v>192.09</v>
      </c>
    </row>
    <row r="7848" spans="1:5" ht="28.5">
      <c r="A7848" s="143" t="s">
        <v>184</v>
      </c>
      <c r="B7848" s="139" t="s">
        <v>115</v>
      </c>
      <c r="C7848" s="141" t="s">
        <v>199</v>
      </c>
      <c r="D7848" s="140" t="s">
        <v>79</v>
      </c>
      <c r="E7848" s="136">
        <v>94.19</v>
      </c>
    </row>
    <row r="7849" spans="1:5">
      <c r="A7849" s="143" t="s">
        <v>132</v>
      </c>
      <c r="B7849" s="139" t="s">
        <v>115</v>
      </c>
      <c r="C7849" s="141" t="s">
        <v>133</v>
      </c>
      <c r="D7849" s="140" t="s">
        <v>116</v>
      </c>
      <c r="E7849" s="136">
        <v>549.20000000000005</v>
      </c>
    </row>
    <row r="7850" spans="1:5" ht="42.75">
      <c r="A7850" s="141">
        <v>43618</v>
      </c>
      <c r="B7850" s="139" t="s">
        <v>7982</v>
      </c>
      <c r="C7850" s="141" t="s">
        <v>124</v>
      </c>
      <c r="D7850" s="140" t="s">
        <v>73</v>
      </c>
      <c r="E7850" s="136">
        <v>16.48</v>
      </c>
    </row>
    <row r="7851" spans="1:5" ht="28.5">
      <c r="A7851" s="143" t="s">
        <v>239</v>
      </c>
      <c r="B7851" s="139" t="s">
        <v>240</v>
      </c>
      <c r="C7851" s="141" t="s">
        <v>241</v>
      </c>
      <c r="D7851" s="140" t="s">
        <v>75</v>
      </c>
      <c r="E7851" s="136"/>
    </row>
    <row r="7852" spans="1:5" ht="28.5">
      <c r="A7852" s="141">
        <v>78032</v>
      </c>
      <c r="B7852" s="139" t="s">
        <v>262</v>
      </c>
      <c r="C7852" s="141" t="s">
        <v>277</v>
      </c>
      <c r="D7852" s="140" t="s">
        <v>279</v>
      </c>
      <c r="E7852" s="136"/>
    </row>
    <row r="7853" spans="1:5" ht="28.5">
      <c r="A7853" s="141">
        <v>71810</v>
      </c>
      <c r="B7853" s="139" t="s">
        <v>262</v>
      </c>
      <c r="C7853" s="141" t="s">
        <v>314</v>
      </c>
      <c r="D7853" s="140" t="s">
        <v>279</v>
      </c>
      <c r="E7853" s="136"/>
    </row>
    <row r="7854" spans="1:5">
      <c r="A7854" s="143" t="s">
        <v>253</v>
      </c>
      <c r="B7854" s="139" t="s">
        <v>115</v>
      </c>
      <c r="C7854" s="141" t="s">
        <v>40700</v>
      </c>
      <c r="D7854" s="140" t="s">
        <v>279</v>
      </c>
      <c r="E7854" s="136">
        <v>280</v>
      </c>
    </row>
    <row r="7855" spans="1:5" ht="28.5">
      <c r="A7855" s="141">
        <v>170318</v>
      </c>
      <c r="B7855" s="139" t="s">
        <v>262</v>
      </c>
      <c r="C7855" s="141" t="s">
        <v>261</v>
      </c>
      <c r="D7855" s="140" t="s">
        <v>68</v>
      </c>
      <c r="E7855" s="136"/>
    </row>
    <row r="7856" spans="1:5">
      <c r="A7856" s="141">
        <v>170044</v>
      </c>
      <c r="B7856" s="139" t="s">
        <v>262</v>
      </c>
      <c r="C7856" s="141" t="s">
        <v>263</v>
      </c>
      <c r="D7856" s="140" t="s">
        <v>68</v>
      </c>
      <c r="E7856" s="136"/>
    </row>
    <row r="7857" spans="1:5" ht="42.75">
      <c r="A7857" s="143" t="s">
        <v>265</v>
      </c>
      <c r="B7857" s="139" t="s">
        <v>266</v>
      </c>
      <c r="C7857" s="141" t="s">
        <v>267</v>
      </c>
      <c r="D7857" s="140" t="s">
        <v>75</v>
      </c>
      <c r="E7857" s="136"/>
    </row>
    <row r="7858" spans="1:5" ht="42.75">
      <c r="A7858" s="143" t="s">
        <v>281</v>
      </c>
      <c r="B7858" s="139" t="s">
        <v>282</v>
      </c>
      <c r="C7858" s="141" t="s">
        <v>284</v>
      </c>
      <c r="D7858" s="140" t="s">
        <v>68</v>
      </c>
      <c r="E7858" s="136"/>
    </row>
    <row r="7859" spans="1:5" ht="57">
      <c r="A7859" s="143" t="s">
        <v>289</v>
      </c>
      <c r="B7859" s="139" t="s">
        <v>115</v>
      </c>
      <c r="C7859" s="141" t="s">
        <v>290</v>
      </c>
      <c r="D7859" s="140" t="s">
        <v>68</v>
      </c>
      <c r="E7859" s="136"/>
    </row>
    <row r="7860" spans="1:5">
      <c r="A7860" s="143" t="s">
        <v>292</v>
      </c>
      <c r="B7860" s="139" t="s">
        <v>115</v>
      </c>
      <c r="C7860" s="141" t="s">
        <v>293</v>
      </c>
      <c r="D7860" s="140" t="s">
        <v>68</v>
      </c>
      <c r="E7860" s="136"/>
    </row>
    <row r="7861" spans="1:5" ht="28.5">
      <c r="A7861" s="141">
        <v>5501700</v>
      </c>
      <c r="B7861" s="139" t="s">
        <v>295</v>
      </c>
      <c r="C7861" s="141" t="s">
        <v>296</v>
      </c>
      <c r="D7861" s="140" t="s">
        <v>68</v>
      </c>
      <c r="E7861" s="136">
        <v>0.54</v>
      </c>
    </row>
    <row r="7862" spans="1:5" ht="57">
      <c r="A7862" s="141">
        <v>5502135</v>
      </c>
      <c r="B7862" s="139" t="s">
        <v>295</v>
      </c>
      <c r="C7862" s="141" t="s">
        <v>297</v>
      </c>
      <c r="D7862" s="140" t="s">
        <v>4</v>
      </c>
      <c r="E7862" s="136"/>
    </row>
    <row r="7863" spans="1:5" ht="28.5">
      <c r="A7863" s="141">
        <v>4413984</v>
      </c>
      <c r="B7863" s="139" t="s">
        <v>295</v>
      </c>
      <c r="C7863" s="141" t="s">
        <v>299</v>
      </c>
      <c r="D7863" s="140" t="s">
        <v>4</v>
      </c>
      <c r="E7863" s="136"/>
    </row>
    <row r="7864" spans="1:5">
      <c r="A7864" s="141">
        <v>5503041</v>
      </c>
      <c r="B7864" s="139" t="s">
        <v>295</v>
      </c>
      <c r="C7864" s="141" t="s">
        <v>300</v>
      </c>
      <c r="D7864" s="140" t="s">
        <v>4</v>
      </c>
      <c r="E7864" s="136"/>
    </row>
    <row r="7865" spans="1:5">
      <c r="A7865" s="143" t="s">
        <v>7984</v>
      </c>
      <c r="B7865" s="139" t="s">
        <v>115</v>
      </c>
      <c r="C7865" s="141" t="s">
        <v>7983</v>
      </c>
      <c r="D7865" s="140" t="s">
        <v>7</v>
      </c>
      <c r="E7865" s="136">
        <v>11.8</v>
      </c>
    </row>
    <row r="7866" spans="1:5" ht="42.75">
      <c r="A7866" s="143" t="s">
        <v>7995</v>
      </c>
      <c r="B7866" s="139" t="s">
        <v>115</v>
      </c>
      <c r="C7866" s="141" t="s">
        <v>7996</v>
      </c>
      <c r="D7866" s="140" t="s">
        <v>279</v>
      </c>
      <c r="E7866" s="136">
        <v>31823.52</v>
      </c>
    </row>
    <row r="7867" spans="1:5" ht="57">
      <c r="A7867" s="143" t="s">
        <v>8005</v>
      </c>
      <c r="B7867" s="139" t="s">
        <v>115</v>
      </c>
      <c r="C7867" s="141" t="s">
        <v>8010</v>
      </c>
      <c r="D7867" s="140" t="s">
        <v>17</v>
      </c>
      <c r="E7867" s="136"/>
    </row>
    <row r="7868" spans="1:5" ht="85.5">
      <c r="A7868" s="143" t="s">
        <v>8006</v>
      </c>
      <c r="B7868" s="139" t="s">
        <v>115</v>
      </c>
      <c r="C7868" s="141" t="s">
        <v>8011</v>
      </c>
      <c r="D7868" s="140" t="s">
        <v>17</v>
      </c>
      <c r="E7868" s="136"/>
    </row>
    <row r="7869" spans="1:5" ht="71.25">
      <c r="A7869" s="143" t="s">
        <v>8007</v>
      </c>
      <c r="B7869" s="139" t="s">
        <v>115</v>
      </c>
      <c r="C7869" s="141" t="s">
        <v>8012</v>
      </c>
      <c r="D7869" s="140" t="s">
        <v>17</v>
      </c>
      <c r="E7869" s="136"/>
    </row>
    <row r="7870" spans="1:5" ht="57">
      <c r="A7870" s="143" t="s">
        <v>8008</v>
      </c>
      <c r="B7870" s="139" t="s">
        <v>115</v>
      </c>
      <c r="C7870" s="141" t="s">
        <v>8014</v>
      </c>
      <c r="D7870" s="140" t="s">
        <v>17</v>
      </c>
      <c r="E7870" s="136"/>
    </row>
    <row r="7871" spans="1:5" ht="37.15" customHeight="1">
      <c r="A7871" s="143" t="s">
        <v>8009</v>
      </c>
      <c r="B7871" s="139" t="s">
        <v>115</v>
      </c>
      <c r="C7871" s="141" t="s">
        <v>8013</v>
      </c>
      <c r="D7871" s="140" t="s">
        <v>17</v>
      </c>
      <c r="E7871" s="136"/>
    </row>
    <row r="7872" spans="1:5" ht="42.75">
      <c r="A7872" s="141">
        <v>1276</v>
      </c>
      <c r="B7872" s="139" t="s">
        <v>280</v>
      </c>
      <c r="C7872" s="141" t="s">
        <v>8016</v>
      </c>
      <c r="D7872" s="140" t="s">
        <v>279</v>
      </c>
      <c r="E7872" s="136"/>
    </row>
    <row r="7873" spans="1:7" ht="57">
      <c r="A7873" s="143" t="s">
        <v>8020</v>
      </c>
      <c r="B7873" s="139" t="s">
        <v>115</v>
      </c>
      <c r="C7873" s="141" t="s">
        <v>8017</v>
      </c>
      <c r="D7873" s="140" t="s">
        <v>68</v>
      </c>
      <c r="E7873" s="136"/>
    </row>
    <row r="7874" spans="1:7" ht="28.5">
      <c r="A7874" s="141" t="s">
        <v>8018</v>
      </c>
      <c r="B7874" s="139" t="s">
        <v>115</v>
      </c>
      <c r="C7874" s="141" t="s">
        <v>8019</v>
      </c>
      <c r="D7874" s="140" t="s">
        <v>68</v>
      </c>
      <c r="E7874" s="136"/>
    </row>
    <row r="7875" spans="1:7" ht="28.5">
      <c r="A7875" s="141" t="s">
        <v>270</v>
      </c>
      <c r="B7875" s="139" t="s">
        <v>115</v>
      </c>
      <c r="C7875" s="141" t="s">
        <v>261</v>
      </c>
      <c r="D7875" s="140" t="s">
        <v>68</v>
      </c>
      <c r="E7875" s="136">
        <v>452.83</v>
      </c>
    </row>
    <row r="7876" spans="1:7">
      <c r="A7876" s="141" t="s">
        <v>271</v>
      </c>
      <c r="B7876" s="139" t="s">
        <v>115</v>
      </c>
      <c r="C7876" s="141" t="s">
        <v>263</v>
      </c>
      <c r="D7876" s="140" t="s">
        <v>68</v>
      </c>
      <c r="E7876" s="136">
        <v>245.28</v>
      </c>
    </row>
    <row r="7877" spans="1:7">
      <c r="A7877" s="141" t="s">
        <v>291</v>
      </c>
      <c r="B7877" s="139" t="s">
        <v>115</v>
      </c>
      <c r="C7877" s="141" t="s">
        <v>7980</v>
      </c>
      <c r="D7877" s="140" t="s">
        <v>68</v>
      </c>
      <c r="E7877" s="136">
        <v>3.45</v>
      </c>
    </row>
    <row r="7878" spans="1:7" ht="28.5">
      <c r="A7878" s="141" t="s">
        <v>8022</v>
      </c>
      <c r="B7878" s="139" t="s">
        <v>115</v>
      </c>
      <c r="C7878" s="141" t="s">
        <v>8024</v>
      </c>
      <c r="D7878" s="140" t="s">
        <v>279</v>
      </c>
      <c r="E7878" s="136">
        <v>73.290000000000006</v>
      </c>
      <c r="F7878" s="86">
        <v>70340</v>
      </c>
      <c r="G7878" s="86" t="s">
        <v>262</v>
      </c>
    </row>
    <row r="7879" spans="1:7" ht="71.25">
      <c r="A7879" s="141" t="s">
        <v>8025</v>
      </c>
      <c r="B7879" s="139" t="s">
        <v>115</v>
      </c>
      <c r="C7879" s="141" t="s">
        <v>40846</v>
      </c>
      <c r="D7879" s="140" t="s">
        <v>68</v>
      </c>
      <c r="E7879" s="136">
        <v>531.05999999999995</v>
      </c>
    </row>
    <row r="7880" spans="1:7" ht="28.5">
      <c r="A7880" s="141" t="s">
        <v>8027</v>
      </c>
      <c r="B7880" s="139" t="s">
        <v>115</v>
      </c>
      <c r="C7880" s="141" t="s">
        <v>8026</v>
      </c>
      <c r="D7880" s="140" t="s">
        <v>68</v>
      </c>
      <c r="E7880" s="136">
        <v>145.31</v>
      </c>
    </row>
    <row r="7881" spans="1:7" ht="42.75">
      <c r="A7881" s="141" t="s">
        <v>8040</v>
      </c>
      <c r="B7881" s="139" t="s">
        <v>8042</v>
      </c>
      <c r="C7881" s="141" t="s">
        <v>8041</v>
      </c>
      <c r="D7881" s="140" t="s">
        <v>17</v>
      </c>
      <c r="E7881" s="136">
        <v>290.56</v>
      </c>
    </row>
    <row r="7882" spans="1:7" ht="71.25">
      <c r="A7882" s="141" t="s">
        <v>8049</v>
      </c>
      <c r="B7882" s="139" t="s">
        <v>8042</v>
      </c>
      <c r="C7882" s="141" t="s">
        <v>8050</v>
      </c>
      <c r="D7882" s="140" t="s">
        <v>17</v>
      </c>
      <c r="E7882" s="136">
        <v>196.75</v>
      </c>
    </row>
    <row r="7883" spans="1:7">
      <c r="A7883" s="141" t="s">
        <v>8053</v>
      </c>
      <c r="B7883" s="139" t="s">
        <v>115</v>
      </c>
      <c r="C7883" s="141" t="s">
        <v>8052</v>
      </c>
      <c r="D7883" s="140" t="s">
        <v>17</v>
      </c>
      <c r="E7883" s="136">
        <v>4.67</v>
      </c>
    </row>
    <row r="7884" spans="1:7">
      <c r="A7884" s="141" t="s">
        <v>8054</v>
      </c>
      <c r="B7884" s="139" t="s">
        <v>115</v>
      </c>
      <c r="C7884" s="141" t="s">
        <v>8055</v>
      </c>
      <c r="D7884" s="140" t="s">
        <v>17</v>
      </c>
      <c r="E7884" s="136">
        <v>5.37</v>
      </c>
    </row>
    <row r="7885" spans="1:7" ht="57">
      <c r="A7885" s="141" t="s">
        <v>8051</v>
      </c>
      <c r="B7885" s="139" t="s">
        <v>8042</v>
      </c>
      <c r="C7885" s="141" t="s">
        <v>8056</v>
      </c>
      <c r="D7885" s="140" t="s">
        <v>17</v>
      </c>
      <c r="E7885" s="136">
        <v>17.670000000000002</v>
      </c>
    </row>
    <row r="7886" spans="1:7" ht="28.5">
      <c r="A7886" s="141">
        <v>49278</v>
      </c>
      <c r="B7886" s="139" t="s">
        <v>8058</v>
      </c>
      <c r="C7886" s="141" t="s">
        <v>8057</v>
      </c>
      <c r="D7886" s="140" t="s">
        <v>17</v>
      </c>
      <c r="E7886" s="136">
        <v>38.99</v>
      </c>
    </row>
    <row r="7887" spans="1:7" ht="142.5">
      <c r="A7887" s="141" t="s">
        <v>8059</v>
      </c>
      <c r="B7887" s="139" t="s">
        <v>8042</v>
      </c>
      <c r="C7887" s="141" t="s">
        <v>8060</v>
      </c>
      <c r="D7887" s="140" t="s">
        <v>17</v>
      </c>
      <c r="E7887" s="142">
        <v>2153.09</v>
      </c>
    </row>
    <row r="7888" spans="1:7" ht="28.5">
      <c r="A7888" s="141">
        <v>12717</v>
      </c>
      <c r="B7888" s="139" t="s">
        <v>7982</v>
      </c>
      <c r="C7888" s="141" t="s">
        <v>8061</v>
      </c>
      <c r="D7888" s="140"/>
      <c r="E7888" s="136"/>
    </row>
    <row r="7889" spans="1:5" ht="75">
      <c r="A7889" s="138" t="s">
        <v>8062</v>
      </c>
      <c r="B7889" s="139" t="s">
        <v>8042</v>
      </c>
      <c r="C7889" s="138" t="s">
        <v>8079</v>
      </c>
      <c r="D7889" s="137" t="s">
        <v>75</v>
      </c>
      <c r="E7889" s="136"/>
    </row>
    <row r="7890" spans="1:5" ht="75">
      <c r="A7890" s="138" t="s">
        <v>8063</v>
      </c>
      <c r="B7890" s="139" t="s">
        <v>8042</v>
      </c>
      <c r="C7890" s="138" t="s">
        <v>8080</v>
      </c>
      <c r="D7890" s="137" t="s">
        <v>75</v>
      </c>
      <c r="E7890" s="136">
        <v>47.72</v>
      </c>
    </row>
    <row r="7891" spans="1:5" ht="75">
      <c r="A7891" s="138" t="s">
        <v>8064</v>
      </c>
      <c r="B7891" s="139" t="s">
        <v>8042</v>
      </c>
      <c r="C7891" s="138" t="s">
        <v>8081</v>
      </c>
      <c r="D7891" s="137" t="s">
        <v>75</v>
      </c>
      <c r="E7891" s="136"/>
    </row>
    <row r="7892" spans="1:5" ht="75">
      <c r="A7892" s="138" t="s">
        <v>8065</v>
      </c>
      <c r="B7892" s="139" t="s">
        <v>8042</v>
      </c>
      <c r="C7892" s="138" t="s">
        <v>8082</v>
      </c>
      <c r="D7892" s="137" t="s">
        <v>75</v>
      </c>
      <c r="E7892" s="153">
        <v>87.53</v>
      </c>
    </row>
    <row r="7893" spans="1:5" ht="90">
      <c r="A7893" s="138" t="s">
        <v>8110</v>
      </c>
      <c r="B7893" s="139" t="s">
        <v>8042</v>
      </c>
      <c r="C7893" s="138" t="s">
        <v>8109</v>
      </c>
      <c r="D7893" s="137" t="s">
        <v>75</v>
      </c>
      <c r="E7893" s="136"/>
    </row>
    <row r="7894" spans="1:5" ht="75">
      <c r="A7894" s="138" t="s">
        <v>8066</v>
      </c>
      <c r="B7894" s="139" t="s">
        <v>8042</v>
      </c>
      <c r="C7894" s="138" t="s">
        <v>8083</v>
      </c>
      <c r="D7894" s="137" t="s">
        <v>75</v>
      </c>
      <c r="E7894" s="136"/>
    </row>
    <row r="7895" spans="1:5" ht="90">
      <c r="A7895" s="138" t="s">
        <v>8067</v>
      </c>
      <c r="B7895" s="139" t="s">
        <v>8042</v>
      </c>
      <c r="C7895" s="138" t="s">
        <v>8084</v>
      </c>
      <c r="D7895" s="137" t="s">
        <v>75</v>
      </c>
      <c r="E7895" s="136"/>
    </row>
    <row r="7896" spans="1:5" ht="90">
      <c r="A7896" s="138" t="s">
        <v>8068</v>
      </c>
      <c r="B7896" s="139" t="s">
        <v>8042</v>
      </c>
      <c r="C7896" s="138" t="s">
        <v>8085</v>
      </c>
      <c r="D7896" s="137" t="s">
        <v>75</v>
      </c>
      <c r="E7896" s="136"/>
    </row>
    <row r="7897" spans="1:5" ht="90">
      <c r="A7897" s="138" t="s">
        <v>8069</v>
      </c>
      <c r="B7897" s="139" t="s">
        <v>8042</v>
      </c>
      <c r="C7897" s="138" t="s">
        <v>8086</v>
      </c>
      <c r="D7897" s="137" t="s">
        <v>75</v>
      </c>
      <c r="E7897" s="136"/>
    </row>
    <row r="7898" spans="1:5" ht="75">
      <c r="A7898" s="138" t="s">
        <v>8070</v>
      </c>
      <c r="B7898" s="139" t="s">
        <v>8042</v>
      </c>
      <c r="C7898" s="138" t="s">
        <v>8087</v>
      </c>
      <c r="D7898" s="137" t="s">
        <v>75</v>
      </c>
      <c r="E7898" s="136"/>
    </row>
    <row r="7899" spans="1:5" ht="75">
      <c r="A7899" s="138" t="s">
        <v>8071</v>
      </c>
      <c r="B7899" s="139" t="s">
        <v>8042</v>
      </c>
      <c r="C7899" s="138" t="s">
        <v>8088</v>
      </c>
      <c r="D7899" s="137" t="s">
        <v>75</v>
      </c>
      <c r="E7899" s="136"/>
    </row>
    <row r="7900" spans="1:5" ht="75">
      <c r="A7900" s="138" t="s">
        <v>8072</v>
      </c>
      <c r="B7900" s="139" t="s">
        <v>8042</v>
      </c>
      <c r="C7900" s="138" t="s">
        <v>8089</v>
      </c>
      <c r="D7900" s="137" t="s">
        <v>75</v>
      </c>
      <c r="E7900" s="136"/>
    </row>
    <row r="7901" spans="1:5" ht="75">
      <c r="A7901" s="138" t="s">
        <v>8073</v>
      </c>
      <c r="B7901" s="139" t="s">
        <v>8042</v>
      </c>
      <c r="C7901" s="138" t="s">
        <v>8090</v>
      </c>
      <c r="D7901" s="137" t="s">
        <v>75</v>
      </c>
      <c r="E7901" s="136"/>
    </row>
    <row r="7902" spans="1:5" ht="75">
      <c r="A7902" s="138" t="s">
        <v>8074</v>
      </c>
      <c r="B7902" s="139" t="s">
        <v>8042</v>
      </c>
      <c r="C7902" s="138" t="s">
        <v>8091</v>
      </c>
      <c r="D7902" s="137" t="s">
        <v>75</v>
      </c>
      <c r="E7902" s="136"/>
    </row>
    <row r="7903" spans="1:5" ht="75">
      <c r="A7903" s="138" t="s">
        <v>8075</v>
      </c>
      <c r="B7903" s="139" t="s">
        <v>8042</v>
      </c>
      <c r="C7903" s="138" t="s">
        <v>8092</v>
      </c>
      <c r="D7903" s="137" t="s">
        <v>75</v>
      </c>
      <c r="E7903" s="136"/>
    </row>
    <row r="7904" spans="1:5" ht="60">
      <c r="A7904" s="138" t="s">
        <v>8076</v>
      </c>
      <c r="B7904" s="139" t="s">
        <v>8042</v>
      </c>
      <c r="C7904" s="138" t="s">
        <v>8093</v>
      </c>
      <c r="D7904" s="137" t="s">
        <v>75</v>
      </c>
      <c r="E7904" s="136"/>
    </row>
    <row r="7905" spans="1:5" ht="60">
      <c r="A7905" s="138" t="s">
        <v>8077</v>
      </c>
      <c r="B7905" s="139" t="s">
        <v>8042</v>
      </c>
      <c r="C7905" s="138" t="s">
        <v>8094</v>
      </c>
      <c r="D7905" s="137" t="s">
        <v>75</v>
      </c>
      <c r="E7905" s="136"/>
    </row>
    <row r="7906" spans="1:5" ht="60">
      <c r="A7906" s="138" t="s">
        <v>8078</v>
      </c>
      <c r="B7906" s="139" t="s">
        <v>8042</v>
      </c>
      <c r="C7906" s="138" t="s">
        <v>8095</v>
      </c>
      <c r="D7906" s="137" t="s">
        <v>75</v>
      </c>
      <c r="E7906" s="136"/>
    </row>
    <row r="7907" spans="1:5" ht="105">
      <c r="A7907" s="138" t="s">
        <v>8096</v>
      </c>
      <c r="B7907" s="137" t="s">
        <v>8042</v>
      </c>
      <c r="C7907" s="138" t="s">
        <v>8097</v>
      </c>
      <c r="D7907" s="137" t="s">
        <v>79</v>
      </c>
      <c r="E7907" s="136"/>
    </row>
    <row r="7908" spans="1:5" ht="105">
      <c r="A7908" s="138" t="s">
        <v>8098</v>
      </c>
      <c r="B7908" s="137" t="s">
        <v>8042</v>
      </c>
      <c r="C7908" s="138" t="s">
        <v>8099</v>
      </c>
      <c r="D7908" s="137" t="s">
        <v>79</v>
      </c>
      <c r="E7908" s="136"/>
    </row>
    <row r="7909" spans="1:5" ht="105">
      <c r="A7909" s="138" t="s">
        <v>8100</v>
      </c>
      <c r="B7909" s="137" t="s">
        <v>8042</v>
      </c>
      <c r="C7909" s="138" t="s">
        <v>8101</v>
      </c>
      <c r="D7909" s="137" t="s">
        <v>79</v>
      </c>
      <c r="E7909" s="136"/>
    </row>
    <row r="7910" spans="1:5" ht="105">
      <c r="A7910" s="138" t="s">
        <v>8102</v>
      </c>
      <c r="B7910" s="137" t="s">
        <v>8042</v>
      </c>
      <c r="C7910" s="138" t="s">
        <v>8103</v>
      </c>
      <c r="D7910" s="137" t="s">
        <v>79</v>
      </c>
      <c r="E7910" s="136">
        <v>883.98</v>
      </c>
    </row>
    <row r="7911" spans="1:5" ht="45">
      <c r="A7911" s="138" t="s">
        <v>8106</v>
      </c>
      <c r="B7911" s="139" t="s">
        <v>8105</v>
      </c>
      <c r="C7911" s="138" t="s">
        <v>8104</v>
      </c>
      <c r="D7911" s="137" t="s">
        <v>79</v>
      </c>
      <c r="E7911" s="136">
        <v>66.760000000000005</v>
      </c>
    </row>
    <row r="7912" spans="1:5" ht="28.5">
      <c r="A7912" s="138">
        <v>38101</v>
      </c>
      <c r="B7912" s="139" t="s">
        <v>7982</v>
      </c>
      <c r="C7912" s="138" t="s">
        <v>8108</v>
      </c>
      <c r="D7912" s="137" t="s">
        <v>79</v>
      </c>
      <c r="E7912" s="136">
        <v>9.6999999999999993</v>
      </c>
    </row>
    <row r="7913" spans="1:5" ht="45">
      <c r="A7913" s="138">
        <v>3453</v>
      </c>
      <c r="B7913" s="139" t="s">
        <v>7982</v>
      </c>
      <c r="C7913" s="138" t="s">
        <v>8124</v>
      </c>
      <c r="D7913" s="137" t="s">
        <v>79</v>
      </c>
      <c r="E7913" s="136" t="s">
        <v>8125</v>
      </c>
    </row>
    <row r="7914" spans="1:5" ht="45">
      <c r="A7914" s="138" t="s">
        <v>8129</v>
      </c>
      <c r="B7914" s="137" t="s">
        <v>8042</v>
      </c>
      <c r="C7914" s="138" t="s">
        <v>8130</v>
      </c>
      <c r="D7914" s="137" t="s">
        <v>68</v>
      </c>
      <c r="E7914" s="136">
        <v>2.17</v>
      </c>
    </row>
    <row r="7915" spans="1:5" ht="120">
      <c r="A7915" s="138" t="s">
        <v>8132</v>
      </c>
      <c r="B7915" s="137" t="s">
        <v>8042</v>
      </c>
      <c r="C7915" s="138" t="s">
        <v>8133</v>
      </c>
      <c r="D7915" s="137" t="s">
        <v>75</v>
      </c>
      <c r="E7915" s="136">
        <v>755.92</v>
      </c>
    </row>
    <row r="7916" spans="1:5" ht="30">
      <c r="A7916" s="138">
        <v>2003519</v>
      </c>
      <c r="B7916" s="139" t="s">
        <v>8134</v>
      </c>
      <c r="C7916" s="138" t="s">
        <v>8135</v>
      </c>
      <c r="D7916" s="137" t="s">
        <v>279</v>
      </c>
      <c r="E7916" s="136">
        <v>4821</v>
      </c>
    </row>
    <row r="7917" spans="1:5" ht="30">
      <c r="A7917" s="138">
        <v>2003399</v>
      </c>
      <c r="B7917" s="139" t="s">
        <v>8134</v>
      </c>
      <c r="C7917" s="138" t="s">
        <v>8136</v>
      </c>
      <c r="D7917" s="137" t="s">
        <v>75</v>
      </c>
      <c r="E7917" s="136">
        <v>600.66999999999996</v>
      </c>
    </row>
    <row r="7918" spans="1:5" ht="30">
      <c r="A7918" s="138">
        <v>2003403</v>
      </c>
      <c r="B7918" s="139" t="s">
        <v>8134</v>
      </c>
      <c r="C7918" s="138" t="s">
        <v>8137</v>
      </c>
      <c r="D7918" s="137" t="s">
        <v>75</v>
      </c>
      <c r="E7918" s="136">
        <v>732.99</v>
      </c>
    </row>
    <row r="7919" spans="1:5" ht="54" customHeight="1">
      <c r="A7919" s="138" t="s">
        <v>8141</v>
      </c>
      <c r="B7919" s="138" t="s">
        <v>115</v>
      </c>
      <c r="C7919" s="138" t="s">
        <v>8142</v>
      </c>
      <c r="D7919" s="137" t="s">
        <v>75</v>
      </c>
      <c r="E7919" s="136"/>
    </row>
    <row r="7920" spans="1:5" ht="45">
      <c r="A7920" s="138" t="s">
        <v>272</v>
      </c>
      <c r="B7920" s="138" t="s">
        <v>115</v>
      </c>
      <c r="C7920" s="138" t="s">
        <v>267</v>
      </c>
      <c r="D7920" s="137" t="s">
        <v>75</v>
      </c>
      <c r="E7920" s="136"/>
    </row>
    <row r="7921" spans="1:5" ht="45">
      <c r="A7921" s="138" t="s">
        <v>283</v>
      </c>
      <c r="B7921" s="138" t="s">
        <v>115</v>
      </c>
      <c r="C7921" s="138" t="s">
        <v>284</v>
      </c>
      <c r="D7921" s="137" t="s">
        <v>3</v>
      </c>
      <c r="E7921" s="136">
        <v>34.96</v>
      </c>
    </row>
    <row r="7922" spans="1:5" ht="30">
      <c r="A7922" s="138" t="s">
        <v>8143</v>
      </c>
      <c r="B7922" s="138" t="s">
        <v>115</v>
      </c>
      <c r="C7922" s="138" t="s">
        <v>277</v>
      </c>
      <c r="D7922" s="137" t="s">
        <v>279</v>
      </c>
      <c r="E7922" s="136"/>
    </row>
    <row r="7923" spans="1:5" ht="30">
      <c r="A7923" s="138" t="s">
        <v>8144</v>
      </c>
      <c r="B7923" s="138" t="s">
        <v>115</v>
      </c>
      <c r="C7923" s="138" t="s">
        <v>314</v>
      </c>
      <c r="D7923" s="137" t="s">
        <v>279</v>
      </c>
      <c r="E7923" s="136"/>
    </row>
    <row r="7924" spans="1:5" ht="15">
      <c r="A7924" s="138" t="s">
        <v>8171</v>
      </c>
      <c r="B7924" s="138" t="s">
        <v>115</v>
      </c>
      <c r="C7924" s="138" t="s">
        <v>8175</v>
      </c>
      <c r="D7924" s="137" t="s">
        <v>279</v>
      </c>
      <c r="E7924" s="136"/>
    </row>
    <row r="7925" spans="1:5" ht="15">
      <c r="A7925" s="138" t="s">
        <v>8145</v>
      </c>
      <c r="B7925" s="138" t="s">
        <v>115</v>
      </c>
      <c r="C7925" s="138" t="s">
        <v>8174</v>
      </c>
      <c r="D7925" s="137" t="s">
        <v>279</v>
      </c>
      <c r="E7925" s="136"/>
    </row>
    <row r="7926" spans="1:5" ht="15">
      <c r="A7926" s="138" t="s">
        <v>8146</v>
      </c>
      <c r="B7926" s="138" t="s">
        <v>115</v>
      </c>
      <c r="C7926" s="138" t="s">
        <v>8176</v>
      </c>
      <c r="D7926" s="137" t="s">
        <v>279</v>
      </c>
      <c r="E7926" s="136"/>
    </row>
    <row r="7927" spans="1:5" ht="120">
      <c r="A7927" s="138" t="s">
        <v>8172</v>
      </c>
      <c r="B7927" s="138" t="s">
        <v>115</v>
      </c>
      <c r="C7927" s="138" t="s">
        <v>8177</v>
      </c>
      <c r="D7927" s="137" t="s">
        <v>279</v>
      </c>
      <c r="E7927" s="136"/>
    </row>
    <row r="7928" spans="1:5" ht="45">
      <c r="A7928" s="138" t="s">
        <v>8173</v>
      </c>
      <c r="B7928" s="138" t="s">
        <v>115</v>
      </c>
      <c r="C7928" s="138" t="s">
        <v>8178</v>
      </c>
      <c r="D7928" s="137" t="s">
        <v>279</v>
      </c>
      <c r="E7928" s="136"/>
    </row>
    <row r="7929" spans="1:5" ht="15">
      <c r="A7929" s="138" t="s">
        <v>8184</v>
      </c>
      <c r="B7929" s="138" t="s">
        <v>115</v>
      </c>
      <c r="C7929" s="138" t="s">
        <v>8185</v>
      </c>
      <c r="D7929" s="137" t="s">
        <v>279</v>
      </c>
      <c r="E7929" s="136"/>
    </row>
    <row r="7930" spans="1:5" ht="75">
      <c r="A7930" s="138" t="s">
        <v>8186</v>
      </c>
      <c r="B7930" s="138" t="s">
        <v>115</v>
      </c>
      <c r="C7930" s="138" t="s">
        <v>8187</v>
      </c>
      <c r="D7930" s="137" t="s">
        <v>68</v>
      </c>
      <c r="E7930" s="136"/>
    </row>
    <row r="7931" spans="1:5" ht="30">
      <c r="A7931" s="138" t="s">
        <v>8194</v>
      </c>
      <c r="B7931" s="138" t="s">
        <v>115</v>
      </c>
      <c r="C7931" s="138" t="s">
        <v>8199</v>
      </c>
      <c r="D7931" s="137" t="s">
        <v>279</v>
      </c>
      <c r="E7931" s="136"/>
    </row>
    <row r="7932" spans="1:5" ht="30">
      <c r="A7932" s="138" t="s">
        <v>8195</v>
      </c>
      <c r="B7932" s="138" t="s">
        <v>115</v>
      </c>
      <c r="C7932" s="138" t="s">
        <v>8203</v>
      </c>
      <c r="D7932" s="137" t="s">
        <v>279</v>
      </c>
      <c r="E7932" s="136"/>
    </row>
    <row r="7933" spans="1:5" ht="15">
      <c r="A7933" s="138" t="s">
        <v>8196</v>
      </c>
      <c r="B7933" s="138" t="s">
        <v>115</v>
      </c>
      <c r="C7933" s="138" t="s">
        <v>8204</v>
      </c>
      <c r="D7933" s="137" t="s">
        <v>279</v>
      </c>
      <c r="E7933" s="136"/>
    </row>
    <row r="7934" spans="1:5" ht="30">
      <c r="A7934" s="138" t="s">
        <v>8197</v>
      </c>
      <c r="B7934" s="138" t="s">
        <v>115</v>
      </c>
      <c r="C7934" s="138" t="s">
        <v>8205</v>
      </c>
      <c r="D7934" s="137" t="s">
        <v>279</v>
      </c>
      <c r="E7934" s="136"/>
    </row>
    <row r="7935" spans="1:5" ht="30">
      <c r="A7935" s="138" t="s">
        <v>8198</v>
      </c>
      <c r="B7935" s="138" t="s">
        <v>115</v>
      </c>
      <c r="C7935" s="138" t="s">
        <v>8206</v>
      </c>
      <c r="D7935" s="137" t="s">
        <v>279</v>
      </c>
      <c r="E7935" s="136"/>
    </row>
    <row r="7936" spans="1:5" ht="30">
      <c r="A7936" s="138" t="s">
        <v>8200</v>
      </c>
      <c r="B7936" s="138" t="s">
        <v>115</v>
      </c>
      <c r="C7936" s="138" t="s">
        <v>8207</v>
      </c>
      <c r="D7936" s="137" t="s">
        <v>279</v>
      </c>
      <c r="E7936" s="136"/>
    </row>
    <row r="7937" spans="1:5" ht="30">
      <c r="A7937" s="138" t="s">
        <v>8201</v>
      </c>
      <c r="B7937" s="138" t="s">
        <v>115</v>
      </c>
      <c r="C7937" s="138" t="s">
        <v>8208</v>
      </c>
      <c r="D7937" s="137" t="s">
        <v>279</v>
      </c>
      <c r="E7937" s="136"/>
    </row>
    <row r="7938" spans="1:5" ht="30">
      <c r="A7938" s="138" t="s">
        <v>8202</v>
      </c>
      <c r="B7938" s="138" t="s">
        <v>115</v>
      </c>
      <c r="C7938" s="138" t="s">
        <v>8209</v>
      </c>
      <c r="D7938" s="137" t="s">
        <v>279</v>
      </c>
      <c r="E7938" s="136"/>
    </row>
    <row r="7939" spans="1:5" ht="30">
      <c r="A7939" s="138" t="s">
        <v>8210</v>
      </c>
      <c r="B7939" s="138" t="s">
        <v>115</v>
      </c>
      <c r="C7939" s="138" t="s">
        <v>8211</v>
      </c>
      <c r="D7939" s="137" t="s">
        <v>279</v>
      </c>
      <c r="E7939" s="136"/>
    </row>
    <row r="7940" spans="1:5">
      <c r="A7940" s="134" t="s">
        <v>9044</v>
      </c>
      <c r="B7940" s="134" t="s">
        <v>8042</v>
      </c>
      <c r="C7940" s="135" t="s">
        <v>9045</v>
      </c>
      <c r="D7940" s="134" t="s">
        <v>79</v>
      </c>
      <c r="E7940" s="133">
        <v>190.03</v>
      </c>
    </row>
    <row r="7941" spans="1:5">
      <c r="A7941" s="134" t="s">
        <v>9046</v>
      </c>
      <c r="B7941" s="134" t="s">
        <v>8042</v>
      </c>
      <c r="C7941" s="135" t="s">
        <v>9047</v>
      </c>
      <c r="D7941" s="134" t="s">
        <v>79</v>
      </c>
      <c r="E7941" s="133">
        <v>190.03</v>
      </c>
    </row>
    <row r="7942" spans="1:5">
      <c r="A7942" s="134" t="s">
        <v>9048</v>
      </c>
      <c r="B7942" s="134" t="s">
        <v>8042</v>
      </c>
      <c r="C7942" s="135" t="s">
        <v>9049</v>
      </c>
      <c r="D7942" s="134" t="s">
        <v>79</v>
      </c>
      <c r="E7942" s="133">
        <v>110.94</v>
      </c>
    </row>
    <row r="7943" spans="1:5" ht="28.5">
      <c r="A7943" s="134" t="s">
        <v>9050</v>
      </c>
      <c r="B7943" s="134" t="s">
        <v>8042</v>
      </c>
      <c r="C7943" s="135" t="s">
        <v>9051</v>
      </c>
      <c r="D7943" s="134" t="s">
        <v>79</v>
      </c>
      <c r="E7943" s="133">
        <v>214.3</v>
      </c>
    </row>
    <row r="7944" spans="1:5">
      <c r="A7944" s="134" t="s">
        <v>9052</v>
      </c>
      <c r="B7944" s="134" t="s">
        <v>8042</v>
      </c>
      <c r="C7944" s="135" t="s">
        <v>9053</v>
      </c>
      <c r="D7944" s="134" t="s">
        <v>79</v>
      </c>
      <c r="E7944" s="133">
        <v>497.45</v>
      </c>
    </row>
    <row r="7945" spans="1:5">
      <c r="A7945" s="134" t="s">
        <v>9054</v>
      </c>
      <c r="B7945" s="134" t="s">
        <v>8042</v>
      </c>
      <c r="C7945" s="135" t="s">
        <v>9055</v>
      </c>
      <c r="D7945" s="134" t="s">
        <v>79</v>
      </c>
      <c r="E7945" s="133">
        <v>262.42</v>
      </c>
    </row>
    <row r="7946" spans="1:5">
      <c r="A7946" s="134" t="s">
        <v>9056</v>
      </c>
      <c r="B7946" s="134" t="s">
        <v>8042</v>
      </c>
      <c r="C7946" s="135" t="s">
        <v>9057</v>
      </c>
      <c r="D7946" s="134" t="s">
        <v>79</v>
      </c>
      <c r="E7946" s="133">
        <v>105.65</v>
      </c>
    </row>
    <row r="7947" spans="1:5">
      <c r="A7947" s="134" t="s">
        <v>9058</v>
      </c>
      <c r="B7947" s="134" t="s">
        <v>8042</v>
      </c>
      <c r="C7947" s="135" t="s">
        <v>9059</v>
      </c>
      <c r="D7947" s="134" t="s">
        <v>79</v>
      </c>
      <c r="E7947" s="133">
        <v>98.83</v>
      </c>
    </row>
    <row r="7948" spans="1:5">
      <c r="A7948" s="134" t="s">
        <v>9060</v>
      </c>
      <c r="B7948" s="134" t="s">
        <v>8042</v>
      </c>
      <c r="C7948" s="135" t="s">
        <v>9061</v>
      </c>
      <c r="D7948" s="134" t="s">
        <v>79</v>
      </c>
      <c r="E7948" s="133">
        <v>235.15</v>
      </c>
    </row>
    <row r="7949" spans="1:5">
      <c r="A7949" s="134" t="s">
        <v>9062</v>
      </c>
      <c r="B7949" s="134" t="s">
        <v>8042</v>
      </c>
      <c r="C7949" s="135" t="s">
        <v>9063</v>
      </c>
      <c r="D7949" s="134" t="s">
        <v>79</v>
      </c>
      <c r="E7949" s="133">
        <v>66.45</v>
      </c>
    </row>
    <row r="7950" spans="1:5">
      <c r="A7950" s="134" t="s">
        <v>9064</v>
      </c>
      <c r="B7950" s="134" t="s">
        <v>8042</v>
      </c>
      <c r="C7950" s="135" t="s">
        <v>9065</v>
      </c>
      <c r="D7950" s="134" t="s">
        <v>79</v>
      </c>
      <c r="E7950" s="133">
        <v>414.66</v>
      </c>
    </row>
    <row r="7951" spans="1:5">
      <c r="A7951" s="134" t="s">
        <v>9066</v>
      </c>
      <c r="B7951" s="134" t="s">
        <v>8042</v>
      </c>
      <c r="C7951" s="135" t="s">
        <v>9067</v>
      </c>
      <c r="D7951" s="134" t="s">
        <v>79</v>
      </c>
      <c r="E7951" s="133">
        <v>497.45</v>
      </c>
    </row>
    <row r="7952" spans="1:5">
      <c r="A7952" s="134" t="s">
        <v>9068</v>
      </c>
      <c r="B7952" s="134" t="s">
        <v>8042</v>
      </c>
      <c r="C7952" s="135" t="s">
        <v>9069</v>
      </c>
      <c r="D7952" s="134" t="s">
        <v>79</v>
      </c>
      <c r="E7952" s="133">
        <v>800.61</v>
      </c>
    </row>
    <row r="7953" spans="1:5" ht="42.75">
      <c r="A7953" s="134" t="s">
        <v>9070</v>
      </c>
      <c r="B7953" s="134" t="s">
        <v>8042</v>
      </c>
      <c r="C7953" s="135" t="s">
        <v>9071</v>
      </c>
      <c r="D7953" s="134" t="s">
        <v>79</v>
      </c>
      <c r="E7953" s="133">
        <v>913.9</v>
      </c>
    </row>
    <row r="7954" spans="1:5" ht="42.75">
      <c r="A7954" s="134" t="s">
        <v>9072</v>
      </c>
      <c r="B7954" s="134" t="s">
        <v>8042</v>
      </c>
      <c r="C7954" s="135" t="s">
        <v>9073</v>
      </c>
      <c r="D7954" s="134" t="s">
        <v>79</v>
      </c>
      <c r="E7954" s="133">
        <v>1197.1199999999999</v>
      </c>
    </row>
    <row r="7955" spans="1:5" ht="42.75">
      <c r="A7955" s="134" t="s">
        <v>9074</v>
      </c>
      <c r="B7955" s="134" t="s">
        <v>8042</v>
      </c>
      <c r="C7955" s="135" t="s">
        <v>9075</v>
      </c>
      <c r="D7955" s="134" t="s">
        <v>79</v>
      </c>
      <c r="E7955" s="133">
        <v>1197.1199999999999</v>
      </c>
    </row>
    <row r="7956" spans="1:5" ht="42.75">
      <c r="A7956" s="134" t="s">
        <v>9076</v>
      </c>
      <c r="B7956" s="134" t="s">
        <v>8042</v>
      </c>
      <c r="C7956" s="135" t="s">
        <v>9077</v>
      </c>
      <c r="D7956" s="134" t="s">
        <v>79</v>
      </c>
      <c r="E7956" s="133">
        <v>1915.63</v>
      </c>
    </row>
    <row r="7957" spans="1:5" ht="42.75">
      <c r="A7957" s="134" t="s">
        <v>9078</v>
      </c>
      <c r="B7957" s="134" t="s">
        <v>8042</v>
      </c>
      <c r="C7957" s="135" t="s">
        <v>9079</v>
      </c>
      <c r="D7957" s="134" t="s">
        <v>79</v>
      </c>
      <c r="E7957" s="133">
        <v>2075.42</v>
      </c>
    </row>
    <row r="7958" spans="1:5" ht="42.75">
      <c r="A7958" s="134" t="s">
        <v>9080</v>
      </c>
      <c r="B7958" s="134" t="s">
        <v>8042</v>
      </c>
      <c r="C7958" s="135" t="s">
        <v>9081</v>
      </c>
      <c r="D7958" s="134" t="s">
        <v>79</v>
      </c>
      <c r="E7958" s="133">
        <v>2235.2399999999998</v>
      </c>
    </row>
    <row r="7959" spans="1:5" ht="42.75">
      <c r="A7959" s="134" t="s">
        <v>9082</v>
      </c>
      <c r="B7959" s="134" t="s">
        <v>8042</v>
      </c>
      <c r="C7959" s="135" t="s">
        <v>9083</v>
      </c>
      <c r="D7959" s="134" t="s">
        <v>79</v>
      </c>
      <c r="E7959" s="133">
        <v>3034.29</v>
      </c>
    </row>
    <row r="7960" spans="1:5" ht="42.75">
      <c r="A7960" s="134" t="s">
        <v>9084</v>
      </c>
      <c r="B7960" s="134" t="s">
        <v>8042</v>
      </c>
      <c r="C7960" s="135" t="s">
        <v>9085</v>
      </c>
      <c r="D7960" s="134" t="s">
        <v>79</v>
      </c>
      <c r="E7960" s="133">
        <v>3351.83</v>
      </c>
    </row>
    <row r="7961" spans="1:5" ht="42.75">
      <c r="A7961" s="134" t="s">
        <v>9086</v>
      </c>
      <c r="B7961" s="134" t="s">
        <v>8042</v>
      </c>
      <c r="C7961" s="135" t="s">
        <v>9087</v>
      </c>
      <c r="D7961" s="134" t="s">
        <v>79</v>
      </c>
      <c r="E7961" s="133">
        <v>3511.64</v>
      </c>
    </row>
    <row r="7962" spans="1:5">
      <c r="A7962" s="134" t="s">
        <v>9088</v>
      </c>
      <c r="B7962" s="134" t="s">
        <v>8042</v>
      </c>
      <c r="C7962" s="135" t="s">
        <v>9089</v>
      </c>
      <c r="D7962" s="134" t="s">
        <v>79</v>
      </c>
      <c r="E7962" s="133">
        <v>1155.8499999999999</v>
      </c>
    </row>
    <row r="7963" spans="1:5" ht="28.5">
      <c r="A7963" s="134" t="s">
        <v>9090</v>
      </c>
      <c r="B7963" s="134" t="s">
        <v>8042</v>
      </c>
      <c r="C7963" s="135" t="s">
        <v>9091</v>
      </c>
      <c r="D7963" s="134" t="s">
        <v>79</v>
      </c>
      <c r="E7963" s="133">
        <v>1155.8499999999999</v>
      </c>
    </row>
    <row r="7964" spans="1:5">
      <c r="A7964" s="134" t="s">
        <v>9092</v>
      </c>
      <c r="B7964" s="134" t="s">
        <v>8042</v>
      </c>
      <c r="C7964" s="135" t="s">
        <v>9093</v>
      </c>
      <c r="D7964" s="134" t="s">
        <v>79</v>
      </c>
      <c r="E7964" s="133">
        <v>1118.77</v>
      </c>
    </row>
    <row r="7965" spans="1:5" ht="28.5">
      <c r="A7965" s="134" t="s">
        <v>9094</v>
      </c>
      <c r="B7965" s="134" t="s">
        <v>8042</v>
      </c>
      <c r="C7965" s="135" t="s">
        <v>9095</v>
      </c>
      <c r="D7965" s="134" t="s">
        <v>79</v>
      </c>
      <c r="E7965" s="133">
        <v>745.84</v>
      </c>
    </row>
    <row r="7966" spans="1:5" ht="28.5">
      <c r="A7966" s="134" t="s">
        <v>9096</v>
      </c>
      <c r="B7966" s="134" t="s">
        <v>8042</v>
      </c>
      <c r="C7966" s="135" t="s">
        <v>9097</v>
      </c>
      <c r="D7966" s="134" t="s">
        <v>79</v>
      </c>
      <c r="E7966" s="133">
        <v>745.84</v>
      </c>
    </row>
    <row r="7967" spans="1:5">
      <c r="A7967" s="134" t="s">
        <v>9098</v>
      </c>
      <c r="B7967" s="134" t="s">
        <v>8042</v>
      </c>
      <c r="C7967" s="135" t="s">
        <v>9099</v>
      </c>
      <c r="D7967" s="134" t="s">
        <v>79</v>
      </c>
      <c r="E7967" s="133">
        <v>2353.15</v>
      </c>
    </row>
    <row r="7968" spans="1:5">
      <c r="A7968" s="134" t="s">
        <v>9100</v>
      </c>
      <c r="B7968" s="134" t="s">
        <v>8042</v>
      </c>
      <c r="C7968" s="135" t="s">
        <v>9101</v>
      </c>
      <c r="D7968" s="134" t="s">
        <v>79</v>
      </c>
      <c r="E7968" s="133">
        <v>2353.15</v>
      </c>
    </row>
    <row r="7969" spans="1:5" ht="42.75">
      <c r="A7969" s="134" t="s">
        <v>9102</v>
      </c>
      <c r="B7969" s="134" t="s">
        <v>8042</v>
      </c>
      <c r="C7969" s="135" t="s">
        <v>9103</v>
      </c>
      <c r="D7969" s="134" t="s">
        <v>79</v>
      </c>
      <c r="E7969" s="133">
        <v>2726.07</v>
      </c>
    </row>
    <row r="7970" spans="1:5" ht="28.5">
      <c r="A7970" s="134" t="s">
        <v>9104</v>
      </c>
      <c r="B7970" s="134" t="s">
        <v>8042</v>
      </c>
      <c r="C7970" s="135" t="s">
        <v>9105</v>
      </c>
      <c r="D7970" s="134" t="s">
        <v>79</v>
      </c>
      <c r="E7970" s="133">
        <v>517.74</v>
      </c>
    </row>
    <row r="7971" spans="1:5" ht="28.5">
      <c r="A7971" s="134" t="s">
        <v>9106</v>
      </c>
      <c r="B7971" s="134" t="s">
        <v>8042</v>
      </c>
      <c r="C7971" s="135" t="s">
        <v>9107</v>
      </c>
      <c r="D7971" s="134" t="s">
        <v>79</v>
      </c>
      <c r="E7971" s="133">
        <v>1512.89</v>
      </c>
    </row>
    <row r="7972" spans="1:5" ht="28.5">
      <c r="A7972" s="134" t="s">
        <v>9108</v>
      </c>
      <c r="B7972" s="134" t="s">
        <v>8042</v>
      </c>
      <c r="C7972" s="135" t="s">
        <v>9109</v>
      </c>
      <c r="D7972" s="134" t="s">
        <v>79</v>
      </c>
      <c r="E7972" s="133">
        <v>930.84</v>
      </c>
    </row>
    <row r="7973" spans="1:5" ht="42.75">
      <c r="A7973" s="134" t="s">
        <v>9110</v>
      </c>
      <c r="B7973" s="134" t="s">
        <v>8042</v>
      </c>
      <c r="C7973" s="135" t="s">
        <v>9111</v>
      </c>
      <c r="D7973" s="134" t="s">
        <v>79</v>
      </c>
      <c r="E7973" s="133">
        <v>1139.03</v>
      </c>
    </row>
    <row r="7974" spans="1:5" ht="28.5">
      <c r="A7974" s="134" t="s">
        <v>9112</v>
      </c>
      <c r="B7974" s="134" t="s">
        <v>8042</v>
      </c>
      <c r="C7974" s="135" t="s">
        <v>9113</v>
      </c>
      <c r="D7974" s="134" t="s">
        <v>79</v>
      </c>
      <c r="E7974" s="133">
        <v>1461.58</v>
      </c>
    </row>
    <row r="7975" spans="1:5" ht="28.5">
      <c r="A7975" s="134" t="s">
        <v>9114</v>
      </c>
      <c r="B7975" s="134" t="s">
        <v>8042</v>
      </c>
      <c r="C7975" s="135" t="s">
        <v>9115</v>
      </c>
      <c r="D7975" s="134" t="s">
        <v>75</v>
      </c>
      <c r="E7975" s="133">
        <v>202.58</v>
      </c>
    </row>
    <row r="7976" spans="1:5" ht="28.5">
      <c r="A7976" s="134" t="s">
        <v>9116</v>
      </c>
      <c r="B7976" s="134" t="s">
        <v>8042</v>
      </c>
      <c r="C7976" s="135" t="s">
        <v>9117</v>
      </c>
      <c r="D7976" s="134" t="s">
        <v>75</v>
      </c>
      <c r="E7976" s="133">
        <v>210.54</v>
      </c>
    </row>
    <row r="7977" spans="1:5" ht="42.75">
      <c r="A7977" s="134" t="s">
        <v>9118</v>
      </c>
      <c r="B7977" s="134" t="s">
        <v>8042</v>
      </c>
      <c r="C7977" s="135" t="s">
        <v>9119</v>
      </c>
      <c r="D7977" s="134" t="s">
        <v>75</v>
      </c>
      <c r="E7977" s="133">
        <v>101.54</v>
      </c>
    </row>
    <row r="7978" spans="1:5" ht="71.25">
      <c r="A7978" s="134" t="s">
        <v>9120</v>
      </c>
      <c r="B7978" s="134" t="s">
        <v>8042</v>
      </c>
      <c r="C7978" s="135" t="s">
        <v>9121</v>
      </c>
      <c r="D7978" s="134" t="s">
        <v>75</v>
      </c>
      <c r="E7978" s="133">
        <v>80.55</v>
      </c>
    </row>
    <row r="7979" spans="1:5">
      <c r="A7979" s="134" t="s">
        <v>9122</v>
      </c>
      <c r="B7979" s="134" t="s">
        <v>8042</v>
      </c>
      <c r="C7979" s="135" t="s">
        <v>9123</v>
      </c>
      <c r="D7979" s="134" t="s">
        <v>79</v>
      </c>
      <c r="E7979" s="133">
        <v>212.03</v>
      </c>
    </row>
    <row r="7980" spans="1:5" ht="28.5">
      <c r="A7980" s="134" t="s">
        <v>9124</v>
      </c>
      <c r="B7980" s="134" t="s">
        <v>8042</v>
      </c>
      <c r="C7980" s="135" t="s">
        <v>9125</v>
      </c>
      <c r="D7980" s="134" t="s">
        <v>79</v>
      </c>
      <c r="E7980" s="133">
        <v>196.56</v>
      </c>
    </row>
    <row r="7981" spans="1:5" ht="28.5">
      <c r="A7981" s="134" t="s">
        <v>9126</v>
      </c>
      <c r="B7981" s="134" t="s">
        <v>8042</v>
      </c>
      <c r="C7981" s="135" t="s">
        <v>9127</v>
      </c>
      <c r="D7981" s="134" t="s">
        <v>79</v>
      </c>
      <c r="E7981" s="133">
        <v>132.35</v>
      </c>
    </row>
    <row r="7982" spans="1:5" ht="28.5">
      <c r="A7982" s="134" t="s">
        <v>9128</v>
      </c>
      <c r="B7982" s="134" t="s">
        <v>8042</v>
      </c>
      <c r="C7982" s="135" t="s">
        <v>9129</v>
      </c>
      <c r="D7982" s="134" t="s">
        <v>75</v>
      </c>
      <c r="E7982" s="133">
        <v>372.09</v>
      </c>
    </row>
    <row r="7983" spans="1:5" ht="28.5">
      <c r="A7983" s="134" t="s">
        <v>9130</v>
      </c>
      <c r="B7983" s="134" t="s">
        <v>8042</v>
      </c>
      <c r="C7983" s="135" t="s">
        <v>9131</v>
      </c>
      <c r="D7983" s="134" t="s">
        <v>75</v>
      </c>
      <c r="E7983" s="133">
        <v>3469.01</v>
      </c>
    </row>
    <row r="7984" spans="1:5" ht="57">
      <c r="A7984" s="134" t="s">
        <v>9132</v>
      </c>
      <c r="B7984" s="134" t="s">
        <v>8042</v>
      </c>
      <c r="C7984" s="135" t="s">
        <v>9133</v>
      </c>
      <c r="D7984" s="134" t="s">
        <v>79</v>
      </c>
      <c r="E7984" s="133">
        <v>347.33</v>
      </c>
    </row>
    <row r="7985" spans="1:5" ht="28.5">
      <c r="A7985" s="134" t="s">
        <v>9134</v>
      </c>
      <c r="B7985" s="134" t="s">
        <v>8042</v>
      </c>
      <c r="C7985" s="135" t="s">
        <v>9135</v>
      </c>
      <c r="D7985" s="134" t="s">
        <v>79</v>
      </c>
      <c r="E7985" s="133">
        <v>114.73</v>
      </c>
    </row>
    <row r="7986" spans="1:5" ht="28.5">
      <c r="A7986" s="134" t="s">
        <v>9136</v>
      </c>
      <c r="B7986" s="134" t="s">
        <v>8042</v>
      </c>
      <c r="C7986" s="135" t="s">
        <v>9137</v>
      </c>
      <c r="D7986" s="134" t="s">
        <v>79</v>
      </c>
      <c r="E7986" s="133">
        <v>114.73</v>
      </c>
    </row>
    <row r="7987" spans="1:5" ht="42.75">
      <c r="A7987" s="134" t="s">
        <v>9138</v>
      </c>
      <c r="B7987" s="134" t="s">
        <v>8042</v>
      </c>
      <c r="C7987" s="135" t="s">
        <v>9139</v>
      </c>
      <c r="D7987" s="134" t="s">
        <v>79</v>
      </c>
      <c r="E7987" s="133">
        <v>114.73</v>
      </c>
    </row>
    <row r="7988" spans="1:5" ht="42.75">
      <c r="A7988" s="134" t="s">
        <v>9140</v>
      </c>
      <c r="B7988" s="134" t="s">
        <v>8042</v>
      </c>
      <c r="C7988" s="135" t="s">
        <v>9141</v>
      </c>
      <c r="D7988" s="134" t="s">
        <v>79</v>
      </c>
      <c r="E7988" s="133">
        <v>898.9</v>
      </c>
    </row>
    <row r="7989" spans="1:5" ht="57">
      <c r="A7989" s="134" t="s">
        <v>9142</v>
      </c>
      <c r="B7989" s="134" t="s">
        <v>8042</v>
      </c>
      <c r="C7989" s="135" t="s">
        <v>9143</v>
      </c>
      <c r="D7989" s="134" t="s">
        <v>79</v>
      </c>
      <c r="E7989" s="133">
        <v>115.52</v>
      </c>
    </row>
    <row r="7990" spans="1:5" ht="28.5">
      <c r="A7990" s="134" t="s">
        <v>9144</v>
      </c>
      <c r="B7990" s="134" t="s">
        <v>8042</v>
      </c>
      <c r="C7990" s="135" t="s">
        <v>9145</v>
      </c>
      <c r="D7990" s="134" t="s">
        <v>79</v>
      </c>
      <c r="E7990" s="133">
        <v>496.2</v>
      </c>
    </row>
    <row r="7991" spans="1:5" ht="42.75">
      <c r="A7991" s="134" t="s">
        <v>9146</v>
      </c>
      <c r="B7991" s="134" t="s">
        <v>8042</v>
      </c>
      <c r="C7991" s="135" t="s">
        <v>9147</v>
      </c>
      <c r="D7991" s="134" t="s">
        <v>79</v>
      </c>
      <c r="E7991" s="133">
        <v>204.67</v>
      </c>
    </row>
    <row r="7992" spans="1:5" ht="42.75">
      <c r="A7992" s="134" t="s">
        <v>9148</v>
      </c>
      <c r="B7992" s="134" t="s">
        <v>8042</v>
      </c>
      <c r="C7992" s="135" t="s">
        <v>9149</v>
      </c>
      <c r="D7992" s="134" t="s">
        <v>79</v>
      </c>
      <c r="E7992" s="133">
        <v>573.66</v>
      </c>
    </row>
    <row r="7993" spans="1:5" ht="42.75">
      <c r="A7993" s="134" t="s">
        <v>9150</v>
      </c>
      <c r="B7993" s="134" t="s">
        <v>8042</v>
      </c>
      <c r="C7993" s="135" t="s">
        <v>9151</v>
      </c>
      <c r="D7993" s="134" t="s">
        <v>79</v>
      </c>
      <c r="E7993" s="133">
        <v>115.52</v>
      </c>
    </row>
    <row r="7994" spans="1:5">
      <c r="A7994" s="134" t="s">
        <v>9152</v>
      </c>
      <c r="B7994" s="134" t="s">
        <v>8042</v>
      </c>
      <c r="C7994" s="135" t="s">
        <v>9153</v>
      </c>
      <c r="D7994" s="134" t="s">
        <v>79</v>
      </c>
      <c r="E7994" s="133">
        <v>115.52</v>
      </c>
    </row>
    <row r="7995" spans="1:5">
      <c r="A7995" s="134" t="s">
        <v>9154</v>
      </c>
      <c r="B7995" s="134" t="s">
        <v>8042</v>
      </c>
      <c r="C7995" s="135" t="s">
        <v>9155</v>
      </c>
      <c r="D7995" s="134" t="s">
        <v>79</v>
      </c>
      <c r="E7995" s="133">
        <v>115.52</v>
      </c>
    </row>
    <row r="7996" spans="1:5" ht="28.5">
      <c r="A7996" s="134" t="s">
        <v>9156</v>
      </c>
      <c r="B7996" s="134" t="s">
        <v>8042</v>
      </c>
      <c r="C7996" s="135" t="s">
        <v>9157</v>
      </c>
      <c r="D7996" s="134" t="s">
        <v>79</v>
      </c>
      <c r="E7996" s="133">
        <v>115.52</v>
      </c>
    </row>
    <row r="7997" spans="1:5" ht="42.75">
      <c r="A7997" s="134" t="s">
        <v>9158</v>
      </c>
      <c r="B7997" s="134" t="s">
        <v>8042</v>
      </c>
      <c r="C7997" s="135" t="s">
        <v>9159</v>
      </c>
      <c r="D7997" s="134" t="s">
        <v>79</v>
      </c>
      <c r="E7997" s="133">
        <v>207.57</v>
      </c>
    </row>
    <row r="7998" spans="1:5" ht="42.75">
      <c r="A7998" s="134" t="s">
        <v>9160</v>
      </c>
      <c r="B7998" s="134" t="s">
        <v>8042</v>
      </c>
      <c r="C7998" s="135" t="s">
        <v>9161</v>
      </c>
      <c r="D7998" s="134" t="s">
        <v>79</v>
      </c>
      <c r="E7998" s="133">
        <v>288.2</v>
      </c>
    </row>
    <row r="7999" spans="1:5">
      <c r="A7999" s="134" t="s">
        <v>9162</v>
      </c>
      <c r="B7999" s="134" t="s">
        <v>8042</v>
      </c>
      <c r="C7999" s="135" t="s">
        <v>9163</v>
      </c>
      <c r="D7999" s="134" t="s">
        <v>75</v>
      </c>
      <c r="E7999" s="133">
        <v>605.25</v>
      </c>
    </row>
    <row r="8000" spans="1:5">
      <c r="A8000" s="134" t="s">
        <v>9164</v>
      </c>
      <c r="B8000" s="134" t="s">
        <v>8042</v>
      </c>
      <c r="C8000" s="135" t="s">
        <v>9165</v>
      </c>
      <c r="D8000" s="134" t="s">
        <v>79</v>
      </c>
      <c r="E8000" s="133">
        <v>486.99</v>
      </c>
    </row>
    <row r="8001" spans="1:5" ht="42.75">
      <c r="A8001" s="134" t="s">
        <v>9166</v>
      </c>
      <c r="B8001" s="134" t="s">
        <v>8042</v>
      </c>
      <c r="C8001" s="135" t="s">
        <v>9167</v>
      </c>
      <c r="D8001" s="134" t="s">
        <v>79</v>
      </c>
      <c r="E8001" s="133">
        <v>612.11</v>
      </c>
    </row>
    <row r="8002" spans="1:5">
      <c r="A8002" s="134" t="s">
        <v>9168</v>
      </c>
      <c r="B8002" s="134" t="s">
        <v>8042</v>
      </c>
      <c r="C8002" s="135" t="s">
        <v>9169</v>
      </c>
      <c r="D8002" s="134" t="s">
        <v>79</v>
      </c>
      <c r="E8002" s="133">
        <v>144.72999999999999</v>
      </c>
    </row>
    <row r="8003" spans="1:5">
      <c r="A8003" s="134" t="s">
        <v>9170</v>
      </c>
      <c r="B8003" s="134" t="s">
        <v>8042</v>
      </c>
      <c r="C8003" s="135" t="s">
        <v>9171</v>
      </c>
      <c r="D8003" s="134" t="s">
        <v>75</v>
      </c>
      <c r="E8003" s="133">
        <v>14.93</v>
      </c>
    </row>
    <row r="8004" spans="1:5">
      <c r="A8004" s="134" t="s">
        <v>9172</v>
      </c>
      <c r="B8004" s="134" t="s">
        <v>8042</v>
      </c>
      <c r="C8004" s="135" t="s">
        <v>9173</v>
      </c>
      <c r="D8004" s="134" t="s">
        <v>75</v>
      </c>
      <c r="E8004" s="133">
        <v>18.91</v>
      </c>
    </row>
    <row r="8005" spans="1:5">
      <c r="A8005" s="134" t="s">
        <v>9174</v>
      </c>
      <c r="B8005" s="134" t="s">
        <v>8042</v>
      </c>
      <c r="C8005" s="135" t="s">
        <v>9175</v>
      </c>
      <c r="D8005" s="134" t="s">
        <v>75</v>
      </c>
      <c r="E8005" s="133">
        <v>22.89</v>
      </c>
    </row>
    <row r="8006" spans="1:5" ht="28.5">
      <c r="A8006" s="134" t="s">
        <v>9176</v>
      </c>
      <c r="B8006" s="134" t="s">
        <v>8042</v>
      </c>
      <c r="C8006" s="135" t="s">
        <v>9177</v>
      </c>
      <c r="D8006" s="134" t="s">
        <v>75</v>
      </c>
      <c r="E8006" s="133">
        <v>27.87</v>
      </c>
    </row>
    <row r="8007" spans="1:5">
      <c r="A8007" s="134" t="s">
        <v>9178</v>
      </c>
      <c r="B8007" s="134" t="s">
        <v>8042</v>
      </c>
      <c r="C8007" s="135" t="s">
        <v>9179</v>
      </c>
      <c r="D8007" s="134" t="s">
        <v>79</v>
      </c>
      <c r="E8007" s="133">
        <v>189.98</v>
      </c>
    </row>
    <row r="8008" spans="1:5" ht="28.5">
      <c r="A8008" s="134" t="s">
        <v>9180</v>
      </c>
      <c r="B8008" s="134" t="s">
        <v>8042</v>
      </c>
      <c r="C8008" s="135" t="s">
        <v>9181</v>
      </c>
      <c r="D8008" s="134" t="s">
        <v>79</v>
      </c>
      <c r="E8008" s="133">
        <v>150.29</v>
      </c>
    </row>
    <row r="8009" spans="1:5" ht="28.5">
      <c r="A8009" s="134" t="s">
        <v>9182</v>
      </c>
      <c r="B8009" s="134" t="s">
        <v>8042</v>
      </c>
      <c r="C8009" s="135" t="s">
        <v>9183</v>
      </c>
      <c r="D8009" s="134" t="s">
        <v>79</v>
      </c>
      <c r="E8009" s="133">
        <v>189.98</v>
      </c>
    </row>
    <row r="8010" spans="1:5" ht="28.5">
      <c r="A8010" s="134" t="s">
        <v>9184</v>
      </c>
      <c r="B8010" s="134" t="s">
        <v>8042</v>
      </c>
      <c r="C8010" s="135" t="s">
        <v>9185</v>
      </c>
      <c r="D8010" s="134" t="s">
        <v>79</v>
      </c>
      <c r="E8010" s="133">
        <v>4170.72</v>
      </c>
    </row>
    <row r="8011" spans="1:5">
      <c r="A8011" s="134" t="s">
        <v>9186</v>
      </c>
      <c r="B8011" s="134" t="s">
        <v>8042</v>
      </c>
      <c r="C8011" s="135" t="s">
        <v>9187</v>
      </c>
      <c r="D8011" s="134" t="s">
        <v>79</v>
      </c>
      <c r="E8011" s="133">
        <v>189.98</v>
      </c>
    </row>
    <row r="8012" spans="1:5" ht="28.5">
      <c r="A8012" s="134" t="s">
        <v>9188</v>
      </c>
      <c r="B8012" s="134" t="s">
        <v>8042</v>
      </c>
      <c r="C8012" s="135" t="s">
        <v>9189</v>
      </c>
      <c r="D8012" s="134" t="s">
        <v>79</v>
      </c>
      <c r="E8012" s="133">
        <v>189.98</v>
      </c>
    </row>
    <row r="8013" spans="1:5" ht="28.5">
      <c r="A8013" s="134" t="s">
        <v>9190</v>
      </c>
      <c r="B8013" s="134" t="s">
        <v>8042</v>
      </c>
      <c r="C8013" s="135" t="s">
        <v>9191</v>
      </c>
      <c r="D8013" s="134" t="s">
        <v>79</v>
      </c>
      <c r="E8013" s="133">
        <v>150.44999999999999</v>
      </c>
    </row>
    <row r="8014" spans="1:5" ht="28.5">
      <c r="A8014" s="134" t="s">
        <v>9192</v>
      </c>
      <c r="B8014" s="134" t="s">
        <v>8042</v>
      </c>
      <c r="C8014" s="135" t="s">
        <v>9193</v>
      </c>
      <c r="D8014" s="134" t="s">
        <v>79</v>
      </c>
      <c r="E8014" s="133">
        <v>205.87</v>
      </c>
    </row>
    <row r="8015" spans="1:5">
      <c r="A8015" s="134" t="s">
        <v>9194</v>
      </c>
      <c r="B8015" s="134" t="s">
        <v>8042</v>
      </c>
      <c r="C8015" s="135" t="s">
        <v>9195</v>
      </c>
      <c r="D8015" s="134" t="s">
        <v>79</v>
      </c>
      <c r="E8015" s="133">
        <v>55.41</v>
      </c>
    </row>
    <row r="8016" spans="1:5">
      <c r="A8016" s="134" t="s">
        <v>9196</v>
      </c>
      <c r="B8016" s="134" t="s">
        <v>8042</v>
      </c>
      <c r="C8016" s="135" t="s">
        <v>9197</v>
      </c>
      <c r="D8016" s="134" t="s">
        <v>79</v>
      </c>
      <c r="E8016" s="133">
        <v>110.86</v>
      </c>
    </row>
    <row r="8017" spans="1:5">
      <c r="A8017" s="134" t="s">
        <v>9198</v>
      </c>
      <c r="B8017" s="134" t="s">
        <v>8042</v>
      </c>
      <c r="C8017" s="135" t="s">
        <v>9199</v>
      </c>
      <c r="D8017" s="134" t="s">
        <v>79</v>
      </c>
      <c r="E8017" s="133">
        <v>55.41</v>
      </c>
    </row>
    <row r="8018" spans="1:5">
      <c r="A8018" s="134" t="s">
        <v>9200</v>
      </c>
      <c r="B8018" s="134" t="s">
        <v>8042</v>
      </c>
      <c r="C8018" s="135" t="s">
        <v>9201</v>
      </c>
      <c r="D8018" s="134" t="s">
        <v>79</v>
      </c>
      <c r="E8018" s="133">
        <v>110.86</v>
      </c>
    </row>
    <row r="8019" spans="1:5">
      <c r="A8019" s="134" t="s">
        <v>9202</v>
      </c>
      <c r="B8019" s="134" t="s">
        <v>8042</v>
      </c>
      <c r="C8019" s="135" t="s">
        <v>9203</v>
      </c>
      <c r="D8019" s="134" t="s">
        <v>79</v>
      </c>
      <c r="E8019" s="133">
        <v>800.61</v>
      </c>
    </row>
    <row r="8020" spans="1:5">
      <c r="A8020" s="134" t="s">
        <v>9204</v>
      </c>
      <c r="B8020" s="134" t="s">
        <v>8042</v>
      </c>
      <c r="C8020" s="135" t="s">
        <v>9205</v>
      </c>
      <c r="D8020" s="134" t="s">
        <v>79</v>
      </c>
      <c r="E8020" s="133">
        <v>730.23</v>
      </c>
    </row>
    <row r="8021" spans="1:5">
      <c r="A8021" s="134" t="s">
        <v>9206</v>
      </c>
      <c r="B8021" s="134" t="s">
        <v>8042</v>
      </c>
      <c r="C8021" s="135" t="s">
        <v>9207</v>
      </c>
      <c r="D8021" s="134" t="s">
        <v>79</v>
      </c>
      <c r="E8021" s="133">
        <v>730.23</v>
      </c>
    </row>
    <row r="8022" spans="1:5">
      <c r="A8022" s="134" t="s">
        <v>9208</v>
      </c>
      <c r="B8022" s="134" t="s">
        <v>8042</v>
      </c>
      <c r="C8022" s="135" t="s">
        <v>9209</v>
      </c>
      <c r="D8022" s="134" t="s">
        <v>79</v>
      </c>
      <c r="E8022" s="133">
        <v>518.23</v>
      </c>
    </row>
    <row r="8023" spans="1:5" ht="42.75">
      <c r="A8023" s="134" t="s">
        <v>9210</v>
      </c>
      <c r="B8023" s="134" t="s">
        <v>8042</v>
      </c>
      <c r="C8023" s="135" t="s">
        <v>9211</v>
      </c>
      <c r="D8023" s="134" t="s">
        <v>79</v>
      </c>
      <c r="E8023" s="133">
        <v>1197.1199999999999</v>
      </c>
    </row>
    <row r="8024" spans="1:5" ht="42.75">
      <c r="A8024" s="134" t="s">
        <v>9212</v>
      </c>
      <c r="B8024" s="134" t="s">
        <v>8042</v>
      </c>
      <c r="C8024" s="135" t="s">
        <v>9213</v>
      </c>
      <c r="D8024" s="134" t="s">
        <v>79</v>
      </c>
      <c r="E8024" s="133">
        <v>1658.09</v>
      </c>
    </row>
    <row r="8025" spans="1:5" ht="28.5">
      <c r="A8025" s="134" t="s">
        <v>9214</v>
      </c>
      <c r="B8025" s="134" t="s">
        <v>8042</v>
      </c>
      <c r="C8025" s="135" t="s">
        <v>9215</v>
      </c>
      <c r="D8025" s="134" t="s">
        <v>79</v>
      </c>
      <c r="E8025" s="133">
        <v>15.75</v>
      </c>
    </row>
    <row r="8026" spans="1:5" ht="42.75">
      <c r="A8026" s="134" t="s">
        <v>9216</v>
      </c>
      <c r="B8026" s="134" t="s">
        <v>8042</v>
      </c>
      <c r="C8026" s="135" t="s">
        <v>9217</v>
      </c>
      <c r="D8026" s="134" t="s">
        <v>79</v>
      </c>
      <c r="E8026" s="133">
        <v>47.64</v>
      </c>
    </row>
    <row r="8027" spans="1:5" ht="42.75">
      <c r="A8027" s="134" t="s">
        <v>9218</v>
      </c>
      <c r="B8027" s="134" t="s">
        <v>8042</v>
      </c>
      <c r="C8027" s="135" t="s">
        <v>9219</v>
      </c>
      <c r="D8027" s="134" t="s">
        <v>79</v>
      </c>
      <c r="E8027" s="133">
        <v>122.91</v>
      </c>
    </row>
    <row r="8028" spans="1:5" ht="28.5">
      <c r="A8028" s="134" t="s">
        <v>9220</v>
      </c>
      <c r="B8028" s="134" t="s">
        <v>8042</v>
      </c>
      <c r="C8028" s="135" t="s">
        <v>9221</v>
      </c>
      <c r="D8028" s="134" t="s">
        <v>79</v>
      </c>
      <c r="E8028" s="133">
        <v>217.48</v>
      </c>
    </row>
    <row r="8029" spans="1:5" ht="28.5">
      <c r="A8029" s="134" t="s">
        <v>9222</v>
      </c>
      <c r="B8029" s="134" t="s">
        <v>8042</v>
      </c>
      <c r="C8029" s="135" t="s">
        <v>9223</v>
      </c>
      <c r="D8029" s="134" t="s">
        <v>79</v>
      </c>
      <c r="E8029" s="133">
        <v>217.48</v>
      </c>
    </row>
    <row r="8030" spans="1:5" ht="28.5">
      <c r="A8030" s="134" t="s">
        <v>9224</v>
      </c>
      <c r="B8030" s="134" t="s">
        <v>8042</v>
      </c>
      <c r="C8030" s="135" t="s">
        <v>9225</v>
      </c>
      <c r="D8030" s="134" t="s">
        <v>79</v>
      </c>
      <c r="E8030" s="133">
        <v>217.48</v>
      </c>
    </row>
    <row r="8031" spans="1:5" ht="42.75">
      <c r="A8031" s="134" t="s">
        <v>9226</v>
      </c>
      <c r="B8031" s="134" t="s">
        <v>8042</v>
      </c>
      <c r="C8031" s="135" t="s">
        <v>9227</v>
      </c>
      <c r="D8031" s="134" t="s">
        <v>79</v>
      </c>
      <c r="E8031" s="133">
        <v>66.180000000000007</v>
      </c>
    </row>
    <row r="8032" spans="1:5">
      <c r="A8032" s="134" t="s">
        <v>9228</v>
      </c>
      <c r="B8032" s="134" t="s">
        <v>8042</v>
      </c>
      <c r="C8032" s="135" t="s">
        <v>9229</v>
      </c>
      <c r="D8032" s="134" t="s">
        <v>79</v>
      </c>
      <c r="E8032" s="133">
        <v>31.76</v>
      </c>
    </row>
    <row r="8033" spans="1:5" ht="99.75">
      <c r="A8033" s="134" t="s">
        <v>9230</v>
      </c>
      <c r="B8033" s="134" t="s">
        <v>8042</v>
      </c>
      <c r="C8033" s="135" t="s">
        <v>9231</v>
      </c>
      <c r="D8033" s="134" t="s">
        <v>79</v>
      </c>
      <c r="E8033" s="133">
        <v>17297.419999999998</v>
      </c>
    </row>
    <row r="8034" spans="1:5" ht="99.75">
      <c r="A8034" s="134" t="s">
        <v>9232</v>
      </c>
      <c r="B8034" s="134" t="s">
        <v>8042</v>
      </c>
      <c r="C8034" s="135" t="s">
        <v>9233</v>
      </c>
      <c r="D8034" s="134" t="s">
        <v>79</v>
      </c>
      <c r="E8034" s="133">
        <v>5765.8</v>
      </c>
    </row>
    <row r="8035" spans="1:5" ht="99.75">
      <c r="A8035" s="134" t="s">
        <v>9234</v>
      </c>
      <c r="B8035" s="134" t="s">
        <v>8042</v>
      </c>
      <c r="C8035" s="135" t="s">
        <v>9235</v>
      </c>
      <c r="D8035" s="134" t="s">
        <v>79</v>
      </c>
      <c r="E8035" s="133">
        <v>5765.8</v>
      </c>
    </row>
    <row r="8036" spans="1:5" ht="42.75">
      <c r="A8036" s="134" t="s">
        <v>9236</v>
      </c>
      <c r="B8036" s="134" t="s">
        <v>8042</v>
      </c>
      <c r="C8036" s="135" t="s">
        <v>9237</v>
      </c>
      <c r="D8036" s="134" t="s">
        <v>79</v>
      </c>
      <c r="E8036" s="133">
        <v>17297.419999999998</v>
      </c>
    </row>
    <row r="8037" spans="1:5" ht="128.25">
      <c r="A8037" s="134" t="s">
        <v>9238</v>
      </c>
      <c r="B8037" s="134" t="s">
        <v>8042</v>
      </c>
      <c r="C8037" s="135" t="s">
        <v>9239</v>
      </c>
      <c r="D8037" s="134" t="s">
        <v>79</v>
      </c>
      <c r="E8037" s="133">
        <v>17297.419999999998</v>
      </c>
    </row>
    <row r="8038" spans="1:5" ht="128.25">
      <c r="A8038" s="134" t="s">
        <v>9240</v>
      </c>
      <c r="B8038" s="134" t="s">
        <v>8042</v>
      </c>
      <c r="C8038" s="135" t="s">
        <v>9241</v>
      </c>
      <c r="D8038" s="134" t="s">
        <v>79</v>
      </c>
      <c r="E8038" s="133">
        <v>17297.419999999998</v>
      </c>
    </row>
    <row r="8039" spans="1:5" ht="128.25">
      <c r="A8039" s="134" t="s">
        <v>9242</v>
      </c>
      <c r="B8039" s="134" t="s">
        <v>8042</v>
      </c>
      <c r="C8039" s="135" t="s">
        <v>9243</v>
      </c>
      <c r="D8039" s="134" t="s">
        <v>79</v>
      </c>
      <c r="E8039" s="133">
        <v>17297.419999999998</v>
      </c>
    </row>
    <row r="8040" spans="1:5" ht="114">
      <c r="A8040" s="134" t="s">
        <v>9244</v>
      </c>
      <c r="B8040" s="134" t="s">
        <v>8042</v>
      </c>
      <c r="C8040" s="135" t="s">
        <v>9245</v>
      </c>
      <c r="D8040" s="134" t="s">
        <v>79</v>
      </c>
      <c r="E8040" s="133">
        <v>113219.55</v>
      </c>
    </row>
    <row r="8041" spans="1:5" ht="28.5">
      <c r="A8041" s="134" t="s">
        <v>9246</v>
      </c>
      <c r="B8041" s="134" t="s">
        <v>8042</v>
      </c>
      <c r="C8041" s="135" t="s">
        <v>9247</v>
      </c>
      <c r="D8041" s="134" t="s">
        <v>79</v>
      </c>
      <c r="E8041" s="133">
        <v>41468.9</v>
      </c>
    </row>
    <row r="8042" spans="1:5" ht="71.25">
      <c r="A8042" s="134" t="s">
        <v>9248</v>
      </c>
      <c r="B8042" s="134" t="s">
        <v>8042</v>
      </c>
      <c r="C8042" s="135" t="s">
        <v>9249</v>
      </c>
      <c r="D8042" s="134" t="s">
        <v>79</v>
      </c>
      <c r="E8042" s="133">
        <v>435.21</v>
      </c>
    </row>
    <row r="8043" spans="1:5" ht="57">
      <c r="A8043" s="134" t="s">
        <v>9250</v>
      </c>
      <c r="B8043" s="134" t="s">
        <v>8042</v>
      </c>
      <c r="C8043" s="135" t="s">
        <v>9251</v>
      </c>
      <c r="D8043" s="134" t="s">
        <v>79</v>
      </c>
      <c r="E8043" s="133">
        <v>432.65</v>
      </c>
    </row>
    <row r="8044" spans="1:5" ht="57">
      <c r="A8044" s="134" t="s">
        <v>9252</v>
      </c>
      <c r="B8044" s="134" t="s">
        <v>8042</v>
      </c>
      <c r="C8044" s="135" t="s">
        <v>9253</v>
      </c>
      <c r="D8044" s="134" t="s">
        <v>79</v>
      </c>
      <c r="E8044" s="133">
        <v>432.65</v>
      </c>
    </row>
    <row r="8045" spans="1:5" ht="57">
      <c r="A8045" s="134" t="s">
        <v>9254</v>
      </c>
      <c r="B8045" s="134" t="s">
        <v>8042</v>
      </c>
      <c r="C8045" s="135" t="s">
        <v>9255</v>
      </c>
      <c r="D8045" s="134" t="s">
        <v>79</v>
      </c>
      <c r="E8045" s="133">
        <v>1931.88</v>
      </c>
    </row>
    <row r="8046" spans="1:5" ht="42.75">
      <c r="A8046" s="134" t="s">
        <v>9256</v>
      </c>
      <c r="B8046" s="134" t="s">
        <v>8042</v>
      </c>
      <c r="C8046" s="135" t="s">
        <v>9257</v>
      </c>
      <c r="D8046" s="134" t="s">
        <v>79</v>
      </c>
      <c r="E8046" s="133">
        <v>3238.6</v>
      </c>
    </row>
    <row r="8047" spans="1:5" ht="28.5">
      <c r="A8047" s="134" t="s">
        <v>9258</v>
      </c>
      <c r="B8047" s="134" t="s">
        <v>8042</v>
      </c>
      <c r="C8047" s="135" t="s">
        <v>9259</v>
      </c>
      <c r="D8047" s="134" t="s">
        <v>79</v>
      </c>
      <c r="E8047" s="133">
        <v>3238.6</v>
      </c>
    </row>
    <row r="8048" spans="1:5" ht="42.75">
      <c r="A8048" s="134" t="s">
        <v>9260</v>
      </c>
      <c r="B8048" s="134" t="s">
        <v>8042</v>
      </c>
      <c r="C8048" s="135" t="s">
        <v>9261</v>
      </c>
      <c r="D8048" s="134" t="s">
        <v>79</v>
      </c>
      <c r="E8048" s="133">
        <v>69.8</v>
      </c>
    </row>
    <row r="8049" spans="1:5" ht="57">
      <c r="A8049" s="134" t="s">
        <v>9262</v>
      </c>
      <c r="B8049" s="134" t="s">
        <v>8042</v>
      </c>
      <c r="C8049" s="135" t="s">
        <v>9263</v>
      </c>
      <c r="D8049" s="134" t="s">
        <v>79</v>
      </c>
      <c r="E8049" s="133">
        <v>112.64</v>
      </c>
    </row>
    <row r="8050" spans="1:5" ht="57">
      <c r="A8050" s="134" t="s">
        <v>9264</v>
      </c>
      <c r="B8050" s="134" t="s">
        <v>8042</v>
      </c>
      <c r="C8050" s="135" t="s">
        <v>9265</v>
      </c>
      <c r="D8050" s="134" t="s">
        <v>79</v>
      </c>
      <c r="E8050" s="133">
        <v>242.69</v>
      </c>
    </row>
    <row r="8051" spans="1:5" ht="114">
      <c r="A8051" s="134" t="s">
        <v>9266</v>
      </c>
      <c r="B8051" s="134" t="s">
        <v>8042</v>
      </c>
      <c r="C8051" s="135" t="s">
        <v>9267</v>
      </c>
      <c r="D8051" s="134" t="s">
        <v>119</v>
      </c>
      <c r="E8051" s="133">
        <v>24.25</v>
      </c>
    </row>
    <row r="8052" spans="1:5" ht="114">
      <c r="A8052" s="134" t="s">
        <v>9268</v>
      </c>
      <c r="B8052" s="134" t="s">
        <v>8042</v>
      </c>
      <c r="C8052" s="135" t="s">
        <v>9269</v>
      </c>
      <c r="D8052" s="134" t="s">
        <v>119</v>
      </c>
      <c r="E8052" s="133">
        <v>30.98</v>
      </c>
    </row>
    <row r="8053" spans="1:5" ht="114">
      <c r="A8053" s="134" t="s">
        <v>9270</v>
      </c>
      <c r="B8053" s="134" t="s">
        <v>8042</v>
      </c>
      <c r="C8053" s="135" t="s">
        <v>9271</v>
      </c>
      <c r="D8053" s="134" t="s">
        <v>119</v>
      </c>
      <c r="E8053" s="133">
        <v>46.59</v>
      </c>
    </row>
    <row r="8054" spans="1:5">
      <c r="A8054" s="134" t="s">
        <v>9272</v>
      </c>
      <c r="B8054" s="134" t="s">
        <v>8042</v>
      </c>
      <c r="C8054" s="135" t="s">
        <v>9273</v>
      </c>
      <c r="D8054" s="134" t="s">
        <v>79</v>
      </c>
      <c r="E8054" s="133">
        <v>214.3</v>
      </c>
    </row>
    <row r="8055" spans="1:5">
      <c r="A8055" s="134" t="s">
        <v>9274</v>
      </c>
      <c r="B8055" s="134" t="s">
        <v>8042</v>
      </c>
      <c r="C8055" s="135" t="s">
        <v>9275</v>
      </c>
      <c r="D8055" s="134" t="s">
        <v>79</v>
      </c>
      <c r="E8055" s="133">
        <v>158.36000000000001</v>
      </c>
    </row>
    <row r="8056" spans="1:5">
      <c r="A8056" s="134" t="s">
        <v>9276</v>
      </c>
      <c r="B8056" s="134" t="s">
        <v>8042</v>
      </c>
      <c r="C8056" s="135" t="s">
        <v>9277</v>
      </c>
      <c r="D8056" s="134" t="s">
        <v>79</v>
      </c>
      <c r="E8056" s="133">
        <v>214.3</v>
      </c>
    </row>
    <row r="8057" spans="1:5" ht="28.5">
      <c r="A8057" s="134" t="s">
        <v>9278</v>
      </c>
      <c r="B8057" s="134" t="s">
        <v>8042</v>
      </c>
      <c r="C8057" s="135" t="s">
        <v>9279</v>
      </c>
      <c r="D8057" s="134" t="s">
        <v>79</v>
      </c>
      <c r="E8057" s="133">
        <v>232.23</v>
      </c>
    </row>
    <row r="8058" spans="1:5" ht="28.5">
      <c r="A8058" s="134" t="s">
        <v>9280</v>
      </c>
      <c r="B8058" s="134" t="s">
        <v>8042</v>
      </c>
      <c r="C8058" s="135" t="s">
        <v>9281</v>
      </c>
      <c r="D8058" s="134" t="s">
        <v>79</v>
      </c>
      <c r="E8058" s="133">
        <v>232.23</v>
      </c>
    </row>
    <row r="8059" spans="1:5">
      <c r="A8059" s="134" t="s">
        <v>9282</v>
      </c>
      <c r="B8059" s="134" t="s">
        <v>8042</v>
      </c>
      <c r="C8059" s="135" t="s">
        <v>9283</v>
      </c>
      <c r="D8059" s="134" t="s">
        <v>79</v>
      </c>
      <c r="E8059" s="133">
        <v>456.54</v>
      </c>
    </row>
    <row r="8060" spans="1:5">
      <c r="A8060" s="134" t="s">
        <v>9284</v>
      </c>
      <c r="B8060" s="134" t="s">
        <v>8042</v>
      </c>
      <c r="C8060" s="135" t="s">
        <v>9285</v>
      </c>
      <c r="D8060" s="134" t="s">
        <v>79</v>
      </c>
      <c r="E8060" s="133">
        <v>381.1</v>
      </c>
    </row>
    <row r="8061" spans="1:5">
      <c r="A8061" s="134" t="s">
        <v>9286</v>
      </c>
      <c r="B8061" s="134" t="s">
        <v>8042</v>
      </c>
      <c r="C8061" s="135" t="s">
        <v>9287</v>
      </c>
      <c r="D8061" s="134" t="s">
        <v>79</v>
      </c>
      <c r="E8061" s="133">
        <v>321.55</v>
      </c>
    </row>
    <row r="8062" spans="1:5">
      <c r="A8062" s="134" t="s">
        <v>9288</v>
      </c>
      <c r="B8062" s="134" t="s">
        <v>8042</v>
      </c>
      <c r="C8062" s="135" t="s">
        <v>9289</v>
      </c>
      <c r="D8062" s="134" t="s">
        <v>79</v>
      </c>
      <c r="E8062" s="133">
        <v>349.35</v>
      </c>
    </row>
    <row r="8063" spans="1:5" ht="28.5">
      <c r="A8063" s="134" t="s">
        <v>9290</v>
      </c>
      <c r="B8063" s="134" t="s">
        <v>8042</v>
      </c>
      <c r="C8063" s="135" t="s">
        <v>9291</v>
      </c>
      <c r="D8063" s="134" t="s">
        <v>79</v>
      </c>
      <c r="E8063" s="133">
        <v>609.38</v>
      </c>
    </row>
    <row r="8064" spans="1:5" ht="28.5">
      <c r="A8064" s="134" t="s">
        <v>9292</v>
      </c>
      <c r="B8064" s="134" t="s">
        <v>8042</v>
      </c>
      <c r="C8064" s="135" t="s">
        <v>9293</v>
      </c>
      <c r="D8064" s="134" t="s">
        <v>79</v>
      </c>
      <c r="E8064" s="133">
        <v>303.69</v>
      </c>
    </row>
    <row r="8065" spans="1:5">
      <c r="A8065" s="134" t="s">
        <v>9294</v>
      </c>
      <c r="B8065" s="134" t="s">
        <v>8042</v>
      </c>
      <c r="C8065" s="135" t="s">
        <v>9295</v>
      </c>
      <c r="D8065" s="134" t="s">
        <v>79</v>
      </c>
      <c r="E8065" s="133">
        <v>214.36</v>
      </c>
    </row>
    <row r="8066" spans="1:5">
      <c r="A8066" s="134" t="s">
        <v>9296</v>
      </c>
      <c r="B8066" s="134" t="s">
        <v>8042</v>
      </c>
      <c r="C8066" s="135" t="s">
        <v>9297</v>
      </c>
      <c r="D8066" s="134" t="s">
        <v>79</v>
      </c>
      <c r="E8066" s="133">
        <v>198.48</v>
      </c>
    </row>
    <row r="8067" spans="1:5" ht="28.5">
      <c r="A8067" s="134" t="s">
        <v>9298</v>
      </c>
      <c r="B8067" s="134" t="s">
        <v>8042</v>
      </c>
      <c r="C8067" s="135" t="s">
        <v>9299</v>
      </c>
      <c r="D8067" s="134" t="s">
        <v>79</v>
      </c>
      <c r="E8067" s="133">
        <v>778.1</v>
      </c>
    </row>
    <row r="8068" spans="1:5">
      <c r="A8068" s="134" t="s">
        <v>9300</v>
      </c>
      <c r="B8068" s="134" t="s">
        <v>8042</v>
      </c>
      <c r="C8068" s="135" t="s">
        <v>9301</v>
      </c>
      <c r="D8068" s="134" t="s">
        <v>79</v>
      </c>
      <c r="E8068" s="133">
        <v>189.98</v>
      </c>
    </row>
    <row r="8069" spans="1:5">
      <c r="A8069" s="134" t="s">
        <v>9302</v>
      </c>
      <c r="B8069" s="134" t="s">
        <v>8042</v>
      </c>
      <c r="C8069" s="135" t="s">
        <v>9303</v>
      </c>
      <c r="D8069" s="134" t="s">
        <v>79</v>
      </c>
      <c r="E8069" s="133">
        <v>285.06</v>
      </c>
    </row>
    <row r="8070" spans="1:5">
      <c r="A8070" s="134" t="s">
        <v>9304</v>
      </c>
      <c r="B8070" s="134" t="s">
        <v>8042</v>
      </c>
      <c r="C8070" s="135" t="s">
        <v>9305</v>
      </c>
      <c r="D8070" s="134" t="s">
        <v>79</v>
      </c>
      <c r="E8070" s="133">
        <v>285.06</v>
      </c>
    </row>
    <row r="8071" spans="1:5">
      <c r="A8071" s="134" t="s">
        <v>9306</v>
      </c>
      <c r="B8071" s="134" t="s">
        <v>8042</v>
      </c>
      <c r="C8071" s="135" t="s">
        <v>9307</v>
      </c>
      <c r="D8071" s="134" t="s">
        <v>79</v>
      </c>
      <c r="E8071" s="133">
        <v>226.97</v>
      </c>
    </row>
    <row r="8072" spans="1:5">
      <c r="A8072" s="134" t="s">
        <v>9308</v>
      </c>
      <c r="B8072" s="134" t="s">
        <v>8042</v>
      </c>
      <c r="C8072" s="135" t="s">
        <v>9309</v>
      </c>
      <c r="D8072" s="134" t="s">
        <v>79</v>
      </c>
      <c r="E8072" s="133">
        <v>247.05</v>
      </c>
    </row>
    <row r="8073" spans="1:5">
      <c r="A8073" s="134" t="s">
        <v>9310</v>
      </c>
      <c r="B8073" s="134" t="s">
        <v>8042</v>
      </c>
      <c r="C8073" s="135" t="s">
        <v>9311</v>
      </c>
      <c r="D8073" s="134" t="s">
        <v>79</v>
      </c>
      <c r="E8073" s="133">
        <v>276.61</v>
      </c>
    </row>
    <row r="8074" spans="1:5">
      <c r="A8074" s="134" t="s">
        <v>9312</v>
      </c>
      <c r="B8074" s="134" t="s">
        <v>8042</v>
      </c>
      <c r="C8074" s="135" t="s">
        <v>9313</v>
      </c>
      <c r="D8074" s="134" t="s">
        <v>79</v>
      </c>
      <c r="E8074" s="133">
        <v>285.06</v>
      </c>
    </row>
    <row r="8075" spans="1:5">
      <c r="A8075" s="134" t="s">
        <v>9314</v>
      </c>
      <c r="B8075" s="134" t="s">
        <v>8042</v>
      </c>
      <c r="C8075" s="135" t="s">
        <v>9315</v>
      </c>
      <c r="D8075" s="134" t="s">
        <v>79</v>
      </c>
      <c r="E8075" s="133">
        <v>285.06</v>
      </c>
    </row>
    <row r="8076" spans="1:5">
      <c r="A8076" s="134" t="s">
        <v>9316</v>
      </c>
      <c r="B8076" s="134" t="s">
        <v>8042</v>
      </c>
      <c r="C8076" s="135" t="s">
        <v>9317</v>
      </c>
      <c r="D8076" s="134" t="s">
        <v>79</v>
      </c>
      <c r="E8076" s="133">
        <v>321.55</v>
      </c>
    </row>
    <row r="8077" spans="1:5">
      <c r="A8077" s="134" t="s">
        <v>9318</v>
      </c>
      <c r="B8077" s="134" t="s">
        <v>8042</v>
      </c>
      <c r="C8077" s="135" t="s">
        <v>9319</v>
      </c>
      <c r="D8077" s="134" t="s">
        <v>79</v>
      </c>
      <c r="E8077" s="133">
        <v>518.07000000000005</v>
      </c>
    </row>
    <row r="8078" spans="1:5">
      <c r="A8078" s="134" t="s">
        <v>9320</v>
      </c>
      <c r="B8078" s="134" t="s">
        <v>8042</v>
      </c>
      <c r="C8078" s="135" t="s">
        <v>9321</v>
      </c>
      <c r="D8078" s="134" t="s">
        <v>79</v>
      </c>
      <c r="E8078" s="133">
        <v>228.05</v>
      </c>
    </row>
    <row r="8079" spans="1:5">
      <c r="A8079" s="134" t="s">
        <v>9322</v>
      </c>
      <c r="B8079" s="134" t="s">
        <v>8042</v>
      </c>
      <c r="C8079" s="135" t="s">
        <v>9323</v>
      </c>
      <c r="D8079" s="134" t="s">
        <v>79</v>
      </c>
      <c r="E8079" s="133">
        <v>2151.04</v>
      </c>
    </row>
    <row r="8080" spans="1:5">
      <c r="A8080" s="134" t="s">
        <v>9324</v>
      </c>
      <c r="B8080" s="134" t="s">
        <v>8042</v>
      </c>
      <c r="C8080" s="135" t="s">
        <v>9325</v>
      </c>
      <c r="D8080" s="134" t="s">
        <v>79</v>
      </c>
      <c r="E8080" s="133">
        <v>475.11</v>
      </c>
    </row>
    <row r="8081" spans="1:5">
      <c r="A8081" s="134" t="s">
        <v>9326</v>
      </c>
      <c r="B8081" s="134" t="s">
        <v>8042</v>
      </c>
      <c r="C8081" s="135" t="s">
        <v>9327</v>
      </c>
      <c r="D8081" s="134" t="s">
        <v>79</v>
      </c>
      <c r="E8081" s="133">
        <v>276.61</v>
      </c>
    </row>
    <row r="8082" spans="1:5">
      <c r="A8082" s="134" t="s">
        <v>9328</v>
      </c>
      <c r="B8082" s="134" t="s">
        <v>8042</v>
      </c>
      <c r="C8082" s="135" t="s">
        <v>9329</v>
      </c>
      <c r="D8082" s="134" t="s">
        <v>79</v>
      </c>
      <c r="E8082" s="133">
        <v>189.98</v>
      </c>
    </row>
    <row r="8083" spans="1:5" ht="28.5">
      <c r="A8083" s="134" t="s">
        <v>9330</v>
      </c>
      <c r="B8083" s="134" t="s">
        <v>8042</v>
      </c>
      <c r="C8083" s="135" t="s">
        <v>9331</v>
      </c>
      <c r="D8083" s="134" t="s">
        <v>79</v>
      </c>
      <c r="E8083" s="133">
        <v>271.49</v>
      </c>
    </row>
    <row r="8084" spans="1:5">
      <c r="A8084" s="134" t="s">
        <v>9332</v>
      </c>
      <c r="B8084" s="134" t="s">
        <v>8042</v>
      </c>
      <c r="C8084" s="135" t="s">
        <v>9333</v>
      </c>
      <c r="D8084" s="134" t="s">
        <v>79</v>
      </c>
      <c r="E8084" s="133">
        <v>422.33</v>
      </c>
    </row>
    <row r="8085" spans="1:5">
      <c r="A8085" s="134" t="s">
        <v>9334</v>
      </c>
      <c r="B8085" s="134" t="s">
        <v>8042</v>
      </c>
      <c r="C8085" s="135" t="s">
        <v>9335</v>
      </c>
      <c r="D8085" s="134" t="s">
        <v>79</v>
      </c>
      <c r="E8085" s="133">
        <v>422.33</v>
      </c>
    </row>
    <row r="8086" spans="1:5" ht="28.5">
      <c r="A8086" s="134" t="s">
        <v>9336</v>
      </c>
      <c r="B8086" s="134" t="s">
        <v>8042</v>
      </c>
      <c r="C8086" s="135" t="s">
        <v>9337</v>
      </c>
      <c r="D8086" s="134" t="s">
        <v>79</v>
      </c>
      <c r="E8086" s="133">
        <v>422.33</v>
      </c>
    </row>
    <row r="8087" spans="1:5">
      <c r="A8087" s="134" t="s">
        <v>9338</v>
      </c>
      <c r="B8087" s="134" t="s">
        <v>8042</v>
      </c>
      <c r="C8087" s="135" t="s">
        <v>9339</v>
      </c>
      <c r="D8087" s="134" t="s">
        <v>79</v>
      </c>
      <c r="E8087" s="133">
        <v>316.74</v>
      </c>
    </row>
    <row r="8088" spans="1:5" ht="28.5">
      <c r="A8088" s="134" t="s">
        <v>9340</v>
      </c>
      <c r="B8088" s="134" t="s">
        <v>8042</v>
      </c>
      <c r="C8088" s="135" t="s">
        <v>9341</v>
      </c>
      <c r="D8088" s="134" t="s">
        <v>79</v>
      </c>
      <c r="E8088" s="133">
        <v>283.55</v>
      </c>
    </row>
    <row r="8089" spans="1:5" ht="28.5">
      <c r="A8089" s="134" t="s">
        <v>9342</v>
      </c>
      <c r="B8089" s="134" t="s">
        <v>8042</v>
      </c>
      <c r="C8089" s="135" t="s">
        <v>9343</v>
      </c>
      <c r="D8089" s="134" t="s">
        <v>79</v>
      </c>
      <c r="E8089" s="133">
        <v>527.9</v>
      </c>
    </row>
    <row r="8090" spans="1:5" ht="28.5">
      <c r="A8090" s="134" t="s">
        <v>9344</v>
      </c>
      <c r="B8090" s="134" t="s">
        <v>8042</v>
      </c>
      <c r="C8090" s="135" t="s">
        <v>9345</v>
      </c>
      <c r="D8090" s="134" t="s">
        <v>79</v>
      </c>
      <c r="E8090" s="133">
        <v>211.15</v>
      </c>
    </row>
    <row r="8091" spans="1:5" ht="28.5">
      <c r="A8091" s="134" t="s">
        <v>9346</v>
      </c>
      <c r="B8091" s="134" t="s">
        <v>8042</v>
      </c>
      <c r="C8091" s="135" t="s">
        <v>9347</v>
      </c>
      <c r="D8091" s="134" t="s">
        <v>79</v>
      </c>
      <c r="E8091" s="133">
        <v>126.69</v>
      </c>
    </row>
    <row r="8092" spans="1:5">
      <c r="A8092" s="134" t="s">
        <v>9348</v>
      </c>
      <c r="B8092" s="134" t="s">
        <v>8042</v>
      </c>
      <c r="C8092" s="135" t="s">
        <v>9349</v>
      </c>
      <c r="D8092" s="134" t="s">
        <v>79</v>
      </c>
      <c r="E8092" s="133">
        <v>497.45</v>
      </c>
    </row>
    <row r="8093" spans="1:5" ht="28.5">
      <c r="A8093" s="134" t="s">
        <v>9350</v>
      </c>
      <c r="B8093" s="134" t="s">
        <v>8042</v>
      </c>
      <c r="C8093" s="135" t="s">
        <v>9351</v>
      </c>
      <c r="D8093" s="134" t="s">
        <v>79</v>
      </c>
      <c r="E8093" s="133">
        <v>1197.1199999999999</v>
      </c>
    </row>
    <row r="8094" spans="1:5">
      <c r="A8094" s="134" t="s">
        <v>9352</v>
      </c>
      <c r="B8094" s="134" t="s">
        <v>8042</v>
      </c>
      <c r="C8094" s="135" t="s">
        <v>9353</v>
      </c>
      <c r="D8094" s="134" t="s">
        <v>79</v>
      </c>
      <c r="E8094" s="133">
        <v>177.98</v>
      </c>
    </row>
    <row r="8095" spans="1:5">
      <c r="A8095" s="134" t="s">
        <v>9354</v>
      </c>
      <c r="B8095" s="134" t="s">
        <v>8042</v>
      </c>
      <c r="C8095" s="135" t="s">
        <v>9355</v>
      </c>
      <c r="D8095" s="134" t="s">
        <v>79</v>
      </c>
      <c r="E8095" s="133">
        <v>300.49</v>
      </c>
    </row>
    <row r="8096" spans="1:5">
      <c r="A8096" s="134" t="s">
        <v>9356</v>
      </c>
      <c r="B8096" s="134" t="s">
        <v>8042</v>
      </c>
      <c r="C8096" s="135" t="s">
        <v>9357</v>
      </c>
      <c r="D8096" s="134" t="s">
        <v>79</v>
      </c>
      <c r="E8096" s="133">
        <v>2151.04</v>
      </c>
    </row>
    <row r="8097" spans="1:5">
      <c r="A8097" s="134" t="s">
        <v>9358</v>
      </c>
      <c r="B8097" s="134" t="s">
        <v>8042</v>
      </c>
      <c r="C8097" s="135" t="s">
        <v>9359</v>
      </c>
      <c r="D8097" s="134" t="s">
        <v>79</v>
      </c>
      <c r="E8097" s="133">
        <v>377.14</v>
      </c>
    </row>
    <row r="8098" spans="1:5" ht="28.5">
      <c r="A8098" s="134" t="s">
        <v>9360</v>
      </c>
      <c r="B8098" s="134" t="s">
        <v>8042</v>
      </c>
      <c r="C8098" s="135" t="s">
        <v>9361</v>
      </c>
      <c r="D8098" s="134" t="s">
        <v>79</v>
      </c>
      <c r="E8098" s="133">
        <v>188.27</v>
      </c>
    </row>
    <row r="8099" spans="1:5" ht="42.75">
      <c r="A8099" s="134" t="s">
        <v>9362</v>
      </c>
      <c r="B8099" s="134" t="s">
        <v>8042</v>
      </c>
      <c r="C8099" s="135" t="s">
        <v>9363</v>
      </c>
      <c r="D8099" s="134" t="s">
        <v>79</v>
      </c>
      <c r="E8099" s="133">
        <v>53.77</v>
      </c>
    </row>
    <row r="8100" spans="1:5" ht="28.5">
      <c r="A8100" s="134" t="s">
        <v>9364</v>
      </c>
      <c r="B8100" s="134" t="s">
        <v>8042</v>
      </c>
      <c r="C8100" s="135" t="s">
        <v>9365</v>
      </c>
      <c r="D8100" s="134" t="s">
        <v>79</v>
      </c>
      <c r="E8100" s="133">
        <v>64.540000000000006</v>
      </c>
    </row>
    <row r="8101" spans="1:5" ht="42.75">
      <c r="A8101" s="134" t="s">
        <v>9366</v>
      </c>
      <c r="B8101" s="134" t="s">
        <v>8042</v>
      </c>
      <c r="C8101" s="135" t="s">
        <v>9367</v>
      </c>
      <c r="D8101" s="134" t="s">
        <v>79</v>
      </c>
      <c r="E8101" s="133">
        <v>187.88</v>
      </c>
    </row>
    <row r="8102" spans="1:5" ht="28.5">
      <c r="A8102" s="134" t="s">
        <v>9368</v>
      </c>
      <c r="B8102" s="134" t="s">
        <v>8042</v>
      </c>
      <c r="C8102" s="135" t="s">
        <v>9369</v>
      </c>
      <c r="D8102" s="134" t="s">
        <v>79</v>
      </c>
      <c r="E8102" s="133">
        <v>187.88</v>
      </c>
    </row>
    <row r="8103" spans="1:5" ht="28.5">
      <c r="A8103" s="134" t="s">
        <v>9370</v>
      </c>
      <c r="B8103" s="134" t="s">
        <v>8042</v>
      </c>
      <c r="C8103" s="135" t="s">
        <v>9371</v>
      </c>
      <c r="D8103" s="134" t="s">
        <v>79</v>
      </c>
      <c r="E8103" s="133">
        <v>114.73</v>
      </c>
    </row>
    <row r="8104" spans="1:5">
      <c r="A8104" s="134" t="s">
        <v>9372</v>
      </c>
      <c r="B8104" s="134" t="s">
        <v>8042</v>
      </c>
      <c r="C8104" s="135" t="s">
        <v>9373</v>
      </c>
      <c r="D8104" s="134" t="s">
        <v>79</v>
      </c>
      <c r="E8104" s="133">
        <v>4138.7</v>
      </c>
    </row>
    <row r="8105" spans="1:5">
      <c r="A8105" s="134" t="s">
        <v>9374</v>
      </c>
      <c r="B8105" s="134" t="s">
        <v>8042</v>
      </c>
      <c r="C8105" s="135" t="s">
        <v>9375</v>
      </c>
      <c r="D8105" s="134" t="s">
        <v>79</v>
      </c>
      <c r="E8105" s="133">
        <v>214.3</v>
      </c>
    </row>
    <row r="8106" spans="1:5">
      <c r="A8106" s="134" t="s">
        <v>9376</v>
      </c>
      <c r="B8106" s="134" t="s">
        <v>8042</v>
      </c>
      <c r="C8106" s="135" t="s">
        <v>9377</v>
      </c>
      <c r="D8106" s="134" t="s">
        <v>79</v>
      </c>
      <c r="E8106" s="133">
        <v>214.3</v>
      </c>
    </row>
    <row r="8107" spans="1:5">
      <c r="A8107" s="134" t="s">
        <v>9378</v>
      </c>
      <c r="B8107" s="134" t="s">
        <v>8042</v>
      </c>
      <c r="C8107" s="135" t="s">
        <v>9379</v>
      </c>
      <c r="D8107" s="134" t="s">
        <v>79</v>
      </c>
      <c r="E8107" s="133">
        <v>497.45</v>
      </c>
    </row>
    <row r="8108" spans="1:5">
      <c r="A8108" s="134" t="s">
        <v>9380</v>
      </c>
      <c r="B8108" s="134" t="s">
        <v>8042</v>
      </c>
      <c r="C8108" s="135" t="s">
        <v>9381</v>
      </c>
      <c r="D8108" s="134" t="s">
        <v>79</v>
      </c>
      <c r="E8108" s="133">
        <v>189.98</v>
      </c>
    </row>
    <row r="8109" spans="1:5">
      <c r="A8109" s="134" t="s">
        <v>9382</v>
      </c>
      <c r="B8109" s="134" t="s">
        <v>8042</v>
      </c>
      <c r="C8109" s="135" t="s">
        <v>9383</v>
      </c>
      <c r="D8109" s="134" t="s">
        <v>79</v>
      </c>
      <c r="E8109" s="133">
        <v>497.45</v>
      </c>
    </row>
    <row r="8110" spans="1:5" ht="28.5">
      <c r="A8110" s="134" t="s">
        <v>9384</v>
      </c>
      <c r="B8110" s="134" t="s">
        <v>8042</v>
      </c>
      <c r="C8110" s="135" t="s">
        <v>9385</v>
      </c>
      <c r="D8110" s="134" t="s">
        <v>79</v>
      </c>
      <c r="E8110" s="133">
        <v>1197.1199999999999</v>
      </c>
    </row>
    <row r="8111" spans="1:5" ht="28.5">
      <c r="A8111" s="134" t="s">
        <v>9386</v>
      </c>
      <c r="B8111" s="134" t="s">
        <v>8042</v>
      </c>
      <c r="C8111" s="135" t="s">
        <v>9387</v>
      </c>
      <c r="D8111" s="134" t="s">
        <v>79</v>
      </c>
      <c r="E8111" s="133">
        <v>800.61</v>
      </c>
    </row>
    <row r="8112" spans="1:5">
      <c r="A8112" s="134" t="s">
        <v>9388</v>
      </c>
      <c r="B8112" s="134" t="s">
        <v>8042</v>
      </c>
      <c r="C8112" s="135" t="s">
        <v>9389</v>
      </c>
      <c r="D8112" s="134" t="s">
        <v>79</v>
      </c>
      <c r="E8112" s="133">
        <v>214.3</v>
      </c>
    </row>
    <row r="8113" spans="1:5">
      <c r="A8113" s="134" t="s">
        <v>9390</v>
      </c>
      <c r="B8113" s="134" t="s">
        <v>8042</v>
      </c>
      <c r="C8113" s="135" t="s">
        <v>9391</v>
      </c>
      <c r="D8113" s="134" t="s">
        <v>79</v>
      </c>
      <c r="E8113" s="133">
        <v>1165.0999999999999</v>
      </c>
    </row>
    <row r="8114" spans="1:5">
      <c r="A8114" s="134" t="s">
        <v>9392</v>
      </c>
      <c r="B8114" s="134" t="s">
        <v>8042</v>
      </c>
      <c r="C8114" s="135" t="s">
        <v>9393</v>
      </c>
      <c r="D8114" s="134" t="s">
        <v>79</v>
      </c>
      <c r="E8114" s="133">
        <v>179.42</v>
      </c>
    </row>
    <row r="8115" spans="1:5">
      <c r="A8115" s="134" t="s">
        <v>9394</v>
      </c>
      <c r="B8115" s="134" t="s">
        <v>8042</v>
      </c>
      <c r="C8115" s="135" t="s">
        <v>9395</v>
      </c>
      <c r="D8115" s="134" t="s">
        <v>79</v>
      </c>
      <c r="E8115" s="133">
        <v>179.42</v>
      </c>
    </row>
    <row r="8116" spans="1:5">
      <c r="A8116" s="134" t="s">
        <v>9396</v>
      </c>
      <c r="B8116" s="134" t="s">
        <v>8042</v>
      </c>
      <c r="C8116" s="135" t="s">
        <v>9397</v>
      </c>
      <c r="D8116" s="134" t="s">
        <v>79</v>
      </c>
      <c r="E8116" s="133">
        <v>179.42</v>
      </c>
    </row>
    <row r="8117" spans="1:5">
      <c r="A8117" s="134" t="s">
        <v>9398</v>
      </c>
      <c r="B8117" s="134" t="s">
        <v>8042</v>
      </c>
      <c r="C8117" s="135" t="s">
        <v>9399</v>
      </c>
      <c r="D8117" s="134" t="s">
        <v>79</v>
      </c>
      <c r="E8117" s="133">
        <v>179.42</v>
      </c>
    </row>
    <row r="8118" spans="1:5">
      <c r="A8118" s="134" t="s">
        <v>9400</v>
      </c>
      <c r="B8118" s="134" t="s">
        <v>8042</v>
      </c>
      <c r="C8118" s="135" t="s">
        <v>9401</v>
      </c>
      <c r="D8118" s="134" t="s">
        <v>79</v>
      </c>
      <c r="E8118" s="133">
        <v>179.42</v>
      </c>
    </row>
    <row r="8119" spans="1:5">
      <c r="A8119" s="134" t="s">
        <v>9402</v>
      </c>
      <c r="B8119" s="134" t="s">
        <v>8042</v>
      </c>
      <c r="C8119" s="135" t="s">
        <v>9403</v>
      </c>
      <c r="D8119" s="134" t="s">
        <v>79</v>
      </c>
      <c r="E8119" s="133">
        <v>179.42</v>
      </c>
    </row>
    <row r="8120" spans="1:5">
      <c r="A8120" s="134" t="s">
        <v>9404</v>
      </c>
      <c r="B8120" s="134" t="s">
        <v>8042</v>
      </c>
      <c r="C8120" s="135" t="s">
        <v>9405</v>
      </c>
      <c r="D8120" s="134" t="s">
        <v>79</v>
      </c>
      <c r="E8120" s="133">
        <v>179.42</v>
      </c>
    </row>
    <row r="8121" spans="1:5">
      <c r="A8121" s="134" t="s">
        <v>9406</v>
      </c>
      <c r="B8121" s="134" t="s">
        <v>8042</v>
      </c>
      <c r="C8121" s="135" t="s">
        <v>9407</v>
      </c>
      <c r="D8121" s="134" t="s">
        <v>79</v>
      </c>
      <c r="E8121" s="133">
        <v>179.42</v>
      </c>
    </row>
    <row r="8122" spans="1:5">
      <c r="A8122" s="134" t="s">
        <v>9408</v>
      </c>
      <c r="B8122" s="134" t="s">
        <v>8042</v>
      </c>
      <c r="C8122" s="135" t="s">
        <v>9409</v>
      </c>
      <c r="D8122" s="134" t="s">
        <v>79</v>
      </c>
      <c r="E8122" s="133">
        <v>179.42</v>
      </c>
    </row>
    <row r="8123" spans="1:5">
      <c r="A8123" s="134" t="s">
        <v>9410</v>
      </c>
      <c r="B8123" s="134" t="s">
        <v>8042</v>
      </c>
      <c r="C8123" s="135" t="s">
        <v>9411</v>
      </c>
      <c r="D8123" s="134" t="s">
        <v>79</v>
      </c>
      <c r="E8123" s="133">
        <v>179.42</v>
      </c>
    </row>
    <row r="8124" spans="1:5">
      <c r="A8124" s="134" t="s">
        <v>9412</v>
      </c>
      <c r="B8124" s="134" t="s">
        <v>8042</v>
      </c>
      <c r="C8124" s="135" t="s">
        <v>9413</v>
      </c>
      <c r="D8124" s="134" t="s">
        <v>79</v>
      </c>
      <c r="E8124" s="133">
        <v>179.42</v>
      </c>
    </row>
    <row r="8125" spans="1:5">
      <c r="A8125" s="134" t="s">
        <v>9414</v>
      </c>
      <c r="B8125" s="134" t="s">
        <v>8042</v>
      </c>
      <c r="C8125" s="135" t="s">
        <v>9415</v>
      </c>
      <c r="D8125" s="134" t="s">
        <v>79</v>
      </c>
      <c r="E8125" s="133">
        <v>179.42</v>
      </c>
    </row>
    <row r="8126" spans="1:5">
      <c r="A8126" s="134" t="s">
        <v>9416</v>
      </c>
      <c r="B8126" s="134" t="s">
        <v>8042</v>
      </c>
      <c r="C8126" s="135" t="s">
        <v>9417</v>
      </c>
      <c r="D8126" s="134" t="s">
        <v>79</v>
      </c>
      <c r="E8126" s="133">
        <v>179.42</v>
      </c>
    </row>
    <row r="8127" spans="1:5">
      <c r="A8127" s="134" t="s">
        <v>9418</v>
      </c>
      <c r="B8127" s="134" t="s">
        <v>8042</v>
      </c>
      <c r="C8127" s="135" t="s">
        <v>9419</v>
      </c>
      <c r="D8127" s="134" t="s">
        <v>79</v>
      </c>
      <c r="E8127" s="133">
        <v>179.42</v>
      </c>
    </row>
    <row r="8128" spans="1:5">
      <c r="A8128" s="134" t="s">
        <v>9420</v>
      </c>
      <c r="B8128" s="134" t="s">
        <v>8042</v>
      </c>
      <c r="C8128" s="135" t="s">
        <v>9421</v>
      </c>
      <c r="D8128" s="134" t="s">
        <v>79</v>
      </c>
      <c r="E8128" s="133">
        <v>179.42</v>
      </c>
    </row>
    <row r="8129" spans="1:5" ht="28.5">
      <c r="A8129" s="134" t="s">
        <v>9422</v>
      </c>
      <c r="B8129" s="134" t="s">
        <v>8042</v>
      </c>
      <c r="C8129" s="135" t="s">
        <v>9423</v>
      </c>
      <c r="D8129" s="134" t="s">
        <v>79</v>
      </c>
      <c r="E8129" s="133">
        <v>179.42</v>
      </c>
    </row>
    <row r="8130" spans="1:5">
      <c r="A8130" s="134" t="s">
        <v>9424</v>
      </c>
      <c r="B8130" s="134" t="s">
        <v>8042</v>
      </c>
      <c r="C8130" s="135" t="s">
        <v>9425</v>
      </c>
      <c r="D8130" s="134" t="s">
        <v>79</v>
      </c>
      <c r="E8130" s="133">
        <v>3751.64</v>
      </c>
    </row>
    <row r="8131" spans="1:5" ht="99.75">
      <c r="A8131" s="134" t="s">
        <v>9426</v>
      </c>
      <c r="B8131" s="134" t="s">
        <v>8042</v>
      </c>
      <c r="C8131" s="135" t="s">
        <v>9427</v>
      </c>
      <c r="D8131" s="134" t="s">
        <v>7504</v>
      </c>
      <c r="E8131" s="133">
        <v>175.6</v>
      </c>
    </row>
    <row r="8132" spans="1:5" ht="99.75">
      <c r="A8132" s="134" t="s">
        <v>9428</v>
      </c>
      <c r="B8132" s="134" t="s">
        <v>8042</v>
      </c>
      <c r="C8132" s="135" t="s">
        <v>9429</v>
      </c>
      <c r="D8132" s="134" t="s">
        <v>7504</v>
      </c>
      <c r="E8132" s="133">
        <v>182.36</v>
      </c>
    </row>
    <row r="8133" spans="1:5" ht="99.75">
      <c r="A8133" s="134" t="s">
        <v>9430</v>
      </c>
      <c r="B8133" s="134" t="s">
        <v>8042</v>
      </c>
      <c r="C8133" s="135" t="s">
        <v>9431</v>
      </c>
      <c r="D8133" s="134" t="s">
        <v>7504</v>
      </c>
      <c r="E8133" s="133">
        <v>202.62</v>
      </c>
    </row>
    <row r="8134" spans="1:5">
      <c r="A8134" s="134" t="s">
        <v>9432</v>
      </c>
      <c r="B8134" s="134" t="s">
        <v>8042</v>
      </c>
      <c r="C8134" s="135" t="s">
        <v>9433</v>
      </c>
      <c r="D8134" s="134" t="s">
        <v>79</v>
      </c>
      <c r="E8134" s="133">
        <v>107.17</v>
      </c>
    </row>
    <row r="8135" spans="1:5" ht="28.5">
      <c r="A8135" s="134" t="s">
        <v>9434</v>
      </c>
      <c r="B8135" s="134" t="s">
        <v>8042</v>
      </c>
      <c r="C8135" s="135" t="s">
        <v>9435</v>
      </c>
      <c r="D8135" s="134" t="s">
        <v>79</v>
      </c>
      <c r="E8135" s="133">
        <v>123.05</v>
      </c>
    </row>
    <row r="8136" spans="1:5">
      <c r="A8136" s="134" t="s">
        <v>9436</v>
      </c>
      <c r="B8136" s="134" t="s">
        <v>8042</v>
      </c>
      <c r="C8136" s="135" t="s">
        <v>9437</v>
      </c>
      <c r="D8136" s="134" t="s">
        <v>79</v>
      </c>
      <c r="E8136" s="133">
        <v>178.64</v>
      </c>
    </row>
    <row r="8137" spans="1:5">
      <c r="A8137" s="134" t="s">
        <v>9438</v>
      </c>
      <c r="B8137" s="134" t="s">
        <v>8042</v>
      </c>
      <c r="C8137" s="135" t="s">
        <v>9439</v>
      </c>
      <c r="D8137" s="134" t="s">
        <v>79</v>
      </c>
      <c r="E8137" s="133">
        <v>214.36</v>
      </c>
    </row>
    <row r="8138" spans="1:5">
      <c r="A8138" s="134" t="s">
        <v>9440</v>
      </c>
      <c r="B8138" s="134" t="s">
        <v>8042</v>
      </c>
      <c r="C8138" s="135" t="s">
        <v>9441</v>
      </c>
      <c r="D8138" s="134" t="s">
        <v>79</v>
      </c>
      <c r="E8138" s="133">
        <v>257.25</v>
      </c>
    </row>
    <row r="8139" spans="1:5" ht="28.5">
      <c r="A8139" s="134" t="s">
        <v>9442</v>
      </c>
      <c r="B8139" s="134" t="s">
        <v>8042</v>
      </c>
      <c r="C8139" s="135" t="s">
        <v>9443</v>
      </c>
      <c r="D8139" s="134" t="s">
        <v>79</v>
      </c>
      <c r="E8139" s="133">
        <v>308.69</v>
      </c>
    </row>
    <row r="8140" spans="1:5">
      <c r="A8140" s="134" t="s">
        <v>9444</v>
      </c>
      <c r="B8140" s="134" t="s">
        <v>8042</v>
      </c>
      <c r="C8140" s="135" t="s">
        <v>9445</v>
      </c>
      <c r="D8140" s="134" t="s">
        <v>79</v>
      </c>
      <c r="E8140" s="133">
        <v>533.97</v>
      </c>
    </row>
    <row r="8141" spans="1:5" ht="42.75">
      <c r="A8141" s="134" t="s">
        <v>9446</v>
      </c>
      <c r="B8141" s="134" t="s">
        <v>8042</v>
      </c>
      <c r="C8141" s="135" t="s">
        <v>9447</v>
      </c>
      <c r="D8141" s="134" t="s">
        <v>79</v>
      </c>
      <c r="E8141" s="133">
        <v>116.8</v>
      </c>
    </row>
    <row r="8142" spans="1:5" ht="42.75">
      <c r="A8142" s="134" t="s">
        <v>9448</v>
      </c>
      <c r="B8142" s="134" t="s">
        <v>8042</v>
      </c>
      <c r="C8142" s="135" t="s">
        <v>9449</v>
      </c>
      <c r="D8142" s="134" t="s">
        <v>79</v>
      </c>
      <c r="E8142" s="133">
        <v>350.41</v>
      </c>
    </row>
    <row r="8143" spans="1:5" ht="42.75">
      <c r="A8143" s="134" t="s">
        <v>9450</v>
      </c>
      <c r="B8143" s="134" t="s">
        <v>8042</v>
      </c>
      <c r="C8143" s="135" t="s">
        <v>9451</v>
      </c>
      <c r="D8143" s="134" t="s">
        <v>79</v>
      </c>
      <c r="E8143" s="133">
        <v>420.49</v>
      </c>
    </row>
    <row r="8144" spans="1:5" ht="42.75">
      <c r="A8144" s="134" t="s">
        <v>9452</v>
      </c>
      <c r="B8144" s="134" t="s">
        <v>8042</v>
      </c>
      <c r="C8144" s="135" t="s">
        <v>9453</v>
      </c>
      <c r="D8144" s="134" t="s">
        <v>79</v>
      </c>
      <c r="E8144" s="133">
        <v>504.59</v>
      </c>
    </row>
    <row r="8145" spans="1:5">
      <c r="A8145" s="134" t="s">
        <v>9454</v>
      </c>
      <c r="B8145" s="134" t="s">
        <v>8042</v>
      </c>
      <c r="C8145" s="135" t="s">
        <v>9455</v>
      </c>
      <c r="D8145" s="134" t="s">
        <v>79</v>
      </c>
      <c r="E8145" s="133">
        <v>214.12</v>
      </c>
    </row>
    <row r="8146" spans="1:5">
      <c r="A8146" s="134" t="s">
        <v>9456</v>
      </c>
      <c r="B8146" s="134" t="s">
        <v>8042</v>
      </c>
      <c r="C8146" s="135" t="s">
        <v>9457</v>
      </c>
      <c r="D8146" s="134" t="s">
        <v>79</v>
      </c>
      <c r="E8146" s="133">
        <v>161.30000000000001</v>
      </c>
    </row>
    <row r="8147" spans="1:5">
      <c r="A8147" s="134" t="s">
        <v>9458</v>
      </c>
      <c r="B8147" s="134" t="s">
        <v>8042</v>
      </c>
      <c r="C8147" s="135" t="s">
        <v>9459</v>
      </c>
      <c r="D8147" s="134" t="s">
        <v>79</v>
      </c>
      <c r="E8147" s="133">
        <v>161.30000000000001</v>
      </c>
    </row>
    <row r="8148" spans="1:5">
      <c r="A8148" s="134" t="s">
        <v>9460</v>
      </c>
      <c r="B8148" s="134" t="s">
        <v>8042</v>
      </c>
      <c r="C8148" s="135" t="s">
        <v>9461</v>
      </c>
      <c r="D8148" s="134" t="s">
        <v>79</v>
      </c>
      <c r="E8148" s="133">
        <v>63.95</v>
      </c>
    </row>
    <row r="8149" spans="1:5" ht="28.5">
      <c r="A8149" s="134" t="s">
        <v>9462</v>
      </c>
      <c r="B8149" s="134" t="s">
        <v>8042</v>
      </c>
      <c r="C8149" s="135" t="s">
        <v>9463</v>
      </c>
      <c r="D8149" s="134" t="s">
        <v>79</v>
      </c>
      <c r="E8149" s="133">
        <v>4490.68</v>
      </c>
    </row>
    <row r="8150" spans="1:5" ht="28.5">
      <c r="A8150" s="134" t="s">
        <v>9464</v>
      </c>
      <c r="B8150" s="134" t="s">
        <v>8042</v>
      </c>
      <c r="C8150" s="135" t="s">
        <v>9465</v>
      </c>
      <c r="D8150" s="134" t="s">
        <v>79</v>
      </c>
      <c r="E8150" s="133">
        <v>5613.34</v>
      </c>
    </row>
    <row r="8151" spans="1:5" ht="28.5">
      <c r="A8151" s="134" t="s">
        <v>9466</v>
      </c>
      <c r="B8151" s="134" t="s">
        <v>8042</v>
      </c>
      <c r="C8151" s="135" t="s">
        <v>9467</v>
      </c>
      <c r="D8151" s="134" t="s">
        <v>79</v>
      </c>
      <c r="E8151" s="133">
        <v>5613.34</v>
      </c>
    </row>
    <row r="8152" spans="1:5" ht="28.5">
      <c r="A8152" s="134" t="s">
        <v>9468</v>
      </c>
      <c r="B8152" s="134" t="s">
        <v>8042</v>
      </c>
      <c r="C8152" s="135" t="s">
        <v>9469</v>
      </c>
      <c r="D8152" s="134" t="s">
        <v>79</v>
      </c>
      <c r="E8152" s="133">
        <v>8420.02</v>
      </c>
    </row>
    <row r="8153" spans="1:5" ht="28.5">
      <c r="A8153" s="134" t="s">
        <v>9470</v>
      </c>
      <c r="B8153" s="134" t="s">
        <v>8042</v>
      </c>
      <c r="C8153" s="135" t="s">
        <v>9471</v>
      </c>
      <c r="D8153" s="134" t="s">
        <v>79</v>
      </c>
      <c r="E8153" s="133">
        <v>6954.33</v>
      </c>
    </row>
    <row r="8154" spans="1:5">
      <c r="A8154" s="134" t="s">
        <v>9472</v>
      </c>
      <c r="B8154" s="134" t="s">
        <v>8042</v>
      </c>
      <c r="C8154" s="135" t="s">
        <v>9459</v>
      </c>
      <c r="D8154" s="134" t="s">
        <v>79</v>
      </c>
      <c r="E8154" s="133">
        <v>2151.04</v>
      </c>
    </row>
    <row r="8155" spans="1:5">
      <c r="A8155" s="134" t="s">
        <v>9473</v>
      </c>
      <c r="B8155" s="134" t="s">
        <v>8042</v>
      </c>
      <c r="C8155" s="135" t="s">
        <v>9457</v>
      </c>
      <c r="D8155" s="134" t="s">
        <v>79</v>
      </c>
      <c r="E8155" s="133">
        <v>2151.04</v>
      </c>
    </row>
    <row r="8156" spans="1:5" ht="28.5">
      <c r="A8156" s="134" t="s">
        <v>9474</v>
      </c>
      <c r="B8156" s="134" t="s">
        <v>8042</v>
      </c>
      <c r="C8156" s="135" t="s">
        <v>9475</v>
      </c>
      <c r="D8156" s="134" t="s">
        <v>79</v>
      </c>
      <c r="E8156" s="133">
        <v>189.97</v>
      </c>
    </row>
    <row r="8157" spans="1:5" ht="28.5">
      <c r="A8157" s="134" t="s">
        <v>9476</v>
      </c>
      <c r="B8157" s="134" t="s">
        <v>8042</v>
      </c>
      <c r="C8157" s="135" t="s">
        <v>9477</v>
      </c>
      <c r="D8157" s="134" t="s">
        <v>79</v>
      </c>
      <c r="E8157" s="133">
        <v>189.97</v>
      </c>
    </row>
    <row r="8158" spans="1:5">
      <c r="A8158" s="134" t="s">
        <v>9478</v>
      </c>
      <c r="B8158" s="134" t="s">
        <v>8042</v>
      </c>
      <c r="C8158" s="135" t="s">
        <v>9479</v>
      </c>
      <c r="D8158" s="134" t="s">
        <v>79</v>
      </c>
      <c r="E8158" s="133">
        <v>321.05</v>
      </c>
    </row>
    <row r="8159" spans="1:5">
      <c r="A8159" s="134" t="s">
        <v>9480</v>
      </c>
      <c r="B8159" s="134" t="s">
        <v>8042</v>
      </c>
      <c r="C8159" s="135" t="s">
        <v>9481</v>
      </c>
      <c r="D8159" s="134" t="s">
        <v>79</v>
      </c>
      <c r="E8159" s="133">
        <v>2151.04</v>
      </c>
    </row>
    <row r="8160" spans="1:5">
      <c r="A8160" s="134" t="s">
        <v>9482</v>
      </c>
      <c r="B8160" s="134" t="s">
        <v>8042</v>
      </c>
      <c r="C8160" s="135" t="s">
        <v>9483</v>
      </c>
      <c r="D8160" s="134" t="s">
        <v>79</v>
      </c>
      <c r="E8160" s="133">
        <v>214.3</v>
      </c>
    </row>
    <row r="8161" spans="1:5">
      <c r="A8161" s="134" t="s">
        <v>9484</v>
      </c>
      <c r="B8161" s="134" t="s">
        <v>8042</v>
      </c>
      <c r="C8161" s="135" t="s">
        <v>9485</v>
      </c>
      <c r="D8161" s="134" t="s">
        <v>79</v>
      </c>
      <c r="E8161" s="133">
        <v>2151.04</v>
      </c>
    </row>
    <row r="8162" spans="1:5" ht="28.5">
      <c r="A8162" s="134" t="s">
        <v>9486</v>
      </c>
      <c r="B8162" s="134" t="s">
        <v>8042</v>
      </c>
      <c r="C8162" s="135" t="s">
        <v>9487</v>
      </c>
      <c r="D8162" s="134" t="s">
        <v>79</v>
      </c>
      <c r="E8162" s="133">
        <v>2151.04</v>
      </c>
    </row>
    <row r="8163" spans="1:5" ht="42.75">
      <c r="A8163" s="134" t="s">
        <v>9488</v>
      </c>
      <c r="B8163" s="134" t="s">
        <v>8042</v>
      </c>
      <c r="C8163" s="135" t="s">
        <v>9489</v>
      </c>
      <c r="D8163" s="134" t="s">
        <v>79</v>
      </c>
      <c r="E8163" s="133">
        <v>2151.04</v>
      </c>
    </row>
    <row r="8164" spans="1:5" ht="42.75">
      <c r="A8164" s="134" t="s">
        <v>9490</v>
      </c>
      <c r="B8164" s="134" t="s">
        <v>8042</v>
      </c>
      <c r="C8164" s="135" t="s">
        <v>9491</v>
      </c>
      <c r="D8164" s="134" t="s">
        <v>79</v>
      </c>
      <c r="E8164" s="133">
        <v>313.74</v>
      </c>
    </row>
    <row r="8165" spans="1:5">
      <c r="A8165" s="134" t="s">
        <v>9492</v>
      </c>
      <c r="B8165" s="134" t="s">
        <v>8042</v>
      </c>
      <c r="C8165" s="135" t="s">
        <v>9493</v>
      </c>
      <c r="D8165" s="134" t="s">
        <v>79</v>
      </c>
      <c r="E8165" s="133">
        <v>2151.04</v>
      </c>
    </row>
    <row r="8166" spans="1:5">
      <c r="A8166" s="134" t="s">
        <v>9494</v>
      </c>
      <c r="B8166" s="134" t="s">
        <v>8042</v>
      </c>
      <c r="C8166" s="135" t="s">
        <v>9495</v>
      </c>
      <c r="D8166" s="134" t="s">
        <v>79</v>
      </c>
      <c r="E8166" s="133">
        <v>378.65</v>
      </c>
    </row>
    <row r="8167" spans="1:5">
      <c r="A8167" s="134" t="s">
        <v>9496</v>
      </c>
      <c r="B8167" s="134" t="s">
        <v>8042</v>
      </c>
      <c r="C8167" s="135" t="s">
        <v>9497</v>
      </c>
      <c r="D8167" s="134" t="s">
        <v>79</v>
      </c>
      <c r="E8167" s="133">
        <v>378.65</v>
      </c>
    </row>
    <row r="8168" spans="1:5" ht="28.5">
      <c r="A8168" s="134" t="s">
        <v>9498</v>
      </c>
      <c r="B8168" s="134" t="s">
        <v>8042</v>
      </c>
      <c r="C8168" s="135" t="s">
        <v>9499</v>
      </c>
      <c r="D8168" s="134" t="s">
        <v>79</v>
      </c>
      <c r="E8168" s="133">
        <v>132.22</v>
      </c>
    </row>
    <row r="8169" spans="1:5" ht="71.25">
      <c r="A8169" s="134" t="s">
        <v>9500</v>
      </c>
      <c r="B8169" s="134" t="s">
        <v>8042</v>
      </c>
      <c r="C8169" s="135" t="s">
        <v>9501</v>
      </c>
      <c r="D8169" s="134" t="s">
        <v>79</v>
      </c>
      <c r="E8169" s="133">
        <v>132.22</v>
      </c>
    </row>
    <row r="8170" spans="1:5" ht="71.25">
      <c r="A8170" s="134" t="s">
        <v>9502</v>
      </c>
      <c r="B8170" s="134" t="s">
        <v>8042</v>
      </c>
      <c r="C8170" s="135" t="s">
        <v>9503</v>
      </c>
      <c r="D8170" s="134" t="s">
        <v>79</v>
      </c>
      <c r="E8170" s="133">
        <v>197.35</v>
      </c>
    </row>
    <row r="8171" spans="1:5" ht="57">
      <c r="A8171" s="134" t="s">
        <v>9504</v>
      </c>
      <c r="B8171" s="134" t="s">
        <v>8042</v>
      </c>
      <c r="C8171" s="135" t="s">
        <v>9505</v>
      </c>
      <c r="D8171" s="134" t="s">
        <v>79</v>
      </c>
      <c r="E8171" s="133">
        <v>865.5</v>
      </c>
    </row>
    <row r="8172" spans="1:5" ht="71.25">
      <c r="A8172" s="134" t="s">
        <v>9506</v>
      </c>
      <c r="B8172" s="134" t="s">
        <v>8042</v>
      </c>
      <c r="C8172" s="135" t="s">
        <v>9507</v>
      </c>
      <c r="D8172" s="134" t="s">
        <v>79</v>
      </c>
      <c r="E8172" s="133">
        <v>908.78</v>
      </c>
    </row>
    <row r="8173" spans="1:5" ht="71.25">
      <c r="A8173" s="134" t="s">
        <v>9508</v>
      </c>
      <c r="B8173" s="134" t="s">
        <v>8042</v>
      </c>
      <c r="C8173" s="135" t="s">
        <v>9509</v>
      </c>
      <c r="D8173" s="134" t="s">
        <v>79</v>
      </c>
      <c r="E8173" s="133">
        <v>1081.8900000000001</v>
      </c>
    </row>
    <row r="8174" spans="1:5" ht="57">
      <c r="A8174" s="134" t="s">
        <v>9510</v>
      </c>
      <c r="B8174" s="134" t="s">
        <v>8042</v>
      </c>
      <c r="C8174" s="135" t="s">
        <v>9511</v>
      </c>
      <c r="D8174" s="134" t="s">
        <v>79</v>
      </c>
      <c r="E8174" s="133">
        <v>156.13</v>
      </c>
    </row>
    <row r="8175" spans="1:5" ht="57">
      <c r="A8175" s="134" t="s">
        <v>9512</v>
      </c>
      <c r="B8175" s="134" t="s">
        <v>8042</v>
      </c>
      <c r="C8175" s="135" t="s">
        <v>9513</v>
      </c>
      <c r="D8175" s="134" t="s">
        <v>79</v>
      </c>
      <c r="E8175" s="133">
        <v>12.92</v>
      </c>
    </row>
    <row r="8176" spans="1:5" ht="71.25">
      <c r="A8176" s="134" t="s">
        <v>9514</v>
      </c>
      <c r="B8176" s="134" t="s">
        <v>8042</v>
      </c>
      <c r="C8176" s="135" t="s">
        <v>9515</v>
      </c>
      <c r="D8176" s="134" t="s">
        <v>79</v>
      </c>
      <c r="E8176" s="133">
        <v>31.81</v>
      </c>
    </row>
    <row r="8177" spans="1:5" ht="71.25">
      <c r="A8177" s="134" t="s">
        <v>9516</v>
      </c>
      <c r="B8177" s="134" t="s">
        <v>8042</v>
      </c>
      <c r="C8177" s="135" t="s">
        <v>9517</v>
      </c>
      <c r="D8177" s="134" t="s">
        <v>75</v>
      </c>
      <c r="E8177" s="133">
        <v>364.02</v>
      </c>
    </row>
    <row r="8178" spans="1:5" ht="28.5">
      <c r="A8178" s="134" t="s">
        <v>9518</v>
      </c>
      <c r="B8178" s="134" t="s">
        <v>8042</v>
      </c>
      <c r="C8178" s="135" t="s">
        <v>9519</v>
      </c>
      <c r="D8178" s="134" t="s">
        <v>79</v>
      </c>
      <c r="E8178" s="133">
        <v>41.48</v>
      </c>
    </row>
    <row r="8179" spans="1:5" ht="57">
      <c r="A8179" s="134" t="s">
        <v>9520</v>
      </c>
      <c r="B8179" s="134" t="s">
        <v>8042</v>
      </c>
      <c r="C8179" s="135" t="s">
        <v>9521</v>
      </c>
      <c r="D8179" s="134" t="s">
        <v>75</v>
      </c>
      <c r="E8179" s="133">
        <v>138.02000000000001</v>
      </c>
    </row>
    <row r="8180" spans="1:5" ht="57">
      <c r="A8180" s="134" t="s">
        <v>9522</v>
      </c>
      <c r="B8180" s="134" t="s">
        <v>8042</v>
      </c>
      <c r="C8180" s="135" t="s">
        <v>9523</v>
      </c>
      <c r="D8180" s="134" t="s">
        <v>75</v>
      </c>
      <c r="E8180" s="133">
        <v>181.55</v>
      </c>
    </row>
    <row r="8181" spans="1:5" ht="57">
      <c r="A8181" s="134" t="s">
        <v>9524</v>
      </c>
      <c r="B8181" s="134" t="s">
        <v>8042</v>
      </c>
      <c r="C8181" s="135" t="s">
        <v>9525</v>
      </c>
      <c r="D8181" s="134" t="s">
        <v>75</v>
      </c>
      <c r="E8181" s="133">
        <v>149.27000000000001</v>
      </c>
    </row>
    <row r="8182" spans="1:5" ht="57">
      <c r="A8182" s="134" t="s">
        <v>9526</v>
      </c>
      <c r="B8182" s="134" t="s">
        <v>8042</v>
      </c>
      <c r="C8182" s="135" t="s">
        <v>9527</v>
      </c>
      <c r="D8182" s="134" t="s">
        <v>75</v>
      </c>
      <c r="E8182" s="133">
        <v>201.52</v>
      </c>
    </row>
    <row r="8183" spans="1:5" ht="57">
      <c r="A8183" s="134" t="s">
        <v>9528</v>
      </c>
      <c r="B8183" s="134" t="s">
        <v>8042</v>
      </c>
      <c r="C8183" s="135" t="s">
        <v>9529</v>
      </c>
      <c r="D8183" s="134" t="s">
        <v>75</v>
      </c>
      <c r="E8183" s="133">
        <v>161.19999999999999</v>
      </c>
    </row>
    <row r="8184" spans="1:5" ht="57">
      <c r="A8184" s="134" t="s">
        <v>9530</v>
      </c>
      <c r="B8184" s="134" t="s">
        <v>8042</v>
      </c>
      <c r="C8184" s="135" t="s">
        <v>9531</v>
      </c>
      <c r="D8184" s="134" t="s">
        <v>75</v>
      </c>
      <c r="E8184" s="133">
        <v>223.91</v>
      </c>
    </row>
    <row r="8185" spans="1:5" ht="57">
      <c r="A8185" s="134" t="s">
        <v>9532</v>
      </c>
      <c r="B8185" s="134" t="s">
        <v>8042</v>
      </c>
      <c r="C8185" s="135" t="s">
        <v>9533</v>
      </c>
      <c r="D8185" s="134" t="s">
        <v>75</v>
      </c>
      <c r="E8185" s="133">
        <v>186.57</v>
      </c>
    </row>
    <row r="8186" spans="1:5" ht="57">
      <c r="A8186" s="134" t="s">
        <v>9534</v>
      </c>
      <c r="B8186" s="134" t="s">
        <v>8042</v>
      </c>
      <c r="C8186" s="135" t="s">
        <v>9535</v>
      </c>
      <c r="D8186" s="134" t="s">
        <v>75</v>
      </c>
      <c r="E8186" s="133">
        <v>261.20999999999998</v>
      </c>
    </row>
    <row r="8187" spans="1:5" ht="71.25">
      <c r="A8187" s="134" t="s">
        <v>9536</v>
      </c>
      <c r="B8187" s="134" t="s">
        <v>8042</v>
      </c>
      <c r="C8187" s="135" t="s">
        <v>9537</v>
      </c>
      <c r="D8187" s="134" t="s">
        <v>75</v>
      </c>
      <c r="E8187" s="133">
        <v>185.68</v>
      </c>
    </row>
    <row r="8188" spans="1:5" ht="71.25">
      <c r="A8188" s="134" t="s">
        <v>9538</v>
      </c>
      <c r="B8188" s="134" t="s">
        <v>8042</v>
      </c>
      <c r="C8188" s="135" t="s">
        <v>9539</v>
      </c>
      <c r="D8188" s="134" t="s">
        <v>75</v>
      </c>
      <c r="E8188" s="133">
        <v>201.82</v>
      </c>
    </row>
    <row r="8189" spans="1:5" ht="71.25">
      <c r="A8189" s="134" t="s">
        <v>9540</v>
      </c>
      <c r="B8189" s="134" t="s">
        <v>8042</v>
      </c>
      <c r="C8189" s="135" t="s">
        <v>9541</v>
      </c>
      <c r="D8189" s="134" t="s">
        <v>75</v>
      </c>
      <c r="E8189" s="133">
        <v>217.96</v>
      </c>
    </row>
    <row r="8190" spans="1:5" ht="71.25">
      <c r="A8190" s="134" t="s">
        <v>9542</v>
      </c>
      <c r="B8190" s="134" t="s">
        <v>8042</v>
      </c>
      <c r="C8190" s="135" t="s">
        <v>9543</v>
      </c>
      <c r="D8190" s="134" t="s">
        <v>75</v>
      </c>
      <c r="E8190" s="133">
        <v>263.07</v>
      </c>
    </row>
    <row r="8191" spans="1:5" ht="57">
      <c r="A8191" s="134" t="s">
        <v>9544</v>
      </c>
      <c r="B8191" s="134" t="s">
        <v>8042</v>
      </c>
      <c r="C8191" s="135" t="s">
        <v>9545</v>
      </c>
      <c r="D8191" s="134" t="s">
        <v>75</v>
      </c>
      <c r="E8191" s="133">
        <v>289.75</v>
      </c>
    </row>
    <row r="8192" spans="1:5" ht="57">
      <c r="A8192" s="134" t="s">
        <v>9546</v>
      </c>
      <c r="B8192" s="134" t="s">
        <v>8042</v>
      </c>
      <c r="C8192" s="135" t="s">
        <v>9547</v>
      </c>
      <c r="D8192" s="134" t="s">
        <v>75</v>
      </c>
      <c r="E8192" s="133">
        <v>321.95</v>
      </c>
    </row>
    <row r="8193" spans="1:5" ht="57">
      <c r="A8193" s="134" t="s">
        <v>9548</v>
      </c>
      <c r="B8193" s="134" t="s">
        <v>8042</v>
      </c>
      <c r="C8193" s="135" t="s">
        <v>9549</v>
      </c>
      <c r="D8193" s="134" t="s">
        <v>75</v>
      </c>
      <c r="E8193" s="133">
        <v>346.1</v>
      </c>
    </row>
    <row r="8194" spans="1:5" ht="57">
      <c r="A8194" s="134" t="s">
        <v>9550</v>
      </c>
      <c r="B8194" s="134" t="s">
        <v>8042</v>
      </c>
      <c r="C8194" s="135" t="s">
        <v>9551</v>
      </c>
      <c r="D8194" s="134" t="s">
        <v>75</v>
      </c>
      <c r="E8194" s="133">
        <v>482.96</v>
      </c>
    </row>
    <row r="8195" spans="1:5" ht="57">
      <c r="A8195" s="134" t="s">
        <v>9552</v>
      </c>
      <c r="B8195" s="134" t="s">
        <v>8042</v>
      </c>
      <c r="C8195" s="135" t="s">
        <v>9553</v>
      </c>
      <c r="D8195" s="134" t="s">
        <v>75</v>
      </c>
      <c r="E8195" s="133">
        <v>106.15</v>
      </c>
    </row>
    <row r="8196" spans="1:5" ht="57">
      <c r="A8196" s="134" t="s">
        <v>9554</v>
      </c>
      <c r="B8196" s="134" t="s">
        <v>8042</v>
      </c>
      <c r="C8196" s="135" t="s">
        <v>9555</v>
      </c>
      <c r="D8196" s="134" t="s">
        <v>75</v>
      </c>
      <c r="E8196" s="133">
        <v>149.28</v>
      </c>
    </row>
    <row r="8197" spans="1:5" ht="57">
      <c r="A8197" s="134" t="s">
        <v>9556</v>
      </c>
      <c r="B8197" s="134" t="s">
        <v>8042</v>
      </c>
      <c r="C8197" s="135" t="s">
        <v>9557</v>
      </c>
      <c r="D8197" s="134" t="s">
        <v>75</v>
      </c>
      <c r="E8197" s="133">
        <v>114.82</v>
      </c>
    </row>
    <row r="8198" spans="1:5" ht="57">
      <c r="A8198" s="134" t="s">
        <v>9558</v>
      </c>
      <c r="B8198" s="134" t="s">
        <v>8042</v>
      </c>
      <c r="C8198" s="135" t="s">
        <v>9559</v>
      </c>
      <c r="D8198" s="134" t="s">
        <v>75</v>
      </c>
      <c r="E8198" s="133">
        <v>165.72</v>
      </c>
    </row>
    <row r="8199" spans="1:5" ht="57">
      <c r="A8199" s="134" t="s">
        <v>9560</v>
      </c>
      <c r="B8199" s="134" t="s">
        <v>8042</v>
      </c>
      <c r="C8199" s="135" t="s">
        <v>9561</v>
      </c>
      <c r="D8199" s="134" t="s">
        <v>75</v>
      </c>
      <c r="E8199" s="133">
        <v>124</v>
      </c>
    </row>
    <row r="8200" spans="1:5" ht="57">
      <c r="A8200" s="134" t="s">
        <v>9562</v>
      </c>
      <c r="B8200" s="134" t="s">
        <v>8042</v>
      </c>
      <c r="C8200" s="135" t="s">
        <v>9563</v>
      </c>
      <c r="D8200" s="134" t="s">
        <v>75</v>
      </c>
      <c r="E8200" s="133">
        <v>170.61</v>
      </c>
    </row>
    <row r="8201" spans="1:5" ht="57">
      <c r="A8201" s="134" t="s">
        <v>9564</v>
      </c>
      <c r="B8201" s="134" t="s">
        <v>8042</v>
      </c>
      <c r="C8201" s="135" t="s">
        <v>9565</v>
      </c>
      <c r="D8201" s="134" t="s">
        <v>75</v>
      </c>
      <c r="E8201" s="133">
        <v>143.52000000000001</v>
      </c>
    </row>
    <row r="8202" spans="1:5" ht="57">
      <c r="A8202" s="134" t="s">
        <v>9566</v>
      </c>
      <c r="B8202" s="134" t="s">
        <v>8042</v>
      </c>
      <c r="C8202" s="135" t="s">
        <v>9567</v>
      </c>
      <c r="D8202" s="134" t="s">
        <v>75</v>
      </c>
      <c r="E8202" s="133">
        <v>200.94</v>
      </c>
    </row>
    <row r="8203" spans="1:5" ht="57">
      <c r="A8203" s="134" t="s">
        <v>9568</v>
      </c>
      <c r="B8203" s="134" t="s">
        <v>8042</v>
      </c>
      <c r="C8203" s="135" t="s">
        <v>9569</v>
      </c>
      <c r="D8203" s="134" t="s">
        <v>75</v>
      </c>
      <c r="E8203" s="133">
        <v>172.24</v>
      </c>
    </row>
    <row r="8204" spans="1:5" ht="57">
      <c r="A8204" s="134" t="s">
        <v>9570</v>
      </c>
      <c r="B8204" s="134" t="s">
        <v>8042</v>
      </c>
      <c r="C8204" s="135" t="s">
        <v>9571</v>
      </c>
      <c r="D8204" s="134" t="s">
        <v>75</v>
      </c>
      <c r="E8204" s="133">
        <v>195.18</v>
      </c>
    </row>
    <row r="8205" spans="1:5" ht="57">
      <c r="A8205" s="134" t="s">
        <v>9572</v>
      </c>
      <c r="B8205" s="134" t="s">
        <v>8042</v>
      </c>
      <c r="C8205" s="135" t="s">
        <v>9573</v>
      </c>
      <c r="D8205" s="134" t="s">
        <v>75</v>
      </c>
      <c r="E8205" s="133">
        <v>229.63</v>
      </c>
    </row>
    <row r="8206" spans="1:5" ht="57">
      <c r="A8206" s="134" t="s">
        <v>9574</v>
      </c>
      <c r="B8206" s="134" t="s">
        <v>8042</v>
      </c>
      <c r="C8206" s="135" t="s">
        <v>9575</v>
      </c>
      <c r="D8206" s="134" t="s">
        <v>75</v>
      </c>
      <c r="E8206" s="133">
        <v>287.05</v>
      </c>
    </row>
    <row r="8207" spans="1:5" ht="57">
      <c r="A8207" s="134" t="s">
        <v>9576</v>
      </c>
      <c r="B8207" s="134" t="s">
        <v>8042</v>
      </c>
      <c r="C8207" s="135" t="s">
        <v>9577</v>
      </c>
      <c r="D8207" s="134" t="s">
        <v>75</v>
      </c>
      <c r="E8207" s="133">
        <v>344.46</v>
      </c>
    </row>
    <row r="8208" spans="1:5" ht="57">
      <c r="A8208" s="134" t="s">
        <v>9578</v>
      </c>
      <c r="B8208" s="134" t="s">
        <v>8042</v>
      </c>
      <c r="C8208" s="135" t="s">
        <v>9579</v>
      </c>
      <c r="D8208" s="134" t="s">
        <v>75</v>
      </c>
      <c r="E8208" s="133">
        <v>401.88</v>
      </c>
    </row>
    <row r="8209" spans="1:5" ht="57">
      <c r="A8209" s="134" t="s">
        <v>9580</v>
      </c>
      <c r="B8209" s="134" t="s">
        <v>8042</v>
      </c>
      <c r="C8209" s="135" t="s">
        <v>9581</v>
      </c>
      <c r="D8209" s="134" t="s">
        <v>75</v>
      </c>
      <c r="E8209" s="133">
        <v>459.3</v>
      </c>
    </row>
    <row r="8210" spans="1:5" ht="71.25">
      <c r="A8210" s="134" t="s">
        <v>9582</v>
      </c>
      <c r="B8210" s="134" t="s">
        <v>8042</v>
      </c>
      <c r="C8210" s="135" t="s">
        <v>9583</v>
      </c>
      <c r="D8210" s="134" t="s">
        <v>75</v>
      </c>
      <c r="E8210" s="133">
        <v>142.82</v>
      </c>
    </row>
    <row r="8211" spans="1:5" ht="71.25">
      <c r="A8211" s="134" t="s">
        <v>9584</v>
      </c>
      <c r="B8211" s="134" t="s">
        <v>8042</v>
      </c>
      <c r="C8211" s="135" t="s">
        <v>9585</v>
      </c>
      <c r="D8211" s="134" t="s">
        <v>75</v>
      </c>
      <c r="E8211" s="133">
        <v>155.26</v>
      </c>
    </row>
    <row r="8212" spans="1:5" ht="71.25">
      <c r="A8212" s="134" t="s">
        <v>9586</v>
      </c>
      <c r="B8212" s="134" t="s">
        <v>8042</v>
      </c>
      <c r="C8212" s="135" t="s">
        <v>9587</v>
      </c>
      <c r="D8212" s="134" t="s">
        <v>75</v>
      </c>
      <c r="E8212" s="133">
        <v>167.68</v>
      </c>
    </row>
    <row r="8213" spans="1:5" ht="71.25">
      <c r="A8213" s="134" t="s">
        <v>9588</v>
      </c>
      <c r="B8213" s="134" t="s">
        <v>8042</v>
      </c>
      <c r="C8213" s="135" t="s">
        <v>9589</v>
      </c>
      <c r="D8213" s="134" t="s">
        <v>75</v>
      </c>
      <c r="E8213" s="133">
        <v>202.38</v>
      </c>
    </row>
    <row r="8214" spans="1:5" ht="71.25">
      <c r="A8214" s="134" t="s">
        <v>9590</v>
      </c>
      <c r="B8214" s="134" t="s">
        <v>8042</v>
      </c>
      <c r="C8214" s="135" t="s">
        <v>9591</v>
      </c>
      <c r="D8214" s="134" t="s">
        <v>75</v>
      </c>
      <c r="E8214" s="133">
        <v>246.87</v>
      </c>
    </row>
    <row r="8215" spans="1:5" ht="71.25">
      <c r="A8215" s="134" t="s">
        <v>9592</v>
      </c>
      <c r="B8215" s="134" t="s">
        <v>8042</v>
      </c>
      <c r="C8215" s="135" t="s">
        <v>9593</v>
      </c>
      <c r="D8215" s="134" t="s">
        <v>75</v>
      </c>
      <c r="E8215" s="133">
        <v>273.19</v>
      </c>
    </row>
    <row r="8216" spans="1:5" ht="71.25">
      <c r="A8216" s="134" t="s">
        <v>9594</v>
      </c>
      <c r="B8216" s="134" t="s">
        <v>8042</v>
      </c>
      <c r="C8216" s="135" t="s">
        <v>9595</v>
      </c>
      <c r="D8216" s="134" t="s">
        <v>75</v>
      </c>
      <c r="E8216" s="133">
        <v>333.92</v>
      </c>
    </row>
    <row r="8217" spans="1:5" ht="71.25">
      <c r="A8217" s="134" t="s">
        <v>9596</v>
      </c>
      <c r="B8217" s="134" t="s">
        <v>8042</v>
      </c>
      <c r="C8217" s="135" t="s">
        <v>9597</v>
      </c>
      <c r="D8217" s="134" t="s">
        <v>75</v>
      </c>
      <c r="E8217" s="133">
        <v>384.5</v>
      </c>
    </row>
    <row r="8218" spans="1:5" ht="71.25">
      <c r="A8218" s="134" t="s">
        <v>9598</v>
      </c>
      <c r="B8218" s="134" t="s">
        <v>8042</v>
      </c>
      <c r="C8218" s="135" t="s">
        <v>9599</v>
      </c>
      <c r="D8218" s="134" t="s">
        <v>75</v>
      </c>
      <c r="E8218" s="133">
        <v>461.41</v>
      </c>
    </row>
    <row r="8219" spans="1:5" ht="71.25">
      <c r="A8219" s="134" t="s">
        <v>9600</v>
      </c>
      <c r="B8219" s="134" t="s">
        <v>8042</v>
      </c>
      <c r="C8219" s="135" t="s">
        <v>9601</v>
      </c>
      <c r="D8219" s="134" t="s">
        <v>75</v>
      </c>
      <c r="E8219" s="133">
        <v>538.29</v>
      </c>
    </row>
    <row r="8220" spans="1:5" ht="71.25">
      <c r="A8220" s="134" t="s">
        <v>9602</v>
      </c>
      <c r="B8220" s="134" t="s">
        <v>8042</v>
      </c>
      <c r="C8220" s="135" t="s">
        <v>9603</v>
      </c>
      <c r="D8220" s="134" t="s">
        <v>75</v>
      </c>
      <c r="E8220" s="133">
        <v>615.21</v>
      </c>
    </row>
    <row r="8221" spans="1:5" ht="57">
      <c r="A8221" s="134" t="s">
        <v>9604</v>
      </c>
      <c r="B8221" s="134" t="s">
        <v>8042</v>
      </c>
      <c r="C8221" s="135" t="s">
        <v>9605</v>
      </c>
      <c r="D8221" s="134" t="s">
        <v>75</v>
      </c>
      <c r="E8221" s="133">
        <v>222.42</v>
      </c>
    </row>
    <row r="8222" spans="1:5" ht="57">
      <c r="A8222" s="134" t="s">
        <v>9606</v>
      </c>
      <c r="B8222" s="134" t="s">
        <v>8042</v>
      </c>
      <c r="C8222" s="135" t="s">
        <v>9607</v>
      </c>
      <c r="D8222" s="134" t="s">
        <v>75</v>
      </c>
      <c r="E8222" s="133">
        <v>247.63</v>
      </c>
    </row>
    <row r="8223" spans="1:5" ht="57">
      <c r="A8223" s="134" t="s">
        <v>9608</v>
      </c>
      <c r="B8223" s="134" t="s">
        <v>8042</v>
      </c>
      <c r="C8223" s="135" t="s">
        <v>9609</v>
      </c>
      <c r="D8223" s="134" t="s">
        <v>75</v>
      </c>
      <c r="E8223" s="133">
        <v>266.23</v>
      </c>
    </row>
    <row r="8224" spans="1:5" ht="57">
      <c r="A8224" s="134" t="s">
        <v>9610</v>
      </c>
      <c r="B8224" s="134" t="s">
        <v>8042</v>
      </c>
      <c r="C8224" s="135" t="s">
        <v>9611</v>
      </c>
      <c r="D8224" s="134" t="s">
        <v>75</v>
      </c>
      <c r="E8224" s="133">
        <v>371.48</v>
      </c>
    </row>
    <row r="8225" spans="1:5" ht="57">
      <c r="A8225" s="134" t="s">
        <v>9612</v>
      </c>
      <c r="B8225" s="134" t="s">
        <v>8042</v>
      </c>
      <c r="C8225" s="135" t="s">
        <v>9613</v>
      </c>
      <c r="D8225" s="134" t="s">
        <v>75</v>
      </c>
      <c r="E8225" s="133">
        <v>449.73</v>
      </c>
    </row>
    <row r="8226" spans="1:5" ht="57">
      <c r="A8226" s="134" t="s">
        <v>9614</v>
      </c>
      <c r="B8226" s="134" t="s">
        <v>8042</v>
      </c>
      <c r="C8226" s="135" t="s">
        <v>9615</v>
      </c>
      <c r="D8226" s="134" t="s">
        <v>75</v>
      </c>
      <c r="E8226" s="133">
        <v>539.66999999999996</v>
      </c>
    </row>
    <row r="8227" spans="1:5" ht="57">
      <c r="A8227" s="134" t="s">
        <v>9616</v>
      </c>
      <c r="B8227" s="134" t="s">
        <v>8042</v>
      </c>
      <c r="C8227" s="135" t="s">
        <v>9617</v>
      </c>
      <c r="D8227" s="134" t="s">
        <v>75</v>
      </c>
      <c r="E8227" s="133">
        <v>719.58</v>
      </c>
    </row>
    <row r="8228" spans="1:5" ht="57">
      <c r="A8228" s="134" t="s">
        <v>9618</v>
      </c>
      <c r="B8228" s="134" t="s">
        <v>8042</v>
      </c>
      <c r="C8228" s="135" t="s">
        <v>9619</v>
      </c>
      <c r="D8228" s="134" t="s">
        <v>75</v>
      </c>
      <c r="E8228" s="133">
        <v>899.49</v>
      </c>
    </row>
    <row r="8229" spans="1:5" ht="57">
      <c r="A8229" s="134" t="s">
        <v>9620</v>
      </c>
      <c r="B8229" s="134" t="s">
        <v>8042</v>
      </c>
      <c r="C8229" s="135" t="s">
        <v>9621</v>
      </c>
      <c r="D8229" s="134" t="s">
        <v>75</v>
      </c>
      <c r="E8229" s="133">
        <v>1079.3900000000001</v>
      </c>
    </row>
    <row r="8230" spans="1:5" ht="57">
      <c r="A8230" s="134" t="s">
        <v>9622</v>
      </c>
      <c r="B8230" s="134" t="s">
        <v>8042</v>
      </c>
      <c r="C8230" s="135" t="s">
        <v>9623</v>
      </c>
      <c r="D8230" s="134" t="s">
        <v>75</v>
      </c>
      <c r="E8230" s="133">
        <v>1259.3</v>
      </c>
    </row>
    <row r="8231" spans="1:5" ht="57">
      <c r="A8231" s="134" t="s">
        <v>9624</v>
      </c>
      <c r="B8231" s="134" t="s">
        <v>8042</v>
      </c>
      <c r="C8231" s="135" t="s">
        <v>9625</v>
      </c>
      <c r="D8231" s="134" t="s">
        <v>75</v>
      </c>
      <c r="E8231" s="133">
        <v>1439.2</v>
      </c>
    </row>
    <row r="8232" spans="1:5" ht="71.25">
      <c r="A8232" s="134" t="s">
        <v>9626</v>
      </c>
      <c r="B8232" s="134" t="s">
        <v>8042</v>
      </c>
      <c r="C8232" s="135" t="s">
        <v>9627</v>
      </c>
      <c r="D8232" s="134" t="s">
        <v>75</v>
      </c>
      <c r="E8232" s="133">
        <v>138.68</v>
      </c>
    </row>
    <row r="8233" spans="1:5" ht="71.25">
      <c r="A8233" s="134" t="s">
        <v>9628</v>
      </c>
      <c r="B8233" s="134" t="s">
        <v>8042</v>
      </c>
      <c r="C8233" s="135" t="s">
        <v>9629</v>
      </c>
      <c r="D8233" s="134" t="s">
        <v>75</v>
      </c>
      <c r="E8233" s="133">
        <v>160.53</v>
      </c>
    </row>
    <row r="8234" spans="1:5" ht="71.25">
      <c r="A8234" s="134" t="s">
        <v>9630</v>
      </c>
      <c r="B8234" s="134" t="s">
        <v>8042</v>
      </c>
      <c r="C8234" s="135" t="s">
        <v>9631</v>
      </c>
      <c r="D8234" s="134" t="s">
        <v>75</v>
      </c>
      <c r="E8234" s="133">
        <v>218.06</v>
      </c>
    </row>
    <row r="8235" spans="1:5" ht="71.25">
      <c r="A8235" s="134" t="s">
        <v>9632</v>
      </c>
      <c r="B8235" s="134" t="s">
        <v>8042</v>
      </c>
      <c r="C8235" s="135" t="s">
        <v>9633</v>
      </c>
      <c r="D8235" s="134" t="s">
        <v>75</v>
      </c>
      <c r="E8235" s="133">
        <v>290.68</v>
      </c>
    </row>
    <row r="8236" spans="1:5" ht="57">
      <c r="A8236" s="134" t="s">
        <v>9634</v>
      </c>
      <c r="B8236" s="134" t="s">
        <v>8042</v>
      </c>
      <c r="C8236" s="135" t="s">
        <v>9635</v>
      </c>
      <c r="D8236" s="134" t="s">
        <v>75</v>
      </c>
      <c r="E8236" s="133">
        <v>351.17</v>
      </c>
    </row>
    <row r="8237" spans="1:5" ht="99.75">
      <c r="A8237" s="134" t="s">
        <v>9636</v>
      </c>
      <c r="B8237" s="134" t="s">
        <v>8042</v>
      </c>
      <c r="C8237" s="135" t="s">
        <v>9637</v>
      </c>
      <c r="D8237" s="134" t="s">
        <v>75</v>
      </c>
      <c r="E8237" s="133">
        <v>1235.94</v>
      </c>
    </row>
    <row r="8238" spans="1:5" ht="99.75">
      <c r="A8238" s="134" t="s">
        <v>9638</v>
      </c>
      <c r="B8238" s="134" t="s">
        <v>8042</v>
      </c>
      <c r="C8238" s="135" t="s">
        <v>9639</v>
      </c>
      <c r="D8238" s="134" t="s">
        <v>75</v>
      </c>
      <c r="E8238" s="133">
        <v>1430.7</v>
      </c>
    </row>
    <row r="8239" spans="1:5" ht="99.75">
      <c r="A8239" s="134" t="s">
        <v>9640</v>
      </c>
      <c r="B8239" s="134" t="s">
        <v>8042</v>
      </c>
      <c r="C8239" s="135" t="s">
        <v>9641</v>
      </c>
      <c r="D8239" s="134" t="s">
        <v>75</v>
      </c>
      <c r="E8239" s="133">
        <v>1943.28</v>
      </c>
    </row>
    <row r="8240" spans="1:5" ht="57">
      <c r="A8240" s="134" t="s">
        <v>9642</v>
      </c>
      <c r="B8240" s="134" t="s">
        <v>8042</v>
      </c>
      <c r="C8240" s="135" t="s">
        <v>9643</v>
      </c>
      <c r="D8240" s="134" t="s">
        <v>75</v>
      </c>
      <c r="E8240" s="133">
        <v>106.66</v>
      </c>
    </row>
    <row r="8241" spans="1:5" ht="57">
      <c r="A8241" s="134" t="s">
        <v>9644</v>
      </c>
      <c r="B8241" s="134" t="s">
        <v>8042</v>
      </c>
      <c r="C8241" s="135" t="s">
        <v>9645</v>
      </c>
      <c r="D8241" s="134" t="s">
        <v>75</v>
      </c>
      <c r="E8241" s="133">
        <v>123.52</v>
      </c>
    </row>
    <row r="8242" spans="1:5" ht="57">
      <c r="A8242" s="134" t="s">
        <v>9646</v>
      </c>
      <c r="B8242" s="134" t="s">
        <v>8042</v>
      </c>
      <c r="C8242" s="135" t="s">
        <v>9647</v>
      </c>
      <c r="D8242" s="134" t="s">
        <v>75</v>
      </c>
      <c r="E8242" s="133">
        <v>167.74</v>
      </c>
    </row>
    <row r="8243" spans="1:5" ht="57">
      <c r="A8243" s="134" t="s">
        <v>9648</v>
      </c>
      <c r="B8243" s="134" t="s">
        <v>8042</v>
      </c>
      <c r="C8243" s="135" t="s">
        <v>9649</v>
      </c>
      <c r="D8243" s="134" t="s">
        <v>75</v>
      </c>
      <c r="E8243" s="133">
        <v>223.66</v>
      </c>
    </row>
    <row r="8244" spans="1:5" ht="57">
      <c r="A8244" s="134" t="s">
        <v>9650</v>
      </c>
      <c r="B8244" s="134" t="s">
        <v>8042</v>
      </c>
      <c r="C8244" s="135" t="s">
        <v>9651</v>
      </c>
      <c r="D8244" s="134" t="s">
        <v>75</v>
      </c>
      <c r="E8244" s="133">
        <v>270.14999999999998</v>
      </c>
    </row>
    <row r="8245" spans="1:5" ht="57">
      <c r="A8245" s="134" t="s">
        <v>9652</v>
      </c>
      <c r="B8245" s="134" t="s">
        <v>8042</v>
      </c>
      <c r="C8245" s="135" t="s">
        <v>9653</v>
      </c>
      <c r="D8245" s="134" t="s">
        <v>75</v>
      </c>
      <c r="E8245" s="133">
        <v>144</v>
      </c>
    </row>
    <row r="8246" spans="1:5" ht="57">
      <c r="A8246" s="134" t="s">
        <v>9654</v>
      </c>
      <c r="B8246" s="134" t="s">
        <v>8042</v>
      </c>
      <c r="C8246" s="135" t="s">
        <v>9655</v>
      </c>
      <c r="D8246" s="134" t="s">
        <v>75</v>
      </c>
      <c r="E8246" s="133">
        <v>166.73</v>
      </c>
    </row>
    <row r="8247" spans="1:5" ht="57">
      <c r="A8247" s="134" t="s">
        <v>9656</v>
      </c>
      <c r="B8247" s="134" t="s">
        <v>8042</v>
      </c>
      <c r="C8247" s="135" t="s">
        <v>9657</v>
      </c>
      <c r="D8247" s="134" t="s">
        <v>75</v>
      </c>
      <c r="E8247" s="133">
        <v>226.45</v>
      </c>
    </row>
    <row r="8248" spans="1:5" ht="57">
      <c r="A8248" s="134" t="s">
        <v>9658</v>
      </c>
      <c r="B8248" s="134" t="s">
        <v>8042</v>
      </c>
      <c r="C8248" s="135" t="s">
        <v>9659</v>
      </c>
      <c r="D8248" s="134" t="s">
        <v>75</v>
      </c>
      <c r="E8248" s="133">
        <v>301.93</v>
      </c>
    </row>
    <row r="8249" spans="1:5" ht="57">
      <c r="A8249" s="134" t="s">
        <v>9660</v>
      </c>
      <c r="B8249" s="134" t="s">
        <v>8042</v>
      </c>
      <c r="C8249" s="135" t="s">
        <v>9661</v>
      </c>
      <c r="D8249" s="134" t="s">
        <v>75</v>
      </c>
      <c r="E8249" s="133">
        <v>364.7</v>
      </c>
    </row>
    <row r="8250" spans="1:5" ht="42.75">
      <c r="A8250" s="134" t="s">
        <v>9662</v>
      </c>
      <c r="B8250" s="134" t="s">
        <v>8042</v>
      </c>
      <c r="C8250" s="135" t="s">
        <v>9663</v>
      </c>
      <c r="D8250" s="134" t="s">
        <v>75</v>
      </c>
      <c r="E8250" s="133">
        <v>198.65</v>
      </c>
    </row>
    <row r="8251" spans="1:5" ht="42.75">
      <c r="A8251" s="134" t="s">
        <v>9664</v>
      </c>
      <c r="B8251" s="134" t="s">
        <v>8042</v>
      </c>
      <c r="C8251" s="135" t="s">
        <v>9665</v>
      </c>
      <c r="D8251" s="134" t="s">
        <v>75</v>
      </c>
      <c r="E8251" s="133">
        <v>213.5</v>
      </c>
    </row>
    <row r="8252" spans="1:5" ht="57">
      <c r="A8252" s="134" t="s">
        <v>9666</v>
      </c>
      <c r="B8252" s="134" t="s">
        <v>8042</v>
      </c>
      <c r="C8252" s="135" t="s">
        <v>9667</v>
      </c>
      <c r="D8252" s="134" t="s">
        <v>75</v>
      </c>
      <c r="E8252" s="133">
        <v>57.6</v>
      </c>
    </row>
    <row r="8253" spans="1:5" ht="57">
      <c r="A8253" s="134" t="s">
        <v>9668</v>
      </c>
      <c r="B8253" s="134" t="s">
        <v>8042</v>
      </c>
      <c r="C8253" s="135" t="s">
        <v>9669</v>
      </c>
      <c r="D8253" s="134" t="s">
        <v>75</v>
      </c>
      <c r="E8253" s="133">
        <v>228.96</v>
      </c>
    </row>
    <row r="8254" spans="1:5" ht="71.25">
      <c r="A8254" s="134" t="s">
        <v>9670</v>
      </c>
      <c r="B8254" s="134" t="s">
        <v>8042</v>
      </c>
      <c r="C8254" s="135" t="s">
        <v>9671</v>
      </c>
      <c r="D8254" s="134" t="s">
        <v>75</v>
      </c>
      <c r="E8254" s="133">
        <v>416.65</v>
      </c>
    </row>
    <row r="8255" spans="1:5" ht="71.25">
      <c r="A8255" s="134" t="s">
        <v>9672</v>
      </c>
      <c r="B8255" s="134" t="s">
        <v>8042</v>
      </c>
      <c r="C8255" s="135" t="s">
        <v>9673</v>
      </c>
      <c r="D8255" s="134" t="s">
        <v>75</v>
      </c>
      <c r="E8255" s="133">
        <v>454.92</v>
      </c>
    </row>
    <row r="8256" spans="1:5" ht="71.25">
      <c r="A8256" s="134" t="s">
        <v>9674</v>
      </c>
      <c r="B8256" s="134" t="s">
        <v>8042</v>
      </c>
      <c r="C8256" s="135" t="s">
        <v>9675</v>
      </c>
      <c r="D8256" s="134" t="s">
        <v>75</v>
      </c>
      <c r="E8256" s="133">
        <v>511.42</v>
      </c>
    </row>
    <row r="8257" spans="1:5" ht="71.25">
      <c r="A8257" s="134" t="s">
        <v>9676</v>
      </c>
      <c r="B8257" s="134" t="s">
        <v>8042</v>
      </c>
      <c r="C8257" s="135" t="s">
        <v>9677</v>
      </c>
      <c r="D8257" s="134" t="s">
        <v>75</v>
      </c>
      <c r="E8257" s="133">
        <v>568.20000000000005</v>
      </c>
    </row>
    <row r="8258" spans="1:5" ht="71.25">
      <c r="A8258" s="134" t="s">
        <v>9678</v>
      </c>
      <c r="B8258" s="134" t="s">
        <v>8042</v>
      </c>
      <c r="C8258" s="135" t="s">
        <v>9679</v>
      </c>
      <c r="D8258" s="134" t="s">
        <v>75</v>
      </c>
      <c r="E8258" s="133">
        <v>745.35</v>
      </c>
    </row>
    <row r="8259" spans="1:5" ht="71.25">
      <c r="A8259" s="134" t="s">
        <v>9680</v>
      </c>
      <c r="B8259" s="134" t="s">
        <v>8042</v>
      </c>
      <c r="C8259" s="135" t="s">
        <v>9681</v>
      </c>
      <c r="D8259" s="134" t="s">
        <v>75</v>
      </c>
      <c r="E8259" s="133">
        <v>1054.24</v>
      </c>
    </row>
    <row r="8260" spans="1:5" ht="71.25">
      <c r="A8260" s="134" t="s">
        <v>9682</v>
      </c>
      <c r="B8260" s="134" t="s">
        <v>8042</v>
      </c>
      <c r="C8260" s="135" t="s">
        <v>9683</v>
      </c>
      <c r="D8260" s="134" t="s">
        <v>75</v>
      </c>
      <c r="E8260" s="133">
        <v>665.6</v>
      </c>
    </row>
    <row r="8261" spans="1:5" ht="71.25">
      <c r="A8261" s="134" t="s">
        <v>9684</v>
      </c>
      <c r="B8261" s="134" t="s">
        <v>8042</v>
      </c>
      <c r="C8261" s="135" t="s">
        <v>9685</v>
      </c>
      <c r="D8261" s="134" t="s">
        <v>75</v>
      </c>
      <c r="E8261" s="133">
        <v>727.46</v>
      </c>
    </row>
    <row r="8262" spans="1:5" ht="71.25">
      <c r="A8262" s="134" t="s">
        <v>9686</v>
      </c>
      <c r="B8262" s="134" t="s">
        <v>8042</v>
      </c>
      <c r="C8262" s="135" t="s">
        <v>9687</v>
      </c>
      <c r="D8262" s="134" t="s">
        <v>75</v>
      </c>
      <c r="E8262" s="133">
        <v>856.76</v>
      </c>
    </row>
    <row r="8263" spans="1:5" ht="71.25">
      <c r="A8263" s="134" t="s">
        <v>9688</v>
      </c>
      <c r="B8263" s="134" t="s">
        <v>8042</v>
      </c>
      <c r="C8263" s="135" t="s">
        <v>9689</v>
      </c>
      <c r="D8263" s="134" t="s">
        <v>75</v>
      </c>
      <c r="E8263" s="133">
        <v>953.61</v>
      </c>
    </row>
    <row r="8264" spans="1:5" ht="71.25">
      <c r="A8264" s="134" t="s">
        <v>9690</v>
      </c>
      <c r="B8264" s="134" t="s">
        <v>8042</v>
      </c>
      <c r="C8264" s="135" t="s">
        <v>9691</v>
      </c>
      <c r="D8264" s="134" t="s">
        <v>75</v>
      </c>
      <c r="E8264" s="133">
        <v>1372.6</v>
      </c>
    </row>
    <row r="8265" spans="1:5" ht="57">
      <c r="A8265" s="134" t="s">
        <v>9692</v>
      </c>
      <c r="B8265" s="134" t="s">
        <v>8042</v>
      </c>
      <c r="C8265" s="135" t="s">
        <v>9693</v>
      </c>
      <c r="D8265" s="134" t="s">
        <v>75</v>
      </c>
      <c r="E8265" s="133">
        <v>2015.73</v>
      </c>
    </row>
    <row r="8266" spans="1:5" ht="71.25">
      <c r="A8266" s="134" t="s">
        <v>9694</v>
      </c>
      <c r="B8266" s="134" t="s">
        <v>8042</v>
      </c>
      <c r="C8266" s="135" t="s">
        <v>9695</v>
      </c>
      <c r="D8266" s="134" t="s">
        <v>75</v>
      </c>
      <c r="E8266" s="133">
        <v>312.82</v>
      </c>
    </row>
    <row r="8267" spans="1:5" ht="71.25">
      <c r="A8267" s="134" t="s">
        <v>9696</v>
      </c>
      <c r="B8267" s="134" t="s">
        <v>8042</v>
      </c>
      <c r="C8267" s="135" t="s">
        <v>9697</v>
      </c>
      <c r="D8267" s="134" t="s">
        <v>75</v>
      </c>
      <c r="E8267" s="133">
        <v>339.46</v>
      </c>
    </row>
    <row r="8268" spans="1:5" ht="71.25">
      <c r="A8268" s="134" t="s">
        <v>9698</v>
      </c>
      <c r="B8268" s="134" t="s">
        <v>8042</v>
      </c>
      <c r="C8268" s="135" t="s">
        <v>9699</v>
      </c>
      <c r="D8268" s="134" t="s">
        <v>75</v>
      </c>
      <c r="E8268" s="133">
        <v>380.53</v>
      </c>
    </row>
    <row r="8269" spans="1:5" ht="71.25">
      <c r="A8269" s="134" t="s">
        <v>9700</v>
      </c>
      <c r="B8269" s="134" t="s">
        <v>8042</v>
      </c>
      <c r="C8269" s="135" t="s">
        <v>9701</v>
      </c>
      <c r="D8269" s="134" t="s">
        <v>75</v>
      </c>
      <c r="E8269" s="133">
        <v>421.01</v>
      </c>
    </row>
    <row r="8270" spans="1:5" ht="71.25">
      <c r="A8270" s="134" t="s">
        <v>9702</v>
      </c>
      <c r="B8270" s="134" t="s">
        <v>8042</v>
      </c>
      <c r="C8270" s="135" t="s">
        <v>9703</v>
      </c>
      <c r="D8270" s="134" t="s">
        <v>75</v>
      </c>
      <c r="E8270" s="133">
        <v>562.08000000000004</v>
      </c>
    </row>
    <row r="8271" spans="1:5" ht="57">
      <c r="A8271" s="134" t="s">
        <v>9704</v>
      </c>
      <c r="B8271" s="134" t="s">
        <v>8042</v>
      </c>
      <c r="C8271" s="135" t="s">
        <v>9705</v>
      </c>
      <c r="D8271" s="134" t="s">
        <v>75</v>
      </c>
      <c r="E8271" s="133">
        <v>823.12</v>
      </c>
    </row>
    <row r="8272" spans="1:5" ht="71.25">
      <c r="A8272" s="134" t="s">
        <v>9706</v>
      </c>
      <c r="B8272" s="134" t="s">
        <v>8042</v>
      </c>
      <c r="C8272" s="135" t="s">
        <v>9707</v>
      </c>
      <c r="D8272" s="134" t="s">
        <v>75</v>
      </c>
      <c r="E8272" s="133">
        <v>515.97</v>
      </c>
    </row>
    <row r="8273" spans="1:5" ht="71.25">
      <c r="A8273" s="134" t="s">
        <v>9708</v>
      </c>
      <c r="B8273" s="134" t="s">
        <v>8042</v>
      </c>
      <c r="C8273" s="135" t="s">
        <v>9709</v>
      </c>
      <c r="D8273" s="134" t="s">
        <v>75</v>
      </c>
      <c r="E8273" s="133">
        <v>564.53</v>
      </c>
    </row>
    <row r="8274" spans="1:5" ht="71.25">
      <c r="A8274" s="134" t="s">
        <v>9710</v>
      </c>
      <c r="B8274" s="134" t="s">
        <v>8042</v>
      </c>
      <c r="C8274" s="135" t="s">
        <v>9711</v>
      </c>
      <c r="D8274" s="134" t="s">
        <v>75</v>
      </c>
      <c r="E8274" s="133">
        <v>630.89</v>
      </c>
    </row>
    <row r="8275" spans="1:5" ht="71.25">
      <c r="A8275" s="134" t="s">
        <v>9712</v>
      </c>
      <c r="B8275" s="134" t="s">
        <v>8042</v>
      </c>
      <c r="C8275" s="135" t="s">
        <v>9713</v>
      </c>
      <c r="D8275" s="134" t="s">
        <v>75</v>
      </c>
      <c r="E8275" s="133">
        <v>710.27</v>
      </c>
    </row>
    <row r="8276" spans="1:5" ht="71.25">
      <c r="A8276" s="134" t="s">
        <v>9714</v>
      </c>
      <c r="B8276" s="134" t="s">
        <v>8042</v>
      </c>
      <c r="C8276" s="135" t="s">
        <v>9715</v>
      </c>
      <c r="D8276" s="134" t="s">
        <v>75</v>
      </c>
      <c r="E8276" s="133">
        <v>1039.79</v>
      </c>
    </row>
    <row r="8277" spans="1:5" ht="57">
      <c r="A8277" s="134" t="s">
        <v>9716</v>
      </c>
      <c r="B8277" s="134" t="s">
        <v>8042</v>
      </c>
      <c r="C8277" s="135" t="s">
        <v>9717</v>
      </c>
      <c r="D8277" s="134" t="s">
        <v>75</v>
      </c>
      <c r="E8277" s="133">
        <v>1602.69</v>
      </c>
    </row>
    <row r="8278" spans="1:5" ht="71.25">
      <c r="A8278" s="134" t="s">
        <v>9718</v>
      </c>
      <c r="B8278" s="134" t="s">
        <v>8042</v>
      </c>
      <c r="C8278" s="135" t="s">
        <v>9719</v>
      </c>
      <c r="D8278" s="134" t="s">
        <v>75</v>
      </c>
      <c r="E8278" s="133">
        <v>429.09</v>
      </c>
    </row>
    <row r="8279" spans="1:5" ht="71.25">
      <c r="A8279" s="134" t="s">
        <v>9720</v>
      </c>
      <c r="B8279" s="134" t="s">
        <v>8042</v>
      </c>
      <c r="C8279" s="135" t="s">
        <v>9721</v>
      </c>
      <c r="D8279" s="134" t="s">
        <v>75</v>
      </c>
      <c r="E8279" s="133">
        <v>483.1</v>
      </c>
    </row>
    <row r="8280" spans="1:5" ht="71.25">
      <c r="A8280" s="134" t="s">
        <v>9722</v>
      </c>
      <c r="B8280" s="134" t="s">
        <v>8042</v>
      </c>
      <c r="C8280" s="135" t="s">
        <v>9723</v>
      </c>
      <c r="D8280" s="134" t="s">
        <v>75</v>
      </c>
      <c r="E8280" s="133">
        <v>736</v>
      </c>
    </row>
    <row r="8281" spans="1:5" ht="71.25">
      <c r="A8281" s="134" t="s">
        <v>9724</v>
      </c>
      <c r="B8281" s="134" t="s">
        <v>8042</v>
      </c>
      <c r="C8281" s="135" t="s">
        <v>9725</v>
      </c>
      <c r="D8281" s="134" t="s">
        <v>75</v>
      </c>
      <c r="E8281" s="133">
        <v>1124.6099999999999</v>
      </c>
    </row>
    <row r="8282" spans="1:5" ht="71.25">
      <c r="A8282" s="134" t="s">
        <v>9726</v>
      </c>
      <c r="B8282" s="134" t="s">
        <v>8042</v>
      </c>
      <c r="C8282" s="135" t="s">
        <v>9727</v>
      </c>
      <c r="D8282" s="134" t="s">
        <v>79</v>
      </c>
      <c r="E8282" s="133">
        <v>1394.97</v>
      </c>
    </row>
    <row r="8283" spans="1:5" ht="99.75">
      <c r="A8283" s="134" t="s">
        <v>9728</v>
      </c>
      <c r="B8283" s="134" t="s">
        <v>8042</v>
      </c>
      <c r="C8283" s="135" t="s">
        <v>9729</v>
      </c>
      <c r="D8283" s="134" t="s">
        <v>75</v>
      </c>
      <c r="E8283" s="133">
        <v>8.66</v>
      </c>
    </row>
    <row r="8284" spans="1:5" ht="99.75">
      <c r="A8284" s="134" t="s">
        <v>9730</v>
      </c>
      <c r="B8284" s="134" t="s">
        <v>8042</v>
      </c>
      <c r="C8284" s="135" t="s">
        <v>9731</v>
      </c>
      <c r="D8284" s="134" t="s">
        <v>75</v>
      </c>
      <c r="E8284" s="133">
        <v>7.34</v>
      </c>
    </row>
    <row r="8285" spans="1:5" ht="99.75">
      <c r="A8285" s="134" t="s">
        <v>9732</v>
      </c>
      <c r="B8285" s="134" t="s">
        <v>8042</v>
      </c>
      <c r="C8285" s="135" t="s">
        <v>9733</v>
      </c>
      <c r="D8285" s="134" t="s">
        <v>75</v>
      </c>
      <c r="E8285" s="133">
        <v>6.49</v>
      </c>
    </row>
    <row r="8286" spans="1:5" ht="85.5">
      <c r="A8286" s="134" t="s">
        <v>9734</v>
      </c>
      <c r="B8286" s="134" t="s">
        <v>8042</v>
      </c>
      <c r="C8286" s="135" t="s">
        <v>9735</v>
      </c>
      <c r="D8286" s="134" t="s">
        <v>75</v>
      </c>
      <c r="E8286" s="133">
        <v>2.1</v>
      </c>
    </row>
    <row r="8287" spans="1:5" ht="71.25">
      <c r="A8287" s="134" t="s">
        <v>9736</v>
      </c>
      <c r="B8287" s="134" t="s">
        <v>8042</v>
      </c>
      <c r="C8287" s="135" t="s">
        <v>9737</v>
      </c>
      <c r="D8287" s="134" t="s">
        <v>75</v>
      </c>
      <c r="E8287" s="133">
        <v>11.31</v>
      </c>
    </row>
    <row r="8288" spans="1:5" ht="99.75">
      <c r="A8288" s="134" t="s">
        <v>9738</v>
      </c>
      <c r="B8288" s="134" t="s">
        <v>8042</v>
      </c>
      <c r="C8288" s="135" t="s">
        <v>9739</v>
      </c>
      <c r="D8288" s="134" t="s">
        <v>75</v>
      </c>
      <c r="E8288" s="133">
        <v>8.35</v>
      </c>
    </row>
    <row r="8289" spans="1:5" ht="71.25">
      <c r="A8289" s="134" t="s">
        <v>9740</v>
      </c>
      <c r="B8289" s="134" t="s">
        <v>8042</v>
      </c>
      <c r="C8289" s="135" t="s">
        <v>9741</v>
      </c>
      <c r="D8289" s="134" t="s">
        <v>75</v>
      </c>
      <c r="E8289" s="133">
        <v>10.199999999999999</v>
      </c>
    </row>
    <row r="8290" spans="1:5" ht="99.75">
      <c r="A8290" s="134" t="s">
        <v>9742</v>
      </c>
      <c r="B8290" s="134" t="s">
        <v>8042</v>
      </c>
      <c r="C8290" s="135" t="s">
        <v>9743</v>
      </c>
      <c r="D8290" s="134" t="s">
        <v>75</v>
      </c>
      <c r="E8290" s="133">
        <v>8.16</v>
      </c>
    </row>
    <row r="8291" spans="1:5" ht="71.25">
      <c r="A8291" s="134" t="s">
        <v>9744</v>
      </c>
      <c r="B8291" s="134" t="s">
        <v>8042</v>
      </c>
      <c r="C8291" s="135" t="s">
        <v>9745</v>
      </c>
      <c r="D8291" s="134" t="s">
        <v>75</v>
      </c>
      <c r="E8291" s="133">
        <v>12.06</v>
      </c>
    </row>
    <row r="8292" spans="1:5" ht="71.25">
      <c r="A8292" s="134" t="s">
        <v>9746</v>
      </c>
      <c r="B8292" s="134" t="s">
        <v>8042</v>
      </c>
      <c r="C8292" s="135" t="s">
        <v>9747</v>
      </c>
      <c r="D8292" s="134" t="s">
        <v>116</v>
      </c>
      <c r="E8292" s="133">
        <v>9.9499999999999993</v>
      </c>
    </row>
    <row r="8293" spans="1:5" ht="71.25">
      <c r="A8293" s="134" t="s">
        <v>9748</v>
      </c>
      <c r="B8293" s="134" t="s">
        <v>8042</v>
      </c>
      <c r="C8293" s="135" t="s">
        <v>9749</v>
      </c>
      <c r="D8293" s="134" t="s">
        <v>116</v>
      </c>
      <c r="E8293" s="133">
        <v>13.34</v>
      </c>
    </row>
    <row r="8294" spans="1:5" ht="71.25">
      <c r="A8294" s="134" t="s">
        <v>9750</v>
      </c>
      <c r="B8294" s="134" t="s">
        <v>8042</v>
      </c>
      <c r="C8294" s="135" t="s">
        <v>9751</v>
      </c>
      <c r="D8294" s="134" t="s">
        <v>116</v>
      </c>
      <c r="E8294" s="133">
        <v>19.899999999999999</v>
      </c>
    </row>
    <row r="8295" spans="1:5" ht="28.5">
      <c r="A8295" s="134" t="s">
        <v>9752</v>
      </c>
      <c r="B8295" s="134" t="s">
        <v>8042</v>
      </c>
      <c r="C8295" s="135" t="s">
        <v>9753</v>
      </c>
      <c r="D8295" s="134" t="s">
        <v>116</v>
      </c>
      <c r="E8295" s="133">
        <v>1.19</v>
      </c>
    </row>
    <row r="8296" spans="1:5" ht="28.5">
      <c r="A8296" s="134" t="s">
        <v>9754</v>
      </c>
      <c r="B8296" s="134" t="s">
        <v>8042</v>
      </c>
      <c r="C8296" s="135" t="s">
        <v>9755</v>
      </c>
      <c r="D8296" s="134" t="s">
        <v>116</v>
      </c>
      <c r="E8296" s="133">
        <v>0.33</v>
      </c>
    </row>
    <row r="8297" spans="1:5" ht="42.75">
      <c r="A8297" s="134" t="s">
        <v>9756</v>
      </c>
      <c r="B8297" s="134" t="s">
        <v>8042</v>
      </c>
      <c r="C8297" s="135" t="s">
        <v>9757</v>
      </c>
      <c r="D8297" s="134" t="s">
        <v>116</v>
      </c>
      <c r="E8297" s="133">
        <v>2.38</v>
      </c>
    </row>
    <row r="8298" spans="1:5" ht="42.75">
      <c r="A8298" s="134" t="s">
        <v>9758</v>
      </c>
      <c r="B8298" s="134" t="s">
        <v>8042</v>
      </c>
      <c r="C8298" s="135" t="s">
        <v>9759</v>
      </c>
      <c r="D8298" s="134" t="s">
        <v>79</v>
      </c>
      <c r="E8298" s="133">
        <v>246.88</v>
      </c>
    </row>
    <row r="8299" spans="1:5" ht="28.5">
      <c r="A8299" s="134" t="s">
        <v>9760</v>
      </c>
      <c r="B8299" s="134" t="s">
        <v>8042</v>
      </c>
      <c r="C8299" s="135" t="s">
        <v>9761</v>
      </c>
      <c r="D8299" s="134" t="s">
        <v>75</v>
      </c>
      <c r="E8299" s="133">
        <v>2.86</v>
      </c>
    </row>
    <row r="8300" spans="1:5" ht="42.75">
      <c r="A8300" s="134" t="s">
        <v>9762</v>
      </c>
      <c r="B8300" s="134" t="s">
        <v>8042</v>
      </c>
      <c r="C8300" s="135" t="s">
        <v>9763</v>
      </c>
      <c r="D8300" s="134" t="s">
        <v>8180</v>
      </c>
      <c r="E8300" s="133">
        <v>2588.2800000000002</v>
      </c>
    </row>
    <row r="8301" spans="1:5" ht="42.75">
      <c r="A8301" s="134" t="s">
        <v>9764</v>
      </c>
      <c r="B8301" s="134" t="s">
        <v>8042</v>
      </c>
      <c r="C8301" s="135" t="s">
        <v>9765</v>
      </c>
      <c r="D8301" s="134" t="s">
        <v>8180</v>
      </c>
      <c r="E8301" s="133">
        <v>2488.73</v>
      </c>
    </row>
    <row r="8302" spans="1:5" ht="42.75">
      <c r="A8302" s="134" t="s">
        <v>9766</v>
      </c>
      <c r="B8302" s="134" t="s">
        <v>8042</v>
      </c>
      <c r="C8302" s="135" t="s">
        <v>9767</v>
      </c>
      <c r="D8302" s="134" t="s">
        <v>119</v>
      </c>
      <c r="E8302" s="133">
        <v>50.77</v>
      </c>
    </row>
    <row r="8303" spans="1:5" ht="42.75">
      <c r="A8303" s="134" t="s">
        <v>9768</v>
      </c>
      <c r="B8303" s="134" t="s">
        <v>8042</v>
      </c>
      <c r="C8303" s="135" t="s">
        <v>9769</v>
      </c>
      <c r="D8303" s="134" t="s">
        <v>119</v>
      </c>
      <c r="E8303" s="133">
        <v>73.66</v>
      </c>
    </row>
    <row r="8304" spans="1:5" ht="42.75">
      <c r="A8304" s="134" t="s">
        <v>9770</v>
      </c>
      <c r="B8304" s="134" t="s">
        <v>8042</v>
      </c>
      <c r="C8304" s="135" t="s">
        <v>9771</v>
      </c>
      <c r="D8304" s="134" t="s">
        <v>119</v>
      </c>
      <c r="E8304" s="133">
        <v>99.54</v>
      </c>
    </row>
    <row r="8305" spans="1:5" ht="28.5">
      <c r="A8305" s="134" t="s">
        <v>9772</v>
      </c>
      <c r="B8305" s="134" t="s">
        <v>8042</v>
      </c>
      <c r="C8305" s="135" t="s">
        <v>9773</v>
      </c>
      <c r="D8305" s="134" t="s">
        <v>79</v>
      </c>
      <c r="E8305" s="133">
        <v>59.59</v>
      </c>
    </row>
    <row r="8306" spans="1:5" ht="28.5">
      <c r="A8306" s="134" t="s">
        <v>9774</v>
      </c>
      <c r="B8306" s="134" t="s">
        <v>8042</v>
      </c>
      <c r="C8306" s="135" t="s">
        <v>9775</v>
      </c>
      <c r="D8306" s="134" t="s">
        <v>79</v>
      </c>
      <c r="E8306" s="133">
        <v>106.59</v>
      </c>
    </row>
    <row r="8307" spans="1:5" ht="28.5">
      <c r="A8307" s="134" t="s">
        <v>9776</v>
      </c>
      <c r="B8307" s="134" t="s">
        <v>8042</v>
      </c>
      <c r="C8307" s="135" t="s">
        <v>9777</v>
      </c>
      <c r="D8307" s="134" t="s">
        <v>79</v>
      </c>
      <c r="E8307" s="133">
        <v>178.46</v>
      </c>
    </row>
    <row r="8308" spans="1:5" ht="42.75">
      <c r="A8308" s="134" t="s">
        <v>9778</v>
      </c>
      <c r="B8308" s="134" t="s">
        <v>8042</v>
      </c>
      <c r="C8308" s="135" t="s">
        <v>9779</v>
      </c>
      <c r="D8308" s="134" t="s">
        <v>116</v>
      </c>
      <c r="E8308" s="133">
        <v>0.48</v>
      </c>
    </row>
    <row r="8309" spans="1:5" ht="71.25">
      <c r="A8309" s="134" t="s">
        <v>9780</v>
      </c>
      <c r="B8309" s="134" t="s">
        <v>8042</v>
      </c>
      <c r="C8309" s="135" t="s">
        <v>9781</v>
      </c>
      <c r="D8309" s="134" t="s">
        <v>116</v>
      </c>
      <c r="E8309" s="133">
        <v>1.92</v>
      </c>
    </row>
    <row r="8310" spans="1:5" ht="42.75">
      <c r="A8310" s="134" t="s">
        <v>9782</v>
      </c>
      <c r="B8310" s="134" t="s">
        <v>8042</v>
      </c>
      <c r="C8310" s="135" t="s">
        <v>9783</v>
      </c>
      <c r="D8310" s="134" t="s">
        <v>79</v>
      </c>
      <c r="E8310" s="133">
        <v>5840.73</v>
      </c>
    </row>
    <row r="8311" spans="1:5" ht="28.5">
      <c r="A8311" s="134" t="s">
        <v>9784</v>
      </c>
      <c r="B8311" s="134" t="s">
        <v>8042</v>
      </c>
      <c r="C8311" s="135" t="s">
        <v>9785</v>
      </c>
      <c r="D8311" s="134" t="s">
        <v>79</v>
      </c>
      <c r="E8311" s="133">
        <v>361.22</v>
      </c>
    </row>
    <row r="8312" spans="1:5" ht="42.75">
      <c r="A8312" s="134" t="s">
        <v>9786</v>
      </c>
      <c r="B8312" s="134" t="s">
        <v>8042</v>
      </c>
      <c r="C8312" s="135" t="s">
        <v>9787</v>
      </c>
      <c r="D8312" s="134" t="s">
        <v>9788</v>
      </c>
      <c r="E8312" s="133">
        <v>475.85</v>
      </c>
    </row>
    <row r="8313" spans="1:5" ht="42.75">
      <c r="A8313" s="134" t="s">
        <v>9789</v>
      </c>
      <c r="B8313" s="134" t="s">
        <v>8042</v>
      </c>
      <c r="C8313" s="135" t="s">
        <v>9790</v>
      </c>
      <c r="D8313" s="134" t="s">
        <v>9791</v>
      </c>
      <c r="E8313" s="133">
        <v>0.09</v>
      </c>
    </row>
    <row r="8314" spans="1:5" ht="42.75">
      <c r="A8314" s="134" t="s">
        <v>9792</v>
      </c>
      <c r="B8314" s="134" t="s">
        <v>8042</v>
      </c>
      <c r="C8314" s="135" t="s">
        <v>9793</v>
      </c>
      <c r="D8314" s="134" t="s">
        <v>75</v>
      </c>
      <c r="E8314" s="133">
        <v>568.79999999999995</v>
      </c>
    </row>
    <row r="8315" spans="1:5" ht="57">
      <c r="A8315" s="134" t="s">
        <v>9794</v>
      </c>
      <c r="B8315" s="134" t="s">
        <v>8042</v>
      </c>
      <c r="C8315" s="135" t="s">
        <v>9795</v>
      </c>
      <c r="D8315" s="134" t="s">
        <v>75</v>
      </c>
      <c r="E8315" s="133">
        <v>459.4</v>
      </c>
    </row>
    <row r="8316" spans="1:5" ht="42.75">
      <c r="A8316" s="134" t="s">
        <v>9796</v>
      </c>
      <c r="B8316" s="134" t="s">
        <v>8042</v>
      </c>
      <c r="C8316" s="135" t="s">
        <v>9797</v>
      </c>
      <c r="D8316" s="134" t="s">
        <v>79</v>
      </c>
      <c r="E8316" s="133">
        <v>8116.87</v>
      </c>
    </row>
    <row r="8317" spans="1:5" ht="42.75">
      <c r="A8317" s="134" t="s">
        <v>9798</v>
      </c>
      <c r="B8317" s="134" t="s">
        <v>8042</v>
      </c>
      <c r="C8317" s="135" t="s">
        <v>9799</v>
      </c>
      <c r="D8317" s="134" t="s">
        <v>79</v>
      </c>
      <c r="E8317" s="133">
        <v>8369.61</v>
      </c>
    </row>
    <row r="8318" spans="1:5" ht="42.75">
      <c r="A8318" s="134" t="s">
        <v>9800</v>
      </c>
      <c r="B8318" s="134" t="s">
        <v>8042</v>
      </c>
      <c r="C8318" s="135" t="s">
        <v>9801</v>
      </c>
      <c r="D8318" s="134" t="s">
        <v>79</v>
      </c>
      <c r="E8318" s="133">
        <v>8875.09</v>
      </c>
    </row>
    <row r="8319" spans="1:5" ht="42.75">
      <c r="A8319" s="134" t="s">
        <v>9802</v>
      </c>
      <c r="B8319" s="134" t="s">
        <v>8042</v>
      </c>
      <c r="C8319" s="135" t="s">
        <v>9803</v>
      </c>
      <c r="D8319" s="134" t="s">
        <v>79</v>
      </c>
      <c r="E8319" s="133">
        <v>13189.17</v>
      </c>
    </row>
    <row r="8320" spans="1:5" ht="42.75">
      <c r="A8320" s="134" t="s">
        <v>9804</v>
      </c>
      <c r="B8320" s="134" t="s">
        <v>8042</v>
      </c>
      <c r="C8320" s="135" t="s">
        <v>9805</v>
      </c>
      <c r="D8320" s="134" t="s">
        <v>79</v>
      </c>
      <c r="E8320" s="133">
        <v>13441.91</v>
      </c>
    </row>
    <row r="8321" spans="1:5" ht="42.75">
      <c r="A8321" s="134" t="s">
        <v>9806</v>
      </c>
      <c r="B8321" s="134" t="s">
        <v>8042</v>
      </c>
      <c r="C8321" s="135" t="s">
        <v>9807</v>
      </c>
      <c r="D8321" s="134" t="s">
        <v>79</v>
      </c>
      <c r="E8321" s="133">
        <v>13947.39</v>
      </c>
    </row>
    <row r="8322" spans="1:5" ht="57">
      <c r="A8322" s="134" t="s">
        <v>9808</v>
      </c>
      <c r="B8322" s="134" t="s">
        <v>8042</v>
      </c>
      <c r="C8322" s="135" t="s">
        <v>9809</v>
      </c>
      <c r="D8322" s="134" t="s">
        <v>9810</v>
      </c>
      <c r="E8322" s="133">
        <v>20772.23</v>
      </c>
    </row>
    <row r="8323" spans="1:5" ht="57">
      <c r="A8323" s="134" t="s">
        <v>9811</v>
      </c>
      <c r="B8323" s="134" t="s">
        <v>8042</v>
      </c>
      <c r="C8323" s="135" t="s">
        <v>9812</v>
      </c>
      <c r="D8323" s="134" t="s">
        <v>9810</v>
      </c>
      <c r="E8323" s="133">
        <v>15891.33</v>
      </c>
    </row>
    <row r="8324" spans="1:5" ht="57">
      <c r="A8324" s="134" t="s">
        <v>9813</v>
      </c>
      <c r="B8324" s="134" t="s">
        <v>8042</v>
      </c>
      <c r="C8324" s="135" t="s">
        <v>9814</v>
      </c>
      <c r="D8324" s="134" t="s">
        <v>9810</v>
      </c>
      <c r="E8324" s="133">
        <v>13507.63</v>
      </c>
    </row>
    <row r="8325" spans="1:5" ht="57">
      <c r="A8325" s="134" t="s">
        <v>9815</v>
      </c>
      <c r="B8325" s="134" t="s">
        <v>8042</v>
      </c>
      <c r="C8325" s="135" t="s">
        <v>9816</v>
      </c>
      <c r="D8325" s="134" t="s">
        <v>9810</v>
      </c>
      <c r="E8325" s="133">
        <v>12486.04</v>
      </c>
    </row>
    <row r="8326" spans="1:5" ht="57">
      <c r="A8326" s="134" t="s">
        <v>9817</v>
      </c>
      <c r="B8326" s="134" t="s">
        <v>8042</v>
      </c>
      <c r="C8326" s="135" t="s">
        <v>9818</v>
      </c>
      <c r="D8326" s="134" t="s">
        <v>9810</v>
      </c>
      <c r="E8326" s="133">
        <v>9534.7900000000009</v>
      </c>
    </row>
    <row r="8327" spans="1:5" ht="42.75">
      <c r="A8327" s="134" t="s">
        <v>9819</v>
      </c>
      <c r="B8327" s="134" t="s">
        <v>8042</v>
      </c>
      <c r="C8327" s="135" t="s">
        <v>9820</v>
      </c>
      <c r="D8327" s="134" t="s">
        <v>9810</v>
      </c>
      <c r="E8327" s="133">
        <v>8115.94</v>
      </c>
    </row>
    <row r="8328" spans="1:5" ht="57">
      <c r="A8328" s="134" t="s">
        <v>9821</v>
      </c>
      <c r="B8328" s="134" t="s">
        <v>8042</v>
      </c>
      <c r="C8328" s="135" t="s">
        <v>9822</v>
      </c>
      <c r="D8328" s="134" t="s">
        <v>9810</v>
      </c>
      <c r="E8328" s="133">
        <v>14529.22</v>
      </c>
    </row>
    <row r="8329" spans="1:5" ht="57">
      <c r="A8329" s="134" t="s">
        <v>9823</v>
      </c>
      <c r="B8329" s="134" t="s">
        <v>8042</v>
      </c>
      <c r="C8329" s="135" t="s">
        <v>9824</v>
      </c>
      <c r="D8329" s="134" t="s">
        <v>9810</v>
      </c>
      <c r="E8329" s="133">
        <v>11123.93</v>
      </c>
    </row>
    <row r="8330" spans="1:5" ht="57">
      <c r="A8330" s="134" t="s">
        <v>9825</v>
      </c>
      <c r="B8330" s="134" t="s">
        <v>8042</v>
      </c>
      <c r="C8330" s="135" t="s">
        <v>9826</v>
      </c>
      <c r="D8330" s="134" t="s">
        <v>9810</v>
      </c>
      <c r="E8330" s="133">
        <v>9478.0499999999993</v>
      </c>
    </row>
    <row r="8331" spans="1:5" ht="57">
      <c r="A8331" s="134" t="s">
        <v>9827</v>
      </c>
      <c r="B8331" s="134" t="s">
        <v>8042</v>
      </c>
      <c r="C8331" s="135" t="s">
        <v>9828</v>
      </c>
      <c r="D8331" s="134" t="s">
        <v>9810</v>
      </c>
      <c r="E8331" s="133">
        <v>8740.23</v>
      </c>
    </row>
    <row r="8332" spans="1:5" ht="57">
      <c r="A8332" s="134" t="s">
        <v>9829</v>
      </c>
      <c r="B8332" s="134" t="s">
        <v>8042</v>
      </c>
      <c r="C8332" s="135" t="s">
        <v>9830</v>
      </c>
      <c r="D8332" s="134" t="s">
        <v>9810</v>
      </c>
      <c r="E8332" s="133">
        <v>6697.06</v>
      </c>
    </row>
    <row r="8333" spans="1:5" ht="42.75">
      <c r="A8333" s="134" t="s">
        <v>9831</v>
      </c>
      <c r="B8333" s="134" t="s">
        <v>8042</v>
      </c>
      <c r="C8333" s="135" t="s">
        <v>9832</v>
      </c>
      <c r="D8333" s="134" t="s">
        <v>9810</v>
      </c>
      <c r="E8333" s="133">
        <v>5675.47</v>
      </c>
    </row>
    <row r="8334" spans="1:5" ht="42.75">
      <c r="A8334" s="134" t="s">
        <v>9833</v>
      </c>
      <c r="B8334" s="134" t="s">
        <v>8042</v>
      </c>
      <c r="C8334" s="135" t="s">
        <v>9834</v>
      </c>
      <c r="D8334" s="134" t="s">
        <v>79</v>
      </c>
      <c r="E8334" s="133">
        <v>474.87</v>
      </c>
    </row>
    <row r="8335" spans="1:5" ht="99.75">
      <c r="A8335" s="134" t="s">
        <v>9835</v>
      </c>
      <c r="B8335" s="134" t="s">
        <v>8042</v>
      </c>
      <c r="C8335" s="135" t="s">
        <v>9836</v>
      </c>
      <c r="D8335" s="134" t="s">
        <v>79</v>
      </c>
      <c r="E8335" s="133">
        <v>256.92</v>
      </c>
    </row>
    <row r="8336" spans="1:5" ht="85.5">
      <c r="A8336" s="134" t="s">
        <v>9837</v>
      </c>
      <c r="B8336" s="134" t="s">
        <v>8042</v>
      </c>
      <c r="C8336" s="135" t="s">
        <v>9838</v>
      </c>
      <c r="D8336" s="134" t="s">
        <v>8180</v>
      </c>
      <c r="E8336" s="133">
        <v>2780.45</v>
      </c>
    </row>
    <row r="8337" spans="1:5" ht="85.5">
      <c r="A8337" s="134" t="s">
        <v>9839</v>
      </c>
      <c r="B8337" s="134" t="s">
        <v>8042</v>
      </c>
      <c r="C8337" s="135" t="s">
        <v>9840</v>
      </c>
      <c r="D8337" s="134" t="s">
        <v>8180</v>
      </c>
      <c r="E8337" s="133">
        <v>1670.61</v>
      </c>
    </row>
    <row r="8338" spans="1:5" ht="85.5">
      <c r="A8338" s="134" t="s">
        <v>9841</v>
      </c>
      <c r="B8338" s="134" t="s">
        <v>8042</v>
      </c>
      <c r="C8338" s="135" t="s">
        <v>9842</v>
      </c>
      <c r="D8338" s="134" t="s">
        <v>8180</v>
      </c>
      <c r="E8338" s="133">
        <v>1950.99</v>
      </c>
    </row>
    <row r="8339" spans="1:5" ht="85.5">
      <c r="A8339" s="134" t="s">
        <v>9843</v>
      </c>
      <c r="B8339" s="134" t="s">
        <v>8042</v>
      </c>
      <c r="C8339" s="135" t="s">
        <v>9844</v>
      </c>
      <c r="D8339" s="134" t="s">
        <v>8180</v>
      </c>
      <c r="E8339" s="133">
        <v>1168.26</v>
      </c>
    </row>
    <row r="8340" spans="1:5" ht="57">
      <c r="A8340" s="134" t="s">
        <v>9845</v>
      </c>
      <c r="B8340" s="134" t="s">
        <v>8042</v>
      </c>
      <c r="C8340" s="135" t="s">
        <v>9846</v>
      </c>
      <c r="D8340" s="134" t="s">
        <v>8180</v>
      </c>
      <c r="E8340" s="133">
        <v>2224.37</v>
      </c>
    </row>
    <row r="8341" spans="1:5" ht="57">
      <c r="A8341" s="134" t="s">
        <v>9847</v>
      </c>
      <c r="B8341" s="134" t="s">
        <v>8042</v>
      </c>
      <c r="C8341" s="135" t="s">
        <v>9848</v>
      </c>
      <c r="D8341" s="134" t="s">
        <v>8180</v>
      </c>
      <c r="E8341" s="133">
        <v>1336.49</v>
      </c>
    </row>
    <row r="8342" spans="1:5" ht="57">
      <c r="A8342" s="134" t="s">
        <v>9849</v>
      </c>
      <c r="B8342" s="134" t="s">
        <v>8042</v>
      </c>
      <c r="C8342" s="135" t="s">
        <v>9850</v>
      </c>
      <c r="D8342" s="134" t="s">
        <v>8180</v>
      </c>
      <c r="E8342" s="133">
        <v>1560.79</v>
      </c>
    </row>
    <row r="8343" spans="1:5" ht="57">
      <c r="A8343" s="134" t="s">
        <v>9851</v>
      </c>
      <c r="B8343" s="134" t="s">
        <v>8042</v>
      </c>
      <c r="C8343" s="135" t="s">
        <v>9852</v>
      </c>
      <c r="D8343" s="134" t="s">
        <v>8180</v>
      </c>
      <c r="E8343" s="133">
        <v>934.6</v>
      </c>
    </row>
    <row r="8344" spans="1:5" ht="57">
      <c r="A8344" s="134" t="s">
        <v>9853</v>
      </c>
      <c r="B8344" s="134" t="s">
        <v>8042</v>
      </c>
      <c r="C8344" s="135" t="s">
        <v>9854</v>
      </c>
      <c r="D8344" s="134" t="s">
        <v>8180</v>
      </c>
      <c r="E8344" s="133">
        <v>1899.54</v>
      </c>
    </row>
    <row r="8345" spans="1:5" ht="57">
      <c r="A8345" s="134" t="s">
        <v>9855</v>
      </c>
      <c r="B8345" s="134" t="s">
        <v>8042</v>
      </c>
      <c r="C8345" s="135" t="s">
        <v>9856</v>
      </c>
      <c r="D8345" s="134" t="s">
        <v>8180</v>
      </c>
      <c r="E8345" s="133">
        <v>1329.68</v>
      </c>
    </row>
    <row r="8346" spans="1:5" ht="71.25">
      <c r="A8346" s="134" t="s">
        <v>9857</v>
      </c>
      <c r="B8346" s="134" t="s">
        <v>8042</v>
      </c>
      <c r="C8346" s="135" t="s">
        <v>9858</v>
      </c>
      <c r="D8346" s="134" t="s">
        <v>8180</v>
      </c>
      <c r="E8346" s="133">
        <v>949.77</v>
      </c>
    </row>
    <row r="8347" spans="1:5" ht="85.5">
      <c r="A8347" s="134" t="s">
        <v>9859</v>
      </c>
      <c r="B8347" s="134" t="s">
        <v>8042</v>
      </c>
      <c r="C8347" s="135" t="s">
        <v>9860</v>
      </c>
      <c r="D8347" s="134" t="s">
        <v>75</v>
      </c>
      <c r="E8347" s="133">
        <v>3.48</v>
      </c>
    </row>
    <row r="8348" spans="1:5" ht="85.5">
      <c r="A8348" s="134" t="s">
        <v>9861</v>
      </c>
      <c r="B8348" s="134" t="s">
        <v>8042</v>
      </c>
      <c r="C8348" s="135" t="s">
        <v>9862</v>
      </c>
      <c r="D8348" s="134" t="s">
        <v>75</v>
      </c>
      <c r="E8348" s="133">
        <v>2.4300000000000002</v>
      </c>
    </row>
    <row r="8349" spans="1:5" ht="85.5">
      <c r="A8349" s="134" t="s">
        <v>9863</v>
      </c>
      <c r="B8349" s="134" t="s">
        <v>8042</v>
      </c>
      <c r="C8349" s="135" t="s">
        <v>9864</v>
      </c>
      <c r="D8349" s="134" t="s">
        <v>75</v>
      </c>
      <c r="E8349" s="133">
        <v>3.07</v>
      </c>
    </row>
    <row r="8350" spans="1:5" ht="85.5">
      <c r="A8350" s="134" t="s">
        <v>9865</v>
      </c>
      <c r="B8350" s="134" t="s">
        <v>8042</v>
      </c>
      <c r="C8350" s="135" t="s">
        <v>9866</v>
      </c>
      <c r="D8350" s="134" t="s">
        <v>75</v>
      </c>
      <c r="E8350" s="133">
        <v>1.84</v>
      </c>
    </row>
    <row r="8351" spans="1:5" ht="85.5">
      <c r="A8351" s="134" t="s">
        <v>9867</v>
      </c>
      <c r="B8351" s="134" t="s">
        <v>8042</v>
      </c>
      <c r="C8351" s="135" t="s">
        <v>9868</v>
      </c>
      <c r="D8351" s="134" t="s">
        <v>116</v>
      </c>
      <c r="E8351" s="133">
        <v>3.8</v>
      </c>
    </row>
    <row r="8352" spans="1:5" ht="85.5">
      <c r="A8352" s="134" t="s">
        <v>9869</v>
      </c>
      <c r="B8352" s="134" t="s">
        <v>8042</v>
      </c>
      <c r="C8352" s="135" t="s">
        <v>9870</v>
      </c>
      <c r="D8352" s="134" t="s">
        <v>116</v>
      </c>
      <c r="E8352" s="133">
        <v>6.03</v>
      </c>
    </row>
    <row r="8353" spans="1:5" ht="71.25">
      <c r="A8353" s="134" t="s">
        <v>9871</v>
      </c>
      <c r="B8353" s="134" t="s">
        <v>8042</v>
      </c>
      <c r="C8353" s="135" t="s">
        <v>9872</v>
      </c>
      <c r="D8353" s="134" t="s">
        <v>8180</v>
      </c>
      <c r="E8353" s="133">
        <v>8.1</v>
      </c>
    </row>
    <row r="8354" spans="1:5" ht="114">
      <c r="A8354" s="134" t="s">
        <v>9873</v>
      </c>
      <c r="B8354" s="134" t="s">
        <v>8042</v>
      </c>
      <c r="C8354" s="135" t="s">
        <v>9874</v>
      </c>
      <c r="D8354" s="134" t="s">
        <v>79</v>
      </c>
      <c r="E8354" s="133">
        <v>8305.5300000000007</v>
      </c>
    </row>
    <row r="8355" spans="1:5" ht="114">
      <c r="A8355" s="134" t="s">
        <v>9875</v>
      </c>
      <c r="B8355" s="134" t="s">
        <v>8042</v>
      </c>
      <c r="C8355" s="135" t="s">
        <v>9876</v>
      </c>
      <c r="D8355" s="134" t="s">
        <v>116</v>
      </c>
      <c r="E8355" s="133">
        <v>2.68</v>
      </c>
    </row>
    <row r="8356" spans="1:5" ht="114">
      <c r="A8356" s="134" t="s">
        <v>9877</v>
      </c>
      <c r="B8356" s="134" t="s">
        <v>8042</v>
      </c>
      <c r="C8356" s="135" t="s">
        <v>9878</v>
      </c>
      <c r="D8356" s="134" t="s">
        <v>116</v>
      </c>
      <c r="E8356" s="133">
        <v>1.85</v>
      </c>
    </row>
    <row r="8357" spans="1:5" ht="114">
      <c r="A8357" s="134" t="s">
        <v>9879</v>
      </c>
      <c r="B8357" s="134" t="s">
        <v>8042</v>
      </c>
      <c r="C8357" s="135" t="s">
        <v>9880</v>
      </c>
      <c r="D8357" s="134" t="s">
        <v>79</v>
      </c>
      <c r="E8357" s="133">
        <v>7468.78</v>
      </c>
    </row>
    <row r="8358" spans="1:5" ht="114">
      <c r="A8358" s="134" t="s">
        <v>9881</v>
      </c>
      <c r="B8358" s="134" t="s">
        <v>8042</v>
      </c>
      <c r="C8358" s="135" t="s">
        <v>9882</v>
      </c>
      <c r="D8358" s="134" t="s">
        <v>116</v>
      </c>
      <c r="E8358" s="133">
        <v>3.65</v>
      </c>
    </row>
    <row r="8359" spans="1:5" ht="114">
      <c r="A8359" s="134" t="s">
        <v>9883</v>
      </c>
      <c r="B8359" s="134" t="s">
        <v>8042</v>
      </c>
      <c r="C8359" s="135" t="s">
        <v>9884</v>
      </c>
      <c r="D8359" s="134" t="s">
        <v>116</v>
      </c>
      <c r="E8359" s="133">
        <v>2.98</v>
      </c>
    </row>
    <row r="8360" spans="1:5" ht="99.75">
      <c r="A8360" s="134" t="s">
        <v>9885</v>
      </c>
      <c r="B8360" s="134" t="s">
        <v>8042</v>
      </c>
      <c r="C8360" s="135" t="s">
        <v>9886</v>
      </c>
      <c r="D8360" s="134" t="s">
        <v>9810</v>
      </c>
      <c r="E8360" s="133">
        <v>8305.5300000000007</v>
      </c>
    </row>
    <row r="8361" spans="1:5" ht="99.75">
      <c r="A8361" s="134" t="s">
        <v>9887</v>
      </c>
      <c r="B8361" s="134" t="s">
        <v>8042</v>
      </c>
      <c r="C8361" s="135" t="s">
        <v>9888</v>
      </c>
      <c r="D8361" s="134" t="s">
        <v>9810</v>
      </c>
      <c r="E8361" s="133">
        <v>6917.82</v>
      </c>
    </row>
    <row r="8362" spans="1:5" ht="85.5">
      <c r="A8362" s="134" t="s">
        <v>9889</v>
      </c>
      <c r="B8362" s="134" t="s">
        <v>8042</v>
      </c>
      <c r="C8362" s="135" t="s">
        <v>9890</v>
      </c>
      <c r="D8362" s="134" t="s">
        <v>9810</v>
      </c>
      <c r="E8362" s="133">
        <v>5106.68</v>
      </c>
    </row>
    <row r="8363" spans="1:5" ht="28.5">
      <c r="A8363" s="134" t="s">
        <v>9891</v>
      </c>
      <c r="B8363" s="134" t="s">
        <v>8042</v>
      </c>
      <c r="C8363" s="135" t="s">
        <v>9892</v>
      </c>
      <c r="D8363" s="134" t="s">
        <v>79</v>
      </c>
      <c r="E8363" s="133">
        <v>2.09</v>
      </c>
    </row>
    <row r="8364" spans="1:5" ht="99.75">
      <c r="A8364" s="134" t="s">
        <v>9893</v>
      </c>
      <c r="B8364" s="134" t="s">
        <v>8042</v>
      </c>
      <c r="C8364" s="135" t="s">
        <v>9894</v>
      </c>
      <c r="D8364" s="134" t="s">
        <v>116</v>
      </c>
      <c r="E8364" s="133">
        <v>1.88</v>
      </c>
    </row>
    <row r="8365" spans="1:5" ht="57">
      <c r="A8365" s="134" t="s">
        <v>9895</v>
      </c>
      <c r="B8365" s="134" t="s">
        <v>8042</v>
      </c>
      <c r="C8365" s="135" t="s">
        <v>9896</v>
      </c>
      <c r="D8365" s="134" t="s">
        <v>75</v>
      </c>
      <c r="E8365" s="133">
        <v>11.57</v>
      </c>
    </row>
    <row r="8366" spans="1:5" ht="57">
      <c r="A8366" s="134" t="s">
        <v>9897</v>
      </c>
      <c r="B8366" s="134" t="s">
        <v>8042</v>
      </c>
      <c r="C8366" s="135" t="s">
        <v>9898</v>
      </c>
      <c r="D8366" s="134" t="s">
        <v>75</v>
      </c>
      <c r="E8366" s="133">
        <v>15.7</v>
      </c>
    </row>
    <row r="8367" spans="1:5" ht="42.75">
      <c r="A8367" s="134" t="s">
        <v>9899</v>
      </c>
      <c r="B8367" s="134" t="s">
        <v>8042</v>
      </c>
      <c r="C8367" s="135" t="s">
        <v>9900</v>
      </c>
      <c r="D8367" s="134" t="s">
        <v>79</v>
      </c>
      <c r="E8367" s="133">
        <v>84.89</v>
      </c>
    </row>
    <row r="8368" spans="1:5" ht="71.25">
      <c r="A8368" s="134" t="s">
        <v>9901</v>
      </c>
      <c r="B8368" s="134" t="s">
        <v>8042</v>
      </c>
      <c r="C8368" s="135" t="s">
        <v>9902</v>
      </c>
      <c r="D8368" s="134" t="s">
        <v>75</v>
      </c>
      <c r="E8368" s="133">
        <v>21.21</v>
      </c>
    </row>
    <row r="8369" spans="1:5" ht="71.25">
      <c r="A8369" s="134" t="s">
        <v>9903</v>
      </c>
      <c r="B8369" s="134" t="s">
        <v>8042</v>
      </c>
      <c r="C8369" s="135" t="s">
        <v>9904</v>
      </c>
      <c r="D8369" s="134" t="s">
        <v>75</v>
      </c>
      <c r="E8369" s="133">
        <v>28.63</v>
      </c>
    </row>
    <row r="8370" spans="1:5" ht="42.75">
      <c r="A8370" s="134" t="s">
        <v>9905</v>
      </c>
      <c r="B8370" s="134" t="s">
        <v>8042</v>
      </c>
      <c r="C8370" s="135" t="s">
        <v>9906</v>
      </c>
      <c r="D8370" s="134" t="s">
        <v>116</v>
      </c>
      <c r="E8370" s="133">
        <v>0.32</v>
      </c>
    </row>
    <row r="8371" spans="1:5" ht="85.5">
      <c r="A8371" s="134" t="s">
        <v>9907</v>
      </c>
      <c r="B8371" s="134" t="s">
        <v>8042</v>
      </c>
      <c r="C8371" s="135" t="s">
        <v>9908</v>
      </c>
      <c r="D8371" s="134" t="s">
        <v>79</v>
      </c>
      <c r="E8371" s="133">
        <v>9676.69</v>
      </c>
    </row>
    <row r="8372" spans="1:5" ht="85.5">
      <c r="A8372" s="134" t="s">
        <v>9909</v>
      </c>
      <c r="B8372" s="134" t="s">
        <v>8042</v>
      </c>
      <c r="C8372" s="135" t="s">
        <v>9910</v>
      </c>
      <c r="D8372" s="134" t="s">
        <v>79</v>
      </c>
      <c r="E8372" s="133">
        <v>10489</v>
      </c>
    </row>
    <row r="8373" spans="1:5" ht="85.5">
      <c r="A8373" s="134" t="s">
        <v>9911</v>
      </c>
      <c r="B8373" s="134" t="s">
        <v>8042</v>
      </c>
      <c r="C8373" s="135" t="s">
        <v>9912</v>
      </c>
      <c r="D8373" s="134" t="s">
        <v>79</v>
      </c>
      <c r="E8373" s="133">
        <v>11634.73</v>
      </c>
    </row>
    <row r="8374" spans="1:5" ht="85.5">
      <c r="A8374" s="134" t="s">
        <v>9913</v>
      </c>
      <c r="B8374" s="134" t="s">
        <v>8042</v>
      </c>
      <c r="C8374" s="135" t="s">
        <v>9914</v>
      </c>
      <c r="D8374" s="134" t="s">
        <v>79</v>
      </c>
      <c r="E8374" s="133">
        <v>7741.34</v>
      </c>
    </row>
    <row r="8375" spans="1:5" ht="85.5">
      <c r="A8375" s="134" t="s">
        <v>9915</v>
      </c>
      <c r="B8375" s="134" t="s">
        <v>8042</v>
      </c>
      <c r="C8375" s="135" t="s">
        <v>9916</v>
      </c>
      <c r="D8375" s="134" t="s">
        <v>79</v>
      </c>
      <c r="E8375" s="133">
        <v>8391.59</v>
      </c>
    </row>
    <row r="8376" spans="1:5" ht="85.5">
      <c r="A8376" s="134" t="s">
        <v>9917</v>
      </c>
      <c r="B8376" s="134" t="s">
        <v>8042</v>
      </c>
      <c r="C8376" s="135" t="s">
        <v>9918</v>
      </c>
      <c r="D8376" s="134" t="s">
        <v>79</v>
      </c>
      <c r="E8376" s="133">
        <v>9676.69</v>
      </c>
    </row>
    <row r="8377" spans="1:5" ht="85.5">
      <c r="A8377" s="134" t="s">
        <v>9919</v>
      </c>
      <c r="B8377" s="134" t="s">
        <v>8042</v>
      </c>
      <c r="C8377" s="135" t="s">
        <v>9920</v>
      </c>
      <c r="D8377" s="134" t="s">
        <v>79</v>
      </c>
      <c r="E8377" s="133">
        <v>7741.34</v>
      </c>
    </row>
    <row r="8378" spans="1:5" ht="85.5">
      <c r="A8378" s="134" t="s">
        <v>9921</v>
      </c>
      <c r="B8378" s="134" t="s">
        <v>8042</v>
      </c>
      <c r="C8378" s="135" t="s">
        <v>9922</v>
      </c>
      <c r="D8378" s="134" t="s">
        <v>79</v>
      </c>
      <c r="E8378" s="133">
        <v>8391.59</v>
      </c>
    </row>
    <row r="8379" spans="1:5" ht="85.5">
      <c r="A8379" s="134" t="s">
        <v>9923</v>
      </c>
      <c r="B8379" s="134" t="s">
        <v>8042</v>
      </c>
      <c r="C8379" s="135" t="s">
        <v>9924</v>
      </c>
      <c r="D8379" s="134" t="s">
        <v>79</v>
      </c>
      <c r="E8379" s="133">
        <v>9676.69</v>
      </c>
    </row>
    <row r="8380" spans="1:5" ht="85.5">
      <c r="A8380" s="134" t="s">
        <v>9925</v>
      </c>
      <c r="B8380" s="134" t="s">
        <v>8042</v>
      </c>
      <c r="C8380" s="135" t="s">
        <v>9926</v>
      </c>
      <c r="D8380" s="134" t="s">
        <v>79</v>
      </c>
      <c r="E8380" s="133">
        <v>5804.89</v>
      </c>
    </row>
    <row r="8381" spans="1:5" ht="85.5">
      <c r="A8381" s="134" t="s">
        <v>9927</v>
      </c>
      <c r="B8381" s="134" t="s">
        <v>8042</v>
      </c>
      <c r="C8381" s="135" t="s">
        <v>9928</v>
      </c>
      <c r="D8381" s="134" t="s">
        <v>79</v>
      </c>
      <c r="E8381" s="133">
        <v>6292.48</v>
      </c>
    </row>
    <row r="8382" spans="1:5" ht="85.5">
      <c r="A8382" s="134" t="s">
        <v>9929</v>
      </c>
      <c r="B8382" s="134" t="s">
        <v>8042</v>
      </c>
      <c r="C8382" s="135" t="s">
        <v>9930</v>
      </c>
      <c r="D8382" s="134" t="s">
        <v>79</v>
      </c>
      <c r="E8382" s="133">
        <v>7741.34</v>
      </c>
    </row>
    <row r="8383" spans="1:5" ht="85.5">
      <c r="A8383" s="134" t="s">
        <v>9931</v>
      </c>
      <c r="B8383" s="134" t="s">
        <v>8042</v>
      </c>
      <c r="C8383" s="135" t="s">
        <v>9932</v>
      </c>
      <c r="D8383" s="134" t="s">
        <v>79</v>
      </c>
      <c r="E8383" s="133">
        <v>11634.73</v>
      </c>
    </row>
    <row r="8384" spans="1:5" ht="85.5">
      <c r="A8384" s="134" t="s">
        <v>9933</v>
      </c>
      <c r="B8384" s="134" t="s">
        <v>8042</v>
      </c>
      <c r="C8384" s="135" t="s">
        <v>9934</v>
      </c>
      <c r="D8384" s="134" t="s">
        <v>79</v>
      </c>
      <c r="E8384" s="133">
        <v>12565.5</v>
      </c>
    </row>
    <row r="8385" spans="1:5" ht="85.5">
      <c r="A8385" s="134" t="s">
        <v>9935</v>
      </c>
      <c r="B8385" s="134" t="s">
        <v>8042</v>
      </c>
      <c r="C8385" s="135" t="s">
        <v>9936</v>
      </c>
      <c r="D8385" s="134" t="s">
        <v>79</v>
      </c>
      <c r="E8385" s="133">
        <v>13564.39</v>
      </c>
    </row>
    <row r="8386" spans="1:5" ht="85.5">
      <c r="A8386" s="134" t="s">
        <v>9937</v>
      </c>
      <c r="B8386" s="134" t="s">
        <v>8042</v>
      </c>
      <c r="C8386" s="135" t="s">
        <v>9938</v>
      </c>
      <c r="D8386" s="134" t="s">
        <v>79</v>
      </c>
      <c r="E8386" s="133">
        <v>9676.69</v>
      </c>
    </row>
    <row r="8387" spans="1:5" ht="85.5">
      <c r="A8387" s="134" t="s">
        <v>9939</v>
      </c>
      <c r="B8387" s="134" t="s">
        <v>8042</v>
      </c>
      <c r="C8387" s="135" t="s">
        <v>9940</v>
      </c>
      <c r="D8387" s="134" t="s">
        <v>79</v>
      </c>
      <c r="E8387" s="133">
        <v>10489</v>
      </c>
    </row>
    <row r="8388" spans="1:5" ht="85.5">
      <c r="A8388" s="134" t="s">
        <v>9941</v>
      </c>
      <c r="B8388" s="134" t="s">
        <v>8042</v>
      </c>
      <c r="C8388" s="135" t="s">
        <v>9942</v>
      </c>
      <c r="D8388" s="134" t="s">
        <v>79</v>
      </c>
      <c r="E8388" s="133">
        <v>11634.73</v>
      </c>
    </row>
    <row r="8389" spans="1:5" ht="85.5">
      <c r="A8389" s="134" t="s">
        <v>9943</v>
      </c>
      <c r="B8389" s="134" t="s">
        <v>8042</v>
      </c>
      <c r="C8389" s="135" t="s">
        <v>9944</v>
      </c>
      <c r="D8389" s="134" t="s">
        <v>79</v>
      </c>
      <c r="E8389" s="133">
        <v>9676.69</v>
      </c>
    </row>
    <row r="8390" spans="1:5" ht="85.5">
      <c r="A8390" s="134" t="s">
        <v>9945</v>
      </c>
      <c r="B8390" s="134" t="s">
        <v>8042</v>
      </c>
      <c r="C8390" s="135" t="s">
        <v>9946</v>
      </c>
      <c r="D8390" s="134" t="s">
        <v>79</v>
      </c>
      <c r="E8390" s="133">
        <v>10489</v>
      </c>
    </row>
    <row r="8391" spans="1:5" ht="85.5">
      <c r="A8391" s="134" t="s">
        <v>9947</v>
      </c>
      <c r="B8391" s="134" t="s">
        <v>8042</v>
      </c>
      <c r="C8391" s="135" t="s">
        <v>9948</v>
      </c>
      <c r="D8391" s="134" t="s">
        <v>79</v>
      </c>
      <c r="E8391" s="133">
        <v>11634.73</v>
      </c>
    </row>
    <row r="8392" spans="1:5" ht="85.5">
      <c r="A8392" s="134" t="s">
        <v>9949</v>
      </c>
      <c r="B8392" s="134" t="s">
        <v>8042</v>
      </c>
      <c r="C8392" s="135" t="s">
        <v>9950</v>
      </c>
      <c r="D8392" s="134" t="s">
        <v>79</v>
      </c>
      <c r="E8392" s="133">
        <v>7741.34</v>
      </c>
    </row>
    <row r="8393" spans="1:5" ht="85.5">
      <c r="A8393" s="134" t="s">
        <v>9951</v>
      </c>
      <c r="B8393" s="134" t="s">
        <v>8042</v>
      </c>
      <c r="C8393" s="135" t="s">
        <v>9952</v>
      </c>
      <c r="D8393" s="134" t="s">
        <v>79</v>
      </c>
      <c r="E8393" s="133">
        <v>8391.59</v>
      </c>
    </row>
    <row r="8394" spans="1:5" ht="85.5">
      <c r="A8394" s="134" t="s">
        <v>9953</v>
      </c>
      <c r="B8394" s="134" t="s">
        <v>8042</v>
      </c>
      <c r="C8394" s="135" t="s">
        <v>9954</v>
      </c>
      <c r="D8394" s="134" t="s">
        <v>79</v>
      </c>
      <c r="E8394" s="133">
        <v>9676.69</v>
      </c>
    </row>
    <row r="8395" spans="1:5" ht="85.5">
      <c r="A8395" s="134" t="s">
        <v>9955</v>
      </c>
      <c r="B8395" s="134" t="s">
        <v>8042</v>
      </c>
      <c r="C8395" s="135" t="s">
        <v>9956</v>
      </c>
      <c r="D8395" s="134" t="s">
        <v>79</v>
      </c>
      <c r="E8395" s="133">
        <v>13564.39</v>
      </c>
    </row>
    <row r="8396" spans="1:5" ht="85.5">
      <c r="A8396" s="134" t="s">
        <v>9957</v>
      </c>
      <c r="B8396" s="134" t="s">
        <v>8042</v>
      </c>
      <c r="C8396" s="135" t="s">
        <v>9958</v>
      </c>
      <c r="D8396" s="134" t="s">
        <v>79</v>
      </c>
      <c r="E8396" s="133">
        <v>14649.52</v>
      </c>
    </row>
    <row r="8397" spans="1:5" ht="85.5">
      <c r="A8397" s="134" t="s">
        <v>9959</v>
      </c>
      <c r="B8397" s="134" t="s">
        <v>8042</v>
      </c>
      <c r="C8397" s="135" t="s">
        <v>9960</v>
      </c>
      <c r="D8397" s="134" t="s">
        <v>79</v>
      </c>
      <c r="E8397" s="133">
        <v>15821.45</v>
      </c>
    </row>
    <row r="8398" spans="1:5" ht="85.5">
      <c r="A8398" s="134" t="s">
        <v>9961</v>
      </c>
      <c r="B8398" s="134" t="s">
        <v>8042</v>
      </c>
      <c r="C8398" s="135" t="s">
        <v>9962</v>
      </c>
      <c r="D8398" s="134" t="s">
        <v>79</v>
      </c>
      <c r="E8398" s="133">
        <v>11634.73</v>
      </c>
    </row>
    <row r="8399" spans="1:5" ht="85.5">
      <c r="A8399" s="134" t="s">
        <v>9963</v>
      </c>
      <c r="B8399" s="134" t="s">
        <v>8042</v>
      </c>
      <c r="C8399" s="135" t="s">
        <v>9964</v>
      </c>
      <c r="D8399" s="134" t="s">
        <v>79</v>
      </c>
      <c r="E8399" s="133">
        <v>12565.5</v>
      </c>
    </row>
    <row r="8400" spans="1:5" ht="85.5">
      <c r="A8400" s="134" t="s">
        <v>9965</v>
      </c>
      <c r="B8400" s="134" t="s">
        <v>8042</v>
      </c>
      <c r="C8400" s="135" t="s">
        <v>9966</v>
      </c>
      <c r="D8400" s="134" t="s">
        <v>79</v>
      </c>
      <c r="E8400" s="133">
        <v>13564.39</v>
      </c>
    </row>
    <row r="8401" spans="1:5" ht="85.5">
      <c r="A8401" s="134" t="s">
        <v>9967</v>
      </c>
      <c r="B8401" s="134" t="s">
        <v>8042</v>
      </c>
      <c r="C8401" s="135" t="s">
        <v>9968</v>
      </c>
      <c r="D8401" s="134" t="s">
        <v>79</v>
      </c>
      <c r="E8401" s="133">
        <v>11634.73</v>
      </c>
    </row>
    <row r="8402" spans="1:5" ht="85.5">
      <c r="A8402" s="134" t="s">
        <v>9969</v>
      </c>
      <c r="B8402" s="134" t="s">
        <v>8042</v>
      </c>
      <c r="C8402" s="135" t="s">
        <v>9970</v>
      </c>
      <c r="D8402" s="134" t="s">
        <v>79</v>
      </c>
      <c r="E8402" s="133">
        <v>12565.5</v>
      </c>
    </row>
    <row r="8403" spans="1:5" ht="85.5">
      <c r="A8403" s="134" t="s">
        <v>9971</v>
      </c>
      <c r="B8403" s="134" t="s">
        <v>8042</v>
      </c>
      <c r="C8403" s="135" t="s">
        <v>9972</v>
      </c>
      <c r="D8403" s="134" t="s">
        <v>79</v>
      </c>
      <c r="E8403" s="133">
        <v>13564.39</v>
      </c>
    </row>
    <row r="8404" spans="1:5" ht="85.5">
      <c r="A8404" s="134" t="s">
        <v>9973</v>
      </c>
      <c r="B8404" s="134" t="s">
        <v>8042</v>
      </c>
      <c r="C8404" s="135" t="s">
        <v>9974</v>
      </c>
      <c r="D8404" s="134" t="s">
        <v>79</v>
      </c>
      <c r="E8404" s="133">
        <v>9676.69</v>
      </c>
    </row>
    <row r="8405" spans="1:5" ht="85.5">
      <c r="A8405" s="134" t="s">
        <v>9975</v>
      </c>
      <c r="B8405" s="134" t="s">
        <v>8042</v>
      </c>
      <c r="C8405" s="135" t="s">
        <v>9976</v>
      </c>
      <c r="D8405" s="134" t="s">
        <v>79</v>
      </c>
      <c r="E8405" s="133">
        <v>10489</v>
      </c>
    </row>
    <row r="8406" spans="1:5" ht="85.5">
      <c r="A8406" s="134" t="s">
        <v>9977</v>
      </c>
      <c r="B8406" s="134" t="s">
        <v>8042</v>
      </c>
      <c r="C8406" s="135" t="s">
        <v>9978</v>
      </c>
      <c r="D8406" s="134" t="s">
        <v>79</v>
      </c>
      <c r="E8406" s="133">
        <v>11634.73</v>
      </c>
    </row>
    <row r="8407" spans="1:5" ht="99.75">
      <c r="A8407" s="134" t="s">
        <v>9979</v>
      </c>
      <c r="B8407" s="134" t="s">
        <v>8042</v>
      </c>
      <c r="C8407" s="135" t="s">
        <v>9980</v>
      </c>
      <c r="D8407" s="134" t="s">
        <v>8180</v>
      </c>
      <c r="E8407" s="133">
        <v>34504.67</v>
      </c>
    </row>
    <row r="8408" spans="1:5" ht="99.75">
      <c r="A8408" s="134" t="s">
        <v>9981</v>
      </c>
      <c r="B8408" s="134" t="s">
        <v>8042</v>
      </c>
      <c r="C8408" s="135" t="s">
        <v>9982</v>
      </c>
      <c r="D8408" s="134" t="s">
        <v>8180</v>
      </c>
      <c r="E8408" s="133">
        <v>18981.16</v>
      </c>
    </row>
    <row r="8409" spans="1:5" ht="99.75">
      <c r="A8409" s="134" t="s">
        <v>9983</v>
      </c>
      <c r="B8409" s="134" t="s">
        <v>8042</v>
      </c>
      <c r="C8409" s="135" t="s">
        <v>9984</v>
      </c>
      <c r="D8409" s="134" t="s">
        <v>8180</v>
      </c>
      <c r="E8409" s="133">
        <v>24255.25</v>
      </c>
    </row>
    <row r="8410" spans="1:5" ht="99.75">
      <c r="A8410" s="134" t="s">
        <v>9985</v>
      </c>
      <c r="B8410" s="134" t="s">
        <v>8042</v>
      </c>
      <c r="C8410" s="135" t="s">
        <v>9986</v>
      </c>
      <c r="D8410" s="134" t="s">
        <v>8180</v>
      </c>
      <c r="E8410" s="133">
        <v>13961.9</v>
      </c>
    </row>
    <row r="8411" spans="1:5" ht="85.5">
      <c r="A8411" s="134" t="s">
        <v>9987</v>
      </c>
      <c r="B8411" s="134" t="s">
        <v>8042</v>
      </c>
      <c r="C8411" s="135" t="s">
        <v>9988</v>
      </c>
      <c r="D8411" s="134" t="s">
        <v>8180</v>
      </c>
      <c r="E8411" s="133">
        <v>15677.99</v>
      </c>
    </row>
    <row r="8412" spans="1:5" ht="142.5">
      <c r="A8412" s="134" t="s">
        <v>9989</v>
      </c>
      <c r="B8412" s="134" t="s">
        <v>8042</v>
      </c>
      <c r="C8412" s="135" t="s">
        <v>9990</v>
      </c>
      <c r="D8412" s="134" t="s">
        <v>8180</v>
      </c>
      <c r="E8412" s="133">
        <v>13935.99</v>
      </c>
    </row>
    <row r="8413" spans="1:5" ht="42.75">
      <c r="A8413" s="134" t="s">
        <v>9991</v>
      </c>
      <c r="B8413" s="134" t="s">
        <v>8042</v>
      </c>
      <c r="C8413" s="135" t="s">
        <v>9992</v>
      </c>
      <c r="D8413" s="134" t="s">
        <v>116</v>
      </c>
      <c r="E8413" s="133">
        <v>3.7</v>
      </c>
    </row>
    <row r="8414" spans="1:5" ht="71.25">
      <c r="A8414" s="134" t="s">
        <v>9993</v>
      </c>
      <c r="B8414" s="134" t="s">
        <v>8042</v>
      </c>
      <c r="C8414" s="135" t="s">
        <v>9994</v>
      </c>
      <c r="D8414" s="134" t="s">
        <v>75</v>
      </c>
      <c r="E8414" s="133">
        <v>25.25</v>
      </c>
    </row>
    <row r="8415" spans="1:5" ht="28.5">
      <c r="A8415" s="134" t="s">
        <v>9995</v>
      </c>
      <c r="B8415" s="134" t="s">
        <v>8042</v>
      </c>
      <c r="C8415" s="135" t="s">
        <v>9996</v>
      </c>
      <c r="D8415" s="134" t="s">
        <v>116</v>
      </c>
      <c r="E8415" s="133">
        <v>6.74</v>
      </c>
    </row>
    <row r="8416" spans="1:5" ht="57">
      <c r="A8416" s="134" t="s">
        <v>9997</v>
      </c>
      <c r="B8416" s="134" t="s">
        <v>8042</v>
      </c>
      <c r="C8416" s="135" t="s">
        <v>9998</v>
      </c>
      <c r="D8416" s="134" t="s">
        <v>116</v>
      </c>
      <c r="E8416" s="133">
        <v>2.16</v>
      </c>
    </row>
    <row r="8417" spans="1:5" ht="57">
      <c r="A8417" s="134" t="s">
        <v>9999</v>
      </c>
      <c r="B8417" s="134" t="s">
        <v>8042</v>
      </c>
      <c r="C8417" s="135" t="s">
        <v>10000</v>
      </c>
      <c r="D8417" s="134" t="s">
        <v>116</v>
      </c>
      <c r="E8417" s="133">
        <v>0.88</v>
      </c>
    </row>
    <row r="8418" spans="1:5" ht="85.5">
      <c r="A8418" s="134" t="s">
        <v>10001</v>
      </c>
      <c r="B8418" s="134" t="s">
        <v>8042</v>
      </c>
      <c r="C8418" s="135" t="s">
        <v>10002</v>
      </c>
      <c r="D8418" s="134" t="s">
        <v>79</v>
      </c>
      <c r="E8418" s="133">
        <v>7.42</v>
      </c>
    </row>
    <row r="8419" spans="1:5" ht="99.75">
      <c r="A8419" s="134" t="s">
        <v>10003</v>
      </c>
      <c r="B8419" s="134" t="s">
        <v>8042</v>
      </c>
      <c r="C8419" s="135" t="s">
        <v>10004</v>
      </c>
      <c r="D8419" s="134" t="s">
        <v>79</v>
      </c>
      <c r="E8419" s="133">
        <v>78.09</v>
      </c>
    </row>
    <row r="8420" spans="1:5" ht="99.75">
      <c r="A8420" s="134" t="s">
        <v>10005</v>
      </c>
      <c r="B8420" s="134" t="s">
        <v>8042</v>
      </c>
      <c r="C8420" s="135" t="s">
        <v>10006</v>
      </c>
      <c r="D8420" s="134" t="s">
        <v>79</v>
      </c>
      <c r="E8420" s="133">
        <v>74.319999999999993</v>
      </c>
    </row>
    <row r="8421" spans="1:5" ht="99.75">
      <c r="A8421" s="134" t="s">
        <v>10007</v>
      </c>
      <c r="B8421" s="134" t="s">
        <v>8042</v>
      </c>
      <c r="C8421" s="135" t="s">
        <v>10008</v>
      </c>
      <c r="D8421" s="134" t="s">
        <v>79</v>
      </c>
      <c r="E8421" s="133">
        <v>187.57</v>
      </c>
    </row>
    <row r="8422" spans="1:5" ht="114">
      <c r="A8422" s="134" t="s">
        <v>10009</v>
      </c>
      <c r="B8422" s="134" t="s">
        <v>8042</v>
      </c>
      <c r="C8422" s="135" t="s">
        <v>10010</v>
      </c>
      <c r="D8422" s="134" t="s">
        <v>79</v>
      </c>
      <c r="E8422" s="133">
        <v>258.23</v>
      </c>
    </row>
    <row r="8423" spans="1:5" ht="99.75">
      <c r="A8423" s="134" t="s">
        <v>10011</v>
      </c>
      <c r="B8423" s="134" t="s">
        <v>8042</v>
      </c>
      <c r="C8423" s="135" t="s">
        <v>10012</v>
      </c>
      <c r="D8423" s="134" t="s">
        <v>79</v>
      </c>
      <c r="E8423" s="133">
        <v>254.46</v>
      </c>
    </row>
    <row r="8424" spans="1:5" ht="114">
      <c r="A8424" s="134" t="s">
        <v>10013</v>
      </c>
      <c r="B8424" s="134" t="s">
        <v>8042</v>
      </c>
      <c r="C8424" s="135" t="s">
        <v>10014</v>
      </c>
      <c r="D8424" s="134" t="s">
        <v>79</v>
      </c>
      <c r="E8424" s="133">
        <v>208.33</v>
      </c>
    </row>
    <row r="8425" spans="1:5" ht="128.25">
      <c r="A8425" s="134" t="s">
        <v>10015</v>
      </c>
      <c r="B8425" s="134" t="s">
        <v>8042</v>
      </c>
      <c r="C8425" s="135" t="s">
        <v>10016</v>
      </c>
      <c r="D8425" s="134" t="s">
        <v>79</v>
      </c>
      <c r="E8425" s="133">
        <v>278.99</v>
      </c>
    </row>
    <row r="8426" spans="1:5" ht="114">
      <c r="A8426" s="134" t="s">
        <v>10017</v>
      </c>
      <c r="B8426" s="134" t="s">
        <v>8042</v>
      </c>
      <c r="C8426" s="135" t="s">
        <v>10018</v>
      </c>
      <c r="D8426" s="134" t="s">
        <v>79</v>
      </c>
      <c r="E8426" s="133">
        <v>275.22000000000003</v>
      </c>
    </row>
    <row r="8427" spans="1:5" ht="85.5">
      <c r="A8427" s="134" t="s">
        <v>10019</v>
      </c>
      <c r="B8427" s="134" t="s">
        <v>8042</v>
      </c>
      <c r="C8427" s="135" t="s">
        <v>10020</v>
      </c>
      <c r="D8427" s="134" t="s">
        <v>116</v>
      </c>
      <c r="E8427" s="133">
        <v>88.01</v>
      </c>
    </row>
    <row r="8428" spans="1:5" ht="99.75">
      <c r="A8428" s="134" t="s">
        <v>10021</v>
      </c>
      <c r="B8428" s="134" t="s">
        <v>8042</v>
      </c>
      <c r="C8428" s="135" t="s">
        <v>10022</v>
      </c>
      <c r="D8428" s="134" t="s">
        <v>116</v>
      </c>
      <c r="E8428" s="133">
        <v>80.38</v>
      </c>
    </row>
    <row r="8429" spans="1:5" ht="85.5">
      <c r="A8429" s="134" t="s">
        <v>10023</v>
      </c>
      <c r="B8429" s="134" t="s">
        <v>8042</v>
      </c>
      <c r="C8429" s="135" t="s">
        <v>10024</v>
      </c>
      <c r="D8429" s="134" t="s">
        <v>116</v>
      </c>
      <c r="E8429" s="133">
        <v>75.84</v>
      </c>
    </row>
    <row r="8430" spans="1:5" ht="71.25">
      <c r="A8430" s="134" t="s">
        <v>10025</v>
      </c>
      <c r="B8430" s="134" t="s">
        <v>8042</v>
      </c>
      <c r="C8430" s="135" t="s">
        <v>10026</v>
      </c>
      <c r="D8430" s="134" t="s">
        <v>116</v>
      </c>
      <c r="E8430" s="133">
        <v>95.95</v>
      </c>
    </row>
    <row r="8431" spans="1:5" ht="71.25">
      <c r="A8431" s="134" t="s">
        <v>10027</v>
      </c>
      <c r="B8431" s="134" t="s">
        <v>8042</v>
      </c>
      <c r="C8431" s="135" t="s">
        <v>10028</v>
      </c>
      <c r="D8431" s="134" t="s">
        <v>116</v>
      </c>
      <c r="E8431" s="133">
        <v>84.25</v>
      </c>
    </row>
    <row r="8432" spans="1:5" ht="71.25">
      <c r="A8432" s="134" t="s">
        <v>10029</v>
      </c>
      <c r="B8432" s="134" t="s">
        <v>8042</v>
      </c>
      <c r="C8432" s="135" t="s">
        <v>10030</v>
      </c>
      <c r="D8432" s="134" t="s">
        <v>116</v>
      </c>
      <c r="E8432" s="133">
        <v>72.459999999999994</v>
      </c>
    </row>
    <row r="8433" spans="1:5" ht="99.75">
      <c r="A8433" s="134" t="s">
        <v>10031</v>
      </c>
      <c r="B8433" s="134" t="s">
        <v>8042</v>
      </c>
      <c r="C8433" s="135" t="s">
        <v>10032</v>
      </c>
      <c r="D8433" s="134" t="s">
        <v>116</v>
      </c>
      <c r="E8433" s="133">
        <v>220.12</v>
      </c>
    </row>
    <row r="8434" spans="1:5" ht="114">
      <c r="A8434" s="134" t="s">
        <v>10033</v>
      </c>
      <c r="B8434" s="134" t="s">
        <v>8042</v>
      </c>
      <c r="C8434" s="135" t="s">
        <v>10034</v>
      </c>
      <c r="D8434" s="134" t="s">
        <v>116</v>
      </c>
      <c r="E8434" s="133">
        <v>201.1</v>
      </c>
    </row>
    <row r="8435" spans="1:5" ht="114">
      <c r="A8435" s="134" t="s">
        <v>10035</v>
      </c>
      <c r="B8435" s="134" t="s">
        <v>8042</v>
      </c>
      <c r="C8435" s="135" t="s">
        <v>10036</v>
      </c>
      <c r="D8435" s="134" t="s">
        <v>116</v>
      </c>
      <c r="E8435" s="133">
        <v>189.63</v>
      </c>
    </row>
    <row r="8436" spans="1:5" ht="85.5">
      <c r="A8436" s="134" t="s">
        <v>10037</v>
      </c>
      <c r="B8436" s="134" t="s">
        <v>8042</v>
      </c>
      <c r="C8436" s="135" t="s">
        <v>10038</v>
      </c>
      <c r="D8436" s="134" t="s">
        <v>116</v>
      </c>
      <c r="E8436" s="133">
        <v>69.34</v>
      </c>
    </row>
    <row r="8437" spans="1:5" ht="85.5">
      <c r="A8437" s="134" t="s">
        <v>10039</v>
      </c>
      <c r="B8437" s="134" t="s">
        <v>8042</v>
      </c>
      <c r="C8437" s="135" t="s">
        <v>10040</v>
      </c>
      <c r="D8437" s="134" t="s">
        <v>116</v>
      </c>
      <c r="E8437" s="133">
        <v>61.69</v>
      </c>
    </row>
    <row r="8438" spans="1:5" ht="85.5">
      <c r="A8438" s="134" t="s">
        <v>10041</v>
      </c>
      <c r="B8438" s="134" t="s">
        <v>8042</v>
      </c>
      <c r="C8438" s="135" t="s">
        <v>10042</v>
      </c>
      <c r="D8438" s="134" t="s">
        <v>116</v>
      </c>
      <c r="E8438" s="133">
        <v>48.83</v>
      </c>
    </row>
    <row r="8439" spans="1:5" ht="85.5">
      <c r="A8439" s="134" t="s">
        <v>10043</v>
      </c>
      <c r="B8439" s="134" t="s">
        <v>8042</v>
      </c>
      <c r="C8439" s="135" t="s">
        <v>10044</v>
      </c>
      <c r="D8439" s="134" t="s">
        <v>116</v>
      </c>
      <c r="E8439" s="133">
        <v>173.42</v>
      </c>
    </row>
    <row r="8440" spans="1:5" ht="99.75">
      <c r="A8440" s="134" t="s">
        <v>10045</v>
      </c>
      <c r="B8440" s="134" t="s">
        <v>8042</v>
      </c>
      <c r="C8440" s="135" t="s">
        <v>10046</v>
      </c>
      <c r="D8440" s="134" t="s">
        <v>116</v>
      </c>
      <c r="E8440" s="133">
        <v>154.26</v>
      </c>
    </row>
    <row r="8441" spans="1:5" ht="99.75">
      <c r="A8441" s="134" t="s">
        <v>10047</v>
      </c>
      <c r="B8441" s="134" t="s">
        <v>8042</v>
      </c>
      <c r="C8441" s="135" t="s">
        <v>10048</v>
      </c>
      <c r="D8441" s="134" t="s">
        <v>116</v>
      </c>
      <c r="E8441" s="133">
        <v>122.16</v>
      </c>
    </row>
    <row r="8442" spans="1:5" ht="71.25">
      <c r="A8442" s="134" t="s">
        <v>10049</v>
      </c>
      <c r="B8442" s="134" t="s">
        <v>8042</v>
      </c>
      <c r="C8442" s="135" t="s">
        <v>10050</v>
      </c>
      <c r="D8442" s="134" t="s">
        <v>116</v>
      </c>
      <c r="E8442" s="133">
        <v>95.98</v>
      </c>
    </row>
    <row r="8443" spans="1:5" ht="71.25">
      <c r="A8443" s="134" t="s">
        <v>10051</v>
      </c>
      <c r="B8443" s="134" t="s">
        <v>8042</v>
      </c>
      <c r="C8443" s="135" t="s">
        <v>10052</v>
      </c>
      <c r="D8443" s="134" t="s">
        <v>116</v>
      </c>
      <c r="E8443" s="133">
        <v>84.28</v>
      </c>
    </row>
    <row r="8444" spans="1:5" ht="71.25">
      <c r="A8444" s="134" t="s">
        <v>10053</v>
      </c>
      <c r="B8444" s="134" t="s">
        <v>8042</v>
      </c>
      <c r="C8444" s="135" t="s">
        <v>10054</v>
      </c>
      <c r="D8444" s="134" t="s">
        <v>116</v>
      </c>
      <c r="E8444" s="133">
        <v>75.61</v>
      </c>
    </row>
    <row r="8445" spans="1:5" ht="99.75">
      <c r="A8445" s="134" t="s">
        <v>10055</v>
      </c>
      <c r="B8445" s="134" t="s">
        <v>8042</v>
      </c>
      <c r="C8445" s="135" t="s">
        <v>10056</v>
      </c>
      <c r="D8445" s="134" t="s">
        <v>116</v>
      </c>
      <c r="E8445" s="133">
        <v>50.07</v>
      </c>
    </row>
    <row r="8446" spans="1:5" ht="99.75">
      <c r="A8446" s="134" t="s">
        <v>10057</v>
      </c>
      <c r="B8446" s="134" t="s">
        <v>8042</v>
      </c>
      <c r="C8446" s="135" t="s">
        <v>10058</v>
      </c>
      <c r="D8446" s="134" t="s">
        <v>116</v>
      </c>
      <c r="E8446" s="133">
        <v>36.340000000000003</v>
      </c>
    </row>
    <row r="8447" spans="1:5" ht="85.5">
      <c r="A8447" s="134" t="s">
        <v>10059</v>
      </c>
      <c r="B8447" s="134" t="s">
        <v>8042</v>
      </c>
      <c r="C8447" s="135" t="s">
        <v>10060</v>
      </c>
      <c r="D8447" s="134" t="s">
        <v>116</v>
      </c>
      <c r="E8447" s="133">
        <v>29.18</v>
      </c>
    </row>
    <row r="8448" spans="1:5" ht="99.75">
      <c r="A8448" s="134" t="s">
        <v>10061</v>
      </c>
      <c r="B8448" s="134" t="s">
        <v>8042</v>
      </c>
      <c r="C8448" s="135" t="s">
        <v>10062</v>
      </c>
      <c r="D8448" s="134" t="s">
        <v>116</v>
      </c>
      <c r="E8448" s="133">
        <v>125.2</v>
      </c>
    </row>
    <row r="8449" spans="1:5" ht="114">
      <c r="A8449" s="134" t="s">
        <v>10063</v>
      </c>
      <c r="B8449" s="134" t="s">
        <v>8042</v>
      </c>
      <c r="C8449" s="135" t="s">
        <v>10064</v>
      </c>
      <c r="D8449" s="134" t="s">
        <v>116</v>
      </c>
      <c r="E8449" s="133">
        <v>90.9</v>
      </c>
    </row>
    <row r="8450" spans="1:5" ht="114">
      <c r="A8450" s="134" t="s">
        <v>10065</v>
      </c>
      <c r="B8450" s="134" t="s">
        <v>8042</v>
      </c>
      <c r="C8450" s="135" t="s">
        <v>10066</v>
      </c>
      <c r="D8450" s="134" t="s">
        <v>116</v>
      </c>
      <c r="E8450" s="133">
        <v>73.040000000000006</v>
      </c>
    </row>
    <row r="8451" spans="1:5" ht="71.25">
      <c r="A8451" s="134" t="s">
        <v>10067</v>
      </c>
      <c r="B8451" s="134" t="s">
        <v>8042</v>
      </c>
      <c r="C8451" s="135" t="s">
        <v>10068</v>
      </c>
      <c r="D8451" s="134" t="s">
        <v>116</v>
      </c>
      <c r="E8451" s="133">
        <v>84.02</v>
      </c>
    </row>
    <row r="8452" spans="1:5" ht="85.5">
      <c r="A8452" s="134" t="s">
        <v>10069</v>
      </c>
      <c r="B8452" s="134" t="s">
        <v>8042</v>
      </c>
      <c r="C8452" s="135" t="s">
        <v>10070</v>
      </c>
      <c r="D8452" s="134" t="s">
        <v>116</v>
      </c>
      <c r="E8452" s="133">
        <v>74.34</v>
      </c>
    </row>
    <row r="8453" spans="1:5" ht="85.5">
      <c r="A8453" s="134" t="s">
        <v>10071</v>
      </c>
      <c r="B8453" s="134" t="s">
        <v>8042</v>
      </c>
      <c r="C8453" s="135" t="s">
        <v>10072</v>
      </c>
      <c r="D8453" s="134" t="s">
        <v>116</v>
      </c>
      <c r="E8453" s="133">
        <v>62.55</v>
      </c>
    </row>
    <row r="8454" spans="1:5" ht="114">
      <c r="A8454" s="134" t="s">
        <v>10073</v>
      </c>
      <c r="B8454" s="134" t="s">
        <v>8042</v>
      </c>
      <c r="C8454" s="135" t="s">
        <v>10074</v>
      </c>
      <c r="D8454" s="134" t="s">
        <v>116</v>
      </c>
      <c r="E8454" s="133">
        <v>13.81</v>
      </c>
    </row>
    <row r="8455" spans="1:5" ht="114">
      <c r="A8455" s="134" t="s">
        <v>10075</v>
      </c>
      <c r="B8455" s="134" t="s">
        <v>8042</v>
      </c>
      <c r="C8455" s="135" t="s">
        <v>10076</v>
      </c>
      <c r="D8455" s="134" t="s">
        <v>116</v>
      </c>
      <c r="E8455" s="133">
        <v>9.5299999999999994</v>
      </c>
    </row>
    <row r="8456" spans="1:5" ht="114">
      <c r="A8456" s="134" t="s">
        <v>10077</v>
      </c>
      <c r="B8456" s="134" t="s">
        <v>8042</v>
      </c>
      <c r="C8456" s="135" t="s">
        <v>10078</v>
      </c>
      <c r="D8456" s="134" t="s">
        <v>116</v>
      </c>
      <c r="E8456" s="133">
        <v>9.56</v>
      </c>
    </row>
    <row r="8457" spans="1:5" ht="114">
      <c r="A8457" s="134" t="s">
        <v>10079</v>
      </c>
      <c r="B8457" s="134" t="s">
        <v>8042</v>
      </c>
      <c r="C8457" s="135" t="s">
        <v>10080</v>
      </c>
      <c r="D8457" s="134" t="s">
        <v>116</v>
      </c>
      <c r="E8457" s="133">
        <v>34.58</v>
      </c>
    </row>
    <row r="8458" spans="1:5" ht="128.25">
      <c r="A8458" s="134" t="s">
        <v>10081</v>
      </c>
      <c r="B8458" s="134" t="s">
        <v>8042</v>
      </c>
      <c r="C8458" s="135" t="s">
        <v>10082</v>
      </c>
      <c r="D8458" s="134" t="s">
        <v>116</v>
      </c>
      <c r="E8458" s="133">
        <v>23.92</v>
      </c>
    </row>
    <row r="8459" spans="1:5" ht="128.25">
      <c r="A8459" s="134" t="s">
        <v>10083</v>
      </c>
      <c r="B8459" s="134" t="s">
        <v>8042</v>
      </c>
      <c r="C8459" s="135" t="s">
        <v>10084</v>
      </c>
      <c r="D8459" s="134" t="s">
        <v>116</v>
      </c>
      <c r="E8459" s="133">
        <v>23.92</v>
      </c>
    </row>
    <row r="8460" spans="1:5" ht="85.5">
      <c r="A8460" s="134" t="s">
        <v>10085</v>
      </c>
      <c r="B8460" s="134" t="s">
        <v>8042</v>
      </c>
      <c r="C8460" s="135" t="s">
        <v>10086</v>
      </c>
      <c r="D8460" s="134" t="s">
        <v>116</v>
      </c>
      <c r="E8460" s="133">
        <v>46.89</v>
      </c>
    </row>
    <row r="8461" spans="1:5" ht="99.75">
      <c r="A8461" s="134" t="s">
        <v>10087</v>
      </c>
      <c r="B8461" s="134" t="s">
        <v>8042</v>
      </c>
      <c r="C8461" s="135" t="s">
        <v>10088</v>
      </c>
      <c r="D8461" s="134" t="s">
        <v>116</v>
      </c>
      <c r="E8461" s="133">
        <v>32.5</v>
      </c>
    </row>
    <row r="8462" spans="1:5" ht="99.75">
      <c r="A8462" s="134" t="s">
        <v>10089</v>
      </c>
      <c r="B8462" s="134" t="s">
        <v>8042</v>
      </c>
      <c r="C8462" s="135" t="s">
        <v>10090</v>
      </c>
      <c r="D8462" s="134" t="s">
        <v>116</v>
      </c>
      <c r="E8462" s="133">
        <v>26</v>
      </c>
    </row>
    <row r="8463" spans="1:5" ht="99.75">
      <c r="A8463" s="134" t="s">
        <v>10091</v>
      </c>
      <c r="B8463" s="134" t="s">
        <v>8042</v>
      </c>
      <c r="C8463" s="135" t="s">
        <v>10092</v>
      </c>
      <c r="D8463" s="134" t="s">
        <v>116</v>
      </c>
      <c r="E8463" s="133">
        <v>117.34</v>
      </c>
    </row>
    <row r="8464" spans="1:5" ht="114">
      <c r="A8464" s="134" t="s">
        <v>10093</v>
      </c>
      <c r="B8464" s="134" t="s">
        <v>8042</v>
      </c>
      <c r="C8464" s="135" t="s">
        <v>10094</v>
      </c>
      <c r="D8464" s="134" t="s">
        <v>116</v>
      </c>
      <c r="E8464" s="133">
        <v>81.3</v>
      </c>
    </row>
    <row r="8465" spans="1:5" ht="85.5">
      <c r="A8465" s="134" t="s">
        <v>10095</v>
      </c>
      <c r="B8465" s="134" t="s">
        <v>8042</v>
      </c>
      <c r="C8465" s="135" t="s">
        <v>10096</v>
      </c>
      <c r="D8465" s="134" t="s">
        <v>116</v>
      </c>
      <c r="E8465" s="133">
        <v>65.040000000000006</v>
      </c>
    </row>
    <row r="8466" spans="1:5" ht="85.5">
      <c r="A8466" s="134" t="s">
        <v>10097</v>
      </c>
      <c r="B8466" s="134" t="s">
        <v>8042</v>
      </c>
      <c r="C8466" s="135" t="s">
        <v>10098</v>
      </c>
      <c r="D8466" s="134" t="s">
        <v>116</v>
      </c>
      <c r="E8466" s="133">
        <v>9.1</v>
      </c>
    </row>
    <row r="8467" spans="1:5" ht="85.5">
      <c r="A8467" s="134" t="s">
        <v>10099</v>
      </c>
      <c r="B8467" s="134" t="s">
        <v>8042</v>
      </c>
      <c r="C8467" s="135" t="s">
        <v>10100</v>
      </c>
      <c r="D8467" s="134" t="s">
        <v>116</v>
      </c>
      <c r="E8467" s="133">
        <v>4.99</v>
      </c>
    </row>
    <row r="8468" spans="1:5" ht="85.5">
      <c r="A8468" s="134" t="s">
        <v>10101</v>
      </c>
      <c r="B8468" s="134" t="s">
        <v>8042</v>
      </c>
      <c r="C8468" s="135" t="s">
        <v>10102</v>
      </c>
      <c r="D8468" s="134" t="s">
        <v>116</v>
      </c>
      <c r="E8468" s="133">
        <v>2.5099999999999998</v>
      </c>
    </row>
    <row r="8469" spans="1:5" ht="71.25">
      <c r="A8469" s="134" t="s">
        <v>10103</v>
      </c>
      <c r="B8469" s="134" t="s">
        <v>8042</v>
      </c>
      <c r="C8469" s="135" t="s">
        <v>10104</v>
      </c>
      <c r="D8469" s="134" t="s">
        <v>116</v>
      </c>
      <c r="E8469" s="133">
        <v>22.82</v>
      </c>
    </row>
    <row r="8470" spans="1:5" ht="71.25">
      <c r="A8470" s="134" t="s">
        <v>10105</v>
      </c>
      <c r="B8470" s="134" t="s">
        <v>8042</v>
      </c>
      <c r="C8470" s="135" t="s">
        <v>10106</v>
      </c>
      <c r="D8470" s="134" t="s">
        <v>116</v>
      </c>
      <c r="E8470" s="133">
        <v>15.25</v>
      </c>
    </row>
    <row r="8471" spans="1:5" ht="71.25">
      <c r="A8471" s="134" t="s">
        <v>10107</v>
      </c>
      <c r="B8471" s="134" t="s">
        <v>8042</v>
      </c>
      <c r="C8471" s="135" t="s">
        <v>10108</v>
      </c>
      <c r="D8471" s="134" t="s">
        <v>116</v>
      </c>
      <c r="E8471" s="133">
        <v>18.260000000000002</v>
      </c>
    </row>
    <row r="8472" spans="1:5" ht="71.25">
      <c r="A8472" s="134" t="s">
        <v>10109</v>
      </c>
      <c r="B8472" s="134" t="s">
        <v>8042</v>
      </c>
      <c r="C8472" s="135" t="s">
        <v>10110</v>
      </c>
      <c r="D8472" s="134" t="s">
        <v>116</v>
      </c>
      <c r="E8472" s="133">
        <v>11.18</v>
      </c>
    </row>
    <row r="8473" spans="1:5" ht="85.5">
      <c r="A8473" s="134" t="s">
        <v>10111</v>
      </c>
      <c r="B8473" s="134" t="s">
        <v>8042</v>
      </c>
      <c r="C8473" s="135" t="s">
        <v>10112</v>
      </c>
      <c r="D8473" s="134" t="s">
        <v>116</v>
      </c>
      <c r="E8473" s="133">
        <v>5.34</v>
      </c>
    </row>
    <row r="8474" spans="1:5" ht="85.5">
      <c r="A8474" s="134" t="s">
        <v>10113</v>
      </c>
      <c r="B8474" s="134" t="s">
        <v>8042</v>
      </c>
      <c r="C8474" s="135" t="s">
        <v>10114</v>
      </c>
      <c r="D8474" s="134" t="s">
        <v>116</v>
      </c>
      <c r="E8474" s="133">
        <v>2.77</v>
      </c>
    </row>
    <row r="8475" spans="1:5" ht="85.5">
      <c r="A8475" s="134" t="s">
        <v>10115</v>
      </c>
      <c r="B8475" s="134" t="s">
        <v>8042</v>
      </c>
      <c r="C8475" s="135" t="s">
        <v>10116</v>
      </c>
      <c r="D8475" s="134" t="s">
        <v>116</v>
      </c>
      <c r="E8475" s="133">
        <v>2.97</v>
      </c>
    </row>
    <row r="8476" spans="1:5" ht="85.5">
      <c r="A8476" s="134" t="s">
        <v>10117</v>
      </c>
      <c r="B8476" s="134" t="s">
        <v>8042</v>
      </c>
      <c r="C8476" s="135" t="s">
        <v>10118</v>
      </c>
      <c r="D8476" s="134" t="s">
        <v>116</v>
      </c>
      <c r="E8476" s="133">
        <v>1.47</v>
      </c>
    </row>
    <row r="8477" spans="1:5" ht="85.5">
      <c r="A8477" s="134" t="s">
        <v>10119</v>
      </c>
      <c r="B8477" s="134" t="s">
        <v>8042</v>
      </c>
      <c r="C8477" s="135" t="s">
        <v>10120</v>
      </c>
      <c r="D8477" s="134" t="s">
        <v>116</v>
      </c>
      <c r="E8477" s="133">
        <v>4.99</v>
      </c>
    </row>
    <row r="8478" spans="1:5" ht="85.5">
      <c r="A8478" s="134" t="s">
        <v>10121</v>
      </c>
      <c r="B8478" s="134" t="s">
        <v>8042</v>
      </c>
      <c r="C8478" s="135" t="s">
        <v>10122</v>
      </c>
      <c r="D8478" s="134" t="s">
        <v>116</v>
      </c>
      <c r="E8478" s="133">
        <v>2.5099999999999998</v>
      </c>
    </row>
    <row r="8479" spans="1:5" ht="71.25">
      <c r="A8479" s="134" t="s">
        <v>10123</v>
      </c>
      <c r="B8479" s="134" t="s">
        <v>8042</v>
      </c>
      <c r="C8479" s="135" t="s">
        <v>10124</v>
      </c>
      <c r="D8479" s="134" t="s">
        <v>116</v>
      </c>
      <c r="E8479" s="133">
        <v>8.43</v>
      </c>
    </row>
    <row r="8480" spans="1:5" ht="85.5">
      <c r="A8480" s="134" t="s">
        <v>10125</v>
      </c>
      <c r="B8480" s="134" t="s">
        <v>8042</v>
      </c>
      <c r="C8480" s="135" t="s">
        <v>10126</v>
      </c>
      <c r="D8480" s="134" t="s">
        <v>116</v>
      </c>
      <c r="E8480" s="133">
        <v>9.8800000000000008</v>
      </c>
    </row>
    <row r="8481" spans="1:5" ht="85.5">
      <c r="A8481" s="134" t="s">
        <v>10127</v>
      </c>
      <c r="B8481" s="134" t="s">
        <v>8042</v>
      </c>
      <c r="C8481" s="135" t="s">
        <v>10128</v>
      </c>
      <c r="D8481" s="134" t="s">
        <v>116</v>
      </c>
      <c r="E8481" s="133">
        <v>4.91</v>
      </c>
    </row>
    <row r="8482" spans="1:5" ht="71.25">
      <c r="A8482" s="134" t="s">
        <v>10129</v>
      </c>
      <c r="B8482" s="134" t="s">
        <v>8042</v>
      </c>
      <c r="C8482" s="135" t="s">
        <v>10130</v>
      </c>
      <c r="D8482" s="134" t="s">
        <v>116</v>
      </c>
      <c r="E8482" s="133">
        <v>5.34</v>
      </c>
    </row>
    <row r="8483" spans="1:5" ht="71.25">
      <c r="A8483" s="134" t="s">
        <v>10131</v>
      </c>
      <c r="B8483" s="134" t="s">
        <v>8042</v>
      </c>
      <c r="C8483" s="135" t="s">
        <v>10132</v>
      </c>
      <c r="D8483" s="134" t="s">
        <v>116</v>
      </c>
      <c r="E8483" s="133">
        <v>2.77</v>
      </c>
    </row>
    <row r="8484" spans="1:5" ht="85.5">
      <c r="A8484" s="134" t="s">
        <v>10133</v>
      </c>
      <c r="B8484" s="134" t="s">
        <v>8042</v>
      </c>
      <c r="C8484" s="135" t="s">
        <v>10134</v>
      </c>
      <c r="D8484" s="134" t="s">
        <v>116</v>
      </c>
      <c r="E8484" s="133">
        <v>2.97</v>
      </c>
    </row>
    <row r="8485" spans="1:5" ht="85.5">
      <c r="A8485" s="134" t="s">
        <v>10135</v>
      </c>
      <c r="B8485" s="134" t="s">
        <v>8042</v>
      </c>
      <c r="C8485" s="135" t="s">
        <v>10136</v>
      </c>
      <c r="D8485" s="134" t="s">
        <v>116</v>
      </c>
      <c r="E8485" s="133">
        <v>1.47</v>
      </c>
    </row>
    <row r="8486" spans="1:5" ht="85.5">
      <c r="A8486" s="134" t="s">
        <v>10137</v>
      </c>
      <c r="B8486" s="134" t="s">
        <v>8042</v>
      </c>
      <c r="C8486" s="135" t="s">
        <v>10138</v>
      </c>
      <c r="D8486" s="134" t="s">
        <v>116</v>
      </c>
      <c r="E8486" s="133">
        <v>4.99</v>
      </c>
    </row>
    <row r="8487" spans="1:5" ht="85.5">
      <c r="A8487" s="134" t="s">
        <v>10139</v>
      </c>
      <c r="B8487" s="134" t="s">
        <v>8042</v>
      </c>
      <c r="C8487" s="135" t="s">
        <v>10140</v>
      </c>
      <c r="D8487" s="134" t="s">
        <v>116</v>
      </c>
      <c r="E8487" s="133">
        <v>4.5</v>
      </c>
    </row>
    <row r="8488" spans="1:5" ht="71.25">
      <c r="A8488" s="134" t="s">
        <v>10141</v>
      </c>
      <c r="B8488" s="134" t="s">
        <v>8042</v>
      </c>
      <c r="C8488" s="135" t="s">
        <v>10142</v>
      </c>
      <c r="D8488" s="134" t="s">
        <v>116</v>
      </c>
      <c r="E8488" s="133">
        <v>12.77</v>
      </c>
    </row>
    <row r="8489" spans="1:5" ht="71.25">
      <c r="A8489" s="134" t="s">
        <v>10143</v>
      </c>
      <c r="B8489" s="134" t="s">
        <v>8042</v>
      </c>
      <c r="C8489" s="135" t="s">
        <v>10144</v>
      </c>
      <c r="D8489" s="134" t="s">
        <v>116</v>
      </c>
      <c r="E8489" s="133">
        <v>11.47</v>
      </c>
    </row>
    <row r="8490" spans="1:5" ht="85.5">
      <c r="A8490" s="134" t="s">
        <v>10145</v>
      </c>
      <c r="B8490" s="134" t="s">
        <v>8042</v>
      </c>
      <c r="C8490" s="135" t="s">
        <v>10146</v>
      </c>
      <c r="D8490" s="134" t="s">
        <v>116</v>
      </c>
      <c r="E8490" s="133">
        <v>12.77</v>
      </c>
    </row>
    <row r="8491" spans="1:5" ht="71.25">
      <c r="A8491" s="134" t="s">
        <v>10147</v>
      </c>
      <c r="B8491" s="134" t="s">
        <v>8042</v>
      </c>
      <c r="C8491" s="135" t="s">
        <v>10148</v>
      </c>
      <c r="D8491" s="134" t="s">
        <v>116</v>
      </c>
      <c r="E8491" s="133">
        <v>5.31</v>
      </c>
    </row>
    <row r="8492" spans="1:5" ht="85.5">
      <c r="A8492" s="134" t="s">
        <v>10149</v>
      </c>
      <c r="B8492" s="134" t="s">
        <v>8042</v>
      </c>
      <c r="C8492" s="135" t="s">
        <v>10150</v>
      </c>
      <c r="D8492" s="134" t="s">
        <v>116</v>
      </c>
      <c r="E8492" s="133">
        <v>4.82</v>
      </c>
    </row>
    <row r="8493" spans="1:5" ht="85.5">
      <c r="A8493" s="134" t="s">
        <v>10151</v>
      </c>
      <c r="B8493" s="134" t="s">
        <v>8042</v>
      </c>
      <c r="C8493" s="135" t="s">
        <v>10152</v>
      </c>
      <c r="D8493" s="134" t="s">
        <v>116</v>
      </c>
      <c r="E8493" s="133">
        <v>2.97</v>
      </c>
    </row>
    <row r="8494" spans="1:5" ht="85.5">
      <c r="A8494" s="134" t="s">
        <v>10153</v>
      </c>
      <c r="B8494" s="134" t="s">
        <v>8042</v>
      </c>
      <c r="C8494" s="135" t="s">
        <v>10154</v>
      </c>
      <c r="D8494" s="134" t="s">
        <v>116</v>
      </c>
      <c r="E8494" s="133">
        <v>1.47</v>
      </c>
    </row>
    <row r="8495" spans="1:5" ht="85.5">
      <c r="A8495" s="134" t="s">
        <v>10155</v>
      </c>
      <c r="B8495" s="134" t="s">
        <v>8042</v>
      </c>
      <c r="C8495" s="135" t="s">
        <v>10156</v>
      </c>
      <c r="D8495" s="134" t="s">
        <v>116</v>
      </c>
      <c r="E8495" s="133">
        <v>9.1</v>
      </c>
    </row>
    <row r="8496" spans="1:5" ht="99.75">
      <c r="A8496" s="134" t="s">
        <v>10157</v>
      </c>
      <c r="B8496" s="134" t="s">
        <v>8042</v>
      </c>
      <c r="C8496" s="135" t="s">
        <v>10158</v>
      </c>
      <c r="D8496" s="134" t="s">
        <v>116</v>
      </c>
      <c r="E8496" s="133">
        <v>8.43</v>
      </c>
    </row>
    <row r="8497" spans="1:5" ht="99.75">
      <c r="A8497" s="134" t="s">
        <v>10159</v>
      </c>
      <c r="B8497" s="134" t="s">
        <v>8042</v>
      </c>
      <c r="C8497" s="135" t="s">
        <v>10160</v>
      </c>
      <c r="D8497" s="134" t="s">
        <v>116</v>
      </c>
      <c r="E8497" s="133">
        <v>4.99</v>
      </c>
    </row>
    <row r="8498" spans="1:5" ht="85.5">
      <c r="A8498" s="134" t="s">
        <v>10161</v>
      </c>
      <c r="B8498" s="134" t="s">
        <v>8042</v>
      </c>
      <c r="C8498" s="135" t="s">
        <v>10162</v>
      </c>
      <c r="D8498" s="134" t="s">
        <v>116</v>
      </c>
      <c r="E8498" s="133">
        <v>8.43</v>
      </c>
    </row>
    <row r="8499" spans="1:5" ht="85.5">
      <c r="A8499" s="134" t="s">
        <v>10163</v>
      </c>
      <c r="B8499" s="134" t="s">
        <v>8042</v>
      </c>
      <c r="C8499" s="135" t="s">
        <v>10164</v>
      </c>
      <c r="D8499" s="134" t="s">
        <v>116</v>
      </c>
      <c r="E8499" s="133">
        <v>27.33</v>
      </c>
    </row>
    <row r="8500" spans="1:5" ht="85.5">
      <c r="A8500" s="134" t="s">
        <v>10165</v>
      </c>
      <c r="B8500" s="134" t="s">
        <v>8042</v>
      </c>
      <c r="C8500" s="135" t="s">
        <v>10166</v>
      </c>
      <c r="D8500" s="134" t="s">
        <v>116</v>
      </c>
      <c r="E8500" s="133">
        <v>22.82</v>
      </c>
    </row>
    <row r="8501" spans="1:5" ht="85.5">
      <c r="A8501" s="134" t="s">
        <v>10167</v>
      </c>
      <c r="B8501" s="134" t="s">
        <v>8042</v>
      </c>
      <c r="C8501" s="135" t="s">
        <v>10168</v>
      </c>
      <c r="D8501" s="134" t="s">
        <v>116</v>
      </c>
      <c r="E8501" s="133">
        <v>1.5</v>
      </c>
    </row>
    <row r="8502" spans="1:5" ht="85.5">
      <c r="A8502" s="134" t="s">
        <v>10169</v>
      </c>
      <c r="B8502" s="134" t="s">
        <v>8042</v>
      </c>
      <c r="C8502" s="135" t="s">
        <v>10170</v>
      </c>
      <c r="D8502" s="134" t="s">
        <v>116</v>
      </c>
      <c r="E8502" s="133">
        <v>0.95</v>
      </c>
    </row>
    <row r="8503" spans="1:5" ht="85.5">
      <c r="A8503" s="134" t="s">
        <v>10171</v>
      </c>
      <c r="B8503" s="134" t="s">
        <v>8042</v>
      </c>
      <c r="C8503" s="135" t="s">
        <v>10172</v>
      </c>
      <c r="D8503" s="134" t="s">
        <v>116</v>
      </c>
      <c r="E8503" s="133">
        <v>8.2899999999999991</v>
      </c>
    </row>
    <row r="8504" spans="1:5" ht="99.75">
      <c r="A8504" s="134" t="s">
        <v>10173</v>
      </c>
      <c r="B8504" s="134" t="s">
        <v>8042</v>
      </c>
      <c r="C8504" s="135" t="s">
        <v>10174</v>
      </c>
      <c r="D8504" s="134" t="s">
        <v>116</v>
      </c>
      <c r="E8504" s="133">
        <v>6.01</v>
      </c>
    </row>
    <row r="8505" spans="1:5" ht="99.75">
      <c r="A8505" s="134" t="s">
        <v>10175</v>
      </c>
      <c r="B8505" s="134" t="s">
        <v>8042</v>
      </c>
      <c r="C8505" s="135" t="s">
        <v>10176</v>
      </c>
      <c r="D8505" s="134" t="s">
        <v>116</v>
      </c>
      <c r="E8505" s="133">
        <v>2.97</v>
      </c>
    </row>
    <row r="8506" spans="1:5" ht="85.5">
      <c r="A8506" s="134" t="s">
        <v>10177</v>
      </c>
      <c r="B8506" s="134" t="s">
        <v>8042</v>
      </c>
      <c r="C8506" s="135" t="s">
        <v>10178</v>
      </c>
      <c r="D8506" s="134" t="s">
        <v>116</v>
      </c>
      <c r="E8506" s="133">
        <v>15.25</v>
      </c>
    </row>
    <row r="8507" spans="1:5" ht="85.5">
      <c r="A8507" s="134" t="s">
        <v>10179</v>
      </c>
      <c r="B8507" s="134" t="s">
        <v>8042</v>
      </c>
      <c r="C8507" s="135" t="s">
        <v>10180</v>
      </c>
      <c r="D8507" s="134" t="s">
        <v>116</v>
      </c>
      <c r="E8507" s="133">
        <v>9.1</v>
      </c>
    </row>
    <row r="8508" spans="1:5" ht="85.5">
      <c r="A8508" s="134" t="s">
        <v>10181</v>
      </c>
      <c r="B8508" s="134" t="s">
        <v>8042</v>
      </c>
      <c r="C8508" s="135" t="s">
        <v>10182</v>
      </c>
      <c r="D8508" s="134" t="s">
        <v>116</v>
      </c>
      <c r="E8508" s="133">
        <v>8.43</v>
      </c>
    </row>
    <row r="8509" spans="1:5" ht="71.25">
      <c r="A8509" s="134" t="s">
        <v>10183</v>
      </c>
      <c r="B8509" s="134" t="s">
        <v>8042</v>
      </c>
      <c r="C8509" s="135" t="s">
        <v>10184</v>
      </c>
      <c r="D8509" s="134" t="s">
        <v>116</v>
      </c>
      <c r="E8509" s="133">
        <v>15.25</v>
      </c>
    </row>
    <row r="8510" spans="1:5" ht="85.5">
      <c r="A8510" s="134" t="s">
        <v>10185</v>
      </c>
      <c r="B8510" s="134" t="s">
        <v>8042</v>
      </c>
      <c r="C8510" s="135" t="s">
        <v>10186</v>
      </c>
      <c r="D8510" s="134" t="s">
        <v>116</v>
      </c>
      <c r="E8510" s="133">
        <v>27.33</v>
      </c>
    </row>
    <row r="8511" spans="1:5" ht="85.5">
      <c r="A8511" s="134" t="s">
        <v>10187</v>
      </c>
      <c r="B8511" s="134" t="s">
        <v>8042</v>
      </c>
      <c r="C8511" s="135" t="s">
        <v>10188</v>
      </c>
      <c r="D8511" s="134" t="s">
        <v>116</v>
      </c>
      <c r="E8511" s="133">
        <v>22.82</v>
      </c>
    </row>
    <row r="8512" spans="1:5" ht="71.25">
      <c r="A8512" s="134" t="s">
        <v>10189</v>
      </c>
      <c r="B8512" s="134" t="s">
        <v>8042</v>
      </c>
      <c r="C8512" s="135" t="s">
        <v>10190</v>
      </c>
      <c r="D8512" s="134" t="s">
        <v>116</v>
      </c>
      <c r="E8512" s="133">
        <v>16.64</v>
      </c>
    </row>
    <row r="8513" spans="1:5" ht="85.5">
      <c r="A8513" s="134" t="s">
        <v>10191</v>
      </c>
      <c r="B8513" s="134" t="s">
        <v>8042</v>
      </c>
      <c r="C8513" s="135" t="s">
        <v>10192</v>
      </c>
      <c r="D8513" s="134" t="s">
        <v>116</v>
      </c>
      <c r="E8513" s="133">
        <v>11.18</v>
      </c>
    </row>
    <row r="8514" spans="1:5" ht="85.5">
      <c r="A8514" s="134" t="s">
        <v>10193</v>
      </c>
      <c r="B8514" s="134" t="s">
        <v>8042</v>
      </c>
      <c r="C8514" s="135" t="s">
        <v>10194</v>
      </c>
      <c r="D8514" s="134" t="s">
        <v>116</v>
      </c>
      <c r="E8514" s="133">
        <v>8.43</v>
      </c>
    </row>
    <row r="8515" spans="1:5" ht="71.25">
      <c r="A8515" s="134" t="s">
        <v>10195</v>
      </c>
      <c r="B8515" s="134" t="s">
        <v>8042</v>
      </c>
      <c r="C8515" s="135" t="s">
        <v>10196</v>
      </c>
      <c r="D8515" s="134" t="s">
        <v>116</v>
      </c>
      <c r="E8515" s="133">
        <v>1.47</v>
      </c>
    </row>
    <row r="8516" spans="1:5" ht="71.25">
      <c r="A8516" s="134" t="s">
        <v>10197</v>
      </c>
      <c r="B8516" s="134" t="s">
        <v>8042</v>
      </c>
      <c r="C8516" s="135" t="s">
        <v>10198</v>
      </c>
      <c r="D8516" s="134" t="s">
        <v>116</v>
      </c>
      <c r="E8516" s="133">
        <v>0.95</v>
      </c>
    </row>
    <row r="8517" spans="1:5" ht="85.5">
      <c r="A8517" s="134" t="s">
        <v>10199</v>
      </c>
      <c r="B8517" s="134" t="s">
        <v>8042</v>
      </c>
      <c r="C8517" s="135" t="s">
        <v>10200</v>
      </c>
      <c r="D8517" s="134" t="s">
        <v>116</v>
      </c>
      <c r="E8517" s="133">
        <v>9.1</v>
      </c>
    </row>
    <row r="8518" spans="1:5" ht="85.5">
      <c r="A8518" s="134" t="s">
        <v>10201</v>
      </c>
      <c r="B8518" s="134" t="s">
        <v>8042</v>
      </c>
      <c r="C8518" s="135" t="s">
        <v>10202</v>
      </c>
      <c r="D8518" s="134" t="s">
        <v>116</v>
      </c>
      <c r="E8518" s="133">
        <v>6.01</v>
      </c>
    </row>
    <row r="8519" spans="1:5" ht="85.5">
      <c r="A8519" s="134" t="s">
        <v>10203</v>
      </c>
      <c r="B8519" s="134" t="s">
        <v>8042</v>
      </c>
      <c r="C8519" s="135" t="s">
        <v>10204</v>
      </c>
      <c r="D8519" s="134" t="s">
        <v>116</v>
      </c>
      <c r="E8519" s="133">
        <v>4.5599999999999996</v>
      </c>
    </row>
    <row r="8520" spans="1:5" ht="57">
      <c r="A8520" s="134" t="s">
        <v>10205</v>
      </c>
      <c r="B8520" s="134" t="s">
        <v>8042</v>
      </c>
      <c r="C8520" s="135" t="s">
        <v>10206</v>
      </c>
      <c r="D8520" s="134" t="s">
        <v>79</v>
      </c>
      <c r="E8520" s="133">
        <v>1675.92</v>
      </c>
    </row>
    <row r="8521" spans="1:5" ht="85.5">
      <c r="A8521" s="134" t="s">
        <v>10207</v>
      </c>
      <c r="B8521" s="134" t="s">
        <v>8042</v>
      </c>
      <c r="C8521" s="135" t="s">
        <v>10208</v>
      </c>
      <c r="D8521" s="134" t="s">
        <v>116</v>
      </c>
      <c r="E8521" s="133">
        <v>18.260000000000002</v>
      </c>
    </row>
    <row r="8522" spans="1:5" ht="85.5">
      <c r="A8522" s="134" t="s">
        <v>10209</v>
      </c>
      <c r="B8522" s="134" t="s">
        <v>8042</v>
      </c>
      <c r="C8522" s="135" t="s">
        <v>10210</v>
      </c>
      <c r="D8522" s="134" t="s">
        <v>116</v>
      </c>
      <c r="E8522" s="133">
        <v>15.25</v>
      </c>
    </row>
    <row r="8523" spans="1:5" ht="85.5">
      <c r="A8523" s="134" t="s">
        <v>10211</v>
      </c>
      <c r="B8523" s="134" t="s">
        <v>8042</v>
      </c>
      <c r="C8523" s="135" t="s">
        <v>10212</v>
      </c>
      <c r="D8523" s="134" t="s">
        <v>116</v>
      </c>
      <c r="E8523" s="133">
        <v>9.1</v>
      </c>
    </row>
    <row r="8524" spans="1:5" ht="71.25">
      <c r="A8524" s="134" t="s">
        <v>10213</v>
      </c>
      <c r="B8524" s="134" t="s">
        <v>8042</v>
      </c>
      <c r="C8524" s="135" t="s">
        <v>10214</v>
      </c>
      <c r="D8524" s="134" t="s">
        <v>116</v>
      </c>
      <c r="E8524" s="133">
        <v>30.54</v>
      </c>
    </row>
    <row r="8525" spans="1:5" ht="85.5">
      <c r="A8525" s="134" t="s">
        <v>10215</v>
      </c>
      <c r="B8525" s="134" t="s">
        <v>8042</v>
      </c>
      <c r="C8525" s="135" t="s">
        <v>10216</v>
      </c>
      <c r="D8525" s="134" t="s">
        <v>116</v>
      </c>
      <c r="E8525" s="133">
        <v>22.82</v>
      </c>
    </row>
    <row r="8526" spans="1:5" ht="71.25">
      <c r="A8526" s="134" t="s">
        <v>10217</v>
      </c>
      <c r="B8526" s="134" t="s">
        <v>8042</v>
      </c>
      <c r="C8526" s="135" t="s">
        <v>10218</v>
      </c>
      <c r="D8526" s="134" t="s">
        <v>116</v>
      </c>
      <c r="E8526" s="133">
        <v>36.520000000000003</v>
      </c>
    </row>
    <row r="8527" spans="1:5" ht="71.25">
      <c r="A8527" s="134" t="s">
        <v>10219</v>
      </c>
      <c r="B8527" s="134" t="s">
        <v>8042</v>
      </c>
      <c r="C8527" s="135" t="s">
        <v>10220</v>
      </c>
      <c r="D8527" s="134" t="s">
        <v>116</v>
      </c>
      <c r="E8527" s="133">
        <v>22.24</v>
      </c>
    </row>
    <row r="8528" spans="1:5" ht="85.5">
      <c r="A8528" s="134" t="s">
        <v>10221</v>
      </c>
      <c r="B8528" s="134" t="s">
        <v>8042</v>
      </c>
      <c r="C8528" s="135" t="s">
        <v>10222</v>
      </c>
      <c r="D8528" s="134" t="s">
        <v>116</v>
      </c>
      <c r="E8528" s="133">
        <v>16.64</v>
      </c>
    </row>
    <row r="8529" spans="1:5" ht="85.5">
      <c r="A8529" s="134" t="s">
        <v>10223</v>
      </c>
      <c r="B8529" s="134" t="s">
        <v>8042</v>
      </c>
      <c r="C8529" s="135" t="s">
        <v>10224</v>
      </c>
      <c r="D8529" s="134" t="s">
        <v>116</v>
      </c>
      <c r="E8529" s="133">
        <v>11.18</v>
      </c>
    </row>
    <row r="8530" spans="1:5" ht="71.25">
      <c r="A8530" s="134" t="s">
        <v>10225</v>
      </c>
      <c r="B8530" s="134" t="s">
        <v>8042</v>
      </c>
      <c r="C8530" s="135" t="s">
        <v>10226</v>
      </c>
      <c r="D8530" s="134" t="s">
        <v>116</v>
      </c>
      <c r="E8530" s="133">
        <v>1.99</v>
      </c>
    </row>
    <row r="8531" spans="1:5" ht="71.25">
      <c r="A8531" s="134" t="s">
        <v>10227</v>
      </c>
      <c r="B8531" s="134" t="s">
        <v>8042</v>
      </c>
      <c r="C8531" s="135" t="s">
        <v>10228</v>
      </c>
      <c r="D8531" s="134" t="s">
        <v>116</v>
      </c>
      <c r="E8531" s="133">
        <v>1.47</v>
      </c>
    </row>
    <row r="8532" spans="1:5" ht="85.5">
      <c r="A8532" s="134" t="s">
        <v>10229</v>
      </c>
      <c r="B8532" s="134" t="s">
        <v>8042</v>
      </c>
      <c r="C8532" s="135" t="s">
        <v>10230</v>
      </c>
      <c r="D8532" s="134" t="s">
        <v>116</v>
      </c>
      <c r="E8532" s="133">
        <v>9.1</v>
      </c>
    </row>
    <row r="8533" spans="1:5" ht="85.5">
      <c r="A8533" s="134" t="s">
        <v>10231</v>
      </c>
      <c r="B8533" s="134" t="s">
        <v>8042</v>
      </c>
      <c r="C8533" s="135" t="s">
        <v>10232</v>
      </c>
      <c r="D8533" s="134" t="s">
        <v>116</v>
      </c>
      <c r="E8533" s="133">
        <v>6.01</v>
      </c>
    </row>
    <row r="8534" spans="1:5" ht="85.5">
      <c r="A8534" s="134" t="s">
        <v>10233</v>
      </c>
      <c r="B8534" s="134" t="s">
        <v>8042</v>
      </c>
      <c r="C8534" s="135" t="s">
        <v>10234</v>
      </c>
      <c r="D8534" s="134" t="s">
        <v>116</v>
      </c>
      <c r="E8534" s="133">
        <v>4.5599999999999996</v>
      </c>
    </row>
    <row r="8535" spans="1:5" ht="57">
      <c r="A8535" s="134" t="s">
        <v>10235</v>
      </c>
      <c r="B8535" s="134" t="s">
        <v>8042</v>
      </c>
      <c r="C8535" s="135" t="s">
        <v>10236</v>
      </c>
      <c r="D8535" s="134" t="s">
        <v>79</v>
      </c>
      <c r="E8535" s="133">
        <v>1675.89</v>
      </c>
    </row>
    <row r="8536" spans="1:5" ht="71.25">
      <c r="A8536" s="134" t="s">
        <v>10237</v>
      </c>
      <c r="B8536" s="134" t="s">
        <v>8042</v>
      </c>
      <c r="C8536" s="135" t="s">
        <v>10238</v>
      </c>
      <c r="D8536" s="134" t="s">
        <v>116</v>
      </c>
      <c r="E8536" s="133">
        <v>13.98</v>
      </c>
    </row>
    <row r="8537" spans="1:5" ht="71.25">
      <c r="A8537" s="134" t="s">
        <v>10239</v>
      </c>
      <c r="B8537" s="134" t="s">
        <v>8042</v>
      </c>
      <c r="C8537" s="135" t="s">
        <v>10240</v>
      </c>
      <c r="D8537" s="134" t="s">
        <v>116</v>
      </c>
      <c r="E8537" s="133">
        <v>11.64</v>
      </c>
    </row>
    <row r="8538" spans="1:5" ht="71.25">
      <c r="A8538" s="134" t="s">
        <v>10241</v>
      </c>
      <c r="B8538" s="134" t="s">
        <v>8042</v>
      </c>
      <c r="C8538" s="135" t="s">
        <v>10242</v>
      </c>
      <c r="D8538" s="134" t="s">
        <v>116</v>
      </c>
      <c r="E8538" s="133">
        <v>6.99</v>
      </c>
    </row>
    <row r="8539" spans="1:5" ht="71.25">
      <c r="A8539" s="134" t="s">
        <v>10243</v>
      </c>
      <c r="B8539" s="134" t="s">
        <v>8042</v>
      </c>
      <c r="C8539" s="135" t="s">
        <v>10244</v>
      </c>
      <c r="D8539" s="134" t="s">
        <v>116</v>
      </c>
      <c r="E8539" s="133">
        <v>55.91</v>
      </c>
    </row>
    <row r="8540" spans="1:5" ht="71.25">
      <c r="A8540" s="134" t="s">
        <v>10245</v>
      </c>
      <c r="B8540" s="134" t="s">
        <v>8042</v>
      </c>
      <c r="C8540" s="135" t="s">
        <v>10246</v>
      </c>
      <c r="D8540" s="134" t="s">
        <v>79</v>
      </c>
      <c r="E8540" s="133">
        <v>11933.49</v>
      </c>
    </row>
    <row r="8541" spans="1:5" ht="71.25">
      <c r="A8541" s="134" t="s">
        <v>10247</v>
      </c>
      <c r="B8541" s="134" t="s">
        <v>8042</v>
      </c>
      <c r="C8541" s="135" t="s">
        <v>10248</v>
      </c>
      <c r="D8541" s="134" t="s">
        <v>79</v>
      </c>
      <c r="E8541" s="133">
        <v>1618.08</v>
      </c>
    </row>
    <row r="8542" spans="1:5" ht="85.5">
      <c r="A8542" s="134" t="s">
        <v>10249</v>
      </c>
      <c r="B8542" s="134" t="s">
        <v>8042</v>
      </c>
      <c r="C8542" s="135" t="s">
        <v>10250</v>
      </c>
      <c r="D8542" s="134" t="s">
        <v>116</v>
      </c>
      <c r="E8542" s="133">
        <v>3.52</v>
      </c>
    </row>
    <row r="8543" spans="1:5" ht="57">
      <c r="A8543" s="134" t="s">
        <v>10251</v>
      </c>
      <c r="B8543" s="134" t="s">
        <v>8042</v>
      </c>
      <c r="C8543" s="135" t="s">
        <v>10252</v>
      </c>
      <c r="D8543" s="134" t="s">
        <v>79</v>
      </c>
      <c r="E8543" s="133">
        <v>837.94</v>
      </c>
    </row>
    <row r="8544" spans="1:5" ht="71.25">
      <c r="A8544" s="134" t="s">
        <v>10253</v>
      </c>
      <c r="B8544" s="134" t="s">
        <v>8042</v>
      </c>
      <c r="C8544" s="135" t="s">
        <v>10254</v>
      </c>
      <c r="D8544" s="134" t="s">
        <v>79</v>
      </c>
      <c r="E8544" s="133">
        <v>837.94</v>
      </c>
    </row>
    <row r="8545" spans="1:5" ht="71.25">
      <c r="A8545" s="134" t="s">
        <v>10255</v>
      </c>
      <c r="B8545" s="134" t="s">
        <v>8042</v>
      </c>
      <c r="C8545" s="135" t="s">
        <v>10256</v>
      </c>
      <c r="D8545" s="134" t="s">
        <v>116</v>
      </c>
      <c r="E8545" s="133">
        <v>2.02</v>
      </c>
    </row>
    <row r="8546" spans="1:5" ht="71.25">
      <c r="A8546" s="134" t="s">
        <v>10257</v>
      </c>
      <c r="B8546" s="134" t="s">
        <v>8042</v>
      </c>
      <c r="C8546" s="135" t="s">
        <v>10258</v>
      </c>
      <c r="D8546" s="134" t="s">
        <v>116</v>
      </c>
      <c r="E8546" s="133">
        <v>6.09</v>
      </c>
    </row>
    <row r="8547" spans="1:5" ht="85.5">
      <c r="A8547" s="134" t="s">
        <v>10259</v>
      </c>
      <c r="B8547" s="134" t="s">
        <v>8042</v>
      </c>
      <c r="C8547" s="135" t="s">
        <v>10260</v>
      </c>
      <c r="D8547" s="134" t="s">
        <v>116</v>
      </c>
      <c r="E8547" s="133">
        <v>4.18</v>
      </c>
    </row>
    <row r="8548" spans="1:5" ht="85.5">
      <c r="A8548" s="134" t="s">
        <v>10261</v>
      </c>
      <c r="B8548" s="134" t="s">
        <v>8042</v>
      </c>
      <c r="C8548" s="135" t="s">
        <v>10262</v>
      </c>
      <c r="D8548" s="134" t="s">
        <v>116</v>
      </c>
      <c r="E8548" s="133">
        <v>2.5099999999999998</v>
      </c>
    </row>
    <row r="8549" spans="1:5" ht="114">
      <c r="A8549" s="134" t="s">
        <v>10263</v>
      </c>
      <c r="B8549" s="134" t="s">
        <v>8042</v>
      </c>
      <c r="C8549" s="135" t="s">
        <v>10264</v>
      </c>
      <c r="D8549" s="134" t="s">
        <v>8180</v>
      </c>
      <c r="E8549" s="133">
        <v>25608.74</v>
      </c>
    </row>
    <row r="8550" spans="1:5" ht="114">
      <c r="A8550" s="134" t="s">
        <v>10265</v>
      </c>
      <c r="B8550" s="134" t="s">
        <v>8042</v>
      </c>
      <c r="C8550" s="135" t="s">
        <v>10266</v>
      </c>
      <c r="D8550" s="134" t="s">
        <v>8180</v>
      </c>
      <c r="E8550" s="133">
        <v>34648.29</v>
      </c>
    </row>
    <row r="8551" spans="1:5" ht="42.75">
      <c r="A8551" s="134" t="s">
        <v>10267</v>
      </c>
      <c r="B8551" s="134" t="s">
        <v>8042</v>
      </c>
      <c r="C8551" s="135" t="s">
        <v>10268</v>
      </c>
      <c r="D8551" s="134" t="s">
        <v>116</v>
      </c>
      <c r="E8551" s="133">
        <v>1.34</v>
      </c>
    </row>
    <row r="8552" spans="1:5" ht="42.75">
      <c r="A8552" s="134" t="s">
        <v>10269</v>
      </c>
      <c r="B8552" s="134" t="s">
        <v>8042</v>
      </c>
      <c r="C8552" s="135" t="s">
        <v>10270</v>
      </c>
      <c r="D8552" s="134" t="s">
        <v>116</v>
      </c>
      <c r="E8552" s="133">
        <v>0.92</v>
      </c>
    </row>
    <row r="8553" spans="1:5" ht="128.25">
      <c r="A8553" s="134" t="s">
        <v>10271</v>
      </c>
      <c r="B8553" s="134" t="s">
        <v>8042</v>
      </c>
      <c r="C8553" s="135" t="s">
        <v>10272</v>
      </c>
      <c r="D8553" s="134" t="s">
        <v>9810</v>
      </c>
      <c r="E8553" s="133">
        <v>84815.53</v>
      </c>
    </row>
    <row r="8554" spans="1:5" ht="128.25">
      <c r="A8554" s="134" t="s">
        <v>10273</v>
      </c>
      <c r="B8554" s="134" t="s">
        <v>8042</v>
      </c>
      <c r="C8554" s="135" t="s">
        <v>10274</v>
      </c>
      <c r="D8554" s="134" t="s">
        <v>9810</v>
      </c>
      <c r="E8554" s="133">
        <v>136640.98000000001</v>
      </c>
    </row>
    <row r="8555" spans="1:5" ht="114">
      <c r="A8555" s="134" t="s">
        <v>10275</v>
      </c>
      <c r="B8555" s="134" t="s">
        <v>8042</v>
      </c>
      <c r="C8555" s="135" t="s">
        <v>10276</v>
      </c>
      <c r="D8555" s="134" t="s">
        <v>9810</v>
      </c>
      <c r="E8555" s="133">
        <v>65364.82</v>
      </c>
    </row>
    <row r="8556" spans="1:5" ht="57">
      <c r="A8556" s="134" t="s">
        <v>10277</v>
      </c>
      <c r="B8556" s="134" t="s">
        <v>8042</v>
      </c>
      <c r="C8556" s="135" t="s">
        <v>10278</v>
      </c>
      <c r="D8556" s="134" t="s">
        <v>8180</v>
      </c>
      <c r="E8556" s="133">
        <v>10171.82</v>
      </c>
    </row>
    <row r="8557" spans="1:5" ht="57">
      <c r="A8557" s="134" t="s">
        <v>10279</v>
      </c>
      <c r="B8557" s="134" t="s">
        <v>8042</v>
      </c>
      <c r="C8557" s="135" t="s">
        <v>10280</v>
      </c>
      <c r="D8557" s="134" t="s">
        <v>116</v>
      </c>
      <c r="E8557" s="133">
        <v>168.52</v>
      </c>
    </row>
    <row r="8558" spans="1:5" ht="85.5">
      <c r="A8558" s="134" t="s">
        <v>10281</v>
      </c>
      <c r="B8558" s="134" t="s">
        <v>8042</v>
      </c>
      <c r="C8558" s="135" t="s">
        <v>10282</v>
      </c>
      <c r="D8558" s="134" t="s">
        <v>9810</v>
      </c>
      <c r="E8558" s="133">
        <v>30685.3</v>
      </c>
    </row>
    <row r="8559" spans="1:5" ht="71.25">
      <c r="A8559" s="134" t="s">
        <v>10283</v>
      </c>
      <c r="B8559" s="134" t="s">
        <v>8042</v>
      </c>
      <c r="C8559" s="135" t="s">
        <v>10284</v>
      </c>
      <c r="D8559" s="134" t="s">
        <v>9810</v>
      </c>
      <c r="E8559" s="133">
        <v>6176.86</v>
      </c>
    </row>
    <row r="8560" spans="1:5" ht="99.75">
      <c r="A8560" s="134" t="s">
        <v>10285</v>
      </c>
      <c r="B8560" s="134" t="s">
        <v>8042</v>
      </c>
      <c r="C8560" s="135" t="s">
        <v>10286</v>
      </c>
      <c r="D8560" s="134" t="s">
        <v>9810</v>
      </c>
      <c r="E8560" s="133">
        <v>12144.76</v>
      </c>
    </row>
    <row r="8561" spans="1:5" ht="85.5">
      <c r="A8561" s="134" t="s">
        <v>10287</v>
      </c>
      <c r="B8561" s="134" t="s">
        <v>8042</v>
      </c>
      <c r="C8561" s="135" t="s">
        <v>10288</v>
      </c>
      <c r="D8561" s="134" t="s">
        <v>9810</v>
      </c>
      <c r="E8561" s="133">
        <v>11241.74</v>
      </c>
    </row>
    <row r="8562" spans="1:5" ht="85.5">
      <c r="A8562" s="134" t="s">
        <v>10289</v>
      </c>
      <c r="B8562" s="134" t="s">
        <v>8042</v>
      </c>
      <c r="C8562" s="135" t="s">
        <v>10290</v>
      </c>
      <c r="D8562" s="134" t="s">
        <v>9810</v>
      </c>
      <c r="E8562" s="133">
        <v>10317.4</v>
      </c>
    </row>
    <row r="8563" spans="1:5" ht="128.25">
      <c r="A8563" s="134" t="s">
        <v>10291</v>
      </c>
      <c r="B8563" s="134" t="s">
        <v>8042</v>
      </c>
      <c r="C8563" s="135" t="s">
        <v>10292</v>
      </c>
      <c r="D8563" s="134" t="s">
        <v>9810</v>
      </c>
      <c r="E8563" s="133">
        <v>11673.17</v>
      </c>
    </row>
    <row r="8564" spans="1:5" ht="85.5">
      <c r="A8564" s="134" t="s">
        <v>10293</v>
      </c>
      <c r="B8564" s="134" t="s">
        <v>8042</v>
      </c>
      <c r="C8564" s="135" t="s">
        <v>10294</v>
      </c>
      <c r="D8564" s="134" t="s">
        <v>9810</v>
      </c>
      <c r="E8564" s="133">
        <v>7303.04</v>
      </c>
    </row>
    <row r="8565" spans="1:5" ht="99.75">
      <c r="A8565" s="134" t="s">
        <v>10295</v>
      </c>
      <c r="B8565" s="134" t="s">
        <v>8042</v>
      </c>
      <c r="C8565" s="135" t="s">
        <v>10296</v>
      </c>
      <c r="D8565" s="134" t="s">
        <v>9810</v>
      </c>
      <c r="E8565" s="133">
        <v>11602.3</v>
      </c>
    </row>
    <row r="8566" spans="1:5" ht="57">
      <c r="A8566" s="134" t="s">
        <v>10297</v>
      </c>
      <c r="B8566" s="134" t="s">
        <v>8042</v>
      </c>
      <c r="C8566" s="135" t="s">
        <v>10298</v>
      </c>
      <c r="D8566" s="134" t="s">
        <v>9810</v>
      </c>
      <c r="E8566" s="133">
        <v>10130.65</v>
      </c>
    </row>
    <row r="8567" spans="1:5" ht="57">
      <c r="A8567" s="134" t="s">
        <v>10299</v>
      </c>
      <c r="B8567" s="134" t="s">
        <v>8042</v>
      </c>
      <c r="C8567" s="135" t="s">
        <v>10300</v>
      </c>
      <c r="D8567" s="134" t="s">
        <v>9810</v>
      </c>
      <c r="E8567" s="133">
        <v>15125.52</v>
      </c>
    </row>
    <row r="8568" spans="1:5" ht="71.25">
      <c r="A8568" s="134" t="s">
        <v>10301</v>
      </c>
      <c r="B8568" s="134" t="s">
        <v>8042</v>
      </c>
      <c r="C8568" s="135" t="s">
        <v>10302</v>
      </c>
      <c r="D8568" s="134" t="s">
        <v>116</v>
      </c>
      <c r="E8568" s="133">
        <v>1.06</v>
      </c>
    </row>
    <row r="8569" spans="1:5" ht="71.25">
      <c r="A8569" s="134" t="s">
        <v>10303</v>
      </c>
      <c r="B8569" s="134" t="s">
        <v>8042</v>
      </c>
      <c r="C8569" s="135" t="s">
        <v>10304</v>
      </c>
      <c r="D8569" s="134" t="s">
        <v>116</v>
      </c>
      <c r="E8569" s="133">
        <v>0.8</v>
      </c>
    </row>
    <row r="8570" spans="1:5" ht="71.25">
      <c r="A8570" s="134" t="s">
        <v>10305</v>
      </c>
      <c r="B8570" s="134" t="s">
        <v>8042</v>
      </c>
      <c r="C8570" s="135" t="s">
        <v>10306</v>
      </c>
      <c r="D8570" s="134" t="s">
        <v>116</v>
      </c>
      <c r="E8570" s="133">
        <v>0.52</v>
      </c>
    </row>
    <row r="8571" spans="1:5" ht="57">
      <c r="A8571" s="134" t="s">
        <v>10307</v>
      </c>
      <c r="B8571" s="134" t="s">
        <v>8042</v>
      </c>
      <c r="C8571" s="135" t="s">
        <v>10308</v>
      </c>
      <c r="D8571" s="134" t="s">
        <v>79</v>
      </c>
      <c r="E8571" s="133">
        <v>1789.35</v>
      </c>
    </row>
    <row r="8572" spans="1:5" ht="57">
      <c r="A8572" s="134" t="s">
        <v>10309</v>
      </c>
      <c r="B8572" s="134" t="s">
        <v>8042</v>
      </c>
      <c r="C8572" s="135" t="s">
        <v>10310</v>
      </c>
      <c r="D8572" s="134" t="s">
        <v>79</v>
      </c>
      <c r="E8572" s="133">
        <v>2236.69</v>
      </c>
    </row>
    <row r="8573" spans="1:5" ht="57">
      <c r="A8573" s="134" t="s">
        <v>10311</v>
      </c>
      <c r="B8573" s="134" t="s">
        <v>8042</v>
      </c>
      <c r="C8573" s="135" t="s">
        <v>10312</v>
      </c>
      <c r="D8573" s="134" t="s">
        <v>79</v>
      </c>
      <c r="E8573" s="133">
        <v>3355.03</v>
      </c>
    </row>
    <row r="8574" spans="1:5" ht="99.75">
      <c r="A8574" s="134" t="s">
        <v>10313</v>
      </c>
      <c r="B8574" s="134" t="s">
        <v>8042</v>
      </c>
      <c r="C8574" s="135" t="s">
        <v>10314</v>
      </c>
      <c r="D8574" s="134" t="s">
        <v>116</v>
      </c>
      <c r="E8574" s="133">
        <v>163.9</v>
      </c>
    </row>
    <row r="8575" spans="1:5" ht="99.75">
      <c r="A8575" s="134" t="s">
        <v>10315</v>
      </c>
      <c r="B8575" s="134" t="s">
        <v>8042</v>
      </c>
      <c r="C8575" s="135" t="s">
        <v>10316</v>
      </c>
      <c r="D8575" s="134" t="s">
        <v>116</v>
      </c>
      <c r="E8575" s="133">
        <v>150.06</v>
      </c>
    </row>
    <row r="8576" spans="1:5" ht="99.75">
      <c r="A8576" s="134" t="s">
        <v>10317</v>
      </c>
      <c r="B8576" s="134" t="s">
        <v>8042</v>
      </c>
      <c r="C8576" s="135" t="s">
        <v>10318</v>
      </c>
      <c r="D8576" s="134" t="s">
        <v>116</v>
      </c>
      <c r="E8576" s="133">
        <v>143.37</v>
      </c>
    </row>
    <row r="8577" spans="1:5" ht="57">
      <c r="A8577" s="134" t="s">
        <v>10319</v>
      </c>
      <c r="B8577" s="134" t="s">
        <v>8042</v>
      </c>
      <c r="C8577" s="135" t="s">
        <v>10320</v>
      </c>
      <c r="D8577" s="134" t="s">
        <v>116</v>
      </c>
      <c r="E8577" s="133">
        <v>9.1300000000000008</v>
      </c>
    </row>
    <row r="8578" spans="1:5" ht="71.25">
      <c r="A8578" s="134" t="s">
        <v>10321</v>
      </c>
      <c r="B8578" s="134" t="s">
        <v>8042</v>
      </c>
      <c r="C8578" s="135" t="s">
        <v>10322</v>
      </c>
      <c r="D8578" s="134" t="s">
        <v>116</v>
      </c>
      <c r="E8578" s="133">
        <v>7.62</v>
      </c>
    </row>
    <row r="8579" spans="1:5" ht="142.5">
      <c r="A8579" s="134" t="s">
        <v>10323</v>
      </c>
      <c r="B8579" s="134" t="s">
        <v>8042</v>
      </c>
      <c r="C8579" s="135" t="s">
        <v>10324</v>
      </c>
      <c r="D8579" s="134" t="s">
        <v>79</v>
      </c>
      <c r="E8579" s="133">
        <v>1893.14</v>
      </c>
    </row>
    <row r="8580" spans="1:5" ht="114">
      <c r="A8580" s="134" t="s">
        <v>10325</v>
      </c>
      <c r="B8580" s="134" t="s">
        <v>8042</v>
      </c>
      <c r="C8580" s="135" t="s">
        <v>10326</v>
      </c>
      <c r="D8580" s="134" t="s">
        <v>116</v>
      </c>
      <c r="E8580" s="133">
        <v>26.23</v>
      </c>
    </row>
    <row r="8581" spans="1:5" ht="142.5">
      <c r="A8581" s="134" t="s">
        <v>10327</v>
      </c>
      <c r="B8581" s="134" t="s">
        <v>8042</v>
      </c>
      <c r="C8581" s="135" t="s">
        <v>10328</v>
      </c>
      <c r="D8581" s="134" t="s">
        <v>116</v>
      </c>
      <c r="E8581" s="133">
        <v>17.46</v>
      </c>
    </row>
    <row r="8582" spans="1:5" ht="142.5">
      <c r="A8582" s="134" t="s">
        <v>10329</v>
      </c>
      <c r="B8582" s="134" t="s">
        <v>8042</v>
      </c>
      <c r="C8582" s="135" t="s">
        <v>10330</v>
      </c>
      <c r="D8582" s="134" t="s">
        <v>116</v>
      </c>
      <c r="E8582" s="133">
        <v>13.77</v>
      </c>
    </row>
    <row r="8583" spans="1:5" ht="142.5">
      <c r="A8583" s="134" t="s">
        <v>10331</v>
      </c>
      <c r="B8583" s="134" t="s">
        <v>8042</v>
      </c>
      <c r="C8583" s="135" t="s">
        <v>10332</v>
      </c>
      <c r="D8583" s="134" t="s">
        <v>116</v>
      </c>
      <c r="E8583" s="133">
        <v>11.75</v>
      </c>
    </row>
    <row r="8584" spans="1:5" ht="114">
      <c r="A8584" s="134" t="s">
        <v>10333</v>
      </c>
      <c r="B8584" s="134" t="s">
        <v>8042</v>
      </c>
      <c r="C8584" s="135" t="s">
        <v>10334</v>
      </c>
      <c r="D8584" s="134" t="s">
        <v>116</v>
      </c>
      <c r="E8584" s="133">
        <v>10.96</v>
      </c>
    </row>
    <row r="8585" spans="1:5" ht="142.5">
      <c r="A8585" s="134" t="s">
        <v>10335</v>
      </c>
      <c r="B8585" s="134" t="s">
        <v>8042</v>
      </c>
      <c r="C8585" s="135" t="s">
        <v>10336</v>
      </c>
      <c r="D8585" s="134" t="s">
        <v>116</v>
      </c>
      <c r="E8585" s="133">
        <v>7.23</v>
      </c>
    </row>
    <row r="8586" spans="1:5" ht="142.5">
      <c r="A8586" s="134" t="s">
        <v>10337</v>
      </c>
      <c r="B8586" s="134" t="s">
        <v>8042</v>
      </c>
      <c r="C8586" s="135" t="s">
        <v>10338</v>
      </c>
      <c r="D8586" s="134" t="s">
        <v>116</v>
      </c>
      <c r="E8586" s="133">
        <v>5.73</v>
      </c>
    </row>
    <row r="8587" spans="1:5" ht="142.5">
      <c r="A8587" s="134" t="s">
        <v>10339</v>
      </c>
      <c r="B8587" s="134" t="s">
        <v>8042</v>
      </c>
      <c r="C8587" s="135" t="s">
        <v>10340</v>
      </c>
      <c r="D8587" s="134" t="s">
        <v>116</v>
      </c>
      <c r="E8587" s="133">
        <v>4.5</v>
      </c>
    </row>
    <row r="8588" spans="1:5" ht="114">
      <c r="A8588" s="134" t="s">
        <v>10341</v>
      </c>
      <c r="B8588" s="134" t="s">
        <v>8042</v>
      </c>
      <c r="C8588" s="135" t="s">
        <v>10342</v>
      </c>
      <c r="D8588" s="134" t="s">
        <v>116</v>
      </c>
      <c r="E8588" s="133">
        <v>132.04</v>
      </c>
    </row>
    <row r="8589" spans="1:5" ht="114">
      <c r="A8589" s="134" t="s">
        <v>10343</v>
      </c>
      <c r="B8589" s="134" t="s">
        <v>8042</v>
      </c>
      <c r="C8589" s="135" t="s">
        <v>10344</v>
      </c>
      <c r="D8589" s="134" t="s">
        <v>116</v>
      </c>
      <c r="E8589" s="133">
        <v>120.63</v>
      </c>
    </row>
    <row r="8590" spans="1:5" ht="114">
      <c r="A8590" s="134" t="s">
        <v>10345</v>
      </c>
      <c r="B8590" s="134" t="s">
        <v>8042</v>
      </c>
      <c r="C8590" s="135" t="s">
        <v>10346</v>
      </c>
      <c r="D8590" s="134" t="s">
        <v>116</v>
      </c>
      <c r="E8590" s="133">
        <v>113.75</v>
      </c>
    </row>
    <row r="8591" spans="1:5" ht="114">
      <c r="A8591" s="134" t="s">
        <v>10347</v>
      </c>
      <c r="B8591" s="134" t="s">
        <v>8042</v>
      </c>
      <c r="C8591" s="135" t="s">
        <v>10348</v>
      </c>
      <c r="D8591" s="134" t="s">
        <v>116</v>
      </c>
      <c r="E8591" s="133">
        <v>104.02</v>
      </c>
    </row>
    <row r="8592" spans="1:5" ht="114">
      <c r="A8592" s="134" t="s">
        <v>10349</v>
      </c>
      <c r="B8592" s="134" t="s">
        <v>8042</v>
      </c>
      <c r="C8592" s="135" t="s">
        <v>10350</v>
      </c>
      <c r="D8592" s="134" t="s">
        <v>116</v>
      </c>
      <c r="E8592" s="133">
        <v>92.55</v>
      </c>
    </row>
    <row r="8593" spans="1:5" ht="114">
      <c r="A8593" s="134" t="s">
        <v>10351</v>
      </c>
      <c r="B8593" s="134" t="s">
        <v>8042</v>
      </c>
      <c r="C8593" s="135" t="s">
        <v>10352</v>
      </c>
      <c r="D8593" s="134" t="s">
        <v>116</v>
      </c>
      <c r="E8593" s="133">
        <v>73.27</v>
      </c>
    </row>
    <row r="8594" spans="1:5" ht="114">
      <c r="A8594" s="134" t="s">
        <v>10353</v>
      </c>
      <c r="B8594" s="134" t="s">
        <v>8042</v>
      </c>
      <c r="C8594" s="135" t="s">
        <v>10354</v>
      </c>
      <c r="D8594" s="134" t="s">
        <v>116</v>
      </c>
      <c r="E8594" s="133">
        <v>75.12</v>
      </c>
    </row>
    <row r="8595" spans="1:5" ht="128.25">
      <c r="A8595" s="134" t="s">
        <v>10355</v>
      </c>
      <c r="B8595" s="134" t="s">
        <v>8042</v>
      </c>
      <c r="C8595" s="135" t="s">
        <v>10356</v>
      </c>
      <c r="D8595" s="134" t="s">
        <v>116</v>
      </c>
      <c r="E8595" s="133">
        <v>54.55</v>
      </c>
    </row>
    <row r="8596" spans="1:5" ht="114">
      <c r="A8596" s="134" t="s">
        <v>10357</v>
      </c>
      <c r="B8596" s="134" t="s">
        <v>8042</v>
      </c>
      <c r="C8596" s="135" t="s">
        <v>10358</v>
      </c>
      <c r="D8596" s="134" t="s">
        <v>116</v>
      </c>
      <c r="E8596" s="133">
        <v>43.83</v>
      </c>
    </row>
    <row r="8597" spans="1:5" ht="128.25">
      <c r="A8597" s="134" t="s">
        <v>10359</v>
      </c>
      <c r="B8597" s="134" t="s">
        <v>8042</v>
      </c>
      <c r="C8597" s="135" t="s">
        <v>10360</v>
      </c>
      <c r="D8597" s="134" t="s">
        <v>116</v>
      </c>
      <c r="E8597" s="133">
        <v>20.74</v>
      </c>
    </row>
    <row r="8598" spans="1:5" ht="128.25">
      <c r="A8598" s="134" t="s">
        <v>10361</v>
      </c>
      <c r="B8598" s="134" t="s">
        <v>8042</v>
      </c>
      <c r="C8598" s="135" t="s">
        <v>10362</v>
      </c>
      <c r="D8598" s="134" t="s">
        <v>116</v>
      </c>
      <c r="E8598" s="133">
        <v>14.33</v>
      </c>
    </row>
    <row r="8599" spans="1:5" ht="128.25">
      <c r="A8599" s="134" t="s">
        <v>10363</v>
      </c>
      <c r="B8599" s="134" t="s">
        <v>8042</v>
      </c>
      <c r="C8599" s="135" t="s">
        <v>10364</v>
      </c>
      <c r="D8599" s="134" t="s">
        <v>116</v>
      </c>
      <c r="E8599" s="133">
        <v>14.33</v>
      </c>
    </row>
    <row r="8600" spans="1:5" ht="114">
      <c r="A8600" s="134" t="s">
        <v>10365</v>
      </c>
      <c r="B8600" s="134" t="s">
        <v>8042</v>
      </c>
      <c r="C8600" s="135" t="s">
        <v>10366</v>
      </c>
      <c r="D8600" s="134" t="s">
        <v>116</v>
      </c>
      <c r="E8600" s="133">
        <v>70.349999999999994</v>
      </c>
    </row>
    <row r="8601" spans="1:5" ht="114">
      <c r="A8601" s="134" t="s">
        <v>10367</v>
      </c>
      <c r="B8601" s="134" t="s">
        <v>8042</v>
      </c>
      <c r="C8601" s="135" t="s">
        <v>10368</v>
      </c>
      <c r="D8601" s="134" t="s">
        <v>116</v>
      </c>
      <c r="E8601" s="133">
        <v>48.77</v>
      </c>
    </row>
    <row r="8602" spans="1:5" ht="114">
      <c r="A8602" s="134" t="s">
        <v>10369</v>
      </c>
      <c r="B8602" s="134" t="s">
        <v>8042</v>
      </c>
      <c r="C8602" s="135" t="s">
        <v>10370</v>
      </c>
      <c r="D8602" s="134" t="s">
        <v>116</v>
      </c>
      <c r="E8602" s="133">
        <v>38.97</v>
      </c>
    </row>
    <row r="8603" spans="1:5" ht="71.25">
      <c r="A8603" s="134" t="s">
        <v>10371</v>
      </c>
      <c r="B8603" s="134" t="s">
        <v>8042</v>
      </c>
      <c r="C8603" s="135" t="s">
        <v>10372</v>
      </c>
      <c r="D8603" s="134" t="s">
        <v>116</v>
      </c>
      <c r="E8603" s="133">
        <v>4.5599999999999996</v>
      </c>
    </row>
    <row r="8604" spans="1:5" ht="85.5">
      <c r="A8604" s="134" t="s">
        <v>10373</v>
      </c>
      <c r="B8604" s="134" t="s">
        <v>8042</v>
      </c>
      <c r="C8604" s="135" t="s">
        <v>10374</v>
      </c>
      <c r="D8604" s="134" t="s">
        <v>116</v>
      </c>
      <c r="E8604" s="133">
        <v>2.5099999999999998</v>
      </c>
    </row>
    <row r="8605" spans="1:5" ht="85.5">
      <c r="A8605" s="134" t="s">
        <v>10375</v>
      </c>
      <c r="B8605" s="134" t="s">
        <v>8042</v>
      </c>
      <c r="C8605" s="135" t="s">
        <v>10376</v>
      </c>
      <c r="D8605" s="134" t="s">
        <v>116</v>
      </c>
      <c r="E8605" s="133">
        <v>1.24</v>
      </c>
    </row>
    <row r="8606" spans="1:5" ht="71.25">
      <c r="A8606" s="134" t="s">
        <v>10377</v>
      </c>
      <c r="B8606" s="134" t="s">
        <v>8042</v>
      </c>
      <c r="C8606" s="135" t="s">
        <v>10378</v>
      </c>
      <c r="D8606" s="134" t="s">
        <v>116</v>
      </c>
      <c r="E8606" s="133">
        <v>11.44</v>
      </c>
    </row>
    <row r="8607" spans="1:5" ht="71.25">
      <c r="A8607" s="134" t="s">
        <v>10379</v>
      </c>
      <c r="B8607" s="134" t="s">
        <v>8042</v>
      </c>
      <c r="C8607" s="135" t="s">
        <v>10380</v>
      </c>
      <c r="D8607" s="134" t="s">
        <v>116</v>
      </c>
      <c r="E8607" s="133">
        <v>7.65</v>
      </c>
    </row>
    <row r="8608" spans="1:5" ht="71.25">
      <c r="A8608" s="134" t="s">
        <v>10381</v>
      </c>
      <c r="B8608" s="134" t="s">
        <v>8042</v>
      </c>
      <c r="C8608" s="135" t="s">
        <v>10382</v>
      </c>
      <c r="D8608" s="134" t="s">
        <v>116</v>
      </c>
      <c r="E8608" s="133">
        <v>9.1300000000000008</v>
      </c>
    </row>
    <row r="8609" spans="1:5" ht="71.25">
      <c r="A8609" s="134" t="s">
        <v>10383</v>
      </c>
      <c r="B8609" s="134" t="s">
        <v>8042</v>
      </c>
      <c r="C8609" s="135" t="s">
        <v>10384</v>
      </c>
      <c r="D8609" s="134" t="s">
        <v>116</v>
      </c>
      <c r="E8609" s="133">
        <v>5.6</v>
      </c>
    </row>
    <row r="8610" spans="1:5" ht="71.25">
      <c r="A8610" s="134" t="s">
        <v>10385</v>
      </c>
      <c r="B8610" s="134" t="s">
        <v>8042</v>
      </c>
      <c r="C8610" s="135" t="s">
        <v>10386</v>
      </c>
      <c r="D8610" s="134" t="s">
        <v>116</v>
      </c>
      <c r="E8610" s="133">
        <v>2.65</v>
      </c>
    </row>
    <row r="8611" spans="1:5" ht="71.25">
      <c r="A8611" s="134" t="s">
        <v>10387</v>
      </c>
      <c r="B8611" s="134" t="s">
        <v>8042</v>
      </c>
      <c r="C8611" s="135" t="s">
        <v>10388</v>
      </c>
      <c r="D8611" s="134" t="s">
        <v>116</v>
      </c>
      <c r="E8611" s="133">
        <v>1.38</v>
      </c>
    </row>
    <row r="8612" spans="1:5" ht="71.25">
      <c r="A8612" s="134" t="s">
        <v>10389</v>
      </c>
      <c r="B8612" s="134" t="s">
        <v>8042</v>
      </c>
      <c r="C8612" s="135" t="s">
        <v>10390</v>
      </c>
      <c r="D8612" s="134" t="s">
        <v>116</v>
      </c>
      <c r="E8612" s="133">
        <v>1.5</v>
      </c>
    </row>
    <row r="8613" spans="1:5" ht="71.25">
      <c r="A8613" s="134" t="s">
        <v>10391</v>
      </c>
      <c r="B8613" s="134" t="s">
        <v>8042</v>
      </c>
      <c r="C8613" s="135" t="s">
        <v>10392</v>
      </c>
      <c r="D8613" s="134" t="s">
        <v>116</v>
      </c>
      <c r="E8613" s="133">
        <v>0.75</v>
      </c>
    </row>
    <row r="8614" spans="1:5" ht="85.5">
      <c r="A8614" s="134" t="s">
        <v>10393</v>
      </c>
      <c r="B8614" s="134" t="s">
        <v>8042</v>
      </c>
      <c r="C8614" s="135" t="s">
        <v>10394</v>
      </c>
      <c r="D8614" s="134" t="s">
        <v>116</v>
      </c>
      <c r="E8614" s="133">
        <v>4.5599999999999996</v>
      </c>
    </row>
    <row r="8615" spans="1:5" ht="99.75">
      <c r="A8615" s="134" t="s">
        <v>10395</v>
      </c>
      <c r="B8615" s="134" t="s">
        <v>8042</v>
      </c>
      <c r="C8615" s="135" t="s">
        <v>10396</v>
      </c>
      <c r="D8615" s="134" t="s">
        <v>116</v>
      </c>
      <c r="E8615" s="133">
        <v>2.5099999999999998</v>
      </c>
    </row>
    <row r="8616" spans="1:5" ht="85.5">
      <c r="A8616" s="134" t="s">
        <v>10397</v>
      </c>
      <c r="B8616" s="134" t="s">
        <v>8042</v>
      </c>
      <c r="C8616" s="135" t="s">
        <v>10398</v>
      </c>
      <c r="D8616" s="134" t="s">
        <v>116</v>
      </c>
      <c r="E8616" s="133">
        <v>1.24</v>
      </c>
    </row>
    <row r="8617" spans="1:5" ht="85.5">
      <c r="A8617" s="134" t="s">
        <v>10399</v>
      </c>
      <c r="B8617" s="134" t="s">
        <v>8042</v>
      </c>
      <c r="C8617" s="135" t="s">
        <v>10400</v>
      </c>
      <c r="D8617" s="134" t="s">
        <v>116</v>
      </c>
      <c r="E8617" s="133">
        <v>11.44</v>
      </c>
    </row>
    <row r="8618" spans="1:5" ht="85.5">
      <c r="A8618" s="134" t="s">
        <v>10401</v>
      </c>
      <c r="B8618" s="134" t="s">
        <v>8042</v>
      </c>
      <c r="C8618" s="135" t="s">
        <v>10402</v>
      </c>
      <c r="D8618" s="134" t="s">
        <v>116</v>
      </c>
      <c r="E8618" s="133">
        <v>7.65</v>
      </c>
    </row>
    <row r="8619" spans="1:5" ht="85.5">
      <c r="A8619" s="134" t="s">
        <v>10403</v>
      </c>
      <c r="B8619" s="134" t="s">
        <v>8042</v>
      </c>
      <c r="C8619" s="135" t="s">
        <v>10404</v>
      </c>
      <c r="D8619" s="134" t="s">
        <v>116</v>
      </c>
      <c r="E8619" s="133">
        <v>9.1300000000000008</v>
      </c>
    </row>
    <row r="8620" spans="1:5" ht="85.5">
      <c r="A8620" s="134" t="s">
        <v>10405</v>
      </c>
      <c r="B8620" s="134" t="s">
        <v>8042</v>
      </c>
      <c r="C8620" s="135" t="s">
        <v>10406</v>
      </c>
      <c r="D8620" s="134" t="s">
        <v>116</v>
      </c>
      <c r="E8620" s="133">
        <v>5.6</v>
      </c>
    </row>
    <row r="8621" spans="1:5" ht="85.5">
      <c r="A8621" s="134" t="s">
        <v>10407</v>
      </c>
      <c r="B8621" s="134" t="s">
        <v>8042</v>
      </c>
      <c r="C8621" s="135" t="s">
        <v>10408</v>
      </c>
      <c r="D8621" s="134" t="s">
        <v>116</v>
      </c>
      <c r="E8621" s="133">
        <v>2.65</v>
      </c>
    </row>
    <row r="8622" spans="1:5" ht="85.5">
      <c r="A8622" s="134" t="s">
        <v>10409</v>
      </c>
      <c r="B8622" s="134" t="s">
        <v>8042</v>
      </c>
      <c r="C8622" s="135" t="s">
        <v>10410</v>
      </c>
      <c r="D8622" s="134" t="s">
        <v>116</v>
      </c>
      <c r="E8622" s="133">
        <v>1.38</v>
      </c>
    </row>
    <row r="8623" spans="1:5" ht="85.5">
      <c r="A8623" s="134" t="s">
        <v>10411</v>
      </c>
      <c r="B8623" s="134" t="s">
        <v>8042</v>
      </c>
      <c r="C8623" s="135" t="s">
        <v>10412</v>
      </c>
      <c r="D8623" s="134" t="s">
        <v>116</v>
      </c>
      <c r="E8623" s="133">
        <v>1.5</v>
      </c>
    </row>
    <row r="8624" spans="1:5" ht="85.5">
      <c r="A8624" s="134" t="s">
        <v>10413</v>
      </c>
      <c r="B8624" s="134" t="s">
        <v>8042</v>
      </c>
      <c r="C8624" s="135" t="s">
        <v>10414</v>
      </c>
      <c r="D8624" s="134" t="s">
        <v>116</v>
      </c>
      <c r="E8624" s="133">
        <v>0.75</v>
      </c>
    </row>
    <row r="8625" spans="1:5" ht="71.25">
      <c r="A8625" s="134" t="s">
        <v>10415</v>
      </c>
      <c r="B8625" s="134" t="s">
        <v>8042</v>
      </c>
      <c r="C8625" s="135" t="s">
        <v>10416</v>
      </c>
      <c r="D8625" s="134" t="s">
        <v>116</v>
      </c>
      <c r="E8625" s="133">
        <v>2.5099999999999998</v>
      </c>
    </row>
    <row r="8626" spans="1:5" ht="71.25">
      <c r="A8626" s="134" t="s">
        <v>10417</v>
      </c>
      <c r="B8626" s="134" t="s">
        <v>8042</v>
      </c>
      <c r="C8626" s="135" t="s">
        <v>10418</v>
      </c>
      <c r="D8626" s="134" t="s">
        <v>116</v>
      </c>
      <c r="E8626" s="133">
        <v>1.24</v>
      </c>
    </row>
    <row r="8627" spans="1:5" ht="57">
      <c r="A8627" s="134" t="s">
        <v>10419</v>
      </c>
      <c r="B8627" s="134" t="s">
        <v>8042</v>
      </c>
      <c r="C8627" s="135" t="s">
        <v>10420</v>
      </c>
      <c r="D8627" s="134" t="s">
        <v>116</v>
      </c>
      <c r="E8627" s="133">
        <v>4.21</v>
      </c>
    </row>
    <row r="8628" spans="1:5" ht="71.25">
      <c r="A8628" s="134" t="s">
        <v>10421</v>
      </c>
      <c r="B8628" s="134" t="s">
        <v>8042</v>
      </c>
      <c r="C8628" s="135" t="s">
        <v>10422</v>
      </c>
      <c r="D8628" s="134" t="s">
        <v>116</v>
      </c>
      <c r="E8628" s="133">
        <v>9.1300000000000008</v>
      </c>
    </row>
    <row r="8629" spans="1:5" ht="71.25">
      <c r="A8629" s="134" t="s">
        <v>10423</v>
      </c>
      <c r="B8629" s="134" t="s">
        <v>8042</v>
      </c>
      <c r="C8629" s="135" t="s">
        <v>10424</v>
      </c>
      <c r="D8629" s="134" t="s">
        <v>116</v>
      </c>
      <c r="E8629" s="133">
        <v>4.5599999999999996</v>
      </c>
    </row>
    <row r="8630" spans="1:5" ht="57">
      <c r="A8630" s="134" t="s">
        <v>10425</v>
      </c>
      <c r="B8630" s="134" t="s">
        <v>8042</v>
      </c>
      <c r="C8630" s="135" t="s">
        <v>10426</v>
      </c>
      <c r="D8630" s="134" t="s">
        <v>116</v>
      </c>
      <c r="E8630" s="133">
        <v>2.65</v>
      </c>
    </row>
    <row r="8631" spans="1:5" ht="71.25">
      <c r="A8631" s="134" t="s">
        <v>10427</v>
      </c>
      <c r="B8631" s="134" t="s">
        <v>8042</v>
      </c>
      <c r="C8631" s="135" t="s">
        <v>10428</v>
      </c>
      <c r="D8631" s="134" t="s">
        <v>116</v>
      </c>
      <c r="E8631" s="133">
        <v>1.38</v>
      </c>
    </row>
    <row r="8632" spans="1:5" ht="71.25">
      <c r="A8632" s="134" t="s">
        <v>10429</v>
      </c>
      <c r="B8632" s="134" t="s">
        <v>8042</v>
      </c>
      <c r="C8632" s="135" t="s">
        <v>10430</v>
      </c>
      <c r="D8632" s="134" t="s">
        <v>116</v>
      </c>
      <c r="E8632" s="133">
        <v>1.5</v>
      </c>
    </row>
    <row r="8633" spans="1:5" ht="71.25">
      <c r="A8633" s="134" t="s">
        <v>10431</v>
      </c>
      <c r="B8633" s="134" t="s">
        <v>8042</v>
      </c>
      <c r="C8633" s="135" t="s">
        <v>10430</v>
      </c>
      <c r="D8633" s="134" t="s">
        <v>116</v>
      </c>
      <c r="E8633" s="133">
        <v>0.75</v>
      </c>
    </row>
    <row r="8634" spans="1:5" ht="85.5">
      <c r="A8634" s="134" t="s">
        <v>10432</v>
      </c>
      <c r="B8634" s="134" t="s">
        <v>8042</v>
      </c>
      <c r="C8634" s="135" t="s">
        <v>10433</v>
      </c>
      <c r="D8634" s="134" t="s">
        <v>116</v>
      </c>
      <c r="E8634" s="133">
        <v>2.5099999999999998</v>
      </c>
    </row>
    <row r="8635" spans="1:5" ht="85.5">
      <c r="A8635" s="134" t="s">
        <v>10434</v>
      </c>
      <c r="B8635" s="134" t="s">
        <v>8042</v>
      </c>
      <c r="C8635" s="135" t="s">
        <v>10435</v>
      </c>
      <c r="D8635" s="134" t="s">
        <v>116</v>
      </c>
      <c r="E8635" s="133">
        <v>1.24</v>
      </c>
    </row>
    <row r="8636" spans="1:5" ht="85.5">
      <c r="A8636" s="134" t="s">
        <v>10436</v>
      </c>
      <c r="B8636" s="134" t="s">
        <v>8042</v>
      </c>
      <c r="C8636" s="135" t="s">
        <v>10437</v>
      </c>
      <c r="D8636" s="134" t="s">
        <v>116</v>
      </c>
      <c r="E8636" s="133">
        <v>4.21</v>
      </c>
    </row>
    <row r="8637" spans="1:5" ht="85.5">
      <c r="A8637" s="134" t="s">
        <v>10438</v>
      </c>
      <c r="B8637" s="134" t="s">
        <v>8042</v>
      </c>
      <c r="C8637" s="135" t="s">
        <v>10439</v>
      </c>
      <c r="D8637" s="134" t="s">
        <v>116</v>
      </c>
      <c r="E8637" s="133">
        <v>9.1300000000000008</v>
      </c>
    </row>
    <row r="8638" spans="1:5" ht="85.5">
      <c r="A8638" s="134" t="s">
        <v>10440</v>
      </c>
      <c r="B8638" s="134" t="s">
        <v>8042</v>
      </c>
      <c r="C8638" s="135" t="s">
        <v>10441</v>
      </c>
      <c r="D8638" s="134" t="s">
        <v>116</v>
      </c>
      <c r="E8638" s="133">
        <v>4.5599999999999996</v>
      </c>
    </row>
    <row r="8639" spans="1:5" ht="85.5">
      <c r="A8639" s="134" t="s">
        <v>10442</v>
      </c>
      <c r="B8639" s="134" t="s">
        <v>8042</v>
      </c>
      <c r="C8639" s="135" t="s">
        <v>10443</v>
      </c>
      <c r="D8639" s="134" t="s">
        <v>116</v>
      </c>
      <c r="E8639" s="133">
        <v>2.65</v>
      </c>
    </row>
    <row r="8640" spans="1:5" ht="85.5">
      <c r="A8640" s="134" t="s">
        <v>10444</v>
      </c>
      <c r="B8640" s="134" t="s">
        <v>8042</v>
      </c>
      <c r="C8640" s="135" t="s">
        <v>10445</v>
      </c>
      <c r="D8640" s="134" t="s">
        <v>116</v>
      </c>
      <c r="E8640" s="133">
        <v>1.38</v>
      </c>
    </row>
    <row r="8641" spans="1:5" ht="85.5">
      <c r="A8641" s="134" t="s">
        <v>10446</v>
      </c>
      <c r="B8641" s="134" t="s">
        <v>8042</v>
      </c>
      <c r="C8641" s="135" t="s">
        <v>10447</v>
      </c>
      <c r="D8641" s="134" t="s">
        <v>116</v>
      </c>
      <c r="E8641" s="133">
        <v>1.5</v>
      </c>
    </row>
    <row r="8642" spans="1:5" ht="85.5">
      <c r="A8642" s="134" t="s">
        <v>10448</v>
      </c>
      <c r="B8642" s="134" t="s">
        <v>8042</v>
      </c>
      <c r="C8642" s="135" t="s">
        <v>10449</v>
      </c>
      <c r="D8642" s="134" t="s">
        <v>116</v>
      </c>
      <c r="E8642" s="133">
        <v>0.75</v>
      </c>
    </row>
    <row r="8643" spans="1:5" ht="71.25">
      <c r="A8643" s="134" t="s">
        <v>10450</v>
      </c>
      <c r="B8643" s="134" t="s">
        <v>8042</v>
      </c>
      <c r="C8643" s="135" t="s">
        <v>10451</v>
      </c>
      <c r="D8643" s="134" t="s">
        <v>116</v>
      </c>
      <c r="E8643" s="133">
        <v>2.5099999999999998</v>
      </c>
    </row>
    <row r="8644" spans="1:5" ht="71.25">
      <c r="A8644" s="134" t="s">
        <v>10452</v>
      </c>
      <c r="B8644" s="134" t="s">
        <v>8042</v>
      </c>
      <c r="C8644" s="135" t="s">
        <v>10453</v>
      </c>
      <c r="D8644" s="134" t="s">
        <v>116</v>
      </c>
      <c r="E8644" s="133">
        <v>2.25</v>
      </c>
    </row>
    <row r="8645" spans="1:5" ht="71.25">
      <c r="A8645" s="134" t="s">
        <v>10454</v>
      </c>
      <c r="B8645" s="134" t="s">
        <v>8042</v>
      </c>
      <c r="C8645" s="135" t="s">
        <v>10455</v>
      </c>
      <c r="D8645" s="134" t="s">
        <v>116</v>
      </c>
      <c r="E8645" s="133">
        <v>6.38</v>
      </c>
    </row>
    <row r="8646" spans="1:5" ht="71.25">
      <c r="A8646" s="134" t="s">
        <v>10456</v>
      </c>
      <c r="B8646" s="134" t="s">
        <v>8042</v>
      </c>
      <c r="C8646" s="135" t="s">
        <v>10457</v>
      </c>
      <c r="D8646" s="134" t="s">
        <v>116</v>
      </c>
      <c r="E8646" s="133">
        <v>5.75</v>
      </c>
    </row>
    <row r="8647" spans="1:5" ht="57">
      <c r="A8647" s="134" t="s">
        <v>10458</v>
      </c>
      <c r="B8647" s="134" t="s">
        <v>8042</v>
      </c>
      <c r="C8647" s="135" t="s">
        <v>10459</v>
      </c>
      <c r="D8647" s="134" t="s">
        <v>116</v>
      </c>
      <c r="E8647" s="133">
        <v>6.38</v>
      </c>
    </row>
    <row r="8648" spans="1:5" ht="71.25">
      <c r="A8648" s="134" t="s">
        <v>10460</v>
      </c>
      <c r="B8648" s="134" t="s">
        <v>8042</v>
      </c>
      <c r="C8648" s="135" t="s">
        <v>10461</v>
      </c>
      <c r="D8648" s="134" t="s">
        <v>116</v>
      </c>
      <c r="E8648" s="133">
        <v>2.65</v>
      </c>
    </row>
    <row r="8649" spans="1:5" ht="71.25">
      <c r="A8649" s="134" t="s">
        <v>10462</v>
      </c>
      <c r="B8649" s="134" t="s">
        <v>8042</v>
      </c>
      <c r="C8649" s="135" t="s">
        <v>10463</v>
      </c>
      <c r="D8649" s="134" t="s">
        <v>116</v>
      </c>
      <c r="E8649" s="133">
        <v>2.39</v>
      </c>
    </row>
    <row r="8650" spans="1:5" ht="71.25">
      <c r="A8650" s="134" t="s">
        <v>10464</v>
      </c>
      <c r="B8650" s="134" t="s">
        <v>8042</v>
      </c>
      <c r="C8650" s="135" t="s">
        <v>10465</v>
      </c>
      <c r="D8650" s="134" t="s">
        <v>116</v>
      </c>
      <c r="E8650" s="133">
        <v>1.5</v>
      </c>
    </row>
    <row r="8651" spans="1:5" ht="71.25">
      <c r="A8651" s="134" t="s">
        <v>10466</v>
      </c>
      <c r="B8651" s="134" t="s">
        <v>8042</v>
      </c>
      <c r="C8651" s="135" t="s">
        <v>10467</v>
      </c>
      <c r="D8651" s="134" t="s">
        <v>116</v>
      </c>
      <c r="E8651" s="133">
        <v>0.75</v>
      </c>
    </row>
    <row r="8652" spans="1:5" ht="85.5">
      <c r="A8652" s="134" t="s">
        <v>10468</v>
      </c>
      <c r="B8652" s="134" t="s">
        <v>8042</v>
      </c>
      <c r="C8652" s="135" t="s">
        <v>10469</v>
      </c>
      <c r="D8652" s="134" t="s">
        <v>116</v>
      </c>
      <c r="E8652" s="133">
        <v>2.5099999999999998</v>
      </c>
    </row>
    <row r="8653" spans="1:5" ht="85.5">
      <c r="A8653" s="134" t="s">
        <v>10470</v>
      </c>
      <c r="B8653" s="134" t="s">
        <v>8042</v>
      </c>
      <c r="C8653" s="135" t="s">
        <v>10471</v>
      </c>
      <c r="D8653" s="134" t="s">
        <v>116</v>
      </c>
      <c r="E8653" s="133">
        <v>2.25</v>
      </c>
    </row>
    <row r="8654" spans="1:5" ht="85.5">
      <c r="A8654" s="134" t="s">
        <v>10472</v>
      </c>
      <c r="B8654" s="134" t="s">
        <v>8042</v>
      </c>
      <c r="C8654" s="135" t="s">
        <v>10473</v>
      </c>
      <c r="D8654" s="134" t="s">
        <v>116</v>
      </c>
      <c r="E8654" s="133">
        <v>6.38</v>
      </c>
    </row>
    <row r="8655" spans="1:5" ht="85.5">
      <c r="A8655" s="134" t="s">
        <v>10474</v>
      </c>
      <c r="B8655" s="134" t="s">
        <v>8042</v>
      </c>
      <c r="C8655" s="135" t="s">
        <v>10475</v>
      </c>
      <c r="D8655" s="134" t="s">
        <v>116</v>
      </c>
      <c r="E8655" s="133">
        <v>5.75</v>
      </c>
    </row>
    <row r="8656" spans="1:5" ht="85.5">
      <c r="A8656" s="134" t="s">
        <v>10476</v>
      </c>
      <c r="B8656" s="134" t="s">
        <v>8042</v>
      </c>
      <c r="C8656" s="135" t="s">
        <v>10477</v>
      </c>
      <c r="D8656" s="134" t="s">
        <v>116</v>
      </c>
      <c r="E8656" s="133">
        <v>6.38</v>
      </c>
    </row>
    <row r="8657" spans="1:5" ht="85.5">
      <c r="A8657" s="134" t="s">
        <v>10478</v>
      </c>
      <c r="B8657" s="134" t="s">
        <v>8042</v>
      </c>
      <c r="C8657" s="135" t="s">
        <v>10479</v>
      </c>
      <c r="D8657" s="134" t="s">
        <v>116</v>
      </c>
      <c r="E8657" s="133">
        <v>2.65</v>
      </c>
    </row>
    <row r="8658" spans="1:5" ht="85.5">
      <c r="A8658" s="134" t="s">
        <v>10480</v>
      </c>
      <c r="B8658" s="134" t="s">
        <v>8042</v>
      </c>
      <c r="C8658" s="135" t="s">
        <v>10481</v>
      </c>
      <c r="D8658" s="134" t="s">
        <v>116</v>
      </c>
      <c r="E8658" s="133">
        <v>2.39</v>
      </c>
    </row>
    <row r="8659" spans="1:5" ht="85.5">
      <c r="A8659" s="134" t="s">
        <v>10482</v>
      </c>
      <c r="B8659" s="134" t="s">
        <v>8042</v>
      </c>
      <c r="C8659" s="135" t="s">
        <v>10483</v>
      </c>
      <c r="D8659" s="134" t="s">
        <v>116</v>
      </c>
      <c r="E8659" s="133">
        <v>1.5</v>
      </c>
    </row>
    <row r="8660" spans="1:5" ht="85.5">
      <c r="A8660" s="134" t="s">
        <v>10484</v>
      </c>
      <c r="B8660" s="134" t="s">
        <v>8042</v>
      </c>
      <c r="C8660" s="135" t="s">
        <v>10485</v>
      </c>
      <c r="D8660" s="134" t="s">
        <v>116</v>
      </c>
      <c r="E8660" s="133">
        <v>0.75</v>
      </c>
    </row>
    <row r="8661" spans="1:5" ht="85.5">
      <c r="A8661" s="134" t="s">
        <v>10486</v>
      </c>
      <c r="B8661" s="134" t="s">
        <v>8042</v>
      </c>
      <c r="C8661" s="135" t="s">
        <v>10487</v>
      </c>
      <c r="D8661" s="134" t="s">
        <v>116</v>
      </c>
      <c r="E8661" s="133">
        <v>4.5599999999999996</v>
      </c>
    </row>
    <row r="8662" spans="1:5" ht="85.5">
      <c r="A8662" s="134" t="s">
        <v>10488</v>
      </c>
      <c r="B8662" s="134" t="s">
        <v>8042</v>
      </c>
      <c r="C8662" s="135" t="s">
        <v>10489</v>
      </c>
      <c r="D8662" s="134" t="s">
        <v>116</v>
      </c>
      <c r="E8662" s="133">
        <v>4.21</v>
      </c>
    </row>
    <row r="8663" spans="1:5" ht="85.5">
      <c r="A8663" s="134" t="s">
        <v>10490</v>
      </c>
      <c r="B8663" s="134" t="s">
        <v>8042</v>
      </c>
      <c r="C8663" s="135" t="s">
        <v>10491</v>
      </c>
      <c r="D8663" s="134" t="s">
        <v>116</v>
      </c>
      <c r="E8663" s="133">
        <v>2.5099999999999998</v>
      </c>
    </row>
    <row r="8664" spans="1:5" ht="71.25">
      <c r="A8664" s="134" t="s">
        <v>10492</v>
      </c>
      <c r="B8664" s="134" t="s">
        <v>8042</v>
      </c>
      <c r="C8664" s="135" t="s">
        <v>10493</v>
      </c>
      <c r="D8664" s="134" t="s">
        <v>116</v>
      </c>
      <c r="E8664" s="133">
        <v>4.21</v>
      </c>
    </row>
    <row r="8665" spans="1:5" ht="71.25">
      <c r="A8665" s="134" t="s">
        <v>10494</v>
      </c>
      <c r="B8665" s="134" t="s">
        <v>8042</v>
      </c>
      <c r="C8665" s="135" t="s">
        <v>10495</v>
      </c>
      <c r="D8665" s="134" t="s">
        <v>116</v>
      </c>
      <c r="E8665" s="133">
        <v>13.69</v>
      </c>
    </row>
    <row r="8666" spans="1:5" ht="85.5">
      <c r="A8666" s="134" t="s">
        <v>10496</v>
      </c>
      <c r="B8666" s="134" t="s">
        <v>8042</v>
      </c>
      <c r="C8666" s="135" t="s">
        <v>10497</v>
      </c>
      <c r="D8666" s="134" t="s">
        <v>116</v>
      </c>
      <c r="E8666" s="133">
        <v>11.41</v>
      </c>
    </row>
    <row r="8667" spans="1:5" ht="71.25">
      <c r="A8667" s="134" t="s">
        <v>10498</v>
      </c>
      <c r="B8667" s="134" t="s">
        <v>8042</v>
      </c>
      <c r="C8667" s="135" t="s">
        <v>10499</v>
      </c>
      <c r="D8667" s="134" t="s">
        <v>116</v>
      </c>
      <c r="E8667" s="133">
        <v>0.75</v>
      </c>
    </row>
    <row r="8668" spans="1:5" ht="71.25">
      <c r="A8668" s="134" t="s">
        <v>10500</v>
      </c>
      <c r="B8668" s="134" t="s">
        <v>8042</v>
      </c>
      <c r="C8668" s="135" t="s">
        <v>10501</v>
      </c>
      <c r="D8668" s="134" t="s">
        <v>116</v>
      </c>
      <c r="E8668" s="133">
        <v>0.49</v>
      </c>
    </row>
    <row r="8669" spans="1:5" ht="85.5">
      <c r="A8669" s="134" t="s">
        <v>10502</v>
      </c>
      <c r="B8669" s="134" t="s">
        <v>8042</v>
      </c>
      <c r="C8669" s="135" t="s">
        <v>10503</v>
      </c>
      <c r="D8669" s="134" t="s">
        <v>116</v>
      </c>
      <c r="E8669" s="133">
        <v>4.16</v>
      </c>
    </row>
    <row r="8670" spans="1:5" ht="85.5">
      <c r="A8670" s="134" t="s">
        <v>10504</v>
      </c>
      <c r="B8670" s="134" t="s">
        <v>8042</v>
      </c>
      <c r="C8670" s="135" t="s">
        <v>10505</v>
      </c>
      <c r="D8670" s="134" t="s">
        <v>116</v>
      </c>
      <c r="E8670" s="133">
        <v>3</v>
      </c>
    </row>
    <row r="8671" spans="1:5" ht="85.5">
      <c r="A8671" s="134" t="s">
        <v>10506</v>
      </c>
      <c r="B8671" s="134" t="s">
        <v>8042</v>
      </c>
      <c r="C8671" s="135" t="s">
        <v>10507</v>
      </c>
      <c r="D8671" s="134" t="s">
        <v>116</v>
      </c>
      <c r="E8671" s="133">
        <v>1.5</v>
      </c>
    </row>
    <row r="8672" spans="1:5" ht="99.75">
      <c r="A8672" s="134" t="s">
        <v>10508</v>
      </c>
      <c r="B8672" s="134" t="s">
        <v>8042</v>
      </c>
      <c r="C8672" s="135" t="s">
        <v>10509</v>
      </c>
      <c r="D8672" s="134" t="s">
        <v>116</v>
      </c>
      <c r="E8672" s="133">
        <v>4.5599999999999996</v>
      </c>
    </row>
    <row r="8673" spans="1:5" ht="99.75">
      <c r="A8673" s="134" t="s">
        <v>10510</v>
      </c>
      <c r="B8673" s="134" t="s">
        <v>8042</v>
      </c>
      <c r="C8673" s="135" t="s">
        <v>10511</v>
      </c>
      <c r="D8673" s="134" t="s">
        <v>116</v>
      </c>
      <c r="E8673" s="133">
        <v>4.21</v>
      </c>
    </row>
    <row r="8674" spans="1:5" ht="99.75">
      <c r="A8674" s="134" t="s">
        <v>10512</v>
      </c>
      <c r="B8674" s="134" t="s">
        <v>8042</v>
      </c>
      <c r="C8674" s="135" t="s">
        <v>10513</v>
      </c>
      <c r="D8674" s="134" t="s">
        <v>116</v>
      </c>
      <c r="E8674" s="133">
        <v>2.5099999999999998</v>
      </c>
    </row>
    <row r="8675" spans="1:5" ht="85.5">
      <c r="A8675" s="134" t="s">
        <v>10514</v>
      </c>
      <c r="B8675" s="134" t="s">
        <v>8042</v>
      </c>
      <c r="C8675" s="135" t="s">
        <v>10515</v>
      </c>
      <c r="D8675" s="134" t="s">
        <v>116</v>
      </c>
      <c r="E8675" s="133">
        <v>4.21</v>
      </c>
    </row>
    <row r="8676" spans="1:5" ht="85.5">
      <c r="A8676" s="134" t="s">
        <v>10516</v>
      </c>
      <c r="B8676" s="134" t="s">
        <v>8042</v>
      </c>
      <c r="C8676" s="135" t="s">
        <v>10517</v>
      </c>
      <c r="D8676" s="134" t="s">
        <v>116</v>
      </c>
      <c r="E8676" s="133">
        <v>13.69</v>
      </c>
    </row>
    <row r="8677" spans="1:5" ht="85.5">
      <c r="A8677" s="134" t="s">
        <v>10518</v>
      </c>
      <c r="B8677" s="134" t="s">
        <v>8042</v>
      </c>
      <c r="C8677" s="135" t="s">
        <v>10519</v>
      </c>
      <c r="D8677" s="134" t="s">
        <v>116</v>
      </c>
      <c r="E8677" s="133">
        <v>11.41</v>
      </c>
    </row>
    <row r="8678" spans="1:5" ht="85.5">
      <c r="A8678" s="134" t="s">
        <v>10520</v>
      </c>
      <c r="B8678" s="134" t="s">
        <v>8042</v>
      </c>
      <c r="C8678" s="135" t="s">
        <v>10521</v>
      </c>
      <c r="D8678" s="134" t="s">
        <v>116</v>
      </c>
      <c r="E8678" s="133">
        <v>0.75</v>
      </c>
    </row>
    <row r="8679" spans="1:5" ht="85.5">
      <c r="A8679" s="134" t="s">
        <v>10522</v>
      </c>
      <c r="B8679" s="134" t="s">
        <v>8042</v>
      </c>
      <c r="C8679" s="135" t="s">
        <v>10523</v>
      </c>
      <c r="D8679" s="134" t="s">
        <v>116</v>
      </c>
      <c r="E8679" s="133">
        <v>0.49</v>
      </c>
    </row>
    <row r="8680" spans="1:5" ht="99.75">
      <c r="A8680" s="134" t="s">
        <v>10524</v>
      </c>
      <c r="B8680" s="134" t="s">
        <v>8042</v>
      </c>
      <c r="C8680" s="135" t="s">
        <v>10525</v>
      </c>
      <c r="D8680" s="134" t="s">
        <v>116</v>
      </c>
      <c r="E8680" s="133">
        <v>4.16</v>
      </c>
    </row>
    <row r="8681" spans="1:5" ht="99.75">
      <c r="A8681" s="134" t="s">
        <v>10526</v>
      </c>
      <c r="B8681" s="134" t="s">
        <v>8042</v>
      </c>
      <c r="C8681" s="135" t="s">
        <v>10527</v>
      </c>
      <c r="D8681" s="134" t="s">
        <v>116</v>
      </c>
      <c r="E8681" s="133">
        <v>3</v>
      </c>
    </row>
    <row r="8682" spans="1:5" ht="99.75">
      <c r="A8682" s="134" t="s">
        <v>10528</v>
      </c>
      <c r="B8682" s="134" t="s">
        <v>8042</v>
      </c>
      <c r="C8682" s="135" t="s">
        <v>10529</v>
      </c>
      <c r="D8682" s="134" t="s">
        <v>116</v>
      </c>
      <c r="E8682" s="133">
        <v>1.5</v>
      </c>
    </row>
    <row r="8683" spans="1:5" ht="71.25">
      <c r="A8683" s="134" t="s">
        <v>10530</v>
      </c>
      <c r="B8683" s="134" t="s">
        <v>8042</v>
      </c>
      <c r="C8683" s="135" t="s">
        <v>10531</v>
      </c>
      <c r="D8683" s="134" t="s">
        <v>116</v>
      </c>
      <c r="E8683" s="133">
        <v>7.65</v>
      </c>
    </row>
    <row r="8684" spans="1:5" ht="85.5">
      <c r="A8684" s="134" t="s">
        <v>10532</v>
      </c>
      <c r="B8684" s="134" t="s">
        <v>8042</v>
      </c>
      <c r="C8684" s="135" t="s">
        <v>10533</v>
      </c>
      <c r="D8684" s="134" t="s">
        <v>116</v>
      </c>
      <c r="E8684" s="133">
        <v>4.5599999999999996</v>
      </c>
    </row>
    <row r="8685" spans="1:5" ht="71.25">
      <c r="A8685" s="134" t="s">
        <v>10534</v>
      </c>
      <c r="B8685" s="134" t="s">
        <v>8042</v>
      </c>
      <c r="C8685" s="135" t="s">
        <v>10535</v>
      </c>
      <c r="D8685" s="134" t="s">
        <v>116</v>
      </c>
      <c r="E8685" s="133">
        <v>4.21</v>
      </c>
    </row>
    <row r="8686" spans="1:5" ht="57">
      <c r="A8686" s="134" t="s">
        <v>10536</v>
      </c>
      <c r="B8686" s="134" t="s">
        <v>8042</v>
      </c>
      <c r="C8686" s="135" t="s">
        <v>10537</v>
      </c>
      <c r="D8686" s="134" t="s">
        <v>116</v>
      </c>
      <c r="E8686" s="133">
        <v>7.65</v>
      </c>
    </row>
    <row r="8687" spans="1:5" ht="71.25">
      <c r="A8687" s="134" t="s">
        <v>10538</v>
      </c>
      <c r="B8687" s="134" t="s">
        <v>8042</v>
      </c>
      <c r="C8687" s="135" t="s">
        <v>10539</v>
      </c>
      <c r="D8687" s="134" t="s">
        <v>116</v>
      </c>
      <c r="E8687" s="133">
        <v>13.69</v>
      </c>
    </row>
    <row r="8688" spans="1:5" ht="71.25">
      <c r="A8688" s="134" t="s">
        <v>10540</v>
      </c>
      <c r="B8688" s="134" t="s">
        <v>8042</v>
      </c>
      <c r="C8688" s="135" t="s">
        <v>10541</v>
      </c>
      <c r="D8688" s="134" t="s">
        <v>116</v>
      </c>
      <c r="E8688" s="133">
        <v>11.41</v>
      </c>
    </row>
    <row r="8689" spans="1:5" ht="71.25">
      <c r="A8689" s="134" t="s">
        <v>10542</v>
      </c>
      <c r="B8689" s="134" t="s">
        <v>8042</v>
      </c>
      <c r="C8689" s="135" t="s">
        <v>10543</v>
      </c>
      <c r="D8689" s="134" t="s">
        <v>116</v>
      </c>
      <c r="E8689" s="133">
        <v>8.35</v>
      </c>
    </row>
    <row r="8690" spans="1:5" ht="71.25">
      <c r="A8690" s="134" t="s">
        <v>10544</v>
      </c>
      <c r="B8690" s="134" t="s">
        <v>8042</v>
      </c>
      <c r="C8690" s="135" t="s">
        <v>10545</v>
      </c>
      <c r="D8690" s="134" t="s">
        <v>116</v>
      </c>
      <c r="E8690" s="133">
        <v>5.6</v>
      </c>
    </row>
    <row r="8691" spans="1:5" ht="71.25">
      <c r="A8691" s="134" t="s">
        <v>10546</v>
      </c>
      <c r="B8691" s="134" t="s">
        <v>8042</v>
      </c>
      <c r="C8691" s="135" t="s">
        <v>10547</v>
      </c>
      <c r="D8691" s="134" t="s">
        <v>116</v>
      </c>
      <c r="E8691" s="133">
        <v>4.24</v>
      </c>
    </row>
    <row r="8692" spans="1:5" ht="57">
      <c r="A8692" s="134" t="s">
        <v>10548</v>
      </c>
      <c r="B8692" s="134" t="s">
        <v>8042</v>
      </c>
      <c r="C8692" s="135" t="s">
        <v>10549</v>
      </c>
      <c r="D8692" s="134" t="s">
        <v>116</v>
      </c>
      <c r="E8692" s="133">
        <v>0.75</v>
      </c>
    </row>
    <row r="8693" spans="1:5" ht="71.25">
      <c r="A8693" s="134" t="s">
        <v>10550</v>
      </c>
      <c r="B8693" s="134" t="s">
        <v>8042</v>
      </c>
      <c r="C8693" s="135" t="s">
        <v>10551</v>
      </c>
      <c r="D8693" s="134" t="s">
        <v>116</v>
      </c>
      <c r="E8693" s="133">
        <v>0.49</v>
      </c>
    </row>
    <row r="8694" spans="1:5" ht="71.25">
      <c r="A8694" s="134" t="s">
        <v>10552</v>
      </c>
      <c r="B8694" s="134" t="s">
        <v>8042</v>
      </c>
      <c r="C8694" s="135" t="s">
        <v>10553</v>
      </c>
      <c r="D8694" s="134" t="s">
        <v>116</v>
      </c>
      <c r="E8694" s="133">
        <v>4.5599999999999996</v>
      </c>
    </row>
    <row r="8695" spans="1:5" ht="71.25">
      <c r="A8695" s="134" t="s">
        <v>10554</v>
      </c>
      <c r="B8695" s="134" t="s">
        <v>8042</v>
      </c>
      <c r="C8695" s="135" t="s">
        <v>10555</v>
      </c>
      <c r="D8695" s="134" t="s">
        <v>116</v>
      </c>
      <c r="E8695" s="133">
        <v>3</v>
      </c>
    </row>
    <row r="8696" spans="1:5" ht="71.25">
      <c r="A8696" s="134" t="s">
        <v>10556</v>
      </c>
      <c r="B8696" s="134" t="s">
        <v>8042</v>
      </c>
      <c r="C8696" s="135" t="s">
        <v>10557</v>
      </c>
      <c r="D8696" s="134" t="s">
        <v>116</v>
      </c>
      <c r="E8696" s="133">
        <v>2.2799999999999998</v>
      </c>
    </row>
    <row r="8697" spans="1:5" ht="85.5">
      <c r="A8697" s="134" t="s">
        <v>10558</v>
      </c>
      <c r="B8697" s="134" t="s">
        <v>8042</v>
      </c>
      <c r="C8697" s="135" t="s">
        <v>10559</v>
      </c>
      <c r="D8697" s="134" t="s">
        <v>116</v>
      </c>
      <c r="E8697" s="133">
        <v>7.65</v>
      </c>
    </row>
    <row r="8698" spans="1:5" ht="99.75">
      <c r="A8698" s="134" t="s">
        <v>10560</v>
      </c>
      <c r="B8698" s="134" t="s">
        <v>8042</v>
      </c>
      <c r="C8698" s="135" t="s">
        <v>10561</v>
      </c>
      <c r="D8698" s="134" t="s">
        <v>116</v>
      </c>
      <c r="E8698" s="133">
        <v>4.5599999999999996</v>
      </c>
    </row>
    <row r="8699" spans="1:5" ht="85.5">
      <c r="A8699" s="134" t="s">
        <v>10562</v>
      </c>
      <c r="B8699" s="134" t="s">
        <v>8042</v>
      </c>
      <c r="C8699" s="135" t="s">
        <v>10563</v>
      </c>
      <c r="D8699" s="134" t="s">
        <v>116</v>
      </c>
      <c r="E8699" s="133">
        <v>4.21</v>
      </c>
    </row>
    <row r="8700" spans="1:5" ht="85.5">
      <c r="A8700" s="134" t="s">
        <v>10564</v>
      </c>
      <c r="B8700" s="134" t="s">
        <v>8042</v>
      </c>
      <c r="C8700" s="135" t="s">
        <v>10565</v>
      </c>
      <c r="D8700" s="134" t="s">
        <v>116</v>
      </c>
      <c r="E8700" s="133">
        <v>7.65</v>
      </c>
    </row>
    <row r="8701" spans="1:5" ht="85.5">
      <c r="A8701" s="134" t="s">
        <v>10566</v>
      </c>
      <c r="B8701" s="134" t="s">
        <v>8042</v>
      </c>
      <c r="C8701" s="135" t="s">
        <v>10567</v>
      </c>
      <c r="D8701" s="134" t="s">
        <v>116</v>
      </c>
      <c r="E8701" s="133">
        <v>13.69</v>
      </c>
    </row>
    <row r="8702" spans="1:5" ht="85.5">
      <c r="A8702" s="134" t="s">
        <v>10568</v>
      </c>
      <c r="B8702" s="134" t="s">
        <v>8042</v>
      </c>
      <c r="C8702" s="135" t="s">
        <v>10569</v>
      </c>
      <c r="D8702" s="134" t="s">
        <v>116</v>
      </c>
      <c r="E8702" s="133">
        <v>11.41</v>
      </c>
    </row>
    <row r="8703" spans="1:5" ht="85.5">
      <c r="A8703" s="134" t="s">
        <v>10570</v>
      </c>
      <c r="B8703" s="134" t="s">
        <v>8042</v>
      </c>
      <c r="C8703" s="135" t="s">
        <v>10571</v>
      </c>
      <c r="D8703" s="134" t="s">
        <v>116</v>
      </c>
      <c r="E8703" s="133">
        <v>8.35</v>
      </c>
    </row>
    <row r="8704" spans="1:5" ht="85.5">
      <c r="A8704" s="134" t="s">
        <v>10572</v>
      </c>
      <c r="B8704" s="134" t="s">
        <v>8042</v>
      </c>
      <c r="C8704" s="135" t="s">
        <v>10573</v>
      </c>
      <c r="D8704" s="134" t="s">
        <v>116</v>
      </c>
      <c r="E8704" s="133">
        <v>5.6</v>
      </c>
    </row>
    <row r="8705" spans="1:5" ht="85.5">
      <c r="A8705" s="134" t="s">
        <v>10574</v>
      </c>
      <c r="B8705" s="134" t="s">
        <v>8042</v>
      </c>
      <c r="C8705" s="135" t="s">
        <v>10575</v>
      </c>
      <c r="D8705" s="134" t="s">
        <v>116</v>
      </c>
      <c r="E8705" s="133">
        <v>4.24</v>
      </c>
    </row>
    <row r="8706" spans="1:5" ht="85.5">
      <c r="A8706" s="134" t="s">
        <v>10576</v>
      </c>
      <c r="B8706" s="134" t="s">
        <v>8042</v>
      </c>
      <c r="C8706" s="135" t="s">
        <v>10577</v>
      </c>
      <c r="D8706" s="134" t="s">
        <v>116</v>
      </c>
      <c r="E8706" s="133">
        <v>0.75</v>
      </c>
    </row>
    <row r="8707" spans="1:5" ht="85.5">
      <c r="A8707" s="134" t="s">
        <v>10578</v>
      </c>
      <c r="B8707" s="134" t="s">
        <v>8042</v>
      </c>
      <c r="C8707" s="135" t="s">
        <v>10579</v>
      </c>
      <c r="D8707" s="134" t="s">
        <v>116</v>
      </c>
      <c r="E8707" s="133">
        <v>0.49</v>
      </c>
    </row>
    <row r="8708" spans="1:5" ht="85.5">
      <c r="A8708" s="134" t="s">
        <v>10580</v>
      </c>
      <c r="B8708" s="134" t="s">
        <v>8042</v>
      </c>
      <c r="C8708" s="135" t="s">
        <v>10581</v>
      </c>
      <c r="D8708" s="134" t="s">
        <v>116</v>
      </c>
      <c r="E8708" s="133">
        <v>4.5599999999999996</v>
      </c>
    </row>
    <row r="8709" spans="1:5" ht="85.5">
      <c r="A8709" s="134" t="s">
        <v>10582</v>
      </c>
      <c r="B8709" s="134" t="s">
        <v>8042</v>
      </c>
      <c r="C8709" s="135" t="s">
        <v>10583</v>
      </c>
      <c r="D8709" s="134" t="s">
        <v>116</v>
      </c>
      <c r="E8709" s="133">
        <v>3</v>
      </c>
    </row>
    <row r="8710" spans="1:5" ht="85.5">
      <c r="A8710" s="134" t="s">
        <v>10584</v>
      </c>
      <c r="B8710" s="134" t="s">
        <v>8042</v>
      </c>
      <c r="C8710" s="135" t="s">
        <v>10585</v>
      </c>
      <c r="D8710" s="134" t="s">
        <v>116</v>
      </c>
      <c r="E8710" s="133">
        <v>2.2799999999999998</v>
      </c>
    </row>
    <row r="8711" spans="1:5" ht="71.25">
      <c r="A8711" s="134" t="s">
        <v>10586</v>
      </c>
      <c r="B8711" s="134" t="s">
        <v>8042</v>
      </c>
      <c r="C8711" s="135" t="s">
        <v>10587</v>
      </c>
      <c r="D8711" s="134" t="s">
        <v>116</v>
      </c>
      <c r="E8711" s="133">
        <v>9.1300000000000008</v>
      </c>
    </row>
    <row r="8712" spans="1:5" ht="71.25">
      <c r="A8712" s="134" t="s">
        <v>10588</v>
      </c>
      <c r="B8712" s="134" t="s">
        <v>8042</v>
      </c>
      <c r="C8712" s="135" t="s">
        <v>10589</v>
      </c>
      <c r="D8712" s="134" t="s">
        <v>116</v>
      </c>
      <c r="E8712" s="133">
        <v>7.65</v>
      </c>
    </row>
    <row r="8713" spans="1:5" ht="71.25">
      <c r="A8713" s="134" t="s">
        <v>10590</v>
      </c>
      <c r="B8713" s="134" t="s">
        <v>8042</v>
      </c>
      <c r="C8713" s="135" t="s">
        <v>10591</v>
      </c>
      <c r="D8713" s="134" t="s">
        <v>116</v>
      </c>
      <c r="E8713" s="133">
        <v>4.5599999999999996</v>
      </c>
    </row>
    <row r="8714" spans="1:5" ht="57">
      <c r="A8714" s="134" t="s">
        <v>10592</v>
      </c>
      <c r="B8714" s="134" t="s">
        <v>8042</v>
      </c>
      <c r="C8714" s="135" t="s">
        <v>10593</v>
      </c>
      <c r="D8714" s="134" t="s">
        <v>116</v>
      </c>
      <c r="E8714" s="133">
        <v>15.25</v>
      </c>
    </row>
    <row r="8715" spans="1:5" ht="71.25">
      <c r="A8715" s="134" t="s">
        <v>10594</v>
      </c>
      <c r="B8715" s="134" t="s">
        <v>8042</v>
      </c>
      <c r="C8715" s="135" t="s">
        <v>10595</v>
      </c>
      <c r="D8715" s="134" t="s">
        <v>116</v>
      </c>
      <c r="E8715" s="133">
        <v>11.41</v>
      </c>
    </row>
    <row r="8716" spans="1:5" ht="57">
      <c r="A8716" s="134" t="s">
        <v>10596</v>
      </c>
      <c r="B8716" s="134" t="s">
        <v>8042</v>
      </c>
      <c r="C8716" s="135" t="s">
        <v>10597</v>
      </c>
      <c r="D8716" s="134" t="s">
        <v>116</v>
      </c>
      <c r="E8716" s="133">
        <v>18.260000000000002</v>
      </c>
    </row>
    <row r="8717" spans="1:5" ht="57">
      <c r="A8717" s="134" t="s">
        <v>10598</v>
      </c>
      <c r="B8717" s="134" t="s">
        <v>8042</v>
      </c>
      <c r="C8717" s="135" t="s">
        <v>10599</v>
      </c>
      <c r="D8717" s="134" t="s">
        <v>116</v>
      </c>
      <c r="E8717" s="133">
        <v>11.12</v>
      </c>
    </row>
    <row r="8718" spans="1:5" ht="71.25">
      <c r="A8718" s="134" t="s">
        <v>10600</v>
      </c>
      <c r="B8718" s="134" t="s">
        <v>8042</v>
      </c>
      <c r="C8718" s="135" t="s">
        <v>10601</v>
      </c>
      <c r="D8718" s="134" t="s">
        <v>116</v>
      </c>
      <c r="E8718" s="133">
        <v>8.35</v>
      </c>
    </row>
    <row r="8719" spans="1:5" ht="71.25">
      <c r="A8719" s="134" t="s">
        <v>10602</v>
      </c>
      <c r="B8719" s="134" t="s">
        <v>8042</v>
      </c>
      <c r="C8719" s="135" t="s">
        <v>10603</v>
      </c>
      <c r="D8719" s="134" t="s">
        <v>116</v>
      </c>
      <c r="E8719" s="133">
        <v>5.6</v>
      </c>
    </row>
    <row r="8720" spans="1:5" ht="57">
      <c r="A8720" s="134" t="s">
        <v>10604</v>
      </c>
      <c r="B8720" s="134" t="s">
        <v>8042</v>
      </c>
      <c r="C8720" s="135" t="s">
        <v>10605</v>
      </c>
      <c r="D8720" s="134" t="s">
        <v>116</v>
      </c>
      <c r="E8720" s="133">
        <v>1.01</v>
      </c>
    </row>
    <row r="8721" spans="1:5" ht="57">
      <c r="A8721" s="134" t="s">
        <v>10606</v>
      </c>
      <c r="B8721" s="134" t="s">
        <v>8042</v>
      </c>
      <c r="C8721" s="135" t="s">
        <v>10607</v>
      </c>
      <c r="D8721" s="134" t="s">
        <v>116</v>
      </c>
      <c r="E8721" s="133">
        <v>0.75</v>
      </c>
    </row>
    <row r="8722" spans="1:5" ht="71.25">
      <c r="A8722" s="134" t="s">
        <v>10608</v>
      </c>
      <c r="B8722" s="134" t="s">
        <v>8042</v>
      </c>
      <c r="C8722" s="135" t="s">
        <v>10609</v>
      </c>
      <c r="D8722" s="134" t="s">
        <v>116</v>
      </c>
      <c r="E8722" s="133">
        <v>4.5599999999999996</v>
      </c>
    </row>
    <row r="8723" spans="1:5" ht="71.25">
      <c r="A8723" s="134" t="s">
        <v>10610</v>
      </c>
      <c r="B8723" s="134" t="s">
        <v>8042</v>
      </c>
      <c r="C8723" s="135" t="s">
        <v>10611</v>
      </c>
      <c r="D8723" s="134" t="s">
        <v>116</v>
      </c>
      <c r="E8723" s="133">
        <v>3</v>
      </c>
    </row>
    <row r="8724" spans="1:5" ht="71.25">
      <c r="A8724" s="134" t="s">
        <v>10612</v>
      </c>
      <c r="B8724" s="134" t="s">
        <v>8042</v>
      </c>
      <c r="C8724" s="135" t="s">
        <v>10613</v>
      </c>
      <c r="D8724" s="134" t="s">
        <v>116</v>
      </c>
      <c r="E8724" s="133">
        <v>2.2799999999999998</v>
      </c>
    </row>
    <row r="8725" spans="1:5" ht="57">
      <c r="A8725" s="134" t="s">
        <v>10614</v>
      </c>
      <c r="B8725" s="134" t="s">
        <v>8042</v>
      </c>
      <c r="C8725" s="135" t="s">
        <v>10615</v>
      </c>
      <c r="D8725" s="134" t="s">
        <v>116</v>
      </c>
      <c r="E8725" s="133">
        <v>6.99</v>
      </c>
    </row>
    <row r="8726" spans="1:5" ht="57">
      <c r="A8726" s="134" t="s">
        <v>10616</v>
      </c>
      <c r="B8726" s="134" t="s">
        <v>8042</v>
      </c>
      <c r="C8726" s="135" t="s">
        <v>10617</v>
      </c>
      <c r="D8726" s="134" t="s">
        <v>116</v>
      </c>
      <c r="E8726" s="133">
        <v>5.8</v>
      </c>
    </row>
    <row r="8727" spans="1:5" ht="57">
      <c r="A8727" s="134" t="s">
        <v>10618</v>
      </c>
      <c r="B8727" s="134" t="s">
        <v>8042</v>
      </c>
      <c r="C8727" s="135" t="s">
        <v>10619</v>
      </c>
      <c r="D8727" s="134" t="s">
        <v>116</v>
      </c>
      <c r="E8727" s="133">
        <v>3.52</v>
      </c>
    </row>
    <row r="8728" spans="1:5" ht="85.5">
      <c r="A8728" s="134" t="s">
        <v>10620</v>
      </c>
      <c r="B8728" s="134" t="s">
        <v>8042</v>
      </c>
      <c r="C8728" s="135" t="s">
        <v>10621</v>
      </c>
      <c r="D8728" s="134" t="s">
        <v>116</v>
      </c>
      <c r="E8728" s="133">
        <v>9.1300000000000008</v>
      </c>
    </row>
    <row r="8729" spans="1:5" ht="99.75">
      <c r="A8729" s="134" t="s">
        <v>10622</v>
      </c>
      <c r="B8729" s="134" t="s">
        <v>8042</v>
      </c>
      <c r="C8729" s="135" t="s">
        <v>10623</v>
      </c>
      <c r="D8729" s="134" t="s">
        <v>116</v>
      </c>
      <c r="E8729" s="133">
        <v>7.65</v>
      </c>
    </row>
    <row r="8730" spans="1:5" ht="85.5">
      <c r="A8730" s="134" t="s">
        <v>10624</v>
      </c>
      <c r="B8730" s="134" t="s">
        <v>8042</v>
      </c>
      <c r="C8730" s="135" t="s">
        <v>10625</v>
      </c>
      <c r="D8730" s="134" t="s">
        <v>116</v>
      </c>
      <c r="E8730" s="133">
        <v>4.5599999999999996</v>
      </c>
    </row>
    <row r="8731" spans="1:5" ht="85.5">
      <c r="A8731" s="134" t="s">
        <v>10626</v>
      </c>
      <c r="B8731" s="134" t="s">
        <v>8042</v>
      </c>
      <c r="C8731" s="135" t="s">
        <v>10627</v>
      </c>
      <c r="D8731" s="134" t="s">
        <v>116</v>
      </c>
      <c r="E8731" s="133">
        <v>15.25</v>
      </c>
    </row>
    <row r="8732" spans="1:5" ht="85.5">
      <c r="A8732" s="134" t="s">
        <v>10628</v>
      </c>
      <c r="B8732" s="134" t="s">
        <v>8042</v>
      </c>
      <c r="C8732" s="135" t="s">
        <v>10629</v>
      </c>
      <c r="D8732" s="134" t="s">
        <v>116</v>
      </c>
      <c r="E8732" s="133">
        <v>11.41</v>
      </c>
    </row>
    <row r="8733" spans="1:5" ht="85.5">
      <c r="A8733" s="134" t="s">
        <v>10630</v>
      </c>
      <c r="B8733" s="134" t="s">
        <v>8042</v>
      </c>
      <c r="C8733" s="135" t="s">
        <v>10631</v>
      </c>
      <c r="D8733" s="134" t="s">
        <v>116</v>
      </c>
      <c r="E8733" s="133">
        <v>18.260000000000002</v>
      </c>
    </row>
    <row r="8734" spans="1:5" ht="85.5">
      <c r="A8734" s="134" t="s">
        <v>10632</v>
      </c>
      <c r="B8734" s="134" t="s">
        <v>8042</v>
      </c>
      <c r="C8734" s="135" t="s">
        <v>10633</v>
      </c>
      <c r="D8734" s="134" t="s">
        <v>116</v>
      </c>
      <c r="E8734" s="133">
        <v>11.12</v>
      </c>
    </row>
    <row r="8735" spans="1:5" ht="85.5">
      <c r="A8735" s="134" t="s">
        <v>10634</v>
      </c>
      <c r="B8735" s="134" t="s">
        <v>8042</v>
      </c>
      <c r="C8735" s="135" t="s">
        <v>10635</v>
      </c>
      <c r="D8735" s="134" t="s">
        <v>116</v>
      </c>
      <c r="E8735" s="133">
        <v>8.35</v>
      </c>
    </row>
    <row r="8736" spans="1:5" ht="85.5">
      <c r="A8736" s="134" t="s">
        <v>10636</v>
      </c>
      <c r="B8736" s="134" t="s">
        <v>8042</v>
      </c>
      <c r="C8736" s="135" t="s">
        <v>10637</v>
      </c>
      <c r="D8736" s="134" t="s">
        <v>116</v>
      </c>
      <c r="E8736" s="133">
        <v>5.6</v>
      </c>
    </row>
    <row r="8737" spans="1:5" ht="85.5">
      <c r="A8737" s="134" t="s">
        <v>10638</v>
      </c>
      <c r="B8737" s="134" t="s">
        <v>8042</v>
      </c>
      <c r="C8737" s="135" t="s">
        <v>10639</v>
      </c>
      <c r="D8737" s="134" t="s">
        <v>116</v>
      </c>
      <c r="E8737" s="133">
        <v>1.01</v>
      </c>
    </row>
    <row r="8738" spans="1:5" ht="85.5">
      <c r="A8738" s="134" t="s">
        <v>10640</v>
      </c>
      <c r="B8738" s="134" t="s">
        <v>8042</v>
      </c>
      <c r="C8738" s="135" t="s">
        <v>10641</v>
      </c>
      <c r="D8738" s="134" t="s">
        <v>116</v>
      </c>
      <c r="E8738" s="133">
        <v>0.75</v>
      </c>
    </row>
    <row r="8739" spans="1:5" ht="85.5">
      <c r="A8739" s="134" t="s">
        <v>10642</v>
      </c>
      <c r="B8739" s="134" t="s">
        <v>8042</v>
      </c>
      <c r="C8739" s="135" t="s">
        <v>10643</v>
      </c>
      <c r="D8739" s="134" t="s">
        <v>116</v>
      </c>
      <c r="E8739" s="133">
        <v>4.5599999999999996</v>
      </c>
    </row>
    <row r="8740" spans="1:5" ht="85.5">
      <c r="A8740" s="134" t="s">
        <v>10644</v>
      </c>
      <c r="B8740" s="134" t="s">
        <v>8042</v>
      </c>
      <c r="C8740" s="135" t="s">
        <v>10645</v>
      </c>
      <c r="D8740" s="134" t="s">
        <v>116</v>
      </c>
      <c r="E8740" s="133">
        <v>3</v>
      </c>
    </row>
    <row r="8741" spans="1:5" ht="85.5">
      <c r="A8741" s="134" t="s">
        <v>10646</v>
      </c>
      <c r="B8741" s="134" t="s">
        <v>8042</v>
      </c>
      <c r="C8741" s="135" t="s">
        <v>10647</v>
      </c>
      <c r="D8741" s="134" t="s">
        <v>116</v>
      </c>
      <c r="E8741" s="133">
        <v>2.2799999999999998</v>
      </c>
    </row>
    <row r="8742" spans="1:5" ht="71.25">
      <c r="A8742" s="134" t="s">
        <v>10648</v>
      </c>
      <c r="B8742" s="134" t="s">
        <v>8042</v>
      </c>
      <c r="C8742" s="135" t="s">
        <v>10649</v>
      </c>
      <c r="D8742" s="134" t="s">
        <v>116</v>
      </c>
      <c r="E8742" s="133">
        <v>6.99</v>
      </c>
    </row>
    <row r="8743" spans="1:5" ht="71.25">
      <c r="A8743" s="134" t="s">
        <v>10650</v>
      </c>
      <c r="B8743" s="134" t="s">
        <v>8042</v>
      </c>
      <c r="C8743" s="135" t="s">
        <v>10651</v>
      </c>
      <c r="D8743" s="134" t="s">
        <v>116</v>
      </c>
      <c r="E8743" s="133">
        <v>5.8</v>
      </c>
    </row>
    <row r="8744" spans="1:5" ht="71.25">
      <c r="A8744" s="134" t="s">
        <v>10652</v>
      </c>
      <c r="B8744" s="134" t="s">
        <v>8042</v>
      </c>
      <c r="C8744" s="135" t="s">
        <v>10653</v>
      </c>
      <c r="D8744" s="134" t="s">
        <v>116</v>
      </c>
      <c r="E8744" s="133">
        <v>3.52</v>
      </c>
    </row>
    <row r="8745" spans="1:5" ht="42.75">
      <c r="A8745" s="134" t="s">
        <v>10654</v>
      </c>
      <c r="B8745" s="134" t="s">
        <v>8042</v>
      </c>
      <c r="C8745" s="135" t="s">
        <v>10655</v>
      </c>
      <c r="D8745" s="134" t="s">
        <v>116</v>
      </c>
      <c r="E8745" s="133">
        <v>47.99</v>
      </c>
    </row>
    <row r="8746" spans="1:5" ht="42.75">
      <c r="A8746" s="134" t="s">
        <v>10656</v>
      </c>
      <c r="B8746" s="134" t="s">
        <v>8042</v>
      </c>
      <c r="C8746" s="135" t="s">
        <v>10657</v>
      </c>
      <c r="D8746" s="134" t="s">
        <v>116</v>
      </c>
      <c r="E8746" s="133">
        <v>42.12</v>
      </c>
    </row>
    <row r="8747" spans="1:5" ht="57">
      <c r="A8747" s="134" t="s">
        <v>10658</v>
      </c>
      <c r="B8747" s="134" t="s">
        <v>8042</v>
      </c>
      <c r="C8747" s="135" t="s">
        <v>10659</v>
      </c>
      <c r="D8747" s="134" t="s">
        <v>116</v>
      </c>
      <c r="E8747" s="133">
        <v>36.26</v>
      </c>
    </row>
    <row r="8748" spans="1:5" ht="71.25">
      <c r="A8748" s="134" t="s">
        <v>10660</v>
      </c>
      <c r="B8748" s="134" t="s">
        <v>8042</v>
      </c>
      <c r="C8748" s="135" t="s">
        <v>10661</v>
      </c>
      <c r="D8748" s="134" t="s">
        <v>116</v>
      </c>
      <c r="E8748" s="133">
        <v>47.99</v>
      </c>
    </row>
    <row r="8749" spans="1:5" ht="85.5">
      <c r="A8749" s="134" t="s">
        <v>10662</v>
      </c>
      <c r="B8749" s="134" t="s">
        <v>8042</v>
      </c>
      <c r="C8749" s="135" t="s">
        <v>10663</v>
      </c>
      <c r="D8749" s="134" t="s">
        <v>116</v>
      </c>
      <c r="E8749" s="133">
        <v>42.12</v>
      </c>
    </row>
    <row r="8750" spans="1:5" ht="71.25">
      <c r="A8750" s="134" t="s">
        <v>10664</v>
      </c>
      <c r="B8750" s="134" t="s">
        <v>8042</v>
      </c>
      <c r="C8750" s="135" t="s">
        <v>10665</v>
      </c>
      <c r="D8750" s="134" t="s">
        <v>116</v>
      </c>
      <c r="E8750" s="133">
        <v>36.26</v>
      </c>
    </row>
    <row r="8751" spans="1:5" ht="42.75">
      <c r="A8751" s="134" t="s">
        <v>10666</v>
      </c>
      <c r="B8751" s="134" t="s">
        <v>8042</v>
      </c>
      <c r="C8751" s="135" t="s">
        <v>10667</v>
      </c>
      <c r="D8751" s="134" t="s">
        <v>116</v>
      </c>
      <c r="E8751" s="133">
        <v>47.99</v>
      </c>
    </row>
    <row r="8752" spans="1:5" ht="42.75">
      <c r="A8752" s="134" t="s">
        <v>10668</v>
      </c>
      <c r="B8752" s="134" t="s">
        <v>8042</v>
      </c>
      <c r="C8752" s="135" t="s">
        <v>10669</v>
      </c>
      <c r="D8752" s="134" t="s">
        <v>116</v>
      </c>
      <c r="E8752" s="133">
        <v>42.15</v>
      </c>
    </row>
    <row r="8753" spans="1:5" ht="42.75">
      <c r="A8753" s="134" t="s">
        <v>10670</v>
      </c>
      <c r="B8753" s="134" t="s">
        <v>8042</v>
      </c>
      <c r="C8753" s="135" t="s">
        <v>10671</v>
      </c>
      <c r="D8753" s="134" t="s">
        <v>116</v>
      </c>
      <c r="E8753" s="133">
        <v>37.82</v>
      </c>
    </row>
    <row r="8754" spans="1:5" ht="71.25">
      <c r="A8754" s="134" t="s">
        <v>10672</v>
      </c>
      <c r="B8754" s="134" t="s">
        <v>8042</v>
      </c>
      <c r="C8754" s="135" t="s">
        <v>10673</v>
      </c>
      <c r="D8754" s="134" t="s">
        <v>116</v>
      </c>
      <c r="E8754" s="133">
        <v>71.97</v>
      </c>
    </row>
    <row r="8755" spans="1:5" ht="71.25">
      <c r="A8755" s="134" t="s">
        <v>10674</v>
      </c>
      <c r="B8755" s="134" t="s">
        <v>8042</v>
      </c>
      <c r="C8755" s="135" t="s">
        <v>10675</v>
      </c>
      <c r="D8755" s="134" t="s">
        <v>116</v>
      </c>
      <c r="E8755" s="133">
        <v>42.15</v>
      </c>
    </row>
    <row r="8756" spans="1:5" ht="71.25">
      <c r="A8756" s="134" t="s">
        <v>10676</v>
      </c>
      <c r="B8756" s="134" t="s">
        <v>8042</v>
      </c>
      <c r="C8756" s="135" t="s">
        <v>10677</v>
      </c>
      <c r="D8756" s="134" t="s">
        <v>116</v>
      </c>
      <c r="E8756" s="133">
        <v>37.82</v>
      </c>
    </row>
    <row r="8757" spans="1:5" ht="57">
      <c r="A8757" s="134" t="s">
        <v>10678</v>
      </c>
      <c r="B8757" s="134" t="s">
        <v>8042</v>
      </c>
      <c r="C8757" s="135" t="s">
        <v>10679</v>
      </c>
      <c r="D8757" s="134" t="s">
        <v>116</v>
      </c>
      <c r="E8757" s="133">
        <v>42.04</v>
      </c>
    </row>
    <row r="8758" spans="1:5" ht="57">
      <c r="A8758" s="134" t="s">
        <v>10680</v>
      </c>
      <c r="B8758" s="134" t="s">
        <v>8042</v>
      </c>
      <c r="C8758" s="135" t="s">
        <v>10681</v>
      </c>
      <c r="D8758" s="134" t="s">
        <v>116</v>
      </c>
      <c r="E8758" s="133">
        <v>37.18</v>
      </c>
    </row>
    <row r="8759" spans="1:5" ht="57">
      <c r="A8759" s="134" t="s">
        <v>10682</v>
      </c>
      <c r="B8759" s="134" t="s">
        <v>8042</v>
      </c>
      <c r="C8759" s="135" t="s">
        <v>10683</v>
      </c>
      <c r="D8759" s="134" t="s">
        <v>116</v>
      </c>
      <c r="E8759" s="133">
        <v>31.29</v>
      </c>
    </row>
    <row r="8760" spans="1:5" ht="85.5">
      <c r="A8760" s="134" t="s">
        <v>10684</v>
      </c>
      <c r="B8760" s="134" t="s">
        <v>8042</v>
      </c>
      <c r="C8760" s="135" t="s">
        <v>10685</v>
      </c>
      <c r="D8760" s="134" t="s">
        <v>116</v>
      </c>
      <c r="E8760" s="133">
        <v>42.04</v>
      </c>
    </row>
    <row r="8761" spans="1:5" ht="85.5">
      <c r="A8761" s="134" t="s">
        <v>10686</v>
      </c>
      <c r="B8761" s="134" t="s">
        <v>8042</v>
      </c>
      <c r="C8761" s="135" t="s">
        <v>10687</v>
      </c>
      <c r="D8761" s="134" t="s">
        <v>116</v>
      </c>
      <c r="E8761" s="133">
        <v>37.18</v>
      </c>
    </row>
    <row r="8762" spans="1:5" ht="85.5">
      <c r="A8762" s="134" t="s">
        <v>10688</v>
      </c>
      <c r="B8762" s="134" t="s">
        <v>8042</v>
      </c>
      <c r="C8762" s="135" t="s">
        <v>10689</v>
      </c>
      <c r="D8762" s="134" t="s">
        <v>116</v>
      </c>
      <c r="E8762" s="133">
        <v>31.29</v>
      </c>
    </row>
    <row r="8763" spans="1:5" ht="57">
      <c r="A8763" s="134" t="s">
        <v>10690</v>
      </c>
      <c r="B8763" s="134" t="s">
        <v>8042</v>
      </c>
      <c r="C8763" s="135" t="s">
        <v>10691</v>
      </c>
      <c r="D8763" s="134" t="s">
        <v>116</v>
      </c>
      <c r="E8763" s="133">
        <v>3.03</v>
      </c>
    </row>
    <row r="8764" spans="1:5" ht="71.25">
      <c r="A8764" s="134" t="s">
        <v>10692</v>
      </c>
      <c r="B8764" s="134" t="s">
        <v>8042</v>
      </c>
      <c r="C8764" s="135" t="s">
        <v>10693</v>
      </c>
      <c r="D8764" s="134" t="s">
        <v>116</v>
      </c>
      <c r="E8764" s="133">
        <v>2.1</v>
      </c>
    </row>
    <row r="8765" spans="1:5" ht="71.25">
      <c r="A8765" s="134" t="s">
        <v>10694</v>
      </c>
      <c r="B8765" s="134" t="s">
        <v>8042</v>
      </c>
      <c r="C8765" s="135" t="s">
        <v>10695</v>
      </c>
      <c r="D8765" s="134" t="s">
        <v>116</v>
      </c>
      <c r="E8765" s="133">
        <v>1.24</v>
      </c>
    </row>
    <row r="8766" spans="1:5" ht="85.5">
      <c r="A8766" s="134" t="s">
        <v>10696</v>
      </c>
      <c r="B8766" s="134" t="s">
        <v>8042</v>
      </c>
      <c r="C8766" s="135" t="s">
        <v>10697</v>
      </c>
      <c r="D8766" s="134" t="s">
        <v>116</v>
      </c>
      <c r="E8766" s="133">
        <v>3.03</v>
      </c>
    </row>
    <row r="8767" spans="1:5" ht="85.5">
      <c r="A8767" s="134" t="s">
        <v>10698</v>
      </c>
      <c r="B8767" s="134" t="s">
        <v>8042</v>
      </c>
      <c r="C8767" s="135" t="s">
        <v>10699</v>
      </c>
      <c r="D8767" s="134" t="s">
        <v>116</v>
      </c>
      <c r="E8767" s="133">
        <v>2.1</v>
      </c>
    </row>
    <row r="8768" spans="1:5" ht="85.5">
      <c r="A8768" s="134" t="s">
        <v>10700</v>
      </c>
      <c r="B8768" s="134" t="s">
        <v>8042</v>
      </c>
      <c r="C8768" s="135" t="s">
        <v>10701</v>
      </c>
      <c r="D8768" s="134" t="s">
        <v>116</v>
      </c>
      <c r="E8768" s="133">
        <v>1.24</v>
      </c>
    </row>
    <row r="8769" spans="1:5" ht="57">
      <c r="A8769" s="134" t="s">
        <v>10702</v>
      </c>
      <c r="B8769" s="134" t="s">
        <v>8042</v>
      </c>
      <c r="C8769" s="135" t="s">
        <v>10703</v>
      </c>
      <c r="D8769" s="134" t="s">
        <v>116</v>
      </c>
      <c r="E8769" s="133">
        <v>0.98</v>
      </c>
    </row>
    <row r="8770" spans="1:5" ht="57">
      <c r="A8770" s="134" t="s">
        <v>10704</v>
      </c>
      <c r="B8770" s="134" t="s">
        <v>8042</v>
      </c>
      <c r="C8770" s="135" t="s">
        <v>10705</v>
      </c>
      <c r="D8770" s="134" t="s">
        <v>116</v>
      </c>
      <c r="E8770" s="133">
        <v>0.72</v>
      </c>
    </row>
    <row r="8771" spans="1:5" ht="57">
      <c r="A8771" s="134" t="s">
        <v>10706</v>
      </c>
      <c r="B8771" s="134" t="s">
        <v>8042</v>
      </c>
      <c r="C8771" s="135" t="s">
        <v>10707</v>
      </c>
      <c r="D8771" s="134" t="s">
        <v>116</v>
      </c>
      <c r="E8771" s="133">
        <v>0.46</v>
      </c>
    </row>
    <row r="8772" spans="1:5" ht="71.25">
      <c r="A8772" s="134" t="s">
        <v>10708</v>
      </c>
      <c r="B8772" s="134" t="s">
        <v>8042</v>
      </c>
      <c r="C8772" s="135" t="s">
        <v>10709</v>
      </c>
      <c r="D8772" s="134" t="s">
        <v>116</v>
      </c>
      <c r="E8772" s="133">
        <v>0.98</v>
      </c>
    </row>
    <row r="8773" spans="1:5" ht="71.25">
      <c r="A8773" s="134" t="s">
        <v>10710</v>
      </c>
      <c r="B8773" s="134" t="s">
        <v>8042</v>
      </c>
      <c r="C8773" s="135" t="s">
        <v>10711</v>
      </c>
      <c r="D8773" s="134" t="s">
        <v>116</v>
      </c>
      <c r="E8773" s="133">
        <v>0.72</v>
      </c>
    </row>
    <row r="8774" spans="1:5" ht="71.25">
      <c r="A8774" s="134" t="s">
        <v>10712</v>
      </c>
      <c r="B8774" s="134" t="s">
        <v>8042</v>
      </c>
      <c r="C8774" s="135" t="s">
        <v>10713</v>
      </c>
      <c r="D8774" s="134" t="s">
        <v>116</v>
      </c>
      <c r="E8774" s="133">
        <v>0.46</v>
      </c>
    </row>
    <row r="8775" spans="1:5" ht="42.75">
      <c r="A8775" s="134" t="s">
        <v>10714</v>
      </c>
      <c r="B8775" s="134" t="s">
        <v>8042</v>
      </c>
      <c r="C8775" s="135" t="s">
        <v>10715</v>
      </c>
      <c r="D8775" s="134" t="s">
        <v>79</v>
      </c>
      <c r="E8775" s="133">
        <v>1342.01</v>
      </c>
    </row>
    <row r="8776" spans="1:5" ht="57">
      <c r="A8776" s="134" t="s">
        <v>10716</v>
      </c>
      <c r="B8776" s="134" t="s">
        <v>8042</v>
      </c>
      <c r="C8776" s="135" t="s">
        <v>10717</v>
      </c>
      <c r="D8776" s="134" t="s">
        <v>79</v>
      </c>
      <c r="E8776" s="133">
        <v>1789.35</v>
      </c>
    </row>
    <row r="8777" spans="1:5" ht="57">
      <c r="A8777" s="134" t="s">
        <v>10718</v>
      </c>
      <c r="B8777" s="134" t="s">
        <v>8042</v>
      </c>
      <c r="C8777" s="135" t="s">
        <v>10719</v>
      </c>
      <c r="D8777" s="134" t="s">
        <v>79</v>
      </c>
      <c r="E8777" s="133">
        <v>2236.69</v>
      </c>
    </row>
    <row r="8778" spans="1:5" ht="57">
      <c r="A8778" s="134" t="s">
        <v>10720</v>
      </c>
      <c r="B8778" s="134" t="s">
        <v>8042</v>
      </c>
      <c r="C8778" s="135" t="s">
        <v>10721</v>
      </c>
      <c r="D8778" s="134" t="s">
        <v>79</v>
      </c>
      <c r="E8778" s="133">
        <v>1342.01</v>
      </c>
    </row>
    <row r="8779" spans="1:5" ht="71.25">
      <c r="A8779" s="134" t="s">
        <v>10722</v>
      </c>
      <c r="B8779" s="134" t="s">
        <v>8042</v>
      </c>
      <c r="C8779" s="135" t="s">
        <v>10723</v>
      </c>
      <c r="D8779" s="134" t="s">
        <v>79</v>
      </c>
      <c r="E8779" s="133">
        <v>1789.35</v>
      </c>
    </row>
    <row r="8780" spans="1:5" ht="71.25">
      <c r="A8780" s="134" t="s">
        <v>10724</v>
      </c>
      <c r="B8780" s="134" t="s">
        <v>8042</v>
      </c>
      <c r="C8780" s="135" t="s">
        <v>10725</v>
      </c>
      <c r="D8780" s="134" t="s">
        <v>79</v>
      </c>
      <c r="E8780" s="133">
        <v>2236.69</v>
      </c>
    </row>
    <row r="8781" spans="1:5" ht="42.75">
      <c r="A8781" s="134" t="s">
        <v>10726</v>
      </c>
      <c r="B8781" s="134" t="s">
        <v>8042</v>
      </c>
      <c r="C8781" s="135" t="s">
        <v>10727</v>
      </c>
      <c r="D8781" s="134" t="s">
        <v>7733</v>
      </c>
      <c r="E8781" s="133">
        <v>15512.64</v>
      </c>
    </row>
    <row r="8782" spans="1:5" ht="42.75">
      <c r="A8782" s="134" t="s">
        <v>10728</v>
      </c>
      <c r="B8782" s="134" t="s">
        <v>8042</v>
      </c>
      <c r="C8782" s="135" t="s">
        <v>10729</v>
      </c>
      <c r="D8782" s="134" t="s">
        <v>7733</v>
      </c>
      <c r="E8782" s="133">
        <v>22862.400000000001</v>
      </c>
    </row>
    <row r="8783" spans="1:5" ht="42.75">
      <c r="A8783" s="134" t="s">
        <v>10730</v>
      </c>
      <c r="B8783" s="134" t="s">
        <v>8042</v>
      </c>
      <c r="C8783" s="135" t="s">
        <v>10731</v>
      </c>
      <c r="D8783" s="134" t="s">
        <v>7733</v>
      </c>
      <c r="E8783" s="133">
        <v>32658.560000000001</v>
      </c>
    </row>
    <row r="8784" spans="1:5" ht="42.75">
      <c r="A8784" s="134" t="s">
        <v>10732</v>
      </c>
      <c r="B8784" s="134" t="s">
        <v>8042</v>
      </c>
      <c r="C8784" s="135" t="s">
        <v>10733</v>
      </c>
      <c r="D8784" s="134" t="s">
        <v>7733</v>
      </c>
      <c r="E8784" s="133">
        <v>22161.919999999998</v>
      </c>
    </row>
    <row r="8785" spans="1:5" ht="42.75">
      <c r="A8785" s="134" t="s">
        <v>10734</v>
      </c>
      <c r="B8785" s="134" t="s">
        <v>8042</v>
      </c>
      <c r="C8785" s="135" t="s">
        <v>10735</v>
      </c>
      <c r="D8785" s="134" t="s">
        <v>7733</v>
      </c>
      <c r="E8785" s="133">
        <v>32658.560000000001</v>
      </c>
    </row>
    <row r="8786" spans="1:5" ht="42.75">
      <c r="A8786" s="134" t="s">
        <v>10736</v>
      </c>
      <c r="B8786" s="134" t="s">
        <v>8042</v>
      </c>
      <c r="C8786" s="135" t="s">
        <v>10737</v>
      </c>
      <c r="D8786" s="134" t="s">
        <v>7733</v>
      </c>
      <c r="E8786" s="133">
        <v>46655.839999999997</v>
      </c>
    </row>
    <row r="8787" spans="1:5" ht="42.75">
      <c r="A8787" s="134" t="s">
        <v>10738</v>
      </c>
      <c r="B8787" s="134" t="s">
        <v>8042</v>
      </c>
      <c r="C8787" s="135" t="s">
        <v>10739</v>
      </c>
      <c r="D8787" s="134" t="s">
        <v>7733</v>
      </c>
      <c r="E8787" s="133">
        <v>15512.64</v>
      </c>
    </row>
    <row r="8788" spans="1:5" ht="42.75">
      <c r="A8788" s="134" t="s">
        <v>10740</v>
      </c>
      <c r="B8788" s="134" t="s">
        <v>8042</v>
      </c>
      <c r="C8788" s="135" t="s">
        <v>10741</v>
      </c>
      <c r="D8788" s="134" t="s">
        <v>7733</v>
      </c>
      <c r="E8788" s="133">
        <v>22862.400000000001</v>
      </c>
    </row>
    <row r="8789" spans="1:5" ht="42.75">
      <c r="A8789" s="134" t="s">
        <v>10742</v>
      </c>
      <c r="B8789" s="134" t="s">
        <v>8042</v>
      </c>
      <c r="C8789" s="135" t="s">
        <v>10743</v>
      </c>
      <c r="D8789" s="134" t="s">
        <v>7733</v>
      </c>
      <c r="E8789" s="133">
        <v>32658.560000000001</v>
      </c>
    </row>
    <row r="8790" spans="1:5" ht="42.75">
      <c r="A8790" s="134" t="s">
        <v>10744</v>
      </c>
      <c r="B8790" s="134" t="s">
        <v>8042</v>
      </c>
      <c r="C8790" s="135" t="s">
        <v>10745</v>
      </c>
      <c r="D8790" s="134" t="s">
        <v>7733</v>
      </c>
      <c r="E8790" s="133">
        <v>10415.68</v>
      </c>
    </row>
    <row r="8791" spans="1:5" ht="42.75">
      <c r="A8791" s="134" t="s">
        <v>10746</v>
      </c>
      <c r="B8791" s="134" t="s">
        <v>8042</v>
      </c>
      <c r="C8791" s="135" t="s">
        <v>10747</v>
      </c>
      <c r="D8791" s="134" t="s">
        <v>7733</v>
      </c>
      <c r="E8791" s="133">
        <v>4875.2</v>
      </c>
    </row>
    <row r="8792" spans="1:5" ht="42.75">
      <c r="A8792" s="134" t="s">
        <v>10748</v>
      </c>
      <c r="B8792" s="134" t="s">
        <v>8042</v>
      </c>
      <c r="C8792" s="135" t="s">
        <v>10749</v>
      </c>
      <c r="D8792" s="134" t="s">
        <v>7733</v>
      </c>
      <c r="E8792" s="133">
        <v>7534.56</v>
      </c>
    </row>
    <row r="8793" spans="1:5" ht="57">
      <c r="A8793" s="134" t="s">
        <v>10750</v>
      </c>
      <c r="B8793" s="134" t="s">
        <v>8042</v>
      </c>
      <c r="C8793" s="135" t="s">
        <v>10751</v>
      </c>
      <c r="D8793" s="134" t="s">
        <v>7733</v>
      </c>
      <c r="E8793" s="133">
        <v>53655.360000000001</v>
      </c>
    </row>
    <row r="8794" spans="1:5" ht="57">
      <c r="A8794" s="134" t="s">
        <v>10752</v>
      </c>
      <c r="B8794" s="134" t="s">
        <v>8042</v>
      </c>
      <c r="C8794" s="135" t="s">
        <v>10753</v>
      </c>
      <c r="D8794" s="134" t="s">
        <v>7733</v>
      </c>
      <c r="E8794" s="133">
        <v>22161.919999999998</v>
      </c>
    </row>
    <row r="8795" spans="1:5" ht="57">
      <c r="A8795" s="134" t="s">
        <v>10754</v>
      </c>
      <c r="B8795" s="134" t="s">
        <v>8042</v>
      </c>
      <c r="C8795" s="135" t="s">
        <v>10755</v>
      </c>
      <c r="D8795" s="134" t="s">
        <v>7733</v>
      </c>
      <c r="E8795" s="133">
        <v>32658.560000000001</v>
      </c>
    </row>
    <row r="8796" spans="1:5" ht="57">
      <c r="A8796" s="134" t="s">
        <v>10756</v>
      </c>
      <c r="B8796" s="134" t="s">
        <v>8042</v>
      </c>
      <c r="C8796" s="135" t="s">
        <v>10757</v>
      </c>
      <c r="D8796" s="134" t="s">
        <v>7733</v>
      </c>
      <c r="E8796" s="133">
        <v>46655.839999999997</v>
      </c>
    </row>
    <row r="8797" spans="1:5" ht="57">
      <c r="A8797" s="134" t="s">
        <v>10758</v>
      </c>
      <c r="B8797" s="134" t="s">
        <v>8042</v>
      </c>
      <c r="C8797" s="135" t="s">
        <v>10759</v>
      </c>
      <c r="D8797" s="134" t="s">
        <v>7733</v>
      </c>
      <c r="E8797" s="133">
        <v>6050.88</v>
      </c>
    </row>
    <row r="8798" spans="1:5" ht="57">
      <c r="A8798" s="134" t="s">
        <v>10760</v>
      </c>
      <c r="B8798" s="134" t="s">
        <v>8042</v>
      </c>
      <c r="C8798" s="135" t="s">
        <v>10761</v>
      </c>
      <c r="D8798" s="134" t="s">
        <v>7733</v>
      </c>
      <c r="E8798" s="133">
        <v>6915.04</v>
      </c>
    </row>
    <row r="8799" spans="1:5" ht="57">
      <c r="A8799" s="134" t="s">
        <v>10762</v>
      </c>
      <c r="B8799" s="134" t="s">
        <v>8042</v>
      </c>
      <c r="C8799" s="135" t="s">
        <v>10763</v>
      </c>
      <c r="D8799" s="134" t="s">
        <v>7733</v>
      </c>
      <c r="E8799" s="133">
        <v>8643.36</v>
      </c>
    </row>
    <row r="8800" spans="1:5" ht="57">
      <c r="A8800" s="134" t="s">
        <v>10764</v>
      </c>
      <c r="B8800" s="134" t="s">
        <v>8042</v>
      </c>
      <c r="C8800" s="135" t="s">
        <v>10765</v>
      </c>
      <c r="D8800" s="134" t="s">
        <v>7733</v>
      </c>
      <c r="E8800" s="133">
        <v>10083.040000000001</v>
      </c>
    </row>
    <row r="8801" spans="1:5" ht="57">
      <c r="A8801" s="134" t="s">
        <v>10766</v>
      </c>
      <c r="B8801" s="134" t="s">
        <v>8042</v>
      </c>
      <c r="C8801" s="135" t="s">
        <v>10767</v>
      </c>
      <c r="D8801" s="134" t="s">
        <v>7733</v>
      </c>
      <c r="E8801" s="133">
        <v>11524.48</v>
      </c>
    </row>
    <row r="8802" spans="1:5" ht="57">
      <c r="A8802" s="134" t="s">
        <v>10768</v>
      </c>
      <c r="B8802" s="134" t="s">
        <v>8042</v>
      </c>
      <c r="C8802" s="135" t="s">
        <v>10769</v>
      </c>
      <c r="D8802" s="134" t="s">
        <v>7733</v>
      </c>
      <c r="E8802" s="133">
        <v>14405.6</v>
      </c>
    </row>
    <row r="8803" spans="1:5" ht="42.75">
      <c r="A8803" s="134" t="s">
        <v>10770</v>
      </c>
      <c r="B8803" s="134" t="s">
        <v>8042</v>
      </c>
      <c r="C8803" s="135" t="s">
        <v>10771</v>
      </c>
      <c r="D8803" s="134" t="s">
        <v>7733</v>
      </c>
      <c r="E8803" s="133">
        <v>35640</v>
      </c>
    </row>
    <row r="8804" spans="1:5" ht="42.75">
      <c r="A8804" s="134" t="s">
        <v>10772</v>
      </c>
      <c r="B8804" s="134" t="s">
        <v>8042</v>
      </c>
      <c r="C8804" s="135" t="s">
        <v>10773</v>
      </c>
      <c r="D8804" s="134" t="s">
        <v>7733</v>
      </c>
      <c r="E8804" s="133">
        <v>62985.120000000003</v>
      </c>
    </row>
    <row r="8805" spans="1:5" ht="57">
      <c r="A8805" s="134" t="s">
        <v>10774</v>
      </c>
      <c r="B8805" s="134" t="s">
        <v>8042</v>
      </c>
      <c r="C8805" s="135" t="s">
        <v>10775</v>
      </c>
      <c r="D8805" s="134" t="s">
        <v>7733</v>
      </c>
      <c r="E8805" s="133">
        <v>9086.8799999999992</v>
      </c>
    </row>
    <row r="8806" spans="1:5" ht="57">
      <c r="A8806" s="134" t="s">
        <v>10776</v>
      </c>
      <c r="B8806" s="134" t="s">
        <v>8042</v>
      </c>
      <c r="C8806" s="135" t="s">
        <v>10777</v>
      </c>
      <c r="D8806" s="134" t="s">
        <v>7733</v>
      </c>
      <c r="E8806" s="133">
        <v>10415.68</v>
      </c>
    </row>
    <row r="8807" spans="1:5" ht="57">
      <c r="A8807" s="134" t="s">
        <v>10778</v>
      </c>
      <c r="B8807" s="134" t="s">
        <v>8042</v>
      </c>
      <c r="C8807" s="135" t="s">
        <v>10779</v>
      </c>
      <c r="D8807" s="134" t="s">
        <v>7733</v>
      </c>
      <c r="E8807" s="133">
        <v>13075.04</v>
      </c>
    </row>
    <row r="8808" spans="1:5" ht="57">
      <c r="A8808" s="134" t="s">
        <v>10780</v>
      </c>
      <c r="B8808" s="134" t="s">
        <v>8042</v>
      </c>
      <c r="C8808" s="135" t="s">
        <v>10781</v>
      </c>
      <c r="D8808" s="134" t="s">
        <v>10782</v>
      </c>
      <c r="E8808" s="133">
        <v>12409.76</v>
      </c>
    </row>
    <row r="8809" spans="1:5" ht="57">
      <c r="A8809" s="134" t="s">
        <v>10783</v>
      </c>
      <c r="B8809" s="134" t="s">
        <v>8042</v>
      </c>
      <c r="C8809" s="135" t="s">
        <v>10784</v>
      </c>
      <c r="D8809" s="134" t="s">
        <v>7733</v>
      </c>
      <c r="E8809" s="133">
        <v>14183.84</v>
      </c>
    </row>
    <row r="8810" spans="1:5" ht="57">
      <c r="A8810" s="134" t="s">
        <v>10785</v>
      </c>
      <c r="B8810" s="134" t="s">
        <v>8042</v>
      </c>
      <c r="C8810" s="135" t="s">
        <v>10786</v>
      </c>
      <c r="D8810" s="134" t="s">
        <v>7733</v>
      </c>
      <c r="E8810" s="133">
        <v>17728.48</v>
      </c>
    </row>
    <row r="8811" spans="1:5" ht="42.75">
      <c r="A8811" s="134" t="s">
        <v>10787</v>
      </c>
      <c r="B8811" s="134" t="s">
        <v>8042</v>
      </c>
      <c r="C8811" s="135" t="s">
        <v>10788</v>
      </c>
      <c r="D8811" s="134" t="s">
        <v>7733</v>
      </c>
      <c r="E8811" s="133">
        <v>4308.4799999999996</v>
      </c>
    </row>
    <row r="8812" spans="1:5" ht="42.75">
      <c r="A8812" s="134" t="s">
        <v>10789</v>
      </c>
      <c r="B8812" s="134" t="s">
        <v>8042</v>
      </c>
      <c r="C8812" s="135" t="s">
        <v>10790</v>
      </c>
      <c r="D8812" s="134" t="s">
        <v>7733</v>
      </c>
      <c r="E8812" s="133">
        <v>10659</v>
      </c>
    </row>
    <row r="8813" spans="1:5" ht="42.75">
      <c r="A8813" s="134" t="s">
        <v>10791</v>
      </c>
      <c r="B8813" s="134" t="s">
        <v>8042</v>
      </c>
      <c r="C8813" s="135" t="s">
        <v>10792</v>
      </c>
      <c r="D8813" s="134" t="s">
        <v>7733</v>
      </c>
      <c r="E8813" s="133">
        <v>18837.28</v>
      </c>
    </row>
    <row r="8814" spans="1:5" ht="42.75">
      <c r="A8814" s="134" t="s">
        <v>10793</v>
      </c>
      <c r="B8814" s="134" t="s">
        <v>8042</v>
      </c>
      <c r="C8814" s="135" t="s">
        <v>10794</v>
      </c>
      <c r="D8814" s="134" t="s">
        <v>7733</v>
      </c>
      <c r="E8814" s="133">
        <v>18480</v>
      </c>
    </row>
    <row r="8815" spans="1:5" ht="42.75">
      <c r="A8815" s="134" t="s">
        <v>10795</v>
      </c>
      <c r="B8815" s="134" t="s">
        <v>8042</v>
      </c>
      <c r="C8815" s="135" t="s">
        <v>10796</v>
      </c>
      <c r="D8815" s="134" t="s">
        <v>7733</v>
      </c>
      <c r="E8815" s="133">
        <v>32658.560000000001</v>
      </c>
    </row>
    <row r="8816" spans="1:5" ht="42.75">
      <c r="A8816" s="134" t="s">
        <v>10797</v>
      </c>
      <c r="B8816" s="134" t="s">
        <v>8042</v>
      </c>
      <c r="C8816" s="135" t="s">
        <v>10798</v>
      </c>
      <c r="D8816" s="134" t="s">
        <v>7733</v>
      </c>
      <c r="E8816" s="133">
        <v>11286</v>
      </c>
    </row>
    <row r="8817" spans="1:5" ht="42.75">
      <c r="A8817" s="134" t="s">
        <v>10799</v>
      </c>
      <c r="B8817" s="134" t="s">
        <v>8042</v>
      </c>
      <c r="C8817" s="135" t="s">
        <v>10800</v>
      </c>
      <c r="D8817" s="134" t="s">
        <v>7733</v>
      </c>
      <c r="E8817" s="133">
        <v>19946.080000000002</v>
      </c>
    </row>
    <row r="8818" spans="1:5">
      <c r="A8818" s="134" t="s">
        <v>10801</v>
      </c>
      <c r="B8818" s="134" t="s">
        <v>8042</v>
      </c>
      <c r="C8818" s="135" t="s">
        <v>10802</v>
      </c>
      <c r="D8818" s="134"/>
      <c r="E8818" s="133">
        <v>6021</v>
      </c>
    </row>
    <row r="8819" spans="1:5" ht="99.75">
      <c r="A8819" s="134" t="s">
        <v>10803</v>
      </c>
      <c r="B8819" s="134" t="s">
        <v>8042</v>
      </c>
      <c r="C8819" s="135" t="s">
        <v>10804</v>
      </c>
      <c r="D8819" s="134" t="s">
        <v>116</v>
      </c>
      <c r="E8819" s="133">
        <v>72.989999999999995</v>
      </c>
    </row>
    <row r="8820" spans="1:5" ht="114">
      <c r="A8820" s="134" t="s">
        <v>10805</v>
      </c>
      <c r="B8820" s="134" t="s">
        <v>8042</v>
      </c>
      <c r="C8820" s="135" t="s">
        <v>10806</v>
      </c>
      <c r="D8820" s="134" t="s">
        <v>116</v>
      </c>
      <c r="E8820" s="133">
        <v>56.23</v>
      </c>
    </row>
    <row r="8821" spans="1:5" ht="128.25">
      <c r="A8821" s="134" t="s">
        <v>10807</v>
      </c>
      <c r="B8821" s="134" t="s">
        <v>8042</v>
      </c>
      <c r="C8821" s="135" t="s">
        <v>10808</v>
      </c>
      <c r="D8821" s="134" t="s">
        <v>116</v>
      </c>
      <c r="E8821" s="133">
        <v>44.27</v>
      </c>
    </row>
    <row r="8822" spans="1:5" ht="85.5">
      <c r="A8822" s="134" t="s">
        <v>10809</v>
      </c>
      <c r="B8822" s="134" t="s">
        <v>8042</v>
      </c>
      <c r="C8822" s="135" t="s">
        <v>10810</v>
      </c>
      <c r="D8822" s="134" t="s">
        <v>116</v>
      </c>
      <c r="E8822" s="133">
        <v>35.89</v>
      </c>
    </row>
    <row r="8823" spans="1:5" ht="85.5">
      <c r="A8823" s="134" t="s">
        <v>10811</v>
      </c>
      <c r="B8823" s="134" t="s">
        <v>8042</v>
      </c>
      <c r="C8823" s="135" t="s">
        <v>10812</v>
      </c>
      <c r="D8823" s="134" t="s">
        <v>116</v>
      </c>
      <c r="E8823" s="133">
        <v>47.73</v>
      </c>
    </row>
    <row r="8824" spans="1:5" ht="71.25">
      <c r="A8824" s="134" t="s">
        <v>10813</v>
      </c>
      <c r="B8824" s="134" t="s">
        <v>8042</v>
      </c>
      <c r="C8824" s="135" t="s">
        <v>10814</v>
      </c>
      <c r="D8824" s="134" t="s">
        <v>116</v>
      </c>
      <c r="E8824" s="133">
        <v>24.06</v>
      </c>
    </row>
    <row r="8825" spans="1:5" ht="85.5">
      <c r="A8825" s="134" t="s">
        <v>10815</v>
      </c>
      <c r="B8825" s="134" t="s">
        <v>8042</v>
      </c>
      <c r="C8825" s="135" t="s">
        <v>10816</v>
      </c>
      <c r="D8825" s="134" t="s">
        <v>116</v>
      </c>
      <c r="E8825" s="133">
        <v>44.71</v>
      </c>
    </row>
    <row r="8826" spans="1:5" ht="85.5">
      <c r="A8826" s="134" t="s">
        <v>10817</v>
      </c>
      <c r="B8826" s="134" t="s">
        <v>8042</v>
      </c>
      <c r="C8826" s="135" t="s">
        <v>10818</v>
      </c>
      <c r="D8826" s="134" t="s">
        <v>116</v>
      </c>
      <c r="E8826" s="133">
        <v>56.55</v>
      </c>
    </row>
    <row r="8827" spans="1:5" ht="71.25">
      <c r="A8827" s="134" t="s">
        <v>10819</v>
      </c>
      <c r="B8827" s="134" t="s">
        <v>8042</v>
      </c>
      <c r="C8827" s="135" t="s">
        <v>10820</v>
      </c>
      <c r="D8827" s="134" t="s">
        <v>116</v>
      </c>
      <c r="E8827" s="133">
        <v>32.869999999999997</v>
      </c>
    </row>
    <row r="8828" spans="1:5" ht="57">
      <c r="A8828" s="134" t="s">
        <v>10821</v>
      </c>
      <c r="B8828" s="134" t="s">
        <v>8042</v>
      </c>
      <c r="C8828" s="135" t="s">
        <v>10822</v>
      </c>
      <c r="D8828" s="134" t="s">
        <v>116</v>
      </c>
      <c r="E8828" s="133">
        <v>113.68</v>
      </c>
    </row>
    <row r="8829" spans="1:5" ht="71.25">
      <c r="A8829" s="134" t="s">
        <v>10823</v>
      </c>
      <c r="B8829" s="134" t="s">
        <v>8042</v>
      </c>
      <c r="C8829" s="135" t="s">
        <v>10824</v>
      </c>
      <c r="D8829" s="134" t="s">
        <v>116</v>
      </c>
      <c r="E8829" s="133">
        <v>520.14</v>
      </c>
    </row>
    <row r="8830" spans="1:5" ht="156.75">
      <c r="A8830" s="134" t="s">
        <v>10825</v>
      </c>
      <c r="B8830" s="134" t="s">
        <v>8042</v>
      </c>
      <c r="C8830" s="135" t="s">
        <v>10826</v>
      </c>
      <c r="D8830" s="134" t="s">
        <v>116</v>
      </c>
      <c r="E8830" s="133">
        <v>557.77</v>
      </c>
    </row>
    <row r="8831" spans="1:5" ht="156.75">
      <c r="A8831" s="134" t="s">
        <v>10827</v>
      </c>
      <c r="B8831" s="134" t="s">
        <v>8042</v>
      </c>
      <c r="C8831" s="135" t="s">
        <v>10828</v>
      </c>
      <c r="D8831" s="134" t="s">
        <v>116</v>
      </c>
      <c r="E8831" s="133">
        <v>526.19000000000005</v>
      </c>
    </row>
    <row r="8832" spans="1:5" ht="142.5">
      <c r="A8832" s="134" t="s">
        <v>10829</v>
      </c>
      <c r="B8832" s="134" t="s">
        <v>8042</v>
      </c>
      <c r="C8832" s="135" t="s">
        <v>10830</v>
      </c>
      <c r="D8832" s="134" t="s">
        <v>116</v>
      </c>
      <c r="E8832" s="133">
        <v>457.17</v>
      </c>
    </row>
    <row r="8833" spans="1:5" ht="114">
      <c r="A8833" s="134" t="s">
        <v>10831</v>
      </c>
      <c r="B8833" s="134" t="s">
        <v>8042</v>
      </c>
      <c r="C8833" s="135" t="s">
        <v>10832</v>
      </c>
      <c r="D8833" s="134" t="s">
        <v>116</v>
      </c>
      <c r="E8833" s="133">
        <v>524.58000000000004</v>
      </c>
    </row>
    <row r="8834" spans="1:5" ht="142.5">
      <c r="A8834" s="134" t="s">
        <v>10833</v>
      </c>
      <c r="B8834" s="134" t="s">
        <v>8042</v>
      </c>
      <c r="C8834" s="135" t="s">
        <v>10834</v>
      </c>
      <c r="D8834" s="134" t="s">
        <v>116</v>
      </c>
      <c r="E8834" s="133">
        <v>434.23</v>
      </c>
    </row>
    <row r="8835" spans="1:5" ht="142.5">
      <c r="A8835" s="134" t="s">
        <v>10835</v>
      </c>
      <c r="B8835" s="134" t="s">
        <v>8042</v>
      </c>
      <c r="C8835" s="135" t="s">
        <v>10836</v>
      </c>
      <c r="D8835" s="134" t="s">
        <v>116</v>
      </c>
      <c r="E8835" s="133">
        <v>566.30999999999995</v>
      </c>
    </row>
    <row r="8836" spans="1:5" ht="85.5">
      <c r="A8836" s="134" t="s">
        <v>10837</v>
      </c>
      <c r="B8836" s="134" t="s">
        <v>8042</v>
      </c>
      <c r="C8836" s="135" t="s">
        <v>10838</v>
      </c>
      <c r="D8836" s="134" t="s">
        <v>116</v>
      </c>
      <c r="E8836" s="133">
        <v>545.27</v>
      </c>
    </row>
    <row r="8837" spans="1:5" ht="99.75">
      <c r="A8837" s="134" t="s">
        <v>10839</v>
      </c>
      <c r="B8837" s="134" t="s">
        <v>8042</v>
      </c>
      <c r="C8837" s="135" t="s">
        <v>10840</v>
      </c>
      <c r="D8837" s="134" t="s">
        <v>79</v>
      </c>
      <c r="E8837" s="133">
        <v>2848.61</v>
      </c>
    </row>
    <row r="8838" spans="1:5" ht="114">
      <c r="A8838" s="134" t="s">
        <v>10841</v>
      </c>
      <c r="B8838" s="134" t="s">
        <v>8042</v>
      </c>
      <c r="C8838" s="135" t="s">
        <v>10842</v>
      </c>
      <c r="D8838" s="134" t="s">
        <v>79</v>
      </c>
      <c r="E8838" s="133">
        <v>4985.17</v>
      </c>
    </row>
    <row r="8839" spans="1:5" ht="142.5">
      <c r="A8839" s="134" t="s">
        <v>10843</v>
      </c>
      <c r="B8839" s="134" t="s">
        <v>8042</v>
      </c>
      <c r="C8839" s="135" t="s">
        <v>10844</v>
      </c>
      <c r="D8839" s="134" t="s">
        <v>9034</v>
      </c>
      <c r="E8839" s="133">
        <v>930</v>
      </c>
    </row>
    <row r="8840" spans="1:5" ht="142.5">
      <c r="A8840" s="134" t="s">
        <v>10845</v>
      </c>
      <c r="B8840" s="134" t="s">
        <v>8042</v>
      </c>
      <c r="C8840" s="135" t="s">
        <v>10846</v>
      </c>
      <c r="D8840" s="134" t="s">
        <v>9034</v>
      </c>
      <c r="E8840" s="133">
        <v>1200</v>
      </c>
    </row>
    <row r="8841" spans="1:5" ht="142.5">
      <c r="A8841" s="134" t="s">
        <v>10847</v>
      </c>
      <c r="B8841" s="134" t="s">
        <v>8042</v>
      </c>
      <c r="C8841" s="135" t="s">
        <v>10848</v>
      </c>
      <c r="D8841" s="134" t="s">
        <v>9034</v>
      </c>
      <c r="E8841" s="133">
        <v>1669.32</v>
      </c>
    </row>
    <row r="8842" spans="1:5" ht="156.75">
      <c r="A8842" s="134" t="s">
        <v>10849</v>
      </c>
      <c r="B8842" s="134" t="s">
        <v>8042</v>
      </c>
      <c r="C8842" s="135" t="s">
        <v>10850</v>
      </c>
      <c r="D8842" s="134" t="s">
        <v>9034</v>
      </c>
      <c r="E8842" s="133">
        <v>1699.5</v>
      </c>
    </row>
    <row r="8843" spans="1:5" ht="128.25">
      <c r="A8843" s="134" t="s">
        <v>10851</v>
      </c>
      <c r="B8843" s="134" t="s">
        <v>8042</v>
      </c>
      <c r="C8843" s="135" t="s">
        <v>10852</v>
      </c>
      <c r="D8843" s="134" t="s">
        <v>9034</v>
      </c>
      <c r="E8843" s="133">
        <v>1300</v>
      </c>
    </row>
    <row r="8844" spans="1:5" ht="71.25">
      <c r="A8844" s="134" t="s">
        <v>10853</v>
      </c>
      <c r="B8844" s="134" t="s">
        <v>8042</v>
      </c>
      <c r="C8844" s="135" t="s">
        <v>10854</v>
      </c>
      <c r="D8844" s="134" t="s">
        <v>116</v>
      </c>
      <c r="E8844" s="133">
        <v>345.63</v>
      </c>
    </row>
    <row r="8845" spans="1:5" ht="85.5">
      <c r="A8845" s="134" t="s">
        <v>10855</v>
      </c>
      <c r="B8845" s="134" t="s">
        <v>8042</v>
      </c>
      <c r="C8845" s="135" t="s">
        <v>10856</v>
      </c>
      <c r="D8845" s="134" t="s">
        <v>116</v>
      </c>
      <c r="E8845" s="133">
        <v>299.04000000000002</v>
      </c>
    </row>
    <row r="8846" spans="1:5" ht="99.75">
      <c r="A8846" s="134" t="s">
        <v>10857</v>
      </c>
      <c r="B8846" s="134" t="s">
        <v>8042</v>
      </c>
      <c r="C8846" s="135" t="s">
        <v>10858</v>
      </c>
      <c r="D8846" s="134" t="s">
        <v>75</v>
      </c>
      <c r="E8846" s="133">
        <v>37.96</v>
      </c>
    </row>
    <row r="8847" spans="1:5" ht="114">
      <c r="A8847" s="134" t="s">
        <v>10859</v>
      </c>
      <c r="B8847" s="134" t="s">
        <v>8042</v>
      </c>
      <c r="C8847" s="135" t="s">
        <v>10860</v>
      </c>
      <c r="D8847" s="134" t="s">
        <v>75</v>
      </c>
      <c r="E8847" s="133">
        <v>19.59</v>
      </c>
    </row>
    <row r="8848" spans="1:5" ht="57">
      <c r="A8848" s="134" t="s">
        <v>10861</v>
      </c>
      <c r="B8848" s="134" t="s">
        <v>8042</v>
      </c>
      <c r="C8848" s="135" t="s">
        <v>10862</v>
      </c>
      <c r="D8848" s="134" t="s">
        <v>75</v>
      </c>
      <c r="E8848" s="133">
        <v>15.77</v>
      </c>
    </row>
    <row r="8849" spans="1:5" ht="71.25">
      <c r="A8849" s="134" t="s">
        <v>10863</v>
      </c>
      <c r="B8849" s="134" t="s">
        <v>8042</v>
      </c>
      <c r="C8849" s="135" t="s">
        <v>10864</v>
      </c>
      <c r="D8849" s="134" t="s">
        <v>116</v>
      </c>
      <c r="E8849" s="133">
        <v>0.87</v>
      </c>
    </row>
    <row r="8850" spans="1:5" ht="71.25">
      <c r="A8850" s="134" t="s">
        <v>10865</v>
      </c>
      <c r="B8850" s="134" t="s">
        <v>8042</v>
      </c>
      <c r="C8850" s="135" t="s">
        <v>10866</v>
      </c>
      <c r="D8850" s="134" t="s">
        <v>116</v>
      </c>
      <c r="E8850" s="133">
        <v>1.75</v>
      </c>
    </row>
    <row r="8851" spans="1:5" ht="71.25">
      <c r="A8851" s="134" t="s">
        <v>10867</v>
      </c>
      <c r="B8851" s="134" t="s">
        <v>8042</v>
      </c>
      <c r="C8851" s="135" t="s">
        <v>10868</v>
      </c>
      <c r="D8851" s="134" t="s">
        <v>79</v>
      </c>
      <c r="E8851" s="133">
        <v>4694.0200000000004</v>
      </c>
    </row>
    <row r="8852" spans="1:5" ht="71.25">
      <c r="A8852" s="134" t="s">
        <v>10869</v>
      </c>
      <c r="B8852" s="134" t="s">
        <v>8042</v>
      </c>
      <c r="C8852" s="135" t="s">
        <v>10870</v>
      </c>
      <c r="D8852" s="134" t="s">
        <v>79</v>
      </c>
      <c r="E8852" s="133">
        <v>2270.92</v>
      </c>
    </row>
    <row r="8853" spans="1:5" ht="71.25">
      <c r="A8853" s="134" t="s">
        <v>10871</v>
      </c>
      <c r="B8853" s="134" t="s">
        <v>8042</v>
      </c>
      <c r="C8853" s="135" t="s">
        <v>10872</v>
      </c>
      <c r="D8853" s="134" t="s">
        <v>79</v>
      </c>
      <c r="E8853" s="133">
        <v>14133.13</v>
      </c>
    </row>
    <row r="8854" spans="1:5" ht="71.25">
      <c r="A8854" s="134" t="s">
        <v>10873</v>
      </c>
      <c r="B8854" s="134" t="s">
        <v>8042</v>
      </c>
      <c r="C8854" s="135" t="s">
        <v>10874</v>
      </c>
      <c r="D8854" s="134" t="s">
        <v>79</v>
      </c>
      <c r="E8854" s="133">
        <v>16766.29</v>
      </c>
    </row>
    <row r="8855" spans="1:5" ht="71.25">
      <c r="A8855" s="134" t="s">
        <v>10875</v>
      </c>
      <c r="B8855" s="134" t="s">
        <v>8042</v>
      </c>
      <c r="C8855" s="135" t="s">
        <v>10876</v>
      </c>
      <c r="D8855" s="134" t="s">
        <v>79</v>
      </c>
      <c r="E8855" s="133">
        <v>18769.18</v>
      </c>
    </row>
    <row r="8856" spans="1:5" ht="71.25">
      <c r="A8856" s="134" t="s">
        <v>10877</v>
      </c>
      <c r="B8856" s="134" t="s">
        <v>8042</v>
      </c>
      <c r="C8856" s="135" t="s">
        <v>10878</v>
      </c>
      <c r="D8856" s="134" t="s">
        <v>79</v>
      </c>
      <c r="E8856" s="133">
        <v>19874.77</v>
      </c>
    </row>
    <row r="8857" spans="1:5" ht="71.25">
      <c r="A8857" s="134" t="s">
        <v>10879</v>
      </c>
      <c r="B8857" s="134" t="s">
        <v>8042</v>
      </c>
      <c r="C8857" s="135" t="s">
        <v>10880</v>
      </c>
      <c r="D8857" s="134" t="s">
        <v>79</v>
      </c>
      <c r="E8857" s="133">
        <v>20841.91</v>
      </c>
    </row>
    <row r="8858" spans="1:5" ht="42.75">
      <c r="A8858" s="134" t="s">
        <v>10881</v>
      </c>
      <c r="B8858" s="134" t="s">
        <v>8042</v>
      </c>
      <c r="C8858" s="135" t="s">
        <v>10882</v>
      </c>
      <c r="D8858" s="134" t="s">
        <v>116</v>
      </c>
      <c r="E8858" s="133">
        <v>536.82000000000005</v>
      </c>
    </row>
    <row r="8859" spans="1:5" ht="57">
      <c r="A8859" s="134" t="s">
        <v>10883</v>
      </c>
      <c r="B8859" s="134" t="s">
        <v>8042</v>
      </c>
      <c r="C8859" s="135" t="s">
        <v>10884</v>
      </c>
      <c r="D8859" s="134" t="s">
        <v>116</v>
      </c>
      <c r="E8859" s="133">
        <v>234.9</v>
      </c>
    </row>
    <row r="8860" spans="1:5" ht="57">
      <c r="A8860" s="134" t="s">
        <v>10885</v>
      </c>
      <c r="B8860" s="134" t="s">
        <v>8042</v>
      </c>
      <c r="C8860" s="135" t="s">
        <v>10886</v>
      </c>
      <c r="D8860" s="134" t="s">
        <v>116</v>
      </c>
      <c r="E8860" s="133">
        <v>118.31</v>
      </c>
    </row>
    <row r="8861" spans="1:5" ht="85.5">
      <c r="A8861" s="134" t="s">
        <v>10887</v>
      </c>
      <c r="B8861" s="134" t="s">
        <v>8042</v>
      </c>
      <c r="C8861" s="135" t="s">
        <v>10888</v>
      </c>
      <c r="D8861" s="134" t="s">
        <v>75</v>
      </c>
      <c r="E8861" s="133">
        <v>3.95</v>
      </c>
    </row>
    <row r="8862" spans="1:5" ht="114">
      <c r="A8862" s="134" t="s">
        <v>10889</v>
      </c>
      <c r="B8862" s="134" t="s">
        <v>8042</v>
      </c>
      <c r="C8862" s="135" t="s">
        <v>10890</v>
      </c>
      <c r="D8862" s="134" t="s">
        <v>79</v>
      </c>
      <c r="E8862" s="133">
        <v>122.96</v>
      </c>
    </row>
    <row r="8863" spans="1:5" ht="114">
      <c r="A8863" s="134" t="s">
        <v>10891</v>
      </c>
      <c r="B8863" s="134" t="s">
        <v>8042</v>
      </c>
      <c r="C8863" s="135" t="s">
        <v>10892</v>
      </c>
      <c r="D8863" s="134" t="s">
        <v>79</v>
      </c>
      <c r="E8863" s="133">
        <v>26256.639999999999</v>
      </c>
    </row>
    <row r="8864" spans="1:5" ht="114">
      <c r="A8864" s="134" t="s">
        <v>10893</v>
      </c>
      <c r="B8864" s="134" t="s">
        <v>8042</v>
      </c>
      <c r="C8864" s="135" t="s">
        <v>10894</v>
      </c>
      <c r="D8864" s="134" t="s">
        <v>79</v>
      </c>
      <c r="E8864" s="133">
        <v>22790.78</v>
      </c>
    </row>
    <row r="8865" spans="1:5" ht="114">
      <c r="A8865" s="134" t="s">
        <v>10895</v>
      </c>
      <c r="B8865" s="134" t="s">
        <v>8042</v>
      </c>
      <c r="C8865" s="135" t="s">
        <v>10896</v>
      </c>
      <c r="D8865" s="134" t="s">
        <v>79</v>
      </c>
      <c r="E8865" s="133">
        <v>13935.08</v>
      </c>
    </row>
    <row r="8866" spans="1:5" ht="114">
      <c r="A8866" s="134" t="s">
        <v>10897</v>
      </c>
      <c r="B8866" s="134" t="s">
        <v>8042</v>
      </c>
      <c r="C8866" s="135" t="s">
        <v>10898</v>
      </c>
      <c r="D8866" s="134" t="s">
        <v>79</v>
      </c>
      <c r="E8866" s="133">
        <v>51190.94</v>
      </c>
    </row>
    <row r="8867" spans="1:5" ht="114">
      <c r="A8867" s="134" t="s">
        <v>10899</v>
      </c>
      <c r="B8867" s="134" t="s">
        <v>8042</v>
      </c>
      <c r="C8867" s="135" t="s">
        <v>10900</v>
      </c>
      <c r="D8867" s="134" t="s">
        <v>79</v>
      </c>
      <c r="E8867" s="133">
        <v>37618.25</v>
      </c>
    </row>
    <row r="8868" spans="1:5" ht="114">
      <c r="A8868" s="134" t="s">
        <v>10901</v>
      </c>
      <c r="B8868" s="134" t="s">
        <v>8042</v>
      </c>
      <c r="C8868" s="135" t="s">
        <v>10902</v>
      </c>
      <c r="D8868" s="134" t="s">
        <v>79</v>
      </c>
      <c r="E8868" s="133">
        <v>30810.45</v>
      </c>
    </row>
    <row r="8869" spans="1:5" ht="85.5">
      <c r="A8869" s="134" t="s">
        <v>10903</v>
      </c>
      <c r="B8869" s="134" t="s">
        <v>8042</v>
      </c>
      <c r="C8869" s="135" t="s">
        <v>10904</v>
      </c>
      <c r="D8869" s="134" t="s">
        <v>79</v>
      </c>
      <c r="E8869" s="133">
        <v>102.01</v>
      </c>
    </row>
    <row r="8870" spans="1:5" ht="85.5">
      <c r="A8870" s="134" t="s">
        <v>10905</v>
      </c>
      <c r="B8870" s="134" t="s">
        <v>8042</v>
      </c>
      <c r="C8870" s="135" t="s">
        <v>10906</v>
      </c>
      <c r="D8870" s="134" t="s">
        <v>9034</v>
      </c>
      <c r="E8870" s="133">
        <v>57.85</v>
      </c>
    </row>
    <row r="8871" spans="1:5" ht="71.25">
      <c r="A8871" s="134" t="s">
        <v>10907</v>
      </c>
      <c r="B8871" s="134" t="s">
        <v>8042</v>
      </c>
      <c r="C8871" s="135" t="s">
        <v>10908</v>
      </c>
      <c r="D8871" s="134" t="s">
        <v>9034</v>
      </c>
      <c r="E8871" s="133">
        <v>26.32</v>
      </c>
    </row>
    <row r="8872" spans="1:5" ht="128.25">
      <c r="A8872" s="134" t="s">
        <v>10909</v>
      </c>
      <c r="B8872" s="134" t="s">
        <v>8042</v>
      </c>
      <c r="C8872" s="135" t="s">
        <v>10910</v>
      </c>
      <c r="D8872" s="134" t="s">
        <v>9034</v>
      </c>
      <c r="E8872" s="133">
        <v>124.79</v>
      </c>
    </row>
    <row r="8873" spans="1:5" ht="42.75">
      <c r="A8873" s="134" t="s">
        <v>10911</v>
      </c>
      <c r="B8873" s="134" t="s">
        <v>8042</v>
      </c>
      <c r="C8873" s="135" t="s">
        <v>10912</v>
      </c>
      <c r="D8873" s="134" t="s">
        <v>9034</v>
      </c>
      <c r="E8873" s="133">
        <v>36</v>
      </c>
    </row>
    <row r="8874" spans="1:5" ht="42.75">
      <c r="A8874" s="134" t="s">
        <v>10913</v>
      </c>
      <c r="B8874" s="134" t="s">
        <v>8042</v>
      </c>
      <c r="C8874" s="135" t="s">
        <v>10914</v>
      </c>
      <c r="D8874" s="134" t="s">
        <v>10915</v>
      </c>
      <c r="E8874" s="133">
        <v>12.1</v>
      </c>
    </row>
    <row r="8875" spans="1:5" ht="71.25">
      <c r="A8875" s="134" t="s">
        <v>10916</v>
      </c>
      <c r="B8875" s="134" t="s">
        <v>8042</v>
      </c>
      <c r="C8875" s="135" t="s">
        <v>10917</v>
      </c>
      <c r="D8875" s="134" t="s">
        <v>116</v>
      </c>
      <c r="E8875" s="133">
        <v>11.16</v>
      </c>
    </row>
    <row r="8876" spans="1:5" ht="28.5">
      <c r="A8876" s="134" t="s">
        <v>10918</v>
      </c>
      <c r="B8876" s="134" t="s">
        <v>8042</v>
      </c>
      <c r="C8876" s="135" t="s">
        <v>10919</v>
      </c>
      <c r="D8876" s="134" t="s">
        <v>116</v>
      </c>
      <c r="E8876" s="133">
        <v>106.59</v>
      </c>
    </row>
    <row r="8877" spans="1:5" ht="57">
      <c r="A8877" s="134" t="s">
        <v>10920</v>
      </c>
      <c r="B8877" s="134" t="s">
        <v>8042</v>
      </c>
      <c r="C8877" s="135" t="s">
        <v>10921</v>
      </c>
      <c r="D8877" s="134" t="s">
        <v>119</v>
      </c>
      <c r="E8877" s="133">
        <v>67.69</v>
      </c>
    </row>
    <row r="8878" spans="1:5" ht="71.25">
      <c r="A8878" s="134" t="s">
        <v>10922</v>
      </c>
      <c r="B8878" s="134" t="s">
        <v>8042</v>
      </c>
      <c r="C8878" s="135" t="s">
        <v>10923</v>
      </c>
      <c r="D8878" s="134" t="s">
        <v>119</v>
      </c>
      <c r="E8878" s="133">
        <v>85.61</v>
      </c>
    </row>
    <row r="8879" spans="1:5" ht="71.25">
      <c r="A8879" s="134" t="s">
        <v>10924</v>
      </c>
      <c r="B8879" s="134" t="s">
        <v>8042</v>
      </c>
      <c r="C8879" s="135" t="s">
        <v>10925</v>
      </c>
      <c r="D8879" s="134" t="s">
        <v>119</v>
      </c>
      <c r="E8879" s="133">
        <v>115.47</v>
      </c>
    </row>
    <row r="8880" spans="1:5" ht="71.25">
      <c r="A8880" s="134" t="s">
        <v>10926</v>
      </c>
      <c r="B8880" s="134" t="s">
        <v>8042</v>
      </c>
      <c r="C8880" s="135" t="s">
        <v>10927</v>
      </c>
      <c r="D8880" s="134" t="s">
        <v>119</v>
      </c>
      <c r="E8880" s="133">
        <v>155.29</v>
      </c>
    </row>
    <row r="8881" spans="1:5" ht="71.25">
      <c r="A8881" s="134" t="s">
        <v>10928</v>
      </c>
      <c r="B8881" s="134" t="s">
        <v>8042</v>
      </c>
      <c r="C8881" s="135" t="s">
        <v>10929</v>
      </c>
      <c r="D8881" s="134" t="s">
        <v>119</v>
      </c>
      <c r="E8881" s="133">
        <v>193.12</v>
      </c>
    </row>
    <row r="8882" spans="1:5" ht="71.25">
      <c r="A8882" s="134" t="s">
        <v>10930</v>
      </c>
      <c r="B8882" s="134" t="s">
        <v>8042</v>
      </c>
      <c r="C8882" s="135" t="s">
        <v>10931</v>
      </c>
      <c r="D8882" s="134" t="s">
        <v>119</v>
      </c>
      <c r="E8882" s="133">
        <v>149.32</v>
      </c>
    </row>
    <row r="8883" spans="1:5" ht="71.25">
      <c r="A8883" s="134" t="s">
        <v>10932</v>
      </c>
      <c r="B8883" s="134" t="s">
        <v>8042</v>
      </c>
      <c r="C8883" s="135" t="s">
        <v>10933</v>
      </c>
      <c r="D8883" s="134" t="s">
        <v>119</v>
      </c>
      <c r="E8883" s="133">
        <v>189.14</v>
      </c>
    </row>
    <row r="8884" spans="1:5" ht="71.25">
      <c r="A8884" s="134" t="s">
        <v>10934</v>
      </c>
      <c r="B8884" s="134" t="s">
        <v>8042</v>
      </c>
      <c r="C8884" s="135" t="s">
        <v>10935</v>
      </c>
      <c r="D8884" s="134" t="s">
        <v>119</v>
      </c>
      <c r="E8884" s="133">
        <v>219</v>
      </c>
    </row>
    <row r="8885" spans="1:5" ht="71.25">
      <c r="A8885" s="134" t="s">
        <v>10936</v>
      </c>
      <c r="B8885" s="134" t="s">
        <v>8042</v>
      </c>
      <c r="C8885" s="135" t="s">
        <v>10937</v>
      </c>
      <c r="D8885" s="134" t="s">
        <v>119</v>
      </c>
      <c r="E8885" s="133">
        <v>258.82</v>
      </c>
    </row>
    <row r="8886" spans="1:5" ht="71.25">
      <c r="A8886" s="134" t="s">
        <v>10938</v>
      </c>
      <c r="B8886" s="134" t="s">
        <v>8042</v>
      </c>
      <c r="C8886" s="135" t="s">
        <v>10939</v>
      </c>
      <c r="D8886" s="134" t="s">
        <v>119</v>
      </c>
      <c r="E8886" s="133">
        <v>298.64</v>
      </c>
    </row>
    <row r="8887" spans="1:5" ht="71.25">
      <c r="A8887" s="134" t="s">
        <v>10940</v>
      </c>
      <c r="B8887" s="134" t="s">
        <v>8042</v>
      </c>
      <c r="C8887" s="135" t="s">
        <v>10941</v>
      </c>
      <c r="D8887" s="134" t="s">
        <v>119</v>
      </c>
      <c r="E8887" s="133">
        <v>95.56</v>
      </c>
    </row>
    <row r="8888" spans="1:5" ht="71.25">
      <c r="A8888" s="134" t="s">
        <v>10942</v>
      </c>
      <c r="B8888" s="134" t="s">
        <v>8042</v>
      </c>
      <c r="C8888" s="135" t="s">
        <v>10943</v>
      </c>
      <c r="D8888" s="134" t="s">
        <v>119</v>
      </c>
      <c r="E8888" s="133">
        <v>111.49</v>
      </c>
    </row>
    <row r="8889" spans="1:5" ht="71.25">
      <c r="A8889" s="134" t="s">
        <v>10944</v>
      </c>
      <c r="B8889" s="134" t="s">
        <v>8042</v>
      </c>
      <c r="C8889" s="135" t="s">
        <v>10945</v>
      </c>
      <c r="D8889" s="134" t="s">
        <v>119</v>
      </c>
      <c r="E8889" s="133">
        <v>179.18</v>
      </c>
    </row>
    <row r="8890" spans="1:5" ht="71.25">
      <c r="A8890" s="134" t="s">
        <v>10946</v>
      </c>
      <c r="B8890" s="134" t="s">
        <v>8042</v>
      </c>
      <c r="C8890" s="135" t="s">
        <v>10947</v>
      </c>
      <c r="D8890" s="134" t="s">
        <v>119</v>
      </c>
      <c r="E8890" s="133">
        <v>219</v>
      </c>
    </row>
    <row r="8891" spans="1:5" ht="71.25">
      <c r="A8891" s="134" t="s">
        <v>10948</v>
      </c>
      <c r="B8891" s="134" t="s">
        <v>8042</v>
      </c>
      <c r="C8891" s="135" t="s">
        <v>10949</v>
      </c>
      <c r="D8891" s="134" t="s">
        <v>119</v>
      </c>
      <c r="E8891" s="133">
        <v>258.82</v>
      </c>
    </row>
    <row r="8892" spans="1:5" ht="42.75">
      <c r="A8892" s="134" t="s">
        <v>10950</v>
      </c>
      <c r="B8892" s="134" t="s">
        <v>8042</v>
      </c>
      <c r="C8892" s="135" t="s">
        <v>10951</v>
      </c>
      <c r="D8892" s="134" t="s">
        <v>119</v>
      </c>
      <c r="E8892" s="133">
        <v>109.5</v>
      </c>
    </row>
    <row r="8893" spans="1:5" ht="57">
      <c r="A8893" s="134" t="s">
        <v>10952</v>
      </c>
      <c r="B8893" s="134" t="s">
        <v>8042</v>
      </c>
      <c r="C8893" s="135" t="s">
        <v>10953</v>
      </c>
      <c r="D8893" s="134" t="s">
        <v>119</v>
      </c>
      <c r="E8893" s="133">
        <v>199.09</v>
      </c>
    </row>
    <row r="8894" spans="1:5" ht="57">
      <c r="A8894" s="134" t="s">
        <v>10954</v>
      </c>
      <c r="B8894" s="134" t="s">
        <v>8042</v>
      </c>
      <c r="C8894" s="135" t="s">
        <v>10955</v>
      </c>
      <c r="D8894" s="134" t="s">
        <v>119</v>
      </c>
      <c r="E8894" s="133">
        <v>298.64</v>
      </c>
    </row>
    <row r="8895" spans="1:5" ht="42.75">
      <c r="A8895" s="134" t="s">
        <v>10956</v>
      </c>
      <c r="B8895" s="134" t="s">
        <v>8042</v>
      </c>
      <c r="C8895" s="135" t="s">
        <v>10957</v>
      </c>
      <c r="D8895" s="134" t="s">
        <v>119</v>
      </c>
      <c r="E8895" s="133">
        <v>358.37</v>
      </c>
    </row>
    <row r="8896" spans="1:5" ht="57">
      <c r="A8896" s="134" t="s">
        <v>10958</v>
      </c>
      <c r="B8896" s="134" t="s">
        <v>8042</v>
      </c>
      <c r="C8896" s="135" t="s">
        <v>10959</v>
      </c>
      <c r="D8896" s="134" t="s">
        <v>119</v>
      </c>
      <c r="E8896" s="133">
        <v>418.1</v>
      </c>
    </row>
    <row r="8897" spans="1:5" ht="71.25">
      <c r="A8897" s="134" t="s">
        <v>10960</v>
      </c>
      <c r="B8897" s="134" t="s">
        <v>8042</v>
      </c>
      <c r="C8897" s="135" t="s">
        <v>10961</v>
      </c>
      <c r="D8897" s="134" t="s">
        <v>119</v>
      </c>
      <c r="E8897" s="133">
        <v>53.88</v>
      </c>
    </row>
    <row r="8898" spans="1:5" ht="71.25">
      <c r="A8898" s="134" t="s">
        <v>10962</v>
      </c>
      <c r="B8898" s="134" t="s">
        <v>8042</v>
      </c>
      <c r="C8898" s="135" t="s">
        <v>10963</v>
      </c>
      <c r="D8898" s="134" t="s">
        <v>119</v>
      </c>
      <c r="E8898" s="133">
        <v>143.59</v>
      </c>
    </row>
    <row r="8899" spans="1:5" ht="57">
      <c r="A8899" s="134" t="s">
        <v>10964</v>
      </c>
      <c r="B8899" s="134" t="s">
        <v>8042</v>
      </c>
      <c r="C8899" s="135" t="s">
        <v>10965</v>
      </c>
      <c r="D8899" s="134" t="s">
        <v>119</v>
      </c>
      <c r="E8899" s="133">
        <v>129.22999999999999</v>
      </c>
    </row>
    <row r="8900" spans="1:5" ht="71.25">
      <c r="A8900" s="134" t="s">
        <v>10966</v>
      </c>
      <c r="B8900" s="134" t="s">
        <v>8042</v>
      </c>
      <c r="C8900" s="135" t="s">
        <v>10967</v>
      </c>
      <c r="D8900" s="134" t="s">
        <v>119</v>
      </c>
      <c r="E8900" s="133">
        <v>48.49</v>
      </c>
    </row>
    <row r="8901" spans="1:5" ht="42.75">
      <c r="A8901" s="134" t="s">
        <v>10968</v>
      </c>
      <c r="B8901" s="134" t="s">
        <v>8042</v>
      </c>
      <c r="C8901" s="135" t="s">
        <v>10969</v>
      </c>
      <c r="D8901" s="134" t="s">
        <v>119</v>
      </c>
      <c r="E8901" s="133">
        <v>47.78</v>
      </c>
    </row>
    <row r="8902" spans="1:5" ht="57">
      <c r="A8902" s="134" t="s">
        <v>10970</v>
      </c>
      <c r="B8902" s="134" t="s">
        <v>8042</v>
      </c>
      <c r="C8902" s="135" t="s">
        <v>10971</v>
      </c>
      <c r="D8902" s="134" t="s">
        <v>119</v>
      </c>
      <c r="E8902" s="133">
        <v>64.7</v>
      </c>
    </row>
    <row r="8903" spans="1:5" ht="71.25">
      <c r="A8903" s="134" t="s">
        <v>10972</v>
      </c>
      <c r="B8903" s="134" t="s">
        <v>8042</v>
      </c>
      <c r="C8903" s="135" t="s">
        <v>10973</v>
      </c>
      <c r="D8903" s="134" t="s">
        <v>119</v>
      </c>
      <c r="E8903" s="133">
        <v>208.24</v>
      </c>
    </row>
    <row r="8904" spans="1:5" ht="42.75">
      <c r="A8904" s="134" t="s">
        <v>10974</v>
      </c>
      <c r="B8904" s="134" t="s">
        <v>8042</v>
      </c>
      <c r="C8904" s="135" t="s">
        <v>10975</v>
      </c>
      <c r="D8904" s="134" t="s">
        <v>75</v>
      </c>
      <c r="E8904" s="133">
        <v>48.97</v>
      </c>
    </row>
    <row r="8905" spans="1:5" ht="42.75">
      <c r="A8905" s="134" t="s">
        <v>10976</v>
      </c>
      <c r="B8905" s="134" t="s">
        <v>8042</v>
      </c>
      <c r="C8905" s="135" t="s">
        <v>10977</v>
      </c>
      <c r="D8905" s="134" t="s">
        <v>75</v>
      </c>
      <c r="E8905" s="133">
        <v>104.52</v>
      </c>
    </row>
    <row r="8906" spans="1:5" ht="28.5">
      <c r="A8906" s="134" t="s">
        <v>10978</v>
      </c>
      <c r="B8906" s="134" t="s">
        <v>8042</v>
      </c>
      <c r="C8906" s="135" t="s">
        <v>10979</v>
      </c>
      <c r="D8906" s="134" t="s">
        <v>75</v>
      </c>
      <c r="E8906" s="133">
        <v>9.9499999999999993</v>
      </c>
    </row>
    <row r="8907" spans="1:5" ht="28.5">
      <c r="A8907" s="134" t="s">
        <v>10980</v>
      </c>
      <c r="B8907" s="134" t="s">
        <v>8042</v>
      </c>
      <c r="C8907" s="135" t="s">
        <v>10981</v>
      </c>
      <c r="D8907" s="134" t="s">
        <v>75</v>
      </c>
      <c r="E8907" s="133">
        <v>20.9</v>
      </c>
    </row>
    <row r="8908" spans="1:5" ht="99.75">
      <c r="A8908" s="134" t="s">
        <v>10982</v>
      </c>
      <c r="B8908" s="134" t="s">
        <v>8042</v>
      </c>
      <c r="C8908" s="135" t="s">
        <v>10983</v>
      </c>
      <c r="D8908" s="134" t="s">
        <v>119</v>
      </c>
      <c r="E8908" s="133">
        <v>83.62</v>
      </c>
    </row>
    <row r="8909" spans="1:5" ht="99.75">
      <c r="A8909" s="134" t="s">
        <v>10984</v>
      </c>
      <c r="B8909" s="134" t="s">
        <v>8042</v>
      </c>
      <c r="C8909" s="135" t="s">
        <v>10985</v>
      </c>
      <c r="D8909" s="134" t="s">
        <v>119</v>
      </c>
      <c r="E8909" s="133">
        <v>107.51</v>
      </c>
    </row>
    <row r="8910" spans="1:5" ht="99.75">
      <c r="A8910" s="134" t="s">
        <v>10986</v>
      </c>
      <c r="B8910" s="134" t="s">
        <v>8042</v>
      </c>
      <c r="C8910" s="135" t="s">
        <v>10987</v>
      </c>
      <c r="D8910" s="134" t="s">
        <v>119</v>
      </c>
      <c r="E8910" s="133">
        <v>143.35</v>
      </c>
    </row>
    <row r="8911" spans="1:5" ht="57">
      <c r="A8911" s="134" t="s">
        <v>10988</v>
      </c>
      <c r="B8911" s="134" t="s">
        <v>8042</v>
      </c>
      <c r="C8911" s="135" t="s">
        <v>10989</v>
      </c>
      <c r="D8911" s="134" t="s">
        <v>119</v>
      </c>
      <c r="E8911" s="133">
        <v>126.02</v>
      </c>
    </row>
    <row r="8912" spans="1:5" ht="71.25">
      <c r="A8912" s="134" t="s">
        <v>10990</v>
      </c>
      <c r="B8912" s="134" t="s">
        <v>8042</v>
      </c>
      <c r="C8912" s="135" t="s">
        <v>10991</v>
      </c>
      <c r="D8912" s="134" t="s">
        <v>119</v>
      </c>
      <c r="E8912" s="133">
        <v>228.96</v>
      </c>
    </row>
    <row r="8913" spans="1:5" ht="42.75">
      <c r="A8913" s="134" t="s">
        <v>10992</v>
      </c>
      <c r="B8913" s="134" t="s">
        <v>8042</v>
      </c>
      <c r="C8913" s="135" t="s">
        <v>10993</v>
      </c>
      <c r="D8913" s="134" t="s">
        <v>119</v>
      </c>
      <c r="E8913" s="133">
        <v>232.07</v>
      </c>
    </row>
    <row r="8914" spans="1:5" ht="71.25">
      <c r="A8914" s="134" t="s">
        <v>10994</v>
      </c>
      <c r="B8914" s="134" t="s">
        <v>8042</v>
      </c>
      <c r="C8914" s="135" t="s">
        <v>10995</v>
      </c>
      <c r="D8914" s="134" t="s">
        <v>119</v>
      </c>
      <c r="E8914" s="133">
        <v>244.08</v>
      </c>
    </row>
    <row r="8915" spans="1:5" ht="71.25">
      <c r="A8915" s="134" t="s">
        <v>10996</v>
      </c>
      <c r="B8915" s="134" t="s">
        <v>8042</v>
      </c>
      <c r="C8915" s="135" t="s">
        <v>10997</v>
      </c>
      <c r="D8915" s="134" t="s">
        <v>119</v>
      </c>
      <c r="E8915" s="133">
        <v>251.56</v>
      </c>
    </row>
    <row r="8916" spans="1:5" ht="71.25">
      <c r="A8916" s="134" t="s">
        <v>10998</v>
      </c>
      <c r="B8916" s="134" t="s">
        <v>8042</v>
      </c>
      <c r="C8916" s="135" t="s">
        <v>10999</v>
      </c>
      <c r="D8916" s="134" t="s">
        <v>119</v>
      </c>
      <c r="E8916" s="133">
        <v>261.02</v>
      </c>
    </row>
    <row r="8917" spans="1:5" ht="71.25">
      <c r="A8917" s="134" t="s">
        <v>11000</v>
      </c>
      <c r="B8917" s="134" t="s">
        <v>8042</v>
      </c>
      <c r="C8917" s="135" t="s">
        <v>11001</v>
      </c>
      <c r="D8917" s="134" t="s">
        <v>119</v>
      </c>
      <c r="E8917" s="133">
        <v>268.49</v>
      </c>
    </row>
    <row r="8918" spans="1:5" ht="71.25">
      <c r="A8918" s="134" t="s">
        <v>11002</v>
      </c>
      <c r="B8918" s="134" t="s">
        <v>8042</v>
      </c>
      <c r="C8918" s="135" t="s">
        <v>11003</v>
      </c>
      <c r="D8918" s="134" t="s">
        <v>119</v>
      </c>
      <c r="E8918" s="133">
        <v>280.95</v>
      </c>
    </row>
    <row r="8919" spans="1:5" ht="57">
      <c r="A8919" s="134" t="s">
        <v>11004</v>
      </c>
      <c r="B8919" s="134" t="s">
        <v>8042</v>
      </c>
      <c r="C8919" s="135" t="s">
        <v>11005</v>
      </c>
      <c r="D8919" s="134" t="s">
        <v>119</v>
      </c>
      <c r="E8919" s="133">
        <v>423.41</v>
      </c>
    </row>
    <row r="8920" spans="1:5" ht="71.25">
      <c r="A8920" s="134" t="s">
        <v>11006</v>
      </c>
      <c r="B8920" s="134" t="s">
        <v>8042</v>
      </c>
      <c r="C8920" s="135" t="s">
        <v>11007</v>
      </c>
      <c r="D8920" s="134" t="s">
        <v>119</v>
      </c>
      <c r="E8920" s="133">
        <v>436.36</v>
      </c>
    </row>
    <row r="8921" spans="1:5" ht="71.25">
      <c r="A8921" s="134" t="s">
        <v>11008</v>
      </c>
      <c r="B8921" s="134" t="s">
        <v>8042</v>
      </c>
      <c r="C8921" s="135" t="s">
        <v>11009</v>
      </c>
      <c r="D8921" s="134" t="s">
        <v>119</v>
      </c>
      <c r="E8921" s="133">
        <v>453.3</v>
      </c>
    </row>
    <row r="8922" spans="1:5" ht="71.25">
      <c r="A8922" s="134" t="s">
        <v>11010</v>
      </c>
      <c r="B8922" s="134" t="s">
        <v>8042</v>
      </c>
      <c r="C8922" s="135" t="s">
        <v>11011</v>
      </c>
      <c r="D8922" s="134" t="s">
        <v>119</v>
      </c>
      <c r="E8922" s="133">
        <v>465.75</v>
      </c>
    </row>
    <row r="8923" spans="1:5" ht="71.25">
      <c r="A8923" s="134" t="s">
        <v>11012</v>
      </c>
      <c r="B8923" s="134" t="s">
        <v>8042</v>
      </c>
      <c r="C8923" s="135" t="s">
        <v>11013</v>
      </c>
      <c r="D8923" s="134" t="s">
        <v>119</v>
      </c>
      <c r="E8923" s="133">
        <v>487.17</v>
      </c>
    </row>
    <row r="8924" spans="1:5" ht="42.75">
      <c r="A8924" s="134" t="s">
        <v>11014</v>
      </c>
      <c r="B8924" s="134" t="s">
        <v>8042</v>
      </c>
      <c r="C8924" s="135" t="s">
        <v>11015</v>
      </c>
      <c r="D8924" s="134" t="s">
        <v>119</v>
      </c>
      <c r="E8924" s="133">
        <v>139.47</v>
      </c>
    </row>
    <row r="8925" spans="1:5" ht="42.75">
      <c r="A8925" s="134" t="s">
        <v>11016</v>
      </c>
      <c r="B8925" s="134" t="s">
        <v>8042</v>
      </c>
      <c r="C8925" s="135" t="s">
        <v>11017</v>
      </c>
      <c r="D8925" s="134" t="s">
        <v>119</v>
      </c>
      <c r="E8925" s="133">
        <v>296.39</v>
      </c>
    </row>
    <row r="8926" spans="1:5" ht="71.25">
      <c r="A8926" s="134" t="s">
        <v>11018</v>
      </c>
      <c r="B8926" s="134" t="s">
        <v>8042</v>
      </c>
      <c r="C8926" s="135" t="s">
        <v>11019</v>
      </c>
      <c r="D8926" s="134" t="s">
        <v>119</v>
      </c>
      <c r="E8926" s="133">
        <v>318.89999999999998</v>
      </c>
    </row>
    <row r="8927" spans="1:5" ht="85.5">
      <c r="A8927" s="134" t="s">
        <v>11020</v>
      </c>
      <c r="B8927" s="134" t="s">
        <v>8042</v>
      </c>
      <c r="C8927" s="135" t="s">
        <v>11021</v>
      </c>
      <c r="D8927" s="134" t="s">
        <v>119</v>
      </c>
      <c r="E8927" s="133">
        <v>275.3</v>
      </c>
    </row>
    <row r="8928" spans="1:5" ht="71.25">
      <c r="A8928" s="134" t="s">
        <v>11022</v>
      </c>
      <c r="B8928" s="134" t="s">
        <v>8042</v>
      </c>
      <c r="C8928" s="135" t="s">
        <v>11023</v>
      </c>
      <c r="D8928" s="134" t="s">
        <v>119</v>
      </c>
      <c r="E8928" s="133">
        <v>224.27</v>
      </c>
    </row>
    <row r="8929" spans="1:5" ht="85.5">
      <c r="A8929" s="134" t="s">
        <v>11024</v>
      </c>
      <c r="B8929" s="134" t="s">
        <v>8042</v>
      </c>
      <c r="C8929" s="135" t="s">
        <v>11025</v>
      </c>
      <c r="D8929" s="134" t="s">
        <v>119</v>
      </c>
      <c r="E8929" s="133">
        <v>256.86</v>
      </c>
    </row>
    <row r="8930" spans="1:5" ht="85.5">
      <c r="A8930" s="134" t="s">
        <v>11026</v>
      </c>
      <c r="B8930" s="134" t="s">
        <v>8042</v>
      </c>
      <c r="C8930" s="135" t="s">
        <v>11027</v>
      </c>
      <c r="D8930" s="134" t="s">
        <v>119</v>
      </c>
      <c r="E8930" s="133">
        <v>150.30000000000001</v>
      </c>
    </row>
    <row r="8931" spans="1:5" ht="99.75">
      <c r="A8931" s="134" t="s">
        <v>11028</v>
      </c>
      <c r="B8931" s="134" t="s">
        <v>8042</v>
      </c>
      <c r="C8931" s="135" t="s">
        <v>11029</v>
      </c>
      <c r="D8931" s="134" t="s">
        <v>119</v>
      </c>
      <c r="E8931" s="133">
        <v>154.85</v>
      </c>
    </row>
    <row r="8932" spans="1:5" ht="99.75">
      <c r="A8932" s="134" t="s">
        <v>11030</v>
      </c>
      <c r="B8932" s="134" t="s">
        <v>8042</v>
      </c>
      <c r="C8932" s="135" t="s">
        <v>11031</v>
      </c>
      <c r="D8932" s="134" t="s">
        <v>119</v>
      </c>
      <c r="E8932" s="133">
        <v>160.76</v>
      </c>
    </row>
    <row r="8933" spans="1:5" ht="99.75">
      <c r="A8933" s="134" t="s">
        <v>11032</v>
      </c>
      <c r="B8933" s="134" t="s">
        <v>8042</v>
      </c>
      <c r="C8933" s="135" t="s">
        <v>11033</v>
      </c>
      <c r="D8933" s="134" t="s">
        <v>119</v>
      </c>
      <c r="E8933" s="133">
        <v>165.29</v>
      </c>
    </row>
    <row r="8934" spans="1:5" ht="99.75">
      <c r="A8934" s="134" t="s">
        <v>11034</v>
      </c>
      <c r="B8934" s="134" t="s">
        <v>8042</v>
      </c>
      <c r="C8934" s="135" t="s">
        <v>11035</v>
      </c>
      <c r="D8934" s="134" t="s">
        <v>119</v>
      </c>
      <c r="E8934" s="133">
        <v>172.88</v>
      </c>
    </row>
    <row r="8935" spans="1:5" ht="57">
      <c r="A8935" s="134" t="s">
        <v>11036</v>
      </c>
      <c r="B8935" s="134" t="s">
        <v>8042</v>
      </c>
      <c r="C8935" s="135" t="s">
        <v>11037</v>
      </c>
      <c r="D8935" s="134" t="s">
        <v>119</v>
      </c>
      <c r="E8935" s="133">
        <v>100.94</v>
      </c>
    </row>
    <row r="8936" spans="1:5" ht="57">
      <c r="A8936" s="134" t="s">
        <v>11038</v>
      </c>
      <c r="B8936" s="134" t="s">
        <v>8042</v>
      </c>
      <c r="C8936" s="135" t="s">
        <v>11039</v>
      </c>
      <c r="D8936" s="134" t="s">
        <v>119</v>
      </c>
      <c r="E8936" s="133">
        <v>141.94</v>
      </c>
    </row>
    <row r="8937" spans="1:5" ht="85.5">
      <c r="A8937" s="134" t="s">
        <v>11040</v>
      </c>
      <c r="B8937" s="134" t="s">
        <v>8042</v>
      </c>
      <c r="C8937" s="135" t="s">
        <v>11041</v>
      </c>
      <c r="D8937" s="134" t="s">
        <v>119</v>
      </c>
      <c r="E8937" s="133">
        <v>174.95</v>
      </c>
    </row>
    <row r="8938" spans="1:5" ht="85.5">
      <c r="A8938" s="134" t="s">
        <v>11042</v>
      </c>
      <c r="B8938" s="134" t="s">
        <v>8042</v>
      </c>
      <c r="C8938" s="135" t="s">
        <v>11043</v>
      </c>
      <c r="D8938" s="134" t="s">
        <v>119</v>
      </c>
      <c r="E8938" s="133">
        <v>180.24</v>
      </c>
    </row>
    <row r="8939" spans="1:5" ht="85.5">
      <c r="A8939" s="134" t="s">
        <v>11044</v>
      </c>
      <c r="B8939" s="134" t="s">
        <v>8042</v>
      </c>
      <c r="C8939" s="135" t="s">
        <v>11045</v>
      </c>
      <c r="D8939" s="134" t="s">
        <v>119</v>
      </c>
      <c r="E8939" s="133">
        <v>187.23</v>
      </c>
    </row>
    <row r="8940" spans="1:5" ht="85.5">
      <c r="A8940" s="134" t="s">
        <v>11046</v>
      </c>
      <c r="B8940" s="134" t="s">
        <v>8042</v>
      </c>
      <c r="C8940" s="135" t="s">
        <v>11047</v>
      </c>
      <c r="D8940" s="134" t="s">
        <v>119</v>
      </c>
      <c r="E8940" s="133">
        <v>192.52</v>
      </c>
    </row>
    <row r="8941" spans="1:5" ht="85.5">
      <c r="A8941" s="134" t="s">
        <v>11048</v>
      </c>
      <c r="B8941" s="134" t="s">
        <v>8042</v>
      </c>
      <c r="C8941" s="135" t="s">
        <v>11049</v>
      </c>
      <c r="D8941" s="134" t="s">
        <v>119</v>
      </c>
      <c r="E8941" s="133">
        <v>201.23</v>
      </c>
    </row>
    <row r="8942" spans="1:5" ht="85.5">
      <c r="A8942" s="134" t="s">
        <v>11050</v>
      </c>
      <c r="B8942" s="134" t="s">
        <v>8042</v>
      </c>
      <c r="C8942" s="135" t="s">
        <v>11051</v>
      </c>
      <c r="D8942" s="134" t="s">
        <v>119</v>
      </c>
      <c r="E8942" s="133">
        <v>100.23</v>
      </c>
    </row>
    <row r="8943" spans="1:5" ht="85.5">
      <c r="A8943" s="134" t="s">
        <v>11052</v>
      </c>
      <c r="B8943" s="134" t="s">
        <v>8042</v>
      </c>
      <c r="C8943" s="135" t="s">
        <v>11053</v>
      </c>
      <c r="D8943" s="134" t="s">
        <v>119</v>
      </c>
      <c r="E8943" s="133">
        <v>73.09</v>
      </c>
    </row>
    <row r="8944" spans="1:5" ht="71.25">
      <c r="A8944" s="134" t="s">
        <v>11054</v>
      </c>
      <c r="B8944" s="134" t="s">
        <v>8042</v>
      </c>
      <c r="C8944" s="135" t="s">
        <v>11055</v>
      </c>
      <c r="D8944" s="134" t="s">
        <v>119</v>
      </c>
      <c r="E8944" s="133">
        <v>137.35</v>
      </c>
    </row>
    <row r="8945" spans="1:5" ht="71.25">
      <c r="A8945" s="134" t="s">
        <v>11056</v>
      </c>
      <c r="B8945" s="134" t="s">
        <v>8042</v>
      </c>
      <c r="C8945" s="135" t="s">
        <v>11057</v>
      </c>
      <c r="D8945" s="134" t="s">
        <v>119</v>
      </c>
      <c r="E8945" s="133">
        <v>109.23</v>
      </c>
    </row>
    <row r="8946" spans="1:5" ht="85.5">
      <c r="A8946" s="134" t="s">
        <v>11058</v>
      </c>
      <c r="B8946" s="134" t="s">
        <v>8042</v>
      </c>
      <c r="C8946" s="135" t="s">
        <v>11059</v>
      </c>
      <c r="D8946" s="134" t="s">
        <v>119</v>
      </c>
      <c r="E8946" s="133">
        <v>174.11</v>
      </c>
    </row>
    <row r="8947" spans="1:5" ht="71.25">
      <c r="A8947" s="134" t="s">
        <v>11060</v>
      </c>
      <c r="B8947" s="134" t="s">
        <v>8042</v>
      </c>
      <c r="C8947" s="135" t="s">
        <v>11061</v>
      </c>
      <c r="D8947" s="134" t="s">
        <v>119</v>
      </c>
      <c r="E8947" s="133">
        <v>349.38</v>
      </c>
    </row>
    <row r="8948" spans="1:5" ht="99.75">
      <c r="A8948" s="134" t="s">
        <v>11062</v>
      </c>
      <c r="B8948" s="134" t="s">
        <v>8042</v>
      </c>
      <c r="C8948" s="135" t="s">
        <v>11063</v>
      </c>
      <c r="D8948" s="134" t="s">
        <v>119</v>
      </c>
      <c r="E8948" s="133">
        <v>216.67</v>
      </c>
    </row>
    <row r="8949" spans="1:5" ht="99.75">
      <c r="A8949" s="134" t="s">
        <v>11064</v>
      </c>
      <c r="B8949" s="134" t="s">
        <v>8042</v>
      </c>
      <c r="C8949" s="135" t="s">
        <v>11065</v>
      </c>
      <c r="D8949" s="134" t="s">
        <v>119</v>
      </c>
      <c r="E8949" s="133">
        <v>223.15</v>
      </c>
    </row>
    <row r="8950" spans="1:5" ht="99.75">
      <c r="A8950" s="134" t="s">
        <v>11066</v>
      </c>
      <c r="B8950" s="134" t="s">
        <v>8042</v>
      </c>
      <c r="C8950" s="135" t="s">
        <v>11067</v>
      </c>
      <c r="D8950" s="134" t="s">
        <v>119</v>
      </c>
      <c r="E8950" s="133">
        <v>232.53</v>
      </c>
    </row>
    <row r="8951" spans="1:5" ht="99.75">
      <c r="A8951" s="134" t="s">
        <v>11068</v>
      </c>
      <c r="B8951" s="134" t="s">
        <v>8042</v>
      </c>
      <c r="C8951" s="135" t="s">
        <v>11069</v>
      </c>
      <c r="D8951" s="134" t="s">
        <v>119</v>
      </c>
      <c r="E8951" s="133">
        <v>238.55</v>
      </c>
    </row>
    <row r="8952" spans="1:5" ht="99.75">
      <c r="A8952" s="134" t="s">
        <v>11070</v>
      </c>
      <c r="B8952" s="134" t="s">
        <v>8042</v>
      </c>
      <c r="C8952" s="135" t="s">
        <v>11071</v>
      </c>
      <c r="D8952" s="134" t="s">
        <v>119</v>
      </c>
      <c r="E8952" s="133">
        <v>248.84</v>
      </c>
    </row>
    <row r="8953" spans="1:5" ht="99.75">
      <c r="A8953" s="134" t="s">
        <v>11072</v>
      </c>
      <c r="B8953" s="134" t="s">
        <v>8042</v>
      </c>
      <c r="C8953" s="135" t="s">
        <v>11073</v>
      </c>
      <c r="D8953" s="134" t="s">
        <v>119</v>
      </c>
      <c r="E8953" s="133">
        <v>661.05</v>
      </c>
    </row>
    <row r="8954" spans="1:5" ht="99.75">
      <c r="A8954" s="134" t="s">
        <v>11074</v>
      </c>
      <c r="B8954" s="134" t="s">
        <v>8042</v>
      </c>
      <c r="C8954" s="135" t="s">
        <v>11075</v>
      </c>
      <c r="D8954" s="134" t="s">
        <v>119</v>
      </c>
      <c r="E8954" s="133">
        <v>681.13</v>
      </c>
    </row>
    <row r="8955" spans="1:5" ht="99.75">
      <c r="A8955" s="134" t="s">
        <v>11076</v>
      </c>
      <c r="B8955" s="134" t="s">
        <v>8042</v>
      </c>
      <c r="C8955" s="135" t="s">
        <v>11077</v>
      </c>
      <c r="D8955" s="134" t="s">
        <v>119</v>
      </c>
      <c r="E8955" s="133">
        <v>707.57</v>
      </c>
    </row>
    <row r="8956" spans="1:5" ht="99.75">
      <c r="A8956" s="134" t="s">
        <v>11078</v>
      </c>
      <c r="B8956" s="134" t="s">
        <v>8042</v>
      </c>
      <c r="C8956" s="135" t="s">
        <v>11079</v>
      </c>
      <c r="D8956" s="134" t="s">
        <v>119</v>
      </c>
      <c r="E8956" s="133">
        <v>728.12</v>
      </c>
    </row>
    <row r="8957" spans="1:5" ht="99.75">
      <c r="A8957" s="134" t="s">
        <v>11080</v>
      </c>
      <c r="B8957" s="134" t="s">
        <v>8042</v>
      </c>
      <c r="C8957" s="135" t="s">
        <v>11081</v>
      </c>
      <c r="D8957" s="134" t="s">
        <v>119</v>
      </c>
      <c r="E8957" s="133">
        <v>760.46</v>
      </c>
    </row>
    <row r="8958" spans="1:5" ht="99.75">
      <c r="A8958" s="134" t="s">
        <v>11082</v>
      </c>
      <c r="B8958" s="134" t="s">
        <v>8042</v>
      </c>
      <c r="C8958" s="135" t="s">
        <v>11083</v>
      </c>
      <c r="D8958" s="134" t="s">
        <v>119</v>
      </c>
      <c r="E8958" s="133">
        <v>761.33</v>
      </c>
    </row>
    <row r="8959" spans="1:5" ht="99.75">
      <c r="A8959" s="134" t="s">
        <v>11084</v>
      </c>
      <c r="B8959" s="134" t="s">
        <v>8042</v>
      </c>
      <c r="C8959" s="135" t="s">
        <v>11085</v>
      </c>
      <c r="D8959" s="134" t="s">
        <v>119</v>
      </c>
      <c r="E8959" s="133">
        <v>784.95</v>
      </c>
    </row>
    <row r="8960" spans="1:5" ht="99.75">
      <c r="A8960" s="134" t="s">
        <v>11086</v>
      </c>
      <c r="B8960" s="134" t="s">
        <v>8042</v>
      </c>
      <c r="C8960" s="135" t="s">
        <v>11087</v>
      </c>
      <c r="D8960" s="134" t="s">
        <v>119</v>
      </c>
      <c r="E8960" s="133">
        <v>814.12</v>
      </c>
    </row>
    <row r="8961" spans="1:5" ht="99.75">
      <c r="A8961" s="134" t="s">
        <v>11088</v>
      </c>
      <c r="B8961" s="134" t="s">
        <v>8042</v>
      </c>
      <c r="C8961" s="135" t="s">
        <v>11089</v>
      </c>
      <c r="D8961" s="134" t="s">
        <v>119</v>
      </c>
      <c r="E8961" s="133">
        <v>837.74</v>
      </c>
    </row>
    <row r="8962" spans="1:5" ht="99.75">
      <c r="A8962" s="134" t="s">
        <v>11090</v>
      </c>
      <c r="B8962" s="134" t="s">
        <v>8042</v>
      </c>
      <c r="C8962" s="135" t="s">
        <v>11091</v>
      </c>
      <c r="D8962" s="134" t="s">
        <v>119</v>
      </c>
      <c r="E8962" s="133">
        <v>876.04</v>
      </c>
    </row>
    <row r="8963" spans="1:5" ht="99.75">
      <c r="A8963" s="134" t="s">
        <v>11092</v>
      </c>
      <c r="B8963" s="134" t="s">
        <v>8042</v>
      </c>
      <c r="C8963" s="135" t="s">
        <v>11093</v>
      </c>
      <c r="D8963" s="134" t="s">
        <v>119</v>
      </c>
      <c r="E8963" s="133">
        <v>1705.14</v>
      </c>
    </row>
    <row r="8964" spans="1:5" ht="99.75">
      <c r="A8964" s="134" t="s">
        <v>11094</v>
      </c>
      <c r="B8964" s="134" t="s">
        <v>8042</v>
      </c>
      <c r="C8964" s="135" t="s">
        <v>11095</v>
      </c>
      <c r="D8964" s="134" t="s">
        <v>119</v>
      </c>
      <c r="E8964" s="133">
        <v>1801.62</v>
      </c>
    </row>
    <row r="8965" spans="1:5" ht="99.75">
      <c r="A8965" s="134" t="s">
        <v>11096</v>
      </c>
      <c r="B8965" s="134" t="s">
        <v>8042</v>
      </c>
      <c r="C8965" s="135" t="s">
        <v>11097</v>
      </c>
      <c r="D8965" s="134" t="s">
        <v>119</v>
      </c>
      <c r="E8965" s="133">
        <v>1873.72</v>
      </c>
    </row>
    <row r="8966" spans="1:5" ht="99.75">
      <c r="A8966" s="134" t="s">
        <v>11098</v>
      </c>
      <c r="B8966" s="134" t="s">
        <v>8042</v>
      </c>
      <c r="C8966" s="135" t="s">
        <v>11099</v>
      </c>
      <c r="D8966" s="134" t="s">
        <v>119</v>
      </c>
      <c r="E8966" s="133">
        <v>1929.28</v>
      </c>
    </row>
    <row r="8967" spans="1:5" ht="99.75">
      <c r="A8967" s="134" t="s">
        <v>11100</v>
      </c>
      <c r="B8967" s="134" t="s">
        <v>8042</v>
      </c>
      <c r="C8967" s="135" t="s">
        <v>11101</v>
      </c>
      <c r="D8967" s="134" t="s">
        <v>119</v>
      </c>
      <c r="E8967" s="133">
        <v>2017.93</v>
      </c>
    </row>
    <row r="8968" spans="1:5" ht="71.25">
      <c r="A8968" s="134" t="s">
        <v>11102</v>
      </c>
      <c r="B8968" s="134" t="s">
        <v>8042</v>
      </c>
      <c r="C8968" s="135" t="s">
        <v>11103</v>
      </c>
      <c r="D8968" s="134" t="s">
        <v>119</v>
      </c>
      <c r="E8968" s="133">
        <v>456.79</v>
      </c>
    </row>
    <row r="8969" spans="1:5" ht="71.25">
      <c r="A8969" s="134" t="s">
        <v>11104</v>
      </c>
      <c r="B8969" s="134" t="s">
        <v>8042</v>
      </c>
      <c r="C8969" s="135" t="s">
        <v>11105</v>
      </c>
      <c r="D8969" s="134" t="s">
        <v>119</v>
      </c>
      <c r="E8969" s="133">
        <v>1261.8399999999999</v>
      </c>
    </row>
    <row r="8970" spans="1:5" ht="85.5">
      <c r="A8970" s="134" t="s">
        <v>11106</v>
      </c>
      <c r="B8970" s="134" t="s">
        <v>8042</v>
      </c>
      <c r="C8970" s="135" t="s">
        <v>11107</v>
      </c>
      <c r="D8970" s="134" t="s">
        <v>119</v>
      </c>
      <c r="E8970" s="133">
        <v>130.18</v>
      </c>
    </row>
    <row r="8971" spans="1:5" ht="85.5">
      <c r="A8971" s="134" t="s">
        <v>11108</v>
      </c>
      <c r="B8971" s="134" t="s">
        <v>8042</v>
      </c>
      <c r="C8971" s="135" t="s">
        <v>11109</v>
      </c>
      <c r="D8971" s="134" t="s">
        <v>119</v>
      </c>
      <c r="E8971" s="133">
        <v>429.49</v>
      </c>
    </row>
    <row r="8972" spans="1:5" ht="71.25">
      <c r="A8972" s="134" t="s">
        <v>11110</v>
      </c>
      <c r="B8972" s="134" t="s">
        <v>8042</v>
      </c>
      <c r="C8972" s="135" t="s">
        <v>11111</v>
      </c>
      <c r="D8972" s="134" t="s">
        <v>119</v>
      </c>
      <c r="E8972" s="133">
        <v>586.65</v>
      </c>
    </row>
    <row r="8973" spans="1:5" ht="42.75">
      <c r="A8973" s="134" t="s">
        <v>11112</v>
      </c>
      <c r="B8973" s="134" t="s">
        <v>8042</v>
      </c>
      <c r="C8973" s="135" t="s">
        <v>11113</v>
      </c>
      <c r="D8973" s="134" t="s">
        <v>119</v>
      </c>
      <c r="E8973" s="133">
        <v>193.6</v>
      </c>
    </row>
    <row r="8974" spans="1:5" ht="57">
      <c r="A8974" s="134" t="s">
        <v>11114</v>
      </c>
      <c r="B8974" s="134" t="s">
        <v>8042</v>
      </c>
      <c r="C8974" s="135" t="s">
        <v>11115</v>
      </c>
      <c r="D8974" s="134" t="s">
        <v>116</v>
      </c>
      <c r="E8974" s="133">
        <v>810.39</v>
      </c>
    </row>
    <row r="8975" spans="1:5" ht="28.5">
      <c r="A8975" s="134" t="s">
        <v>11116</v>
      </c>
      <c r="B8975" s="134" t="s">
        <v>8042</v>
      </c>
      <c r="C8975" s="135" t="s">
        <v>11117</v>
      </c>
      <c r="D8975" s="134" t="s">
        <v>119</v>
      </c>
      <c r="E8975" s="133">
        <v>55.74</v>
      </c>
    </row>
    <row r="8976" spans="1:5" ht="28.5">
      <c r="A8976" s="134" t="s">
        <v>11118</v>
      </c>
      <c r="B8976" s="134" t="s">
        <v>8042</v>
      </c>
      <c r="C8976" s="135" t="s">
        <v>11119</v>
      </c>
      <c r="D8976" s="134" t="s">
        <v>119</v>
      </c>
      <c r="E8976" s="133">
        <v>49.77</v>
      </c>
    </row>
    <row r="8977" spans="1:5" ht="99.75">
      <c r="A8977" s="134" t="s">
        <v>11120</v>
      </c>
      <c r="B8977" s="134" t="s">
        <v>8042</v>
      </c>
      <c r="C8977" s="135" t="s">
        <v>11121</v>
      </c>
      <c r="D8977" s="134" t="s">
        <v>119</v>
      </c>
      <c r="E8977" s="133">
        <v>89.59</v>
      </c>
    </row>
    <row r="8978" spans="1:5" ht="114">
      <c r="A8978" s="134" t="s">
        <v>11122</v>
      </c>
      <c r="B8978" s="134" t="s">
        <v>8042</v>
      </c>
      <c r="C8978" s="135" t="s">
        <v>11123</v>
      </c>
      <c r="D8978" s="134" t="s">
        <v>119</v>
      </c>
      <c r="E8978" s="133">
        <v>165.59</v>
      </c>
    </row>
    <row r="8979" spans="1:5" ht="114">
      <c r="A8979" s="134" t="s">
        <v>11124</v>
      </c>
      <c r="B8979" s="134" t="s">
        <v>8042</v>
      </c>
      <c r="C8979" s="135" t="s">
        <v>11125</v>
      </c>
      <c r="D8979" s="134" t="s">
        <v>119</v>
      </c>
      <c r="E8979" s="133">
        <v>170.64</v>
      </c>
    </row>
    <row r="8980" spans="1:5" ht="114">
      <c r="A8980" s="134" t="s">
        <v>11126</v>
      </c>
      <c r="B8980" s="134" t="s">
        <v>8042</v>
      </c>
      <c r="C8980" s="135" t="s">
        <v>11127</v>
      </c>
      <c r="D8980" s="134" t="s">
        <v>119</v>
      </c>
      <c r="E8980" s="133">
        <v>175.49</v>
      </c>
    </row>
    <row r="8981" spans="1:5" ht="114">
      <c r="A8981" s="134" t="s">
        <v>11128</v>
      </c>
      <c r="B8981" s="134" t="s">
        <v>8042</v>
      </c>
      <c r="C8981" s="135" t="s">
        <v>11129</v>
      </c>
      <c r="D8981" s="134" t="s">
        <v>119</v>
      </c>
      <c r="E8981" s="133">
        <v>180.61</v>
      </c>
    </row>
    <row r="8982" spans="1:5" ht="114">
      <c r="A8982" s="134" t="s">
        <v>11130</v>
      </c>
      <c r="B8982" s="134" t="s">
        <v>8042</v>
      </c>
      <c r="C8982" s="135" t="s">
        <v>11131</v>
      </c>
      <c r="D8982" s="134" t="s">
        <v>119</v>
      </c>
      <c r="E8982" s="133">
        <v>183.79</v>
      </c>
    </row>
    <row r="8983" spans="1:5" ht="114">
      <c r="A8983" s="134" t="s">
        <v>11132</v>
      </c>
      <c r="B8983" s="134" t="s">
        <v>8042</v>
      </c>
      <c r="C8983" s="135" t="s">
        <v>11133</v>
      </c>
      <c r="D8983" s="134" t="s">
        <v>119</v>
      </c>
      <c r="E8983" s="133">
        <v>203.09</v>
      </c>
    </row>
    <row r="8984" spans="1:5" ht="114">
      <c r="A8984" s="134" t="s">
        <v>11134</v>
      </c>
      <c r="B8984" s="134" t="s">
        <v>8042</v>
      </c>
      <c r="C8984" s="135" t="s">
        <v>11135</v>
      </c>
      <c r="D8984" s="134" t="s">
        <v>119</v>
      </c>
      <c r="E8984" s="133">
        <v>216.86</v>
      </c>
    </row>
    <row r="8985" spans="1:5" ht="114">
      <c r="A8985" s="134" t="s">
        <v>11136</v>
      </c>
      <c r="B8985" s="134" t="s">
        <v>8042</v>
      </c>
      <c r="C8985" s="135" t="s">
        <v>11137</v>
      </c>
      <c r="D8985" s="134" t="s">
        <v>119</v>
      </c>
      <c r="E8985" s="133">
        <v>229.56</v>
      </c>
    </row>
    <row r="8986" spans="1:5" ht="114">
      <c r="A8986" s="134" t="s">
        <v>11138</v>
      </c>
      <c r="B8986" s="134" t="s">
        <v>8042</v>
      </c>
      <c r="C8986" s="135" t="s">
        <v>11139</v>
      </c>
      <c r="D8986" s="134" t="s">
        <v>119</v>
      </c>
      <c r="E8986" s="133">
        <v>241.79</v>
      </c>
    </row>
    <row r="8987" spans="1:5" ht="114">
      <c r="A8987" s="134" t="s">
        <v>11140</v>
      </c>
      <c r="B8987" s="134" t="s">
        <v>8042</v>
      </c>
      <c r="C8987" s="135" t="s">
        <v>11141</v>
      </c>
      <c r="D8987" s="134" t="s">
        <v>119</v>
      </c>
      <c r="E8987" s="133">
        <v>260.57</v>
      </c>
    </row>
    <row r="8988" spans="1:5" ht="71.25">
      <c r="A8988" s="134" t="s">
        <v>11142</v>
      </c>
      <c r="B8988" s="134" t="s">
        <v>8042</v>
      </c>
      <c r="C8988" s="135" t="s">
        <v>11143</v>
      </c>
      <c r="D8988" s="134" t="s">
        <v>119</v>
      </c>
      <c r="E8988" s="133">
        <v>52.76</v>
      </c>
    </row>
    <row r="8989" spans="1:5" ht="142.5">
      <c r="A8989" s="134" t="s">
        <v>11144</v>
      </c>
      <c r="B8989" s="134" t="s">
        <v>8042</v>
      </c>
      <c r="C8989" s="135" t="s">
        <v>11145</v>
      </c>
      <c r="D8989" s="134" t="s">
        <v>119</v>
      </c>
      <c r="E8989" s="133">
        <v>12.33</v>
      </c>
    </row>
    <row r="8990" spans="1:5" ht="142.5">
      <c r="A8990" s="134" t="s">
        <v>11146</v>
      </c>
      <c r="B8990" s="134" t="s">
        <v>8042</v>
      </c>
      <c r="C8990" s="135" t="s">
        <v>11147</v>
      </c>
      <c r="D8990" s="134" t="s">
        <v>119</v>
      </c>
      <c r="E8990" s="133">
        <v>5.75</v>
      </c>
    </row>
    <row r="8991" spans="1:5" ht="142.5">
      <c r="A8991" s="134" t="s">
        <v>11148</v>
      </c>
      <c r="B8991" s="134" t="s">
        <v>8042</v>
      </c>
      <c r="C8991" s="135" t="s">
        <v>11149</v>
      </c>
      <c r="D8991" s="134" t="s">
        <v>119</v>
      </c>
      <c r="E8991" s="133">
        <v>4.33</v>
      </c>
    </row>
    <row r="8992" spans="1:5" ht="128.25">
      <c r="A8992" s="134" t="s">
        <v>11150</v>
      </c>
      <c r="B8992" s="134" t="s">
        <v>8042</v>
      </c>
      <c r="C8992" s="135" t="s">
        <v>11151</v>
      </c>
      <c r="D8992" s="134" t="s">
        <v>119</v>
      </c>
      <c r="E8992" s="133">
        <v>9.36</v>
      </c>
    </row>
    <row r="8993" spans="1:5" ht="114">
      <c r="A8993" s="134" t="s">
        <v>11152</v>
      </c>
      <c r="B8993" s="134" t="s">
        <v>8042</v>
      </c>
      <c r="C8993" s="135" t="s">
        <v>11153</v>
      </c>
      <c r="D8993" s="134" t="s">
        <v>119</v>
      </c>
      <c r="E8993" s="133">
        <v>8.56</v>
      </c>
    </row>
    <row r="8994" spans="1:5" ht="85.5">
      <c r="A8994" s="134" t="s">
        <v>11154</v>
      </c>
      <c r="B8994" s="134" t="s">
        <v>8042</v>
      </c>
      <c r="C8994" s="135" t="s">
        <v>11155</v>
      </c>
      <c r="D8994" s="134" t="s">
        <v>119</v>
      </c>
      <c r="E8994" s="133">
        <v>20.28</v>
      </c>
    </row>
    <row r="8995" spans="1:5" ht="85.5">
      <c r="A8995" s="134" t="s">
        <v>11156</v>
      </c>
      <c r="B8995" s="134" t="s">
        <v>8042</v>
      </c>
      <c r="C8995" s="135" t="s">
        <v>11157</v>
      </c>
      <c r="D8995" s="134" t="s">
        <v>119</v>
      </c>
      <c r="E8995" s="133">
        <v>22.8</v>
      </c>
    </row>
    <row r="8996" spans="1:5" ht="85.5">
      <c r="A8996" s="134" t="s">
        <v>11158</v>
      </c>
      <c r="B8996" s="134" t="s">
        <v>8042</v>
      </c>
      <c r="C8996" s="135" t="s">
        <v>11159</v>
      </c>
      <c r="D8996" s="134" t="s">
        <v>119</v>
      </c>
      <c r="E8996" s="133">
        <v>24.49</v>
      </c>
    </row>
    <row r="8997" spans="1:5" ht="85.5">
      <c r="A8997" s="134" t="s">
        <v>11160</v>
      </c>
      <c r="B8997" s="134" t="s">
        <v>8042</v>
      </c>
      <c r="C8997" s="135" t="s">
        <v>11161</v>
      </c>
      <c r="D8997" s="134" t="s">
        <v>119</v>
      </c>
      <c r="E8997" s="133">
        <v>27.85</v>
      </c>
    </row>
    <row r="8998" spans="1:5" ht="85.5">
      <c r="A8998" s="134" t="s">
        <v>11162</v>
      </c>
      <c r="B8998" s="134" t="s">
        <v>8042</v>
      </c>
      <c r="C8998" s="135" t="s">
        <v>11163</v>
      </c>
      <c r="D8998" s="134" t="s">
        <v>119</v>
      </c>
      <c r="E8998" s="133">
        <v>31.5</v>
      </c>
    </row>
    <row r="8999" spans="1:5" ht="85.5">
      <c r="A8999" s="134" t="s">
        <v>11164</v>
      </c>
      <c r="B8999" s="134" t="s">
        <v>8042</v>
      </c>
      <c r="C8999" s="135" t="s">
        <v>11165</v>
      </c>
      <c r="D8999" s="134" t="s">
        <v>119</v>
      </c>
      <c r="E8999" s="133">
        <v>42.72</v>
      </c>
    </row>
    <row r="9000" spans="1:5" ht="85.5">
      <c r="A9000" s="134" t="s">
        <v>11166</v>
      </c>
      <c r="B9000" s="134" t="s">
        <v>8042</v>
      </c>
      <c r="C9000" s="135" t="s">
        <v>11167</v>
      </c>
      <c r="D9000" s="134" t="s">
        <v>119</v>
      </c>
      <c r="E9000" s="133">
        <v>56.74</v>
      </c>
    </row>
    <row r="9001" spans="1:5" ht="85.5">
      <c r="A9001" s="134" t="s">
        <v>11168</v>
      </c>
      <c r="B9001" s="134" t="s">
        <v>8042</v>
      </c>
      <c r="C9001" s="135" t="s">
        <v>11169</v>
      </c>
      <c r="D9001" s="134" t="s">
        <v>119</v>
      </c>
      <c r="E9001" s="133">
        <v>70.77</v>
      </c>
    </row>
    <row r="9002" spans="1:5" ht="85.5">
      <c r="A9002" s="134" t="s">
        <v>11170</v>
      </c>
      <c r="B9002" s="134" t="s">
        <v>8042</v>
      </c>
      <c r="C9002" s="135" t="s">
        <v>11171</v>
      </c>
      <c r="D9002" s="134" t="s">
        <v>119</v>
      </c>
      <c r="E9002" s="133">
        <v>84.79</v>
      </c>
    </row>
    <row r="9003" spans="1:5" ht="85.5">
      <c r="A9003" s="134" t="s">
        <v>11172</v>
      </c>
      <c r="B9003" s="134" t="s">
        <v>8042</v>
      </c>
      <c r="C9003" s="135" t="s">
        <v>11173</v>
      </c>
      <c r="D9003" s="134" t="s">
        <v>119</v>
      </c>
      <c r="E9003" s="133">
        <v>98.82</v>
      </c>
    </row>
    <row r="9004" spans="1:5" ht="42.75">
      <c r="A9004" s="134" t="s">
        <v>11174</v>
      </c>
      <c r="B9004" s="134" t="s">
        <v>8042</v>
      </c>
      <c r="C9004" s="135" t="s">
        <v>11175</v>
      </c>
      <c r="D9004" s="134" t="s">
        <v>119</v>
      </c>
      <c r="E9004" s="133">
        <v>37.14</v>
      </c>
    </row>
    <row r="9005" spans="1:5" ht="42.75">
      <c r="A9005" s="134" t="s">
        <v>11176</v>
      </c>
      <c r="B9005" s="134" t="s">
        <v>8042</v>
      </c>
      <c r="C9005" s="135" t="s">
        <v>11177</v>
      </c>
      <c r="D9005" s="134" t="s">
        <v>119</v>
      </c>
      <c r="E9005" s="133">
        <v>47.45</v>
      </c>
    </row>
    <row r="9006" spans="1:5" ht="99.75">
      <c r="A9006" s="134" t="s">
        <v>11178</v>
      </c>
      <c r="B9006" s="134" t="s">
        <v>8042</v>
      </c>
      <c r="C9006" s="135" t="s">
        <v>11179</v>
      </c>
      <c r="D9006" s="134" t="s">
        <v>119</v>
      </c>
      <c r="E9006" s="133">
        <v>27.17</v>
      </c>
    </row>
    <row r="9007" spans="1:5" ht="99.75">
      <c r="A9007" s="134" t="s">
        <v>11180</v>
      </c>
      <c r="B9007" s="134" t="s">
        <v>8042</v>
      </c>
      <c r="C9007" s="135" t="s">
        <v>11181</v>
      </c>
      <c r="D9007" s="134" t="s">
        <v>119</v>
      </c>
      <c r="E9007" s="133">
        <v>33.479999999999997</v>
      </c>
    </row>
    <row r="9008" spans="1:5" ht="42.75">
      <c r="A9008" s="134" t="s">
        <v>11182</v>
      </c>
      <c r="B9008" s="134" t="s">
        <v>8042</v>
      </c>
      <c r="C9008" s="135" t="s">
        <v>11183</v>
      </c>
      <c r="D9008" s="134" t="s">
        <v>119</v>
      </c>
      <c r="E9008" s="133">
        <v>26.29</v>
      </c>
    </row>
    <row r="9009" spans="1:5" ht="42.75">
      <c r="A9009" s="134" t="s">
        <v>11184</v>
      </c>
      <c r="B9009" s="134" t="s">
        <v>8042</v>
      </c>
      <c r="C9009" s="135" t="s">
        <v>11185</v>
      </c>
      <c r="D9009" s="134" t="s">
        <v>119</v>
      </c>
      <c r="E9009" s="133">
        <v>3.95</v>
      </c>
    </row>
    <row r="9010" spans="1:5" ht="57">
      <c r="A9010" s="134" t="s">
        <v>11186</v>
      </c>
      <c r="B9010" s="134" t="s">
        <v>8042</v>
      </c>
      <c r="C9010" s="135" t="s">
        <v>11187</v>
      </c>
      <c r="D9010" s="134" t="s">
        <v>119</v>
      </c>
      <c r="E9010" s="133">
        <v>41.81</v>
      </c>
    </row>
    <row r="9011" spans="1:5" ht="57">
      <c r="A9011" s="134" t="s">
        <v>11188</v>
      </c>
      <c r="B9011" s="134" t="s">
        <v>8042</v>
      </c>
      <c r="C9011" s="135" t="s">
        <v>11189</v>
      </c>
      <c r="D9011" s="134" t="s">
        <v>119</v>
      </c>
      <c r="E9011" s="133">
        <v>49.77</v>
      </c>
    </row>
    <row r="9012" spans="1:5" ht="57">
      <c r="A9012" s="134" t="s">
        <v>11190</v>
      </c>
      <c r="B9012" s="134" t="s">
        <v>8042</v>
      </c>
      <c r="C9012" s="135" t="s">
        <v>11191</v>
      </c>
      <c r="D9012" s="134" t="s">
        <v>119</v>
      </c>
      <c r="E9012" s="133">
        <v>59.72</v>
      </c>
    </row>
    <row r="9013" spans="1:5" ht="57">
      <c r="A9013" s="134" t="s">
        <v>11192</v>
      </c>
      <c r="B9013" s="134" t="s">
        <v>8042</v>
      </c>
      <c r="C9013" s="135" t="s">
        <v>11193</v>
      </c>
      <c r="D9013" s="134" t="s">
        <v>119</v>
      </c>
      <c r="E9013" s="133">
        <v>50.17</v>
      </c>
    </row>
    <row r="9014" spans="1:5" ht="42.75">
      <c r="A9014" s="134" t="s">
        <v>11194</v>
      </c>
      <c r="B9014" s="134" t="s">
        <v>8042</v>
      </c>
      <c r="C9014" s="135" t="s">
        <v>11195</v>
      </c>
      <c r="D9014" s="134" t="s">
        <v>119</v>
      </c>
      <c r="E9014" s="133">
        <v>15.03</v>
      </c>
    </row>
    <row r="9015" spans="1:5" ht="71.25">
      <c r="A9015" s="134" t="s">
        <v>11196</v>
      </c>
      <c r="B9015" s="134" t="s">
        <v>8042</v>
      </c>
      <c r="C9015" s="135" t="s">
        <v>11197</v>
      </c>
      <c r="D9015" s="134" t="s">
        <v>119</v>
      </c>
      <c r="E9015" s="133">
        <v>14.99</v>
      </c>
    </row>
    <row r="9016" spans="1:5" ht="42.75">
      <c r="A9016" s="134" t="s">
        <v>11198</v>
      </c>
      <c r="B9016" s="134" t="s">
        <v>8042</v>
      </c>
      <c r="C9016" s="135" t="s">
        <v>11199</v>
      </c>
      <c r="D9016" s="134" t="s">
        <v>119</v>
      </c>
      <c r="E9016" s="133">
        <v>213.51</v>
      </c>
    </row>
    <row r="9017" spans="1:5" ht="57">
      <c r="A9017" s="134" t="s">
        <v>11200</v>
      </c>
      <c r="B9017" s="134" t="s">
        <v>8042</v>
      </c>
      <c r="C9017" s="135" t="s">
        <v>11201</v>
      </c>
      <c r="D9017" s="134" t="s">
        <v>119</v>
      </c>
      <c r="E9017" s="133">
        <v>225.85</v>
      </c>
    </row>
    <row r="9018" spans="1:5" ht="42.75">
      <c r="A9018" s="134" t="s">
        <v>11202</v>
      </c>
      <c r="B9018" s="134" t="s">
        <v>8042</v>
      </c>
      <c r="C9018" s="135" t="s">
        <v>11203</v>
      </c>
      <c r="D9018" s="134" t="s">
        <v>119</v>
      </c>
      <c r="E9018" s="133">
        <v>201.45</v>
      </c>
    </row>
    <row r="9019" spans="1:5" ht="57">
      <c r="A9019" s="134" t="s">
        <v>11204</v>
      </c>
      <c r="B9019" s="134" t="s">
        <v>8042</v>
      </c>
      <c r="C9019" s="135" t="s">
        <v>11205</v>
      </c>
      <c r="D9019" s="134" t="s">
        <v>119</v>
      </c>
      <c r="E9019" s="133">
        <v>209.41</v>
      </c>
    </row>
    <row r="9020" spans="1:5" ht="42.75">
      <c r="A9020" s="134" t="s">
        <v>11206</v>
      </c>
      <c r="B9020" s="134" t="s">
        <v>8042</v>
      </c>
      <c r="C9020" s="135" t="s">
        <v>11207</v>
      </c>
      <c r="D9020" s="134" t="s">
        <v>119</v>
      </c>
      <c r="E9020" s="133">
        <v>209.85</v>
      </c>
    </row>
    <row r="9021" spans="1:5" ht="57">
      <c r="A9021" s="134" t="s">
        <v>11208</v>
      </c>
      <c r="B9021" s="134" t="s">
        <v>8042</v>
      </c>
      <c r="C9021" s="135" t="s">
        <v>11209</v>
      </c>
      <c r="D9021" s="134" t="s">
        <v>119</v>
      </c>
      <c r="E9021" s="133">
        <v>217.81</v>
      </c>
    </row>
    <row r="9022" spans="1:5" ht="99.75">
      <c r="A9022" s="134" t="s">
        <v>11210</v>
      </c>
      <c r="B9022" s="134" t="s">
        <v>8042</v>
      </c>
      <c r="C9022" s="135" t="s">
        <v>11211</v>
      </c>
      <c r="D9022" s="134" t="s">
        <v>119</v>
      </c>
      <c r="E9022" s="133">
        <v>27.24</v>
      </c>
    </row>
    <row r="9023" spans="1:5" ht="99.75">
      <c r="A9023" s="134" t="s">
        <v>11212</v>
      </c>
      <c r="B9023" s="134" t="s">
        <v>8042</v>
      </c>
      <c r="C9023" s="135" t="s">
        <v>11213</v>
      </c>
      <c r="D9023" s="134" t="s">
        <v>119</v>
      </c>
      <c r="E9023" s="133">
        <v>33.14</v>
      </c>
    </row>
    <row r="9024" spans="1:5" ht="57">
      <c r="A9024" s="134" t="s">
        <v>11214</v>
      </c>
      <c r="B9024" s="134" t="s">
        <v>8042</v>
      </c>
      <c r="C9024" s="135" t="s">
        <v>11215</v>
      </c>
      <c r="D9024" s="134" t="s">
        <v>119</v>
      </c>
      <c r="E9024" s="133">
        <v>10.76</v>
      </c>
    </row>
    <row r="9025" spans="1:5" ht="57">
      <c r="A9025" s="134" t="s">
        <v>11216</v>
      </c>
      <c r="B9025" s="134" t="s">
        <v>8042</v>
      </c>
      <c r="C9025" s="135" t="s">
        <v>11217</v>
      </c>
      <c r="D9025" s="134" t="s">
        <v>119</v>
      </c>
      <c r="E9025" s="133">
        <v>13.04</v>
      </c>
    </row>
    <row r="9026" spans="1:5" ht="114">
      <c r="A9026" s="134" t="s">
        <v>11218</v>
      </c>
      <c r="B9026" s="134" t="s">
        <v>8042</v>
      </c>
      <c r="C9026" s="135" t="s">
        <v>11219</v>
      </c>
      <c r="D9026" s="134" t="s">
        <v>119</v>
      </c>
      <c r="E9026" s="133">
        <v>33.4</v>
      </c>
    </row>
    <row r="9027" spans="1:5" ht="114">
      <c r="A9027" s="134" t="s">
        <v>11220</v>
      </c>
      <c r="B9027" s="134" t="s">
        <v>8042</v>
      </c>
      <c r="C9027" s="135" t="s">
        <v>11221</v>
      </c>
      <c r="D9027" s="134" t="s">
        <v>119</v>
      </c>
      <c r="E9027" s="133">
        <v>42.8</v>
      </c>
    </row>
    <row r="9028" spans="1:5" ht="71.25">
      <c r="A9028" s="134" t="s">
        <v>11222</v>
      </c>
      <c r="B9028" s="134" t="s">
        <v>8042</v>
      </c>
      <c r="C9028" s="135" t="s">
        <v>11223</v>
      </c>
      <c r="D9028" s="134" t="s">
        <v>119</v>
      </c>
      <c r="E9028" s="133">
        <v>12.54</v>
      </c>
    </row>
    <row r="9029" spans="1:5" ht="71.25">
      <c r="A9029" s="134" t="s">
        <v>11224</v>
      </c>
      <c r="B9029" s="134" t="s">
        <v>8042</v>
      </c>
      <c r="C9029" s="135" t="s">
        <v>11225</v>
      </c>
      <c r="D9029" s="134" t="s">
        <v>119</v>
      </c>
      <c r="E9029" s="133">
        <v>15.99</v>
      </c>
    </row>
    <row r="9030" spans="1:5" ht="99.75">
      <c r="A9030" s="134" t="s">
        <v>11226</v>
      </c>
      <c r="B9030" s="134" t="s">
        <v>8042</v>
      </c>
      <c r="C9030" s="135" t="s">
        <v>11227</v>
      </c>
      <c r="D9030" s="134" t="s">
        <v>119</v>
      </c>
      <c r="E9030" s="133">
        <v>20.18</v>
      </c>
    </row>
    <row r="9031" spans="1:5" ht="99.75">
      <c r="A9031" s="134" t="s">
        <v>11228</v>
      </c>
      <c r="B9031" s="134" t="s">
        <v>8042</v>
      </c>
      <c r="C9031" s="135" t="s">
        <v>11229</v>
      </c>
      <c r="D9031" s="134" t="s">
        <v>119</v>
      </c>
      <c r="E9031" s="133">
        <v>23.17</v>
      </c>
    </row>
    <row r="9032" spans="1:5" ht="99.75">
      <c r="A9032" s="134" t="s">
        <v>11230</v>
      </c>
      <c r="B9032" s="134" t="s">
        <v>8042</v>
      </c>
      <c r="C9032" s="135" t="s">
        <v>11231</v>
      </c>
      <c r="D9032" s="134" t="s">
        <v>119</v>
      </c>
      <c r="E9032" s="133">
        <v>26.44</v>
      </c>
    </row>
    <row r="9033" spans="1:5" ht="99.75">
      <c r="A9033" s="134" t="s">
        <v>11232</v>
      </c>
      <c r="B9033" s="134" t="s">
        <v>8042</v>
      </c>
      <c r="C9033" s="135" t="s">
        <v>11233</v>
      </c>
      <c r="D9033" s="134" t="s">
        <v>119</v>
      </c>
      <c r="E9033" s="133">
        <v>32.99</v>
      </c>
    </row>
    <row r="9034" spans="1:5" ht="71.25">
      <c r="A9034" s="134" t="s">
        <v>11234</v>
      </c>
      <c r="B9034" s="134" t="s">
        <v>8042</v>
      </c>
      <c r="C9034" s="135" t="s">
        <v>11235</v>
      </c>
      <c r="D9034" s="134" t="s">
        <v>119</v>
      </c>
      <c r="E9034" s="133">
        <v>7.83</v>
      </c>
    </row>
    <row r="9035" spans="1:5" ht="71.25">
      <c r="A9035" s="134" t="s">
        <v>11236</v>
      </c>
      <c r="B9035" s="134" t="s">
        <v>8042</v>
      </c>
      <c r="C9035" s="135" t="s">
        <v>11237</v>
      </c>
      <c r="D9035" s="134" t="s">
        <v>119</v>
      </c>
      <c r="E9035" s="133">
        <v>8.8800000000000008</v>
      </c>
    </row>
    <row r="9036" spans="1:5" ht="71.25">
      <c r="A9036" s="134" t="s">
        <v>11238</v>
      </c>
      <c r="B9036" s="134" t="s">
        <v>8042</v>
      </c>
      <c r="C9036" s="135" t="s">
        <v>11239</v>
      </c>
      <c r="D9036" s="134" t="s">
        <v>119</v>
      </c>
      <c r="E9036" s="133">
        <v>11.14</v>
      </c>
    </row>
    <row r="9037" spans="1:5" ht="71.25">
      <c r="A9037" s="134" t="s">
        <v>11240</v>
      </c>
      <c r="B9037" s="134" t="s">
        <v>8042</v>
      </c>
      <c r="C9037" s="135" t="s">
        <v>11241</v>
      </c>
      <c r="D9037" s="134" t="s">
        <v>119</v>
      </c>
      <c r="E9037" s="133">
        <v>13.62</v>
      </c>
    </row>
    <row r="9038" spans="1:5" ht="114">
      <c r="A9038" s="134" t="s">
        <v>11242</v>
      </c>
      <c r="B9038" s="134" t="s">
        <v>8042</v>
      </c>
      <c r="C9038" s="135" t="s">
        <v>11243</v>
      </c>
      <c r="D9038" s="134" t="s">
        <v>119</v>
      </c>
      <c r="E9038" s="133">
        <v>25.32</v>
      </c>
    </row>
    <row r="9039" spans="1:5" ht="114">
      <c r="A9039" s="134" t="s">
        <v>11244</v>
      </c>
      <c r="B9039" s="134" t="s">
        <v>8042</v>
      </c>
      <c r="C9039" s="135" t="s">
        <v>11245</v>
      </c>
      <c r="D9039" s="134" t="s">
        <v>119</v>
      </c>
      <c r="E9039" s="133">
        <v>29.1</v>
      </c>
    </row>
    <row r="9040" spans="1:5" ht="114">
      <c r="A9040" s="134" t="s">
        <v>11246</v>
      </c>
      <c r="B9040" s="134" t="s">
        <v>8042</v>
      </c>
      <c r="C9040" s="135" t="s">
        <v>11247</v>
      </c>
      <c r="D9040" s="134" t="s">
        <v>119</v>
      </c>
      <c r="E9040" s="133">
        <v>40.07</v>
      </c>
    </row>
    <row r="9041" spans="1:5" ht="114">
      <c r="A9041" s="134" t="s">
        <v>11248</v>
      </c>
      <c r="B9041" s="134" t="s">
        <v>8042</v>
      </c>
      <c r="C9041" s="135" t="s">
        <v>11249</v>
      </c>
      <c r="D9041" s="134" t="s">
        <v>119</v>
      </c>
      <c r="E9041" s="133">
        <v>61.8</v>
      </c>
    </row>
    <row r="9042" spans="1:5" ht="71.25">
      <c r="A9042" s="134" t="s">
        <v>11250</v>
      </c>
      <c r="B9042" s="134" t="s">
        <v>8042</v>
      </c>
      <c r="C9042" s="135" t="s">
        <v>11251</v>
      </c>
      <c r="D9042" s="134" t="s">
        <v>119</v>
      </c>
      <c r="E9042" s="133">
        <v>9.6300000000000008</v>
      </c>
    </row>
    <row r="9043" spans="1:5" ht="71.25">
      <c r="A9043" s="134" t="s">
        <v>11252</v>
      </c>
      <c r="B9043" s="134" t="s">
        <v>8042</v>
      </c>
      <c r="C9043" s="135" t="s">
        <v>11253</v>
      </c>
      <c r="D9043" s="134" t="s">
        <v>119</v>
      </c>
      <c r="E9043" s="133">
        <v>11.01</v>
      </c>
    </row>
    <row r="9044" spans="1:5" ht="71.25">
      <c r="A9044" s="134" t="s">
        <v>11254</v>
      </c>
      <c r="B9044" s="134" t="s">
        <v>8042</v>
      </c>
      <c r="C9044" s="135" t="s">
        <v>11255</v>
      </c>
      <c r="D9044" s="134" t="s">
        <v>119</v>
      </c>
      <c r="E9044" s="133">
        <v>16.239999999999998</v>
      </c>
    </row>
    <row r="9045" spans="1:5" ht="71.25">
      <c r="A9045" s="134" t="s">
        <v>11256</v>
      </c>
      <c r="B9045" s="134" t="s">
        <v>8042</v>
      </c>
      <c r="C9045" s="135" t="s">
        <v>11257</v>
      </c>
      <c r="D9045" s="134" t="s">
        <v>119</v>
      </c>
      <c r="E9045" s="133">
        <v>23.7</v>
      </c>
    </row>
    <row r="9046" spans="1:5" ht="57">
      <c r="A9046" s="134" t="s">
        <v>11258</v>
      </c>
      <c r="B9046" s="134" t="s">
        <v>8042</v>
      </c>
      <c r="C9046" s="135" t="s">
        <v>11259</v>
      </c>
      <c r="D9046" s="134" t="s">
        <v>119</v>
      </c>
      <c r="E9046" s="133">
        <v>7.57</v>
      </c>
    </row>
    <row r="9047" spans="1:5" ht="42.75">
      <c r="A9047" s="134" t="s">
        <v>11260</v>
      </c>
      <c r="B9047" s="134" t="s">
        <v>8042</v>
      </c>
      <c r="C9047" s="135" t="s">
        <v>11261</v>
      </c>
      <c r="D9047" s="134" t="s">
        <v>119</v>
      </c>
      <c r="E9047" s="133">
        <v>4.99</v>
      </c>
    </row>
    <row r="9048" spans="1:5" ht="71.25">
      <c r="A9048" s="134" t="s">
        <v>11262</v>
      </c>
      <c r="B9048" s="134" t="s">
        <v>8042</v>
      </c>
      <c r="C9048" s="135" t="s">
        <v>11263</v>
      </c>
      <c r="D9048" s="134" t="s">
        <v>119</v>
      </c>
      <c r="E9048" s="133">
        <v>6.37</v>
      </c>
    </row>
    <row r="9049" spans="1:5" ht="42.75">
      <c r="A9049" s="134" t="s">
        <v>11264</v>
      </c>
      <c r="B9049" s="134" t="s">
        <v>8042</v>
      </c>
      <c r="C9049" s="135" t="s">
        <v>11265</v>
      </c>
      <c r="D9049" s="134" t="s">
        <v>119</v>
      </c>
      <c r="E9049" s="133">
        <v>267.24</v>
      </c>
    </row>
    <row r="9050" spans="1:5" ht="57">
      <c r="A9050" s="134" t="s">
        <v>11266</v>
      </c>
      <c r="B9050" s="134" t="s">
        <v>8042</v>
      </c>
      <c r="C9050" s="135" t="s">
        <v>11267</v>
      </c>
      <c r="D9050" s="134" t="s">
        <v>119</v>
      </c>
      <c r="E9050" s="133">
        <v>10.81</v>
      </c>
    </row>
    <row r="9051" spans="1:5" ht="42.75">
      <c r="A9051" s="134" t="s">
        <v>11268</v>
      </c>
      <c r="B9051" s="134" t="s">
        <v>8042</v>
      </c>
      <c r="C9051" s="135" t="s">
        <v>11269</v>
      </c>
      <c r="D9051" s="134" t="s">
        <v>119</v>
      </c>
      <c r="E9051" s="133">
        <v>9.49</v>
      </c>
    </row>
    <row r="9052" spans="1:5" ht="42.75">
      <c r="A9052" s="134" t="s">
        <v>11270</v>
      </c>
      <c r="B9052" s="134" t="s">
        <v>8042</v>
      </c>
      <c r="C9052" s="135" t="s">
        <v>11271</v>
      </c>
      <c r="D9052" s="134" t="s">
        <v>119</v>
      </c>
      <c r="E9052" s="133">
        <v>3.45</v>
      </c>
    </row>
    <row r="9053" spans="1:5" ht="42.75">
      <c r="A9053" s="134" t="s">
        <v>11272</v>
      </c>
      <c r="B9053" s="134" t="s">
        <v>8042</v>
      </c>
      <c r="C9053" s="135" t="s">
        <v>11273</v>
      </c>
      <c r="D9053" s="134" t="s">
        <v>119</v>
      </c>
      <c r="E9053" s="133">
        <v>6.39</v>
      </c>
    </row>
    <row r="9054" spans="1:5" ht="57">
      <c r="A9054" s="134" t="s">
        <v>11274</v>
      </c>
      <c r="B9054" s="134" t="s">
        <v>8042</v>
      </c>
      <c r="C9054" s="135" t="s">
        <v>11275</v>
      </c>
      <c r="D9054" s="134" t="s">
        <v>119</v>
      </c>
      <c r="E9054" s="133">
        <v>8.6199999999999992</v>
      </c>
    </row>
    <row r="9055" spans="1:5" ht="71.25">
      <c r="A9055" s="134" t="s">
        <v>11276</v>
      </c>
      <c r="B9055" s="134" t="s">
        <v>8042</v>
      </c>
      <c r="C9055" s="135" t="s">
        <v>11277</v>
      </c>
      <c r="D9055" s="134" t="s">
        <v>119</v>
      </c>
      <c r="E9055" s="133">
        <v>12.83</v>
      </c>
    </row>
    <row r="9056" spans="1:5" ht="71.25">
      <c r="A9056" s="134" t="s">
        <v>11278</v>
      </c>
      <c r="B9056" s="134" t="s">
        <v>8042</v>
      </c>
      <c r="C9056" s="135" t="s">
        <v>11279</v>
      </c>
      <c r="D9056" s="134" t="s">
        <v>119</v>
      </c>
      <c r="E9056" s="133">
        <v>15.16</v>
      </c>
    </row>
    <row r="9057" spans="1:5" ht="71.25">
      <c r="A9057" s="134" t="s">
        <v>11280</v>
      </c>
      <c r="B9057" s="134" t="s">
        <v>8042</v>
      </c>
      <c r="C9057" s="135" t="s">
        <v>11281</v>
      </c>
      <c r="D9057" s="134" t="s">
        <v>119</v>
      </c>
      <c r="E9057" s="133">
        <v>17.11</v>
      </c>
    </row>
    <row r="9058" spans="1:5" ht="42.75">
      <c r="A9058" s="134" t="s">
        <v>11282</v>
      </c>
      <c r="B9058" s="134" t="s">
        <v>8042</v>
      </c>
      <c r="C9058" s="135" t="s">
        <v>11283</v>
      </c>
      <c r="D9058" s="134" t="s">
        <v>119</v>
      </c>
      <c r="E9058" s="133">
        <v>4.1500000000000004</v>
      </c>
    </row>
    <row r="9059" spans="1:5" ht="42.75">
      <c r="A9059" s="134" t="s">
        <v>11284</v>
      </c>
      <c r="B9059" s="134" t="s">
        <v>8042</v>
      </c>
      <c r="C9059" s="135" t="s">
        <v>11285</v>
      </c>
      <c r="D9059" s="134" t="s">
        <v>119</v>
      </c>
      <c r="E9059" s="133">
        <v>2.91</v>
      </c>
    </row>
    <row r="9060" spans="1:5" ht="42.75">
      <c r="A9060" s="134" t="s">
        <v>11286</v>
      </c>
      <c r="B9060" s="134" t="s">
        <v>8042</v>
      </c>
      <c r="C9060" s="135" t="s">
        <v>11287</v>
      </c>
      <c r="D9060" s="134" t="s">
        <v>119</v>
      </c>
      <c r="E9060" s="133">
        <v>2.37</v>
      </c>
    </row>
    <row r="9061" spans="1:5" ht="42.75">
      <c r="A9061" s="134" t="s">
        <v>11288</v>
      </c>
      <c r="B9061" s="134" t="s">
        <v>8042</v>
      </c>
      <c r="C9061" s="135" t="s">
        <v>11289</v>
      </c>
      <c r="D9061" s="134" t="s">
        <v>119</v>
      </c>
      <c r="E9061" s="133">
        <v>3.4</v>
      </c>
    </row>
    <row r="9062" spans="1:5" ht="42.75">
      <c r="A9062" s="134" t="s">
        <v>11290</v>
      </c>
      <c r="B9062" s="134" t="s">
        <v>8042</v>
      </c>
      <c r="C9062" s="135" t="s">
        <v>11291</v>
      </c>
      <c r="D9062" s="134" t="s">
        <v>119</v>
      </c>
      <c r="E9062" s="133">
        <v>3.12</v>
      </c>
    </row>
    <row r="9063" spans="1:5" ht="28.5">
      <c r="A9063" s="134" t="s">
        <v>11292</v>
      </c>
      <c r="B9063" s="134" t="s">
        <v>8042</v>
      </c>
      <c r="C9063" s="135" t="s">
        <v>11293</v>
      </c>
      <c r="D9063" s="134" t="s">
        <v>119</v>
      </c>
      <c r="E9063" s="133">
        <v>6.27</v>
      </c>
    </row>
    <row r="9064" spans="1:5" ht="99.75">
      <c r="A9064" s="134" t="s">
        <v>11294</v>
      </c>
      <c r="B9064" s="134" t="s">
        <v>8042</v>
      </c>
      <c r="C9064" s="135" t="s">
        <v>11295</v>
      </c>
      <c r="D9064" s="134" t="s">
        <v>119</v>
      </c>
      <c r="E9064" s="133">
        <v>5.47</v>
      </c>
    </row>
    <row r="9065" spans="1:5" ht="57">
      <c r="A9065" s="134" t="s">
        <v>11296</v>
      </c>
      <c r="B9065" s="134" t="s">
        <v>8042</v>
      </c>
      <c r="C9065" s="135" t="s">
        <v>11297</v>
      </c>
      <c r="D9065" s="134" t="s">
        <v>119</v>
      </c>
      <c r="E9065" s="133">
        <v>8.52</v>
      </c>
    </row>
    <row r="9066" spans="1:5" ht="57">
      <c r="A9066" s="134" t="s">
        <v>11298</v>
      </c>
      <c r="B9066" s="134" t="s">
        <v>8042</v>
      </c>
      <c r="C9066" s="135" t="s">
        <v>11299</v>
      </c>
      <c r="D9066" s="134" t="s">
        <v>119</v>
      </c>
      <c r="E9066" s="133">
        <v>8.15</v>
      </c>
    </row>
    <row r="9067" spans="1:5" ht="71.25">
      <c r="A9067" s="134" t="s">
        <v>11300</v>
      </c>
      <c r="B9067" s="134" t="s">
        <v>8042</v>
      </c>
      <c r="C9067" s="135" t="s">
        <v>11301</v>
      </c>
      <c r="D9067" s="134" t="s">
        <v>119</v>
      </c>
      <c r="E9067" s="133">
        <v>16.28</v>
      </c>
    </row>
    <row r="9068" spans="1:5" ht="57">
      <c r="A9068" s="134" t="s">
        <v>11302</v>
      </c>
      <c r="B9068" s="134" t="s">
        <v>8042</v>
      </c>
      <c r="C9068" s="135" t="s">
        <v>11303</v>
      </c>
      <c r="D9068" s="134" t="s">
        <v>119</v>
      </c>
      <c r="E9068" s="133">
        <v>5.07</v>
      </c>
    </row>
    <row r="9069" spans="1:5" ht="57">
      <c r="A9069" s="134" t="s">
        <v>11304</v>
      </c>
      <c r="B9069" s="134" t="s">
        <v>8042</v>
      </c>
      <c r="C9069" s="135" t="s">
        <v>11305</v>
      </c>
      <c r="D9069" s="134" t="s">
        <v>119</v>
      </c>
      <c r="E9069" s="133">
        <v>4.6900000000000004</v>
      </c>
    </row>
    <row r="9070" spans="1:5" ht="57">
      <c r="A9070" s="134" t="s">
        <v>11306</v>
      </c>
      <c r="B9070" s="134" t="s">
        <v>8042</v>
      </c>
      <c r="C9070" s="135" t="s">
        <v>11307</v>
      </c>
      <c r="D9070" s="134" t="s">
        <v>119</v>
      </c>
      <c r="E9070" s="133">
        <v>3.2</v>
      </c>
    </row>
    <row r="9071" spans="1:5" ht="85.5">
      <c r="A9071" s="134" t="s">
        <v>11308</v>
      </c>
      <c r="B9071" s="134" t="s">
        <v>8042</v>
      </c>
      <c r="C9071" s="135" t="s">
        <v>11309</v>
      </c>
      <c r="D9071" s="134" t="s">
        <v>119</v>
      </c>
      <c r="E9071" s="133">
        <v>11.35</v>
      </c>
    </row>
    <row r="9072" spans="1:5" ht="99.75">
      <c r="A9072" s="134" t="s">
        <v>11310</v>
      </c>
      <c r="B9072" s="134" t="s">
        <v>8042</v>
      </c>
      <c r="C9072" s="135" t="s">
        <v>11311</v>
      </c>
      <c r="D9072" s="134" t="s">
        <v>119</v>
      </c>
      <c r="E9072" s="133">
        <v>16.2</v>
      </c>
    </row>
    <row r="9073" spans="1:5" ht="85.5">
      <c r="A9073" s="134" t="s">
        <v>11312</v>
      </c>
      <c r="B9073" s="134" t="s">
        <v>8042</v>
      </c>
      <c r="C9073" s="135" t="s">
        <v>11313</v>
      </c>
      <c r="D9073" s="134" t="s">
        <v>119</v>
      </c>
      <c r="E9073" s="133">
        <v>16.79</v>
      </c>
    </row>
    <row r="9074" spans="1:5" ht="99.75">
      <c r="A9074" s="134" t="s">
        <v>11314</v>
      </c>
      <c r="B9074" s="134" t="s">
        <v>8042</v>
      </c>
      <c r="C9074" s="135" t="s">
        <v>11315</v>
      </c>
      <c r="D9074" s="134" t="s">
        <v>119</v>
      </c>
      <c r="E9074" s="133">
        <v>23.41</v>
      </c>
    </row>
    <row r="9075" spans="1:5" ht="71.25">
      <c r="A9075" s="134" t="s">
        <v>11316</v>
      </c>
      <c r="B9075" s="134" t="s">
        <v>8042</v>
      </c>
      <c r="C9075" s="135" t="s">
        <v>11317</v>
      </c>
      <c r="D9075" s="134" t="s">
        <v>119</v>
      </c>
      <c r="E9075" s="133">
        <v>7.21</v>
      </c>
    </row>
    <row r="9076" spans="1:5" ht="71.25">
      <c r="A9076" s="134" t="s">
        <v>11318</v>
      </c>
      <c r="B9076" s="134" t="s">
        <v>8042</v>
      </c>
      <c r="C9076" s="135" t="s">
        <v>11319</v>
      </c>
      <c r="D9076" s="134" t="s">
        <v>119</v>
      </c>
      <c r="E9076" s="133">
        <v>8.42</v>
      </c>
    </row>
    <row r="9077" spans="1:5" ht="71.25">
      <c r="A9077" s="134" t="s">
        <v>11320</v>
      </c>
      <c r="B9077" s="134" t="s">
        <v>8042</v>
      </c>
      <c r="C9077" s="135" t="s">
        <v>11321</v>
      </c>
      <c r="D9077" s="134" t="s">
        <v>119</v>
      </c>
      <c r="E9077" s="133">
        <v>9.6300000000000008</v>
      </c>
    </row>
    <row r="9078" spans="1:5" ht="71.25">
      <c r="A9078" s="134" t="s">
        <v>11322</v>
      </c>
      <c r="B9078" s="134" t="s">
        <v>8042</v>
      </c>
      <c r="C9078" s="135" t="s">
        <v>11323</v>
      </c>
      <c r="D9078" s="134" t="s">
        <v>119</v>
      </c>
      <c r="E9078" s="133">
        <v>10.82</v>
      </c>
    </row>
    <row r="9079" spans="1:5" ht="71.25">
      <c r="A9079" s="134" t="s">
        <v>11324</v>
      </c>
      <c r="B9079" s="134" t="s">
        <v>8042</v>
      </c>
      <c r="C9079" s="135" t="s">
        <v>11325</v>
      </c>
      <c r="D9079" s="134" t="s">
        <v>119</v>
      </c>
      <c r="E9079" s="133">
        <v>12.06</v>
      </c>
    </row>
    <row r="9080" spans="1:5" ht="71.25">
      <c r="A9080" s="134" t="s">
        <v>11326</v>
      </c>
      <c r="B9080" s="134" t="s">
        <v>8042</v>
      </c>
      <c r="C9080" s="135" t="s">
        <v>11327</v>
      </c>
      <c r="D9080" s="134" t="s">
        <v>119</v>
      </c>
      <c r="E9080" s="133">
        <v>13.25</v>
      </c>
    </row>
    <row r="9081" spans="1:5" ht="71.25">
      <c r="A9081" s="134" t="s">
        <v>11328</v>
      </c>
      <c r="B9081" s="134" t="s">
        <v>8042</v>
      </c>
      <c r="C9081" s="135" t="s">
        <v>11329</v>
      </c>
      <c r="D9081" s="134" t="s">
        <v>119</v>
      </c>
      <c r="E9081" s="133">
        <v>14.49</v>
      </c>
    </row>
    <row r="9082" spans="1:5" ht="71.25">
      <c r="A9082" s="134" t="s">
        <v>11330</v>
      </c>
      <c r="B9082" s="134" t="s">
        <v>8042</v>
      </c>
      <c r="C9082" s="135" t="s">
        <v>11331</v>
      </c>
      <c r="D9082" s="134" t="s">
        <v>119</v>
      </c>
      <c r="E9082" s="133">
        <v>15.61</v>
      </c>
    </row>
    <row r="9083" spans="1:5" ht="71.25">
      <c r="A9083" s="134" t="s">
        <v>11332</v>
      </c>
      <c r="B9083" s="134" t="s">
        <v>8042</v>
      </c>
      <c r="C9083" s="135" t="s">
        <v>11333</v>
      </c>
      <c r="D9083" s="134" t="s">
        <v>119</v>
      </c>
      <c r="E9083" s="133">
        <v>16.920000000000002</v>
      </c>
    </row>
    <row r="9084" spans="1:5" ht="71.25">
      <c r="A9084" s="134" t="s">
        <v>11334</v>
      </c>
      <c r="B9084" s="134" t="s">
        <v>8042</v>
      </c>
      <c r="C9084" s="135" t="s">
        <v>11335</v>
      </c>
      <c r="D9084" s="134" t="s">
        <v>119</v>
      </c>
      <c r="E9084" s="133">
        <v>18.14</v>
      </c>
    </row>
    <row r="9085" spans="1:5" ht="71.25">
      <c r="A9085" s="134" t="s">
        <v>11336</v>
      </c>
      <c r="B9085" s="134" t="s">
        <v>8042</v>
      </c>
      <c r="C9085" s="135" t="s">
        <v>11337</v>
      </c>
      <c r="D9085" s="134" t="s">
        <v>119</v>
      </c>
      <c r="E9085" s="133">
        <v>19.36</v>
      </c>
    </row>
    <row r="9086" spans="1:5" ht="71.25">
      <c r="A9086" s="134" t="s">
        <v>11338</v>
      </c>
      <c r="B9086" s="134" t="s">
        <v>8042</v>
      </c>
      <c r="C9086" s="135" t="s">
        <v>11339</v>
      </c>
      <c r="D9086" s="134" t="s">
        <v>119</v>
      </c>
      <c r="E9086" s="133">
        <v>20.55</v>
      </c>
    </row>
    <row r="9087" spans="1:5" ht="71.25">
      <c r="A9087" s="134" t="s">
        <v>11340</v>
      </c>
      <c r="B9087" s="134" t="s">
        <v>8042</v>
      </c>
      <c r="C9087" s="135" t="s">
        <v>11341</v>
      </c>
      <c r="D9087" s="134" t="s">
        <v>119</v>
      </c>
      <c r="E9087" s="133">
        <v>21.65</v>
      </c>
    </row>
    <row r="9088" spans="1:5" ht="71.25">
      <c r="A9088" s="134" t="s">
        <v>11342</v>
      </c>
      <c r="B9088" s="134" t="s">
        <v>8042</v>
      </c>
      <c r="C9088" s="135" t="s">
        <v>11343</v>
      </c>
      <c r="D9088" s="134" t="s">
        <v>119</v>
      </c>
      <c r="E9088" s="133">
        <v>22.88</v>
      </c>
    </row>
    <row r="9089" spans="1:5" ht="71.25">
      <c r="A9089" s="134" t="s">
        <v>11344</v>
      </c>
      <c r="B9089" s="134" t="s">
        <v>8042</v>
      </c>
      <c r="C9089" s="135" t="s">
        <v>11345</v>
      </c>
      <c r="D9089" s="134" t="s">
        <v>119</v>
      </c>
      <c r="E9089" s="133">
        <v>24.27</v>
      </c>
    </row>
    <row r="9090" spans="1:5" ht="71.25">
      <c r="A9090" s="134" t="s">
        <v>11346</v>
      </c>
      <c r="B9090" s="134" t="s">
        <v>8042</v>
      </c>
      <c r="C9090" s="135" t="s">
        <v>11347</v>
      </c>
      <c r="D9090" s="134" t="s">
        <v>119</v>
      </c>
      <c r="E9090" s="133">
        <v>25.49</v>
      </c>
    </row>
    <row r="9091" spans="1:5" ht="71.25">
      <c r="A9091" s="134" t="s">
        <v>11348</v>
      </c>
      <c r="B9091" s="134" t="s">
        <v>8042</v>
      </c>
      <c r="C9091" s="135" t="s">
        <v>11349</v>
      </c>
      <c r="D9091" s="134" t="s">
        <v>119</v>
      </c>
      <c r="E9091" s="133">
        <v>26.5</v>
      </c>
    </row>
    <row r="9092" spans="1:5" ht="71.25">
      <c r="A9092" s="134" t="s">
        <v>11350</v>
      </c>
      <c r="B9092" s="134" t="s">
        <v>8042</v>
      </c>
      <c r="C9092" s="135" t="s">
        <v>11351</v>
      </c>
      <c r="D9092" s="134" t="s">
        <v>119</v>
      </c>
      <c r="E9092" s="133">
        <v>27.59</v>
      </c>
    </row>
    <row r="9093" spans="1:5" ht="71.25">
      <c r="A9093" s="134" t="s">
        <v>11352</v>
      </c>
      <c r="B9093" s="134" t="s">
        <v>8042</v>
      </c>
      <c r="C9093" s="135" t="s">
        <v>11353</v>
      </c>
      <c r="D9093" s="134" t="s">
        <v>119</v>
      </c>
      <c r="E9093" s="133">
        <v>29.19</v>
      </c>
    </row>
    <row r="9094" spans="1:5" ht="71.25">
      <c r="A9094" s="134" t="s">
        <v>11354</v>
      </c>
      <c r="B9094" s="134" t="s">
        <v>8042</v>
      </c>
      <c r="C9094" s="135" t="s">
        <v>11355</v>
      </c>
      <c r="D9094" s="134" t="s">
        <v>119</v>
      </c>
      <c r="E9094" s="133">
        <v>30.06</v>
      </c>
    </row>
    <row r="9095" spans="1:5" ht="71.25">
      <c r="A9095" s="134" t="s">
        <v>11356</v>
      </c>
      <c r="B9095" s="134" t="s">
        <v>8042</v>
      </c>
      <c r="C9095" s="135" t="s">
        <v>11357</v>
      </c>
      <c r="D9095" s="134" t="s">
        <v>119</v>
      </c>
      <c r="E9095" s="133">
        <v>31.47</v>
      </c>
    </row>
    <row r="9096" spans="1:5" ht="71.25">
      <c r="A9096" s="134" t="s">
        <v>11358</v>
      </c>
      <c r="B9096" s="134" t="s">
        <v>8042</v>
      </c>
      <c r="C9096" s="135" t="s">
        <v>11359</v>
      </c>
      <c r="D9096" s="134" t="s">
        <v>119</v>
      </c>
      <c r="E9096" s="133">
        <v>32.49</v>
      </c>
    </row>
    <row r="9097" spans="1:5" ht="71.25">
      <c r="A9097" s="134" t="s">
        <v>11360</v>
      </c>
      <c r="B9097" s="134" t="s">
        <v>8042</v>
      </c>
      <c r="C9097" s="135" t="s">
        <v>11361</v>
      </c>
      <c r="D9097" s="134" t="s">
        <v>119</v>
      </c>
      <c r="E9097" s="133">
        <v>34.14</v>
      </c>
    </row>
    <row r="9098" spans="1:5" ht="71.25">
      <c r="A9098" s="134" t="s">
        <v>11362</v>
      </c>
      <c r="B9098" s="134" t="s">
        <v>8042</v>
      </c>
      <c r="C9098" s="135" t="s">
        <v>11363</v>
      </c>
      <c r="D9098" s="134" t="s">
        <v>119</v>
      </c>
      <c r="E9098" s="133">
        <v>15.15</v>
      </c>
    </row>
    <row r="9099" spans="1:5" ht="71.25">
      <c r="A9099" s="134" t="s">
        <v>11364</v>
      </c>
      <c r="B9099" s="134" t="s">
        <v>8042</v>
      </c>
      <c r="C9099" s="135" t="s">
        <v>11365</v>
      </c>
      <c r="D9099" s="134" t="s">
        <v>119</v>
      </c>
      <c r="E9099" s="133">
        <v>17.47</v>
      </c>
    </row>
    <row r="9100" spans="1:5" ht="71.25">
      <c r="A9100" s="134" t="s">
        <v>11366</v>
      </c>
      <c r="B9100" s="134" t="s">
        <v>8042</v>
      </c>
      <c r="C9100" s="135" t="s">
        <v>11367</v>
      </c>
      <c r="D9100" s="134" t="s">
        <v>119</v>
      </c>
      <c r="E9100" s="133">
        <v>19.89</v>
      </c>
    </row>
    <row r="9101" spans="1:5" ht="71.25">
      <c r="A9101" s="134" t="s">
        <v>11368</v>
      </c>
      <c r="B9101" s="134" t="s">
        <v>8042</v>
      </c>
      <c r="C9101" s="135" t="s">
        <v>11369</v>
      </c>
      <c r="D9101" s="134" t="s">
        <v>119</v>
      </c>
      <c r="E9101" s="133">
        <v>22.17</v>
      </c>
    </row>
    <row r="9102" spans="1:5" ht="71.25">
      <c r="A9102" s="134" t="s">
        <v>11370</v>
      </c>
      <c r="B9102" s="134" t="s">
        <v>8042</v>
      </c>
      <c r="C9102" s="135" t="s">
        <v>11371</v>
      </c>
      <c r="D9102" s="134" t="s">
        <v>119</v>
      </c>
      <c r="E9102" s="133">
        <v>24.65</v>
      </c>
    </row>
    <row r="9103" spans="1:5" ht="71.25">
      <c r="A9103" s="134" t="s">
        <v>11372</v>
      </c>
      <c r="B9103" s="134" t="s">
        <v>8042</v>
      </c>
      <c r="C9103" s="135" t="s">
        <v>11373</v>
      </c>
      <c r="D9103" s="134" t="s">
        <v>119</v>
      </c>
      <c r="E9103" s="133">
        <v>26.85</v>
      </c>
    </row>
    <row r="9104" spans="1:5" ht="71.25">
      <c r="A9104" s="134" t="s">
        <v>11374</v>
      </c>
      <c r="B9104" s="134" t="s">
        <v>8042</v>
      </c>
      <c r="C9104" s="135" t="s">
        <v>11375</v>
      </c>
      <c r="D9104" s="134" t="s">
        <v>119</v>
      </c>
      <c r="E9104" s="133">
        <v>29.23</v>
      </c>
    </row>
    <row r="9105" spans="1:5" ht="71.25">
      <c r="A9105" s="134" t="s">
        <v>11376</v>
      </c>
      <c r="B9105" s="134" t="s">
        <v>8042</v>
      </c>
      <c r="C9105" s="135" t="s">
        <v>11377</v>
      </c>
      <c r="D9105" s="134" t="s">
        <v>119</v>
      </c>
      <c r="E9105" s="133">
        <v>31.76</v>
      </c>
    </row>
    <row r="9106" spans="1:5" ht="71.25">
      <c r="A9106" s="134" t="s">
        <v>11378</v>
      </c>
      <c r="B9106" s="134" t="s">
        <v>8042</v>
      </c>
      <c r="C9106" s="135" t="s">
        <v>11379</v>
      </c>
      <c r="D9106" s="134" t="s">
        <v>119</v>
      </c>
      <c r="E9106" s="133">
        <v>34.049999999999997</v>
      </c>
    </row>
    <row r="9107" spans="1:5" ht="71.25">
      <c r="A9107" s="134" t="s">
        <v>11380</v>
      </c>
      <c r="B9107" s="134" t="s">
        <v>8042</v>
      </c>
      <c r="C9107" s="135" t="s">
        <v>11381</v>
      </c>
      <c r="D9107" s="134" t="s">
        <v>119</v>
      </c>
      <c r="E9107" s="133">
        <v>36.299999999999997</v>
      </c>
    </row>
    <row r="9108" spans="1:5" ht="71.25">
      <c r="A9108" s="134" t="s">
        <v>11382</v>
      </c>
      <c r="B9108" s="134" t="s">
        <v>8042</v>
      </c>
      <c r="C9108" s="135" t="s">
        <v>11383</v>
      </c>
      <c r="D9108" s="134" t="s">
        <v>119</v>
      </c>
      <c r="E9108" s="133">
        <v>38.86</v>
      </c>
    </row>
    <row r="9109" spans="1:5" ht="71.25">
      <c r="A9109" s="134" t="s">
        <v>11384</v>
      </c>
      <c r="B9109" s="134" t="s">
        <v>8042</v>
      </c>
      <c r="C9109" s="135" t="s">
        <v>11385</v>
      </c>
      <c r="D9109" s="134" t="s">
        <v>119</v>
      </c>
      <c r="E9109" s="133">
        <v>41.29</v>
      </c>
    </row>
    <row r="9110" spans="1:5" ht="71.25">
      <c r="A9110" s="134" t="s">
        <v>11386</v>
      </c>
      <c r="B9110" s="134" t="s">
        <v>8042</v>
      </c>
      <c r="C9110" s="135" t="s">
        <v>11387</v>
      </c>
      <c r="D9110" s="134" t="s">
        <v>119</v>
      </c>
      <c r="E9110" s="133">
        <v>43.46</v>
      </c>
    </row>
    <row r="9111" spans="1:5" ht="71.25">
      <c r="A9111" s="134" t="s">
        <v>11388</v>
      </c>
      <c r="B9111" s="134" t="s">
        <v>8042</v>
      </c>
      <c r="C9111" s="135" t="s">
        <v>11389</v>
      </c>
      <c r="D9111" s="134" t="s">
        <v>119</v>
      </c>
      <c r="E9111" s="133">
        <v>45.87</v>
      </c>
    </row>
    <row r="9112" spans="1:5" ht="71.25">
      <c r="A9112" s="134" t="s">
        <v>11390</v>
      </c>
      <c r="B9112" s="134" t="s">
        <v>8042</v>
      </c>
      <c r="C9112" s="135" t="s">
        <v>11391</v>
      </c>
      <c r="D9112" s="134" t="s">
        <v>119</v>
      </c>
      <c r="E9112" s="133">
        <v>48.57</v>
      </c>
    </row>
    <row r="9113" spans="1:5" ht="71.25">
      <c r="A9113" s="134" t="s">
        <v>11392</v>
      </c>
      <c r="B9113" s="134" t="s">
        <v>8042</v>
      </c>
      <c r="C9113" s="135" t="s">
        <v>11393</v>
      </c>
      <c r="D9113" s="134" t="s">
        <v>119</v>
      </c>
      <c r="E9113" s="133">
        <v>50.82</v>
      </c>
    </row>
    <row r="9114" spans="1:5" ht="71.25">
      <c r="A9114" s="134" t="s">
        <v>11394</v>
      </c>
      <c r="B9114" s="134" t="s">
        <v>8042</v>
      </c>
      <c r="C9114" s="135" t="s">
        <v>11395</v>
      </c>
      <c r="D9114" s="134" t="s">
        <v>119</v>
      </c>
      <c r="E9114" s="133">
        <v>53.28</v>
      </c>
    </row>
    <row r="9115" spans="1:5" ht="71.25">
      <c r="A9115" s="134" t="s">
        <v>11396</v>
      </c>
      <c r="B9115" s="134" t="s">
        <v>8042</v>
      </c>
      <c r="C9115" s="135" t="s">
        <v>11397</v>
      </c>
      <c r="D9115" s="134" t="s">
        <v>119</v>
      </c>
      <c r="E9115" s="133">
        <v>55.06</v>
      </c>
    </row>
    <row r="9116" spans="1:5" ht="71.25">
      <c r="A9116" s="134" t="s">
        <v>11398</v>
      </c>
      <c r="B9116" s="134" t="s">
        <v>8042</v>
      </c>
      <c r="C9116" s="135" t="s">
        <v>11399</v>
      </c>
      <c r="D9116" s="134" t="s">
        <v>119</v>
      </c>
      <c r="E9116" s="133">
        <v>57.95</v>
      </c>
    </row>
    <row r="9117" spans="1:5" ht="71.25">
      <c r="A9117" s="134" t="s">
        <v>11400</v>
      </c>
      <c r="B9117" s="134" t="s">
        <v>8042</v>
      </c>
      <c r="C9117" s="135" t="s">
        <v>11401</v>
      </c>
      <c r="D9117" s="134" t="s">
        <v>119</v>
      </c>
      <c r="E9117" s="133">
        <v>60.06</v>
      </c>
    </row>
    <row r="9118" spans="1:5" ht="71.25">
      <c r="A9118" s="134" t="s">
        <v>11402</v>
      </c>
      <c r="B9118" s="134" t="s">
        <v>8042</v>
      </c>
      <c r="C9118" s="135" t="s">
        <v>11403</v>
      </c>
      <c r="D9118" s="134" t="s">
        <v>119</v>
      </c>
      <c r="E9118" s="133">
        <v>62.32</v>
      </c>
    </row>
    <row r="9119" spans="1:5" ht="71.25">
      <c r="A9119" s="134" t="s">
        <v>11404</v>
      </c>
      <c r="B9119" s="134" t="s">
        <v>8042</v>
      </c>
      <c r="C9119" s="135" t="s">
        <v>11405</v>
      </c>
      <c r="D9119" s="134" t="s">
        <v>119</v>
      </c>
      <c r="E9119" s="133">
        <v>64.77</v>
      </c>
    </row>
    <row r="9120" spans="1:5" ht="71.25">
      <c r="A9120" s="134" t="s">
        <v>11406</v>
      </c>
      <c r="B9120" s="134" t="s">
        <v>8042</v>
      </c>
      <c r="C9120" s="135" t="s">
        <v>11407</v>
      </c>
      <c r="D9120" s="134" t="s">
        <v>119</v>
      </c>
      <c r="E9120" s="133">
        <v>67.42</v>
      </c>
    </row>
    <row r="9121" spans="1:5" ht="99.75">
      <c r="A9121" s="134" t="s">
        <v>11408</v>
      </c>
      <c r="B9121" s="134" t="s">
        <v>8042</v>
      </c>
      <c r="C9121" s="135" t="s">
        <v>11409</v>
      </c>
      <c r="D9121" s="134" t="s">
        <v>11410</v>
      </c>
      <c r="E9121" s="133">
        <v>1.07</v>
      </c>
    </row>
    <row r="9122" spans="1:5" ht="99.75">
      <c r="A9122" s="134" t="s">
        <v>11411</v>
      </c>
      <c r="B9122" s="134" t="s">
        <v>8042</v>
      </c>
      <c r="C9122" s="135" t="s">
        <v>11412</v>
      </c>
      <c r="D9122" s="134" t="s">
        <v>11410</v>
      </c>
      <c r="E9122" s="133">
        <v>1.35</v>
      </c>
    </row>
    <row r="9123" spans="1:5" ht="99.75">
      <c r="A9123" s="134" t="s">
        <v>11413</v>
      </c>
      <c r="B9123" s="134" t="s">
        <v>8042</v>
      </c>
      <c r="C9123" s="135" t="s">
        <v>11414</v>
      </c>
      <c r="D9123" s="134" t="s">
        <v>11410</v>
      </c>
      <c r="E9123" s="133">
        <v>1.53</v>
      </c>
    </row>
    <row r="9124" spans="1:5" ht="99.75">
      <c r="A9124" s="134" t="s">
        <v>11415</v>
      </c>
      <c r="B9124" s="134" t="s">
        <v>8042</v>
      </c>
      <c r="C9124" s="135" t="s">
        <v>11416</v>
      </c>
      <c r="D9124" s="134" t="s">
        <v>11410</v>
      </c>
      <c r="E9124" s="133">
        <v>1.79</v>
      </c>
    </row>
    <row r="9125" spans="1:5" ht="99.75">
      <c r="A9125" s="134" t="s">
        <v>11417</v>
      </c>
      <c r="B9125" s="134" t="s">
        <v>8042</v>
      </c>
      <c r="C9125" s="135" t="s">
        <v>11418</v>
      </c>
      <c r="D9125" s="134" t="s">
        <v>11410</v>
      </c>
      <c r="E9125" s="133">
        <v>2.16</v>
      </c>
    </row>
    <row r="9126" spans="1:5" ht="99.75">
      <c r="A9126" s="134" t="s">
        <v>11419</v>
      </c>
      <c r="B9126" s="134" t="s">
        <v>8042</v>
      </c>
      <c r="C9126" s="135" t="s">
        <v>11420</v>
      </c>
      <c r="D9126" s="134" t="s">
        <v>11410</v>
      </c>
      <c r="E9126" s="133">
        <v>2.68</v>
      </c>
    </row>
    <row r="9127" spans="1:5" ht="99.75">
      <c r="A9127" s="134" t="s">
        <v>11421</v>
      </c>
      <c r="B9127" s="134" t="s">
        <v>8042</v>
      </c>
      <c r="C9127" s="135" t="s">
        <v>11422</v>
      </c>
      <c r="D9127" s="134" t="s">
        <v>11410</v>
      </c>
      <c r="E9127" s="133">
        <v>3.59</v>
      </c>
    </row>
    <row r="9128" spans="1:5" ht="99.75">
      <c r="A9128" s="134" t="s">
        <v>11423</v>
      </c>
      <c r="B9128" s="134" t="s">
        <v>8042</v>
      </c>
      <c r="C9128" s="135" t="s">
        <v>11424</v>
      </c>
      <c r="D9128" s="134" t="s">
        <v>11410</v>
      </c>
      <c r="E9128" s="133">
        <v>5.39</v>
      </c>
    </row>
    <row r="9129" spans="1:5" ht="99.75">
      <c r="A9129" s="134" t="s">
        <v>11425</v>
      </c>
      <c r="B9129" s="134" t="s">
        <v>8042</v>
      </c>
      <c r="C9129" s="135" t="s">
        <v>11426</v>
      </c>
      <c r="D9129" s="134" t="s">
        <v>11410</v>
      </c>
      <c r="E9129" s="133">
        <v>10.77</v>
      </c>
    </row>
    <row r="9130" spans="1:5" ht="99.75">
      <c r="A9130" s="134" t="s">
        <v>11427</v>
      </c>
      <c r="B9130" s="134" t="s">
        <v>8042</v>
      </c>
      <c r="C9130" s="135" t="s">
        <v>11428</v>
      </c>
      <c r="D9130" s="134" t="s">
        <v>11410</v>
      </c>
      <c r="E9130" s="133">
        <v>0.82</v>
      </c>
    </row>
    <row r="9131" spans="1:5" ht="99.75">
      <c r="A9131" s="134" t="s">
        <v>11429</v>
      </c>
      <c r="B9131" s="134" t="s">
        <v>8042</v>
      </c>
      <c r="C9131" s="135" t="s">
        <v>11430</v>
      </c>
      <c r="D9131" s="134" t="s">
        <v>11410</v>
      </c>
      <c r="E9131" s="133">
        <v>1.05</v>
      </c>
    </row>
    <row r="9132" spans="1:5" ht="99.75">
      <c r="A9132" s="134" t="s">
        <v>11431</v>
      </c>
      <c r="B9132" s="134" t="s">
        <v>8042</v>
      </c>
      <c r="C9132" s="135" t="s">
        <v>11432</v>
      </c>
      <c r="D9132" s="134" t="s">
        <v>11410</v>
      </c>
      <c r="E9132" s="133">
        <v>1.2</v>
      </c>
    </row>
    <row r="9133" spans="1:5" ht="99.75">
      <c r="A9133" s="134" t="s">
        <v>11433</v>
      </c>
      <c r="B9133" s="134" t="s">
        <v>8042</v>
      </c>
      <c r="C9133" s="135" t="s">
        <v>11434</v>
      </c>
      <c r="D9133" s="134" t="s">
        <v>11410</v>
      </c>
      <c r="E9133" s="133">
        <v>1.4</v>
      </c>
    </row>
    <row r="9134" spans="1:5" ht="99.75">
      <c r="A9134" s="134" t="s">
        <v>11435</v>
      </c>
      <c r="B9134" s="134" t="s">
        <v>8042</v>
      </c>
      <c r="C9134" s="135" t="s">
        <v>11436</v>
      </c>
      <c r="D9134" s="134" t="s">
        <v>11410</v>
      </c>
      <c r="E9134" s="133">
        <v>1.67</v>
      </c>
    </row>
    <row r="9135" spans="1:5" ht="99.75">
      <c r="A9135" s="134" t="s">
        <v>11437</v>
      </c>
      <c r="B9135" s="134" t="s">
        <v>8042</v>
      </c>
      <c r="C9135" s="135" t="s">
        <v>11438</v>
      </c>
      <c r="D9135" s="134" t="s">
        <v>11410</v>
      </c>
      <c r="E9135" s="133">
        <v>2.0699999999999998</v>
      </c>
    </row>
    <row r="9136" spans="1:5" ht="99.75">
      <c r="A9136" s="134" t="s">
        <v>11439</v>
      </c>
      <c r="B9136" s="134" t="s">
        <v>8042</v>
      </c>
      <c r="C9136" s="135" t="s">
        <v>11440</v>
      </c>
      <c r="D9136" s="134" t="s">
        <v>11410</v>
      </c>
      <c r="E9136" s="133">
        <v>2.77</v>
      </c>
    </row>
    <row r="9137" spans="1:5" ht="99.75">
      <c r="A9137" s="134" t="s">
        <v>11441</v>
      </c>
      <c r="B9137" s="134" t="s">
        <v>8042</v>
      </c>
      <c r="C9137" s="135" t="s">
        <v>11442</v>
      </c>
      <c r="D9137" s="134" t="s">
        <v>11410</v>
      </c>
      <c r="E9137" s="133">
        <v>4.17</v>
      </c>
    </row>
    <row r="9138" spans="1:5" ht="99.75">
      <c r="A9138" s="134" t="s">
        <v>11443</v>
      </c>
      <c r="B9138" s="134" t="s">
        <v>8042</v>
      </c>
      <c r="C9138" s="135" t="s">
        <v>11444</v>
      </c>
      <c r="D9138" s="134" t="s">
        <v>11410</v>
      </c>
      <c r="E9138" s="133">
        <v>8.32</v>
      </c>
    </row>
    <row r="9139" spans="1:5" ht="114">
      <c r="A9139" s="134" t="s">
        <v>11445</v>
      </c>
      <c r="B9139" s="134" t="s">
        <v>8042</v>
      </c>
      <c r="C9139" s="135" t="s">
        <v>11446</v>
      </c>
      <c r="D9139" s="134" t="s">
        <v>11410</v>
      </c>
      <c r="E9139" s="133">
        <v>1.34</v>
      </c>
    </row>
    <row r="9140" spans="1:5" ht="114">
      <c r="A9140" s="134" t="s">
        <v>11447</v>
      </c>
      <c r="B9140" s="134" t="s">
        <v>8042</v>
      </c>
      <c r="C9140" s="135" t="s">
        <v>11448</v>
      </c>
      <c r="D9140" s="134" t="s">
        <v>11410</v>
      </c>
      <c r="E9140" s="133">
        <v>1.69</v>
      </c>
    </row>
    <row r="9141" spans="1:5" ht="114">
      <c r="A9141" s="134" t="s">
        <v>11449</v>
      </c>
      <c r="B9141" s="134" t="s">
        <v>8042</v>
      </c>
      <c r="C9141" s="135" t="s">
        <v>11450</v>
      </c>
      <c r="D9141" s="134" t="s">
        <v>11410</v>
      </c>
      <c r="E9141" s="133">
        <v>1.92</v>
      </c>
    </row>
    <row r="9142" spans="1:5" ht="114">
      <c r="A9142" s="134" t="s">
        <v>11451</v>
      </c>
      <c r="B9142" s="134" t="s">
        <v>8042</v>
      </c>
      <c r="C9142" s="135" t="s">
        <v>11452</v>
      </c>
      <c r="D9142" s="134" t="s">
        <v>11410</v>
      </c>
      <c r="E9142" s="133">
        <v>2.25</v>
      </c>
    </row>
    <row r="9143" spans="1:5" ht="114">
      <c r="A9143" s="134" t="s">
        <v>11453</v>
      </c>
      <c r="B9143" s="134" t="s">
        <v>8042</v>
      </c>
      <c r="C9143" s="135" t="s">
        <v>11454</v>
      </c>
      <c r="D9143" s="134" t="s">
        <v>11410</v>
      </c>
      <c r="E9143" s="133">
        <v>2.7</v>
      </c>
    </row>
    <row r="9144" spans="1:5" ht="114">
      <c r="A9144" s="134" t="s">
        <v>11455</v>
      </c>
      <c r="B9144" s="134" t="s">
        <v>8042</v>
      </c>
      <c r="C9144" s="135" t="s">
        <v>11456</v>
      </c>
      <c r="D9144" s="134" t="s">
        <v>11410</v>
      </c>
      <c r="E9144" s="133">
        <v>3.36</v>
      </c>
    </row>
    <row r="9145" spans="1:5" ht="114">
      <c r="A9145" s="134" t="s">
        <v>11457</v>
      </c>
      <c r="B9145" s="134" t="s">
        <v>8042</v>
      </c>
      <c r="C9145" s="135" t="s">
        <v>11458</v>
      </c>
      <c r="D9145" s="134" t="s">
        <v>11410</v>
      </c>
      <c r="E9145" s="133">
        <v>4.5</v>
      </c>
    </row>
    <row r="9146" spans="1:5" ht="114">
      <c r="A9146" s="134" t="s">
        <v>11459</v>
      </c>
      <c r="B9146" s="134" t="s">
        <v>8042</v>
      </c>
      <c r="C9146" s="135" t="s">
        <v>11460</v>
      </c>
      <c r="D9146" s="134" t="s">
        <v>11410</v>
      </c>
      <c r="E9146" s="133">
        <v>6.83</v>
      </c>
    </row>
    <row r="9147" spans="1:5" ht="114">
      <c r="A9147" s="134" t="s">
        <v>11461</v>
      </c>
      <c r="B9147" s="134" t="s">
        <v>8042</v>
      </c>
      <c r="C9147" s="135" t="s">
        <v>11462</v>
      </c>
      <c r="D9147" s="134" t="s">
        <v>11410</v>
      </c>
      <c r="E9147" s="133">
        <v>13.54</v>
      </c>
    </row>
    <row r="9148" spans="1:5" ht="99.75">
      <c r="A9148" s="134" t="s">
        <v>11463</v>
      </c>
      <c r="B9148" s="134" t="s">
        <v>8042</v>
      </c>
      <c r="C9148" s="135" t="s">
        <v>11464</v>
      </c>
      <c r="D9148" s="134" t="s">
        <v>11410</v>
      </c>
      <c r="E9148" s="133">
        <v>1.08</v>
      </c>
    </row>
    <row r="9149" spans="1:5" ht="99.75">
      <c r="A9149" s="134" t="s">
        <v>11465</v>
      </c>
      <c r="B9149" s="134" t="s">
        <v>8042</v>
      </c>
      <c r="C9149" s="135" t="s">
        <v>11466</v>
      </c>
      <c r="D9149" s="134" t="s">
        <v>11410</v>
      </c>
      <c r="E9149" s="133">
        <v>1.37</v>
      </c>
    </row>
    <row r="9150" spans="1:5" ht="99.75">
      <c r="A9150" s="134" t="s">
        <v>11467</v>
      </c>
      <c r="B9150" s="134" t="s">
        <v>8042</v>
      </c>
      <c r="C9150" s="135" t="s">
        <v>11468</v>
      </c>
      <c r="D9150" s="134" t="s">
        <v>11410</v>
      </c>
      <c r="E9150" s="133">
        <v>1.54</v>
      </c>
    </row>
    <row r="9151" spans="1:5" ht="99.75">
      <c r="A9151" s="134" t="s">
        <v>11469</v>
      </c>
      <c r="B9151" s="134" t="s">
        <v>8042</v>
      </c>
      <c r="C9151" s="135" t="s">
        <v>11470</v>
      </c>
      <c r="D9151" s="134" t="s">
        <v>11410</v>
      </c>
      <c r="E9151" s="133">
        <v>1.8</v>
      </c>
    </row>
    <row r="9152" spans="1:5" ht="99.75">
      <c r="A9152" s="134" t="s">
        <v>11471</v>
      </c>
      <c r="B9152" s="134" t="s">
        <v>8042</v>
      </c>
      <c r="C9152" s="135" t="s">
        <v>11472</v>
      </c>
      <c r="D9152" s="134" t="s">
        <v>11410</v>
      </c>
      <c r="E9152" s="133">
        <v>2.17</v>
      </c>
    </row>
    <row r="9153" spans="1:5" ht="99.75">
      <c r="A9153" s="134" t="s">
        <v>11473</v>
      </c>
      <c r="B9153" s="134" t="s">
        <v>8042</v>
      </c>
      <c r="C9153" s="135" t="s">
        <v>11474</v>
      </c>
      <c r="D9153" s="134" t="s">
        <v>11410</v>
      </c>
      <c r="E9153" s="133">
        <v>2.72</v>
      </c>
    </row>
    <row r="9154" spans="1:5" ht="99.75">
      <c r="A9154" s="134" t="s">
        <v>11475</v>
      </c>
      <c r="B9154" s="134" t="s">
        <v>8042</v>
      </c>
      <c r="C9154" s="135" t="s">
        <v>11476</v>
      </c>
      <c r="D9154" s="134" t="s">
        <v>11410</v>
      </c>
      <c r="E9154" s="133">
        <v>3.63</v>
      </c>
    </row>
    <row r="9155" spans="1:5" ht="99.75">
      <c r="A9155" s="134" t="s">
        <v>11477</v>
      </c>
      <c r="B9155" s="134" t="s">
        <v>8042</v>
      </c>
      <c r="C9155" s="135" t="s">
        <v>11478</v>
      </c>
      <c r="D9155" s="134" t="s">
        <v>11410</v>
      </c>
      <c r="E9155" s="133">
        <v>5.44</v>
      </c>
    </row>
    <row r="9156" spans="1:5" ht="99.75">
      <c r="A9156" s="134" t="s">
        <v>11479</v>
      </c>
      <c r="B9156" s="134" t="s">
        <v>8042</v>
      </c>
      <c r="C9156" s="135" t="s">
        <v>11480</v>
      </c>
      <c r="D9156" s="134" t="s">
        <v>11410</v>
      </c>
      <c r="E9156" s="133">
        <v>10.89</v>
      </c>
    </row>
    <row r="9157" spans="1:5" ht="99.75">
      <c r="A9157" s="134" t="s">
        <v>11481</v>
      </c>
      <c r="B9157" s="134" t="s">
        <v>8042</v>
      </c>
      <c r="C9157" s="135" t="s">
        <v>11482</v>
      </c>
      <c r="D9157" s="134" t="s">
        <v>11410</v>
      </c>
      <c r="E9157" s="133">
        <v>0.92</v>
      </c>
    </row>
    <row r="9158" spans="1:5" ht="99.75">
      <c r="A9158" s="134" t="s">
        <v>11483</v>
      </c>
      <c r="B9158" s="134" t="s">
        <v>8042</v>
      </c>
      <c r="C9158" s="135" t="s">
        <v>11484</v>
      </c>
      <c r="D9158" s="134" t="s">
        <v>11410</v>
      </c>
      <c r="E9158" s="133">
        <v>1.17</v>
      </c>
    </row>
    <row r="9159" spans="1:5" ht="99.75">
      <c r="A9159" s="134" t="s">
        <v>11485</v>
      </c>
      <c r="B9159" s="134" t="s">
        <v>8042</v>
      </c>
      <c r="C9159" s="135" t="s">
        <v>11486</v>
      </c>
      <c r="D9159" s="134" t="s">
        <v>11410</v>
      </c>
      <c r="E9159" s="133">
        <v>1.34</v>
      </c>
    </row>
    <row r="9160" spans="1:5" ht="99.75">
      <c r="A9160" s="134" t="s">
        <v>11487</v>
      </c>
      <c r="B9160" s="134" t="s">
        <v>8042</v>
      </c>
      <c r="C9160" s="135" t="s">
        <v>11488</v>
      </c>
      <c r="D9160" s="134" t="s">
        <v>11410</v>
      </c>
      <c r="E9160" s="133">
        <v>1.57</v>
      </c>
    </row>
    <row r="9161" spans="1:5" ht="99.75">
      <c r="A9161" s="134" t="s">
        <v>11489</v>
      </c>
      <c r="B9161" s="134" t="s">
        <v>8042</v>
      </c>
      <c r="C9161" s="135" t="s">
        <v>11490</v>
      </c>
      <c r="D9161" s="134" t="s">
        <v>11410</v>
      </c>
      <c r="E9161" s="133">
        <v>1.87</v>
      </c>
    </row>
    <row r="9162" spans="1:5" ht="99.75">
      <c r="A9162" s="134" t="s">
        <v>11491</v>
      </c>
      <c r="B9162" s="134" t="s">
        <v>8042</v>
      </c>
      <c r="C9162" s="135" t="s">
        <v>11492</v>
      </c>
      <c r="D9162" s="134" t="s">
        <v>11410</v>
      </c>
      <c r="E9162" s="133">
        <v>2.3199999999999998</v>
      </c>
    </row>
    <row r="9163" spans="1:5" ht="99.75">
      <c r="A9163" s="134" t="s">
        <v>11493</v>
      </c>
      <c r="B9163" s="134" t="s">
        <v>8042</v>
      </c>
      <c r="C9163" s="135" t="s">
        <v>11494</v>
      </c>
      <c r="D9163" s="134" t="s">
        <v>11410</v>
      </c>
      <c r="E9163" s="133">
        <v>3.11</v>
      </c>
    </row>
    <row r="9164" spans="1:5" ht="99.75">
      <c r="A9164" s="134" t="s">
        <v>11495</v>
      </c>
      <c r="B9164" s="134" t="s">
        <v>8042</v>
      </c>
      <c r="C9164" s="135" t="s">
        <v>11496</v>
      </c>
      <c r="D9164" s="134" t="s">
        <v>11410</v>
      </c>
      <c r="E9164" s="133">
        <v>4.76</v>
      </c>
    </row>
    <row r="9165" spans="1:5" ht="99.75">
      <c r="A9165" s="134" t="s">
        <v>11497</v>
      </c>
      <c r="B9165" s="134" t="s">
        <v>8042</v>
      </c>
      <c r="C9165" s="135" t="s">
        <v>11498</v>
      </c>
      <c r="D9165" s="134" t="s">
        <v>11410</v>
      </c>
      <c r="E9165" s="133">
        <v>9.34</v>
      </c>
    </row>
    <row r="9166" spans="1:5" ht="99.75">
      <c r="A9166" s="134" t="s">
        <v>11499</v>
      </c>
      <c r="B9166" s="134" t="s">
        <v>8042</v>
      </c>
      <c r="C9166" s="135" t="s">
        <v>11500</v>
      </c>
      <c r="D9166" s="134" t="s">
        <v>11410</v>
      </c>
      <c r="E9166" s="133">
        <v>0.65</v>
      </c>
    </row>
    <row r="9167" spans="1:5" ht="99.75">
      <c r="A9167" s="134" t="s">
        <v>11501</v>
      </c>
      <c r="B9167" s="134" t="s">
        <v>8042</v>
      </c>
      <c r="C9167" s="135" t="s">
        <v>11502</v>
      </c>
      <c r="D9167" s="134" t="s">
        <v>11410</v>
      </c>
      <c r="E9167" s="133">
        <v>0.78</v>
      </c>
    </row>
    <row r="9168" spans="1:5" ht="99.75">
      <c r="A9168" s="134" t="s">
        <v>11503</v>
      </c>
      <c r="B9168" s="134" t="s">
        <v>8042</v>
      </c>
      <c r="C9168" s="135" t="s">
        <v>11504</v>
      </c>
      <c r="D9168" s="134" t="s">
        <v>11410</v>
      </c>
      <c r="E9168" s="133">
        <v>0.92</v>
      </c>
    </row>
    <row r="9169" spans="1:5" ht="99.75">
      <c r="A9169" s="134" t="s">
        <v>11505</v>
      </c>
      <c r="B9169" s="134" t="s">
        <v>8042</v>
      </c>
      <c r="C9169" s="135" t="s">
        <v>11506</v>
      </c>
      <c r="D9169" s="134" t="s">
        <v>11410</v>
      </c>
      <c r="E9169" s="133">
        <v>1.05</v>
      </c>
    </row>
    <row r="9170" spans="1:5" ht="99.75">
      <c r="A9170" s="134" t="s">
        <v>11507</v>
      </c>
      <c r="B9170" s="134" t="s">
        <v>8042</v>
      </c>
      <c r="C9170" s="135" t="s">
        <v>11508</v>
      </c>
      <c r="D9170" s="134" t="s">
        <v>11410</v>
      </c>
      <c r="E9170" s="133">
        <v>1.27</v>
      </c>
    </row>
    <row r="9171" spans="1:5" ht="99.75">
      <c r="A9171" s="134" t="s">
        <v>11509</v>
      </c>
      <c r="B9171" s="134" t="s">
        <v>8042</v>
      </c>
      <c r="C9171" s="135" t="s">
        <v>11510</v>
      </c>
      <c r="D9171" s="134" t="s">
        <v>11410</v>
      </c>
      <c r="E9171" s="133">
        <v>1.59</v>
      </c>
    </row>
    <row r="9172" spans="1:5" ht="99.75">
      <c r="A9172" s="134" t="s">
        <v>11511</v>
      </c>
      <c r="B9172" s="134" t="s">
        <v>8042</v>
      </c>
      <c r="C9172" s="135" t="s">
        <v>11512</v>
      </c>
      <c r="D9172" s="134" t="s">
        <v>11410</v>
      </c>
      <c r="E9172" s="133">
        <v>2.11</v>
      </c>
    </row>
    <row r="9173" spans="1:5" ht="99.75">
      <c r="A9173" s="134" t="s">
        <v>11513</v>
      </c>
      <c r="B9173" s="134" t="s">
        <v>8042</v>
      </c>
      <c r="C9173" s="135" t="s">
        <v>11514</v>
      </c>
      <c r="D9173" s="134" t="s">
        <v>11410</v>
      </c>
      <c r="E9173" s="133">
        <v>3.19</v>
      </c>
    </row>
    <row r="9174" spans="1:5" ht="99.75">
      <c r="A9174" s="134" t="s">
        <v>11515</v>
      </c>
      <c r="B9174" s="134" t="s">
        <v>8042</v>
      </c>
      <c r="C9174" s="135" t="s">
        <v>11516</v>
      </c>
      <c r="D9174" s="134" t="s">
        <v>11410</v>
      </c>
      <c r="E9174" s="133">
        <v>6.37</v>
      </c>
    </row>
    <row r="9175" spans="1:5" ht="85.5">
      <c r="A9175" s="134" t="s">
        <v>11517</v>
      </c>
      <c r="B9175" s="134" t="s">
        <v>8042</v>
      </c>
      <c r="C9175" s="135" t="s">
        <v>11518</v>
      </c>
      <c r="D9175" s="134" t="s">
        <v>11410</v>
      </c>
      <c r="E9175" s="133">
        <v>0.49</v>
      </c>
    </row>
    <row r="9176" spans="1:5" ht="85.5">
      <c r="A9176" s="134" t="s">
        <v>11519</v>
      </c>
      <c r="B9176" s="134" t="s">
        <v>8042</v>
      </c>
      <c r="C9176" s="135" t="s">
        <v>11520</v>
      </c>
      <c r="D9176" s="134" t="s">
        <v>11410</v>
      </c>
      <c r="E9176" s="133">
        <v>0.64</v>
      </c>
    </row>
    <row r="9177" spans="1:5" ht="85.5">
      <c r="A9177" s="134" t="s">
        <v>11521</v>
      </c>
      <c r="B9177" s="134" t="s">
        <v>8042</v>
      </c>
      <c r="C9177" s="135" t="s">
        <v>11522</v>
      </c>
      <c r="D9177" s="134" t="s">
        <v>11410</v>
      </c>
      <c r="E9177" s="133">
        <v>0.83</v>
      </c>
    </row>
    <row r="9178" spans="1:5" ht="99.75">
      <c r="A9178" s="134" t="s">
        <v>11523</v>
      </c>
      <c r="B9178" s="134" t="s">
        <v>8042</v>
      </c>
      <c r="C9178" s="135" t="s">
        <v>11524</v>
      </c>
      <c r="D9178" s="134" t="s">
        <v>11410</v>
      </c>
      <c r="E9178" s="133">
        <v>11.78</v>
      </c>
    </row>
    <row r="9179" spans="1:5" ht="42.75">
      <c r="A9179" s="134" t="s">
        <v>11525</v>
      </c>
      <c r="B9179" s="134" t="s">
        <v>8042</v>
      </c>
      <c r="C9179" s="135" t="s">
        <v>11526</v>
      </c>
      <c r="D9179" s="134" t="s">
        <v>7230</v>
      </c>
      <c r="E9179" s="133">
        <v>35.880000000000003</v>
      </c>
    </row>
    <row r="9180" spans="1:5" ht="57">
      <c r="A9180" s="134" t="s">
        <v>11527</v>
      </c>
      <c r="B9180" s="134" t="s">
        <v>8042</v>
      </c>
      <c r="C9180" s="135" t="s">
        <v>11528</v>
      </c>
      <c r="D9180" s="134" t="s">
        <v>11410</v>
      </c>
      <c r="E9180" s="133">
        <v>2.6</v>
      </c>
    </row>
    <row r="9181" spans="1:5" ht="42.75">
      <c r="A9181" s="134" t="s">
        <v>11529</v>
      </c>
      <c r="B9181" s="134" t="s">
        <v>8042</v>
      </c>
      <c r="C9181" s="135" t="s">
        <v>11530</v>
      </c>
      <c r="D9181" s="134" t="s">
        <v>79</v>
      </c>
      <c r="E9181" s="133">
        <v>20.59</v>
      </c>
    </row>
    <row r="9182" spans="1:5" ht="42.75">
      <c r="A9182" s="134" t="s">
        <v>11531</v>
      </c>
      <c r="B9182" s="134" t="s">
        <v>8042</v>
      </c>
      <c r="C9182" s="135" t="s">
        <v>11532</v>
      </c>
      <c r="D9182" s="134" t="s">
        <v>79</v>
      </c>
      <c r="E9182" s="133">
        <v>21.63</v>
      </c>
    </row>
    <row r="9183" spans="1:5" ht="42.75">
      <c r="A9183" s="134" t="s">
        <v>11533</v>
      </c>
      <c r="B9183" s="134" t="s">
        <v>8042</v>
      </c>
      <c r="C9183" s="135" t="s">
        <v>11534</v>
      </c>
      <c r="D9183" s="134" t="s">
        <v>11535</v>
      </c>
      <c r="E9183" s="133">
        <v>22.71</v>
      </c>
    </row>
    <row r="9184" spans="1:5" ht="42.75">
      <c r="A9184" s="134" t="s">
        <v>11536</v>
      </c>
      <c r="B9184" s="134" t="s">
        <v>8042</v>
      </c>
      <c r="C9184" s="135" t="s">
        <v>11537</v>
      </c>
      <c r="D9184" s="134" t="s">
        <v>79</v>
      </c>
      <c r="E9184" s="133">
        <v>23.85</v>
      </c>
    </row>
    <row r="9185" spans="1:5" ht="42.75">
      <c r="A9185" s="134" t="s">
        <v>11538</v>
      </c>
      <c r="B9185" s="134" t="s">
        <v>8042</v>
      </c>
      <c r="C9185" s="135" t="s">
        <v>11539</v>
      </c>
      <c r="D9185" s="134" t="s">
        <v>79</v>
      </c>
      <c r="E9185" s="133">
        <v>24.99</v>
      </c>
    </row>
    <row r="9186" spans="1:5" ht="42.75">
      <c r="A9186" s="134" t="s">
        <v>11540</v>
      </c>
      <c r="B9186" s="134" t="s">
        <v>8042</v>
      </c>
      <c r="C9186" s="135" t="s">
        <v>11541</v>
      </c>
      <c r="D9186" s="134" t="s">
        <v>79</v>
      </c>
      <c r="E9186" s="133">
        <v>26.27</v>
      </c>
    </row>
    <row r="9187" spans="1:5" ht="42.75">
      <c r="A9187" s="134" t="s">
        <v>11542</v>
      </c>
      <c r="B9187" s="134" t="s">
        <v>8042</v>
      </c>
      <c r="C9187" s="135" t="s">
        <v>11543</v>
      </c>
      <c r="D9187" s="134" t="s">
        <v>79</v>
      </c>
      <c r="E9187" s="133">
        <v>27.62</v>
      </c>
    </row>
    <row r="9188" spans="1:5" ht="42.75">
      <c r="A9188" s="134" t="s">
        <v>11544</v>
      </c>
      <c r="B9188" s="134" t="s">
        <v>8042</v>
      </c>
      <c r="C9188" s="135" t="s">
        <v>11545</v>
      </c>
      <c r="D9188" s="134" t="s">
        <v>79</v>
      </c>
      <c r="E9188" s="133">
        <v>28.97</v>
      </c>
    </row>
    <row r="9189" spans="1:5" ht="42.75">
      <c r="A9189" s="134" t="s">
        <v>11546</v>
      </c>
      <c r="B9189" s="134" t="s">
        <v>8042</v>
      </c>
      <c r="C9189" s="135" t="s">
        <v>11547</v>
      </c>
      <c r="D9189" s="134" t="s">
        <v>79</v>
      </c>
      <c r="E9189" s="133">
        <v>30.37</v>
      </c>
    </row>
    <row r="9190" spans="1:5" ht="99.75">
      <c r="A9190" s="134" t="s">
        <v>11548</v>
      </c>
      <c r="B9190" s="134" t="s">
        <v>8042</v>
      </c>
      <c r="C9190" s="135" t="s">
        <v>11549</v>
      </c>
      <c r="D9190" s="134" t="s">
        <v>7504</v>
      </c>
      <c r="E9190" s="133">
        <v>42.97</v>
      </c>
    </row>
    <row r="9191" spans="1:5" ht="99.75">
      <c r="A9191" s="134" t="s">
        <v>11550</v>
      </c>
      <c r="B9191" s="134" t="s">
        <v>8042</v>
      </c>
      <c r="C9191" s="135" t="s">
        <v>11551</v>
      </c>
      <c r="D9191" s="134" t="s">
        <v>7504</v>
      </c>
      <c r="E9191" s="133">
        <v>29.53</v>
      </c>
    </row>
    <row r="9192" spans="1:5" ht="99.75">
      <c r="A9192" s="134" t="s">
        <v>11552</v>
      </c>
      <c r="B9192" s="134" t="s">
        <v>8042</v>
      </c>
      <c r="C9192" s="135" t="s">
        <v>11553</v>
      </c>
      <c r="D9192" s="134" t="s">
        <v>7504</v>
      </c>
      <c r="E9192" s="133">
        <v>31.51</v>
      </c>
    </row>
    <row r="9193" spans="1:5" ht="114">
      <c r="A9193" s="134" t="s">
        <v>11554</v>
      </c>
      <c r="B9193" s="134" t="s">
        <v>8042</v>
      </c>
      <c r="C9193" s="135" t="s">
        <v>11555</v>
      </c>
      <c r="D9193" s="134" t="s">
        <v>7504</v>
      </c>
      <c r="E9193" s="133">
        <v>57.36</v>
      </c>
    </row>
    <row r="9194" spans="1:5" ht="85.5">
      <c r="A9194" s="134" t="s">
        <v>11556</v>
      </c>
      <c r="B9194" s="134" t="s">
        <v>8042</v>
      </c>
      <c r="C9194" s="135" t="s">
        <v>11557</v>
      </c>
      <c r="D9194" s="134" t="s">
        <v>7504</v>
      </c>
      <c r="E9194" s="133">
        <v>61.56</v>
      </c>
    </row>
    <row r="9195" spans="1:5" ht="99.75">
      <c r="A9195" s="134" t="s">
        <v>11558</v>
      </c>
      <c r="B9195" s="134" t="s">
        <v>8042</v>
      </c>
      <c r="C9195" s="135" t="s">
        <v>11559</v>
      </c>
      <c r="D9195" s="134" t="s">
        <v>7504</v>
      </c>
      <c r="E9195" s="133">
        <v>110.49</v>
      </c>
    </row>
    <row r="9196" spans="1:5" ht="71.25">
      <c r="A9196" s="134" t="s">
        <v>11560</v>
      </c>
      <c r="B9196" s="134" t="s">
        <v>8042</v>
      </c>
      <c r="C9196" s="135" t="s">
        <v>11561</v>
      </c>
      <c r="D9196" s="134" t="s">
        <v>7504</v>
      </c>
      <c r="E9196" s="133">
        <v>270.42</v>
      </c>
    </row>
    <row r="9197" spans="1:5" ht="99.75">
      <c r="A9197" s="134" t="s">
        <v>11562</v>
      </c>
      <c r="B9197" s="134" t="s">
        <v>8042</v>
      </c>
      <c r="C9197" s="135" t="s">
        <v>11563</v>
      </c>
      <c r="D9197" s="134" t="s">
        <v>7504</v>
      </c>
      <c r="E9197" s="133">
        <v>83.83</v>
      </c>
    </row>
    <row r="9198" spans="1:5" ht="99.75">
      <c r="A9198" s="134" t="s">
        <v>11564</v>
      </c>
      <c r="B9198" s="134" t="s">
        <v>8042</v>
      </c>
      <c r="C9198" s="135" t="s">
        <v>11565</v>
      </c>
      <c r="D9198" s="134" t="s">
        <v>7504</v>
      </c>
      <c r="E9198" s="133">
        <v>92.51</v>
      </c>
    </row>
    <row r="9199" spans="1:5" ht="99.75">
      <c r="A9199" s="134" t="s">
        <v>11566</v>
      </c>
      <c r="B9199" s="134" t="s">
        <v>8042</v>
      </c>
      <c r="C9199" s="135" t="s">
        <v>11567</v>
      </c>
      <c r="D9199" s="134" t="s">
        <v>7504</v>
      </c>
      <c r="E9199" s="133">
        <v>105.13</v>
      </c>
    </row>
    <row r="9200" spans="1:5" ht="99.75">
      <c r="A9200" s="134" t="s">
        <v>11568</v>
      </c>
      <c r="B9200" s="134" t="s">
        <v>8042</v>
      </c>
      <c r="C9200" s="135" t="s">
        <v>11569</v>
      </c>
      <c r="D9200" s="134" t="s">
        <v>7504</v>
      </c>
      <c r="E9200" s="133">
        <v>121.95</v>
      </c>
    </row>
    <row r="9201" spans="1:5" ht="99.75">
      <c r="A9201" s="134" t="s">
        <v>11570</v>
      </c>
      <c r="B9201" s="134" t="s">
        <v>8042</v>
      </c>
      <c r="C9201" s="135" t="s">
        <v>11571</v>
      </c>
      <c r="D9201" s="134" t="s">
        <v>7504</v>
      </c>
      <c r="E9201" s="133">
        <v>138.77000000000001</v>
      </c>
    </row>
    <row r="9202" spans="1:5" ht="85.5">
      <c r="A9202" s="134" t="s">
        <v>11572</v>
      </c>
      <c r="B9202" s="134" t="s">
        <v>8042</v>
      </c>
      <c r="C9202" s="135" t="s">
        <v>11573</v>
      </c>
      <c r="D9202" s="134" t="s">
        <v>7504</v>
      </c>
      <c r="E9202" s="133">
        <v>125.1</v>
      </c>
    </row>
    <row r="9203" spans="1:5" ht="71.25">
      <c r="A9203" s="134" t="s">
        <v>11574</v>
      </c>
      <c r="B9203" s="134" t="s">
        <v>8042</v>
      </c>
      <c r="C9203" s="135" t="s">
        <v>11575</v>
      </c>
      <c r="D9203" s="134" t="s">
        <v>7504</v>
      </c>
      <c r="E9203" s="133">
        <v>220.17</v>
      </c>
    </row>
    <row r="9204" spans="1:5" ht="71.25">
      <c r="A9204" s="134" t="s">
        <v>11576</v>
      </c>
      <c r="B9204" s="134" t="s">
        <v>8042</v>
      </c>
      <c r="C9204" s="135" t="s">
        <v>11577</v>
      </c>
      <c r="D9204" s="134" t="s">
        <v>7504</v>
      </c>
      <c r="E9204" s="133">
        <v>218.1</v>
      </c>
    </row>
    <row r="9205" spans="1:5" ht="99.75">
      <c r="A9205" s="134" t="s">
        <v>11578</v>
      </c>
      <c r="B9205" s="134" t="s">
        <v>8042</v>
      </c>
      <c r="C9205" s="135" t="s">
        <v>11579</v>
      </c>
      <c r="D9205" s="134" t="s">
        <v>7504</v>
      </c>
      <c r="E9205" s="133">
        <v>89.87</v>
      </c>
    </row>
    <row r="9206" spans="1:5" ht="99.75">
      <c r="A9206" s="134" t="s">
        <v>11580</v>
      </c>
      <c r="B9206" s="134" t="s">
        <v>8042</v>
      </c>
      <c r="C9206" s="135" t="s">
        <v>11581</v>
      </c>
      <c r="D9206" s="134" t="s">
        <v>7504</v>
      </c>
      <c r="E9206" s="133">
        <v>116.84</v>
      </c>
    </row>
    <row r="9207" spans="1:5" ht="114">
      <c r="A9207" s="134" t="s">
        <v>11582</v>
      </c>
      <c r="B9207" s="134" t="s">
        <v>8042</v>
      </c>
      <c r="C9207" s="135" t="s">
        <v>11583</v>
      </c>
      <c r="D9207" s="134" t="s">
        <v>7504</v>
      </c>
      <c r="E9207" s="133">
        <v>1.66</v>
      </c>
    </row>
    <row r="9208" spans="1:5" ht="114">
      <c r="A9208" s="134" t="s">
        <v>11584</v>
      </c>
      <c r="B9208" s="134" t="s">
        <v>8042</v>
      </c>
      <c r="C9208" s="135" t="s">
        <v>11585</v>
      </c>
      <c r="D9208" s="134" t="s">
        <v>7504</v>
      </c>
      <c r="E9208" s="133">
        <v>1.51</v>
      </c>
    </row>
    <row r="9209" spans="1:5" ht="114">
      <c r="A9209" s="134" t="s">
        <v>11586</v>
      </c>
      <c r="B9209" s="134" t="s">
        <v>8042</v>
      </c>
      <c r="C9209" s="135" t="s">
        <v>11587</v>
      </c>
      <c r="D9209" s="134" t="s">
        <v>7504</v>
      </c>
      <c r="E9209" s="133">
        <v>1.38</v>
      </c>
    </row>
    <row r="9210" spans="1:5" ht="128.25">
      <c r="A9210" s="134" t="s">
        <v>11588</v>
      </c>
      <c r="B9210" s="134" t="s">
        <v>8042</v>
      </c>
      <c r="C9210" s="135" t="s">
        <v>11589</v>
      </c>
      <c r="D9210" s="134" t="s">
        <v>7504</v>
      </c>
      <c r="E9210" s="133">
        <v>14.19</v>
      </c>
    </row>
    <row r="9211" spans="1:5" ht="128.25">
      <c r="A9211" s="134" t="s">
        <v>11590</v>
      </c>
      <c r="B9211" s="134" t="s">
        <v>8042</v>
      </c>
      <c r="C9211" s="135" t="s">
        <v>11591</v>
      </c>
      <c r="D9211" s="134" t="s">
        <v>7504</v>
      </c>
      <c r="E9211" s="133">
        <v>10.24</v>
      </c>
    </row>
    <row r="9212" spans="1:5" ht="128.25">
      <c r="A9212" s="134" t="s">
        <v>11592</v>
      </c>
      <c r="B9212" s="134" t="s">
        <v>8042</v>
      </c>
      <c r="C9212" s="135" t="s">
        <v>11593</v>
      </c>
      <c r="D9212" s="134" t="s">
        <v>7504</v>
      </c>
      <c r="E9212" s="133">
        <v>9.1</v>
      </c>
    </row>
    <row r="9213" spans="1:5" ht="128.25">
      <c r="A9213" s="134" t="s">
        <v>11594</v>
      </c>
      <c r="B9213" s="134" t="s">
        <v>8042</v>
      </c>
      <c r="C9213" s="135" t="s">
        <v>11595</v>
      </c>
      <c r="D9213" s="134" t="s">
        <v>7504</v>
      </c>
      <c r="E9213" s="133">
        <v>8.49</v>
      </c>
    </row>
    <row r="9214" spans="1:5" ht="128.25">
      <c r="A9214" s="134" t="s">
        <v>11596</v>
      </c>
      <c r="B9214" s="134" t="s">
        <v>8042</v>
      </c>
      <c r="C9214" s="135" t="s">
        <v>11597</v>
      </c>
      <c r="D9214" s="134" t="s">
        <v>7504</v>
      </c>
      <c r="E9214" s="133">
        <v>8.2200000000000006</v>
      </c>
    </row>
    <row r="9215" spans="1:5" ht="128.25">
      <c r="A9215" s="134" t="s">
        <v>11598</v>
      </c>
      <c r="B9215" s="134" t="s">
        <v>8042</v>
      </c>
      <c r="C9215" s="135" t="s">
        <v>11599</v>
      </c>
      <c r="D9215" s="134" t="s">
        <v>7504</v>
      </c>
      <c r="E9215" s="133">
        <v>5.63</v>
      </c>
    </row>
    <row r="9216" spans="1:5" ht="128.25">
      <c r="A9216" s="134" t="s">
        <v>11600</v>
      </c>
      <c r="B9216" s="134" t="s">
        <v>8042</v>
      </c>
      <c r="C9216" s="135" t="s">
        <v>11601</v>
      </c>
      <c r="D9216" s="134" t="s">
        <v>7504</v>
      </c>
      <c r="E9216" s="133">
        <v>6.04</v>
      </c>
    </row>
    <row r="9217" spans="1:5" ht="128.25">
      <c r="A9217" s="134" t="s">
        <v>11602</v>
      </c>
      <c r="B9217" s="134" t="s">
        <v>8042</v>
      </c>
      <c r="C9217" s="135" t="s">
        <v>11603</v>
      </c>
      <c r="D9217" s="134" t="s">
        <v>7504</v>
      </c>
      <c r="E9217" s="133">
        <v>4.96</v>
      </c>
    </row>
    <row r="9218" spans="1:5" ht="57">
      <c r="A9218" s="134" t="s">
        <v>11604</v>
      </c>
      <c r="B9218" s="134" t="s">
        <v>8042</v>
      </c>
      <c r="C9218" s="135" t="s">
        <v>11605</v>
      </c>
      <c r="D9218" s="134" t="s">
        <v>7504</v>
      </c>
      <c r="E9218" s="133">
        <v>11.23</v>
      </c>
    </row>
    <row r="9219" spans="1:5" ht="71.25">
      <c r="A9219" s="134" t="s">
        <v>11606</v>
      </c>
      <c r="B9219" s="134" t="s">
        <v>8042</v>
      </c>
      <c r="C9219" s="135" t="s">
        <v>11607</v>
      </c>
      <c r="D9219" s="134" t="s">
        <v>7504</v>
      </c>
      <c r="E9219" s="133">
        <v>7.72</v>
      </c>
    </row>
    <row r="9220" spans="1:5" ht="71.25">
      <c r="A9220" s="134" t="s">
        <v>11608</v>
      </c>
      <c r="B9220" s="134" t="s">
        <v>8042</v>
      </c>
      <c r="C9220" s="135" t="s">
        <v>11609</v>
      </c>
      <c r="D9220" s="134" t="s">
        <v>7504</v>
      </c>
      <c r="E9220" s="133">
        <v>6.57</v>
      </c>
    </row>
    <row r="9221" spans="1:5" ht="71.25">
      <c r="A9221" s="134" t="s">
        <v>11610</v>
      </c>
      <c r="B9221" s="134" t="s">
        <v>8042</v>
      </c>
      <c r="C9221" s="135" t="s">
        <v>11611</v>
      </c>
      <c r="D9221" s="134" t="s">
        <v>7504</v>
      </c>
      <c r="E9221" s="133">
        <v>5.96</v>
      </c>
    </row>
    <row r="9222" spans="1:5" ht="71.25">
      <c r="A9222" s="134" t="s">
        <v>11612</v>
      </c>
      <c r="B9222" s="134" t="s">
        <v>8042</v>
      </c>
      <c r="C9222" s="135" t="s">
        <v>11613</v>
      </c>
      <c r="D9222" s="134" t="s">
        <v>7504</v>
      </c>
      <c r="E9222" s="133">
        <v>5.69</v>
      </c>
    </row>
    <row r="9223" spans="1:5" ht="71.25">
      <c r="A9223" s="134" t="s">
        <v>11614</v>
      </c>
      <c r="B9223" s="134" t="s">
        <v>8042</v>
      </c>
      <c r="C9223" s="135" t="s">
        <v>11615</v>
      </c>
      <c r="D9223" s="134" t="s">
        <v>7504</v>
      </c>
      <c r="E9223" s="133">
        <v>3.61</v>
      </c>
    </row>
    <row r="9224" spans="1:5" ht="71.25">
      <c r="A9224" s="134" t="s">
        <v>11616</v>
      </c>
      <c r="B9224" s="134" t="s">
        <v>8042</v>
      </c>
      <c r="C9224" s="135" t="s">
        <v>11617</v>
      </c>
      <c r="D9224" s="134" t="s">
        <v>7504</v>
      </c>
      <c r="E9224" s="133">
        <v>4.2300000000000004</v>
      </c>
    </row>
    <row r="9225" spans="1:5" ht="71.25">
      <c r="A9225" s="134" t="s">
        <v>11618</v>
      </c>
      <c r="B9225" s="134" t="s">
        <v>8042</v>
      </c>
      <c r="C9225" s="135" t="s">
        <v>11619</v>
      </c>
      <c r="D9225" s="134" t="s">
        <v>7504</v>
      </c>
      <c r="E9225" s="133">
        <v>3.38</v>
      </c>
    </row>
    <row r="9226" spans="1:5" ht="28.5">
      <c r="A9226" s="134" t="s">
        <v>11620</v>
      </c>
      <c r="B9226" s="134" t="s">
        <v>8042</v>
      </c>
      <c r="C9226" s="135" t="s">
        <v>11621</v>
      </c>
      <c r="D9226" s="134" t="s">
        <v>79</v>
      </c>
      <c r="E9226" s="133">
        <v>94.71</v>
      </c>
    </row>
    <row r="9227" spans="1:5" ht="57">
      <c r="A9227" s="134" t="s">
        <v>11622</v>
      </c>
      <c r="B9227" s="134" t="s">
        <v>8042</v>
      </c>
      <c r="C9227" s="135" t="s">
        <v>11623</v>
      </c>
      <c r="D9227" s="134" t="s">
        <v>7504</v>
      </c>
      <c r="E9227" s="133">
        <v>56.78</v>
      </c>
    </row>
    <row r="9228" spans="1:5" ht="99.75">
      <c r="A9228" s="134" t="s">
        <v>11624</v>
      </c>
      <c r="B9228" s="134" t="s">
        <v>8042</v>
      </c>
      <c r="C9228" s="135" t="s">
        <v>11625</v>
      </c>
      <c r="D9228" s="134" t="s">
        <v>79</v>
      </c>
      <c r="E9228" s="133">
        <v>361.94</v>
      </c>
    </row>
    <row r="9229" spans="1:5" ht="71.25">
      <c r="A9229" s="134" t="s">
        <v>11626</v>
      </c>
      <c r="B9229" s="134" t="s">
        <v>8042</v>
      </c>
      <c r="C9229" s="135" t="s">
        <v>11627</v>
      </c>
      <c r="D9229" s="134" t="s">
        <v>8180</v>
      </c>
      <c r="E9229" s="133">
        <v>1.78</v>
      </c>
    </row>
    <row r="9230" spans="1:5" ht="114">
      <c r="A9230" s="134" t="s">
        <v>11628</v>
      </c>
      <c r="B9230" s="134" t="s">
        <v>8042</v>
      </c>
      <c r="C9230" s="135" t="s">
        <v>11629</v>
      </c>
      <c r="D9230" s="134" t="s">
        <v>8180</v>
      </c>
      <c r="E9230" s="133">
        <v>1.21</v>
      </c>
    </row>
    <row r="9231" spans="1:5" ht="71.25">
      <c r="A9231" s="134" t="s">
        <v>11630</v>
      </c>
      <c r="B9231" s="134" t="s">
        <v>8042</v>
      </c>
      <c r="C9231" s="135" t="s">
        <v>11631</v>
      </c>
      <c r="D9231" s="134" t="s">
        <v>8180</v>
      </c>
      <c r="E9231" s="133">
        <v>2.04</v>
      </c>
    </row>
    <row r="9232" spans="1:5" ht="99.75">
      <c r="A9232" s="134" t="s">
        <v>11632</v>
      </c>
      <c r="B9232" s="134" t="s">
        <v>8042</v>
      </c>
      <c r="C9232" s="135" t="s">
        <v>11633</v>
      </c>
      <c r="D9232" s="134" t="s">
        <v>8180</v>
      </c>
      <c r="E9232" s="133">
        <v>1.34</v>
      </c>
    </row>
    <row r="9233" spans="1:5" ht="71.25">
      <c r="A9233" s="134" t="s">
        <v>11634</v>
      </c>
      <c r="B9233" s="134" t="s">
        <v>8042</v>
      </c>
      <c r="C9233" s="135" t="s">
        <v>11635</v>
      </c>
      <c r="D9233" s="134" t="s">
        <v>8180</v>
      </c>
      <c r="E9233" s="133">
        <v>2.33</v>
      </c>
    </row>
    <row r="9234" spans="1:5" ht="99.75">
      <c r="A9234" s="134" t="s">
        <v>11636</v>
      </c>
      <c r="B9234" s="134" t="s">
        <v>8042</v>
      </c>
      <c r="C9234" s="135" t="s">
        <v>11637</v>
      </c>
      <c r="D9234" s="134" t="s">
        <v>8180</v>
      </c>
      <c r="E9234" s="133">
        <v>1.48</v>
      </c>
    </row>
    <row r="9235" spans="1:5" ht="42.75">
      <c r="A9235" s="134" t="s">
        <v>11638</v>
      </c>
      <c r="B9235" s="134" t="s">
        <v>8042</v>
      </c>
      <c r="C9235" s="135" t="s">
        <v>11639</v>
      </c>
      <c r="D9235" s="134" t="s">
        <v>7504</v>
      </c>
      <c r="E9235" s="133">
        <v>0.69</v>
      </c>
    </row>
    <row r="9236" spans="1:5" ht="42.75">
      <c r="A9236" s="134" t="s">
        <v>11640</v>
      </c>
      <c r="B9236" s="134" t="s">
        <v>8042</v>
      </c>
      <c r="C9236" s="135" t="s">
        <v>11641</v>
      </c>
      <c r="D9236" s="134" t="s">
        <v>7504</v>
      </c>
      <c r="E9236" s="133">
        <v>47.75</v>
      </c>
    </row>
    <row r="9237" spans="1:5" ht="28.5">
      <c r="A9237" s="134" t="s">
        <v>11642</v>
      </c>
      <c r="B9237" s="134" t="s">
        <v>8042</v>
      </c>
      <c r="C9237" s="135" t="s">
        <v>11643</v>
      </c>
      <c r="D9237" s="134" t="s">
        <v>7504</v>
      </c>
      <c r="E9237" s="133">
        <v>1.54</v>
      </c>
    </row>
    <row r="9238" spans="1:5" ht="28.5">
      <c r="A9238" s="134" t="s">
        <v>11644</v>
      </c>
      <c r="B9238" s="134" t="s">
        <v>8042</v>
      </c>
      <c r="C9238" s="135" t="s">
        <v>11645</v>
      </c>
      <c r="D9238" s="134" t="s">
        <v>7504</v>
      </c>
      <c r="E9238" s="133">
        <v>1.02</v>
      </c>
    </row>
    <row r="9239" spans="1:5" ht="28.5">
      <c r="A9239" s="134" t="s">
        <v>11646</v>
      </c>
      <c r="B9239" s="134" t="s">
        <v>8042</v>
      </c>
      <c r="C9239" s="135" t="s">
        <v>11647</v>
      </c>
      <c r="D9239" s="134" t="s">
        <v>7504</v>
      </c>
      <c r="E9239" s="133">
        <v>0.62</v>
      </c>
    </row>
    <row r="9240" spans="1:5" ht="42.75">
      <c r="A9240" s="134" t="s">
        <v>11648</v>
      </c>
      <c r="B9240" s="134" t="s">
        <v>8042</v>
      </c>
      <c r="C9240" s="135" t="s">
        <v>11649</v>
      </c>
      <c r="D9240" s="134" t="s">
        <v>7504</v>
      </c>
      <c r="E9240" s="133">
        <v>0.93</v>
      </c>
    </row>
    <row r="9241" spans="1:5" ht="71.25">
      <c r="A9241" s="134" t="s">
        <v>11650</v>
      </c>
      <c r="B9241" s="134" t="s">
        <v>8042</v>
      </c>
      <c r="C9241" s="135" t="s">
        <v>11651</v>
      </c>
      <c r="D9241" s="134" t="s">
        <v>7243</v>
      </c>
      <c r="E9241" s="133">
        <v>0.2</v>
      </c>
    </row>
    <row r="9242" spans="1:5" ht="42.75">
      <c r="A9242" s="134" t="s">
        <v>11652</v>
      </c>
      <c r="B9242" s="134" t="s">
        <v>8042</v>
      </c>
      <c r="C9242" s="135" t="s">
        <v>11653</v>
      </c>
      <c r="D9242" s="134" t="s">
        <v>7230</v>
      </c>
      <c r="E9242" s="133">
        <v>1.03</v>
      </c>
    </row>
    <row r="9243" spans="1:5" ht="99.75">
      <c r="A9243" s="134" t="s">
        <v>11654</v>
      </c>
      <c r="B9243" s="134" t="s">
        <v>8042</v>
      </c>
      <c r="C9243" s="135" t="s">
        <v>11655</v>
      </c>
      <c r="D9243" s="134" t="s">
        <v>7230</v>
      </c>
      <c r="E9243" s="133">
        <v>5.05</v>
      </c>
    </row>
    <row r="9244" spans="1:5" ht="57">
      <c r="A9244" s="134" t="s">
        <v>11656</v>
      </c>
      <c r="B9244" s="134" t="s">
        <v>8042</v>
      </c>
      <c r="C9244" s="135" t="s">
        <v>11657</v>
      </c>
      <c r="D9244" s="134" t="s">
        <v>116</v>
      </c>
      <c r="E9244" s="133">
        <v>1.03</v>
      </c>
    </row>
    <row r="9245" spans="1:5" ht="42.75">
      <c r="A9245" s="134" t="s">
        <v>11658</v>
      </c>
      <c r="B9245" s="134" t="s">
        <v>8042</v>
      </c>
      <c r="C9245" s="135" t="s">
        <v>11659</v>
      </c>
      <c r="D9245" s="134" t="s">
        <v>79</v>
      </c>
      <c r="E9245" s="133">
        <v>19.899999999999999</v>
      </c>
    </row>
    <row r="9246" spans="1:5" ht="42.75">
      <c r="A9246" s="134" t="s">
        <v>11660</v>
      </c>
      <c r="B9246" s="134" t="s">
        <v>8042</v>
      </c>
      <c r="C9246" s="135" t="s">
        <v>11661</v>
      </c>
      <c r="D9246" s="134" t="s">
        <v>79</v>
      </c>
      <c r="E9246" s="133">
        <v>197.25</v>
      </c>
    </row>
    <row r="9247" spans="1:5" ht="99.75">
      <c r="A9247" s="134" t="s">
        <v>11662</v>
      </c>
      <c r="B9247" s="134" t="s">
        <v>8042</v>
      </c>
      <c r="C9247" s="135" t="s">
        <v>11663</v>
      </c>
      <c r="D9247" s="134" t="s">
        <v>79</v>
      </c>
      <c r="E9247" s="133">
        <v>20291.55</v>
      </c>
    </row>
    <row r="9248" spans="1:5" ht="114">
      <c r="A9248" s="134" t="s">
        <v>11664</v>
      </c>
      <c r="B9248" s="134" t="s">
        <v>8042</v>
      </c>
      <c r="C9248" s="135" t="s">
        <v>11665</v>
      </c>
      <c r="D9248" s="134" t="s">
        <v>79</v>
      </c>
      <c r="E9248" s="133">
        <v>29779.48</v>
      </c>
    </row>
    <row r="9249" spans="1:5" ht="128.25">
      <c r="A9249" s="134" t="s">
        <v>11666</v>
      </c>
      <c r="B9249" s="134" t="s">
        <v>8042</v>
      </c>
      <c r="C9249" s="135" t="s">
        <v>11667</v>
      </c>
      <c r="D9249" s="134" t="s">
        <v>79</v>
      </c>
      <c r="E9249" s="133">
        <v>37447.919999999998</v>
      </c>
    </row>
    <row r="9250" spans="1:5" ht="128.25">
      <c r="A9250" s="134" t="s">
        <v>11668</v>
      </c>
      <c r="B9250" s="134" t="s">
        <v>8042</v>
      </c>
      <c r="C9250" s="135" t="s">
        <v>11669</v>
      </c>
      <c r="D9250" s="134" t="s">
        <v>79</v>
      </c>
      <c r="E9250" s="133">
        <v>45419.57</v>
      </c>
    </row>
    <row r="9251" spans="1:5" ht="42.75">
      <c r="A9251" s="134" t="s">
        <v>11670</v>
      </c>
      <c r="B9251" s="134" t="s">
        <v>8042</v>
      </c>
      <c r="C9251" s="135" t="s">
        <v>11671</v>
      </c>
      <c r="D9251" s="134" t="s">
        <v>119</v>
      </c>
      <c r="E9251" s="133">
        <v>271.95</v>
      </c>
    </row>
    <row r="9252" spans="1:5" ht="71.25">
      <c r="A9252" s="134" t="s">
        <v>11672</v>
      </c>
      <c r="B9252" s="134" t="s">
        <v>8042</v>
      </c>
      <c r="C9252" s="135" t="s">
        <v>11673</v>
      </c>
      <c r="D9252" s="134" t="s">
        <v>119</v>
      </c>
      <c r="E9252" s="133">
        <v>376.54</v>
      </c>
    </row>
    <row r="9253" spans="1:5" ht="42.75">
      <c r="A9253" s="134" t="s">
        <v>11674</v>
      </c>
      <c r="B9253" s="134" t="s">
        <v>8042</v>
      </c>
      <c r="C9253" s="135" t="s">
        <v>11675</v>
      </c>
      <c r="D9253" s="134" t="s">
        <v>119</v>
      </c>
      <c r="E9253" s="133">
        <v>157.94</v>
      </c>
    </row>
    <row r="9254" spans="1:5" ht="42.75">
      <c r="A9254" s="134" t="s">
        <v>11676</v>
      </c>
      <c r="B9254" s="134" t="s">
        <v>8042</v>
      </c>
      <c r="C9254" s="135" t="s">
        <v>11677</v>
      </c>
      <c r="D9254" s="134" t="s">
        <v>119</v>
      </c>
      <c r="E9254" s="133">
        <v>79.63</v>
      </c>
    </row>
    <row r="9255" spans="1:5" ht="28.5">
      <c r="A9255" s="134" t="s">
        <v>11678</v>
      </c>
      <c r="B9255" s="134" t="s">
        <v>8042</v>
      </c>
      <c r="C9255" s="135" t="s">
        <v>11679</v>
      </c>
      <c r="D9255" s="134" t="s">
        <v>116</v>
      </c>
      <c r="E9255" s="133">
        <v>9.9499999999999993</v>
      </c>
    </row>
    <row r="9256" spans="1:5" ht="28.5">
      <c r="A9256" s="134" t="s">
        <v>11680</v>
      </c>
      <c r="B9256" s="134" t="s">
        <v>8042</v>
      </c>
      <c r="C9256" s="135" t="s">
        <v>11681</v>
      </c>
      <c r="D9256" s="134" t="s">
        <v>116</v>
      </c>
      <c r="E9256" s="133">
        <v>29.86</v>
      </c>
    </row>
    <row r="9257" spans="1:5" ht="42.75">
      <c r="A9257" s="134" t="s">
        <v>11682</v>
      </c>
      <c r="B9257" s="134" t="s">
        <v>8042</v>
      </c>
      <c r="C9257" s="135" t="s">
        <v>11683</v>
      </c>
      <c r="D9257" s="134" t="s">
        <v>116</v>
      </c>
      <c r="E9257" s="133">
        <v>23.89</v>
      </c>
    </row>
    <row r="9258" spans="1:5" ht="42.75">
      <c r="A9258" s="134" t="s">
        <v>11684</v>
      </c>
      <c r="B9258" s="134" t="s">
        <v>8042</v>
      </c>
      <c r="C9258" s="135" t="s">
        <v>11685</v>
      </c>
      <c r="D9258" s="134" t="s">
        <v>116</v>
      </c>
      <c r="E9258" s="133">
        <v>18.68</v>
      </c>
    </row>
    <row r="9259" spans="1:5" ht="71.25">
      <c r="A9259" s="134" t="s">
        <v>11686</v>
      </c>
      <c r="B9259" s="134" t="s">
        <v>8042</v>
      </c>
      <c r="C9259" s="135" t="s">
        <v>11687</v>
      </c>
      <c r="D9259" s="134" t="s">
        <v>116</v>
      </c>
      <c r="E9259" s="133">
        <v>13.25</v>
      </c>
    </row>
    <row r="9260" spans="1:5" ht="85.5">
      <c r="A9260" s="134" t="s">
        <v>11688</v>
      </c>
      <c r="B9260" s="134" t="s">
        <v>8042</v>
      </c>
      <c r="C9260" s="135" t="s">
        <v>11689</v>
      </c>
      <c r="D9260" s="134" t="s">
        <v>116</v>
      </c>
      <c r="E9260" s="133">
        <v>53.75</v>
      </c>
    </row>
    <row r="9261" spans="1:5" ht="42.75">
      <c r="A9261" s="134" t="s">
        <v>11690</v>
      </c>
      <c r="B9261" s="134" t="s">
        <v>8042</v>
      </c>
      <c r="C9261" s="135" t="s">
        <v>11691</v>
      </c>
      <c r="D9261" s="134" t="s">
        <v>116</v>
      </c>
      <c r="E9261" s="133">
        <v>27.07</v>
      </c>
    </row>
    <row r="9262" spans="1:5" ht="57">
      <c r="A9262" s="134" t="s">
        <v>11692</v>
      </c>
      <c r="B9262" s="134" t="s">
        <v>8042</v>
      </c>
      <c r="C9262" s="135" t="s">
        <v>11693</v>
      </c>
      <c r="D9262" s="134" t="s">
        <v>116</v>
      </c>
      <c r="E9262" s="133">
        <v>9.9499999999999993</v>
      </c>
    </row>
    <row r="9263" spans="1:5" ht="57">
      <c r="A9263" s="134" t="s">
        <v>11694</v>
      </c>
      <c r="B9263" s="134" t="s">
        <v>8042</v>
      </c>
      <c r="C9263" s="135" t="s">
        <v>11695</v>
      </c>
      <c r="D9263" s="134" t="s">
        <v>116</v>
      </c>
      <c r="E9263" s="133">
        <v>19.440000000000001</v>
      </c>
    </row>
    <row r="9264" spans="1:5" ht="57">
      <c r="A9264" s="134" t="s">
        <v>11696</v>
      </c>
      <c r="B9264" s="134" t="s">
        <v>8042</v>
      </c>
      <c r="C9264" s="135" t="s">
        <v>11697</v>
      </c>
      <c r="D9264" s="134" t="s">
        <v>116</v>
      </c>
      <c r="E9264" s="133">
        <v>13.93</v>
      </c>
    </row>
    <row r="9265" spans="1:5" ht="28.5">
      <c r="A9265" s="134" t="s">
        <v>11698</v>
      </c>
      <c r="B9265" s="134" t="s">
        <v>8042</v>
      </c>
      <c r="C9265" s="135" t="s">
        <v>11699</v>
      </c>
      <c r="D9265" s="134" t="s">
        <v>116</v>
      </c>
      <c r="E9265" s="133">
        <v>25.88</v>
      </c>
    </row>
    <row r="9266" spans="1:5" ht="57">
      <c r="A9266" s="134" t="s">
        <v>11700</v>
      </c>
      <c r="B9266" s="134" t="s">
        <v>8042</v>
      </c>
      <c r="C9266" s="135" t="s">
        <v>11701</v>
      </c>
      <c r="D9266" s="134" t="s">
        <v>116</v>
      </c>
      <c r="E9266" s="133">
        <v>27.07</v>
      </c>
    </row>
    <row r="9267" spans="1:5" ht="42.75">
      <c r="A9267" s="134" t="s">
        <v>11702</v>
      </c>
      <c r="B9267" s="134" t="s">
        <v>8042</v>
      </c>
      <c r="C9267" s="135" t="s">
        <v>11703</v>
      </c>
      <c r="D9267" s="134" t="s">
        <v>119</v>
      </c>
      <c r="E9267" s="133">
        <v>73.66</v>
      </c>
    </row>
    <row r="9268" spans="1:5" ht="71.25">
      <c r="A9268" s="134" t="s">
        <v>11704</v>
      </c>
      <c r="B9268" s="134" t="s">
        <v>8042</v>
      </c>
      <c r="C9268" s="135" t="s">
        <v>11705</v>
      </c>
      <c r="D9268" s="134" t="s">
        <v>116</v>
      </c>
      <c r="E9268" s="133">
        <v>12.15</v>
      </c>
    </row>
    <row r="9269" spans="1:5" ht="57">
      <c r="A9269" s="134" t="s">
        <v>11706</v>
      </c>
      <c r="B9269" s="134" t="s">
        <v>8042</v>
      </c>
      <c r="C9269" s="135" t="s">
        <v>11707</v>
      </c>
      <c r="D9269" s="134" t="s">
        <v>116</v>
      </c>
      <c r="E9269" s="133">
        <v>29.86</v>
      </c>
    </row>
    <row r="9270" spans="1:5" ht="28.5">
      <c r="A9270" s="134" t="s">
        <v>11708</v>
      </c>
      <c r="B9270" s="134" t="s">
        <v>8042</v>
      </c>
      <c r="C9270" s="135" t="s">
        <v>11709</v>
      </c>
      <c r="D9270" s="134" t="s">
        <v>119</v>
      </c>
      <c r="E9270" s="133">
        <v>29.86</v>
      </c>
    </row>
    <row r="9271" spans="1:5" ht="42.75">
      <c r="A9271" s="134" t="s">
        <v>11710</v>
      </c>
      <c r="B9271" s="134" t="s">
        <v>8042</v>
      </c>
      <c r="C9271" s="135" t="s">
        <v>11711</v>
      </c>
      <c r="D9271" s="134" t="s">
        <v>119</v>
      </c>
      <c r="E9271" s="133">
        <v>101.98</v>
      </c>
    </row>
    <row r="9272" spans="1:5" ht="42.75">
      <c r="A9272" s="134" t="s">
        <v>11712</v>
      </c>
      <c r="B9272" s="134" t="s">
        <v>8042</v>
      </c>
      <c r="C9272" s="135" t="s">
        <v>11713</v>
      </c>
      <c r="D9272" s="134" t="s">
        <v>119</v>
      </c>
      <c r="E9272" s="133">
        <v>124.64</v>
      </c>
    </row>
    <row r="9273" spans="1:5" ht="42.75">
      <c r="A9273" s="134" t="s">
        <v>11714</v>
      </c>
      <c r="B9273" s="134" t="s">
        <v>8042</v>
      </c>
      <c r="C9273" s="135" t="s">
        <v>11715</v>
      </c>
      <c r="D9273" s="134" t="s">
        <v>119</v>
      </c>
      <c r="E9273" s="133">
        <v>198.24</v>
      </c>
    </row>
    <row r="9274" spans="1:5" ht="71.25">
      <c r="A9274" s="134" t="s">
        <v>11716</v>
      </c>
      <c r="B9274" s="134" t="s">
        <v>8042</v>
      </c>
      <c r="C9274" s="135" t="s">
        <v>11717</v>
      </c>
      <c r="D9274" s="134" t="s">
        <v>119</v>
      </c>
      <c r="E9274" s="133">
        <v>462.98</v>
      </c>
    </row>
    <row r="9275" spans="1:5" ht="42.75">
      <c r="A9275" s="134" t="s">
        <v>11718</v>
      </c>
      <c r="B9275" s="134" t="s">
        <v>8042</v>
      </c>
      <c r="C9275" s="135" t="s">
        <v>11719</v>
      </c>
      <c r="D9275" s="134" t="s">
        <v>116</v>
      </c>
      <c r="E9275" s="133">
        <v>29.86</v>
      </c>
    </row>
    <row r="9276" spans="1:5" ht="42.75">
      <c r="A9276" s="134" t="s">
        <v>11720</v>
      </c>
      <c r="B9276" s="134" t="s">
        <v>8042</v>
      </c>
      <c r="C9276" s="135" t="s">
        <v>11721</v>
      </c>
      <c r="D9276" s="134" t="s">
        <v>119</v>
      </c>
      <c r="E9276" s="133">
        <v>377.16</v>
      </c>
    </row>
    <row r="9277" spans="1:5">
      <c r="A9277" s="134" t="s">
        <v>11722</v>
      </c>
      <c r="B9277" s="134" t="s">
        <v>8042</v>
      </c>
      <c r="C9277" s="135" t="s">
        <v>11723</v>
      </c>
      <c r="D9277" s="134" t="s">
        <v>75</v>
      </c>
      <c r="E9277" s="133">
        <v>8.76</v>
      </c>
    </row>
    <row r="9278" spans="1:5" ht="28.5">
      <c r="A9278" s="134" t="s">
        <v>11724</v>
      </c>
      <c r="B9278" s="134" t="s">
        <v>8042</v>
      </c>
      <c r="C9278" s="135" t="s">
        <v>11725</v>
      </c>
      <c r="D9278" s="134" t="s">
        <v>116</v>
      </c>
      <c r="E9278" s="133">
        <v>15.92</v>
      </c>
    </row>
    <row r="9279" spans="1:5" ht="57">
      <c r="A9279" s="134" t="s">
        <v>11726</v>
      </c>
      <c r="B9279" s="134" t="s">
        <v>8042</v>
      </c>
      <c r="C9279" s="135" t="s">
        <v>11727</v>
      </c>
      <c r="D9279" s="134" t="s">
        <v>116</v>
      </c>
      <c r="E9279" s="133">
        <v>9.48</v>
      </c>
    </row>
    <row r="9280" spans="1:5" ht="71.25">
      <c r="A9280" s="134" t="s">
        <v>11728</v>
      </c>
      <c r="B9280" s="134" t="s">
        <v>8042</v>
      </c>
      <c r="C9280" s="135" t="s">
        <v>11729</v>
      </c>
      <c r="D9280" s="134" t="s">
        <v>116</v>
      </c>
      <c r="E9280" s="133">
        <v>17.309999999999999</v>
      </c>
    </row>
    <row r="9281" spans="1:5" ht="71.25">
      <c r="A9281" s="134" t="s">
        <v>11730</v>
      </c>
      <c r="B9281" s="134" t="s">
        <v>8042</v>
      </c>
      <c r="C9281" s="135" t="s">
        <v>11731</v>
      </c>
      <c r="D9281" s="134" t="s">
        <v>116</v>
      </c>
      <c r="E9281" s="133">
        <v>12.14</v>
      </c>
    </row>
    <row r="9282" spans="1:5" ht="42.75">
      <c r="A9282" s="134" t="s">
        <v>11732</v>
      </c>
      <c r="B9282" s="134" t="s">
        <v>8042</v>
      </c>
      <c r="C9282" s="135" t="s">
        <v>11733</v>
      </c>
      <c r="D9282" s="134" t="s">
        <v>116</v>
      </c>
      <c r="E9282" s="133">
        <v>20.87</v>
      </c>
    </row>
    <row r="9283" spans="1:5" ht="42.75">
      <c r="A9283" s="134" t="s">
        <v>11734</v>
      </c>
      <c r="B9283" s="134" t="s">
        <v>8042</v>
      </c>
      <c r="C9283" s="135" t="s">
        <v>11735</v>
      </c>
      <c r="D9283" s="134" t="s">
        <v>116</v>
      </c>
      <c r="E9283" s="133">
        <v>16.16</v>
      </c>
    </row>
    <row r="9284" spans="1:5" ht="57">
      <c r="A9284" s="134" t="s">
        <v>11736</v>
      </c>
      <c r="B9284" s="134" t="s">
        <v>8042</v>
      </c>
      <c r="C9284" s="135" t="s">
        <v>11737</v>
      </c>
      <c r="D9284" s="134" t="s">
        <v>116</v>
      </c>
      <c r="E9284" s="133">
        <v>14.34</v>
      </c>
    </row>
    <row r="9285" spans="1:5" ht="57">
      <c r="A9285" s="134" t="s">
        <v>11738</v>
      </c>
      <c r="B9285" s="134" t="s">
        <v>8042</v>
      </c>
      <c r="C9285" s="135" t="s">
        <v>11739</v>
      </c>
      <c r="D9285" s="134" t="s">
        <v>116</v>
      </c>
      <c r="E9285" s="133">
        <v>10.050000000000001</v>
      </c>
    </row>
    <row r="9286" spans="1:5" ht="57">
      <c r="A9286" s="134" t="s">
        <v>11740</v>
      </c>
      <c r="B9286" s="134" t="s">
        <v>8042</v>
      </c>
      <c r="C9286" s="135" t="s">
        <v>11741</v>
      </c>
      <c r="D9286" s="134" t="s">
        <v>116</v>
      </c>
      <c r="E9286" s="133">
        <v>15.51</v>
      </c>
    </row>
    <row r="9287" spans="1:5" ht="57">
      <c r="A9287" s="134" t="s">
        <v>11742</v>
      </c>
      <c r="B9287" s="134" t="s">
        <v>8042</v>
      </c>
      <c r="C9287" s="135" t="s">
        <v>11743</v>
      </c>
      <c r="D9287" s="134" t="s">
        <v>116</v>
      </c>
      <c r="E9287" s="133">
        <v>13.06</v>
      </c>
    </row>
    <row r="9288" spans="1:5" ht="28.5">
      <c r="A9288" s="134" t="s">
        <v>11744</v>
      </c>
      <c r="B9288" s="134" t="s">
        <v>8042</v>
      </c>
      <c r="C9288" s="135" t="s">
        <v>11745</v>
      </c>
      <c r="D9288" s="134" t="s">
        <v>116</v>
      </c>
      <c r="E9288" s="133">
        <v>35.58</v>
      </c>
    </row>
    <row r="9289" spans="1:5" ht="42.75">
      <c r="A9289" s="134" t="s">
        <v>11746</v>
      </c>
      <c r="B9289" s="134" t="s">
        <v>8042</v>
      </c>
      <c r="C9289" s="135" t="s">
        <v>11747</v>
      </c>
      <c r="D9289" s="134" t="s">
        <v>116</v>
      </c>
      <c r="E9289" s="133">
        <v>40.409999999999997</v>
      </c>
    </row>
    <row r="9290" spans="1:5" ht="42.75">
      <c r="A9290" s="134" t="s">
        <v>11748</v>
      </c>
      <c r="B9290" s="134" t="s">
        <v>8042</v>
      </c>
      <c r="C9290" s="135" t="s">
        <v>11749</v>
      </c>
      <c r="D9290" s="134" t="s">
        <v>116</v>
      </c>
      <c r="E9290" s="133">
        <v>80.819999999999993</v>
      </c>
    </row>
    <row r="9291" spans="1:5" ht="42.75">
      <c r="A9291" s="134" t="s">
        <v>11750</v>
      </c>
      <c r="B9291" s="134" t="s">
        <v>8042</v>
      </c>
      <c r="C9291" s="135" t="s">
        <v>11751</v>
      </c>
      <c r="D9291" s="134" t="s">
        <v>116</v>
      </c>
      <c r="E9291" s="133">
        <v>37.04</v>
      </c>
    </row>
    <row r="9292" spans="1:5" ht="42.75">
      <c r="A9292" s="134" t="s">
        <v>11752</v>
      </c>
      <c r="B9292" s="134" t="s">
        <v>8042</v>
      </c>
      <c r="C9292" s="135" t="s">
        <v>11753</v>
      </c>
      <c r="D9292" s="134" t="s">
        <v>116</v>
      </c>
      <c r="E9292" s="133">
        <v>13.93</v>
      </c>
    </row>
    <row r="9293" spans="1:5" ht="57">
      <c r="A9293" s="134" t="s">
        <v>11754</v>
      </c>
      <c r="B9293" s="134" t="s">
        <v>8042</v>
      </c>
      <c r="C9293" s="135" t="s">
        <v>11755</v>
      </c>
      <c r="D9293" s="134" t="s">
        <v>119</v>
      </c>
      <c r="E9293" s="133">
        <v>3921.53</v>
      </c>
    </row>
    <row r="9294" spans="1:5" ht="71.25">
      <c r="A9294" s="134" t="s">
        <v>11756</v>
      </c>
      <c r="B9294" s="134" t="s">
        <v>8042</v>
      </c>
      <c r="C9294" s="135" t="s">
        <v>11757</v>
      </c>
      <c r="D9294" s="134" t="s">
        <v>116</v>
      </c>
      <c r="E9294" s="133">
        <v>117.65</v>
      </c>
    </row>
    <row r="9295" spans="1:5" ht="71.25">
      <c r="A9295" s="134" t="s">
        <v>11758</v>
      </c>
      <c r="B9295" s="134" t="s">
        <v>8042</v>
      </c>
      <c r="C9295" s="135" t="s">
        <v>11759</v>
      </c>
      <c r="D9295" s="134" t="s">
        <v>116</v>
      </c>
      <c r="E9295" s="133">
        <v>196.4</v>
      </c>
    </row>
    <row r="9296" spans="1:5" ht="28.5">
      <c r="A9296" s="134" t="s">
        <v>11760</v>
      </c>
      <c r="B9296" s="134" t="s">
        <v>8042</v>
      </c>
      <c r="C9296" s="135" t="s">
        <v>11761</v>
      </c>
      <c r="D9296" s="134" t="s">
        <v>116</v>
      </c>
      <c r="E9296" s="133">
        <v>20.9</v>
      </c>
    </row>
    <row r="9297" spans="1:5" ht="28.5">
      <c r="A9297" s="134" t="s">
        <v>11762</v>
      </c>
      <c r="B9297" s="134" t="s">
        <v>8042</v>
      </c>
      <c r="C9297" s="135" t="s">
        <v>11763</v>
      </c>
      <c r="D9297" s="134" t="s">
        <v>116</v>
      </c>
      <c r="E9297" s="133">
        <v>10.95</v>
      </c>
    </row>
    <row r="9298" spans="1:5" ht="28.5">
      <c r="A9298" s="134" t="s">
        <v>11764</v>
      </c>
      <c r="B9298" s="134" t="s">
        <v>8042</v>
      </c>
      <c r="C9298" s="135" t="s">
        <v>11765</v>
      </c>
      <c r="D9298" s="134" t="s">
        <v>116</v>
      </c>
      <c r="E9298" s="133">
        <v>23.89</v>
      </c>
    </row>
    <row r="9299" spans="1:5">
      <c r="A9299" s="134" t="s">
        <v>11766</v>
      </c>
      <c r="B9299" s="134" t="s">
        <v>8042</v>
      </c>
      <c r="C9299" s="135" t="s">
        <v>11767</v>
      </c>
      <c r="D9299" s="134" t="s">
        <v>116</v>
      </c>
      <c r="E9299" s="133">
        <v>6.96</v>
      </c>
    </row>
    <row r="9300" spans="1:5" ht="28.5">
      <c r="A9300" s="134" t="s">
        <v>11768</v>
      </c>
      <c r="B9300" s="134" t="s">
        <v>8042</v>
      </c>
      <c r="C9300" s="135" t="s">
        <v>11769</v>
      </c>
      <c r="D9300" s="134" t="s">
        <v>116</v>
      </c>
      <c r="E9300" s="133">
        <v>24.88</v>
      </c>
    </row>
    <row r="9301" spans="1:5" ht="42.75">
      <c r="A9301" s="134" t="s">
        <v>11770</v>
      </c>
      <c r="B9301" s="134" t="s">
        <v>8042</v>
      </c>
      <c r="C9301" s="135" t="s">
        <v>11771</v>
      </c>
      <c r="D9301" s="134" t="s">
        <v>116</v>
      </c>
      <c r="E9301" s="133">
        <v>41.81</v>
      </c>
    </row>
    <row r="9302" spans="1:5" ht="57">
      <c r="A9302" s="134" t="s">
        <v>11772</v>
      </c>
      <c r="B9302" s="134" t="s">
        <v>8042</v>
      </c>
      <c r="C9302" s="135" t="s">
        <v>11773</v>
      </c>
      <c r="D9302" s="134" t="s">
        <v>116</v>
      </c>
      <c r="E9302" s="133">
        <v>8.9499999999999993</v>
      </c>
    </row>
    <row r="9303" spans="1:5" ht="42.75">
      <c r="A9303" s="134" t="s">
        <v>11774</v>
      </c>
      <c r="B9303" s="134" t="s">
        <v>8042</v>
      </c>
      <c r="C9303" s="135" t="s">
        <v>11775</v>
      </c>
      <c r="D9303" s="134" t="s">
        <v>119</v>
      </c>
      <c r="E9303" s="133">
        <v>26.87</v>
      </c>
    </row>
    <row r="9304" spans="1:5" ht="57">
      <c r="A9304" s="134" t="s">
        <v>11776</v>
      </c>
      <c r="B9304" s="134" t="s">
        <v>8042</v>
      </c>
      <c r="C9304" s="135" t="s">
        <v>11777</v>
      </c>
      <c r="D9304" s="134" t="s">
        <v>119</v>
      </c>
      <c r="E9304" s="133">
        <v>19.899999999999999</v>
      </c>
    </row>
    <row r="9305" spans="1:5" ht="28.5">
      <c r="A9305" s="134" t="s">
        <v>11778</v>
      </c>
      <c r="B9305" s="134" t="s">
        <v>8042</v>
      </c>
      <c r="C9305" s="135" t="s">
        <v>11779</v>
      </c>
      <c r="D9305" s="134" t="s">
        <v>119</v>
      </c>
      <c r="E9305" s="133">
        <v>39.81</v>
      </c>
    </row>
    <row r="9306" spans="1:5" ht="28.5">
      <c r="A9306" s="134" t="s">
        <v>11780</v>
      </c>
      <c r="B9306" s="134" t="s">
        <v>8042</v>
      </c>
      <c r="C9306" s="135" t="s">
        <v>11781</v>
      </c>
      <c r="D9306" s="134" t="s">
        <v>119</v>
      </c>
      <c r="E9306" s="133">
        <v>17.91</v>
      </c>
    </row>
    <row r="9307" spans="1:5" ht="42.75">
      <c r="A9307" s="134" t="s">
        <v>11782</v>
      </c>
      <c r="B9307" s="134" t="s">
        <v>8042</v>
      </c>
      <c r="C9307" s="135" t="s">
        <v>11783</v>
      </c>
      <c r="D9307" s="134" t="s">
        <v>116</v>
      </c>
      <c r="E9307" s="133">
        <v>6.96</v>
      </c>
    </row>
    <row r="9308" spans="1:5" ht="28.5">
      <c r="A9308" s="134" t="s">
        <v>11784</v>
      </c>
      <c r="B9308" s="134" t="s">
        <v>8042</v>
      </c>
      <c r="C9308" s="135" t="s">
        <v>11785</v>
      </c>
      <c r="D9308" s="134" t="s">
        <v>75</v>
      </c>
      <c r="E9308" s="133">
        <v>68.819999999999993</v>
      </c>
    </row>
    <row r="9309" spans="1:5">
      <c r="A9309" s="134" t="s">
        <v>11786</v>
      </c>
      <c r="B9309" s="134" t="s">
        <v>8042</v>
      </c>
      <c r="C9309" s="135" t="s">
        <v>11787</v>
      </c>
      <c r="D9309" s="134" t="s">
        <v>75</v>
      </c>
      <c r="E9309" s="133">
        <v>3.98</v>
      </c>
    </row>
    <row r="9310" spans="1:5" ht="28.5">
      <c r="A9310" s="134" t="s">
        <v>11788</v>
      </c>
      <c r="B9310" s="134" t="s">
        <v>8042</v>
      </c>
      <c r="C9310" s="135" t="s">
        <v>11789</v>
      </c>
      <c r="D9310" s="134" t="s">
        <v>116</v>
      </c>
      <c r="E9310" s="133">
        <v>6.96</v>
      </c>
    </row>
    <row r="9311" spans="1:5" ht="57">
      <c r="A9311" s="134" t="s">
        <v>11790</v>
      </c>
      <c r="B9311" s="134" t="s">
        <v>8042</v>
      </c>
      <c r="C9311" s="135" t="s">
        <v>11791</v>
      </c>
      <c r="D9311" s="134" t="s">
        <v>116</v>
      </c>
      <c r="E9311" s="133">
        <v>5.97</v>
      </c>
    </row>
    <row r="9312" spans="1:5" ht="28.5">
      <c r="A9312" s="134" t="s">
        <v>11792</v>
      </c>
      <c r="B9312" s="134" t="s">
        <v>8042</v>
      </c>
      <c r="C9312" s="135" t="s">
        <v>11793</v>
      </c>
      <c r="D9312" s="134" t="s">
        <v>116</v>
      </c>
      <c r="E9312" s="133">
        <v>13.93</v>
      </c>
    </row>
    <row r="9313" spans="1:5" ht="28.5">
      <c r="A9313" s="134" t="s">
        <v>11794</v>
      </c>
      <c r="B9313" s="134" t="s">
        <v>8042</v>
      </c>
      <c r="C9313" s="135" t="s">
        <v>11795</v>
      </c>
      <c r="D9313" s="134" t="s">
        <v>116</v>
      </c>
      <c r="E9313" s="133">
        <v>9.9499999999999993</v>
      </c>
    </row>
    <row r="9314" spans="1:5">
      <c r="A9314" s="134" t="s">
        <v>11796</v>
      </c>
      <c r="B9314" s="134" t="s">
        <v>8042</v>
      </c>
      <c r="C9314" s="135" t="s">
        <v>11797</v>
      </c>
      <c r="D9314" s="134" t="s">
        <v>75</v>
      </c>
      <c r="E9314" s="133">
        <v>67.349999999999994</v>
      </c>
    </row>
    <row r="9315" spans="1:5" ht="28.5">
      <c r="A9315" s="134" t="s">
        <v>11798</v>
      </c>
      <c r="B9315" s="134" t="s">
        <v>8042</v>
      </c>
      <c r="C9315" s="135" t="s">
        <v>11799</v>
      </c>
      <c r="D9315" s="134" t="s">
        <v>75</v>
      </c>
      <c r="E9315" s="133">
        <v>2.48</v>
      </c>
    </row>
    <row r="9316" spans="1:5" ht="28.5">
      <c r="A9316" s="134" t="s">
        <v>11800</v>
      </c>
      <c r="B9316" s="134" t="s">
        <v>8042</v>
      </c>
      <c r="C9316" s="135" t="s">
        <v>11801</v>
      </c>
      <c r="D9316" s="134" t="s">
        <v>116</v>
      </c>
      <c r="E9316" s="133">
        <v>7.46</v>
      </c>
    </row>
    <row r="9317" spans="1:5" ht="42.75">
      <c r="A9317" s="134" t="s">
        <v>11802</v>
      </c>
      <c r="B9317" s="134" t="s">
        <v>8042</v>
      </c>
      <c r="C9317" s="135" t="s">
        <v>11803</v>
      </c>
      <c r="D9317" s="134" t="s">
        <v>116</v>
      </c>
      <c r="E9317" s="133">
        <v>15.92</v>
      </c>
    </row>
    <row r="9318" spans="1:5" ht="28.5">
      <c r="A9318" s="134" t="s">
        <v>11804</v>
      </c>
      <c r="B9318" s="134" t="s">
        <v>8042</v>
      </c>
      <c r="C9318" s="135" t="s">
        <v>11805</v>
      </c>
      <c r="D9318" s="134" t="s">
        <v>75</v>
      </c>
      <c r="E9318" s="133">
        <v>1.39</v>
      </c>
    </row>
    <row r="9319" spans="1:5" ht="42.75">
      <c r="A9319" s="134" t="s">
        <v>11806</v>
      </c>
      <c r="B9319" s="134" t="s">
        <v>8042</v>
      </c>
      <c r="C9319" s="135" t="s">
        <v>11807</v>
      </c>
      <c r="D9319" s="134" t="s">
        <v>116</v>
      </c>
      <c r="E9319" s="133">
        <v>13.93</v>
      </c>
    </row>
    <row r="9320" spans="1:5" ht="28.5">
      <c r="A9320" s="134" t="s">
        <v>11808</v>
      </c>
      <c r="B9320" s="134" t="s">
        <v>8042</v>
      </c>
      <c r="C9320" s="135" t="s">
        <v>11809</v>
      </c>
      <c r="D9320" s="134" t="s">
        <v>116</v>
      </c>
      <c r="E9320" s="133">
        <v>9.9499999999999993</v>
      </c>
    </row>
    <row r="9321" spans="1:5">
      <c r="A9321" s="134" t="s">
        <v>11810</v>
      </c>
      <c r="B9321" s="134" t="s">
        <v>8042</v>
      </c>
      <c r="C9321" s="135" t="s">
        <v>11811</v>
      </c>
      <c r="D9321" s="134" t="s">
        <v>116</v>
      </c>
      <c r="E9321" s="133">
        <v>10.95</v>
      </c>
    </row>
    <row r="9322" spans="1:5" ht="42.75">
      <c r="A9322" s="134" t="s">
        <v>11812</v>
      </c>
      <c r="B9322" s="134" t="s">
        <v>8042</v>
      </c>
      <c r="C9322" s="135" t="s">
        <v>11813</v>
      </c>
      <c r="D9322" s="134" t="s">
        <v>119</v>
      </c>
      <c r="E9322" s="133">
        <v>45.79</v>
      </c>
    </row>
    <row r="9323" spans="1:5" ht="28.5">
      <c r="A9323" s="134" t="s">
        <v>11814</v>
      </c>
      <c r="B9323" s="134" t="s">
        <v>8042</v>
      </c>
      <c r="C9323" s="135" t="s">
        <v>11815</v>
      </c>
      <c r="D9323" s="134" t="s">
        <v>119</v>
      </c>
      <c r="E9323" s="133">
        <v>29.86</v>
      </c>
    </row>
    <row r="9324" spans="1:5" ht="28.5">
      <c r="A9324" s="134" t="s">
        <v>11816</v>
      </c>
      <c r="B9324" s="134" t="s">
        <v>8042</v>
      </c>
      <c r="C9324" s="135" t="s">
        <v>11817</v>
      </c>
      <c r="D9324" s="134" t="s">
        <v>116</v>
      </c>
      <c r="E9324" s="133">
        <v>3.98</v>
      </c>
    </row>
    <row r="9325" spans="1:5">
      <c r="A9325" s="134" t="s">
        <v>11818</v>
      </c>
      <c r="B9325" s="134" t="s">
        <v>8042</v>
      </c>
      <c r="C9325" s="135" t="s">
        <v>11819</v>
      </c>
      <c r="D9325" s="134" t="s">
        <v>116</v>
      </c>
      <c r="E9325" s="133">
        <v>10.95</v>
      </c>
    </row>
    <row r="9326" spans="1:5" ht="42.75">
      <c r="A9326" s="134" t="s">
        <v>11820</v>
      </c>
      <c r="B9326" s="134" t="s">
        <v>8042</v>
      </c>
      <c r="C9326" s="135" t="s">
        <v>11821</v>
      </c>
      <c r="D9326" s="134" t="s">
        <v>116</v>
      </c>
      <c r="E9326" s="133">
        <v>10.95</v>
      </c>
    </row>
    <row r="9327" spans="1:5" ht="42.75">
      <c r="A9327" s="134" t="s">
        <v>11822</v>
      </c>
      <c r="B9327" s="134" t="s">
        <v>8042</v>
      </c>
      <c r="C9327" s="135" t="s">
        <v>11823</v>
      </c>
      <c r="D9327" s="134" t="s">
        <v>116</v>
      </c>
      <c r="E9327" s="133">
        <v>8.9499999999999993</v>
      </c>
    </row>
    <row r="9328" spans="1:5">
      <c r="A9328" s="134" t="s">
        <v>11824</v>
      </c>
      <c r="B9328" s="134" t="s">
        <v>8042</v>
      </c>
      <c r="C9328" s="135" t="s">
        <v>11825</v>
      </c>
      <c r="D9328" s="134" t="s">
        <v>75</v>
      </c>
      <c r="E9328" s="133">
        <v>1.99</v>
      </c>
    </row>
    <row r="9329" spans="1:5" ht="28.5">
      <c r="A9329" s="134" t="s">
        <v>11826</v>
      </c>
      <c r="B9329" s="134" t="s">
        <v>8042</v>
      </c>
      <c r="C9329" s="135" t="s">
        <v>11827</v>
      </c>
      <c r="D9329" s="134" t="s">
        <v>116</v>
      </c>
      <c r="E9329" s="133">
        <v>29.71</v>
      </c>
    </row>
    <row r="9330" spans="1:5" ht="42.75">
      <c r="A9330" s="134" t="s">
        <v>11828</v>
      </c>
      <c r="B9330" s="134" t="s">
        <v>8042</v>
      </c>
      <c r="C9330" s="135" t="s">
        <v>11829</v>
      </c>
      <c r="D9330" s="134" t="s">
        <v>116</v>
      </c>
      <c r="E9330" s="133">
        <v>48.57</v>
      </c>
    </row>
    <row r="9331" spans="1:5">
      <c r="A9331" s="134" t="s">
        <v>11830</v>
      </c>
      <c r="B9331" s="134" t="s">
        <v>8042</v>
      </c>
      <c r="C9331" s="135" t="s">
        <v>11831</v>
      </c>
      <c r="D9331" s="134" t="s">
        <v>116</v>
      </c>
      <c r="E9331" s="133">
        <v>41.93</v>
      </c>
    </row>
    <row r="9332" spans="1:5" ht="28.5">
      <c r="A9332" s="134" t="s">
        <v>11832</v>
      </c>
      <c r="B9332" s="134" t="s">
        <v>8042</v>
      </c>
      <c r="C9332" s="135" t="s">
        <v>11833</v>
      </c>
      <c r="D9332" s="134" t="s">
        <v>116</v>
      </c>
      <c r="E9332" s="133">
        <v>37.799999999999997</v>
      </c>
    </row>
    <row r="9333" spans="1:5">
      <c r="A9333" s="134" t="s">
        <v>11834</v>
      </c>
      <c r="B9333" s="134" t="s">
        <v>8042</v>
      </c>
      <c r="C9333" s="135" t="s">
        <v>11835</v>
      </c>
      <c r="D9333" s="134" t="s">
        <v>116</v>
      </c>
      <c r="E9333" s="133">
        <v>43.31</v>
      </c>
    </row>
    <row r="9334" spans="1:5" ht="28.5">
      <c r="A9334" s="134" t="s">
        <v>11836</v>
      </c>
      <c r="B9334" s="134" t="s">
        <v>8042</v>
      </c>
      <c r="C9334" s="135" t="s">
        <v>11837</v>
      </c>
      <c r="D9334" s="134" t="s">
        <v>116</v>
      </c>
      <c r="E9334" s="133">
        <v>47.05</v>
      </c>
    </row>
    <row r="9335" spans="1:5">
      <c r="A9335" s="134" t="s">
        <v>11838</v>
      </c>
      <c r="B9335" s="134" t="s">
        <v>8042</v>
      </c>
      <c r="C9335" s="135" t="s">
        <v>11839</v>
      </c>
      <c r="D9335" s="134" t="s">
        <v>119</v>
      </c>
      <c r="E9335" s="133">
        <v>25.08</v>
      </c>
    </row>
    <row r="9336" spans="1:5" ht="28.5">
      <c r="A9336" s="134" t="s">
        <v>11840</v>
      </c>
      <c r="B9336" s="134" t="s">
        <v>8042</v>
      </c>
      <c r="C9336" s="135" t="s">
        <v>11841</v>
      </c>
      <c r="D9336" s="134" t="s">
        <v>73</v>
      </c>
      <c r="E9336" s="133">
        <v>0.34</v>
      </c>
    </row>
    <row r="9337" spans="1:5" ht="42.75">
      <c r="A9337" s="134" t="s">
        <v>11842</v>
      </c>
      <c r="B9337" s="134" t="s">
        <v>8042</v>
      </c>
      <c r="C9337" s="135" t="s">
        <v>11843</v>
      </c>
      <c r="D9337" s="134" t="s">
        <v>75</v>
      </c>
      <c r="E9337" s="133">
        <v>50.76</v>
      </c>
    </row>
    <row r="9338" spans="1:5" ht="42.75">
      <c r="A9338" s="134" t="s">
        <v>11844</v>
      </c>
      <c r="B9338" s="134" t="s">
        <v>8042</v>
      </c>
      <c r="C9338" s="135" t="s">
        <v>11845</v>
      </c>
      <c r="D9338" s="134" t="s">
        <v>75</v>
      </c>
      <c r="E9338" s="133">
        <v>101.99</v>
      </c>
    </row>
    <row r="9339" spans="1:5" ht="42.75">
      <c r="A9339" s="134" t="s">
        <v>11846</v>
      </c>
      <c r="B9339" s="134" t="s">
        <v>8042</v>
      </c>
      <c r="C9339" s="135" t="s">
        <v>11847</v>
      </c>
      <c r="D9339" s="134" t="s">
        <v>75</v>
      </c>
      <c r="E9339" s="133">
        <v>249.06</v>
      </c>
    </row>
    <row r="9340" spans="1:5" ht="28.5">
      <c r="A9340" s="134" t="s">
        <v>11848</v>
      </c>
      <c r="B9340" s="134" t="s">
        <v>8042</v>
      </c>
      <c r="C9340" s="135" t="s">
        <v>11849</v>
      </c>
      <c r="D9340" s="134" t="s">
        <v>75</v>
      </c>
      <c r="E9340" s="133">
        <v>119.35</v>
      </c>
    </row>
    <row r="9341" spans="1:5" ht="28.5">
      <c r="A9341" s="134" t="s">
        <v>11850</v>
      </c>
      <c r="B9341" s="134" t="s">
        <v>8042</v>
      </c>
      <c r="C9341" s="135" t="s">
        <v>11851</v>
      </c>
      <c r="D9341" s="134" t="s">
        <v>116</v>
      </c>
      <c r="E9341" s="133">
        <v>14.23</v>
      </c>
    </row>
    <row r="9342" spans="1:5" ht="28.5">
      <c r="A9342" s="134" t="s">
        <v>11852</v>
      </c>
      <c r="B9342" s="134" t="s">
        <v>8042</v>
      </c>
      <c r="C9342" s="135" t="s">
        <v>11853</v>
      </c>
      <c r="D9342" s="134" t="s">
        <v>116</v>
      </c>
      <c r="E9342" s="133">
        <v>11.86</v>
      </c>
    </row>
    <row r="9343" spans="1:5" ht="28.5">
      <c r="A9343" s="134" t="s">
        <v>11854</v>
      </c>
      <c r="B9343" s="134" t="s">
        <v>8042</v>
      </c>
      <c r="C9343" s="135" t="s">
        <v>11855</v>
      </c>
      <c r="D9343" s="134" t="s">
        <v>75</v>
      </c>
      <c r="E9343" s="133">
        <v>2.98</v>
      </c>
    </row>
    <row r="9344" spans="1:5" ht="57">
      <c r="A9344" s="134" t="s">
        <v>11856</v>
      </c>
      <c r="B9344" s="134" t="s">
        <v>8042</v>
      </c>
      <c r="C9344" s="135" t="s">
        <v>11857</v>
      </c>
      <c r="D9344" s="134" t="s">
        <v>116</v>
      </c>
      <c r="E9344" s="133">
        <v>34.67</v>
      </c>
    </row>
    <row r="9345" spans="1:5" ht="28.5">
      <c r="A9345" s="134" t="s">
        <v>11858</v>
      </c>
      <c r="B9345" s="134" t="s">
        <v>8042</v>
      </c>
      <c r="C9345" s="135" t="s">
        <v>11859</v>
      </c>
      <c r="D9345" s="134" t="s">
        <v>79</v>
      </c>
      <c r="E9345" s="133">
        <v>28.16</v>
      </c>
    </row>
    <row r="9346" spans="1:5" ht="57">
      <c r="A9346" s="134" t="s">
        <v>11860</v>
      </c>
      <c r="B9346" s="134" t="s">
        <v>8042</v>
      </c>
      <c r="C9346" s="135" t="s">
        <v>11861</v>
      </c>
      <c r="D9346" s="134" t="s">
        <v>75</v>
      </c>
      <c r="E9346" s="133">
        <v>29.86</v>
      </c>
    </row>
    <row r="9347" spans="1:5" ht="57">
      <c r="A9347" s="134" t="s">
        <v>11862</v>
      </c>
      <c r="B9347" s="134" t="s">
        <v>8042</v>
      </c>
      <c r="C9347" s="135" t="s">
        <v>11863</v>
      </c>
      <c r="D9347" s="134" t="s">
        <v>75</v>
      </c>
      <c r="E9347" s="133">
        <v>12.94</v>
      </c>
    </row>
    <row r="9348" spans="1:5" ht="57">
      <c r="A9348" s="134" t="s">
        <v>11864</v>
      </c>
      <c r="B9348" s="134" t="s">
        <v>8042</v>
      </c>
      <c r="C9348" s="135" t="s">
        <v>11865</v>
      </c>
      <c r="D9348" s="134" t="s">
        <v>75</v>
      </c>
      <c r="E9348" s="133">
        <v>17.91</v>
      </c>
    </row>
    <row r="9349" spans="1:5" ht="42.75">
      <c r="A9349" s="134" t="s">
        <v>11866</v>
      </c>
      <c r="B9349" s="134" t="s">
        <v>8042</v>
      </c>
      <c r="C9349" s="135" t="s">
        <v>11867</v>
      </c>
      <c r="D9349" s="134" t="s">
        <v>75</v>
      </c>
      <c r="E9349" s="133">
        <v>6.88</v>
      </c>
    </row>
    <row r="9350" spans="1:5" ht="42.75">
      <c r="A9350" s="134" t="s">
        <v>11868</v>
      </c>
      <c r="B9350" s="134" t="s">
        <v>8042</v>
      </c>
      <c r="C9350" s="135" t="s">
        <v>11869</v>
      </c>
      <c r="D9350" s="134" t="s">
        <v>75</v>
      </c>
      <c r="E9350" s="133">
        <v>25.88</v>
      </c>
    </row>
    <row r="9351" spans="1:5" ht="57">
      <c r="A9351" s="134" t="s">
        <v>11870</v>
      </c>
      <c r="B9351" s="134" t="s">
        <v>8042</v>
      </c>
      <c r="C9351" s="135" t="s">
        <v>11871</v>
      </c>
      <c r="D9351" s="134" t="s">
        <v>75</v>
      </c>
      <c r="E9351" s="133">
        <v>21.9</v>
      </c>
    </row>
    <row r="9352" spans="1:5" ht="42.75">
      <c r="A9352" s="134" t="s">
        <v>11872</v>
      </c>
      <c r="B9352" s="134" t="s">
        <v>8042</v>
      </c>
      <c r="C9352" s="135" t="s">
        <v>11873</v>
      </c>
      <c r="D9352" s="134" t="s">
        <v>116</v>
      </c>
      <c r="E9352" s="133">
        <v>9.9499999999999993</v>
      </c>
    </row>
    <row r="9353" spans="1:5" ht="28.5">
      <c r="A9353" s="134" t="s">
        <v>11874</v>
      </c>
      <c r="B9353" s="134" t="s">
        <v>8042</v>
      </c>
      <c r="C9353" s="135" t="s">
        <v>11875</v>
      </c>
      <c r="D9353" s="134" t="s">
        <v>79</v>
      </c>
      <c r="E9353" s="133">
        <v>6.88</v>
      </c>
    </row>
    <row r="9354" spans="1:5">
      <c r="A9354" s="134" t="s">
        <v>11876</v>
      </c>
      <c r="B9354" s="134" t="s">
        <v>8042</v>
      </c>
      <c r="C9354" s="135" t="s">
        <v>11877</v>
      </c>
      <c r="D9354" s="134" t="s">
        <v>79</v>
      </c>
      <c r="E9354" s="133">
        <v>23.72</v>
      </c>
    </row>
    <row r="9355" spans="1:5" ht="42.75">
      <c r="A9355" s="134" t="s">
        <v>11878</v>
      </c>
      <c r="B9355" s="134" t="s">
        <v>8042</v>
      </c>
      <c r="C9355" s="135" t="s">
        <v>11879</v>
      </c>
      <c r="D9355" s="134" t="s">
        <v>75</v>
      </c>
      <c r="E9355" s="133">
        <v>47.44</v>
      </c>
    </row>
    <row r="9356" spans="1:5" ht="42.75">
      <c r="A9356" s="134" t="s">
        <v>11880</v>
      </c>
      <c r="B9356" s="134" t="s">
        <v>8042</v>
      </c>
      <c r="C9356" s="135" t="s">
        <v>11881</v>
      </c>
      <c r="D9356" s="134" t="s">
        <v>116</v>
      </c>
      <c r="E9356" s="133">
        <v>19.899999999999999</v>
      </c>
    </row>
    <row r="9357" spans="1:5" ht="28.5">
      <c r="A9357" s="134" t="s">
        <v>11882</v>
      </c>
      <c r="B9357" s="134" t="s">
        <v>8042</v>
      </c>
      <c r="C9357" s="135" t="s">
        <v>11883</v>
      </c>
      <c r="D9357" s="134" t="s">
        <v>79</v>
      </c>
      <c r="E9357" s="133">
        <v>6.57</v>
      </c>
    </row>
    <row r="9358" spans="1:5" ht="28.5">
      <c r="A9358" s="134" t="s">
        <v>11884</v>
      </c>
      <c r="B9358" s="134" t="s">
        <v>8042</v>
      </c>
      <c r="C9358" s="135" t="s">
        <v>11885</v>
      </c>
      <c r="D9358" s="134" t="s">
        <v>75</v>
      </c>
      <c r="E9358" s="133">
        <v>7.96</v>
      </c>
    </row>
    <row r="9359" spans="1:5" ht="71.25">
      <c r="A9359" s="134" t="s">
        <v>11886</v>
      </c>
      <c r="B9359" s="134" t="s">
        <v>8042</v>
      </c>
      <c r="C9359" s="135" t="s">
        <v>11887</v>
      </c>
      <c r="D9359" s="134" t="s">
        <v>79</v>
      </c>
      <c r="E9359" s="133">
        <v>404.11</v>
      </c>
    </row>
    <row r="9360" spans="1:5" ht="57">
      <c r="A9360" s="134" t="s">
        <v>11888</v>
      </c>
      <c r="B9360" s="134" t="s">
        <v>8042</v>
      </c>
      <c r="C9360" s="135" t="s">
        <v>11889</v>
      </c>
      <c r="D9360" s="134" t="s">
        <v>79</v>
      </c>
      <c r="E9360" s="133">
        <v>199.09</v>
      </c>
    </row>
    <row r="9361" spans="1:5" ht="28.5">
      <c r="A9361" s="134" t="s">
        <v>11890</v>
      </c>
      <c r="B9361" s="134" t="s">
        <v>8042</v>
      </c>
      <c r="C9361" s="135" t="s">
        <v>11891</v>
      </c>
      <c r="D9361" s="134" t="s">
        <v>116</v>
      </c>
      <c r="E9361" s="133">
        <v>2.64</v>
      </c>
    </row>
    <row r="9362" spans="1:5" ht="57">
      <c r="A9362" s="134" t="s">
        <v>11892</v>
      </c>
      <c r="B9362" s="134" t="s">
        <v>8042</v>
      </c>
      <c r="C9362" s="135" t="s">
        <v>11893</v>
      </c>
      <c r="D9362" s="134" t="s">
        <v>116</v>
      </c>
      <c r="E9362" s="133">
        <v>79.63</v>
      </c>
    </row>
    <row r="9363" spans="1:5" ht="57">
      <c r="A9363" s="134" t="s">
        <v>11894</v>
      </c>
      <c r="B9363" s="134" t="s">
        <v>8042</v>
      </c>
      <c r="C9363" s="135" t="s">
        <v>11895</v>
      </c>
      <c r="D9363" s="134" t="s">
        <v>116</v>
      </c>
      <c r="E9363" s="133">
        <v>74.290000000000006</v>
      </c>
    </row>
    <row r="9364" spans="1:5" ht="28.5">
      <c r="A9364" s="134" t="s">
        <v>11896</v>
      </c>
      <c r="B9364" s="134" t="s">
        <v>8042</v>
      </c>
      <c r="C9364" s="135" t="s">
        <v>11897</v>
      </c>
      <c r="D9364" s="134" t="s">
        <v>116</v>
      </c>
      <c r="E9364" s="133">
        <v>40.32</v>
      </c>
    </row>
    <row r="9365" spans="1:5">
      <c r="A9365" s="134" t="s">
        <v>11898</v>
      </c>
      <c r="B9365" s="134" t="s">
        <v>8042</v>
      </c>
      <c r="C9365" s="135" t="s">
        <v>11899</v>
      </c>
      <c r="D9365" s="134" t="s">
        <v>79</v>
      </c>
      <c r="E9365" s="133">
        <v>7.16</v>
      </c>
    </row>
    <row r="9366" spans="1:5" ht="57">
      <c r="A9366" s="134" t="s">
        <v>11900</v>
      </c>
      <c r="B9366" s="134" t="s">
        <v>8042</v>
      </c>
      <c r="C9366" s="135" t="s">
        <v>11901</v>
      </c>
      <c r="D9366" s="134" t="s">
        <v>116</v>
      </c>
      <c r="E9366" s="133">
        <v>124.88</v>
      </c>
    </row>
    <row r="9367" spans="1:5" ht="42.75">
      <c r="A9367" s="134" t="s">
        <v>11902</v>
      </c>
      <c r="B9367" s="134" t="s">
        <v>8042</v>
      </c>
      <c r="C9367" s="135" t="s">
        <v>11903</v>
      </c>
      <c r="D9367" s="134" t="s">
        <v>119</v>
      </c>
      <c r="E9367" s="133">
        <v>22.89</v>
      </c>
    </row>
    <row r="9368" spans="1:5" ht="42.75">
      <c r="A9368" s="134" t="s">
        <v>11904</v>
      </c>
      <c r="B9368" s="134" t="s">
        <v>8042</v>
      </c>
      <c r="C9368" s="135" t="s">
        <v>11905</v>
      </c>
      <c r="D9368" s="134" t="s">
        <v>119</v>
      </c>
      <c r="E9368" s="133">
        <v>27.87</v>
      </c>
    </row>
    <row r="9369" spans="1:5" ht="42.75">
      <c r="A9369" s="134" t="s">
        <v>11906</v>
      </c>
      <c r="B9369" s="134" t="s">
        <v>8042</v>
      </c>
      <c r="C9369" s="135" t="s">
        <v>11907</v>
      </c>
      <c r="D9369" s="134" t="s">
        <v>119</v>
      </c>
      <c r="E9369" s="133">
        <v>32.85</v>
      </c>
    </row>
    <row r="9370" spans="1:5" ht="42.75">
      <c r="A9370" s="134" t="s">
        <v>11908</v>
      </c>
      <c r="B9370" s="134" t="s">
        <v>8042</v>
      </c>
      <c r="C9370" s="135" t="s">
        <v>11909</v>
      </c>
      <c r="D9370" s="134" t="s">
        <v>119</v>
      </c>
      <c r="E9370" s="133">
        <v>46.78</v>
      </c>
    </row>
    <row r="9371" spans="1:5" ht="42.75">
      <c r="A9371" s="134" t="s">
        <v>11910</v>
      </c>
      <c r="B9371" s="134" t="s">
        <v>8042</v>
      </c>
      <c r="C9371" s="135" t="s">
        <v>11911</v>
      </c>
      <c r="D9371" s="134" t="s">
        <v>119</v>
      </c>
      <c r="E9371" s="133">
        <v>57.73</v>
      </c>
    </row>
    <row r="9372" spans="1:5" ht="42.75">
      <c r="A9372" s="134" t="s">
        <v>11912</v>
      </c>
      <c r="B9372" s="134" t="s">
        <v>8042</v>
      </c>
      <c r="C9372" s="135" t="s">
        <v>11913</v>
      </c>
      <c r="D9372" s="134" t="s">
        <v>119</v>
      </c>
      <c r="E9372" s="133">
        <v>73.66</v>
      </c>
    </row>
    <row r="9373" spans="1:5" ht="42.75">
      <c r="A9373" s="134" t="s">
        <v>11914</v>
      </c>
      <c r="B9373" s="134" t="s">
        <v>8042</v>
      </c>
      <c r="C9373" s="135" t="s">
        <v>11915</v>
      </c>
      <c r="D9373" s="134" t="s">
        <v>119</v>
      </c>
      <c r="E9373" s="133">
        <v>96.56</v>
      </c>
    </row>
    <row r="9374" spans="1:5" ht="57">
      <c r="A9374" s="134" t="s">
        <v>11916</v>
      </c>
      <c r="B9374" s="134" t="s">
        <v>8042</v>
      </c>
      <c r="C9374" s="135" t="s">
        <v>11917</v>
      </c>
      <c r="D9374" s="134" t="s">
        <v>11918</v>
      </c>
      <c r="E9374" s="133">
        <v>1.0900000000000001</v>
      </c>
    </row>
    <row r="9375" spans="1:5" ht="57">
      <c r="A9375" s="134" t="s">
        <v>11919</v>
      </c>
      <c r="B9375" s="134" t="s">
        <v>8042</v>
      </c>
      <c r="C9375" s="135" t="s">
        <v>11920</v>
      </c>
      <c r="D9375" s="134" t="s">
        <v>11918</v>
      </c>
      <c r="E9375" s="133">
        <v>0.79</v>
      </c>
    </row>
    <row r="9376" spans="1:5" ht="42.75">
      <c r="A9376" s="134" t="s">
        <v>11921</v>
      </c>
      <c r="B9376" s="134" t="s">
        <v>8042</v>
      </c>
      <c r="C9376" s="135" t="s">
        <v>11922</v>
      </c>
      <c r="D9376" s="134" t="s">
        <v>11918</v>
      </c>
      <c r="E9376" s="133">
        <v>1.79</v>
      </c>
    </row>
    <row r="9377" spans="1:5" ht="42.75">
      <c r="A9377" s="134" t="s">
        <v>11923</v>
      </c>
      <c r="B9377" s="134" t="s">
        <v>8042</v>
      </c>
      <c r="C9377" s="135" t="s">
        <v>11924</v>
      </c>
      <c r="D9377" s="134" t="s">
        <v>11918</v>
      </c>
      <c r="E9377" s="133">
        <v>1.19</v>
      </c>
    </row>
    <row r="9378" spans="1:5" ht="28.5">
      <c r="A9378" s="134" t="s">
        <v>11925</v>
      </c>
      <c r="B9378" s="134" t="s">
        <v>8042</v>
      </c>
      <c r="C9378" s="135" t="s">
        <v>11926</v>
      </c>
      <c r="D9378" s="134" t="s">
        <v>119</v>
      </c>
      <c r="E9378" s="133">
        <v>27.47</v>
      </c>
    </row>
    <row r="9379" spans="1:5" ht="28.5">
      <c r="A9379" s="134" t="s">
        <v>11927</v>
      </c>
      <c r="B9379" s="134" t="s">
        <v>8042</v>
      </c>
      <c r="C9379" s="135" t="s">
        <v>11928</v>
      </c>
      <c r="D9379" s="134" t="s">
        <v>11918</v>
      </c>
      <c r="E9379" s="133">
        <v>0.28999999999999998</v>
      </c>
    </row>
    <row r="9380" spans="1:5" ht="28.5">
      <c r="A9380" s="134" t="s">
        <v>11929</v>
      </c>
      <c r="B9380" s="134" t="s">
        <v>8042</v>
      </c>
      <c r="C9380" s="135" t="s">
        <v>11930</v>
      </c>
      <c r="D9380" s="134" t="s">
        <v>11918</v>
      </c>
      <c r="E9380" s="133">
        <v>0.19</v>
      </c>
    </row>
    <row r="9381" spans="1:5" ht="57">
      <c r="A9381" s="134" t="s">
        <v>11931</v>
      </c>
      <c r="B9381" s="134" t="s">
        <v>8042</v>
      </c>
      <c r="C9381" s="135" t="s">
        <v>11932</v>
      </c>
      <c r="D9381" s="134" t="s">
        <v>11933</v>
      </c>
      <c r="E9381" s="133">
        <v>29.86</v>
      </c>
    </row>
    <row r="9382" spans="1:5" ht="57">
      <c r="A9382" s="134" t="s">
        <v>11934</v>
      </c>
      <c r="B9382" s="134" t="s">
        <v>8042</v>
      </c>
      <c r="C9382" s="135" t="s">
        <v>11935</v>
      </c>
      <c r="D9382" s="134" t="s">
        <v>11933</v>
      </c>
      <c r="E9382" s="133">
        <v>22.89</v>
      </c>
    </row>
    <row r="9383" spans="1:5" ht="42.75">
      <c r="A9383" s="134" t="s">
        <v>11936</v>
      </c>
      <c r="B9383" s="134" t="s">
        <v>8042</v>
      </c>
      <c r="C9383" s="135" t="s">
        <v>11937</v>
      </c>
      <c r="D9383" s="134" t="s">
        <v>11938</v>
      </c>
      <c r="E9383" s="133">
        <v>1.33</v>
      </c>
    </row>
    <row r="9384" spans="1:5" ht="42.75">
      <c r="A9384" s="134" t="s">
        <v>11939</v>
      </c>
      <c r="B9384" s="134" t="s">
        <v>8042</v>
      </c>
      <c r="C9384" s="135" t="s">
        <v>11940</v>
      </c>
      <c r="D9384" s="134" t="s">
        <v>11938</v>
      </c>
      <c r="E9384" s="133">
        <v>0.99</v>
      </c>
    </row>
    <row r="9385" spans="1:5" ht="42.75">
      <c r="A9385" s="134" t="s">
        <v>11941</v>
      </c>
      <c r="B9385" s="134" t="s">
        <v>8042</v>
      </c>
      <c r="C9385" s="135" t="s">
        <v>11942</v>
      </c>
      <c r="D9385" s="134" t="s">
        <v>11918</v>
      </c>
      <c r="E9385" s="133">
        <v>39.81</v>
      </c>
    </row>
    <row r="9386" spans="1:5" ht="42.75">
      <c r="A9386" s="134" t="s">
        <v>11943</v>
      </c>
      <c r="B9386" s="134" t="s">
        <v>8042</v>
      </c>
      <c r="C9386" s="135" t="s">
        <v>11944</v>
      </c>
      <c r="D9386" s="134" t="s">
        <v>75</v>
      </c>
      <c r="E9386" s="133">
        <v>193.05</v>
      </c>
    </row>
    <row r="9387" spans="1:5" ht="42.75">
      <c r="A9387" s="134" t="s">
        <v>11945</v>
      </c>
      <c r="B9387" s="134" t="s">
        <v>8042</v>
      </c>
      <c r="C9387" s="135" t="s">
        <v>11946</v>
      </c>
      <c r="D9387" s="134" t="s">
        <v>75</v>
      </c>
      <c r="E9387" s="133">
        <v>159.71</v>
      </c>
    </row>
    <row r="9388" spans="1:5" ht="28.5">
      <c r="A9388" s="134" t="s">
        <v>11947</v>
      </c>
      <c r="B9388" s="134" t="s">
        <v>8042</v>
      </c>
      <c r="C9388" s="135" t="s">
        <v>11948</v>
      </c>
      <c r="D9388" s="134" t="s">
        <v>119</v>
      </c>
      <c r="E9388" s="133">
        <v>119.45</v>
      </c>
    </row>
    <row r="9389" spans="1:5" ht="42.75">
      <c r="A9389" s="134" t="s">
        <v>11949</v>
      </c>
      <c r="B9389" s="134" t="s">
        <v>8042</v>
      </c>
      <c r="C9389" s="135" t="s">
        <v>11950</v>
      </c>
      <c r="D9389" s="134" t="s">
        <v>119</v>
      </c>
      <c r="E9389" s="133">
        <v>48.84</v>
      </c>
    </row>
    <row r="9390" spans="1:5" ht="57">
      <c r="A9390" s="134" t="s">
        <v>11951</v>
      </c>
      <c r="B9390" s="134" t="s">
        <v>8042</v>
      </c>
      <c r="C9390" s="135" t="s">
        <v>11952</v>
      </c>
      <c r="D9390" s="134" t="s">
        <v>119</v>
      </c>
      <c r="E9390" s="133">
        <v>78.7</v>
      </c>
    </row>
    <row r="9391" spans="1:5" ht="71.25">
      <c r="A9391" s="134" t="s">
        <v>11953</v>
      </c>
      <c r="B9391" s="134" t="s">
        <v>8042</v>
      </c>
      <c r="C9391" s="135" t="s">
        <v>11954</v>
      </c>
      <c r="D9391" s="134" t="s">
        <v>119</v>
      </c>
      <c r="E9391" s="133">
        <v>199.09</v>
      </c>
    </row>
    <row r="9392" spans="1:5" ht="42.75">
      <c r="A9392" s="134" t="s">
        <v>11955</v>
      </c>
      <c r="B9392" s="134" t="s">
        <v>8042</v>
      </c>
      <c r="C9392" s="135" t="s">
        <v>11956</v>
      </c>
      <c r="D9392" s="134" t="s">
        <v>79</v>
      </c>
      <c r="E9392" s="133">
        <v>2.98</v>
      </c>
    </row>
    <row r="9393" spans="1:5" ht="28.5">
      <c r="A9393" s="134" t="s">
        <v>11957</v>
      </c>
      <c r="B9393" s="134" t="s">
        <v>8042</v>
      </c>
      <c r="C9393" s="135" t="s">
        <v>11958</v>
      </c>
      <c r="D9393" s="134" t="s">
        <v>116</v>
      </c>
      <c r="E9393" s="133">
        <v>14.07</v>
      </c>
    </row>
    <row r="9394" spans="1:5">
      <c r="A9394" s="134" t="s">
        <v>11959</v>
      </c>
      <c r="B9394" s="134" t="s">
        <v>8042</v>
      </c>
      <c r="C9394" s="135" t="s">
        <v>11960</v>
      </c>
      <c r="D9394" s="134" t="s">
        <v>116</v>
      </c>
      <c r="E9394" s="133">
        <v>6.95</v>
      </c>
    </row>
    <row r="9395" spans="1:5" ht="28.5">
      <c r="A9395" s="134" t="s">
        <v>11961</v>
      </c>
      <c r="B9395" s="134" t="s">
        <v>8042</v>
      </c>
      <c r="C9395" s="135" t="s">
        <v>11962</v>
      </c>
      <c r="D9395" s="134" t="s">
        <v>116</v>
      </c>
      <c r="E9395" s="133">
        <v>9.27</v>
      </c>
    </row>
    <row r="9396" spans="1:5">
      <c r="A9396" s="134" t="s">
        <v>11963</v>
      </c>
      <c r="B9396" s="134" t="s">
        <v>8042</v>
      </c>
      <c r="C9396" s="135" t="s">
        <v>11964</v>
      </c>
      <c r="D9396" s="134" t="s">
        <v>116</v>
      </c>
      <c r="E9396" s="133">
        <v>6.49</v>
      </c>
    </row>
    <row r="9397" spans="1:5" ht="28.5">
      <c r="A9397" s="134" t="s">
        <v>11965</v>
      </c>
      <c r="B9397" s="134" t="s">
        <v>8042</v>
      </c>
      <c r="C9397" s="135" t="s">
        <v>11966</v>
      </c>
      <c r="D9397" s="134" t="s">
        <v>79</v>
      </c>
      <c r="E9397" s="133">
        <v>12.98</v>
      </c>
    </row>
    <row r="9398" spans="1:5" ht="28.5">
      <c r="A9398" s="134" t="s">
        <v>11967</v>
      </c>
      <c r="B9398" s="134" t="s">
        <v>8042</v>
      </c>
      <c r="C9398" s="135" t="s">
        <v>11968</v>
      </c>
      <c r="D9398" s="134" t="s">
        <v>79</v>
      </c>
      <c r="E9398" s="133">
        <v>3.89</v>
      </c>
    </row>
    <row r="9399" spans="1:5">
      <c r="A9399" s="134" t="s">
        <v>11969</v>
      </c>
      <c r="B9399" s="134" t="s">
        <v>8042</v>
      </c>
      <c r="C9399" s="135" t="s">
        <v>11970</v>
      </c>
      <c r="D9399" s="134" t="s">
        <v>75</v>
      </c>
      <c r="E9399" s="133">
        <v>5.79</v>
      </c>
    </row>
    <row r="9400" spans="1:5" ht="28.5">
      <c r="A9400" s="134" t="s">
        <v>11971</v>
      </c>
      <c r="B9400" s="134" t="s">
        <v>8042</v>
      </c>
      <c r="C9400" s="135" t="s">
        <v>11972</v>
      </c>
      <c r="D9400" s="134" t="s">
        <v>116</v>
      </c>
      <c r="E9400" s="133">
        <v>8.11</v>
      </c>
    </row>
    <row r="9401" spans="1:5">
      <c r="A9401" s="134" t="s">
        <v>11973</v>
      </c>
      <c r="B9401" s="134" t="s">
        <v>8042</v>
      </c>
      <c r="C9401" s="135" t="s">
        <v>11974</v>
      </c>
      <c r="D9401" s="134" t="s">
        <v>116</v>
      </c>
      <c r="E9401" s="133">
        <v>6.95</v>
      </c>
    </row>
    <row r="9402" spans="1:5">
      <c r="A9402" s="134" t="s">
        <v>11975</v>
      </c>
      <c r="B9402" s="134" t="s">
        <v>8042</v>
      </c>
      <c r="C9402" s="135" t="s">
        <v>11976</v>
      </c>
      <c r="D9402" s="134" t="s">
        <v>116</v>
      </c>
      <c r="E9402" s="133">
        <v>6.95</v>
      </c>
    </row>
    <row r="9403" spans="1:5">
      <c r="A9403" s="134" t="s">
        <v>11977</v>
      </c>
      <c r="B9403" s="134" t="s">
        <v>8042</v>
      </c>
      <c r="C9403" s="135" t="s">
        <v>11978</v>
      </c>
      <c r="D9403" s="134" t="s">
        <v>116</v>
      </c>
      <c r="E9403" s="133">
        <v>15.77</v>
      </c>
    </row>
    <row r="9404" spans="1:5" ht="42.75">
      <c r="A9404" s="134" t="s">
        <v>11979</v>
      </c>
      <c r="B9404" s="134" t="s">
        <v>8042</v>
      </c>
      <c r="C9404" s="135" t="s">
        <v>11980</v>
      </c>
      <c r="D9404" s="134" t="s">
        <v>116</v>
      </c>
      <c r="E9404" s="133">
        <v>13.91</v>
      </c>
    </row>
    <row r="9405" spans="1:5" ht="42.75">
      <c r="A9405" s="134" t="s">
        <v>11981</v>
      </c>
      <c r="B9405" s="134" t="s">
        <v>8042</v>
      </c>
      <c r="C9405" s="135" t="s">
        <v>11982</v>
      </c>
      <c r="D9405" s="134" t="s">
        <v>116</v>
      </c>
      <c r="E9405" s="133">
        <v>12.98</v>
      </c>
    </row>
    <row r="9406" spans="1:5" ht="57">
      <c r="A9406" s="134" t="s">
        <v>11983</v>
      </c>
      <c r="B9406" s="134" t="s">
        <v>8042</v>
      </c>
      <c r="C9406" s="135" t="s">
        <v>11984</v>
      </c>
      <c r="D9406" s="134" t="s">
        <v>116</v>
      </c>
      <c r="E9406" s="133">
        <v>9.27</v>
      </c>
    </row>
    <row r="9407" spans="1:5" ht="42.75">
      <c r="A9407" s="134" t="s">
        <v>11985</v>
      </c>
      <c r="B9407" s="134" t="s">
        <v>8042</v>
      </c>
      <c r="C9407" s="135" t="s">
        <v>11986</v>
      </c>
      <c r="D9407" s="134" t="s">
        <v>116</v>
      </c>
      <c r="E9407" s="133">
        <v>6.49</v>
      </c>
    </row>
    <row r="9408" spans="1:5">
      <c r="A9408" s="134" t="s">
        <v>11987</v>
      </c>
      <c r="B9408" s="134" t="s">
        <v>8042</v>
      </c>
      <c r="C9408" s="135" t="s">
        <v>11988</v>
      </c>
      <c r="D9408" s="134" t="s">
        <v>75</v>
      </c>
      <c r="E9408" s="133">
        <v>2.19</v>
      </c>
    </row>
    <row r="9409" spans="1:5" ht="42.75">
      <c r="A9409" s="134" t="s">
        <v>11989</v>
      </c>
      <c r="B9409" s="134" t="s">
        <v>8042</v>
      </c>
      <c r="C9409" s="135" t="s">
        <v>11990</v>
      </c>
      <c r="D9409" s="134" t="s">
        <v>116</v>
      </c>
      <c r="E9409" s="133">
        <v>28.86</v>
      </c>
    </row>
    <row r="9410" spans="1:5" ht="28.5">
      <c r="A9410" s="134" t="s">
        <v>11991</v>
      </c>
      <c r="B9410" s="134" t="s">
        <v>8042</v>
      </c>
      <c r="C9410" s="135" t="s">
        <v>11992</v>
      </c>
      <c r="D9410" s="134" t="s">
        <v>119</v>
      </c>
      <c r="E9410" s="133">
        <v>79.63</v>
      </c>
    </row>
    <row r="9411" spans="1:5">
      <c r="A9411" s="134" t="s">
        <v>11993</v>
      </c>
      <c r="B9411" s="134" t="s">
        <v>8042</v>
      </c>
      <c r="C9411" s="135" t="s">
        <v>11994</v>
      </c>
      <c r="D9411" s="134" t="s">
        <v>116</v>
      </c>
      <c r="E9411" s="133">
        <v>8.11</v>
      </c>
    </row>
    <row r="9412" spans="1:5">
      <c r="A9412" s="134" t="s">
        <v>11995</v>
      </c>
      <c r="B9412" s="134" t="s">
        <v>8042</v>
      </c>
      <c r="C9412" s="135" t="s">
        <v>11996</v>
      </c>
      <c r="D9412" s="134" t="s">
        <v>116</v>
      </c>
      <c r="E9412" s="133">
        <v>8.81</v>
      </c>
    </row>
    <row r="9413" spans="1:5" ht="99.75">
      <c r="A9413" s="134" t="s">
        <v>11997</v>
      </c>
      <c r="B9413" s="134" t="s">
        <v>8042</v>
      </c>
      <c r="C9413" s="135" t="s">
        <v>11998</v>
      </c>
      <c r="D9413" s="134" t="s">
        <v>79</v>
      </c>
      <c r="E9413" s="133">
        <v>364.8</v>
      </c>
    </row>
    <row r="9414" spans="1:5" ht="99.75">
      <c r="A9414" s="134" t="s">
        <v>11999</v>
      </c>
      <c r="B9414" s="134" t="s">
        <v>8042</v>
      </c>
      <c r="C9414" s="135" t="s">
        <v>12000</v>
      </c>
      <c r="D9414" s="134" t="s">
        <v>79</v>
      </c>
      <c r="E9414" s="133">
        <v>547.20000000000005</v>
      </c>
    </row>
    <row r="9415" spans="1:5" ht="99.75">
      <c r="A9415" s="134" t="s">
        <v>12001</v>
      </c>
      <c r="B9415" s="134" t="s">
        <v>8042</v>
      </c>
      <c r="C9415" s="135" t="s">
        <v>12002</v>
      </c>
      <c r="D9415" s="134" t="s">
        <v>79</v>
      </c>
      <c r="E9415" s="133">
        <v>795.05</v>
      </c>
    </row>
    <row r="9416" spans="1:5" ht="99.75">
      <c r="A9416" s="134" t="s">
        <v>12003</v>
      </c>
      <c r="B9416" s="134" t="s">
        <v>8042</v>
      </c>
      <c r="C9416" s="135" t="s">
        <v>12004</v>
      </c>
      <c r="D9416" s="134" t="s">
        <v>79</v>
      </c>
      <c r="E9416" s="133">
        <v>1094.4000000000001</v>
      </c>
    </row>
    <row r="9417" spans="1:5" ht="42.75">
      <c r="A9417" s="134" t="s">
        <v>12005</v>
      </c>
      <c r="B9417" s="134" t="s">
        <v>8042</v>
      </c>
      <c r="C9417" s="135" t="s">
        <v>12006</v>
      </c>
      <c r="D9417" s="134" t="s">
        <v>75</v>
      </c>
      <c r="E9417" s="133">
        <v>27.53</v>
      </c>
    </row>
    <row r="9418" spans="1:5">
      <c r="A9418" s="134" t="s">
        <v>12007</v>
      </c>
      <c r="B9418" s="134" t="s">
        <v>8042</v>
      </c>
      <c r="C9418" s="135" t="s">
        <v>12008</v>
      </c>
      <c r="D9418" s="134" t="s">
        <v>116</v>
      </c>
      <c r="E9418" s="133">
        <v>68.3</v>
      </c>
    </row>
    <row r="9419" spans="1:5" ht="42.75">
      <c r="A9419" s="134" t="s">
        <v>12009</v>
      </c>
      <c r="B9419" s="134" t="s">
        <v>8042</v>
      </c>
      <c r="C9419" s="135" t="s">
        <v>12010</v>
      </c>
      <c r="D9419" s="134" t="s">
        <v>116</v>
      </c>
      <c r="E9419" s="133">
        <v>341.53</v>
      </c>
    </row>
    <row r="9420" spans="1:5" ht="28.5">
      <c r="A9420" s="134" t="s">
        <v>12011</v>
      </c>
      <c r="B9420" s="134" t="s">
        <v>8042</v>
      </c>
      <c r="C9420" s="135" t="s">
        <v>12012</v>
      </c>
      <c r="D9420" s="134" t="s">
        <v>116</v>
      </c>
      <c r="E9420" s="133">
        <v>113.84</v>
      </c>
    </row>
    <row r="9421" spans="1:5" ht="28.5">
      <c r="A9421" s="134" t="s">
        <v>12013</v>
      </c>
      <c r="B9421" s="134" t="s">
        <v>8042</v>
      </c>
      <c r="C9421" s="135" t="s">
        <v>12014</v>
      </c>
      <c r="D9421" s="134" t="s">
        <v>116</v>
      </c>
      <c r="E9421" s="133">
        <v>113.84</v>
      </c>
    </row>
    <row r="9422" spans="1:5" ht="42.75">
      <c r="A9422" s="134" t="s">
        <v>12015</v>
      </c>
      <c r="B9422" s="134" t="s">
        <v>8042</v>
      </c>
      <c r="C9422" s="135" t="s">
        <v>12016</v>
      </c>
      <c r="D9422" s="134" t="s">
        <v>116</v>
      </c>
      <c r="E9422" s="133">
        <v>227.69</v>
      </c>
    </row>
    <row r="9423" spans="1:5" ht="28.5">
      <c r="A9423" s="134" t="s">
        <v>12017</v>
      </c>
      <c r="B9423" s="134" t="s">
        <v>8042</v>
      </c>
      <c r="C9423" s="135" t="s">
        <v>12018</v>
      </c>
      <c r="D9423" s="134" t="s">
        <v>75</v>
      </c>
      <c r="E9423" s="133">
        <v>13.98</v>
      </c>
    </row>
    <row r="9424" spans="1:5" ht="28.5">
      <c r="A9424" s="134" t="s">
        <v>12019</v>
      </c>
      <c r="B9424" s="134" t="s">
        <v>8042</v>
      </c>
      <c r="C9424" s="135" t="s">
        <v>12020</v>
      </c>
      <c r="D9424" s="134" t="s">
        <v>75</v>
      </c>
      <c r="E9424" s="133">
        <v>13.99</v>
      </c>
    </row>
    <row r="9425" spans="1:5" ht="28.5">
      <c r="A9425" s="134" t="s">
        <v>12021</v>
      </c>
      <c r="B9425" s="134" t="s">
        <v>8042</v>
      </c>
      <c r="C9425" s="135" t="s">
        <v>12022</v>
      </c>
      <c r="D9425" s="134" t="s">
        <v>75</v>
      </c>
      <c r="E9425" s="133">
        <v>15.15</v>
      </c>
    </row>
    <row r="9426" spans="1:5" ht="28.5">
      <c r="A9426" s="134" t="s">
        <v>12023</v>
      </c>
      <c r="B9426" s="134" t="s">
        <v>8042</v>
      </c>
      <c r="C9426" s="135" t="s">
        <v>12024</v>
      </c>
      <c r="D9426" s="134" t="s">
        <v>75</v>
      </c>
      <c r="E9426" s="133">
        <v>20.81</v>
      </c>
    </row>
    <row r="9427" spans="1:5" ht="28.5">
      <c r="A9427" s="134" t="s">
        <v>12025</v>
      </c>
      <c r="B9427" s="134" t="s">
        <v>8042</v>
      </c>
      <c r="C9427" s="135" t="s">
        <v>12026</v>
      </c>
      <c r="D9427" s="134" t="s">
        <v>75</v>
      </c>
      <c r="E9427" s="133">
        <v>42.91</v>
      </c>
    </row>
    <row r="9428" spans="1:5" ht="28.5">
      <c r="A9428" s="134" t="s">
        <v>12027</v>
      </c>
      <c r="B9428" s="134" t="s">
        <v>8042</v>
      </c>
      <c r="C9428" s="135" t="s">
        <v>12028</v>
      </c>
      <c r="D9428" s="134" t="s">
        <v>7970</v>
      </c>
      <c r="E9428" s="133">
        <v>39.81</v>
      </c>
    </row>
    <row r="9429" spans="1:5" ht="28.5">
      <c r="A9429" s="134" t="s">
        <v>12029</v>
      </c>
      <c r="B9429" s="134" t="s">
        <v>8042</v>
      </c>
      <c r="C9429" s="135" t="s">
        <v>12030</v>
      </c>
      <c r="D9429" s="134" t="s">
        <v>79</v>
      </c>
      <c r="E9429" s="133">
        <v>89.59</v>
      </c>
    </row>
    <row r="9430" spans="1:5" ht="57">
      <c r="A9430" s="134" t="s">
        <v>12031</v>
      </c>
      <c r="B9430" s="134" t="s">
        <v>8042</v>
      </c>
      <c r="C9430" s="135" t="s">
        <v>12032</v>
      </c>
      <c r="D9430" s="134" t="s">
        <v>79</v>
      </c>
      <c r="E9430" s="133">
        <v>2.19</v>
      </c>
    </row>
    <row r="9431" spans="1:5" ht="57">
      <c r="A9431" s="134" t="s">
        <v>12033</v>
      </c>
      <c r="B9431" s="134" t="s">
        <v>8042</v>
      </c>
      <c r="C9431" s="135" t="s">
        <v>12034</v>
      </c>
      <c r="D9431" s="134" t="s">
        <v>79</v>
      </c>
      <c r="E9431" s="133">
        <v>13.76</v>
      </c>
    </row>
    <row r="9432" spans="1:5" ht="57">
      <c r="A9432" s="134" t="s">
        <v>12035</v>
      </c>
      <c r="B9432" s="134" t="s">
        <v>8042</v>
      </c>
      <c r="C9432" s="135" t="s">
        <v>12036</v>
      </c>
      <c r="D9432" s="134" t="s">
        <v>79</v>
      </c>
      <c r="E9432" s="133">
        <v>27.53</v>
      </c>
    </row>
    <row r="9433" spans="1:5" ht="57">
      <c r="A9433" s="134" t="s">
        <v>12037</v>
      </c>
      <c r="B9433" s="134" t="s">
        <v>8042</v>
      </c>
      <c r="C9433" s="135" t="s">
        <v>12038</v>
      </c>
      <c r="D9433" s="134" t="s">
        <v>79</v>
      </c>
      <c r="E9433" s="133">
        <v>55.06</v>
      </c>
    </row>
    <row r="9434" spans="1:5" ht="57">
      <c r="A9434" s="134" t="s">
        <v>12039</v>
      </c>
      <c r="B9434" s="134" t="s">
        <v>8042</v>
      </c>
      <c r="C9434" s="135" t="s">
        <v>12040</v>
      </c>
      <c r="D9434" s="134" t="s">
        <v>79</v>
      </c>
      <c r="E9434" s="133">
        <v>123.89</v>
      </c>
    </row>
    <row r="9435" spans="1:5">
      <c r="A9435" s="134" t="s">
        <v>12041</v>
      </c>
      <c r="B9435" s="134" t="s">
        <v>8042</v>
      </c>
      <c r="C9435" s="135" t="s">
        <v>12042</v>
      </c>
      <c r="D9435" s="134" t="s">
        <v>75</v>
      </c>
      <c r="E9435" s="133">
        <v>9.6300000000000008</v>
      </c>
    </row>
    <row r="9436" spans="1:5" ht="28.5">
      <c r="A9436" s="134" t="s">
        <v>12043</v>
      </c>
      <c r="B9436" s="134" t="s">
        <v>8042</v>
      </c>
      <c r="C9436" s="135" t="s">
        <v>12044</v>
      </c>
      <c r="D9436" s="134" t="s">
        <v>75</v>
      </c>
      <c r="E9436" s="133">
        <v>16.510000000000002</v>
      </c>
    </row>
    <row r="9437" spans="1:5" ht="42.75">
      <c r="A9437" s="134" t="s">
        <v>12045</v>
      </c>
      <c r="B9437" s="134" t="s">
        <v>8042</v>
      </c>
      <c r="C9437" s="135" t="s">
        <v>12046</v>
      </c>
      <c r="D9437" s="134" t="s">
        <v>119</v>
      </c>
      <c r="E9437" s="133">
        <v>26.87</v>
      </c>
    </row>
    <row r="9438" spans="1:5" ht="42.75">
      <c r="A9438" s="134" t="s">
        <v>12047</v>
      </c>
      <c r="B9438" s="134" t="s">
        <v>8042</v>
      </c>
      <c r="C9438" s="135" t="s">
        <v>12048</v>
      </c>
      <c r="D9438" s="134" t="s">
        <v>116</v>
      </c>
      <c r="E9438" s="133">
        <v>29.86</v>
      </c>
    </row>
    <row r="9439" spans="1:5" ht="28.5">
      <c r="A9439" s="134" t="s">
        <v>12049</v>
      </c>
      <c r="B9439" s="134" t="s">
        <v>8042</v>
      </c>
      <c r="C9439" s="135" t="s">
        <v>12050</v>
      </c>
      <c r="D9439" s="134" t="s">
        <v>116</v>
      </c>
      <c r="E9439" s="133">
        <v>7.54</v>
      </c>
    </row>
    <row r="9440" spans="1:5" ht="57">
      <c r="A9440" s="134" t="s">
        <v>12051</v>
      </c>
      <c r="B9440" s="134" t="s">
        <v>8042</v>
      </c>
      <c r="C9440" s="135" t="s">
        <v>12052</v>
      </c>
      <c r="D9440" s="134" t="s">
        <v>116</v>
      </c>
      <c r="E9440" s="133">
        <v>2.82</v>
      </c>
    </row>
    <row r="9441" spans="1:5">
      <c r="A9441" s="134" t="s">
        <v>12053</v>
      </c>
      <c r="B9441" s="134" t="s">
        <v>8042</v>
      </c>
      <c r="C9441" s="135" t="s">
        <v>12054</v>
      </c>
      <c r="D9441" s="134" t="s">
        <v>75</v>
      </c>
      <c r="E9441" s="133">
        <v>66.819999999999993</v>
      </c>
    </row>
    <row r="9442" spans="1:5">
      <c r="A9442" s="134" t="s">
        <v>12055</v>
      </c>
      <c r="B9442" s="134" t="s">
        <v>8042</v>
      </c>
      <c r="C9442" s="135" t="s">
        <v>12056</v>
      </c>
      <c r="D9442" s="134" t="s">
        <v>75</v>
      </c>
      <c r="E9442" s="133">
        <v>68.489999999999995</v>
      </c>
    </row>
    <row r="9443" spans="1:5" ht="28.5">
      <c r="A9443" s="134" t="s">
        <v>12057</v>
      </c>
      <c r="B9443" s="134" t="s">
        <v>8042</v>
      </c>
      <c r="C9443" s="135" t="s">
        <v>12058</v>
      </c>
      <c r="D9443" s="134" t="s">
        <v>75</v>
      </c>
      <c r="E9443" s="133">
        <v>78.510000000000005</v>
      </c>
    </row>
    <row r="9444" spans="1:5">
      <c r="A9444" s="134" t="s">
        <v>12059</v>
      </c>
      <c r="B9444" s="134" t="s">
        <v>8042</v>
      </c>
      <c r="C9444" s="135" t="s">
        <v>12060</v>
      </c>
      <c r="D9444" s="134" t="s">
        <v>75</v>
      </c>
      <c r="E9444" s="133">
        <v>81.86</v>
      </c>
    </row>
    <row r="9445" spans="1:5" ht="28.5">
      <c r="A9445" s="134" t="s">
        <v>12061</v>
      </c>
      <c r="B9445" s="134" t="s">
        <v>8042</v>
      </c>
      <c r="C9445" s="135" t="s">
        <v>12062</v>
      </c>
      <c r="D9445" s="134" t="s">
        <v>75</v>
      </c>
      <c r="E9445" s="133">
        <v>101.9</v>
      </c>
    </row>
    <row r="9446" spans="1:5" ht="57">
      <c r="A9446" s="134" t="s">
        <v>12063</v>
      </c>
      <c r="B9446" s="134" t="s">
        <v>8042</v>
      </c>
      <c r="C9446" s="135" t="s">
        <v>12064</v>
      </c>
      <c r="D9446" s="134" t="s">
        <v>116</v>
      </c>
      <c r="E9446" s="133">
        <v>41.68</v>
      </c>
    </row>
    <row r="9447" spans="1:5" ht="57">
      <c r="A9447" s="134" t="s">
        <v>12065</v>
      </c>
      <c r="B9447" s="134" t="s">
        <v>8042</v>
      </c>
      <c r="C9447" s="135" t="s">
        <v>12066</v>
      </c>
      <c r="D9447" s="134" t="s">
        <v>116</v>
      </c>
      <c r="E9447" s="133">
        <v>44.03</v>
      </c>
    </row>
    <row r="9448" spans="1:5" ht="57">
      <c r="A9448" s="134" t="s">
        <v>12067</v>
      </c>
      <c r="B9448" s="134" t="s">
        <v>8042</v>
      </c>
      <c r="C9448" s="135" t="s">
        <v>12068</v>
      </c>
      <c r="D9448" s="134" t="s">
        <v>116</v>
      </c>
      <c r="E9448" s="133">
        <v>41.06</v>
      </c>
    </row>
    <row r="9449" spans="1:5" ht="57">
      <c r="A9449" s="134" t="s">
        <v>12069</v>
      </c>
      <c r="B9449" s="134" t="s">
        <v>8042</v>
      </c>
      <c r="C9449" s="135" t="s">
        <v>12070</v>
      </c>
      <c r="D9449" s="134" t="s">
        <v>116</v>
      </c>
      <c r="E9449" s="133">
        <v>44.03</v>
      </c>
    </row>
    <row r="9450" spans="1:5" ht="57">
      <c r="A9450" s="134" t="s">
        <v>12071</v>
      </c>
      <c r="B9450" s="134" t="s">
        <v>8042</v>
      </c>
      <c r="C9450" s="135" t="s">
        <v>12072</v>
      </c>
      <c r="D9450" s="134" t="s">
        <v>116</v>
      </c>
      <c r="E9450" s="133">
        <v>14.26</v>
      </c>
    </row>
    <row r="9451" spans="1:5" ht="28.5">
      <c r="A9451" s="134" t="s">
        <v>12073</v>
      </c>
      <c r="B9451" s="134" t="s">
        <v>8042</v>
      </c>
      <c r="C9451" s="135" t="s">
        <v>12074</v>
      </c>
      <c r="D9451" s="134" t="s">
        <v>116</v>
      </c>
      <c r="E9451" s="133">
        <v>24.86</v>
      </c>
    </row>
    <row r="9452" spans="1:5" ht="42.75">
      <c r="A9452" s="134" t="s">
        <v>12075</v>
      </c>
      <c r="B9452" s="134" t="s">
        <v>8042</v>
      </c>
      <c r="C9452" s="135" t="s">
        <v>12076</v>
      </c>
      <c r="D9452" s="134" t="s">
        <v>73</v>
      </c>
      <c r="E9452" s="133">
        <v>1.08</v>
      </c>
    </row>
    <row r="9453" spans="1:5" ht="57">
      <c r="A9453" s="134" t="s">
        <v>12077</v>
      </c>
      <c r="B9453" s="134" t="s">
        <v>8042</v>
      </c>
      <c r="C9453" s="135" t="s">
        <v>12078</v>
      </c>
      <c r="D9453" s="134" t="s">
        <v>79</v>
      </c>
      <c r="E9453" s="133">
        <v>14.85</v>
      </c>
    </row>
    <row r="9454" spans="1:5" ht="57">
      <c r="A9454" s="134" t="s">
        <v>12079</v>
      </c>
      <c r="B9454" s="134" t="s">
        <v>8042</v>
      </c>
      <c r="C9454" s="135" t="s">
        <v>12080</v>
      </c>
      <c r="D9454" s="134" t="s">
        <v>79</v>
      </c>
      <c r="E9454" s="133">
        <v>23.79</v>
      </c>
    </row>
    <row r="9455" spans="1:5" ht="57">
      <c r="A9455" s="134" t="s">
        <v>12081</v>
      </c>
      <c r="B9455" s="134" t="s">
        <v>8042</v>
      </c>
      <c r="C9455" s="135" t="s">
        <v>12082</v>
      </c>
      <c r="D9455" s="134" t="s">
        <v>79</v>
      </c>
      <c r="E9455" s="133">
        <v>29.75</v>
      </c>
    </row>
    <row r="9456" spans="1:5" ht="57">
      <c r="A9456" s="134" t="s">
        <v>12083</v>
      </c>
      <c r="B9456" s="134" t="s">
        <v>8042</v>
      </c>
      <c r="C9456" s="135" t="s">
        <v>12084</v>
      </c>
      <c r="D9456" s="134" t="s">
        <v>119</v>
      </c>
      <c r="E9456" s="133">
        <v>194.19</v>
      </c>
    </row>
    <row r="9457" spans="1:5" ht="57">
      <c r="A9457" s="134" t="s">
        <v>12085</v>
      </c>
      <c r="B9457" s="134" t="s">
        <v>8042</v>
      </c>
      <c r="C9457" s="135" t="s">
        <v>12086</v>
      </c>
      <c r="D9457" s="134" t="s">
        <v>119</v>
      </c>
      <c r="E9457" s="133">
        <v>330.13</v>
      </c>
    </row>
    <row r="9458" spans="1:5" ht="71.25">
      <c r="A9458" s="134" t="s">
        <v>12087</v>
      </c>
      <c r="B9458" s="134" t="s">
        <v>8042</v>
      </c>
      <c r="C9458" s="135" t="s">
        <v>12088</v>
      </c>
      <c r="D9458" s="134" t="s">
        <v>119</v>
      </c>
      <c r="E9458" s="133">
        <v>447.47</v>
      </c>
    </row>
    <row r="9459" spans="1:5" ht="71.25">
      <c r="A9459" s="134" t="s">
        <v>12089</v>
      </c>
      <c r="B9459" s="134" t="s">
        <v>8042</v>
      </c>
      <c r="C9459" s="135" t="s">
        <v>12090</v>
      </c>
      <c r="D9459" s="134" t="s">
        <v>119</v>
      </c>
      <c r="E9459" s="133">
        <v>760.71</v>
      </c>
    </row>
    <row r="9460" spans="1:5" ht="71.25">
      <c r="A9460" s="134" t="s">
        <v>12091</v>
      </c>
      <c r="B9460" s="134" t="s">
        <v>8042</v>
      </c>
      <c r="C9460" s="135" t="s">
        <v>12092</v>
      </c>
      <c r="D9460" s="134" t="s">
        <v>116</v>
      </c>
      <c r="E9460" s="133">
        <v>28.93</v>
      </c>
    </row>
    <row r="9461" spans="1:5" ht="71.25">
      <c r="A9461" s="134" t="s">
        <v>12093</v>
      </c>
      <c r="B9461" s="134" t="s">
        <v>8042</v>
      </c>
      <c r="C9461" s="135" t="s">
        <v>12094</v>
      </c>
      <c r="D9461" s="134" t="s">
        <v>116</v>
      </c>
      <c r="E9461" s="133">
        <v>42.42</v>
      </c>
    </row>
    <row r="9462" spans="1:5" ht="71.25">
      <c r="A9462" s="134" t="s">
        <v>12095</v>
      </c>
      <c r="B9462" s="134" t="s">
        <v>8042</v>
      </c>
      <c r="C9462" s="135" t="s">
        <v>12096</v>
      </c>
      <c r="D9462" s="134" t="s">
        <v>116</v>
      </c>
      <c r="E9462" s="133">
        <v>34</v>
      </c>
    </row>
    <row r="9463" spans="1:5" ht="85.5">
      <c r="A9463" s="134" t="s">
        <v>12097</v>
      </c>
      <c r="B9463" s="134" t="s">
        <v>8042</v>
      </c>
      <c r="C9463" s="135" t="s">
        <v>12098</v>
      </c>
      <c r="D9463" s="134" t="s">
        <v>116</v>
      </c>
      <c r="E9463" s="133">
        <v>49.85</v>
      </c>
    </row>
    <row r="9464" spans="1:5" ht="71.25">
      <c r="A9464" s="134" t="s">
        <v>12099</v>
      </c>
      <c r="B9464" s="134" t="s">
        <v>8042</v>
      </c>
      <c r="C9464" s="135" t="s">
        <v>12100</v>
      </c>
      <c r="D9464" s="134" t="s">
        <v>116</v>
      </c>
      <c r="E9464" s="133">
        <v>30.26</v>
      </c>
    </row>
    <row r="9465" spans="1:5" ht="71.25">
      <c r="A9465" s="134" t="s">
        <v>12101</v>
      </c>
      <c r="B9465" s="134" t="s">
        <v>8042</v>
      </c>
      <c r="C9465" s="135" t="s">
        <v>12102</v>
      </c>
      <c r="D9465" s="134" t="s">
        <v>116</v>
      </c>
      <c r="E9465" s="133">
        <v>37.869999999999997</v>
      </c>
    </row>
    <row r="9466" spans="1:5" ht="71.25">
      <c r="A9466" s="134" t="s">
        <v>12103</v>
      </c>
      <c r="B9466" s="134" t="s">
        <v>8042</v>
      </c>
      <c r="C9466" s="135" t="s">
        <v>12104</v>
      </c>
      <c r="D9466" s="134" t="s">
        <v>116</v>
      </c>
      <c r="E9466" s="133">
        <v>52.96</v>
      </c>
    </row>
    <row r="9467" spans="1:5" ht="71.25">
      <c r="A9467" s="134" t="s">
        <v>12105</v>
      </c>
      <c r="B9467" s="134" t="s">
        <v>8042</v>
      </c>
      <c r="C9467" s="135" t="s">
        <v>12106</v>
      </c>
      <c r="D9467" s="134" t="s">
        <v>116</v>
      </c>
      <c r="E9467" s="133">
        <v>66.28</v>
      </c>
    </row>
    <row r="9468" spans="1:5" ht="42.75">
      <c r="A9468" s="134" t="s">
        <v>12107</v>
      </c>
      <c r="B9468" s="134" t="s">
        <v>8042</v>
      </c>
      <c r="C9468" s="135" t="s">
        <v>12108</v>
      </c>
      <c r="D9468" s="134" t="s">
        <v>119</v>
      </c>
      <c r="E9468" s="133">
        <v>1017.98</v>
      </c>
    </row>
    <row r="9469" spans="1:5" ht="57">
      <c r="A9469" s="134" t="s">
        <v>12109</v>
      </c>
      <c r="B9469" s="134" t="s">
        <v>8042</v>
      </c>
      <c r="C9469" s="135" t="s">
        <v>12110</v>
      </c>
      <c r="D9469" s="134" t="s">
        <v>116</v>
      </c>
      <c r="E9469" s="133">
        <v>14.26</v>
      </c>
    </row>
    <row r="9470" spans="1:5" ht="57">
      <c r="A9470" s="134" t="s">
        <v>12111</v>
      </c>
      <c r="B9470" s="134" t="s">
        <v>8042</v>
      </c>
      <c r="C9470" s="135" t="s">
        <v>12112</v>
      </c>
      <c r="D9470" s="134" t="s">
        <v>119</v>
      </c>
      <c r="E9470" s="133">
        <v>146.5</v>
      </c>
    </row>
    <row r="9471" spans="1:5" ht="57">
      <c r="A9471" s="134" t="s">
        <v>12113</v>
      </c>
      <c r="B9471" s="134" t="s">
        <v>8042</v>
      </c>
      <c r="C9471" s="135" t="s">
        <v>12114</v>
      </c>
      <c r="D9471" s="134" t="s">
        <v>119</v>
      </c>
      <c r="E9471" s="133">
        <v>129.46</v>
      </c>
    </row>
    <row r="9472" spans="1:5" ht="85.5">
      <c r="A9472" s="134" t="s">
        <v>12115</v>
      </c>
      <c r="B9472" s="134" t="s">
        <v>8042</v>
      </c>
      <c r="C9472" s="135" t="s">
        <v>12116</v>
      </c>
      <c r="D9472" s="134" t="s">
        <v>116</v>
      </c>
      <c r="E9472" s="133">
        <v>15.06</v>
      </c>
    </row>
    <row r="9473" spans="1:5" ht="85.5">
      <c r="A9473" s="134" t="s">
        <v>12117</v>
      </c>
      <c r="B9473" s="134" t="s">
        <v>8042</v>
      </c>
      <c r="C9473" s="135" t="s">
        <v>12118</v>
      </c>
      <c r="D9473" s="134" t="s">
        <v>116</v>
      </c>
      <c r="E9473" s="133">
        <v>18.079999999999998</v>
      </c>
    </row>
    <row r="9474" spans="1:5" ht="57">
      <c r="A9474" s="134" t="s">
        <v>12119</v>
      </c>
      <c r="B9474" s="134" t="s">
        <v>8042</v>
      </c>
      <c r="C9474" s="135" t="s">
        <v>12120</v>
      </c>
      <c r="D9474" s="134" t="s">
        <v>119</v>
      </c>
      <c r="E9474" s="133">
        <v>58.19</v>
      </c>
    </row>
    <row r="9475" spans="1:5" ht="57">
      <c r="A9475" s="134" t="s">
        <v>12121</v>
      </c>
      <c r="B9475" s="134" t="s">
        <v>8042</v>
      </c>
      <c r="C9475" s="135" t="s">
        <v>12122</v>
      </c>
      <c r="D9475" s="134" t="s">
        <v>119</v>
      </c>
      <c r="E9475" s="133">
        <v>46.42</v>
      </c>
    </row>
    <row r="9476" spans="1:5" ht="71.25">
      <c r="A9476" s="134" t="s">
        <v>12123</v>
      </c>
      <c r="B9476" s="134" t="s">
        <v>8042</v>
      </c>
      <c r="C9476" s="135" t="s">
        <v>12124</v>
      </c>
      <c r="D9476" s="134" t="s">
        <v>116</v>
      </c>
      <c r="E9476" s="133">
        <v>19.13</v>
      </c>
    </row>
    <row r="9477" spans="1:5" ht="42.75">
      <c r="A9477" s="134" t="s">
        <v>12125</v>
      </c>
      <c r="B9477" s="134" t="s">
        <v>8042</v>
      </c>
      <c r="C9477" s="135" t="s">
        <v>12126</v>
      </c>
      <c r="D9477" s="134" t="s">
        <v>79</v>
      </c>
      <c r="E9477" s="133">
        <v>67.17</v>
      </c>
    </row>
    <row r="9478" spans="1:5" ht="42.75">
      <c r="A9478" s="134" t="s">
        <v>12127</v>
      </c>
      <c r="B9478" s="134" t="s">
        <v>8042</v>
      </c>
      <c r="C9478" s="135" t="s">
        <v>12128</v>
      </c>
      <c r="D9478" s="134" t="s">
        <v>79</v>
      </c>
      <c r="E9478" s="133">
        <v>75.290000000000006</v>
      </c>
    </row>
    <row r="9479" spans="1:5" ht="85.5">
      <c r="A9479" s="134" t="s">
        <v>12129</v>
      </c>
      <c r="B9479" s="134" t="s">
        <v>8042</v>
      </c>
      <c r="C9479" s="135" t="s">
        <v>12130</v>
      </c>
      <c r="D9479" s="134" t="s">
        <v>119</v>
      </c>
      <c r="E9479" s="133">
        <v>462.65</v>
      </c>
    </row>
    <row r="9480" spans="1:5" ht="156.75">
      <c r="A9480" s="134" t="s">
        <v>12131</v>
      </c>
      <c r="B9480" s="134" t="s">
        <v>8042</v>
      </c>
      <c r="C9480" s="135" t="s">
        <v>12132</v>
      </c>
      <c r="D9480" s="134" t="s">
        <v>119</v>
      </c>
      <c r="E9480" s="133">
        <v>68.34</v>
      </c>
    </row>
    <row r="9481" spans="1:5" ht="57">
      <c r="A9481" s="134" t="s">
        <v>12133</v>
      </c>
      <c r="B9481" s="134" t="s">
        <v>8042</v>
      </c>
      <c r="C9481" s="135" t="s">
        <v>12134</v>
      </c>
      <c r="D9481" s="134" t="s">
        <v>119</v>
      </c>
      <c r="E9481" s="133">
        <v>65.75</v>
      </c>
    </row>
    <row r="9482" spans="1:5" ht="57">
      <c r="A9482" s="134" t="s">
        <v>12135</v>
      </c>
      <c r="B9482" s="134" t="s">
        <v>8042</v>
      </c>
      <c r="C9482" s="135" t="s">
        <v>12136</v>
      </c>
      <c r="D9482" s="134" t="s">
        <v>73</v>
      </c>
      <c r="E9482" s="133">
        <v>2.89</v>
      </c>
    </row>
    <row r="9483" spans="1:5" ht="57">
      <c r="A9483" s="134" t="s">
        <v>12137</v>
      </c>
      <c r="B9483" s="134" t="s">
        <v>8042</v>
      </c>
      <c r="C9483" s="135" t="s">
        <v>12138</v>
      </c>
      <c r="D9483" s="134" t="s">
        <v>7504</v>
      </c>
      <c r="E9483" s="133">
        <v>732.9</v>
      </c>
    </row>
    <row r="9484" spans="1:5" ht="57">
      <c r="A9484" s="134" t="s">
        <v>12139</v>
      </c>
      <c r="B9484" s="134" t="s">
        <v>8042</v>
      </c>
      <c r="C9484" s="135" t="s">
        <v>12140</v>
      </c>
      <c r="D9484" s="134" t="s">
        <v>7504</v>
      </c>
      <c r="E9484" s="133">
        <v>722.6</v>
      </c>
    </row>
    <row r="9485" spans="1:5" ht="71.25">
      <c r="A9485" s="134" t="s">
        <v>12141</v>
      </c>
      <c r="B9485" s="134" t="s">
        <v>8042</v>
      </c>
      <c r="C9485" s="135" t="s">
        <v>12142</v>
      </c>
      <c r="D9485" s="134" t="s">
        <v>79</v>
      </c>
      <c r="E9485" s="133">
        <v>72.16</v>
      </c>
    </row>
    <row r="9486" spans="1:5" ht="71.25">
      <c r="A9486" s="134" t="s">
        <v>12143</v>
      </c>
      <c r="B9486" s="134" t="s">
        <v>8042</v>
      </c>
      <c r="C9486" s="135" t="s">
        <v>12144</v>
      </c>
      <c r="D9486" s="134" t="s">
        <v>79</v>
      </c>
      <c r="E9486" s="133">
        <v>78.510000000000005</v>
      </c>
    </row>
    <row r="9487" spans="1:5" ht="71.25">
      <c r="A9487" s="134" t="s">
        <v>12145</v>
      </c>
      <c r="B9487" s="134" t="s">
        <v>8042</v>
      </c>
      <c r="C9487" s="135" t="s">
        <v>12146</v>
      </c>
      <c r="D9487" s="134" t="s">
        <v>79</v>
      </c>
      <c r="E9487" s="133">
        <v>79.709999999999994</v>
      </c>
    </row>
    <row r="9488" spans="1:5" ht="71.25">
      <c r="A9488" s="134" t="s">
        <v>12147</v>
      </c>
      <c r="B9488" s="134" t="s">
        <v>8042</v>
      </c>
      <c r="C9488" s="135" t="s">
        <v>12148</v>
      </c>
      <c r="D9488" s="134" t="s">
        <v>79</v>
      </c>
      <c r="E9488" s="133">
        <v>85.65</v>
      </c>
    </row>
    <row r="9489" spans="1:5" ht="71.25">
      <c r="A9489" s="134" t="s">
        <v>12149</v>
      </c>
      <c r="B9489" s="134" t="s">
        <v>8042</v>
      </c>
      <c r="C9489" s="135" t="s">
        <v>12150</v>
      </c>
      <c r="D9489" s="134" t="s">
        <v>79</v>
      </c>
      <c r="E9489" s="133">
        <v>89.5</v>
      </c>
    </row>
    <row r="9490" spans="1:5" ht="71.25">
      <c r="A9490" s="134" t="s">
        <v>12151</v>
      </c>
      <c r="B9490" s="134" t="s">
        <v>8042</v>
      </c>
      <c r="C9490" s="135" t="s">
        <v>12152</v>
      </c>
      <c r="D9490" s="134" t="s">
        <v>79</v>
      </c>
      <c r="E9490" s="133">
        <v>91.96</v>
      </c>
    </row>
    <row r="9491" spans="1:5" ht="71.25">
      <c r="A9491" s="134" t="s">
        <v>12153</v>
      </c>
      <c r="B9491" s="134" t="s">
        <v>8042</v>
      </c>
      <c r="C9491" s="135" t="s">
        <v>12154</v>
      </c>
      <c r="D9491" s="134" t="s">
        <v>79</v>
      </c>
      <c r="E9491" s="133">
        <v>98.74</v>
      </c>
    </row>
    <row r="9492" spans="1:5" ht="71.25">
      <c r="A9492" s="134" t="s">
        <v>12155</v>
      </c>
      <c r="B9492" s="134" t="s">
        <v>8042</v>
      </c>
      <c r="C9492" s="135" t="s">
        <v>12156</v>
      </c>
      <c r="D9492" s="134" t="s">
        <v>79</v>
      </c>
      <c r="E9492" s="133">
        <v>106.25</v>
      </c>
    </row>
    <row r="9493" spans="1:5" ht="71.25">
      <c r="A9493" s="134" t="s">
        <v>12157</v>
      </c>
      <c r="B9493" s="134" t="s">
        <v>8042</v>
      </c>
      <c r="C9493" s="135" t="s">
        <v>12158</v>
      </c>
      <c r="D9493" s="134" t="s">
        <v>79</v>
      </c>
      <c r="E9493" s="133">
        <v>120.04</v>
      </c>
    </row>
    <row r="9494" spans="1:5" ht="71.25">
      <c r="A9494" s="134" t="s">
        <v>12159</v>
      </c>
      <c r="B9494" s="134" t="s">
        <v>8042</v>
      </c>
      <c r="C9494" s="135" t="s">
        <v>12160</v>
      </c>
      <c r="D9494" s="134" t="s">
        <v>79</v>
      </c>
      <c r="E9494" s="133">
        <v>130.47999999999999</v>
      </c>
    </row>
    <row r="9495" spans="1:5" ht="71.25">
      <c r="A9495" s="134" t="s">
        <v>12161</v>
      </c>
      <c r="B9495" s="134" t="s">
        <v>8042</v>
      </c>
      <c r="C9495" s="135" t="s">
        <v>12162</v>
      </c>
      <c r="D9495" s="134" t="s">
        <v>79</v>
      </c>
      <c r="E9495" s="133">
        <v>143.16999999999999</v>
      </c>
    </row>
    <row r="9496" spans="1:5" ht="71.25">
      <c r="A9496" s="134" t="s">
        <v>12163</v>
      </c>
      <c r="B9496" s="134" t="s">
        <v>8042</v>
      </c>
      <c r="C9496" s="135" t="s">
        <v>12164</v>
      </c>
      <c r="D9496" s="134" t="s">
        <v>79</v>
      </c>
      <c r="E9496" s="133">
        <v>201.32</v>
      </c>
    </row>
    <row r="9497" spans="1:5" ht="71.25">
      <c r="A9497" s="134" t="s">
        <v>12165</v>
      </c>
      <c r="B9497" s="134" t="s">
        <v>8042</v>
      </c>
      <c r="C9497" s="135" t="s">
        <v>12166</v>
      </c>
      <c r="D9497" s="134" t="s">
        <v>79</v>
      </c>
      <c r="E9497" s="133">
        <v>292.45999999999998</v>
      </c>
    </row>
    <row r="9498" spans="1:5" ht="57">
      <c r="A9498" s="134" t="s">
        <v>12167</v>
      </c>
      <c r="B9498" s="134" t="s">
        <v>8042</v>
      </c>
      <c r="C9498" s="135" t="s">
        <v>12168</v>
      </c>
      <c r="D9498" s="134" t="s">
        <v>79</v>
      </c>
      <c r="E9498" s="133">
        <v>315.17</v>
      </c>
    </row>
    <row r="9499" spans="1:5" ht="57">
      <c r="A9499" s="134" t="s">
        <v>12169</v>
      </c>
      <c r="B9499" s="134" t="s">
        <v>8042</v>
      </c>
      <c r="C9499" s="135" t="s">
        <v>12170</v>
      </c>
      <c r="D9499" s="134" t="s">
        <v>79</v>
      </c>
      <c r="E9499" s="133">
        <v>322.81</v>
      </c>
    </row>
    <row r="9500" spans="1:5" ht="71.25">
      <c r="A9500" s="134" t="s">
        <v>12171</v>
      </c>
      <c r="B9500" s="134" t="s">
        <v>8042</v>
      </c>
      <c r="C9500" s="135" t="s">
        <v>12172</v>
      </c>
      <c r="D9500" s="134" t="s">
        <v>79</v>
      </c>
      <c r="E9500" s="133">
        <v>462.17</v>
      </c>
    </row>
    <row r="9501" spans="1:5" ht="42.75">
      <c r="A9501" s="134" t="s">
        <v>12173</v>
      </c>
      <c r="B9501" s="134" t="s">
        <v>8042</v>
      </c>
      <c r="C9501" s="135" t="s">
        <v>12174</v>
      </c>
      <c r="D9501" s="134" t="s">
        <v>79</v>
      </c>
      <c r="E9501" s="133">
        <v>698.5</v>
      </c>
    </row>
    <row r="9502" spans="1:5" ht="42.75">
      <c r="A9502" s="134" t="s">
        <v>12175</v>
      </c>
      <c r="B9502" s="134" t="s">
        <v>8042</v>
      </c>
      <c r="C9502" s="135" t="s">
        <v>12176</v>
      </c>
      <c r="D9502" s="134" t="s">
        <v>79</v>
      </c>
      <c r="E9502" s="133">
        <v>723.96</v>
      </c>
    </row>
    <row r="9503" spans="1:5" ht="42.75">
      <c r="A9503" s="134" t="s">
        <v>12177</v>
      </c>
      <c r="B9503" s="134" t="s">
        <v>8042</v>
      </c>
      <c r="C9503" s="135" t="s">
        <v>12178</v>
      </c>
      <c r="D9503" s="134" t="s">
        <v>119</v>
      </c>
      <c r="E9503" s="133">
        <v>89.59</v>
      </c>
    </row>
    <row r="9504" spans="1:5" ht="71.25">
      <c r="A9504" s="134" t="s">
        <v>12179</v>
      </c>
      <c r="B9504" s="134" t="s">
        <v>8042</v>
      </c>
      <c r="C9504" s="135" t="s">
        <v>12180</v>
      </c>
      <c r="D9504" s="134" t="s">
        <v>119</v>
      </c>
      <c r="E9504" s="133">
        <v>181.95</v>
      </c>
    </row>
    <row r="9505" spans="1:5" ht="57">
      <c r="A9505" s="134" t="s">
        <v>12181</v>
      </c>
      <c r="B9505" s="134" t="s">
        <v>8042</v>
      </c>
      <c r="C9505" s="135" t="s">
        <v>12182</v>
      </c>
      <c r="D9505" s="134" t="s">
        <v>119</v>
      </c>
      <c r="E9505" s="133">
        <v>92.36</v>
      </c>
    </row>
    <row r="9506" spans="1:5" ht="57">
      <c r="A9506" s="134" t="s">
        <v>12183</v>
      </c>
      <c r="B9506" s="134" t="s">
        <v>8042</v>
      </c>
      <c r="C9506" s="135" t="s">
        <v>12184</v>
      </c>
      <c r="D9506" s="134" t="s">
        <v>119</v>
      </c>
      <c r="E9506" s="133">
        <v>133.44999999999999</v>
      </c>
    </row>
    <row r="9507" spans="1:5" ht="57">
      <c r="A9507" s="134" t="s">
        <v>12185</v>
      </c>
      <c r="B9507" s="134" t="s">
        <v>8042</v>
      </c>
      <c r="C9507" s="135" t="s">
        <v>12186</v>
      </c>
      <c r="D9507" s="134" t="s">
        <v>119</v>
      </c>
      <c r="E9507" s="133">
        <v>174.69</v>
      </c>
    </row>
    <row r="9508" spans="1:5" ht="57">
      <c r="A9508" s="134" t="s">
        <v>12187</v>
      </c>
      <c r="B9508" s="134" t="s">
        <v>8042</v>
      </c>
      <c r="C9508" s="135" t="s">
        <v>12188</v>
      </c>
      <c r="D9508" s="134" t="s">
        <v>119</v>
      </c>
      <c r="E9508" s="133">
        <v>211.82</v>
      </c>
    </row>
    <row r="9509" spans="1:5" ht="57">
      <c r="A9509" s="134" t="s">
        <v>12189</v>
      </c>
      <c r="B9509" s="134" t="s">
        <v>8042</v>
      </c>
      <c r="C9509" s="135" t="s">
        <v>12190</v>
      </c>
      <c r="D9509" s="134" t="s">
        <v>119</v>
      </c>
      <c r="E9509" s="133">
        <v>252.91</v>
      </c>
    </row>
    <row r="9510" spans="1:5" ht="57">
      <c r="A9510" s="134" t="s">
        <v>12191</v>
      </c>
      <c r="B9510" s="134" t="s">
        <v>8042</v>
      </c>
      <c r="C9510" s="135" t="s">
        <v>12192</v>
      </c>
      <c r="D9510" s="134" t="s">
        <v>119</v>
      </c>
      <c r="E9510" s="133">
        <v>294.14999999999998</v>
      </c>
    </row>
    <row r="9511" spans="1:5" ht="71.25">
      <c r="A9511" s="134" t="s">
        <v>12193</v>
      </c>
      <c r="B9511" s="134" t="s">
        <v>8042</v>
      </c>
      <c r="C9511" s="135" t="s">
        <v>12194</v>
      </c>
      <c r="D9511" s="134" t="s">
        <v>119</v>
      </c>
      <c r="E9511" s="133">
        <v>749.38</v>
      </c>
    </row>
    <row r="9512" spans="1:5" ht="71.25">
      <c r="A9512" s="134" t="s">
        <v>12195</v>
      </c>
      <c r="B9512" s="134" t="s">
        <v>8042</v>
      </c>
      <c r="C9512" s="135" t="s">
        <v>12196</v>
      </c>
      <c r="D9512" s="134" t="s">
        <v>119</v>
      </c>
      <c r="E9512" s="133">
        <v>790.48</v>
      </c>
    </row>
    <row r="9513" spans="1:5" ht="71.25">
      <c r="A9513" s="134" t="s">
        <v>12197</v>
      </c>
      <c r="B9513" s="134" t="s">
        <v>8042</v>
      </c>
      <c r="C9513" s="135" t="s">
        <v>12198</v>
      </c>
      <c r="D9513" s="134" t="s">
        <v>119</v>
      </c>
      <c r="E9513" s="133">
        <v>831.72</v>
      </c>
    </row>
    <row r="9514" spans="1:5" ht="28.5">
      <c r="A9514" s="134" t="s">
        <v>12199</v>
      </c>
      <c r="B9514" s="134" t="s">
        <v>8042</v>
      </c>
      <c r="C9514" s="135" t="s">
        <v>12200</v>
      </c>
      <c r="D9514" s="134" t="s">
        <v>116</v>
      </c>
      <c r="E9514" s="133">
        <v>7.97</v>
      </c>
    </row>
    <row r="9515" spans="1:5" ht="71.25">
      <c r="A9515" s="134" t="s">
        <v>12201</v>
      </c>
      <c r="B9515" s="134" t="s">
        <v>8042</v>
      </c>
      <c r="C9515" s="135" t="s">
        <v>12202</v>
      </c>
      <c r="D9515" s="134" t="s">
        <v>116</v>
      </c>
      <c r="E9515" s="133">
        <v>44.45</v>
      </c>
    </row>
    <row r="9516" spans="1:5" ht="71.25">
      <c r="A9516" s="134" t="s">
        <v>12203</v>
      </c>
      <c r="B9516" s="134" t="s">
        <v>8042</v>
      </c>
      <c r="C9516" s="135" t="s">
        <v>12204</v>
      </c>
      <c r="D9516" s="134" t="s">
        <v>116</v>
      </c>
      <c r="E9516" s="133">
        <v>124.48</v>
      </c>
    </row>
    <row r="9517" spans="1:5" ht="71.25">
      <c r="A9517" s="134" t="s">
        <v>12205</v>
      </c>
      <c r="B9517" s="134" t="s">
        <v>8042</v>
      </c>
      <c r="C9517" s="135" t="s">
        <v>12206</v>
      </c>
      <c r="D9517" s="134" t="s">
        <v>116</v>
      </c>
      <c r="E9517" s="133">
        <v>69.349999999999994</v>
      </c>
    </row>
    <row r="9518" spans="1:5" ht="71.25">
      <c r="A9518" s="134" t="s">
        <v>12207</v>
      </c>
      <c r="B9518" s="134" t="s">
        <v>8042</v>
      </c>
      <c r="C9518" s="135" t="s">
        <v>12208</v>
      </c>
      <c r="D9518" s="134" t="s">
        <v>116</v>
      </c>
      <c r="E9518" s="133">
        <v>35.56</v>
      </c>
    </row>
    <row r="9519" spans="1:5" ht="28.5">
      <c r="A9519" s="134" t="s">
        <v>12209</v>
      </c>
      <c r="B9519" s="134" t="s">
        <v>8042</v>
      </c>
      <c r="C9519" s="135" t="s">
        <v>12210</v>
      </c>
      <c r="D9519" s="134" t="s">
        <v>116</v>
      </c>
      <c r="E9519" s="133">
        <v>23.65</v>
      </c>
    </row>
    <row r="9520" spans="1:5" ht="57">
      <c r="A9520" s="134" t="s">
        <v>12211</v>
      </c>
      <c r="B9520" s="134" t="s">
        <v>8042</v>
      </c>
      <c r="C9520" s="135" t="s">
        <v>12212</v>
      </c>
      <c r="D9520" s="134" t="s">
        <v>116</v>
      </c>
      <c r="E9520" s="133">
        <v>1758.95</v>
      </c>
    </row>
    <row r="9521" spans="1:5" ht="57">
      <c r="A9521" s="134" t="s">
        <v>12213</v>
      </c>
      <c r="B9521" s="134" t="s">
        <v>8042</v>
      </c>
      <c r="C9521" s="135" t="s">
        <v>12214</v>
      </c>
      <c r="D9521" s="134" t="s">
        <v>116</v>
      </c>
      <c r="E9521" s="133">
        <v>10.35</v>
      </c>
    </row>
    <row r="9522" spans="1:5" ht="57">
      <c r="A9522" s="134" t="s">
        <v>12215</v>
      </c>
      <c r="B9522" s="134" t="s">
        <v>8042</v>
      </c>
      <c r="C9522" s="135" t="s">
        <v>12216</v>
      </c>
      <c r="D9522" s="134" t="s">
        <v>116</v>
      </c>
      <c r="E9522" s="133">
        <v>45.02</v>
      </c>
    </row>
    <row r="9523" spans="1:5" ht="57">
      <c r="A9523" s="134" t="s">
        <v>12217</v>
      </c>
      <c r="B9523" s="134" t="s">
        <v>8042</v>
      </c>
      <c r="C9523" s="135" t="s">
        <v>12218</v>
      </c>
      <c r="D9523" s="134" t="s">
        <v>116</v>
      </c>
      <c r="E9523" s="133">
        <v>34.159999999999997</v>
      </c>
    </row>
    <row r="9524" spans="1:5" ht="57">
      <c r="A9524" s="134" t="s">
        <v>12219</v>
      </c>
      <c r="B9524" s="134" t="s">
        <v>8042</v>
      </c>
      <c r="C9524" s="135" t="s">
        <v>12220</v>
      </c>
      <c r="D9524" s="134" t="s">
        <v>116</v>
      </c>
      <c r="E9524" s="133">
        <v>452.73</v>
      </c>
    </row>
    <row r="9525" spans="1:5" ht="42.75">
      <c r="A9525" s="134" t="s">
        <v>12221</v>
      </c>
      <c r="B9525" s="134" t="s">
        <v>8042</v>
      </c>
      <c r="C9525" s="135" t="s">
        <v>12222</v>
      </c>
      <c r="D9525" s="134" t="s">
        <v>116</v>
      </c>
      <c r="E9525" s="133">
        <v>123.31</v>
      </c>
    </row>
    <row r="9526" spans="1:5" ht="71.25">
      <c r="A9526" s="134" t="s">
        <v>12223</v>
      </c>
      <c r="B9526" s="134" t="s">
        <v>8042</v>
      </c>
      <c r="C9526" s="135" t="s">
        <v>12224</v>
      </c>
      <c r="D9526" s="134" t="s">
        <v>116</v>
      </c>
      <c r="E9526" s="133">
        <v>4.97</v>
      </c>
    </row>
    <row r="9527" spans="1:5" ht="71.25">
      <c r="A9527" s="134" t="s">
        <v>12225</v>
      </c>
      <c r="B9527" s="134" t="s">
        <v>8042</v>
      </c>
      <c r="C9527" s="135" t="s">
        <v>12226</v>
      </c>
      <c r="D9527" s="134" t="s">
        <v>116</v>
      </c>
      <c r="E9527" s="133">
        <v>3.79</v>
      </c>
    </row>
    <row r="9528" spans="1:5" ht="71.25">
      <c r="A9528" s="134" t="s">
        <v>12227</v>
      </c>
      <c r="B9528" s="134" t="s">
        <v>8042</v>
      </c>
      <c r="C9528" s="135" t="s">
        <v>12228</v>
      </c>
      <c r="D9528" s="134" t="s">
        <v>116</v>
      </c>
      <c r="E9528" s="133">
        <v>56.07</v>
      </c>
    </row>
    <row r="9529" spans="1:5" ht="85.5">
      <c r="A9529" s="134" t="s">
        <v>12229</v>
      </c>
      <c r="B9529" s="134" t="s">
        <v>8042</v>
      </c>
      <c r="C9529" s="135" t="s">
        <v>12230</v>
      </c>
      <c r="D9529" s="134" t="s">
        <v>116</v>
      </c>
      <c r="E9529" s="133">
        <v>37.17</v>
      </c>
    </row>
    <row r="9530" spans="1:5" ht="71.25">
      <c r="A9530" s="134" t="s">
        <v>12231</v>
      </c>
      <c r="B9530" s="134" t="s">
        <v>8042</v>
      </c>
      <c r="C9530" s="135" t="s">
        <v>12232</v>
      </c>
      <c r="D9530" s="134" t="s">
        <v>116</v>
      </c>
      <c r="E9530" s="133">
        <v>73.69</v>
      </c>
    </row>
    <row r="9531" spans="1:5" ht="85.5">
      <c r="A9531" s="134" t="s">
        <v>12233</v>
      </c>
      <c r="B9531" s="134" t="s">
        <v>8042</v>
      </c>
      <c r="C9531" s="135" t="s">
        <v>12234</v>
      </c>
      <c r="D9531" s="134" t="s">
        <v>116</v>
      </c>
      <c r="E9531" s="133">
        <v>48.49</v>
      </c>
    </row>
    <row r="9532" spans="1:5" ht="71.25">
      <c r="A9532" s="134" t="s">
        <v>12235</v>
      </c>
      <c r="B9532" s="134" t="s">
        <v>8042</v>
      </c>
      <c r="C9532" s="135" t="s">
        <v>12236</v>
      </c>
      <c r="D9532" s="134" t="s">
        <v>116</v>
      </c>
      <c r="E9532" s="133">
        <v>105.3</v>
      </c>
    </row>
    <row r="9533" spans="1:5" ht="85.5">
      <c r="A9533" s="134" t="s">
        <v>12237</v>
      </c>
      <c r="B9533" s="134" t="s">
        <v>8042</v>
      </c>
      <c r="C9533" s="135" t="s">
        <v>12238</v>
      </c>
      <c r="D9533" s="134" t="s">
        <v>116</v>
      </c>
      <c r="E9533" s="133">
        <v>80.099999999999994</v>
      </c>
    </row>
    <row r="9534" spans="1:5" ht="85.5">
      <c r="A9534" s="134" t="s">
        <v>12239</v>
      </c>
      <c r="B9534" s="134" t="s">
        <v>8042</v>
      </c>
      <c r="C9534" s="135" t="s">
        <v>12240</v>
      </c>
      <c r="D9534" s="134" t="s">
        <v>116</v>
      </c>
      <c r="E9534" s="133">
        <v>437.05</v>
      </c>
    </row>
    <row r="9535" spans="1:5" ht="85.5">
      <c r="A9535" s="134" t="s">
        <v>12241</v>
      </c>
      <c r="B9535" s="134" t="s">
        <v>8042</v>
      </c>
      <c r="C9535" s="135" t="s">
        <v>12242</v>
      </c>
      <c r="D9535" s="134" t="s">
        <v>119</v>
      </c>
      <c r="E9535" s="133">
        <v>38.15</v>
      </c>
    </row>
    <row r="9536" spans="1:5" ht="85.5">
      <c r="A9536" s="134" t="s">
        <v>12243</v>
      </c>
      <c r="B9536" s="134" t="s">
        <v>8042</v>
      </c>
      <c r="C9536" s="135" t="s">
        <v>12244</v>
      </c>
      <c r="D9536" s="134" t="s">
        <v>119</v>
      </c>
      <c r="E9536" s="133">
        <v>31.64</v>
      </c>
    </row>
    <row r="9537" spans="1:5" ht="85.5">
      <c r="A9537" s="134" t="s">
        <v>12245</v>
      </c>
      <c r="B9537" s="134" t="s">
        <v>8042</v>
      </c>
      <c r="C9537" s="135" t="s">
        <v>12246</v>
      </c>
      <c r="D9537" s="134" t="s">
        <v>119</v>
      </c>
      <c r="E9537" s="133">
        <v>69.209999999999994</v>
      </c>
    </row>
    <row r="9538" spans="1:5" ht="71.25">
      <c r="A9538" s="134" t="s">
        <v>12247</v>
      </c>
      <c r="B9538" s="134" t="s">
        <v>8042</v>
      </c>
      <c r="C9538" s="135" t="s">
        <v>12248</v>
      </c>
      <c r="D9538" s="134" t="s">
        <v>119</v>
      </c>
      <c r="E9538" s="133">
        <v>81.239999999999995</v>
      </c>
    </row>
    <row r="9539" spans="1:5" ht="57">
      <c r="A9539" s="134" t="s">
        <v>12249</v>
      </c>
      <c r="B9539" s="134" t="s">
        <v>8042</v>
      </c>
      <c r="C9539" s="135" t="s">
        <v>12250</v>
      </c>
      <c r="D9539" s="134" t="s">
        <v>116</v>
      </c>
      <c r="E9539" s="133">
        <v>14.96</v>
      </c>
    </row>
    <row r="9540" spans="1:5" ht="57">
      <c r="A9540" s="134" t="s">
        <v>12251</v>
      </c>
      <c r="B9540" s="134" t="s">
        <v>8042</v>
      </c>
      <c r="C9540" s="135" t="s">
        <v>12252</v>
      </c>
      <c r="D9540" s="134" t="s">
        <v>116</v>
      </c>
      <c r="E9540" s="133">
        <v>24.82</v>
      </c>
    </row>
    <row r="9541" spans="1:5" ht="71.25">
      <c r="A9541" s="134" t="s">
        <v>12253</v>
      </c>
      <c r="B9541" s="134" t="s">
        <v>8042</v>
      </c>
      <c r="C9541" s="135" t="s">
        <v>12254</v>
      </c>
      <c r="D9541" s="134" t="s">
        <v>116</v>
      </c>
      <c r="E9541" s="133">
        <v>19.41</v>
      </c>
    </row>
    <row r="9542" spans="1:5" ht="71.25">
      <c r="A9542" s="134" t="s">
        <v>12255</v>
      </c>
      <c r="B9542" s="134" t="s">
        <v>8042</v>
      </c>
      <c r="C9542" s="135" t="s">
        <v>12256</v>
      </c>
      <c r="D9542" s="134" t="s">
        <v>116</v>
      </c>
      <c r="E9542" s="133">
        <v>4.7300000000000004</v>
      </c>
    </row>
    <row r="9543" spans="1:5" ht="57">
      <c r="A9543" s="134" t="s">
        <v>12257</v>
      </c>
      <c r="B9543" s="134" t="s">
        <v>8042</v>
      </c>
      <c r="C9543" s="135" t="s">
        <v>12258</v>
      </c>
      <c r="D9543" s="134" t="s">
        <v>116</v>
      </c>
      <c r="E9543" s="133">
        <v>2.36</v>
      </c>
    </row>
    <row r="9544" spans="1:5" ht="57">
      <c r="A9544" s="134" t="s">
        <v>12259</v>
      </c>
      <c r="B9544" s="134" t="s">
        <v>8042</v>
      </c>
      <c r="C9544" s="135" t="s">
        <v>12260</v>
      </c>
      <c r="D9544" s="134" t="s">
        <v>116</v>
      </c>
      <c r="E9544" s="133">
        <v>1.57</v>
      </c>
    </row>
    <row r="9545" spans="1:5" ht="57">
      <c r="A9545" s="134" t="s">
        <v>12261</v>
      </c>
      <c r="B9545" s="134" t="s">
        <v>8042</v>
      </c>
      <c r="C9545" s="135" t="s">
        <v>12262</v>
      </c>
      <c r="D9545" s="134" t="s">
        <v>116</v>
      </c>
      <c r="E9545" s="133">
        <v>1.18</v>
      </c>
    </row>
    <row r="9546" spans="1:5" ht="71.25">
      <c r="A9546" s="134" t="s">
        <v>12263</v>
      </c>
      <c r="B9546" s="134" t="s">
        <v>8042</v>
      </c>
      <c r="C9546" s="135" t="s">
        <v>12264</v>
      </c>
      <c r="D9546" s="134" t="s">
        <v>75</v>
      </c>
      <c r="E9546" s="133">
        <v>103.92</v>
      </c>
    </row>
    <row r="9547" spans="1:5" ht="71.25">
      <c r="A9547" s="134" t="s">
        <v>12265</v>
      </c>
      <c r="B9547" s="134" t="s">
        <v>8042</v>
      </c>
      <c r="C9547" s="135" t="s">
        <v>12266</v>
      </c>
      <c r="D9547" s="134" t="s">
        <v>75</v>
      </c>
      <c r="E9547" s="133">
        <v>166.54</v>
      </c>
    </row>
    <row r="9548" spans="1:5" ht="85.5">
      <c r="A9548" s="134" t="s">
        <v>12267</v>
      </c>
      <c r="B9548" s="134" t="s">
        <v>8042</v>
      </c>
      <c r="C9548" s="135" t="s">
        <v>12268</v>
      </c>
      <c r="D9548" s="134" t="s">
        <v>75</v>
      </c>
      <c r="E9548" s="133">
        <v>707.96</v>
      </c>
    </row>
    <row r="9549" spans="1:5" ht="57">
      <c r="A9549" s="134" t="s">
        <v>12269</v>
      </c>
      <c r="B9549" s="134" t="s">
        <v>8042</v>
      </c>
      <c r="C9549" s="135" t="s">
        <v>12270</v>
      </c>
      <c r="D9549" s="134" t="s">
        <v>116</v>
      </c>
      <c r="E9549" s="133">
        <v>151.31</v>
      </c>
    </row>
    <row r="9550" spans="1:5" ht="85.5">
      <c r="A9550" s="134" t="s">
        <v>12271</v>
      </c>
      <c r="B9550" s="134" t="s">
        <v>8042</v>
      </c>
      <c r="C9550" s="135" t="s">
        <v>12272</v>
      </c>
      <c r="D9550" s="134" t="s">
        <v>116</v>
      </c>
      <c r="E9550" s="133">
        <v>86.2</v>
      </c>
    </row>
    <row r="9551" spans="1:5" ht="85.5">
      <c r="A9551" s="134" t="s">
        <v>12273</v>
      </c>
      <c r="B9551" s="134" t="s">
        <v>8042</v>
      </c>
      <c r="C9551" s="135" t="s">
        <v>12274</v>
      </c>
      <c r="D9551" s="134" t="s">
        <v>116</v>
      </c>
      <c r="E9551" s="133">
        <v>74.64</v>
      </c>
    </row>
    <row r="9552" spans="1:5" ht="85.5">
      <c r="A9552" s="134" t="s">
        <v>12275</v>
      </c>
      <c r="B9552" s="134" t="s">
        <v>8042</v>
      </c>
      <c r="C9552" s="135" t="s">
        <v>12276</v>
      </c>
      <c r="D9552" s="134" t="s">
        <v>116</v>
      </c>
      <c r="E9552" s="133">
        <v>68.900000000000006</v>
      </c>
    </row>
    <row r="9553" spans="1:5" ht="42.75">
      <c r="A9553" s="134" t="s">
        <v>12277</v>
      </c>
      <c r="B9553" s="134" t="s">
        <v>8042</v>
      </c>
      <c r="C9553" s="135" t="s">
        <v>12278</v>
      </c>
      <c r="D9553" s="134" t="s">
        <v>116</v>
      </c>
      <c r="E9553" s="133">
        <v>7.68</v>
      </c>
    </row>
    <row r="9554" spans="1:5" ht="71.25">
      <c r="A9554" s="134" t="s">
        <v>12279</v>
      </c>
      <c r="B9554" s="134" t="s">
        <v>8042</v>
      </c>
      <c r="C9554" s="135" t="s">
        <v>12280</v>
      </c>
      <c r="D9554" s="134" t="s">
        <v>116</v>
      </c>
      <c r="E9554" s="133">
        <v>6.39</v>
      </c>
    </row>
    <row r="9555" spans="1:5" ht="42.75">
      <c r="A9555" s="134" t="s">
        <v>12281</v>
      </c>
      <c r="B9555" s="134" t="s">
        <v>8042</v>
      </c>
      <c r="C9555" s="135" t="s">
        <v>12282</v>
      </c>
      <c r="D9555" s="134" t="s">
        <v>116</v>
      </c>
      <c r="E9555" s="133">
        <v>25.92</v>
      </c>
    </row>
    <row r="9556" spans="1:5" ht="71.25">
      <c r="A9556" s="134" t="s">
        <v>12283</v>
      </c>
      <c r="B9556" s="134" t="s">
        <v>8042</v>
      </c>
      <c r="C9556" s="135" t="s">
        <v>12284</v>
      </c>
      <c r="D9556" s="134" t="s">
        <v>116</v>
      </c>
      <c r="E9556" s="133">
        <v>20.51</v>
      </c>
    </row>
    <row r="9557" spans="1:5" ht="57">
      <c r="A9557" s="134" t="s">
        <v>12285</v>
      </c>
      <c r="B9557" s="134" t="s">
        <v>8042</v>
      </c>
      <c r="C9557" s="135" t="s">
        <v>12286</v>
      </c>
      <c r="D9557" s="134" t="s">
        <v>116</v>
      </c>
      <c r="E9557" s="133">
        <v>181.05</v>
      </c>
    </row>
    <row r="9558" spans="1:5" ht="57">
      <c r="A9558" s="134" t="s">
        <v>12287</v>
      </c>
      <c r="B9558" s="134" t="s">
        <v>8042</v>
      </c>
      <c r="C9558" s="135" t="s">
        <v>12288</v>
      </c>
      <c r="D9558" s="134" t="s">
        <v>116</v>
      </c>
      <c r="E9558" s="133">
        <v>17.09</v>
      </c>
    </row>
    <row r="9559" spans="1:5" ht="85.5">
      <c r="A9559" s="134" t="s">
        <v>12289</v>
      </c>
      <c r="B9559" s="134" t="s">
        <v>8042</v>
      </c>
      <c r="C9559" s="135" t="s">
        <v>12290</v>
      </c>
      <c r="D9559" s="134" t="s">
        <v>75</v>
      </c>
      <c r="E9559" s="133">
        <v>218.22</v>
      </c>
    </row>
    <row r="9560" spans="1:5" ht="57">
      <c r="A9560" s="134" t="s">
        <v>12291</v>
      </c>
      <c r="B9560" s="134" t="s">
        <v>8042</v>
      </c>
      <c r="C9560" s="135" t="s">
        <v>12292</v>
      </c>
      <c r="D9560" s="134" t="s">
        <v>116</v>
      </c>
      <c r="E9560" s="133">
        <v>2.57</v>
      </c>
    </row>
    <row r="9561" spans="1:5" ht="71.25">
      <c r="A9561" s="134" t="s">
        <v>12293</v>
      </c>
      <c r="B9561" s="134" t="s">
        <v>8042</v>
      </c>
      <c r="C9561" s="135" t="s">
        <v>12294</v>
      </c>
      <c r="D9561" s="134" t="s">
        <v>116</v>
      </c>
      <c r="E9561" s="133">
        <v>5.1100000000000003</v>
      </c>
    </row>
    <row r="9562" spans="1:5" ht="71.25">
      <c r="A9562" s="134" t="s">
        <v>12295</v>
      </c>
      <c r="B9562" s="134" t="s">
        <v>8042</v>
      </c>
      <c r="C9562" s="135" t="s">
        <v>12296</v>
      </c>
      <c r="D9562" s="134" t="s">
        <v>116</v>
      </c>
      <c r="E9562" s="133">
        <v>19.22</v>
      </c>
    </row>
    <row r="9563" spans="1:5" ht="128.25">
      <c r="A9563" s="134" t="s">
        <v>12297</v>
      </c>
      <c r="B9563" s="134" t="s">
        <v>8042</v>
      </c>
      <c r="C9563" s="135" t="s">
        <v>12298</v>
      </c>
      <c r="D9563" s="134" t="s">
        <v>10915</v>
      </c>
      <c r="E9563" s="133">
        <v>32.700000000000003</v>
      </c>
    </row>
    <row r="9564" spans="1:5" ht="71.25">
      <c r="A9564" s="134" t="s">
        <v>12299</v>
      </c>
      <c r="B9564" s="134" t="s">
        <v>8042</v>
      </c>
      <c r="C9564" s="135" t="s">
        <v>12300</v>
      </c>
      <c r="D9564" s="134" t="s">
        <v>12301</v>
      </c>
      <c r="E9564" s="133">
        <v>31.83</v>
      </c>
    </row>
    <row r="9565" spans="1:5" ht="114">
      <c r="A9565" s="134" t="s">
        <v>12302</v>
      </c>
      <c r="B9565" s="134" t="s">
        <v>8042</v>
      </c>
      <c r="C9565" s="135" t="s">
        <v>12303</v>
      </c>
      <c r="D9565" s="134" t="s">
        <v>9034</v>
      </c>
      <c r="E9565" s="133">
        <v>18242.02</v>
      </c>
    </row>
    <row r="9566" spans="1:5" ht="28.5">
      <c r="A9566" s="134" t="s">
        <v>12304</v>
      </c>
      <c r="B9566" s="134" t="s">
        <v>8042</v>
      </c>
      <c r="C9566" s="135" t="s">
        <v>12305</v>
      </c>
      <c r="D9566" s="134" t="s">
        <v>9034</v>
      </c>
      <c r="E9566" s="133">
        <v>128</v>
      </c>
    </row>
    <row r="9567" spans="1:5" ht="28.5">
      <c r="A9567" s="134" t="s">
        <v>12306</v>
      </c>
      <c r="B9567" s="134" t="s">
        <v>8042</v>
      </c>
      <c r="C9567" s="135" t="s">
        <v>12307</v>
      </c>
      <c r="D9567" s="134" t="s">
        <v>9034</v>
      </c>
      <c r="E9567" s="133">
        <v>123.28</v>
      </c>
    </row>
    <row r="9568" spans="1:5" ht="114">
      <c r="A9568" s="134" t="s">
        <v>12308</v>
      </c>
      <c r="B9568" s="134" t="s">
        <v>8042</v>
      </c>
      <c r="C9568" s="135" t="s">
        <v>12309</v>
      </c>
      <c r="D9568" s="134" t="s">
        <v>9034</v>
      </c>
      <c r="E9568" s="133">
        <v>612.26</v>
      </c>
    </row>
    <row r="9569" spans="1:5" ht="128.25">
      <c r="A9569" s="134" t="s">
        <v>12310</v>
      </c>
      <c r="B9569" s="134" t="s">
        <v>8042</v>
      </c>
      <c r="C9569" s="135" t="s">
        <v>12311</v>
      </c>
      <c r="D9569" s="134" t="s">
        <v>9034</v>
      </c>
      <c r="E9569" s="133">
        <v>1660.26</v>
      </c>
    </row>
    <row r="9570" spans="1:5" ht="71.25">
      <c r="A9570" s="134" t="s">
        <v>12312</v>
      </c>
      <c r="B9570" s="134" t="s">
        <v>8042</v>
      </c>
      <c r="C9570" s="135" t="s">
        <v>12313</v>
      </c>
      <c r="D9570" s="134" t="s">
        <v>10915</v>
      </c>
      <c r="E9570" s="133">
        <v>84</v>
      </c>
    </row>
    <row r="9571" spans="1:5" ht="71.25">
      <c r="A9571" s="134" t="s">
        <v>12314</v>
      </c>
      <c r="B9571" s="134" t="s">
        <v>8042</v>
      </c>
      <c r="C9571" s="135" t="s">
        <v>12315</v>
      </c>
      <c r="D9571" s="134" t="s">
        <v>9034</v>
      </c>
      <c r="E9571" s="133">
        <v>500.06</v>
      </c>
    </row>
    <row r="9572" spans="1:5" ht="42.75">
      <c r="A9572" s="134" t="s">
        <v>12316</v>
      </c>
      <c r="B9572" s="134" t="s">
        <v>8042</v>
      </c>
      <c r="C9572" s="135" t="s">
        <v>12317</v>
      </c>
      <c r="D9572" s="134" t="s">
        <v>116</v>
      </c>
      <c r="E9572" s="133">
        <v>7.96</v>
      </c>
    </row>
    <row r="9573" spans="1:5" ht="42.75">
      <c r="A9573" s="134" t="s">
        <v>12318</v>
      </c>
      <c r="B9573" s="134" t="s">
        <v>8042</v>
      </c>
      <c r="C9573" s="135" t="s">
        <v>12319</v>
      </c>
      <c r="D9573" s="134" t="s">
        <v>75</v>
      </c>
      <c r="E9573" s="133">
        <v>37.89</v>
      </c>
    </row>
    <row r="9574" spans="1:5" ht="42.75">
      <c r="A9574" s="134" t="s">
        <v>12320</v>
      </c>
      <c r="B9574" s="134" t="s">
        <v>8042</v>
      </c>
      <c r="C9574" s="135" t="s">
        <v>12321</v>
      </c>
      <c r="D9574" s="134" t="s">
        <v>79</v>
      </c>
      <c r="E9574" s="133">
        <v>3661.65</v>
      </c>
    </row>
    <row r="9575" spans="1:5" ht="28.5">
      <c r="A9575" s="134" t="s">
        <v>12322</v>
      </c>
      <c r="B9575" s="134" t="s">
        <v>8042</v>
      </c>
      <c r="C9575" s="135" t="s">
        <v>12323</v>
      </c>
      <c r="D9575" s="134" t="s">
        <v>79</v>
      </c>
      <c r="E9575" s="133">
        <v>113.67</v>
      </c>
    </row>
    <row r="9576" spans="1:5" ht="42.75">
      <c r="A9576" s="134" t="s">
        <v>12324</v>
      </c>
      <c r="B9576" s="134" t="s">
        <v>8042</v>
      </c>
      <c r="C9576" s="135" t="s">
        <v>12325</v>
      </c>
      <c r="D9576" s="134" t="s">
        <v>116</v>
      </c>
      <c r="E9576" s="133">
        <v>3.2</v>
      </c>
    </row>
    <row r="9577" spans="1:5" ht="42.75">
      <c r="A9577" s="134" t="s">
        <v>12326</v>
      </c>
      <c r="B9577" s="134" t="s">
        <v>8042</v>
      </c>
      <c r="C9577" s="135" t="s">
        <v>12327</v>
      </c>
      <c r="D9577" s="134" t="s">
        <v>116</v>
      </c>
      <c r="E9577" s="133">
        <v>1.42</v>
      </c>
    </row>
    <row r="9578" spans="1:5" ht="28.5">
      <c r="A9578" s="134" t="s">
        <v>12328</v>
      </c>
      <c r="B9578" s="134" t="s">
        <v>8042</v>
      </c>
      <c r="C9578" s="135" t="s">
        <v>12329</v>
      </c>
      <c r="D9578" s="134" t="s">
        <v>116</v>
      </c>
      <c r="E9578" s="133">
        <v>0.65</v>
      </c>
    </row>
    <row r="9579" spans="1:5" ht="28.5">
      <c r="A9579" s="134" t="s">
        <v>12330</v>
      </c>
      <c r="B9579" s="134" t="s">
        <v>8042</v>
      </c>
      <c r="C9579" s="135" t="s">
        <v>12331</v>
      </c>
      <c r="D9579" s="134" t="s">
        <v>75</v>
      </c>
      <c r="E9579" s="133">
        <v>0.19</v>
      </c>
    </row>
    <row r="9580" spans="1:5" ht="42.75">
      <c r="A9580" s="134" t="s">
        <v>12332</v>
      </c>
      <c r="B9580" s="134" t="s">
        <v>8042</v>
      </c>
      <c r="C9580" s="135" t="s">
        <v>12333</v>
      </c>
      <c r="D9580" s="134" t="s">
        <v>79</v>
      </c>
      <c r="E9580" s="133">
        <v>58275.05</v>
      </c>
    </row>
    <row r="9581" spans="1:5" ht="57">
      <c r="A9581" s="134" t="s">
        <v>12334</v>
      </c>
      <c r="B9581" s="134" t="s">
        <v>8042</v>
      </c>
      <c r="C9581" s="135" t="s">
        <v>12335</v>
      </c>
      <c r="D9581" s="134" t="s">
        <v>79</v>
      </c>
      <c r="E9581" s="133">
        <v>304483.7</v>
      </c>
    </row>
    <row r="9582" spans="1:5" ht="85.5">
      <c r="A9582" s="134" t="s">
        <v>12336</v>
      </c>
      <c r="B9582" s="134" t="s">
        <v>8042</v>
      </c>
      <c r="C9582" s="135" t="s">
        <v>12337</v>
      </c>
      <c r="D9582" s="134" t="s">
        <v>79</v>
      </c>
      <c r="E9582" s="133">
        <v>4750.7</v>
      </c>
    </row>
    <row r="9583" spans="1:5" ht="57">
      <c r="A9583" s="134" t="s">
        <v>12338</v>
      </c>
      <c r="B9583" s="134" t="s">
        <v>8042</v>
      </c>
      <c r="C9583" s="135" t="s">
        <v>12339</v>
      </c>
      <c r="D9583" s="134" t="s">
        <v>75</v>
      </c>
      <c r="E9583" s="133">
        <v>65.42</v>
      </c>
    </row>
    <row r="9584" spans="1:5" ht="57">
      <c r="A9584" s="134" t="s">
        <v>12340</v>
      </c>
      <c r="B9584" s="134" t="s">
        <v>8042</v>
      </c>
      <c r="C9584" s="135" t="s">
        <v>12341</v>
      </c>
      <c r="D9584" s="134" t="s">
        <v>116</v>
      </c>
      <c r="E9584" s="133">
        <v>91.1</v>
      </c>
    </row>
    <row r="9585" spans="1:5" ht="57">
      <c r="A9585" s="134" t="s">
        <v>12342</v>
      </c>
      <c r="B9585" s="134" t="s">
        <v>8042</v>
      </c>
      <c r="C9585" s="135" t="s">
        <v>12343</v>
      </c>
      <c r="D9585" s="134" t="s">
        <v>116</v>
      </c>
      <c r="E9585" s="133">
        <v>110.42</v>
      </c>
    </row>
    <row r="9586" spans="1:5" ht="57">
      <c r="A9586" s="134" t="s">
        <v>12344</v>
      </c>
      <c r="B9586" s="134" t="s">
        <v>8042</v>
      </c>
      <c r="C9586" s="135" t="s">
        <v>12345</v>
      </c>
      <c r="D9586" s="134" t="s">
        <v>116</v>
      </c>
      <c r="E9586" s="133">
        <v>273.37</v>
      </c>
    </row>
    <row r="9587" spans="1:5" ht="28.5">
      <c r="A9587" s="134" t="s">
        <v>12346</v>
      </c>
      <c r="B9587" s="134" t="s">
        <v>8042</v>
      </c>
      <c r="C9587" s="135" t="s">
        <v>12347</v>
      </c>
      <c r="D9587" s="134" t="s">
        <v>119</v>
      </c>
      <c r="E9587" s="133">
        <v>513.97</v>
      </c>
    </row>
    <row r="9588" spans="1:5" ht="28.5">
      <c r="A9588" s="134" t="s">
        <v>12348</v>
      </c>
      <c r="B9588" s="134" t="s">
        <v>8042</v>
      </c>
      <c r="C9588" s="135" t="s">
        <v>12349</v>
      </c>
      <c r="D9588" s="134" t="s">
        <v>119</v>
      </c>
      <c r="E9588" s="133">
        <v>462.57</v>
      </c>
    </row>
    <row r="9589" spans="1:5" ht="71.25">
      <c r="A9589" s="134" t="s">
        <v>12350</v>
      </c>
      <c r="B9589" s="134" t="s">
        <v>8042</v>
      </c>
      <c r="C9589" s="135" t="s">
        <v>12351</v>
      </c>
      <c r="D9589" s="134" t="s">
        <v>119</v>
      </c>
      <c r="E9589" s="133">
        <v>0.85</v>
      </c>
    </row>
    <row r="9590" spans="1:5" ht="28.5">
      <c r="A9590" s="134" t="s">
        <v>12352</v>
      </c>
      <c r="B9590" s="134" t="s">
        <v>8042</v>
      </c>
      <c r="C9590" s="135" t="s">
        <v>12353</v>
      </c>
      <c r="D9590" s="134" t="s">
        <v>12354</v>
      </c>
      <c r="E9590" s="133">
        <v>6.58</v>
      </c>
    </row>
    <row r="9591" spans="1:5" ht="71.25">
      <c r="A9591" s="134" t="s">
        <v>12355</v>
      </c>
      <c r="B9591" s="134" t="s">
        <v>8042</v>
      </c>
      <c r="C9591" s="135" t="s">
        <v>12356</v>
      </c>
      <c r="D9591" s="134" t="s">
        <v>12357</v>
      </c>
      <c r="E9591" s="133">
        <v>4.57</v>
      </c>
    </row>
    <row r="9592" spans="1:5" ht="85.5">
      <c r="A9592" s="134" t="s">
        <v>12358</v>
      </c>
      <c r="B9592" s="134" t="s">
        <v>8042</v>
      </c>
      <c r="C9592" s="135" t="s">
        <v>12359</v>
      </c>
      <c r="D9592" s="134" t="s">
        <v>105</v>
      </c>
      <c r="E9592" s="133">
        <v>4.6500000000000004</v>
      </c>
    </row>
    <row r="9593" spans="1:5" ht="128.25">
      <c r="A9593" s="134" t="s">
        <v>12360</v>
      </c>
      <c r="B9593" s="134" t="s">
        <v>8042</v>
      </c>
      <c r="C9593" s="135" t="s">
        <v>12361</v>
      </c>
      <c r="D9593" s="134" t="s">
        <v>105</v>
      </c>
      <c r="E9593" s="133">
        <v>0.25</v>
      </c>
    </row>
    <row r="9594" spans="1:5" ht="71.25">
      <c r="A9594" s="134" t="s">
        <v>12362</v>
      </c>
      <c r="B9594" s="134" t="s">
        <v>8042</v>
      </c>
      <c r="C9594" s="135" t="s">
        <v>12363</v>
      </c>
      <c r="D9594" s="134" t="s">
        <v>116</v>
      </c>
      <c r="E9594" s="133">
        <v>117.28</v>
      </c>
    </row>
    <row r="9595" spans="1:5" ht="71.25">
      <c r="A9595" s="134" t="s">
        <v>12364</v>
      </c>
      <c r="B9595" s="134" t="s">
        <v>8042</v>
      </c>
      <c r="C9595" s="135" t="s">
        <v>12365</v>
      </c>
      <c r="D9595" s="134" t="s">
        <v>116</v>
      </c>
      <c r="E9595" s="133">
        <v>52.06</v>
      </c>
    </row>
    <row r="9596" spans="1:5" ht="57">
      <c r="A9596" s="134" t="s">
        <v>12366</v>
      </c>
      <c r="B9596" s="134" t="s">
        <v>8042</v>
      </c>
      <c r="C9596" s="135" t="s">
        <v>12367</v>
      </c>
      <c r="D9596" s="134" t="s">
        <v>116</v>
      </c>
      <c r="E9596" s="133">
        <v>143.81</v>
      </c>
    </row>
    <row r="9597" spans="1:5" ht="85.5">
      <c r="A9597" s="134" t="s">
        <v>12368</v>
      </c>
      <c r="B9597" s="134" t="s">
        <v>8042</v>
      </c>
      <c r="C9597" s="135" t="s">
        <v>12369</v>
      </c>
      <c r="D9597" s="134" t="s">
        <v>79</v>
      </c>
      <c r="E9597" s="133">
        <v>392.61</v>
      </c>
    </row>
    <row r="9598" spans="1:5" ht="85.5">
      <c r="A9598" s="134" t="s">
        <v>12370</v>
      </c>
      <c r="B9598" s="134" t="s">
        <v>8042</v>
      </c>
      <c r="C9598" s="135" t="s">
        <v>12371</v>
      </c>
      <c r="D9598" s="134" t="s">
        <v>79</v>
      </c>
      <c r="E9598" s="133">
        <v>352.09</v>
      </c>
    </row>
    <row r="9599" spans="1:5" ht="71.25">
      <c r="A9599" s="134" t="s">
        <v>12372</v>
      </c>
      <c r="B9599" s="134" t="s">
        <v>8042</v>
      </c>
      <c r="C9599" s="135" t="s">
        <v>12373</v>
      </c>
      <c r="D9599" s="134" t="s">
        <v>116</v>
      </c>
      <c r="E9599" s="133">
        <v>45.64</v>
      </c>
    </row>
    <row r="9600" spans="1:5" ht="85.5">
      <c r="A9600" s="134" t="s">
        <v>12374</v>
      </c>
      <c r="B9600" s="134" t="s">
        <v>8042</v>
      </c>
      <c r="C9600" s="135" t="s">
        <v>12375</v>
      </c>
      <c r="D9600" s="134" t="s">
        <v>116</v>
      </c>
      <c r="E9600" s="133">
        <v>89.59</v>
      </c>
    </row>
    <row r="9601" spans="1:5" ht="71.25">
      <c r="A9601" s="134" t="s">
        <v>12376</v>
      </c>
      <c r="B9601" s="134" t="s">
        <v>8042</v>
      </c>
      <c r="C9601" s="135" t="s">
        <v>12377</v>
      </c>
      <c r="D9601" s="134" t="s">
        <v>116</v>
      </c>
      <c r="E9601" s="133">
        <v>6.76</v>
      </c>
    </row>
    <row r="9602" spans="1:5" ht="42.75">
      <c r="A9602" s="134" t="s">
        <v>12378</v>
      </c>
      <c r="B9602" s="134" t="s">
        <v>8042</v>
      </c>
      <c r="C9602" s="135" t="s">
        <v>12379</v>
      </c>
      <c r="D9602" s="134" t="s">
        <v>9034</v>
      </c>
      <c r="E9602" s="133">
        <v>1019.7</v>
      </c>
    </row>
    <row r="9603" spans="1:5" ht="42.75">
      <c r="A9603" s="134" t="s">
        <v>12380</v>
      </c>
      <c r="B9603" s="134" t="s">
        <v>8042</v>
      </c>
      <c r="C9603" s="135" t="s">
        <v>12381</v>
      </c>
      <c r="D9603" s="134" t="s">
        <v>9034</v>
      </c>
      <c r="E9603" s="133">
        <v>1161.8699999999999</v>
      </c>
    </row>
    <row r="9604" spans="1:5" ht="42.75">
      <c r="A9604" s="134" t="s">
        <v>12382</v>
      </c>
      <c r="B9604" s="134" t="s">
        <v>8042</v>
      </c>
      <c r="C9604" s="135" t="s">
        <v>12383</v>
      </c>
      <c r="D9604" s="134" t="s">
        <v>9034</v>
      </c>
      <c r="E9604" s="133">
        <v>1502.53</v>
      </c>
    </row>
    <row r="9605" spans="1:5" ht="42.75">
      <c r="A9605" s="134" t="s">
        <v>12384</v>
      </c>
      <c r="B9605" s="134" t="s">
        <v>8042</v>
      </c>
      <c r="C9605" s="135" t="s">
        <v>12385</v>
      </c>
      <c r="D9605" s="134" t="s">
        <v>9034</v>
      </c>
      <c r="E9605" s="133">
        <v>1856.56</v>
      </c>
    </row>
    <row r="9606" spans="1:5" ht="42.75">
      <c r="A9606" s="134" t="s">
        <v>12386</v>
      </c>
      <c r="B9606" s="134" t="s">
        <v>8042</v>
      </c>
      <c r="C9606" s="135" t="s">
        <v>12387</v>
      </c>
      <c r="D9606" s="134" t="s">
        <v>9034</v>
      </c>
      <c r="E9606" s="133">
        <v>2341.5700000000002</v>
      </c>
    </row>
    <row r="9607" spans="1:5" ht="42.75">
      <c r="A9607" s="134" t="s">
        <v>12388</v>
      </c>
      <c r="B9607" s="134" t="s">
        <v>8042</v>
      </c>
      <c r="C9607" s="135" t="s">
        <v>12389</v>
      </c>
      <c r="D9607" s="134" t="s">
        <v>9034</v>
      </c>
      <c r="E9607" s="133">
        <v>2981.85</v>
      </c>
    </row>
    <row r="9608" spans="1:5" ht="42.75">
      <c r="A9608" s="134" t="s">
        <v>12390</v>
      </c>
      <c r="B9608" s="134" t="s">
        <v>8042</v>
      </c>
      <c r="C9608" s="135" t="s">
        <v>12391</v>
      </c>
      <c r="D9608" s="134" t="s">
        <v>9034</v>
      </c>
      <c r="E9608" s="133">
        <v>3832.36</v>
      </c>
    </row>
    <row r="9609" spans="1:5" ht="114">
      <c r="A9609" s="134" t="s">
        <v>12392</v>
      </c>
      <c r="B9609" s="134" t="s">
        <v>8042</v>
      </c>
      <c r="C9609" s="135" t="s">
        <v>12393</v>
      </c>
      <c r="D9609" s="134" t="s">
        <v>79</v>
      </c>
      <c r="E9609" s="133">
        <v>203025.77</v>
      </c>
    </row>
    <row r="9610" spans="1:5" ht="114">
      <c r="A9610" s="134" t="s">
        <v>12394</v>
      </c>
      <c r="B9610" s="134" t="s">
        <v>8042</v>
      </c>
      <c r="C9610" s="135" t="s">
        <v>12395</v>
      </c>
      <c r="D9610" s="134" t="s">
        <v>79</v>
      </c>
      <c r="E9610" s="133">
        <v>188821.1</v>
      </c>
    </row>
    <row r="9611" spans="1:5" ht="114">
      <c r="A9611" s="134" t="s">
        <v>12396</v>
      </c>
      <c r="B9611" s="134" t="s">
        <v>8042</v>
      </c>
      <c r="C9611" s="135" t="s">
        <v>12397</v>
      </c>
      <c r="D9611" s="134" t="s">
        <v>79</v>
      </c>
      <c r="E9611" s="133">
        <v>185067.12</v>
      </c>
    </row>
    <row r="9612" spans="1:5" ht="114">
      <c r="A9612" s="134" t="s">
        <v>12398</v>
      </c>
      <c r="B9612" s="134" t="s">
        <v>8042</v>
      </c>
      <c r="C9612" s="135" t="s">
        <v>12399</v>
      </c>
      <c r="D9612" s="134" t="s">
        <v>79</v>
      </c>
      <c r="E9612" s="133">
        <v>159783.63</v>
      </c>
    </row>
    <row r="9613" spans="1:5" ht="114">
      <c r="A9613" s="134" t="s">
        <v>12400</v>
      </c>
      <c r="B9613" s="134" t="s">
        <v>8042</v>
      </c>
      <c r="C9613" s="135" t="s">
        <v>12401</v>
      </c>
      <c r="D9613" s="134" t="s">
        <v>79</v>
      </c>
      <c r="E9613" s="133">
        <v>153916.14000000001</v>
      </c>
    </row>
    <row r="9614" spans="1:5" ht="114">
      <c r="A9614" s="134" t="s">
        <v>12402</v>
      </c>
      <c r="B9614" s="134" t="s">
        <v>8042</v>
      </c>
      <c r="C9614" s="135" t="s">
        <v>12403</v>
      </c>
      <c r="D9614" s="134" t="s">
        <v>79</v>
      </c>
      <c r="E9614" s="133">
        <v>92173.32</v>
      </c>
    </row>
    <row r="9615" spans="1:5" ht="114">
      <c r="A9615" s="134" t="s">
        <v>12404</v>
      </c>
      <c r="B9615" s="134" t="s">
        <v>8042</v>
      </c>
      <c r="C9615" s="135" t="s">
        <v>12405</v>
      </c>
      <c r="D9615" s="134" t="s">
        <v>79</v>
      </c>
      <c r="E9615" s="133">
        <v>79336.710000000006</v>
      </c>
    </row>
    <row r="9616" spans="1:5" ht="114">
      <c r="A9616" s="134" t="s">
        <v>12406</v>
      </c>
      <c r="B9616" s="134" t="s">
        <v>8042</v>
      </c>
      <c r="C9616" s="135" t="s">
        <v>12407</v>
      </c>
      <c r="D9616" s="134" t="s">
        <v>79</v>
      </c>
      <c r="E9616" s="133">
        <v>141015.32</v>
      </c>
    </row>
    <row r="9617" spans="1:5" ht="114">
      <c r="A9617" s="134" t="s">
        <v>12408</v>
      </c>
      <c r="B9617" s="134" t="s">
        <v>8042</v>
      </c>
      <c r="C9617" s="135" t="s">
        <v>12409</v>
      </c>
      <c r="D9617" s="134" t="s">
        <v>79</v>
      </c>
      <c r="E9617" s="133">
        <v>116179.71</v>
      </c>
    </row>
    <row r="9618" spans="1:5" ht="114">
      <c r="A9618" s="134" t="s">
        <v>12410</v>
      </c>
      <c r="B9618" s="134" t="s">
        <v>8042</v>
      </c>
      <c r="C9618" s="135" t="s">
        <v>12411</v>
      </c>
      <c r="D9618" s="134" t="s">
        <v>116</v>
      </c>
      <c r="E9618" s="133">
        <v>540.54</v>
      </c>
    </row>
    <row r="9619" spans="1:5" ht="128.25">
      <c r="A9619" s="134" t="s">
        <v>12412</v>
      </c>
      <c r="B9619" s="134" t="s">
        <v>8042</v>
      </c>
      <c r="C9619" s="135" t="s">
        <v>12413</v>
      </c>
      <c r="D9619" s="134" t="s">
        <v>116</v>
      </c>
      <c r="E9619" s="133">
        <v>574.02</v>
      </c>
    </row>
    <row r="9620" spans="1:5" ht="128.25">
      <c r="A9620" s="134" t="s">
        <v>12414</v>
      </c>
      <c r="B9620" s="134" t="s">
        <v>8042</v>
      </c>
      <c r="C9620" s="135" t="s">
        <v>12415</v>
      </c>
      <c r="D9620" s="134" t="s">
        <v>116</v>
      </c>
      <c r="E9620" s="133">
        <v>582.11</v>
      </c>
    </row>
    <row r="9621" spans="1:5" ht="114">
      <c r="A9621" s="134" t="s">
        <v>12416</v>
      </c>
      <c r="B9621" s="134" t="s">
        <v>8042</v>
      </c>
      <c r="C9621" s="135" t="s">
        <v>12417</v>
      </c>
      <c r="D9621" s="134" t="s">
        <v>116</v>
      </c>
      <c r="E9621" s="133">
        <v>694.15</v>
      </c>
    </row>
    <row r="9622" spans="1:5" ht="114">
      <c r="A9622" s="134" t="s">
        <v>12418</v>
      </c>
      <c r="B9622" s="134" t="s">
        <v>8042</v>
      </c>
      <c r="C9622" s="135" t="s">
        <v>12419</v>
      </c>
      <c r="D9622" s="134" t="s">
        <v>116</v>
      </c>
      <c r="E9622" s="133">
        <v>727.62</v>
      </c>
    </row>
    <row r="9623" spans="1:5" ht="114">
      <c r="A9623" s="134" t="s">
        <v>12420</v>
      </c>
      <c r="B9623" s="134" t="s">
        <v>8042</v>
      </c>
      <c r="C9623" s="135" t="s">
        <v>12421</v>
      </c>
      <c r="D9623" s="134" t="s">
        <v>116</v>
      </c>
      <c r="E9623" s="133">
        <v>735.71</v>
      </c>
    </row>
    <row r="9624" spans="1:5" ht="71.25">
      <c r="A9624" s="134" t="s">
        <v>12422</v>
      </c>
      <c r="B9624" s="134" t="s">
        <v>8042</v>
      </c>
      <c r="C9624" s="135" t="s">
        <v>12423</v>
      </c>
      <c r="D9624" s="134" t="s">
        <v>116</v>
      </c>
      <c r="E9624" s="133">
        <v>83.39</v>
      </c>
    </row>
    <row r="9625" spans="1:5" ht="71.25">
      <c r="A9625" s="134" t="s">
        <v>12424</v>
      </c>
      <c r="B9625" s="134" t="s">
        <v>8042</v>
      </c>
      <c r="C9625" s="135" t="s">
        <v>12425</v>
      </c>
      <c r="D9625" s="134" t="s">
        <v>116</v>
      </c>
      <c r="E9625" s="133">
        <v>121.32</v>
      </c>
    </row>
    <row r="9626" spans="1:5" ht="71.25">
      <c r="A9626" s="134" t="s">
        <v>12426</v>
      </c>
      <c r="B9626" s="134" t="s">
        <v>8042</v>
      </c>
      <c r="C9626" s="135" t="s">
        <v>12427</v>
      </c>
      <c r="D9626" s="134" t="s">
        <v>116</v>
      </c>
      <c r="E9626" s="133">
        <v>53.35</v>
      </c>
    </row>
    <row r="9627" spans="1:5" ht="71.25">
      <c r="A9627" s="134" t="s">
        <v>12428</v>
      </c>
      <c r="B9627" s="134" t="s">
        <v>8042</v>
      </c>
      <c r="C9627" s="135" t="s">
        <v>12429</v>
      </c>
      <c r="D9627" s="134" t="s">
        <v>116</v>
      </c>
      <c r="E9627" s="133">
        <v>76.37</v>
      </c>
    </row>
    <row r="9628" spans="1:5" ht="85.5">
      <c r="A9628" s="134" t="s">
        <v>12430</v>
      </c>
      <c r="B9628" s="134" t="s">
        <v>8042</v>
      </c>
      <c r="C9628" s="135" t="s">
        <v>12431</v>
      </c>
      <c r="D9628" s="134" t="s">
        <v>116</v>
      </c>
      <c r="E9628" s="133">
        <v>120.45</v>
      </c>
    </row>
    <row r="9629" spans="1:5" ht="85.5">
      <c r="A9629" s="134" t="s">
        <v>12432</v>
      </c>
      <c r="B9629" s="134" t="s">
        <v>8042</v>
      </c>
      <c r="C9629" s="135" t="s">
        <v>12433</v>
      </c>
      <c r="D9629" s="134" t="s">
        <v>116</v>
      </c>
      <c r="E9629" s="133">
        <v>129.59</v>
      </c>
    </row>
    <row r="9630" spans="1:5" ht="57">
      <c r="A9630" s="134" t="s">
        <v>12434</v>
      </c>
      <c r="B9630" s="134" t="s">
        <v>8042</v>
      </c>
      <c r="C9630" s="135" t="s">
        <v>12435</v>
      </c>
      <c r="D9630" s="134" t="s">
        <v>116</v>
      </c>
      <c r="E9630" s="133">
        <v>24.45</v>
      </c>
    </row>
    <row r="9631" spans="1:5" ht="57">
      <c r="A9631" s="134" t="s">
        <v>12436</v>
      </c>
      <c r="B9631" s="134" t="s">
        <v>8042</v>
      </c>
      <c r="C9631" s="135" t="s">
        <v>12437</v>
      </c>
      <c r="D9631" s="134" t="s">
        <v>116</v>
      </c>
      <c r="E9631" s="133">
        <v>34.24</v>
      </c>
    </row>
    <row r="9632" spans="1:5" ht="71.25">
      <c r="A9632" s="134" t="s">
        <v>12438</v>
      </c>
      <c r="B9632" s="134" t="s">
        <v>8042</v>
      </c>
      <c r="C9632" s="135" t="s">
        <v>12439</v>
      </c>
      <c r="D9632" s="134" t="s">
        <v>116</v>
      </c>
      <c r="E9632" s="133">
        <v>50.11</v>
      </c>
    </row>
    <row r="9633" spans="1:5" ht="71.25">
      <c r="A9633" s="134" t="s">
        <v>12440</v>
      </c>
      <c r="B9633" s="134" t="s">
        <v>8042</v>
      </c>
      <c r="C9633" s="135" t="s">
        <v>12441</v>
      </c>
      <c r="D9633" s="134" t="s">
        <v>116</v>
      </c>
      <c r="E9633" s="133">
        <v>66.19</v>
      </c>
    </row>
    <row r="9634" spans="1:5" ht="57">
      <c r="A9634" s="134" t="s">
        <v>12442</v>
      </c>
      <c r="B9634" s="134" t="s">
        <v>8042</v>
      </c>
      <c r="C9634" s="135" t="s">
        <v>12443</v>
      </c>
      <c r="D9634" s="134" t="s">
        <v>79</v>
      </c>
      <c r="E9634" s="133">
        <v>26.63</v>
      </c>
    </row>
    <row r="9635" spans="1:5" ht="85.5">
      <c r="A9635" s="134" t="s">
        <v>12444</v>
      </c>
      <c r="B9635" s="134" t="s">
        <v>8042</v>
      </c>
      <c r="C9635" s="135" t="s">
        <v>12445</v>
      </c>
      <c r="D9635" s="134" t="s">
        <v>79</v>
      </c>
      <c r="E9635" s="133">
        <v>25.75</v>
      </c>
    </row>
    <row r="9636" spans="1:5" ht="99.75">
      <c r="A9636" s="134" t="s">
        <v>12446</v>
      </c>
      <c r="B9636" s="134" t="s">
        <v>8042</v>
      </c>
      <c r="C9636" s="135" t="s">
        <v>12447</v>
      </c>
      <c r="D9636" s="134" t="s">
        <v>79</v>
      </c>
      <c r="E9636" s="133">
        <v>26.21</v>
      </c>
    </row>
    <row r="9637" spans="1:5" ht="85.5">
      <c r="A9637" s="134" t="s">
        <v>12448</v>
      </c>
      <c r="B9637" s="134" t="s">
        <v>8042</v>
      </c>
      <c r="C9637" s="135" t="s">
        <v>12449</v>
      </c>
      <c r="D9637" s="134" t="s">
        <v>79</v>
      </c>
      <c r="E9637" s="133">
        <v>28.74</v>
      </c>
    </row>
    <row r="9638" spans="1:5" ht="85.5">
      <c r="A9638" s="134" t="s">
        <v>12450</v>
      </c>
      <c r="B9638" s="134" t="s">
        <v>8042</v>
      </c>
      <c r="C9638" s="135" t="s">
        <v>12451</v>
      </c>
      <c r="D9638" s="134" t="s">
        <v>79</v>
      </c>
      <c r="E9638" s="133">
        <v>37.65</v>
      </c>
    </row>
    <row r="9639" spans="1:5" ht="85.5">
      <c r="A9639" s="134" t="s">
        <v>12452</v>
      </c>
      <c r="B9639" s="134" t="s">
        <v>8042</v>
      </c>
      <c r="C9639" s="135" t="s">
        <v>12453</v>
      </c>
      <c r="D9639" s="134" t="s">
        <v>79</v>
      </c>
      <c r="E9639" s="133">
        <v>34.909999999999997</v>
      </c>
    </row>
    <row r="9640" spans="1:5" ht="71.25">
      <c r="A9640" s="134" t="s">
        <v>12454</v>
      </c>
      <c r="B9640" s="134" t="s">
        <v>8042</v>
      </c>
      <c r="C9640" s="135" t="s">
        <v>12455</v>
      </c>
      <c r="D9640" s="134" t="s">
        <v>79</v>
      </c>
      <c r="E9640" s="133">
        <v>36.92</v>
      </c>
    </row>
    <row r="9641" spans="1:5" ht="99.75">
      <c r="A9641" s="134" t="s">
        <v>12456</v>
      </c>
      <c r="B9641" s="134" t="s">
        <v>8042</v>
      </c>
      <c r="C9641" s="135" t="s">
        <v>12457</v>
      </c>
      <c r="D9641" s="134" t="s">
        <v>79</v>
      </c>
      <c r="E9641" s="133">
        <v>15.06</v>
      </c>
    </row>
    <row r="9642" spans="1:5" ht="99.75">
      <c r="A9642" s="134" t="s">
        <v>12458</v>
      </c>
      <c r="B9642" s="134" t="s">
        <v>8042</v>
      </c>
      <c r="C9642" s="135" t="s">
        <v>12459</v>
      </c>
      <c r="D9642" s="134" t="s">
        <v>79</v>
      </c>
      <c r="E9642" s="133">
        <v>17.7</v>
      </c>
    </row>
    <row r="9643" spans="1:5" ht="128.25">
      <c r="A9643" s="134" t="s">
        <v>12460</v>
      </c>
      <c r="B9643" s="134" t="s">
        <v>8042</v>
      </c>
      <c r="C9643" s="135" t="s">
        <v>12461</v>
      </c>
      <c r="D9643" s="134" t="s">
        <v>79</v>
      </c>
      <c r="E9643" s="133">
        <v>90.71</v>
      </c>
    </row>
    <row r="9644" spans="1:5" ht="85.5">
      <c r="A9644" s="134" t="s">
        <v>12462</v>
      </c>
      <c r="B9644" s="134" t="s">
        <v>8042</v>
      </c>
      <c r="C9644" s="135" t="s">
        <v>12463</v>
      </c>
      <c r="D9644" s="134" t="s">
        <v>79</v>
      </c>
      <c r="E9644" s="133">
        <v>4.0599999999999996</v>
      </c>
    </row>
    <row r="9645" spans="1:5" ht="85.5">
      <c r="A9645" s="134" t="s">
        <v>12464</v>
      </c>
      <c r="B9645" s="134" t="s">
        <v>8042</v>
      </c>
      <c r="C9645" s="135" t="s">
        <v>12465</v>
      </c>
      <c r="D9645" s="134" t="s">
        <v>79</v>
      </c>
      <c r="E9645" s="133">
        <v>6.2</v>
      </c>
    </row>
    <row r="9646" spans="1:5" ht="42.75">
      <c r="A9646" s="134" t="s">
        <v>12466</v>
      </c>
      <c r="B9646" s="134" t="s">
        <v>8042</v>
      </c>
      <c r="C9646" s="135" t="s">
        <v>12467</v>
      </c>
      <c r="D9646" s="134" t="s">
        <v>75</v>
      </c>
      <c r="E9646" s="133">
        <v>6.29</v>
      </c>
    </row>
    <row r="9647" spans="1:5" ht="128.25">
      <c r="A9647" s="134" t="s">
        <v>12468</v>
      </c>
      <c r="B9647" s="134" t="s">
        <v>8042</v>
      </c>
      <c r="C9647" s="135" t="s">
        <v>12469</v>
      </c>
      <c r="D9647" s="134" t="s">
        <v>116</v>
      </c>
      <c r="E9647" s="133">
        <v>10.16</v>
      </c>
    </row>
    <row r="9648" spans="1:5" ht="114">
      <c r="A9648" s="134" t="s">
        <v>12470</v>
      </c>
      <c r="B9648" s="134" t="s">
        <v>8042</v>
      </c>
      <c r="C9648" s="135" t="s">
        <v>12471</v>
      </c>
      <c r="D9648" s="134" t="s">
        <v>116</v>
      </c>
      <c r="E9648" s="133">
        <v>10.24</v>
      </c>
    </row>
    <row r="9649" spans="1:5" ht="114">
      <c r="A9649" s="134" t="s">
        <v>12472</v>
      </c>
      <c r="B9649" s="134" t="s">
        <v>8042</v>
      </c>
      <c r="C9649" s="135" t="s">
        <v>12473</v>
      </c>
      <c r="D9649" s="134" t="s">
        <v>116</v>
      </c>
      <c r="E9649" s="133">
        <v>7.72</v>
      </c>
    </row>
    <row r="9650" spans="1:5" ht="114">
      <c r="A9650" s="134" t="s">
        <v>12474</v>
      </c>
      <c r="B9650" s="134" t="s">
        <v>8042</v>
      </c>
      <c r="C9650" s="135" t="s">
        <v>12475</v>
      </c>
      <c r="D9650" s="134" t="s">
        <v>116</v>
      </c>
      <c r="E9650" s="133">
        <v>7.78</v>
      </c>
    </row>
    <row r="9651" spans="1:5" ht="114">
      <c r="A9651" s="134" t="s">
        <v>12476</v>
      </c>
      <c r="B9651" s="134" t="s">
        <v>8042</v>
      </c>
      <c r="C9651" s="135" t="s">
        <v>12477</v>
      </c>
      <c r="D9651" s="134" t="s">
        <v>116</v>
      </c>
      <c r="E9651" s="133">
        <v>14.71</v>
      </c>
    </row>
    <row r="9652" spans="1:5" ht="114">
      <c r="A9652" s="134" t="s">
        <v>12478</v>
      </c>
      <c r="B9652" s="134" t="s">
        <v>8042</v>
      </c>
      <c r="C9652" s="135" t="s">
        <v>12479</v>
      </c>
      <c r="D9652" s="134" t="s">
        <v>116</v>
      </c>
      <c r="E9652" s="133">
        <v>15.37</v>
      </c>
    </row>
    <row r="9653" spans="1:5" ht="114">
      <c r="A9653" s="134" t="s">
        <v>12480</v>
      </c>
      <c r="B9653" s="134" t="s">
        <v>8042</v>
      </c>
      <c r="C9653" s="135" t="s">
        <v>12481</v>
      </c>
      <c r="D9653" s="134" t="s">
        <v>116</v>
      </c>
      <c r="E9653" s="133">
        <v>11.58</v>
      </c>
    </row>
    <row r="9654" spans="1:5" ht="114">
      <c r="A9654" s="134" t="s">
        <v>12482</v>
      </c>
      <c r="B9654" s="134" t="s">
        <v>8042</v>
      </c>
      <c r="C9654" s="135" t="s">
        <v>12483</v>
      </c>
      <c r="D9654" s="134" t="s">
        <v>116</v>
      </c>
      <c r="E9654" s="133">
        <v>11.67</v>
      </c>
    </row>
    <row r="9655" spans="1:5" ht="71.25">
      <c r="A9655" s="134" t="s">
        <v>12484</v>
      </c>
      <c r="B9655" s="134" t="s">
        <v>8042</v>
      </c>
      <c r="C9655" s="135" t="s">
        <v>12485</v>
      </c>
      <c r="D9655" s="134" t="s">
        <v>75</v>
      </c>
      <c r="E9655" s="133">
        <v>121.53</v>
      </c>
    </row>
    <row r="9656" spans="1:5" ht="71.25">
      <c r="A9656" s="134" t="s">
        <v>12486</v>
      </c>
      <c r="B9656" s="134" t="s">
        <v>8042</v>
      </c>
      <c r="C9656" s="135" t="s">
        <v>12487</v>
      </c>
      <c r="D9656" s="134" t="s">
        <v>75</v>
      </c>
      <c r="E9656" s="133">
        <v>115.45</v>
      </c>
    </row>
    <row r="9657" spans="1:5" ht="71.25">
      <c r="A9657" s="134" t="s">
        <v>12488</v>
      </c>
      <c r="B9657" s="134" t="s">
        <v>8042</v>
      </c>
      <c r="C9657" s="135" t="s">
        <v>12489</v>
      </c>
      <c r="D9657" s="134" t="s">
        <v>75</v>
      </c>
      <c r="E9657" s="133">
        <v>151.91</v>
      </c>
    </row>
    <row r="9658" spans="1:5" ht="71.25">
      <c r="A9658" s="134" t="s">
        <v>12490</v>
      </c>
      <c r="B9658" s="134" t="s">
        <v>8042</v>
      </c>
      <c r="C9658" s="135" t="s">
        <v>12491</v>
      </c>
      <c r="D9658" s="134" t="s">
        <v>75</v>
      </c>
      <c r="E9658" s="133">
        <v>144.31</v>
      </c>
    </row>
    <row r="9659" spans="1:5" ht="71.25">
      <c r="A9659" s="134" t="s">
        <v>12492</v>
      </c>
      <c r="B9659" s="134" t="s">
        <v>8042</v>
      </c>
      <c r="C9659" s="135" t="s">
        <v>12493</v>
      </c>
      <c r="D9659" s="134" t="s">
        <v>75</v>
      </c>
      <c r="E9659" s="133">
        <v>205.13</v>
      </c>
    </row>
    <row r="9660" spans="1:5" ht="71.25">
      <c r="A9660" s="134" t="s">
        <v>12494</v>
      </c>
      <c r="B9660" s="134" t="s">
        <v>8042</v>
      </c>
      <c r="C9660" s="135" t="s">
        <v>12495</v>
      </c>
      <c r="D9660" s="134" t="s">
        <v>75</v>
      </c>
      <c r="E9660" s="133">
        <v>194.88</v>
      </c>
    </row>
    <row r="9661" spans="1:5" ht="71.25">
      <c r="A9661" s="134" t="s">
        <v>12496</v>
      </c>
      <c r="B9661" s="134" t="s">
        <v>8042</v>
      </c>
      <c r="C9661" s="135" t="s">
        <v>12497</v>
      </c>
      <c r="D9661" s="134" t="s">
        <v>75</v>
      </c>
      <c r="E9661" s="133">
        <v>344.29</v>
      </c>
    </row>
    <row r="9662" spans="1:5" ht="71.25">
      <c r="A9662" s="134" t="s">
        <v>12498</v>
      </c>
      <c r="B9662" s="134" t="s">
        <v>8042</v>
      </c>
      <c r="C9662" s="135" t="s">
        <v>12499</v>
      </c>
      <c r="D9662" s="134" t="s">
        <v>75</v>
      </c>
      <c r="E9662" s="133">
        <v>327.08</v>
      </c>
    </row>
    <row r="9663" spans="1:5" ht="71.25">
      <c r="A9663" s="134" t="s">
        <v>12500</v>
      </c>
      <c r="B9663" s="134" t="s">
        <v>8042</v>
      </c>
      <c r="C9663" s="135" t="s">
        <v>12501</v>
      </c>
      <c r="D9663" s="134" t="s">
        <v>75</v>
      </c>
      <c r="E9663" s="133">
        <v>459.02</v>
      </c>
    </row>
    <row r="9664" spans="1:5" ht="71.25">
      <c r="A9664" s="134" t="s">
        <v>12502</v>
      </c>
      <c r="B9664" s="134" t="s">
        <v>8042</v>
      </c>
      <c r="C9664" s="135" t="s">
        <v>12503</v>
      </c>
      <c r="D9664" s="134" t="s">
        <v>75</v>
      </c>
      <c r="E9664" s="133">
        <v>436.07</v>
      </c>
    </row>
    <row r="9665" spans="1:5" ht="71.25">
      <c r="A9665" s="134" t="s">
        <v>12504</v>
      </c>
      <c r="B9665" s="134" t="s">
        <v>8042</v>
      </c>
      <c r="C9665" s="135" t="s">
        <v>12505</v>
      </c>
      <c r="D9665" s="134" t="s">
        <v>75</v>
      </c>
      <c r="E9665" s="133">
        <v>596.87</v>
      </c>
    </row>
    <row r="9666" spans="1:5" ht="71.25">
      <c r="A9666" s="134" t="s">
        <v>12506</v>
      </c>
      <c r="B9666" s="134" t="s">
        <v>8042</v>
      </c>
      <c r="C9666" s="135" t="s">
        <v>12507</v>
      </c>
      <c r="D9666" s="134" t="s">
        <v>75</v>
      </c>
      <c r="E9666" s="133">
        <v>567.03</v>
      </c>
    </row>
    <row r="9667" spans="1:5" ht="71.25">
      <c r="A9667" s="134" t="s">
        <v>12508</v>
      </c>
      <c r="B9667" s="134" t="s">
        <v>8042</v>
      </c>
      <c r="C9667" s="135" t="s">
        <v>12509</v>
      </c>
      <c r="D9667" s="134" t="s">
        <v>75</v>
      </c>
      <c r="E9667" s="133">
        <v>46.66</v>
      </c>
    </row>
    <row r="9668" spans="1:5" ht="57">
      <c r="A9668" s="134" t="s">
        <v>12510</v>
      </c>
      <c r="B9668" s="134" t="s">
        <v>8042</v>
      </c>
      <c r="C9668" s="135" t="s">
        <v>12511</v>
      </c>
      <c r="D9668" s="134" t="s">
        <v>75</v>
      </c>
      <c r="E9668" s="133">
        <v>53.66</v>
      </c>
    </row>
    <row r="9669" spans="1:5" ht="71.25">
      <c r="A9669" s="134" t="s">
        <v>12512</v>
      </c>
      <c r="B9669" s="134" t="s">
        <v>8042</v>
      </c>
      <c r="C9669" s="135" t="s">
        <v>12513</v>
      </c>
      <c r="D9669" s="134" t="s">
        <v>75</v>
      </c>
      <c r="E9669" s="133">
        <v>62.69</v>
      </c>
    </row>
    <row r="9670" spans="1:5" ht="57">
      <c r="A9670" s="134" t="s">
        <v>12514</v>
      </c>
      <c r="B9670" s="134" t="s">
        <v>8042</v>
      </c>
      <c r="C9670" s="135" t="s">
        <v>12515</v>
      </c>
      <c r="D9670" s="134" t="s">
        <v>75</v>
      </c>
      <c r="E9670" s="133">
        <v>72.099999999999994</v>
      </c>
    </row>
    <row r="9671" spans="1:5" ht="71.25">
      <c r="A9671" s="134" t="s">
        <v>12516</v>
      </c>
      <c r="B9671" s="134" t="s">
        <v>8042</v>
      </c>
      <c r="C9671" s="135" t="s">
        <v>12517</v>
      </c>
      <c r="D9671" s="134" t="s">
        <v>75</v>
      </c>
      <c r="E9671" s="133">
        <v>98.73</v>
      </c>
    </row>
    <row r="9672" spans="1:5" ht="57">
      <c r="A9672" s="134" t="s">
        <v>12518</v>
      </c>
      <c r="B9672" s="134" t="s">
        <v>8042</v>
      </c>
      <c r="C9672" s="135" t="s">
        <v>12519</v>
      </c>
      <c r="D9672" s="134" t="s">
        <v>75</v>
      </c>
      <c r="E9672" s="133">
        <v>113.55</v>
      </c>
    </row>
    <row r="9673" spans="1:5" ht="71.25">
      <c r="A9673" s="134" t="s">
        <v>12520</v>
      </c>
      <c r="B9673" s="134" t="s">
        <v>8042</v>
      </c>
      <c r="C9673" s="135" t="s">
        <v>12521</v>
      </c>
      <c r="D9673" s="134" t="s">
        <v>75</v>
      </c>
      <c r="E9673" s="133">
        <v>181.94</v>
      </c>
    </row>
    <row r="9674" spans="1:5" ht="57">
      <c r="A9674" s="134" t="s">
        <v>12522</v>
      </c>
      <c r="B9674" s="134" t="s">
        <v>8042</v>
      </c>
      <c r="C9674" s="135" t="s">
        <v>12523</v>
      </c>
      <c r="D9674" s="134" t="s">
        <v>75</v>
      </c>
      <c r="E9674" s="133">
        <v>209.23</v>
      </c>
    </row>
    <row r="9675" spans="1:5" ht="28.5">
      <c r="A9675" s="134" t="s">
        <v>12524</v>
      </c>
      <c r="B9675" s="134" t="s">
        <v>8042</v>
      </c>
      <c r="C9675" s="135" t="s">
        <v>12525</v>
      </c>
      <c r="D9675" s="134" t="s">
        <v>79</v>
      </c>
      <c r="E9675" s="133">
        <v>7.85</v>
      </c>
    </row>
    <row r="9676" spans="1:5" ht="28.5">
      <c r="A9676" s="134" t="s">
        <v>12526</v>
      </c>
      <c r="B9676" s="134" t="s">
        <v>8042</v>
      </c>
      <c r="C9676" s="135" t="s">
        <v>12527</v>
      </c>
      <c r="D9676" s="134" t="s">
        <v>79</v>
      </c>
      <c r="E9676" s="133">
        <v>8.67</v>
      </c>
    </row>
    <row r="9677" spans="1:5" ht="28.5">
      <c r="A9677" s="134" t="s">
        <v>12528</v>
      </c>
      <c r="B9677" s="134" t="s">
        <v>8042</v>
      </c>
      <c r="C9677" s="135" t="s">
        <v>12529</v>
      </c>
      <c r="D9677" s="134" t="s">
        <v>79</v>
      </c>
      <c r="E9677" s="133">
        <v>9.43</v>
      </c>
    </row>
    <row r="9678" spans="1:5" ht="28.5">
      <c r="A9678" s="134" t="s">
        <v>12530</v>
      </c>
      <c r="B9678" s="134" t="s">
        <v>8042</v>
      </c>
      <c r="C9678" s="135" t="s">
        <v>12531</v>
      </c>
      <c r="D9678" s="134" t="s">
        <v>79</v>
      </c>
      <c r="E9678" s="133">
        <v>10.97</v>
      </c>
    </row>
    <row r="9679" spans="1:5" ht="28.5">
      <c r="A9679" s="134" t="s">
        <v>12532</v>
      </c>
      <c r="B9679" s="134" t="s">
        <v>8042</v>
      </c>
      <c r="C9679" s="135" t="s">
        <v>12533</v>
      </c>
      <c r="D9679" s="134" t="s">
        <v>79</v>
      </c>
      <c r="E9679" s="133">
        <v>13.77</v>
      </c>
    </row>
    <row r="9680" spans="1:5" ht="42.75">
      <c r="A9680" s="134" t="s">
        <v>12534</v>
      </c>
      <c r="B9680" s="134" t="s">
        <v>8042</v>
      </c>
      <c r="C9680" s="135" t="s">
        <v>12535</v>
      </c>
      <c r="D9680" s="134" t="s">
        <v>75</v>
      </c>
      <c r="E9680" s="133">
        <v>6.35</v>
      </c>
    </row>
    <row r="9681" spans="1:5" ht="42.75">
      <c r="A9681" s="134" t="s">
        <v>12536</v>
      </c>
      <c r="B9681" s="134" t="s">
        <v>8042</v>
      </c>
      <c r="C9681" s="135" t="s">
        <v>12537</v>
      </c>
      <c r="D9681" s="134" t="s">
        <v>75</v>
      </c>
      <c r="E9681" s="133">
        <v>7.84</v>
      </c>
    </row>
    <row r="9682" spans="1:5" ht="42.75">
      <c r="A9682" s="134" t="s">
        <v>12538</v>
      </c>
      <c r="B9682" s="134" t="s">
        <v>8042</v>
      </c>
      <c r="C9682" s="135" t="s">
        <v>12539</v>
      </c>
      <c r="D9682" s="134" t="s">
        <v>75</v>
      </c>
      <c r="E9682" s="133">
        <v>10.25</v>
      </c>
    </row>
    <row r="9683" spans="1:5" ht="42.75">
      <c r="A9683" s="134" t="s">
        <v>12540</v>
      </c>
      <c r="B9683" s="134" t="s">
        <v>8042</v>
      </c>
      <c r="C9683" s="135" t="s">
        <v>12541</v>
      </c>
      <c r="D9683" s="134" t="s">
        <v>75</v>
      </c>
      <c r="E9683" s="133">
        <v>12.88</v>
      </c>
    </row>
    <row r="9684" spans="1:5" ht="57">
      <c r="A9684" s="134" t="s">
        <v>12542</v>
      </c>
      <c r="B9684" s="134" t="s">
        <v>8042</v>
      </c>
      <c r="C9684" s="135" t="s">
        <v>12543</v>
      </c>
      <c r="D9684" s="134" t="s">
        <v>11535</v>
      </c>
      <c r="E9684" s="133">
        <v>8.31</v>
      </c>
    </row>
    <row r="9685" spans="1:5" ht="57">
      <c r="A9685" s="134" t="s">
        <v>12544</v>
      </c>
      <c r="B9685" s="134" t="s">
        <v>8042</v>
      </c>
      <c r="C9685" s="135" t="s">
        <v>12545</v>
      </c>
      <c r="D9685" s="134" t="s">
        <v>79</v>
      </c>
      <c r="E9685" s="133">
        <v>10.76</v>
      </c>
    </row>
    <row r="9686" spans="1:5" ht="57">
      <c r="A9686" s="134" t="s">
        <v>12546</v>
      </c>
      <c r="B9686" s="134" t="s">
        <v>8042</v>
      </c>
      <c r="C9686" s="135" t="s">
        <v>12547</v>
      </c>
      <c r="D9686" s="134" t="s">
        <v>79</v>
      </c>
      <c r="E9686" s="133">
        <v>16.7</v>
      </c>
    </row>
    <row r="9687" spans="1:5" ht="57">
      <c r="A9687" s="134" t="s">
        <v>12548</v>
      </c>
      <c r="B9687" s="134" t="s">
        <v>8042</v>
      </c>
      <c r="C9687" s="135" t="s">
        <v>12549</v>
      </c>
      <c r="D9687" s="134" t="s">
        <v>79</v>
      </c>
      <c r="E9687" s="133">
        <v>23.17</v>
      </c>
    </row>
    <row r="9688" spans="1:5" ht="57">
      <c r="A9688" s="134" t="s">
        <v>12550</v>
      </c>
      <c r="B9688" s="134" t="s">
        <v>8042</v>
      </c>
      <c r="C9688" s="135" t="s">
        <v>12551</v>
      </c>
      <c r="D9688" s="134" t="s">
        <v>79</v>
      </c>
      <c r="E9688" s="133">
        <v>27.14</v>
      </c>
    </row>
    <row r="9689" spans="1:5" ht="57">
      <c r="A9689" s="134" t="s">
        <v>12552</v>
      </c>
      <c r="B9689" s="134" t="s">
        <v>8042</v>
      </c>
      <c r="C9689" s="135" t="s">
        <v>12553</v>
      </c>
      <c r="D9689" s="134" t="s">
        <v>79</v>
      </c>
      <c r="E9689" s="133">
        <v>35.64</v>
      </c>
    </row>
    <row r="9690" spans="1:5" ht="28.5">
      <c r="A9690" s="134" t="s">
        <v>12554</v>
      </c>
      <c r="B9690" s="134" t="s">
        <v>8042</v>
      </c>
      <c r="C9690" s="135" t="s">
        <v>12555</v>
      </c>
      <c r="D9690" s="134" t="s">
        <v>79</v>
      </c>
      <c r="E9690" s="133">
        <v>478.28</v>
      </c>
    </row>
    <row r="9691" spans="1:5" ht="42.75">
      <c r="A9691" s="134" t="s">
        <v>12556</v>
      </c>
      <c r="B9691" s="134" t="s">
        <v>8042</v>
      </c>
      <c r="C9691" s="135" t="s">
        <v>12557</v>
      </c>
      <c r="D9691" s="134" t="s">
        <v>119</v>
      </c>
      <c r="E9691" s="133">
        <v>239.23</v>
      </c>
    </row>
    <row r="9692" spans="1:5" ht="42.75">
      <c r="A9692" s="134" t="s">
        <v>12558</v>
      </c>
      <c r="B9692" s="134" t="s">
        <v>8042</v>
      </c>
      <c r="C9692" s="135" t="s">
        <v>12559</v>
      </c>
      <c r="D9692" s="134" t="s">
        <v>119</v>
      </c>
      <c r="E9692" s="133">
        <v>279.05</v>
      </c>
    </row>
    <row r="9693" spans="1:5" ht="42.75">
      <c r="A9693" s="134" t="s">
        <v>12560</v>
      </c>
      <c r="B9693" s="134" t="s">
        <v>8042</v>
      </c>
      <c r="C9693" s="135" t="s">
        <v>12561</v>
      </c>
      <c r="D9693" s="134" t="s">
        <v>119</v>
      </c>
      <c r="E9693" s="133">
        <v>119.45</v>
      </c>
    </row>
    <row r="9694" spans="1:5" ht="71.25">
      <c r="A9694" s="134" t="s">
        <v>12562</v>
      </c>
      <c r="B9694" s="134" t="s">
        <v>8042</v>
      </c>
      <c r="C9694" s="135" t="s">
        <v>12563</v>
      </c>
      <c r="D9694" s="134" t="s">
        <v>75</v>
      </c>
      <c r="E9694" s="133">
        <v>41.29</v>
      </c>
    </row>
    <row r="9695" spans="1:5" ht="71.25">
      <c r="A9695" s="134" t="s">
        <v>12564</v>
      </c>
      <c r="B9695" s="134" t="s">
        <v>8042</v>
      </c>
      <c r="C9695" s="135" t="s">
        <v>12565</v>
      </c>
      <c r="D9695" s="134" t="s">
        <v>75</v>
      </c>
      <c r="E9695" s="133">
        <v>32.9</v>
      </c>
    </row>
    <row r="9696" spans="1:5" ht="128.25">
      <c r="A9696" s="134" t="s">
        <v>12566</v>
      </c>
      <c r="B9696" s="134" t="s">
        <v>8042</v>
      </c>
      <c r="C9696" s="135" t="s">
        <v>12567</v>
      </c>
      <c r="D9696" s="134" t="s">
        <v>116</v>
      </c>
      <c r="E9696" s="133">
        <v>55.32</v>
      </c>
    </row>
    <row r="9697" spans="1:5" ht="71.25">
      <c r="A9697" s="134" t="s">
        <v>12568</v>
      </c>
      <c r="B9697" s="134" t="s">
        <v>8042</v>
      </c>
      <c r="C9697" s="135" t="s">
        <v>12569</v>
      </c>
      <c r="D9697" s="134" t="s">
        <v>75</v>
      </c>
      <c r="E9697" s="133">
        <v>37.270000000000003</v>
      </c>
    </row>
    <row r="9698" spans="1:5" ht="71.25">
      <c r="A9698" s="134" t="s">
        <v>12570</v>
      </c>
      <c r="B9698" s="134" t="s">
        <v>8042</v>
      </c>
      <c r="C9698" s="135" t="s">
        <v>12571</v>
      </c>
      <c r="D9698" s="134" t="s">
        <v>75</v>
      </c>
      <c r="E9698" s="133">
        <v>48.81</v>
      </c>
    </row>
    <row r="9699" spans="1:5" ht="85.5">
      <c r="A9699" s="134" t="s">
        <v>12572</v>
      </c>
      <c r="B9699" s="134" t="s">
        <v>8042</v>
      </c>
      <c r="C9699" s="135" t="s">
        <v>12573</v>
      </c>
      <c r="D9699" s="134" t="s">
        <v>75</v>
      </c>
      <c r="E9699" s="133">
        <v>47.23</v>
      </c>
    </row>
    <row r="9700" spans="1:5" ht="142.5">
      <c r="A9700" s="134" t="s">
        <v>12574</v>
      </c>
      <c r="B9700" s="134" t="s">
        <v>8042</v>
      </c>
      <c r="C9700" s="135" t="s">
        <v>12575</v>
      </c>
      <c r="D9700" s="134" t="s">
        <v>75</v>
      </c>
      <c r="E9700" s="133">
        <v>60.33</v>
      </c>
    </row>
    <row r="9701" spans="1:5" ht="128.25">
      <c r="A9701" s="134" t="s">
        <v>12576</v>
      </c>
      <c r="B9701" s="134" t="s">
        <v>8042</v>
      </c>
      <c r="C9701" s="135" t="s">
        <v>12577</v>
      </c>
      <c r="D9701" s="134" t="s">
        <v>75</v>
      </c>
      <c r="E9701" s="133">
        <v>40.619999999999997</v>
      </c>
    </row>
    <row r="9702" spans="1:5" ht="128.25">
      <c r="A9702" s="134" t="s">
        <v>12578</v>
      </c>
      <c r="B9702" s="134" t="s">
        <v>8042</v>
      </c>
      <c r="C9702" s="135" t="s">
        <v>12579</v>
      </c>
      <c r="D9702" s="134" t="s">
        <v>75</v>
      </c>
      <c r="E9702" s="133">
        <v>251.16</v>
      </c>
    </row>
    <row r="9703" spans="1:5" ht="71.25">
      <c r="A9703" s="134" t="s">
        <v>12580</v>
      </c>
      <c r="B9703" s="134" t="s">
        <v>8042</v>
      </c>
      <c r="C9703" s="135" t="s">
        <v>12581</v>
      </c>
      <c r="D9703" s="134" t="s">
        <v>75</v>
      </c>
      <c r="E9703" s="133">
        <v>35.53</v>
      </c>
    </row>
    <row r="9704" spans="1:5" ht="142.5">
      <c r="A9704" s="134" t="s">
        <v>12582</v>
      </c>
      <c r="B9704" s="134" t="s">
        <v>8042</v>
      </c>
      <c r="C9704" s="135" t="s">
        <v>12583</v>
      </c>
      <c r="D9704" s="134" t="s">
        <v>75</v>
      </c>
      <c r="E9704" s="133">
        <v>167.8</v>
      </c>
    </row>
    <row r="9705" spans="1:5" ht="142.5">
      <c r="A9705" s="134" t="s">
        <v>12584</v>
      </c>
      <c r="B9705" s="134" t="s">
        <v>8042</v>
      </c>
      <c r="C9705" s="135" t="s">
        <v>12585</v>
      </c>
      <c r="D9705" s="134" t="s">
        <v>75</v>
      </c>
      <c r="E9705" s="133">
        <v>44.5</v>
      </c>
    </row>
    <row r="9706" spans="1:5" ht="85.5">
      <c r="A9706" s="134" t="s">
        <v>12586</v>
      </c>
      <c r="B9706" s="134" t="s">
        <v>8042</v>
      </c>
      <c r="C9706" s="135" t="s">
        <v>12587</v>
      </c>
      <c r="D9706" s="134" t="s">
        <v>116</v>
      </c>
      <c r="E9706" s="133">
        <v>260.87</v>
      </c>
    </row>
    <row r="9707" spans="1:5" ht="57">
      <c r="A9707" s="134" t="s">
        <v>12588</v>
      </c>
      <c r="B9707" s="134" t="s">
        <v>8042</v>
      </c>
      <c r="C9707" s="135" t="s">
        <v>12589</v>
      </c>
      <c r="D9707" s="134" t="s">
        <v>75</v>
      </c>
      <c r="E9707" s="133">
        <v>13.75</v>
      </c>
    </row>
    <row r="9708" spans="1:5" ht="99.75">
      <c r="A9708" s="134" t="s">
        <v>12590</v>
      </c>
      <c r="B9708" s="134" t="s">
        <v>8042</v>
      </c>
      <c r="C9708" s="135" t="s">
        <v>12591</v>
      </c>
      <c r="D9708" s="134" t="s">
        <v>75</v>
      </c>
      <c r="E9708" s="133">
        <v>33.46</v>
      </c>
    </row>
    <row r="9709" spans="1:5" ht="85.5">
      <c r="A9709" s="134" t="s">
        <v>12592</v>
      </c>
      <c r="B9709" s="134" t="s">
        <v>8042</v>
      </c>
      <c r="C9709" s="135" t="s">
        <v>12593</v>
      </c>
      <c r="D9709" s="134" t="s">
        <v>79</v>
      </c>
      <c r="E9709" s="133">
        <v>1989.49</v>
      </c>
    </row>
    <row r="9710" spans="1:5" ht="71.25">
      <c r="A9710" s="134" t="s">
        <v>12594</v>
      </c>
      <c r="B9710" s="134" t="s">
        <v>8042</v>
      </c>
      <c r="C9710" s="135" t="s">
        <v>12595</v>
      </c>
      <c r="D9710" s="134" t="s">
        <v>75</v>
      </c>
      <c r="E9710" s="133">
        <v>80.48</v>
      </c>
    </row>
    <row r="9711" spans="1:5" ht="71.25">
      <c r="A9711" s="134" t="s">
        <v>12596</v>
      </c>
      <c r="B9711" s="134" t="s">
        <v>8042</v>
      </c>
      <c r="C9711" s="135" t="s">
        <v>12597</v>
      </c>
      <c r="D9711" s="134" t="s">
        <v>75</v>
      </c>
      <c r="E9711" s="133">
        <v>104.5</v>
      </c>
    </row>
    <row r="9712" spans="1:5" ht="57">
      <c r="A9712" s="134" t="s">
        <v>12598</v>
      </c>
      <c r="B9712" s="134" t="s">
        <v>8042</v>
      </c>
      <c r="C9712" s="135" t="s">
        <v>12599</v>
      </c>
      <c r="D9712" s="134" t="s">
        <v>73</v>
      </c>
      <c r="E9712" s="133">
        <v>42.13</v>
      </c>
    </row>
    <row r="9713" spans="1:5" ht="71.25">
      <c r="A9713" s="134" t="s">
        <v>12600</v>
      </c>
      <c r="B9713" s="134" t="s">
        <v>8042</v>
      </c>
      <c r="C9713" s="135" t="s">
        <v>12601</v>
      </c>
      <c r="D9713" s="134" t="s">
        <v>75</v>
      </c>
      <c r="E9713" s="133">
        <v>283.55</v>
      </c>
    </row>
    <row r="9714" spans="1:5" ht="42.75">
      <c r="A9714" s="134" t="s">
        <v>12602</v>
      </c>
      <c r="B9714" s="134" t="s">
        <v>8042</v>
      </c>
      <c r="C9714" s="135" t="s">
        <v>12603</v>
      </c>
      <c r="D9714" s="134" t="s">
        <v>75</v>
      </c>
      <c r="E9714" s="133">
        <v>44.65</v>
      </c>
    </row>
    <row r="9715" spans="1:5" ht="71.25">
      <c r="A9715" s="134" t="s">
        <v>12604</v>
      </c>
      <c r="B9715" s="134" t="s">
        <v>8042</v>
      </c>
      <c r="C9715" s="135" t="s">
        <v>12605</v>
      </c>
      <c r="D9715" s="134" t="s">
        <v>75</v>
      </c>
      <c r="E9715" s="133">
        <v>47.04</v>
      </c>
    </row>
    <row r="9716" spans="1:5" ht="85.5">
      <c r="A9716" s="134" t="s">
        <v>12606</v>
      </c>
      <c r="B9716" s="134" t="s">
        <v>8042</v>
      </c>
      <c r="C9716" s="135" t="s">
        <v>12607</v>
      </c>
      <c r="D9716" s="134" t="s">
        <v>75</v>
      </c>
      <c r="E9716" s="133">
        <v>67.930000000000007</v>
      </c>
    </row>
    <row r="9717" spans="1:5" ht="42.75">
      <c r="A9717" s="134" t="s">
        <v>12608</v>
      </c>
      <c r="B9717" s="134" t="s">
        <v>8042</v>
      </c>
      <c r="C9717" s="135" t="s">
        <v>12609</v>
      </c>
      <c r="D9717" s="134" t="s">
        <v>116</v>
      </c>
      <c r="E9717" s="133">
        <v>24.2</v>
      </c>
    </row>
    <row r="9718" spans="1:5" ht="42.75">
      <c r="A9718" s="134" t="s">
        <v>12610</v>
      </c>
      <c r="B9718" s="134" t="s">
        <v>8042</v>
      </c>
      <c r="C9718" s="135" t="s">
        <v>12611</v>
      </c>
      <c r="D9718" s="134" t="s">
        <v>116</v>
      </c>
      <c r="E9718" s="133">
        <v>50</v>
      </c>
    </row>
    <row r="9719" spans="1:5" ht="28.5">
      <c r="A9719" s="134" t="s">
        <v>12612</v>
      </c>
      <c r="B9719" s="134" t="s">
        <v>8042</v>
      </c>
      <c r="C9719" s="135" t="s">
        <v>12613</v>
      </c>
      <c r="D9719" s="134" t="s">
        <v>116</v>
      </c>
      <c r="E9719" s="133">
        <v>6.83</v>
      </c>
    </row>
    <row r="9720" spans="1:5" ht="28.5">
      <c r="A9720" s="134" t="s">
        <v>12614</v>
      </c>
      <c r="B9720" s="134" t="s">
        <v>8042</v>
      </c>
      <c r="C9720" s="135" t="s">
        <v>12615</v>
      </c>
      <c r="D9720" s="134" t="s">
        <v>75</v>
      </c>
      <c r="E9720" s="133">
        <v>2.48</v>
      </c>
    </row>
    <row r="9721" spans="1:5" ht="28.5">
      <c r="A9721" s="134" t="s">
        <v>12616</v>
      </c>
      <c r="B9721" s="134" t="s">
        <v>8042</v>
      </c>
      <c r="C9721" s="135" t="s">
        <v>12617</v>
      </c>
      <c r="D9721" s="134" t="s">
        <v>75</v>
      </c>
      <c r="E9721" s="133">
        <v>3.19</v>
      </c>
    </row>
    <row r="9722" spans="1:5" ht="57">
      <c r="A9722" s="134" t="s">
        <v>12618</v>
      </c>
      <c r="B9722" s="134" t="s">
        <v>8042</v>
      </c>
      <c r="C9722" s="135" t="s">
        <v>12619</v>
      </c>
      <c r="D9722" s="134" t="s">
        <v>79</v>
      </c>
      <c r="E9722" s="133">
        <v>795.04</v>
      </c>
    </row>
    <row r="9723" spans="1:5" ht="57">
      <c r="A9723" s="134" t="s">
        <v>12620</v>
      </c>
      <c r="B9723" s="134" t="s">
        <v>8042</v>
      </c>
      <c r="C9723" s="135" t="s">
        <v>12621</v>
      </c>
      <c r="D9723" s="134" t="s">
        <v>79</v>
      </c>
      <c r="E9723" s="133">
        <v>5755.58</v>
      </c>
    </row>
    <row r="9724" spans="1:5" ht="42.75">
      <c r="A9724" s="134" t="s">
        <v>12622</v>
      </c>
      <c r="B9724" s="134" t="s">
        <v>8042</v>
      </c>
      <c r="C9724" s="135" t="s">
        <v>12623</v>
      </c>
      <c r="D9724" s="134" t="s">
        <v>79</v>
      </c>
      <c r="E9724" s="133">
        <v>4072.06</v>
      </c>
    </row>
    <row r="9725" spans="1:5" ht="128.25">
      <c r="A9725" s="134" t="s">
        <v>12624</v>
      </c>
      <c r="B9725" s="134" t="s">
        <v>8042</v>
      </c>
      <c r="C9725" s="135" t="s">
        <v>12625</v>
      </c>
      <c r="D9725" s="134" t="s">
        <v>12626</v>
      </c>
      <c r="E9725" s="133">
        <v>1.62</v>
      </c>
    </row>
    <row r="9726" spans="1:5" ht="42.75">
      <c r="A9726" s="134" t="s">
        <v>12627</v>
      </c>
      <c r="B9726" s="134" t="s">
        <v>8042</v>
      </c>
      <c r="C9726" s="135" t="s">
        <v>12628</v>
      </c>
      <c r="D9726" s="134" t="s">
        <v>79</v>
      </c>
      <c r="E9726" s="133">
        <v>40.520000000000003</v>
      </c>
    </row>
    <row r="9727" spans="1:5" ht="42.75">
      <c r="A9727" s="134" t="s">
        <v>12629</v>
      </c>
      <c r="B9727" s="134" t="s">
        <v>8042</v>
      </c>
      <c r="C9727" s="135" t="s">
        <v>12630</v>
      </c>
      <c r="D9727" s="134" t="s">
        <v>79</v>
      </c>
      <c r="E9727" s="133">
        <v>232.1</v>
      </c>
    </row>
    <row r="9728" spans="1:5" ht="57">
      <c r="A9728" s="134" t="s">
        <v>12631</v>
      </c>
      <c r="B9728" s="134" t="s">
        <v>8042</v>
      </c>
      <c r="C9728" s="135" t="s">
        <v>12632</v>
      </c>
      <c r="D9728" s="134" t="s">
        <v>79</v>
      </c>
      <c r="E9728" s="133">
        <v>4035.17</v>
      </c>
    </row>
    <row r="9729" spans="1:5" ht="57">
      <c r="A9729" s="134" t="s">
        <v>12633</v>
      </c>
      <c r="B9729" s="134" t="s">
        <v>8042</v>
      </c>
      <c r="C9729" s="135" t="s">
        <v>12634</v>
      </c>
      <c r="D9729" s="134" t="s">
        <v>79</v>
      </c>
      <c r="E9729" s="133">
        <v>4464.24</v>
      </c>
    </row>
    <row r="9730" spans="1:5" ht="142.5">
      <c r="A9730" s="134" t="s">
        <v>12635</v>
      </c>
      <c r="B9730" s="134" t="s">
        <v>8042</v>
      </c>
      <c r="C9730" s="135" t="s">
        <v>12636</v>
      </c>
      <c r="D9730" s="134" t="s">
        <v>79</v>
      </c>
      <c r="E9730" s="133">
        <v>206.89</v>
      </c>
    </row>
    <row r="9731" spans="1:5" ht="71.25">
      <c r="A9731" s="134" t="s">
        <v>12637</v>
      </c>
      <c r="B9731" s="134" t="s">
        <v>8042</v>
      </c>
      <c r="C9731" s="135" t="s">
        <v>12638</v>
      </c>
      <c r="D9731" s="134" t="s">
        <v>79</v>
      </c>
      <c r="E9731" s="133">
        <v>10.86</v>
      </c>
    </row>
    <row r="9732" spans="1:5" ht="71.25">
      <c r="A9732" s="134" t="s">
        <v>12639</v>
      </c>
      <c r="B9732" s="134" t="s">
        <v>8042</v>
      </c>
      <c r="C9732" s="135" t="s">
        <v>12640</v>
      </c>
      <c r="D9732" s="134" t="s">
        <v>79</v>
      </c>
      <c r="E9732" s="133">
        <v>26.1</v>
      </c>
    </row>
    <row r="9733" spans="1:5" ht="85.5">
      <c r="A9733" s="134" t="s">
        <v>12641</v>
      </c>
      <c r="B9733" s="134" t="s">
        <v>8042</v>
      </c>
      <c r="C9733" s="135" t="s">
        <v>12642</v>
      </c>
      <c r="D9733" s="134" t="s">
        <v>79</v>
      </c>
      <c r="E9733" s="133">
        <v>10.55</v>
      </c>
    </row>
    <row r="9734" spans="1:5" ht="85.5">
      <c r="A9734" s="134" t="s">
        <v>12643</v>
      </c>
      <c r="B9734" s="134" t="s">
        <v>8042</v>
      </c>
      <c r="C9734" s="135" t="s">
        <v>12644</v>
      </c>
      <c r="D9734" s="134" t="s">
        <v>79</v>
      </c>
      <c r="E9734" s="133">
        <v>9.66</v>
      </c>
    </row>
    <row r="9735" spans="1:5" ht="85.5">
      <c r="A9735" s="134" t="s">
        <v>12645</v>
      </c>
      <c r="B9735" s="134" t="s">
        <v>8042</v>
      </c>
      <c r="C9735" s="135" t="s">
        <v>12646</v>
      </c>
      <c r="D9735" s="134" t="s">
        <v>79</v>
      </c>
      <c r="E9735" s="133">
        <v>10.24</v>
      </c>
    </row>
    <row r="9736" spans="1:5" ht="85.5">
      <c r="A9736" s="134" t="s">
        <v>12647</v>
      </c>
      <c r="B9736" s="134" t="s">
        <v>8042</v>
      </c>
      <c r="C9736" s="135" t="s">
        <v>12648</v>
      </c>
      <c r="D9736" s="134" t="s">
        <v>79</v>
      </c>
      <c r="E9736" s="133">
        <v>61.12</v>
      </c>
    </row>
    <row r="9737" spans="1:5" ht="85.5">
      <c r="A9737" s="134" t="s">
        <v>12649</v>
      </c>
      <c r="B9737" s="134" t="s">
        <v>8042</v>
      </c>
      <c r="C9737" s="135" t="s">
        <v>12650</v>
      </c>
      <c r="D9737" s="134" t="s">
        <v>79</v>
      </c>
      <c r="E9737" s="133">
        <v>11.28</v>
      </c>
    </row>
    <row r="9738" spans="1:5" ht="71.25">
      <c r="A9738" s="134" t="s">
        <v>12651</v>
      </c>
      <c r="B9738" s="134" t="s">
        <v>8042</v>
      </c>
      <c r="C9738" s="135" t="s">
        <v>12652</v>
      </c>
      <c r="D9738" s="134" t="s">
        <v>79</v>
      </c>
      <c r="E9738" s="133">
        <v>15.09</v>
      </c>
    </row>
    <row r="9739" spans="1:5" ht="71.25">
      <c r="A9739" s="134" t="s">
        <v>12653</v>
      </c>
      <c r="B9739" s="134" t="s">
        <v>8042</v>
      </c>
      <c r="C9739" s="135" t="s">
        <v>12654</v>
      </c>
      <c r="D9739" s="134" t="s">
        <v>79</v>
      </c>
      <c r="E9739" s="133">
        <v>12.65</v>
      </c>
    </row>
    <row r="9740" spans="1:5" ht="57">
      <c r="A9740" s="134" t="s">
        <v>12655</v>
      </c>
      <c r="B9740" s="134" t="s">
        <v>8042</v>
      </c>
      <c r="C9740" s="135" t="s">
        <v>12656</v>
      </c>
      <c r="D9740" s="134" t="s">
        <v>79</v>
      </c>
      <c r="E9740" s="133">
        <v>110.1</v>
      </c>
    </row>
    <row r="9741" spans="1:5" ht="57">
      <c r="A9741" s="134" t="s">
        <v>12657</v>
      </c>
      <c r="B9741" s="134" t="s">
        <v>8042</v>
      </c>
      <c r="C9741" s="135" t="s">
        <v>12658</v>
      </c>
      <c r="D9741" s="134" t="s">
        <v>79</v>
      </c>
      <c r="E9741" s="133">
        <v>236.6</v>
      </c>
    </row>
    <row r="9742" spans="1:5" ht="57">
      <c r="A9742" s="134" t="s">
        <v>12659</v>
      </c>
      <c r="B9742" s="134" t="s">
        <v>8042</v>
      </c>
      <c r="C9742" s="135" t="s">
        <v>12660</v>
      </c>
      <c r="D9742" s="134" t="s">
        <v>79</v>
      </c>
      <c r="E9742" s="133">
        <v>266.60000000000002</v>
      </c>
    </row>
    <row r="9743" spans="1:5" ht="42.75">
      <c r="A9743" s="134" t="s">
        <v>12661</v>
      </c>
      <c r="B9743" s="134" t="s">
        <v>8042</v>
      </c>
      <c r="C9743" s="135" t="s">
        <v>12662</v>
      </c>
      <c r="D9743" s="134" t="s">
        <v>79</v>
      </c>
      <c r="E9743" s="133">
        <v>301.60000000000002</v>
      </c>
    </row>
    <row r="9744" spans="1:5" ht="42.75">
      <c r="A9744" s="134" t="s">
        <v>12663</v>
      </c>
      <c r="B9744" s="134" t="s">
        <v>8042</v>
      </c>
      <c r="C9744" s="135" t="s">
        <v>12664</v>
      </c>
      <c r="D9744" s="134" t="s">
        <v>79</v>
      </c>
      <c r="E9744" s="133">
        <v>108.35</v>
      </c>
    </row>
    <row r="9745" spans="1:5" ht="42.75">
      <c r="A9745" s="134" t="s">
        <v>12665</v>
      </c>
      <c r="B9745" s="134" t="s">
        <v>8042</v>
      </c>
      <c r="C9745" s="135" t="s">
        <v>12666</v>
      </c>
      <c r="D9745" s="134" t="s">
        <v>79</v>
      </c>
      <c r="E9745" s="133">
        <v>134.1</v>
      </c>
    </row>
    <row r="9746" spans="1:5" ht="42.75">
      <c r="A9746" s="134" t="s">
        <v>12667</v>
      </c>
      <c r="B9746" s="134" t="s">
        <v>8042</v>
      </c>
      <c r="C9746" s="135" t="s">
        <v>12668</v>
      </c>
      <c r="D9746" s="134" t="s">
        <v>79</v>
      </c>
      <c r="E9746" s="133">
        <v>86.73</v>
      </c>
    </row>
    <row r="9747" spans="1:5" ht="71.25">
      <c r="A9747" s="134" t="s">
        <v>12669</v>
      </c>
      <c r="B9747" s="134" t="s">
        <v>8042</v>
      </c>
      <c r="C9747" s="135" t="s">
        <v>12670</v>
      </c>
      <c r="D9747" s="134" t="s">
        <v>79</v>
      </c>
      <c r="E9747" s="133">
        <v>22.56</v>
      </c>
    </row>
    <row r="9748" spans="1:5" ht="57">
      <c r="A9748" s="134" t="s">
        <v>12671</v>
      </c>
      <c r="B9748" s="134" t="s">
        <v>8042</v>
      </c>
      <c r="C9748" s="135" t="s">
        <v>12672</v>
      </c>
      <c r="D9748" s="134" t="s">
        <v>79</v>
      </c>
      <c r="E9748" s="133">
        <v>112.76</v>
      </c>
    </row>
    <row r="9749" spans="1:5" ht="71.25">
      <c r="A9749" s="134" t="s">
        <v>12673</v>
      </c>
      <c r="B9749" s="134" t="s">
        <v>8042</v>
      </c>
      <c r="C9749" s="135" t="s">
        <v>12674</v>
      </c>
      <c r="D9749" s="134" t="s">
        <v>79</v>
      </c>
      <c r="E9749" s="133">
        <v>1104.2</v>
      </c>
    </row>
    <row r="9750" spans="1:5" ht="57">
      <c r="A9750" s="134" t="s">
        <v>12675</v>
      </c>
      <c r="B9750" s="134" t="s">
        <v>8042</v>
      </c>
      <c r="C9750" s="135" t="s">
        <v>12676</v>
      </c>
      <c r="D9750" s="134" t="s">
        <v>79</v>
      </c>
      <c r="E9750" s="133">
        <v>23.34</v>
      </c>
    </row>
    <row r="9751" spans="1:5" ht="57">
      <c r="A9751" s="134" t="s">
        <v>12677</v>
      </c>
      <c r="B9751" s="134" t="s">
        <v>8042</v>
      </c>
      <c r="C9751" s="135" t="s">
        <v>12678</v>
      </c>
      <c r="D9751" s="134" t="s">
        <v>116</v>
      </c>
      <c r="E9751" s="133">
        <v>1.45</v>
      </c>
    </row>
    <row r="9752" spans="1:5" ht="57">
      <c r="A9752" s="134" t="s">
        <v>12679</v>
      </c>
      <c r="B9752" s="134" t="s">
        <v>8042</v>
      </c>
      <c r="C9752" s="135" t="s">
        <v>12680</v>
      </c>
      <c r="D9752" s="134" t="s">
        <v>116</v>
      </c>
      <c r="E9752" s="133">
        <v>1.92</v>
      </c>
    </row>
    <row r="9753" spans="1:5" ht="28.5">
      <c r="A9753" s="134" t="s">
        <v>12681</v>
      </c>
      <c r="B9753" s="134" t="s">
        <v>8042</v>
      </c>
      <c r="C9753" s="135" t="s">
        <v>12682</v>
      </c>
      <c r="D9753" s="134" t="s">
        <v>75</v>
      </c>
      <c r="E9753" s="133">
        <v>2.71</v>
      </c>
    </row>
    <row r="9754" spans="1:5" ht="71.25">
      <c r="A9754" s="134" t="s">
        <v>12683</v>
      </c>
      <c r="B9754" s="134" t="s">
        <v>8042</v>
      </c>
      <c r="C9754" s="135" t="s">
        <v>12684</v>
      </c>
      <c r="D9754" s="134" t="s">
        <v>79</v>
      </c>
      <c r="E9754" s="133">
        <v>721</v>
      </c>
    </row>
    <row r="9755" spans="1:5" ht="114">
      <c r="A9755" s="134" t="s">
        <v>12685</v>
      </c>
      <c r="B9755" s="134" t="s">
        <v>8042</v>
      </c>
      <c r="C9755" s="135" t="s">
        <v>12686</v>
      </c>
      <c r="D9755" s="134" t="s">
        <v>75</v>
      </c>
      <c r="E9755" s="133">
        <v>227.54</v>
      </c>
    </row>
    <row r="9756" spans="1:5" ht="114">
      <c r="A9756" s="134" t="s">
        <v>12687</v>
      </c>
      <c r="B9756" s="134" t="s">
        <v>8042</v>
      </c>
      <c r="C9756" s="135" t="s">
        <v>12688</v>
      </c>
      <c r="D9756" s="134" t="s">
        <v>75</v>
      </c>
      <c r="E9756" s="133">
        <v>295.92</v>
      </c>
    </row>
    <row r="9757" spans="1:5" ht="128.25">
      <c r="A9757" s="134" t="s">
        <v>12689</v>
      </c>
      <c r="B9757" s="134" t="s">
        <v>8042</v>
      </c>
      <c r="C9757" s="135" t="s">
        <v>12690</v>
      </c>
      <c r="D9757" s="134" t="s">
        <v>75</v>
      </c>
      <c r="E9757" s="133">
        <v>200.97</v>
      </c>
    </row>
    <row r="9758" spans="1:5" ht="114">
      <c r="A9758" s="134" t="s">
        <v>12691</v>
      </c>
      <c r="B9758" s="134" t="s">
        <v>8042</v>
      </c>
      <c r="C9758" s="135" t="s">
        <v>12692</v>
      </c>
      <c r="D9758" s="134" t="s">
        <v>75</v>
      </c>
      <c r="E9758" s="133">
        <v>273.5</v>
      </c>
    </row>
    <row r="9759" spans="1:5" ht="71.25">
      <c r="A9759" s="134" t="s">
        <v>12693</v>
      </c>
      <c r="B9759" s="134" t="s">
        <v>8042</v>
      </c>
      <c r="C9759" s="135" t="s">
        <v>12694</v>
      </c>
      <c r="D9759" s="134" t="s">
        <v>116</v>
      </c>
      <c r="E9759" s="133">
        <v>331.54</v>
      </c>
    </row>
    <row r="9760" spans="1:5" ht="99.75">
      <c r="A9760" s="134" t="s">
        <v>12695</v>
      </c>
      <c r="B9760" s="134" t="s">
        <v>8042</v>
      </c>
      <c r="C9760" s="135" t="s">
        <v>12696</v>
      </c>
      <c r="D9760" s="134" t="s">
        <v>116</v>
      </c>
      <c r="E9760" s="133">
        <v>616.9</v>
      </c>
    </row>
    <row r="9761" spans="1:5" ht="142.5">
      <c r="A9761" s="134" t="s">
        <v>12697</v>
      </c>
      <c r="B9761" s="134" t="s">
        <v>8042</v>
      </c>
      <c r="C9761" s="135" t="s">
        <v>12698</v>
      </c>
      <c r="D9761" s="134" t="s">
        <v>116</v>
      </c>
      <c r="E9761" s="133">
        <v>97.59</v>
      </c>
    </row>
    <row r="9762" spans="1:5" ht="142.5">
      <c r="A9762" s="134" t="s">
        <v>12699</v>
      </c>
      <c r="B9762" s="134" t="s">
        <v>8042</v>
      </c>
      <c r="C9762" s="135" t="s">
        <v>12700</v>
      </c>
      <c r="D9762" s="134" t="s">
        <v>116</v>
      </c>
      <c r="E9762" s="133">
        <v>109.22</v>
      </c>
    </row>
    <row r="9763" spans="1:5" ht="142.5">
      <c r="A9763" s="134" t="s">
        <v>12701</v>
      </c>
      <c r="B9763" s="134" t="s">
        <v>8042</v>
      </c>
      <c r="C9763" s="135" t="s">
        <v>12702</v>
      </c>
      <c r="D9763" s="134" t="s">
        <v>116</v>
      </c>
      <c r="E9763" s="133">
        <v>167.28</v>
      </c>
    </row>
    <row r="9764" spans="1:5" ht="142.5">
      <c r="A9764" s="134" t="s">
        <v>12703</v>
      </c>
      <c r="B9764" s="134" t="s">
        <v>8042</v>
      </c>
      <c r="C9764" s="135" t="s">
        <v>12704</v>
      </c>
      <c r="D9764" s="134" t="s">
        <v>116</v>
      </c>
      <c r="E9764" s="133">
        <v>128.11000000000001</v>
      </c>
    </row>
    <row r="9765" spans="1:5" ht="142.5">
      <c r="A9765" s="134" t="s">
        <v>12705</v>
      </c>
      <c r="B9765" s="134" t="s">
        <v>8042</v>
      </c>
      <c r="C9765" s="135" t="s">
        <v>12706</v>
      </c>
      <c r="D9765" s="134" t="s">
        <v>116</v>
      </c>
      <c r="E9765" s="133">
        <v>139.79</v>
      </c>
    </row>
    <row r="9766" spans="1:5" ht="142.5">
      <c r="A9766" s="134" t="s">
        <v>12707</v>
      </c>
      <c r="B9766" s="134" t="s">
        <v>8042</v>
      </c>
      <c r="C9766" s="135" t="s">
        <v>12708</v>
      </c>
      <c r="D9766" s="134" t="s">
        <v>116</v>
      </c>
      <c r="E9766" s="133">
        <v>198.21</v>
      </c>
    </row>
    <row r="9767" spans="1:5" ht="142.5">
      <c r="A9767" s="134" t="s">
        <v>12709</v>
      </c>
      <c r="B9767" s="134" t="s">
        <v>8042</v>
      </c>
      <c r="C9767" s="135" t="s">
        <v>12710</v>
      </c>
      <c r="D9767" s="134" t="s">
        <v>116</v>
      </c>
      <c r="E9767" s="133">
        <v>150.16</v>
      </c>
    </row>
    <row r="9768" spans="1:5" ht="142.5">
      <c r="A9768" s="134" t="s">
        <v>12711</v>
      </c>
      <c r="B9768" s="134" t="s">
        <v>8042</v>
      </c>
      <c r="C9768" s="135" t="s">
        <v>12712</v>
      </c>
      <c r="D9768" s="134" t="s">
        <v>116</v>
      </c>
      <c r="E9768" s="133">
        <v>161.66</v>
      </c>
    </row>
    <row r="9769" spans="1:5" ht="142.5">
      <c r="A9769" s="134" t="s">
        <v>12713</v>
      </c>
      <c r="B9769" s="134" t="s">
        <v>8042</v>
      </c>
      <c r="C9769" s="135" t="s">
        <v>12714</v>
      </c>
      <c r="D9769" s="134" t="s">
        <v>116</v>
      </c>
      <c r="E9769" s="133">
        <v>219.13</v>
      </c>
    </row>
    <row r="9770" spans="1:5" ht="142.5">
      <c r="A9770" s="134" t="s">
        <v>12715</v>
      </c>
      <c r="B9770" s="134" t="s">
        <v>8042</v>
      </c>
      <c r="C9770" s="135" t="s">
        <v>12716</v>
      </c>
      <c r="D9770" s="134" t="s">
        <v>116</v>
      </c>
      <c r="E9770" s="133">
        <v>110.38</v>
      </c>
    </row>
    <row r="9771" spans="1:5" ht="142.5">
      <c r="A9771" s="134" t="s">
        <v>12717</v>
      </c>
      <c r="B9771" s="134" t="s">
        <v>8042</v>
      </c>
      <c r="C9771" s="135" t="s">
        <v>12718</v>
      </c>
      <c r="D9771" s="134" t="s">
        <v>116</v>
      </c>
      <c r="E9771" s="133">
        <v>122.01</v>
      </c>
    </row>
    <row r="9772" spans="1:5" ht="142.5">
      <c r="A9772" s="134" t="s">
        <v>12719</v>
      </c>
      <c r="B9772" s="134" t="s">
        <v>8042</v>
      </c>
      <c r="C9772" s="135" t="s">
        <v>12720</v>
      </c>
      <c r="D9772" s="134" t="s">
        <v>116</v>
      </c>
      <c r="E9772" s="133">
        <v>180.07</v>
      </c>
    </row>
    <row r="9773" spans="1:5" ht="142.5">
      <c r="A9773" s="134" t="s">
        <v>12721</v>
      </c>
      <c r="B9773" s="134" t="s">
        <v>8042</v>
      </c>
      <c r="C9773" s="135" t="s">
        <v>12722</v>
      </c>
      <c r="D9773" s="134" t="s">
        <v>116</v>
      </c>
      <c r="E9773" s="133">
        <v>150.97999999999999</v>
      </c>
    </row>
    <row r="9774" spans="1:5" ht="142.5">
      <c r="A9774" s="134" t="s">
        <v>12723</v>
      </c>
      <c r="B9774" s="134" t="s">
        <v>8042</v>
      </c>
      <c r="C9774" s="135" t="s">
        <v>12724</v>
      </c>
      <c r="D9774" s="134" t="s">
        <v>116</v>
      </c>
      <c r="E9774" s="133">
        <v>162.65</v>
      </c>
    </row>
    <row r="9775" spans="1:5" ht="142.5">
      <c r="A9775" s="134" t="s">
        <v>12725</v>
      </c>
      <c r="B9775" s="134" t="s">
        <v>8042</v>
      </c>
      <c r="C9775" s="135" t="s">
        <v>12726</v>
      </c>
      <c r="D9775" s="134" t="s">
        <v>116</v>
      </c>
      <c r="E9775" s="133">
        <v>221.08</v>
      </c>
    </row>
    <row r="9776" spans="1:5" ht="142.5">
      <c r="A9776" s="134" t="s">
        <v>12727</v>
      </c>
      <c r="B9776" s="134" t="s">
        <v>8042</v>
      </c>
      <c r="C9776" s="135" t="s">
        <v>12728</v>
      </c>
      <c r="D9776" s="134" t="s">
        <v>116</v>
      </c>
      <c r="E9776" s="133">
        <v>174.51</v>
      </c>
    </row>
    <row r="9777" spans="1:5" ht="142.5">
      <c r="A9777" s="134" t="s">
        <v>12729</v>
      </c>
      <c r="B9777" s="134" t="s">
        <v>8042</v>
      </c>
      <c r="C9777" s="135" t="s">
        <v>12730</v>
      </c>
      <c r="D9777" s="134" t="s">
        <v>116</v>
      </c>
      <c r="E9777" s="133">
        <v>186.02</v>
      </c>
    </row>
    <row r="9778" spans="1:5" ht="142.5">
      <c r="A9778" s="134" t="s">
        <v>12731</v>
      </c>
      <c r="B9778" s="134" t="s">
        <v>8042</v>
      </c>
      <c r="C9778" s="135" t="s">
        <v>12732</v>
      </c>
      <c r="D9778" s="134" t="s">
        <v>116</v>
      </c>
      <c r="E9778" s="133">
        <v>243.49</v>
      </c>
    </row>
    <row r="9779" spans="1:5" ht="114">
      <c r="A9779" s="134" t="s">
        <v>12733</v>
      </c>
      <c r="B9779" s="134" t="s">
        <v>8042</v>
      </c>
      <c r="C9779" s="135" t="s">
        <v>12734</v>
      </c>
      <c r="D9779" s="134" t="s">
        <v>116</v>
      </c>
      <c r="E9779" s="133">
        <v>41.56</v>
      </c>
    </row>
    <row r="9780" spans="1:5" ht="114">
      <c r="A9780" s="134" t="s">
        <v>12735</v>
      </c>
      <c r="B9780" s="134" t="s">
        <v>8042</v>
      </c>
      <c r="C9780" s="135" t="s">
        <v>12736</v>
      </c>
      <c r="D9780" s="134" t="s">
        <v>116</v>
      </c>
      <c r="E9780" s="133">
        <v>66.849999999999994</v>
      </c>
    </row>
    <row r="9781" spans="1:5" ht="114">
      <c r="A9781" s="134" t="s">
        <v>12737</v>
      </c>
      <c r="B9781" s="134" t="s">
        <v>8042</v>
      </c>
      <c r="C9781" s="135" t="s">
        <v>12738</v>
      </c>
      <c r="D9781" s="134" t="s">
        <v>116</v>
      </c>
      <c r="E9781" s="133">
        <v>59.83</v>
      </c>
    </row>
    <row r="9782" spans="1:5" ht="42.75">
      <c r="A9782" s="134" t="s">
        <v>12739</v>
      </c>
      <c r="B9782" s="134" t="s">
        <v>8042</v>
      </c>
      <c r="C9782" s="135" t="s">
        <v>12740</v>
      </c>
      <c r="D9782" s="134" t="s">
        <v>116</v>
      </c>
      <c r="E9782" s="133">
        <v>105.8</v>
      </c>
    </row>
    <row r="9783" spans="1:5" ht="114">
      <c r="A9783" s="134" t="s">
        <v>12741</v>
      </c>
      <c r="B9783" s="134" t="s">
        <v>8042</v>
      </c>
      <c r="C9783" s="135" t="s">
        <v>12742</v>
      </c>
      <c r="D9783" s="134" t="s">
        <v>116</v>
      </c>
      <c r="E9783" s="133">
        <v>294.19</v>
      </c>
    </row>
    <row r="9784" spans="1:5" ht="114">
      <c r="A9784" s="134" t="s">
        <v>12743</v>
      </c>
      <c r="B9784" s="134" t="s">
        <v>8042</v>
      </c>
      <c r="C9784" s="135" t="s">
        <v>12744</v>
      </c>
      <c r="D9784" s="134" t="s">
        <v>116</v>
      </c>
      <c r="E9784" s="133">
        <v>369.42</v>
      </c>
    </row>
    <row r="9785" spans="1:5" ht="114">
      <c r="A9785" s="134" t="s">
        <v>12745</v>
      </c>
      <c r="B9785" s="134" t="s">
        <v>8042</v>
      </c>
      <c r="C9785" s="135" t="s">
        <v>12746</v>
      </c>
      <c r="D9785" s="134" t="s">
        <v>116</v>
      </c>
      <c r="E9785" s="133">
        <v>300.82</v>
      </c>
    </row>
    <row r="9786" spans="1:5" ht="114">
      <c r="A9786" s="134" t="s">
        <v>12747</v>
      </c>
      <c r="B9786" s="134" t="s">
        <v>8042</v>
      </c>
      <c r="C9786" s="135" t="s">
        <v>12748</v>
      </c>
      <c r="D9786" s="134" t="s">
        <v>116</v>
      </c>
      <c r="E9786" s="133">
        <v>364.4</v>
      </c>
    </row>
    <row r="9787" spans="1:5" ht="114">
      <c r="A9787" s="134" t="s">
        <v>12749</v>
      </c>
      <c r="B9787" s="134" t="s">
        <v>8042</v>
      </c>
      <c r="C9787" s="135" t="s">
        <v>12750</v>
      </c>
      <c r="D9787" s="134" t="s">
        <v>116</v>
      </c>
      <c r="E9787" s="133">
        <v>184.01</v>
      </c>
    </row>
    <row r="9788" spans="1:5" ht="114">
      <c r="A9788" s="134" t="s">
        <v>12751</v>
      </c>
      <c r="B9788" s="134" t="s">
        <v>8042</v>
      </c>
      <c r="C9788" s="135" t="s">
        <v>12752</v>
      </c>
      <c r="D9788" s="134" t="s">
        <v>116</v>
      </c>
      <c r="E9788" s="133">
        <v>186.23</v>
      </c>
    </row>
    <row r="9789" spans="1:5" ht="114">
      <c r="A9789" s="134" t="s">
        <v>12753</v>
      </c>
      <c r="B9789" s="134" t="s">
        <v>8042</v>
      </c>
      <c r="C9789" s="135" t="s">
        <v>12754</v>
      </c>
      <c r="D9789" s="134" t="s">
        <v>116</v>
      </c>
      <c r="E9789" s="133">
        <v>244.62</v>
      </c>
    </row>
    <row r="9790" spans="1:5" ht="114">
      <c r="A9790" s="134" t="s">
        <v>12755</v>
      </c>
      <c r="B9790" s="134" t="s">
        <v>8042</v>
      </c>
      <c r="C9790" s="135" t="s">
        <v>12756</v>
      </c>
      <c r="D9790" s="134" t="s">
        <v>116</v>
      </c>
      <c r="E9790" s="133">
        <v>305.77999999999997</v>
      </c>
    </row>
    <row r="9791" spans="1:5" ht="114">
      <c r="A9791" s="134" t="s">
        <v>12757</v>
      </c>
      <c r="B9791" s="134" t="s">
        <v>8042</v>
      </c>
      <c r="C9791" s="135" t="s">
        <v>12758</v>
      </c>
      <c r="D9791" s="134" t="s">
        <v>116</v>
      </c>
      <c r="E9791" s="133">
        <v>256.85000000000002</v>
      </c>
    </row>
    <row r="9792" spans="1:5" ht="114">
      <c r="A9792" s="134" t="s">
        <v>12759</v>
      </c>
      <c r="B9792" s="134" t="s">
        <v>8042</v>
      </c>
      <c r="C9792" s="135" t="s">
        <v>12760</v>
      </c>
      <c r="D9792" s="134" t="s">
        <v>116</v>
      </c>
      <c r="E9792" s="133">
        <v>330.24</v>
      </c>
    </row>
    <row r="9793" spans="1:5" ht="128.25">
      <c r="A9793" s="134" t="s">
        <v>12761</v>
      </c>
      <c r="B9793" s="134" t="s">
        <v>8042</v>
      </c>
      <c r="C9793" s="135" t="s">
        <v>12762</v>
      </c>
      <c r="D9793" s="134" t="s">
        <v>116</v>
      </c>
      <c r="E9793" s="133">
        <v>154.05000000000001</v>
      </c>
    </row>
    <row r="9794" spans="1:5" ht="128.25">
      <c r="A9794" s="134" t="s">
        <v>12763</v>
      </c>
      <c r="B9794" s="134" t="s">
        <v>8042</v>
      </c>
      <c r="C9794" s="135" t="s">
        <v>12764</v>
      </c>
      <c r="D9794" s="134" t="s">
        <v>116</v>
      </c>
      <c r="E9794" s="133">
        <v>156.28</v>
      </c>
    </row>
    <row r="9795" spans="1:5" ht="114">
      <c r="A9795" s="134" t="s">
        <v>12765</v>
      </c>
      <c r="B9795" s="134" t="s">
        <v>8042</v>
      </c>
      <c r="C9795" s="135" t="s">
        <v>12766</v>
      </c>
      <c r="D9795" s="134" t="s">
        <v>116</v>
      </c>
      <c r="E9795" s="133">
        <v>186.55</v>
      </c>
    </row>
    <row r="9796" spans="1:5" ht="114">
      <c r="A9796" s="134" t="s">
        <v>12767</v>
      </c>
      <c r="B9796" s="134" t="s">
        <v>8042</v>
      </c>
      <c r="C9796" s="135" t="s">
        <v>12768</v>
      </c>
      <c r="D9796" s="134" t="s">
        <v>116</v>
      </c>
      <c r="E9796" s="133">
        <v>212.97</v>
      </c>
    </row>
    <row r="9797" spans="1:5" ht="142.5">
      <c r="A9797" s="134" t="s">
        <v>12769</v>
      </c>
      <c r="B9797" s="134" t="s">
        <v>8042</v>
      </c>
      <c r="C9797" s="135" t="s">
        <v>12770</v>
      </c>
      <c r="D9797" s="134" t="s">
        <v>116</v>
      </c>
      <c r="E9797" s="133">
        <v>356.33</v>
      </c>
    </row>
    <row r="9798" spans="1:5" ht="142.5">
      <c r="A9798" s="134" t="s">
        <v>12771</v>
      </c>
      <c r="B9798" s="134" t="s">
        <v>8042</v>
      </c>
      <c r="C9798" s="135" t="s">
        <v>12772</v>
      </c>
      <c r="D9798" s="134" t="s">
        <v>116</v>
      </c>
      <c r="E9798" s="133">
        <v>146.46</v>
      </c>
    </row>
    <row r="9799" spans="1:5" ht="42.75">
      <c r="A9799" s="134" t="s">
        <v>12773</v>
      </c>
      <c r="B9799" s="134" t="s">
        <v>8042</v>
      </c>
      <c r="C9799" s="135" t="s">
        <v>12774</v>
      </c>
      <c r="D9799" s="134" t="s">
        <v>79</v>
      </c>
      <c r="E9799" s="133">
        <v>83.85</v>
      </c>
    </row>
    <row r="9800" spans="1:5" ht="128.25">
      <c r="A9800" s="134" t="s">
        <v>12775</v>
      </c>
      <c r="B9800" s="134" t="s">
        <v>8042</v>
      </c>
      <c r="C9800" s="135" t="s">
        <v>12776</v>
      </c>
      <c r="D9800" s="134" t="s">
        <v>116</v>
      </c>
      <c r="E9800" s="133">
        <v>71.650000000000006</v>
      </c>
    </row>
    <row r="9801" spans="1:5" ht="99.75">
      <c r="A9801" s="134" t="s">
        <v>12777</v>
      </c>
      <c r="B9801" s="134" t="s">
        <v>8042</v>
      </c>
      <c r="C9801" s="135" t="s">
        <v>12778</v>
      </c>
      <c r="D9801" s="134" t="s">
        <v>79</v>
      </c>
      <c r="E9801" s="133">
        <v>138.88999999999999</v>
      </c>
    </row>
    <row r="9802" spans="1:5" ht="114">
      <c r="A9802" s="134" t="s">
        <v>12779</v>
      </c>
      <c r="B9802" s="134" t="s">
        <v>8042</v>
      </c>
      <c r="C9802" s="135" t="s">
        <v>12780</v>
      </c>
      <c r="D9802" s="134" t="s">
        <v>75</v>
      </c>
      <c r="E9802" s="133">
        <v>89.62</v>
      </c>
    </row>
    <row r="9803" spans="1:5" ht="114">
      <c r="A9803" s="134" t="s">
        <v>12781</v>
      </c>
      <c r="B9803" s="134" t="s">
        <v>8042</v>
      </c>
      <c r="C9803" s="135" t="s">
        <v>12782</v>
      </c>
      <c r="D9803" s="134" t="s">
        <v>75</v>
      </c>
      <c r="E9803" s="133">
        <v>115.2</v>
      </c>
    </row>
    <row r="9804" spans="1:5" ht="99.75">
      <c r="A9804" s="134" t="s">
        <v>12783</v>
      </c>
      <c r="B9804" s="134" t="s">
        <v>8042</v>
      </c>
      <c r="C9804" s="135" t="s">
        <v>12784</v>
      </c>
      <c r="D9804" s="134" t="s">
        <v>79</v>
      </c>
      <c r="E9804" s="133">
        <v>202.11</v>
      </c>
    </row>
    <row r="9805" spans="1:5" ht="42.75">
      <c r="A9805" s="134" t="s">
        <v>12785</v>
      </c>
      <c r="B9805" s="134" t="s">
        <v>8042</v>
      </c>
      <c r="C9805" s="135" t="s">
        <v>12786</v>
      </c>
      <c r="D9805" s="134" t="s">
        <v>79</v>
      </c>
      <c r="E9805" s="133">
        <v>9.5</v>
      </c>
    </row>
    <row r="9806" spans="1:5" ht="42.75">
      <c r="A9806" s="134" t="s">
        <v>12787</v>
      </c>
      <c r="B9806" s="134" t="s">
        <v>8042</v>
      </c>
      <c r="C9806" s="135" t="s">
        <v>12788</v>
      </c>
      <c r="D9806" s="134" t="s">
        <v>79</v>
      </c>
      <c r="E9806" s="133">
        <v>18</v>
      </c>
    </row>
    <row r="9807" spans="1:5" ht="57">
      <c r="A9807" s="134" t="s">
        <v>12789</v>
      </c>
      <c r="B9807" s="134" t="s">
        <v>8042</v>
      </c>
      <c r="C9807" s="135" t="s">
        <v>12790</v>
      </c>
      <c r="D9807" s="134" t="s">
        <v>9034</v>
      </c>
      <c r="E9807" s="133">
        <v>270</v>
      </c>
    </row>
    <row r="9808" spans="1:5" ht="28.5">
      <c r="A9808" s="134" t="s">
        <v>12791</v>
      </c>
      <c r="B9808" s="134" t="s">
        <v>8042</v>
      </c>
      <c r="C9808" s="135" t="s">
        <v>12792</v>
      </c>
      <c r="D9808" s="134" t="s">
        <v>79</v>
      </c>
      <c r="E9808" s="133">
        <v>7.33</v>
      </c>
    </row>
    <row r="9809" spans="1:5" ht="171">
      <c r="A9809" s="134" t="s">
        <v>12793</v>
      </c>
      <c r="B9809" s="134" t="s">
        <v>8042</v>
      </c>
      <c r="C9809" s="135" t="s">
        <v>12794</v>
      </c>
      <c r="D9809" s="134" t="s">
        <v>12795</v>
      </c>
      <c r="E9809" s="133">
        <v>33.840000000000003</v>
      </c>
    </row>
    <row r="9810" spans="1:5" ht="28.5">
      <c r="A9810" s="134" t="s">
        <v>12796</v>
      </c>
      <c r="B9810" s="134" t="s">
        <v>8042</v>
      </c>
      <c r="C9810" s="135" t="s">
        <v>12797</v>
      </c>
      <c r="D9810" s="134"/>
      <c r="E9810" s="133">
        <v>7582</v>
      </c>
    </row>
    <row r="9811" spans="1:5" ht="28.5">
      <c r="A9811" s="134" t="s">
        <v>12798</v>
      </c>
      <c r="B9811" s="134" t="s">
        <v>8042</v>
      </c>
      <c r="C9811" s="135" t="s">
        <v>12799</v>
      </c>
      <c r="D9811" s="134"/>
      <c r="E9811" s="133">
        <v>5655</v>
      </c>
    </row>
    <row r="9812" spans="1:5" ht="28.5">
      <c r="A9812" s="134" t="s">
        <v>12800</v>
      </c>
      <c r="B9812" s="134" t="s">
        <v>8042</v>
      </c>
      <c r="C9812" s="135" t="s">
        <v>12801</v>
      </c>
      <c r="D9812" s="134" t="s">
        <v>7733</v>
      </c>
      <c r="E9812" s="133">
        <v>3585.12</v>
      </c>
    </row>
    <row r="9813" spans="1:5" ht="28.5">
      <c r="A9813" s="134" t="s">
        <v>12802</v>
      </c>
      <c r="B9813" s="134" t="s">
        <v>8042</v>
      </c>
      <c r="C9813" s="135" t="s">
        <v>12803</v>
      </c>
      <c r="D9813" s="134" t="s">
        <v>7733</v>
      </c>
      <c r="E9813" s="133">
        <v>6501.44</v>
      </c>
    </row>
    <row r="9814" spans="1:5" ht="28.5">
      <c r="A9814" s="134" t="s">
        <v>12804</v>
      </c>
      <c r="B9814" s="134" t="s">
        <v>8042</v>
      </c>
      <c r="C9814" s="135" t="s">
        <v>12805</v>
      </c>
      <c r="D9814" s="134" t="s">
        <v>7733</v>
      </c>
      <c r="E9814" s="133">
        <v>5061.76</v>
      </c>
    </row>
    <row r="9815" spans="1:5" ht="28.5">
      <c r="A9815" s="134" t="s">
        <v>12806</v>
      </c>
      <c r="B9815" s="134" t="s">
        <v>8042</v>
      </c>
      <c r="C9815" s="135" t="s">
        <v>12807</v>
      </c>
      <c r="D9815" s="134" t="s">
        <v>7733</v>
      </c>
      <c r="E9815" s="133">
        <v>4704.4799999999996</v>
      </c>
    </row>
    <row r="9816" spans="1:5" ht="28.5">
      <c r="A9816" s="134" t="s">
        <v>12808</v>
      </c>
      <c r="B9816" s="134" t="s">
        <v>8042</v>
      </c>
      <c r="C9816" s="135" t="s">
        <v>12809</v>
      </c>
      <c r="D9816" s="134" t="s">
        <v>7733</v>
      </c>
      <c r="E9816" s="133">
        <v>4704.4799999999996</v>
      </c>
    </row>
    <row r="9817" spans="1:5" ht="28.5">
      <c r="A9817" s="134" t="s">
        <v>12810</v>
      </c>
      <c r="B9817" s="134" t="s">
        <v>8042</v>
      </c>
      <c r="C9817" s="135" t="s">
        <v>12811</v>
      </c>
      <c r="D9817" s="134" t="s">
        <v>7733</v>
      </c>
      <c r="E9817" s="133">
        <v>5061.76</v>
      </c>
    </row>
    <row r="9818" spans="1:5" ht="28.5">
      <c r="A9818" s="134" t="s">
        <v>12812</v>
      </c>
      <c r="B9818" s="134" t="s">
        <v>8042</v>
      </c>
      <c r="C9818" s="135" t="s">
        <v>12813</v>
      </c>
      <c r="D9818" s="134" t="s">
        <v>7733</v>
      </c>
      <c r="E9818" s="133">
        <v>4704.4799999999996</v>
      </c>
    </row>
    <row r="9819" spans="1:5" ht="28.5">
      <c r="A9819" s="134" t="s">
        <v>12814</v>
      </c>
      <c r="B9819" s="134" t="s">
        <v>8042</v>
      </c>
      <c r="C9819" s="135" t="s">
        <v>12815</v>
      </c>
      <c r="D9819" s="134" t="s">
        <v>7733</v>
      </c>
      <c r="E9819" s="133">
        <v>4704.4799999999996</v>
      </c>
    </row>
    <row r="9820" spans="1:5" ht="28.5">
      <c r="A9820" s="134" t="s">
        <v>12816</v>
      </c>
      <c r="B9820" s="134" t="s">
        <v>8042</v>
      </c>
      <c r="C9820" s="135" t="s">
        <v>12817</v>
      </c>
      <c r="D9820" s="134" t="s">
        <v>7733</v>
      </c>
      <c r="E9820" s="133">
        <v>4704.4799999999996</v>
      </c>
    </row>
    <row r="9821" spans="1:5" ht="28.5">
      <c r="A9821" s="134" t="s">
        <v>12818</v>
      </c>
      <c r="B9821" s="134" t="s">
        <v>8042</v>
      </c>
      <c r="C9821" s="135" t="s">
        <v>12819</v>
      </c>
      <c r="D9821" s="134" t="s">
        <v>7733</v>
      </c>
      <c r="E9821" s="133">
        <v>4704.4799999999996</v>
      </c>
    </row>
    <row r="9822" spans="1:5" ht="28.5">
      <c r="A9822" s="134" t="s">
        <v>12820</v>
      </c>
      <c r="B9822" s="134" t="s">
        <v>8042</v>
      </c>
      <c r="C9822" s="135" t="s">
        <v>12821</v>
      </c>
      <c r="D9822" s="134" t="s">
        <v>7733</v>
      </c>
      <c r="E9822" s="133">
        <v>4704.4799999999996</v>
      </c>
    </row>
    <row r="9823" spans="1:5" ht="28.5">
      <c r="A9823" s="134" t="s">
        <v>12822</v>
      </c>
      <c r="B9823" s="134" t="s">
        <v>8042</v>
      </c>
      <c r="C9823" s="135" t="s">
        <v>12823</v>
      </c>
      <c r="D9823" s="134" t="s">
        <v>7733</v>
      </c>
      <c r="E9823" s="133">
        <v>5061.76</v>
      </c>
    </row>
    <row r="9824" spans="1:5" ht="28.5">
      <c r="A9824" s="134" t="s">
        <v>12824</v>
      </c>
      <c r="B9824" s="134" t="s">
        <v>8042</v>
      </c>
      <c r="C9824" s="135" t="s">
        <v>12825</v>
      </c>
      <c r="D9824" s="134" t="s">
        <v>7733</v>
      </c>
      <c r="E9824" s="133">
        <v>4704.4799999999996</v>
      </c>
    </row>
    <row r="9825" spans="1:5" ht="28.5">
      <c r="A9825" s="134" t="s">
        <v>12826</v>
      </c>
      <c r="B9825" s="134" t="s">
        <v>8042</v>
      </c>
      <c r="C9825" s="135" t="s">
        <v>12827</v>
      </c>
      <c r="D9825" s="134" t="s">
        <v>7733</v>
      </c>
      <c r="E9825" s="133">
        <v>4704.4799999999996</v>
      </c>
    </row>
    <row r="9826" spans="1:5" ht="28.5">
      <c r="A9826" s="134" t="s">
        <v>12828</v>
      </c>
      <c r="B9826" s="134" t="s">
        <v>8042</v>
      </c>
      <c r="C9826" s="135" t="s">
        <v>12829</v>
      </c>
      <c r="D9826" s="134" t="s">
        <v>7733</v>
      </c>
      <c r="E9826" s="133">
        <v>3402.08</v>
      </c>
    </row>
    <row r="9827" spans="1:5" ht="28.5">
      <c r="A9827" s="134" t="s">
        <v>12830</v>
      </c>
      <c r="B9827" s="134" t="s">
        <v>8042</v>
      </c>
      <c r="C9827" s="135" t="s">
        <v>12831</v>
      </c>
      <c r="D9827" s="134" t="s">
        <v>7733</v>
      </c>
      <c r="E9827" s="133">
        <v>3402.08</v>
      </c>
    </row>
    <row r="9828" spans="1:5" ht="28.5">
      <c r="A9828" s="134" t="s">
        <v>12832</v>
      </c>
      <c r="B9828" s="134" t="s">
        <v>8042</v>
      </c>
      <c r="C9828" s="135" t="s">
        <v>12833</v>
      </c>
      <c r="D9828" s="134" t="s">
        <v>7733</v>
      </c>
      <c r="E9828" s="133">
        <v>5061.76</v>
      </c>
    </row>
    <row r="9829" spans="1:5" ht="28.5">
      <c r="A9829" s="134" t="s">
        <v>12834</v>
      </c>
      <c r="B9829" s="134" t="s">
        <v>8042</v>
      </c>
      <c r="C9829" s="135" t="s">
        <v>12835</v>
      </c>
      <c r="D9829" s="134" t="s">
        <v>7733</v>
      </c>
      <c r="E9829" s="133">
        <v>4704.4799999999996</v>
      </c>
    </row>
    <row r="9830" spans="1:5" ht="28.5">
      <c r="A9830" s="134" t="s">
        <v>12836</v>
      </c>
      <c r="B9830" s="134" t="s">
        <v>8042</v>
      </c>
      <c r="C9830" s="135" t="s">
        <v>12837</v>
      </c>
      <c r="D9830" s="134" t="s">
        <v>7733</v>
      </c>
      <c r="E9830" s="133">
        <v>4704.4799999999996</v>
      </c>
    </row>
    <row r="9831" spans="1:5" ht="28.5">
      <c r="A9831" s="134" t="s">
        <v>12838</v>
      </c>
      <c r="B9831" s="134" t="s">
        <v>8042</v>
      </c>
      <c r="C9831" s="135" t="s">
        <v>12839</v>
      </c>
      <c r="D9831" s="134" t="s">
        <v>7733</v>
      </c>
      <c r="E9831" s="133">
        <v>4391.2</v>
      </c>
    </row>
    <row r="9832" spans="1:5" ht="28.5">
      <c r="A9832" s="134" t="s">
        <v>12840</v>
      </c>
      <c r="B9832" s="134" t="s">
        <v>8042</v>
      </c>
      <c r="C9832" s="135" t="s">
        <v>12841</v>
      </c>
      <c r="D9832" s="134" t="s">
        <v>7733</v>
      </c>
      <c r="E9832" s="133">
        <v>5283.52</v>
      </c>
    </row>
    <row r="9833" spans="1:5" ht="28.5">
      <c r="A9833" s="134" t="s">
        <v>12842</v>
      </c>
      <c r="B9833" s="134" t="s">
        <v>8042</v>
      </c>
      <c r="C9833" s="135" t="s">
        <v>12843</v>
      </c>
      <c r="D9833" s="134" t="s">
        <v>7733</v>
      </c>
      <c r="E9833" s="133">
        <v>5566.88</v>
      </c>
    </row>
    <row r="9834" spans="1:5" ht="28.5">
      <c r="A9834" s="134" t="s">
        <v>12844</v>
      </c>
      <c r="B9834" s="134" t="s">
        <v>8042</v>
      </c>
      <c r="C9834" s="135" t="s">
        <v>12845</v>
      </c>
      <c r="D9834" s="134" t="s">
        <v>7733</v>
      </c>
      <c r="E9834" s="133">
        <v>5566.88</v>
      </c>
    </row>
    <row r="9835" spans="1:5" ht="28.5">
      <c r="A9835" s="134" t="s">
        <v>12846</v>
      </c>
      <c r="B9835" s="134" t="s">
        <v>8042</v>
      </c>
      <c r="C9835" s="135" t="s">
        <v>12847</v>
      </c>
      <c r="D9835" s="134" t="s">
        <v>7733</v>
      </c>
      <c r="E9835" s="133">
        <v>3585.12</v>
      </c>
    </row>
    <row r="9836" spans="1:5" ht="28.5">
      <c r="A9836" s="134" t="s">
        <v>12848</v>
      </c>
      <c r="B9836" s="134" t="s">
        <v>8042</v>
      </c>
      <c r="C9836" s="135" t="s">
        <v>12849</v>
      </c>
      <c r="D9836" s="134" t="s">
        <v>7733</v>
      </c>
      <c r="E9836" s="133">
        <v>1701.6</v>
      </c>
    </row>
    <row r="9837" spans="1:5" ht="28.5">
      <c r="A9837" s="134" t="s">
        <v>12850</v>
      </c>
      <c r="B9837" s="134" t="s">
        <v>8042</v>
      </c>
      <c r="C9837" s="135" t="s">
        <v>12851</v>
      </c>
      <c r="D9837" s="134" t="s">
        <v>7733</v>
      </c>
      <c r="E9837" s="133">
        <v>3585.12</v>
      </c>
    </row>
    <row r="9838" spans="1:5" ht="28.5">
      <c r="A9838" s="134" t="s">
        <v>12852</v>
      </c>
      <c r="B9838" s="134" t="s">
        <v>8042</v>
      </c>
      <c r="C9838" s="135" t="s">
        <v>12853</v>
      </c>
      <c r="D9838" s="134" t="s">
        <v>7733</v>
      </c>
      <c r="E9838" s="133">
        <v>6501.44</v>
      </c>
    </row>
    <row r="9839" spans="1:5" ht="28.5">
      <c r="A9839" s="134" t="s">
        <v>12854</v>
      </c>
      <c r="B9839" s="134" t="s">
        <v>8042</v>
      </c>
      <c r="C9839" s="135" t="s">
        <v>12855</v>
      </c>
      <c r="D9839" s="134" t="s">
        <v>7733</v>
      </c>
      <c r="E9839" s="133">
        <v>7826.72</v>
      </c>
    </row>
    <row r="9840" spans="1:5" ht="28.5">
      <c r="A9840" s="134" t="s">
        <v>12856</v>
      </c>
      <c r="B9840" s="134" t="s">
        <v>8042</v>
      </c>
      <c r="C9840" s="135" t="s">
        <v>12857</v>
      </c>
      <c r="D9840" s="134" t="s">
        <v>7733</v>
      </c>
      <c r="E9840" s="133">
        <v>10750.08</v>
      </c>
    </row>
    <row r="9841" spans="1:5" ht="28.5">
      <c r="A9841" s="134" t="s">
        <v>12858</v>
      </c>
      <c r="B9841" s="134" t="s">
        <v>8042</v>
      </c>
      <c r="C9841" s="135" t="s">
        <v>12859</v>
      </c>
      <c r="D9841" s="134" t="s">
        <v>7733</v>
      </c>
      <c r="E9841" s="133">
        <v>7826.72</v>
      </c>
    </row>
    <row r="9842" spans="1:5" ht="28.5">
      <c r="A9842" s="134" t="s">
        <v>12860</v>
      </c>
      <c r="B9842" s="134" t="s">
        <v>8042</v>
      </c>
      <c r="C9842" s="135" t="s">
        <v>12861</v>
      </c>
      <c r="D9842" s="134" t="s">
        <v>7733</v>
      </c>
      <c r="E9842" s="133">
        <v>21211.52</v>
      </c>
    </row>
    <row r="9843" spans="1:5" ht="28.5">
      <c r="A9843" s="134" t="s">
        <v>12862</v>
      </c>
      <c r="B9843" s="134" t="s">
        <v>8042</v>
      </c>
      <c r="C9843" s="135" t="s">
        <v>12863</v>
      </c>
      <c r="D9843" s="134" t="s">
        <v>7733</v>
      </c>
      <c r="E9843" s="133">
        <v>42421.279999999999</v>
      </c>
    </row>
    <row r="9844" spans="1:5" ht="57">
      <c r="A9844" s="134" t="s">
        <v>12864</v>
      </c>
      <c r="B9844" s="134" t="s">
        <v>8042</v>
      </c>
      <c r="C9844" s="135" t="s">
        <v>12865</v>
      </c>
      <c r="D9844" s="134" t="s">
        <v>7733</v>
      </c>
      <c r="E9844" s="133">
        <v>48785.440000000002</v>
      </c>
    </row>
    <row r="9845" spans="1:5" ht="28.5">
      <c r="A9845" s="134" t="s">
        <v>12866</v>
      </c>
      <c r="B9845" s="134" t="s">
        <v>8042</v>
      </c>
      <c r="C9845" s="135" t="s">
        <v>12867</v>
      </c>
      <c r="D9845" s="134" t="s">
        <v>7733</v>
      </c>
      <c r="E9845" s="133">
        <v>6501.44</v>
      </c>
    </row>
    <row r="9846" spans="1:5" ht="28.5">
      <c r="A9846" s="134" t="s">
        <v>12868</v>
      </c>
      <c r="B9846" s="134" t="s">
        <v>8042</v>
      </c>
      <c r="C9846" s="135" t="s">
        <v>12869</v>
      </c>
      <c r="D9846" s="134" t="s">
        <v>7733</v>
      </c>
      <c r="E9846" s="133">
        <v>4308.4799999999996</v>
      </c>
    </row>
    <row r="9847" spans="1:5" ht="28.5">
      <c r="A9847" s="134" t="s">
        <v>12870</v>
      </c>
      <c r="B9847" s="134" t="s">
        <v>8042</v>
      </c>
      <c r="C9847" s="135" t="s">
        <v>12871</v>
      </c>
      <c r="D9847" s="134" t="s">
        <v>7733</v>
      </c>
      <c r="E9847" s="133">
        <v>7513.44</v>
      </c>
    </row>
    <row r="9848" spans="1:5" ht="28.5">
      <c r="A9848" s="134" t="s">
        <v>12872</v>
      </c>
      <c r="B9848" s="134" t="s">
        <v>8042</v>
      </c>
      <c r="C9848" s="135" t="s">
        <v>12873</v>
      </c>
      <c r="D9848" s="134" t="s">
        <v>7733</v>
      </c>
      <c r="E9848" s="133">
        <v>5566.88</v>
      </c>
    </row>
    <row r="9849" spans="1:5" ht="28.5">
      <c r="A9849" s="134" t="s">
        <v>12874</v>
      </c>
      <c r="B9849" s="134" t="s">
        <v>8042</v>
      </c>
      <c r="C9849" s="135" t="s">
        <v>12875</v>
      </c>
      <c r="D9849" s="134" t="s">
        <v>7733</v>
      </c>
      <c r="E9849" s="133">
        <v>29944.639999999999</v>
      </c>
    </row>
    <row r="9850" spans="1:5" ht="28.5">
      <c r="A9850" s="134" t="s">
        <v>12876</v>
      </c>
      <c r="B9850" s="134" t="s">
        <v>8042</v>
      </c>
      <c r="C9850" s="135" t="s">
        <v>12877</v>
      </c>
      <c r="D9850" s="134" t="s">
        <v>7733</v>
      </c>
      <c r="E9850" s="133">
        <v>4308.4799999999996</v>
      </c>
    </row>
    <row r="9851" spans="1:5" ht="28.5">
      <c r="A9851" s="134" t="s">
        <v>12878</v>
      </c>
      <c r="B9851" s="134" t="s">
        <v>8042</v>
      </c>
      <c r="C9851" s="135" t="s">
        <v>12879</v>
      </c>
      <c r="D9851" s="134" t="s">
        <v>7733</v>
      </c>
      <c r="E9851" s="133">
        <v>4308.4799999999996</v>
      </c>
    </row>
    <row r="9852" spans="1:5" ht="28.5">
      <c r="A9852" s="134" t="s">
        <v>12880</v>
      </c>
      <c r="B9852" s="134" t="s">
        <v>8042</v>
      </c>
      <c r="C9852" s="135" t="s">
        <v>12881</v>
      </c>
      <c r="D9852" s="134" t="s">
        <v>7733</v>
      </c>
      <c r="E9852" s="133">
        <v>4704.4799999999996</v>
      </c>
    </row>
    <row r="9853" spans="1:5" ht="28.5">
      <c r="A9853" s="134" t="s">
        <v>12882</v>
      </c>
      <c r="B9853" s="134" t="s">
        <v>8042</v>
      </c>
      <c r="C9853" s="135" t="s">
        <v>12883</v>
      </c>
      <c r="D9853" s="134" t="s">
        <v>7733</v>
      </c>
      <c r="E9853" s="133">
        <v>4704.4799999999996</v>
      </c>
    </row>
    <row r="9854" spans="1:5" ht="28.5">
      <c r="A9854" s="134" t="s">
        <v>12884</v>
      </c>
      <c r="B9854" s="134" t="s">
        <v>8042</v>
      </c>
      <c r="C9854" s="135" t="s">
        <v>12885</v>
      </c>
      <c r="D9854" s="134" t="s">
        <v>7733</v>
      </c>
      <c r="E9854" s="133">
        <v>6501.44</v>
      </c>
    </row>
    <row r="9855" spans="1:5" ht="28.5">
      <c r="A9855" s="134" t="s">
        <v>12886</v>
      </c>
      <c r="B9855" s="134" t="s">
        <v>8042</v>
      </c>
      <c r="C9855" s="135" t="s">
        <v>12887</v>
      </c>
      <c r="D9855" s="134" t="s">
        <v>7733</v>
      </c>
      <c r="E9855" s="133">
        <v>4704.4799999999996</v>
      </c>
    </row>
    <row r="9856" spans="1:5" ht="28.5">
      <c r="A9856" s="134" t="s">
        <v>12888</v>
      </c>
      <c r="B9856" s="134" t="s">
        <v>8042</v>
      </c>
      <c r="C9856" s="135" t="s">
        <v>12889</v>
      </c>
      <c r="D9856" s="134" t="s">
        <v>7733</v>
      </c>
      <c r="E9856" s="133">
        <v>7826.72</v>
      </c>
    </row>
    <row r="9857" spans="1:5" ht="28.5">
      <c r="A9857" s="134" t="s">
        <v>12890</v>
      </c>
      <c r="B9857" s="134" t="s">
        <v>8042</v>
      </c>
      <c r="C9857" s="135" t="s">
        <v>12891</v>
      </c>
      <c r="D9857" s="134" t="s">
        <v>7733</v>
      </c>
      <c r="E9857" s="133">
        <v>6501.44</v>
      </c>
    </row>
    <row r="9858" spans="1:5" ht="28.5">
      <c r="A9858" s="134" t="s">
        <v>12892</v>
      </c>
      <c r="B9858" s="134" t="s">
        <v>8042</v>
      </c>
      <c r="C9858" s="135" t="s">
        <v>12893</v>
      </c>
      <c r="D9858" s="134" t="s">
        <v>7733</v>
      </c>
      <c r="E9858" s="133">
        <v>3585.12</v>
      </c>
    </row>
    <row r="9859" spans="1:5" ht="28.5">
      <c r="A9859" s="134" t="s">
        <v>12894</v>
      </c>
      <c r="B9859" s="134" t="s">
        <v>8042</v>
      </c>
      <c r="C9859" s="135" t="s">
        <v>12895</v>
      </c>
      <c r="D9859" s="134" t="s">
        <v>7733</v>
      </c>
      <c r="E9859" s="133">
        <v>6501.44</v>
      </c>
    </row>
    <row r="9860" spans="1:5" ht="28.5">
      <c r="A9860" s="134" t="s">
        <v>12896</v>
      </c>
      <c r="B9860" s="134" t="s">
        <v>8042</v>
      </c>
      <c r="C9860" s="135" t="s">
        <v>12897</v>
      </c>
      <c r="D9860" s="134" t="s">
        <v>7733</v>
      </c>
      <c r="E9860" s="133">
        <v>4704.4799999999996</v>
      </c>
    </row>
    <row r="9861" spans="1:5" ht="28.5">
      <c r="A9861" s="134" t="s">
        <v>12898</v>
      </c>
      <c r="B9861" s="134" t="s">
        <v>8042</v>
      </c>
      <c r="C9861" s="135" t="s">
        <v>12899</v>
      </c>
      <c r="D9861" s="134" t="s">
        <v>7733</v>
      </c>
      <c r="E9861" s="133">
        <v>5061.76</v>
      </c>
    </row>
    <row r="9862" spans="1:5" ht="28.5">
      <c r="A9862" s="134" t="s">
        <v>12900</v>
      </c>
      <c r="B9862" s="134" t="s">
        <v>8042</v>
      </c>
      <c r="C9862" s="135" t="s">
        <v>12901</v>
      </c>
      <c r="D9862" s="134" t="s">
        <v>7733</v>
      </c>
      <c r="E9862" s="133">
        <v>5061.76</v>
      </c>
    </row>
    <row r="9863" spans="1:5" ht="28.5">
      <c r="A9863" s="134" t="s">
        <v>12902</v>
      </c>
      <c r="B9863" s="134" t="s">
        <v>8042</v>
      </c>
      <c r="C9863" s="135" t="s">
        <v>12903</v>
      </c>
      <c r="D9863" s="134" t="s">
        <v>7733</v>
      </c>
      <c r="E9863" s="133">
        <v>5283.52</v>
      </c>
    </row>
    <row r="9864" spans="1:5" ht="28.5">
      <c r="A9864" s="134" t="s">
        <v>12904</v>
      </c>
      <c r="B9864" s="134" t="s">
        <v>8042</v>
      </c>
      <c r="C9864" s="135" t="s">
        <v>12905</v>
      </c>
      <c r="D9864" s="134" t="s">
        <v>7733</v>
      </c>
      <c r="E9864" s="133">
        <v>4704.4799999999996</v>
      </c>
    </row>
    <row r="9865" spans="1:5" ht="28.5">
      <c r="A9865" s="134" t="s">
        <v>12906</v>
      </c>
      <c r="B9865" s="134" t="s">
        <v>8042</v>
      </c>
      <c r="C9865" s="135" t="s">
        <v>12907</v>
      </c>
      <c r="D9865" s="134" t="s">
        <v>7733</v>
      </c>
      <c r="E9865" s="133">
        <v>4727.3599999999997</v>
      </c>
    </row>
    <row r="9866" spans="1:5" ht="28.5">
      <c r="A9866" s="134" t="s">
        <v>12908</v>
      </c>
      <c r="B9866" s="134" t="s">
        <v>8042</v>
      </c>
      <c r="C9866" s="135" t="s">
        <v>12909</v>
      </c>
      <c r="D9866" s="134" t="s">
        <v>7733</v>
      </c>
      <c r="E9866" s="133">
        <v>2914.56</v>
      </c>
    </row>
    <row r="9867" spans="1:5" ht="28.5">
      <c r="A9867" s="134" t="s">
        <v>12910</v>
      </c>
      <c r="B9867" s="134" t="s">
        <v>8042</v>
      </c>
      <c r="C9867" s="135" t="s">
        <v>12911</v>
      </c>
      <c r="D9867" s="134" t="s">
        <v>7733</v>
      </c>
      <c r="E9867" s="133">
        <v>5566.88</v>
      </c>
    </row>
    <row r="9868" spans="1:5" ht="28.5">
      <c r="A9868" s="134" t="s">
        <v>12912</v>
      </c>
      <c r="B9868" s="134" t="s">
        <v>8042</v>
      </c>
      <c r="C9868" s="135" t="s">
        <v>12913</v>
      </c>
      <c r="D9868" s="134" t="s">
        <v>7733</v>
      </c>
      <c r="E9868" s="133">
        <v>8902.08</v>
      </c>
    </row>
    <row r="9869" spans="1:5" ht="28.5">
      <c r="A9869" s="134" t="s">
        <v>12914</v>
      </c>
      <c r="B9869" s="134" t="s">
        <v>8042</v>
      </c>
      <c r="C9869" s="135" t="s">
        <v>12915</v>
      </c>
      <c r="D9869" s="134" t="s">
        <v>7733</v>
      </c>
      <c r="E9869" s="133">
        <v>5061.76</v>
      </c>
    </row>
    <row r="9870" spans="1:5" ht="28.5">
      <c r="A9870" s="134" t="s">
        <v>12916</v>
      </c>
      <c r="B9870" s="134" t="s">
        <v>8042</v>
      </c>
      <c r="C9870" s="135" t="s">
        <v>12917</v>
      </c>
      <c r="D9870" s="134" t="s">
        <v>7733</v>
      </c>
      <c r="E9870" s="133">
        <v>10750.08</v>
      </c>
    </row>
    <row r="9871" spans="1:5" ht="28.5">
      <c r="A9871" s="134" t="s">
        <v>12918</v>
      </c>
      <c r="B9871" s="134" t="s">
        <v>8042</v>
      </c>
      <c r="C9871" s="135" t="s">
        <v>12919</v>
      </c>
      <c r="D9871" s="134" t="s">
        <v>7733</v>
      </c>
      <c r="E9871" s="133">
        <v>7826.72</v>
      </c>
    </row>
    <row r="9872" spans="1:5" ht="28.5">
      <c r="A9872" s="134" t="s">
        <v>12920</v>
      </c>
      <c r="B9872" s="134" t="s">
        <v>8042</v>
      </c>
      <c r="C9872" s="135" t="s">
        <v>12921</v>
      </c>
      <c r="D9872" s="134" t="s">
        <v>7733</v>
      </c>
      <c r="E9872" s="133">
        <v>21211.52</v>
      </c>
    </row>
    <row r="9873" spans="1:5" ht="28.5">
      <c r="A9873" s="134" t="s">
        <v>12922</v>
      </c>
      <c r="B9873" s="134" t="s">
        <v>8042</v>
      </c>
      <c r="C9873" s="135" t="s">
        <v>12923</v>
      </c>
      <c r="D9873" s="134" t="s">
        <v>7733</v>
      </c>
      <c r="E9873" s="133">
        <v>7826.72</v>
      </c>
    </row>
    <row r="9874" spans="1:5" ht="28.5">
      <c r="A9874" s="134" t="s">
        <v>12924</v>
      </c>
      <c r="B9874" s="134" t="s">
        <v>8042</v>
      </c>
      <c r="C9874" s="135" t="s">
        <v>12925</v>
      </c>
      <c r="D9874" s="134" t="s">
        <v>7733</v>
      </c>
      <c r="E9874" s="133">
        <v>7826.72</v>
      </c>
    </row>
    <row r="9875" spans="1:5" ht="28.5">
      <c r="A9875" s="134" t="s">
        <v>12926</v>
      </c>
      <c r="B9875" s="134" t="s">
        <v>8042</v>
      </c>
      <c r="C9875" s="135" t="s">
        <v>12927</v>
      </c>
      <c r="D9875" s="134" t="s">
        <v>7733</v>
      </c>
      <c r="E9875" s="133">
        <v>4308.4799999999996</v>
      </c>
    </row>
    <row r="9876" spans="1:5" ht="28.5">
      <c r="A9876" s="134" t="s">
        <v>12928</v>
      </c>
      <c r="B9876" s="134" t="s">
        <v>8042</v>
      </c>
      <c r="C9876" s="135" t="s">
        <v>12929</v>
      </c>
      <c r="D9876" s="134" t="s">
        <v>7733</v>
      </c>
      <c r="E9876" s="133">
        <v>7826.72</v>
      </c>
    </row>
    <row r="9877" spans="1:5" ht="28.5">
      <c r="A9877" s="134" t="s">
        <v>12930</v>
      </c>
      <c r="B9877" s="134" t="s">
        <v>8042</v>
      </c>
      <c r="C9877" s="135" t="s">
        <v>12931</v>
      </c>
      <c r="D9877" s="134" t="s">
        <v>7733</v>
      </c>
      <c r="E9877" s="133">
        <v>7826.72</v>
      </c>
    </row>
    <row r="9878" spans="1:5" ht="28.5">
      <c r="A9878" s="134" t="s">
        <v>12932</v>
      </c>
      <c r="B9878" s="134" t="s">
        <v>8042</v>
      </c>
      <c r="C9878" s="135" t="s">
        <v>12933</v>
      </c>
      <c r="D9878" s="134" t="s">
        <v>7733</v>
      </c>
      <c r="E9878" s="133">
        <v>21211.52</v>
      </c>
    </row>
    <row r="9879" spans="1:5" ht="28.5">
      <c r="A9879" s="134" t="s">
        <v>12934</v>
      </c>
      <c r="B9879" s="134" t="s">
        <v>8042</v>
      </c>
      <c r="C9879" s="135" t="s">
        <v>12935</v>
      </c>
      <c r="D9879" s="134" t="s">
        <v>7733</v>
      </c>
      <c r="E9879" s="133">
        <v>5566.88</v>
      </c>
    </row>
    <row r="9880" spans="1:5" ht="28.5">
      <c r="A9880" s="134" t="s">
        <v>12936</v>
      </c>
      <c r="B9880" s="134" t="s">
        <v>8042</v>
      </c>
      <c r="C9880" s="135" t="s">
        <v>12937</v>
      </c>
      <c r="D9880" s="134" t="s">
        <v>7733</v>
      </c>
      <c r="E9880" s="133">
        <v>4308.4799999999996</v>
      </c>
    </row>
    <row r="9881" spans="1:5" ht="28.5">
      <c r="A9881" s="134" t="s">
        <v>12938</v>
      </c>
      <c r="B9881" s="134" t="s">
        <v>8042</v>
      </c>
      <c r="C9881" s="135" t="s">
        <v>12939</v>
      </c>
      <c r="D9881" s="134" t="s">
        <v>7733</v>
      </c>
      <c r="E9881" s="133">
        <v>5061.76</v>
      </c>
    </row>
    <row r="9882" spans="1:5" ht="28.5">
      <c r="A9882" s="134" t="s">
        <v>12940</v>
      </c>
      <c r="B9882" s="134" t="s">
        <v>8042</v>
      </c>
      <c r="C9882" s="135" t="s">
        <v>12941</v>
      </c>
      <c r="D9882" s="134" t="s">
        <v>7733</v>
      </c>
      <c r="E9882" s="133">
        <v>5061.76</v>
      </c>
    </row>
    <row r="9883" spans="1:5" ht="28.5">
      <c r="A9883" s="134" t="s">
        <v>12942</v>
      </c>
      <c r="B9883" s="134" t="s">
        <v>8042</v>
      </c>
      <c r="C9883" s="135" t="s">
        <v>12943</v>
      </c>
      <c r="D9883" s="134" t="s">
        <v>7733</v>
      </c>
      <c r="E9883" s="133">
        <v>3402.08</v>
      </c>
    </row>
    <row r="9884" spans="1:5" ht="28.5">
      <c r="A9884" s="134" t="s">
        <v>12944</v>
      </c>
      <c r="B9884" s="134" t="s">
        <v>8042</v>
      </c>
      <c r="C9884" s="135" t="s">
        <v>12945</v>
      </c>
      <c r="D9884" s="134" t="s">
        <v>7733</v>
      </c>
      <c r="E9884" s="133">
        <v>3402.08</v>
      </c>
    </row>
    <row r="9885" spans="1:5" ht="28.5">
      <c r="A9885" s="134" t="s">
        <v>12946</v>
      </c>
      <c r="B9885" s="134" t="s">
        <v>8042</v>
      </c>
      <c r="C9885" s="135" t="s">
        <v>12947</v>
      </c>
      <c r="D9885" s="134" t="s">
        <v>7733</v>
      </c>
      <c r="E9885" s="133">
        <v>16809.12</v>
      </c>
    </row>
    <row r="9886" spans="1:5" ht="28.5">
      <c r="A9886" s="134" t="s">
        <v>12948</v>
      </c>
      <c r="B9886" s="134" t="s">
        <v>8042</v>
      </c>
      <c r="C9886" s="135" t="s">
        <v>12949</v>
      </c>
      <c r="D9886" s="134" t="s">
        <v>7733</v>
      </c>
      <c r="E9886" s="133">
        <v>33618.239999999998</v>
      </c>
    </row>
    <row r="9887" spans="1:5" ht="28.5">
      <c r="A9887" s="134" t="s">
        <v>12950</v>
      </c>
      <c r="B9887" s="134" t="s">
        <v>8042</v>
      </c>
      <c r="C9887" s="135" t="s">
        <v>12951</v>
      </c>
      <c r="D9887" s="134" t="s">
        <v>7733</v>
      </c>
      <c r="E9887" s="133">
        <v>50427.360000000001</v>
      </c>
    </row>
    <row r="9888" spans="1:5" ht="28.5">
      <c r="A9888" s="134" t="s">
        <v>12952</v>
      </c>
      <c r="B9888" s="134" t="s">
        <v>8042</v>
      </c>
      <c r="C9888" s="135" t="s">
        <v>12953</v>
      </c>
      <c r="D9888" s="134" t="s">
        <v>7733</v>
      </c>
      <c r="E9888" s="133">
        <v>67236.479999999996</v>
      </c>
    </row>
    <row r="9889" spans="1:5" ht="57">
      <c r="A9889" s="134" t="s">
        <v>12954</v>
      </c>
      <c r="B9889" s="134" t="s">
        <v>8042</v>
      </c>
      <c r="C9889" s="135" t="s">
        <v>12955</v>
      </c>
      <c r="D9889" s="134" t="s">
        <v>7733</v>
      </c>
      <c r="E9889" s="133">
        <v>13026</v>
      </c>
    </row>
    <row r="9890" spans="1:5" ht="57">
      <c r="A9890" s="134" t="s">
        <v>12956</v>
      </c>
      <c r="B9890" s="134" t="s">
        <v>8042</v>
      </c>
      <c r="C9890" s="135" t="s">
        <v>12957</v>
      </c>
      <c r="D9890" s="134" t="s">
        <v>7733</v>
      </c>
      <c r="E9890" s="133">
        <v>26052</v>
      </c>
    </row>
    <row r="9891" spans="1:5" ht="57">
      <c r="A9891" s="134" t="s">
        <v>12958</v>
      </c>
      <c r="B9891" s="134" t="s">
        <v>8042</v>
      </c>
      <c r="C9891" s="135" t="s">
        <v>12959</v>
      </c>
      <c r="D9891" s="134" t="s">
        <v>7733</v>
      </c>
      <c r="E9891" s="133">
        <v>39078.01</v>
      </c>
    </row>
    <row r="9892" spans="1:5" ht="57">
      <c r="A9892" s="134" t="s">
        <v>12960</v>
      </c>
      <c r="B9892" s="134" t="s">
        <v>8042</v>
      </c>
      <c r="C9892" s="135" t="s">
        <v>12961</v>
      </c>
      <c r="D9892" s="134" t="s">
        <v>7733</v>
      </c>
      <c r="E9892" s="133">
        <v>52104.01</v>
      </c>
    </row>
    <row r="9893" spans="1:5">
      <c r="A9893" s="134" t="s">
        <v>12962</v>
      </c>
      <c r="B9893" s="134" t="s">
        <v>8042</v>
      </c>
      <c r="C9893" s="135" t="s">
        <v>12963</v>
      </c>
      <c r="D9893" s="134"/>
      <c r="E9893" s="133">
        <v>10534</v>
      </c>
    </row>
    <row r="9894" spans="1:5" ht="28.5">
      <c r="A9894" s="134" t="s">
        <v>12964</v>
      </c>
      <c r="B9894" s="134" t="s">
        <v>8042</v>
      </c>
      <c r="C9894" s="135" t="s">
        <v>12965</v>
      </c>
      <c r="D9894" s="134" t="s">
        <v>7733</v>
      </c>
      <c r="E9894" s="133">
        <v>18995.87</v>
      </c>
    </row>
    <row r="9895" spans="1:5" ht="28.5">
      <c r="A9895" s="134" t="s">
        <v>12966</v>
      </c>
      <c r="B9895" s="134" t="s">
        <v>8042</v>
      </c>
      <c r="C9895" s="135" t="s">
        <v>12967</v>
      </c>
      <c r="D9895" s="134" t="s">
        <v>7733</v>
      </c>
      <c r="E9895" s="133">
        <v>37991.74</v>
      </c>
    </row>
    <row r="9896" spans="1:5" ht="28.5">
      <c r="A9896" s="134" t="s">
        <v>12968</v>
      </c>
      <c r="B9896" s="134" t="s">
        <v>8042</v>
      </c>
      <c r="C9896" s="135" t="s">
        <v>12969</v>
      </c>
      <c r="D9896" s="134" t="s">
        <v>7733</v>
      </c>
      <c r="E9896" s="133">
        <v>56987.62</v>
      </c>
    </row>
    <row r="9897" spans="1:5" ht="28.5">
      <c r="A9897" s="134" t="s">
        <v>12970</v>
      </c>
      <c r="B9897" s="134" t="s">
        <v>8042</v>
      </c>
      <c r="C9897" s="135" t="s">
        <v>12971</v>
      </c>
      <c r="D9897" s="134" t="s">
        <v>7733</v>
      </c>
      <c r="E9897" s="133">
        <v>75983.490000000005</v>
      </c>
    </row>
    <row r="9898" spans="1:5" ht="71.25">
      <c r="A9898" s="134" t="s">
        <v>12972</v>
      </c>
      <c r="B9898" s="134" t="s">
        <v>8042</v>
      </c>
      <c r="C9898" s="135" t="s">
        <v>12973</v>
      </c>
      <c r="D9898" s="134" t="s">
        <v>7733</v>
      </c>
      <c r="E9898" s="133">
        <v>14720.59</v>
      </c>
    </row>
    <row r="9899" spans="1:5" ht="71.25">
      <c r="A9899" s="134" t="s">
        <v>12974</v>
      </c>
      <c r="B9899" s="134" t="s">
        <v>8042</v>
      </c>
      <c r="C9899" s="135" t="s">
        <v>12975</v>
      </c>
      <c r="D9899" s="134" t="s">
        <v>7733</v>
      </c>
      <c r="E9899" s="133">
        <v>29441.19</v>
      </c>
    </row>
    <row r="9900" spans="1:5" ht="71.25">
      <c r="A9900" s="134" t="s">
        <v>12976</v>
      </c>
      <c r="B9900" s="134" t="s">
        <v>8042</v>
      </c>
      <c r="C9900" s="135" t="s">
        <v>12977</v>
      </c>
      <c r="D9900" s="134" t="s">
        <v>7733</v>
      </c>
      <c r="E9900" s="133">
        <v>44161.79</v>
      </c>
    </row>
    <row r="9901" spans="1:5" ht="71.25">
      <c r="A9901" s="134" t="s">
        <v>12978</v>
      </c>
      <c r="B9901" s="134" t="s">
        <v>8042</v>
      </c>
      <c r="C9901" s="135" t="s">
        <v>12979</v>
      </c>
      <c r="D9901" s="134" t="s">
        <v>7733</v>
      </c>
      <c r="E9901" s="133">
        <v>58882.39</v>
      </c>
    </row>
    <row r="9902" spans="1:5" ht="28.5">
      <c r="A9902" s="134" t="s">
        <v>12980</v>
      </c>
      <c r="B9902" s="134" t="s">
        <v>8042</v>
      </c>
      <c r="C9902" s="135" t="s">
        <v>12981</v>
      </c>
      <c r="D9902" s="134"/>
      <c r="E9902" s="133">
        <v>5389</v>
      </c>
    </row>
    <row r="9903" spans="1:5" ht="128.25">
      <c r="A9903" s="134" t="s">
        <v>12982</v>
      </c>
      <c r="B9903" s="134" t="s">
        <v>8042</v>
      </c>
      <c r="C9903" s="135" t="s">
        <v>12983</v>
      </c>
      <c r="D9903" s="134" t="s">
        <v>75</v>
      </c>
      <c r="E9903" s="133">
        <v>33.07</v>
      </c>
    </row>
    <row r="9904" spans="1:5" ht="128.25">
      <c r="A9904" s="134" t="s">
        <v>12984</v>
      </c>
      <c r="B9904" s="134" t="s">
        <v>8042</v>
      </c>
      <c r="C9904" s="135" t="s">
        <v>12985</v>
      </c>
      <c r="D9904" s="134" t="s">
        <v>75</v>
      </c>
      <c r="E9904" s="133">
        <v>48.41</v>
      </c>
    </row>
    <row r="9905" spans="1:5" ht="128.25">
      <c r="A9905" s="134" t="s">
        <v>12986</v>
      </c>
      <c r="B9905" s="134" t="s">
        <v>8042</v>
      </c>
      <c r="C9905" s="135" t="s">
        <v>12987</v>
      </c>
      <c r="D9905" s="134" t="s">
        <v>75</v>
      </c>
      <c r="E9905" s="133">
        <v>68.86</v>
      </c>
    </row>
    <row r="9906" spans="1:5" ht="128.25">
      <c r="A9906" s="134" t="s">
        <v>12988</v>
      </c>
      <c r="B9906" s="134" t="s">
        <v>8042</v>
      </c>
      <c r="C9906" s="135" t="s">
        <v>12989</v>
      </c>
      <c r="D9906" s="134" t="s">
        <v>75</v>
      </c>
      <c r="E9906" s="133">
        <v>88.46</v>
      </c>
    </row>
    <row r="9907" spans="1:5" ht="128.25">
      <c r="A9907" s="134" t="s">
        <v>12990</v>
      </c>
      <c r="B9907" s="134" t="s">
        <v>8042</v>
      </c>
      <c r="C9907" s="135" t="s">
        <v>12991</v>
      </c>
      <c r="D9907" s="134" t="s">
        <v>75</v>
      </c>
      <c r="E9907" s="133">
        <v>104.23</v>
      </c>
    </row>
    <row r="9908" spans="1:5" ht="128.25">
      <c r="A9908" s="134" t="s">
        <v>12992</v>
      </c>
      <c r="B9908" s="134" t="s">
        <v>8042</v>
      </c>
      <c r="C9908" s="135" t="s">
        <v>12993</v>
      </c>
      <c r="D9908" s="134" t="s">
        <v>75</v>
      </c>
      <c r="E9908" s="133">
        <v>49.45</v>
      </c>
    </row>
    <row r="9909" spans="1:5" ht="128.25">
      <c r="A9909" s="134" t="s">
        <v>12994</v>
      </c>
      <c r="B9909" s="134" t="s">
        <v>8042</v>
      </c>
      <c r="C9909" s="135" t="s">
        <v>12995</v>
      </c>
      <c r="D9909" s="134" t="s">
        <v>75</v>
      </c>
      <c r="E9909" s="133">
        <v>73.319999999999993</v>
      </c>
    </row>
    <row r="9910" spans="1:5" ht="128.25">
      <c r="A9910" s="134" t="s">
        <v>12996</v>
      </c>
      <c r="B9910" s="134" t="s">
        <v>8042</v>
      </c>
      <c r="C9910" s="135" t="s">
        <v>12997</v>
      </c>
      <c r="D9910" s="134" t="s">
        <v>75</v>
      </c>
      <c r="E9910" s="133">
        <v>91.55</v>
      </c>
    </row>
    <row r="9911" spans="1:5" ht="128.25">
      <c r="A9911" s="134" t="s">
        <v>12998</v>
      </c>
      <c r="B9911" s="134" t="s">
        <v>8042</v>
      </c>
      <c r="C9911" s="135" t="s">
        <v>12999</v>
      </c>
      <c r="D9911" s="134" t="s">
        <v>75</v>
      </c>
      <c r="E9911" s="133">
        <v>114.04</v>
      </c>
    </row>
    <row r="9912" spans="1:5" ht="128.25">
      <c r="A9912" s="134" t="s">
        <v>13000</v>
      </c>
      <c r="B9912" s="134" t="s">
        <v>8042</v>
      </c>
      <c r="C9912" s="135" t="s">
        <v>13001</v>
      </c>
      <c r="D9912" s="134" t="s">
        <v>75</v>
      </c>
      <c r="E9912" s="133">
        <v>132.88999999999999</v>
      </c>
    </row>
    <row r="9913" spans="1:5" ht="128.25">
      <c r="A9913" s="134" t="s">
        <v>13002</v>
      </c>
      <c r="B9913" s="134" t="s">
        <v>8042</v>
      </c>
      <c r="C9913" s="135" t="s">
        <v>13003</v>
      </c>
      <c r="D9913" s="134" t="s">
        <v>75</v>
      </c>
      <c r="E9913" s="133">
        <v>163.92</v>
      </c>
    </row>
    <row r="9914" spans="1:5" ht="128.25">
      <c r="A9914" s="134" t="s">
        <v>13004</v>
      </c>
      <c r="B9914" s="134" t="s">
        <v>8042</v>
      </c>
      <c r="C9914" s="135" t="s">
        <v>13005</v>
      </c>
      <c r="D9914" s="134" t="s">
        <v>75</v>
      </c>
      <c r="E9914" s="133">
        <v>189.93</v>
      </c>
    </row>
    <row r="9915" spans="1:5" ht="128.25">
      <c r="A9915" s="134" t="s">
        <v>13006</v>
      </c>
      <c r="B9915" s="134" t="s">
        <v>8042</v>
      </c>
      <c r="C9915" s="135" t="s">
        <v>13007</v>
      </c>
      <c r="D9915" s="134" t="s">
        <v>75</v>
      </c>
      <c r="E9915" s="133">
        <v>305.43</v>
      </c>
    </row>
    <row r="9916" spans="1:5" ht="128.25">
      <c r="A9916" s="134" t="s">
        <v>13008</v>
      </c>
      <c r="B9916" s="134" t="s">
        <v>8042</v>
      </c>
      <c r="C9916" s="135" t="s">
        <v>13009</v>
      </c>
      <c r="D9916" s="134" t="s">
        <v>75</v>
      </c>
      <c r="E9916" s="133">
        <v>339.35</v>
      </c>
    </row>
    <row r="9917" spans="1:5" ht="128.25">
      <c r="A9917" s="134" t="s">
        <v>13010</v>
      </c>
      <c r="B9917" s="134" t="s">
        <v>8042</v>
      </c>
      <c r="C9917" s="135" t="s">
        <v>13011</v>
      </c>
      <c r="D9917" s="134" t="s">
        <v>75</v>
      </c>
      <c r="E9917" s="133">
        <v>382.38</v>
      </c>
    </row>
    <row r="9918" spans="1:5" ht="128.25">
      <c r="A9918" s="134" t="s">
        <v>13012</v>
      </c>
      <c r="B9918" s="134" t="s">
        <v>8042</v>
      </c>
      <c r="C9918" s="135" t="s">
        <v>13013</v>
      </c>
      <c r="D9918" s="134" t="s">
        <v>75</v>
      </c>
      <c r="E9918" s="133">
        <v>461.4</v>
      </c>
    </row>
    <row r="9919" spans="1:5" ht="128.25">
      <c r="A9919" s="134" t="s">
        <v>13014</v>
      </c>
      <c r="B9919" s="134" t="s">
        <v>8042</v>
      </c>
      <c r="C9919" s="135" t="s">
        <v>13015</v>
      </c>
      <c r="D9919" s="134" t="s">
        <v>75</v>
      </c>
      <c r="E9919" s="133">
        <v>545.30999999999995</v>
      </c>
    </row>
    <row r="9920" spans="1:5" ht="128.25">
      <c r="A9920" s="134" t="s">
        <v>13016</v>
      </c>
      <c r="B9920" s="134" t="s">
        <v>8042</v>
      </c>
      <c r="C9920" s="135" t="s">
        <v>13017</v>
      </c>
      <c r="D9920" s="134" t="s">
        <v>75</v>
      </c>
      <c r="E9920" s="133">
        <v>606.59</v>
      </c>
    </row>
    <row r="9921" spans="1:5" ht="128.25">
      <c r="A9921" s="134" t="s">
        <v>13018</v>
      </c>
      <c r="B9921" s="134" t="s">
        <v>8042</v>
      </c>
      <c r="C9921" s="135" t="s">
        <v>13019</v>
      </c>
      <c r="D9921" s="134" t="s">
        <v>75</v>
      </c>
      <c r="E9921" s="133">
        <v>35.24</v>
      </c>
    </row>
    <row r="9922" spans="1:5" ht="128.25">
      <c r="A9922" s="134" t="s">
        <v>13020</v>
      </c>
      <c r="B9922" s="134" t="s">
        <v>8042</v>
      </c>
      <c r="C9922" s="135" t="s">
        <v>13021</v>
      </c>
      <c r="D9922" s="134" t="s">
        <v>75</v>
      </c>
      <c r="E9922" s="133">
        <v>47.24</v>
      </c>
    </row>
    <row r="9923" spans="1:5" ht="128.25">
      <c r="A9923" s="134" t="s">
        <v>13022</v>
      </c>
      <c r="B9923" s="134" t="s">
        <v>8042</v>
      </c>
      <c r="C9923" s="135" t="s">
        <v>13023</v>
      </c>
      <c r="D9923" s="134" t="s">
        <v>75</v>
      </c>
      <c r="E9923" s="133">
        <v>66.14</v>
      </c>
    </row>
    <row r="9924" spans="1:5" ht="128.25">
      <c r="A9924" s="134" t="s">
        <v>13024</v>
      </c>
      <c r="B9924" s="134" t="s">
        <v>8042</v>
      </c>
      <c r="C9924" s="135" t="s">
        <v>13025</v>
      </c>
      <c r="D9924" s="134" t="s">
        <v>75</v>
      </c>
      <c r="E9924" s="133">
        <v>79.209999999999994</v>
      </c>
    </row>
    <row r="9925" spans="1:5" ht="128.25">
      <c r="A9925" s="134" t="s">
        <v>13026</v>
      </c>
      <c r="B9925" s="134" t="s">
        <v>8042</v>
      </c>
      <c r="C9925" s="135" t="s">
        <v>13027</v>
      </c>
      <c r="D9925" s="134" t="s">
        <v>75</v>
      </c>
      <c r="E9925" s="133">
        <v>94.58</v>
      </c>
    </row>
    <row r="9926" spans="1:5" ht="128.25">
      <c r="A9926" s="134" t="s">
        <v>13028</v>
      </c>
      <c r="B9926" s="134" t="s">
        <v>8042</v>
      </c>
      <c r="C9926" s="135" t="s">
        <v>13029</v>
      </c>
      <c r="D9926" s="134" t="s">
        <v>75</v>
      </c>
      <c r="E9926" s="133">
        <v>115.42</v>
      </c>
    </row>
    <row r="9927" spans="1:5" ht="128.25">
      <c r="A9927" s="134" t="s">
        <v>13030</v>
      </c>
      <c r="B9927" s="134" t="s">
        <v>8042</v>
      </c>
      <c r="C9927" s="135" t="s">
        <v>13031</v>
      </c>
      <c r="D9927" s="134" t="s">
        <v>75</v>
      </c>
      <c r="E9927" s="133">
        <v>134.97999999999999</v>
      </c>
    </row>
    <row r="9928" spans="1:5" ht="128.25">
      <c r="A9928" s="134" t="s">
        <v>13032</v>
      </c>
      <c r="B9928" s="134" t="s">
        <v>8042</v>
      </c>
      <c r="C9928" s="135" t="s">
        <v>13033</v>
      </c>
      <c r="D9928" s="134" t="s">
        <v>75</v>
      </c>
      <c r="E9928" s="133">
        <v>239.26</v>
      </c>
    </row>
    <row r="9929" spans="1:5" ht="128.25">
      <c r="A9929" s="134" t="s">
        <v>13034</v>
      </c>
      <c r="B9929" s="134" t="s">
        <v>8042</v>
      </c>
      <c r="C9929" s="135" t="s">
        <v>13035</v>
      </c>
      <c r="D9929" s="134" t="s">
        <v>75</v>
      </c>
      <c r="E9929" s="133">
        <v>265.18</v>
      </c>
    </row>
    <row r="9930" spans="1:5" ht="128.25">
      <c r="A9930" s="134" t="s">
        <v>13036</v>
      </c>
      <c r="B9930" s="134" t="s">
        <v>8042</v>
      </c>
      <c r="C9930" s="135" t="s">
        <v>13037</v>
      </c>
      <c r="D9930" s="134" t="s">
        <v>75</v>
      </c>
      <c r="E9930" s="133">
        <v>301.20999999999998</v>
      </c>
    </row>
    <row r="9931" spans="1:5" ht="128.25">
      <c r="A9931" s="134" t="s">
        <v>13038</v>
      </c>
      <c r="B9931" s="134" t="s">
        <v>8042</v>
      </c>
      <c r="C9931" s="135" t="s">
        <v>13039</v>
      </c>
      <c r="D9931" s="134" t="s">
        <v>75</v>
      </c>
      <c r="E9931" s="133">
        <v>355.84</v>
      </c>
    </row>
    <row r="9932" spans="1:5" ht="114">
      <c r="A9932" s="134" t="s">
        <v>13040</v>
      </c>
      <c r="B9932" s="134" t="s">
        <v>8042</v>
      </c>
      <c r="C9932" s="135" t="s">
        <v>13041</v>
      </c>
      <c r="D9932" s="134" t="s">
        <v>75</v>
      </c>
      <c r="E9932" s="133">
        <v>414.75</v>
      </c>
    </row>
    <row r="9933" spans="1:5" ht="128.25">
      <c r="A9933" s="134" t="s">
        <v>13042</v>
      </c>
      <c r="B9933" s="134" t="s">
        <v>8042</v>
      </c>
      <c r="C9933" s="135" t="s">
        <v>13043</v>
      </c>
      <c r="D9933" s="134" t="s">
        <v>75</v>
      </c>
      <c r="E9933" s="133">
        <v>473.65</v>
      </c>
    </row>
    <row r="9934" spans="1:5" ht="114">
      <c r="A9934" s="134" t="s">
        <v>13044</v>
      </c>
      <c r="B9934" s="134" t="s">
        <v>8042</v>
      </c>
      <c r="C9934" s="135" t="s">
        <v>13045</v>
      </c>
      <c r="D9934" s="134" t="s">
        <v>75</v>
      </c>
      <c r="E9934" s="133">
        <v>5.46</v>
      </c>
    </row>
    <row r="9935" spans="1:5" ht="114">
      <c r="A9935" s="134" t="s">
        <v>13046</v>
      </c>
      <c r="B9935" s="134" t="s">
        <v>8042</v>
      </c>
      <c r="C9935" s="135" t="s">
        <v>13047</v>
      </c>
      <c r="D9935" s="134" t="s">
        <v>75</v>
      </c>
      <c r="E9935" s="133">
        <v>6.33</v>
      </c>
    </row>
    <row r="9936" spans="1:5" ht="114">
      <c r="A9936" s="134" t="s">
        <v>13048</v>
      </c>
      <c r="B9936" s="134" t="s">
        <v>8042</v>
      </c>
      <c r="C9936" s="135" t="s">
        <v>13049</v>
      </c>
      <c r="D9936" s="134" t="s">
        <v>75</v>
      </c>
      <c r="E9936" s="133">
        <v>7.3</v>
      </c>
    </row>
    <row r="9937" spans="1:5" ht="114">
      <c r="A9937" s="134" t="s">
        <v>13050</v>
      </c>
      <c r="B9937" s="134" t="s">
        <v>8042</v>
      </c>
      <c r="C9937" s="135" t="s">
        <v>13051</v>
      </c>
      <c r="D9937" s="134" t="s">
        <v>75</v>
      </c>
      <c r="E9937" s="133">
        <v>8.3699999999999992</v>
      </c>
    </row>
    <row r="9938" spans="1:5" ht="114">
      <c r="A9938" s="134" t="s">
        <v>13052</v>
      </c>
      <c r="B9938" s="134" t="s">
        <v>8042</v>
      </c>
      <c r="C9938" s="135" t="s">
        <v>13053</v>
      </c>
      <c r="D9938" s="134" t="s">
        <v>75</v>
      </c>
      <c r="E9938" s="133">
        <v>9.5399999999999991</v>
      </c>
    </row>
    <row r="9939" spans="1:5" ht="114">
      <c r="A9939" s="134" t="s">
        <v>13054</v>
      </c>
      <c r="B9939" s="134" t="s">
        <v>8042</v>
      </c>
      <c r="C9939" s="135" t="s">
        <v>13055</v>
      </c>
      <c r="D9939" s="134" t="s">
        <v>75</v>
      </c>
      <c r="E9939" s="133">
        <v>10.82</v>
      </c>
    </row>
    <row r="9940" spans="1:5" ht="128.25">
      <c r="A9940" s="134" t="s">
        <v>13056</v>
      </c>
      <c r="B9940" s="134" t="s">
        <v>8042</v>
      </c>
      <c r="C9940" s="135" t="s">
        <v>13057</v>
      </c>
      <c r="D9940" s="134" t="s">
        <v>75</v>
      </c>
      <c r="E9940" s="133">
        <v>27.51</v>
      </c>
    </row>
    <row r="9941" spans="1:5" ht="128.25">
      <c r="A9941" s="134" t="s">
        <v>13058</v>
      </c>
      <c r="B9941" s="134" t="s">
        <v>8042</v>
      </c>
      <c r="C9941" s="135" t="s">
        <v>13059</v>
      </c>
      <c r="D9941" s="134" t="s">
        <v>75</v>
      </c>
      <c r="E9941" s="133">
        <v>32.94</v>
      </c>
    </row>
    <row r="9942" spans="1:5" ht="128.25">
      <c r="A9942" s="134" t="s">
        <v>13060</v>
      </c>
      <c r="B9942" s="134" t="s">
        <v>8042</v>
      </c>
      <c r="C9942" s="135" t="s">
        <v>13061</v>
      </c>
      <c r="D9942" s="134" t="s">
        <v>75</v>
      </c>
      <c r="E9942" s="133">
        <v>38.51</v>
      </c>
    </row>
    <row r="9943" spans="1:5" ht="128.25">
      <c r="A9943" s="134" t="s">
        <v>13062</v>
      </c>
      <c r="B9943" s="134" t="s">
        <v>8042</v>
      </c>
      <c r="C9943" s="135" t="s">
        <v>13063</v>
      </c>
      <c r="D9943" s="134" t="s">
        <v>75</v>
      </c>
      <c r="E9943" s="133">
        <v>49.26</v>
      </c>
    </row>
    <row r="9944" spans="1:5" ht="128.25">
      <c r="A9944" s="134" t="s">
        <v>13064</v>
      </c>
      <c r="B9944" s="134" t="s">
        <v>8042</v>
      </c>
      <c r="C9944" s="135" t="s">
        <v>13065</v>
      </c>
      <c r="D9944" s="134" t="s">
        <v>75</v>
      </c>
      <c r="E9944" s="133">
        <v>55.24</v>
      </c>
    </row>
    <row r="9945" spans="1:5" ht="99.75">
      <c r="A9945" s="134" t="s">
        <v>13066</v>
      </c>
      <c r="B9945" s="134" t="s">
        <v>8042</v>
      </c>
      <c r="C9945" s="135" t="s">
        <v>13067</v>
      </c>
      <c r="D9945" s="134" t="s">
        <v>75</v>
      </c>
      <c r="E9945" s="133">
        <v>18.22</v>
      </c>
    </row>
    <row r="9946" spans="1:5" ht="99.75">
      <c r="A9946" s="134" t="s">
        <v>13068</v>
      </c>
      <c r="B9946" s="134" t="s">
        <v>8042</v>
      </c>
      <c r="C9946" s="135" t="s">
        <v>13069</v>
      </c>
      <c r="D9946" s="134" t="s">
        <v>75</v>
      </c>
      <c r="E9946" s="133">
        <v>22.11</v>
      </c>
    </row>
    <row r="9947" spans="1:5" ht="99.75">
      <c r="A9947" s="134" t="s">
        <v>13070</v>
      </c>
      <c r="B9947" s="134" t="s">
        <v>8042</v>
      </c>
      <c r="C9947" s="135" t="s">
        <v>13071</v>
      </c>
      <c r="D9947" s="134" t="s">
        <v>75</v>
      </c>
      <c r="E9947" s="133">
        <v>26.4</v>
      </c>
    </row>
    <row r="9948" spans="1:5" ht="99.75">
      <c r="A9948" s="134" t="s">
        <v>13072</v>
      </c>
      <c r="B9948" s="134" t="s">
        <v>8042</v>
      </c>
      <c r="C9948" s="135" t="s">
        <v>13073</v>
      </c>
      <c r="D9948" s="134" t="s">
        <v>75</v>
      </c>
      <c r="E9948" s="133">
        <v>31.08</v>
      </c>
    </row>
    <row r="9949" spans="1:5" ht="99.75">
      <c r="A9949" s="134" t="s">
        <v>13074</v>
      </c>
      <c r="B9949" s="134" t="s">
        <v>8042</v>
      </c>
      <c r="C9949" s="135" t="s">
        <v>13075</v>
      </c>
      <c r="D9949" s="134" t="s">
        <v>75</v>
      </c>
      <c r="E9949" s="133">
        <v>36.17</v>
      </c>
    </row>
    <row r="9950" spans="1:5" ht="42.75">
      <c r="A9950" s="134" t="s">
        <v>13076</v>
      </c>
      <c r="B9950" s="134" t="s">
        <v>8042</v>
      </c>
      <c r="C9950" s="135" t="s">
        <v>13077</v>
      </c>
      <c r="D9950" s="134" t="s">
        <v>75</v>
      </c>
      <c r="E9950" s="133">
        <v>39.5</v>
      </c>
    </row>
    <row r="9951" spans="1:5" ht="42.75">
      <c r="A9951" s="134" t="s">
        <v>13078</v>
      </c>
      <c r="B9951" s="134" t="s">
        <v>8042</v>
      </c>
      <c r="C9951" s="135" t="s">
        <v>13079</v>
      </c>
      <c r="D9951" s="134" t="s">
        <v>75</v>
      </c>
      <c r="E9951" s="133">
        <v>49.08</v>
      </c>
    </row>
    <row r="9952" spans="1:5" ht="42.75">
      <c r="A9952" s="134" t="s">
        <v>13080</v>
      </c>
      <c r="B9952" s="134" t="s">
        <v>8042</v>
      </c>
      <c r="C9952" s="135" t="s">
        <v>13081</v>
      </c>
      <c r="D9952" s="134" t="s">
        <v>75</v>
      </c>
      <c r="E9952" s="133">
        <v>68.37</v>
      </c>
    </row>
    <row r="9953" spans="1:5" ht="42.75">
      <c r="A9953" s="134" t="s">
        <v>13082</v>
      </c>
      <c r="B9953" s="134" t="s">
        <v>8042</v>
      </c>
      <c r="C9953" s="135" t="s">
        <v>13083</v>
      </c>
      <c r="D9953" s="134" t="s">
        <v>75</v>
      </c>
      <c r="E9953" s="133">
        <v>78.08</v>
      </c>
    </row>
    <row r="9954" spans="1:5" ht="42.75">
      <c r="A9954" s="134" t="s">
        <v>13084</v>
      </c>
      <c r="B9954" s="134" t="s">
        <v>8042</v>
      </c>
      <c r="C9954" s="135" t="s">
        <v>13085</v>
      </c>
      <c r="D9954" s="134" t="s">
        <v>79</v>
      </c>
      <c r="E9954" s="133">
        <v>22.67</v>
      </c>
    </row>
    <row r="9955" spans="1:5" ht="42.75">
      <c r="A9955" s="134" t="s">
        <v>13086</v>
      </c>
      <c r="B9955" s="134" t="s">
        <v>8042</v>
      </c>
      <c r="C9955" s="135" t="s">
        <v>13087</v>
      </c>
      <c r="D9955" s="134" t="s">
        <v>79</v>
      </c>
      <c r="E9955" s="133">
        <v>31.54</v>
      </c>
    </row>
    <row r="9956" spans="1:5" ht="42.75">
      <c r="A9956" s="134" t="s">
        <v>13088</v>
      </c>
      <c r="B9956" s="134" t="s">
        <v>8042</v>
      </c>
      <c r="C9956" s="135" t="s">
        <v>13089</v>
      </c>
      <c r="D9956" s="134" t="s">
        <v>79</v>
      </c>
      <c r="E9956" s="133">
        <v>38.700000000000003</v>
      </c>
    </row>
    <row r="9957" spans="1:5" ht="42.75">
      <c r="A9957" s="134" t="s">
        <v>13090</v>
      </c>
      <c r="B9957" s="134" t="s">
        <v>8042</v>
      </c>
      <c r="C9957" s="135" t="s">
        <v>13091</v>
      </c>
      <c r="D9957" s="134" t="s">
        <v>79</v>
      </c>
      <c r="E9957" s="133">
        <v>43.01</v>
      </c>
    </row>
    <row r="9958" spans="1:5" ht="42.75">
      <c r="A9958" s="134" t="s">
        <v>13092</v>
      </c>
      <c r="B9958" s="134" t="s">
        <v>8042</v>
      </c>
      <c r="C9958" s="135" t="s">
        <v>13093</v>
      </c>
      <c r="D9958" s="134" t="s">
        <v>79</v>
      </c>
      <c r="E9958" s="133">
        <v>42.97</v>
      </c>
    </row>
    <row r="9959" spans="1:5" ht="42.75">
      <c r="A9959" s="134" t="s">
        <v>13094</v>
      </c>
      <c r="B9959" s="134" t="s">
        <v>8042</v>
      </c>
      <c r="C9959" s="135" t="s">
        <v>13095</v>
      </c>
      <c r="D9959" s="134" t="s">
        <v>79</v>
      </c>
      <c r="E9959" s="133">
        <v>49.02</v>
      </c>
    </row>
    <row r="9960" spans="1:5" ht="42.75">
      <c r="A9960" s="134" t="s">
        <v>13096</v>
      </c>
      <c r="B9960" s="134" t="s">
        <v>8042</v>
      </c>
      <c r="C9960" s="135" t="s">
        <v>13097</v>
      </c>
      <c r="D9960" s="134" t="s">
        <v>79</v>
      </c>
      <c r="E9960" s="133">
        <v>60.71</v>
      </c>
    </row>
    <row r="9961" spans="1:5" ht="42.75">
      <c r="A9961" s="134" t="s">
        <v>13098</v>
      </c>
      <c r="B9961" s="134" t="s">
        <v>8042</v>
      </c>
      <c r="C9961" s="135" t="s">
        <v>13099</v>
      </c>
      <c r="D9961" s="134" t="s">
        <v>79</v>
      </c>
      <c r="E9961" s="133">
        <v>66.67</v>
      </c>
    </row>
    <row r="9962" spans="1:5" ht="42.75">
      <c r="A9962" s="134" t="s">
        <v>13100</v>
      </c>
      <c r="B9962" s="134" t="s">
        <v>8042</v>
      </c>
      <c r="C9962" s="135" t="s">
        <v>13101</v>
      </c>
      <c r="D9962" s="134" t="s">
        <v>79</v>
      </c>
      <c r="E9962" s="133">
        <v>90.06</v>
      </c>
    </row>
    <row r="9963" spans="1:5" ht="85.5">
      <c r="A9963" s="134" t="s">
        <v>13102</v>
      </c>
      <c r="B9963" s="134" t="s">
        <v>8042</v>
      </c>
      <c r="C9963" s="135" t="s">
        <v>13103</v>
      </c>
      <c r="D9963" s="134" t="s">
        <v>75</v>
      </c>
      <c r="E9963" s="133">
        <v>15.55</v>
      </c>
    </row>
    <row r="9964" spans="1:5" ht="85.5">
      <c r="A9964" s="134" t="s">
        <v>13104</v>
      </c>
      <c r="B9964" s="134" t="s">
        <v>8042</v>
      </c>
      <c r="C9964" s="135" t="s">
        <v>13105</v>
      </c>
      <c r="D9964" s="134" t="s">
        <v>75</v>
      </c>
      <c r="E9964" s="133">
        <v>19.3</v>
      </c>
    </row>
    <row r="9965" spans="1:5" ht="85.5">
      <c r="A9965" s="134" t="s">
        <v>13106</v>
      </c>
      <c r="B9965" s="134" t="s">
        <v>8042</v>
      </c>
      <c r="C9965" s="135" t="s">
        <v>13107</v>
      </c>
      <c r="D9965" s="134" t="s">
        <v>75</v>
      </c>
      <c r="E9965" s="133">
        <v>26.47</v>
      </c>
    </row>
    <row r="9966" spans="1:5" ht="85.5">
      <c r="A9966" s="134" t="s">
        <v>13108</v>
      </c>
      <c r="B9966" s="134" t="s">
        <v>8042</v>
      </c>
      <c r="C9966" s="135" t="s">
        <v>13109</v>
      </c>
      <c r="D9966" s="134" t="s">
        <v>75</v>
      </c>
      <c r="E9966" s="133">
        <v>31.38</v>
      </c>
    </row>
    <row r="9967" spans="1:5" ht="85.5">
      <c r="A9967" s="134" t="s">
        <v>13110</v>
      </c>
      <c r="B9967" s="134" t="s">
        <v>8042</v>
      </c>
      <c r="C9967" s="135" t="s">
        <v>13111</v>
      </c>
      <c r="D9967" s="134" t="s">
        <v>75</v>
      </c>
      <c r="E9967" s="133">
        <v>36.909999999999997</v>
      </c>
    </row>
    <row r="9968" spans="1:5" ht="85.5">
      <c r="A9968" s="134" t="s">
        <v>13112</v>
      </c>
      <c r="B9968" s="134" t="s">
        <v>8042</v>
      </c>
      <c r="C9968" s="135" t="s">
        <v>13113</v>
      </c>
      <c r="D9968" s="134" t="s">
        <v>75</v>
      </c>
      <c r="E9968" s="133">
        <v>44.08</v>
      </c>
    </row>
    <row r="9969" spans="1:5" ht="85.5">
      <c r="A9969" s="134" t="s">
        <v>13114</v>
      </c>
      <c r="B9969" s="134" t="s">
        <v>8042</v>
      </c>
      <c r="C9969" s="135" t="s">
        <v>13115</v>
      </c>
      <c r="D9969" s="134" t="s">
        <v>75</v>
      </c>
      <c r="E9969" s="133">
        <v>51.84</v>
      </c>
    </row>
    <row r="9970" spans="1:5" ht="85.5">
      <c r="A9970" s="134" t="s">
        <v>13116</v>
      </c>
      <c r="B9970" s="134" t="s">
        <v>8042</v>
      </c>
      <c r="C9970" s="135" t="s">
        <v>13117</v>
      </c>
      <c r="D9970" s="134" t="s">
        <v>75</v>
      </c>
      <c r="E9970" s="133">
        <v>59.55</v>
      </c>
    </row>
    <row r="9971" spans="1:5" ht="85.5">
      <c r="A9971" s="134" t="s">
        <v>13118</v>
      </c>
      <c r="B9971" s="134" t="s">
        <v>8042</v>
      </c>
      <c r="C9971" s="135" t="s">
        <v>13119</v>
      </c>
      <c r="D9971" s="134" t="s">
        <v>75</v>
      </c>
      <c r="E9971" s="133">
        <v>69.989999999999995</v>
      </c>
    </row>
    <row r="9972" spans="1:5" ht="85.5">
      <c r="A9972" s="134" t="s">
        <v>13120</v>
      </c>
      <c r="B9972" s="134" t="s">
        <v>8042</v>
      </c>
      <c r="C9972" s="135" t="s">
        <v>13121</v>
      </c>
      <c r="D9972" s="134" t="s">
        <v>75</v>
      </c>
      <c r="E9972" s="133">
        <v>84.08</v>
      </c>
    </row>
    <row r="9973" spans="1:5" ht="85.5">
      <c r="A9973" s="134" t="s">
        <v>13122</v>
      </c>
      <c r="B9973" s="134" t="s">
        <v>8042</v>
      </c>
      <c r="C9973" s="135" t="s">
        <v>13123</v>
      </c>
      <c r="D9973" s="134" t="s">
        <v>75</v>
      </c>
      <c r="E9973" s="133">
        <v>122.57</v>
      </c>
    </row>
    <row r="9974" spans="1:5" ht="85.5">
      <c r="A9974" s="134" t="s">
        <v>13124</v>
      </c>
      <c r="B9974" s="134" t="s">
        <v>8042</v>
      </c>
      <c r="C9974" s="135" t="s">
        <v>13125</v>
      </c>
      <c r="D9974" s="134" t="s">
        <v>75</v>
      </c>
      <c r="E9974" s="133">
        <v>158.47999999999999</v>
      </c>
    </row>
    <row r="9975" spans="1:5" ht="85.5">
      <c r="A9975" s="134" t="s">
        <v>13126</v>
      </c>
      <c r="B9975" s="134" t="s">
        <v>8042</v>
      </c>
      <c r="C9975" s="135" t="s">
        <v>13127</v>
      </c>
      <c r="D9975" s="134" t="s">
        <v>75</v>
      </c>
      <c r="E9975" s="133">
        <v>186.22</v>
      </c>
    </row>
    <row r="9976" spans="1:5" ht="85.5">
      <c r="A9976" s="134" t="s">
        <v>13128</v>
      </c>
      <c r="B9976" s="134" t="s">
        <v>8042</v>
      </c>
      <c r="C9976" s="135" t="s">
        <v>13129</v>
      </c>
      <c r="D9976" s="134" t="s">
        <v>75</v>
      </c>
      <c r="E9976" s="133">
        <v>271.24</v>
      </c>
    </row>
    <row r="9977" spans="1:5" ht="85.5">
      <c r="A9977" s="134" t="s">
        <v>13130</v>
      </c>
      <c r="B9977" s="134" t="s">
        <v>8042</v>
      </c>
      <c r="C9977" s="135" t="s">
        <v>13131</v>
      </c>
      <c r="D9977" s="134" t="s">
        <v>75</v>
      </c>
      <c r="E9977" s="133">
        <v>376.33</v>
      </c>
    </row>
    <row r="9978" spans="1:5" ht="85.5">
      <c r="A9978" s="134" t="s">
        <v>13132</v>
      </c>
      <c r="B9978" s="134" t="s">
        <v>8042</v>
      </c>
      <c r="C9978" s="135" t="s">
        <v>13133</v>
      </c>
      <c r="D9978" s="134" t="s">
        <v>75</v>
      </c>
      <c r="E9978" s="133">
        <v>9.1999999999999993</v>
      </c>
    </row>
    <row r="9979" spans="1:5" ht="85.5">
      <c r="A9979" s="134" t="s">
        <v>13134</v>
      </c>
      <c r="B9979" s="134" t="s">
        <v>8042</v>
      </c>
      <c r="C9979" s="135" t="s">
        <v>13135</v>
      </c>
      <c r="D9979" s="134" t="s">
        <v>75</v>
      </c>
      <c r="E9979" s="133">
        <v>12.62</v>
      </c>
    </row>
    <row r="9980" spans="1:5" ht="85.5">
      <c r="A9980" s="134" t="s">
        <v>13136</v>
      </c>
      <c r="B9980" s="134" t="s">
        <v>8042</v>
      </c>
      <c r="C9980" s="135" t="s">
        <v>13137</v>
      </c>
      <c r="D9980" s="134" t="s">
        <v>75</v>
      </c>
      <c r="E9980" s="133">
        <v>16.03</v>
      </c>
    </row>
    <row r="9981" spans="1:5" ht="85.5">
      <c r="A9981" s="134" t="s">
        <v>13138</v>
      </c>
      <c r="B9981" s="134" t="s">
        <v>8042</v>
      </c>
      <c r="C9981" s="135" t="s">
        <v>13139</v>
      </c>
      <c r="D9981" s="134" t="s">
        <v>75</v>
      </c>
      <c r="E9981" s="133">
        <v>19.45</v>
      </c>
    </row>
    <row r="9982" spans="1:5" ht="85.5">
      <c r="A9982" s="134" t="s">
        <v>13140</v>
      </c>
      <c r="B9982" s="134" t="s">
        <v>8042</v>
      </c>
      <c r="C9982" s="135" t="s">
        <v>13141</v>
      </c>
      <c r="D9982" s="134" t="s">
        <v>75</v>
      </c>
      <c r="E9982" s="133">
        <v>22.87</v>
      </c>
    </row>
    <row r="9983" spans="1:5" ht="85.5">
      <c r="A9983" s="134" t="s">
        <v>13142</v>
      </c>
      <c r="B9983" s="134" t="s">
        <v>8042</v>
      </c>
      <c r="C9983" s="135" t="s">
        <v>13143</v>
      </c>
      <c r="D9983" s="134" t="s">
        <v>75</v>
      </c>
      <c r="E9983" s="133">
        <v>26.29</v>
      </c>
    </row>
    <row r="9984" spans="1:5" ht="85.5">
      <c r="A9984" s="134" t="s">
        <v>13144</v>
      </c>
      <c r="B9984" s="134" t="s">
        <v>8042</v>
      </c>
      <c r="C9984" s="135" t="s">
        <v>13145</v>
      </c>
      <c r="D9984" s="134" t="s">
        <v>75</v>
      </c>
      <c r="E9984" s="133">
        <v>29.7</v>
      </c>
    </row>
    <row r="9985" spans="1:5" ht="128.25">
      <c r="A9985" s="134" t="s">
        <v>13146</v>
      </c>
      <c r="B9985" s="134" t="s">
        <v>8042</v>
      </c>
      <c r="C9985" s="135" t="s">
        <v>13147</v>
      </c>
      <c r="D9985" s="134" t="s">
        <v>75</v>
      </c>
      <c r="E9985" s="133">
        <v>3.22</v>
      </c>
    </row>
    <row r="9986" spans="1:5" ht="128.25">
      <c r="A9986" s="134" t="s">
        <v>13148</v>
      </c>
      <c r="B9986" s="134" t="s">
        <v>8042</v>
      </c>
      <c r="C9986" s="135" t="s">
        <v>13149</v>
      </c>
      <c r="D9986" s="134" t="s">
        <v>75</v>
      </c>
      <c r="E9986" s="133">
        <v>5.57</v>
      </c>
    </row>
    <row r="9987" spans="1:5" ht="128.25">
      <c r="A9987" s="134" t="s">
        <v>13150</v>
      </c>
      <c r="B9987" s="134" t="s">
        <v>8042</v>
      </c>
      <c r="C9987" s="135" t="s">
        <v>13151</v>
      </c>
      <c r="D9987" s="134" t="s">
        <v>75</v>
      </c>
      <c r="E9987" s="133">
        <v>7.51</v>
      </c>
    </row>
    <row r="9988" spans="1:5" ht="128.25">
      <c r="A9988" s="134" t="s">
        <v>13152</v>
      </c>
      <c r="B9988" s="134" t="s">
        <v>8042</v>
      </c>
      <c r="C9988" s="135" t="s">
        <v>13153</v>
      </c>
      <c r="D9988" s="134" t="s">
        <v>75</v>
      </c>
      <c r="E9988" s="133">
        <v>11.32</v>
      </c>
    </row>
    <row r="9989" spans="1:5" ht="128.25">
      <c r="A9989" s="134" t="s">
        <v>13154</v>
      </c>
      <c r="B9989" s="134" t="s">
        <v>8042</v>
      </c>
      <c r="C9989" s="135" t="s">
        <v>13155</v>
      </c>
      <c r="D9989" s="134" t="s">
        <v>75</v>
      </c>
      <c r="E9989" s="133">
        <v>15.79</v>
      </c>
    </row>
    <row r="9990" spans="1:5" ht="128.25">
      <c r="A9990" s="134" t="s">
        <v>13156</v>
      </c>
      <c r="B9990" s="134" t="s">
        <v>8042</v>
      </c>
      <c r="C9990" s="135" t="s">
        <v>13157</v>
      </c>
      <c r="D9990" s="134" t="s">
        <v>75</v>
      </c>
      <c r="E9990" s="133">
        <v>20.32</v>
      </c>
    </row>
    <row r="9991" spans="1:5" ht="128.25">
      <c r="A9991" s="134" t="s">
        <v>13158</v>
      </c>
      <c r="B9991" s="134" t="s">
        <v>8042</v>
      </c>
      <c r="C9991" s="135" t="s">
        <v>13159</v>
      </c>
      <c r="D9991" s="134" t="s">
        <v>75</v>
      </c>
      <c r="E9991" s="133">
        <v>25.11</v>
      </c>
    </row>
    <row r="9992" spans="1:5" ht="128.25">
      <c r="A9992" s="134" t="s">
        <v>13160</v>
      </c>
      <c r="B9992" s="134" t="s">
        <v>8042</v>
      </c>
      <c r="C9992" s="135" t="s">
        <v>13161</v>
      </c>
      <c r="D9992" s="134" t="s">
        <v>75</v>
      </c>
      <c r="E9992" s="133">
        <v>33.380000000000003</v>
      </c>
    </row>
    <row r="9993" spans="1:5" ht="128.25">
      <c r="A9993" s="134" t="s">
        <v>13162</v>
      </c>
      <c r="B9993" s="134" t="s">
        <v>8042</v>
      </c>
      <c r="C9993" s="135" t="s">
        <v>13163</v>
      </c>
      <c r="D9993" s="134" t="s">
        <v>75</v>
      </c>
      <c r="E9993" s="133">
        <v>41.65</v>
      </c>
    </row>
    <row r="9994" spans="1:5" ht="57">
      <c r="A9994" s="134" t="s">
        <v>13164</v>
      </c>
      <c r="B9994" s="134" t="s">
        <v>8042</v>
      </c>
      <c r="C9994" s="135" t="s">
        <v>13165</v>
      </c>
      <c r="D9994" s="134" t="s">
        <v>79</v>
      </c>
      <c r="E9994" s="133">
        <v>7.59</v>
      </c>
    </row>
    <row r="9995" spans="1:5" ht="57">
      <c r="A9995" s="134" t="s">
        <v>13166</v>
      </c>
      <c r="B9995" s="134" t="s">
        <v>8042</v>
      </c>
      <c r="C9995" s="135" t="s">
        <v>13167</v>
      </c>
      <c r="D9995" s="134" t="s">
        <v>79</v>
      </c>
      <c r="E9995" s="133">
        <v>11.38</v>
      </c>
    </row>
    <row r="9996" spans="1:5" ht="57">
      <c r="A9996" s="134" t="s">
        <v>13168</v>
      </c>
      <c r="B9996" s="134" t="s">
        <v>8042</v>
      </c>
      <c r="C9996" s="135" t="s">
        <v>13169</v>
      </c>
      <c r="D9996" s="134" t="s">
        <v>79</v>
      </c>
      <c r="E9996" s="133">
        <v>15.18</v>
      </c>
    </row>
    <row r="9997" spans="1:5" ht="57">
      <c r="A9997" s="134" t="s">
        <v>13170</v>
      </c>
      <c r="B9997" s="134" t="s">
        <v>8042</v>
      </c>
      <c r="C9997" s="135" t="s">
        <v>13171</v>
      </c>
      <c r="D9997" s="134" t="s">
        <v>79</v>
      </c>
      <c r="E9997" s="133">
        <v>18.97</v>
      </c>
    </row>
    <row r="9998" spans="1:5" ht="57">
      <c r="A9998" s="134" t="s">
        <v>13172</v>
      </c>
      <c r="B9998" s="134" t="s">
        <v>8042</v>
      </c>
      <c r="C9998" s="135" t="s">
        <v>13173</v>
      </c>
      <c r="D9998" s="134" t="s">
        <v>79</v>
      </c>
      <c r="E9998" s="133">
        <v>22.77</v>
      </c>
    </row>
    <row r="9999" spans="1:5" ht="57">
      <c r="A9999" s="134" t="s">
        <v>13174</v>
      </c>
      <c r="B9999" s="134" t="s">
        <v>8042</v>
      </c>
      <c r="C9999" s="135" t="s">
        <v>13175</v>
      </c>
      <c r="D9999" s="134" t="s">
        <v>79</v>
      </c>
      <c r="E9999" s="133">
        <v>26.56</v>
      </c>
    </row>
    <row r="10000" spans="1:5" ht="57">
      <c r="A10000" s="134" t="s">
        <v>13176</v>
      </c>
      <c r="B10000" s="134" t="s">
        <v>8042</v>
      </c>
      <c r="C10000" s="135" t="s">
        <v>13177</v>
      </c>
      <c r="D10000" s="134" t="s">
        <v>79</v>
      </c>
      <c r="E10000" s="133">
        <v>30.36</v>
      </c>
    </row>
    <row r="10001" spans="1:5" ht="57">
      <c r="A10001" s="134" t="s">
        <v>13178</v>
      </c>
      <c r="B10001" s="134" t="s">
        <v>8042</v>
      </c>
      <c r="C10001" s="135" t="s">
        <v>13179</v>
      </c>
      <c r="D10001" s="134" t="s">
        <v>79</v>
      </c>
      <c r="E10001" s="133">
        <v>34.15</v>
      </c>
    </row>
    <row r="10002" spans="1:5" ht="57">
      <c r="A10002" s="134" t="s">
        <v>13180</v>
      </c>
      <c r="B10002" s="134" t="s">
        <v>8042</v>
      </c>
      <c r="C10002" s="135" t="s">
        <v>13181</v>
      </c>
      <c r="D10002" s="134" t="s">
        <v>79</v>
      </c>
      <c r="E10002" s="133">
        <v>37.950000000000003</v>
      </c>
    </row>
    <row r="10003" spans="1:5" ht="57">
      <c r="A10003" s="134" t="s">
        <v>13182</v>
      </c>
      <c r="B10003" s="134" t="s">
        <v>8042</v>
      </c>
      <c r="C10003" s="135" t="s">
        <v>13183</v>
      </c>
      <c r="D10003" s="134" t="s">
        <v>79</v>
      </c>
      <c r="E10003" s="133">
        <v>45.54</v>
      </c>
    </row>
    <row r="10004" spans="1:5" ht="57">
      <c r="A10004" s="134" t="s">
        <v>13184</v>
      </c>
      <c r="B10004" s="134" t="s">
        <v>8042</v>
      </c>
      <c r="C10004" s="135" t="s">
        <v>13185</v>
      </c>
      <c r="D10004" s="134" t="s">
        <v>75</v>
      </c>
      <c r="E10004" s="133">
        <v>1.8</v>
      </c>
    </row>
    <row r="10005" spans="1:5" ht="57">
      <c r="A10005" s="134" t="s">
        <v>13186</v>
      </c>
      <c r="B10005" s="134" t="s">
        <v>8042</v>
      </c>
      <c r="C10005" s="135" t="s">
        <v>13187</v>
      </c>
      <c r="D10005" s="134" t="s">
        <v>75</v>
      </c>
      <c r="E10005" s="133">
        <v>1.99</v>
      </c>
    </row>
    <row r="10006" spans="1:5" ht="57">
      <c r="A10006" s="134" t="s">
        <v>13188</v>
      </c>
      <c r="B10006" s="134" t="s">
        <v>8042</v>
      </c>
      <c r="C10006" s="135" t="s">
        <v>13189</v>
      </c>
      <c r="D10006" s="134" t="s">
        <v>75</v>
      </c>
      <c r="E10006" s="133">
        <v>2.37</v>
      </c>
    </row>
    <row r="10007" spans="1:5" ht="57">
      <c r="A10007" s="134" t="s">
        <v>13190</v>
      </c>
      <c r="B10007" s="134" t="s">
        <v>8042</v>
      </c>
      <c r="C10007" s="135" t="s">
        <v>13191</v>
      </c>
      <c r="D10007" s="134" t="s">
        <v>75</v>
      </c>
      <c r="E10007" s="133">
        <v>2.84</v>
      </c>
    </row>
    <row r="10008" spans="1:5" ht="57">
      <c r="A10008" s="134" t="s">
        <v>13192</v>
      </c>
      <c r="B10008" s="134" t="s">
        <v>8042</v>
      </c>
      <c r="C10008" s="135" t="s">
        <v>13193</v>
      </c>
      <c r="D10008" s="134" t="s">
        <v>75</v>
      </c>
      <c r="E10008" s="133">
        <v>3.13</v>
      </c>
    </row>
    <row r="10009" spans="1:5" ht="57">
      <c r="A10009" s="134" t="s">
        <v>13194</v>
      </c>
      <c r="B10009" s="134" t="s">
        <v>8042</v>
      </c>
      <c r="C10009" s="135" t="s">
        <v>13195</v>
      </c>
      <c r="D10009" s="134" t="s">
        <v>75</v>
      </c>
      <c r="E10009" s="133">
        <v>4.03</v>
      </c>
    </row>
    <row r="10010" spans="1:5" ht="57">
      <c r="A10010" s="134" t="s">
        <v>13196</v>
      </c>
      <c r="B10010" s="134" t="s">
        <v>8042</v>
      </c>
      <c r="C10010" s="135" t="s">
        <v>13197</v>
      </c>
      <c r="D10010" s="134" t="s">
        <v>75</v>
      </c>
      <c r="E10010" s="133">
        <v>5.17</v>
      </c>
    </row>
    <row r="10011" spans="1:5" ht="57">
      <c r="A10011" s="134" t="s">
        <v>13198</v>
      </c>
      <c r="B10011" s="134" t="s">
        <v>8042</v>
      </c>
      <c r="C10011" s="135" t="s">
        <v>13199</v>
      </c>
      <c r="D10011" s="134" t="s">
        <v>79</v>
      </c>
      <c r="E10011" s="133">
        <v>1805.75</v>
      </c>
    </row>
    <row r="10012" spans="1:5" ht="57">
      <c r="A10012" s="134" t="s">
        <v>13200</v>
      </c>
      <c r="B10012" s="134" t="s">
        <v>8042</v>
      </c>
      <c r="C10012" s="135" t="s">
        <v>13201</v>
      </c>
      <c r="D10012" s="134" t="s">
        <v>79</v>
      </c>
      <c r="E10012" s="133">
        <v>891.98</v>
      </c>
    </row>
    <row r="10013" spans="1:5" ht="71.25">
      <c r="A10013" s="134" t="s">
        <v>13202</v>
      </c>
      <c r="B10013" s="134" t="s">
        <v>8042</v>
      </c>
      <c r="C10013" s="135" t="s">
        <v>13203</v>
      </c>
      <c r="D10013" s="134" t="s">
        <v>79</v>
      </c>
      <c r="E10013" s="133">
        <v>466.35</v>
      </c>
    </row>
    <row r="10014" spans="1:5" ht="42.75">
      <c r="A10014" s="134" t="s">
        <v>13204</v>
      </c>
      <c r="B10014" s="134" t="s">
        <v>8042</v>
      </c>
      <c r="C10014" s="135" t="s">
        <v>13205</v>
      </c>
      <c r="D10014" s="134" t="s">
        <v>79</v>
      </c>
      <c r="E10014" s="133">
        <v>53.71</v>
      </c>
    </row>
    <row r="10015" spans="1:5" ht="42.75">
      <c r="A10015" s="134" t="s">
        <v>13206</v>
      </c>
      <c r="B10015" s="134" t="s">
        <v>8042</v>
      </c>
      <c r="C10015" s="135" t="s">
        <v>13207</v>
      </c>
      <c r="D10015" s="134" t="s">
        <v>79</v>
      </c>
      <c r="E10015" s="133">
        <v>67.83</v>
      </c>
    </row>
    <row r="10016" spans="1:5" ht="42.75">
      <c r="A10016" s="134" t="s">
        <v>13208</v>
      </c>
      <c r="B10016" s="134" t="s">
        <v>8042</v>
      </c>
      <c r="C10016" s="135" t="s">
        <v>13209</v>
      </c>
      <c r="D10016" s="134" t="s">
        <v>79</v>
      </c>
      <c r="E10016" s="133">
        <v>216.18</v>
      </c>
    </row>
    <row r="10017" spans="1:5" ht="42.75">
      <c r="A10017" s="134" t="s">
        <v>13210</v>
      </c>
      <c r="B10017" s="134" t="s">
        <v>8042</v>
      </c>
      <c r="C10017" s="135" t="s">
        <v>13211</v>
      </c>
      <c r="D10017" s="134" t="s">
        <v>79</v>
      </c>
      <c r="E10017" s="133">
        <v>237.81</v>
      </c>
    </row>
    <row r="10018" spans="1:5" ht="42.75">
      <c r="A10018" s="134" t="s">
        <v>13212</v>
      </c>
      <c r="B10018" s="134" t="s">
        <v>8042</v>
      </c>
      <c r="C10018" s="135" t="s">
        <v>13213</v>
      </c>
      <c r="D10018" s="134" t="s">
        <v>79</v>
      </c>
      <c r="E10018" s="133">
        <v>293.52</v>
      </c>
    </row>
    <row r="10019" spans="1:5" ht="42.75">
      <c r="A10019" s="134" t="s">
        <v>13214</v>
      </c>
      <c r="B10019" s="134" t="s">
        <v>8042</v>
      </c>
      <c r="C10019" s="135" t="s">
        <v>13215</v>
      </c>
      <c r="D10019" s="134" t="s">
        <v>79</v>
      </c>
      <c r="E10019" s="133">
        <v>312.99</v>
      </c>
    </row>
    <row r="10020" spans="1:5" ht="42.75">
      <c r="A10020" s="134" t="s">
        <v>13216</v>
      </c>
      <c r="B10020" s="134" t="s">
        <v>8042</v>
      </c>
      <c r="C10020" s="135" t="s">
        <v>13217</v>
      </c>
      <c r="D10020" s="134" t="s">
        <v>79</v>
      </c>
      <c r="E10020" s="133">
        <v>337.51</v>
      </c>
    </row>
    <row r="10021" spans="1:5" ht="42.75">
      <c r="A10021" s="134" t="s">
        <v>13218</v>
      </c>
      <c r="B10021" s="134" t="s">
        <v>8042</v>
      </c>
      <c r="C10021" s="135" t="s">
        <v>13219</v>
      </c>
      <c r="D10021" s="134" t="s">
        <v>79</v>
      </c>
      <c r="E10021" s="133">
        <v>63.71</v>
      </c>
    </row>
    <row r="10022" spans="1:5" ht="42.75">
      <c r="A10022" s="134" t="s">
        <v>13220</v>
      </c>
      <c r="B10022" s="134" t="s">
        <v>8042</v>
      </c>
      <c r="C10022" s="135" t="s">
        <v>13221</v>
      </c>
      <c r="D10022" s="134" t="s">
        <v>79</v>
      </c>
      <c r="E10022" s="133">
        <v>67.97</v>
      </c>
    </row>
    <row r="10023" spans="1:5" ht="42.75">
      <c r="A10023" s="134" t="s">
        <v>13222</v>
      </c>
      <c r="B10023" s="134" t="s">
        <v>8042</v>
      </c>
      <c r="C10023" s="135" t="s">
        <v>13223</v>
      </c>
      <c r="D10023" s="134" t="s">
        <v>79</v>
      </c>
      <c r="E10023" s="133">
        <v>215.01</v>
      </c>
    </row>
    <row r="10024" spans="1:5" ht="42.75">
      <c r="A10024" s="134" t="s">
        <v>13224</v>
      </c>
      <c r="B10024" s="134" t="s">
        <v>8042</v>
      </c>
      <c r="C10024" s="135" t="s">
        <v>13225</v>
      </c>
      <c r="D10024" s="134" t="s">
        <v>79</v>
      </c>
      <c r="E10024" s="133">
        <v>236.85</v>
      </c>
    </row>
    <row r="10025" spans="1:5" ht="42.75">
      <c r="A10025" s="134" t="s">
        <v>13226</v>
      </c>
      <c r="B10025" s="134" t="s">
        <v>8042</v>
      </c>
      <c r="C10025" s="135" t="s">
        <v>13227</v>
      </c>
      <c r="D10025" s="134" t="s">
        <v>79</v>
      </c>
      <c r="E10025" s="133">
        <v>295.11</v>
      </c>
    </row>
    <row r="10026" spans="1:5" ht="42.75">
      <c r="A10026" s="134" t="s">
        <v>13228</v>
      </c>
      <c r="B10026" s="134" t="s">
        <v>8042</v>
      </c>
      <c r="C10026" s="135" t="s">
        <v>13229</v>
      </c>
      <c r="D10026" s="134" t="s">
        <v>79</v>
      </c>
      <c r="E10026" s="133">
        <v>12.19</v>
      </c>
    </row>
    <row r="10027" spans="1:5" ht="57">
      <c r="A10027" s="134" t="s">
        <v>13230</v>
      </c>
      <c r="B10027" s="134" t="s">
        <v>8042</v>
      </c>
      <c r="C10027" s="135" t="s">
        <v>13231</v>
      </c>
      <c r="D10027" s="134" t="s">
        <v>79</v>
      </c>
      <c r="E10027" s="133">
        <v>48.77</v>
      </c>
    </row>
    <row r="10028" spans="1:5" ht="71.25">
      <c r="A10028" s="134" t="s">
        <v>13232</v>
      </c>
      <c r="B10028" s="134" t="s">
        <v>8042</v>
      </c>
      <c r="C10028" s="135" t="s">
        <v>13233</v>
      </c>
      <c r="D10028" s="134" t="s">
        <v>79</v>
      </c>
      <c r="E10028" s="133">
        <v>194.19</v>
      </c>
    </row>
    <row r="10029" spans="1:5" ht="71.25">
      <c r="A10029" s="134" t="s">
        <v>13234</v>
      </c>
      <c r="B10029" s="134" t="s">
        <v>8042</v>
      </c>
      <c r="C10029" s="135" t="s">
        <v>13235</v>
      </c>
      <c r="D10029" s="134" t="s">
        <v>79</v>
      </c>
      <c r="E10029" s="133">
        <v>268.2</v>
      </c>
    </row>
    <row r="10030" spans="1:5" ht="71.25">
      <c r="A10030" s="134" t="s">
        <v>13236</v>
      </c>
      <c r="B10030" s="134" t="s">
        <v>8042</v>
      </c>
      <c r="C10030" s="135" t="s">
        <v>13237</v>
      </c>
      <c r="D10030" s="134" t="s">
        <v>79</v>
      </c>
      <c r="E10030" s="133">
        <v>97.09</v>
      </c>
    </row>
    <row r="10031" spans="1:5" ht="71.25">
      <c r="A10031" s="134" t="s">
        <v>13238</v>
      </c>
      <c r="B10031" s="134" t="s">
        <v>8042</v>
      </c>
      <c r="C10031" s="135" t="s">
        <v>13239</v>
      </c>
      <c r="D10031" s="134" t="s">
        <v>79</v>
      </c>
      <c r="E10031" s="133">
        <v>97.09</v>
      </c>
    </row>
    <row r="10032" spans="1:5" ht="57">
      <c r="A10032" s="134" t="s">
        <v>13240</v>
      </c>
      <c r="B10032" s="134" t="s">
        <v>8042</v>
      </c>
      <c r="C10032" s="135" t="s">
        <v>13241</v>
      </c>
      <c r="D10032" s="134" t="s">
        <v>79</v>
      </c>
      <c r="E10032" s="133">
        <v>194.19</v>
      </c>
    </row>
    <row r="10033" spans="1:5" ht="71.25">
      <c r="A10033" s="134" t="s">
        <v>13242</v>
      </c>
      <c r="B10033" s="134" t="s">
        <v>8042</v>
      </c>
      <c r="C10033" s="135" t="s">
        <v>13243</v>
      </c>
      <c r="D10033" s="134" t="s">
        <v>79</v>
      </c>
      <c r="E10033" s="133">
        <v>291.29000000000002</v>
      </c>
    </row>
    <row r="10034" spans="1:5" ht="71.25">
      <c r="A10034" s="134" t="s">
        <v>13244</v>
      </c>
      <c r="B10034" s="134" t="s">
        <v>8042</v>
      </c>
      <c r="C10034" s="135" t="s">
        <v>13245</v>
      </c>
      <c r="D10034" s="134" t="s">
        <v>79</v>
      </c>
      <c r="E10034" s="133">
        <v>492.13</v>
      </c>
    </row>
    <row r="10035" spans="1:5" ht="57">
      <c r="A10035" s="134" t="s">
        <v>13246</v>
      </c>
      <c r="B10035" s="134" t="s">
        <v>8042</v>
      </c>
      <c r="C10035" s="135" t="s">
        <v>13247</v>
      </c>
      <c r="D10035" s="134" t="s">
        <v>79</v>
      </c>
      <c r="E10035" s="133">
        <v>126.89</v>
      </c>
    </row>
    <row r="10036" spans="1:5" ht="57">
      <c r="A10036" s="134" t="s">
        <v>13248</v>
      </c>
      <c r="B10036" s="134" t="s">
        <v>8042</v>
      </c>
      <c r="C10036" s="135" t="s">
        <v>13249</v>
      </c>
      <c r="D10036" s="134" t="s">
        <v>79</v>
      </c>
      <c r="E10036" s="133">
        <v>73.37</v>
      </c>
    </row>
    <row r="10037" spans="1:5" ht="156.75">
      <c r="A10037" s="134" t="s">
        <v>13250</v>
      </c>
      <c r="B10037" s="134" t="s">
        <v>8042</v>
      </c>
      <c r="C10037" s="135" t="s">
        <v>13251</v>
      </c>
      <c r="D10037" s="134" t="s">
        <v>75</v>
      </c>
      <c r="E10037" s="133">
        <v>5.08</v>
      </c>
    </row>
    <row r="10038" spans="1:5" ht="156.75">
      <c r="A10038" s="134" t="s">
        <v>13252</v>
      </c>
      <c r="B10038" s="134" t="s">
        <v>8042</v>
      </c>
      <c r="C10038" s="135" t="s">
        <v>13253</v>
      </c>
      <c r="D10038" s="134" t="s">
        <v>75</v>
      </c>
      <c r="E10038" s="133">
        <v>8.2200000000000006</v>
      </c>
    </row>
    <row r="10039" spans="1:5" ht="156.75">
      <c r="A10039" s="134" t="s">
        <v>13254</v>
      </c>
      <c r="B10039" s="134" t="s">
        <v>8042</v>
      </c>
      <c r="C10039" s="135" t="s">
        <v>13255</v>
      </c>
      <c r="D10039" s="134" t="s">
        <v>75</v>
      </c>
      <c r="E10039" s="133">
        <v>11.93</v>
      </c>
    </row>
    <row r="10040" spans="1:5" ht="156.75">
      <c r="A10040" s="134" t="s">
        <v>13256</v>
      </c>
      <c r="B10040" s="134" t="s">
        <v>8042</v>
      </c>
      <c r="C10040" s="135" t="s">
        <v>13257</v>
      </c>
      <c r="D10040" s="134" t="s">
        <v>75</v>
      </c>
      <c r="E10040" s="133">
        <v>19.5</v>
      </c>
    </row>
    <row r="10041" spans="1:5" ht="156.75">
      <c r="A10041" s="134" t="s">
        <v>13258</v>
      </c>
      <c r="B10041" s="134" t="s">
        <v>8042</v>
      </c>
      <c r="C10041" s="135" t="s">
        <v>13259</v>
      </c>
      <c r="D10041" s="134" t="s">
        <v>75</v>
      </c>
      <c r="E10041" s="133">
        <v>29.17</v>
      </c>
    </row>
    <row r="10042" spans="1:5" ht="156.75">
      <c r="A10042" s="134" t="s">
        <v>13260</v>
      </c>
      <c r="B10042" s="134" t="s">
        <v>8042</v>
      </c>
      <c r="C10042" s="135" t="s">
        <v>13261</v>
      </c>
      <c r="D10042" s="134" t="s">
        <v>75</v>
      </c>
      <c r="E10042" s="133">
        <v>38.020000000000003</v>
      </c>
    </row>
    <row r="10043" spans="1:5" ht="156.75">
      <c r="A10043" s="134" t="s">
        <v>13262</v>
      </c>
      <c r="B10043" s="134" t="s">
        <v>8042</v>
      </c>
      <c r="C10043" s="135" t="s">
        <v>13263</v>
      </c>
      <c r="D10043" s="134" t="s">
        <v>75</v>
      </c>
      <c r="E10043" s="133">
        <v>42.62</v>
      </c>
    </row>
    <row r="10044" spans="1:5" ht="156.75">
      <c r="A10044" s="134" t="s">
        <v>13264</v>
      </c>
      <c r="B10044" s="134" t="s">
        <v>8042</v>
      </c>
      <c r="C10044" s="135" t="s">
        <v>13265</v>
      </c>
      <c r="D10044" s="134" t="s">
        <v>75</v>
      </c>
      <c r="E10044" s="133">
        <v>49.42</v>
      </c>
    </row>
    <row r="10045" spans="1:5" ht="156.75">
      <c r="A10045" s="134" t="s">
        <v>13266</v>
      </c>
      <c r="B10045" s="134" t="s">
        <v>8042</v>
      </c>
      <c r="C10045" s="135" t="s">
        <v>13267</v>
      </c>
      <c r="D10045" s="134" t="s">
        <v>75</v>
      </c>
      <c r="E10045" s="133">
        <v>57.72</v>
      </c>
    </row>
    <row r="10046" spans="1:5" ht="156.75">
      <c r="A10046" s="134" t="s">
        <v>13268</v>
      </c>
      <c r="B10046" s="134" t="s">
        <v>8042</v>
      </c>
      <c r="C10046" s="135" t="s">
        <v>13269</v>
      </c>
      <c r="D10046" s="134" t="s">
        <v>75</v>
      </c>
      <c r="E10046" s="133">
        <v>73.84</v>
      </c>
    </row>
    <row r="10047" spans="1:5" ht="156.75">
      <c r="A10047" s="134" t="s">
        <v>13270</v>
      </c>
      <c r="B10047" s="134" t="s">
        <v>8042</v>
      </c>
      <c r="C10047" s="135" t="s">
        <v>13271</v>
      </c>
      <c r="D10047" s="134" t="s">
        <v>75</v>
      </c>
      <c r="E10047" s="133">
        <v>73.64</v>
      </c>
    </row>
    <row r="10048" spans="1:5" ht="156.75">
      <c r="A10048" s="134" t="s">
        <v>13272</v>
      </c>
      <c r="B10048" s="134" t="s">
        <v>8042</v>
      </c>
      <c r="C10048" s="135" t="s">
        <v>13273</v>
      </c>
      <c r="D10048" s="134" t="s">
        <v>75</v>
      </c>
      <c r="E10048" s="133">
        <v>90.25</v>
      </c>
    </row>
    <row r="10049" spans="1:5" ht="156.75">
      <c r="A10049" s="134" t="s">
        <v>13274</v>
      </c>
      <c r="B10049" s="134" t="s">
        <v>8042</v>
      </c>
      <c r="C10049" s="135" t="s">
        <v>13275</v>
      </c>
      <c r="D10049" s="134" t="s">
        <v>75</v>
      </c>
      <c r="E10049" s="133">
        <v>140.41999999999999</v>
      </c>
    </row>
    <row r="10050" spans="1:5" ht="156.75">
      <c r="A10050" s="134" t="s">
        <v>13276</v>
      </c>
      <c r="B10050" s="134" t="s">
        <v>8042</v>
      </c>
      <c r="C10050" s="135" t="s">
        <v>13277</v>
      </c>
      <c r="D10050" s="134" t="s">
        <v>75</v>
      </c>
      <c r="E10050" s="133">
        <v>167.16</v>
      </c>
    </row>
    <row r="10051" spans="1:5" ht="156.75">
      <c r="A10051" s="134" t="s">
        <v>13278</v>
      </c>
      <c r="B10051" s="134" t="s">
        <v>8042</v>
      </c>
      <c r="C10051" s="135" t="s">
        <v>13279</v>
      </c>
      <c r="D10051" s="134" t="s">
        <v>75</v>
      </c>
      <c r="E10051" s="133">
        <v>200.34</v>
      </c>
    </row>
    <row r="10052" spans="1:5" ht="156.75">
      <c r="A10052" s="134" t="s">
        <v>13280</v>
      </c>
      <c r="B10052" s="134" t="s">
        <v>8042</v>
      </c>
      <c r="C10052" s="135" t="s">
        <v>13281</v>
      </c>
      <c r="D10052" s="134" t="s">
        <v>75</v>
      </c>
      <c r="E10052" s="133">
        <v>233.76</v>
      </c>
    </row>
    <row r="10053" spans="1:5" ht="156.75">
      <c r="A10053" s="134" t="s">
        <v>13282</v>
      </c>
      <c r="B10053" s="134" t="s">
        <v>8042</v>
      </c>
      <c r="C10053" s="135" t="s">
        <v>13283</v>
      </c>
      <c r="D10053" s="134" t="s">
        <v>75</v>
      </c>
      <c r="E10053" s="133">
        <v>290.58</v>
      </c>
    </row>
    <row r="10054" spans="1:5" ht="128.25">
      <c r="A10054" s="134" t="s">
        <v>13284</v>
      </c>
      <c r="B10054" s="134" t="s">
        <v>8042</v>
      </c>
      <c r="C10054" s="135" t="s">
        <v>13285</v>
      </c>
      <c r="D10054" s="134" t="s">
        <v>75</v>
      </c>
      <c r="E10054" s="133">
        <v>3.46</v>
      </c>
    </row>
    <row r="10055" spans="1:5" ht="128.25">
      <c r="A10055" s="134" t="s">
        <v>13286</v>
      </c>
      <c r="B10055" s="134" t="s">
        <v>8042</v>
      </c>
      <c r="C10055" s="135" t="s">
        <v>13287</v>
      </c>
      <c r="D10055" s="134" t="s">
        <v>75</v>
      </c>
      <c r="E10055" s="133">
        <v>5.62</v>
      </c>
    </row>
    <row r="10056" spans="1:5" ht="128.25">
      <c r="A10056" s="134" t="s">
        <v>13288</v>
      </c>
      <c r="B10056" s="134" t="s">
        <v>8042</v>
      </c>
      <c r="C10056" s="135" t="s">
        <v>13289</v>
      </c>
      <c r="D10056" s="134" t="s">
        <v>75</v>
      </c>
      <c r="E10056" s="133">
        <v>8.3000000000000007</v>
      </c>
    </row>
    <row r="10057" spans="1:5" ht="128.25">
      <c r="A10057" s="134" t="s">
        <v>13290</v>
      </c>
      <c r="B10057" s="134" t="s">
        <v>8042</v>
      </c>
      <c r="C10057" s="135" t="s">
        <v>13291</v>
      </c>
      <c r="D10057" s="134" t="s">
        <v>75</v>
      </c>
      <c r="E10057" s="133">
        <v>13.75</v>
      </c>
    </row>
    <row r="10058" spans="1:5" ht="128.25">
      <c r="A10058" s="134" t="s">
        <v>13292</v>
      </c>
      <c r="B10058" s="134" t="s">
        <v>8042</v>
      </c>
      <c r="C10058" s="135" t="s">
        <v>13293</v>
      </c>
      <c r="D10058" s="134" t="s">
        <v>75</v>
      </c>
      <c r="E10058" s="133">
        <v>20.9</v>
      </c>
    </row>
    <row r="10059" spans="1:5" ht="128.25">
      <c r="A10059" s="134" t="s">
        <v>13294</v>
      </c>
      <c r="B10059" s="134" t="s">
        <v>8042</v>
      </c>
      <c r="C10059" s="135" t="s">
        <v>13295</v>
      </c>
      <c r="D10059" s="134" t="s">
        <v>75</v>
      </c>
      <c r="E10059" s="133">
        <v>27.43</v>
      </c>
    </row>
    <row r="10060" spans="1:5" ht="128.25">
      <c r="A10060" s="134" t="s">
        <v>13296</v>
      </c>
      <c r="B10060" s="134" t="s">
        <v>8042</v>
      </c>
      <c r="C10060" s="135" t="s">
        <v>13297</v>
      </c>
      <c r="D10060" s="134" t="s">
        <v>75</v>
      </c>
      <c r="E10060" s="133">
        <v>32.31</v>
      </c>
    </row>
    <row r="10061" spans="1:5" ht="128.25">
      <c r="A10061" s="134" t="s">
        <v>13298</v>
      </c>
      <c r="B10061" s="134" t="s">
        <v>8042</v>
      </c>
      <c r="C10061" s="135" t="s">
        <v>13299</v>
      </c>
      <c r="D10061" s="134" t="s">
        <v>75</v>
      </c>
      <c r="E10061" s="133">
        <v>38.15</v>
      </c>
    </row>
    <row r="10062" spans="1:5" ht="128.25">
      <c r="A10062" s="134" t="s">
        <v>13300</v>
      </c>
      <c r="B10062" s="134" t="s">
        <v>8042</v>
      </c>
      <c r="C10062" s="135" t="s">
        <v>13301</v>
      </c>
      <c r="D10062" s="134" t="s">
        <v>75</v>
      </c>
      <c r="E10062" s="133">
        <v>43.97</v>
      </c>
    </row>
    <row r="10063" spans="1:5" ht="128.25">
      <c r="A10063" s="134" t="s">
        <v>13302</v>
      </c>
      <c r="B10063" s="134" t="s">
        <v>8042</v>
      </c>
      <c r="C10063" s="135" t="s">
        <v>13303</v>
      </c>
      <c r="D10063" s="134" t="s">
        <v>75</v>
      </c>
      <c r="E10063" s="133">
        <v>50.21</v>
      </c>
    </row>
    <row r="10064" spans="1:5" ht="128.25">
      <c r="A10064" s="134" t="s">
        <v>13304</v>
      </c>
      <c r="B10064" s="134" t="s">
        <v>8042</v>
      </c>
      <c r="C10064" s="135" t="s">
        <v>13305</v>
      </c>
      <c r="D10064" s="134" t="s">
        <v>75</v>
      </c>
      <c r="E10064" s="133">
        <v>56.45</v>
      </c>
    </row>
    <row r="10065" spans="1:5" ht="128.25">
      <c r="A10065" s="134" t="s">
        <v>13306</v>
      </c>
      <c r="B10065" s="134" t="s">
        <v>8042</v>
      </c>
      <c r="C10065" s="135" t="s">
        <v>13307</v>
      </c>
      <c r="D10065" s="134" t="s">
        <v>75</v>
      </c>
      <c r="E10065" s="133">
        <v>69.63</v>
      </c>
    </row>
    <row r="10066" spans="1:5" ht="128.25">
      <c r="A10066" s="134" t="s">
        <v>13308</v>
      </c>
      <c r="B10066" s="134" t="s">
        <v>8042</v>
      </c>
      <c r="C10066" s="135" t="s">
        <v>13309</v>
      </c>
      <c r="D10066" s="134" t="s">
        <v>75</v>
      </c>
      <c r="E10066" s="133">
        <v>115.74</v>
      </c>
    </row>
    <row r="10067" spans="1:5" ht="128.25">
      <c r="A10067" s="134" t="s">
        <v>13310</v>
      </c>
      <c r="B10067" s="134" t="s">
        <v>8042</v>
      </c>
      <c r="C10067" s="135" t="s">
        <v>13311</v>
      </c>
      <c r="D10067" s="134" t="s">
        <v>75</v>
      </c>
      <c r="E10067" s="133">
        <v>138.86000000000001</v>
      </c>
    </row>
    <row r="10068" spans="1:5" ht="128.25">
      <c r="A10068" s="134" t="s">
        <v>13312</v>
      </c>
      <c r="B10068" s="134" t="s">
        <v>8042</v>
      </c>
      <c r="C10068" s="135" t="s">
        <v>13313</v>
      </c>
      <c r="D10068" s="134" t="s">
        <v>75</v>
      </c>
      <c r="E10068" s="133">
        <v>167.81</v>
      </c>
    </row>
    <row r="10069" spans="1:5" ht="128.25">
      <c r="A10069" s="134" t="s">
        <v>13314</v>
      </c>
      <c r="B10069" s="134" t="s">
        <v>8042</v>
      </c>
      <c r="C10069" s="135" t="s">
        <v>13315</v>
      </c>
      <c r="D10069" s="134" t="s">
        <v>75</v>
      </c>
      <c r="E10069" s="133">
        <v>196.99</v>
      </c>
    </row>
    <row r="10070" spans="1:5" ht="128.25">
      <c r="A10070" s="134" t="s">
        <v>13316</v>
      </c>
      <c r="B10070" s="134" t="s">
        <v>8042</v>
      </c>
      <c r="C10070" s="135" t="s">
        <v>13317</v>
      </c>
      <c r="D10070" s="134" t="s">
        <v>75</v>
      </c>
      <c r="E10070" s="133">
        <v>246.15</v>
      </c>
    </row>
    <row r="10071" spans="1:5" ht="142.5">
      <c r="A10071" s="134" t="s">
        <v>13318</v>
      </c>
      <c r="B10071" s="134" t="s">
        <v>8042</v>
      </c>
      <c r="C10071" s="135" t="s">
        <v>13319</v>
      </c>
      <c r="D10071" s="134" t="s">
        <v>75</v>
      </c>
      <c r="E10071" s="133">
        <v>11.58</v>
      </c>
    </row>
    <row r="10072" spans="1:5" ht="128.25">
      <c r="A10072" s="134" t="s">
        <v>13320</v>
      </c>
      <c r="B10072" s="134" t="s">
        <v>8042</v>
      </c>
      <c r="C10072" s="135" t="s">
        <v>13321</v>
      </c>
      <c r="D10072" s="134" t="s">
        <v>75</v>
      </c>
      <c r="E10072" s="133">
        <v>19.09</v>
      </c>
    </row>
    <row r="10073" spans="1:5" ht="128.25">
      <c r="A10073" s="134" t="s">
        <v>13322</v>
      </c>
      <c r="B10073" s="134" t="s">
        <v>8042</v>
      </c>
      <c r="C10073" s="135" t="s">
        <v>13323</v>
      </c>
      <c r="D10073" s="134" t="s">
        <v>75</v>
      </c>
      <c r="E10073" s="133">
        <v>28.7</v>
      </c>
    </row>
    <row r="10074" spans="1:5" ht="128.25">
      <c r="A10074" s="134" t="s">
        <v>13324</v>
      </c>
      <c r="B10074" s="134" t="s">
        <v>8042</v>
      </c>
      <c r="C10074" s="135" t="s">
        <v>13325</v>
      </c>
      <c r="D10074" s="134" t="s">
        <v>75</v>
      </c>
      <c r="E10074" s="133">
        <v>37.43</v>
      </c>
    </row>
    <row r="10075" spans="1:5" ht="128.25">
      <c r="A10075" s="134" t="s">
        <v>13326</v>
      </c>
      <c r="B10075" s="134" t="s">
        <v>8042</v>
      </c>
      <c r="C10075" s="135" t="s">
        <v>13327</v>
      </c>
      <c r="D10075" s="134" t="s">
        <v>75</v>
      </c>
      <c r="E10075" s="133">
        <v>41.88</v>
      </c>
    </row>
    <row r="10076" spans="1:5" ht="57">
      <c r="A10076" s="134" t="s">
        <v>13328</v>
      </c>
      <c r="B10076" s="134" t="s">
        <v>8042</v>
      </c>
      <c r="C10076" s="135" t="s">
        <v>13329</v>
      </c>
      <c r="D10076" s="134" t="s">
        <v>79</v>
      </c>
      <c r="E10076" s="133">
        <v>9.48</v>
      </c>
    </row>
    <row r="10077" spans="1:5" ht="57">
      <c r="A10077" s="134" t="s">
        <v>13330</v>
      </c>
      <c r="B10077" s="134" t="s">
        <v>8042</v>
      </c>
      <c r="C10077" s="135" t="s">
        <v>13331</v>
      </c>
      <c r="D10077" s="134" t="s">
        <v>79</v>
      </c>
      <c r="E10077" s="133">
        <v>14.23</v>
      </c>
    </row>
    <row r="10078" spans="1:5" ht="57">
      <c r="A10078" s="134" t="s">
        <v>13332</v>
      </c>
      <c r="B10078" s="134" t="s">
        <v>8042</v>
      </c>
      <c r="C10078" s="135" t="s">
        <v>13333</v>
      </c>
      <c r="D10078" s="134" t="s">
        <v>79</v>
      </c>
      <c r="E10078" s="133">
        <v>18.97</v>
      </c>
    </row>
    <row r="10079" spans="1:5" ht="57">
      <c r="A10079" s="134" t="s">
        <v>13334</v>
      </c>
      <c r="B10079" s="134" t="s">
        <v>8042</v>
      </c>
      <c r="C10079" s="135" t="s">
        <v>13335</v>
      </c>
      <c r="D10079" s="134" t="s">
        <v>79</v>
      </c>
      <c r="E10079" s="133">
        <v>23.72</v>
      </c>
    </row>
    <row r="10080" spans="1:5" ht="57">
      <c r="A10080" s="134" t="s">
        <v>13336</v>
      </c>
      <c r="B10080" s="134" t="s">
        <v>8042</v>
      </c>
      <c r="C10080" s="135" t="s">
        <v>13337</v>
      </c>
      <c r="D10080" s="134" t="s">
        <v>79</v>
      </c>
      <c r="E10080" s="133">
        <v>28.46</v>
      </c>
    </row>
    <row r="10081" spans="1:5" ht="57">
      <c r="A10081" s="134" t="s">
        <v>13338</v>
      </c>
      <c r="B10081" s="134" t="s">
        <v>8042</v>
      </c>
      <c r="C10081" s="135" t="s">
        <v>13339</v>
      </c>
      <c r="D10081" s="134" t="s">
        <v>79</v>
      </c>
      <c r="E10081" s="133">
        <v>33.200000000000003</v>
      </c>
    </row>
    <row r="10082" spans="1:5" ht="57">
      <c r="A10082" s="134" t="s">
        <v>13340</v>
      </c>
      <c r="B10082" s="134" t="s">
        <v>8042</v>
      </c>
      <c r="C10082" s="135" t="s">
        <v>13341</v>
      </c>
      <c r="D10082" s="134" t="s">
        <v>79</v>
      </c>
      <c r="E10082" s="133">
        <v>37.950000000000003</v>
      </c>
    </row>
    <row r="10083" spans="1:5" ht="57">
      <c r="A10083" s="134" t="s">
        <v>13342</v>
      </c>
      <c r="B10083" s="134" t="s">
        <v>8042</v>
      </c>
      <c r="C10083" s="135" t="s">
        <v>13343</v>
      </c>
      <c r="D10083" s="134" t="s">
        <v>79</v>
      </c>
      <c r="E10083" s="133">
        <v>42.69</v>
      </c>
    </row>
    <row r="10084" spans="1:5" ht="57">
      <c r="A10084" s="134" t="s">
        <v>13344</v>
      </c>
      <c r="B10084" s="134" t="s">
        <v>8042</v>
      </c>
      <c r="C10084" s="135" t="s">
        <v>13345</v>
      </c>
      <c r="D10084" s="134" t="s">
        <v>79</v>
      </c>
      <c r="E10084" s="133">
        <v>47.44</v>
      </c>
    </row>
    <row r="10085" spans="1:5" ht="57">
      <c r="A10085" s="134" t="s">
        <v>13346</v>
      </c>
      <c r="B10085" s="134" t="s">
        <v>8042</v>
      </c>
      <c r="C10085" s="135" t="s">
        <v>13347</v>
      </c>
      <c r="D10085" s="134" t="s">
        <v>79</v>
      </c>
      <c r="E10085" s="133">
        <v>52.18</v>
      </c>
    </row>
    <row r="10086" spans="1:5" ht="57">
      <c r="A10086" s="134" t="s">
        <v>13348</v>
      </c>
      <c r="B10086" s="134" t="s">
        <v>8042</v>
      </c>
      <c r="C10086" s="135" t="s">
        <v>13349</v>
      </c>
      <c r="D10086" s="134" t="s">
        <v>79</v>
      </c>
      <c r="E10086" s="133">
        <v>56.93</v>
      </c>
    </row>
    <row r="10087" spans="1:5" ht="57">
      <c r="A10087" s="134" t="s">
        <v>13350</v>
      </c>
      <c r="B10087" s="134" t="s">
        <v>8042</v>
      </c>
      <c r="C10087" s="135" t="s">
        <v>13351</v>
      </c>
      <c r="D10087" s="134" t="s">
        <v>79</v>
      </c>
      <c r="E10087" s="133">
        <v>61.67</v>
      </c>
    </row>
    <row r="10088" spans="1:5" ht="57">
      <c r="A10088" s="134" t="s">
        <v>13352</v>
      </c>
      <c r="B10088" s="134" t="s">
        <v>8042</v>
      </c>
      <c r="C10088" s="135" t="s">
        <v>13353</v>
      </c>
      <c r="D10088" s="134" t="s">
        <v>79</v>
      </c>
      <c r="E10088" s="133">
        <v>66.41</v>
      </c>
    </row>
    <row r="10089" spans="1:5" ht="57">
      <c r="A10089" s="134" t="s">
        <v>13354</v>
      </c>
      <c r="B10089" s="134" t="s">
        <v>8042</v>
      </c>
      <c r="C10089" s="135" t="s">
        <v>13355</v>
      </c>
      <c r="D10089" s="134" t="s">
        <v>79</v>
      </c>
      <c r="E10089" s="133">
        <v>71.16</v>
      </c>
    </row>
    <row r="10090" spans="1:5" ht="57">
      <c r="A10090" s="134" t="s">
        <v>13356</v>
      </c>
      <c r="B10090" s="134" t="s">
        <v>8042</v>
      </c>
      <c r="C10090" s="135" t="s">
        <v>13357</v>
      </c>
      <c r="D10090" s="134" t="s">
        <v>79</v>
      </c>
      <c r="E10090" s="133">
        <v>75.900000000000006</v>
      </c>
    </row>
    <row r="10091" spans="1:5" ht="57">
      <c r="A10091" s="134" t="s">
        <v>13358</v>
      </c>
      <c r="B10091" s="134" t="s">
        <v>8042</v>
      </c>
      <c r="C10091" s="135" t="s">
        <v>13359</v>
      </c>
      <c r="D10091" s="134" t="s">
        <v>79</v>
      </c>
      <c r="E10091" s="133">
        <v>80.650000000000006</v>
      </c>
    </row>
    <row r="10092" spans="1:5" ht="57">
      <c r="A10092" s="134" t="s">
        <v>13360</v>
      </c>
      <c r="B10092" s="134" t="s">
        <v>8042</v>
      </c>
      <c r="C10092" s="135" t="s">
        <v>13361</v>
      </c>
      <c r="D10092" s="134" t="s">
        <v>79</v>
      </c>
      <c r="E10092" s="133">
        <v>90.13</v>
      </c>
    </row>
    <row r="10093" spans="1:5" ht="85.5">
      <c r="A10093" s="134" t="s">
        <v>13362</v>
      </c>
      <c r="B10093" s="134" t="s">
        <v>8042</v>
      </c>
      <c r="C10093" s="135" t="s">
        <v>13363</v>
      </c>
      <c r="D10093" s="134" t="s">
        <v>79</v>
      </c>
      <c r="E10093" s="133">
        <v>23.72</v>
      </c>
    </row>
    <row r="10094" spans="1:5" ht="85.5">
      <c r="A10094" s="134" t="s">
        <v>13364</v>
      </c>
      <c r="B10094" s="134" t="s">
        <v>8042</v>
      </c>
      <c r="C10094" s="135" t="s">
        <v>13365</v>
      </c>
      <c r="D10094" s="134" t="s">
        <v>79</v>
      </c>
      <c r="E10094" s="133">
        <v>35.1</v>
      </c>
    </row>
    <row r="10095" spans="1:5" ht="85.5">
      <c r="A10095" s="134" t="s">
        <v>13366</v>
      </c>
      <c r="B10095" s="134" t="s">
        <v>8042</v>
      </c>
      <c r="C10095" s="135" t="s">
        <v>13367</v>
      </c>
      <c r="D10095" s="134" t="s">
        <v>79</v>
      </c>
      <c r="E10095" s="133">
        <v>46.01</v>
      </c>
    </row>
    <row r="10096" spans="1:5" ht="85.5">
      <c r="A10096" s="134" t="s">
        <v>13368</v>
      </c>
      <c r="B10096" s="134" t="s">
        <v>8042</v>
      </c>
      <c r="C10096" s="135" t="s">
        <v>13369</v>
      </c>
      <c r="D10096" s="134" t="s">
        <v>79</v>
      </c>
      <c r="E10096" s="133">
        <v>68.31</v>
      </c>
    </row>
    <row r="10097" spans="1:5" ht="85.5">
      <c r="A10097" s="134" t="s">
        <v>13370</v>
      </c>
      <c r="B10097" s="134" t="s">
        <v>8042</v>
      </c>
      <c r="C10097" s="135" t="s">
        <v>13371</v>
      </c>
      <c r="D10097" s="134" t="s">
        <v>79</v>
      </c>
      <c r="E10097" s="133">
        <v>88.71</v>
      </c>
    </row>
    <row r="10098" spans="1:5" ht="85.5">
      <c r="A10098" s="134" t="s">
        <v>13372</v>
      </c>
      <c r="B10098" s="134" t="s">
        <v>8042</v>
      </c>
      <c r="C10098" s="135" t="s">
        <v>13373</v>
      </c>
      <c r="D10098" s="134" t="s">
        <v>79</v>
      </c>
      <c r="E10098" s="133">
        <v>108.64</v>
      </c>
    </row>
    <row r="10099" spans="1:5" ht="85.5">
      <c r="A10099" s="134" t="s">
        <v>13374</v>
      </c>
      <c r="B10099" s="134" t="s">
        <v>8042</v>
      </c>
      <c r="C10099" s="135" t="s">
        <v>13375</v>
      </c>
      <c r="D10099" s="134" t="s">
        <v>79</v>
      </c>
      <c r="E10099" s="133">
        <v>127.61</v>
      </c>
    </row>
    <row r="10100" spans="1:5" ht="85.5">
      <c r="A10100" s="134" t="s">
        <v>13376</v>
      </c>
      <c r="B10100" s="134" t="s">
        <v>8042</v>
      </c>
      <c r="C10100" s="135" t="s">
        <v>13377</v>
      </c>
      <c r="D10100" s="134" t="s">
        <v>79</v>
      </c>
      <c r="E10100" s="133">
        <v>145.16999999999999</v>
      </c>
    </row>
    <row r="10101" spans="1:5" ht="85.5">
      <c r="A10101" s="134" t="s">
        <v>13378</v>
      </c>
      <c r="B10101" s="134" t="s">
        <v>8042</v>
      </c>
      <c r="C10101" s="135" t="s">
        <v>13379</v>
      </c>
      <c r="D10101" s="134" t="s">
        <v>79</v>
      </c>
      <c r="E10101" s="133">
        <v>161.77000000000001</v>
      </c>
    </row>
    <row r="10102" spans="1:5" ht="85.5">
      <c r="A10102" s="134" t="s">
        <v>13380</v>
      </c>
      <c r="B10102" s="134" t="s">
        <v>8042</v>
      </c>
      <c r="C10102" s="135" t="s">
        <v>13381</v>
      </c>
      <c r="D10102" s="134" t="s">
        <v>79</v>
      </c>
      <c r="E10102" s="133">
        <v>177.9</v>
      </c>
    </row>
    <row r="10103" spans="1:5" ht="85.5">
      <c r="A10103" s="134" t="s">
        <v>13382</v>
      </c>
      <c r="B10103" s="134" t="s">
        <v>8042</v>
      </c>
      <c r="C10103" s="135" t="s">
        <v>13383</v>
      </c>
      <c r="D10103" s="134" t="s">
        <v>79</v>
      </c>
      <c r="E10103" s="133">
        <v>192.61</v>
      </c>
    </row>
    <row r="10104" spans="1:5" ht="85.5">
      <c r="A10104" s="134" t="s">
        <v>13384</v>
      </c>
      <c r="B10104" s="134" t="s">
        <v>8042</v>
      </c>
      <c r="C10104" s="135" t="s">
        <v>13385</v>
      </c>
      <c r="D10104" s="134" t="s">
        <v>79</v>
      </c>
      <c r="E10104" s="133">
        <v>219.65</v>
      </c>
    </row>
    <row r="10105" spans="1:5" ht="85.5">
      <c r="A10105" s="134" t="s">
        <v>13386</v>
      </c>
      <c r="B10105" s="134" t="s">
        <v>8042</v>
      </c>
      <c r="C10105" s="135" t="s">
        <v>13387</v>
      </c>
      <c r="D10105" s="134" t="s">
        <v>79</v>
      </c>
      <c r="E10105" s="133">
        <v>242.42</v>
      </c>
    </row>
    <row r="10106" spans="1:5" ht="85.5">
      <c r="A10106" s="134" t="s">
        <v>13388</v>
      </c>
      <c r="B10106" s="134" t="s">
        <v>8042</v>
      </c>
      <c r="C10106" s="135" t="s">
        <v>13389</v>
      </c>
      <c r="D10106" s="134" t="s">
        <v>79</v>
      </c>
      <c r="E10106" s="133">
        <v>253.33</v>
      </c>
    </row>
    <row r="10107" spans="1:5" ht="85.5">
      <c r="A10107" s="134" t="s">
        <v>13390</v>
      </c>
      <c r="B10107" s="134" t="s">
        <v>8042</v>
      </c>
      <c r="C10107" s="135" t="s">
        <v>13391</v>
      </c>
      <c r="D10107" s="134" t="s">
        <v>79</v>
      </c>
      <c r="E10107" s="133">
        <v>261.39999999999998</v>
      </c>
    </row>
    <row r="10108" spans="1:5" ht="85.5">
      <c r="A10108" s="134" t="s">
        <v>13392</v>
      </c>
      <c r="B10108" s="134" t="s">
        <v>8042</v>
      </c>
      <c r="C10108" s="135" t="s">
        <v>13393</v>
      </c>
      <c r="D10108" s="134" t="s">
        <v>79</v>
      </c>
      <c r="E10108" s="133">
        <v>287.02</v>
      </c>
    </row>
    <row r="10109" spans="1:5" ht="85.5">
      <c r="A10109" s="134" t="s">
        <v>13394</v>
      </c>
      <c r="B10109" s="134" t="s">
        <v>8042</v>
      </c>
      <c r="C10109" s="135" t="s">
        <v>13395</v>
      </c>
      <c r="D10109" s="134" t="s">
        <v>79</v>
      </c>
      <c r="E10109" s="133">
        <v>297.45999999999998</v>
      </c>
    </row>
    <row r="10110" spans="1:5" ht="28.5">
      <c r="A10110" s="134" t="s">
        <v>13396</v>
      </c>
      <c r="B10110" s="134" t="s">
        <v>8042</v>
      </c>
      <c r="C10110" s="135" t="s">
        <v>13397</v>
      </c>
      <c r="D10110" s="134" t="s">
        <v>79</v>
      </c>
      <c r="E10110" s="133">
        <v>29.67</v>
      </c>
    </row>
    <row r="10111" spans="1:5" ht="42.75">
      <c r="A10111" s="134" t="s">
        <v>13398</v>
      </c>
      <c r="B10111" s="134" t="s">
        <v>8042</v>
      </c>
      <c r="C10111" s="135" t="s">
        <v>13399</v>
      </c>
      <c r="D10111" s="134" t="s">
        <v>79</v>
      </c>
      <c r="E10111" s="133">
        <v>42.86</v>
      </c>
    </row>
    <row r="10112" spans="1:5" ht="42.75">
      <c r="A10112" s="134" t="s">
        <v>13400</v>
      </c>
      <c r="B10112" s="134" t="s">
        <v>8042</v>
      </c>
      <c r="C10112" s="135" t="s">
        <v>13401</v>
      </c>
      <c r="D10112" s="134" t="s">
        <v>79</v>
      </c>
      <c r="E10112" s="133">
        <v>172.65</v>
      </c>
    </row>
    <row r="10113" spans="1:5" ht="28.5">
      <c r="A10113" s="134" t="s">
        <v>13402</v>
      </c>
      <c r="B10113" s="134" t="s">
        <v>8042</v>
      </c>
      <c r="C10113" s="135" t="s">
        <v>13403</v>
      </c>
      <c r="D10113" s="134" t="s">
        <v>79</v>
      </c>
      <c r="E10113" s="133">
        <v>22.58</v>
      </c>
    </row>
    <row r="10114" spans="1:5" ht="42.75">
      <c r="A10114" s="134" t="s">
        <v>13404</v>
      </c>
      <c r="B10114" s="134" t="s">
        <v>8042</v>
      </c>
      <c r="C10114" s="135" t="s">
        <v>13405</v>
      </c>
      <c r="D10114" s="134" t="s">
        <v>79</v>
      </c>
      <c r="E10114" s="133">
        <v>27.93</v>
      </c>
    </row>
    <row r="10115" spans="1:5" ht="42.75">
      <c r="A10115" s="134" t="s">
        <v>13406</v>
      </c>
      <c r="B10115" s="134" t="s">
        <v>8042</v>
      </c>
      <c r="C10115" s="135" t="s">
        <v>13407</v>
      </c>
      <c r="D10115" s="134" t="s">
        <v>79</v>
      </c>
      <c r="E10115" s="133">
        <v>31.4</v>
      </c>
    </row>
    <row r="10116" spans="1:5" ht="42.75">
      <c r="A10116" s="134" t="s">
        <v>13408</v>
      </c>
      <c r="B10116" s="134" t="s">
        <v>8042</v>
      </c>
      <c r="C10116" s="135" t="s">
        <v>13409</v>
      </c>
      <c r="D10116" s="134" t="s">
        <v>79</v>
      </c>
      <c r="E10116" s="133">
        <v>36.54</v>
      </c>
    </row>
    <row r="10117" spans="1:5" ht="42.75">
      <c r="A10117" s="134" t="s">
        <v>13410</v>
      </c>
      <c r="B10117" s="134" t="s">
        <v>8042</v>
      </c>
      <c r="C10117" s="135" t="s">
        <v>13411</v>
      </c>
      <c r="D10117" s="134" t="s">
        <v>79</v>
      </c>
      <c r="E10117" s="133">
        <v>39.92</v>
      </c>
    </row>
    <row r="10118" spans="1:5" ht="42.75">
      <c r="A10118" s="134" t="s">
        <v>13412</v>
      </c>
      <c r="B10118" s="134" t="s">
        <v>8042</v>
      </c>
      <c r="C10118" s="135" t="s">
        <v>13413</v>
      </c>
      <c r="D10118" s="134" t="s">
        <v>79</v>
      </c>
      <c r="E10118" s="133">
        <v>82.6</v>
      </c>
    </row>
    <row r="10119" spans="1:5" ht="42.75">
      <c r="A10119" s="134" t="s">
        <v>13414</v>
      </c>
      <c r="B10119" s="134" t="s">
        <v>8042</v>
      </c>
      <c r="C10119" s="135" t="s">
        <v>13415</v>
      </c>
      <c r="D10119" s="134" t="s">
        <v>79</v>
      </c>
      <c r="E10119" s="133">
        <v>109.68</v>
      </c>
    </row>
    <row r="10120" spans="1:5" ht="42.75">
      <c r="A10120" s="134" t="s">
        <v>13416</v>
      </c>
      <c r="B10120" s="134" t="s">
        <v>8042</v>
      </c>
      <c r="C10120" s="135" t="s">
        <v>13417</v>
      </c>
      <c r="D10120" s="134" t="s">
        <v>79</v>
      </c>
      <c r="E10120" s="133">
        <v>118.06</v>
      </c>
    </row>
    <row r="10121" spans="1:5" ht="42.75">
      <c r="A10121" s="134" t="s">
        <v>13418</v>
      </c>
      <c r="B10121" s="134" t="s">
        <v>8042</v>
      </c>
      <c r="C10121" s="135" t="s">
        <v>13419</v>
      </c>
      <c r="D10121" s="134" t="s">
        <v>79</v>
      </c>
      <c r="E10121" s="133">
        <v>295.75</v>
      </c>
    </row>
    <row r="10122" spans="1:5" ht="42.75">
      <c r="A10122" s="134" t="s">
        <v>13420</v>
      </c>
      <c r="B10122" s="134" t="s">
        <v>8042</v>
      </c>
      <c r="C10122" s="135" t="s">
        <v>13421</v>
      </c>
      <c r="D10122" s="134" t="s">
        <v>79</v>
      </c>
      <c r="E10122" s="133">
        <v>338.19</v>
      </c>
    </row>
    <row r="10123" spans="1:5" ht="42.75">
      <c r="A10123" s="134" t="s">
        <v>13422</v>
      </c>
      <c r="B10123" s="134" t="s">
        <v>8042</v>
      </c>
      <c r="C10123" s="135" t="s">
        <v>13423</v>
      </c>
      <c r="D10123" s="134" t="s">
        <v>79</v>
      </c>
      <c r="E10123" s="133">
        <v>426.59</v>
      </c>
    </row>
    <row r="10124" spans="1:5" ht="42.75">
      <c r="A10124" s="134" t="s">
        <v>13424</v>
      </c>
      <c r="B10124" s="134" t="s">
        <v>8042</v>
      </c>
      <c r="C10124" s="135" t="s">
        <v>13425</v>
      </c>
      <c r="D10124" s="134" t="s">
        <v>79</v>
      </c>
      <c r="E10124" s="133">
        <v>461.92</v>
      </c>
    </row>
    <row r="10125" spans="1:5" ht="42.75">
      <c r="A10125" s="134" t="s">
        <v>13426</v>
      </c>
      <c r="B10125" s="134" t="s">
        <v>8042</v>
      </c>
      <c r="C10125" s="135" t="s">
        <v>13427</v>
      </c>
      <c r="D10125" s="134" t="s">
        <v>79</v>
      </c>
      <c r="E10125" s="133">
        <v>466.66</v>
      </c>
    </row>
    <row r="10126" spans="1:5" ht="42.75">
      <c r="A10126" s="134" t="s">
        <v>13428</v>
      </c>
      <c r="B10126" s="134" t="s">
        <v>8042</v>
      </c>
      <c r="C10126" s="135" t="s">
        <v>13429</v>
      </c>
      <c r="D10126" s="134" t="s">
        <v>79</v>
      </c>
      <c r="E10126" s="133">
        <v>501.25</v>
      </c>
    </row>
    <row r="10127" spans="1:5" ht="42.75">
      <c r="A10127" s="134" t="s">
        <v>13430</v>
      </c>
      <c r="B10127" s="134" t="s">
        <v>8042</v>
      </c>
      <c r="C10127" s="135" t="s">
        <v>13431</v>
      </c>
      <c r="D10127" s="134" t="s">
        <v>79</v>
      </c>
      <c r="E10127" s="133">
        <v>547.87</v>
      </c>
    </row>
    <row r="10128" spans="1:5" ht="42.75">
      <c r="A10128" s="134" t="s">
        <v>13432</v>
      </c>
      <c r="B10128" s="134" t="s">
        <v>8042</v>
      </c>
      <c r="C10128" s="135" t="s">
        <v>13433</v>
      </c>
      <c r="D10128" s="134" t="s">
        <v>79</v>
      </c>
      <c r="E10128" s="133">
        <v>588.29</v>
      </c>
    </row>
    <row r="10129" spans="1:5" ht="42.75">
      <c r="A10129" s="134" t="s">
        <v>13434</v>
      </c>
      <c r="B10129" s="134" t="s">
        <v>8042</v>
      </c>
      <c r="C10129" s="135" t="s">
        <v>13435</v>
      </c>
      <c r="D10129" s="134" t="s">
        <v>79</v>
      </c>
      <c r="E10129" s="133">
        <v>657.63</v>
      </c>
    </row>
    <row r="10130" spans="1:5" ht="42.75">
      <c r="A10130" s="134" t="s">
        <v>13436</v>
      </c>
      <c r="B10130" s="134" t="s">
        <v>8042</v>
      </c>
      <c r="C10130" s="135" t="s">
        <v>13437</v>
      </c>
      <c r="D10130" s="134" t="s">
        <v>79</v>
      </c>
      <c r="E10130" s="133">
        <v>720.67</v>
      </c>
    </row>
    <row r="10131" spans="1:5" ht="42.75">
      <c r="A10131" s="134" t="s">
        <v>13438</v>
      </c>
      <c r="B10131" s="134" t="s">
        <v>8042</v>
      </c>
      <c r="C10131" s="135" t="s">
        <v>13439</v>
      </c>
      <c r="D10131" s="134" t="s">
        <v>79</v>
      </c>
      <c r="E10131" s="133">
        <v>799.64</v>
      </c>
    </row>
    <row r="10132" spans="1:5" ht="42.75">
      <c r="A10132" s="134" t="s">
        <v>13440</v>
      </c>
      <c r="B10132" s="134" t="s">
        <v>8042</v>
      </c>
      <c r="C10132" s="135" t="s">
        <v>13441</v>
      </c>
      <c r="D10132" s="134" t="s">
        <v>79</v>
      </c>
      <c r="E10132" s="133">
        <v>917</v>
      </c>
    </row>
    <row r="10133" spans="1:5" ht="42.75">
      <c r="A10133" s="134" t="s">
        <v>13442</v>
      </c>
      <c r="B10133" s="134" t="s">
        <v>8042</v>
      </c>
      <c r="C10133" s="135" t="s">
        <v>13443</v>
      </c>
      <c r="D10133" s="134" t="s">
        <v>79</v>
      </c>
      <c r="E10133" s="133">
        <v>1033.1099999999999</v>
      </c>
    </row>
    <row r="10134" spans="1:5" ht="42.75">
      <c r="A10134" s="134" t="s">
        <v>13444</v>
      </c>
      <c r="B10134" s="134" t="s">
        <v>8042</v>
      </c>
      <c r="C10134" s="135" t="s">
        <v>13445</v>
      </c>
      <c r="D10134" s="134" t="s">
        <v>79</v>
      </c>
      <c r="E10134" s="133">
        <v>1108.1400000000001</v>
      </c>
    </row>
    <row r="10135" spans="1:5" ht="42.75">
      <c r="A10135" s="134" t="s">
        <v>13446</v>
      </c>
      <c r="B10135" s="134" t="s">
        <v>8042</v>
      </c>
      <c r="C10135" s="135" t="s">
        <v>13447</v>
      </c>
      <c r="D10135" s="134" t="s">
        <v>79</v>
      </c>
      <c r="E10135" s="133">
        <v>34.82</v>
      </c>
    </row>
    <row r="10136" spans="1:5" ht="42.75">
      <c r="A10136" s="134" t="s">
        <v>13448</v>
      </c>
      <c r="B10136" s="134" t="s">
        <v>8042</v>
      </c>
      <c r="C10136" s="135" t="s">
        <v>13449</v>
      </c>
      <c r="D10136" s="134" t="s">
        <v>79</v>
      </c>
      <c r="E10136" s="133">
        <v>34.869999999999997</v>
      </c>
    </row>
    <row r="10137" spans="1:5" ht="42.75">
      <c r="A10137" s="134" t="s">
        <v>13450</v>
      </c>
      <c r="B10137" s="134" t="s">
        <v>8042</v>
      </c>
      <c r="C10137" s="135" t="s">
        <v>13451</v>
      </c>
      <c r="D10137" s="134" t="s">
        <v>79</v>
      </c>
      <c r="E10137" s="133">
        <v>38.33</v>
      </c>
    </row>
    <row r="10138" spans="1:5" ht="42.75">
      <c r="A10138" s="134" t="s">
        <v>13452</v>
      </c>
      <c r="B10138" s="134" t="s">
        <v>8042</v>
      </c>
      <c r="C10138" s="135" t="s">
        <v>13453</v>
      </c>
      <c r="D10138" s="134" t="s">
        <v>79</v>
      </c>
      <c r="E10138" s="133">
        <v>38.380000000000003</v>
      </c>
    </row>
    <row r="10139" spans="1:5" ht="42.75">
      <c r="A10139" s="134" t="s">
        <v>13454</v>
      </c>
      <c r="B10139" s="134" t="s">
        <v>8042</v>
      </c>
      <c r="C10139" s="135" t="s">
        <v>13455</v>
      </c>
      <c r="D10139" s="134" t="s">
        <v>79</v>
      </c>
      <c r="E10139" s="133">
        <v>38.380000000000003</v>
      </c>
    </row>
    <row r="10140" spans="1:5" ht="42.75">
      <c r="A10140" s="134" t="s">
        <v>13456</v>
      </c>
      <c r="B10140" s="134" t="s">
        <v>8042</v>
      </c>
      <c r="C10140" s="135" t="s">
        <v>13457</v>
      </c>
      <c r="D10140" s="134" t="s">
        <v>79</v>
      </c>
      <c r="E10140" s="133">
        <v>51.77</v>
      </c>
    </row>
    <row r="10141" spans="1:5" ht="42.75">
      <c r="A10141" s="134" t="s">
        <v>13458</v>
      </c>
      <c r="B10141" s="134" t="s">
        <v>8042</v>
      </c>
      <c r="C10141" s="135" t="s">
        <v>13459</v>
      </c>
      <c r="D10141" s="134" t="s">
        <v>79</v>
      </c>
      <c r="E10141" s="133">
        <v>51.77</v>
      </c>
    </row>
    <row r="10142" spans="1:5" ht="42.75">
      <c r="A10142" s="134" t="s">
        <v>13460</v>
      </c>
      <c r="B10142" s="134" t="s">
        <v>8042</v>
      </c>
      <c r="C10142" s="135" t="s">
        <v>13461</v>
      </c>
      <c r="D10142" s="134" t="s">
        <v>79</v>
      </c>
      <c r="E10142" s="133">
        <v>55.31</v>
      </c>
    </row>
    <row r="10143" spans="1:5" ht="42.75">
      <c r="A10143" s="134" t="s">
        <v>13462</v>
      </c>
      <c r="B10143" s="134" t="s">
        <v>8042</v>
      </c>
      <c r="C10143" s="135" t="s">
        <v>13463</v>
      </c>
      <c r="D10143" s="134" t="s">
        <v>79</v>
      </c>
      <c r="E10143" s="133">
        <v>58.85</v>
      </c>
    </row>
    <row r="10144" spans="1:5" ht="42.75">
      <c r="A10144" s="134" t="s">
        <v>13464</v>
      </c>
      <c r="B10144" s="134" t="s">
        <v>8042</v>
      </c>
      <c r="C10144" s="135" t="s">
        <v>13465</v>
      </c>
      <c r="D10144" s="134" t="s">
        <v>79</v>
      </c>
      <c r="E10144" s="133">
        <v>58.92</v>
      </c>
    </row>
    <row r="10145" spans="1:5" ht="42.75">
      <c r="A10145" s="134" t="s">
        <v>13466</v>
      </c>
      <c r="B10145" s="134" t="s">
        <v>8042</v>
      </c>
      <c r="C10145" s="135" t="s">
        <v>13467</v>
      </c>
      <c r="D10145" s="134" t="s">
        <v>79</v>
      </c>
      <c r="E10145" s="133">
        <v>185.9</v>
      </c>
    </row>
    <row r="10146" spans="1:5" ht="42.75">
      <c r="A10146" s="134" t="s">
        <v>13468</v>
      </c>
      <c r="B10146" s="134" t="s">
        <v>8042</v>
      </c>
      <c r="C10146" s="135" t="s">
        <v>13469</v>
      </c>
      <c r="D10146" s="134" t="s">
        <v>79</v>
      </c>
      <c r="E10146" s="133">
        <v>189.65</v>
      </c>
    </row>
    <row r="10147" spans="1:5" ht="42.75">
      <c r="A10147" s="134" t="s">
        <v>13470</v>
      </c>
      <c r="B10147" s="134" t="s">
        <v>8042</v>
      </c>
      <c r="C10147" s="135" t="s">
        <v>13471</v>
      </c>
      <c r="D10147" s="134" t="s">
        <v>79</v>
      </c>
      <c r="E10147" s="133">
        <v>192.81</v>
      </c>
    </row>
    <row r="10148" spans="1:5" ht="42.75">
      <c r="A10148" s="134" t="s">
        <v>13472</v>
      </c>
      <c r="B10148" s="134" t="s">
        <v>8042</v>
      </c>
      <c r="C10148" s="135" t="s">
        <v>13473</v>
      </c>
      <c r="D10148" s="134" t="s">
        <v>79</v>
      </c>
      <c r="E10148" s="133">
        <v>200.43</v>
      </c>
    </row>
    <row r="10149" spans="1:5" ht="42.75">
      <c r="A10149" s="134" t="s">
        <v>13474</v>
      </c>
      <c r="B10149" s="134" t="s">
        <v>8042</v>
      </c>
      <c r="C10149" s="135" t="s">
        <v>13475</v>
      </c>
      <c r="D10149" s="134" t="s">
        <v>79</v>
      </c>
      <c r="E10149" s="133">
        <v>204.86</v>
      </c>
    </row>
    <row r="10150" spans="1:5" ht="42.75">
      <c r="A10150" s="134" t="s">
        <v>13476</v>
      </c>
      <c r="B10150" s="134" t="s">
        <v>8042</v>
      </c>
      <c r="C10150" s="135" t="s">
        <v>13477</v>
      </c>
      <c r="D10150" s="134" t="s">
        <v>79</v>
      </c>
      <c r="E10150" s="133">
        <v>210.25</v>
      </c>
    </row>
    <row r="10151" spans="1:5" ht="42.75">
      <c r="A10151" s="134" t="s">
        <v>13478</v>
      </c>
      <c r="B10151" s="134" t="s">
        <v>8042</v>
      </c>
      <c r="C10151" s="135" t="s">
        <v>13479</v>
      </c>
      <c r="D10151" s="134" t="s">
        <v>79</v>
      </c>
      <c r="E10151" s="133">
        <v>227.28</v>
      </c>
    </row>
    <row r="10152" spans="1:5" ht="42.75">
      <c r="A10152" s="134" t="s">
        <v>13480</v>
      </c>
      <c r="B10152" s="134" t="s">
        <v>8042</v>
      </c>
      <c r="C10152" s="135" t="s">
        <v>13481</v>
      </c>
      <c r="D10152" s="134" t="s">
        <v>79</v>
      </c>
      <c r="E10152" s="133">
        <v>233.91</v>
      </c>
    </row>
    <row r="10153" spans="1:5" ht="57">
      <c r="A10153" s="134" t="s">
        <v>13482</v>
      </c>
      <c r="B10153" s="134" t="s">
        <v>8042</v>
      </c>
      <c r="C10153" s="135" t="s">
        <v>13483</v>
      </c>
      <c r="D10153" s="134" t="s">
        <v>75</v>
      </c>
      <c r="E10153" s="133">
        <v>31.52</v>
      </c>
    </row>
    <row r="10154" spans="1:5" ht="57">
      <c r="A10154" s="134" t="s">
        <v>13484</v>
      </c>
      <c r="B10154" s="134" t="s">
        <v>8042</v>
      </c>
      <c r="C10154" s="135" t="s">
        <v>13485</v>
      </c>
      <c r="D10154" s="134" t="s">
        <v>75</v>
      </c>
      <c r="E10154" s="133">
        <v>32.19</v>
      </c>
    </row>
    <row r="10155" spans="1:5" ht="57">
      <c r="A10155" s="134" t="s">
        <v>13486</v>
      </c>
      <c r="B10155" s="134" t="s">
        <v>8042</v>
      </c>
      <c r="C10155" s="135" t="s">
        <v>13487</v>
      </c>
      <c r="D10155" s="134" t="s">
        <v>75</v>
      </c>
      <c r="E10155" s="133">
        <v>33.159999999999997</v>
      </c>
    </row>
    <row r="10156" spans="1:5" ht="57">
      <c r="A10156" s="134" t="s">
        <v>13488</v>
      </c>
      <c r="B10156" s="134" t="s">
        <v>8042</v>
      </c>
      <c r="C10156" s="135" t="s">
        <v>13489</v>
      </c>
      <c r="D10156" s="134" t="s">
        <v>75</v>
      </c>
      <c r="E10156" s="133">
        <v>34.130000000000003</v>
      </c>
    </row>
    <row r="10157" spans="1:5" ht="57">
      <c r="A10157" s="134" t="s">
        <v>13490</v>
      </c>
      <c r="B10157" s="134" t="s">
        <v>8042</v>
      </c>
      <c r="C10157" s="135" t="s">
        <v>13491</v>
      </c>
      <c r="D10157" s="134" t="s">
        <v>75</v>
      </c>
      <c r="E10157" s="133">
        <v>35.1</v>
      </c>
    </row>
    <row r="10158" spans="1:5" ht="57">
      <c r="A10158" s="134" t="s">
        <v>13492</v>
      </c>
      <c r="B10158" s="134" t="s">
        <v>8042</v>
      </c>
      <c r="C10158" s="135" t="s">
        <v>13493</v>
      </c>
      <c r="D10158" s="134" t="s">
        <v>75</v>
      </c>
      <c r="E10158" s="133">
        <v>36.07</v>
      </c>
    </row>
    <row r="10159" spans="1:5" ht="57">
      <c r="A10159" s="134" t="s">
        <v>13494</v>
      </c>
      <c r="B10159" s="134" t="s">
        <v>8042</v>
      </c>
      <c r="C10159" s="135" t="s">
        <v>13495</v>
      </c>
      <c r="D10159" s="134" t="s">
        <v>75</v>
      </c>
      <c r="E10159" s="133">
        <v>37.04</v>
      </c>
    </row>
    <row r="10160" spans="1:5" ht="57">
      <c r="A10160" s="134" t="s">
        <v>13496</v>
      </c>
      <c r="B10160" s="134" t="s">
        <v>8042</v>
      </c>
      <c r="C10160" s="135" t="s">
        <v>13497</v>
      </c>
      <c r="D10160" s="134" t="s">
        <v>75</v>
      </c>
      <c r="E10160" s="133">
        <v>38.020000000000003</v>
      </c>
    </row>
    <row r="10161" spans="1:5" ht="57">
      <c r="A10161" s="134" t="s">
        <v>13498</v>
      </c>
      <c r="B10161" s="134" t="s">
        <v>8042</v>
      </c>
      <c r="C10161" s="135" t="s">
        <v>13499</v>
      </c>
      <c r="D10161" s="134" t="s">
        <v>75</v>
      </c>
      <c r="E10161" s="133">
        <v>46.38</v>
      </c>
    </row>
    <row r="10162" spans="1:5" ht="57">
      <c r="A10162" s="134" t="s">
        <v>13500</v>
      </c>
      <c r="B10162" s="134" t="s">
        <v>8042</v>
      </c>
      <c r="C10162" s="135" t="s">
        <v>13501</v>
      </c>
      <c r="D10162" s="134" t="s">
        <v>75</v>
      </c>
      <c r="E10162" s="133">
        <v>61.89</v>
      </c>
    </row>
    <row r="10163" spans="1:5" ht="57">
      <c r="A10163" s="134" t="s">
        <v>13502</v>
      </c>
      <c r="B10163" s="134" t="s">
        <v>8042</v>
      </c>
      <c r="C10163" s="135" t="s">
        <v>13503</v>
      </c>
      <c r="D10163" s="134" t="s">
        <v>75</v>
      </c>
      <c r="E10163" s="133">
        <v>75.099999999999994</v>
      </c>
    </row>
    <row r="10164" spans="1:5" ht="57">
      <c r="A10164" s="134" t="s">
        <v>13504</v>
      </c>
      <c r="B10164" s="134" t="s">
        <v>8042</v>
      </c>
      <c r="C10164" s="135" t="s">
        <v>13505</v>
      </c>
      <c r="D10164" s="134" t="s">
        <v>75</v>
      </c>
      <c r="E10164" s="133">
        <v>103.64</v>
      </c>
    </row>
    <row r="10165" spans="1:5" ht="142.5">
      <c r="A10165" s="134" t="s">
        <v>13506</v>
      </c>
      <c r="B10165" s="134" t="s">
        <v>8042</v>
      </c>
      <c r="C10165" s="135" t="s">
        <v>13507</v>
      </c>
      <c r="D10165" s="134" t="s">
        <v>75</v>
      </c>
      <c r="E10165" s="133">
        <v>334.84</v>
      </c>
    </row>
    <row r="10166" spans="1:5" ht="142.5">
      <c r="A10166" s="134" t="s">
        <v>13508</v>
      </c>
      <c r="B10166" s="134" t="s">
        <v>8042</v>
      </c>
      <c r="C10166" s="135" t="s">
        <v>13509</v>
      </c>
      <c r="D10166" s="134" t="s">
        <v>75</v>
      </c>
      <c r="E10166" s="133">
        <v>465.64</v>
      </c>
    </row>
    <row r="10167" spans="1:5" ht="142.5">
      <c r="A10167" s="134" t="s">
        <v>13510</v>
      </c>
      <c r="B10167" s="134" t="s">
        <v>8042</v>
      </c>
      <c r="C10167" s="135" t="s">
        <v>13511</v>
      </c>
      <c r="D10167" s="134" t="s">
        <v>75</v>
      </c>
      <c r="E10167" s="133">
        <v>544.21</v>
      </c>
    </row>
    <row r="10168" spans="1:5" ht="142.5">
      <c r="A10168" s="134" t="s">
        <v>13512</v>
      </c>
      <c r="B10168" s="134" t="s">
        <v>8042</v>
      </c>
      <c r="C10168" s="135" t="s">
        <v>13513</v>
      </c>
      <c r="D10168" s="134" t="s">
        <v>75</v>
      </c>
      <c r="E10168" s="133">
        <v>652.58000000000004</v>
      </c>
    </row>
    <row r="10169" spans="1:5" ht="142.5">
      <c r="A10169" s="134" t="s">
        <v>13514</v>
      </c>
      <c r="B10169" s="134" t="s">
        <v>8042</v>
      </c>
      <c r="C10169" s="135" t="s">
        <v>13515</v>
      </c>
      <c r="D10169" s="134" t="s">
        <v>75</v>
      </c>
      <c r="E10169" s="133">
        <v>853.94</v>
      </c>
    </row>
    <row r="10170" spans="1:5" ht="142.5">
      <c r="A10170" s="134" t="s">
        <v>13516</v>
      </c>
      <c r="B10170" s="134" t="s">
        <v>8042</v>
      </c>
      <c r="C10170" s="135" t="s">
        <v>13517</v>
      </c>
      <c r="D10170" s="134" t="s">
        <v>75</v>
      </c>
      <c r="E10170" s="133">
        <v>1081.98</v>
      </c>
    </row>
    <row r="10171" spans="1:5" ht="142.5">
      <c r="A10171" s="134" t="s">
        <v>13518</v>
      </c>
      <c r="B10171" s="134" t="s">
        <v>8042</v>
      </c>
      <c r="C10171" s="135" t="s">
        <v>13519</v>
      </c>
      <c r="D10171" s="134" t="s">
        <v>75</v>
      </c>
      <c r="E10171" s="133">
        <v>1364.26</v>
      </c>
    </row>
    <row r="10172" spans="1:5" ht="142.5">
      <c r="A10172" s="134" t="s">
        <v>13520</v>
      </c>
      <c r="B10172" s="134" t="s">
        <v>8042</v>
      </c>
      <c r="C10172" s="135" t="s">
        <v>13521</v>
      </c>
      <c r="D10172" s="134" t="s">
        <v>75</v>
      </c>
      <c r="E10172" s="133">
        <v>1929.21</v>
      </c>
    </row>
    <row r="10173" spans="1:5" ht="142.5">
      <c r="A10173" s="134" t="s">
        <v>13522</v>
      </c>
      <c r="B10173" s="134" t="s">
        <v>8042</v>
      </c>
      <c r="C10173" s="135" t="s">
        <v>13523</v>
      </c>
      <c r="D10173" s="134" t="s">
        <v>75</v>
      </c>
      <c r="E10173" s="133">
        <v>2345.84</v>
      </c>
    </row>
    <row r="10174" spans="1:5" ht="142.5">
      <c r="A10174" s="134" t="s">
        <v>13524</v>
      </c>
      <c r="B10174" s="134" t="s">
        <v>8042</v>
      </c>
      <c r="C10174" s="135" t="s">
        <v>13525</v>
      </c>
      <c r="D10174" s="134" t="s">
        <v>75</v>
      </c>
      <c r="E10174" s="133">
        <v>365.24</v>
      </c>
    </row>
    <row r="10175" spans="1:5" ht="142.5">
      <c r="A10175" s="134" t="s">
        <v>13526</v>
      </c>
      <c r="B10175" s="134" t="s">
        <v>8042</v>
      </c>
      <c r="C10175" s="135" t="s">
        <v>13527</v>
      </c>
      <c r="D10175" s="134" t="s">
        <v>75</v>
      </c>
      <c r="E10175" s="133">
        <v>503.14</v>
      </c>
    </row>
    <row r="10176" spans="1:5" ht="142.5">
      <c r="A10176" s="134" t="s">
        <v>13528</v>
      </c>
      <c r="B10176" s="134" t="s">
        <v>8042</v>
      </c>
      <c r="C10176" s="135" t="s">
        <v>13529</v>
      </c>
      <c r="D10176" s="134" t="s">
        <v>75</v>
      </c>
      <c r="E10176" s="133">
        <v>615.21</v>
      </c>
    </row>
    <row r="10177" spans="1:5" ht="142.5">
      <c r="A10177" s="134" t="s">
        <v>13530</v>
      </c>
      <c r="B10177" s="134" t="s">
        <v>8042</v>
      </c>
      <c r="C10177" s="135" t="s">
        <v>13531</v>
      </c>
      <c r="D10177" s="134" t="s">
        <v>75</v>
      </c>
      <c r="E10177" s="133">
        <v>897.58</v>
      </c>
    </row>
    <row r="10178" spans="1:5" ht="142.5">
      <c r="A10178" s="134" t="s">
        <v>13532</v>
      </c>
      <c r="B10178" s="134" t="s">
        <v>8042</v>
      </c>
      <c r="C10178" s="135" t="s">
        <v>13533</v>
      </c>
      <c r="D10178" s="134" t="s">
        <v>75</v>
      </c>
      <c r="E10178" s="133">
        <v>976.42</v>
      </c>
    </row>
    <row r="10179" spans="1:5" ht="142.5">
      <c r="A10179" s="134" t="s">
        <v>13534</v>
      </c>
      <c r="B10179" s="134" t="s">
        <v>8042</v>
      </c>
      <c r="C10179" s="135" t="s">
        <v>13535</v>
      </c>
      <c r="D10179" s="134" t="s">
        <v>75</v>
      </c>
      <c r="E10179" s="133">
        <v>1340.98</v>
      </c>
    </row>
    <row r="10180" spans="1:5" ht="142.5">
      <c r="A10180" s="134" t="s">
        <v>13536</v>
      </c>
      <c r="B10180" s="134" t="s">
        <v>8042</v>
      </c>
      <c r="C10180" s="135" t="s">
        <v>13537</v>
      </c>
      <c r="D10180" s="134" t="s">
        <v>75</v>
      </c>
      <c r="E10180" s="133">
        <v>1479.26</v>
      </c>
    </row>
    <row r="10181" spans="1:5" ht="142.5">
      <c r="A10181" s="134" t="s">
        <v>13538</v>
      </c>
      <c r="B10181" s="134" t="s">
        <v>8042</v>
      </c>
      <c r="C10181" s="135" t="s">
        <v>13539</v>
      </c>
      <c r="D10181" s="134" t="s">
        <v>75</v>
      </c>
      <c r="E10181" s="133">
        <v>2095.21</v>
      </c>
    </row>
    <row r="10182" spans="1:5" ht="142.5">
      <c r="A10182" s="134" t="s">
        <v>13540</v>
      </c>
      <c r="B10182" s="134" t="s">
        <v>8042</v>
      </c>
      <c r="C10182" s="135" t="s">
        <v>13541</v>
      </c>
      <c r="D10182" s="134" t="s">
        <v>75</v>
      </c>
      <c r="E10182" s="133">
        <v>3050.84</v>
      </c>
    </row>
    <row r="10183" spans="1:5" ht="142.5">
      <c r="A10183" s="134" t="s">
        <v>13542</v>
      </c>
      <c r="B10183" s="134" t="s">
        <v>8042</v>
      </c>
      <c r="C10183" s="135" t="s">
        <v>13543</v>
      </c>
      <c r="D10183" s="134" t="s">
        <v>75</v>
      </c>
      <c r="E10183" s="133">
        <v>426.24</v>
      </c>
    </row>
    <row r="10184" spans="1:5" ht="142.5">
      <c r="A10184" s="134" t="s">
        <v>13544</v>
      </c>
      <c r="B10184" s="134" t="s">
        <v>8042</v>
      </c>
      <c r="C10184" s="135" t="s">
        <v>13545</v>
      </c>
      <c r="D10184" s="134" t="s">
        <v>75</v>
      </c>
      <c r="E10184" s="133">
        <v>544.14</v>
      </c>
    </row>
    <row r="10185" spans="1:5" ht="142.5">
      <c r="A10185" s="134" t="s">
        <v>13546</v>
      </c>
      <c r="B10185" s="134" t="s">
        <v>8042</v>
      </c>
      <c r="C10185" s="135" t="s">
        <v>13547</v>
      </c>
      <c r="D10185" s="134" t="s">
        <v>75</v>
      </c>
      <c r="E10185" s="133">
        <v>674.21</v>
      </c>
    </row>
    <row r="10186" spans="1:5" ht="142.5">
      <c r="A10186" s="134" t="s">
        <v>13548</v>
      </c>
      <c r="B10186" s="134" t="s">
        <v>8042</v>
      </c>
      <c r="C10186" s="135" t="s">
        <v>13549</v>
      </c>
      <c r="D10186" s="134" t="s">
        <v>75</v>
      </c>
      <c r="E10186" s="133">
        <v>978.58</v>
      </c>
    </row>
    <row r="10187" spans="1:5" ht="142.5">
      <c r="A10187" s="134" t="s">
        <v>13550</v>
      </c>
      <c r="B10187" s="134" t="s">
        <v>8042</v>
      </c>
      <c r="C10187" s="135" t="s">
        <v>13551</v>
      </c>
      <c r="D10187" s="134" t="s">
        <v>75</v>
      </c>
      <c r="E10187" s="133">
        <v>1055.42</v>
      </c>
    </row>
    <row r="10188" spans="1:5" ht="142.5">
      <c r="A10188" s="134" t="s">
        <v>13552</v>
      </c>
      <c r="B10188" s="134" t="s">
        <v>8042</v>
      </c>
      <c r="C10188" s="135" t="s">
        <v>13553</v>
      </c>
      <c r="D10188" s="134" t="s">
        <v>75</v>
      </c>
      <c r="E10188" s="133">
        <v>1460.98</v>
      </c>
    </row>
    <row r="10189" spans="1:5" ht="142.5">
      <c r="A10189" s="134" t="s">
        <v>13554</v>
      </c>
      <c r="B10189" s="134" t="s">
        <v>8042</v>
      </c>
      <c r="C10189" s="135" t="s">
        <v>13555</v>
      </c>
      <c r="D10189" s="134" t="s">
        <v>75</v>
      </c>
      <c r="E10189" s="133">
        <v>1603.26</v>
      </c>
    </row>
    <row r="10190" spans="1:5" ht="142.5">
      <c r="A10190" s="134" t="s">
        <v>13556</v>
      </c>
      <c r="B10190" s="134" t="s">
        <v>8042</v>
      </c>
      <c r="C10190" s="135" t="s">
        <v>13557</v>
      </c>
      <c r="D10190" s="134" t="s">
        <v>75</v>
      </c>
      <c r="E10190" s="133">
        <v>2263.21</v>
      </c>
    </row>
    <row r="10191" spans="1:5" ht="142.5">
      <c r="A10191" s="134" t="s">
        <v>13558</v>
      </c>
      <c r="B10191" s="134" t="s">
        <v>8042</v>
      </c>
      <c r="C10191" s="135" t="s">
        <v>13559</v>
      </c>
      <c r="D10191" s="134" t="s">
        <v>75</v>
      </c>
      <c r="E10191" s="133">
        <v>3318.84</v>
      </c>
    </row>
    <row r="10192" spans="1:5" ht="57">
      <c r="A10192" s="134" t="s">
        <v>13560</v>
      </c>
      <c r="B10192" s="134" t="s">
        <v>8042</v>
      </c>
      <c r="C10192" s="135" t="s">
        <v>13561</v>
      </c>
      <c r="D10192" s="134" t="s">
        <v>75</v>
      </c>
      <c r="E10192" s="133">
        <v>74.11</v>
      </c>
    </row>
    <row r="10193" spans="1:5" ht="57">
      <c r="A10193" s="134" t="s">
        <v>13562</v>
      </c>
      <c r="B10193" s="134" t="s">
        <v>8042</v>
      </c>
      <c r="C10193" s="135" t="s">
        <v>13563</v>
      </c>
      <c r="D10193" s="134" t="s">
        <v>75</v>
      </c>
      <c r="E10193" s="133">
        <v>96.26</v>
      </c>
    </row>
    <row r="10194" spans="1:5" ht="57">
      <c r="A10194" s="134" t="s">
        <v>13564</v>
      </c>
      <c r="B10194" s="134" t="s">
        <v>8042</v>
      </c>
      <c r="C10194" s="135" t="s">
        <v>13565</v>
      </c>
      <c r="D10194" s="134" t="s">
        <v>75</v>
      </c>
      <c r="E10194" s="133">
        <v>174.5</v>
      </c>
    </row>
    <row r="10195" spans="1:5" ht="57">
      <c r="A10195" s="134" t="s">
        <v>13566</v>
      </c>
      <c r="B10195" s="134" t="s">
        <v>8042</v>
      </c>
      <c r="C10195" s="135" t="s">
        <v>13567</v>
      </c>
      <c r="D10195" s="134" t="s">
        <v>75</v>
      </c>
      <c r="E10195" s="133">
        <v>215.09</v>
      </c>
    </row>
    <row r="10196" spans="1:5" ht="57">
      <c r="A10196" s="134" t="s">
        <v>13568</v>
      </c>
      <c r="B10196" s="134" t="s">
        <v>8042</v>
      </c>
      <c r="C10196" s="135" t="s">
        <v>13569</v>
      </c>
      <c r="D10196" s="134" t="s">
        <v>75</v>
      </c>
      <c r="E10196" s="133">
        <v>597.21</v>
      </c>
    </row>
    <row r="10197" spans="1:5" ht="57">
      <c r="A10197" s="134" t="s">
        <v>13570</v>
      </c>
      <c r="B10197" s="134" t="s">
        <v>8042</v>
      </c>
      <c r="C10197" s="135" t="s">
        <v>13571</v>
      </c>
      <c r="D10197" s="134" t="s">
        <v>75</v>
      </c>
      <c r="E10197" s="133">
        <v>921.46</v>
      </c>
    </row>
    <row r="10198" spans="1:5" ht="142.5">
      <c r="A10198" s="134" t="s">
        <v>13572</v>
      </c>
      <c r="B10198" s="134" t="s">
        <v>8042</v>
      </c>
      <c r="C10198" s="135" t="s">
        <v>13573</v>
      </c>
      <c r="D10198" s="134" t="s">
        <v>75</v>
      </c>
      <c r="E10198" s="133">
        <v>113.37</v>
      </c>
    </row>
    <row r="10199" spans="1:5" ht="142.5">
      <c r="A10199" s="134" t="s">
        <v>13574</v>
      </c>
      <c r="B10199" s="134" t="s">
        <v>8042</v>
      </c>
      <c r="C10199" s="135" t="s">
        <v>13575</v>
      </c>
      <c r="D10199" s="134" t="s">
        <v>75</v>
      </c>
      <c r="E10199" s="133">
        <v>144.01</v>
      </c>
    </row>
    <row r="10200" spans="1:5" ht="142.5">
      <c r="A10200" s="134" t="s">
        <v>13576</v>
      </c>
      <c r="B10200" s="134" t="s">
        <v>8042</v>
      </c>
      <c r="C10200" s="135" t="s">
        <v>13577</v>
      </c>
      <c r="D10200" s="134" t="s">
        <v>75</v>
      </c>
      <c r="E10200" s="133">
        <v>193.08</v>
      </c>
    </row>
    <row r="10201" spans="1:5" ht="142.5">
      <c r="A10201" s="134" t="s">
        <v>13578</v>
      </c>
      <c r="B10201" s="134" t="s">
        <v>8042</v>
      </c>
      <c r="C10201" s="135" t="s">
        <v>13579</v>
      </c>
      <c r="D10201" s="134" t="s">
        <v>75</v>
      </c>
      <c r="E10201" s="133">
        <v>273.35000000000002</v>
      </c>
    </row>
    <row r="10202" spans="1:5" ht="142.5">
      <c r="A10202" s="134" t="s">
        <v>13580</v>
      </c>
      <c r="B10202" s="134" t="s">
        <v>8042</v>
      </c>
      <c r="C10202" s="135" t="s">
        <v>13581</v>
      </c>
      <c r="D10202" s="134" t="s">
        <v>75</v>
      </c>
      <c r="E10202" s="133">
        <v>325.55</v>
      </c>
    </row>
    <row r="10203" spans="1:5" ht="142.5">
      <c r="A10203" s="134" t="s">
        <v>13582</v>
      </c>
      <c r="B10203" s="134" t="s">
        <v>8042</v>
      </c>
      <c r="C10203" s="135" t="s">
        <v>13583</v>
      </c>
      <c r="D10203" s="134" t="s">
        <v>75</v>
      </c>
      <c r="E10203" s="133">
        <v>136.63999999999999</v>
      </c>
    </row>
    <row r="10204" spans="1:5" ht="142.5">
      <c r="A10204" s="134" t="s">
        <v>13584</v>
      </c>
      <c r="B10204" s="134" t="s">
        <v>8042</v>
      </c>
      <c r="C10204" s="135" t="s">
        <v>13585</v>
      </c>
      <c r="D10204" s="134" t="s">
        <v>75</v>
      </c>
      <c r="E10204" s="133">
        <v>174.57</v>
      </c>
    </row>
    <row r="10205" spans="1:5" ht="142.5">
      <c r="A10205" s="134" t="s">
        <v>13586</v>
      </c>
      <c r="B10205" s="134" t="s">
        <v>8042</v>
      </c>
      <c r="C10205" s="135" t="s">
        <v>13587</v>
      </c>
      <c r="D10205" s="134" t="s">
        <v>75</v>
      </c>
      <c r="E10205" s="133">
        <v>229.79</v>
      </c>
    </row>
    <row r="10206" spans="1:5" ht="142.5">
      <c r="A10206" s="134" t="s">
        <v>13588</v>
      </c>
      <c r="B10206" s="134" t="s">
        <v>8042</v>
      </c>
      <c r="C10206" s="135" t="s">
        <v>13589</v>
      </c>
      <c r="D10206" s="134" t="s">
        <v>75</v>
      </c>
      <c r="E10206" s="133">
        <v>336.43</v>
      </c>
    </row>
    <row r="10207" spans="1:5" ht="142.5">
      <c r="A10207" s="134" t="s">
        <v>13590</v>
      </c>
      <c r="B10207" s="134" t="s">
        <v>8042</v>
      </c>
      <c r="C10207" s="135" t="s">
        <v>13591</v>
      </c>
      <c r="D10207" s="134" t="s">
        <v>75</v>
      </c>
      <c r="E10207" s="133">
        <v>418.78</v>
      </c>
    </row>
    <row r="10208" spans="1:5" ht="142.5">
      <c r="A10208" s="134" t="s">
        <v>13592</v>
      </c>
      <c r="B10208" s="134" t="s">
        <v>8042</v>
      </c>
      <c r="C10208" s="135" t="s">
        <v>13593</v>
      </c>
      <c r="D10208" s="134" t="s">
        <v>75</v>
      </c>
      <c r="E10208" s="133">
        <v>225.52</v>
      </c>
    </row>
    <row r="10209" spans="1:5" ht="142.5">
      <c r="A10209" s="134" t="s">
        <v>13594</v>
      </c>
      <c r="B10209" s="134" t="s">
        <v>8042</v>
      </c>
      <c r="C10209" s="135" t="s">
        <v>13595</v>
      </c>
      <c r="D10209" s="134" t="s">
        <v>75</v>
      </c>
      <c r="E10209" s="133">
        <v>241.26</v>
      </c>
    </row>
    <row r="10210" spans="1:5" ht="142.5">
      <c r="A10210" s="134" t="s">
        <v>13596</v>
      </c>
      <c r="B10210" s="134" t="s">
        <v>8042</v>
      </c>
      <c r="C10210" s="135" t="s">
        <v>13597</v>
      </c>
      <c r="D10210" s="134" t="s">
        <v>75</v>
      </c>
      <c r="E10210" s="133">
        <v>298.45999999999998</v>
      </c>
    </row>
    <row r="10211" spans="1:5" ht="142.5">
      <c r="A10211" s="134" t="s">
        <v>13598</v>
      </c>
      <c r="B10211" s="134" t="s">
        <v>8042</v>
      </c>
      <c r="C10211" s="135" t="s">
        <v>13599</v>
      </c>
      <c r="D10211" s="134" t="s">
        <v>75</v>
      </c>
      <c r="E10211" s="133">
        <v>394.23</v>
      </c>
    </row>
    <row r="10212" spans="1:5" ht="142.5">
      <c r="A10212" s="134" t="s">
        <v>13600</v>
      </c>
      <c r="B10212" s="134" t="s">
        <v>8042</v>
      </c>
      <c r="C10212" s="135" t="s">
        <v>13601</v>
      </c>
      <c r="D10212" s="134" t="s">
        <v>75</v>
      </c>
      <c r="E10212" s="133">
        <v>456.07</v>
      </c>
    </row>
    <row r="10213" spans="1:5" ht="142.5">
      <c r="A10213" s="134" t="s">
        <v>13602</v>
      </c>
      <c r="B10213" s="134" t="s">
        <v>8042</v>
      </c>
      <c r="C10213" s="135" t="s">
        <v>13603</v>
      </c>
      <c r="D10213" s="134" t="s">
        <v>75</v>
      </c>
      <c r="E10213" s="133">
        <v>622.44000000000005</v>
      </c>
    </row>
    <row r="10214" spans="1:5" ht="142.5">
      <c r="A10214" s="134" t="s">
        <v>13604</v>
      </c>
      <c r="B10214" s="134" t="s">
        <v>8042</v>
      </c>
      <c r="C10214" s="135" t="s">
        <v>13605</v>
      </c>
      <c r="D10214" s="134" t="s">
        <v>75</v>
      </c>
      <c r="E10214" s="133">
        <v>739.55</v>
      </c>
    </row>
    <row r="10215" spans="1:5" ht="142.5">
      <c r="A10215" s="134" t="s">
        <v>13606</v>
      </c>
      <c r="B10215" s="134" t="s">
        <v>8042</v>
      </c>
      <c r="C10215" s="135" t="s">
        <v>13607</v>
      </c>
      <c r="D10215" s="134" t="s">
        <v>75</v>
      </c>
      <c r="E10215" s="133">
        <v>958.36</v>
      </c>
    </row>
    <row r="10216" spans="1:5" ht="142.5">
      <c r="A10216" s="134" t="s">
        <v>13608</v>
      </c>
      <c r="B10216" s="134" t="s">
        <v>8042</v>
      </c>
      <c r="C10216" s="135" t="s">
        <v>13609</v>
      </c>
      <c r="D10216" s="134" t="s">
        <v>75</v>
      </c>
      <c r="E10216" s="133">
        <v>1127.99</v>
      </c>
    </row>
    <row r="10217" spans="1:5" ht="142.5">
      <c r="A10217" s="134" t="s">
        <v>13610</v>
      </c>
      <c r="B10217" s="134" t="s">
        <v>8042</v>
      </c>
      <c r="C10217" s="135" t="s">
        <v>13611</v>
      </c>
      <c r="D10217" s="134" t="s">
        <v>75</v>
      </c>
      <c r="E10217" s="133">
        <v>1206.45</v>
      </c>
    </row>
    <row r="10218" spans="1:5" ht="142.5">
      <c r="A10218" s="134" t="s">
        <v>13612</v>
      </c>
      <c r="B10218" s="134" t="s">
        <v>8042</v>
      </c>
      <c r="C10218" s="135" t="s">
        <v>13613</v>
      </c>
      <c r="D10218" s="134" t="s">
        <v>75</v>
      </c>
      <c r="E10218" s="133">
        <v>1838.04</v>
      </c>
    </row>
    <row r="10219" spans="1:5" ht="142.5">
      <c r="A10219" s="134" t="s">
        <v>13614</v>
      </c>
      <c r="B10219" s="134" t="s">
        <v>8042</v>
      </c>
      <c r="C10219" s="135" t="s">
        <v>13615</v>
      </c>
      <c r="D10219" s="134" t="s">
        <v>75</v>
      </c>
      <c r="E10219" s="133">
        <v>4092.62</v>
      </c>
    </row>
    <row r="10220" spans="1:5" ht="142.5">
      <c r="A10220" s="134" t="s">
        <v>13616</v>
      </c>
      <c r="B10220" s="134" t="s">
        <v>8042</v>
      </c>
      <c r="C10220" s="135" t="s">
        <v>13617</v>
      </c>
      <c r="D10220" s="134" t="s">
        <v>75</v>
      </c>
      <c r="E10220" s="133">
        <v>234.62</v>
      </c>
    </row>
    <row r="10221" spans="1:5" ht="128.25">
      <c r="A10221" s="134" t="s">
        <v>13618</v>
      </c>
      <c r="B10221" s="134" t="s">
        <v>8042</v>
      </c>
      <c r="C10221" s="135" t="s">
        <v>13619</v>
      </c>
      <c r="D10221" s="134" t="s">
        <v>75</v>
      </c>
      <c r="E10221" s="133">
        <v>266.76</v>
      </c>
    </row>
    <row r="10222" spans="1:5" ht="142.5">
      <c r="A10222" s="134" t="s">
        <v>13620</v>
      </c>
      <c r="B10222" s="134" t="s">
        <v>8042</v>
      </c>
      <c r="C10222" s="135" t="s">
        <v>13621</v>
      </c>
      <c r="D10222" s="134" t="s">
        <v>75</v>
      </c>
      <c r="E10222" s="133">
        <v>359.49</v>
      </c>
    </row>
    <row r="10223" spans="1:5" ht="142.5">
      <c r="A10223" s="134" t="s">
        <v>13622</v>
      </c>
      <c r="B10223" s="134" t="s">
        <v>8042</v>
      </c>
      <c r="C10223" s="135" t="s">
        <v>13623</v>
      </c>
      <c r="D10223" s="134" t="s">
        <v>75</v>
      </c>
      <c r="E10223" s="133">
        <v>386.21</v>
      </c>
    </row>
    <row r="10224" spans="1:5" ht="142.5">
      <c r="A10224" s="134" t="s">
        <v>13624</v>
      </c>
      <c r="B10224" s="134" t="s">
        <v>8042</v>
      </c>
      <c r="C10224" s="135" t="s">
        <v>13625</v>
      </c>
      <c r="D10224" s="134" t="s">
        <v>75</v>
      </c>
      <c r="E10224" s="133">
        <v>600.07000000000005</v>
      </c>
    </row>
    <row r="10225" spans="1:5" ht="142.5">
      <c r="A10225" s="134" t="s">
        <v>13626</v>
      </c>
      <c r="B10225" s="134" t="s">
        <v>8042</v>
      </c>
      <c r="C10225" s="135" t="s">
        <v>13627</v>
      </c>
      <c r="D10225" s="134" t="s">
        <v>75</v>
      </c>
      <c r="E10225" s="133">
        <v>734.92</v>
      </c>
    </row>
    <row r="10226" spans="1:5" ht="142.5">
      <c r="A10226" s="134" t="s">
        <v>13628</v>
      </c>
      <c r="B10226" s="134" t="s">
        <v>8042</v>
      </c>
      <c r="C10226" s="135" t="s">
        <v>13629</v>
      </c>
      <c r="D10226" s="134" t="s">
        <v>75</v>
      </c>
      <c r="E10226" s="133">
        <v>945.14</v>
      </c>
    </row>
    <row r="10227" spans="1:5" ht="142.5">
      <c r="A10227" s="134" t="s">
        <v>13630</v>
      </c>
      <c r="B10227" s="134" t="s">
        <v>8042</v>
      </c>
      <c r="C10227" s="135" t="s">
        <v>13631</v>
      </c>
      <c r="D10227" s="134" t="s">
        <v>75</v>
      </c>
      <c r="E10227" s="133">
        <v>1148.3599999999999</v>
      </c>
    </row>
    <row r="10228" spans="1:5" ht="142.5">
      <c r="A10228" s="134" t="s">
        <v>13632</v>
      </c>
      <c r="B10228" s="134" t="s">
        <v>8042</v>
      </c>
      <c r="C10228" s="135" t="s">
        <v>13633</v>
      </c>
      <c r="D10228" s="134" t="s">
        <v>75</v>
      </c>
      <c r="E10228" s="133">
        <v>1383.46</v>
      </c>
    </row>
    <row r="10229" spans="1:5" ht="142.5">
      <c r="A10229" s="134" t="s">
        <v>13634</v>
      </c>
      <c r="B10229" s="134" t="s">
        <v>8042</v>
      </c>
      <c r="C10229" s="135" t="s">
        <v>13635</v>
      </c>
      <c r="D10229" s="134" t="s">
        <v>75</v>
      </c>
      <c r="E10229" s="133">
        <v>2038.04</v>
      </c>
    </row>
    <row r="10230" spans="1:5" ht="142.5">
      <c r="A10230" s="134" t="s">
        <v>13636</v>
      </c>
      <c r="B10230" s="134" t="s">
        <v>8042</v>
      </c>
      <c r="C10230" s="135" t="s">
        <v>13637</v>
      </c>
      <c r="D10230" s="134" t="s">
        <v>75</v>
      </c>
      <c r="E10230" s="133">
        <v>4102.62</v>
      </c>
    </row>
    <row r="10231" spans="1:5" ht="142.5">
      <c r="A10231" s="134" t="s">
        <v>13638</v>
      </c>
      <c r="B10231" s="134" t="s">
        <v>8042</v>
      </c>
      <c r="C10231" s="135" t="s">
        <v>13639</v>
      </c>
      <c r="D10231" s="134" t="s">
        <v>75</v>
      </c>
      <c r="E10231" s="133">
        <v>282.48</v>
      </c>
    </row>
    <row r="10232" spans="1:5" ht="142.5">
      <c r="A10232" s="134" t="s">
        <v>13640</v>
      </c>
      <c r="B10232" s="134" t="s">
        <v>8042</v>
      </c>
      <c r="C10232" s="135" t="s">
        <v>13641</v>
      </c>
      <c r="D10232" s="134" t="s">
        <v>75</v>
      </c>
      <c r="E10232" s="133">
        <v>309.86</v>
      </c>
    </row>
    <row r="10233" spans="1:5" ht="142.5">
      <c r="A10233" s="134" t="s">
        <v>13642</v>
      </c>
      <c r="B10233" s="134" t="s">
        <v>8042</v>
      </c>
      <c r="C10233" s="135" t="s">
        <v>13643</v>
      </c>
      <c r="D10233" s="134" t="s">
        <v>75</v>
      </c>
      <c r="E10233" s="133">
        <v>400.39</v>
      </c>
    </row>
    <row r="10234" spans="1:5" ht="142.5">
      <c r="A10234" s="134" t="s">
        <v>13644</v>
      </c>
      <c r="B10234" s="134" t="s">
        <v>8042</v>
      </c>
      <c r="C10234" s="135" t="s">
        <v>13645</v>
      </c>
      <c r="D10234" s="134" t="s">
        <v>75</v>
      </c>
      <c r="E10234" s="133">
        <v>482.23</v>
      </c>
    </row>
    <row r="10235" spans="1:5" ht="142.5">
      <c r="A10235" s="134" t="s">
        <v>13646</v>
      </c>
      <c r="B10235" s="134" t="s">
        <v>8042</v>
      </c>
      <c r="C10235" s="135" t="s">
        <v>13647</v>
      </c>
      <c r="D10235" s="134" t="s">
        <v>75</v>
      </c>
      <c r="E10235" s="133">
        <v>604.29999999999995</v>
      </c>
    </row>
    <row r="10236" spans="1:5" ht="142.5">
      <c r="A10236" s="134" t="s">
        <v>13648</v>
      </c>
      <c r="B10236" s="134" t="s">
        <v>8042</v>
      </c>
      <c r="C10236" s="135" t="s">
        <v>13649</v>
      </c>
      <c r="D10236" s="134" t="s">
        <v>75</v>
      </c>
      <c r="E10236" s="133">
        <v>786.54</v>
      </c>
    </row>
    <row r="10237" spans="1:5" ht="142.5">
      <c r="A10237" s="134" t="s">
        <v>13650</v>
      </c>
      <c r="B10237" s="134" t="s">
        <v>8042</v>
      </c>
      <c r="C10237" s="135" t="s">
        <v>13651</v>
      </c>
      <c r="D10237" s="134" t="s">
        <v>75</v>
      </c>
      <c r="E10237" s="133">
        <v>1176.3599999999999</v>
      </c>
    </row>
    <row r="10238" spans="1:5" ht="142.5">
      <c r="A10238" s="134" t="s">
        <v>13652</v>
      </c>
      <c r="B10238" s="134" t="s">
        <v>8042</v>
      </c>
      <c r="C10238" s="135" t="s">
        <v>13653</v>
      </c>
      <c r="D10238" s="134" t="s">
        <v>75</v>
      </c>
      <c r="E10238" s="133">
        <v>1621.71</v>
      </c>
    </row>
    <row r="10239" spans="1:5" ht="142.5">
      <c r="A10239" s="134" t="s">
        <v>13654</v>
      </c>
      <c r="B10239" s="134" t="s">
        <v>8042</v>
      </c>
      <c r="C10239" s="135" t="s">
        <v>13655</v>
      </c>
      <c r="D10239" s="134" t="s">
        <v>75</v>
      </c>
      <c r="E10239" s="133">
        <v>2371.06</v>
      </c>
    </row>
    <row r="10240" spans="1:5" ht="142.5">
      <c r="A10240" s="134" t="s">
        <v>13656</v>
      </c>
      <c r="B10240" s="134" t="s">
        <v>8042</v>
      </c>
      <c r="C10240" s="135" t="s">
        <v>13657</v>
      </c>
      <c r="D10240" s="134" t="s">
        <v>75</v>
      </c>
      <c r="E10240" s="133">
        <v>331.16</v>
      </c>
    </row>
    <row r="10241" spans="1:5" ht="142.5">
      <c r="A10241" s="134" t="s">
        <v>13658</v>
      </c>
      <c r="B10241" s="134" t="s">
        <v>8042</v>
      </c>
      <c r="C10241" s="135" t="s">
        <v>13659</v>
      </c>
      <c r="D10241" s="134" t="s">
        <v>75</v>
      </c>
      <c r="E10241" s="133">
        <v>378.86</v>
      </c>
    </row>
    <row r="10242" spans="1:5" ht="142.5">
      <c r="A10242" s="134" t="s">
        <v>13660</v>
      </c>
      <c r="B10242" s="134" t="s">
        <v>8042</v>
      </c>
      <c r="C10242" s="135" t="s">
        <v>13661</v>
      </c>
      <c r="D10242" s="134" t="s">
        <v>75</v>
      </c>
      <c r="E10242" s="133">
        <v>441.62</v>
      </c>
    </row>
    <row r="10243" spans="1:5" ht="142.5">
      <c r="A10243" s="134" t="s">
        <v>13662</v>
      </c>
      <c r="B10243" s="134" t="s">
        <v>8042</v>
      </c>
      <c r="C10243" s="135" t="s">
        <v>13663</v>
      </c>
      <c r="D10243" s="134" t="s">
        <v>75</v>
      </c>
      <c r="E10243" s="133">
        <v>585.29</v>
      </c>
    </row>
    <row r="10244" spans="1:5" ht="142.5">
      <c r="A10244" s="134" t="s">
        <v>13664</v>
      </c>
      <c r="B10244" s="134" t="s">
        <v>8042</v>
      </c>
      <c r="C10244" s="135" t="s">
        <v>13665</v>
      </c>
      <c r="D10244" s="134" t="s">
        <v>75</v>
      </c>
      <c r="E10244" s="133">
        <v>723.25</v>
      </c>
    </row>
    <row r="10245" spans="1:5" ht="142.5">
      <c r="A10245" s="134" t="s">
        <v>13666</v>
      </c>
      <c r="B10245" s="134" t="s">
        <v>8042</v>
      </c>
      <c r="C10245" s="135" t="s">
        <v>13667</v>
      </c>
      <c r="D10245" s="134" t="s">
        <v>75</v>
      </c>
      <c r="E10245" s="133">
        <v>853.32</v>
      </c>
    </row>
    <row r="10246" spans="1:5" ht="142.5">
      <c r="A10246" s="134" t="s">
        <v>13668</v>
      </c>
      <c r="B10246" s="134" t="s">
        <v>8042</v>
      </c>
      <c r="C10246" s="135" t="s">
        <v>13669</v>
      </c>
      <c r="D10246" s="134" t="s">
        <v>75</v>
      </c>
      <c r="E10246" s="133">
        <v>1019.25</v>
      </c>
    </row>
    <row r="10247" spans="1:5" ht="142.5">
      <c r="A10247" s="134" t="s">
        <v>13670</v>
      </c>
      <c r="B10247" s="134" t="s">
        <v>8042</v>
      </c>
      <c r="C10247" s="135" t="s">
        <v>13671</v>
      </c>
      <c r="D10247" s="134" t="s">
        <v>75</v>
      </c>
      <c r="E10247" s="133">
        <v>1491.84</v>
      </c>
    </row>
    <row r="10248" spans="1:5" ht="142.5">
      <c r="A10248" s="134" t="s">
        <v>13672</v>
      </c>
      <c r="B10248" s="134" t="s">
        <v>8042</v>
      </c>
      <c r="C10248" s="135" t="s">
        <v>13673</v>
      </c>
      <c r="D10248" s="134" t="s">
        <v>75</v>
      </c>
      <c r="E10248" s="133">
        <v>1592.56</v>
      </c>
    </row>
    <row r="10249" spans="1:5" ht="142.5">
      <c r="A10249" s="134" t="s">
        <v>13674</v>
      </c>
      <c r="B10249" s="134" t="s">
        <v>8042</v>
      </c>
      <c r="C10249" s="135" t="s">
        <v>13675</v>
      </c>
      <c r="D10249" s="134" t="s">
        <v>75</v>
      </c>
      <c r="E10249" s="133">
        <v>2104.56</v>
      </c>
    </row>
    <row r="10250" spans="1:5" ht="142.5">
      <c r="A10250" s="134" t="s">
        <v>13676</v>
      </c>
      <c r="B10250" s="134" t="s">
        <v>8042</v>
      </c>
      <c r="C10250" s="135" t="s">
        <v>13677</v>
      </c>
      <c r="D10250" s="134" t="s">
        <v>75</v>
      </c>
      <c r="E10250" s="133">
        <v>2673.17</v>
      </c>
    </row>
    <row r="10251" spans="1:5" ht="71.25">
      <c r="A10251" s="134" t="s">
        <v>13678</v>
      </c>
      <c r="B10251" s="134" t="s">
        <v>8042</v>
      </c>
      <c r="C10251" s="135" t="s">
        <v>13679</v>
      </c>
      <c r="D10251" s="134" t="s">
        <v>116</v>
      </c>
      <c r="E10251" s="133">
        <v>917.85</v>
      </c>
    </row>
    <row r="10252" spans="1:5" ht="42.75">
      <c r="A10252" s="134" t="s">
        <v>13680</v>
      </c>
      <c r="B10252" s="134" t="s">
        <v>8042</v>
      </c>
      <c r="C10252" s="135" t="s">
        <v>13681</v>
      </c>
      <c r="D10252" s="134" t="s">
        <v>116</v>
      </c>
      <c r="E10252" s="133">
        <v>1024.17</v>
      </c>
    </row>
    <row r="10253" spans="1:5" ht="142.5">
      <c r="A10253" s="134" t="s">
        <v>13682</v>
      </c>
      <c r="B10253" s="134" t="s">
        <v>8042</v>
      </c>
      <c r="C10253" s="135" t="s">
        <v>13683</v>
      </c>
      <c r="D10253" s="134" t="s">
        <v>75</v>
      </c>
      <c r="E10253" s="133">
        <v>7125.66</v>
      </c>
    </row>
    <row r="10254" spans="1:5" ht="142.5">
      <c r="A10254" s="134" t="s">
        <v>13684</v>
      </c>
      <c r="B10254" s="134" t="s">
        <v>8042</v>
      </c>
      <c r="C10254" s="135" t="s">
        <v>13685</v>
      </c>
      <c r="D10254" s="134" t="s">
        <v>75</v>
      </c>
      <c r="E10254" s="133">
        <v>7419.1</v>
      </c>
    </row>
    <row r="10255" spans="1:5" ht="128.25">
      <c r="A10255" s="134" t="s">
        <v>13686</v>
      </c>
      <c r="B10255" s="134" t="s">
        <v>8042</v>
      </c>
      <c r="C10255" s="135" t="s">
        <v>13687</v>
      </c>
      <c r="D10255" s="134" t="s">
        <v>75</v>
      </c>
      <c r="E10255" s="133">
        <v>8255.15</v>
      </c>
    </row>
    <row r="10256" spans="1:5" ht="142.5">
      <c r="A10256" s="134" t="s">
        <v>13688</v>
      </c>
      <c r="B10256" s="134" t="s">
        <v>8042</v>
      </c>
      <c r="C10256" s="135" t="s">
        <v>13689</v>
      </c>
      <c r="D10256" s="134" t="s">
        <v>75</v>
      </c>
      <c r="E10256" s="133">
        <v>12640.02</v>
      </c>
    </row>
    <row r="10257" spans="1:5" ht="142.5">
      <c r="A10257" s="134" t="s">
        <v>13690</v>
      </c>
      <c r="B10257" s="134" t="s">
        <v>8042</v>
      </c>
      <c r="C10257" s="135" t="s">
        <v>13691</v>
      </c>
      <c r="D10257" s="134" t="s">
        <v>75</v>
      </c>
      <c r="E10257" s="133">
        <v>10778.04</v>
      </c>
    </row>
    <row r="10258" spans="1:5" ht="142.5">
      <c r="A10258" s="134" t="s">
        <v>13692</v>
      </c>
      <c r="B10258" s="134" t="s">
        <v>8042</v>
      </c>
      <c r="C10258" s="135" t="s">
        <v>13693</v>
      </c>
      <c r="D10258" s="134" t="s">
        <v>75</v>
      </c>
      <c r="E10258" s="133">
        <v>13607.49</v>
      </c>
    </row>
    <row r="10259" spans="1:5" ht="142.5">
      <c r="A10259" s="134" t="s">
        <v>13694</v>
      </c>
      <c r="B10259" s="134" t="s">
        <v>8042</v>
      </c>
      <c r="C10259" s="135" t="s">
        <v>13695</v>
      </c>
      <c r="D10259" s="134" t="s">
        <v>75</v>
      </c>
      <c r="E10259" s="133">
        <v>13480.73</v>
      </c>
    </row>
    <row r="10260" spans="1:5" ht="128.25">
      <c r="A10260" s="134" t="s">
        <v>13696</v>
      </c>
      <c r="B10260" s="134" t="s">
        <v>8042</v>
      </c>
      <c r="C10260" s="135" t="s">
        <v>13697</v>
      </c>
      <c r="D10260" s="134" t="s">
        <v>75</v>
      </c>
      <c r="E10260" s="133">
        <v>20183.509999999998</v>
      </c>
    </row>
    <row r="10261" spans="1:5" ht="128.25">
      <c r="A10261" s="134" t="s">
        <v>13698</v>
      </c>
      <c r="B10261" s="134" t="s">
        <v>8042</v>
      </c>
      <c r="C10261" s="135" t="s">
        <v>13699</v>
      </c>
      <c r="D10261" s="134" t="s">
        <v>75</v>
      </c>
      <c r="E10261" s="133">
        <v>14974.01</v>
      </c>
    </row>
    <row r="10262" spans="1:5" ht="142.5">
      <c r="A10262" s="134" t="s">
        <v>13700</v>
      </c>
      <c r="B10262" s="134" t="s">
        <v>8042</v>
      </c>
      <c r="C10262" s="135" t="s">
        <v>13701</v>
      </c>
      <c r="D10262" s="134" t="s">
        <v>75</v>
      </c>
      <c r="E10262" s="133">
        <v>16748.55</v>
      </c>
    </row>
    <row r="10263" spans="1:5" ht="142.5">
      <c r="A10263" s="134" t="s">
        <v>13702</v>
      </c>
      <c r="B10263" s="134" t="s">
        <v>8042</v>
      </c>
      <c r="C10263" s="135" t="s">
        <v>13703</v>
      </c>
      <c r="D10263" s="134" t="s">
        <v>75</v>
      </c>
      <c r="E10263" s="133">
        <v>17725.45</v>
      </c>
    </row>
    <row r="10264" spans="1:5" ht="142.5">
      <c r="A10264" s="134" t="s">
        <v>13704</v>
      </c>
      <c r="B10264" s="134" t="s">
        <v>8042</v>
      </c>
      <c r="C10264" s="135" t="s">
        <v>13705</v>
      </c>
      <c r="D10264" s="134" t="s">
        <v>75</v>
      </c>
      <c r="E10264" s="133">
        <v>26600.080000000002</v>
      </c>
    </row>
    <row r="10265" spans="1:5" ht="57">
      <c r="A10265" s="134" t="s">
        <v>13706</v>
      </c>
      <c r="B10265" s="134" t="s">
        <v>8042</v>
      </c>
      <c r="C10265" s="135" t="s">
        <v>13707</v>
      </c>
      <c r="D10265" s="134" t="s">
        <v>75</v>
      </c>
      <c r="E10265" s="133">
        <v>3777.73</v>
      </c>
    </row>
    <row r="10266" spans="1:5" ht="57">
      <c r="A10266" s="134" t="s">
        <v>13708</v>
      </c>
      <c r="B10266" s="134" t="s">
        <v>8042</v>
      </c>
      <c r="C10266" s="135" t="s">
        <v>13709</v>
      </c>
      <c r="D10266" s="134" t="s">
        <v>75</v>
      </c>
      <c r="E10266" s="133">
        <v>4748.74</v>
      </c>
    </row>
    <row r="10267" spans="1:5" ht="57">
      <c r="A10267" s="134" t="s">
        <v>13710</v>
      </c>
      <c r="B10267" s="134" t="s">
        <v>8042</v>
      </c>
      <c r="C10267" s="135" t="s">
        <v>13711</v>
      </c>
      <c r="D10267" s="134" t="s">
        <v>75</v>
      </c>
      <c r="E10267" s="133">
        <v>6086.9</v>
      </c>
    </row>
    <row r="10268" spans="1:5" ht="57">
      <c r="A10268" s="134" t="s">
        <v>13712</v>
      </c>
      <c r="B10268" s="134" t="s">
        <v>8042</v>
      </c>
      <c r="C10268" s="135" t="s">
        <v>13713</v>
      </c>
      <c r="D10268" s="134" t="s">
        <v>75</v>
      </c>
      <c r="E10268" s="133">
        <v>6637.61</v>
      </c>
    </row>
    <row r="10269" spans="1:5" ht="57">
      <c r="A10269" s="134" t="s">
        <v>13714</v>
      </c>
      <c r="B10269" s="134" t="s">
        <v>8042</v>
      </c>
      <c r="C10269" s="135" t="s">
        <v>13715</v>
      </c>
      <c r="D10269" s="134" t="s">
        <v>75</v>
      </c>
      <c r="E10269" s="133">
        <v>7608.63</v>
      </c>
    </row>
    <row r="10270" spans="1:5" ht="57">
      <c r="A10270" s="134" t="s">
        <v>13716</v>
      </c>
      <c r="B10270" s="134" t="s">
        <v>8042</v>
      </c>
      <c r="C10270" s="135" t="s">
        <v>13717</v>
      </c>
      <c r="D10270" s="134" t="s">
        <v>75</v>
      </c>
      <c r="E10270" s="133">
        <v>8526.48</v>
      </c>
    </row>
    <row r="10271" spans="1:5" ht="57">
      <c r="A10271" s="134" t="s">
        <v>13718</v>
      </c>
      <c r="B10271" s="134" t="s">
        <v>8042</v>
      </c>
      <c r="C10271" s="135" t="s">
        <v>13719</v>
      </c>
      <c r="D10271" s="134" t="s">
        <v>75</v>
      </c>
      <c r="E10271" s="133">
        <v>9497.49</v>
      </c>
    </row>
    <row r="10272" spans="1:5" ht="57">
      <c r="A10272" s="134" t="s">
        <v>13720</v>
      </c>
      <c r="B10272" s="134" t="s">
        <v>8042</v>
      </c>
      <c r="C10272" s="135" t="s">
        <v>13721</v>
      </c>
      <c r="D10272" s="134" t="s">
        <v>75</v>
      </c>
      <c r="E10272" s="133">
        <v>10468.51</v>
      </c>
    </row>
    <row r="10273" spans="1:5" ht="142.5">
      <c r="A10273" s="134" t="s">
        <v>13722</v>
      </c>
      <c r="B10273" s="134" t="s">
        <v>8042</v>
      </c>
      <c r="C10273" s="135" t="s">
        <v>13723</v>
      </c>
      <c r="D10273" s="134" t="s">
        <v>75</v>
      </c>
      <c r="E10273" s="133">
        <v>62.34</v>
      </c>
    </row>
    <row r="10274" spans="1:5" ht="142.5">
      <c r="A10274" s="134" t="s">
        <v>13724</v>
      </c>
      <c r="B10274" s="134" t="s">
        <v>8042</v>
      </c>
      <c r="C10274" s="135" t="s">
        <v>13725</v>
      </c>
      <c r="D10274" s="134" t="s">
        <v>75</v>
      </c>
      <c r="E10274" s="133">
        <v>78.88</v>
      </c>
    </row>
    <row r="10275" spans="1:5" ht="142.5">
      <c r="A10275" s="134" t="s">
        <v>13726</v>
      </c>
      <c r="B10275" s="134" t="s">
        <v>8042</v>
      </c>
      <c r="C10275" s="135" t="s">
        <v>13727</v>
      </c>
      <c r="D10275" s="134" t="s">
        <v>75</v>
      </c>
      <c r="E10275" s="133">
        <v>113.13</v>
      </c>
    </row>
    <row r="10276" spans="1:5" ht="142.5">
      <c r="A10276" s="134" t="s">
        <v>13728</v>
      </c>
      <c r="B10276" s="134" t="s">
        <v>8042</v>
      </c>
      <c r="C10276" s="135" t="s">
        <v>13729</v>
      </c>
      <c r="D10276" s="134" t="s">
        <v>75</v>
      </c>
      <c r="E10276" s="133">
        <v>157.03</v>
      </c>
    </row>
    <row r="10277" spans="1:5" ht="142.5">
      <c r="A10277" s="134" t="s">
        <v>13730</v>
      </c>
      <c r="B10277" s="134" t="s">
        <v>8042</v>
      </c>
      <c r="C10277" s="135" t="s">
        <v>13731</v>
      </c>
      <c r="D10277" s="134" t="s">
        <v>75</v>
      </c>
      <c r="E10277" s="133">
        <v>194.81</v>
      </c>
    </row>
    <row r="10278" spans="1:5" ht="85.5">
      <c r="A10278" s="134" t="s">
        <v>13732</v>
      </c>
      <c r="B10278" s="134" t="s">
        <v>8042</v>
      </c>
      <c r="C10278" s="135" t="s">
        <v>13733</v>
      </c>
      <c r="D10278" s="134" t="s">
        <v>79</v>
      </c>
      <c r="E10278" s="133">
        <v>411.16</v>
      </c>
    </row>
    <row r="10279" spans="1:5" ht="71.25">
      <c r="A10279" s="134" t="s">
        <v>13734</v>
      </c>
      <c r="B10279" s="134" t="s">
        <v>8042</v>
      </c>
      <c r="C10279" s="135" t="s">
        <v>13735</v>
      </c>
      <c r="D10279" s="134" t="s">
        <v>75</v>
      </c>
      <c r="E10279" s="133">
        <v>68.349999999999994</v>
      </c>
    </row>
    <row r="10280" spans="1:5" ht="85.5">
      <c r="A10280" s="134" t="s">
        <v>13736</v>
      </c>
      <c r="B10280" s="134" t="s">
        <v>8042</v>
      </c>
      <c r="C10280" s="135" t="s">
        <v>13737</v>
      </c>
      <c r="D10280" s="134" t="s">
        <v>79</v>
      </c>
      <c r="E10280" s="133">
        <v>247.86</v>
      </c>
    </row>
    <row r="10281" spans="1:5" ht="71.25">
      <c r="A10281" s="134" t="s">
        <v>13738</v>
      </c>
      <c r="B10281" s="134" t="s">
        <v>8042</v>
      </c>
      <c r="C10281" s="135" t="s">
        <v>13739</v>
      </c>
      <c r="D10281" s="134" t="s">
        <v>75</v>
      </c>
      <c r="E10281" s="133">
        <v>49.42</v>
      </c>
    </row>
    <row r="10282" spans="1:5" ht="71.25">
      <c r="A10282" s="134" t="s">
        <v>13740</v>
      </c>
      <c r="B10282" s="134" t="s">
        <v>8042</v>
      </c>
      <c r="C10282" s="135" t="s">
        <v>13741</v>
      </c>
      <c r="D10282" s="134" t="s">
        <v>79</v>
      </c>
      <c r="E10282" s="133">
        <v>160.84</v>
      </c>
    </row>
    <row r="10283" spans="1:5" ht="57">
      <c r="A10283" s="134" t="s">
        <v>13742</v>
      </c>
      <c r="B10283" s="134" t="s">
        <v>8042</v>
      </c>
      <c r="C10283" s="135" t="s">
        <v>13743</v>
      </c>
      <c r="D10283" s="134" t="s">
        <v>79</v>
      </c>
      <c r="E10283" s="133">
        <v>267.75</v>
      </c>
    </row>
    <row r="10284" spans="1:5" ht="71.25">
      <c r="A10284" s="134" t="s">
        <v>13744</v>
      </c>
      <c r="B10284" s="134" t="s">
        <v>8042</v>
      </c>
      <c r="C10284" s="135" t="s">
        <v>13745</v>
      </c>
      <c r="D10284" s="134" t="s">
        <v>75</v>
      </c>
      <c r="E10284" s="133">
        <v>144.88999999999999</v>
      </c>
    </row>
    <row r="10285" spans="1:5" ht="57">
      <c r="A10285" s="134" t="s">
        <v>13746</v>
      </c>
      <c r="B10285" s="134" t="s">
        <v>8042</v>
      </c>
      <c r="C10285" s="135" t="s">
        <v>13747</v>
      </c>
      <c r="D10285" s="134" t="s">
        <v>79</v>
      </c>
      <c r="E10285" s="133">
        <v>394.8</v>
      </c>
    </row>
    <row r="10286" spans="1:5" ht="71.25">
      <c r="A10286" s="134" t="s">
        <v>13748</v>
      </c>
      <c r="B10286" s="134" t="s">
        <v>8042</v>
      </c>
      <c r="C10286" s="135" t="s">
        <v>13749</v>
      </c>
      <c r="D10286" s="134" t="s">
        <v>75</v>
      </c>
      <c r="E10286" s="133">
        <v>182.13</v>
      </c>
    </row>
    <row r="10287" spans="1:5" ht="57">
      <c r="A10287" s="134" t="s">
        <v>13750</v>
      </c>
      <c r="B10287" s="134" t="s">
        <v>8042</v>
      </c>
      <c r="C10287" s="135" t="s">
        <v>13751</v>
      </c>
      <c r="D10287" s="134" t="s">
        <v>79</v>
      </c>
      <c r="E10287" s="133">
        <v>648.94000000000005</v>
      </c>
    </row>
    <row r="10288" spans="1:5" ht="71.25">
      <c r="A10288" s="134" t="s">
        <v>13752</v>
      </c>
      <c r="B10288" s="134" t="s">
        <v>8042</v>
      </c>
      <c r="C10288" s="135" t="s">
        <v>13753</v>
      </c>
      <c r="D10288" s="134" t="s">
        <v>75</v>
      </c>
      <c r="E10288" s="133">
        <v>236.49</v>
      </c>
    </row>
    <row r="10289" spans="1:5" ht="57">
      <c r="A10289" s="134" t="s">
        <v>13754</v>
      </c>
      <c r="B10289" s="134" t="s">
        <v>8042</v>
      </c>
      <c r="C10289" s="135" t="s">
        <v>13755</v>
      </c>
      <c r="D10289" s="134" t="s">
        <v>79</v>
      </c>
      <c r="E10289" s="133">
        <v>1264.8800000000001</v>
      </c>
    </row>
    <row r="10290" spans="1:5" ht="71.25">
      <c r="A10290" s="134" t="s">
        <v>13756</v>
      </c>
      <c r="B10290" s="134" t="s">
        <v>8042</v>
      </c>
      <c r="C10290" s="135" t="s">
        <v>13757</v>
      </c>
      <c r="D10290" s="134" t="s">
        <v>75</v>
      </c>
      <c r="E10290" s="133">
        <v>300.5</v>
      </c>
    </row>
    <row r="10291" spans="1:5" ht="57">
      <c r="A10291" s="134" t="s">
        <v>13758</v>
      </c>
      <c r="B10291" s="134" t="s">
        <v>8042</v>
      </c>
      <c r="C10291" s="135" t="s">
        <v>13759</v>
      </c>
      <c r="D10291" s="134" t="s">
        <v>79</v>
      </c>
      <c r="E10291" s="133">
        <v>1753.53</v>
      </c>
    </row>
    <row r="10292" spans="1:5" ht="71.25">
      <c r="A10292" s="134" t="s">
        <v>13760</v>
      </c>
      <c r="B10292" s="134" t="s">
        <v>8042</v>
      </c>
      <c r="C10292" s="135" t="s">
        <v>13761</v>
      </c>
      <c r="D10292" s="134" t="s">
        <v>75</v>
      </c>
      <c r="E10292" s="133">
        <v>366.13</v>
      </c>
    </row>
    <row r="10293" spans="1:5" ht="71.25">
      <c r="A10293" s="134" t="s">
        <v>13762</v>
      </c>
      <c r="B10293" s="134" t="s">
        <v>8042</v>
      </c>
      <c r="C10293" s="135" t="s">
        <v>13763</v>
      </c>
      <c r="D10293" s="134" t="s">
        <v>79</v>
      </c>
      <c r="E10293" s="133">
        <v>116.35</v>
      </c>
    </row>
    <row r="10294" spans="1:5" ht="71.25">
      <c r="A10294" s="134" t="s">
        <v>13764</v>
      </c>
      <c r="B10294" s="134" t="s">
        <v>8042</v>
      </c>
      <c r="C10294" s="135" t="s">
        <v>13765</v>
      </c>
      <c r="D10294" s="134" t="s">
        <v>79</v>
      </c>
      <c r="E10294" s="133">
        <v>163.13</v>
      </c>
    </row>
    <row r="10295" spans="1:5" ht="71.25">
      <c r="A10295" s="134" t="s">
        <v>13766</v>
      </c>
      <c r="B10295" s="134" t="s">
        <v>8042</v>
      </c>
      <c r="C10295" s="135" t="s">
        <v>13767</v>
      </c>
      <c r="D10295" s="134" t="s">
        <v>75</v>
      </c>
      <c r="E10295" s="133">
        <v>44.26</v>
      </c>
    </row>
    <row r="10296" spans="1:5" ht="71.25">
      <c r="A10296" s="134" t="s">
        <v>13768</v>
      </c>
      <c r="B10296" s="134" t="s">
        <v>8042</v>
      </c>
      <c r="C10296" s="135" t="s">
        <v>13769</v>
      </c>
      <c r="D10296" s="134" t="s">
        <v>75</v>
      </c>
      <c r="E10296" s="133">
        <v>55.67</v>
      </c>
    </row>
    <row r="10297" spans="1:5" ht="71.25">
      <c r="A10297" s="134" t="s">
        <v>13770</v>
      </c>
      <c r="B10297" s="134" t="s">
        <v>8042</v>
      </c>
      <c r="C10297" s="135" t="s">
        <v>13771</v>
      </c>
      <c r="D10297" s="134" t="s">
        <v>75</v>
      </c>
      <c r="E10297" s="133">
        <v>75.7</v>
      </c>
    </row>
    <row r="10298" spans="1:5" ht="71.25">
      <c r="A10298" s="134" t="s">
        <v>13772</v>
      </c>
      <c r="B10298" s="134" t="s">
        <v>8042</v>
      </c>
      <c r="C10298" s="135" t="s">
        <v>13773</v>
      </c>
      <c r="D10298" s="134" t="s">
        <v>75</v>
      </c>
      <c r="E10298" s="133">
        <v>93.2</v>
      </c>
    </row>
    <row r="10299" spans="1:5" ht="71.25">
      <c r="A10299" s="134" t="s">
        <v>13774</v>
      </c>
      <c r="B10299" s="134" t="s">
        <v>8042</v>
      </c>
      <c r="C10299" s="135" t="s">
        <v>13775</v>
      </c>
      <c r="D10299" s="134" t="s">
        <v>75</v>
      </c>
      <c r="E10299" s="133">
        <v>100.14</v>
      </c>
    </row>
    <row r="10300" spans="1:5" ht="71.25">
      <c r="A10300" s="134" t="s">
        <v>13776</v>
      </c>
      <c r="B10300" s="134" t="s">
        <v>8042</v>
      </c>
      <c r="C10300" s="135" t="s">
        <v>13777</v>
      </c>
      <c r="D10300" s="134" t="s">
        <v>75</v>
      </c>
      <c r="E10300" s="133">
        <v>114.01</v>
      </c>
    </row>
    <row r="10301" spans="1:5" ht="71.25">
      <c r="A10301" s="134" t="s">
        <v>13778</v>
      </c>
      <c r="B10301" s="134" t="s">
        <v>8042</v>
      </c>
      <c r="C10301" s="135" t="s">
        <v>13779</v>
      </c>
      <c r="D10301" s="134" t="s">
        <v>75</v>
      </c>
      <c r="E10301" s="133">
        <v>135.49</v>
      </c>
    </row>
    <row r="10302" spans="1:5" ht="71.25">
      <c r="A10302" s="134" t="s">
        <v>13780</v>
      </c>
      <c r="B10302" s="134" t="s">
        <v>8042</v>
      </c>
      <c r="C10302" s="135" t="s">
        <v>13781</v>
      </c>
      <c r="D10302" s="134" t="s">
        <v>79</v>
      </c>
      <c r="E10302" s="133">
        <v>70.540000000000006</v>
      </c>
    </row>
    <row r="10303" spans="1:5" ht="71.25">
      <c r="A10303" s="134" t="s">
        <v>13782</v>
      </c>
      <c r="B10303" s="134" t="s">
        <v>8042</v>
      </c>
      <c r="C10303" s="135" t="s">
        <v>13783</v>
      </c>
      <c r="D10303" s="134" t="s">
        <v>79</v>
      </c>
      <c r="E10303" s="133">
        <v>94.15</v>
      </c>
    </row>
    <row r="10304" spans="1:5" ht="71.25">
      <c r="A10304" s="134" t="s">
        <v>13784</v>
      </c>
      <c r="B10304" s="134" t="s">
        <v>8042</v>
      </c>
      <c r="C10304" s="135" t="s">
        <v>13785</v>
      </c>
      <c r="D10304" s="134" t="s">
        <v>79</v>
      </c>
      <c r="E10304" s="133">
        <v>145.30000000000001</v>
      </c>
    </row>
    <row r="10305" spans="1:5" ht="71.25">
      <c r="A10305" s="134" t="s">
        <v>13786</v>
      </c>
      <c r="B10305" s="134" t="s">
        <v>8042</v>
      </c>
      <c r="C10305" s="135" t="s">
        <v>13787</v>
      </c>
      <c r="D10305" s="134" t="s">
        <v>79</v>
      </c>
      <c r="E10305" s="133">
        <v>226.22</v>
      </c>
    </row>
    <row r="10306" spans="1:5" ht="71.25">
      <c r="A10306" s="134" t="s">
        <v>13788</v>
      </c>
      <c r="B10306" s="134" t="s">
        <v>8042</v>
      </c>
      <c r="C10306" s="135" t="s">
        <v>13789</v>
      </c>
      <c r="D10306" s="134" t="s">
        <v>79</v>
      </c>
      <c r="E10306" s="133">
        <v>293.08999999999997</v>
      </c>
    </row>
    <row r="10307" spans="1:5" ht="71.25">
      <c r="A10307" s="134" t="s">
        <v>13790</v>
      </c>
      <c r="B10307" s="134" t="s">
        <v>8042</v>
      </c>
      <c r="C10307" s="135" t="s">
        <v>13791</v>
      </c>
      <c r="D10307" s="134" t="s">
        <v>79</v>
      </c>
      <c r="E10307" s="133">
        <v>360.22</v>
      </c>
    </row>
    <row r="10308" spans="1:5" ht="71.25">
      <c r="A10308" s="134" t="s">
        <v>13792</v>
      </c>
      <c r="B10308" s="134" t="s">
        <v>8042</v>
      </c>
      <c r="C10308" s="135" t="s">
        <v>13793</v>
      </c>
      <c r="D10308" s="134" t="s">
        <v>79</v>
      </c>
      <c r="E10308" s="133">
        <v>142.04</v>
      </c>
    </row>
    <row r="10309" spans="1:5" ht="71.25">
      <c r="A10309" s="134" t="s">
        <v>13794</v>
      </c>
      <c r="B10309" s="134" t="s">
        <v>8042</v>
      </c>
      <c r="C10309" s="135" t="s">
        <v>13795</v>
      </c>
      <c r="D10309" s="134" t="s">
        <v>79</v>
      </c>
      <c r="E10309" s="133">
        <v>185.19</v>
      </c>
    </row>
    <row r="10310" spans="1:5" ht="71.25">
      <c r="A10310" s="134" t="s">
        <v>13796</v>
      </c>
      <c r="B10310" s="134" t="s">
        <v>8042</v>
      </c>
      <c r="C10310" s="135" t="s">
        <v>13797</v>
      </c>
      <c r="D10310" s="134" t="s">
        <v>79</v>
      </c>
      <c r="E10310" s="133">
        <v>289.87</v>
      </c>
    </row>
    <row r="10311" spans="1:5" ht="71.25">
      <c r="A10311" s="134" t="s">
        <v>13798</v>
      </c>
      <c r="B10311" s="134" t="s">
        <v>8042</v>
      </c>
      <c r="C10311" s="135" t="s">
        <v>13799</v>
      </c>
      <c r="D10311" s="134" t="s">
        <v>79</v>
      </c>
      <c r="E10311" s="133">
        <v>452.45</v>
      </c>
    </row>
    <row r="10312" spans="1:5" ht="71.25">
      <c r="A10312" s="134" t="s">
        <v>13800</v>
      </c>
      <c r="B10312" s="134" t="s">
        <v>8042</v>
      </c>
      <c r="C10312" s="135" t="s">
        <v>13801</v>
      </c>
      <c r="D10312" s="134" t="s">
        <v>79</v>
      </c>
      <c r="E10312" s="133">
        <v>587.82000000000005</v>
      </c>
    </row>
    <row r="10313" spans="1:5" ht="71.25">
      <c r="A10313" s="134" t="s">
        <v>13802</v>
      </c>
      <c r="B10313" s="134" t="s">
        <v>8042</v>
      </c>
      <c r="C10313" s="135" t="s">
        <v>13803</v>
      </c>
      <c r="D10313" s="134" t="s">
        <v>79</v>
      </c>
      <c r="E10313" s="133">
        <v>718.81</v>
      </c>
    </row>
    <row r="10314" spans="1:5" ht="71.25">
      <c r="A10314" s="134" t="s">
        <v>13804</v>
      </c>
      <c r="B10314" s="134" t="s">
        <v>8042</v>
      </c>
      <c r="C10314" s="135" t="s">
        <v>13805</v>
      </c>
      <c r="D10314" s="134" t="s">
        <v>79</v>
      </c>
      <c r="E10314" s="133">
        <v>142.04</v>
      </c>
    </row>
    <row r="10315" spans="1:5" ht="71.25">
      <c r="A10315" s="134" t="s">
        <v>13806</v>
      </c>
      <c r="B10315" s="134" t="s">
        <v>8042</v>
      </c>
      <c r="C10315" s="135" t="s">
        <v>13807</v>
      </c>
      <c r="D10315" s="134" t="s">
        <v>79</v>
      </c>
      <c r="E10315" s="133">
        <v>186.82</v>
      </c>
    </row>
    <row r="10316" spans="1:5" ht="71.25">
      <c r="A10316" s="134" t="s">
        <v>13808</v>
      </c>
      <c r="B10316" s="134" t="s">
        <v>8042</v>
      </c>
      <c r="C10316" s="135" t="s">
        <v>13809</v>
      </c>
      <c r="D10316" s="134" t="s">
        <v>79</v>
      </c>
      <c r="E10316" s="133">
        <v>287.5</v>
      </c>
    </row>
    <row r="10317" spans="1:5" ht="71.25">
      <c r="A10317" s="134" t="s">
        <v>13810</v>
      </c>
      <c r="B10317" s="134" t="s">
        <v>8042</v>
      </c>
      <c r="C10317" s="135" t="s">
        <v>13811</v>
      </c>
      <c r="D10317" s="134" t="s">
        <v>79</v>
      </c>
      <c r="E10317" s="133">
        <v>198.39</v>
      </c>
    </row>
    <row r="10318" spans="1:5" ht="71.25">
      <c r="A10318" s="134" t="s">
        <v>13812</v>
      </c>
      <c r="B10318" s="134" t="s">
        <v>8042</v>
      </c>
      <c r="C10318" s="135" t="s">
        <v>13813</v>
      </c>
      <c r="D10318" s="134" t="s">
        <v>79</v>
      </c>
      <c r="E10318" s="133">
        <v>252.36</v>
      </c>
    </row>
    <row r="10319" spans="1:5" ht="71.25">
      <c r="A10319" s="134" t="s">
        <v>13814</v>
      </c>
      <c r="B10319" s="134" t="s">
        <v>8042</v>
      </c>
      <c r="C10319" s="135" t="s">
        <v>13815</v>
      </c>
      <c r="D10319" s="134" t="s">
        <v>79</v>
      </c>
      <c r="E10319" s="133">
        <v>429.12</v>
      </c>
    </row>
    <row r="10320" spans="1:5" ht="71.25">
      <c r="A10320" s="134" t="s">
        <v>13816</v>
      </c>
      <c r="B10320" s="134" t="s">
        <v>8042</v>
      </c>
      <c r="C10320" s="135" t="s">
        <v>13817</v>
      </c>
      <c r="D10320" s="134" t="s">
        <v>79</v>
      </c>
      <c r="E10320" s="133">
        <v>706.92</v>
      </c>
    </row>
    <row r="10321" spans="1:5" ht="71.25">
      <c r="A10321" s="134" t="s">
        <v>13818</v>
      </c>
      <c r="B10321" s="134" t="s">
        <v>8042</v>
      </c>
      <c r="C10321" s="135" t="s">
        <v>13819</v>
      </c>
      <c r="D10321" s="134" t="s">
        <v>79</v>
      </c>
      <c r="E10321" s="133">
        <v>981.3</v>
      </c>
    </row>
    <row r="10322" spans="1:5" ht="71.25">
      <c r="A10322" s="134" t="s">
        <v>13820</v>
      </c>
      <c r="B10322" s="134" t="s">
        <v>8042</v>
      </c>
      <c r="C10322" s="135" t="s">
        <v>13821</v>
      </c>
      <c r="D10322" s="134" t="s">
        <v>79</v>
      </c>
      <c r="E10322" s="133">
        <v>1171.3499999999999</v>
      </c>
    </row>
    <row r="10323" spans="1:5" ht="142.5">
      <c r="A10323" s="134" t="s">
        <v>13822</v>
      </c>
      <c r="B10323" s="134" t="s">
        <v>8042</v>
      </c>
      <c r="C10323" s="135" t="s">
        <v>13823</v>
      </c>
      <c r="D10323" s="134" t="s">
        <v>75</v>
      </c>
      <c r="E10323" s="133">
        <v>218.7</v>
      </c>
    </row>
    <row r="10324" spans="1:5" ht="142.5">
      <c r="A10324" s="134" t="s">
        <v>13824</v>
      </c>
      <c r="B10324" s="134" t="s">
        <v>8042</v>
      </c>
      <c r="C10324" s="135" t="s">
        <v>13825</v>
      </c>
      <c r="D10324" s="134" t="s">
        <v>75</v>
      </c>
      <c r="E10324" s="133">
        <v>265.89999999999998</v>
      </c>
    </row>
    <row r="10325" spans="1:5" ht="142.5">
      <c r="A10325" s="134" t="s">
        <v>13826</v>
      </c>
      <c r="B10325" s="134" t="s">
        <v>8042</v>
      </c>
      <c r="C10325" s="135" t="s">
        <v>13827</v>
      </c>
      <c r="D10325" s="134" t="s">
        <v>75</v>
      </c>
      <c r="E10325" s="133">
        <v>303.82</v>
      </c>
    </row>
    <row r="10326" spans="1:5" ht="142.5">
      <c r="A10326" s="134" t="s">
        <v>13828</v>
      </c>
      <c r="B10326" s="134" t="s">
        <v>8042</v>
      </c>
      <c r="C10326" s="135" t="s">
        <v>13829</v>
      </c>
      <c r="D10326" s="134" t="s">
        <v>75</v>
      </c>
      <c r="E10326" s="133">
        <v>409.6</v>
      </c>
    </row>
    <row r="10327" spans="1:5" ht="142.5">
      <c r="A10327" s="134" t="s">
        <v>13830</v>
      </c>
      <c r="B10327" s="134" t="s">
        <v>8042</v>
      </c>
      <c r="C10327" s="135" t="s">
        <v>13831</v>
      </c>
      <c r="D10327" s="134" t="s">
        <v>75</v>
      </c>
      <c r="E10327" s="133">
        <v>442.01</v>
      </c>
    </row>
    <row r="10328" spans="1:5" ht="142.5">
      <c r="A10328" s="134" t="s">
        <v>13832</v>
      </c>
      <c r="B10328" s="134" t="s">
        <v>8042</v>
      </c>
      <c r="C10328" s="135" t="s">
        <v>13833</v>
      </c>
      <c r="D10328" s="134" t="s">
        <v>75</v>
      </c>
      <c r="E10328" s="133">
        <v>794.14</v>
      </c>
    </row>
    <row r="10329" spans="1:5" ht="142.5">
      <c r="A10329" s="134" t="s">
        <v>13834</v>
      </c>
      <c r="B10329" s="134" t="s">
        <v>8042</v>
      </c>
      <c r="C10329" s="135" t="s">
        <v>13835</v>
      </c>
      <c r="D10329" s="134" t="s">
        <v>75</v>
      </c>
      <c r="E10329" s="133">
        <v>1319.02</v>
      </c>
    </row>
    <row r="10330" spans="1:5" ht="142.5">
      <c r="A10330" s="134" t="s">
        <v>13836</v>
      </c>
      <c r="B10330" s="134" t="s">
        <v>8042</v>
      </c>
      <c r="C10330" s="135" t="s">
        <v>13837</v>
      </c>
      <c r="D10330" s="134" t="s">
        <v>75</v>
      </c>
      <c r="E10330" s="133">
        <v>1890.5</v>
      </c>
    </row>
    <row r="10331" spans="1:5" ht="142.5">
      <c r="A10331" s="134" t="s">
        <v>13838</v>
      </c>
      <c r="B10331" s="134" t="s">
        <v>8042</v>
      </c>
      <c r="C10331" s="135" t="s">
        <v>13839</v>
      </c>
      <c r="D10331" s="134" t="s">
        <v>75</v>
      </c>
      <c r="E10331" s="133">
        <v>5845.78</v>
      </c>
    </row>
    <row r="10332" spans="1:5" ht="142.5">
      <c r="A10332" s="134" t="s">
        <v>13840</v>
      </c>
      <c r="B10332" s="134" t="s">
        <v>8042</v>
      </c>
      <c r="C10332" s="135" t="s">
        <v>13841</v>
      </c>
      <c r="D10332" s="134" t="s">
        <v>75</v>
      </c>
      <c r="E10332" s="133">
        <v>7106.91</v>
      </c>
    </row>
    <row r="10333" spans="1:5" ht="142.5">
      <c r="A10333" s="134" t="s">
        <v>13842</v>
      </c>
      <c r="B10333" s="134" t="s">
        <v>8042</v>
      </c>
      <c r="C10333" s="135" t="s">
        <v>13843</v>
      </c>
      <c r="D10333" s="134" t="s">
        <v>75</v>
      </c>
      <c r="E10333" s="133">
        <v>9552.59</v>
      </c>
    </row>
    <row r="10334" spans="1:5" ht="142.5">
      <c r="A10334" s="134" t="s">
        <v>13844</v>
      </c>
      <c r="B10334" s="134" t="s">
        <v>8042</v>
      </c>
      <c r="C10334" s="135" t="s">
        <v>13845</v>
      </c>
      <c r="D10334" s="134" t="s">
        <v>75</v>
      </c>
      <c r="E10334" s="133">
        <v>332</v>
      </c>
    </row>
    <row r="10335" spans="1:5" ht="142.5">
      <c r="A10335" s="134" t="s">
        <v>13846</v>
      </c>
      <c r="B10335" s="134" t="s">
        <v>8042</v>
      </c>
      <c r="C10335" s="135" t="s">
        <v>13847</v>
      </c>
      <c r="D10335" s="134" t="s">
        <v>75</v>
      </c>
      <c r="E10335" s="133">
        <v>514.47</v>
      </c>
    </row>
    <row r="10336" spans="1:5" ht="171">
      <c r="A10336" s="134" t="s">
        <v>13848</v>
      </c>
      <c r="B10336" s="134" t="s">
        <v>8042</v>
      </c>
      <c r="C10336" s="135" t="s">
        <v>13849</v>
      </c>
      <c r="D10336" s="134" t="s">
        <v>75</v>
      </c>
      <c r="E10336" s="133">
        <v>248.19</v>
      </c>
    </row>
    <row r="10337" spans="1:5" ht="171">
      <c r="A10337" s="134" t="s">
        <v>13850</v>
      </c>
      <c r="B10337" s="134" t="s">
        <v>8042</v>
      </c>
      <c r="C10337" s="135" t="s">
        <v>13851</v>
      </c>
      <c r="D10337" s="134" t="s">
        <v>75</v>
      </c>
      <c r="E10337" s="133">
        <v>350.14</v>
      </c>
    </row>
    <row r="10338" spans="1:5" ht="171">
      <c r="A10338" s="134" t="s">
        <v>13852</v>
      </c>
      <c r="B10338" s="134" t="s">
        <v>8042</v>
      </c>
      <c r="C10338" s="135" t="s">
        <v>13853</v>
      </c>
      <c r="D10338" s="134" t="s">
        <v>75</v>
      </c>
      <c r="E10338" s="133">
        <v>481.88</v>
      </c>
    </row>
    <row r="10339" spans="1:5" ht="142.5">
      <c r="A10339" s="134" t="s">
        <v>13854</v>
      </c>
      <c r="B10339" s="134" t="s">
        <v>8042</v>
      </c>
      <c r="C10339" s="135" t="s">
        <v>13855</v>
      </c>
      <c r="D10339" s="134" t="s">
        <v>75</v>
      </c>
      <c r="E10339" s="133">
        <v>584.91999999999996</v>
      </c>
    </row>
    <row r="10340" spans="1:5" ht="156.75">
      <c r="A10340" s="134" t="s">
        <v>13856</v>
      </c>
      <c r="B10340" s="134" t="s">
        <v>8042</v>
      </c>
      <c r="C10340" s="135" t="s">
        <v>13857</v>
      </c>
      <c r="D10340" s="134" t="s">
        <v>75</v>
      </c>
      <c r="E10340" s="133">
        <v>575.66999999999996</v>
      </c>
    </row>
    <row r="10341" spans="1:5" ht="156.75">
      <c r="A10341" s="134" t="s">
        <v>13858</v>
      </c>
      <c r="B10341" s="134" t="s">
        <v>8042</v>
      </c>
      <c r="C10341" s="135" t="s">
        <v>13859</v>
      </c>
      <c r="D10341" s="134" t="s">
        <v>75</v>
      </c>
      <c r="E10341" s="133">
        <v>689.61</v>
      </c>
    </row>
    <row r="10342" spans="1:5" ht="156.75">
      <c r="A10342" s="134" t="s">
        <v>13860</v>
      </c>
      <c r="B10342" s="134" t="s">
        <v>8042</v>
      </c>
      <c r="C10342" s="135" t="s">
        <v>13861</v>
      </c>
      <c r="D10342" s="134" t="s">
        <v>75</v>
      </c>
      <c r="E10342" s="133">
        <v>844.83</v>
      </c>
    </row>
    <row r="10343" spans="1:5" ht="156.75">
      <c r="A10343" s="134" t="s">
        <v>13862</v>
      </c>
      <c r="B10343" s="134" t="s">
        <v>8042</v>
      </c>
      <c r="C10343" s="135" t="s">
        <v>13863</v>
      </c>
      <c r="D10343" s="134" t="s">
        <v>75</v>
      </c>
      <c r="E10343" s="133">
        <v>1038.27</v>
      </c>
    </row>
    <row r="10344" spans="1:5" ht="156.75">
      <c r="A10344" s="134" t="s">
        <v>13864</v>
      </c>
      <c r="B10344" s="134" t="s">
        <v>8042</v>
      </c>
      <c r="C10344" s="135" t="s">
        <v>13865</v>
      </c>
      <c r="D10344" s="134" t="s">
        <v>75</v>
      </c>
      <c r="E10344" s="133">
        <v>1223.1300000000001</v>
      </c>
    </row>
    <row r="10345" spans="1:5" ht="156.75">
      <c r="A10345" s="134" t="s">
        <v>13866</v>
      </c>
      <c r="B10345" s="134" t="s">
        <v>8042</v>
      </c>
      <c r="C10345" s="135" t="s">
        <v>13867</v>
      </c>
      <c r="D10345" s="134" t="s">
        <v>75</v>
      </c>
      <c r="E10345" s="133">
        <v>1669.51</v>
      </c>
    </row>
    <row r="10346" spans="1:5" ht="156.75">
      <c r="A10346" s="134" t="s">
        <v>13868</v>
      </c>
      <c r="B10346" s="134" t="s">
        <v>8042</v>
      </c>
      <c r="C10346" s="135" t="s">
        <v>13869</v>
      </c>
      <c r="D10346" s="134" t="s">
        <v>75</v>
      </c>
      <c r="E10346" s="133">
        <v>2147.2800000000002</v>
      </c>
    </row>
    <row r="10347" spans="1:5" ht="156.75">
      <c r="A10347" s="134" t="s">
        <v>13870</v>
      </c>
      <c r="B10347" s="134" t="s">
        <v>8042</v>
      </c>
      <c r="C10347" s="135" t="s">
        <v>13871</v>
      </c>
      <c r="D10347" s="134" t="s">
        <v>75</v>
      </c>
      <c r="E10347" s="133">
        <v>2779.96</v>
      </c>
    </row>
    <row r="10348" spans="1:5" ht="156.75">
      <c r="A10348" s="134" t="s">
        <v>13872</v>
      </c>
      <c r="B10348" s="134" t="s">
        <v>8042</v>
      </c>
      <c r="C10348" s="135" t="s">
        <v>13873</v>
      </c>
      <c r="D10348" s="134" t="s">
        <v>75</v>
      </c>
      <c r="E10348" s="133">
        <v>3894.3</v>
      </c>
    </row>
    <row r="10349" spans="1:5" ht="156.75">
      <c r="A10349" s="134" t="s">
        <v>13874</v>
      </c>
      <c r="B10349" s="134" t="s">
        <v>8042</v>
      </c>
      <c r="C10349" s="135" t="s">
        <v>13875</v>
      </c>
      <c r="D10349" s="134" t="s">
        <v>75</v>
      </c>
      <c r="E10349" s="133">
        <v>4657.42</v>
      </c>
    </row>
    <row r="10350" spans="1:5" ht="156.75">
      <c r="A10350" s="134" t="s">
        <v>13876</v>
      </c>
      <c r="B10350" s="134" t="s">
        <v>8042</v>
      </c>
      <c r="C10350" s="135" t="s">
        <v>13877</v>
      </c>
      <c r="D10350" s="134" t="s">
        <v>75</v>
      </c>
      <c r="E10350" s="133">
        <v>5446</v>
      </c>
    </row>
    <row r="10351" spans="1:5" ht="156.75">
      <c r="A10351" s="134" t="s">
        <v>13878</v>
      </c>
      <c r="B10351" s="134" t="s">
        <v>8042</v>
      </c>
      <c r="C10351" s="135" t="s">
        <v>13879</v>
      </c>
      <c r="D10351" s="134" t="s">
        <v>75</v>
      </c>
      <c r="E10351" s="133">
        <v>6345.46</v>
      </c>
    </row>
    <row r="10352" spans="1:5" ht="156.75">
      <c r="A10352" s="134" t="s">
        <v>13880</v>
      </c>
      <c r="B10352" s="134" t="s">
        <v>8042</v>
      </c>
      <c r="C10352" s="135" t="s">
        <v>13881</v>
      </c>
      <c r="D10352" s="134" t="s">
        <v>75</v>
      </c>
      <c r="E10352" s="133">
        <v>8282.67</v>
      </c>
    </row>
    <row r="10353" spans="1:5" ht="156.75">
      <c r="A10353" s="134" t="s">
        <v>13882</v>
      </c>
      <c r="B10353" s="134" t="s">
        <v>8042</v>
      </c>
      <c r="C10353" s="135" t="s">
        <v>13883</v>
      </c>
      <c r="D10353" s="134" t="s">
        <v>75</v>
      </c>
      <c r="E10353" s="133">
        <v>644.25</v>
      </c>
    </row>
    <row r="10354" spans="1:5" ht="156.75">
      <c r="A10354" s="134" t="s">
        <v>13884</v>
      </c>
      <c r="B10354" s="134" t="s">
        <v>8042</v>
      </c>
      <c r="C10354" s="135" t="s">
        <v>13885</v>
      </c>
      <c r="D10354" s="134" t="s">
        <v>75</v>
      </c>
      <c r="E10354" s="133">
        <v>776.03</v>
      </c>
    </row>
    <row r="10355" spans="1:5" ht="156.75">
      <c r="A10355" s="134" t="s">
        <v>13886</v>
      </c>
      <c r="B10355" s="134" t="s">
        <v>8042</v>
      </c>
      <c r="C10355" s="135" t="s">
        <v>13887</v>
      </c>
      <c r="D10355" s="134" t="s">
        <v>75</v>
      </c>
      <c r="E10355" s="133">
        <v>951.35</v>
      </c>
    </row>
    <row r="10356" spans="1:5" ht="142.5">
      <c r="A10356" s="134" t="s">
        <v>13888</v>
      </c>
      <c r="B10356" s="134" t="s">
        <v>8042</v>
      </c>
      <c r="C10356" s="135" t="s">
        <v>13889</v>
      </c>
      <c r="D10356" s="134" t="s">
        <v>75</v>
      </c>
      <c r="E10356" s="133">
        <v>1084.54</v>
      </c>
    </row>
    <row r="10357" spans="1:5" ht="142.5">
      <c r="A10357" s="134" t="s">
        <v>13890</v>
      </c>
      <c r="B10357" s="134" t="s">
        <v>8042</v>
      </c>
      <c r="C10357" s="135" t="s">
        <v>13891</v>
      </c>
      <c r="D10357" s="134" t="s">
        <v>75</v>
      </c>
      <c r="E10357" s="133">
        <v>1524.6</v>
      </c>
    </row>
    <row r="10358" spans="1:5" ht="142.5">
      <c r="A10358" s="134" t="s">
        <v>13892</v>
      </c>
      <c r="B10358" s="134" t="s">
        <v>8042</v>
      </c>
      <c r="C10358" s="135" t="s">
        <v>13893</v>
      </c>
      <c r="D10358" s="134" t="s">
        <v>75</v>
      </c>
      <c r="E10358" s="133">
        <v>1902.66</v>
      </c>
    </row>
    <row r="10359" spans="1:5" ht="142.5">
      <c r="A10359" s="134" t="s">
        <v>13894</v>
      </c>
      <c r="B10359" s="134" t="s">
        <v>8042</v>
      </c>
      <c r="C10359" s="135" t="s">
        <v>13895</v>
      </c>
      <c r="D10359" s="134" t="s">
        <v>75</v>
      </c>
      <c r="E10359" s="133">
        <v>2442.5300000000002</v>
      </c>
    </row>
    <row r="10360" spans="1:5" ht="142.5">
      <c r="A10360" s="134" t="s">
        <v>13896</v>
      </c>
      <c r="B10360" s="134" t="s">
        <v>8042</v>
      </c>
      <c r="C10360" s="135" t="s">
        <v>13897</v>
      </c>
      <c r="D10360" s="134" t="s">
        <v>75</v>
      </c>
      <c r="E10360" s="133">
        <v>3452.83</v>
      </c>
    </row>
    <row r="10361" spans="1:5" ht="142.5">
      <c r="A10361" s="134" t="s">
        <v>13898</v>
      </c>
      <c r="B10361" s="134" t="s">
        <v>8042</v>
      </c>
      <c r="C10361" s="135" t="s">
        <v>13899</v>
      </c>
      <c r="D10361" s="134" t="s">
        <v>75</v>
      </c>
      <c r="E10361" s="133">
        <v>4006.14</v>
      </c>
    </row>
    <row r="10362" spans="1:5" ht="142.5">
      <c r="A10362" s="134" t="s">
        <v>13900</v>
      </c>
      <c r="B10362" s="134" t="s">
        <v>8042</v>
      </c>
      <c r="C10362" s="135" t="s">
        <v>13901</v>
      </c>
      <c r="D10362" s="134" t="s">
        <v>75</v>
      </c>
      <c r="E10362" s="133">
        <v>4624.75</v>
      </c>
    </row>
    <row r="10363" spans="1:5" ht="142.5">
      <c r="A10363" s="134" t="s">
        <v>13902</v>
      </c>
      <c r="B10363" s="134" t="s">
        <v>8042</v>
      </c>
      <c r="C10363" s="135" t="s">
        <v>13903</v>
      </c>
      <c r="D10363" s="134" t="s">
        <v>75</v>
      </c>
      <c r="E10363" s="133">
        <v>5429.37</v>
      </c>
    </row>
    <row r="10364" spans="1:5" ht="142.5">
      <c r="A10364" s="134" t="s">
        <v>13904</v>
      </c>
      <c r="B10364" s="134" t="s">
        <v>8042</v>
      </c>
      <c r="C10364" s="135" t="s">
        <v>13905</v>
      </c>
      <c r="D10364" s="134" t="s">
        <v>75</v>
      </c>
      <c r="E10364" s="133">
        <v>7207.62</v>
      </c>
    </row>
    <row r="10365" spans="1:5" ht="57">
      <c r="A10365" s="134" t="s">
        <v>13906</v>
      </c>
      <c r="B10365" s="134" t="s">
        <v>8042</v>
      </c>
      <c r="C10365" s="135" t="s">
        <v>13907</v>
      </c>
      <c r="D10365" s="134" t="s">
        <v>79</v>
      </c>
      <c r="E10365" s="133">
        <v>289.33999999999997</v>
      </c>
    </row>
    <row r="10366" spans="1:5" ht="57">
      <c r="A10366" s="134" t="s">
        <v>13908</v>
      </c>
      <c r="B10366" s="134" t="s">
        <v>8042</v>
      </c>
      <c r="C10366" s="135" t="s">
        <v>13909</v>
      </c>
      <c r="D10366" s="134" t="s">
        <v>75</v>
      </c>
      <c r="E10366" s="133">
        <v>145.29</v>
      </c>
    </row>
    <row r="10367" spans="1:5" ht="57">
      <c r="A10367" s="134" t="s">
        <v>13910</v>
      </c>
      <c r="B10367" s="134" t="s">
        <v>8042</v>
      </c>
      <c r="C10367" s="135" t="s">
        <v>13911</v>
      </c>
      <c r="D10367" s="134" t="s">
        <v>79</v>
      </c>
      <c r="E10367" s="133">
        <v>544.72</v>
      </c>
    </row>
    <row r="10368" spans="1:5" ht="57">
      <c r="A10368" s="134" t="s">
        <v>13912</v>
      </c>
      <c r="B10368" s="134" t="s">
        <v>8042</v>
      </c>
      <c r="C10368" s="135" t="s">
        <v>13913</v>
      </c>
      <c r="D10368" s="134" t="s">
        <v>75</v>
      </c>
      <c r="E10368" s="133">
        <v>204.91</v>
      </c>
    </row>
    <row r="10369" spans="1:5" ht="57">
      <c r="A10369" s="134" t="s">
        <v>13914</v>
      </c>
      <c r="B10369" s="134" t="s">
        <v>8042</v>
      </c>
      <c r="C10369" s="135" t="s">
        <v>13915</v>
      </c>
      <c r="D10369" s="134" t="s">
        <v>79</v>
      </c>
      <c r="E10369" s="133">
        <v>812.88</v>
      </c>
    </row>
    <row r="10370" spans="1:5" ht="57">
      <c r="A10370" s="134" t="s">
        <v>13916</v>
      </c>
      <c r="B10370" s="134" t="s">
        <v>8042</v>
      </c>
      <c r="C10370" s="135" t="s">
        <v>13917</v>
      </c>
      <c r="D10370" s="134" t="s">
        <v>75</v>
      </c>
      <c r="E10370" s="133">
        <v>284.05</v>
      </c>
    </row>
    <row r="10371" spans="1:5" ht="57">
      <c r="A10371" s="134" t="s">
        <v>13918</v>
      </c>
      <c r="B10371" s="134" t="s">
        <v>8042</v>
      </c>
      <c r="C10371" s="135" t="s">
        <v>13919</v>
      </c>
      <c r="D10371" s="134" t="s">
        <v>79</v>
      </c>
      <c r="E10371" s="133">
        <v>1521.66</v>
      </c>
    </row>
    <row r="10372" spans="1:5" ht="57">
      <c r="A10372" s="134" t="s">
        <v>13920</v>
      </c>
      <c r="B10372" s="134" t="s">
        <v>8042</v>
      </c>
      <c r="C10372" s="135" t="s">
        <v>13921</v>
      </c>
      <c r="D10372" s="134" t="s">
        <v>75</v>
      </c>
      <c r="E10372" s="133">
        <v>329.02</v>
      </c>
    </row>
    <row r="10373" spans="1:5" ht="57">
      <c r="A10373" s="134" t="s">
        <v>13922</v>
      </c>
      <c r="B10373" s="134" t="s">
        <v>8042</v>
      </c>
      <c r="C10373" s="135" t="s">
        <v>13923</v>
      </c>
      <c r="D10373" s="134" t="s">
        <v>79</v>
      </c>
      <c r="E10373" s="133">
        <v>2498.29</v>
      </c>
    </row>
    <row r="10374" spans="1:5" ht="57">
      <c r="A10374" s="134" t="s">
        <v>13924</v>
      </c>
      <c r="B10374" s="134" t="s">
        <v>8042</v>
      </c>
      <c r="C10374" s="135" t="s">
        <v>13925</v>
      </c>
      <c r="D10374" s="134" t="s">
        <v>75</v>
      </c>
      <c r="E10374" s="133">
        <v>437.03</v>
      </c>
    </row>
    <row r="10375" spans="1:5" ht="99.75">
      <c r="A10375" s="134" t="s">
        <v>13926</v>
      </c>
      <c r="B10375" s="134" t="s">
        <v>8042</v>
      </c>
      <c r="C10375" s="135" t="s">
        <v>13927</v>
      </c>
      <c r="D10375" s="134" t="s">
        <v>79</v>
      </c>
      <c r="E10375" s="133">
        <v>49.24</v>
      </c>
    </row>
    <row r="10376" spans="1:5" ht="99.75">
      <c r="A10376" s="134" t="s">
        <v>13928</v>
      </c>
      <c r="B10376" s="134" t="s">
        <v>8042</v>
      </c>
      <c r="C10376" s="135" t="s">
        <v>13929</v>
      </c>
      <c r="D10376" s="134" t="s">
        <v>79</v>
      </c>
      <c r="E10376" s="133">
        <v>49.5</v>
      </c>
    </row>
    <row r="10377" spans="1:5" ht="99.75">
      <c r="A10377" s="134" t="s">
        <v>13930</v>
      </c>
      <c r="B10377" s="134" t="s">
        <v>8042</v>
      </c>
      <c r="C10377" s="135" t="s">
        <v>13931</v>
      </c>
      <c r="D10377" s="134" t="s">
        <v>79</v>
      </c>
      <c r="E10377" s="133">
        <v>111.76</v>
      </c>
    </row>
    <row r="10378" spans="1:5" ht="99.75">
      <c r="A10378" s="134" t="s">
        <v>13932</v>
      </c>
      <c r="B10378" s="134" t="s">
        <v>8042</v>
      </c>
      <c r="C10378" s="135" t="s">
        <v>13933</v>
      </c>
      <c r="D10378" s="134" t="s">
        <v>79</v>
      </c>
      <c r="E10378" s="133">
        <v>124.38</v>
      </c>
    </row>
    <row r="10379" spans="1:5" ht="99.75">
      <c r="A10379" s="134" t="s">
        <v>13934</v>
      </c>
      <c r="B10379" s="134" t="s">
        <v>8042</v>
      </c>
      <c r="C10379" s="135" t="s">
        <v>13935</v>
      </c>
      <c r="D10379" s="134" t="s">
        <v>79</v>
      </c>
      <c r="E10379" s="133">
        <v>129.46</v>
      </c>
    </row>
    <row r="10380" spans="1:5" ht="99.75">
      <c r="A10380" s="134" t="s">
        <v>13936</v>
      </c>
      <c r="B10380" s="134" t="s">
        <v>8042</v>
      </c>
      <c r="C10380" s="135" t="s">
        <v>13937</v>
      </c>
      <c r="D10380" s="134" t="s">
        <v>79</v>
      </c>
      <c r="E10380" s="133">
        <v>243.74</v>
      </c>
    </row>
    <row r="10381" spans="1:5" ht="99.75">
      <c r="A10381" s="134" t="s">
        <v>13938</v>
      </c>
      <c r="B10381" s="134" t="s">
        <v>8042</v>
      </c>
      <c r="C10381" s="135" t="s">
        <v>13939</v>
      </c>
      <c r="D10381" s="134" t="s">
        <v>79</v>
      </c>
      <c r="E10381" s="133">
        <v>264.69</v>
      </c>
    </row>
    <row r="10382" spans="1:5" ht="99.75">
      <c r="A10382" s="134" t="s">
        <v>13940</v>
      </c>
      <c r="B10382" s="134" t="s">
        <v>8042</v>
      </c>
      <c r="C10382" s="135" t="s">
        <v>13941</v>
      </c>
      <c r="D10382" s="134" t="s">
        <v>79</v>
      </c>
      <c r="E10382" s="133">
        <v>343.59</v>
      </c>
    </row>
    <row r="10383" spans="1:5" ht="99.75">
      <c r="A10383" s="134" t="s">
        <v>13942</v>
      </c>
      <c r="B10383" s="134" t="s">
        <v>8042</v>
      </c>
      <c r="C10383" s="135" t="s">
        <v>13943</v>
      </c>
      <c r="D10383" s="134" t="s">
        <v>79</v>
      </c>
      <c r="E10383" s="133">
        <v>455.87</v>
      </c>
    </row>
    <row r="10384" spans="1:5" ht="99.75">
      <c r="A10384" s="134" t="s">
        <v>13944</v>
      </c>
      <c r="B10384" s="134" t="s">
        <v>8042</v>
      </c>
      <c r="C10384" s="135" t="s">
        <v>13945</v>
      </c>
      <c r="D10384" s="134" t="s">
        <v>79</v>
      </c>
      <c r="E10384" s="133">
        <v>526.79</v>
      </c>
    </row>
    <row r="10385" spans="1:5" ht="99.75">
      <c r="A10385" s="134" t="s">
        <v>13946</v>
      </c>
      <c r="B10385" s="134" t="s">
        <v>8042</v>
      </c>
      <c r="C10385" s="135" t="s">
        <v>13947</v>
      </c>
      <c r="D10385" s="134" t="s">
        <v>79</v>
      </c>
      <c r="E10385" s="133">
        <v>533.85</v>
      </c>
    </row>
    <row r="10386" spans="1:5" ht="99.75">
      <c r="A10386" s="134" t="s">
        <v>13948</v>
      </c>
      <c r="B10386" s="134" t="s">
        <v>8042</v>
      </c>
      <c r="C10386" s="135" t="s">
        <v>13949</v>
      </c>
      <c r="D10386" s="134" t="s">
        <v>79</v>
      </c>
      <c r="E10386" s="133">
        <v>668.65</v>
      </c>
    </row>
    <row r="10387" spans="1:5" ht="99.75">
      <c r="A10387" s="134" t="s">
        <v>13950</v>
      </c>
      <c r="B10387" s="134" t="s">
        <v>8042</v>
      </c>
      <c r="C10387" s="135" t="s">
        <v>13951</v>
      </c>
      <c r="D10387" s="134" t="s">
        <v>79</v>
      </c>
      <c r="E10387" s="133">
        <v>769.23</v>
      </c>
    </row>
    <row r="10388" spans="1:5" ht="99.75">
      <c r="A10388" s="134" t="s">
        <v>13952</v>
      </c>
      <c r="B10388" s="134" t="s">
        <v>8042</v>
      </c>
      <c r="C10388" s="135" t="s">
        <v>13953</v>
      </c>
      <c r="D10388" s="134" t="s">
        <v>79</v>
      </c>
      <c r="E10388" s="133">
        <v>1455.22</v>
      </c>
    </row>
    <row r="10389" spans="1:5" ht="99.75">
      <c r="A10389" s="134" t="s">
        <v>13954</v>
      </c>
      <c r="B10389" s="134" t="s">
        <v>8042</v>
      </c>
      <c r="C10389" s="135" t="s">
        <v>13955</v>
      </c>
      <c r="D10389" s="134" t="s">
        <v>79</v>
      </c>
      <c r="E10389" s="133">
        <v>1675.92</v>
      </c>
    </row>
    <row r="10390" spans="1:5" ht="99.75">
      <c r="A10390" s="134" t="s">
        <v>13956</v>
      </c>
      <c r="B10390" s="134" t="s">
        <v>8042</v>
      </c>
      <c r="C10390" s="135" t="s">
        <v>13957</v>
      </c>
      <c r="D10390" s="134" t="s">
        <v>79</v>
      </c>
      <c r="E10390" s="133">
        <v>1938.31</v>
      </c>
    </row>
    <row r="10391" spans="1:5" ht="99.75">
      <c r="A10391" s="134" t="s">
        <v>13958</v>
      </c>
      <c r="B10391" s="134" t="s">
        <v>8042</v>
      </c>
      <c r="C10391" s="135" t="s">
        <v>13959</v>
      </c>
      <c r="D10391" s="134" t="s">
        <v>79</v>
      </c>
      <c r="E10391" s="133">
        <v>2728.7</v>
      </c>
    </row>
    <row r="10392" spans="1:5" ht="99.75">
      <c r="A10392" s="134" t="s">
        <v>13960</v>
      </c>
      <c r="B10392" s="134" t="s">
        <v>8042</v>
      </c>
      <c r="C10392" s="135" t="s">
        <v>13961</v>
      </c>
      <c r="D10392" s="134" t="s">
        <v>79</v>
      </c>
      <c r="E10392" s="133">
        <v>49.24</v>
      </c>
    </row>
    <row r="10393" spans="1:5" ht="99.75">
      <c r="A10393" s="134" t="s">
        <v>13962</v>
      </c>
      <c r="B10393" s="134" t="s">
        <v>8042</v>
      </c>
      <c r="C10393" s="135" t="s">
        <v>13963</v>
      </c>
      <c r="D10393" s="134" t="s">
        <v>79</v>
      </c>
      <c r="E10393" s="133">
        <v>49.5</v>
      </c>
    </row>
    <row r="10394" spans="1:5" ht="99.75">
      <c r="A10394" s="134" t="s">
        <v>13964</v>
      </c>
      <c r="B10394" s="134" t="s">
        <v>8042</v>
      </c>
      <c r="C10394" s="135" t="s">
        <v>13965</v>
      </c>
      <c r="D10394" s="134" t="s">
        <v>79</v>
      </c>
      <c r="E10394" s="133">
        <v>83.04</v>
      </c>
    </row>
    <row r="10395" spans="1:5" ht="99.75">
      <c r="A10395" s="134" t="s">
        <v>13966</v>
      </c>
      <c r="B10395" s="134" t="s">
        <v>8042</v>
      </c>
      <c r="C10395" s="135" t="s">
        <v>13967</v>
      </c>
      <c r="D10395" s="134" t="s">
        <v>79</v>
      </c>
      <c r="E10395" s="133">
        <v>124.38</v>
      </c>
    </row>
    <row r="10396" spans="1:5" ht="99.75">
      <c r="A10396" s="134" t="s">
        <v>13968</v>
      </c>
      <c r="B10396" s="134" t="s">
        <v>8042</v>
      </c>
      <c r="C10396" s="135" t="s">
        <v>13969</v>
      </c>
      <c r="D10396" s="134" t="s">
        <v>79</v>
      </c>
      <c r="E10396" s="133">
        <v>176.58</v>
      </c>
    </row>
    <row r="10397" spans="1:5" ht="99.75">
      <c r="A10397" s="134" t="s">
        <v>13970</v>
      </c>
      <c r="B10397" s="134" t="s">
        <v>8042</v>
      </c>
      <c r="C10397" s="135" t="s">
        <v>13971</v>
      </c>
      <c r="D10397" s="134" t="s">
        <v>79</v>
      </c>
      <c r="E10397" s="133">
        <v>321.58999999999997</v>
      </c>
    </row>
    <row r="10398" spans="1:5" ht="99.75">
      <c r="A10398" s="134" t="s">
        <v>13972</v>
      </c>
      <c r="B10398" s="134" t="s">
        <v>8042</v>
      </c>
      <c r="C10398" s="135" t="s">
        <v>13973</v>
      </c>
      <c r="D10398" s="134" t="s">
        <v>79</v>
      </c>
      <c r="E10398" s="133">
        <v>342.54</v>
      </c>
    </row>
    <row r="10399" spans="1:5" ht="99.75">
      <c r="A10399" s="134" t="s">
        <v>13974</v>
      </c>
      <c r="B10399" s="134" t="s">
        <v>8042</v>
      </c>
      <c r="C10399" s="135" t="s">
        <v>13975</v>
      </c>
      <c r="D10399" s="134" t="s">
        <v>79</v>
      </c>
      <c r="E10399" s="133">
        <v>551.77</v>
      </c>
    </row>
    <row r="10400" spans="1:5" ht="99.75">
      <c r="A10400" s="134" t="s">
        <v>13976</v>
      </c>
      <c r="B10400" s="134" t="s">
        <v>8042</v>
      </c>
      <c r="C10400" s="135" t="s">
        <v>13977</v>
      </c>
      <c r="D10400" s="134" t="s">
        <v>79</v>
      </c>
      <c r="E10400" s="133">
        <v>648.52</v>
      </c>
    </row>
    <row r="10401" spans="1:5" ht="99.75">
      <c r="A10401" s="134" t="s">
        <v>13978</v>
      </c>
      <c r="B10401" s="134" t="s">
        <v>8042</v>
      </c>
      <c r="C10401" s="135" t="s">
        <v>13979</v>
      </c>
      <c r="D10401" s="134" t="s">
        <v>79</v>
      </c>
      <c r="E10401" s="133">
        <v>1205.52</v>
      </c>
    </row>
    <row r="10402" spans="1:5" ht="99.75">
      <c r="A10402" s="134" t="s">
        <v>13980</v>
      </c>
      <c r="B10402" s="134" t="s">
        <v>8042</v>
      </c>
      <c r="C10402" s="135" t="s">
        <v>13981</v>
      </c>
      <c r="D10402" s="134" t="s">
        <v>79</v>
      </c>
      <c r="E10402" s="133">
        <v>1226.98</v>
      </c>
    </row>
    <row r="10403" spans="1:5" ht="99.75">
      <c r="A10403" s="134" t="s">
        <v>13982</v>
      </c>
      <c r="B10403" s="134" t="s">
        <v>8042</v>
      </c>
      <c r="C10403" s="135" t="s">
        <v>13983</v>
      </c>
      <c r="D10403" s="134" t="s">
        <v>79</v>
      </c>
      <c r="E10403" s="133">
        <v>1632.74</v>
      </c>
    </row>
    <row r="10404" spans="1:5" ht="99.75">
      <c r="A10404" s="134" t="s">
        <v>13984</v>
      </c>
      <c r="B10404" s="134" t="s">
        <v>8042</v>
      </c>
      <c r="C10404" s="135" t="s">
        <v>13985</v>
      </c>
      <c r="D10404" s="134" t="s">
        <v>79</v>
      </c>
      <c r="E10404" s="133">
        <v>2051.37</v>
      </c>
    </row>
    <row r="10405" spans="1:5" ht="99.75">
      <c r="A10405" s="134" t="s">
        <v>13986</v>
      </c>
      <c r="B10405" s="134" t="s">
        <v>8042</v>
      </c>
      <c r="C10405" s="135" t="s">
        <v>13987</v>
      </c>
      <c r="D10405" s="134" t="s">
        <v>79</v>
      </c>
      <c r="E10405" s="133">
        <v>2371.83</v>
      </c>
    </row>
    <row r="10406" spans="1:5" ht="99.75">
      <c r="A10406" s="134" t="s">
        <v>13988</v>
      </c>
      <c r="B10406" s="134" t="s">
        <v>8042</v>
      </c>
      <c r="C10406" s="135" t="s">
        <v>13989</v>
      </c>
      <c r="D10406" s="134" t="s">
        <v>79</v>
      </c>
      <c r="E10406" s="133">
        <v>2860.63</v>
      </c>
    </row>
    <row r="10407" spans="1:5" ht="99.75">
      <c r="A10407" s="134" t="s">
        <v>13990</v>
      </c>
      <c r="B10407" s="134" t="s">
        <v>8042</v>
      </c>
      <c r="C10407" s="135" t="s">
        <v>13991</v>
      </c>
      <c r="D10407" s="134" t="s">
        <v>79</v>
      </c>
      <c r="E10407" s="133">
        <v>5352.12</v>
      </c>
    </row>
    <row r="10408" spans="1:5" ht="71.25">
      <c r="A10408" s="134" t="s">
        <v>13992</v>
      </c>
      <c r="B10408" s="134" t="s">
        <v>8042</v>
      </c>
      <c r="C10408" s="135" t="s">
        <v>13993</v>
      </c>
      <c r="D10408" s="134" t="s">
        <v>75</v>
      </c>
      <c r="E10408" s="133">
        <v>3.28</v>
      </c>
    </row>
    <row r="10409" spans="1:5" ht="71.25">
      <c r="A10409" s="134" t="s">
        <v>13994</v>
      </c>
      <c r="B10409" s="134" t="s">
        <v>8042</v>
      </c>
      <c r="C10409" s="135" t="s">
        <v>13995</v>
      </c>
      <c r="D10409" s="134" t="s">
        <v>75</v>
      </c>
      <c r="E10409" s="133">
        <v>13.89</v>
      </c>
    </row>
    <row r="10410" spans="1:5" ht="71.25">
      <c r="A10410" s="134" t="s">
        <v>13996</v>
      </c>
      <c r="B10410" s="134" t="s">
        <v>8042</v>
      </c>
      <c r="C10410" s="135" t="s">
        <v>13997</v>
      </c>
      <c r="D10410" s="134" t="s">
        <v>75</v>
      </c>
      <c r="E10410" s="133">
        <v>13.89</v>
      </c>
    </row>
    <row r="10411" spans="1:5" ht="71.25">
      <c r="A10411" s="134" t="s">
        <v>13998</v>
      </c>
      <c r="B10411" s="134" t="s">
        <v>8042</v>
      </c>
      <c r="C10411" s="135" t="s">
        <v>13999</v>
      </c>
      <c r="D10411" s="134" t="s">
        <v>75</v>
      </c>
      <c r="E10411" s="133">
        <v>14.12</v>
      </c>
    </row>
    <row r="10412" spans="1:5" ht="71.25">
      <c r="A10412" s="134" t="s">
        <v>14000</v>
      </c>
      <c r="B10412" s="134" t="s">
        <v>8042</v>
      </c>
      <c r="C10412" s="135" t="s">
        <v>14001</v>
      </c>
      <c r="D10412" s="134" t="s">
        <v>75</v>
      </c>
      <c r="E10412" s="133">
        <v>14.12</v>
      </c>
    </row>
    <row r="10413" spans="1:5" ht="71.25">
      <c r="A10413" s="134" t="s">
        <v>14002</v>
      </c>
      <c r="B10413" s="134" t="s">
        <v>8042</v>
      </c>
      <c r="C10413" s="135" t="s">
        <v>14003</v>
      </c>
      <c r="D10413" s="134" t="s">
        <v>75</v>
      </c>
      <c r="E10413" s="133">
        <v>14.69</v>
      </c>
    </row>
    <row r="10414" spans="1:5" ht="71.25">
      <c r="A10414" s="134" t="s">
        <v>14004</v>
      </c>
      <c r="B10414" s="134" t="s">
        <v>8042</v>
      </c>
      <c r="C10414" s="135" t="s">
        <v>14005</v>
      </c>
      <c r="D10414" s="134" t="s">
        <v>75</v>
      </c>
      <c r="E10414" s="133">
        <v>14.74</v>
      </c>
    </row>
    <row r="10415" spans="1:5" ht="71.25">
      <c r="A10415" s="134" t="s">
        <v>14006</v>
      </c>
      <c r="B10415" s="134" t="s">
        <v>8042</v>
      </c>
      <c r="C10415" s="135" t="s">
        <v>14007</v>
      </c>
      <c r="D10415" s="134" t="s">
        <v>75</v>
      </c>
      <c r="E10415" s="133">
        <v>14.97</v>
      </c>
    </row>
    <row r="10416" spans="1:5" ht="71.25">
      <c r="A10416" s="134" t="s">
        <v>14008</v>
      </c>
      <c r="B10416" s="134" t="s">
        <v>8042</v>
      </c>
      <c r="C10416" s="135" t="s">
        <v>14009</v>
      </c>
      <c r="D10416" s="134" t="s">
        <v>75</v>
      </c>
      <c r="E10416" s="133">
        <v>15.02</v>
      </c>
    </row>
    <row r="10417" spans="1:5" ht="71.25">
      <c r="A10417" s="134" t="s">
        <v>14010</v>
      </c>
      <c r="B10417" s="134" t="s">
        <v>8042</v>
      </c>
      <c r="C10417" s="135" t="s">
        <v>14011</v>
      </c>
      <c r="D10417" s="134" t="s">
        <v>75</v>
      </c>
      <c r="E10417" s="133">
        <v>15.25</v>
      </c>
    </row>
    <row r="10418" spans="1:5" ht="71.25">
      <c r="A10418" s="134" t="s">
        <v>14012</v>
      </c>
      <c r="B10418" s="134" t="s">
        <v>8042</v>
      </c>
      <c r="C10418" s="135" t="s">
        <v>14013</v>
      </c>
      <c r="D10418" s="134" t="s">
        <v>75</v>
      </c>
      <c r="E10418" s="133">
        <v>15.82</v>
      </c>
    </row>
    <row r="10419" spans="1:5" ht="71.25">
      <c r="A10419" s="134" t="s">
        <v>14014</v>
      </c>
      <c r="B10419" s="134" t="s">
        <v>8042</v>
      </c>
      <c r="C10419" s="135" t="s">
        <v>14015</v>
      </c>
      <c r="D10419" s="134" t="s">
        <v>75</v>
      </c>
      <c r="E10419" s="133">
        <v>16.440000000000001</v>
      </c>
    </row>
    <row r="10420" spans="1:5" ht="71.25">
      <c r="A10420" s="134" t="s">
        <v>14016</v>
      </c>
      <c r="B10420" s="134" t="s">
        <v>8042</v>
      </c>
      <c r="C10420" s="135" t="s">
        <v>14017</v>
      </c>
      <c r="D10420" s="134" t="s">
        <v>75</v>
      </c>
      <c r="E10420" s="133">
        <v>17.29</v>
      </c>
    </row>
    <row r="10421" spans="1:5" ht="71.25">
      <c r="A10421" s="134" t="s">
        <v>14018</v>
      </c>
      <c r="B10421" s="134" t="s">
        <v>8042</v>
      </c>
      <c r="C10421" s="135" t="s">
        <v>14019</v>
      </c>
      <c r="D10421" s="134" t="s">
        <v>75</v>
      </c>
      <c r="E10421" s="133">
        <v>17.8</v>
      </c>
    </row>
    <row r="10422" spans="1:5" ht="71.25">
      <c r="A10422" s="134" t="s">
        <v>14020</v>
      </c>
      <c r="B10422" s="134" t="s">
        <v>8042</v>
      </c>
      <c r="C10422" s="135" t="s">
        <v>14021</v>
      </c>
      <c r="D10422" s="134" t="s">
        <v>75</v>
      </c>
      <c r="E10422" s="133">
        <v>18.829999999999998</v>
      </c>
    </row>
    <row r="10423" spans="1:5" ht="71.25">
      <c r="A10423" s="134" t="s">
        <v>14022</v>
      </c>
      <c r="B10423" s="134" t="s">
        <v>8042</v>
      </c>
      <c r="C10423" s="135" t="s">
        <v>14023</v>
      </c>
      <c r="D10423" s="134" t="s">
        <v>75</v>
      </c>
      <c r="E10423" s="133">
        <v>19.68</v>
      </c>
    </row>
    <row r="10424" spans="1:5" ht="71.25">
      <c r="A10424" s="134" t="s">
        <v>14024</v>
      </c>
      <c r="B10424" s="134" t="s">
        <v>8042</v>
      </c>
      <c r="C10424" s="135" t="s">
        <v>14025</v>
      </c>
      <c r="D10424" s="134" t="s">
        <v>75</v>
      </c>
      <c r="E10424" s="133">
        <v>22.18</v>
      </c>
    </row>
    <row r="10425" spans="1:5" ht="114">
      <c r="A10425" s="134" t="s">
        <v>14026</v>
      </c>
      <c r="B10425" s="134" t="s">
        <v>8042</v>
      </c>
      <c r="C10425" s="135" t="s">
        <v>14027</v>
      </c>
      <c r="D10425" s="134" t="s">
        <v>79</v>
      </c>
      <c r="E10425" s="133">
        <v>49.19</v>
      </c>
    </row>
    <row r="10426" spans="1:5" ht="114">
      <c r="A10426" s="134" t="s">
        <v>14028</v>
      </c>
      <c r="B10426" s="134" t="s">
        <v>8042</v>
      </c>
      <c r="C10426" s="135" t="s">
        <v>14029</v>
      </c>
      <c r="D10426" s="134" t="s">
        <v>79</v>
      </c>
      <c r="E10426" s="133">
        <v>49.64</v>
      </c>
    </row>
    <row r="10427" spans="1:5" ht="114">
      <c r="A10427" s="134" t="s">
        <v>14030</v>
      </c>
      <c r="B10427" s="134" t="s">
        <v>8042</v>
      </c>
      <c r="C10427" s="135" t="s">
        <v>14031</v>
      </c>
      <c r="D10427" s="134" t="s">
        <v>79</v>
      </c>
      <c r="E10427" s="133">
        <v>87.77</v>
      </c>
    </row>
    <row r="10428" spans="1:5" ht="114">
      <c r="A10428" s="134" t="s">
        <v>14032</v>
      </c>
      <c r="B10428" s="134" t="s">
        <v>8042</v>
      </c>
      <c r="C10428" s="135" t="s">
        <v>14033</v>
      </c>
      <c r="D10428" s="134" t="s">
        <v>79</v>
      </c>
      <c r="E10428" s="133">
        <v>124.99</v>
      </c>
    </row>
    <row r="10429" spans="1:5" ht="114">
      <c r="A10429" s="134" t="s">
        <v>14034</v>
      </c>
      <c r="B10429" s="134" t="s">
        <v>8042</v>
      </c>
      <c r="C10429" s="135" t="s">
        <v>14035</v>
      </c>
      <c r="D10429" s="134" t="s">
        <v>79</v>
      </c>
      <c r="E10429" s="133">
        <v>182.29</v>
      </c>
    </row>
    <row r="10430" spans="1:5" ht="114">
      <c r="A10430" s="134" t="s">
        <v>14036</v>
      </c>
      <c r="B10430" s="134" t="s">
        <v>8042</v>
      </c>
      <c r="C10430" s="135" t="s">
        <v>14037</v>
      </c>
      <c r="D10430" s="134" t="s">
        <v>79</v>
      </c>
      <c r="E10430" s="133">
        <v>244.2</v>
      </c>
    </row>
    <row r="10431" spans="1:5" ht="114">
      <c r="A10431" s="134" t="s">
        <v>14038</v>
      </c>
      <c r="B10431" s="134" t="s">
        <v>8042</v>
      </c>
      <c r="C10431" s="135" t="s">
        <v>14039</v>
      </c>
      <c r="D10431" s="134" t="s">
        <v>79</v>
      </c>
      <c r="E10431" s="133">
        <v>266.11</v>
      </c>
    </row>
    <row r="10432" spans="1:5" ht="114">
      <c r="A10432" s="134" t="s">
        <v>14040</v>
      </c>
      <c r="B10432" s="134" t="s">
        <v>8042</v>
      </c>
      <c r="C10432" s="135" t="s">
        <v>14041</v>
      </c>
      <c r="D10432" s="134" t="s">
        <v>79</v>
      </c>
      <c r="E10432" s="133">
        <v>346.62</v>
      </c>
    </row>
    <row r="10433" spans="1:5" ht="114">
      <c r="A10433" s="134" t="s">
        <v>14042</v>
      </c>
      <c r="B10433" s="134" t="s">
        <v>8042</v>
      </c>
      <c r="C10433" s="135" t="s">
        <v>14043</v>
      </c>
      <c r="D10433" s="134" t="s">
        <v>79</v>
      </c>
      <c r="E10433" s="133">
        <v>459.52</v>
      </c>
    </row>
    <row r="10434" spans="1:5" ht="114">
      <c r="A10434" s="134" t="s">
        <v>14044</v>
      </c>
      <c r="B10434" s="134" t="s">
        <v>8042</v>
      </c>
      <c r="C10434" s="135" t="s">
        <v>14045</v>
      </c>
      <c r="D10434" s="134" t="s">
        <v>79</v>
      </c>
      <c r="E10434" s="133">
        <v>532.38</v>
      </c>
    </row>
    <row r="10435" spans="1:5" ht="114">
      <c r="A10435" s="134" t="s">
        <v>14046</v>
      </c>
      <c r="B10435" s="134" t="s">
        <v>8042</v>
      </c>
      <c r="C10435" s="135" t="s">
        <v>14047</v>
      </c>
      <c r="D10435" s="134" t="s">
        <v>79</v>
      </c>
      <c r="E10435" s="133">
        <v>541.94000000000005</v>
      </c>
    </row>
    <row r="10436" spans="1:5" ht="114">
      <c r="A10436" s="134" t="s">
        <v>14048</v>
      </c>
      <c r="B10436" s="134" t="s">
        <v>8042</v>
      </c>
      <c r="C10436" s="135" t="s">
        <v>14049</v>
      </c>
      <c r="D10436" s="134" t="s">
        <v>79</v>
      </c>
      <c r="E10436" s="133">
        <v>680.87</v>
      </c>
    </row>
    <row r="10437" spans="1:5" ht="114">
      <c r="A10437" s="134" t="s">
        <v>14050</v>
      </c>
      <c r="B10437" s="134" t="s">
        <v>8042</v>
      </c>
      <c r="C10437" s="135" t="s">
        <v>14051</v>
      </c>
      <c r="D10437" s="134" t="s">
        <v>79</v>
      </c>
      <c r="E10437" s="133">
        <v>789.53</v>
      </c>
    </row>
    <row r="10438" spans="1:5" ht="114">
      <c r="A10438" s="134" t="s">
        <v>14052</v>
      </c>
      <c r="B10438" s="134" t="s">
        <v>8042</v>
      </c>
      <c r="C10438" s="135" t="s">
        <v>14053</v>
      </c>
      <c r="D10438" s="134" t="s">
        <v>79</v>
      </c>
      <c r="E10438" s="133">
        <v>1478.34</v>
      </c>
    </row>
    <row r="10439" spans="1:5" ht="114">
      <c r="A10439" s="134" t="s">
        <v>14054</v>
      </c>
      <c r="B10439" s="134" t="s">
        <v>8042</v>
      </c>
      <c r="C10439" s="135" t="s">
        <v>14055</v>
      </c>
      <c r="D10439" s="134" t="s">
        <v>79</v>
      </c>
      <c r="E10439" s="133">
        <v>1710.24</v>
      </c>
    </row>
    <row r="10440" spans="1:5" ht="114">
      <c r="A10440" s="134" t="s">
        <v>14056</v>
      </c>
      <c r="B10440" s="134" t="s">
        <v>8042</v>
      </c>
      <c r="C10440" s="135" t="s">
        <v>14057</v>
      </c>
      <c r="D10440" s="134" t="s">
        <v>79</v>
      </c>
      <c r="E10440" s="133">
        <v>2015.86</v>
      </c>
    </row>
    <row r="10441" spans="1:5" ht="114">
      <c r="A10441" s="134" t="s">
        <v>14058</v>
      </c>
      <c r="B10441" s="134" t="s">
        <v>8042</v>
      </c>
      <c r="C10441" s="135" t="s">
        <v>14059</v>
      </c>
      <c r="D10441" s="134" t="s">
        <v>79</v>
      </c>
      <c r="E10441" s="133">
        <v>2833.48</v>
      </c>
    </row>
    <row r="10442" spans="1:5" ht="114">
      <c r="A10442" s="134" t="s">
        <v>14060</v>
      </c>
      <c r="B10442" s="134" t="s">
        <v>8042</v>
      </c>
      <c r="C10442" s="135" t="s">
        <v>14061</v>
      </c>
      <c r="D10442" s="134" t="s">
        <v>79</v>
      </c>
      <c r="E10442" s="133">
        <v>49.19</v>
      </c>
    </row>
    <row r="10443" spans="1:5" ht="114">
      <c r="A10443" s="134" t="s">
        <v>14062</v>
      </c>
      <c r="B10443" s="134" t="s">
        <v>8042</v>
      </c>
      <c r="C10443" s="135" t="s">
        <v>14063</v>
      </c>
      <c r="D10443" s="134" t="s">
        <v>79</v>
      </c>
      <c r="E10443" s="133">
        <v>49.64</v>
      </c>
    </row>
    <row r="10444" spans="1:5" ht="114">
      <c r="A10444" s="134" t="s">
        <v>14064</v>
      </c>
      <c r="B10444" s="134" t="s">
        <v>8042</v>
      </c>
      <c r="C10444" s="135" t="s">
        <v>14065</v>
      </c>
      <c r="D10444" s="134" t="s">
        <v>79</v>
      </c>
      <c r="E10444" s="133">
        <v>87.77</v>
      </c>
    </row>
    <row r="10445" spans="1:5" ht="114">
      <c r="A10445" s="134" t="s">
        <v>14066</v>
      </c>
      <c r="B10445" s="134" t="s">
        <v>8042</v>
      </c>
      <c r="C10445" s="135" t="s">
        <v>14067</v>
      </c>
      <c r="D10445" s="134" t="s">
        <v>79</v>
      </c>
      <c r="E10445" s="133">
        <v>124.99</v>
      </c>
    </row>
    <row r="10446" spans="1:5" ht="114">
      <c r="A10446" s="134" t="s">
        <v>14068</v>
      </c>
      <c r="B10446" s="134" t="s">
        <v>8042</v>
      </c>
      <c r="C10446" s="135" t="s">
        <v>14069</v>
      </c>
      <c r="D10446" s="134" t="s">
        <v>79</v>
      </c>
      <c r="E10446" s="133">
        <v>229.32</v>
      </c>
    </row>
    <row r="10447" spans="1:5" ht="114">
      <c r="A10447" s="134" t="s">
        <v>14070</v>
      </c>
      <c r="B10447" s="134" t="s">
        <v>8042</v>
      </c>
      <c r="C10447" s="135" t="s">
        <v>14071</v>
      </c>
      <c r="D10447" s="134" t="s">
        <v>79</v>
      </c>
      <c r="E10447" s="133">
        <v>322.39</v>
      </c>
    </row>
    <row r="10448" spans="1:5" ht="114">
      <c r="A10448" s="134" t="s">
        <v>14072</v>
      </c>
      <c r="B10448" s="134" t="s">
        <v>8042</v>
      </c>
      <c r="C10448" s="135" t="s">
        <v>14073</v>
      </c>
      <c r="D10448" s="134" t="s">
        <v>79</v>
      </c>
      <c r="E10448" s="133">
        <v>339.38</v>
      </c>
    </row>
    <row r="10449" spans="1:5" ht="114">
      <c r="A10449" s="134" t="s">
        <v>14074</v>
      </c>
      <c r="B10449" s="134" t="s">
        <v>8042</v>
      </c>
      <c r="C10449" s="135" t="s">
        <v>14075</v>
      </c>
      <c r="D10449" s="134" t="s">
        <v>79</v>
      </c>
      <c r="E10449" s="133">
        <v>445.37</v>
      </c>
    </row>
    <row r="10450" spans="1:5" ht="114">
      <c r="A10450" s="134" t="s">
        <v>14076</v>
      </c>
      <c r="B10450" s="134" t="s">
        <v>8042</v>
      </c>
      <c r="C10450" s="135" t="s">
        <v>14077</v>
      </c>
      <c r="D10450" s="134" t="s">
        <v>79</v>
      </c>
      <c r="E10450" s="133">
        <v>556.47</v>
      </c>
    </row>
    <row r="10451" spans="1:5" ht="114">
      <c r="A10451" s="134" t="s">
        <v>14078</v>
      </c>
      <c r="B10451" s="134" t="s">
        <v>8042</v>
      </c>
      <c r="C10451" s="135" t="s">
        <v>14079</v>
      </c>
      <c r="D10451" s="134" t="s">
        <v>79</v>
      </c>
      <c r="E10451" s="133">
        <v>655.08000000000004</v>
      </c>
    </row>
    <row r="10452" spans="1:5" ht="114">
      <c r="A10452" s="134" t="s">
        <v>14080</v>
      </c>
      <c r="B10452" s="134" t="s">
        <v>8042</v>
      </c>
      <c r="C10452" s="135" t="s">
        <v>14081</v>
      </c>
      <c r="D10452" s="134" t="s">
        <v>79</v>
      </c>
      <c r="E10452" s="133">
        <v>1213.5999999999999</v>
      </c>
    </row>
    <row r="10453" spans="1:5" ht="114">
      <c r="A10453" s="134" t="s">
        <v>14082</v>
      </c>
      <c r="B10453" s="134" t="s">
        <v>8042</v>
      </c>
      <c r="C10453" s="135" t="s">
        <v>14083</v>
      </c>
      <c r="D10453" s="134" t="s">
        <v>79</v>
      </c>
      <c r="E10453" s="133">
        <v>1388.8</v>
      </c>
    </row>
    <row r="10454" spans="1:5" ht="114">
      <c r="A10454" s="134" t="s">
        <v>14084</v>
      </c>
      <c r="B10454" s="134" t="s">
        <v>8042</v>
      </c>
      <c r="C10454" s="135" t="s">
        <v>14085</v>
      </c>
      <c r="D10454" s="134" t="s">
        <v>79</v>
      </c>
      <c r="E10454" s="133">
        <v>1652.66</v>
      </c>
    </row>
    <row r="10455" spans="1:5" ht="114">
      <c r="A10455" s="134" t="s">
        <v>14086</v>
      </c>
      <c r="B10455" s="134" t="s">
        <v>8042</v>
      </c>
      <c r="C10455" s="135" t="s">
        <v>14087</v>
      </c>
      <c r="D10455" s="134" t="s">
        <v>79</v>
      </c>
      <c r="E10455" s="133">
        <v>2075.59</v>
      </c>
    </row>
    <row r="10456" spans="1:5" ht="114">
      <c r="A10456" s="134" t="s">
        <v>14088</v>
      </c>
      <c r="B10456" s="134" t="s">
        <v>8042</v>
      </c>
      <c r="C10456" s="135" t="s">
        <v>14089</v>
      </c>
      <c r="D10456" s="134" t="s">
        <v>79</v>
      </c>
      <c r="E10456" s="133">
        <v>2406.25</v>
      </c>
    </row>
    <row r="10457" spans="1:5" ht="114">
      <c r="A10457" s="134" t="s">
        <v>14090</v>
      </c>
      <c r="B10457" s="134" t="s">
        <v>8042</v>
      </c>
      <c r="C10457" s="135" t="s">
        <v>14091</v>
      </c>
      <c r="D10457" s="134" t="s">
        <v>79</v>
      </c>
      <c r="E10457" s="133">
        <v>2900.86</v>
      </c>
    </row>
    <row r="10458" spans="1:5" ht="114">
      <c r="A10458" s="134" t="s">
        <v>14092</v>
      </c>
      <c r="B10458" s="134" t="s">
        <v>8042</v>
      </c>
      <c r="C10458" s="135" t="s">
        <v>14093</v>
      </c>
      <c r="D10458" s="134" t="s">
        <v>79</v>
      </c>
      <c r="E10458" s="133">
        <v>5429.59</v>
      </c>
    </row>
    <row r="10459" spans="1:5" ht="99.75">
      <c r="A10459" s="134" t="s">
        <v>14094</v>
      </c>
      <c r="B10459" s="134" t="s">
        <v>8042</v>
      </c>
      <c r="C10459" s="135" t="s">
        <v>14095</v>
      </c>
      <c r="D10459" s="134" t="s">
        <v>79</v>
      </c>
      <c r="E10459" s="133">
        <v>49.94</v>
      </c>
    </row>
    <row r="10460" spans="1:5" ht="99.75">
      <c r="A10460" s="134" t="s">
        <v>14096</v>
      </c>
      <c r="B10460" s="134" t="s">
        <v>8042</v>
      </c>
      <c r="C10460" s="135" t="s">
        <v>14097</v>
      </c>
      <c r="D10460" s="134" t="s">
        <v>79</v>
      </c>
      <c r="E10460" s="133">
        <v>88.03</v>
      </c>
    </row>
    <row r="10461" spans="1:5" ht="99.75">
      <c r="A10461" s="134" t="s">
        <v>14098</v>
      </c>
      <c r="B10461" s="134" t="s">
        <v>8042</v>
      </c>
      <c r="C10461" s="135" t="s">
        <v>14099</v>
      </c>
      <c r="D10461" s="134" t="s">
        <v>79</v>
      </c>
      <c r="E10461" s="133">
        <v>124.73</v>
      </c>
    </row>
    <row r="10462" spans="1:5" ht="99.75">
      <c r="A10462" s="134" t="s">
        <v>14100</v>
      </c>
      <c r="B10462" s="134" t="s">
        <v>8042</v>
      </c>
      <c r="C10462" s="135" t="s">
        <v>14101</v>
      </c>
      <c r="D10462" s="134" t="s">
        <v>79</v>
      </c>
      <c r="E10462" s="133">
        <v>182.06</v>
      </c>
    </row>
    <row r="10463" spans="1:5" ht="99.75">
      <c r="A10463" s="134" t="s">
        <v>14102</v>
      </c>
      <c r="B10463" s="134" t="s">
        <v>8042</v>
      </c>
      <c r="C10463" s="135" t="s">
        <v>14103</v>
      </c>
      <c r="D10463" s="134" t="s">
        <v>79</v>
      </c>
      <c r="E10463" s="133">
        <v>243.92</v>
      </c>
    </row>
    <row r="10464" spans="1:5" ht="99.75">
      <c r="A10464" s="134" t="s">
        <v>14104</v>
      </c>
      <c r="B10464" s="134" t="s">
        <v>8042</v>
      </c>
      <c r="C10464" s="135" t="s">
        <v>14105</v>
      </c>
      <c r="D10464" s="134" t="s">
        <v>79</v>
      </c>
      <c r="E10464" s="133">
        <v>265.26</v>
      </c>
    </row>
    <row r="10465" spans="1:5" ht="99.75">
      <c r="A10465" s="134" t="s">
        <v>14106</v>
      </c>
      <c r="B10465" s="134" t="s">
        <v>8042</v>
      </c>
      <c r="C10465" s="135" t="s">
        <v>14107</v>
      </c>
      <c r="D10465" s="134" t="s">
        <v>79</v>
      </c>
      <c r="E10465" s="133">
        <v>343.82</v>
      </c>
    </row>
    <row r="10466" spans="1:5" ht="99.75">
      <c r="A10466" s="134" t="s">
        <v>14108</v>
      </c>
      <c r="B10466" s="134" t="s">
        <v>8042</v>
      </c>
      <c r="C10466" s="135" t="s">
        <v>14109</v>
      </c>
      <c r="D10466" s="134" t="s">
        <v>79</v>
      </c>
      <c r="E10466" s="133">
        <v>456.44</v>
      </c>
    </row>
    <row r="10467" spans="1:5" ht="99.75">
      <c r="A10467" s="134" t="s">
        <v>14110</v>
      </c>
      <c r="B10467" s="134" t="s">
        <v>8042</v>
      </c>
      <c r="C10467" s="135" t="s">
        <v>14111</v>
      </c>
      <c r="D10467" s="134" t="s">
        <v>79</v>
      </c>
      <c r="E10467" s="133">
        <v>527.04999999999995</v>
      </c>
    </row>
    <row r="10468" spans="1:5" ht="99.75">
      <c r="A10468" s="134" t="s">
        <v>14112</v>
      </c>
      <c r="B10468" s="134" t="s">
        <v>8042</v>
      </c>
      <c r="C10468" s="135" t="s">
        <v>14113</v>
      </c>
      <c r="D10468" s="134" t="s">
        <v>79</v>
      </c>
      <c r="E10468" s="133">
        <v>534.73</v>
      </c>
    </row>
    <row r="10469" spans="1:5" ht="99.75">
      <c r="A10469" s="134" t="s">
        <v>14114</v>
      </c>
      <c r="B10469" s="134" t="s">
        <v>8042</v>
      </c>
      <c r="C10469" s="135" t="s">
        <v>14115</v>
      </c>
      <c r="D10469" s="134" t="s">
        <v>79</v>
      </c>
      <c r="E10469" s="133">
        <v>670.55</v>
      </c>
    </row>
    <row r="10470" spans="1:5" ht="99.75">
      <c r="A10470" s="134" t="s">
        <v>14116</v>
      </c>
      <c r="B10470" s="134" t="s">
        <v>8042</v>
      </c>
      <c r="C10470" s="135" t="s">
        <v>14117</v>
      </c>
      <c r="D10470" s="134" t="s">
        <v>79</v>
      </c>
      <c r="E10470" s="133">
        <v>771.21</v>
      </c>
    </row>
    <row r="10471" spans="1:5" ht="99.75">
      <c r="A10471" s="134" t="s">
        <v>14118</v>
      </c>
      <c r="B10471" s="134" t="s">
        <v>8042</v>
      </c>
      <c r="C10471" s="135" t="s">
        <v>14119</v>
      </c>
      <c r="D10471" s="134" t="s">
        <v>79</v>
      </c>
      <c r="E10471" s="133">
        <v>1461.83</v>
      </c>
    </row>
    <row r="10472" spans="1:5" ht="99.75">
      <c r="A10472" s="134" t="s">
        <v>14120</v>
      </c>
      <c r="B10472" s="134" t="s">
        <v>8042</v>
      </c>
      <c r="C10472" s="135" t="s">
        <v>14121</v>
      </c>
      <c r="D10472" s="134" t="s">
        <v>79</v>
      </c>
      <c r="E10472" s="133">
        <v>1683.32</v>
      </c>
    </row>
    <row r="10473" spans="1:5" ht="99.75">
      <c r="A10473" s="134" t="s">
        <v>14122</v>
      </c>
      <c r="B10473" s="134" t="s">
        <v>8042</v>
      </c>
      <c r="C10473" s="135" t="s">
        <v>14123</v>
      </c>
      <c r="D10473" s="134" t="s">
        <v>79</v>
      </c>
      <c r="E10473" s="133">
        <v>1946.08</v>
      </c>
    </row>
    <row r="10474" spans="1:5" ht="99.75">
      <c r="A10474" s="134" t="s">
        <v>14124</v>
      </c>
      <c r="B10474" s="134" t="s">
        <v>8042</v>
      </c>
      <c r="C10474" s="135" t="s">
        <v>14125</v>
      </c>
      <c r="D10474" s="134" t="s">
        <v>79</v>
      </c>
      <c r="E10474" s="133">
        <v>2744.55</v>
      </c>
    </row>
    <row r="10475" spans="1:5" ht="99.75">
      <c r="A10475" s="134" t="s">
        <v>14126</v>
      </c>
      <c r="B10475" s="134" t="s">
        <v>8042</v>
      </c>
      <c r="C10475" s="135" t="s">
        <v>14127</v>
      </c>
      <c r="D10475" s="134" t="s">
        <v>79</v>
      </c>
      <c r="E10475" s="133">
        <v>54.54</v>
      </c>
    </row>
    <row r="10476" spans="1:5" ht="99.75">
      <c r="A10476" s="134" t="s">
        <v>14128</v>
      </c>
      <c r="B10476" s="134" t="s">
        <v>8042</v>
      </c>
      <c r="C10476" s="135" t="s">
        <v>14129</v>
      </c>
      <c r="D10476" s="134" t="s">
        <v>79</v>
      </c>
      <c r="E10476" s="133">
        <v>88.17</v>
      </c>
    </row>
    <row r="10477" spans="1:5" ht="99.75">
      <c r="A10477" s="134" t="s">
        <v>14130</v>
      </c>
      <c r="B10477" s="134" t="s">
        <v>8042</v>
      </c>
      <c r="C10477" s="135" t="s">
        <v>14131</v>
      </c>
      <c r="D10477" s="134" t="s">
        <v>79</v>
      </c>
      <c r="E10477" s="133">
        <v>124.52</v>
      </c>
    </row>
    <row r="10478" spans="1:5" ht="99.75">
      <c r="A10478" s="134" t="s">
        <v>14132</v>
      </c>
      <c r="B10478" s="134" t="s">
        <v>8042</v>
      </c>
      <c r="C10478" s="135" t="s">
        <v>14133</v>
      </c>
      <c r="D10478" s="134" t="s">
        <v>79</v>
      </c>
      <c r="E10478" s="133">
        <v>229.41</v>
      </c>
    </row>
    <row r="10479" spans="1:5" ht="99.75">
      <c r="A10479" s="134" t="s">
        <v>14134</v>
      </c>
      <c r="B10479" s="134" t="s">
        <v>8042</v>
      </c>
      <c r="C10479" s="135" t="s">
        <v>14135</v>
      </c>
      <c r="D10479" s="134" t="s">
        <v>79</v>
      </c>
      <c r="E10479" s="133">
        <v>322.37</v>
      </c>
    </row>
    <row r="10480" spans="1:5" ht="99.75">
      <c r="A10480" s="134" t="s">
        <v>14136</v>
      </c>
      <c r="B10480" s="134" t="s">
        <v>8042</v>
      </c>
      <c r="C10480" s="135" t="s">
        <v>14137</v>
      </c>
      <c r="D10480" s="134" t="s">
        <v>79</v>
      </c>
      <c r="E10480" s="133">
        <v>342.8</v>
      </c>
    </row>
    <row r="10481" spans="1:5" ht="99.75">
      <c r="A10481" s="134" t="s">
        <v>14138</v>
      </c>
      <c r="B10481" s="134" t="s">
        <v>8042</v>
      </c>
      <c r="C10481" s="135" t="s">
        <v>14139</v>
      </c>
      <c r="D10481" s="134" t="s">
        <v>79</v>
      </c>
      <c r="E10481" s="133">
        <v>445.12</v>
      </c>
    </row>
    <row r="10482" spans="1:5" ht="99.75">
      <c r="A10482" s="134" t="s">
        <v>14140</v>
      </c>
      <c r="B10482" s="134" t="s">
        <v>8042</v>
      </c>
      <c r="C10482" s="135" t="s">
        <v>14141</v>
      </c>
      <c r="D10482" s="134" t="s">
        <v>79</v>
      </c>
      <c r="E10482" s="133">
        <v>552.36</v>
      </c>
    </row>
    <row r="10483" spans="1:5" ht="99.75">
      <c r="A10483" s="134" t="s">
        <v>14142</v>
      </c>
      <c r="B10483" s="134" t="s">
        <v>8042</v>
      </c>
      <c r="C10483" s="135" t="s">
        <v>14143</v>
      </c>
      <c r="D10483" s="134" t="s">
        <v>79</v>
      </c>
      <c r="E10483" s="133">
        <v>649.89</v>
      </c>
    </row>
    <row r="10484" spans="1:5" ht="99.75">
      <c r="A10484" s="134" t="s">
        <v>14144</v>
      </c>
      <c r="B10484" s="134" t="s">
        <v>8042</v>
      </c>
      <c r="C10484" s="135" t="s">
        <v>14145</v>
      </c>
      <c r="D10484" s="134" t="s">
        <v>79</v>
      </c>
      <c r="E10484" s="133">
        <v>1206.96</v>
      </c>
    </row>
    <row r="10485" spans="1:5" ht="99.75">
      <c r="A10485" s="134" t="s">
        <v>14146</v>
      </c>
      <c r="B10485" s="134" t="s">
        <v>8042</v>
      </c>
      <c r="C10485" s="135" t="s">
        <v>14147</v>
      </c>
      <c r="D10485" s="134" t="s">
        <v>79</v>
      </c>
      <c r="E10485" s="133">
        <v>1389.7</v>
      </c>
    </row>
    <row r="10486" spans="1:5" ht="99.75">
      <c r="A10486" s="134" t="s">
        <v>14148</v>
      </c>
      <c r="B10486" s="134" t="s">
        <v>8042</v>
      </c>
      <c r="C10486" s="135" t="s">
        <v>14149</v>
      </c>
      <c r="D10486" s="134" t="s">
        <v>79</v>
      </c>
      <c r="E10486" s="133">
        <v>1635.62</v>
      </c>
    </row>
    <row r="10487" spans="1:5" ht="99.75">
      <c r="A10487" s="134" t="s">
        <v>14150</v>
      </c>
      <c r="B10487" s="134" t="s">
        <v>8042</v>
      </c>
      <c r="C10487" s="135" t="s">
        <v>14151</v>
      </c>
      <c r="D10487" s="134" t="s">
        <v>79</v>
      </c>
      <c r="E10487" s="133">
        <v>2058.81</v>
      </c>
    </row>
    <row r="10488" spans="1:5" ht="99.75">
      <c r="A10488" s="134" t="s">
        <v>14152</v>
      </c>
      <c r="B10488" s="134" t="s">
        <v>8042</v>
      </c>
      <c r="C10488" s="135" t="s">
        <v>14153</v>
      </c>
      <c r="D10488" s="134" t="s">
        <v>79</v>
      </c>
      <c r="E10488" s="133">
        <v>2382.86</v>
      </c>
    </row>
    <row r="10489" spans="1:5" ht="99.75">
      <c r="A10489" s="134" t="s">
        <v>14154</v>
      </c>
      <c r="B10489" s="134" t="s">
        <v>8042</v>
      </c>
      <c r="C10489" s="135" t="s">
        <v>14155</v>
      </c>
      <c r="D10489" s="134" t="s">
        <v>79</v>
      </c>
      <c r="E10489" s="133">
        <v>2869.25</v>
      </c>
    </row>
    <row r="10490" spans="1:5" ht="99.75">
      <c r="A10490" s="134" t="s">
        <v>14156</v>
      </c>
      <c r="B10490" s="134" t="s">
        <v>8042</v>
      </c>
      <c r="C10490" s="135" t="s">
        <v>14157</v>
      </c>
      <c r="D10490" s="134" t="s">
        <v>79</v>
      </c>
      <c r="E10490" s="133">
        <v>5369.45</v>
      </c>
    </row>
    <row r="10491" spans="1:5" ht="114">
      <c r="A10491" s="134" t="s">
        <v>14158</v>
      </c>
      <c r="B10491" s="134" t="s">
        <v>8042</v>
      </c>
      <c r="C10491" s="135" t="s">
        <v>14159</v>
      </c>
      <c r="D10491" s="134" t="s">
        <v>79</v>
      </c>
      <c r="E10491" s="133">
        <v>151.61000000000001</v>
      </c>
    </row>
    <row r="10492" spans="1:5" ht="114">
      <c r="A10492" s="134" t="s">
        <v>14160</v>
      </c>
      <c r="B10492" s="134" t="s">
        <v>8042</v>
      </c>
      <c r="C10492" s="135" t="s">
        <v>14161</v>
      </c>
      <c r="D10492" s="134" t="s">
        <v>79</v>
      </c>
      <c r="E10492" s="133">
        <v>282.92</v>
      </c>
    </row>
    <row r="10493" spans="1:5" ht="114">
      <c r="A10493" s="134" t="s">
        <v>14162</v>
      </c>
      <c r="B10493" s="134" t="s">
        <v>8042</v>
      </c>
      <c r="C10493" s="135" t="s">
        <v>14163</v>
      </c>
      <c r="D10493" s="134" t="s">
        <v>79</v>
      </c>
      <c r="E10493" s="133">
        <v>408.87</v>
      </c>
    </row>
    <row r="10494" spans="1:5" ht="114">
      <c r="A10494" s="134" t="s">
        <v>14164</v>
      </c>
      <c r="B10494" s="134" t="s">
        <v>8042</v>
      </c>
      <c r="C10494" s="135" t="s">
        <v>14165</v>
      </c>
      <c r="D10494" s="134" t="s">
        <v>79</v>
      </c>
      <c r="E10494" s="133">
        <v>648.13</v>
      </c>
    </row>
    <row r="10495" spans="1:5" ht="114">
      <c r="A10495" s="134" t="s">
        <v>14166</v>
      </c>
      <c r="B10495" s="134" t="s">
        <v>8042</v>
      </c>
      <c r="C10495" s="135" t="s">
        <v>14167</v>
      </c>
      <c r="D10495" s="134" t="s">
        <v>79</v>
      </c>
      <c r="E10495" s="133">
        <v>856.44</v>
      </c>
    </row>
    <row r="10496" spans="1:5" ht="114">
      <c r="A10496" s="134" t="s">
        <v>14168</v>
      </c>
      <c r="B10496" s="134" t="s">
        <v>8042</v>
      </c>
      <c r="C10496" s="135" t="s">
        <v>14169</v>
      </c>
      <c r="D10496" s="134" t="s">
        <v>79</v>
      </c>
      <c r="E10496" s="133">
        <v>1121.03</v>
      </c>
    </row>
    <row r="10497" spans="1:5" ht="114">
      <c r="A10497" s="134" t="s">
        <v>14170</v>
      </c>
      <c r="B10497" s="134" t="s">
        <v>8042</v>
      </c>
      <c r="C10497" s="135" t="s">
        <v>14171</v>
      </c>
      <c r="D10497" s="134" t="s">
        <v>79</v>
      </c>
      <c r="E10497" s="133">
        <v>2564.59</v>
      </c>
    </row>
    <row r="10498" spans="1:5" ht="114">
      <c r="A10498" s="134" t="s">
        <v>14172</v>
      </c>
      <c r="B10498" s="134" t="s">
        <v>8042</v>
      </c>
      <c r="C10498" s="135" t="s">
        <v>14173</v>
      </c>
      <c r="D10498" s="134" t="s">
        <v>79</v>
      </c>
      <c r="E10498" s="133">
        <v>3243.24</v>
      </c>
    </row>
    <row r="10499" spans="1:5" ht="114">
      <c r="A10499" s="134" t="s">
        <v>14174</v>
      </c>
      <c r="B10499" s="134" t="s">
        <v>8042</v>
      </c>
      <c r="C10499" s="135" t="s">
        <v>14175</v>
      </c>
      <c r="D10499" s="134" t="s">
        <v>79</v>
      </c>
      <c r="E10499" s="133">
        <v>6613.38</v>
      </c>
    </row>
    <row r="10500" spans="1:5" ht="114">
      <c r="A10500" s="134" t="s">
        <v>14176</v>
      </c>
      <c r="B10500" s="134" t="s">
        <v>8042</v>
      </c>
      <c r="C10500" s="135" t="s">
        <v>14177</v>
      </c>
      <c r="D10500" s="134" t="s">
        <v>79</v>
      </c>
      <c r="E10500" s="133">
        <v>7870.61</v>
      </c>
    </row>
    <row r="10501" spans="1:5" ht="114">
      <c r="A10501" s="134" t="s">
        <v>14178</v>
      </c>
      <c r="B10501" s="134" t="s">
        <v>8042</v>
      </c>
      <c r="C10501" s="135" t="s">
        <v>14179</v>
      </c>
      <c r="D10501" s="134" t="s">
        <v>79</v>
      </c>
      <c r="E10501" s="133">
        <v>8165.23</v>
      </c>
    </row>
    <row r="10502" spans="1:5" ht="114">
      <c r="A10502" s="134" t="s">
        <v>14180</v>
      </c>
      <c r="B10502" s="134" t="s">
        <v>8042</v>
      </c>
      <c r="C10502" s="135" t="s">
        <v>14181</v>
      </c>
      <c r="D10502" s="134" t="s">
        <v>79</v>
      </c>
      <c r="E10502" s="133">
        <v>9636.26</v>
      </c>
    </row>
    <row r="10503" spans="1:5" ht="114">
      <c r="A10503" s="134" t="s">
        <v>14182</v>
      </c>
      <c r="B10503" s="134" t="s">
        <v>8042</v>
      </c>
      <c r="C10503" s="135" t="s">
        <v>14183</v>
      </c>
      <c r="D10503" s="134" t="s">
        <v>79</v>
      </c>
      <c r="E10503" s="133">
        <v>14893.42</v>
      </c>
    </row>
    <row r="10504" spans="1:5" ht="114">
      <c r="A10504" s="134" t="s">
        <v>14184</v>
      </c>
      <c r="B10504" s="134" t="s">
        <v>8042</v>
      </c>
      <c r="C10504" s="135" t="s">
        <v>14185</v>
      </c>
      <c r="D10504" s="134" t="s">
        <v>79</v>
      </c>
      <c r="E10504" s="133">
        <v>17015.46</v>
      </c>
    </row>
    <row r="10505" spans="1:5" ht="114">
      <c r="A10505" s="134" t="s">
        <v>14186</v>
      </c>
      <c r="B10505" s="134" t="s">
        <v>8042</v>
      </c>
      <c r="C10505" s="135" t="s">
        <v>14187</v>
      </c>
      <c r="D10505" s="134" t="s">
        <v>79</v>
      </c>
      <c r="E10505" s="133">
        <v>151.61000000000001</v>
      </c>
    </row>
    <row r="10506" spans="1:5" ht="114">
      <c r="A10506" s="134" t="s">
        <v>14188</v>
      </c>
      <c r="B10506" s="134" t="s">
        <v>8042</v>
      </c>
      <c r="C10506" s="135" t="s">
        <v>14189</v>
      </c>
      <c r="D10506" s="134" t="s">
        <v>79</v>
      </c>
      <c r="E10506" s="133">
        <v>274.68</v>
      </c>
    </row>
    <row r="10507" spans="1:5" ht="114">
      <c r="A10507" s="134" t="s">
        <v>14190</v>
      </c>
      <c r="B10507" s="134" t="s">
        <v>8042</v>
      </c>
      <c r="C10507" s="135" t="s">
        <v>14191</v>
      </c>
      <c r="D10507" s="134" t="s">
        <v>79</v>
      </c>
      <c r="E10507" s="133">
        <v>404.71</v>
      </c>
    </row>
    <row r="10508" spans="1:5" ht="114">
      <c r="A10508" s="134" t="s">
        <v>14192</v>
      </c>
      <c r="B10508" s="134" t="s">
        <v>8042</v>
      </c>
      <c r="C10508" s="135" t="s">
        <v>14193</v>
      </c>
      <c r="D10508" s="134" t="s">
        <v>79</v>
      </c>
      <c r="E10508" s="133">
        <v>592.82000000000005</v>
      </c>
    </row>
    <row r="10509" spans="1:5" ht="114">
      <c r="A10509" s="134" t="s">
        <v>14194</v>
      </c>
      <c r="B10509" s="134" t="s">
        <v>8042</v>
      </c>
      <c r="C10509" s="135" t="s">
        <v>14195</v>
      </c>
      <c r="D10509" s="134" t="s">
        <v>79</v>
      </c>
      <c r="E10509" s="133">
        <v>1358.85</v>
      </c>
    </row>
    <row r="10510" spans="1:5" ht="114">
      <c r="A10510" s="134" t="s">
        <v>14196</v>
      </c>
      <c r="B10510" s="134" t="s">
        <v>8042</v>
      </c>
      <c r="C10510" s="135" t="s">
        <v>14197</v>
      </c>
      <c r="D10510" s="134" t="s">
        <v>79</v>
      </c>
      <c r="E10510" s="133">
        <v>1493.88</v>
      </c>
    </row>
    <row r="10511" spans="1:5" ht="114">
      <c r="A10511" s="134" t="s">
        <v>14198</v>
      </c>
      <c r="B10511" s="134" t="s">
        <v>8042</v>
      </c>
      <c r="C10511" s="135" t="s">
        <v>14199</v>
      </c>
      <c r="D10511" s="134" t="s">
        <v>79</v>
      </c>
      <c r="E10511" s="133">
        <v>2636.25</v>
      </c>
    </row>
    <row r="10512" spans="1:5" ht="114">
      <c r="A10512" s="134" t="s">
        <v>14200</v>
      </c>
      <c r="B10512" s="134" t="s">
        <v>8042</v>
      </c>
      <c r="C10512" s="135" t="s">
        <v>14201</v>
      </c>
      <c r="D10512" s="134" t="s">
        <v>79</v>
      </c>
      <c r="E10512" s="133">
        <v>4008.25</v>
      </c>
    </row>
    <row r="10513" spans="1:5" ht="114">
      <c r="A10513" s="134" t="s">
        <v>14202</v>
      </c>
      <c r="B10513" s="134" t="s">
        <v>8042</v>
      </c>
      <c r="C10513" s="135" t="s">
        <v>14203</v>
      </c>
      <c r="D10513" s="134" t="s">
        <v>79</v>
      </c>
      <c r="E10513" s="133">
        <v>6801.82</v>
      </c>
    </row>
    <row r="10514" spans="1:5" ht="114">
      <c r="A10514" s="134" t="s">
        <v>14204</v>
      </c>
      <c r="B10514" s="134" t="s">
        <v>8042</v>
      </c>
      <c r="C10514" s="135" t="s">
        <v>14205</v>
      </c>
      <c r="D10514" s="134" t="s">
        <v>79</v>
      </c>
      <c r="E10514" s="133">
        <v>8051.92</v>
      </c>
    </row>
    <row r="10515" spans="1:5" ht="114">
      <c r="A10515" s="134" t="s">
        <v>14206</v>
      </c>
      <c r="B10515" s="134" t="s">
        <v>8042</v>
      </c>
      <c r="C10515" s="135" t="s">
        <v>14207</v>
      </c>
      <c r="D10515" s="134" t="s">
        <v>79</v>
      </c>
      <c r="E10515" s="133">
        <v>9616.2999999999993</v>
      </c>
    </row>
    <row r="10516" spans="1:5" ht="114">
      <c r="A10516" s="134" t="s">
        <v>14208</v>
      </c>
      <c r="B10516" s="134" t="s">
        <v>8042</v>
      </c>
      <c r="C10516" s="135" t="s">
        <v>14209</v>
      </c>
      <c r="D10516" s="134" t="s">
        <v>79</v>
      </c>
      <c r="E10516" s="133">
        <v>12627.72</v>
      </c>
    </row>
    <row r="10517" spans="1:5" ht="114">
      <c r="A10517" s="134" t="s">
        <v>14210</v>
      </c>
      <c r="B10517" s="134" t="s">
        <v>8042</v>
      </c>
      <c r="C10517" s="135" t="s">
        <v>14211</v>
      </c>
      <c r="D10517" s="134" t="s">
        <v>79</v>
      </c>
      <c r="E10517" s="133">
        <v>14697.54</v>
      </c>
    </row>
    <row r="10518" spans="1:5" ht="114">
      <c r="A10518" s="134" t="s">
        <v>14212</v>
      </c>
      <c r="B10518" s="134" t="s">
        <v>8042</v>
      </c>
      <c r="C10518" s="135" t="s">
        <v>14213</v>
      </c>
      <c r="D10518" s="134" t="s">
        <v>79</v>
      </c>
      <c r="E10518" s="133">
        <v>17765.830000000002</v>
      </c>
    </row>
    <row r="10519" spans="1:5" ht="114">
      <c r="A10519" s="134" t="s">
        <v>14214</v>
      </c>
      <c r="B10519" s="134" t="s">
        <v>8042</v>
      </c>
      <c r="C10519" s="135" t="s">
        <v>14215</v>
      </c>
      <c r="D10519" s="134" t="s">
        <v>79</v>
      </c>
      <c r="E10519" s="133">
        <v>30228.76</v>
      </c>
    </row>
    <row r="10520" spans="1:5" ht="99.75">
      <c r="A10520" s="134" t="s">
        <v>14216</v>
      </c>
      <c r="B10520" s="134" t="s">
        <v>8042</v>
      </c>
      <c r="C10520" s="135" t="s">
        <v>14217</v>
      </c>
      <c r="D10520" s="134" t="s">
        <v>79</v>
      </c>
      <c r="E10520" s="133">
        <v>72.349999999999994</v>
      </c>
    </row>
    <row r="10521" spans="1:5" ht="99.75">
      <c r="A10521" s="134" t="s">
        <v>14218</v>
      </c>
      <c r="B10521" s="134" t="s">
        <v>8042</v>
      </c>
      <c r="C10521" s="135" t="s">
        <v>14219</v>
      </c>
      <c r="D10521" s="134" t="s">
        <v>79</v>
      </c>
      <c r="E10521" s="133">
        <v>71.62</v>
      </c>
    </row>
    <row r="10522" spans="1:5" ht="99.75">
      <c r="A10522" s="134" t="s">
        <v>14220</v>
      </c>
      <c r="B10522" s="134" t="s">
        <v>8042</v>
      </c>
      <c r="C10522" s="135" t="s">
        <v>14221</v>
      </c>
      <c r="D10522" s="134" t="s">
        <v>79</v>
      </c>
      <c r="E10522" s="133">
        <v>219.44</v>
      </c>
    </row>
    <row r="10523" spans="1:5" ht="99.75">
      <c r="A10523" s="134" t="s">
        <v>14222</v>
      </c>
      <c r="B10523" s="134" t="s">
        <v>8042</v>
      </c>
      <c r="C10523" s="135" t="s">
        <v>14223</v>
      </c>
      <c r="D10523" s="134" t="s">
        <v>79</v>
      </c>
      <c r="E10523" s="133">
        <v>232.06</v>
      </c>
    </row>
    <row r="10524" spans="1:5" ht="99.75">
      <c r="A10524" s="134" t="s">
        <v>14224</v>
      </c>
      <c r="B10524" s="134" t="s">
        <v>8042</v>
      </c>
      <c r="C10524" s="135" t="s">
        <v>14225</v>
      </c>
      <c r="D10524" s="134" t="s">
        <v>79</v>
      </c>
      <c r="E10524" s="133">
        <v>237.14</v>
      </c>
    </row>
    <row r="10525" spans="1:5" ht="99.75">
      <c r="A10525" s="134" t="s">
        <v>14226</v>
      </c>
      <c r="B10525" s="134" t="s">
        <v>8042</v>
      </c>
      <c r="C10525" s="135" t="s">
        <v>14227</v>
      </c>
      <c r="D10525" s="134" t="s">
        <v>79</v>
      </c>
      <c r="E10525" s="133">
        <v>405.26</v>
      </c>
    </row>
    <row r="10526" spans="1:5" ht="99.75">
      <c r="A10526" s="134" t="s">
        <v>14228</v>
      </c>
      <c r="B10526" s="134" t="s">
        <v>8042</v>
      </c>
      <c r="C10526" s="135" t="s">
        <v>14229</v>
      </c>
      <c r="D10526" s="134" t="s">
        <v>79</v>
      </c>
      <c r="E10526" s="133">
        <v>426.21</v>
      </c>
    </row>
    <row r="10527" spans="1:5" ht="99.75">
      <c r="A10527" s="134" t="s">
        <v>14230</v>
      </c>
      <c r="B10527" s="134" t="s">
        <v>8042</v>
      </c>
      <c r="C10527" s="135" t="s">
        <v>14231</v>
      </c>
      <c r="D10527" s="134" t="s">
        <v>79</v>
      </c>
      <c r="E10527" s="133">
        <v>558.95000000000005</v>
      </c>
    </row>
    <row r="10528" spans="1:5" ht="99.75">
      <c r="A10528" s="134" t="s">
        <v>14232</v>
      </c>
      <c r="B10528" s="134" t="s">
        <v>8042</v>
      </c>
      <c r="C10528" s="135" t="s">
        <v>14233</v>
      </c>
      <c r="D10528" s="134" t="s">
        <v>79</v>
      </c>
      <c r="E10528" s="133">
        <v>982.43</v>
      </c>
    </row>
    <row r="10529" spans="1:5" ht="99.75">
      <c r="A10529" s="134" t="s">
        <v>14234</v>
      </c>
      <c r="B10529" s="134" t="s">
        <v>8042</v>
      </c>
      <c r="C10529" s="135" t="s">
        <v>14235</v>
      </c>
      <c r="D10529" s="134" t="s">
        <v>79</v>
      </c>
      <c r="E10529" s="133">
        <v>1186.31</v>
      </c>
    </row>
    <row r="10530" spans="1:5" ht="99.75">
      <c r="A10530" s="134" t="s">
        <v>14236</v>
      </c>
      <c r="B10530" s="134" t="s">
        <v>8042</v>
      </c>
      <c r="C10530" s="135" t="s">
        <v>14237</v>
      </c>
      <c r="D10530" s="134" t="s">
        <v>79</v>
      </c>
      <c r="E10530" s="133">
        <v>1192.05</v>
      </c>
    </row>
    <row r="10531" spans="1:5" ht="99.75">
      <c r="A10531" s="134" t="s">
        <v>14238</v>
      </c>
      <c r="B10531" s="134" t="s">
        <v>8042</v>
      </c>
      <c r="C10531" s="135" t="s">
        <v>14239</v>
      </c>
      <c r="D10531" s="134" t="s">
        <v>79</v>
      </c>
      <c r="E10531" s="133">
        <v>2392.71</v>
      </c>
    </row>
    <row r="10532" spans="1:5" ht="99.75">
      <c r="A10532" s="134" t="s">
        <v>14240</v>
      </c>
      <c r="B10532" s="134" t="s">
        <v>8042</v>
      </c>
      <c r="C10532" s="135" t="s">
        <v>14241</v>
      </c>
      <c r="D10532" s="134" t="s">
        <v>79</v>
      </c>
      <c r="E10532" s="133">
        <v>2838.11</v>
      </c>
    </row>
    <row r="10533" spans="1:5" ht="99.75">
      <c r="A10533" s="134" t="s">
        <v>14242</v>
      </c>
      <c r="B10533" s="134" t="s">
        <v>8042</v>
      </c>
      <c r="C10533" s="135" t="s">
        <v>14243</v>
      </c>
      <c r="D10533" s="134" t="s">
        <v>79</v>
      </c>
      <c r="E10533" s="133">
        <v>5363.44</v>
      </c>
    </row>
    <row r="10534" spans="1:5" ht="99.75">
      <c r="A10534" s="134" t="s">
        <v>14244</v>
      </c>
      <c r="B10534" s="134" t="s">
        <v>8042</v>
      </c>
      <c r="C10534" s="135" t="s">
        <v>14245</v>
      </c>
      <c r="D10534" s="134" t="s">
        <v>79</v>
      </c>
      <c r="E10534" s="133">
        <v>6235.5</v>
      </c>
    </row>
    <row r="10535" spans="1:5" ht="99.75">
      <c r="A10535" s="134" t="s">
        <v>14246</v>
      </c>
      <c r="B10535" s="134" t="s">
        <v>8042</v>
      </c>
      <c r="C10535" s="135" t="s">
        <v>14247</v>
      </c>
      <c r="D10535" s="134" t="s">
        <v>79</v>
      </c>
      <c r="E10535" s="133">
        <v>7469.55</v>
      </c>
    </row>
    <row r="10536" spans="1:5" ht="99.75">
      <c r="A10536" s="134" t="s">
        <v>14248</v>
      </c>
      <c r="B10536" s="134" t="s">
        <v>8042</v>
      </c>
      <c r="C10536" s="135" t="s">
        <v>14249</v>
      </c>
      <c r="D10536" s="134" t="s">
        <v>79</v>
      </c>
      <c r="E10536" s="133">
        <v>9831.99</v>
      </c>
    </row>
    <row r="10537" spans="1:5" ht="114">
      <c r="A10537" s="134" t="s">
        <v>14250</v>
      </c>
      <c r="B10537" s="134" t="s">
        <v>8042</v>
      </c>
      <c r="C10537" s="135" t="s">
        <v>14251</v>
      </c>
      <c r="D10537" s="134" t="s">
        <v>79</v>
      </c>
      <c r="E10537" s="133">
        <v>71.31</v>
      </c>
    </row>
    <row r="10538" spans="1:5" ht="114">
      <c r="A10538" s="134" t="s">
        <v>14252</v>
      </c>
      <c r="B10538" s="134" t="s">
        <v>8042</v>
      </c>
      <c r="C10538" s="135" t="s">
        <v>14253</v>
      </c>
      <c r="D10538" s="134" t="s">
        <v>79</v>
      </c>
      <c r="E10538" s="133">
        <v>71.760000000000005</v>
      </c>
    </row>
    <row r="10539" spans="1:5" ht="114">
      <c r="A10539" s="134" t="s">
        <v>14254</v>
      </c>
      <c r="B10539" s="134" t="s">
        <v>8042</v>
      </c>
      <c r="C10539" s="135" t="s">
        <v>14255</v>
      </c>
      <c r="D10539" s="134" t="s">
        <v>79</v>
      </c>
      <c r="E10539" s="133">
        <v>132.01</v>
      </c>
    </row>
    <row r="10540" spans="1:5" ht="114">
      <c r="A10540" s="134" t="s">
        <v>14256</v>
      </c>
      <c r="B10540" s="134" t="s">
        <v>8042</v>
      </c>
      <c r="C10540" s="135" t="s">
        <v>14257</v>
      </c>
      <c r="D10540" s="134" t="s">
        <v>79</v>
      </c>
      <c r="E10540" s="133">
        <v>232.67</v>
      </c>
    </row>
    <row r="10541" spans="1:5" ht="114">
      <c r="A10541" s="134" t="s">
        <v>14258</v>
      </c>
      <c r="B10541" s="134" t="s">
        <v>8042</v>
      </c>
      <c r="C10541" s="135" t="s">
        <v>14259</v>
      </c>
      <c r="D10541" s="134" t="s">
        <v>79</v>
      </c>
      <c r="E10541" s="133">
        <v>289.97000000000003</v>
      </c>
    </row>
    <row r="10542" spans="1:5" ht="114">
      <c r="A10542" s="134" t="s">
        <v>14260</v>
      </c>
      <c r="B10542" s="134" t="s">
        <v>8042</v>
      </c>
      <c r="C10542" s="135" t="s">
        <v>14261</v>
      </c>
      <c r="D10542" s="134" t="s">
        <v>79</v>
      </c>
      <c r="E10542" s="133">
        <v>405.72</v>
      </c>
    </row>
    <row r="10543" spans="1:5" ht="114">
      <c r="A10543" s="134" t="s">
        <v>14262</v>
      </c>
      <c r="B10543" s="134" t="s">
        <v>8042</v>
      </c>
      <c r="C10543" s="135" t="s">
        <v>14263</v>
      </c>
      <c r="D10543" s="134" t="s">
        <v>79</v>
      </c>
      <c r="E10543" s="133">
        <v>427.63</v>
      </c>
    </row>
    <row r="10544" spans="1:5" ht="114">
      <c r="A10544" s="134" t="s">
        <v>14264</v>
      </c>
      <c r="B10544" s="134" t="s">
        <v>8042</v>
      </c>
      <c r="C10544" s="135" t="s">
        <v>14265</v>
      </c>
      <c r="D10544" s="134" t="s">
        <v>79</v>
      </c>
      <c r="E10544" s="133">
        <v>561.98</v>
      </c>
    </row>
    <row r="10545" spans="1:5" ht="114">
      <c r="A10545" s="134" t="s">
        <v>14266</v>
      </c>
      <c r="B10545" s="134" t="s">
        <v>8042</v>
      </c>
      <c r="C10545" s="135" t="s">
        <v>14267</v>
      </c>
      <c r="D10545" s="134" t="s">
        <v>79</v>
      </c>
      <c r="E10545" s="133">
        <v>986.08</v>
      </c>
    </row>
    <row r="10546" spans="1:5" ht="114">
      <c r="A10546" s="134" t="s">
        <v>14268</v>
      </c>
      <c r="B10546" s="134" t="s">
        <v>8042</v>
      </c>
      <c r="C10546" s="135" t="s">
        <v>14269</v>
      </c>
      <c r="D10546" s="134" t="s">
        <v>79</v>
      </c>
      <c r="E10546" s="133">
        <v>1190.8800000000001</v>
      </c>
    </row>
    <row r="10547" spans="1:5" ht="114">
      <c r="A10547" s="134" t="s">
        <v>14270</v>
      </c>
      <c r="B10547" s="134" t="s">
        <v>8042</v>
      </c>
      <c r="C10547" s="135" t="s">
        <v>14271</v>
      </c>
      <c r="D10547" s="134" t="s">
        <v>79</v>
      </c>
      <c r="E10547" s="133">
        <v>1200.1400000000001</v>
      </c>
    </row>
    <row r="10548" spans="1:5" ht="114">
      <c r="A10548" s="134" t="s">
        <v>14272</v>
      </c>
      <c r="B10548" s="134" t="s">
        <v>8042</v>
      </c>
      <c r="C10548" s="135" t="s">
        <v>14273</v>
      </c>
      <c r="D10548" s="134" t="s">
        <v>79</v>
      </c>
      <c r="E10548" s="133">
        <v>2404.9299999999998</v>
      </c>
    </row>
    <row r="10549" spans="1:5" ht="114">
      <c r="A10549" s="134" t="s">
        <v>14274</v>
      </c>
      <c r="B10549" s="134" t="s">
        <v>8042</v>
      </c>
      <c r="C10549" s="135" t="s">
        <v>14275</v>
      </c>
      <c r="D10549" s="134" t="s">
        <v>79</v>
      </c>
      <c r="E10549" s="133">
        <v>2858.41</v>
      </c>
    </row>
    <row r="10550" spans="1:5" ht="114">
      <c r="A10550" s="134" t="s">
        <v>14276</v>
      </c>
      <c r="B10550" s="134" t="s">
        <v>8042</v>
      </c>
      <c r="C10550" s="135" t="s">
        <v>14277</v>
      </c>
      <c r="D10550" s="134" t="s">
        <v>79</v>
      </c>
      <c r="E10550" s="133">
        <v>5386.56</v>
      </c>
    </row>
    <row r="10551" spans="1:5" ht="114">
      <c r="A10551" s="134" t="s">
        <v>14278</v>
      </c>
      <c r="B10551" s="134" t="s">
        <v>8042</v>
      </c>
      <c r="C10551" s="135" t="s">
        <v>14279</v>
      </c>
      <c r="D10551" s="134" t="s">
        <v>79</v>
      </c>
      <c r="E10551" s="133">
        <v>6269.83</v>
      </c>
    </row>
    <row r="10552" spans="1:5" ht="114">
      <c r="A10552" s="134" t="s">
        <v>14280</v>
      </c>
      <c r="B10552" s="134" t="s">
        <v>8042</v>
      </c>
      <c r="C10552" s="135" t="s">
        <v>14281</v>
      </c>
      <c r="D10552" s="134" t="s">
        <v>79</v>
      </c>
      <c r="E10552" s="133">
        <v>7547.09</v>
      </c>
    </row>
    <row r="10553" spans="1:5" ht="114">
      <c r="A10553" s="134" t="s">
        <v>14282</v>
      </c>
      <c r="B10553" s="134" t="s">
        <v>8042</v>
      </c>
      <c r="C10553" s="135" t="s">
        <v>14283</v>
      </c>
      <c r="D10553" s="134" t="s">
        <v>79</v>
      </c>
      <c r="E10553" s="133">
        <v>9936.77</v>
      </c>
    </row>
    <row r="10554" spans="1:5" ht="114">
      <c r="A10554" s="134" t="s">
        <v>14284</v>
      </c>
      <c r="B10554" s="134" t="s">
        <v>8042</v>
      </c>
      <c r="C10554" s="135" t="s">
        <v>14285</v>
      </c>
      <c r="D10554" s="134" t="s">
        <v>79</v>
      </c>
      <c r="E10554" s="133">
        <v>3706</v>
      </c>
    </row>
    <row r="10555" spans="1:5" ht="114">
      <c r="A10555" s="134" t="s">
        <v>14286</v>
      </c>
      <c r="B10555" s="134" t="s">
        <v>8042</v>
      </c>
      <c r="C10555" s="135" t="s">
        <v>14287</v>
      </c>
      <c r="D10555" s="134" t="s">
        <v>79</v>
      </c>
      <c r="E10555" s="133">
        <v>3885.96</v>
      </c>
    </row>
    <row r="10556" spans="1:5" ht="114">
      <c r="A10556" s="134" t="s">
        <v>14288</v>
      </c>
      <c r="B10556" s="134" t="s">
        <v>8042</v>
      </c>
      <c r="C10556" s="135" t="s">
        <v>14289</v>
      </c>
      <c r="D10556" s="134" t="s">
        <v>79</v>
      </c>
      <c r="E10556" s="133">
        <v>4350.21</v>
      </c>
    </row>
    <row r="10557" spans="1:5" ht="114">
      <c r="A10557" s="134" t="s">
        <v>14290</v>
      </c>
      <c r="B10557" s="134" t="s">
        <v>8042</v>
      </c>
      <c r="C10557" s="135" t="s">
        <v>14291</v>
      </c>
      <c r="D10557" s="134" t="s">
        <v>79</v>
      </c>
      <c r="E10557" s="133">
        <v>4843.8999999999996</v>
      </c>
    </row>
    <row r="10558" spans="1:5" ht="114">
      <c r="A10558" s="134" t="s">
        <v>14292</v>
      </c>
      <c r="B10558" s="134" t="s">
        <v>8042</v>
      </c>
      <c r="C10558" s="135" t="s">
        <v>14293</v>
      </c>
      <c r="D10558" s="134" t="s">
        <v>79</v>
      </c>
      <c r="E10558" s="133">
        <v>5261.96</v>
      </c>
    </row>
    <row r="10559" spans="1:5" ht="114">
      <c r="A10559" s="134" t="s">
        <v>14294</v>
      </c>
      <c r="B10559" s="134" t="s">
        <v>8042</v>
      </c>
      <c r="C10559" s="135" t="s">
        <v>14295</v>
      </c>
      <c r="D10559" s="134" t="s">
        <v>79</v>
      </c>
      <c r="E10559" s="133">
        <v>6035.21</v>
      </c>
    </row>
    <row r="10560" spans="1:5" ht="114">
      <c r="A10560" s="134" t="s">
        <v>14296</v>
      </c>
      <c r="B10560" s="134" t="s">
        <v>8042</v>
      </c>
      <c r="C10560" s="135" t="s">
        <v>14297</v>
      </c>
      <c r="D10560" s="134" t="s">
        <v>79</v>
      </c>
      <c r="E10560" s="133">
        <v>6689.16</v>
      </c>
    </row>
    <row r="10561" spans="1:5" ht="114">
      <c r="A10561" s="134" t="s">
        <v>14298</v>
      </c>
      <c r="B10561" s="134" t="s">
        <v>8042</v>
      </c>
      <c r="C10561" s="135" t="s">
        <v>14299</v>
      </c>
      <c r="D10561" s="134" t="s">
        <v>79</v>
      </c>
      <c r="E10561" s="133">
        <v>7356.28</v>
      </c>
    </row>
    <row r="10562" spans="1:5" ht="114">
      <c r="A10562" s="134" t="s">
        <v>14300</v>
      </c>
      <c r="B10562" s="134" t="s">
        <v>8042</v>
      </c>
      <c r="C10562" s="135" t="s">
        <v>14301</v>
      </c>
      <c r="D10562" s="134" t="s">
        <v>79</v>
      </c>
      <c r="E10562" s="133">
        <v>8204.44</v>
      </c>
    </row>
    <row r="10563" spans="1:5" ht="114">
      <c r="A10563" s="134" t="s">
        <v>14302</v>
      </c>
      <c r="B10563" s="134" t="s">
        <v>8042</v>
      </c>
      <c r="C10563" s="135" t="s">
        <v>14303</v>
      </c>
      <c r="D10563" s="134" t="s">
        <v>79</v>
      </c>
      <c r="E10563" s="133">
        <v>2714.48</v>
      </c>
    </row>
    <row r="10564" spans="1:5" ht="114">
      <c r="A10564" s="134" t="s">
        <v>14304</v>
      </c>
      <c r="B10564" s="134" t="s">
        <v>8042</v>
      </c>
      <c r="C10564" s="135" t="s">
        <v>14305</v>
      </c>
      <c r="D10564" s="134" t="s">
        <v>79</v>
      </c>
      <c r="E10564" s="133">
        <v>3121.1</v>
      </c>
    </row>
    <row r="10565" spans="1:5" ht="114">
      <c r="A10565" s="134" t="s">
        <v>14306</v>
      </c>
      <c r="B10565" s="134" t="s">
        <v>8042</v>
      </c>
      <c r="C10565" s="135" t="s">
        <v>14307</v>
      </c>
      <c r="D10565" s="134" t="s">
        <v>79</v>
      </c>
      <c r="E10565" s="133">
        <v>3382.61</v>
      </c>
    </row>
    <row r="10566" spans="1:5" ht="114">
      <c r="A10566" s="134" t="s">
        <v>14308</v>
      </c>
      <c r="B10566" s="134" t="s">
        <v>8042</v>
      </c>
      <c r="C10566" s="135" t="s">
        <v>14309</v>
      </c>
      <c r="D10566" s="134" t="s">
        <v>79</v>
      </c>
      <c r="E10566" s="133">
        <v>3812.58</v>
      </c>
    </row>
    <row r="10567" spans="1:5" ht="114">
      <c r="A10567" s="134" t="s">
        <v>14310</v>
      </c>
      <c r="B10567" s="134" t="s">
        <v>8042</v>
      </c>
      <c r="C10567" s="135" t="s">
        <v>14311</v>
      </c>
      <c r="D10567" s="134" t="s">
        <v>79</v>
      </c>
      <c r="E10567" s="133">
        <v>4464.91</v>
      </c>
    </row>
    <row r="10568" spans="1:5" ht="114">
      <c r="A10568" s="134" t="s">
        <v>14312</v>
      </c>
      <c r="B10568" s="134" t="s">
        <v>8042</v>
      </c>
      <c r="C10568" s="135" t="s">
        <v>14313</v>
      </c>
      <c r="D10568" s="134" t="s">
        <v>79</v>
      </c>
      <c r="E10568" s="133">
        <v>4929.1499999999996</v>
      </c>
    </row>
    <row r="10569" spans="1:5" ht="114">
      <c r="A10569" s="134" t="s">
        <v>14314</v>
      </c>
      <c r="B10569" s="134" t="s">
        <v>8042</v>
      </c>
      <c r="C10569" s="135" t="s">
        <v>14315</v>
      </c>
      <c r="D10569" s="134" t="s">
        <v>79</v>
      </c>
      <c r="E10569" s="133">
        <v>5346.46</v>
      </c>
    </row>
    <row r="10570" spans="1:5" ht="114">
      <c r="A10570" s="134" t="s">
        <v>14316</v>
      </c>
      <c r="B10570" s="134" t="s">
        <v>8042</v>
      </c>
      <c r="C10570" s="135" t="s">
        <v>14317</v>
      </c>
      <c r="D10570" s="134" t="s">
        <v>79</v>
      </c>
      <c r="E10570" s="133">
        <v>5771.31</v>
      </c>
    </row>
    <row r="10571" spans="1:5" ht="85.5">
      <c r="A10571" s="134" t="s">
        <v>14318</v>
      </c>
      <c r="B10571" s="134" t="s">
        <v>8042</v>
      </c>
      <c r="C10571" s="135" t="s">
        <v>14319</v>
      </c>
      <c r="D10571" s="134" t="s">
        <v>79</v>
      </c>
      <c r="E10571" s="133">
        <v>2584.31</v>
      </c>
    </row>
    <row r="10572" spans="1:5" ht="85.5">
      <c r="A10572" s="134" t="s">
        <v>14320</v>
      </c>
      <c r="B10572" s="134" t="s">
        <v>8042</v>
      </c>
      <c r="C10572" s="135" t="s">
        <v>14321</v>
      </c>
      <c r="D10572" s="134" t="s">
        <v>79</v>
      </c>
      <c r="E10572" s="133">
        <v>2363.4499999999998</v>
      </c>
    </row>
    <row r="10573" spans="1:5" ht="85.5">
      <c r="A10573" s="134" t="s">
        <v>14322</v>
      </c>
      <c r="B10573" s="134" t="s">
        <v>8042</v>
      </c>
      <c r="C10573" s="135" t="s">
        <v>14323</v>
      </c>
      <c r="D10573" s="134" t="s">
        <v>79</v>
      </c>
      <c r="E10573" s="133">
        <v>2240.6999999999998</v>
      </c>
    </row>
    <row r="10574" spans="1:5" ht="85.5">
      <c r="A10574" s="134" t="s">
        <v>14324</v>
      </c>
      <c r="B10574" s="134" t="s">
        <v>8042</v>
      </c>
      <c r="C10574" s="135" t="s">
        <v>14325</v>
      </c>
      <c r="D10574" s="134" t="s">
        <v>79</v>
      </c>
      <c r="E10574" s="133">
        <v>1969.91</v>
      </c>
    </row>
    <row r="10575" spans="1:5" ht="85.5">
      <c r="A10575" s="134" t="s">
        <v>14326</v>
      </c>
      <c r="B10575" s="134" t="s">
        <v>8042</v>
      </c>
      <c r="C10575" s="135" t="s">
        <v>14327</v>
      </c>
      <c r="D10575" s="134" t="s">
        <v>79</v>
      </c>
      <c r="E10575" s="133">
        <v>1888.16</v>
      </c>
    </row>
    <row r="10576" spans="1:5" ht="128.25">
      <c r="A10576" s="134" t="s">
        <v>14328</v>
      </c>
      <c r="B10576" s="134" t="s">
        <v>8042</v>
      </c>
      <c r="C10576" s="135" t="s">
        <v>14329</v>
      </c>
      <c r="D10576" s="134" t="s">
        <v>79</v>
      </c>
      <c r="E10576" s="133">
        <v>5803.04</v>
      </c>
    </row>
    <row r="10577" spans="1:5" ht="128.25">
      <c r="A10577" s="134" t="s">
        <v>14330</v>
      </c>
      <c r="B10577" s="134" t="s">
        <v>8042</v>
      </c>
      <c r="C10577" s="135" t="s">
        <v>14331</v>
      </c>
      <c r="D10577" s="134" t="s">
        <v>79</v>
      </c>
      <c r="E10577" s="133">
        <v>6361.06</v>
      </c>
    </row>
    <row r="10578" spans="1:5" ht="128.25">
      <c r="A10578" s="134" t="s">
        <v>14332</v>
      </c>
      <c r="B10578" s="134" t="s">
        <v>8042</v>
      </c>
      <c r="C10578" s="135" t="s">
        <v>14333</v>
      </c>
      <c r="D10578" s="134" t="s">
        <v>79</v>
      </c>
      <c r="E10578" s="133">
        <v>6980.4</v>
      </c>
    </row>
    <row r="10579" spans="1:5" ht="128.25">
      <c r="A10579" s="134" t="s">
        <v>14334</v>
      </c>
      <c r="B10579" s="134" t="s">
        <v>8042</v>
      </c>
      <c r="C10579" s="135" t="s">
        <v>14335</v>
      </c>
      <c r="D10579" s="134" t="s">
        <v>79</v>
      </c>
      <c r="E10579" s="133">
        <v>7620.81</v>
      </c>
    </row>
    <row r="10580" spans="1:5" ht="128.25">
      <c r="A10580" s="134" t="s">
        <v>14336</v>
      </c>
      <c r="B10580" s="134" t="s">
        <v>8042</v>
      </c>
      <c r="C10580" s="135" t="s">
        <v>14337</v>
      </c>
      <c r="D10580" s="134" t="s">
        <v>79</v>
      </c>
      <c r="E10580" s="133">
        <v>8490.16</v>
      </c>
    </row>
    <row r="10581" spans="1:5" ht="128.25">
      <c r="A10581" s="134" t="s">
        <v>14338</v>
      </c>
      <c r="B10581" s="134" t="s">
        <v>8042</v>
      </c>
      <c r="C10581" s="135" t="s">
        <v>14339</v>
      </c>
      <c r="D10581" s="134" t="s">
        <v>79</v>
      </c>
      <c r="E10581" s="133">
        <v>9291.5</v>
      </c>
    </row>
    <row r="10582" spans="1:5" ht="128.25">
      <c r="A10582" s="134" t="s">
        <v>14340</v>
      </c>
      <c r="B10582" s="134" t="s">
        <v>8042</v>
      </c>
      <c r="C10582" s="135" t="s">
        <v>14341</v>
      </c>
      <c r="D10582" s="134" t="s">
        <v>79</v>
      </c>
      <c r="E10582" s="133">
        <v>9496.06</v>
      </c>
    </row>
    <row r="10583" spans="1:5" ht="128.25">
      <c r="A10583" s="134" t="s">
        <v>14342</v>
      </c>
      <c r="B10583" s="134" t="s">
        <v>8042</v>
      </c>
      <c r="C10583" s="135" t="s">
        <v>14343</v>
      </c>
      <c r="D10583" s="134" t="s">
        <v>79</v>
      </c>
      <c r="E10583" s="133">
        <v>9711.1299999999992</v>
      </c>
    </row>
    <row r="10584" spans="1:5" ht="128.25">
      <c r="A10584" s="134" t="s">
        <v>14344</v>
      </c>
      <c r="B10584" s="134" t="s">
        <v>8042</v>
      </c>
      <c r="C10584" s="135" t="s">
        <v>14345</v>
      </c>
      <c r="D10584" s="134" t="s">
        <v>79</v>
      </c>
      <c r="E10584" s="133">
        <v>10343.629999999999</v>
      </c>
    </row>
    <row r="10585" spans="1:5" ht="128.25">
      <c r="A10585" s="134" t="s">
        <v>14346</v>
      </c>
      <c r="B10585" s="134" t="s">
        <v>8042</v>
      </c>
      <c r="C10585" s="135" t="s">
        <v>14347</v>
      </c>
      <c r="D10585" s="134" t="s">
        <v>79</v>
      </c>
      <c r="E10585" s="133">
        <v>10850.27</v>
      </c>
    </row>
    <row r="10586" spans="1:5" ht="128.25">
      <c r="A10586" s="134" t="s">
        <v>14348</v>
      </c>
      <c r="B10586" s="134" t="s">
        <v>8042</v>
      </c>
      <c r="C10586" s="135" t="s">
        <v>14349</v>
      </c>
      <c r="D10586" s="134" t="s">
        <v>79</v>
      </c>
      <c r="E10586" s="133">
        <v>11419.91</v>
      </c>
    </row>
    <row r="10587" spans="1:5" ht="128.25">
      <c r="A10587" s="134" t="s">
        <v>14350</v>
      </c>
      <c r="B10587" s="134" t="s">
        <v>8042</v>
      </c>
      <c r="C10587" s="135" t="s">
        <v>14351</v>
      </c>
      <c r="D10587" s="134" t="s">
        <v>79</v>
      </c>
      <c r="E10587" s="133">
        <v>11991.67</v>
      </c>
    </row>
    <row r="10588" spans="1:5" ht="128.25">
      <c r="A10588" s="134" t="s">
        <v>14352</v>
      </c>
      <c r="B10588" s="134" t="s">
        <v>8042</v>
      </c>
      <c r="C10588" s="135" t="s">
        <v>14353</v>
      </c>
      <c r="D10588" s="134" t="s">
        <v>79</v>
      </c>
      <c r="E10588" s="133">
        <v>12563.31</v>
      </c>
    </row>
    <row r="10589" spans="1:5" ht="128.25">
      <c r="A10589" s="134" t="s">
        <v>14354</v>
      </c>
      <c r="B10589" s="134" t="s">
        <v>8042</v>
      </c>
      <c r="C10589" s="135" t="s">
        <v>14355</v>
      </c>
      <c r="D10589" s="134" t="s">
        <v>79</v>
      </c>
      <c r="E10589" s="133">
        <v>13067.96</v>
      </c>
    </row>
    <row r="10590" spans="1:5" ht="128.25">
      <c r="A10590" s="134" t="s">
        <v>14356</v>
      </c>
      <c r="B10590" s="134" t="s">
        <v>8042</v>
      </c>
      <c r="C10590" s="135" t="s">
        <v>14357</v>
      </c>
      <c r="D10590" s="134" t="s">
        <v>79</v>
      </c>
      <c r="E10590" s="133">
        <v>13639.6</v>
      </c>
    </row>
    <row r="10591" spans="1:5" ht="128.25">
      <c r="A10591" s="134" t="s">
        <v>14358</v>
      </c>
      <c r="B10591" s="134" t="s">
        <v>8042</v>
      </c>
      <c r="C10591" s="135" t="s">
        <v>14359</v>
      </c>
      <c r="D10591" s="134" t="s">
        <v>79</v>
      </c>
      <c r="E10591" s="133">
        <v>14211.35</v>
      </c>
    </row>
    <row r="10592" spans="1:5" ht="128.25">
      <c r="A10592" s="134" t="s">
        <v>14360</v>
      </c>
      <c r="B10592" s="134" t="s">
        <v>8042</v>
      </c>
      <c r="C10592" s="135" t="s">
        <v>14361</v>
      </c>
      <c r="D10592" s="134" t="s">
        <v>79</v>
      </c>
      <c r="E10592" s="133">
        <v>14781</v>
      </c>
    </row>
    <row r="10593" spans="1:5" ht="128.25">
      <c r="A10593" s="134" t="s">
        <v>14362</v>
      </c>
      <c r="B10593" s="134" t="s">
        <v>8042</v>
      </c>
      <c r="C10593" s="135" t="s">
        <v>14363</v>
      </c>
      <c r="D10593" s="134" t="s">
        <v>79</v>
      </c>
      <c r="E10593" s="133">
        <v>7147.87</v>
      </c>
    </row>
    <row r="10594" spans="1:5" ht="128.25">
      <c r="A10594" s="134" t="s">
        <v>14364</v>
      </c>
      <c r="B10594" s="134" t="s">
        <v>8042</v>
      </c>
      <c r="C10594" s="135" t="s">
        <v>14365</v>
      </c>
      <c r="D10594" s="134" t="s">
        <v>79</v>
      </c>
      <c r="E10594" s="133">
        <v>7814.33</v>
      </c>
    </row>
    <row r="10595" spans="1:5" ht="128.25">
      <c r="A10595" s="134" t="s">
        <v>14366</v>
      </c>
      <c r="B10595" s="134" t="s">
        <v>8042</v>
      </c>
      <c r="C10595" s="135" t="s">
        <v>14367</v>
      </c>
      <c r="D10595" s="134" t="s">
        <v>79</v>
      </c>
      <c r="E10595" s="133">
        <v>8481.16</v>
      </c>
    </row>
    <row r="10596" spans="1:5" ht="128.25">
      <c r="A10596" s="134" t="s">
        <v>14368</v>
      </c>
      <c r="B10596" s="134" t="s">
        <v>8042</v>
      </c>
      <c r="C10596" s="135" t="s">
        <v>14369</v>
      </c>
      <c r="D10596" s="134" t="s">
        <v>79</v>
      </c>
      <c r="E10596" s="133">
        <v>9367.64</v>
      </c>
    </row>
    <row r="10597" spans="1:5" ht="128.25">
      <c r="A10597" s="134" t="s">
        <v>14370</v>
      </c>
      <c r="B10597" s="134" t="s">
        <v>8042</v>
      </c>
      <c r="C10597" s="135" t="s">
        <v>14371</v>
      </c>
      <c r="D10597" s="134" t="s">
        <v>79</v>
      </c>
      <c r="E10597" s="133">
        <v>10280.23</v>
      </c>
    </row>
    <row r="10598" spans="1:5" ht="128.25">
      <c r="A10598" s="134" t="s">
        <v>14372</v>
      </c>
      <c r="B10598" s="134" t="s">
        <v>8042</v>
      </c>
      <c r="C10598" s="135" t="s">
        <v>14373</v>
      </c>
      <c r="D10598" s="134" t="s">
        <v>79</v>
      </c>
      <c r="E10598" s="133">
        <v>10745.56</v>
      </c>
    </row>
    <row r="10599" spans="1:5" ht="128.25">
      <c r="A10599" s="134" t="s">
        <v>14374</v>
      </c>
      <c r="B10599" s="134" t="s">
        <v>8042</v>
      </c>
      <c r="C10599" s="135" t="s">
        <v>14375</v>
      </c>
      <c r="D10599" s="134" t="s">
        <v>79</v>
      </c>
      <c r="E10599" s="133">
        <v>11103.69</v>
      </c>
    </row>
    <row r="10600" spans="1:5" ht="128.25">
      <c r="A10600" s="134" t="s">
        <v>14376</v>
      </c>
      <c r="B10600" s="134" t="s">
        <v>8042</v>
      </c>
      <c r="C10600" s="135" t="s">
        <v>14377</v>
      </c>
      <c r="D10600" s="134" t="s">
        <v>79</v>
      </c>
      <c r="E10600" s="133">
        <v>11564.45</v>
      </c>
    </row>
    <row r="10601" spans="1:5" ht="128.25">
      <c r="A10601" s="134" t="s">
        <v>14378</v>
      </c>
      <c r="B10601" s="134" t="s">
        <v>8042</v>
      </c>
      <c r="C10601" s="135" t="s">
        <v>14379</v>
      </c>
      <c r="D10601" s="134" t="s">
        <v>79</v>
      </c>
      <c r="E10601" s="133">
        <v>11897.47</v>
      </c>
    </row>
    <row r="10602" spans="1:5" ht="128.25">
      <c r="A10602" s="134" t="s">
        <v>14380</v>
      </c>
      <c r="B10602" s="134" t="s">
        <v>8042</v>
      </c>
      <c r="C10602" s="135" t="s">
        <v>14381</v>
      </c>
      <c r="D10602" s="134" t="s">
        <v>79</v>
      </c>
      <c r="E10602" s="133">
        <v>12467.12</v>
      </c>
    </row>
    <row r="10603" spans="1:5" ht="128.25">
      <c r="A10603" s="134" t="s">
        <v>14382</v>
      </c>
      <c r="B10603" s="134" t="s">
        <v>8042</v>
      </c>
      <c r="C10603" s="135" t="s">
        <v>14383</v>
      </c>
      <c r="D10603" s="134" t="s">
        <v>79</v>
      </c>
      <c r="E10603" s="133">
        <v>13038.88</v>
      </c>
    </row>
    <row r="10604" spans="1:5" ht="128.25">
      <c r="A10604" s="134" t="s">
        <v>14384</v>
      </c>
      <c r="B10604" s="134" t="s">
        <v>8042</v>
      </c>
      <c r="C10604" s="135" t="s">
        <v>14385</v>
      </c>
      <c r="D10604" s="134" t="s">
        <v>79</v>
      </c>
      <c r="E10604" s="133">
        <v>13545.52</v>
      </c>
    </row>
    <row r="10605" spans="1:5" ht="128.25">
      <c r="A10605" s="134" t="s">
        <v>14386</v>
      </c>
      <c r="B10605" s="134" t="s">
        <v>8042</v>
      </c>
      <c r="C10605" s="135" t="s">
        <v>14387</v>
      </c>
      <c r="D10605" s="134" t="s">
        <v>79</v>
      </c>
      <c r="E10605" s="133">
        <v>14115.17</v>
      </c>
    </row>
    <row r="10606" spans="1:5" ht="128.25">
      <c r="A10606" s="134" t="s">
        <v>14388</v>
      </c>
      <c r="B10606" s="134" t="s">
        <v>8042</v>
      </c>
      <c r="C10606" s="135" t="s">
        <v>14389</v>
      </c>
      <c r="D10606" s="134" t="s">
        <v>79</v>
      </c>
      <c r="E10606" s="133">
        <v>14686.8</v>
      </c>
    </row>
    <row r="10607" spans="1:5" ht="128.25">
      <c r="A10607" s="134" t="s">
        <v>14390</v>
      </c>
      <c r="B10607" s="134" t="s">
        <v>8042</v>
      </c>
      <c r="C10607" s="135" t="s">
        <v>14391</v>
      </c>
      <c r="D10607" s="134" t="s">
        <v>79</v>
      </c>
      <c r="E10607" s="133">
        <v>15258.56</v>
      </c>
    </row>
    <row r="10608" spans="1:5" ht="128.25">
      <c r="A10608" s="134" t="s">
        <v>14392</v>
      </c>
      <c r="B10608" s="134" t="s">
        <v>8042</v>
      </c>
      <c r="C10608" s="135" t="s">
        <v>14393</v>
      </c>
      <c r="D10608" s="134" t="s">
        <v>79</v>
      </c>
      <c r="E10608" s="133">
        <v>15763.21</v>
      </c>
    </row>
    <row r="10609" spans="1:5" ht="128.25">
      <c r="A10609" s="134" t="s">
        <v>14394</v>
      </c>
      <c r="B10609" s="134" t="s">
        <v>8042</v>
      </c>
      <c r="C10609" s="135" t="s">
        <v>14395</v>
      </c>
      <c r="D10609" s="134" t="s">
        <v>79</v>
      </c>
      <c r="E10609" s="133">
        <v>8142.45</v>
      </c>
    </row>
    <row r="10610" spans="1:5" ht="128.25">
      <c r="A10610" s="134" t="s">
        <v>14396</v>
      </c>
      <c r="B10610" s="134" t="s">
        <v>8042</v>
      </c>
      <c r="C10610" s="135" t="s">
        <v>14397</v>
      </c>
      <c r="D10610" s="134" t="s">
        <v>79</v>
      </c>
      <c r="E10610" s="133">
        <v>8871.0499999999993</v>
      </c>
    </row>
    <row r="10611" spans="1:5" ht="128.25">
      <c r="A10611" s="134" t="s">
        <v>14398</v>
      </c>
      <c r="B10611" s="134" t="s">
        <v>8042</v>
      </c>
      <c r="C10611" s="135" t="s">
        <v>14399</v>
      </c>
      <c r="D10611" s="134" t="s">
        <v>79</v>
      </c>
      <c r="E10611" s="133">
        <v>9529.8799999999992</v>
      </c>
    </row>
    <row r="10612" spans="1:5" ht="128.25">
      <c r="A10612" s="134" t="s">
        <v>14400</v>
      </c>
      <c r="B10612" s="134" t="s">
        <v>8042</v>
      </c>
      <c r="C10612" s="135" t="s">
        <v>14401</v>
      </c>
      <c r="D10612" s="134" t="s">
        <v>79</v>
      </c>
      <c r="E10612" s="133">
        <v>10309.06</v>
      </c>
    </row>
    <row r="10613" spans="1:5" ht="128.25">
      <c r="A10613" s="134" t="s">
        <v>14402</v>
      </c>
      <c r="B10613" s="134" t="s">
        <v>8042</v>
      </c>
      <c r="C10613" s="135" t="s">
        <v>14403</v>
      </c>
      <c r="D10613" s="134" t="s">
        <v>79</v>
      </c>
      <c r="E10613" s="133">
        <v>11303.85</v>
      </c>
    </row>
    <row r="10614" spans="1:5" ht="128.25">
      <c r="A10614" s="134" t="s">
        <v>14404</v>
      </c>
      <c r="B10614" s="134" t="s">
        <v>8042</v>
      </c>
      <c r="C10614" s="135" t="s">
        <v>14405</v>
      </c>
      <c r="D10614" s="134" t="s">
        <v>79</v>
      </c>
      <c r="E10614" s="133">
        <v>12024.94</v>
      </c>
    </row>
    <row r="10615" spans="1:5" ht="128.25">
      <c r="A10615" s="134" t="s">
        <v>14406</v>
      </c>
      <c r="B10615" s="134" t="s">
        <v>8042</v>
      </c>
      <c r="C10615" s="135" t="s">
        <v>14407</v>
      </c>
      <c r="D10615" s="134" t="s">
        <v>79</v>
      </c>
      <c r="E10615" s="133">
        <v>12292.54</v>
      </c>
    </row>
    <row r="10616" spans="1:5" ht="128.25">
      <c r="A10616" s="134" t="s">
        <v>14408</v>
      </c>
      <c r="B10616" s="134" t="s">
        <v>8042</v>
      </c>
      <c r="C10616" s="135" t="s">
        <v>14409</v>
      </c>
      <c r="D10616" s="134" t="s">
        <v>79</v>
      </c>
      <c r="E10616" s="133">
        <v>12652</v>
      </c>
    </row>
    <row r="10617" spans="1:5" ht="128.25">
      <c r="A10617" s="134" t="s">
        <v>14410</v>
      </c>
      <c r="B10617" s="134" t="s">
        <v>8042</v>
      </c>
      <c r="C10617" s="135" t="s">
        <v>14411</v>
      </c>
      <c r="D10617" s="134" t="s">
        <v>79</v>
      </c>
      <c r="E10617" s="133">
        <v>13286.72</v>
      </c>
    </row>
    <row r="10618" spans="1:5" ht="128.25">
      <c r="A10618" s="134" t="s">
        <v>14412</v>
      </c>
      <c r="B10618" s="134" t="s">
        <v>8042</v>
      </c>
      <c r="C10618" s="135" t="s">
        <v>14413</v>
      </c>
      <c r="D10618" s="134" t="s">
        <v>79</v>
      </c>
      <c r="E10618" s="133">
        <v>13856.41</v>
      </c>
    </row>
    <row r="10619" spans="1:5" ht="128.25">
      <c r="A10619" s="134" t="s">
        <v>14414</v>
      </c>
      <c r="B10619" s="134" t="s">
        <v>8042</v>
      </c>
      <c r="C10619" s="135" t="s">
        <v>14415</v>
      </c>
      <c r="D10619" s="134" t="s">
        <v>79</v>
      </c>
      <c r="E10619" s="133">
        <v>14363.16</v>
      </c>
    </row>
    <row r="10620" spans="1:5" ht="128.25">
      <c r="A10620" s="134" t="s">
        <v>14416</v>
      </c>
      <c r="B10620" s="134" t="s">
        <v>8042</v>
      </c>
      <c r="C10620" s="135" t="s">
        <v>14417</v>
      </c>
      <c r="D10620" s="134" t="s">
        <v>79</v>
      </c>
      <c r="E10620" s="133">
        <v>14932.17</v>
      </c>
    </row>
    <row r="10621" spans="1:5" ht="128.25">
      <c r="A10621" s="134" t="s">
        <v>14418</v>
      </c>
      <c r="B10621" s="134" t="s">
        <v>8042</v>
      </c>
      <c r="C10621" s="135" t="s">
        <v>14419</v>
      </c>
      <c r="D10621" s="134" t="s">
        <v>79</v>
      </c>
      <c r="E10621" s="133">
        <v>15504.45</v>
      </c>
    </row>
    <row r="10622" spans="1:5" ht="128.25">
      <c r="A10622" s="134" t="s">
        <v>14420</v>
      </c>
      <c r="B10622" s="134" t="s">
        <v>8042</v>
      </c>
      <c r="C10622" s="135" t="s">
        <v>14421</v>
      </c>
      <c r="D10622" s="134" t="s">
        <v>79</v>
      </c>
      <c r="E10622" s="133">
        <v>16076.09</v>
      </c>
    </row>
    <row r="10623" spans="1:5" ht="128.25">
      <c r="A10623" s="134" t="s">
        <v>14422</v>
      </c>
      <c r="B10623" s="134" t="s">
        <v>8042</v>
      </c>
      <c r="C10623" s="135" t="s">
        <v>14423</v>
      </c>
      <c r="D10623" s="134" t="s">
        <v>79</v>
      </c>
      <c r="E10623" s="133">
        <v>16581.72</v>
      </c>
    </row>
    <row r="10624" spans="1:5" ht="128.25">
      <c r="A10624" s="134" t="s">
        <v>14424</v>
      </c>
      <c r="B10624" s="134" t="s">
        <v>8042</v>
      </c>
      <c r="C10624" s="135" t="s">
        <v>14425</v>
      </c>
      <c r="D10624" s="134" t="s">
        <v>79</v>
      </c>
      <c r="E10624" s="133">
        <v>17152.669999999998</v>
      </c>
    </row>
    <row r="10625" spans="1:5" ht="128.25">
      <c r="A10625" s="134" t="s">
        <v>14426</v>
      </c>
      <c r="B10625" s="134" t="s">
        <v>8042</v>
      </c>
      <c r="C10625" s="135" t="s">
        <v>14427</v>
      </c>
      <c r="D10625" s="134" t="s">
        <v>79</v>
      </c>
      <c r="E10625" s="133">
        <v>9729.32</v>
      </c>
    </row>
    <row r="10626" spans="1:5" ht="128.25">
      <c r="A10626" s="134" t="s">
        <v>14428</v>
      </c>
      <c r="B10626" s="134" t="s">
        <v>8042</v>
      </c>
      <c r="C10626" s="135" t="s">
        <v>14429</v>
      </c>
      <c r="D10626" s="134" t="s">
        <v>79</v>
      </c>
      <c r="E10626" s="133">
        <v>10509.39</v>
      </c>
    </row>
    <row r="10627" spans="1:5" ht="128.25">
      <c r="A10627" s="134" t="s">
        <v>14430</v>
      </c>
      <c r="B10627" s="134" t="s">
        <v>8042</v>
      </c>
      <c r="C10627" s="135" t="s">
        <v>14431</v>
      </c>
      <c r="D10627" s="134" t="s">
        <v>79</v>
      </c>
      <c r="E10627" s="133">
        <v>11289.38</v>
      </c>
    </row>
    <row r="10628" spans="1:5" ht="128.25">
      <c r="A10628" s="134" t="s">
        <v>14432</v>
      </c>
      <c r="B10628" s="134" t="s">
        <v>8042</v>
      </c>
      <c r="C10628" s="135" t="s">
        <v>14433</v>
      </c>
      <c r="D10628" s="134" t="s">
        <v>79</v>
      </c>
      <c r="E10628" s="133">
        <v>12348.4</v>
      </c>
    </row>
    <row r="10629" spans="1:5" ht="128.25">
      <c r="A10629" s="134" t="s">
        <v>14434</v>
      </c>
      <c r="B10629" s="134" t="s">
        <v>8042</v>
      </c>
      <c r="C10629" s="135" t="s">
        <v>14435</v>
      </c>
      <c r="D10629" s="134" t="s">
        <v>79</v>
      </c>
      <c r="E10629" s="133">
        <v>13427.9</v>
      </c>
    </row>
    <row r="10630" spans="1:5" ht="128.25">
      <c r="A10630" s="134" t="s">
        <v>14436</v>
      </c>
      <c r="B10630" s="134" t="s">
        <v>8042</v>
      </c>
      <c r="C10630" s="135" t="s">
        <v>14437</v>
      </c>
      <c r="D10630" s="134" t="s">
        <v>79</v>
      </c>
      <c r="E10630" s="133">
        <v>13660.55</v>
      </c>
    </row>
    <row r="10631" spans="1:5" ht="128.25">
      <c r="A10631" s="134" t="s">
        <v>14438</v>
      </c>
      <c r="B10631" s="134" t="s">
        <v>8042</v>
      </c>
      <c r="C10631" s="135" t="s">
        <v>14439</v>
      </c>
      <c r="D10631" s="134" t="s">
        <v>79</v>
      </c>
      <c r="E10631" s="133">
        <v>13758.94</v>
      </c>
    </row>
    <row r="10632" spans="1:5" ht="128.25">
      <c r="A10632" s="134" t="s">
        <v>14440</v>
      </c>
      <c r="B10632" s="134" t="s">
        <v>8042</v>
      </c>
      <c r="C10632" s="135" t="s">
        <v>14441</v>
      </c>
      <c r="D10632" s="134" t="s">
        <v>79</v>
      </c>
      <c r="E10632" s="133">
        <v>14392.55</v>
      </c>
    </row>
    <row r="10633" spans="1:5" ht="128.25">
      <c r="A10633" s="134" t="s">
        <v>14442</v>
      </c>
      <c r="B10633" s="134" t="s">
        <v>8042</v>
      </c>
      <c r="C10633" s="135" t="s">
        <v>14443</v>
      </c>
      <c r="D10633" s="134" t="s">
        <v>79</v>
      </c>
      <c r="E10633" s="133">
        <v>14899.19</v>
      </c>
    </row>
    <row r="10634" spans="1:5" ht="128.25">
      <c r="A10634" s="134" t="s">
        <v>14444</v>
      </c>
      <c r="B10634" s="134" t="s">
        <v>8042</v>
      </c>
      <c r="C10634" s="135" t="s">
        <v>14445</v>
      </c>
      <c r="D10634" s="134" t="s">
        <v>79</v>
      </c>
      <c r="E10634" s="133">
        <v>15470.82</v>
      </c>
    </row>
    <row r="10635" spans="1:5" ht="128.25">
      <c r="A10635" s="134" t="s">
        <v>14446</v>
      </c>
      <c r="B10635" s="134" t="s">
        <v>8042</v>
      </c>
      <c r="C10635" s="135" t="s">
        <v>14447</v>
      </c>
      <c r="D10635" s="134" t="s">
        <v>79</v>
      </c>
      <c r="E10635" s="133">
        <v>16040.59</v>
      </c>
    </row>
    <row r="10636" spans="1:5" ht="128.25">
      <c r="A10636" s="134" t="s">
        <v>14448</v>
      </c>
      <c r="B10636" s="134" t="s">
        <v>8042</v>
      </c>
      <c r="C10636" s="135" t="s">
        <v>14449</v>
      </c>
      <c r="D10636" s="134" t="s">
        <v>79</v>
      </c>
      <c r="E10636" s="133">
        <v>16612.23</v>
      </c>
    </row>
    <row r="10637" spans="1:5" ht="128.25">
      <c r="A10637" s="134" t="s">
        <v>14450</v>
      </c>
      <c r="B10637" s="134" t="s">
        <v>8042</v>
      </c>
      <c r="C10637" s="135" t="s">
        <v>14451</v>
      </c>
      <c r="D10637" s="134" t="s">
        <v>79</v>
      </c>
      <c r="E10637" s="133">
        <v>17118.87</v>
      </c>
    </row>
    <row r="10638" spans="1:5" ht="128.25">
      <c r="A10638" s="134" t="s">
        <v>14452</v>
      </c>
      <c r="B10638" s="134" t="s">
        <v>8042</v>
      </c>
      <c r="C10638" s="135" t="s">
        <v>14453</v>
      </c>
      <c r="D10638" s="134" t="s">
        <v>79</v>
      </c>
      <c r="E10638" s="133">
        <v>17688.52</v>
      </c>
    </row>
    <row r="10639" spans="1:5" ht="128.25">
      <c r="A10639" s="134" t="s">
        <v>14454</v>
      </c>
      <c r="B10639" s="134" t="s">
        <v>8042</v>
      </c>
      <c r="C10639" s="135" t="s">
        <v>14455</v>
      </c>
      <c r="D10639" s="134" t="s">
        <v>79</v>
      </c>
      <c r="E10639" s="133">
        <v>18260.27</v>
      </c>
    </row>
    <row r="10640" spans="1:5" ht="128.25">
      <c r="A10640" s="134" t="s">
        <v>14456</v>
      </c>
      <c r="B10640" s="134" t="s">
        <v>8042</v>
      </c>
      <c r="C10640" s="135" t="s">
        <v>14457</v>
      </c>
      <c r="D10640" s="134" t="s">
        <v>79</v>
      </c>
      <c r="E10640" s="133">
        <v>10949.01</v>
      </c>
    </row>
    <row r="10641" spans="1:5" ht="128.25">
      <c r="A10641" s="134" t="s">
        <v>14458</v>
      </c>
      <c r="B10641" s="134" t="s">
        <v>8042</v>
      </c>
      <c r="C10641" s="135" t="s">
        <v>14459</v>
      </c>
      <c r="D10641" s="134" t="s">
        <v>79</v>
      </c>
      <c r="E10641" s="133">
        <v>11771.28</v>
      </c>
    </row>
    <row r="10642" spans="1:5" ht="128.25">
      <c r="A10642" s="134" t="s">
        <v>14460</v>
      </c>
      <c r="B10642" s="134" t="s">
        <v>8042</v>
      </c>
      <c r="C10642" s="135" t="s">
        <v>14461</v>
      </c>
      <c r="D10642" s="134" t="s">
        <v>79</v>
      </c>
      <c r="E10642" s="133">
        <v>12607.22</v>
      </c>
    </row>
    <row r="10643" spans="1:5" ht="128.25">
      <c r="A10643" s="134" t="s">
        <v>14462</v>
      </c>
      <c r="B10643" s="134" t="s">
        <v>8042</v>
      </c>
      <c r="C10643" s="135" t="s">
        <v>14463</v>
      </c>
      <c r="D10643" s="134" t="s">
        <v>79</v>
      </c>
      <c r="E10643" s="133">
        <v>13383.25</v>
      </c>
    </row>
    <row r="10644" spans="1:5" ht="128.25">
      <c r="A10644" s="134" t="s">
        <v>14464</v>
      </c>
      <c r="B10644" s="134" t="s">
        <v>8042</v>
      </c>
      <c r="C10644" s="135" t="s">
        <v>14465</v>
      </c>
      <c r="D10644" s="134" t="s">
        <v>79</v>
      </c>
      <c r="E10644" s="133">
        <v>14587.21</v>
      </c>
    </row>
    <row r="10645" spans="1:5" ht="128.25">
      <c r="A10645" s="134" t="s">
        <v>14466</v>
      </c>
      <c r="B10645" s="134" t="s">
        <v>8042</v>
      </c>
      <c r="C10645" s="135" t="s">
        <v>14467</v>
      </c>
      <c r="D10645" s="134" t="s">
        <v>79</v>
      </c>
      <c r="E10645" s="133">
        <v>15155.31</v>
      </c>
    </row>
    <row r="10646" spans="1:5" ht="128.25">
      <c r="A10646" s="134" t="s">
        <v>14468</v>
      </c>
      <c r="B10646" s="134" t="s">
        <v>8042</v>
      </c>
      <c r="C10646" s="135" t="s">
        <v>14469</v>
      </c>
      <c r="D10646" s="134" t="s">
        <v>79</v>
      </c>
      <c r="E10646" s="133">
        <v>15426.21</v>
      </c>
    </row>
    <row r="10647" spans="1:5" ht="128.25">
      <c r="A10647" s="134" t="s">
        <v>14470</v>
      </c>
      <c r="B10647" s="134" t="s">
        <v>8042</v>
      </c>
      <c r="C10647" s="135" t="s">
        <v>14471</v>
      </c>
      <c r="D10647" s="134" t="s">
        <v>79</v>
      </c>
      <c r="E10647" s="133">
        <v>15987.98</v>
      </c>
    </row>
    <row r="10648" spans="1:5" ht="128.25">
      <c r="A10648" s="134" t="s">
        <v>14472</v>
      </c>
      <c r="B10648" s="134" t="s">
        <v>8042</v>
      </c>
      <c r="C10648" s="135" t="s">
        <v>14473</v>
      </c>
      <c r="D10648" s="134" t="s">
        <v>79</v>
      </c>
      <c r="E10648" s="133">
        <v>16238.11</v>
      </c>
    </row>
    <row r="10649" spans="1:5" ht="128.25">
      <c r="A10649" s="134" t="s">
        <v>14474</v>
      </c>
      <c r="B10649" s="134" t="s">
        <v>8042</v>
      </c>
      <c r="C10649" s="135" t="s">
        <v>14475</v>
      </c>
      <c r="D10649" s="134" t="s">
        <v>79</v>
      </c>
      <c r="E10649" s="133">
        <v>16808.32</v>
      </c>
    </row>
    <row r="10650" spans="1:5" ht="128.25">
      <c r="A10650" s="134" t="s">
        <v>14476</v>
      </c>
      <c r="B10650" s="134" t="s">
        <v>8042</v>
      </c>
      <c r="C10650" s="135" t="s">
        <v>14477</v>
      </c>
      <c r="D10650" s="134" t="s">
        <v>79</v>
      </c>
      <c r="E10650" s="133">
        <v>17379.96</v>
      </c>
    </row>
    <row r="10651" spans="1:5" ht="128.25">
      <c r="A10651" s="134" t="s">
        <v>14478</v>
      </c>
      <c r="B10651" s="134" t="s">
        <v>8042</v>
      </c>
      <c r="C10651" s="135" t="s">
        <v>14479</v>
      </c>
      <c r="D10651" s="134" t="s">
        <v>79</v>
      </c>
      <c r="E10651" s="133">
        <v>17886.599999999999</v>
      </c>
    </row>
    <row r="10652" spans="1:5" ht="128.25">
      <c r="A10652" s="134" t="s">
        <v>14480</v>
      </c>
      <c r="B10652" s="134" t="s">
        <v>8042</v>
      </c>
      <c r="C10652" s="135" t="s">
        <v>14481</v>
      </c>
      <c r="D10652" s="134" t="s">
        <v>79</v>
      </c>
      <c r="E10652" s="133">
        <v>18456.37</v>
      </c>
    </row>
    <row r="10653" spans="1:5" ht="128.25">
      <c r="A10653" s="134" t="s">
        <v>14482</v>
      </c>
      <c r="B10653" s="134" t="s">
        <v>8042</v>
      </c>
      <c r="C10653" s="135" t="s">
        <v>14483</v>
      </c>
      <c r="D10653" s="134" t="s">
        <v>79</v>
      </c>
      <c r="E10653" s="133">
        <v>19028.009999999998</v>
      </c>
    </row>
    <row r="10654" spans="1:5" ht="128.25">
      <c r="A10654" s="134" t="s">
        <v>14484</v>
      </c>
      <c r="B10654" s="134" t="s">
        <v>8042</v>
      </c>
      <c r="C10654" s="135" t="s">
        <v>14485</v>
      </c>
      <c r="D10654" s="134" t="s">
        <v>79</v>
      </c>
      <c r="E10654" s="133">
        <v>19599.64</v>
      </c>
    </row>
    <row r="10655" spans="1:5" ht="128.25">
      <c r="A10655" s="134" t="s">
        <v>14486</v>
      </c>
      <c r="B10655" s="134" t="s">
        <v>8042</v>
      </c>
      <c r="C10655" s="135" t="s">
        <v>14487</v>
      </c>
      <c r="D10655" s="134" t="s">
        <v>79</v>
      </c>
      <c r="E10655" s="133">
        <v>13058.69</v>
      </c>
    </row>
    <row r="10656" spans="1:5" ht="128.25">
      <c r="A10656" s="134" t="s">
        <v>14488</v>
      </c>
      <c r="B10656" s="134" t="s">
        <v>8042</v>
      </c>
      <c r="C10656" s="135" t="s">
        <v>14489</v>
      </c>
      <c r="D10656" s="134" t="s">
        <v>79</v>
      </c>
      <c r="E10656" s="133">
        <v>13360.4</v>
      </c>
    </row>
    <row r="10657" spans="1:5" ht="128.25">
      <c r="A10657" s="134" t="s">
        <v>14490</v>
      </c>
      <c r="B10657" s="134" t="s">
        <v>8042</v>
      </c>
      <c r="C10657" s="135" t="s">
        <v>14491</v>
      </c>
      <c r="D10657" s="134" t="s">
        <v>79</v>
      </c>
      <c r="E10657" s="133">
        <v>14327.42</v>
      </c>
    </row>
    <row r="10658" spans="1:5" ht="128.25">
      <c r="A10658" s="134" t="s">
        <v>14492</v>
      </c>
      <c r="B10658" s="134" t="s">
        <v>8042</v>
      </c>
      <c r="C10658" s="135" t="s">
        <v>14493</v>
      </c>
      <c r="D10658" s="134" t="s">
        <v>79</v>
      </c>
      <c r="E10658" s="133">
        <v>14536.36</v>
      </c>
    </row>
    <row r="10659" spans="1:5" ht="128.25">
      <c r="A10659" s="134" t="s">
        <v>14494</v>
      </c>
      <c r="B10659" s="134" t="s">
        <v>8042</v>
      </c>
      <c r="C10659" s="135" t="s">
        <v>14495</v>
      </c>
      <c r="D10659" s="134" t="s">
        <v>79</v>
      </c>
      <c r="E10659" s="133">
        <v>15806.37</v>
      </c>
    </row>
    <row r="10660" spans="1:5" ht="128.25">
      <c r="A10660" s="134" t="s">
        <v>14496</v>
      </c>
      <c r="B10660" s="134" t="s">
        <v>8042</v>
      </c>
      <c r="C10660" s="135" t="s">
        <v>14497</v>
      </c>
      <c r="D10660" s="134" t="s">
        <v>79</v>
      </c>
      <c r="E10660" s="133">
        <v>16761.16</v>
      </c>
    </row>
    <row r="10661" spans="1:5" ht="128.25">
      <c r="A10661" s="134" t="s">
        <v>14498</v>
      </c>
      <c r="B10661" s="134" t="s">
        <v>8042</v>
      </c>
      <c r="C10661" s="135" t="s">
        <v>14499</v>
      </c>
      <c r="D10661" s="134" t="s">
        <v>79</v>
      </c>
      <c r="E10661" s="133">
        <v>16869.46</v>
      </c>
    </row>
    <row r="10662" spans="1:5" ht="128.25">
      <c r="A10662" s="134" t="s">
        <v>14500</v>
      </c>
      <c r="B10662" s="134" t="s">
        <v>8042</v>
      </c>
      <c r="C10662" s="135" t="s">
        <v>14501</v>
      </c>
      <c r="D10662" s="134" t="s">
        <v>79</v>
      </c>
      <c r="E10662" s="133">
        <v>17329.349999999999</v>
      </c>
    </row>
    <row r="10663" spans="1:5" ht="128.25">
      <c r="A10663" s="134" t="s">
        <v>14502</v>
      </c>
      <c r="B10663" s="134" t="s">
        <v>8042</v>
      </c>
      <c r="C10663" s="135" t="s">
        <v>14503</v>
      </c>
      <c r="D10663" s="134" t="s">
        <v>79</v>
      </c>
      <c r="E10663" s="133">
        <v>17724.330000000002</v>
      </c>
    </row>
    <row r="10664" spans="1:5" ht="128.25">
      <c r="A10664" s="134" t="s">
        <v>14504</v>
      </c>
      <c r="B10664" s="134" t="s">
        <v>8042</v>
      </c>
      <c r="C10664" s="135" t="s">
        <v>14505</v>
      </c>
      <c r="D10664" s="134" t="s">
        <v>79</v>
      </c>
      <c r="E10664" s="133">
        <v>18090.27</v>
      </c>
    </row>
    <row r="10665" spans="1:5" ht="128.25">
      <c r="A10665" s="134" t="s">
        <v>14506</v>
      </c>
      <c r="B10665" s="134" t="s">
        <v>8042</v>
      </c>
      <c r="C10665" s="135" t="s">
        <v>14507</v>
      </c>
      <c r="D10665" s="134" t="s">
        <v>79</v>
      </c>
      <c r="E10665" s="133">
        <v>18764.71</v>
      </c>
    </row>
    <row r="10666" spans="1:5" ht="128.25">
      <c r="A10666" s="134" t="s">
        <v>14508</v>
      </c>
      <c r="B10666" s="134" t="s">
        <v>8042</v>
      </c>
      <c r="C10666" s="135" t="s">
        <v>14509</v>
      </c>
      <c r="D10666" s="134" t="s">
        <v>79</v>
      </c>
      <c r="E10666" s="133">
        <v>19290.98</v>
      </c>
    </row>
    <row r="10667" spans="1:5" ht="128.25">
      <c r="A10667" s="134" t="s">
        <v>14510</v>
      </c>
      <c r="B10667" s="134" t="s">
        <v>8042</v>
      </c>
      <c r="C10667" s="135" t="s">
        <v>14511</v>
      </c>
      <c r="D10667" s="134" t="s">
        <v>79</v>
      </c>
      <c r="E10667" s="133">
        <v>19943.28</v>
      </c>
    </row>
    <row r="10668" spans="1:5" ht="128.25">
      <c r="A10668" s="134" t="s">
        <v>14512</v>
      </c>
      <c r="B10668" s="134" t="s">
        <v>8042</v>
      </c>
      <c r="C10668" s="135" t="s">
        <v>14513</v>
      </c>
      <c r="D10668" s="134" t="s">
        <v>79</v>
      </c>
      <c r="E10668" s="133">
        <v>20514.919999999998</v>
      </c>
    </row>
    <row r="10669" spans="1:5" ht="128.25">
      <c r="A10669" s="134" t="s">
        <v>14514</v>
      </c>
      <c r="B10669" s="134" t="s">
        <v>8042</v>
      </c>
      <c r="C10669" s="135" t="s">
        <v>14515</v>
      </c>
      <c r="D10669" s="134" t="s">
        <v>79</v>
      </c>
      <c r="E10669" s="133">
        <v>21038.9</v>
      </c>
    </row>
    <row r="10670" spans="1:5" ht="128.25">
      <c r="A10670" s="134" t="s">
        <v>14516</v>
      </c>
      <c r="B10670" s="134" t="s">
        <v>8042</v>
      </c>
      <c r="C10670" s="135" t="s">
        <v>14517</v>
      </c>
      <c r="D10670" s="134" t="s">
        <v>79</v>
      </c>
      <c r="E10670" s="133">
        <v>14613.18</v>
      </c>
    </row>
    <row r="10671" spans="1:5" ht="128.25">
      <c r="A10671" s="134" t="s">
        <v>14518</v>
      </c>
      <c r="B10671" s="134" t="s">
        <v>8042</v>
      </c>
      <c r="C10671" s="135" t="s">
        <v>14519</v>
      </c>
      <c r="D10671" s="134" t="s">
        <v>79</v>
      </c>
      <c r="E10671" s="133">
        <v>14886.55</v>
      </c>
    </row>
    <row r="10672" spans="1:5" ht="128.25">
      <c r="A10672" s="134" t="s">
        <v>14520</v>
      </c>
      <c r="B10672" s="134" t="s">
        <v>8042</v>
      </c>
      <c r="C10672" s="135" t="s">
        <v>14521</v>
      </c>
      <c r="D10672" s="134" t="s">
        <v>79</v>
      </c>
      <c r="E10672" s="133">
        <v>15102.23</v>
      </c>
    </row>
    <row r="10673" spans="1:5" ht="128.25">
      <c r="A10673" s="134" t="s">
        <v>14522</v>
      </c>
      <c r="B10673" s="134" t="s">
        <v>8042</v>
      </c>
      <c r="C10673" s="135" t="s">
        <v>14523</v>
      </c>
      <c r="D10673" s="134" t="s">
        <v>79</v>
      </c>
      <c r="E10673" s="133">
        <v>15960.24</v>
      </c>
    </row>
    <row r="10674" spans="1:5" ht="128.25">
      <c r="A10674" s="134" t="s">
        <v>14524</v>
      </c>
      <c r="B10674" s="134" t="s">
        <v>8042</v>
      </c>
      <c r="C10674" s="135" t="s">
        <v>14525</v>
      </c>
      <c r="D10674" s="134" t="s">
        <v>79</v>
      </c>
      <c r="E10674" s="133">
        <v>17025.54</v>
      </c>
    </row>
    <row r="10675" spans="1:5" ht="128.25">
      <c r="A10675" s="134" t="s">
        <v>14526</v>
      </c>
      <c r="B10675" s="134" t="s">
        <v>8042</v>
      </c>
      <c r="C10675" s="135" t="s">
        <v>14527</v>
      </c>
      <c r="D10675" s="134" t="s">
        <v>79</v>
      </c>
      <c r="E10675" s="133">
        <v>18300.82</v>
      </c>
    </row>
    <row r="10676" spans="1:5" ht="128.25">
      <c r="A10676" s="134" t="s">
        <v>14528</v>
      </c>
      <c r="B10676" s="134" t="s">
        <v>8042</v>
      </c>
      <c r="C10676" s="135" t="s">
        <v>14529</v>
      </c>
      <c r="D10676" s="134" t="s">
        <v>79</v>
      </c>
      <c r="E10676" s="133">
        <v>18414.8</v>
      </c>
    </row>
    <row r="10677" spans="1:5" ht="128.25">
      <c r="A10677" s="134" t="s">
        <v>14530</v>
      </c>
      <c r="B10677" s="134" t="s">
        <v>8042</v>
      </c>
      <c r="C10677" s="135" t="s">
        <v>14531</v>
      </c>
      <c r="D10677" s="134" t="s">
        <v>79</v>
      </c>
      <c r="E10677" s="133">
        <v>18540.73</v>
      </c>
    </row>
    <row r="10678" spans="1:5" ht="128.25">
      <c r="A10678" s="134" t="s">
        <v>14532</v>
      </c>
      <c r="B10678" s="134" t="s">
        <v>8042</v>
      </c>
      <c r="C10678" s="135" t="s">
        <v>14533</v>
      </c>
      <c r="D10678" s="134" t="s">
        <v>79</v>
      </c>
      <c r="E10678" s="133">
        <v>19173.46</v>
      </c>
    </row>
    <row r="10679" spans="1:5" ht="128.25">
      <c r="A10679" s="134" t="s">
        <v>14534</v>
      </c>
      <c r="B10679" s="134" t="s">
        <v>8042</v>
      </c>
      <c r="C10679" s="135" t="s">
        <v>14535</v>
      </c>
      <c r="D10679" s="134" t="s">
        <v>79</v>
      </c>
      <c r="E10679" s="133">
        <v>19680.099999999999</v>
      </c>
    </row>
    <row r="10680" spans="1:5" ht="128.25">
      <c r="A10680" s="134" t="s">
        <v>14536</v>
      </c>
      <c r="B10680" s="134" t="s">
        <v>8042</v>
      </c>
      <c r="C10680" s="135" t="s">
        <v>14537</v>
      </c>
      <c r="D10680" s="134" t="s">
        <v>79</v>
      </c>
      <c r="E10680" s="133">
        <v>20177.400000000001</v>
      </c>
    </row>
    <row r="10681" spans="1:5" ht="128.25">
      <c r="A10681" s="134" t="s">
        <v>14538</v>
      </c>
      <c r="B10681" s="134" t="s">
        <v>8042</v>
      </c>
      <c r="C10681" s="135" t="s">
        <v>14539</v>
      </c>
      <c r="D10681" s="134" t="s">
        <v>79</v>
      </c>
      <c r="E10681" s="133">
        <v>20823.5</v>
      </c>
    </row>
    <row r="10682" spans="1:5" ht="128.25">
      <c r="A10682" s="134" t="s">
        <v>14540</v>
      </c>
      <c r="B10682" s="134" t="s">
        <v>8042</v>
      </c>
      <c r="C10682" s="135" t="s">
        <v>14541</v>
      </c>
      <c r="D10682" s="134" t="s">
        <v>79</v>
      </c>
      <c r="E10682" s="133">
        <v>21393.15</v>
      </c>
    </row>
    <row r="10683" spans="1:5" ht="128.25">
      <c r="A10683" s="134" t="s">
        <v>14542</v>
      </c>
      <c r="B10683" s="134" t="s">
        <v>8042</v>
      </c>
      <c r="C10683" s="135" t="s">
        <v>14543</v>
      </c>
      <c r="D10683" s="134" t="s">
        <v>79</v>
      </c>
      <c r="E10683" s="133">
        <v>21899.78</v>
      </c>
    </row>
    <row r="10684" spans="1:5" ht="128.25">
      <c r="A10684" s="134" t="s">
        <v>14544</v>
      </c>
      <c r="B10684" s="134" t="s">
        <v>8042</v>
      </c>
      <c r="C10684" s="135" t="s">
        <v>14545</v>
      </c>
      <c r="D10684" s="134" t="s">
        <v>79</v>
      </c>
      <c r="E10684" s="133">
        <v>22470.87</v>
      </c>
    </row>
    <row r="10685" spans="1:5" ht="128.25">
      <c r="A10685" s="134" t="s">
        <v>14546</v>
      </c>
      <c r="B10685" s="134" t="s">
        <v>8042</v>
      </c>
      <c r="C10685" s="135" t="s">
        <v>14547</v>
      </c>
      <c r="D10685" s="134" t="s">
        <v>79</v>
      </c>
      <c r="E10685" s="133">
        <v>19427.25</v>
      </c>
    </row>
    <row r="10686" spans="1:5" ht="128.25">
      <c r="A10686" s="134" t="s">
        <v>14548</v>
      </c>
      <c r="B10686" s="134" t="s">
        <v>8042</v>
      </c>
      <c r="C10686" s="135" t="s">
        <v>14549</v>
      </c>
      <c r="D10686" s="134" t="s">
        <v>79</v>
      </c>
      <c r="E10686" s="133">
        <v>21573.08</v>
      </c>
    </row>
    <row r="10687" spans="1:5" ht="128.25">
      <c r="A10687" s="134" t="s">
        <v>14550</v>
      </c>
      <c r="B10687" s="134" t="s">
        <v>8042</v>
      </c>
      <c r="C10687" s="135" t="s">
        <v>14551</v>
      </c>
      <c r="D10687" s="134" t="s">
        <v>79</v>
      </c>
      <c r="E10687" s="133">
        <v>23676.18</v>
      </c>
    </row>
    <row r="10688" spans="1:5" ht="128.25">
      <c r="A10688" s="134" t="s">
        <v>14552</v>
      </c>
      <c r="B10688" s="134" t="s">
        <v>8042</v>
      </c>
      <c r="C10688" s="135" t="s">
        <v>14553</v>
      </c>
      <c r="D10688" s="134" t="s">
        <v>79</v>
      </c>
      <c r="E10688" s="133">
        <v>26650.35</v>
      </c>
    </row>
    <row r="10689" spans="1:5" ht="128.25">
      <c r="A10689" s="134" t="s">
        <v>14554</v>
      </c>
      <c r="B10689" s="134" t="s">
        <v>8042</v>
      </c>
      <c r="C10689" s="135" t="s">
        <v>14555</v>
      </c>
      <c r="D10689" s="134" t="s">
        <v>79</v>
      </c>
      <c r="E10689" s="133">
        <v>27203.71</v>
      </c>
    </row>
    <row r="10690" spans="1:5" ht="128.25">
      <c r="A10690" s="134" t="s">
        <v>14556</v>
      </c>
      <c r="B10690" s="134" t="s">
        <v>8042</v>
      </c>
      <c r="C10690" s="135" t="s">
        <v>14557</v>
      </c>
      <c r="D10690" s="134" t="s">
        <v>79</v>
      </c>
      <c r="E10690" s="133">
        <v>27345.15</v>
      </c>
    </row>
    <row r="10691" spans="1:5" ht="128.25">
      <c r="A10691" s="134" t="s">
        <v>14558</v>
      </c>
      <c r="B10691" s="134" t="s">
        <v>8042</v>
      </c>
      <c r="C10691" s="135" t="s">
        <v>14559</v>
      </c>
      <c r="D10691" s="134" t="s">
        <v>79</v>
      </c>
      <c r="E10691" s="133">
        <v>27674.91</v>
      </c>
    </row>
    <row r="10692" spans="1:5" ht="128.25">
      <c r="A10692" s="134" t="s">
        <v>14560</v>
      </c>
      <c r="B10692" s="134" t="s">
        <v>8042</v>
      </c>
      <c r="C10692" s="135" t="s">
        <v>14561</v>
      </c>
      <c r="D10692" s="134" t="s">
        <v>79</v>
      </c>
      <c r="E10692" s="133">
        <v>28382.7</v>
      </c>
    </row>
    <row r="10693" spans="1:5" ht="128.25">
      <c r="A10693" s="134" t="s">
        <v>14562</v>
      </c>
      <c r="B10693" s="134" t="s">
        <v>8042</v>
      </c>
      <c r="C10693" s="135" t="s">
        <v>14563</v>
      </c>
      <c r="D10693" s="134" t="s">
        <v>79</v>
      </c>
      <c r="E10693" s="133">
        <v>28918.47</v>
      </c>
    </row>
    <row r="10694" spans="1:5" ht="128.25">
      <c r="A10694" s="134" t="s">
        <v>14564</v>
      </c>
      <c r="B10694" s="134" t="s">
        <v>8042</v>
      </c>
      <c r="C10694" s="135" t="s">
        <v>14565</v>
      </c>
      <c r="D10694" s="134" t="s">
        <v>79</v>
      </c>
      <c r="E10694" s="133">
        <v>29733.43</v>
      </c>
    </row>
    <row r="10695" spans="1:5" ht="128.25">
      <c r="A10695" s="134" t="s">
        <v>14566</v>
      </c>
      <c r="B10695" s="134" t="s">
        <v>8042</v>
      </c>
      <c r="C10695" s="135" t="s">
        <v>14567</v>
      </c>
      <c r="D10695" s="134" t="s">
        <v>79</v>
      </c>
      <c r="E10695" s="133">
        <v>30444.04</v>
      </c>
    </row>
    <row r="10696" spans="1:5" ht="128.25">
      <c r="A10696" s="134" t="s">
        <v>14568</v>
      </c>
      <c r="B10696" s="134" t="s">
        <v>8042</v>
      </c>
      <c r="C10696" s="135" t="s">
        <v>14569</v>
      </c>
      <c r="D10696" s="134" t="s">
        <v>79</v>
      </c>
      <c r="E10696" s="133">
        <v>31196.47</v>
      </c>
    </row>
    <row r="10697" spans="1:5" ht="128.25">
      <c r="A10697" s="134" t="s">
        <v>14570</v>
      </c>
      <c r="B10697" s="134" t="s">
        <v>8042</v>
      </c>
      <c r="C10697" s="135" t="s">
        <v>14571</v>
      </c>
      <c r="D10697" s="134" t="s">
        <v>79</v>
      </c>
      <c r="E10697" s="133">
        <v>31839.51</v>
      </c>
    </row>
    <row r="10698" spans="1:5" ht="142.5">
      <c r="A10698" s="134" t="s">
        <v>14572</v>
      </c>
      <c r="B10698" s="134" t="s">
        <v>8042</v>
      </c>
      <c r="C10698" s="135" t="s">
        <v>14573</v>
      </c>
      <c r="D10698" s="134" t="s">
        <v>79</v>
      </c>
      <c r="E10698" s="133">
        <v>3727.77</v>
      </c>
    </row>
    <row r="10699" spans="1:5" ht="128.25">
      <c r="A10699" s="134" t="s">
        <v>14574</v>
      </c>
      <c r="B10699" s="134" t="s">
        <v>8042</v>
      </c>
      <c r="C10699" s="135" t="s">
        <v>14575</v>
      </c>
      <c r="D10699" s="134" t="s">
        <v>79</v>
      </c>
      <c r="E10699" s="133">
        <v>3919.75</v>
      </c>
    </row>
    <row r="10700" spans="1:5" ht="128.25">
      <c r="A10700" s="134" t="s">
        <v>14576</v>
      </c>
      <c r="B10700" s="134" t="s">
        <v>8042</v>
      </c>
      <c r="C10700" s="135" t="s">
        <v>14577</v>
      </c>
      <c r="D10700" s="134" t="s">
        <v>79</v>
      </c>
      <c r="E10700" s="133">
        <v>4286.3500000000004</v>
      </c>
    </row>
    <row r="10701" spans="1:5" ht="128.25">
      <c r="A10701" s="134" t="s">
        <v>14578</v>
      </c>
      <c r="B10701" s="134" t="s">
        <v>8042</v>
      </c>
      <c r="C10701" s="135" t="s">
        <v>14579</v>
      </c>
      <c r="D10701" s="134" t="s">
        <v>79</v>
      </c>
      <c r="E10701" s="133">
        <v>4787.9799999999996</v>
      </c>
    </row>
    <row r="10702" spans="1:5" ht="142.5">
      <c r="A10702" s="134" t="s">
        <v>14580</v>
      </c>
      <c r="B10702" s="134" t="s">
        <v>8042</v>
      </c>
      <c r="C10702" s="135" t="s">
        <v>14581</v>
      </c>
      <c r="D10702" s="134" t="s">
        <v>79</v>
      </c>
      <c r="E10702" s="133">
        <v>5352.88</v>
      </c>
    </row>
    <row r="10703" spans="1:5" ht="114">
      <c r="A10703" s="134" t="s">
        <v>14582</v>
      </c>
      <c r="B10703" s="134" t="s">
        <v>8042</v>
      </c>
      <c r="C10703" s="135" t="s">
        <v>14583</v>
      </c>
      <c r="D10703" s="134" t="s">
        <v>79</v>
      </c>
      <c r="E10703" s="133">
        <v>650.47</v>
      </c>
    </row>
    <row r="10704" spans="1:5" ht="114">
      <c r="A10704" s="134" t="s">
        <v>14584</v>
      </c>
      <c r="B10704" s="134" t="s">
        <v>8042</v>
      </c>
      <c r="C10704" s="135" t="s">
        <v>14585</v>
      </c>
      <c r="D10704" s="134" t="s">
        <v>79</v>
      </c>
      <c r="E10704" s="133">
        <v>780.69</v>
      </c>
    </row>
    <row r="10705" spans="1:5" ht="114">
      <c r="A10705" s="134" t="s">
        <v>14586</v>
      </c>
      <c r="B10705" s="134" t="s">
        <v>8042</v>
      </c>
      <c r="C10705" s="135" t="s">
        <v>14587</v>
      </c>
      <c r="D10705" s="134" t="s">
        <v>79</v>
      </c>
      <c r="E10705" s="133">
        <v>1142.1099999999999</v>
      </c>
    </row>
    <row r="10706" spans="1:5" ht="114">
      <c r="A10706" s="134" t="s">
        <v>14588</v>
      </c>
      <c r="B10706" s="134" t="s">
        <v>8042</v>
      </c>
      <c r="C10706" s="135" t="s">
        <v>14589</v>
      </c>
      <c r="D10706" s="134" t="s">
        <v>79</v>
      </c>
      <c r="E10706" s="133">
        <v>1498.83</v>
      </c>
    </row>
    <row r="10707" spans="1:5" ht="114">
      <c r="A10707" s="134" t="s">
        <v>14590</v>
      </c>
      <c r="B10707" s="134" t="s">
        <v>8042</v>
      </c>
      <c r="C10707" s="135" t="s">
        <v>14591</v>
      </c>
      <c r="D10707" s="134" t="s">
        <v>79</v>
      </c>
      <c r="E10707" s="133">
        <v>2357.27</v>
      </c>
    </row>
    <row r="10708" spans="1:5" ht="128.25">
      <c r="A10708" s="134" t="s">
        <v>14592</v>
      </c>
      <c r="B10708" s="134" t="s">
        <v>8042</v>
      </c>
      <c r="C10708" s="135" t="s">
        <v>14593</v>
      </c>
      <c r="D10708" s="134" t="s">
        <v>79</v>
      </c>
      <c r="E10708" s="133">
        <v>768.59</v>
      </c>
    </row>
    <row r="10709" spans="1:5" ht="128.25">
      <c r="A10709" s="134" t="s">
        <v>14594</v>
      </c>
      <c r="B10709" s="134" t="s">
        <v>8042</v>
      </c>
      <c r="C10709" s="135" t="s">
        <v>14595</v>
      </c>
      <c r="D10709" s="134" t="s">
        <v>79</v>
      </c>
      <c r="E10709" s="133">
        <v>937.33</v>
      </c>
    </row>
    <row r="10710" spans="1:5" ht="128.25">
      <c r="A10710" s="134" t="s">
        <v>14596</v>
      </c>
      <c r="B10710" s="134" t="s">
        <v>8042</v>
      </c>
      <c r="C10710" s="135" t="s">
        <v>14597</v>
      </c>
      <c r="D10710" s="134" t="s">
        <v>79</v>
      </c>
      <c r="E10710" s="133">
        <v>1313.63</v>
      </c>
    </row>
    <row r="10711" spans="1:5" ht="128.25">
      <c r="A10711" s="134" t="s">
        <v>14598</v>
      </c>
      <c r="B10711" s="134" t="s">
        <v>8042</v>
      </c>
      <c r="C10711" s="135" t="s">
        <v>14599</v>
      </c>
      <c r="D10711" s="134" t="s">
        <v>79</v>
      </c>
      <c r="E10711" s="133">
        <v>1670.35</v>
      </c>
    </row>
    <row r="10712" spans="1:5" ht="128.25">
      <c r="A10712" s="134" t="s">
        <v>14600</v>
      </c>
      <c r="B10712" s="134" t="s">
        <v>8042</v>
      </c>
      <c r="C10712" s="135" t="s">
        <v>14601</v>
      </c>
      <c r="D10712" s="134" t="s">
        <v>79</v>
      </c>
      <c r="E10712" s="133">
        <v>2683.03</v>
      </c>
    </row>
    <row r="10713" spans="1:5" ht="128.25">
      <c r="A10713" s="134" t="s">
        <v>14602</v>
      </c>
      <c r="B10713" s="134" t="s">
        <v>8042</v>
      </c>
      <c r="C10713" s="135" t="s">
        <v>14603</v>
      </c>
      <c r="D10713" s="134" t="s">
        <v>79</v>
      </c>
      <c r="E10713" s="133">
        <v>2775.25</v>
      </c>
    </row>
    <row r="10714" spans="1:5" ht="128.25">
      <c r="A10714" s="134" t="s">
        <v>14604</v>
      </c>
      <c r="B10714" s="134" t="s">
        <v>8042</v>
      </c>
      <c r="C10714" s="135" t="s">
        <v>14605</v>
      </c>
      <c r="D10714" s="134" t="s">
        <v>79</v>
      </c>
      <c r="E10714" s="133">
        <v>1893.52</v>
      </c>
    </row>
    <row r="10715" spans="1:5" ht="128.25">
      <c r="A10715" s="134" t="s">
        <v>14606</v>
      </c>
      <c r="B10715" s="134" t="s">
        <v>8042</v>
      </c>
      <c r="C10715" s="135" t="s">
        <v>14607</v>
      </c>
      <c r="D10715" s="134" t="s">
        <v>79</v>
      </c>
      <c r="E10715" s="133">
        <v>2012.03</v>
      </c>
    </row>
    <row r="10716" spans="1:5" ht="142.5">
      <c r="A10716" s="134" t="s">
        <v>14608</v>
      </c>
      <c r="B10716" s="134" t="s">
        <v>8042</v>
      </c>
      <c r="C10716" s="135" t="s">
        <v>14609</v>
      </c>
      <c r="D10716" s="134" t="s">
        <v>79</v>
      </c>
      <c r="E10716" s="133">
        <v>1983.11</v>
      </c>
    </row>
    <row r="10717" spans="1:5" ht="142.5">
      <c r="A10717" s="134" t="s">
        <v>14610</v>
      </c>
      <c r="B10717" s="134" t="s">
        <v>8042</v>
      </c>
      <c r="C10717" s="135" t="s">
        <v>14611</v>
      </c>
      <c r="D10717" s="134" t="s">
        <v>79</v>
      </c>
      <c r="E10717" s="133">
        <v>457.82</v>
      </c>
    </row>
    <row r="10718" spans="1:5" ht="142.5">
      <c r="A10718" s="134" t="s">
        <v>14612</v>
      </c>
      <c r="B10718" s="134" t="s">
        <v>8042</v>
      </c>
      <c r="C10718" s="135" t="s">
        <v>14613</v>
      </c>
      <c r="D10718" s="134" t="s">
        <v>79</v>
      </c>
      <c r="E10718" s="133">
        <v>878.6</v>
      </c>
    </row>
    <row r="10719" spans="1:5" ht="142.5">
      <c r="A10719" s="134" t="s">
        <v>14614</v>
      </c>
      <c r="B10719" s="134" t="s">
        <v>8042</v>
      </c>
      <c r="C10719" s="135" t="s">
        <v>14615</v>
      </c>
      <c r="D10719" s="134" t="s">
        <v>79</v>
      </c>
      <c r="E10719" s="133">
        <v>1044.3599999999999</v>
      </c>
    </row>
    <row r="10720" spans="1:5" ht="142.5">
      <c r="A10720" s="134" t="s">
        <v>14616</v>
      </c>
      <c r="B10720" s="134" t="s">
        <v>8042</v>
      </c>
      <c r="C10720" s="135" t="s">
        <v>14617</v>
      </c>
      <c r="D10720" s="134" t="s">
        <v>79</v>
      </c>
      <c r="E10720" s="133">
        <v>441.91</v>
      </c>
    </row>
    <row r="10721" spans="1:5" ht="128.25">
      <c r="A10721" s="134" t="s">
        <v>14618</v>
      </c>
      <c r="B10721" s="134" t="s">
        <v>8042</v>
      </c>
      <c r="C10721" s="135" t="s">
        <v>14619</v>
      </c>
      <c r="D10721" s="134" t="s">
        <v>79</v>
      </c>
      <c r="E10721" s="133">
        <v>607.67999999999995</v>
      </c>
    </row>
    <row r="10722" spans="1:5" ht="142.5">
      <c r="A10722" s="134" t="s">
        <v>14620</v>
      </c>
      <c r="B10722" s="134" t="s">
        <v>8042</v>
      </c>
      <c r="C10722" s="135" t="s">
        <v>14621</v>
      </c>
      <c r="D10722" s="134" t="s">
        <v>79</v>
      </c>
      <c r="E10722" s="133">
        <v>773.1</v>
      </c>
    </row>
    <row r="10723" spans="1:5" ht="142.5">
      <c r="A10723" s="134" t="s">
        <v>14622</v>
      </c>
      <c r="B10723" s="134" t="s">
        <v>8042</v>
      </c>
      <c r="C10723" s="135" t="s">
        <v>14623</v>
      </c>
      <c r="D10723" s="134" t="s">
        <v>79</v>
      </c>
      <c r="E10723" s="133">
        <v>291.60000000000002</v>
      </c>
    </row>
    <row r="10724" spans="1:5" ht="142.5">
      <c r="A10724" s="134" t="s">
        <v>14624</v>
      </c>
      <c r="B10724" s="134" t="s">
        <v>8042</v>
      </c>
      <c r="C10724" s="135" t="s">
        <v>14625</v>
      </c>
      <c r="D10724" s="134" t="s">
        <v>79</v>
      </c>
      <c r="E10724" s="133">
        <v>412.61</v>
      </c>
    </row>
    <row r="10725" spans="1:5" ht="142.5">
      <c r="A10725" s="134" t="s">
        <v>14626</v>
      </c>
      <c r="B10725" s="134" t="s">
        <v>8042</v>
      </c>
      <c r="C10725" s="135" t="s">
        <v>14627</v>
      </c>
      <c r="D10725" s="134" t="s">
        <v>79</v>
      </c>
      <c r="E10725" s="133">
        <v>527.91999999999996</v>
      </c>
    </row>
    <row r="10726" spans="1:5" ht="128.25">
      <c r="A10726" s="134" t="s">
        <v>14628</v>
      </c>
      <c r="B10726" s="134" t="s">
        <v>8042</v>
      </c>
      <c r="C10726" s="135" t="s">
        <v>14629</v>
      </c>
      <c r="D10726" s="134" t="s">
        <v>79</v>
      </c>
      <c r="E10726" s="133">
        <v>208.46</v>
      </c>
    </row>
    <row r="10727" spans="1:5" ht="128.25">
      <c r="A10727" s="134" t="s">
        <v>14630</v>
      </c>
      <c r="B10727" s="134" t="s">
        <v>8042</v>
      </c>
      <c r="C10727" s="135" t="s">
        <v>14631</v>
      </c>
      <c r="D10727" s="134" t="s">
        <v>79</v>
      </c>
      <c r="E10727" s="133">
        <v>346.25</v>
      </c>
    </row>
    <row r="10728" spans="1:5" ht="142.5">
      <c r="A10728" s="134" t="s">
        <v>14632</v>
      </c>
      <c r="B10728" s="134" t="s">
        <v>8042</v>
      </c>
      <c r="C10728" s="135" t="s">
        <v>14633</v>
      </c>
      <c r="D10728" s="134" t="s">
        <v>79</v>
      </c>
      <c r="E10728" s="133">
        <v>461.89</v>
      </c>
    </row>
    <row r="10729" spans="1:5" ht="142.5">
      <c r="A10729" s="134" t="s">
        <v>14634</v>
      </c>
      <c r="B10729" s="134" t="s">
        <v>8042</v>
      </c>
      <c r="C10729" s="135" t="s">
        <v>14635</v>
      </c>
      <c r="D10729" s="134" t="s">
        <v>79</v>
      </c>
      <c r="E10729" s="133">
        <v>2763.37</v>
      </c>
    </row>
    <row r="10730" spans="1:5" ht="142.5">
      <c r="A10730" s="134" t="s">
        <v>14636</v>
      </c>
      <c r="B10730" s="134" t="s">
        <v>8042</v>
      </c>
      <c r="C10730" s="135" t="s">
        <v>14637</v>
      </c>
      <c r="D10730" s="134" t="s">
        <v>79</v>
      </c>
      <c r="E10730" s="133">
        <v>2897.79</v>
      </c>
    </row>
    <row r="10731" spans="1:5" ht="128.25">
      <c r="A10731" s="134" t="s">
        <v>14638</v>
      </c>
      <c r="B10731" s="134" t="s">
        <v>8042</v>
      </c>
      <c r="C10731" s="135" t="s">
        <v>14639</v>
      </c>
      <c r="D10731" s="134" t="s">
        <v>79</v>
      </c>
      <c r="E10731" s="133">
        <v>3301.85</v>
      </c>
    </row>
    <row r="10732" spans="1:5" ht="142.5">
      <c r="A10732" s="134" t="s">
        <v>14640</v>
      </c>
      <c r="B10732" s="134" t="s">
        <v>8042</v>
      </c>
      <c r="C10732" s="135" t="s">
        <v>14641</v>
      </c>
      <c r="D10732" s="134" t="s">
        <v>79</v>
      </c>
      <c r="E10732" s="133">
        <v>3636.29</v>
      </c>
    </row>
    <row r="10733" spans="1:5" ht="142.5">
      <c r="A10733" s="134" t="s">
        <v>14642</v>
      </c>
      <c r="B10733" s="134" t="s">
        <v>8042</v>
      </c>
      <c r="C10733" s="135" t="s">
        <v>14643</v>
      </c>
      <c r="D10733" s="134" t="s">
        <v>79</v>
      </c>
      <c r="E10733" s="133">
        <v>4097.43</v>
      </c>
    </row>
    <row r="10734" spans="1:5" ht="142.5">
      <c r="A10734" s="134" t="s">
        <v>14644</v>
      </c>
      <c r="B10734" s="134" t="s">
        <v>8042</v>
      </c>
      <c r="C10734" s="135" t="s">
        <v>14645</v>
      </c>
      <c r="D10734" s="134" t="s">
        <v>79</v>
      </c>
      <c r="E10734" s="133">
        <v>4488.87</v>
      </c>
    </row>
    <row r="10735" spans="1:5" ht="142.5">
      <c r="A10735" s="134" t="s">
        <v>14646</v>
      </c>
      <c r="B10735" s="134" t="s">
        <v>8042</v>
      </c>
      <c r="C10735" s="135" t="s">
        <v>14647</v>
      </c>
      <c r="D10735" s="134" t="s">
        <v>79</v>
      </c>
      <c r="E10735" s="133">
        <v>5834.44</v>
      </c>
    </row>
    <row r="10736" spans="1:5" ht="128.25">
      <c r="A10736" s="134" t="s">
        <v>14648</v>
      </c>
      <c r="B10736" s="134" t="s">
        <v>8042</v>
      </c>
      <c r="C10736" s="135" t="s">
        <v>14649</v>
      </c>
      <c r="D10736" s="134" t="s">
        <v>79</v>
      </c>
      <c r="E10736" s="133">
        <v>1068.6600000000001</v>
      </c>
    </row>
    <row r="10737" spans="1:5" ht="142.5">
      <c r="A10737" s="134" t="s">
        <v>14650</v>
      </c>
      <c r="B10737" s="134" t="s">
        <v>8042</v>
      </c>
      <c r="C10737" s="135" t="s">
        <v>14651</v>
      </c>
      <c r="D10737" s="134" t="s">
        <v>79</v>
      </c>
      <c r="E10737" s="133">
        <v>3615.86</v>
      </c>
    </row>
    <row r="10738" spans="1:5" ht="57">
      <c r="A10738" s="134" t="s">
        <v>14652</v>
      </c>
      <c r="B10738" s="134" t="s">
        <v>8042</v>
      </c>
      <c r="C10738" s="135" t="s">
        <v>14653</v>
      </c>
      <c r="D10738" s="134" t="s">
        <v>79</v>
      </c>
      <c r="E10738" s="133">
        <v>584.91</v>
      </c>
    </row>
    <row r="10739" spans="1:5" ht="71.25">
      <c r="A10739" s="134" t="s">
        <v>14654</v>
      </c>
      <c r="B10739" s="134" t="s">
        <v>8042</v>
      </c>
      <c r="C10739" s="135" t="s">
        <v>14655</v>
      </c>
      <c r="D10739" s="134" t="s">
        <v>79</v>
      </c>
      <c r="E10739" s="133">
        <v>434.1</v>
      </c>
    </row>
    <row r="10740" spans="1:5" ht="85.5">
      <c r="A10740" s="134" t="s">
        <v>14656</v>
      </c>
      <c r="B10740" s="134" t="s">
        <v>8042</v>
      </c>
      <c r="C10740" s="135" t="s">
        <v>14657</v>
      </c>
      <c r="D10740" s="134" t="s">
        <v>79</v>
      </c>
      <c r="E10740" s="133">
        <v>444.8</v>
      </c>
    </row>
    <row r="10741" spans="1:5" ht="99.75">
      <c r="A10741" s="134" t="s">
        <v>14658</v>
      </c>
      <c r="B10741" s="134" t="s">
        <v>8042</v>
      </c>
      <c r="C10741" s="135" t="s">
        <v>14659</v>
      </c>
      <c r="D10741" s="134" t="s">
        <v>79</v>
      </c>
      <c r="E10741" s="133">
        <v>446.26</v>
      </c>
    </row>
    <row r="10742" spans="1:5" ht="99.75">
      <c r="A10742" s="134" t="s">
        <v>14660</v>
      </c>
      <c r="B10742" s="134" t="s">
        <v>8042</v>
      </c>
      <c r="C10742" s="135" t="s">
        <v>14661</v>
      </c>
      <c r="D10742" s="134" t="s">
        <v>79</v>
      </c>
      <c r="E10742" s="133">
        <v>606.09</v>
      </c>
    </row>
    <row r="10743" spans="1:5" ht="99.75">
      <c r="A10743" s="134" t="s">
        <v>14662</v>
      </c>
      <c r="B10743" s="134" t="s">
        <v>8042</v>
      </c>
      <c r="C10743" s="135" t="s">
        <v>14663</v>
      </c>
      <c r="D10743" s="134" t="s">
        <v>79</v>
      </c>
      <c r="E10743" s="133">
        <v>107.77</v>
      </c>
    </row>
    <row r="10744" spans="1:5" ht="99.75">
      <c r="A10744" s="134" t="s">
        <v>14664</v>
      </c>
      <c r="B10744" s="134" t="s">
        <v>8042</v>
      </c>
      <c r="C10744" s="135" t="s">
        <v>14665</v>
      </c>
      <c r="D10744" s="134" t="s">
        <v>79</v>
      </c>
      <c r="E10744" s="133">
        <v>286.99</v>
      </c>
    </row>
    <row r="10745" spans="1:5" ht="99.75">
      <c r="A10745" s="134" t="s">
        <v>14666</v>
      </c>
      <c r="B10745" s="134" t="s">
        <v>8042</v>
      </c>
      <c r="C10745" s="135" t="s">
        <v>14667</v>
      </c>
      <c r="D10745" s="134" t="s">
        <v>79</v>
      </c>
      <c r="E10745" s="133">
        <v>606.89</v>
      </c>
    </row>
    <row r="10746" spans="1:5" ht="99.75">
      <c r="A10746" s="134" t="s">
        <v>14668</v>
      </c>
      <c r="B10746" s="134" t="s">
        <v>8042</v>
      </c>
      <c r="C10746" s="135" t="s">
        <v>14669</v>
      </c>
      <c r="D10746" s="134" t="s">
        <v>79</v>
      </c>
      <c r="E10746" s="133">
        <v>536.89</v>
      </c>
    </row>
    <row r="10747" spans="1:5" ht="114">
      <c r="A10747" s="134" t="s">
        <v>14670</v>
      </c>
      <c r="B10747" s="134" t="s">
        <v>8042</v>
      </c>
      <c r="C10747" s="135" t="s">
        <v>14671</v>
      </c>
      <c r="D10747" s="134" t="s">
        <v>79</v>
      </c>
      <c r="E10747" s="133">
        <v>5151.71</v>
      </c>
    </row>
    <row r="10748" spans="1:5" ht="85.5">
      <c r="A10748" s="134" t="s">
        <v>14672</v>
      </c>
      <c r="B10748" s="134" t="s">
        <v>8042</v>
      </c>
      <c r="C10748" s="135" t="s">
        <v>14673</v>
      </c>
      <c r="D10748" s="134" t="s">
        <v>79</v>
      </c>
      <c r="E10748" s="133">
        <v>268.37</v>
      </c>
    </row>
    <row r="10749" spans="1:5" ht="85.5">
      <c r="A10749" s="134" t="s">
        <v>14674</v>
      </c>
      <c r="B10749" s="134" t="s">
        <v>8042</v>
      </c>
      <c r="C10749" s="135" t="s">
        <v>14675</v>
      </c>
      <c r="D10749" s="134" t="s">
        <v>79</v>
      </c>
      <c r="E10749" s="133">
        <v>633.75</v>
      </c>
    </row>
    <row r="10750" spans="1:5" ht="85.5">
      <c r="A10750" s="134" t="s">
        <v>14676</v>
      </c>
      <c r="B10750" s="134" t="s">
        <v>8042</v>
      </c>
      <c r="C10750" s="135" t="s">
        <v>14677</v>
      </c>
      <c r="D10750" s="134" t="s">
        <v>79</v>
      </c>
      <c r="E10750" s="133">
        <v>865.86</v>
      </c>
    </row>
    <row r="10751" spans="1:5" ht="42.75">
      <c r="A10751" s="134" t="s">
        <v>14678</v>
      </c>
      <c r="B10751" s="134" t="s">
        <v>8042</v>
      </c>
      <c r="C10751" s="135" t="s">
        <v>14679</v>
      </c>
      <c r="D10751" s="134" t="s">
        <v>75</v>
      </c>
      <c r="E10751" s="133">
        <v>83.52</v>
      </c>
    </row>
    <row r="10752" spans="1:5" ht="42.75">
      <c r="A10752" s="134" t="s">
        <v>14680</v>
      </c>
      <c r="B10752" s="134" t="s">
        <v>8042</v>
      </c>
      <c r="C10752" s="135" t="s">
        <v>14681</v>
      </c>
      <c r="D10752" s="134" t="s">
        <v>75</v>
      </c>
      <c r="E10752" s="133">
        <v>165.92</v>
      </c>
    </row>
    <row r="10753" spans="1:5" ht="42.75">
      <c r="A10753" s="134" t="s">
        <v>14682</v>
      </c>
      <c r="B10753" s="134" t="s">
        <v>8042</v>
      </c>
      <c r="C10753" s="135" t="s">
        <v>14683</v>
      </c>
      <c r="D10753" s="134" t="s">
        <v>75</v>
      </c>
      <c r="E10753" s="133">
        <v>142.18</v>
      </c>
    </row>
    <row r="10754" spans="1:5" ht="42.75">
      <c r="A10754" s="134" t="s">
        <v>14684</v>
      </c>
      <c r="B10754" s="134" t="s">
        <v>8042</v>
      </c>
      <c r="C10754" s="135" t="s">
        <v>14685</v>
      </c>
      <c r="D10754" s="134" t="s">
        <v>75</v>
      </c>
      <c r="E10754" s="133">
        <v>252.18</v>
      </c>
    </row>
    <row r="10755" spans="1:5" ht="99.75">
      <c r="A10755" s="134" t="s">
        <v>14686</v>
      </c>
      <c r="B10755" s="134" t="s">
        <v>8042</v>
      </c>
      <c r="C10755" s="135" t="s">
        <v>14687</v>
      </c>
      <c r="D10755" s="134" t="s">
        <v>79</v>
      </c>
      <c r="E10755" s="133">
        <v>343.37</v>
      </c>
    </row>
    <row r="10756" spans="1:5" ht="85.5">
      <c r="A10756" s="134" t="s">
        <v>14688</v>
      </c>
      <c r="B10756" s="134" t="s">
        <v>8042</v>
      </c>
      <c r="C10756" s="135" t="s">
        <v>14689</v>
      </c>
      <c r="D10756" s="134" t="s">
        <v>79</v>
      </c>
      <c r="E10756" s="133">
        <v>896.51</v>
      </c>
    </row>
    <row r="10757" spans="1:5" ht="28.5">
      <c r="A10757" s="134" t="s">
        <v>14690</v>
      </c>
      <c r="B10757" s="134" t="s">
        <v>8042</v>
      </c>
      <c r="C10757" s="135" t="s">
        <v>14691</v>
      </c>
      <c r="D10757" s="134" t="s">
        <v>79</v>
      </c>
      <c r="E10757" s="133">
        <v>131.78</v>
      </c>
    </row>
    <row r="10758" spans="1:5" ht="85.5">
      <c r="A10758" s="134" t="s">
        <v>14692</v>
      </c>
      <c r="B10758" s="134" t="s">
        <v>8042</v>
      </c>
      <c r="C10758" s="135" t="s">
        <v>14693</v>
      </c>
      <c r="D10758" s="134" t="s">
        <v>79</v>
      </c>
      <c r="E10758" s="133">
        <v>565.09</v>
      </c>
    </row>
    <row r="10759" spans="1:5" ht="85.5">
      <c r="A10759" s="134" t="s">
        <v>14694</v>
      </c>
      <c r="B10759" s="134" t="s">
        <v>8042</v>
      </c>
      <c r="C10759" s="135" t="s">
        <v>14695</v>
      </c>
      <c r="D10759" s="134" t="s">
        <v>79</v>
      </c>
      <c r="E10759" s="133">
        <v>348.93</v>
      </c>
    </row>
    <row r="10760" spans="1:5" ht="71.25">
      <c r="A10760" s="134" t="s">
        <v>14696</v>
      </c>
      <c r="B10760" s="134" t="s">
        <v>8042</v>
      </c>
      <c r="C10760" s="135" t="s">
        <v>14697</v>
      </c>
      <c r="D10760" s="134" t="s">
        <v>79</v>
      </c>
      <c r="E10760" s="133">
        <v>355.15</v>
      </c>
    </row>
    <row r="10761" spans="1:5" ht="71.25">
      <c r="A10761" s="134" t="s">
        <v>14698</v>
      </c>
      <c r="B10761" s="134" t="s">
        <v>8042</v>
      </c>
      <c r="C10761" s="135" t="s">
        <v>14699</v>
      </c>
      <c r="D10761" s="134" t="s">
        <v>79</v>
      </c>
      <c r="E10761" s="133">
        <v>598.39</v>
      </c>
    </row>
    <row r="10762" spans="1:5" ht="71.25">
      <c r="A10762" s="134" t="s">
        <v>14700</v>
      </c>
      <c r="B10762" s="134" t="s">
        <v>8042</v>
      </c>
      <c r="C10762" s="135" t="s">
        <v>14701</v>
      </c>
      <c r="D10762" s="134" t="s">
        <v>79</v>
      </c>
      <c r="E10762" s="133">
        <v>726.83</v>
      </c>
    </row>
    <row r="10763" spans="1:5" ht="71.25">
      <c r="A10763" s="134" t="s">
        <v>14702</v>
      </c>
      <c r="B10763" s="134" t="s">
        <v>8042</v>
      </c>
      <c r="C10763" s="135" t="s">
        <v>14703</v>
      </c>
      <c r="D10763" s="134" t="s">
        <v>79</v>
      </c>
      <c r="E10763" s="133">
        <v>1569.16</v>
      </c>
    </row>
    <row r="10764" spans="1:5" ht="71.25">
      <c r="A10764" s="134" t="s">
        <v>14704</v>
      </c>
      <c r="B10764" s="134" t="s">
        <v>8042</v>
      </c>
      <c r="C10764" s="135" t="s">
        <v>14705</v>
      </c>
      <c r="D10764" s="134" t="s">
        <v>79</v>
      </c>
      <c r="E10764" s="133">
        <v>1633.5</v>
      </c>
    </row>
    <row r="10765" spans="1:5" ht="71.25">
      <c r="A10765" s="134" t="s">
        <v>14706</v>
      </c>
      <c r="B10765" s="134" t="s">
        <v>8042</v>
      </c>
      <c r="C10765" s="135" t="s">
        <v>14707</v>
      </c>
      <c r="D10765" s="134" t="s">
        <v>79</v>
      </c>
      <c r="E10765" s="133">
        <v>1882.22</v>
      </c>
    </row>
    <row r="10766" spans="1:5" ht="71.25">
      <c r="A10766" s="134" t="s">
        <v>14708</v>
      </c>
      <c r="B10766" s="134" t="s">
        <v>8042</v>
      </c>
      <c r="C10766" s="135" t="s">
        <v>14709</v>
      </c>
      <c r="D10766" s="134" t="s">
        <v>79</v>
      </c>
      <c r="E10766" s="133">
        <v>1929.95</v>
      </c>
    </row>
    <row r="10767" spans="1:5" ht="71.25">
      <c r="A10767" s="134" t="s">
        <v>14710</v>
      </c>
      <c r="B10767" s="134" t="s">
        <v>8042</v>
      </c>
      <c r="C10767" s="135" t="s">
        <v>14711</v>
      </c>
      <c r="D10767" s="134" t="s">
        <v>79</v>
      </c>
      <c r="E10767" s="133">
        <v>1931.9</v>
      </c>
    </row>
    <row r="10768" spans="1:5" ht="71.25">
      <c r="A10768" s="134" t="s">
        <v>14712</v>
      </c>
      <c r="B10768" s="134" t="s">
        <v>8042</v>
      </c>
      <c r="C10768" s="135" t="s">
        <v>14713</v>
      </c>
      <c r="D10768" s="134" t="s">
        <v>79</v>
      </c>
      <c r="E10768" s="133">
        <v>2181.7399999999998</v>
      </c>
    </row>
    <row r="10769" spans="1:5" ht="71.25">
      <c r="A10769" s="134" t="s">
        <v>14714</v>
      </c>
      <c r="B10769" s="134" t="s">
        <v>8042</v>
      </c>
      <c r="C10769" s="135" t="s">
        <v>14715</v>
      </c>
      <c r="D10769" s="134" t="s">
        <v>79</v>
      </c>
      <c r="E10769" s="133">
        <v>2360.71</v>
      </c>
    </row>
    <row r="10770" spans="1:5" ht="71.25">
      <c r="A10770" s="134" t="s">
        <v>14716</v>
      </c>
      <c r="B10770" s="134" t="s">
        <v>8042</v>
      </c>
      <c r="C10770" s="135" t="s">
        <v>14717</v>
      </c>
      <c r="D10770" s="134" t="s">
        <v>79</v>
      </c>
      <c r="E10770" s="133">
        <v>2514.29</v>
      </c>
    </row>
    <row r="10771" spans="1:5" ht="71.25">
      <c r="A10771" s="134" t="s">
        <v>14718</v>
      </c>
      <c r="B10771" s="134" t="s">
        <v>8042</v>
      </c>
      <c r="C10771" s="135" t="s">
        <v>14719</v>
      </c>
      <c r="D10771" s="134" t="s">
        <v>79</v>
      </c>
      <c r="E10771" s="133">
        <v>2722.81</v>
      </c>
    </row>
    <row r="10772" spans="1:5" ht="71.25">
      <c r="A10772" s="134" t="s">
        <v>14720</v>
      </c>
      <c r="B10772" s="134" t="s">
        <v>8042</v>
      </c>
      <c r="C10772" s="135" t="s">
        <v>14721</v>
      </c>
      <c r="D10772" s="134" t="s">
        <v>79</v>
      </c>
      <c r="E10772" s="133">
        <v>3017.9</v>
      </c>
    </row>
    <row r="10773" spans="1:5" ht="71.25">
      <c r="A10773" s="134" t="s">
        <v>14722</v>
      </c>
      <c r="B10773" s="134" t="s">
        <v>8042</v>
      </c>
      <c r="C10773" s="135" t="s">
        <v>14723</v>
      </c>
      <c r="D10773" s="134" t="s">
        <v>79</v>
      </c>
      <c r="E10773" s="133">
        <v>3317.7</v>
      </c>
    </row>
    <row r="10774" spans="1:5" ht="71.25">
      <c r="A10774" s="134" t="s">
        <v>14724</v>
      </c>
      <c r="B10774" s="134" t="s">
        <v>8042</v>
      </c>
      <c r="C10774" s="135" t="s">
        <v>14725</v>
      </c>
      <c r="D10774" s="134" t="s">
        <v>79</v>
      </c>
      <c r="E10774" s="133">
        <v>3635.09</v>
      </c>
    </row>
    <row r="10775" spans="1:5" ht="71.25">
      <c r="A10775" s="134" t="s">
        <v>14726</v>
      </c>
      <c r="B10775" s="134" t="s">
        <v>8042</v>
      </c>
      <c r="C10775" s="135" t="s">
        <v>14727</v>
      </c>
      <c r="D10775" s="134" t="s">
        <v>79</v>
      </c>
      <c r="E10775" s="133">
        <v>3912.58</v>
      </c>
    </row>
    <row r="10776" spans="1:5" ht="71.25">
      <c r="A10776" s="134" t="s">
        <v>14728</v>
      </c>
      <c r="B10776" s="134" t="s">
        <v>8042</v>
      </c>
      <c r="C10776" s="135" t="s">
        <v>14729</v>
      </c>
      <c r="D10776" s="134" t="s">
        <v>79</v>
      </c>
      <c r="E10776" s="133">
        <v>4207.67</v>
      </c>
    </row>
    <row r="10777" spans="1:5" ht="71.25">
      <c r="A10777" s="134" t="s">
        <v>14730</v>
      </c>
      <c r="B10777" s="134" t="s">
        <v>8042</v>
      </c>
      <c r="C10777" s="135" t="s">
        <v>14731</v>
      </c>
      <c r="D10777" s="134" t="s">
        <v>79</v>
      </c>
      <c r="E10777" s="133">
        <v>4507.46</v>
      </c>
    </row>
    <row r="10778" spans="1:5" ht="71.25">
      <c r="A10778" s="134" t="s">
        <v>14732</v>
      </c>
      <c r="B10778" s="134" t="s">
        <v>8042</v>
      </c>
      <c r="C10778" s="135" t="s">
        <v>14733</v>
      </c>
      <c r="D10778" s="134" t="s">
        <v>79</v>
      </c>
      <c r="E10778" s="133">
        <v>4536.8100000000004</v>
      </c>
    </row>
    <row r="10779" spans="1:5" ht="71.25">
      <c r="A10779" s="134" t="s">
        <v>14734</v>
      </c>
      <c r="B10779" s="134" t="s">
        <v>8042</v>
      </c>
      <c r="C10779" s="135" t="s">
        <v>14735</v>
      </c>
      <c r="D10779" s="134" t="s">
        <v>79</v>
      </c>
      <c r="E10779" s="133">
        <v>5102.1499999999996</v>
      </c>
    </row>
    <row r="10780" spans="1:5" ht="71.25">
      <c r="A10780" s="134" t="s">
        <v>14736</v>
      </c>
      <c r="B10780" s="134" t="s">
        <v>8042</v>
      </c>
      <c r="C10780" s="135" t="s">
        <v>14737</v>
      </c>
      <c r="D10780" s="134" t="s">
        <v>79</v>
      </c>
      <c r="E10780" s="133">
        <v>5397.44</v>
      </c>
    </row>
    <row r="10781" spans="1:5" ht="71.25">
      <c r="A10781" s="134" t="s">
        <v>14738</v>
      </c>
      <c r="B10781" s="134" t="s">
        <v>8042</v>
      </c>
      <c r="C10781" s="135" t="s">
        <v>14739</v>
      </c>
      <c r="D10781" s="134" t="s">
        <v>79</v>
      </c>
      <c r="E10781" s="133">
        <v>5699.71</v>
      </c>
    </row>
    <row r="10782" spans="1:5" ht="71.25">
      <c r="A10782" s="134" t="s">
        <v>14740</v>
      </c>
      <c r="B10782" s="134" t="s">
        <v>8042</v>
      </c>
      <c r="C10782" s="135" t="s">
        <v>14741</v>
      </c>
      <c r="D10782" s="134" t="s">
        <v>79</v>
      </c>
      <c r="E10782" s="133">
        <v>5992.32</v>
      </c>
    </row>
    <row r="10783" spans="1:5" ht="71.25">
      <c r="A10783" s="134" t="s">
        <v>14742</v>
      </c>
      <c r="B10783" s="134" t="s">
        <v>8042</v>
      </c>
      <c r="C10783" s="135" t="s">
        <v>14743</v>
      </c>
      <c r="D10783" s="134" t="s">
        <v>79</v>
      </c>
      <c r="E10783" s="133">
        <v>6291.56</v>
      </c>
    </row>
    <row r="10784" spans="1:5" ht="71.25">
      <c r="A10784" s="134" t="s">
        <v>14744</v>
      </c>
      <c r="B10784" s="134" t="s">
        <v>8042</v>
      </c>
      <c r="C10784" s="135" t="s">
        <v>14745</v>
      </c>
      <c r="D10784" s="134" t="s">
        <v>79</v>
      </c>
      <c r="E10784" s="133">
        <v>6587.2</v>
      </c>
    </row>
    <row r="10785" spans="1:5" ht="71.25">
      <c r="A10785" s="134" t="s">
        <v>14746</v>
      </c>
      <c r="B10785" s="134" t="s">
        <v>8042</v>
      </c>
      <c r="C10785" s="135" t="s">
        <v>14747</v>
      </c>
      <c r="D10785" s="134" t="s">
        <v>79</v>
      </c>
      <c r="E10785" s="133">
        <v>6887</v>
      </c>
    </row>
    <row r="10786" spans="1:5" ht="71.25">
      <c r="A10786" s="134" t="s">
        <v>14748</v>
      </c>
      <c r="B10786" s="134" t="s">
        <v>8042</v>
      </c>
      <c r="C10786" s="135" t="s">
        <v>14749</v>
      </c>
      <c r="D10786" s="134" t="s">
        <v>79</v>
      </c>
      <c r="E10786" s="133">
        <v>7182.08</v>
      </c>
    </row>
    <row r="10787" spans="1:5" ht="57">
      <c r="A10787" s="134" t="s">
        <v>14750</v>
      </c>
      <c r="B10787" s="134" t="s">
        <v>8042</v>
      </c>
      <c r="C10787" s="135" t="s">
        <v>14751</v>
      </c>
      <c r="D10787" s="134" t="s">
        <v>79</v>
      </c>
      <c r="E10787" s="133">
        <v>124.37</v>
      </c>
    </row>
    <row r="10788" spans="1:5" ht="71.25">
      <c r="A10788" s="134" t="s">
        <v>14752</v>
      </c>
      <c r="B10788" s="134" t="s">
        <v>8042</v>
      </c>
      <c r="C10788" s="135" t="s">
        <v>14753</v>
      </c>
      <c r="D10788" s="134" t="s">
        <v>79</v>
      </c>
      <c r="E10788" s="133">
        <v>628.15</v>
      </c>
    </row>
    <row r="10789" spans="1:5" ht="71.25">
      <c r="A10789" s="134" t="s">
        <v>14754</v>
      </c>
      <c r="B10789" s="134" t="s">
        <v>8042</v>
      </c>
      <c r="C10789" s="135" t="s">
        <v>14755</v>
      </c>
      <c r="D10789" s="134" t="s">
        <v>79</v>
      </c>
      <c r="E10789" s="133">
        <v>777.8</v>
      </c>
    </row>
    <row r="10790" spans="1:5" ht="71.25">
      <c r="A10790" s="134" t="s">
        <v>14756</v>
      </c>
      <c r="B10790" s="134" t="s">
        <v>8042</v>
      </c>
      <c r="C10790" s="135" t="s">
        <v>14757</v>
      </c>
      <c r="D10790" s="134" t="s">
        <v>79</v>
      </c>
      <c r="E10790" s="133">
        <v>1462.69</v>
      </c>
    </row>
    <row r="10791" spans="1:5" ht="57">
      <c r="A10791" s="134" t="s">
        <v>14758</v>
      </c>
      <c r="B10791" s="134" t="s">
        <v>8042</v>
      </c>
      <c r="C10791" s="135" t="s">
        <v>14759</v>
      </c>
      <c r="D10791" s="134" t="s">
        <v>75</v>
      </c>
      <c r="E10791" s="133">
        <v>410.86</v>
      </c>
    </row>
    <row r="10792" spans="1:5" ht="57">
      <c r="A10792" s="134" t="s">
        <v>14760</v>
      </c>
      <c r="B10792" s="134" t="s">
        <v>8042</v>
      </c>
      <c r="C10792" s="135" t="s">
        <v>14761</v>
      </c>
      <c r="D10792" s="134" t="s">
        <v>75</v>
      </c>
      <c r="E10792" s="133">
        <v>844.31</v>
      </c>
    </row>
    <row r="10793" spans="1:5" ht="57">
      <c r="A10793" s="134" t="s">
        <v>14762</v>
      </c>
      <c r="B10793" s="134" t="s">
        <v>8042</v>
      </c>
      <c r="C10793" s="135" t="s">
        <v>14763</v>
      </c>
      <c r="D10793" s="134" t="s">
        <v>75</v>
      </c>
      <c r="E10793" s="133">
        <v>1064.8900000000001</v>
      </c>
    </row>
    <row r="10794" spans="1:5" ht="57">
      <c r="A10794" s="134" t="s">
        <v>14764</v>
      </c>
      <c r="B10794" s="134" t="s">
        <v>8042</v>
      </c>
      <c r="C10794" s="135" t="s">
        <v>14765</v>
      </c>
      <c r="D10794" s="134" t="s">
        <v>75</v>
      </c>
      <c r="E10794" s="133">
        <v>2128.2800000000002</v>
      </c>
    </row>
    <row r="10795" spans="1:5" ht="57">
      <c r="A10795" s="134" t="s">
        <v>14766</v>
      </c>
      <c r="B10795" s="134" t="s">
        <v>8042</v>
      </c>
      <c r="C10795" s="135" t="s">
        <v>14767</v>
      </c>
      <c r="D10795" s="134" t="s">
        <v>75</v>
      </c>
      <c r="E10795" s="133">
        <v>627.30999999999995</v>
      </c>
    </row>
    <row r="10796" spans="1:5" ht="57">
      <c r="A10796" s="134" t="s">
        <v>14768</v>
      </c>
      <c r="B10796" s="134" t="s">
        <v>8042</v>
      </c>
      <c r="C10796" s="135" t="s">
        <v>14769</v>
      </c>
      <c r="D10796" s="134" t="s">
        <v>75</v>
      </c>
      <c r="E10796" s="133">
        <v>1060.76</v>
      </c>
    </row>
    <row r="10797" spans="1:5" ht="57">
      <c r="A10797" s="134" t="s">
        <v>14770</v>
      </c>
      <c r="B10797" s="134" t="s">
        <v>8042</v>
      </c>
      <c r="C10797" s="135" t="s">
        <v>14771</v>
      </c>
      <c r="D10797" s="134" t="s">
        <v>75</v>
      </c>
      <c r="E10797" s="133">
        <v>1281.3399999999999</v>
      </c>
    </row>
    <row r="10798" spans="1:5" ht="57">
      <c r="A10798" s="134" t="s">
        <v>14772</v>
      </c>
      <c r="B10798" s="134" t="s">
        <v>8042</v>
      </c>
      <c r="C10798" s="135" t="s">
        <v>14773</v>
      </c>
      <c r="D10798" s="134" t="s">
        <v>75</v>
      </c>
      <c r="E10798" s="133">
        <v>2344.73</v>
      </c>
    </row>
    <row r="10799" spans="1:5" ht="42.75">
      <c r="A10799" s="134" t="s">
        <v>14774</v>
      </c>
      <c r="B10799" s="134" t="s">
        <v>8042</v>
      </c>
      <c r="C10799" s="135" t="s">
        <v>14775</v>
      </c>
      <c r="D10799" s="134" t="s">
        <v>79</v>
      </c>
      <c r="E10799" s="133">
        <v>325.76</v>
      </c>
    </row>
    <row r="10800" spans="1:5" ht="42.75">
      <c r="A10800" s="134" t="s">
        <v>14776</v>
      </c>
      <c r="B10800" s="134" t="s">
        <v>8042</v>
      </c>
      <c r="C10800" s="135" t="s">
        <v>14777</v>
      </c>
      <c r="D10800" s="134" t="s">
        <v>79</v>
      </c>
      <c r="E10800" s="133">
        <v>323.27</v>
      </c>
    </row>
    <row r="10801" spans="1:5" ht="42.75">
      <c r="A10801" s="134" t="s">
        <v>14778</v>
      </c>
      <c r="B10801" s="134" t="s">
        <v>8042</v>
      </c>
      <c r="C10801" s="135" t="s">
        <v>14779</v>
      </c>
      <c r="D10801" s="134" t="s">
        <v>79</v>
      </c>
      <c r="E10801" s="133">
        <v>181.73</v>
      </c>
    </row>
    <row r="10802" spans="1:5" ht="42.75">
      <c r="A10802" s="134" t="s">
        <v>14780</v>
      </c>
      <c r="B10802" s="134" t="s">
        <v>8042</v>
      </c>
      <c r="C10802" s="135" t="s">
        <v>14781</v>
      </c>
      <c r="D10802" s="134" t="s">
        <v>75</v>
      </c>
      <c r="E10802" s="133">
        <v>2309.63</v>
      </c>
    </row>
    <row r="10803" spans="1:5" ht="42.75">
      <c r="A10803" s="134" t="s">
        <v>14782</v>
      </c>
      <c r="B10803" s="134" t="s">
        <v>8042</v>
      </c>
      <c r="C10803" s="135" t="s">
        <v>14783</v>
      </c>
      <c r="D10803" s="134" t="s">
        <v>75</v>
      </c>
      <c r="E10803" s="133">
        <v>1249.8499999999999</v>
      </c>
    </row>
    <row r="10804" spans="1:5" ht="42.75">
      <c r="A10804" s="134" t="s">
        <v>14784</v>
      </c>
      <c r="B10804" s="134" t="s">
        <v>8042</v>
      </c>
      <c r="C10804" s="135" t="s">
        <v>14785</v>
      </c>
      <c r="D10804" s="134" t="s">
        <v>75</v>
      </c>
      <c r="E10804" s="133">
        <v>1637.96</v>
      </c>
    </row>
    <row r="10805" spans="1:5" ht="42.75">
      <c r="A10805" s="134" t="s">
        <v>14786</v>
      </c>
      <c r="B10805" s="134" t="s">
        <v>8042</v>
      </c>
      <c r="C10805" s="135" t="s">
        <v>14787</v>
      </c>
      <c r="D10805" s="134" t="s">
        <v>75</v>
      </c>
      <c r="E10805" s="133">
        <v>3129.3</v>
      </c>
    </row>
    <row r="10806" spans="1:5" ht="42.75">
      <c r="A10806" s="134" t="s">
        <v>14788</v>
      </c>
      <c r="B10806" s="134" t="s">
        <v>8042</v>
      </c>
      <c r="C10806" s="135" t="s">
        <v>14789</v>
      </c>
      <c r="D10806" s="134" t="s">
        <v>75</v>
      </c>
      <c r="E10806" s="133">
        <v>4018.93</v>
      </c>
    </row>
    <row r="10807" spans="1:5" ht="57">
      <c r="A10807" s="134" t="s">
        <v>14790</v>
      </c>
      <c r="B10807" s="134" t="s">
        <v>8042</v>
      </c>
      <c r="C10807" s="135" t="s">
        <v>14791</v>
      </c>
      <c r="D10807" s="134" t="s">
        <v>75</v>
      </c>
      <c r="E10807" s="133">
        <v>24.41</v>
      </c>
    </row>
    <row r="10808" spans="1:5" ht="57">
      <c r="A10808" s="134" t="s">
        <v>14792</v>
      </c>
      <c r="B10808" s="134" t="s">
        <v>8042</v>
      </c>
      <c r="C10808" s="135" t="s">
        <v>14793</v>
      </c>
      <c r="D10808" s="134" t="s">
        <v>75</v>
      </c>
      <c r="E10808" s="133">
        <v>37.619999999999997</v>
      </c>
    </row>
    <row r="10809" spans="1:5" ht="57">
      <c r="A10809" s="134" t="s">
        <v>14794</v>
      </c>
      <c r="B10809" s="134" t="s">
        <v>8042</v>
      </c>
      <c r="C10809" s="135" t="s">
        <v>14795</v>
      </c>
      <c r="D10809" s="134" t="s">
        <v>75</v>
      </c>
      <c r="E10809" s="133">
        <v>45.42</v>
      </c>
    </row>
    <row r="10810" spans="1:5" ht="85.5">
      <c r="A10810" s="134" t="s">
        <v>14796</v>
      </c>
      <c r="B10810" s="134" t="s">
        <v>8042</v>
      </c>
      <c r="C10810" s="135" t="s">
        <v>14797</v>
      </c>
      <c r="D10810" s="134" t="s">
        <v>75</v>
      </c>
      <c r="E10810" s="133">
        <v>44.98</v>
      </c>
    </row>
    <row r="10811" spans="1:5" ht="85.5">
      <c r="A10811" s="134" t="s">
        <v>14798</v>
      </c>
      <c r="B10811" s="134" t="s">
        <v>8042</v>
      </c>
      <c r="C10811" s="135" t="s">
        <v>14799</v>
      </c>
      <c r="D10811" s="134" t="s">
        <v>75</v>
      </c>
      <c r="E10811" s="133">
        <v>49.85</v>
      </c>
    </row>
    <row r="10812" spans="1:5" ht="85.5">
      <c r="A10812" s="134" t="s">
        <v>14800</v>
      </c>
      <c r="B10812" s="134" t="s">
        <v>8042</v>
      </c>
      <c r="C10812" s="135" t="s">
        <v>14801</v>
      </c>
      <c r="D10812" s="134" t="s">
        <v>75</v>
      </c>
      <c r="E10812" s="133">
        <v>52.88</v>
      </c>
    </row>
    <row r="10813" spans="1:5" ht="85.5">
      <c r="A10813" s="134" t="s">
        <v>14802</v>
      </c>
      <c r="B10813" s="134" t="s">
        <v>8042</v>
      </c>
      <c r="C10813" s="135" t="s">
        <v>14803</v>
      </c>
      <c r="D10813" s="134" t="s">
        <v>75</v>
      </c>
      <c r="E10813" s="133">
        <v>57.79</v>
      </c>
    </row>
    <row r="10814" spans="1:5" ht="85.5">
      <c r="A10814" s="134" t="s">
        <v>14804</v>
      </c>
      <c r="B10814" s="134" t="s">
        <v>8042</v>
      </c>
      <c r="C10814" s="135" t="s">
        <v>14805</v>
      </c>
      <c r="D10814" s="134" t="s">
        <v>75</v>
      </c>
      <c r="E10814" s="133">
        <v>60.37</v>
      </c>
    </row>
    <row r="10815" spans="1:5" ht="85.5">
      <c r="A10815" s="134" t="s">
        <v>14806</v>
      </c>
      <c r="B10815" s="134" t="s">
        <v>8042</v>
      </c>
      <c r="C10815" s="135" t="s">
        <v>14807</v>
      </c>
      <c r="D10815" s="134" t="s">
        <v>75</v>
      </c>
      <c r="E10815" s="133">
        <v>66.95</v>
      </c>
    </row>
    <row r="10816" spans="1:5" ht="85.5">
      <c r="A10816" s="134" t="s">
        <v>14808</v>
      </c>
      <c r="B10816" s="134" t="s">
        <v>8042</v>
      </c>
      <c r="C10816" s="135" t="s">
        <v>14809</v>
      </c>
      <c r="D10816" s="134" t="s">
        <v>75</v>
      </c>
      <c r="E10816" s="133">
        <v>70.11</v>
      </c>
    </row>
    <row r="10817" spans="1:5" ht="85.5">
      <c r="A10817" s="134" t="s">
        <v>14810</v>
      </c>
      <c r="B10817" s="134" t="s">
        <v>8042</v>
      </c>
      <c r="C10817" s="135" t="s">
        <v>14811</v>
      </c>
      <c r="D10817" s="134" t="s">
        <v>75</v>
      </c>
      <c r="E10817" s="133">
        <v>75.099999999999994</v>
      </c>
    </row>
    <row r="10818" spans="1:5" ht="85.5">
      <c r="A10818" s="134" t="s">
        <v>14812</v>
      </c>
      <c r="B10818" s="134" t="s">
        <v>8042</v>
      </c>
      <c r="C10818" s="135" t="s">
        <v>14813</v>
      </c>
      <c r="D10818" s="134" t="s">
        <v>75</v>
      </c>
      <c r="E10818" s="133">
        <v>47.41</v>
      </c>
    </row>
    <row r="10819" spans="1:5" ht="85.5">
      <c r="A10819" s="134" t="s">
        <v>14814</v>
      </c>
      <c r="B10819" s="134" t="s">
        <v>8042</v>
      </c>
      <c r="C10819" s="135" t="s">
        <v>14815</v>
      </c>
      <c r="D10819" s="134" t="s">
        <v>75</v>
      </c>
      <c r="E10819" s="133">
        <v>53.04</v>
      </c>
    </row>
    <row r="10820" spans="1:5" ht="85.5">
      <c r="A10820" s="134" t="s">
        <v>14816</v>
      </c>
      <c r="B10820" s="134" t="s">
        <v>8042</v>
      </c>
      <c r="C10820" s="135" t="s">
        <v>14817</v>
      </c>
      <c r="D10820" s="134" t="s">
        <v>75</v>
      </c>
      <c r="E10820" s="133">
        <v>56.83</v>
      </c>
    </row>
    <row r="10821" spans="1:5" ht="85.5">
      <c r="A10821" s="134" t="s">
        <v>14818</v>
      </c>
      <c r="B10821" s="134" t="s">
        <v>8042</v>
      </c>
      <c r="C10821" s="135" t="s">
        <v>14819</v>
      </c>
      <c r="D10821" s="134" t="s">
        <v>75</v>
      </c>
      <c r="E10821" s="133">
        <v>62.56</v>
      </c>
    </row>
    <row r="10822" spans="1:5" ht="85.5">
      <c r="A10822" s="134" t="s">
        <v>14820</v>
      </c>
      <c r="B10822" s="134" t="s">
        <v>8042</v>
      </c>
      <c r="C10822" s="135" t="s">
        <v>14821</v>
      </c>
      <c r="D10822" s="134" t="s">
        <v>75</v>
      </c>
      <c r="E10822" s="133">
        <v>66.510000000000005</v>
      </c>
    </row>
    <row r="10823" spans="1:5" ht="85.5">
      <c r="A10823" s="134" t="s">
        <v>14822</v>
      </c>
      <c r="B10823" s="134" t="s">
        <v>8042</v>
      </c>
      <c r="C10823" s="135" t="s">
        <v>14823</v>
      </c>
      <c r="D10823" s="134" t="s">
        <v>75</v>
      </c>
      <c r="E10823" s="133">
        <v>73.33</v>
      </c>
    </row>
    <row r="10824" spans="1:5" ht="85.5">
      <c r="A10824" s="134" t="s">
        <v>14824</v>
      </c>
      <c r="B10824" s="134" t="s">
        <v>8042</v>
      </c>
      <c r="C10824" s="135" t="s">
        <v>14825</v>
      </c>
      <c r="D10824" s="134" t="s">
        <v>75</v>
      </c>
      <c r="E10824" s="133">
        <v>76.98</v>
      </c>
    </row>
    <row r="10825" spans="1:5" ht="85.5">
      <c r="A10825" s="134" t="s">
        <v>14826</v>
      </c>
      <c r="B10825" s="134" t="s">
        <v>8042</v>
      </c>
      <c r="C10825" s="135" t="s">
        <v>14827</v>
      </c>
      <c r="D10825" s="134" t="s">
        <v>75</v>
      </c>
      <c r="E10825" s="133">
        <v>83.52</v>
      </c>
    </row>
    <row r="10826" spans="1:5" ht="85.5">
      <c r="A10826" s="134" t="s">
        <v>14828</v>
      </c>
      <c r="B10826" s="134" t="s">
        <v>8042</v>
      </c>
      <c r="C10826" s="135" t="s">
        <v>14829</v>
      </c>
      <c r="D10826" s="134" t="s">
        <v>75</v>
      </c>
      <c r="E10826" s="133">
        <v>90.96</v>
      </c>
    </row>
    <row r="10827" spans="1:5" ht="85.5">
      <c r="A10827" s="134" t="s">
        <v>14830</v>
      </c>
      <c r="B10827" s="134" t="s">
        <v>8042</v>
      </c>
      <c r="C10827" s="135" t="s">
        <v>14831</v>
      </c>
      <c r="D10827" s="134" t="s">
        <v>75</v>
      </c>
      <c r="E10827" s="133">
        <v>176.9</v>
      </c>
    </row>
    <row r="10828" spans="1:5" ht="85.5">
      <c r="A10828" s="134" t="s">
        <v>14832</v>
      </c>
      <c r="B10828" s="134" t="s">
        <v>8042</v>
      </c>
      <c r="C10828" s="135" t="s">
        <v>14833</v>
      </c>
      <c r="D10828" s="134" t="s">
        <v>75</v>
      </c>
      <c r="E10828" s="133">
        <v>184.8</v>
      </c>
    </row>
    <row r="10829" spans="1:5" ht="85.5">
      <c r="A10829" s="134" t="s">
        <v>14834</v>
      </c>
      <c r="B10829" s="134" t="s">
        <v>8042</v>
      </c>
      <c r="C10829" s="135" t="s">
        <v>14835</v>
      </c>
      <c r="D10829" s="134" t="s">
        <v>75</v>
      </c>
      <c r="E10829" s="133">
        <v>103.34</v>
      </c>
    </row>
    <row r="10830" spans="1:5" ht="85.5">
      <c r="A10830" s="134" t="s">
        <v>14836</v>
      </c>
      <c r="B10830" s="134" t="s">
        <v>8042</v>
      </c>
      <c r="C10830" s="135" t="s">
        <v>14837</v>
      </c>
      <c r="D10830" s="134" t="s">
        <v>75</v>
      </c>
      <c r="E10830" s="133">
        <v>106.62</v>
      </c>
    </row>
    <row r="10831" spans="1:5" ht="85.5">
      <c r="A10831" s="134" t="s">
        <v>14838</v>
      </c>
      <c r="B10831" s="134" t="s">
        <v>8042</v>
      </c>
      <c r="C10831" s="135" t="s">
        <v>14839</v>
      </c>
      <c r="D10831" s="134" t="s">
        <v>75</v>
      </c>
      <c r="E10831" s="133">
        <v>115.81</v>
      </c>
    </row>
    <row r="10832" spans="1:5" ht="85.5">
      <c r="A10832" s="134" t="s">
        <v>14840</v>
      </c>
      <c r="B10832" s="134" t="s">
        <v>8042</v>
      </c>
      <c r="C10832" s="135" t="s">
        <v>14841</v>
      </c>
      <c r="D10832" s="134" t="s">
        <v>75</v>
      </c>
      <c r="E10832" s="133">
        <v>120.73</v>
      </c>
    </row>
    <row r="10833" spans="1:5" ht="85.5">
      <c r="A10833" s="134" t="s">
        <v>14842</v>
      </c>
      <c r="B10833" s="134" t="s">
        <v>8042</v>
      </c>
      <c r="C10833" s="135" t="s">
        <v>14843</v>
      </c>
      <c r="D10833" s="134" t="s">
        <v>75</v>
      </c>
      <c r="E10833" s="133">
        <v>150.54</v>
      </c>
    </row>
    <row r="10834" spans="1:5" ht="85.5">
      <c r="A10834" s="134" t="s">
        <v>14844</v>
      </c>
      <c r="B10834" s="134" t="s">
        <v>8042</v>
      </c>
      <c r="C10834" s="135" t="s">
        <v>14845</v>
      </c>
      <c r="D10834" s="134" t="s">
        <v>75</v>
      </c>
      <c r="E10834" s="133">
        <v>185.56</v>
      </c>
    </row>
    <row r="10835" spans="1:5" ht="85.5">
      <c r="A10835" s="134" t="s">
        <v>14846</v>
      </c>
      <c r="B10835" s="134" t="s">
        <v>8042</v>
      </c>
      <c r="C10835" s="135" t="s">
        <v>14847</v>
      </c>
      <c r="D10835" s="134" t="s">
        <v>75</v>
      </c>
      <c r="E10835" s="133">
        <v>197.05</v>
      </c>
    </row>
    <row r="10836" spans="1:5" ht="85.5">
      <c r="A10836" s="134" t="s">
        <v>14848</v>
      </c>
      <c r="B10836" s="134" t="s">
        <v>8042</v>
      </c>
      <c r="C10836" s="135" t="s">
        <v>14849</v>
      </c>
      <c r="D10836" s="134" t="s">
        <v>75</v>
      </c>
      <c r="E10836" s="133">
        <v>206.97</v>
      </c>
    </row>
    <row r="10837" spans="1:5" ht="85.5">
      <c r="A10837" s="134" t="s">
        <v>14850</v>
      </c>
      <c r="B10837" s="134" t="s">
        <v>8042</v>
      </c>
      <c r="C10837" s="135" t="s">
        <v>14851</v>
      </c>
      <c r="D10837" s="134" t="s">
        <v>75</v>
      </c>
      <c r="E10837" s="133">
        <v>228.41</v>
      </c>
    </row>
    <row r="10838" spans="1:5" ht="85.5">
      <c r="A10838" s="134" t="s">
        <v>14852</v>
      </c>
      <c r="B10838" s="134" t="s">
        <v>8042</v>
      </c>
      <c r="C10838" s="135" t="s">
        <v>14853</v>
      </c>
      <c r="D10838" s="134" t="s">
        <v>75</v>
      </c>
      <c r="E10838" s="133">
        <v>250.06</v>
      </c>
    </row>
    <row r="10839" spans="1:5" ht="85.5">
      <c r="A10839" s="134" t="s">
        <v>14854</v>
      </c>
      <c r="B10839" s="134" t="s">
        <v>8042</v>
      </c>
      <c r="C10839" s="135" t="s">
        <v>14855</v>
      </c>
      <c r="D10839" s="134" t="s">
        <v>75</v>
      </c>
      <c r="E10839" s="133">
        <v>291.12</v>
      </c>
    </row>
    <row r="10840" spans="1:5" ht="85.5">
      <c r="A10840" s="134" t="s">
        <v>14856</v>
      </c>
      <c r="B10840" s="134" t="s">
        <v>8042</v>
      </c>
      <c r="C10840" s="135" t="s">
        <v>14857</v>
      </c>
      <c r="D10840" s="134" t="s">
        <v>75</v>
      </c>
      <c r="E10840" s="133">
        <v>121.7</v>
      </c>
    </row>
    <row r="10841" spans="1:5" ht="85.5">
      <c r="A10841" s="134" t="s">
        <v>14858</v>
      </c>
      <c r="B10841" s="134" t="s">
        <v>8042</v>
      </c>
      <c r="C10841" s="135" t="s">
        <v>14859</v>
      </c>
      <c r="D10841" s="134" t="s">
        <v>75</v>
      </c>
      <c r="E10841" s="133">
        <v>132.08000000000001</v>
      </c>
    </row>
    <row r="10842" spans="1:5" ht="85.5">
      <c r="A10842" s="134" t="s">
        <v>14860</v>
      </c>
      <c r="B10842" s="134" t="s">
        <v>8042</v>
      </c>
      <c r="C10842" s="135" t="s">
        <v>14861</v>
      </c>
      <c r="D10842" s="134" t="s">
        <v>75</v>
      </c>
      <c r="E10842" s="133">
        <v>145.03</v>
      </c>
    </row>
    <row r="10843" spans="1:5" ht="85.5">
      <c r="A10843" s="134" t="s">
        <v>14862</v>
      </c>
      <c r="B10843" s="134" t="s">
        <v>8042</v>
      </c>
      <c r="C10843" s="135" t="s">
        <v>14863</v>
      </c>
      <c r="D10843" s="134" t="s">
        <v>75</v>
      </c>
      <c r="E10843" s="133">
        <v>158.63999999999999</v>
      </c>
    </row>
    <row r="10844" spans="1:5" ht="85.5">
      <c r="A10844" s="134" t="s">
        <v>14864</v>
      </c>
      <c r="B10844" s="134" t="s">
        <v>8042</v>
      </c>
      <c r="C10844" s="135" t="s">
        <v>14865</v>
      </c>
      <c r="D10844" s="134" t="s">
        <v>75</v>
      </c>
      <c r="E10844" s="133">
        <v>187.41</v>
      </c>
    </row>
    <row r="10845" spans="1:5" ht="85.5">
      <c r="A10845" s="134" t="s">
        <v>14866</v>
      </c>
      <c r="B10845" s="134" t="s">
        <v>8042</v>
      </c>
      <c r="C10845" s="135" t="s">
        <v>14867</v>
      </c>
      <c r="D10845" s="134" t="s">
        <v>75</v>
      </c>
      <c r="E10845" s="133">
        <v>229.26</v>
      </c>
    </row>
    <row r="10846" spans="1:5" ht="85.5">
      <c r="A10846" s="134" t="s">
        <v>14868</v>
      </c>
      <c r="B10846" s="134" t="s">
        <v>8042</v>
      </c>
      <c r="C10846" s="135" t="s">
        <v>14869</v>
      </c>
      <c r="D10846" s="134" t="s">
        <v>75</v>
      </c>
      <c r="E10846" s="133">
        <v>248.54</v>
      </c>
    </row>
    <row r="10847" spans="1:5" ht="85.5">
      <c r="A10847" s="134" t="s">
        <v>14870</v>
      </c>
      <c r="B10847" s="134" t="s">
        <v>8042</v>
      </c>
      <c r="C10847" s="135" t="s">
        <v>14871</v>
      </c>
      <c r="D10847" s="134" t="s">
        <v>75</v>
      </c>
      <c r="E10847" s="133">
        <v>295.67</v>
      </c>
    </row>
    <row r="10848" spans="1:5" ht="85.5">
      <c r="A10848" s="134" t="s">
        <v>14872</v>
      </c>
      <c r="B10848" s="134" t="s">
        <v>8042</v>
      </c>
      <c r="C10848" s="135" t="s">
        <v>14873</v>
      </c>
      <c r="D10848" s="134" t="s">
        <v>75</v>
      </c>
      <c r="E10848" s="133">
        <v>312.88</v>
      </c>
    </row>
    <row r="10849" spans="1:5" ht="85.5">
      <c r="A10849" s="134" t="s">
        <v>14874</v>
      </c>
      <c r="B10849" s="134" t="s">
        <v>8042</v>
      </c>
      <c r="C10849" s="135" t="s">
        <v>14875</v>
      </c>
      <c r="D10849" s="134" t="s">
        <v>75</v>
      </c>
      <c r="E10849" s="133">
        <v>361.52</v>
      </c>
    </row>
    <row r="10850" spans="1:5" ht="85.5">
      <c r="A10850" s="134" t="s">
        <v>14876</v>
      </c>
      <c r="B10850" s="134" t="s">
        <v>8042</v>
      </c>
      <c r="C10850" s="135" t="s">
        <v>14877</v>
      </c>
      <c r="D10850" s="134" t="s">
        <v>75</v>
      </c>
      <c r="E10850" s="133">
        <v>395.95</v>
      </c>
    </row>
    <row r="10851" spans="1:5" ht="85.5">
      <c r="A10851" s="134" t="s">
        <v>14878</v>
      </c>
      <c r="B10851" s="134" t="s">
        <v>8042</v>
      </c>
      <c r="C10851" s="135" t="s">
        <v>14879</v>
      </c>
      <c r="D10851" s="134" t="s">
        <v>75</v>
      </c>
      <c r="E10851" s="133">
        <v>453.7</v>
      </c>
    </row>
    <row r="10852" spans="1:5" ht="85.5">
      <c r="A10852" s="134" t="s">
        <v>14880</v>
      </c>
      <c r="B10852" s="134" t="s">
        <v>8042</v>
      </c>
      <c r="C10852" s="135" t="s">
        <v>14881</v>
      </c>
      <c r="D10852" s="134" t="s">
        <v>75</v>
      </c>
      <c r="E10852" s="133">
        <v>488.13</v>
      </c>
    </row>
    <row r="10853" spans="1:5" ht="85.5">
      <c r="A10853" s="134" t="s">
        <v>14882</v>
      </c>
      <c r="B10853" s="134" t="s">
        <v>8042</v>
      </c>
      <c r="C10853" s="135" t="s">
        <v>14883</v>
      </c>
      <c r="D10853" s="134" t="s">
        <v>75</v>
      </c>
      <c r="E10853" s="133">
        <v>644.86</v>
      </c>
    </row>
    <row r="10854" spans="1:5" ht="85.5">
      <c r="A10854" s="134" t="s">
        <v>14884</v>
      </c>
      <c r="B10854" s="134" t="s">
        <v>8042</v>
      </c>
      <c r="C10854" s="135" t="s">
        <v>14885</v>
      </c>
      <c r="D10854" s="134" t="s">
        <v>75</v>
      </c>
      <c r="E10854" s="133">
        <v>798.64</v>
      </c>
    </row>
    <row r="10855" spans="1:5" ht="85.5">
      <c r="A10855" s="134" t="s">
        <v>14886</v>
      </c>
      <c r="B10855" s="134" t="s">
        <v>8042</v>
      </c>
      <c r="C10855" s="135" t="s">
        <v>14887</v>
      </c>
      <c r="D10855" s="134" t="s">
        <v>75</v>
      </c>
      <c r="E10855" s="133">
        <v>179.44</v>
      </c>
    </row>
    <row r="10856" spans="1:5" ht="85.5">
      <c r="A10856" s="134" t="s">
        <v>14888</v>
      </c>
      <c r="B10856" s="134" t="s">
        <v>8042</v>
      </c>
      <c r="C10856" s="135" t="s">
        <v>14889</v>
      </c>
      <c r="D10856" s="134" t="s">
        <v>75</v>
      </c>
      <c r="E10856" s="133">
        <v>290.61</v>
      </c>
    </row>
    <row r="10857" spans="1:5" ht="85.5">
      <c r="A10857" s="134" t="s">
        <v>14890</v>
      </c>
      <c r="B10857" s="134" t="s">
        <v>8042</v>
      </c>
      <c r="C10857" s="135" t="s">
        <v>14891</v>
      </c>
      <c r="D10857" s="134" t="s">
        <v>75</v>
      </c>
      <c r="E10857" s="133">
        <v>314.52</v>
      </c>
    </row>
    <row r="10858" spans="1:5" ht="85.5">
      <c r="A10858" s="134" t="s">
        <v>14892</v>
      </c>
      <c r="B10858" s="134" t="s">
        <v>8042</v>
      </c>
      <c r="C10858" s="135" t="s">
        <v>14893</v>
      </c>
      <c r="D10858" s="134" t="s">
        <v>75</v>
      </c>
      <c r="E10858" s="133">
        <v>358.93</v>
      </c>
    </row>
    <row r="10859" spans="1:5" ht="85.5">
      <c r="A10859" s="134" t="s">
        <v>14894</v>
      </c>
      <c r="B10859" s="134" t="s">
        <v>8042</v>
      </c>
      <c r="C10859" s="135" t="s">
        <v>14895</v>
      </c>
      <c r="D10859" s="134" t="s">
        <v>75</v>
      </c>
      <c r="E10859" s="133">
        <v>381.88</v>
      </c>
    </row>
    <row r="10860" spans="1:5" ht="85.5">
      <c r="A10860" s="134" t="s">
        <v>14896</v>
      </c>
      <c r="B10860" s="134" t="s">
        <v>8042</v>
      </c>
      <c r="C10860" s="135" t="s">
        <v>14897</v>
      </c>
      <c r="D10860" s="134" t="s">
        <v>75</v>
      </c>
      <c r="E10860" s="133">
        <v>435.53</v>
      </c>
    </row>
    <row r="10861" spans="1:5" ht="85.5">
      <c r="A10861" s="134" t="s">
        <v>14898</v>
      </c>
      <c r="B10861" s="134" t="s">
        <v>8042</v>
      </c>
      <c r="C10861" s="135" t="s">
        <v>14899</v>
      </c>
      <c r="D10861" s="134" t="s">
        <v>75</v>
      </c>
      <c r="E10861" s="133">
        <v>486.02</v>
      </c>
    </row>
    <row r="10862" spans="1:5" ht="85.5">
      <c r="A10862" s="134" t="s">
        <v>14900</v>
      </c>
      <c r="B10862" s="134" t="s">
        <v>8042</v>
      </c>
      <c r="C10862" s="135" t="s">
        <v>14901</v>
      </c>
      <c r="D10862" s="134" t="s">
        <v>75</v>
      </c>
      <c r="E10862" s="133">
        <v>599.4</v>
      </c>
    </row>
    <row r="10863" spans="1:5" ht="85.5">
      <c r="A10863" s="134" t="s">
        <v>14902</v>
      </c>
      <c r="B10863" s="134" t="s">
        <v>8042</v>
      </c>
      <c r="C10863" s="135" t="s">
        <v>14903</v>
      </c>
      <c r="D10863" s="134" t="s">
        <v>75</v>
      </c>
      <c r="E10863" s="133">
        <v>699.63</v>
      </c>
    </row>
    <row r="10864" spans="1:5" ht="85.5">
      <c r="A10864" s="134" t="s">
        <v>14904</v>
      </c>
      <c r="B10864" s="134" t="s">
        <v>8042</v>
      </c>
      <c r="C10864" s="135" t="s">
        <v>14905</v>
      </c>
      <c r="D10864" s="134" t="s">
        <v>75</v>
      </c>
      <c r="E10864" s="133">
        <v>708.81</v>
      </c>
    </row>
    <row r="10865" spans="1:5" ht="85.5">
      <c r="A10865" s="134" t="s">
        <v>14906</v>
      </c>
      <c r="B10865" s="134" t="s">
        <v>8042</v>
      </c>
      <c r="C10865" s="135" t="s">
        <v>14907</v>
      </c>
      <c r="D10865" s="134" t="s">
        <v>75</v>
      </c>
      <c r="E10865" s="133">
        <v>778.26</v>
      </c>
    </row>
    <row r="10866" spans="1:5" ht="85.5">
      <c r="A10866" s="134" t="s">
        <v>14908</v>
      </c>
      <c r="B10866" s="134" t="s">
        <v>8042</v>
      </c>
      <c r="C10866" s="135" t="s">
        <v>14909</v>
      </c>
      <c r="D10866" s="134" t="s">
        <v>75</v>
      </c>
      <c r="E10866" s="133">
        <v>956.98</v>
      </c>
    </row>
    <row r="10867" spans="1:5" ht="85.5">
      <c r="A10867" s="134" t="s">
        <v>14910</v>
      </c>
      <c r="B10867" s="134" t="s">
        <v>8042</v>
      </c>
      <c r="C10867" s="135" t="s">
        <v>14911</v>
      </c>
      <c r="D10867" s="134" t="s">
        <v>75</v>
      </c>
      <c r="E10867" s="133">
        <v>838.39</v>
      </c>
    </row>
    <row r="10868" spans="1:5" ht="85.5">
      <c r="A10868" s="134" t="s">
        <v>14912</v>
      </c>
      <c r="B10868" s="134" t="s">
        <v>8042</v>
      </c>
      <c r="C10868" s="135" t="s">
        <v>14913</v>
      </c>
      <c r="D10868" s="134" t="s">
        <v>75</v>
      </c>
      <c r="E10868" s="133">
        <v>923</v>
      </c>
    </row>
    <row r="10869" spans="1:5" ht="85.5">
      <c r="A10869" s="134" t="s">
        <v>14914</v>
      </c>
      <c r="B10869" s="134" t="s">
        <v>8042</v>
      </c>
      <c r="C10869" s="135" t="s">
        <v>14915</v>
      </c>
      <c r="D10869" s="134" t="s">
        <v>75</v>
      </c>
      <c r="E10869" s="133">
        <v>1137.56</v>
      </c>
    </row>
    <row r="10870" spans="1:5" ht="85.5">
      <c r="A10870" s="134" t="s">
        <v>14916</v>
      </c>
      <c r="B10870" s="134" t="s">
        <v>8042</v>
      </c>
      <c r="C10870" s="135" t="s">
        <v>14917</v>
      </c>
      <c r="D10870" s="134" t="s">
        <v>75</v>
      </c>
      <c r="E10870" s="133">
        <v>26.83</v>
      </c>
    </row>
    <row r="10871" spans="1:5" ht="85.5">
      <c r="A10871" s="134" t="s">
        <v>14918</v>
      </c>
      <c r="B10871" s="134" t="s">
        <v>8042</v>
      </c>
      <c r="C10871" s="135" t="s">
        <v>14919</v>
      </c>
      <c r="D10871" s="134" t="s">
        <v>75</v>
      </c>
      <c r="E10871" s="133">
        <v>29.21</v>
      </c>
    </row>
    <row r="10872" spans="1:5" ht="85.5">
      <c r="A10872" s="134" t="s">
        <v>14920</v>
      </c>
      <c r="B10872" s="134" t="s">
        <v>8042</v>
      </c>
      <c r="C10872" s="135" t="s">
        <v>14921</v>
      </c>
      <c r="D10872" s="134" t="s">
        <v>75</v>
      </c>
      <c r="E10872" s="133">
        <v>30.79</v>
      </c>
    </row>
    <row r="10873" spans="1:5" ht="85.5">
      <c r="A10873" s="134" t="s">
        <v>14922</v>
      </c>
      <c r="B10873" s="134" t="s">
        <v>8042</v>
      </c>
      <c r="C10873" s="135" t="s">
        <v>14923</v>
      </c>
      <c r="D10873" s="134" t="s">
        <v>75</v>
      </c>
      <c r="E10873" s="133">
        <v>32</v>
      </c>
    </row>
    <row r="10874" spans="1:5" ht="85.5">
      <c r="A10874" s="134" t="s">
        <v>14924</v>
      </c>
      <c r="B10874" s="134" t="s">
        <v>8042</v>
      </c>
      <c r="C10874" s="135" t="s">
        <v>14925</v>
      </c>
      <c r="D10874" s="134" t="s">
        <v>75</v>
      </c>
      <c r="E10874" s="133">
        <v>35.28</v>
      </c>
    </row>
    <row r="10875" spans="1:5" ht="85.5">
      <c r="A10875" s="134" t="s">
        <v>14926</v>
      </c>
      <c r="B10875" s="134" t="s">
        <v>8042</v>
      </c>
      <c r="C10875" s="135" t="s">
        <v>14927</v>
      </c>
      <c r="D10875" s="134" t="s">
        <v>75</v>
      </c>
      <c r="E10875" s="133">
        <v>38.36</v>
      </c>
    </row>
    <row r="10876" spans="1:5" ht="85.5">
      <c r="A10876" s="134" t="s">
        <v>14928</v>
      </c>
      <c r="B10876" s="134" t="s">
        <v>8042</v>
      </c>
      <c r="C10876" s="135" t="s">
        <v>14929</v>
      </c>
      <c r="D10876" s="134" t="s">
        <v>75</v>
      </c>
      <c r="E10876" s="133">
        <v>39.03</v>
      </c>
    </row>
    <row r="10877" spans="1:5" ht="85.5">
      <c r="A10877" s="134" t="s">
        <v>14930</v>
      </c>
      <c r="B10877" s="134" t="s">
        <v>8042</v>
      </c>
      <c r="C10877" s="135" t="s">
        <v>14931</v>
      </c>
      <c r="D10877" s="134" t="s">
        <v>75</v>
      </c>
      <c r="E10877" s="133">
        <v>42.61</v>
      </c>
    </row>
    <row r="10878" spans="1:5" ht="85.5">
      <c r="A10878" s="134" t="s">
        <v>14932</v>
      </c>
      <c r="B10878" s="134" t="s">
        <v>8042</v>
      </c>
      <c r="C10878" s="135" t="s">
        <v>14933</v>
      </c>
      <c r="D10878" s="134" t="s">
        <v>75</v>
      </c>
      <c r="E10878" s="133">
        <v>28.05</v>
      </c>
    </row>
    <row r="10879" spans="1:5" ht="85.5">
      <c r="A10879" s="134" t="s">
        <v>14934</v>
      </c>
      <c r="B10879" s="134" t="s">
        <v>8042</v>
      </c>
      <c r="C10879" s="135" t="s">
        <v>14935</v>
      </c>
      <c r="D10879" s="134" t="s">
        <v>75</v>
      </c>
      <c r="E10879" s="133">
        <v>30.79</v>
      </c>
    </row>
    <row r="10880" spans="1:5" ht="85.5">
      <c r="A10880" s="134" t="s">
        <v>14936</v>
      </c>
      <c r="B10880" s="134" t="s">
        <v>8042</v>
      </c>
      <c r="C10880" s="135" t="s">
        <v>14937</v>
      </c>
      <c r="D10880" s="134" t="s">
        <v>75</v>
      </c>
      <c r="E10880" s="133">
        <v>32.76</v>
      </c>
    </row>
    <row r="10881" spans="1:5" ht="85.5">
      <c r="A10881" s="134" t="s">
        <v>14938</v>
      </c>
      <c r="B10881" s="134" t="s">
        <v>8042</v>
      </c>
      <c r="C10881" s="135" t="s">
        <v>14939</v>
      </c>
      <c r="D10881" s="134" t="s">
        <v>75</v>
      </c>
      <c r="E10881" s="133">
        <v>33.97</v>
      </c>
    </row>
    <row r="10882" spans="1:5" ht="85.5">
      <c r="A10882" s="134" t="s">
        <v>14940</v>
      </c>
      <c r="B10882" s="134" t="s">
        <v>8042</v>
      </c>
      <c r="C10882" s="135" t="s">
        <v>14941</v>
      </c>
      <c r="D10882" s="134" t="s">
        <v>75</v>
      </c>
      <c r="E10882" s="133">
        <v>38.07</v>
      </c>
    </row>
    <row r="10883" spans="1:5" ht="85.5">
      <c r="A10883" s="134" t="s">
        <v>14942</v>
      </c>
      <c r="B10883" s="134" t="s">
        <v>8042</v>
      </c>
      <c r="C10883" s="135" t="s">
        <v>14943</v>
      </c>
      <c r="D10883" s="134" t="s">
        <v>75</v>
      </c>
      <c r="E10883" s="133">
        <v>41.52</v>
      </c>
    </row>
    <row r="10884" spans="1:5" ht="85.5">
      <c r="A10884" s="134" t="s">
        <v>14944</v>
      </c>
      <c r="B10884" s="134" t="s">
        <v>8042</v>
      </c>
      <c r="C10884" s="135" t="s">
        <v>14945</v>
      </c>
      <c r="D10884" s="134" t="s">
        <v>75</v>
      </c>
      <c r="E10884" s="133">
        <v>43.8</v>
      </c>
    </row>
    <row r="10885" spans="1:5" ht="85.5">
      <c r="A10885" s="134" t="s">
        <v>14946</v>
      </c>
      <c r="B10885" s="134" t="s">
        <v>8042</v>
      </c>
      <c r="C10885" s="135" t="s">
        <v>14947</v>
      </c>
      <c r="D10885" s="134" t="s">
        <v>75</v>
      </c>
      <c r="E10885" s="133">
        <v>46.66</v>
      </c>
    </row>
    <row r="10886" spans="1:5" ht="85.5">
      <c r="A10886" s="134" t="s">
        <v>14948</v>
      </c>
      <c r="B10886" s="134" t="s">
        <v>8042</v>
      </c>
      <c r="C10886" s="135" t="s">
        <v>14949</v>
      </c>
      <c r="D10886" s="134" t="s">
        <v>75</v>
      </c>
      <c r="E10886" s="133">
        <v>50.62</v>
      </c>
    </row>
    <row r="10887" spans="1:5" ht="85.5">
      <c r="A10887" s="134" t="s">
        <v>14950</v>
      </c>
      <c r="B10887" s="134" t="s">
        <v>8042</v>
      </c>
      <c r="C10887" s="135" t="s">
        <v>14951</v>
      </c>
      <c r="D10887" s="134" t="s">
        <v>75</v>
      </c>
      <c r="E10887" s="133">
        <v>103.28</v>
      </c>
    </row>
    <row r="10888" spans="1:5" ht="85.5">
      <c r="A10888" s="134" t="s">
        <v>14952</v>
      </c>
      <c r="B10888" s="134" t="s">
        <v>8042</v>
      </c>
      <c r="C10888" s="135" t="s">
        <v>14953</v>
      </c>
      <c r="D10888" s="134" t="s">
        <v>75</v>
      </c>
      <c r="E10888" s="133">
        <v>107.23</v>
      </c>
    </row>
    <row r="10889" spans="1:5" ht="85.5">
      <c r="A10889" s="134" t="s">
        <v>14954</v>
      </c>
      <c r="B10889" s="134" t="s">
        <v>8042</v>
      </c>
      <c r="C10889" s="135" t="s">
        <v>14955</v>
      </c>
      <c r="D10889" s="134" t="s">
        <v>75</v>
      </c>
      <c r="E10889" s="133">
        <v>56.27</v>
      </c>
    </row>
    <row r="10890" spans="1:5" ht="85.5">
      <c r="A10890" s="134" t="s">
        <v>14956</v>
      </c>
      <c r="B10890" s="134" t="s">
        <v>8042</v>
      </c>
      <c r="C10890" s="135" t="s">
        <v>14957</v>
      </c>
      <c r="D10890" s="134" t="s">
        <v>75</v>
      </c>
      <c r="E10890" s="133">
        <v>61.81</v>
      </c>
    </row>
    <row r="10891" spans="1:5" ht="85.5">
      <c r="A10891" s="134" t="s">
        <v>14958</v>
      </c>
      <c r="B10891" s="134" t="s">
        <v>8042</v>
      </c>
      <c r="C10891" s="135" t="s">
        <v>14959</v>
      </c>
      <c r="D10891" s="134" t="s">
        <v>75</v>
      </c>
      <c r="E10891" s="133">
        <v>66.28</v>
      </c>
    </row>
    <row r="10892" spans="1:5" ht="85.5">
      <c r="A10892" s="134" t="s">
        <v>14960</v>
      </c>
      <c r="B10892" s="134" t="s">
        <v>8042</v>
      </c>
      <c r="C10892" s="135" t="s">
        <v>14961</v>
      </c>
      <c r="D10892" s="134" t="s">
        <v>75</v>
      </c>
      <c r="E10892" s="133">
        <v>69.36</v>
      </c>
    </row>
    <row r="10893" spans="1:5" ht="85.5">
      <c r="A10893" s="134" t="s">
        <v>14962</v>
      </c>
      <c r="B10893" s="134" t="s">
        <v>8042</v>
      </c>
      <c r="C10893" s="135" t="s">
        <v>14963</v>
      </c>
      <c r="D10893" s="134" t="s">
        <v>75</v>
      </c>
      <c r="E10893" s="133">
        <v>94.28</v>
      </c>
    </row>
    <row r="10894" spans="1:5" ht="85.5">
      <c r="A10894" s="134" t="s">
        <v>14964</v>
      </c>
      <c r="B10894" s="134" t="s">
        <v>8042</v>
      </c>
      <c r="C10894" s="135" t="s">
        <v>14965</v>
      </c>
      <c r="D10894" s="134" t="s">
        <v>75</v>
      </c>
      <c r="E10894" s="133">
        <v>107.69</v>
      </c>
    </row>
    <row r="10895" spans="1:5" ht="85.5">
      <c r="A10895" s="134" t="s">
        <v>14966</v>
      </c>
      <c r="B10895" s="134" t="s">
        <v>8042</v>
      </c>
      <c r="C10895" s="135" t="s">
        <v>14967</v>
      </c>
      <c r="D10895" s="134" t="s">
        <v>75</v>
      </c>
      <c r="E10895" s="133">
        <v>113.02</v>
      </c>
    </row>
    <row r="10896" spans="1:5" ht="85.5">
      <c r="A10896" s="134" t="s">
        <v>14968</v>
      </c>
      <c r="B10896" s="134" t="s">
        <v>8042</v>
      </c>
      <c r="C10896" s="135" t="s">
        <v>14969</v>
      </c>
      <c r="D10896" s="134" t="s">
        <v>75</v>
      </c>
      <c r="E10896" s="133">
        <v>118.36</v>
      </c>
    </row>
    <row r="10897" spans="1:5" ht="85.5">
      <c r="A10897" s="134" t="s">
        <v>14970</v>
      </c>
      <c r="B10897" s="134" t="s">
        <v>8042</v>
      </c>
      <c r="C10897" s="135" t="s">
        <v>14971</v>
      </c>
      <c r="D10897" s="134" t="s">
        <v>75</v>
      </c>
      <c r="E10897" s="133">
        <v>130.52000000000001</v>
      </c>
    </row>
    <row r="10898" spans="1:5" ht="85.5">
      <c r="A10898" s="134" t="s">
        <v>14972</v>
      </c>
      <c r="B10898" s="134" t="s">
        <v>8042</v>
      </c>
      <c r="C10898" s="135" t="s">
        <v>14973</v>
      </c>
      <c r="D10898" s="134" t="s">
        <v>75</v>
      </c>
      <c r="E10898" s="133">
        <v>142.66999999999999</v>
      </c>
    </row>
    <row r="10899" spans="1:5" ht="85.5">
      <c r="A10899" s="134" t="s">
        <v>14974</v>
      </c>
      <c r="B10899" s="134" t="s">
        <v>8042</v>
      </c>
      <c r="C10899" s="135" t="s">
        <v>14975</v>
      </c>
      <c r="D10899" s="134" t="s">
        <v>75</v>
      </c>
      <c r="E10899" s="133">
        <v>165.46</v>
      </c>
    </row>
    <row r="10900" spans="1:5" ht="85.5">
      <c r="A10900" s="134" t="s">
        <v>14976</v>
      </c>
      <c r="B10900" s="134" t="s">
        <v>8042</v>
      </c>
      <c r="C10900" s="135" t="s">
        <v>14977</v>
      </c>
      <c r="D10900" s="134" t="s">
        <v>75</v>
      </c>
      <c r="E10900" s="133">
        <v>69.260000000000005</v>
      </c>
    </row>
    <row r="10901" spans="1:5" ht="85.5">
      <c r="A10901" s="134" t="s">
        <v>14978</v>
      </c>
      <c r="B10901" s="134" t="s">
        <v>8042</v>
      </c>
      <c r="C10901" s="135" t="s">
        <v>14979</v>
      </c>
      <c r="D10901" s="134" t="s">
        <v>75</v>
      </c>
      <c r="E10901" s="133">
        <v>74.62</v>
      </c>
    </row>
    <row r="10902" spans="1:5" ht="85.5">
      <c r="A10902" s="134" t="s">
        <v>14980</v>
      </c>
      <c r="B10902" s="134" t="s">
        <v>8042</v>
      </c>
      <c r="C10902" s="135" t="s">
        <v>14981</v>
      </c>
      <c r="D10902" s="134" t="s">
        <v>75</v>
      </c>
      <c r="E10902" s="133">
        <v>80.75</v>
      </c>
    </row>
    <row r="10903" spans="1:5" ht="85.5">
      <c r="A10903" s="134" t="s">
        <v>14982</v>
      </c>
      <c r="B10903" s="134" t="s">
        <v>8042</v>
      </c>
      <c r="C10903" s="135" t="s">
        <v>14983</v>
      </c>
      <c r="D10903" s="134" t="s">
        <v>75</v>
      </c>
      <c r="E10903" s="133">
        <v>91.88</v>
      </c>
    </row>
    <row r="10904" spans="1:5" ht="85.5">
      <c r="A10904" s="134" t="s">
        <v>14984</v>
      </c>
      <c r="B10904" s="134" t="s">
        <v>8042</v>
      </c>
      <c r="C10904" s="135" t="s">
        <v>14985</v>
      </c>
      <c r="D10904" s="134" t="s">
        <v>75</v>
      </c>
      <c r="E10904" s="133">
        <v>112.51</v>
      </c>
    </row>
    <row r="10905" spans="1:5" ht="85.5">
      <c r="A10905" s="134" t="s">
        <v>14986</v>
      </c>
      <c r="B10905" s="134" t="s">
        <v>8042</v>
      </c>
      <c r="C10905" s="135" t="s">
        <v>14987</v>
      </c>
      <c r="D10905" s="134" t="s">
        <v>75</v>
      </c>
      <c r="E10905" s="133">
        <v>129.54</v>
      </c>
    </row>
    <row r="10906" spans="1:5" ht="85.5">
      <c r="A10906" s="134" t="s">
        <v>14988</v>
      </c>
      <c r="B10906" s="134" t="s">
        <v>8042</v>
      </c>
      <c r="C10906" s="135" t="s">
        <v>14989</v>
      </c>
      <c r="D10906" s="134" t="s">
        <v>75</v>
      </c>
      <c r="E10906" s="133">
        <v>138.49</v>
      </c>
    </row>
    <row r="10907" spans="1:5" ht="85.5">
      <c r="A10907" s="134" t="s">
        <v>14990</v>
      </c>
      <c r="B10907" s="134" t="s">
        <v>8042</v>
      </c>
      <c r="C10907" s="135" t="s">
        <v>14991</v>
      </c>
      <c r="D10907" s="134" t="s">
        <v>75</v>
      </c>
      <c r="E10907" s="133">
        <v>166.33</v>
      </c>
    </row>
    <row r="10908" spans="1:5" ht="85.5">
      <c r="A10908" s="134" t="s">
        <v>14992</v>
      </c>
      <c r="B10908" s="134" t="s">
        <v>8042</v>
      </c>
      <c r="C10908" s="135" t="s">
        <v>14993</v>
      </c>
      <c r="D10908" s="134" t="s">
        <v>75</v>
      </c>
      <c r="E10908" s="133">
        <v>173.21</v>
      </c>
    </row>
    <row r="10909" spans="1:5" ht="85.5">
      <c r="A10909" s="134" t="s">
        <v>14994</v>
      </c>
      <c r="B10909" s="134" t="s">
        <v>8042</v>
      </c>
      <c r="C10909" s="135" t="s">
        <v>14995</v>
      </c>
      <c r="D10909" s="134" t="s">
        <v>75</v>
      </c>
      <c r="E10909" s="133">
        <v>201.65</v>
      </c>
    </row>
    <row r="10910" spans="1:5" ht="85.5">
      <c r="A10910" s="134" t="s">
        <v>14996</v>
      </c>
      <c r="B10910" s="134" t="s">
        <v>8042</v>
      </c>
      <c r="C10910" s="135" t="s">
        <v>14997</v>
      </c>
      <c r="D10910" s="134" t="s">
        <v>75</v>
      </c>
      <c r="E10910" s="133">
        <v>218.18</v>
      </c>
    </row>
    <row r="10911" spans="1:5" ht="85.5">
      <c r="A10911" s="134" t="s">
        <v>14998</v>
      </c>
      <c r="B10911" s="134" t="s">
        <v>8042</v>
      </c>
      <c r="C10911" s="135" t="s">
        <v>14999</v>
      </c>
      <c r="D10911" s="134" t="s">
        <v>75</v>
      </c>
      <c r="E10911" s="133">
        <v>253.67</v>
      </c>
    </row>
    <row r="10912" spans="1:5" ht="85.5">
      <c r="A10912" s="134" t="s">
        <v>15000</v>
      </c>
      <c r="B10912" s="134" t="s">
        <v>8042</v>
      </c>
      <c r="C10912" s="135" t="s">
        <v>15001</v>
      </c>
      <c r="D10912" s="134" t="s">
        <v>75</v>
      </c>
      <c r="E10912" s="133">
        <v>270.88</v>
      </c>
    </row>
    <row r="10913" spans="1:5" ht="85.5">
      <c r="A10913" s="134" t="s">
        <v>15002</v>
      </c>
      <c r="B10913" s="134" t="s">
        <v>8042</v>
      </c>
      <c r="C10913" s="135" t="s">
        <v>15003</v>
      </c>
      <c r="D10913" s="134" t="s">
        <v>75</v>
      </c>
      <c r="E10913" s="133">
        <v>357.36</v>
      </c>
    </row>
    <row r="10914" spans="1:5" ht="85.5">
      <c r="A10914" s="134" t="s">
        <v>15004</v>
      </c>
      <c r="B10914" s="134" t="s">
        <v>8042</v>
      </c>
      <c r="C10914" s="135" t="s">
        <v>15005</v>
      </c>
      <c r="D10914" s="134" t="s">
        <v>75</v>
      </c>
      <c r="E10914" s="133">
        <v>442.24</v>
      </c>
    </row>
    <row r="10915" spans="1:5" ht="85.5">
      <c r="A10915" s="134" t="s">
        <v>15006</v>
      </c>
      <c r="B10915" s="134" t="s">
        <v>8042</v>
      </c>
      <c r="C10915" s="135" t="s">
        <v>15007</v>
      </c>
      <c r="D10915" s="134" t="s">
        <v>75</v>
      </c>
      <c r="E10915" s="133">
        <v>96.8</v>
      </c>
    </row>
    <row r="10916" spans="1:5" ht="85.5">
      <c r="A10916" s="134" t="s">
        <v>15008</v>
      </c>
      <c r="B10916" s="134" t="s">
        <v>8042</v>
      </c>
      <c r="C10916" s="135" t="s">
        <v>15009</v>
      </c>
      <c r="D10916" s="134" t="s">
        <v>75</v>
      </c>
      <c r="E10916" s="133">
        <v>163.22</v>
      </c>
    </row>
    <row r="10917" spans="1:5" ht="85.5">
      <c r="A10917" s="134" t="s">
        <v>15010</v>
      </c>
      <c r="B10917" s="134" t="s">
        <v>8042</v>
      </c>
      <c r="C10917" s="135" t="s">
        <v>15011</v>
      </c>
      <c r="D10917" s="134" t="s">
        <v>75</v>
      </c>
      <c r="E10917" s="133">
        <v>175.15</v>
      </c>
    </row>
    <row r="10918" spans="1:5" ht="85.5">
      <c r="A10918" s="134" t="s">
        <v>15012</v>
      </c>
      <c r="B10918" s="134" t="s">
        <v>8042</v>
      </c>
      <c r="C10918" s="135" t="s">
        <v>15013</v>
      </c>
      <c r="D10918" s="134" t="s">
        <v>75</v>
      </c>
      <c r="E10918" s="133">
        <v>199.95</v>
      </c>
    </row>
    <row r="10919" spans="1:5" ht="85.5">
      <c r="A10919" s="134" t="s">
        <v>15014</v>
      </c>
      <c r="B10919" s="134" t="s">
        <v>8042</v>
      </c>
      <c r="C10919" s="135" t="s">
        <v>15015</v>
      </c>
      <c r="D10919" s="134" t="s">
        <v>75</v>
      </c>
      <c r="E10919" s="133">
        <v>209.13</v>
      </c>
    </row>
    <row r="10920" spans="1:5" ht="85.5">
      <c r="A10920" s="134" t="s">
        <v>15016</v>
      </c>
      <c r="B10920" s="134" t="s">
        <v>8042</v>
      </c>
      <c r="C10920" s="135" t="s">
        <v>15017</v>
      </c>
      <c r="D10920" s="134" t="s">
        <v>75</v>
      </c>
      <c r="E10920" s="133">
        <v>242.68</v>
      </c>
    </row>
    <row r="10921" spans="1:5" ht="85.5">
      <c r="A10921" s="134" t="s">
        <v>15018</v>
      </c>
      <c r="B10921" s="134" t="s">
        <v>8042</v>
      </c>
      <c r="C10921" s="135" t="s">
        <v>15019</v>
      </c>
      <c r="D10921" s="134" t="s">
        <v>75</v>
      </c>
      <c r="E10921" s="133">
        <v>264.72000000000003</v>
      </c>
    </row>
    <row r="10922" spans="1:5" ht="85.5">
      <c r="A10922" s="134" t="s">
        <v>15020</v>
      </c>
      <c r="B10922" s="134" t="s">
        <v>8042</v>
      </c>
      <c r="C10922" s="135" t="s">
        <v>15021</v>
      </c>
      <c r="D10922" s="134" t="s">
        <v>75</v>
      </c>
      <c r="E10922" s="133">
        <v>329.28</v>
      </c>
    </row>
    <row r="10923" spans="1:5" ht="85.5">
      <c r="A10923" s="134" t="s">
        <v>15022</v>
      </c>
      <c r="B10923" s="134" t="s">
        <v>8042</v>
      </c>
      <c r="C10923" s="135" t="s">
        <v>15023</v>
      </c>
      <c r="D10923" s="134" t="s">
        <v>75</v>
      </c>
      <c r="E10923" s="133">
        <v>383.13</v>
      </c>
    </row>
    <row r="10924" spans="1:5" ht="85.5">
      <c r="A10924" s="134" t="s">
        <v>15024</v>
      </c>
      <c r="B10924" s="134" t="s">
        <v>8042</v>
      </c>
      <c r="C10924" s="135" t="s">
        <v>15025</v>
      </c>
      <c r="D10924" s="134" t="s">
        <v>75</v>
      </c>
      <c r="E10924" s="133">
        <v>387.72</v>
      </c>
    </row>
    <row r="10925" spans="1:5" ht="85.5">
      <c r="A10925" s="134" t="s">
        <v>15026</v>
      </c>
      <c r="B10925" s="134" t="s">
        <v>8042</v>
      </c>
      <c r="C10925" s="135" t="s">
        <v>15027</v>
      </c>
      <c r="D10925" s="134" t="s">
        <v>75</v>
      </c>
      <c r="E10925" s="133">
        <v>422.96</v>
      </c>
    </row>
    <row r="10926" spans="1:5" ht="85.5">
      <c r="A10926" s="134" t="s">
        <v>15028</v>
      </c>
      <c r="B10926" s="134" t="s">
        <v>8042</v>
      </c>
      <c r="C10926" s="135" t="s">
        <v>15029</v>
      </c>
      <c r="D10926" s="134" t="s">
        <v>75</v>
      </c>
      <c r="E10926" s="133">
        <v>519.73</v>
      </c>
    </row>
    <row r="10927" spans="1:5" ht="85.5">
      <c r="A10927" s="134" t="s">
        <v>15030</v>
      </c>
      <c r="B10927" s="134" t="s">
        <v>8042</v>
      </c>
      <c r="C10927" s="135" t="s">
        <v>15031</v>
      </c>
      <c r="D10927" s="134" t="s">
        <v>75</v>
      </c>
      <c r="E10927" s="133">
        <v>452.51</v>
      </c>
    </row>
    <row r="10928" spans="1:5" ht="85.5">
      <c r="A10928" s="134" t="s">
        <v>15032</v>
      </c>
      <c r="B10928" s="134" t="s">
        <v>8042</v>
      </c>
      <c r="C10928" s="135" t="s">
        <v>15033</v>
      </c>
      <c r="D10928" s="134" t="s">
        <v>75</v>
      </c>
      <c r="E10928" s="133">
        <v>494.65</v>
      </c>
    </row>
    <row r="10929" spans="1:5" ht="85.5">
      <c r="A10929" s="134" t="s">
        <v>15034</v>
      </c>
      <c r="B10929" s="134" t="s">
        <v>8042</v>
      </c>
      <c r="C10929" s="135" t="s">
        <v>15035</v>
      </c>
      <c r="D10929" s="134" t="s">
        <v>75</v>
      </c>
      <c r="E10929" s="133">
        <v>609.34</v>
      </c>
    </row>
    <row r="10930" spans="1:5" ht="57">
      <c r="A10930" s="134" t="s">
        <v>15036</v>
      </c>
      <c r="B10930" s="134" t="s">
        <v>8042</v>
      </c>
      <c r="C10930" s="135" t="s">
        <v>15037</v>
      </c>
      <c r="D10930" s="134" t="s">
        <v>79</v>
      </c>
      <c r="E10930" s="133">
        <v>12.55</v>
      </c>
    </row>
    <row r="10931" spans="1:5" ht="57">
      <c r="A10931" s="134" t="s">
        <v>15038</v>
      </c>
      <c r="B10931" s="134" t="s">
        <v>8042</v>
      </c>
      <c r="C10931" s="135" t="s">
        <v>15039</v>
      </c>
      <c r="D10931" s="134" t="s">
        <v>79</v>
      </c>
      <c r="E10931" s="133">
        <v>23.39</v>
      </c>
    </row>
    <row r="10932" spans="1:5" ht="57">
      <c r="A10932" s="134" t="s">
        <v>15040</v>
      </c>
      <c r="B10932" s="134" t="s">
        <v>8042</v>
      </c>
      <c r="C10932" s="135" t="s">
        <v>15041</v>
      </c>
      <c r="D10932" s="134" t="s">
        <v>79</v>
      </c>
      <c r="E10932" s="133">
        <v>28.81</v>
      </c>
    </row>
    <row r="10933" spans="1:5" ht="85.5">
      <c r="A10933" s="134" t="s">
        <v>15042</v>
      </c>
      <c r="B10933" s="134" t="s">
        <v>8042</v>
      </c>
      <c r="C10933" s="135" t="s">
        <v>15043</v>
      </c>
      <c r="D10933" s="134" t="s">
        <v>79</v>
      </c>
      <c r="E10933" s="133">
        <v>175.29</v>
      </c>
    </row>
    <row r="10934" spans="1:5" ht="85.5">
      <c r="A10934" s="134" t="s">
        <v>15044</v>
      </c>
      <c r="B10934" s="134" t="s">
        <v>8042</v>
      </c>
      <c r="C10934" s="135" t="s">
        <v>15045</v>
      </c>
      <c r="D10934" s="134" t="s">
        <v>79</v>
      </c>
      <c r="E10934" s="133">
        <v>216.17</v>
      </c>
    </row>
    <row r="10935" spans="1:5" ht="85.5">
      <c r="A10935" s="134" t="s">
        <v>15046</v>
      </c>
      <c r="B10935" s="134" t="s">
        <v>8042</v>
      </c>
      <c r="C10935" s="135" t="s">
        <v>15047</v>
      </c>
      <c r="D10935" s="134" t="s">
        <v>79</v>
      </c>
      <c r="E10935" s="133">
        <v>254.41</v>
      </c>
    </row>
    <row r="10936" spans="1:5" ht="85.5">
      <c r="A10936" s="134" t="s">
        <v>15048</v>
      </c>
      <c r="B10936" s="134" t="s">
        <v>8042</v>
      </c>
      <c r="C10936" s="135" t="s">
        <v>15049</v>
      </c>
      <c r="D10936" s="134" t="s">
        <v>79</v>
      </c>
      <c r="E10936" s="133">
        <v>298.18</v>
      </c>
    </row>
    <row r="10937" spans="1:5" ht="85.5">
      <c r="A10937" s="134" t="s">
        <v>15050</v>
      </c>
      <c r="B10937" s="134" t="s">
        <v>8042</v>
      </c>
      <c r="C10937" s="135" t="s">
        <v>15051</v>
      </c>
      <c r="D10937" s="134" t="s">
        <v>79</v>
      </c>
      <c r="E10937" s="133">
        <v>337.42</v>
      </c>
    </row>
    <row r="10938" spans="1:5" ht="85.5">
      <c r="A10938" s="134" t="s">
        <v>15052</v>
      </c>
      <c r="B10938" s="134" t="s">
        <v>8042</v>
      </c>
      <c r="C10938" s="135" t="s">
        <v>15053</v>
      </c>
      <c r="D10938" s="134" t="s">
        <v>79</v>
      </c>
      <c r="E10938" s="133">
        <v>382.38</v>
      </c>
    </row>
    <row r="10939" spans="1:5" ht="85.5">
      <c r="A10939" s="134" t="s">
        <v>15054</v>
      </c>
      <c r="B10939" s="134" t="s">
        <v>8042</v>
      </c>
      <c r="C10939" s="135" t="s">
        <v>15055</v>
      </c>
      <c r="D10939" s="134" t="s">
        <v>79</v>
      </c>
      <c r="E10939" s="133">
        <v>421.75</v>
      </c>
    </row>
    <row r="10940" spans="1:5" ht="85.5">
      <c r="A10940" s="134" t="s">
        <v>15056</v>
      </c>
      <c r="B10940" s="134" t="s">
        <v>8042</v>
      </c>
      <c r="C10940" s="135" t="s">
        <v>15057</v>
      </c>
      <c r="D10940" s="134" t="s">
        <v>79</v>
      </c>
      <c r="E10940" s="133">
        <v>463.01</v>
      </c>
    </row>
    <row r="10941" spans="1:5" ht="71.25">
      <c r="A10941" s="134" t="s">
        <v>15058</v>
      </c>
      <c r="B10941" s="134" t="s">
        <v>8042</v>
      </c>
      <c r="C10941" s="135" t="s">
        <v>15059</v>
      </c>
      <c r="D10941" s="134" t="s">
        <v>79</v>
      </c>
      <c r="E10941" s="133">
        <v>204.43</v>
      </c>
    </row>
    <row r="10942" spans="1:5" ht="71.25">
      <c r="A10942" s="134" t="s">
        <v>15060</v>
      </c>
      <c r="B10942" s="134" t="s">
        <v>8042</v>
      </c>
      <c r="C10942" s="135" t="s">
        <v>15061</v>
      </c>
      <c r="D10942" s="134" t="s">
        <v>79</v>
      </c>
      <c r="E10942" s="133">
        <v>255.19</v>
      </c>
    </row>
    <row r="10943" spans="1:5" ht="71.25">
      <c r="A10943" s="134" t="s">
        <v>15062</v>
      </c>
      <c r="B10943" s="134" t="s">
        <v>8042</v>
      </c>
      <c r="C10943" s="135" t="s">
        <v>15063</v>
      </c>
      <c r="D10943" s="134" t="s">
        <v>79</v>
      </c>
      <c r="E10943" s="133">
        <v>303.01</v>
      </c>
    </row>
    <row r="10944" spans="1:5" ht="71.25">
      <c r="A10944" s="134" t="s">
        <v>15064</v>
      </c>
      <c r="B10944" s="134" t="s">
        <v>8042</v>
      </c>
      <c r="C10944" s="135" t="s">
        <v>15065</v>
      </c>
      <c r="D10944" s="134" t="s">
        <v>79</v>
      </c>
      <c r="E10944" s="133">
        <v>356.36</v>
      </c>
    </row>
    <row r="10945" spans="1:5" ht="71.25">
      <c r="A10945" s="134" t="s">
        <v>15066</v>
      </c>
      <c r="B10945" s="134" t="s">
        <v>8042</v>
      </c>
      <c r="C10945" s="135" t="s">
        <v>15067</v>
      </c>
      <c r="D10945" s="134" t="s">
        <v>79</v>
      </c>
      <c r="E10945" s="133">
        <v>405.71</v>
      </c>
    </row>
    <row r="10946" spans="1:5" ht="71.25">
      <c r="A10946" s="134" t="s">
        <v>15068</v>
      </c>
      <c r="B10946" s="134" t="s">
        <v>8042</v>
      </c>
      <c r="C10946" s="135" t="s">
        <v>15069</v>
      </c>
      <c r="D10946" s="134" t="s">
        <v>79</v>
      </c>
      <c r="E10946" s="133">
        <v>460.27</v>
      </c>
    </row>
    <row r="10947" spans="1:5" ht="71.25">
      <c r="A10947" s="134" t="s">
        <v>15070</v>
      </c>
      <c r="B10947" s="134" t="s">
        <v>8042</v>
      </c>
      <c r="C10947" s="135" t="s">
        <v>15071</v>
      </c>
      <c r="D10947" s="134" t="s">
        <v>79</v>
      </c>
      <c r="E10947" s="133">
        <v>509.63</v>
      </c>
    </row>
    <row r="10948" spans="1:5" ht="71.25">
      <c r="A10948" s="134" t="s">
        <v>15072</v>
      </c>
      <c r="B10948" s="134" t="s">
        <v>8042</v>
      </c>
      <c r="C10948" s="135" t="s">
        <v>15073</v>
      </c>
      <c r="D10948" s="134" t="s">
        <v>79</v>
      </c>
      <c r="E10948" s="133">
        <v>560.6</v>
      </c>
    </row>
    <row r="10949" spans="1:5" ht="71.25">
      <c r="A10949" s="134" t="s">
        <v>15074</v>
      </c>
      <c r="B10949" s="134" t="s">
        <v>8042</v>
      </c>
      <c r="C10949" s="135" t="s">
        <v>15075</v>
      </c>
      <c r="D10949" s="134" t="s">
        <v>79</v>
      </c>
      <c r="E10949" s="133">
        <v>673.56</v>
      </c>
    </row>
    <row r="10950" spans="1:5" ht="71.25">
      <c r="A10950" s="134" t="s">
        <v>15076</v>
      </c>
      <c r="B10950" s="134" t="s">
        <v>8042</v>
      </c>
      <c r="C10950" s="135" t="s">
        <v>15077</v>
      </c>
      <c r="D10950" s="134" t="s">
        <v>79</v>
      </c>
      <c r="E10950" s="133">
        <v>810.07</v>
      </c>
    </row>
    <row r="10951" spans="1:5" ht="71.25">
      <c r="A10951" s="134" t="s">
        <v>15078</v>
      </c>
      <c r="B10951" s="134" t="s">
        <v>8042</v>
      </c>
      <c r="C10951" s="135" t="s">
        <v>15079</v>
      </c>
      <c r="D10951" s="134" t="s">
        <v>79</v>
      </c>
      <c r="E10951" s="133">
        <v>931.48</v>
      </c>
    </row>
    <row r="10952" spans="1:5" ht="85.5">
      <c r="A10952" s="134" t="s">
        <v>15080</v>
      </c>
      <c r="B10952" s="134" t="s">
        <v>8042</v>
      </c>
      <c r="C10952" s="135" t="s">
        <v>15081</v>
      </c>
      <c r="D10952" s="134" t="s">
        <v>79</v>
      </c>
      <c r="E10952" s="133">
        <v>493.17</v>
      </c>
    </row>
    <row r="10953" spans="1:5" ht="85.5">
      <c r="A10953" s="134" t="s">
        <v>15082</v>
      </c>
      <c r="B10953" s="134" t="s">
        <v>8042</v>
      </c>
      <c r="C10953" s="135" t="s">
        <v>15083</v>
      </c>
      <c r="D10953" s="134" t="s">
        <v>79</v>
      </c>
      <c r="E10953" s="133">
        <v>559.79999999999995</v>
      </c>
    </row>
    <row r="10954" spans="1:5" ht="85.5">
      <c r="A10954" s="134" t="s">
        <v>15084</v>
      </c>
      <c r="B10954" s="134" t="s">
        <v>8042</v>
      </c>
      <c r="C10954" s="135" t="s">
        <v>15085</v>
      </c>
      <c r="D10954" s="134" t="s">
        <v>79</v>
      </c>
      <c r="E10954" s="133">
        <v>633.38</v>
      </c>
    </row>
    <row r="10955" spans="1:5" ht="85.5">
      <c r="A10955" s="134" t="s">
        <v>15086</v>
      </c>
      <c r="B10955" s="134" t="s">
        <v>8042</v>
      </c>
      <c r="C10955" s="135" t="s">
        <v>15087</v>
      </c>
      <c r="D10955" s="134" t="s">
        <v>79</v>
      </c>
      <c r="E10955" s="133">
        <v>700.02</v>
      </c>
    </row>
    <row r="10956" spans="1:5" ht="85.5">
      <c r="A10956" s="134" t="s">
        <v>15088</v>
      </c>
      <c r="B10956" s="134" t="s">
        <v>8042</v>
      </c>
      <c r="C10956" s="135" t="s">
        <v>15089</v>
      </c>
      <c r="D10956" s="134" t="s">
        <v>79</v>
      </c>
      <c r="E10956" s="133">
        <v>773.91</v>
      </c>
    </row>
    <row r="10957" spans="1:5" ht="85.5">
      <c r="A10957" s="134" t="s">
        <v>15090</v>
      </c>
      <c r="B10957" s="134" t="s">
        <v>8042</v>
      </c>
      <c r="C10957" s="135" t="s">
        <v>15091</v>
      </c>
      <c r="D10957" s="134" t="s">
        <v>79</v>
      </c>
      <c r="E10957" s="133">
        <v>953.48</v>
      </c>
    </row>
    <row r="10958" spans="1:5" ht="85.5">
      <c r="A10958" s="134" t="s">
        <v>15092</v>
      </c>
      <c r="B10958" s="134" t="s">
        <v>8042</v>
      </c>
      <c r="C10958" s="135" t="s">
        <v>15093</v>
      </c>
      <c r="D10958" s="134" t="s">
        <v>79</v>
      </c>
      <c r="E10958" s="133">
        <v>1086.96</v>
      </c>
    </row>
    <row r="10959" spans="1:5" ht="85.5">
      <c r="A10959" s="134" t="s">
        <v>15094</v>
      </c>
      <c r="B10959" s="134" t="s">
        <v>8042</v>
      </c>
      <c r="C10959" s="135" t="s">
        <v>15095</v>
      </c>
      <c r="D10959" s="134" t="s">
        <v>79</v>
      </c>
      <c r="E10959" s="133">
        <v>1235.7</v>
      </c>
    </row>
    <row r="10960" spans="1:5" ht="85.5">
      <c r="A10960" s="134" t="s">
        <v>15096</v>
      </c>
      <c r="B10960" s="134" t="s">
        <v>8042</v>
      </c>
      <c r="C10960" s="135" t="s">
        <v>15097</v>
      </c>
      <c r="D10960" s="134" t="s">
        <v>79</v>
      </c>
      <c r="E10960" s="133">
        <v>1374.46</v>
      </c>
    </row>
    <row r="10961" spans="1:5" ht="71.25">
      <c r="A10961" s="134" t="s">
        <v>15098</v>
      </c>
      <c r="B10961" s="134" t="s">
        <v>8042</v>
      </c>
      <c r="C10961" s="135" t="s">
        <v>15099</v>
      </c>
      <c r="D10961" s="134" t="s">
        <v>79</v>
      </c>
      <c r="E10961" s="133">
        <v>1536.96</v>
      </c>
    </row>
    <row r="10962" spans="1:5" ht="71.25">
      <c r="A10962" s="134" t="s">
        <v>15100</v>
      </c>
      <c r="B10962" s="134" t="s">
        <v>8042</v>
      </c>
      <c r="C10962" s="135" t="s">
        <v>15101</v>
      </c>
      <c r="D10962" s="134" t="s">
        <v>79</v>
      </c>
      <c r="E10962" s="133">
        <v>1809.03</v>
      </c>
    </row>
    <row r="10963" spans="1:5" ht="71.25">
      <c r="A10963" s="134" t="s">
        <v>15102</v>
      </c>
      <c r="B10963" s="134" t="s">
        <v>8042</v>
      </c>
      <c r="C10963" s="135" t="s">
        <v>15103</v>
      </c>
      <c r="D10963" s="134" t="s">
        <v>79</v>
      </c>
      <c r="E10963" s="133">
        <v>748.09</v>
      </c>
    </row>
    <row r="10964" spans="1:5" ht="71.25">
      <c r="A10964" s="134" t="s">
        <v>15104</v>
      </c>
      <c r="B10964" s="134" t="s">
        <v>8042</v>
      </c>
      <c r="C10964" s="135" t="s">
        <v>15105</v>
      </c>
      <c r="D10964" s="134" t="s">
        <v>79</v>
      </c>
      <c r="E10964" s="133">
        <v>868.59</v>
      </c>
    </row>
    <row r="10965" spans="1:5" ht="71.25">
      <c r="A10965" s="134" t="s">
        <v>15106</v>
      </c>
      <c r="B10965" s="134" t="s">
        <v>8042</v>
      </c>
      <c r="C10965" s="135" t="s">
        <v>15107</v>
      </c>
      <c r="D10965" s="134" t="s">
        <v>79</v>
      </c>
      <c r="E10965" s="133">
        <v>985.7</v>
      </c>
    </row>
    <row r="10966" spans="1:5" ht="71.25">
      <c r="A10966" s="134" t="s">
        <v>15108</v>
      </c>
      <c r="B10966" s="134" t="s">
        <v>8042</v>
      </c>
      <c r="C10966" s="135" t="s">
        <v>15109</v>
      </c>
      <c r="D10966" s="134" t="s">
        <v>79</v>
      </c>
      <c r="E10966" s="133">
        <v>1102.04</v>
      </c>
    </row>
    <row r="10967" spans="1:5" ht="71.25">
      <c r="A10967" s="134" t="s">
        <v>15110</v>
      </c>
      <c r="B10967" s="134" t="s">
        <v>8042</v>
      </c>
      <c r="C10967" s="135" t="s">
        <v>15111</v>
      </c>
      <c r="D10967" s="134" t="s">
        <v>79</v>
      </c>
      <c r="E10967" s="133">
        <v>1214.69</v>
      </c>
    </row>
    <row r="10968" spans="1:5" ht="71.25">
      <c r="A10968" s="134" t="s">
        <v>15112</v>
      </c>
      <c r="B10968" s="134" t="s">
        <v>8042</v>
      </c>
      <c r="C10968" s="135" t="s">
        <v>15113</v>
      </c>
      <c r="D10968" s="134" t="s">
        <v>79</v>
      </c>
      <c r="E10968" s="133">
        <v>1481.82</v>
      </c>
    </row>
    <row r="10969" spans="1:5" ht="71.25">
      <c r="A10969" s="134" t="s">
        <v>15114</v>
      </c>
      <c r="B10969" s="134" t="s">
        <v>8042</v>
      </c>
      <c r="C10969" s="135" t="s">
        <v>15115</v>
      </c>
      <c r="D10969" s="134" t="s">
        <v>79</v>
      </c>
      <c r="E10969" s="133">
        <v>1701.39</v>
      </c>
    </row>
    <row r="10970" spans="1:5" ht="71.25">
      <c r="A10970" s="134" t="s">
        <v>15116</v>
      </c>
      <c r="B10970" s="134" t="s">
        <v>8042</v>
      </c>
      <c r="C10970" s="135" t="s">
        <v>15117</v>
      </c>
      <c r="D10970" s="134" t="s">
        <v>79</v>
      </c>
      <c r="E10970" s="133">
        <v>1960.55</v>
      </c>
    </row>
    <row r="10971" spans="1:5" ht="71.25">
      <c r="A10971" s="134" t="s">
        <v>15118</v>
      </c>
      <c r="B10971" s="134" t="s">
        <v>8042</v>
      </c>
      <c r="C10971" s="135" t="s">
        <v>15119</v>
      </c>
      <c r="D10971" s="134" t="s">
        <v>79</v>
      </c>
      <c r="E10971" s="133">
        <v>2176.62</v>
      </c>
    </row>
    <row r="10972" spans="1:5" ht="85.5">
      <c r="A10972" s="134" t="s">
        <v>15120</v>
      </c>
      <c r="B10972" s="134" t="s">
        <v>8042</v>
      </c>
      <c r="C10972" s="135" t="s">
        <v>15121</v>
      </c>
      <c r="D10972" s="134" t="s">
        <v>79</v>
      </c>
      <c r="E10972" s="133">
        <v>2448.58</v>
      </c>
    </row>
    <row r="10973" spans="1:5" ht="85.5">
      <c r="A10973" s="134" t="s">
        <v>15122</v>
      </c>
      <c r="B10973" s="134" t="s">
        <v>8042</v>
      </c>
      <c r="C10973" s="135" t="s">
        <v>15123</v>
      </c>
      <c r="D10973" s="134" t="s">
        <v>79</v>
      </c>
      <c r="E10973" s="133">
        <v>2887.72</v>
      </c>
    </row>
    <row r="10974" spans="1:5" ht="85.5">
      <c r="A10974" s="134" t="s">
        <v>15124</v>
      </c>
      <c r="B10974" s="134" t="s">
        <v>8042</v>
      </c>
      <c r="C10974" s="135" t="s">
        <v>15125</v>
      </c>
      <c r="D10974" s="134" t="s">
        <v>79</v>
      </c>
      <c r="E10974" s="133">
        <v>3142.06</v>
      </c>
    </row>
    <row r="10975" spans="1:5" ht="85.5">
      <c r="A10975" s="134" t="s">
        <v>15126</v>
      </c>
      <c r="B10975" s="134" t="s">
        <v>8042</v>
      </c>
      <c r="C10975" s="135" t="s">
        <v>15127</v>
      </c>
      <c r="D10975" s="134" t="s">
        <v>79</v>
      </c>
      <c r="E10975" s="133">
        <v>3577.76</v>
      </c>
    </row>
    <row r="10976" spans="1:5" ht="85.5">
      <c r="A10976" s="134" t="s">
        <v>15128</v>
      </c>
      <c r="B10976" s="134" t="s">
        <v>8042</v>
      </c>
      <c r="C10976" s="135" t="s">
        <v>15129</v>
      </c>
      <c r="D10976" s="134" t="s">
        <v>79</v>
      </c>
      <c r="E10976" s="133">
        <v>4722.66</v>
      </c>
    </row>
    <row r="10977" spans="1:5" ht="85.5">
      <c r="A10977" s="134" t="s">
        <v>15130</v>
      </c>
      <c r="B10977" s="134" t="s">
        <v>8042</v>
      </c>
      <c r="C10977" s="135" t="s">
        <v>15131</v>
      </c>
      <c r="D10977" s="134" t="s">
        <v>79</v>
      </c>
      <c r="E10977" s="133">
        <v>5864.04</v>
      </c>
    </row>
    <row r="10978" spans="1:5" ht="71.25">
      <c r="A10978" s="134" t="s">
        <v>15132</v>
      </c>
      <c r="B10978" s="134" t="s">
        <v>8042</v>
      </c>
      <c r="C10978" s="135" t="s">
        <v>15133</v>
      </c>
      <c r="D10978" s="134" t="s">
        <v>79</v>
      </c>
      <c r="E10978" s="133">
        <v>1712.58</v>
      </c>
    </row>
    <row r="10979" spans="1:5" ht="71.25">
      <c r="A10979" s="134" t="s">
        <v>15134</v>
      </c>
      <c r="B10979" s="134" t="s">
        <v>8042</v>
      </c>
      <c r="C10979" s="135" t="s">
        <v>15135</v>
      </c>
      <c r="D10979" s="134" t="s">
        <v>79</v>
      </c>
      <c r="E10979" s="133">
        <v>2085.61</v>
      </c>
    </row>
    <row r="10980" spans="1:5" ht="71.25">
      <c r="A10980" s="134" t="s">
        <v>15136</v>
      </c>
      <c r="B10980" s="134" t="s">
        <v>8042</v>
      </c>
      <c r="C10980" s="135" t="s">
        <v>15137</v>
      </c>
      <c r="D10980" s="134" t="s">
        <v>79</v>
      </c>
      <c r="E10980" s="133">
        <v>2378.36</v>
      </c>
    </row>
    <row r="10981" spans="1:5" ht="71.25">
      <c r="A10981" s="134" t="s">
        <v>15138</v>
      </c>
      <c r="B10981" s="134" t="s">
        <v>8042</v>
      </c>
      <c r="C10981" s="135" t="s">
        <v>15139</v>
      </c>
      <c r="D10981" s="134" t="s">
        <v>79</v>
      </c>
      <c r="E10981" s="133">
        <v>2725.36</v>
      </c>
    </row>
    <row r="10982" spans="1:5" ht="71.25">
      <c r="A10982" s="134" t="s">
        <v>15140</v>
      </c>
      <c r="B10982" s="134" t="s">
        <v>8042</v>
      </c>
      <c r="C10982" s="135" t="s">
        <v>15141</v>
      </c>
      <c r="D10982" s="134" t="s">
        <v>79</v>
      </c>
      <c r="E10982" s="133">
        <v>3013.47</v>
      </c>
    </row>
    <row r="10983" spans="1:5" ht="85.5">
      <c r="A10983" s="134" t="s">
        <v>15142</v>
      </c>
      <c r="B10983" s="134" t="s">
        <v>8042</v>
      </c>
      <c r="C10983" s="135" t="s">
        <v>15143</v>
      </c>
      <c r="D10983" s="134" t="s">
        <v>79</v>
      </c>
      <c r="E10983" s="133">
        <v>3366.43</v>
      </c>
    </row>
    <row r="10984" spans="1:5" ht="85.5">
      <c r="A10984" s="134" t="s">
        <v>15144</v>
      </c>
      <c r="B10984" s="134" t="s">
        <v>8042</v>
      </c>
      <c r="C10984" s="135" t="s">
        <v>15145</v>
      </c>
      <c r="D10984" s="134" t="s">
        <v>79</v>
      </c>
      <c r="E10984" s="133">
        <v>3951.92</v>
      </c>
    </row>
    <row r="10985" spans="1:5" ht="85.5">
      <c r="A10985" s="134" t="s">
        <v>15146</v>
      </c>
      <c r="B10985" s="134" t="s">
        <v>8042</v>
      </c>
      <c r="C10985" s="135" t="s">
        <v>15147</v>
      </c>
      <c r="D10985" s="134" t="s">
        <v>79</v>
      </c>
      <c r="E10985" s="133">
        <v>4928.5</v>
      </c>
    </row>
    <row r="10986" spans="1:5" ht="85.5">
      <c r="A10986" s="134" t="s">
        <v>15148</v>
      </c>
      <c r="B10986" s="134" t="s">
        <v>8042</v>
      </c>
      <c r="C10986" s="135" t="s">
        <v>15149</v>
      </c>
      <c r="D10986" s="134" t="s">
        <v>79</v>
      </c>
      <c r="E10986" s="133">
        <v>5750.62</v>
      </c>
    </row>
    <row r="10987" spans="1:5" ht="85.5">
      <c r="A10987" s="134" t="s">
        <v>15150</v>
      </c>
      <c r="B10987" s="134" t="s">
        <v>8042</v>
      </c>
      <c r="C10987" s="135" t="s">
        <v>15151</v>
      </c>
      <c r="D10987" s="134" t="s">
        <v>79</v>
      </c>
      <c r="E10987" s="133">
        <v>5899.31</v>
      </c>
    </row>
    <row r="10988" spans="1:5" ht="85.5">
      <c r="A10988" s="134" t="s">
        <v>15152</v>
      </c>
      <c r="B10988" s="134" t="s">
        <v>8042</v>
      </c>
      <c r="C10988" s="135" t="s">
        <v>15153</v>
      </c>
      <c r="D10988" s="134" t="s">
        <v>79</v>
      </c>
      <c r="E10988" s="133">
        <v>6545.14</v>
      </c>
    </row>
    <row r="10989" spans="1:5" ht="85.5">
      <c r="A10989" s="134" t="s">
        <v>15154</v>
      </c>
      <c r="B10989" s="134" t="s">
        <v>8042</v>
      </c>
      <c r="C10989" s="135" t="s">
        <v>15155</v>
      </c>
      <c r="D10989" s="134" t="s">
        <v>79</v>
      </c>
      <c r="E10989" s="133">
        <v>8174.63</v>
      </c>
    </row>
    <row r="10990" spans="1:5" ht="85.5">
      <c r="A10990" s="134" t="s">
        <v>15156</v>
      </c>
      <c r="B10990" s="134" t="s">
        <v>8042</v>
      </c>
      <c r="C10990" s="135" t="s">
        <v>15157</v>
      </c>
      <c r="D10990" s="134" t="s">
        <v>79</v>
      </c>
      <c r="E10990" s="133">
        <v>7473.46</v>
      </c>
    </row>
    <row r="10991" spans="1:5" ht="85.5">
      <c r="A10991" s="134" t="s">
        <v>15158</v>
      </c>
      <c r="B10991" s="134" t="s">
        <v>8042</v>
      </c>
      <c r="C10991" s="135" t="s">
        <v>15159</v>
      </c>
      <c r="D10991" s="134" t="s">
        <v>79</v>
      </c>
      <c r="E10991" s="133">
        <v>8293.2800000000007</v>
      </c>
    </row>
    <row r="10992" spans="1:5" ht="85.5">
      <c r="A10992" s="134" t="s">
        <v>15160</v>
      </c>
      <c r="B10992" s="134" t="s">
        <v>8042</v>
      </c>
      <c r="C10992" s="135" t="s">
        <v>15161</v>
      </c>
      <c r="D10992" s="134" t="s">
        <v>79</v>
      </c>
      <c r="E10992" s="133">
        <v>10362.14</v>
      </c>
    </row>
    <row r="10993" spans="1:5" ht="114">
      <c r="A10993" s="134" t="s">
        <v>15162</v>
      </c>
      <c r="B10993" s="134" t="s">
        <v>8042</v>
      </c>
      <c r="C10993" s="135" t="s">
        <v>15163</v>
      </c>
      <c r="D10993" s="134" t="s">
        <v>79</v>
      </c>
      <c r="E10993" s="133">
        <v>94.67</v>
      </c>
    </row>
    <row r="10994" spans="1:5" ht="114">
      <c r="A10994" s="134" t="s">
        <v>15164</v>
      </c>
      <c r="B10994" s="134" t="s">
        <v>8042</v>
      </c>
      <c r="C10994" s="135" t="s">
        <v>15165</v>
      </c>
      <c r="D10994" s="134" t="s">
        <v>79</v>
      </c>
      <c r="E10994" s="133">
        <v>126.22</v>
      </c>
    </row>
    <row r="10995" spans="1:5" ht="114">
      <c r="A10995" s="134" t="s">
        <v>15166</v>
      </c>
      <c r="B10995" s="134" t="s">
        <v>8042</v>
      </c>
      <c r="C10995" s="135" t="s">
        <v>15167</v>
      </c>
      <c r="D10995" s="134" t="s">
        <v>79</v>
      </c>
      <c r="E10995" s="133">
        <v>157.80000000000001</v>
      </c>
    </row>
    <row r="10996" spans="1:5" ht="114">
      <c r="A10996" s="134" t="s">
        <v>15168</v>
      </c>
      <c r="B10996" s="134" t="s">
        <v>8042</v>
      </c>
      <c r="C10996" s="135" t="s">
        <v>15169</v>
      </c>
      <c r="D10996" s="134" t="s">
        <v>79</v>
      </c>
      <c r="E10996" s="133">
        <v>189.27</v>
      </c>
    </row>
    <row r="10997" spans="1:5" ht="114">
      <c r="A10997" s="134" t="s">
        <v>15170</v>
      </c>
      <c r="B10997" s="134" t="s">
        <v>8042</v>
      </c>
      <c r="C10997" s="135" t="s">
        <v>15171</v>
      </c>
      <c r="D10997" s="134" t="s">
        <v>79</v>
      </c>
      <c r="E10997" s="133">
        <v>252.59</v>
      </c>
    </row>
    <row r="10998" spans="1:5" ht="114">
      <c r="A10998" s="134" t="s">
        <v>15172</v>
      </c>
      <c r="B10998" s="134" t="s">
        <v>8042</v>
      </c>
      <c r="C10998" s="135" t="s">
        <v>15173</v>
      </c>
      <c r="D10998" s="134" t="s">
        <v>79</v>
      </c>
      <c r="E10998" s="133">
        <v>284.20999999999998</v>
      </c>
    </row>
    <row r="10999" spans="1:5" ht="114">
      <c r="A10999" s="134" t="s">
        <v>15174</v>
      </c>
      <c r="B10999" s="134" t="s">
        <v>8042</v>
      </c>
      <c r="C10999" s="135" t="s">
        <v>15175</v>
      </c>
      <c r="D10999" s="134" t="s">
        <v>79</v>
      </c>
      <c r="E10999" s="133">
        <v>315.29000000000002</v>
      </c>
    </row>
    <row r="11000" spans="1:5" ht="114">
      <c r="A11000" s="134" t="s">
        <v>15176</v>
      </c>
      <c r="B11000" s="134" t="s">
        <v>8042</v>
      </c>
      <c r="C11000" s="135" t="s">
        <v>15177</v>
      </c>
      <c r="D11000" s="134" t="s">
        <v>79</v>
      </c>
      <c r="E11000" s="133">
        <v>378.1</v>
      </c>
    </row>
    <row r="11001" spans="1:5" ht="114">
      <c r="A11001" s="134" t="s">
        <v>15178</v>
      </c>
      <c r="B11001" s="134" t="s">
        <v>8042</v>
      </c>
      <c r="C11001" s="135" t="s">
        <v>15179</v>
      </c>
      <c r="D11001" s="134" t="s">
        <v>79</v>
      </c>
      <c r="E11001" s="133">
        <v>441.93</v>
      </c>
    </row>
    <row r="11002" spans="1:5" ht="114">
      <c r="A11002" s="134" t="s">
        <v>15180</v>
      </c>
      <c r="B11002" s="134" t="s">
        <v>8042</v>
      </c>
      <c r="C11002" s="135" t="s">
        <v>15181</v>
      </c>
      <c r="D11002" s="134" t="s">
        <v>79</v>
      </c>
      <c r="E11002" s="133">
        <v>109.63</v>
      </c>
    </row>
    <row r="11003" spans="1:5" ht="114">
      <c r="A11003" s="134" t="s">
        <v>15182</v>
      </c>
      <c r="B11003" s="134" t="s">
        <v>8042</v>
      </c>
      <c r="C11003" s="135" t="s">
        <v>15183</v>
      </c>
      <c r="D11003" s="134" t="s">
        <v>79</v>
      </c>
      <c r="E11003" s="133">
        <v>146.11000000000001</v>
      </c>
    </row>
    <row r="11004" spans="1:5" ht="114">
      <c r="A11004" s="134" t="s">
        <v>15184</v>
      </c>
      <c r="B11004" s="134" t="s">
        <v>8042</v>
      </c>
      <c r="C11004" s="135" t="s">
        <v>15185</v>
      </c>
      <c r="D11004" s="134" t="s">
        <v>79</v>
      </c>
      <c r="E11004" s="133">
        <v>182.69</v>
      </c>
    </row>
    <row r="11005" spans="1:5" ht="114">
      <c r="A11005" s="134" t="s">
        <v>15186</v>
      </c>
      <c r="B11005" s="134" t="s">
        <v>8042</v>
      </c>
      <c r="C11005" s="135" t="s">
        <v>15187</v>
      </c>
      <c r="D11005" s="134" t="s">
        <v>79</v>
      </c>
      <c r="E11005" s="133">
        <v>219.15</v>
      </c>
    </row>
    <row r="11006" spans="1:5" ht="114">
      <c r="A11006" s="134" t="s">
        <v>15188</v>
      </c>
      <c r="B11006" s="134" t="s">
        <v>8042</v>
      </c>
      <c r="C11006" s="135" t="s">
        <v>15189</v>
      </c>
      <c r="D11006" s="134" t="s">
        <v>79</v>
      </c>
      <c r="E11006" s="133">
        <v>255.93</v>
      </c>
    </row>
    <row r="11007" spans="1:5" ht="114">
      <c r="A11007" s="134" t="s">
        <v>15190</v>
      </c>
      <c r="B11007" s="134" t="s">
        <v>8042</v>
      </c>
      <c r="C11007" s="135" t="s">
        <v>15191</v>
      </c>
      <c r="D11007" s="134" t="s">
        <v>79</v>
      </c>
      <c r="E11007" s="133">
        <v>292.39</v>
      </c>
    </row>
    <row r="11008" spans="1:5" ht="114">
      <c r="A11008" s="134" t="s">
        <v>15192</v>
      </c>
      <c r="B11008" s="134" t="s">
        <v>8042</v>
      </c>
      <c r="C11008" s="135" t="s">
        <v>15193</v>
      </c>
      <c r="D11008" s="134" t="s">
        <v>79</v>
      </c>
      <c r="E11008" s="133">
        <v>328.97</v>
      </c>
    </row>
    <row r="11009" spans="1:5" ht="114">
      <c r="A11009" s="134" t="s">
        <v>15194</v>
      </c>
      <c r="B11009" s="134" t="s">
        <v>8042</v>
      </c>
      <c r="C11009" s="135" t="s">
        <v>15195</v>
      </c>
      <c r="D11009" s="134" t="s">
        <v>79</v>
      </c>
      <c r="E11009" s="133">
        <v>365.06</v>
      </c>
    </row>
    <row r="11010" spans="1:5" ht="114">
      <c r="A11010" s="134" t="s">
        <v>15196</v>
      </c>
      <c r="B11010" s="134" t="s">
        <v>8042</v>
      </c>
      <c r="C11010" s="135" t="s">
        <v>15197</v>
      </c>
      <c r="D11010" s="134" t="s">
        <v>79</v>
      </c>
      <c r="E11010" s="133">
        <v>438.54</v>
      </c>
    </row>
    <row r="11011" spans="1:5" ht="114">
      <c r="A11011" s="134" t="s">
        <v>15198</v>
      </c>
      <c r="B11011" s="134" t="s">
        <v>8042</v>
      </c>
      <c r="C11011" s="135" t="s">
        <v>15199</v>
      </c>
      <c r="D11011" s="134" t="s">
        <v>79</v>
      </c>
      <c r="E11011" s="133">
        <v>511.58</v>
      </c>
    </row>
    <row r="11012" spans="1:5" ht="114">
      <c r="A11012" s="134" t="s">
        <v>15200</v>
      </c>
      <c r="B11012" s="134" t="s">
        <v>8042</v>
      </c>
      <c r="C11012" s="135" t="s">
        <v>15201</v>
      </c>
      <c r="D11012" s="134" t="s">
        <v>79</v>
      </c>
      <c r="E11012" s="133">
        <v>584.65</v>
      </c>
    </row>
    <row r="11013" spans="1:5" ht="114">
      <c r="A11013" s="134" t="s">
        <v>15202</v>
      </c>
      <c r="B11013" s="134" t="s">
        <v>8042</v>
      </c>
      <c r="C11013" s="135" t="s">
        <v>15203</v>
      </c>
      <c r="D11013" s="134" t="s">
        <v>79</v>
      </c>
      <c r="E11013" s="133">
        <v>270.55</v>
      </c>
    </row>
    <row r="11014" spans="1:5" ht="114">
      <c r="A11014" s="134" t="s">
        <v>15204</v>
      </c>
      <c r="B11014" s="134" t="s">
        <v>8042</v>
      </c>
      <c r="C11014" s="135" t="s">
        <v>15205</v>
      </c>
      <c r="D11014" s="134" t="s">
        <v>79</v>
      </c>
      <c r="E11014" s="133">
        <v>315.83999999999997</v>
      </c>
    </row>
    <row r="11015" spans="1:5" ht="114">
      <c r="A11015" s="134" t="s">
        <v>15206</v>
      </c>
      <c r="B11015" s="134" t="s">
        <v>8042</v>
      </c>
      <c r="C11015" s="135" t="s">
        <v>15207</v>
      </c>
      <c r="D11015" s="134" t="s">
        <v>79</v>
      </c>
      <c r="E11015" s="133">
        <v>360.89</v>
      </c>
    </row>
    <row r="11016" spans="1:5" ht="114">
      <c r="A11016" s="134" t="s">
        <v>15208</v>
      </c>
      <c r="B11016" s="134" t="s">
        <v>8042</v>
      </c>
      <c r="C11016" s="135" t="s">
        <v>15209</v>
      </c>
      <c r="D11016" s="134" t="s">
        <v>79</v>
      </c>
      <c r="E11016" s="133">
        <v>406.08</v>
      </c>
    </row>
    <row r="11017" spans="1:5" ht="114">
      <c r="A11017" s="134" t="s">
        <v>15210</v>
      </c>
      <c r="B11017" s="134" t="s">
        <v>8042</v>
      </c>
      <c r="C11017" s="135" t="s">
        <v>15211</v>
      </c>
      <c r="D11017" s="134" t="s">
        <v>79</v>
      </c>
      <c r="E11017" s="133">
        <v>451.14</v>
      </c>
    </row>
    <row r="11018" spans="1:5" ht="114">
      <c r="A11018" s="134" t="s">
        <v>15212</v>
      </c>
      <c r="B11018" s="134" t="s">
        <v>8042</v>
      </c>
      <c r="C11018" s="135" t="s">
        <v>15213</v>
      </c>
      <c r="D11018" s="134" t="s">
        <v>79</v>
      </c>
      <c r="E11018" s="133">
        <v>541.35</v>
      </c>
    </row>
    <row r="11019" spans="1:5" ht="114">
      <c r="A11019" s="134" t="s">
        <v>15214</v>
      </c>
      <c r="B11019" s="134" t="s">
        <v>8042</v>
      </c>
      <c r="C11019" s="135" t="s">
        <v>15215</v>
      </c>
      <c r="D11019" s="134" t="s">
        <v>79</v>
      </c>
      <c r="E11019" s="133">
        <v>631.11</v>
      </c>
    </row>
    <row r="11020" spans="1:5" ht="114">
      <c r="A11020" s="134" t="s">
        <v>15216</v>
      </c>
      <c r="B11020" s="134" t="s">
        <v>8042</v>
      </c>
      <c r="C11020" s="135" t="s">
        <v>15217</v>
      </c>
      <c r="D11020" s="134" t="s">
        <v>79</v>
      </c>
      <c r="E11020" s="133">
        <v>721.72</v>
      </c>
    </row>
    <row r="11021" spans="1:5" ht="114">
      <c r="A11021" s="134" t="s">
        <v>15218</v>
      </c>
      <c r="B11021" s="134" t="s">
        <v>8042</v>
      </c>
      <c r="C11021" s="135" t="s">
        <v>15219</v>
      </c>
      <c r="D11021" s="134" t="s">
        <v>79</v>
      </c>
      <c r="E11021" s="133">
        <v>811.82</v>
      </c>
    </row>
    <row r="11022" spans="1:5" ht="114">
      <c r="A11022" s="134" t="s">
        <v>15220</v>
      </c>
      <c r="B11022" s="134" t="s">
        <v>8042</v>
      </c>
      <c r="C11022" s="135" t="s">
        <v>15221</v>
      </c>
      <c r="D11022" s="134" t="s">
        <v>79</v>
      </c>
      <c r="E11022" s="133">
        <v>903.48</v>
      </c>
    </row>
    <row r="11023" spans="1:5" ht="114">
      <c r="A11023" s="134" t="s">
        <v>15222</v>
      </c>
      <c r="B11023" s="134" t="s">
        <v>8042</v>
      </c>
      <c r="C11023" s="135" t="s">
        <v>15223</v>
      </c>
      <c r="D11023" s="134" t="s">
        <v>79</v>
      </c>
      <c r="E11023" s="133">
        <v>1082.6199999999999</v>
      </c>
    </row>
    <row r="11024" spans="1:5" ht="114">
      <c r="A11024" s="134" t="s">
        <v>15224</v>
      </c>
      <c r="B11024" s="134" t="s">
        <v>8042</v>
      </c>
      <c r="C11024" s="135" t="s">
        <v>15225</v>
      </c>
      <c r="D11024" s="134" t="s">
        <v>79</v>
      </c>
      <c r="E11024" s="133">
        <v>403.28</v>
      </c>
    </row>
    <row r="11025" spans="1:5" ht="114">
      <c r="A11025" s="134" t="s">
        <v>15226</v>
      </c>
      <c r="B11025" s="134" t="s">
        <v>8042</v>
      </c>
      <c r="C11025" s="135" t="s">
        <v>15227</v>
      </c>
      <c r="D11025" s="134" t="s">
        <v>79</v>
      </c>
      <c r="E11025" s="133">
        <v>470.98</v>
      </c>
    </row>
    <row r="11026" spans="1:5" ht="114">
      <c r="A11026" s="134" t="s">
        <v>15228</v>
      </c>
      <c r="B11026" s="134" t="s">
        <v>8042</v>
      </c>
      <c r="C11026" s="135" t="s">
        <v>15229</v>
      </c>
      <c r="D11026" s="134" t="s">
        <v>79</v>
      </c>
      <c r="E11026" s="133">
        <v>538.14</v>
      </c>
    </row>
    <row r="11027" spans="1:5" ht="114">
      <c r="A11027" s="134" t="s">
        <v>15230</v>
      </c>
      <c r="B11027" s="134" t="s">
        <v>8042</v>
      </c>
      <c r="C11027" s="135" t="s">
        <v>15231</v>
      </c>
      <c r="D11027" s="134" t="s">
        <v>79</v>
      </c>
      <c r="E11027" s="133">
        <v>605.37</v>
      </c>
    </row>
    <row r="11028" spans="1:5" ht="114">
      <c r="A11028" s="134" t="s">
        <v>15232</v>
      </c>
      <c r="B11028" s="134" t="s">
        <v>8042</v>
      </c>
      <c r="C11028" s="135" t="s">
        <v>15233</v>
      </c>
      <c r="D11028" s="134" t="s">
        <v>79</v>
      </c>
      <c r="E11028" s="133">
        <v>672.6</v>
      </c>
    </row>
    <row r="11029" spans="1:5" ht="114">
      <c r="A11029" s="134" t="s">
        <v>15234</v>
      </c>
      <c r="B11029" s="134" t="s">
        <v>8042</v>
      </c>
      <c r="C11029" s="135" t="s">
        <v>15235</v>
      </c>
      <c r="D11029" s="134" t="s">
        <v>79</v>
      </c>
      <c r="E11029" s="133">
        <v>807.09</v>
      </c>
    </row>
    <row r="11030" spans="1:5" ht="114">
      <c r="A11030" s="134" t="s">
        <v>15236</v>
      </c>
      <c r="B11030" s="134" t="s">
        <v>8042</v>
      </c>
      <c r="C11030" s="135" t="s">
        <v>15237</v>
      </c>
      <c r="D11030" s="134" t="s">
        <v>79</v>
      </c>
      <c r="E11030" s="133">
        <v>941.48</v>
      </c>
    </row>
    <row r="11031" spans="1:5" ht="114">
      <c r="A11031" s="134" t="s">
        <v>15238</v>
      </c>
      <c r="B11031" s="134" t="s">
        <v>8042</v>
      </c>
      <c r="C11031" s="135" t="s">
        <v>15239</v>
      </c>
      <c r="D11031" s="134" t="s">
        <v>79</v>
      </c>
      <c r="E11031" s="133">
        <v>1075.96</v>
      </c>
    </row>
    <row r="11032" spans="1:5" ht="114">
      <c r="A11032" s="134" t="s">
        <v>15240</v>
      </c>
      <c r="B11032" s="134" t="s">
        <v>8042</v>
      </c>
      <c r="C11032" s="135" t="s">
        <v>15241</v>
      </c>
      <c r="D11032" s="134" t="s">
        <v>79</v>
      </c>
      <c r="E11032" s="133">
        <v>1210.3699999999999</v>
      </c>
    </row>
    <row r="11033" spans="1:5" ht="114">
      <c r="A11033" s="134" t="s">
        <v>15242</v>
      </c>
      <c r="B11033" s="134" t="s">
        <v>8042</v>
      </c>
      <c r="C11033" s="135" t="s">
        <v>15243</v>
      </c>
      <c r="D11033" s="134" t="s">
        <v>79</v>
      </c>
      <c r="E11033" s="133">
        <v>1345.23</v>
      </c>
    </row>
    <row r="11034" spans="1:5" ht="114">
      <c r="A11034" s="134" t="s">
        <v>15244</v>
      </c>
      <c r="B11034" s="134" t="s">
        <v>8042</v>
      </c>
      <c r="C11034" s="135" t="s">
        <v>15245</v>
      </c>
      <c r="D11034" s="134" t="s">
        <v>79</v>
      </c>
      <c r="E11034" s="133">
        <v>1614.13</v>
      </c>
    </row>
    <row r="11035" spans="1:5" ht="114">
      <c r="A11035" s="134" t="s">
        <v>15246</v>
      </c>
      <c r="B11035" s="134" t="s">
        <v>8042</v>
      </c>
      <c r="C11035" s="135" t="s">
        <v>15247</v>
      </c>
      <c r="D11035" s="134" t="s">
        <v>79</v>
      </c>
      <c r="E11035" s="133">
        <v>1748.57</v>
      </c>
    </row>
    <row r="11036" spans="1:5" ht="114">
      <c r="A11036" s="134" t="s">
        <v>15248</v>
      </c>
      <c r="B11036" s="134" t="s">
        <v>8042</v>
      </c>
      <c r="C11036" s="135" t="s">
        <v>15249</v>
      </c>
      <c r="D11036" s="134" t="s">
        <v>79</v>
      </c>
      <c r="E11036" s="133">
        <v>2017.46</v>
      </c>
    </row>
    <row r="11037" spans="1:5" ht="114">
      <c r="A11037" s="134" t="s">
        <v>15250</v>
      </c>
      <c r="B11037" s="134" t="s">
        <v>8042</v>
      </c>
      <c r="C11037" s="135" t="s">
        <v>15251</v>
      </c>
      <c r="D11037" s="134" t="s">
        <v>79</v>
      </c>
      <c r="E11037" s="133">
        <v>2690.09</v>
      </c>
    </row>
    <row r="11038" spans="1:5" ht="114">
      <c r="A11038" s="134" t="s">
        <v>15252</v>
      </c>
      <c r="B11038" s="134" t="s">
        <v>8042</v>
      </c>
      <c r="C11038" s="135" t="s">
        <v>15253</v>
      </c>
      <c r="D11038" s="134" t="s">
        <v>79</v>
      </c>
      <c r="E11038" s="133">
        <v>3362.7</v>
      </c>
    </row>
    <row r="11039" spans="1:5" ht="114">
      <c r="A11039" s="134" t="s">
        <v>15254</v>
      </c>
      <c r="B11039" s="134" t="s">
        <v>8042</v>
      </c>
      <c r="C11039" s="135" t="s">
        <v>15255</v>
      </c>
      <c r="D11039" s="134" t="s">
        <v>79</v>
      </c>
      <c r="E11039" s="133">
        <v>856.98</v>
      </c>
    </row>
    <row r="11040" spans="1:5" ht="114">
      <c r="A11040" s="134" t="s">
        <v>15256</v>
      </c>
      <c r="B11040" s="134" t="s">
        <v>8042</v>
      </c>
      <c r="C11040" s="135" t="s">
        <v>15257</v>
      </c>
      <c r="D11040" s="134" t="s">
        <v>79</v>
      </c>
      <c r="E11040" s="133">
        <v>1028.29</v>
      </c>
    </row>
    <row r="11041" spans="1:5" ht="114">
      <c r="A11041" s="134" t="s">
        <v>15258</v>
      </c>
      <c r="B11041" s="134" t="s">
        <v>8042</v>
      </c>
      <c r="C11041" s="135" t="s">
        <v>15259</v>
      </c>
      <c r="D11041" s="134" t="s">
        <v>79</v>
      </c>
      <c r="E11041" s="133">
        <v>1199.55</v>
      </c>
    </row>
    <row r="11042" spans="1:5" ht="114">
      <c r="A11042" s="134" t="s">
        <v>15260</v>
      </c>
      <c r="B11042" s="134" t="s">
        <v>8042</v>
      </c>
      <c r="C11042" s="135" t="s">
        <v>15261</v>
      </c>
      <c r="D11042" s="134" t="s">
        <v>79</v>
      </c>
      <c r="E11042" s="133">
        <v>1370.85</v>
      </c>
    </row>
    <row r="11043" spans="1:5" ht="114">
      <c r="A11043" s="134" t="s">
        <v>15262</v>
      </c>
      <c r="B11043" s="134" t="s">
        <v>8042</v>
      </c>
      <c r="C11043" s="135" t="s">
        <v>15263</v>
      </c>
      <c r="D11043" s="134" t="s">
        <v>79</v>
      </c>
      <c r="E11043" s="133">
        <v>1542.14</v>
      </c>
    </row>
    <row r="11044" spans="1:5" ht="114">
      <c r="A11044" s="134" t="s">
        <v>15264</v>
      </c>
      <c r="B11044" s="134" t="s">
        <v>8042</v>
      </c>
      <c r="C11044" s="135" t="s">
        <v>15265</v>
      </c>
      <c r="D11044" s="134" t="s">
        <v>79</v>
      </c>
      <c r="E11044" s="133">
        <v>1714.03</v>
      </c>
    </row>
    <row r="11045" spans="1:5" ht="114">
      <c r="A11045" s="134" t="s">
        <v>15266</v>
      </c>
      <c r="B11045" s="134" t="s">
        <v>8042</v>
      </c>
      <c r="C11045" s="135" t="s">
        <v>15267</v>
      </c>
      <c r="D11045" s="134" t="s">
        <v>79</v>
      </c>
      <c r="E11045" s="133">
        <v>2056.62</v>
      </c>
    </row>
    <row r="11046" spans="1:5" ht="114">
      <c r="A11046" s="134" t="s">
        <v>15268</v>
      </c>
      <c r="B11046" s="134" t="s">
        <v>8042</v>
      </c>
      <c r="C11046" s="135" t="s">
        <v>15269</v>
      </c>
      <c r="D11046" s="134" t="s">
        <v>79</v>
      </c>
      <c r="E11046" s="133">
        <v>2570.52</v>
      </c>
    </row>
    <row r="11047" spans="1:5" ht="114">
      <c r="A11047" s="134" t="s">
        <v>15270</v>
      </c>
      <c r="B11047" s="134" t="s">
        <v>8042</v>
      </c>
      <c r="C11047" s="135" t="s">
        <v>15271</v>
      </c>
      <c r="D11047" s="134" t="s">
        <v>79</v>
      </c>
      <c r="E11047" s="133">
        <v>2999.24</v>
      </c>
    </row>
    <row r="11048" spans="1:5" ht="114">
      <c r="A11048" s="134" t="s">
        <v>15272</v>
      </c>
      <c r="B11048" s="134" t="s">
        <v>8042</v>
      </c>
      <c r="C11048" s="135" t="s">
        <v>15273</v>
      </c>
      <c r="D11048" s="134" t="s">
        <v>79</v>
      </c>
      <c r="E11048" s="133">
        <v>3084.91</v>
      </c>
    </row>
    <row r="11049" spans="1:5" ht="114">
      <c r="A11049" s="134" t="s">
        <v>15274</v>
      </c>
      <c r="B11049" s="134" t="s">
        <v>8042</v>
      </c>
      <c r="C11049" s="135" t="s">
        <v>15275</v>
      </c>
      <c r="D11049" s="134" t="s">
        <v>79</v>
      </c>
      <c r="E11049" s="133">
        <v>3427.47</v>
      </c>
    </row>
    <row r="11050" spans="1:5" ht="114">
      <c r="A11050" s="134" t="s">
        <v>15276</v>
      </c>
      <c r="B11050" s="134" t="s">
        <v>8042</v>
      </c>
      <c r="C11050" s="135" t="s">
        <v>15277</v>
      </c>
      <c r="D11050" s="134" t="s">
        <v>79</v>
      </c>
      <c r="E11050" s="133">
        <v>4284.45</v>
      </c>
    </row>
    <row r="11051" spans="1:5" ht="114">
      <c r="A11051" s="134" t="s">
        <v>15278</v>
      </c>
      <c r="B11051" s="134" t="s">
        <v>8042</v>
      </c>
      <c r="C11051" s="135" t="s">
        <v>15279</v>
      </c>
      <c r="D11051" s="134" t="s">
        <v>79</v>
      </c>
      <c r="E11051" s="133">
        <v>3879.36</v>
      </c>
    </row>
    <row r="11052" spans="1:5" ht="114">
      <c r="A11052" s="134" t="s">
        <v>15280</v>
      </c>
      <c r="B11052" s="134" t="s">
        <v>8042</v>
      </c>
      <c r="C11052" s="135" t="s">
        <v>15281</v>
      </c>
      <c r="D11052" s="134" t="s">
        <v>79</v>
      </c>
      <c r="E11052" s="133">
        <v>4310.17</v>
      </c>
    </row>
    <row r="11053" spans="1:5" ht="114">
      <c r="A11053" s="134" t="s">
        <v>15282</v>
      </c>
      <c r="B11053" s="134" t="s">
        <v>8042</v>
      </c>
      <c r="C11053" s="135" t="s">
        <v>15283</v>
      </c>
      <c r="D11053" s="134" t="s">
        <v>79</v>
      </c>
      <c r="E11053" s="133">
        <v>5387.99</v>
      </c>
    </row>
    <row r="11054" spans="1:5" ht="57">
      <c r="A11054" s="134" t="s">
        <v>15284</v>
      </c>
      <c r="B11054" s="134" t="s">
        <v>8042</v>
      </c>
      <c r="C11054" s="135" t="s">
        <v>15285</v>
      </c>
      <c r="D11054" s="134" t="s">
        <v>79</v>
      </c>
      <c r="E11054" s="133">
        <v>258.58999999999997</v>
      </c>
    </row>
    <row r="11055" spans="1:5" ht="57">
      <c r="A11055" s="134" t="s">
        <v>15286</v>
      </c>
      <c r="B11055" s="134" t="s">
        <v>8042</v>
      </c>
      <c r="C11055" s="135" t="s">
        <v>15287</v>
      </c>
      <c r="D11055" s="134" t="s">
        <v>79</v>
      </c>
      <c r="E11055" s="133">
        <v>272.04000000000002</v>
      </c>
    </row>
    <row r="11056" spans="1:5" ht="57">
      <c r="A11056" s="134" t="s">
        <v>15288</v>
      </c>
      <c r="B11056" s="134" t="s">
        <v>8042</v>
      </c>
      <c r="C11056" s="135" t="s">
        <v>15289</v>
      </c>
      <c r="D11056" s="134" t="s">
        <v>79</v>
      </c>
      <c r="E11056" s="133">
        <v>209.9</v>
      </c>
    </row>
    <row r="11057" spans="1:5" ht="57">
      <c r="A11057" s="134" t="s">
        <v>15290</v>
      </c>
      <c r="B11057" s="134" t="s">
        <v>8042</v>
      </c>
      <c r="C11057" s="135" t="s">
        <v>15291</v>
      </c>
      <c r="D11057" s="134" t="s">
        <v>79</v>
      </c>
      <c r="E11057" s="133">
        <v>185.57</v>
      </c>
    </row>
    <row r="11058" spans="1:5" ht="42.75">
      <c r="A11058" s="134" t="s">
        <v>15292</v>
      </c>
      <c r="B11058" s="134" t="s">
        <v>8042</v>
      </c>
      <c r="C11058" s="135" t="s">
        <v>15293</v>
      </c>
      <c r="D11058" s="134" t="s">
        <v>79</v>
      </c>
      <c r="E11058" s="133">
        <v>182.17</v>
      </c>
    </row>
    <row r="11059" spans="1:5" ht="42.75">
      <c r="A11059" s="134" t="s">
        <v>15294</v>
      </c>
      <c r="B11059" s="134" t="s">
        <v>8042</v>
      </c>
      <c r="C11059" s="135" t="s">
        <v>15295</v>
      </c>
      <c r="D11059" s="134" t="s">
        <v>79</v>
      </c>
      <c r="E11059" s="133">
        <v>227.18</v>
      </c>
    </row>
    <row r="11060" spans="1:5" ht="42.75">
      <c r="A11060" s="134" t="s">
        <v>15296</v>
      </c>
      <c r="B11060" s="134" t="s">
        <v>8042</v>
      </c>
      <c r="C11060" s="135" t="s">
        <v>15297</v>
      </c>
      <c r="D11060" s="134" t="s">
        <v>79</v>
      </c>
      <c r="E11060" s="133">
        <v>282.48</v>
      </c>
    </row>
    <row r="11061" spans="1:5" ht="42.75">
      <c r="A11061" s="134" t="s">
        <v>15298</v>
      </c>
      <c r="B11061" s="134" t="s">
        <v>8042</v>
      </c>
      <c r="C11061" s="135" t="s">
        <v>15299</v>
      </c>
      <c r="D11061" s="134" t="s">
        <v>79</v>
      </c>
      <c r="E11061" s="133">
        <v>392.21</v>
      </c>
    </row>
    <row r="11062" spans="1:5" ht="42.75">
      <c r="A11062" s="134" t="s">
        <v>15300</v>
      </c>
      <c r="B11062" s="134" t="s">
        <v>8042</v>
      </c>
      <c r="C11062" s="135" t="s">
        <v>15301</v>
      </c>
      <c r="D11062" s="134" t="s">
        <v>79</v>
      </c>
      <c r="E11062" s="133">
        <v>454.92</v>
      </c>
    </row>
    <row r="11063" spans="1:5" ht="42.75">
      <c r="A11063" s="134" t="s">
        <v>15302</v>
      </c>
      <c r="B11063" s="134" t="s">
        <v>8042</v>
      </c>
      <c r="C11063" s="135" t="s">
        <v>15303</v>
      </c>
      <c r="D11063" s="134" t="s">
        <v>79</v>
      </c>
      <c r="E11063" s="133">
        <v>527.46</v>
      </c>
    </row>
    <row r="11064" spans="1:5" ht="42.75">
      <c r="A11064" s="134" t="s">
        <v>15304</v>
      </c>
      <c r="B11064" s="134" t="s">
        <v>8042</v>
      </c>
      <c r="C11064" s="135" t="s">
        <v>15305</v>
      </c>
      <c r="D11064" s="134" t="s">
        <v>79</v>
      </c>
      <c r="E11064" s="133">
        <v>764.29</v>
      </c>
    </row>
    <row r="11065" spans="1:5" ht="42.75">
      <c r="A11065" s="134" t="s">
        <v>15306</v>
      </c>
      <c r="B11065" s="134" t="s">
        <v>8042</v>
      </c>
      <c r="C11065" s="135" t="s">
        <v>15307</v>
      </c>
      <c r="D11065" s="134" t="s">
        <v>79</v>
      </c>
      <c r="E11065" s="133">
        <v>841.67</v>
      </c>
    </row>
    <row r="11066" spans="1:5" ht="42.75">
      <c r="A11066" s="134" t="s">
        <v>15308</v>
      </c>
      <c r="B11066" s="134" t="s">
        <v>8042</v>
      </c>
      <c r="C11066" s="135" t="s">
        <v>15309</v>
      </c>
      <c r="D11066" s="134" t="s">
        <v>79</v>
      </c>
      <c r="E11066" s="133">
        <v>1000.56</v>
      </c>
    </row>
    <row r="11067" spans="1:5" ht="42.75">
      <c r="A11067" s="134" t="s">
        <v>15310</v>
      </c>
      <c r="B11067" s="134" t="s">
        <v>8042</v>
      </c>
      <c r="C11067" s="135" t="s">
        <v>15311</v>
      </c>
      <c r="D11067" s="134" t="s">
        <v>79</v>
      </c>
      <c r="E11067" s="133">
        <v>1862.73</v>
      </c>
    </row>
    <row r="11068" spans="1:5" ht="42.75">
      <c r="A11068" s="134" t="s">
        <v>15312</v>
      </c>
      <c r="B11068" s="134" t="s">
        <v>8042</v>
      </c>
      <c r="C11068" s="135" t="s">
        <v>15313</v>
      </c>
      <c r="D11068" s="134" t="s">
        <v>79</v>
      </c>
      <c r="E11068" s="133">
        <v>2244.29</v>
      </c>
    </row>
    <row r="11069" spans="1:5" ht="42.75">
      <c r="A11069" s="134" t="s">
        <v>15314</v>
      </c>
      <c r="B11069" s="134" t="s">
        <v>8042</v>
      </c>
      <c r="C11069" s="135" t="s">
        <v>15315</v>
      </c>
      <c r="D11069" s="134" t="s">
        <v>79</v>
      </c>
      <c r="E11069" s="133">
        <v>2507.33</v>
      </c>
    </row>
    <row r="11070" spans="1:5" ht="42.75">
      <c r="A11070" s="134" t="s">
        <v>15316</v>
      </c>
      <c r="B11070" s="134" t="s">
        <v>8042</v>
      </c>
      <c r="C11070" s="135" t="s">
        <v>15317</v>
      </c>
      <c r="D11070" s="134" t="s">
        <v>79</v>
      </c>
      <c r="E11070" s="133">
        <v>3601.69</v>
      </c>
    </row>
    <row r="11071" spans="1:5" ht="42.75">
      <c r="A11071" s="134" t="s">
        <v>15318</v>
      </c>
      <c r="B11071" s="134" t="s">
        <v>8042</v>
      </c>
      <c r="C11071" s="135" t="s">
        <v>15319</v>
      </c>
      <c r="D11071" s="134" t="s">
        <v>79</v>
      </c>
      <c r="E11071" s="133">
        <v>4292.1000000000004</v>
      </c>
    </row>
    <row r="11072" spans="1:5" ht="42.75">
      <c r="A11072" s="134" t="s">
        <v>15320</v>
      </c>
      <c r="B11072" s="134" t="s">
        <v>8042</v>
      </c>
      <c r="C11072" s="135" t="s">
        <v>15321</v>
      </c>
      <c r="D11072" s="134" t="s">
        <v>79</v>
      </c>
      <c r="E11072" s="133">
        <v>4651.05</v>
      </c>
    </row>
    <row r="11073" spans="1:5" ht="42.75">
      <c r="A11073" s="134" t="s">
        <v>15322</v>
      </c>
      <c r="B11073" s="134" t="s">
        <v>8042</v>
      </c>
      <c r="C11073" s="135" t="s">
        <v>15323</v>
      </c>
      <c r="D11073" s="134" t="s">
        <v>79</v>
      </c>
      <c r="E11073" s="133">
        <v>6831.46</v>
      </c>
    </row>
    <row r="11074" spans="1:5" ht="42.75">
      <c r="A11074" s="134" t="s">
        <v>15324</v>
      </c>
      <c r="B11074" s="134" t="s">
        <v>8042</v>
      </c>
      <c r="C11074" s="135" t="s">
        <v>15325</v>
      </c>
      <c r="D11074" s="134" t="s">
        <v>79</v>
      </c>
      <c r="E11074" s="133">
        <v>9060.18</v>
      </c>
    </row>
    <row r="11075" spans="1:5" ht="42.75">
      <c r="A11075" s="134" t="s">
        <v>15326</v>
      </c>
      <c r="B11075" s="134" t="s">
        <v>8042</v>
      </c>
      <c r="C11075" s="135" t="s">
        <v>15327</v>
      </c>
      <c r="D11075" s="134" t="s">
        <v>79</v>
      </c>
      <c r="E11075" s="133">
        <v>11312.94</v>
      </c>
    </row>
    <row r="11076" spans="1:5" ht="42.75">
      <c r="A11076" s="134" t="s">
        <v>15328</v>
      </c>
      <c r="B11076" s="134" t="s">
        <v>8042</v>
      </c>
      <c r="C11076" s="135" t="s">
        <v>15329</v>
      </c>
      <c r="D11076" s="134" t="s">
        <v>75</v>
      </c>
      <c r="E11076" s="133">
        <v>288.08</v>
      </c>
    </row>
    <row r="11077" spans="1:5" ht="42.75">
      <c r="A11077" s="134" t="s">
        <v>15330</v>
      </c>
      <c r="B11077" s="134" t="s">
        <v>8042</v>
      </c>
      <c r="C11077" s="135" t="s">
        <v>15331</v>
      </c>
      <c r="D11077" s="134" t="s">
        <v>75</v>
      </c>
      <c r="E11077" s="133">
        <v>370.32</v>
      </c>
    </row>
    <row r="11078" spans="1:5" ht="42.75">
      <c r="A11078" s="134" t="s">
        <v>15332</v>
      </c>
      <c r="B11078" s="134" t="s">
        <v>8042</v>
      </c>
      <c r="C11078" s="135" t="s">
        <v>15333</v>
      </c>
      <c r="D11078" s="134" t="s">
        <v>75</v>
      </c>
      <c r="E11078" s="133">
        <v>430.69</v>
      </c>
    </row>
    <row r="11079" spans="1:5" ht="42.75">
      <c r="A11079" s="134" t="s">
        <v>15334</v>
      </c>
      <c r="B11079" s="134" t="s">
        <v>8042</v>
      </c>
      <c r="C11079" s="135" t="s">
        <v>15335</v>
      </c>
      <c r="D11079" s="134" t="s">
        <v>75</v>
      </c>
      <c r="E11079" s="133">
        <v>523.9</v>
      </c>
    </row>
    <row r="11080" spans="1:5" ht="42.75">
      <c r="A11080" s="134" t="s">
        <v>15336</v>
      </c>
      <c r="B11080" s="134" t="s">
        <v>8042</v>
      </c>
      <c r="C11080" s="135" t="s">
        <v>15337</v>
      </c>
      <c r="D11080" s="134" t="s">
        <v>75</v>
      </c>
      <c r="E11080" s="133">
        <v>693.42</v>
      </c>
    </row>
    <row r="11081" spans="1:5" ht="42.75">
      <c r="A11081" s="134" t="s">
        <v>15338</v>
      </c>
      <c r="B11081" s="134" t="s">
        <v>8042</v>
      </c>
      <c r="C11081" s="135" t="s">
        <v>15339</v>
      </c>
      <c r="D11081" s="134" t="s">
        <v>75</v>
      </c>
      <c r="E11081" s="133">
        <v>811.67</v>
      </c>
    </row>
    <row r="11082" spans="1:5" ht="42.75">
      <c r="A11082" s="134" t="s">
        <v>15340</v>
      </c>
      <c r="B11082" s="134" t="s">
        <v>8042</v>
      </c>
      <c r="C11082" s="135" t="s">
        <v>15341</v>
      </c>
      <c r="D11082" s="134" t="s">
        <v>75</v>
      </c>
      <c r="E11082" s="133">
        <v>986.25</v>
      </c>
    </row>
    <row r="11083" spans="1:5" ht="42.75">
      <c r="A11083" s="134" t="s">
        <v>15342</v>
      </c>
      <c r="B11083" s="134" t="s">
        <v>8042</v>
      </c>
      <c r="C11083" s="135" t="s">
        <v>15343</v>
      </c>
      <c r="D11083" s="134" t="s">
        <v>75</v>
      </c>
      <c r="E11083" s="133">
        <v>936.85</v>
      </c>
    </row>
    <row r="11084" spans="1:5" ht="42.75">
      <c r="A11084" s="134" t="s">
        <v>15344</v>
      </c>
      <c r="B11084" s="134" t="s">
        <v>8042</v>
      </c>
      <c r="C11084" s="135" t="s">
        <v>15345</v>
      </c>
      <c r="D11084" s="134" t="s">
        <v>75</v>
      </c>
      <c r="E11084" s="133">
        <v>1244.06</v>
      </c>
    </row>
    <row r="11085" spans="1:5" ht="42.75">
      <c r="A11085" s="134" t="s">
        <v>15346</v>
      </c>
      <c r="B11085" s="134" t="s">
        <v>8042</v>
      </c>
      <c r="C11085" s="135" t="s">
        <v>15347</v>
      </c>
      <c r="D11085" s="134" t="s">
        <v>75</v>
      </c>
      <c r="E11085" s="133">
        <v>1458.75</v>
      </c>
    </row>
    <row r="11086" spans="1:5" ht="42.75">
      <c r="A11086" s="134" t="s">
        <v>15348</v>
      </c>
      <c r="B11086" s="134" t="s">
        <v>8042</v>
      </c>
      <c r="C11086" s="135" t="s">
        <v>15349</v>
      </c>
      <c r="D11086" s="134" t="s">
        <v>75</v>
      </c>
      <c r="E11086" s="133">
        <v>1890.13</v>
      </c>
    </row>
    <row r="11087" spans="1:5" ht="42.75">
      <c r="A11087" s="134" t="s">
        <v>15350</v>
      </c>
      <c r="B11087" s="134" t="s">
        <v>8042</v>
      </c>
      <c r="C11087" s="135" t="s">
        <v>15351</v>
      </c>
      <c r="D11087" s="134" t="s">
        <v>75</v>
      </c>
      <c r="E11087" s="133">
        <v>2128.15</v>
      </c>
    </row>
    <row r="11088" spans="1:5" ht="42.75">
      <c r="A11088" s="134" t="s">
        <v>15352</v>
      </c>
      <c r="B11088" s="134" t="s">
        <v>8042</v>
      </c>
      <c r="C11088" s="135" t="s">
        <v>15353</v>
      </c>
      <c r="D11088" s="134" t="s">
        <v>75</v>
      </c>
      <c r="E11088" s="133">
        <v>651.26</v>
      </c>
    </row>
    <row r="11089" spans="1:5" ht="42.75">
      <c r="A11089" s="134" t="s">
        <v>15354</v>
      </c>
      <c r="B11089" s="134" t="s">
        <v>8042</v>
      </c>
      <c r="C11089" s="135" t="s">
        <v>15355</v>
      </c>
      <c r="D11089" s="134" t="s">
        <v>75</v>
      </c>
      <c r="E11089" s="133">
        <v>837.68</v>
      </c>
    </row>
    <row r="11090" spans="1:5" ht="42.75">
      <c r="A11090" s="134" t="s">
        <v>15356</v>
      </c>
      <c r="B11090" s="134" t="s">
        <v>8042</v>
      </c>
      <c r="C11090" s="135" t="s">
        <v>15357</v>
      </c>
      <c r="D11090" s="134" t="s">
        <v>75</v>
      </c>
      <c r="E11090" s="133">
        <v>1128.25</v>
      </c>
    </row>
    <row r="11091" spans="1:5" ht="42.75">
      <c r="A11091" s="134" t="s">
        <v>15358</v>
      </c>
      <c r="B11091" s="134" t="s">
        <v>8042</v>
      </c>
      <c r="C11091" s="135" t="s">
        <v>15359</v>
      </c>
      <c r="D11091" s="134" t="s">
        <v>75</v>
      </c>
      <c r="E11091" s="133">
        <v>1369.82</v>
      </c>
    </row>
    <row r="11092" spans="1:5" ht="42.75">
      <c r="A11092" s="134" t="s">
        <v>15360</v>
      </c>
      <c r="B11092" s="134" t="s">
        <v>8042</v>
      </c>
      <c r="C11092" s="135" t="s">
        <v>15361</v>
      </c>
      <c r="D11092" s="134" t="s">
        <v>75</v>
      </c>
      <c r="E11092" s="133">
        <v>1905.12</v>
      </c>
    </row>
    <row r="11093" spans="1:5" ht="42.75">
      <c r="A11093" s="134" t="s">
        <v>15362</v>
      </c>
      <c r="B11093" s="134" t="s">
        <v>8042</v>
      </c>
      <c r="C11093" s="135" t="s">
        <v>15363</v>
      </c>
      <c r="D11093" s="134" t="s">
        <v>75</v>
      </c>
      <c r="E11093" s="133">
        <v>2221.1799999999998</v>
      </c>
    </row>
    <row r="11094" spans="1:5" ht="42.75">
      <c r="A11094" s="134" t="s">
        <v>15364</v>
      </c>
      <c r="B11094" s="134" t="s">
        <v>8042</v>
      </c>
      <c r="C11094" s="135" t="s">
        <v>15365</v>
      </c>
      <c r="D11094" s="134" t="s">
        <v>75</v>
      </c>
      <c r="E11094" s="133">
        <v>2887.16</v>
      </c>
    </row>
    <row r="11095" spans="1:5" ht="42.75">
      <c r="A11095" s="134" t="s">
        <v>15366</v>
      </c>
      <c r="B11095" s="134" t="s">
        <v>8042</v>
      </c>
      <c r="C11095" s="135" t="s">
        <v>15367</v>
      </c>
      <c r="D11095" s="134" t="s">
        <v>75</v>
      </c>
      <c r="E11095" s="133">
        <v>3161.74</v>
      </c>
    </row>
    <row r="11096" spans="1:5" ht="42.75">
      <c r="A11096" s="134" t="s">
        <v>15368</v>
      </c>
      <c r="B11096" s="134" t="s">
        <v>8042</v>
      </c>
      <c r="C11096" s="135" t="s">
        <v>15369</v>
      </c>
      <c r="D11096" s="134" t="s">
        <v>75</v>
      </c>
      <c r="E11096" s="133">
        <v>3712.38</v>
      </c>
    </row>
    <row r="11097" spans="1:5" ht="42.75">
      <c r="A11097" s="134" t="s">
        <v>15370</v>
      </c>
      <c r="B11097" s="134" t="s">
        <v>8042</v>
      </c>
      <c r="C11097" s="135" t="s">
        <v>15371</v>
      </c>
      <c r="D11097" s="134" t="s">
        <v>75</v>
      </c>
      <c r="E11097" s="133">
        <v>4824.96</v>
      </c>
    </row>
    <row r="11098" spans="1:5" ht="42.75">
      <c r="A11098" s="134" t="s">
        <v>15372</v>
      </c>
      <c r="B11098" s="134" t="s">
        <v>8042</v>
      </c>
      <c r="C11098" s="135" t="s">
        <v>15373</v>
      </c>
      <c r="D11098" s="134" t="s">
        <v>75</v>
      </c>
      <c r="E11098" s="133">
        <v>6451.61</v>
      </c>
    </row>
    <row r="11099" spans="1:5" ht="42.75">
      <c r="A11099" s="134" t="s">
        <v>15374</v>
      </c>
      <c r="B11099" s="134" t="s">
        <v>8042</v>
      </c>
      <c r="C11099" s="135" t="s">
        <v>15375</v>
      </c>
      <c r="D11099" s="134" t="s">
        <v>75</v>
      </c>
      <c r="E11099" s="133">
        <v>7293.31</v>
      </c>
    </row>
    <row r="11100" spans="1:5" ht="42.75">
      <c r="A11100" s="134" t="s">
        <v>15376</v>
      </c>
      <c r="B11100" s="134" t="s">
        <v>8042</v>
      </c>
      <c r="C11100" s="135" t="s">
        <v>15377</v>
      </c>
      <c r="D11100" s="134" t="s">
        <v>79</v>
      </c>
      <c r="E11100" s="133">
        <v>6264.44</v>
      </c>
    </row>
    <row r="11101" spans="1:5" ht="57">
      <c r="A11101" s="134" t="s">
        <v>15378</v>
      </c>
      <c r="B11101" s="134" t="s">
        <v>8042</v>
      </c>
      <c r="C11101" s="135" t="s">
        <v>15379</v>
      </c>
      <c r="D11101" s="134" t="s">
        <v>79</v>
      </c>
      <c r="E11101" s="133">
        <v>15698.68</v>
      </c>
    </row>
    <row r="11102" spans="1:5" ht="99.75">
      <c r="A11102" s="134" t="s">
        <v>15380</v>
      </c>
      <c r="B11102" s="134" t="s">
        <v>8042</v>
      </c>
      <c r="C11102" s="135" t="s">
        <v>15381</v>
      </c>
      <c r="D11102" s="134" t="s">
        <v>73</v>
      </c>
      <c r="E11102" s="133">
        <v>71.569999999999993</v>
      </c>
    </row>
    <row r="11103" spans="1:5" ht="85.5">
      <c r="A11103" s="134" t="s">
        <v>15382</v>
      </c>
      <c r="B11103" s="134" t="s">
        <v>8042</v>
      </c>
      <c r="C11103" s="135" t="s">
        <v>15383</v>
      </c>
      <c r="D11103" s="134" t="s">
        <v>79</v>
      </c>
      <c r="E11103" s="133">
        <v>76.27</v>
      </c>
    </row>
    <row r="11104" spans="1:5" ht="85.5">
      <c r="A11104" s="134" t="s">
        <v>15384</v>
      </c>
      <c r="B11104" s="134" t="s">
        <v>8042</v>
      </c>
      <c r="C11104" s="135" t="s">
        <v>15385</v>
      </c>
      <c r="D11104" s="134" t="s">
        <v>79</v>
      </c>
      <c r="E11104" s="133">
        <v>131.26</v>
      </c>
    </row>
    <row r="11105" spans="1:5" ht="85.5">
      <c r="A11105" s="134" t="s">
        <v>15386</v>
      </c>
      <c r="B11105" s="134" t="s">
        <v>8042</v>
      </c>
      <c r="C11105" s="135" t="s">
        <v>15387</v>
      </c>
      <c r="D11105" s="134" t="s">
        <v>79</v>
      </c>
      <c r="E11105" s="133">
        <v>241.02</v>
      </c>
    </row>
    <row r="11106" spans="1:5" ht="85.5">
      <c r="A11106" s="134" t="s">
        <v>15388</v>
      </c>
      <c r="B11106" s="134" t="s">
        <v>8042</v>
      </c>
      <c r="C11106" s="135" t="s">
        <v>15389</v>
      </c>
      <c r="D11106" s="134" t="s">
        <v>79</v>
      </c>
      <c r="E11106" s="133">
        <v>473.78</v>
      </c>
    </row>
    <row r="11107" spans="1:5" ht="85.5">
      <c r="A11107" s="134" t="s">
        <v>15390</v>
      </c>
      <c r="B11107" s="134" t="s">
        <v>8042</v>
      </c>
      <c r="C11107" s="135" t="s">
        <v>15391</v>
      </c>
      <c r="D11107" s="134" t="s">
        <v>79</v>
      </c>
      <c r="E11107" s="133">
        <v>54.17</v>
      </c>
    </row>
    <row r="11108" spans="1:5" ht="85.5">
      <c r="A11108" s="134" t="s">
        <v>15392</v>
      </c>
      <c r="B11108" s="134" t="s">
        <v>8042</v>
      </c>
      <c r="C11108" s="135" t="s">
        <v>15393</v>
      </c>
      <c r="D11108" s="134" t="s">
        <v>79</v>
      </c>
      <c r="E11108" s="133">
        <v>80.489999999999995</v>
      </c>
    </row>
    <row r="11109" spans="1:5" ht="85.5">
      <c r="A11109" s="134" t="s">
        <v>15394</v>
      </c>
      <c r="B11109" s="134" t="s">
        <v>8042</v>
      </c>
      <c r="C11109" s="135" t="s">
        <v>15395</v>
      </c>
      <c r="D11109" s="134" t="s">
        <v>79</v>
      </c>
      <c r="E11109" s="133">
        <v>142.27000000000001</v>
      </c>
    </row>
    <row r="11110" spans="1:5" ht="85.5">
      <c r="A11110" s="134" t="s">
        <v>15396</v>
      </c>
      <c r="B11110" s="134" t="s">
        <v>8042</v>
      </c>
      <c r="C11110" s="135" t="s">
        <v>15397</v>
      </c>
      <c r="D11110" s="134" t="s">
        <v>79</v>
      </c>
      <c r="E11110" s="133">
        <v>323.81</v>
      </c>
    </row>
    <row r="11111" spans="1:5" ht="57">
      <c r="A11111" s="134" t="s">
        <v>15398</v>
      </c>
      <c r="B11111" s="134" t="s">
        <v>8042</v>
      </c>
      <c r="C11111" s="135" t="s">
        <v>15399</v>
      </c>
      <c r="D11111" s="134" t="s">
        <v>79</v>
      </c>
      <c r="E11111" s="133">
        <v>74.19</v>
      </c>
    </row>
    <row r="11112" spans="1:5" ht="57">
      <c r="A11112" s="134" t="s">
        <v>15400</v>
      </c>
      <c r="B11112" s="134" t="s">
        <v>8042</v>
      </c>
      <c r="C11112" s="135" t="s">
        <v>15401</v>
      </c>
      <c r="D11112" s="134" t="s">
        <v>79</v>
      </c>
      <c r="E11112" s="133">
        <v>94.56</v>
      </c>
    </row>
    <row r="11113" spans="1:5" ht="57">
      <c r="A11113" s="134" t="s">
        <v>15402</v>
      </c>
      <c r="B11113" s="134" t="s">
        <v>8042</v>
      </c>
      <c r="C11113" s="135" t="s">
        <v>15403</v>
      </c>
      <c r="D11113" s="134" t="s">
        <v>79</v>
      </c>
      <c r="E11113" s="133">
        <v>101.18</v>
      </c>
    </row>
    <row r="11114" spans="1:5" ht="57">
      <c r="A11114" s="134" t="s">
        <v>15404</v>
      </c>
      <c r="B11114" s="134" t="s">
        <v>8042</v>
      </c>
      <c r="C11114" s="135" t="s">
        <v>15405</v>
      </c>
      <c r="D11114" s="134" t="s">
        <v>79</v>
      </c>
      <c r="E11114" s="133">
        <v>107.82</v>
      </c>
    </row>
    <row r="11115" spans="1:5" ht="57">
      <c r="A11115" s="134" t="s">
        <v>15406</v>
      </c>
      <c r="B11115" s="134" t="s">
        <v>8042</v>
      </c>
      <c r="C11115" s="135" t="s">
        <v>15407</v>
      </c>
      <c r="D11115" s="134" t="s">
        <v>79</v>
      </c>
      <c r="E11115" s="133">
        <v>116.81</v>
      </c>
    </row>
    <row r="11116" spans="1:5" ht="57">
      <c r="A11116" s="134" t="s">
        <v>15408</v>
      </c>
      <c r="B11116" s="134" t="s">
        <v>8042</v>
      </c>
      <c r="C11116" s="135" t="s">
        <v>15409</v>
      </c>
      <c r="D11116" s="134" t="s">
        <v>79</v>
      </c>
      <c r="E11116" s="133">
        <v>117.52</v>
      </c>
    </row>
    <row r="11117" spans="1:5" ht="57">
      <c r="A11117" s="134" t="s">
        <v>15410</v>
      </c>
      <c r="B11117" s="134" t="s">
        <v>8042</v>
      </c>
      <c r="C11117" s="135" t="s">
        <v>15411</v>
      </c>
      <c r="D11117" s="134" t="s">
        <v>79</v>
      </c>
      <c r="E11117" s="133">
        <v>124.21</v>
      </c>
    </row>
    <row r="11118" spans="1:5" ht="128.25">
      <c r="A11118" s="134" t="s">
        <v>15412</v>
      </c>
      <c r="B11118" s="134" t="s">
        <v>8042</v>
      </c>
      <c r="C11118" s="135" t="s">
        <v>15413</v>
      </c>
      <c r="D11118" s="134" t="s">
        <v>79</v>
      </c>
      <c r="E11118" s="133">
        <v>33151.82</v>
      </c>
    </row>
    <row r="11119" spans="1:5" ht="128.25">
      <c r="A11119" s="134" t="s">
        <v>15414</v>
      </c>
      <c r="B11119" s="134" t="s">
        <v>8042</v>
      </c>
      <c r="C11119" s="135" t="s">
        <v>15415</v>
      </c>
      <c r="D11119" s="134" t="s">
        <v>79</v>
      </c>
      <c r="E11119" s="133">
        <v>54700.51</v>
      </c>
    </row>
    <row r="11120" spans="1:5" ht="42.75">
      <c r="A11120" s="134" t="s">
        <v>15416</v>
      </c>
      <c r="B11120" s="134" t="s">
        <v>8042</v>
      </c>
      <c r="C11120" s="135" t="s">
        <v>15417</v>
      </c>
      <c r="D11120" s="134" t="s">
        <v>75</v>
      </c>
      <c r="E11120" s="133">
        <v>660.35</v>
      </c>
    </row>
    <row r="11121" spans="1:5" ht="42.75">
      <c r="A11121" s="134" t="s">
        <v>15418</v>
      </c>
      <c r="B11121" s="134" t="s">
        <v>8042</v>
      </c>
      <c r="C11121" s="135" t="s">
        <v>15419</v>
      </c>
      <c r="D11121" s="134" t="s">
        <v>75</v>
      </c>
      <c r="E11121" s="133">
        <v>875.56</v>
      </c>
    </row>
    <row r="11122" spans="1:5" ht="42.75">
      <c r="A11122" s="134" t="s">
        <v>15420</v>
      </c>
      <c r="B11122" s="134" t="s">
        <v>8042</v>
      </c>
      <c r="C11122" s="135" t="s">
        <v>15421</v>
      </c>
      <c r="D11122" s="134" t="s">
        <v>75</v>
      </c>
      <c r="E11122" s="133">
        <v>1207.5</v>
      </c>
    </row>
    <row r="11123" spans="1:5" ht="42.75">
      <c r="A11123" s="134" t="s">
        <v>15422</v>
      </c>
      <c r="B11123" s="134" t="s">
        <v>8042</v>
      </c>
      <c r="C11123" s="135" t="s">
        <v>15423</v>
      </c>
      <c r="D11123" s="134" t="s">
        <v>75</v>
      </c>
      <c r="E11123" s="133">
        <v>1467.67</v>
      </c>
    </row>
    <row r="11124" spans="1:5" ht="42.75">
      <c r="A11124" s="134" t="s">
        <v>15424</v>
      </c>
      <c r="B11124" s="134" t="s">
        <v>8042</v>
      </c>
      <c r="C11124" s="135" t="s">
        <v>15425</v>
      </c>
      <c r="D11124" s="134" t="s">
        <v>75</v>
      </c>
      <c r="E11124" s="133">
        <v>1779</v>
      </c>
    </row>
    <row r="11125" spans="1:5" ht="42.75">
      <c r="A11125" s="134" t="s">
        <v>15426</v>
      </c>
      <c r="B11125" s="134" t="s">
        <v>8042</v>
      </c>
      <c r="C11125" s="135" t="s">
        <v>15427</v>
      </c>
      <c r="D11125" s="134" t="s">
        <v>75</v>
      </c>
      <c r="E11125" s="133">
        <v>2328</v>
      </c>
    </row>
    <row r="11126" spans="1:5" ht="42.75">
      <c r="A11126" s="134" t="s">
        <v>15428</v>
      </c>
      <c r="B11126" s="134" t="s">
        <v>8042</v>
      </c>
      <c r="C11126" s="135" t="s">
        <v>15429</v>
      </c>
      <c r="D11126" s="134" t="s">
        <v>75</v>
      </c>
      <c r="E11126" s="133">
        <v>2623</v>
      </c>
    </row>
    <row r="11127" spans="1:5" ht="42.75">
      <c r="A11127" s="134" t="s">
        <v>15430</v>
      </c>
      <c r="B11127" s="134" t="s">
        <v>8042</v>
      </c>
      <c r="C11127" s="135" t="s">
        <v>15431</v>
      </c>
      <c r="D11127" s="134" t="s">
        <v>75</v>
      </c>
      <c r="E11127" s="133">
        <v>3675</v>
      </c>
    </row>
    <row r="11128" spans="1:5" ht="42.75">
      <c r="A11128" s="134" t="s">
        <v>15432</v>
      </c>
      <c r="B11128" s="134" t="s">
        <v>8042</v>
      </c>
      <c r="C11128" s="135" t="s">
        <v>15433</v>
      </c>
      <c r="D11128" s="134" t="s">
        <v>75</v>
      </c>
      <c r="E11128" s="133">
        <v>5415</v>
      </c>
    </row>
    <row r="11129" spans="1:5" ht="42.75">
      <c r="A11129" s="134" t="s">
        <v>15434</v>
      </c>
      <c r="B11129" s="134" t="s">
        <v>8042</v>
      </c>
      <c r="C11129" s="135" t="s">
        <v>15435</v>
      </c>
      <c r="D11129" s="134" t="s">
        <v>75</v>
      </c>
      <c r="E11129" s="133">
        <v>11225</v>
      </c>
    </row>
    <row r="11130" spans="1:5" ht="128.25">
      <c r="A11130" s="134" t="s">
        <v>15436</v>
      </c>
      <c r="B11130" s="134" t="s">
        <v>8042</v>
      </c>
      <c r="C11130" s="135" t="s">
        <v>15437</v>
      </c>
      <c r="D11130" s="134" t="s">
        <v>75</v>
      </c>
      <c r="E11130" s="133">
        <v>15.41</v>
      </c>
    </row>
    <row r="11131" spans="1:5" ht="128.25">
      <c r="A11131" s="134" t="s">
        <v>15438</v>
      </c>
      <c r="B11131" s="134" t="s">
        <v>8042</v>
      </c>
      <c r="C11131" s="135" t="s">
        <v>15439</v>
      </c>
      <c r="D11131" s="134" t="s">
        <v>75</v>
      </c>
      <c r="E11131" s="133">
        <v>24.45</v>
      </c>
    </row>
    <row r="11132" spans="1:5" ht="128.25">
      <c r="A11132" s="134" t="s">
        <v>15440</v>
      </c>
      <c r="B11132" s="134" t="s">
        <v>8042</v>
      </c>
      <c r="C11132" s="135" t="s">
        <v>15441</v>
      </c>
      <c r="D11132" s="134" t="s">
        <v>75</v>
      </c>
      <c r="E11132" s="133">
        <v>16.75</v>
      </c>
    </row>
    <row r="11133" spans="1:5" ht="128.25">
      <c r="A11133" s="134" t="s">
        <v>15442</v>
      </c>
      <c r="B11133" s="134" t="s">
        <v>8042</v>
      </c>
      <c r="C11133" s="135" t="s">
        <v>15443</v>
      </c>
      <c r="D11133" s="134" t="s">
        <v>75</v>
      </c>
      <c r="E11133" s="133">
        <v>27.14</v>
      </c>
    </row>
    <row r="11134" spans="1:5" ht="128.25">
      <c r="A11134" s="134" t="s">
        <v>15444</v>
      </c>
      <c r="B11134" s="134" t="s">
        <v>8042</v>
      </c>
      <c r="C11134" s="135" t="s">
        <v>15445</v>
      </c>
      <c r="D11134" s="134" t="s">
        <v>75</v>
      </c>
      <c r="E11134" s="133">
        <v>18.37</v>
      </c>
    </row>
    <row r="11135" spans="1:5" ht="128.25">
      <c r="A11135" s="134" t="s">
        <v>15446</v>
      </c>
      <c r="B11135" s="134" t="s">
        <v>8042</v>
      </c>
      <c r="C11135" s="135" t="s">
        <v>15447</v>
      </c>
      <c r="D11135" s="134" t="s">
        <v>75</v>
      </c>
      <c r="E11135" s="133">
        <v>30.37</v>
      </c>
    </row>
    <row r="11136" spans="1:5" ht="128.25">
      <c r="A11136" s="134" t="s">
        <v>15448</v>
      </c>
      <c r="B11136" s="134" t="s">
        <v>8042</v>
      </c>
      <c r="C11136" s="135" t="s">
        <v>15449</v>
      </c>
      <c r="D11136" s="134" t="s">
        <v>75</v>
      </c>
      <c r="E11136" s="133">
        <v>22.27</v>
      </c>
    </row>
    <row r="11137" spans="1:5" ht="128.25">
      <c r="A11137" s="134" t="s">
        <v>15450</v>
      </c>
      <c r="B11137" s="134" t="s">
        <v>8042</v>
      </c>
      <c r="C11137" s="135" t="s">
        <v>15451</v>
      </c>
      <c r="D11137" s="134" t="s">
        <v>75</v>
      </c>
      <c r="E11137" s="133">
        <v>38.17</v>
      </c>
    </row>
    <row r="11138" spans="1:5" ht="128.25">
      <c r="A11138" s="134" t="s">
        <v>15452</v>
      </c>
      <c r="B11138" s="134" t="s">
        <v>8042</v>
      </c>
      <c r="C11138" s="135" t="s">
        <v>15453</v>
      </c>
      <c r="D11138" s="134" t="s">
        <v>75</v>
      </c>
      <c r="E11138" s="133">
        <v>26.82</v>
      </c>
    </row>
    <row r="11139" spans="1:5" ht="128.25">
      <c r="A11139" s="134" t="s">
        <v>15454</v>
      </c>
      <c r="B11139" s="134" t="s">
        <v>8042</v>
      </c>
      <c r="C11139" s="135" t="s">
        <v>15455</v>
      </c>
      <c r="D11139" s="134" t="s">
        <v>75</v>
      </c>
      <c r="E11139" s="133">
        <v>47.27</v>
      </c>
    </row>
    <row r="11140" spans="1:5" ht="128.25">
      <c r="A11140" s="134" t="s">
        <v>15456</v>
      </c>
      <c r="B11140" s="134" t="s">
        <v>8042</v>
      </c>
      <c r="C11140" s="135" t="s">
        <v>15457</v>
      </c>
      <c r="D11140" s="134" t="s">
        <v>75</v>
      </c>
      <c r="E11140" s="133">
        <v>33.200000000000003</v>
      </c>
    </row>
    <row r="11141" spans="1:5" ht="128.25">
      <c r="A11141" s="134" t="s">
        <v>15458</v>
      </c>
      <c r="B11141" s="134" t="s">
        <v>8042</v>
      </c>
      <c r="C11141" s="135" t="s">
        <v>15459</v>
      </c>
      <c r="D11141" s="134" t="s">
        <v>75</v>
      </c>
      <c r="E11141" s="133">
        <v>60.03</v>
      </c>
    </row>
    <row r="11142" spans="1:5" ht="128.25">
      <c r="A11142" s="134" t="s">
        <v>15460</v>
      </c>
      <c r="B11142" s="134" t="s">
        <v>8042</v>
      </c>
      <c r="C11142" s="135" t="s">
        <v>15461</v>
      </c>
      <c r="D11142" s="134" t="s">
        <v>75</v>
      </c>
      <c r="E11142" s="133">
        <v>36.68</v>
      </c>
    </row>
    <row r="11143" spans="1:5" ht="128.25">
      <c r="A11143" s="134" t="s">
        <v>15462</v>
      </c>
      <c r="B11143" s="134" t="s">
        <v>8042</v>
      </c>
      <c r="C11143" s="135" t="s">
        <v>15463</v>
      </c>
      <c r="D11143" s="134" t="s">
        <v>75</v>
      </c>
      <c r="E11143" s="133">
        <v>66.989999999999995</v>
      </c>
    </row>
    <row r="11144" spans="1:5" ht="142.5">
      <c r="A11144" s="134" t="s">
        <v>15464</v>
      </c>
      <c r="B11144" s="134" t="s">
        <v>8042</v>
      </c>
      <c r="C11144" s="135" t="s">
        <v>15465</v>
      </c>
      <c r="D11144" s="134" t="s">
        <v>75</v>
      </c>
      <c r="E11144" s="133">
        <v>21.69</v>
      </c>
    </row>
    <row r="11145" spans="1:5" ht="142.5">
      <c r="A11145" s="134" t="s">
        <v>15466</v>
      </c>
      <c r="B11145" s="134" t="s">
        <v>8042</v>
      </c>
      <c r="C11145" s="135" t="s">
        <v>15467</v>
      </c>
      <c r="D11145" s="134" t="s">
        <v>75</v>
      </c>
      <c r="E11145" s="133">
        <v>37.01</v>
      </c>
    </row>
    <row r="11146" spans="1:5" ht="142.5">
      <c r="A11146" s="134" t="s">
        <v>15468</v>
      </c>
      <c r="B11146" s="134" t="s">
        <v>8042</v>
      </c>
      <c r="C11146" s="135" t="s">
        <v>15469</v>
      </c>
      <c r="D11146" s="134" t="s">
        <v>75</v>
      </c>
      <c r="E11146" s="133">
        <v>23.97</v>
      </c>
    </row>
    <row r="11147" spans="1:5" ht="142.5">
      <c r="A11147" s="134" t="s">
        <v>15470</v>
      </c>
      <c r="B11147" s="134" t="s">
        <v>8042</v>
      </c>
      <c r="C11147" s="135" t="s">
        <v>15471</v>
      </c>
      <c r="D11147" s="134" t="s">
        <v>75</v>
      </c>
      <c r="E11147" s="133">
        <v>41.58</v>
      </c>
    </row>
    <row r="11148" spans="1:5" ht="142.5">
      <c r="A11148" s="134" t="s">
        <v>15472</v>
      </c>
      <c r="B11148" s="134" t="s">
        <v>8042</v>
      </c>
      <c r="C11148" s="135" t="s">
        <v>15473</v>
      </c>
      <c r="D11148" s="134" t="s">
        <v>75</v>
      </c>
      <c r="E11148" s="133">
        <v>30.51</v>
      </c>
    </row>
    <row r="11149" spans="1:5" ht="142.5">
      <c r="A11149" s="134" t="s">
        <v>15474</v>
      </c>
      <c r="B11149" s="134" t="s">
        <v>8042</v>
      </c>
      <c r="C11149" s="135" t="s">
        <v>15475</v>
      </c>
      <c r="D11149" s="134" t="s">
        <v>75</v>
      </c>
      <c r="E11149" s="133">
        <v>54.65</v>
      </c>
    </row>
    <row r="11150" spans="1:5" ht="142.5">
      <c r="A11150" s="134" t="s">
        <v>15476</v>
      </c>
      <c r="B11150" s="134" t="s">
        <v>8042</v>
      </c>
      <c r="C11150" s="135" t="s">
        <v>15477</v>
      </c>
      <c r="D11150" s="134" t="s">
        <v>75</v>
      </c>
      <c r="E11150" s="133">
        <v>36.619999999999997</v>
      </c>
    </row>
    <row r="11151" spans="1:5" ht="142.5">
      <c r="A11151" s="134" t="s">
        <v>15478</v>
      </c>
      <c r="B11151" s="134" t="s">
        <v>8042</v>
      </c>
      <c r="C11151" s="135" t="s">
        <v>15479</v>
      </c>
      <c r="D11151" s="134" t="s">
        <v>75</v>
      </c>
      <c r="E11151" s="133">
        <v>66.87</v>
      </c>
    </row>
    <row r="11152" spans="1:5" ht="156.75">
      <c r="A11152" s="134" t="s">
        <v>15480</v>
      </c>
      <c r="B11152" s="134" t="s">
        <v>8042</v>
      </c>
      <c r="C11152" s="135" t="s">
        <v>15481</v>
      </c>
      <c r="D11152" s="134" t="s">
        <v>75</v>
      </c>
      <c r="E11152" s="133">
        <v>46.31</v>
      </c>
    </row>
    <row r="11153" spans="1:5" ht="142.5">
      <c r="A11153" s="134" t="s">
        <v>15482</v>
      </c>
      <c r="B11153" s="134" t="s">
        <v>8042</v>
      </c>
      <c r="C11153" s="135" t="s">
        <v>15483</v>
      </c>
      <c r="D11153" s="134" t="s">
        <v>75</v>
      </c>
      <c r="E11153" s="133">
        <v>86.25</v>
      </c>
    </row>
    <row r="11154" spans="1:5" ht="142.5">
      <c r="A11154" s="134" t="s">
        <v>15484</v>
      </c>
      <c r="B11154" s="134" t="s">
        <v>8042</v>
      </c>
      <c r="C11154" s="135" t="s">
        <v>15485</v>
      </c>
      <c r="D11154" s="134" t="s">
        <v>75</v>
      </c>
      <c r="E11154" s="133">
        <v>71.290000000000006</v>
      </c>
    </row>
    <row r="11155" spans="1:5" ht="142.5">
      <c r="A11155" s="134" t="s">
        <v>15486</v>
      </c>
      <c r="B11155" s="134" t="s">
        <v>8042</v>
      </c>
      <c r="C11155" s="135" t="s">
        <v>15487</v>
      </c>
      <c r="D11155" s="134" t="s">
        <v>75</v>
      </c>
      <c r="E11155" s="133">
        <v>136.21</v>
      </c>
    </row>
    <row r="11156" spans="1:5" ht="142.5">
      <c r="A11156" s="134" t="s">
        <v>15488</v>
      </c>
      <c r="B11156" s="134" t="s">
        <v>8042</v>
      </c>
      <c r="C11156" s="135" t="s">
        <v>15489</v>
      </c>
      <c r="D11156" s="134" t="s">
        <v>75</v>
      </c>
      <c r="E11156" s="133">
        <v>94.81</v>
      </c>
    </row>
    <row r="11157" spans="1:5" ht="142.5">
      <c r="A11157" s="134" t="s">
        <v>15490</v>
      </c>
      <c r="B11157" s="134" t="s">
        <v>8042</v>
      </c>
      <c r="C11157" s="135" t="s">
        <v>15491</v>
      </c>
      <c r="D11157" s="134" t="s">
        <v>75</v>
      </c>
      <c r="E11157" s="133">
        <v>183.25</v>
      </c>
    </row>
    <row r="11158" spans="1:5" ht="142.5">
      <c r="A11158" s="134" t="s">
        <v>15492</v>
      </c>
      <c r="B11158" s="134" t="s">
        <v>8042</v>
      </c>
      <c r="C11158" s="135" t="s">
        <v>15493</v>
      </c>
      <c r="D11158" s="134" t="s">
        <v>75</v>
      </c>
      <c r="E11158" s="133">
        <v>153.32</v>
      </c>
    </row>
    <row r="11159" spans="1:5" ht="142.5">
      <c r="A11159" s="134" t="s">
        <v>15494</v>
      </c>
      <c r="B11159" s="134" t="s">
        <v>8042</v>
      </c>
      <c r="C11159" s="135" t="s">
        <v>15495</v>
      </c>
      <c r="D11159" s="134" t="s">
        <v>75</v>
      </c>
      <c r="E11159" s="133">
        <v>300.27999999999997</v>
      </c>
    </row>
    <row r="11160" spans="1:5" ht="99.75">
      <c r="A11160" s="134" t="s">
        <v>15496</v>
      </c>
      <c r="B11160" s="134" t="s">
        <v>8042</v>
      </c>
      <c r="C11160" s="135" t="s">
        <v>15497</v>
      </c>
      <c r="D11160" s="134" t="s">
        <v>119</v>
      </c>
      <c r="E11160" s="133">
        <v>710.61</v>
      </c>
    </row>
    <row r="11161" spans="1:5" ht="99.75">
      <c r="A11161" s="134" t="s">
        <v>15498</v>
      </c>
      <c r="B11161" s="134" t="s">
        <v>8042</v>
      </c>
      <c r="C11161" s="135" t="s">
        <v>15499</v>
      </c>
      <c r="D11161" s="134" t="s">
        <v>119</v>
      </c>
      <c r="E11161" s="133">
        <v>881.62</v>
      </c>
    </row>
    <row r="11162" spans="1:5" ht="85.5">
      <c r="A11162" s="134" t="s">
        <v>15500</v>
      </c>
      <c r="B11162" s="134" t="s">
        <v>8042</v>
      </c>
      <c r="C11162" s="135" t="s">
        <v>15501</v>
      </c>
      <c r="D11162" s="134" t="s">
        <v>119</v>
      </c>
      <c r="E11162" s="133">
        <v>922.94</v>
      </c>
    </row>
    <row r="11163" spans="1:5" ht="85.5">
      <c r="A11163" s="134" t="s">
        <v>15502</v>
      </c>
      <c r="B11163" s="134" t="s">
        <v>8042</v>
      </c>
      <c r="C11163" s="135" t="s">
        <v>15503</v>
      </c>
      <c r="D11163" s="134" t="s">
        <v>119</v>
      </c>
      <c r="E11163" s="133">
        <v>1081.1199999999999</v>
      </c>
    </row>
    <row r="11164" spans="1:5" ht="128.25">
      <c r="A11164" s="134" t="s">
        <v>15504</v>
      </c>
      <c r="B11164" s="134" t="s">
        <v>8042</v>
      </c>
      <c r="C11164" s="135" t="s">
        <v>15505</v>
      </c>
      <c r="D11164" s="134" t="s">
        <v>119</v>
      </c>
      <c r="E11164" s="133">
        <v>804.77</v>
      </c>
    </row>
    <row r="11165" spans="1:5" ht="128.25">
      <c r="A11165" s="134" t="s">
        <v>15506</v>
      </c>
      <c r="B11165" s="134" t="s">
        <v>8042</v>
      </c>
      <c r="C11165" s="135" t="s">
        <v>15507</v>
      </c>
      <c r="D11165" s="134" t="s">
        <v>119</v>
      </c>
      <c r="E11165" s="133">
        <v>1052.1300000000001</v>
      </c>
    </row>
    <row r="11166" spans="1:5" ht="114">
      <c r="A11166" s="134" t="s">
        <v>15508</v>
      </c>
      <c r="B11166" s="134" t="s">
        <v>8042</v>
      </c>
      <c r="C11166" s="135" t="s">
        <v>15509</v>
      </c>
      <c r="D11166" s="134" t="s">
        <v>119</v>
      </c>
      <c r="E11166" s="133">
        <v>866.68</v>
      </c>
    </row>
    <row r="11167" spans="1:5" ht="128.25">
      <c r="A11167" s="134" t="s">
        <v>15510</v>
      </c>
      <c r="B11167" s="134" t="s">
        <v>8042</v>
      </c>
      <c r="C11167" s="135" t="s">
        <v>15511</v>
      </c>
      <c r="D11167" s="134" t="s">
        <v>116</v>
      </c>
      <c r="E11167" s="133">
        <v>353.42</v>
      </c>
    </row>
    <row r="11168" spans="1:5" ht="128.25">
      <c r="A11168" s="134" t="s">
        <v>15512</v>
      </c>
      <c r="B11168" s="134" t="s">
        <v>8042</v>
      </c>
      <c r="C11168" s="135" t="s">
        <v>15513</v>
      </c>
      <c r="D11168" s="134" t="s">
        <v>116</v>
      </c>
      <c r="E11168" s="133">
        <v>324</v>
      </c>
    </row>
    <row r="11169" spans="1:5" ht="114">
      <c r="A11169" s="134" t="s">
        <v>15514</v>
      </c>
      <c r="B11169" s="134" t="s">
        <v>8042</v>
      </c>
      <c r="C11169" s="135" t="s">
        <v>15515</v>
      </c>
      <c r="D11169" s="134" t="s">
        <v>119</v>
      </c>
      <c r="E11169" s="133">
        <v>1004.27</v>
      </c>
    </row>
    <row r="11170" spans="1:5" ht="114">
      <c r="A11170" s="134" t="s">
        <v>15516</v>
      </c>
      <c r="B11170" s="134" t="s">
        <v>8042</v>
      </c>
      <c r="C11170" s="135" t="s">
        <v>15517</v>
      </c>
      <c r="D11170" s="134" t="s">
        <v>119</v>
      </c>
      <c r="E11170" s="133">
        <v>1251.6300000000001</v>
      </c>
    </row>
    <row r="11171" spans="1:5" ht="114">
      <c r="A11171" s="134" t="s">
        <v>15518</v>
      </c>
      <c r="B11171" s="134" t="s">
        <v>8042</v>
      </c>
      <c r="C11171" s="135" t="s">
        <v>15519</v>
      </c>
      <c r="D11171" s="134" t="s">
        <v>119</v>
      </c>
      <c r="E11171" s="133">
        <v>1066.18</v>
      </c>
    </row>
    <row r="11172" spans="1:5" ht="114">
      <c r="A11172" s="134" t="s">
        <v>15520</v>
      </c>
      <c r="B11172" s="134" t="s">
        <v>8042</v>
      </c>
      <c r="C11172" s="135" t="s">
        <v>15521</v>
      </c>
      <c r="D11172" s="134" t="s">
        <v>116</v>
      </c>
      <c r="E11172" s="133">
        <v>413.27</v>
      </c>
    </row>
    <row r="11173" spans="1:5" ht="114">
      <c r="A11173" s="134" t="s">
        <v>15522</v>
      </c>
      <c r="B11173" s="134" t="s">
        <v>8042</v>
      </c>
      <c r="C11173" s="135" t="s">
        <v>15523</v>
      </c>
      <c r="D11173" s="134" t="s">
        <v>116</v>
      </c>
      <c r="E11173" s="133">
        <v>369.89</v>
      </c>
    </row>
    <row r="11174" spans="1:5" ht="71.25">
      <c r="A11174" s="134" t="s">
        <v>15524</v>
      </c>
      <c r="B11174" s="134" t="s">
        <v>8042</v>
      </c>
      <c r="C11174" s="135" t="s">
        <v>15525</v>
      </c>
      <c r="D11174" s="134" t="s">
        <v>75</v>
      </c>
      <c r="E11174" s="133">
        <v>169.3</v>
      </c>
    </row>
    <row r="11175" spans="1:5" ht="57">
      <c r="A11175" s="134" t="s">
        <v>15526</v>
      </c>
      <c r="B11175" s="134" t="s">
        <v>8042</v>
      </c>
      <c r="C11175" s="135" t="s">
        <v>15527</v>
      </c>
      <c r="D11175" s="134" t="s">
        <v>75</v>
      </c>
      <c r="E11175" s="133">
        <v>31.48</v>
      </c>
    </row>
    <row r="11176" spans="1:5" ht="57">
      <c r="A11176" s="134" t="s">
        <v>15528</v>
      </c>
      <c r="B11176" s="134" t="s">
        <v>8042</v>
      </c>
      <c r="C11176" s="135" t="s">
        <v>15529</v>
      </c>
      <c r="D11176" s="134" t="s">
        <v>75</v>
      </c>
      <c r="E11176" s="133">
        <v>40.22</v>
      </c>
    </row>
    <row r="11177" spans="1:5" ht="57">
      <c r="A11177" s="134" t="s">
        <v>15530</v>
      </c>
      <c r="B11177" s="134" t="s">
        <v>8042</v>
      </c>
      <c r="C11177" s="135" t="s">
        <v>15531</v>
      </c>
      <c r="D11177" s="134" t="s">
        <v>75</v>
      </c>
      <c r="E11177" s="133">
        <v>46.79</v>
      </c>
    </row>
    <row r="11178" spans="1:5" ht="42.75">
      <c r="A11178" s="134" t="s">
        <v>15532</v>
      </c>
      <c r="B11178" s="134" t="s">
        <v>8042</v>
      </c>
      <c r="C11178" s="135" t="s">
        <v>15533</v>
      </c>
      <c r="D11178" s="134" t="s">
        <v>75</v>
      </c>
      <c r="E11178" s="133">
        <v>20.96</v>
      </c>
    </row>
    <row r="11179" spans="1:5" ht="42.75">
      <c r="A11179" s="134" t="s">
        <v>15534</v>
      </c>
      <c r="B11179" s="134" t="s">
        <v>8042</v>
      </c>
      <c r="C11179" s="135" t="s">
        <v>15535</v>
      </c>
      <c r="D11179" s="134" t="s">
        <v>75</v>
      </c>
      <c r="E11179" s="133">
        <v>23.55</v>
      </c>
    </row>
    <row r="11180" spans="1:5" ht="42.75">
      <c r="A11180" s="134" t="s">
        <v>15536</v>
      </c>
      <c r="B11180" s="134" t="s">
        <v>8042</v>
      </c>
      <c r="C11180" s="135" t="s">
        <v>15537</v>
      </c>
      <c r="D11180" s="134" t="s">
        <v>75</v>
      </c>
      <c r="E11180" s="133">
        <v>25.09</v>
      </c>
    </row>
    <row r="11181" spans="1:5" ht="42.75">
      <c r="A11181" s="134" t="s">
        <v>15538</v>
      </c>
      <c r="B11181" s="134" t="s">
        <v>8042</v>
      </c>
      <c r="C11181" s="135" t="s">
        <v>15539</v>
      </c>
      <c r="D11181" s="134" t="s">
        <v>75</v>
      </c>
      <c r="E11181" s="133">
        <v>21.25</v>
      </c>
    </row>
    <row r="11182" spans="1:5" ht="42.75">
      <c r="A11182" s="134" t="s">
        <v>15540</v>
      </c>
      <c r="B11182" s="134" t="s">
        <v>8042</v>
      </c>
      <c r="C11182" s="135" t="s">
        <v>15541</v>
      </c>
      <c r="D11182" s="134" t="s">
        <v>75</v>
      </c>
      <c r="E11182" s="133">
        <v>22.53</v>
      </c>
    </row>
    <row r="11183" spans="1:5" ht="57">
      <c r="A11183" s="134" t="s">
        <v>15542</v>
      </c>
      <c r="B11183" s="134" t="s">
        <v>8042</v>
      </c>
      <c r="C11183" s="135" t="s">
        <v>15543</v>
      </c>
      <c r="D11183" s="134" t="s">
        <v>119</v>
      </c>
      <c r="E11183" s="133">
        <v>186.04</v>
      </c>
    </row>
    <row r="11184" spans="1:5" ht="99.75">
      <c r="A11184" s="134" t="s">
        <v>15544</v>
      </c>
      <c r="B11184" s="134" t="s">
        <v>8042</v>
      </c>
      <c r="C11184" s="135" t="s">
        <v>15545</v>
      </c>
      <c r="D11184" s="134" t="s">
        <v>116</v>
      </c>
      <c r="E11184" s="133">
        <v>13.61</v>
      </c>
    </row>
    <row r="11185" spans="1:5" ht="42.75">
      <c r="A11185" s="134" t="s">
        <v>15546</v>
      </c>
      <c r="B11185" s="134" t="s">
        <v>8042</v>
      </c>
      <c r="C11185" s="135" t="s">
        <v>15547</v>
      </c>
      <c r="D11185" s="134" t="s">
        <v>75</v>
      </c>
      <c r="E11185" s="133">
        <v>105.66</v>
      </c>
    </row>
    <row r="11186" spans="1:5" ht="28.5">
      <c r="A11186" s="134" t="s">
        <v>15548</v>
      </c>
      <c r="B11186" s="134" t="s">
        <v>8042</v>
      </c>
      <c r="C11186" s="135" t="s">
        <v>15549</v>
      </c>
      <c r="D11186" s="134" t="s">
        <v>119</v>
      </c>
      <c r="E11186" s="133">
        <v>202.89</v>
      </c>
    </row>
    <row r="11187" spans="1:5" ht="42.75">
      <c r="A11187" s="134" t="s">
        <v>15550</v>
      </c>
      <c r="B11187" s="134" t="s">
        <v>8042</v>
      </c>
      <c r="C11187" s="135" t="s">
        <v>15551</v>
      </c>
      <c r="D11187" s="134" t="s">
        <v>119</v>
      </c>
      <c r="E11187" s="133">
        <v>218.41</v>
      </c>
    </row>
    <row r="11188" spans="1:5" ht="28.5">
      <c r="A11188" s="134" t="s">
        <v>15552</v>
      </c>
      <c r="B11188" s="134" t="s">
        <v>8042</v>
      </c>
      <c r="C11188" s="135" t="s">
        <v>15553</v>
      </c>
      <c r="D11188" s="134" t="s">
        <v>119</v>
      </c>
      <c r="E11188" s="133">
        <v>195.93</v>
      </c>
    </row>
    <row r="11189" spans="1:5" ht="28.5">
      <c r="A11189" s="134" t="s">
        <v>15554</v>
      </c>
      <c r="B11189" s="134" t="s">
        <v>8042</v>
      </c>
      <c r="C11189" s="135" t="s">
        <v>15555</v>
      </c>
      <c r="D11189" s="134" t="s">
        <v>119</v>
      </c>
      <c r="E11189" s="133">
        <v>535.47</v>
      </c>
    </row>
    <row r="11190" spans="1:5" ht="28.5">
      <c r="A11190" s="134" t="s">
        <v>15556</v>
      </c>
      <c r="B11190" s="134" t="s">
        <v>8042</v>
      </c>
      <c r="C11190" s="135" t="s">
        <v>15557</v>
      </c>
      <c r="D11190" s="134" t="s">
        <v>119</v>
      </c>
      <c r="E11190" s="133">
        <v>215.37</v>
      </c>
    </row>
    <row r="11191" spans="1:5" ht="28.5">
      <c r="A11191" s="134" t="s">
        <v>15558</v>
      </c>
      <c r="B11191" s="134" t="s">
        <v>8042</v>
      </c>
      <c r="C11191" s="135" t="s">
        <v>15559</v>
      </c>
      <c r="D11191" s="134" t="s">
        <v>119</v>
      </c>
      <c r="E11191" s="133">
        <v>255.19</v>
      </c>
    </row>
    <row r="11192" spans="1:5" ht="57">
      <c r="A11192" s="134" t="s">
        <v>15560</v>
      </c>
      <c r="B11192" s="134" t="s">
        <v>8042</v>
      </c>
      <c r="C11192" s="135" t="s">
        <v>15561</v>
      </c>
      <c r="D11192" s="134" t="s">
        <v>119</v>
      </c>
      <c r="E11192" s="133">
        <v>392.22</v>
      </c>
    </row>
    <row r="11193" spans="1:5" ht="57">
      <c r="A11193" s="134" t="s">
        <v>15562</v>
      </c>
      <c r="B11193" s="134" t="s">
        <v>8042</v>
      </c>
      <c r="C11193" s="135" t="s">
        <v>15563</v>
      </c>
      <c r="D11193" s="134" t="s">
        <v>119</v>
      </c>
      <c r="E11193" s="133">
        <v>239.23</v>
      </c>
    </row>
    <row r="11194" spans="1:5" ht="85.5">
      <c r="A11194" s="134" t="s">
        <v>15564</v>
      </c>
      <c r="B11194" s="134" t="s">
        <v>8042</v>
      </c>
      <c r="C11194" s="135" t="s">
        <v>15565</v>
      </c>
      <c r="D11194" s="134" t="s">
        <v>119</v>
      </c>
      <c r="E11194" s="133">
        <v>455.17</v>
      </c>
    </row>
    <row r="11195" spans="1:5" ht="28.5">
      <c r="A11195" s="134" t="s">
        <v>15566</v>
      </c>
      <c r="B11195" s="134" t="s">
        <v>8042</v>
      </c>
      <c r="C11195" s="135" t="s">
        <v>15567</v>
      </c>
      <c r="D11195" s="134" t="s">
        <v>119</v>
      </c>
      <c r="E11195" s="133">
        <v>200.37</v>
      </c>
    </row>
    <row r="11196" spans="1:5">
      <c r="A11196" s="134" t="s">
        <v>15568</v>
      </c>
      <c r="B11196" s="134" t="s">
        <v>8042</v>
      </c>
      <c r="C11196" s="135" t="s">
        <v>15569</v>
      </c>
      <c r="D11196" s="134" t="s">
        <v>119</v>
      </c>
      <c r="E11196" s="133">
        <v>195.93</v>
      </c>
    </row>
    <row r="11197" spans="1:5" ht="42.75">
      <c r="A11197" s="134" t="s">
        <v>15570</v>
      </c>
      <c r="B11197" s="134" t="s">
        <v>8042</v>
      </c>
      <c r="C11197" s="135" t="s">
        <v>15571</v>
      </c>
      <c r="D11197" s="134" t="s">
        <v>119</v>
      </c>
      <c r="E11197" s="133">
        <v>243.64</v>
      </c>
    </row>
    <row r="11198" spans="1:5" ht="42.75">
      <c r="A11198" s="134" t="s">
        <v>15572</v>
      </c>
      <c r="B11198" s="134" t="s">
        <v>8042</v>
      </c>
      <c r="C11198" s="135" t="s">
        <v>15573</v>
      </c>
      <c r="D11198" s="134" t="s">
        <v>119</v>
      </c>
      <c r="E11198" s="133">
        <v>232.75</v>
      </c>
    </row>
    <row r="11199" spans="1:5" ht="42.75">
      <c r="A11199" s="134" t="s">
        <v>15574</v>
      </c>
      <c r="B11199" s="134" t="s">
        <v>8042</v>
      </c>
      <c r="C11199" s="135" t="s">
        <v>15575</v>
      </c>
      <c r="D11199" s="134" t="s">
        <v>119</v>
      </c>
      <c r="E11199" s="133">
        <v>232.75</v>
      </c>
    </row>
    <row r="11200" spans="1:5" ht="57">
      <c r="A11200" s="134" t="s">
        <v>15576</v>
      </c>
      <c r="B11200" s="134" t="s">
        <v>8042</v>
      </c>
      <c r="C11200" s="135" t="s">
        <v>15577</v>
      </c>
      <c r="D11200" s="134" t="s">
        <v>119</v>
      </c>
      <c r="E11200" s="133">
        <v>506.34</v>
      </c>
    </row>
    <row r="11201" spans="1:5" ht="57">
      <c r="A11201" s="134" t="s">
        <v>15578</v>
      </c>
      <c r="B11201" s="134" t="s">
        <v>8042</v>
      </c>
      <c r="C11201" s="135" t="s">
        <v>15579</v>
      </c>
      <c r="D11201" s="134" t="s">
        <v>119</v>
      </c>
      <c r="E11201" s="133">
        <v>1310.69</v>
      </c>
    </row>
    <row r="11202" spans="1:5" ht="28.5">
      <c r="A11202" s="134" t="s">
        <v>15580</v>
      </c>
      <c r="B11202" s="134" t="s">
        <v>8042</v>
      </c>
      <c r="C11202" s="135" t="s">
        <v>15581</v>
      </c>
      <c r="D11202" s="134" t="s">
        <v>119</v>
      </c>
      <c r="E11202" s="133">
        <v>193.32</v>
      </c>
    </row>
    <row r="11203" spans="1:5" ht="42.75">
      <c r="A11203" s="134" t="s">
        <v>15582</v>
      </c>
      <c r="B11203" s="134" t="s">
        <v>8042</v>
      </c>
      <c r="C11203" s="135" t="s">
        <v>15583</v>
      </c>
      <c r="D11203" s="134" t="s">
        <v>75</v>
      </c>
      <c r="E11203" s="133">
        <v>6.57</v>
      </c>
    </row>
    <row r="11204" spans="1:5" ht="114">
      <c r="A11204" s="134" t="s">
        <v>15584</v>
      </c>
      <c r="B11204" s="134" t="s">
        <v>8042</v>
      </c>
      <c r="C11204" s="135" t="s">
        <v>15585</v>
      </c>
      <c r="D11204" s="134" t="s">
        <v>116</v>
      </c>
      <c r="E11204" s="133">
        <v>25.75</v>
      </c>
    </row>
    <row r="11205" spans="1:5" ht="114">
      <c r="A11205" s="134" t="s">
        <v>15586</v>
      </c>
      <c r="B11205" s="134" t="s">
        <v>8042</v>
      </c>
      <c r="C11205" s="135" t="s">
        <v>15587</v>
      </c>
      <c r="D11205" s="134" t="s">
        <v>116</v>
      </c>
      <c r="E11205" s="133">
        <v>30.04</v>
      </c>
    </row>
    <row r="11206" spans="1:5" ht="114">
      <c r="A11206" s="134" t="s">
        <v>15588</v>
      </c>
      <c r="B11206" s="134" t="s">
        <v>8042</v>
      </c>
      <c r="C11206" s="135" t="s">
        <v>15589</v>
      </c>
      <c r="D11206" s="134" t="s">
        <v>116</v>
      </c>
      <c r="E11206" s="133">
        <v>40.409999999999997</v>
      </c>
    </row>
    <row r="11207" spans="1:5" ht="114">
      <c r="A11207" s="134" t="s">
        <v>15590</v>
      </c>
      <c r="B11207" s="134" t="s">
        <v>8042</v>
      </c>
      <c r="C11207" s="135" t="s">
        <v>15591</v>
      </c>
      <c r="D11207" s="134" t="s">
        <v>116</v>
      </c>
      <c r="E11207" s="133">
        <v>50.77</v>
      </c>
    </row>
    <row r="11208" spans="1:5" ht="114">
      <c r="A11208" s="134" t="s">
        <v>15592</v>
      </c>
      <c r="B11208" s="134" t="s">
        <v>8042</v>
      </c>
      <c r="C11208" s="135" t="s">
        <v>15593</v>
      </c>
      <c r="D11208" s="134" t="s">
        <v>116</v>
      </c>
      <c r="E11208" s="133">
        <v>62.15</v>
      </c>
    </row>
    <row r="11209" spans="1:5" ht="114">
      <c r="A11209" s="134" t="s">
        <v>15594</v>
      </c>
      <c r="B11209" s="134" t="s">
        <v>8042</v>
      </c>
      <c r="C11209" s="135" t="s">
        <v>15595</v>
      </c>
      <c r="D11209" s="134" t="s">
        <v>116</v>
      </c>
      <c r="E11209" s="133">
        <v>41.13</v>
      </c>
    </row>
    <row r="11210" spans="1:5" ht="114">
      <c r="A11210" s="134" t="s">
        <v>15596</v>
      </c>
      <c r="B11210" s="134" t="s">
        <v>8042</v>
      </c>
      <c r="C11210" s="135" t="s">
        <v>15597</v>
      </c>
      <c r="D11210" s="134" t="s">
        <v>116</v>
      </c>
      <c r="E11210" s="133">
        <v>56.48</v>
      </c>
    </row>
    <row r="11211" spans="1:5" ht="114">
      <c r="A11211" s="134" t="s">
        <v>15598</v>
      </c>
      <c r="B11211" s="134" t="s">
        <v>8042</v>
      </c>
      <c r="C11211" s="135" t="s">
        <v>15599</v>
      </c>
      <c r="D11211" s="134" t="s">
        <v>116</v>
      </c>
      <c r="E11211" s="133">
        <v>72.98</v>
      </c>
    </row>
    <row r="11212" spans="1:5" ht="28.5">
      <c r="A11212" s="134" t="s">
        <v>15600</v>
      </c>
      <c r="B11212" s="134" t="s">
        <v>8042</v>
      </c>
      <c r="C11212" s="135" t="s">
        <v>15601</v>
      </c>
      <c r="D11212" s="134" t="s">
        <v>116</v>
      </c>
      <c r="E11212" s="133">
        <v>8.06</v>
      </c>
    </row>
    <row r="11213" spans="1:5" ht="42.75">
      <c r="A11213" s="134" t="s">
        <v>15602</v>
      </c>
      <c r="B11213" s="134" t="s">
        <v>8042</v>
      </c>
      <c r="C11213" s="135" t="s">
        <v>15603</v>
      </c>
      <c r="D11213" s="134" t="s">
        <v>116</v>
      </c>
      <c r="E11213" s="133">
        <v>11.38</v>
      </c>
    </row>
    <row r="11214" spans="1:5" ht="42.75">
      <c r="A11214" s="134" t="s">
        <v>15604</v>
      </c>
      <c r="B11214" s="134" t="s">
        <v>8042</v>
      </c>
      <c r="C11214" s="135" t="s">
        <v>15605</v>
      </c>
      <c r="D11214" s="134" t="s">
        <v>116</v>
      </c>
      <c r="E11214" s="133">
        <v>14.23</v>
      </c>
    </row>
    <row r="11215" spans="1:5" ht="42.75">
      <c r="A11215" s="134" t="s">
        <v>15606</v>
      </c>
      <c r="B11215" s="134" t="s">
        <v>8042</v>
      </c>
      <c r="C11215" s="135" t="s">
        <v>15607</v>
      </c>
      <c r="D11215" s="134" t="s">
        <v>116</v>
      </c>
      <c r="E11215" s="133">
        <v>12.33</v>
      </c>
    </row>
    <row r="11216" spans="1:5" ht="28.5">
      <c r="A11216" s="134" t="s">
        <v>15608</v>
      </c>
      <c r="B11216" s="134" t="s">
        <v>8042</v>
      </c>
      <c r="C11216" s="135" t="s">
        <v>15609</v>
      </c>
      <c r="D11216" s="134" t="s">
        <v>116</v>
      </c>
      <c r="E11216" s="133">
        <v>20.399999999999999</v>
      </c>
    </row>
    <row r="11217" spans="1:5" ht="28.5">
      <c r="A11217" s="134" t="s">
        <v>15610</v>
      </c>
      <c r="B11217" s="134" t="s">
        <v>8042</v>
      </c>
      <c r="C11217" s="135" t="s">
        <v>15611</v>
      </c>
      <c r="D11217" s="134" t="s">
        <v>116</v>
      </c>
      <c r="E11217" s="133">
        <v>19.45</v>
      </c>
    </row>
    <row r="11218" spans="1:5" ht="28.5">
      <c r="A11218" s="134" t="s">
        <v>15612</v>
      </c>
      <c r="B11218" s="134" t="s">
        <v>8042</v>
      </c>
      <c r="C11218" s="135" t="s">
        <v>15613</v>
      </c>
      <c r="D11218" s="134" t="s">
        <v>116</v>
      </c>
      <c r="E11218" s="133">
        <v>19.45</v>
      </c>
    </row>
    <row r="11219" spans="1:5" ht="71.25">
      <c r="A11219" s="134" t="s">
        <v>15614</v>
      </c>
      <c r="B11219" s="134" t="s">
        <v>8042</v>
      </c>
      <c r="C11219" s="135" t="s">
        <v>15615</v>
      </c>
      <c r="D11219" s="134" t="s">
        <v>116</v>
      </c>
      <c r="E11219" s="133">
        <v>6.9</v>
      </c>
    </row>
    <row r="11220" spans="1:5" ht="71.25">
      <c r="A11220" s="134" t="s">
        <v>15616</v>
      </c>
      <c r="B11220" s="134" t="s">
        <v>8042</v>
      </c>
      <c r="C11220" s="135" t="s">
        <v>15617</v>
      </c>
      <c r="D11220" s="134" t="s">
        <v>116</v>
      </c>
      <c r="E11220" s="133">
        <v>8.35</v>
      </c>
    </row>
    <row r="11221" spans="1:5" ht="71.25">
      <c r="A11221" s="134" t="s">
        <v>15618</v>
      </c>
      <c r="B11221" s="134" t="s">
        <v>8042</v>
      </c>
      <c r="C11221" s="135" t="s">
        <v>15619</v>
      </c>
      <c r="D11221" s="134" t="s">
        <v>116</v>
      </c>
      <c r="E11221" s="133">
        <v>10.93</v>
      </c>
    </row>
    <row r="11222" spans="1:5" ht="71.25">
      <c r="A11222" s="134" t="s">
        <v>15620</v>
      </c>
      <c r="B11222" s="134" t="s">
        <v>8042</v>
      </c>
      <c r="C11222" s="135" t="s">
        <v>15621</v>
      </c>
      <c r="D11222" s="134" t="s">
        <v>116</v>
      </c>
      <c r="E11222" s="133">
        <v>15.4</v>
      </c>
    </row>
    <row r="11223" spans="1:5" ht="71.25">
      <c r="A11223" s="134" t="s">
        <v>15622</v>
      </c>
      <c r="B11223" s="134" t="s">
        <v>8042</v>
      </c>
      <c r="C11223" s="135" t="s">
        <v>15623</v>
      </c>
      <c r="D11223" s="134" t="s">
        <v>116</v>
      </c>
      <c r="E11223" s="133">
        <v>21.9</v>
      </c>
    </row>
    <row r="11224" spans="1:5" ht="28.5">
      <c r="A11224" s="134" t="s">
        <v>15624</v>
      </c>
      <c r="B11224" s="134" t="s">
        <v>8042</v>
      </c>
      <c r="C11224" s="135" t="s">
        <v>15625</v>
      </c>
      <c r="D11224" s="134" t="s">
        <v>116</v>
      </c>
      <c r="E11224" s="133">
        <v>6.14</v>
      </c>
    </row>
    <row r="11225" spans="1:5" ht="57">
      <c r="A11225" s="134" t="s">
        <v>15626</v>
      </c>
      <c r="B11225" s="134" t="s">
        <v>8042</v>
      </c>
      <c r="C11225" s="135" t="s">
        <v>15627</v>
      </c>
      <c r="D11225" s="134" t="s">
        <v>116</v>
      </c>
      <c r="E11225" s="133">
        <v>28.63</v>
      </c>
    </row>
    <row r="11226" spans="1:5" ht="57">
      <c r="A11226" s="134" t="s">
        <v>15628</v>
      </c>
      <c r="B11226" s="134" t="s">
        <v>8042</v>
      </c>
      <c r="C11226" s="135" t="s">
        <v>15629</v>
      </c>
      <c r="D11226" s="134" t="s">
        <v>116</v>
      </c>
      <c r="E11226" s="133">
        <v>31.14</v>
      </c>
    </row>
    <row r="11227" spans="1:5" ht="57">
      <c r="A11227" s="134" t="s">
        <v>15630</v>
      </c>
      <c r="B11227" s="134" t="s">
        <v>8042</v>
      </c>
      <c r="C11227" s="135" t="s">
        <v>15631</v>
      </c>
      <c r="D11227" s="134" t="s">
        <v>116</v>
      </c>
      <c r="E11227" s="133">
        <v>39.47</v>
      </c>
    </row>
    <row r="11228" spans="1:5" ht="57">
      <c r="A11228" s="134" t="s">
        <v>15632</v>
      </c>
      <c r="B11228" s="134" t="s">
        <v>8042</v>
      </c>
      <c r="C11228" s="135" t="s">
        <v>15633</v>
      </c>
      <c r="D11228" s="134" t="s">
        <v>116</v>
      </c>
      <c r="E11228" s="133">
        <v>34.630000000000003</v>
      </c>
    </row>
    <row r="11229" spans="1:5" ht="57">
      <c r="A11229" s="134" t="s">
        <v>15634</v>
      </c>
      <c r="B11229" s="134" t="s">
        <v>8042</v>
      </c>
      <c r="C11229" s="135" t="s">
        <v>15635</v>
      </c>
      <c r="D11229" s="134" t="s">
        <v>116</v>
      </c>
      <c r="E11229" s="133">
        <v>46.65</v>
      </c>
    </row>
    <row r="11230" spans="1:5" ht="57">
      <c r="A11230" s="134" t="s">
        <v>15636</v>
      </c>
      <c r="B11230" s="134" t="s">
        <v>8042</v>
      </c>
      <c r="C11230" s="135" t="s">
        <v>15637</v>
      </c>
      <c r="D11230" s="134" t="s">
        <v>116</v>
      </c>
      <c r="E11230" s="133">
        <v>46.85</v>
      </c>
    </row>
    <row r="11231" spans="1:5" ht="57">
      <c r="A11231" s="134" t="s">
        <v>15638</v>
      </c>
      <c r="B11231" s="134" t="s">
        <v>8042</v>
      </c>
      <c r="C11231" s="135" t="s">
        <v>15639</v>
      </c>
      <c r="D11231" s="134" t="s">
        <v>116</v>
      </c>
      <c r="E11231" s="133">
        <v>61.5</v>
      </c>
    </row>
    <row r="11232" spans="1:5" ht="57">
      <c r="A11232" s="134" t="s">
        <v>15640</v>
      </c>
      <c r="B11232" s="134" t="s">
        <v>8042</v>
      </c>
      <c r="C11232" s="135" t="s">
        <v>15641</v>
      </c>
      <c r="D11232" s="134" t="s">
        <v>116</v>
      </c>
      <c r="E11232" s="133">
        <v>62.09</v>
      </c>
    </row>
    <row r="11233" spans="1:5" ht="57">
      <c r="A11233" s="134" t="s">
        <v>15642</v>
      </c>
      <c r="B11233" s="134" t="s">
        <v>8042</v>
      </c>
      <c r="C11233" s="135" t="s">
        <v>15643</v>
      </c>
      <c r="D11233" s="134" t="s">
        <v>116</v>
      </c>
      <c r="E11233" s="133">
        <v>81.569999999999993</v>
      </c>
    </row>
    <row r="11234" spans="1:5" ht="42.75">
      <c r="A11234" s="134" t="s">
        <v>15644</v>
      </c>
      <c r="B11234" s="134" t="s">
        <v>8042</v>
      </c>
      <c r="C11234" s="135" t="s">
        <v>15645</v>
      </c>
      <c r="D11234" s="134" t="s">
        <v>116</v>
      </c>
      <c r="E11234" s="133">
        <v>106.63</v>
      </c>
    </row>
    <row r="11235" spans="1:5" ht="42.75">
      <c r="A11235" s="134" t="s">
        <v>15646</v>
      </c>
      <c r="B11235" s="134" t="s">
        <v>8042</v>
      </c>
      <c r="C11235" s="135" t="s">
        <v>15647</v>
      </c>
      <c r="D11235" s="134" t="s">
        <v>116</v>
      </c>
      <c r="E11235" s="133">
        <v>155.28</v>
      </c>
    </row>
    <row r="11236" spans="1:5" ht="42.75">
      <c r="A11236" s="134" t="s">
        <v>15648</v>
      </c>
      <c r="B11236" s="134" t="s">
        <v>8042</v>
      </c>
      <c r="C11236" s="135" t="s">
        <v>15649</v>
      </c>
      <c r="D11236" s="134" t="s">
        <v>116</v>
      </c>
      <c r="E11236" s="133">
        <v>204.12</v>
      </c>
    </row>
    <row r="11237" spans="1:5" ht="42.75">
      <c r="A11237" s="134" t="s">
        <v>15650</v>
      </c>
      <c r="B11237" s="134" t="s">
        <v>8042</v>
      </c>
      <c r="C11237" s="135" t="s">
        <v>15651</v>
      </c>
      <c r="D11237" s="134" t="s">
        <v>116</v>
      </c>
      <c r="E11237" s="133">
        <v>53.55</v>
      </c>
    </row>
    <row r="11238" spans="1:5" ht="42.75">
      <c r="A11238" s="134" t="s">
        <v>15652</v>
      </c>
      <c r="B11238" s="134" t="s">
        <v>8042</v>
      </c>
      <c r="C11238" s="135" t="s">
        <v>15653</v>
      </c>
      <c r="D11238" s="134" t="s">
        <v>116</v>
      </c>
      <c r="E11238" s="133">
        <v>71.37</v>
      </c>
    </row>
    <row r="11239" spans="1:5" ht="42.75">
      <c r="A11239" s="134" t="s">
        <v>15654</v>
      </c>
      <c r="B11239" s="134" t="s">
        <v>8042</v>
      </c>
      <c r="C11239" s="135" t="s">
        <v>15655</v>
      </c>
      <c r="D11239" s="134" t="s">
        <v>116</v>
      </c>
      <c r="E11239" s="133">
        <v>85</v>
      </c>
    </row>
    <row r="11240" spans="1:5" ht="57">
      <c r="A11240" s="134" t="s">
        <v>15656</v>
      </c>
      <c r="B11240" s="134" t="s">
        <v>8042</v>
      </c>
      <c r="C11240" s="135" t="s">
        <v>15657</v>
      </c>
      <c r="D11240" s="134" t="s">
        <v>116</v>
      </c>
      <c r="E11240" s="133">
        <v>99.41</v>
      </c>
    </row>
    <row r="11241" spans="1:5" ht="57">
      <c r="A11241" s="134" t="s">
        <v>15658</v>
      </c>
      <c r="B11241" s="134" t="s">
        <v>8042</v>
      </c>
      <c r="C11241" s="135" t="s">
        <v>15659</v>
      </c>
      <c r="D11241" s="134" t="s">
        <v>116</v>
      </c>
      <c r="E11241" s="133">
        <v>122.3</v>
      </c>
    </row>
    <row r="11242" spans="1:5" ht="57">
      <c r="A11242" s="134" t="s">
        <v>15660</v>
      </c>
      <c r="B11242" s="134" t="s">
        <v>8042</v>
      </c>
      <c r="C11242" s="135" t="s">
        <v>15661</v>
      </c>
      <c r="D11242" s="134" t="s">
        <v>116</v>
      </c>
      <c r="E11242" s="133">
        <v>140.38999999999999</v>
      </c>
    </row>
    <row r="11243" spans="1:5" ht="57">
      <c r="A11243" s="134" t="s">
        <v>15662</v>
      </c>
      <c r="B11243" s="134" t="s">
        <v>8042</v>
      </c>
      <c r="C11243" s="135" t="s">
        <v>15663</v>
      </c>
      <c r="D11243" s="134" t="s">
        <v>116</v>
      </c>
      <c r="E11243" s="133">
        <v>204.03</v>
      </c>
    </row>
    <row r="11244" spans="1:5" ht="57">
      <c r="A11244" s="134" t="s">
        <v>15664</v>
      </c>
      <c r="B11244" s="134" t="s">
        <v>8042</v>
      </c>
      <c r="C11244" s="135" t="s">
        <v>15665</v>
      </c>
      <c r="D11244" s="134" t="s">
        <v>116</v>
      </c>
      <c r="E11244" s="133">
        <v>267.45999999999998</v>
      </c>
    </row>
    <row r="11245" spans="1:5" ht="142.5">
      <c r="A11245" s="134" t="s">
        <v>15666</v>
      </c>
      <c r="B11245" s="134" t="s">
        <v>8042</v>
      </c>
      <c r="C11245" s="135" t="s">
        <v>15667</v>
      </c>
      <c r="D11245" s="134" t="s">
        <v>116</v>
      </c>
      <c r="E11245" s="133">
        <v>34.799999999999997</v>
      </c>
    </row>
    <row r="11246" spans="1:5" ht="85.5">
      <c r="A11246" s="134" t="s">
        <v>15668</v>
      </c>
      <c r="B11246" s="134" t="s">
        <v>8042</v>
      </c>
      <c r="C11246" s="135" t="s">
        <v>15669</v>
      </c>
      <c r="D11246" s="134" t="s">
        <v>116</v>
      </c>
      <c r="E11246" s="133">
        <v>47.33</v>
      </c>
    </row>
    <row r="11247" spans="1:5" ht="85.5">
      <c r="A11247" s="134" t="s">
        <v>15670</v>
      </c>
      <c r="B11247" s="134" t="s">
        <v>8042</v>
      </c>
      <c r="C11247" s="135" t="s">
        <v>15671</v>
      </c>
      <c r="D11247" s="134" t="s">
        <v>116</v>
      </c>
      <c r="E11247" s="133">
        <v>47.12</v>
      </c>
    </row>
    <row r="11248" spans="1:5" ht="99.75">
      <c r="A11248" s="134" t="s">
        <v>15672</v>
      </c>
      <c r="B11248" s="134" t="s">
        <v>8042</v>
      </c>
      <c r="C11248" s="135" t="s">
        <v>15673</v>
      </c>
      <c r="D11248" s="134" t="s">
        <v>116</v>
      </c>
      <c r="E11248" s="133">
        <v>50.68</v>
      </c>
    </row>
    <row r="11249" spans="1:5" ht="114">
      <c r="A11249" s="134" t="s">
        <v>15674</v>
      </c>
      <c r="B11249" s="134" t="s">
        <v>8042</v>
      </c>
      <c r="C11249" s="135" t="s">
        <v>15675</v>
      </c>
      <c r="D11249" s="134" t="s">
        <v>116</v>
      </c>
      <c r="E11249" s="133">
        <v>71.02</v>
      </c>
    </row>
    <row r="11250" spans="1:5" ht="114">
      <c r="A11250" s="134" t="s">
        <v>15676</v>
      </c>
      <c r="B11250" s="134" t="s">
        <v>8042</v>
      </c>
      <c r="C11250" s="135" t="s">
        <v>15677</v>
      </c>
      <c r="D11250" s="134" t="s">
        <v>116</v>
      </c>
      <c r="E11250" s="133">
        <v>79.959999999999994</v>
      </c>
    </row>
    <row r="11251" spans="1:5" ht="99.75">
      <c r="A11251" s="134" t="s">
        <v>15678</v>
      </c>
      <c r="B11251" s="134" t="s">
        <v>8042</v>
      </c>
      <c r="C11251" s="135" t="s">
        <v>15679</v>
      </c>
      <c r="D11251" s="134" t="s">
        <v>116</v>
      </c>
      <c r="E11251" s="133">
        <v>59.37</v>
      </c>
    </row>
    <row r="11252" spans="1:5" ht="114">
      <c r="A11252" s="134" t="s">
        <v>15680</v>
      </c>
      <c r="B11252" s="134" t="s">
        <v>8042</v>
      </c>
      <c r="C11252" s="135" t="s">
        <v>15681</v>
      </c>
      <c r="D11252" s="134" t="s">
        <v>116</v>
      </c>
      <c r="E11252" s="133">
        <v>73.069999999999993</v>
      </c>
    </row>
    <row r="11253" spans="1:5" ht="85.5">
      <c r="A11253" s="134" t="s">
        <v>15682</v>
      </c>
      <c r="B11253" s="134" t="s">
        <v>8042</v>
      </c>
      <c r="C11253" s="135" t="s">
        <v>15683</v>
      </c>
      <c r="D11253" s="134" t="s">
        <v>116</v>
      </c>
      <c r="E11253" s="133">
        <v>87.07</v>
      </c>
    </row>
    <row r="11254" spans="1:5" ht="85.5">
      <c r="A11254" s="134" t="s">
        <v>15684</v>
      </c>
      <c r="B11254" s="134" t="s">
        <v>8042</v>
      </c>
      <c r="C11254" s="135" t="s">
        <v>15685</v>
      </c>
      <c r="D11254" s="134" t="s">
        <v>116</v>
      </c>
      <c r="E11254" s="133">
        <v>91.86</v>
      </c>
    </row>
    <row r="11255" spans="1:5" ht="99.75">
      <c r="A11255" s="134" t="s">
        <v>15686</v>
      </c>
      <c r="B11255" s="134" t="s">
        <v>8042</v>
      </c>
      <c r="C11255" s="135" t="s">
        <v>15687</v>
      </c>
      <c r="D11255" s="134" t="s">
        <v>116</v>
      </c>
      <c r="E11255" s="133">
        <v>67.599999999999994</v>
      </c>
    </row>
    <row r="11256" spans="1:5" ht="57">
      <c r="A11256" s="134" t="s">
        <v>15688</v>
      </c>
      <c r="B11256" s="134" t="s">
        <v>8042</v>
      </c>
      <c r="C11256" s="135" t="s">
        <v>15689</v>
      </c>
      <c r="D11256" s="134" t="s">
        <v>116</v>
      </c>
      <c r="E11256" s="133">
        <v>64.81</v>
      </c>
    </row>
    <row r="11257" spans="1:5" ht="99.75">
      <c r="A11257" s="134" t="s">
        <v>15690</v>
      </c>
      <c r="B11257" s="134" t="s">
        <v>8042</v>
      </c>
      <c r="C11257" s="135" t="s">
        <v>15691</v>
      </c>
      <c r="D11257" s="134" t="s">
        <v>116</v>
      </c>
      <c r="E11257" s="133">
        <v>263.66000000000003</v>
      </c>
    </row>
    <row r="11258" spans="1:5" ht="71.25">
      <c r="A11258" s="134" t="s">
        <v>15692</v>
      </c>
      <c r="B11258" s="134" t="s">
        <v>8042</v>
      </c>
      <c r="C11258" s="135" t="s">
        <v>15693</v>
      </c>
      <c r="D11258" s="134" t="s">
        <v>79</v>
      </c>
      <c r="E11258" s="133">
        <v>688.2</v>
      </c>
    </row>
    <row r="11259" spans="1:5" ht="71.25">
      <c r="A11259" s="134" t="s">
        <v>15694</v>
      </c>
      <c r="B11259" s="134" t="s">
        <v>8042</v>
      </c>
      <c r="C11259" s="135" t="s">
        <v>15695</v>
      </c>
      <c r="D11259" s="134" t="s">
        <v>79</v>
      </c>
      <c r="E11259" s="133">
        <v>808.76</v>
      </c>
    </row>
    <row r="11260" spans="1:5" ht="71.25">
      <c r="A11260" s="134" t="s">
        <v>15696</v>
      </c>
      <c r="B11260" s="134" t="s">
        <v>8042</v>
      </c>
      <c r="C11260" s="135" t="s">
        <v>15697</v>
      </c>
      <c r="D11260" s="134" t="s">
        <v>79</v>
      </c>
      <c r="E11260" s="133">
        <v>895.7</v>
      </c>
    </row>
    <row r="11261" spans="1:5" ht="71.25">
      <c r="A11261" s="134" t="s">
        <v>15698</v>
      </c>
      <c r="B11261" s="134" t="s">
        <v>8042</v>
      </c>
      <c r="C11261" s="135" t="s">
        <v>15699</v>
      </c>
      <c r="D11261" s="134" t="s">
        <v>79</v>
      </c>
      <c r="E11261" s="133">
        <v>995.66</v>
      </c>
    </row>
    <row r="11262" spans="1:5" ht="71.25">
      <c r="A11262" s="134" t="s">
        <v>15700</v>
      </c>
      <c r="B11262" s="134" t="s">
        <v>8042</v>
      </c>
      <c r="C11262" s="135" t="s">
        <v>15701</v>
      </c>
      <c r="D11262" s="134" t="s">
        <v>79</v>
      </c>
      <c r="E11262" s="133">
        <v>1089.32</v>
      </c>
    </row>
    <row r="11263" spans="1:5" ht="71.25">
      <c r="A11263" s="134" t="s">
        <v>15702</v>
      </c>
      <c r="B11263" s="134" t="s">
        <v>8042</v>
      </c>
      <c r="C11263" s="135" t="s">
        <v>15703</v>
      </c>
      <c r="D11263" s="134" t="s">
        <v>79</v>
      </c>
      <c r="E11263" s="133">
        <v>1185.82</v>
      </c>
    </row>
    <row r="11264" spans="1:5" ht="71.25">
      <c r="A11264" s="134" t="s">
        <v>15704</v>
      </c>
      <c r="B11264" s="134" t="s">
        <v>8042</v>
      </c>
      <c r="C11264" s="135" t="s">
        <v>15705</v>
      </c>
      <c r="D11264" s="134" t="s">
        <v>79</v>
      </c>
      <c r="E11264" s="133">
        <v>1296.4000000000001</v>
      </c>
    </row>
    <row r="11265" spans="1:5" ht="71.25">
      <c r="A11265" s="134" t="s">
        <v>15706</v>
      </c>
      <c r="B11265" s="134" t="s">
        <v>8042</v>
      </c>
      <c r="C11265" s="135" t="s">
        <v>15707</v>
      </c>
      <c r="D11265" s="134" t="s">
        <v>79</v>
      </c>
      <c r="E11265" s="133">
        <v>1396.57</v>
      </c>
    </row>
    <row r="11266" spans="1:5" ht="71.25">
      <c r="A11266" s="134" t="s">
        <v>15708</v>
      </c>
      <c r="B11266" s="134" t="s">
        <v>8042</v>
      </c>
      <c r="C11266" s="135" t="s">
        <v>15709</v>
      </c>
      <c r="D11266" s="134" t="s">
        <v>79</v>
      </c>
      <c r="E11266" s="133">
        <v>1493.49</v>
      </c>
    </row>
    <row r="11267" spans="1:5" ht="71.25">
      <c r="A11267" s="134" t="s">
        <v>15710</v>
      </c>
      <c r="B11267" s="134" t="s">
        <v>8042</v>
      </c>
      <c r="C11267" s="135" t="s">
        <v>15711</v>
      </c>
      <c r="D11267" s="134" t="s">
        <v>79</v>
      </c>
      <c r="E11267" s="133">
        <v>1590.63</v>
      </c>
    </row>
    <row r="11268" spans="1:5" ht="71.25">
      <c r="A11268" s="134" t="s">
        <v>15712</v>
      </c>
      <c r="B11268" s="134" t="s">
        <v>8042</v>
      </c>
      <c r="C11268" s="135" t="s">
        <v>15713</v>
      </c>
      <c r="D11268" s="134" t="s">
        <v>79</v>
      </c>
      <c r="E11268" s="133">
        <v>885.51</v>
      </c>
    </row>
    <row r="11269" spans="1:5" ht="71.25">
      <c r="A11269" s="134" t="s">
        <v>15714</v>
      </c>
      <c r="B11269" s="134" t="s">
        <v>8042</v>
      </c>
      <c r="C11269" s="135" t="s">
        <v>15715</v>
      </c>
      <c r="D11269" s="134" t="s">
        <v>79</v>
      </c>
      <c r="E11269" s="133">
        <v>975.71</v>
      </c>
    </row>
    <row r="11270" spans="1:5" ht="71.25">
      <c r="A11270" s="134" t="s">
        <v>15716</v>
      </c>
      <c r="B11270" s="134" t="s">
        <v>8042</v>
      </c>
      <c r="C11270" s="135" t="s">
        <v>15717</v>
      </c>
      <c r="D11270" s="134" t="s">
        <v>79</v>
      </c>
      <c r="E11270" s="133">
        <v>1079.1400000000001</v>
      </c>
    </row>
    <row r="11271" spans="1:5" ht="71.25">
      <c r="A11271" s="134" t="s">
        <v>15718</v>
      </c>
      <c r="B11271" s="134" t="s">
        <v>8042</v>
      </c>
      <c r="C11271" s="135" t="s">
        <v>15719</v>
      </c>
      <c r="D11271" s="134" t="s">
        <v>79</v>
      </c>
      <c r="E11271" s="133">
        <v>1176.28</v>
      </c>
    </row>
    <row r="11272" spans="1:5" ht="71.25">
      <c r="A11272" s="134" t="s">
        <v>15720</v>
      </c>
      <c r="B11272" s="134" t="s">
        <v>8042</v>
      </c>
      <c r="C11272" s="135" t="s">
        <v>15721</v>
      </c>
      <c r="D11272" s="134" t="s">
        <v>79</v>
      </c>
      <c r="E11272" s="133">
        <v>1269.8399999999999</v>
      </c>
    </row>
    <row r="11273" spans="1:5" ht="71.25">
      <c r="A11273" s="134" t="s">
        <v>15722</v>
      </c>
      <c r="B11273" s="134" t="s">
        <v>8042</v>
      </c>
      <c r="C11273" s="135" t="s">
        <v>15723</v>
      </c>
      <c r="D11273" s="134" t="s">
        <v>79</v>
      </c>
      <c r="E11273" s="133">
        <v>1276.4100000000001</v>
      </c>
    </row>
    <row r="11274" spans="1:5" ht="71.25">
      <c r="A11274" s="134" t="s">
        <v>15724</v>
      </c>
      <c r="B11274" s="134" t="s">
        <v>8042</v>
      </c>
      <c r="C11274" s="135" t="s">
        <v>15725</v>
      </c>
      <c r="D11274" s="134" t="s">
        <v>79</v>
      </c>
      <c r="E11274" s="133">
        <v>1486.77</v>
      </c>
    </row>
    <row r="11275" spans="1:5" ht="71.25">
      <c r="A11275" s="134" t="s">
        <v>15726</v>
      </c>
      <c r="B11275" s="134" t="s">
        <v>8042</v>
      </c>
      <c r="C11275" s="135" t="s">
        <v>15727</v>
      </c>
      <c r="D11275" s="134" t="s">
        <v>79</v>
      </c>
      <c r="E11275" s="133">
        <v>1590.63</v>
      </c>
    </row>
    <row r="11276" spans="1:5" ht="71.25">
      <c r="A11276" s="134" t="s">
        <v>15728</v>
      </c>
      <c r="B11276" s="134" t="s">
        <v>8042</v>
      </c>
      <c r="C11276" s="135" t="s">
        <v>15729</v>
      </c>
      <c r="D11276" s="134" t="s">
        <v>79</v>
      </c>
      <c r="E11276" s="133">
        <v>1687.33</v>
      </c>
    </row>
    <row r="11277" spans="1:5" ht="71.25">
      <c r="A11277" s="134" t="s">
        <v>15730</v>
      </c>
      <c r="B11277" s="134" t="s">
        <v>8042</v>
      </c>
      <c r="C11277" s="135" t="s">
        <v>15731</v>
      </c>
      <c r="D11277" s="134" t="s">
        <v>79</v>
      </c>
      <c r="E11277" s="133">
        <v>1797.48</v>
      </c>
    </row>
    <row r="11278" spans="1:5" ht="71.25">
      <c r="A11278" s="134" t="s">
        <v>15732</v>
      </c>
      <c r="B11278" s="134" t="s">
        <v>8042</v>
      </c>
      <c r="C11278" s="135" t="s">
        <v>15733</v>
      </c>
      <c r="D11278" s="134" t="s">
        <v>116</v>
      </c>
      <c r="E11278" s="133">
        <v>90.47</v>
      </c>
    </row>
    <row r="11279" spans="1:5" ht="142.5">
      <c r="A11279" s="134" t="s">
        <v>15734</v>
      </c>
      <c r="B11279" s="134" t="s">
        <v>8042</v>
      </c>
      <c r="C11279" s="135" t="s">
        <v>15735</v>
      </c>
      <c r="D11279" s="134" t="s">
        <v>75</v>
      </c>
      <c r="E11279" s="133">
        <v>2052.63</v>
      </c>
    </row>
    <row r="11280" spans="1:5" ht="142.5">
      <c r="A11280" s="134" t="s">
        <v>15736</v>
      </c>
      <c r="B11280" s="134" t="s">
        <v>8042</v>
      </c>
      <c r="C11280" s="135" t="s">
        <v>15737</v>
      </c>
      <c r="D11280" s="134" t="s">
        <v>75</v>
      </c>
      <c r="E11280" s="133">
        <v>2315.63</v>
      </c>
    </row>
    <row r="11281" spans="1:5" ht="142.5">
      <c r="A11281" s="134" t="s">
        <v>15738</v>
      </c>
      <c r="B11281" s="134" t="s">
        <v>8042</v>
      </c>
      <c r="C11281" s="135" t="s">
        <v>15739</v>
      </c>
      <c r="D11281" s="134" t="s">
        <v>75</v>
      </c>
      <c r="E11281" s="133">
        <v>2788.14</v>
      </c>
    </row>
    <row r="11282" spans="1:5" ht="99.75">
      <c r="A11282" s="134" t="s">
        <v>15740</v>
      </c>
      <c r="B11282" s="134" t="s">
        <v>8042</v>
      </c>
      <c r="C11282" s="135" t="s">
        <v>15741</v>
      </c>
      <c r="D11282" s="134" t="s">
        <v>75</v>
      </c>
      <c r="E11282" s="133">
        <v>2316.9299999999998</v>
      </c>
    </row>
    <row r="11283" spans="1:5" ht="99.75">
      <c r="A11283" s="134" t="s">
        <v>15742</v>
      </c>
      <c r="B11283" s="134" t="s">
        <v>8042</v>
      </c>
      <c r="C11283" s="135" t="s">
        <v>15743</v>
      </c>
      <c r="D11283" s="134" t="s">
        <v>75</v>
      </c>
      <c r="E11283" s="133">
        <v>2780.28</v>
      </c>
    </row>
    <row r="11284" spans="1:5" ht="99.75">
      <c r="A11284" s="134" t="s">
        <v>15744</v>
      </c>
      <c r="B11284" s="134" t="s">
        <v>8042</v>
      </c>
      <c r="C11284" s="135" t="s">
        <v>15745</v>
      </c>
      <c r="D11284" s="134" t="s">
        <v>75</v>
      </c>
      <c r="E11284" s="133">
        <v>3475.4</v>
      </c>
    </row>
    <row r="11285" spans="1:5" ht="99.75">
      <c r="A11285" s="134" t="s">
        <v>15746</v>
      </c>
      <c r="B11285" s="134" t="s">
        <v>8042</v>
      </c>
      <c r="C11285" s="135" t="s">
        <v>15747</v>
      </c>
      <c r="D11285" s="134" t="s">
        <v>75</v>
      </c>
      <c r="E11285" s="133">
        <v>4633.8599999999997</v>
      </c>
    </row>
    <row r="11286" spans="1:5" ht="99.75">
      <c r="A11286" s="134" t="s">
        <v>15748</v>
      </c>
      <c r="B11286" s="134" t="s">
        <v>8042</v>
      </c>
      <c r="C11286" s="135" t="s">
        <v>15749</v>
      </c>
      <c r="D11286" s="134" t="s">
        <v>75</v>
      </c>
      <c r="E11286" s="133">
        <v>5792.33</v>
      </c>
    </row>
    <row r="11287" spans="1:5" ht="71.25">
      <c r="A11287" s="134" t="s">
        <v>15750</v>
      </c>
      <c r="B11287" s="134" t="s">
        <v>8042</v>
      </c>
      <c r="C11287" s="135" t="s">
        <v>15751</v>
      </c>
      <c r="D11287" s="134" t="s">
        <v>119</v>
      </c>
      <c r="E11287" s="133">
        <v>1610.33</v>
      </c>
    </row>
    <row r="11288" spans="1:5" ht="57">
      <c r="A11288" s="134" t="s">
        <v>15752</v>
      </c>
      <c r="B11288" s="134" t="s">
        <v>8042</v>
      </c>
      <c r="C11288" s="135" t="s">
        <v>15753</v>
      </c>
      <c r="D11288" s="134" t="s">
        <v>119</v>
      </c>
      <c r="E11288" s="133">
        <v>431.03</v>
      </c>
    </row>
    <row r="11289" spans="1:5" ht="128.25">
      <c r="A11289" s="134" t="s">
        <v>15754</v>
      </c>
      <c r="B11289" s="134" t="s">
        <v>8042</v>
      </c>
      <c r="C11289" s="135" t="s">
        <v>15755</v>
      </c>
      <c r="D11289" s="134" t="s">
        <v>75</v>
      </c>
      <c r="E11289" s="133">
        <v>242.6</v>
      </c>
    </row>
    <row r="11290" spans="1:5" ht="128.25">
      <c r="A11290" s="134" t="s">
        <v>15756</v>
      </c>
      <c r="B11290" s="134" t="s">
        <v>8042</v>
      </c>
      <c r="C11290" s="135" t="s">
        <v>15757</v>
      </c>
      <c r="D11290" s="134" t="s">
        <v>75</v>
      </c>
      <c r="E11290" s="133">
        <v>342.22</v>
      </c>
    </row>
    <row r="11291" spans="1:5" ht="128.25">
      <c r="A11291" s="134" t="s">
        <v>15758</v>
      </c>
      <c r="B11291" s="134" t="s">
        <v>8042</v>
      </c>
      <c r="C11291" s="135" t="s">
        <v>15759</v>
      </c>
      <c r="D11291" s="134" t="s">
        <v>75</v>
      </c>
      <c r="E11291" s="133">
        <v>472.88</v>
      </c>
    </row>
    <row r="11292" spans="1:5" ht="142.5">
      <c r="A11292" s="134" t="s">
        <v>15760</v>
      </c>
      <c r="B11292" s="134" t="s">
        <v>8042</v>
      </c>
      <c r="C11292" s="135" t="s">
        <v>15761</v>
      </c>
      <c r="D11292" s="134" t="s">
        <v>75</v>
      </c>
      <c r="E11292" s="133">
        <v>576.70000000000005</v>
      </c>
    </row>
    <row r="11293" spans="1:5" ht="142.5">
      <c r="A11293" s="134" t="s">
        <v>15762</v>
      </c>
      <c r="B11293" s="134" t="s">
        <v>8042</v>
      </c>
      <c r="C11293" s="135" t="s">
        <v>15763</v>
      </c>
      <c r="D11293" s="134" t="s">
        <v>75</v>
      </c>
      <c r="E11293" s="133">
        <v>563.74</v>
      </c>
    </row>
    <row r="11294" spans="1:5" ht="142.5">
      <c r="A11294" s="134" t="s">
        <v>15764</v>
      </c>
      <c r="B11294" s="134" t="s">
        <v>8042</v>
      </c>
      <c r="C11294" s="135" t="s">
        <v>15765</v>
      </c>
      <c r="D11294" s="134" t="s">
        <v>75</v>
      </c>
      <c r="E11294" s="133">
        <v>670.11</v>
      </c>
    </row>
    <row r="11295" spans="1:5" ht="142.5">
      <c r="A11295" s="134" t="s">
        <v>15766</v>
      </c>
      <c r="B11295" s="134" t="s">
        <v>8042</v>
      </c>
      <c r="C11295" s="135" t="s">
        <v>15767</v>
      </c>
      <c r="D11295" s="134" t="s">
        <v>75</v>
      </c>
      <c r="E11295" s="133">
        <v>815.66</v>
      </c>
    </row>
    <row r="11296" spans="1:5" ht="142.5">
      <c r="A11296" s="134" t="s">
        <v>15768</v>
      </c>
      <c r="B11296" s="134" t="s">
        <v>8042</v>
      </c>
      <c r="C11296" s="135" t="s">
        <v>15769</v>
      </c>
      <c r="D11296" s="134" t="s">
        <v>75</v>
      </c>
      <c r="E11296" s="133">
        <v>1000.25</v>
      </c>
    </row>
    <row r="11297" spans="1:5" ht="142.5">
      <c r="A11297" s="134" t="s">
        <v>15770</v>
      </c>
      <c r="B11297" s="134" t="s">
        <v>8042</v>
      </c>
      <c r="C11297" s="135" t="s">
        <v>15771</v>
      </c>
      <c r="D11297" s="134" t="s">
        <v>75</v>
      </c>
      <c r="E11297" s="133">
        <v>1180.51</v>
      </c>
    </row>
    <row r="11298" spans="1:5" ht="142.5">
      <c r="A11298" s="134" t="s">
        <v>15772</v>
      </c>
      <c r="B11298" s="134" t="s">
        <v>8042</v>
      </c>
      <c r="C11298" s="135" t="s">
        <v>15773</v>
      </c>
      <c r="D11298" s="134" t="s">
        <v>75</v>
      </c>
      <c r="E11298" s="133">
        <v>1541.3</v>
      </c>
    </row>
    <row r="11299" spans="1:5" ht="142.5">
      <c r="A11299" s="134" t="s">
        <v>15774</v>
      </c>
      <c r="B11299" s="134" t="s">
        <v>8042</v>
      </c>
      <c r="C11299" s="135" t="s">
        <v>15775</v>
      </c>
      <c r="D11299" s="134" t="s">
        <v>75</v>
      </c>
      <c r="E11299" s="133">
        <v>1611.79</v>
      </c>
    </row>
    <row r="11300" spans="1:5" ht="142.5">
      <c r="A11300" s="134" t="s">
        <v>15776</v>
      </c>
      <c r="B11300" s="134" t="s">
        <v>8042</v>
      </c>
      <c r="C11300" s="135" t="s">
        <v>15777</v>
      </c>
      <c r="D11300" s="134" t="s">
        <v>75</v>
      </c>
      <c r="E11300" s="133">
        <v>1886.43</v>
      </c>
    </row>
    <row r="11301" spans="1:5" ht="142.5">
      <c r="A11301" s="134" t="s">
        <v>15778</v>
      </c>
      <c r="B11301" s="134" t="s">
        <v>8042</v>
      </c>
      <c r="C11301" s="135" t="s">
        <v>15779</v>
      </c>
      <c r="D11301" s="134" t="s">
        <v>75</v>
      </c>
      <c r="E11301" s="133">
        <v>2073.64</v>
      </c>
    </row>
    <row r="11302" spans="1:5" ht="142.5">
      <c r="A11302" s="134" t="s">
        <v>15780</v>
      </c>
      <c r="B11302" s="134" t="s">
        <v>8042</v>
      </c>
      <c r="C11302" s="135" t="s">
        <v>15781</v>
      </c>
      <c r="D11302" s="134" t="s">
        <v>75</v>
      </c>
      <c r="E11302" s="133">
        <v>2689.71</v>
      </c>
    </row>
    <row r="11303" spans="1:5" ht="142.5">
      <c r="A11303" s="134" t="s">
        <v>15782</v>
      </c>
      <c r="B11303" s="134" t="s">
        <v>8042</v>
      </c>
      <c r="C11303" s="135" t="s">
        <v>15783</v>
      </c>
      <c r="D11303" s="134" t="s">
        <v>75</v>
      </c>
      <c r="E11303" s="133">
        <v>3789.07</v>
      </c>
    </row>
    <row r="11304" spans="1:5" ht="142.5">
      <c r="A11304" s="134" t="s">
        <v>15784</v>
      </c>
      <c r="B11304" s="134" t="s">
        <v>8042</v>
      </c>
      <c r="C11304" s="135" t="s">
        <v>15785</v>
      </c>
      <c r="D11304" s="134" t="s">
        <v>75</v>
      </c>
      <c r="E11304" s="133">
        <v>4537.2</v>
      </c>
    </row>
    <row r="11305" spans="1:5" ht="142.5">
      <c r="A11305" s="134" t="s">
        <v>15786</v>
      </c>
      <c r="B11305" s="134" t="s">
        <v>8042</v>
      </c>
      <c r="C11305" s="135" t="s">
        <v>15787</v>
      </c>
      <c r="D11305" s="134" t="s">
        <v>75</v>
      </c>
      <c r="E11305" s="133">
        <v>5310.8</v>
      </c>
    </row>
    <row r="11306" spans="1:5" ht="142.5">
      <c r="A11306" s="134" t="s">
        <v>15788</v>
      </c>
      <c r="B11306" s="134" t="s">
        <v>8042</v>
      </c>
      <c r="C11306" s="135" t="s">
        <v>15789</v>
      </c>
      <c r="D11306" s="134" t="s">
        <v>75</v>
      </c>
      <c r="E11306" s="133">
        <v>6195.36</v>
      </c>
    </row>
    <row r="11307" spans="1:5" ht="142.5">
      <c r="A11307" s="134" t="s">
        <v>15790</v>
      </c>
      <c r="B11307" s="134" t="s">
        <v>8042</v>
      </c>
      <c r="C11307" s="135" t="s">
        <v>15791</v>
      </c>
      <c r="D11307" s="134" t="s">
        <v>75</v>
      </c>
      <c r="E11307" s="133">
        <v>8120.87</v>
      </c>
    </row>
    <row r="11308" spans="1:5" ht="128.25">
      <c r="A11308" s="134" t="s">
        <v>15792</v>
      </c>
      <c r="B11308" s="134" t="s">
        <v>8042</v>
      </c>
      <c r="C11308" s="135" t="s">
        <v>15793</v>
      </c>
      <c r="D11308" s="134" t="s">
        <v>75</v>
      </c>
      <c r="E11308" s="133">
        <v>624.75</v>
      </c>
    </row>
    <row r="11309" spans="1:5" ht="128.25">
      <c r="A11309" s="134" t="s">
        <v>15794</v>
      </c>
      <c r="B11309" s="134" t="s">
        <v>8042</v>
      </c>
      <c r="C11309" s="135" t="s">
        <v>15795</v>
      </c>
      <c r="D11309" s="134" t="s">
        <v>75</v>
      </c>
      <c r="E11309" s="133">
        <v>746.86</v>
      </c>
    </row>
    <row r="11310" spans="1:5" ht="142.5">
      <c r="A11310" s="134" t="s">
        <v>15796</v>
      </c>
      <c r="B11310" s="134" t="s">
        <v>8042</v>
      </c>
      <c r="C11310" s="135" t="s">
        <v>15797</v>
      </c>
      <c r="D11310" s="134" t="s">
        <v>75</v>
      </c>
      <c r="E11310" s="133">
        <v>913.33</v>
      </c>
    </row>
    <row r="11311" spans="1:5" ht="142.5">
      <c r="A11311" s="134" t="s">
        <v>15798</v>
      </c>
      <c r="B11311" s="134" t="s">
        <v>8042</v>
      </c>
      <c r="C11311" s="135" t="s">
        <v>15799</v>
      </c>
      <c r="D11311" s="134" t="s">
        <v>75</v>
      </c>
      <c r="E11311" s="133">
        <v>1041.92</v>
      </c>
    </row>
    <row r="11312" spans="1:5" ht="142.5">
      <c r="A11312" s="134" t="s">
        <v>15800</v>
      </c>
      <c r="B11312" s="134" t="s">
        <v>8042</v>
      </c>
      <c r="C11312" s="135" t="s">
        <v>15801</v>
      </c>
      <c r="D11312" s="134" t="s">
        <v>75</v>
      </c>
      <c r="E11312" s="133">
        <v>1374.68</v>
      </c>
    </row>
    <row r="11313" spans="1:5" ht="142.5">
      <c r="A11313" s="134" t="s">
        <v>15802</v>
      </c>
      <c r="B11313" s="134" t="s">
        <v>8042</v>
      </c>
      <c r="C11313" s="135" t="s">
        <v>15803</v>
      </c>
      <c r="D11313" s="134" t="s">
        <v>75</v>
      </c>
      <c r="E11313" s="133">
        <v>1466.88</v>
      </c>
    </row>
    <row r="11314" spans="1:5" ht="128.25">
      <c r="A11314" s="134" t="s">
        <v>15804</v>
      </c>
      <c r="B11314" s="134" t="s">
        <v>8042</v>
      </c>
      <c r="C11314" s="135" t="s">
        <v>15805</v>
      </c>
      <c r="D11314" s="134" t="s">
        <v>75</v>
      </c>
      <c r="E11314" s="133">
        <v>1717.42</v>
      </c>
    </row>
    <row r="11315" spans="1:5" ht="142.5">
      <c r="A11315" s="134" t="s">
        <v>15806</v>
      </c>
      <c r="B11315" s="134" t="s">
        <v>8042</v>
      </c>
      <c r="C11315" s="135" t="s">
        <v>15807</v>
      </c>
      <c r="D11315" s="134" t="s">
        <v>75</v>
      </c>
      <c r="E11315" s="133">
        <v>1829.02</v>
      </c>
    </row>
    <row r="11316" spans="1:5" ht="142.5">
      <c r="A11316" s="134" t="s">
        <v>15808</v>
      </c>
      <c r="B11316" s="134" t="s">
        <v>8042</v>
      </c>
      <c r="C11316" s="135" t="s">
        <v>15809</v>
      </c>
      <c r="D11316" s="134" t="s">
        <v>75</v>
      </c>
      <c r="E11316" s="133">
        <v>2364.8200000000002</v>
      </c>
    </row>
    <row r="11317" spans="1:5" ht="142.5">
      <c r="A11317" s="134" t="s">
        <v>15810</v>
      </c>
      <c r="B11317" s="134" t="s">
        <v>8042</v>
      </c>
      <c r="C11317" s="135" t="s">
        <v>15811</v>
      </c>
      <c r="D11317" s="134" t="s">
        <v>75</v>
      </c>
      <c r="E11317" s="133">
        <v>3362.23</v>
      </c>
    </row>
    <row r="11318" spans="1:5" ht="142.5">
      <c r="A11318" s="134" t="s">
        <v>15812</v>
      </c>
      <c r="B11318" s="134" t="s">
        <v>8042</v>
      </c>
      <c r="C11318" s="135" t="s">
        <v>15813</v>
      </c>
      <c r="D11318" s="134" t="s">
        <v>75</v>
      </c>
      <c r="E11318" s="133">
        <v>3902.65</v>
      </c>
    </row>
    <row r="11319" spans="1:5" ht="142.5">
      <c r="A11319" s="134" t="s">
        <v>15814</v>
      </c>
      <c r="B11319" s="134" t="s">
        <v>8042</v>
      </c>
      <c r="C11319" s="135" t="s">
        <v>15815</v>
      </c>
      <c r="D11319" s="134" t="s">
        <v>75</v>
      </c>
      <c r="E11319" s="133">
        <v>4508.43</v>
      </c>
    </row>
    <row r="11320" spans="1:5" ht="142.5">
      <c r="A11320" s="134" t="s">
        <v>15816</v>
      </c>
      <c r="B11320" s="134" t="s">
        <v>8042</v>
      </c>
      <c r="C11320" s="135" t="s">
        <v>15817</v>
      </c>
      <c r="D11320" s="134" t="s">
        <v>75</v>
      </c>
      <c r="E11320" s="133">
        <v>5300.12</v>
      </c>
    </row>
    <row r="11321" spans="1:5" ht="142.5">
      <c r="A11321" s="134" t="s">
        <v>15818</v>
      </c>
      <c r="B11321" s="134" t="s">
        <v>8042</v>
      </c>
      <c r="C11321" s="135" t="s">
        <v>15819</v>
      </c>
      <c r="D11321" s="134" t="s">
        <v>75</v>
      </c>
      <c r="E11321" s="133">
        <v>7052.48</v>
      </c>
    </row>
    <row r="11322" spans="1:5" ht="142.5">
      <c r="A11322" s="134" t="s">
        <v>15820</v>
      </c>
      <c r="B11322" s="134" t="s">
        <v>8042</v>
      </c>
      <c r="C11322" s="135" t="s">
        <v>15821</v>
      </c>
      <c r="D11322" s="134" t="s">
        <v>75</v>
      </c>
      <c r="E11322" s="133">
        <v>619.74</v>
      </c>
    </row>
    <row r="11323" spans="1:5" ht="142.5">
      <c r="A11323" s="134" t="s">
        <v>15822</v>
      </c>
      <c r="B11323" s="134" t="s">
        <v>8042</v>
      </c>
      <c r="C11323" s="135" t="s">
        <v>15823</v>
      </c>
      <c r="D11323" s="134" t="s">
        <v>75</v>
      </c>
      <c r="E11323" s="133">
        <v>619.95000000000005</v>
      </c>
    </row>
    <row r="11324" spans="1:5" ht="142.5">
      <c r="A11324" s="134" t="s">
        <v>15824</v>
      </c>
      <c r="B11324" s="134" t="s">
        <v>8042</v>
      </c>
      <c r="C11324" s="135" t="s">
        <v>15825</v>
      </c>
      <c r="D11324" s="134" t="s">
        <v>75</v>
      </c>
      <c r="E11324" s="133">
        <v>715.6</v>
      </c>
    </row>
    <row r="11325" spans="1:5" ht="142.5">
      <c r="A11325" s="134" t="s">
        <v>15826</v>
      </c>
      <c r="B11325" s="134" t="s">
        <v>8042</v>
      </c>
      <c r="C11325" s="135" t="s">
        <v>15827</v>
      </c>
      <c r="D11325" s="134" t="s">
        <v>75</v>
      </c>
      <c r="E11325" s="133">
        <v>836.96</v>
      </c>
    </row>
    <row r="11326" spans="1:5" ht="142.5">
      <c r="A11326" s="134" t="s">
        <v>15828</v>
      </c>
      <c r="B11326" s="134" t="s">
        <v>8042</v>
      </c>
      <c r="C11326" s="135" t="s">
        <v>15829</v>
      </c>
      <c r="D11326" s="134" t="s">
        <v>75</v>
      </c>
      <c r="E11326" s="133">
        <v>1038.6500000000001</v>
      </c>
    </row>
    <row r="11327" spans="1:5" ht="142.5">
      <c r="A11327" s="134" t="s">
        <v>15830</v>
      </c>
      <c r="B11327" s="134" t="s">
        <v>8042</v>
      </c>
      <c r="C11327" s="135" t="s">
        <v>15831</v>
      </c>
      <c r="D11327" s="134" t="s">
        <v>75</v>
      </c>
      <c r="E11327" s="133">
        <v>1172.56</v>
      </c>
    </row>
    <row r="11328" spans="1:5" ht="142.5">
      <c r="A11328" s="134" t="s">
        <v>15832</v>
      </c>
      <c r="B11328" s="134" t="s">
        <v>8042</v>
      </c>
      <c r="C11328" s="135" t="s">
        <v>15833</v>
      </c>
      <c r="D11328" s="134" t="s">
        <v>75</v>
      </c>
      <c r="E11328" s="133">
        <v>1567.53</v>
      </c>
    </row>
    <row r="11329" spans="1:5" ht="142.5">
      <c r="A11329" s="134" t="s">
        <v>15834</v>
      </c>
      <c r="B11329" s="134" t="s">
        <v>8042</v>
      </c>
      <c r="C11329" s="135" t="s">
        <v>15835</v>
      </c>
      <c r="D11329" s="134" t="s">
        <v>75</v>
      </c>
      <c r="E11329" s="133">
        <v>1714.36</v>
      </c>
    </row>
    <row r="11330" spans="1:5" ht="142.5">
      <c r="A11330" s="134" t="s">
        <v>15836</v>
      </c>
      <c r="B11330" s="134" t="s">
        <v>8042</v>
      </c>
      <c r="C11330" s="135" t="s">
        <v>15837</v>
      </c>
      <c r="D11330" s="134" t="s">
        <v>75</v>
      </c>
      <c r="E11330" s="133">
        <v>1962.26</v>
      </c>
    </row>
    <row r="11331" spans="1:5" ht="142.5">
      <c r="A11331" s="134" t="s">
        <v>15838</v>
      </c>
      <c r="B11331" s="134" t="s">
        <v>8042</v>
      </c>
      <c r="C11331" s="135" t="s">
        <v>15839</v>
      </c>
      <c r="D11331" s="134" t="s">
        <v>75</v>
      </c>
      <c r="E11331" s="133">
        <v>2107.63</v>
      </c>
    </row>
    <row r="11332" spans="1:5" ht="142.5">
      <c r="A11332" s="134" t="s">
        <v>15840</v>
      </c>
      <c r="B11332" s="134" t="s">
        <v>8042</v>
      </c>
      <c r="C11332" s="135" t="s">
        <v>15841</v>
      </c>
      <c r="D11332" s="134" t="s">
        <v>75</v>
      </c>
      <c r="E11332" s="133">
        <v>2797.76</v>
      </c>
    </row>
    <row r="11333" spans="1:5" ht="142.5">
      <c r="A11333" s="134" t="s">
        <v>15842</v>
      </c>
      <c r="B11333" s="134" t="s">
        <v>8042</v>
      </c>
      <c r="C11333" s="135" t="s">
        <v>15843</v>
      </c>
      <c r="D11333" s="134" t="s">
        <v>75</v>
      </c>
      <c r="E11333" s="133">
        <v>4084.92</v>
      </c>
    </row>
    <row r="11334" spans="1:5" ht="142.5">
      <c r="A11334" s="134" t="s">
        <v>15844</v>
      </c>
      <c r="B11334" s="134" t="s">
        <v>8042</v>
      </c>
      <c r="C11334" s="135" t="s">
        <v>15845</v>
      </c>
      <c r="D11334" s="134" t="s">
        <v>75</v>
      </c>
      <c r="E11334" s="133">
        <v>4784.53</v>
      </c>
    </row>
    <row r="11335" spans="1:5" ht="142.5">
      <c r="A11335" s="134" t="s">
        <v>15846</v>
      </c>
      <c r="B11335" s="134" t="s">
        <v>8042</v>
      </c>
      <c r="C11335" s="135" t="s">
        <v>15847</v>
      </c>
      <c r="D11335" s="134" t="s">
        <v>75</v>
      </c>
      <c r="E11335" s="133">
        <v>5689.13</v>
      </c>
    </row>
    <row r="11336" spans="1:5" ht="142.5">
      <c r="A11336" s="134" t="s">
        <v>15848</v>
      </c>
      <c r="B11336" s="134" t="s">
        <v>8042</v>
      </c>
      <c r="C11336" s="135" t="s">
        <v>15849</v>
      </c>
      <c r="D11336" s="134" t="s">
        <v>75</v>
      </c>
      <c r="E11336" s="133">
        <v>6669.04</v>
      </c>
    </row>
    <row r="11337" spans="1:5" ht="142.5">
      <c r="A11337" s="134" t="s">
        <v>15850</v>
      </c>
      <c r="B11337" s="134" t="s">
        <v>8042</v>
      </c>
      <c r="C11337" s="135" t="s">
        <v>15851</v>
      </c>
      <c r="D11337" s="134" t="s">
        <v>75</v>
      </c>
      <c r="E11337" s="133">
        <v>9336.91</v>
      </c>
    </row>
    <row r="11338" spans="1:5" ht="128.25">
      <c r="A11338" s="134" t="s">
        <v>15852</v>
      </c>
      <c r="B11338" s="134" t="s">
        <v>8042</v>
      </c>
      <c r="C11338" s="135" t="s">
        <v>15853</v>
      </c>
      <c r="D11338" s="134" t="s">
        <v>79</v>
      </c>
      <c r="E11338" s="133">
        <v>2056.6799999999998</v>
      </c>
    </row>
    <row r="11339" spans="1:5" ht="128.25">
      <c r="A11339" s="134" t="s">
        <v>15854</v>
      </c>
      <c r="B11339" s="134" t="s">
        <v>8042</v>
      </c>
      <c r="C11339" s="135" t="s">
        <v>15855</v>
      </c>
      <c r="D11339" s="134" t="s">
        <v>79</v>
      </c>
      <c r="E11339" s="133">
        <v>2289.1799999999998</v>
      </c>
    </row>
    <row r="11340" spans="1:5" ht="128.25">
      <c r="A11340" s="134" t="s">
        <v>15856</v>
      </c>
      <c r="B11340" s="134" t="s">
        <v>8042</v>
      </c>
      <c r="C11340" s="135" t="s">
        <v>15857</v>
      </c>
      <c r="D11340" s="134" t="s">
        <v>79</v>
      </c>
      <c r="E11340" s="133">
        <v>2824.95</v>
      </c>
    </row>
    <row r="11341" spans="1:5" ht="128.25">
      <c r="A11341" s="134" t="s">
        <v>15858</v>
      </c>
      <c r="B11341" s="134" t="s">
        <v>8042</v>
      </c>
      <c r="C11341" s="135" t="s">
        <v>15859</v>
      </c>
      <c r="D11341" s="134" t="s">
        <v>79</v>
      </c>
      <c r="E11341" s="133">
        <v>3412.81</v>
      </c>
    </row>
    <row r="11342" spans="1:5" ht="128.25">
      <c r="A11342" s="134" t="s">
        <v>15860</v>
      </c>
      <c r="B11342" s="134" t="s">
        <v>8042</v>
      </c>
      <c r="C11342" s="135" t="s">
        <v>15861</v>
      </c>
      <c r="D11342" s="134" t="s">
        <v>79</v>
      </c>
      <c r="E11342" s="133">
        <v>4035.35</v>
      </c>
    </row>
    <row r="11343" spans="1:5" ht="128.25">
      <c r="A11343" s="134" t="s">
        <v>15862</v>
      </c>
      <c r="B11343" s="134" t="s">
        <v>8042</v>
      </c>
      <c r="C11343" s="135" t="s">
        <v>15863</v>
      </c>
      <c r="D11343" s="134" t="s">
        <v>79</v>
      </c>
      <c r="E11343" s="133">
        <v>4942.24</v>
      </c>
    </row>
    <row r="11344" spans="1:5" ht="128.25">
      <c r="A11344" s="134" t="s">
        <v>15864</v>
      </c>
      <c r="B11344" s="134" t="s">
        <v>8042</v>
      </c>
      <c r="C11344" s="135" t="s">
        <v>15865</v>
      </c>
      <c r="D11344" s="134" t="s">
        <v>79</v>
      </c>
      <c r="E11344" s="133">
        <v>5744.04</v>
      </c>
    </row>
    <row r="11345" spans="1:5" ht="128.25">
      <c r="A11345" s="134" t="s">
        <v>15866</v>
      </c>
      <c r="B11345" s="134" t="s">
        <v>8042</v>
      </c>
      <c r="C11345" s="135" t="s">
        <v>15867</v>
      </c>
      <c r="D11345" s="134" t="s">
        <v>79</v>
      </c>
      <c r="E11345" s="133">
        <v>6463.36</v>
      </c>
    </row>
    <row r="11346" spans="1:5" ht="128.25">
      <c r="A11346" s="134" t="s">
        <v>15868</v>
      </c>
      <c r="B11346" s="134" t="s">
        <v>8042</v>
      </c>
      <c r="C11346" s="135" t="s">
        <v>15869</v>
      </c>
      <c r="D11346" s="134" t="s">
        <v>79</v>
      </c>
      <c r="E11346" s="133">
        <v>7918</v>
      </c>
    </row>
    <row r="11347" spans="1:5" ht="128.25">
      <c r="A11347" s="134" t="s">
        <v>15870</v>
      </c>
      <c r="B11347" s="134" t="s">
        <v>8042</v>
      </c>
      <c r="C11347" s="135" t="s">
        <v>15871</v>
      </c>
      <c r="D11347" s="134" t="s">
        <v>79</v>
      </c>
      <c r="E11347" s="133">
        <v>8438.44</v>
      </c>
    </row>
    <row r="11348" spans="1:5" ht="128.25">
      <c r="A11348" s="134" t="s">
        <v>15872</v>
      </c>
      <c r="B11348" s="134" t="s">
        <v>8042</v>
      </c>
      <c r="C11348" s="135" t="s">
        <v>15873</v>
      </c>
      <c r="D11348" s="134" t="s">
        <v>79</v>
      </c>
      <c r="E11348" s="133">
        <v>10220.77</v>
      </c>
    </row>
    <row r="11349" spans="1:5" ht="128.25">
      <c r="A11349" s="134" t="s">
        <v>15874</v>
      </c>
      <c r="B11349" s="134" t="s">
        <v>8042</v>
      </c>
      <c r="C11349" s="135" t="s">
        <v>15875</v>
      </c>
      <c r="D11349" s="134" t="s">
        <v>79</v>
      </c>
      <c r="E11349" s="133">
        <v>22722.47</v>
      </c>
    </row>
    <row r="11350" spans="1:5" ht="128.25">
      <c r="A11350" s="134" t="s">
        <v>15876</v>
      </c>
      <c r="B11350" s="134" t="s">
        <v>8042</v>
      </c>
      <c r="C11350" s="135" t="s">
        <v>15877</v>
      </c>
      <c r="D11350" s="134" t="s">
        <v>79</v>
      </c>
      <c r="E11350" s="133">
        <v>28852.69</v>
      </c>
    </row>
    <row r="11351" spans="1:5" ht="128.25">
      <c r="A11351" s="134" t="s">
        <v>15878</v>
      </c>
      <c r="B11351" s="134" t="s">
        <v>8042</v>
      </c>
      <c r="C11351" s="135" t="s">
        <v>15879</v>
      </c>
      <c r="D11351" s="134" t="s">
        <v>79</v>
      </c>
      <c r="E11351" s="133">
        <v>41913.01</v>
      </c>
    </row>
    <row r="11352" spans="1:5" ht="128.25">
      <c r="A11352" s="134" t="s">
        <v>15880</v>
      </c>
      <c r="B11352" s="134" t="s">
        <v>8042</v>
      </c>
      <c r="C11352" s="135" t="s">
        <v>15881</v>
      </c>
      <c r="D11352" s="134" t="s">
        <v>79</v>
      </c>
      <c r="E11352" s="133">
        <v>43482.73</v>
      </c>
    </row>
    <row r="11353" spans="1:5" ht="128.25">
      <c r="A11353" s="134" t="s">
        <v>15882</v>
      </c>
      <c r="B11353" s="134" t="s">
        <v>8042</v>
      </c>
      <c r="C11353" s="135" t="s">
        <v>15883</v>
      </c>
      <c r="D11353" s="134" t="s">
        <v>79</v>
      </c>
      <c r="E11353" s="133">
        <v>62364.69</v>
      </c>
    </row>
    <row r="11354" spans="1:5" ht="128.25">
      <c r="A11354" s="134" t="s">
        <v>15884</v>
      </c>
      <c r="B11354" s="134" t="s">
        <v>8042</v>
      </c>
      <c r="C11354" s="135" t="s">
        <v>15885</v>
      </c>
      <c r="D11354" s="134" t="s">
        <v>79</v>
      </c>
      <c r="E11354" s="133">
        <v>2056.6799999999998</v>
      </c>
    </row>
    <row r="11355" spans="1:5" ht="128.25">
      <c r="A11355" s="134" t="s">
        <v>15886</v>
      </c>
      <c r="B11355" s="134" t="s">
        <v>8042</v>
      </c>
      <c r="C11355" s="135" t="s">
        <v>15887</v>
      </c>
      <c r="D11355" s="134" t="s">
        <v>79</v>
      </c>
      <c r="E11355" s="133">
        <v>2289.1799999999998</v>
      </c>
    </row>
    <row r="11356" spans="1:5" ht="128.25">
      <c r="A11356" s="134" t="s">
        <v>15888</v>
      </c>
      <c r="B11356" s="134" t="s">
        <v>8042</v>
      </c>
      <c r="C11356" s="135" t="s">
        <v>15889</v>
      </c>
      <c r="D11356" s="134" t="s">
        <v>79</v>
      </c>
      <c r="E11356" s="133">
        <v>2824.95</v>
      </c>
    </row>
    <row r="11357" spans="1:5" ht="128.25">
      <c r="A11357" s="134" t="s">
        <v>15890</v>
      </c>
      <c r="B11357" s="134" t="s">
        <v>8042</v>
      </c>
      <c r="C11357" s="135" t="s">
        <v>15891</v>
      </c>
      <c r="D11357" s="134" t="s">
        <v>79</v>
      </c>
      <c r="E11357" s="133">
        <v>3414.19</v>
      </c>
    </row>
    <row r="11358" spans="1:5" ht="128.25">
      <c r="A11358" s="134" t="s">
        <v>15892</v>
      </c>
      <c r="B11358" s="134" t="s">
        <v>8042</v>
      </c>
      <c r="C11358" s="135" t="s">
        <v>15893</v>
      </c>
      <c r="D11358" s="134" t="s">
        <v>79</v>
      </c>
      <c r="E11358" s="133">
        <v>4128.13</v>
      </c>
    </row>
    <row r="11359" spans="1:5" ht="128.25">
      <c r="A11359" s="134" t="s">
        <v>15894</v>
      </c>
      <c r="B11359" s="134" t="s">
        <v>8042</v>
      </c>
      <c r="C11359" s="135" t="s">
        <v>15895</v>
      </c>
      <c r="D11359" s="134" t="s">
        <v>79</v>
      </c>
      <c r="E11359" s="133">
        <v>5018.41</v>
      </c>
    </row>
    <row r="11360" spans="1:5" ht="128.25">
      <c r="A11360" s="134" t="s">
        <v>15896</v>
      </c>
      <c r="B11360" s="134" t="s">
        <v>8042</v>
      </c>
      <c r="C11360" s="135" t="s">
        <v>15897</v>
      </c>
      <c r="D11360" s="134" t="s">
        <v>79</v>
      </c>
      <c r="E11360" s="133">
        <v>5826.03</v>
      </c>
    </row>
    <row r="11361" spans="1:5" ht="128.25">
      <c r="A11361" s="134" t="s">
        <v>15898</v>
      </c>
      <c r="B11361" s="134" t="s">
        <v>8042</v>
      </c>
      <c r="C11361" s="135" t="s">
        <v>15899</v>
      </c>
      <c r="D11361" s="134" t="s">
        <v>79</v>
      </c>
      <c r="E11361" s="133">
        <v>6853.62</v>
      </c>
    </row>
    <row r="11362" spans="1:5" ht="128.25">
      <c r="A11362" s="134" t="s">
        <v>15900</v>
      </c>
      <c r="B11362" s="134" t="s">
        <v>8042</v>
      </c>
      <c r="C11362" s="135" t="s">
        <v>15901</v>
      </c>
      <c r="D11362" s="134" t="s">
        <v>79</v>
      </c>
      <c r="E11362" s="133">
        <v>8397.2800000000007</v>
      </c>
    </row>
    <row r="11363" spans="1:5" ht="128.25">
      <c r="A11363" s="134" t="s">
        <v>15902</v>
      </c>
      <c r="B11363" s="134" t="s">
        <v>8042</v>
      </c>
      <c r="C11363" s="135" t="s">
        <v>15903</v>
      </c>
      <c r="D11363" s="134" t="s">
        <v>79</v>
      </c>
      <c r="E11363" s="133">
        <v>9741.24</v>
      </c>
    </row>
    <row r="11364" spans="1:5" ht="128.25">
      <c r="A11364" s="134" t="s">
        <v>15904</v>
      </c>
      <c r="B11364" s="134" t="s">
        <v>8042</v>
      </c>
      <c r="C11364" s="135" t="s">
        <v>15905</v>
      </c>
      <c r="D11364" s="134" t="s">
        <v>79</v>
      </c>
      <c r="E11364" s="133">
        <v>13378.61</v>
      </c>
    </row>
    <row r="11365" spans="1:5" ht="142.5">
      <c r="A11365" s="134" t="s">
        <v>15906</v>
      </c>
      <c r="B11365" s="134" t="s">
        <v>8042</v>
      </c>
      <c r="C11365" s="135" t="s">
        <v>15907</v>
      </c>
      <c r="D11365" s="134" t="s">
        <v>79</v>
      </c>
      <c r="E11365" s="133">
        <v>23336.92</v>
      </c>
    </row>
    <row r="11366" spans="1:5" ht="114">
      <c r="A11366" s="134" t="s">
        <v>15908</v>
      </c>
      <c r="B11366" s="134" t="s">
        <v>8042</v>
      </c>
      <c r="C11366" s="135" t="s">
        <v>15909</v>
      </c>
      <c r="D11366" s="134" t="s">
        <v>79</v>
      </c>
      <c r="E11366" s="133">
        <v>41949.39</v>
      </c>
    </row>
    <row r="11367" spans="1:5" ht="114">
      <c r="A11367" s="134" t="s">
        <v>15910</v>
      </c>
      <c r="B11367" s="134" t="s">
        <v>8042</v>
      </c>
      <c r="C11367" s="135" t="s">
        <v>15911</v>
      </c>
      <c r="D11367" s="134" t="s">
        <v>79</v>
      </c>
      <c r="E11367" s="133">
        <v>55583.08</v>
      </c>
    </row>
    <row r="11368" spans="1:5" ht="114">
      <c r="A11368" s="134" t="s">
        <v>15912</v>
      </c>
      <c r="B11368" s="134" t="s">
        <v>8042</v>
      </c>
      <c r="C11368" s="135" t="s">
        <v>15913</v>
      </c>
      <c r="D11368" s="134" t="s">
        <v>79</v>
      </c>
      <c r="E11368" s="133">
        <v>76331.37</v>
      </c>
    </row>
    <row r="11369" spans="1:5" ht="114">
      <c r="A11369" s="134" t="s">
        <v>15914</v>
      </c>
      <c r="B11369" s="134" t="s">
        <v>8042</v>
      </c>
      <c r="C11369" s="135" t="s">
        <v>15915</v>
      </c>
      <c r="D11369" s="134" t="s">
        <v>79</v>
      </c>
      <c r="E11369" s="133">
        <v>45320.88</v>
      </c>
    </row>
    <row r="11370" spans="1:5" ht="114">
      <c r="A11370" s="134" t="s">
        <v>15916</v>
      </c>
      <c r="B11370" s="134" t="s">
        <v>8042</v>
      </c>
      <c r="C11370" s="135" t="s">
        <v>15917</v>
      </c>
      <c r="D11370" s="134" t="s">
        <v>79</v>
      </c>
      <c r="E11370" s="133">
        <v>55583.08</v>
      </c>
    </row>
    <row r="11371" spans="1:5" ht="114">
      <c r="A11371" s="134" t="s">
        <v>15918</v>
      </c>
      <c r="B11371" s="134" t="s">
        <v>8042</v>
      </c>
      <c r="C11371" s="135" t="s">
        <v>15919</v>
      </c>
      <c r="D11371" s="134" t="s">
        <v>79</v>
      </c>
      <c r="E11371" s="133">
        <v>82507.14</v>
      </c>
    </row>
    <row r="11372" spans="1:5" ht="114">
      <c r="A11372" s="134" t="s">
        <v>15920</v>
      </c>
      <c r="B11372" s="134" t="s">
        <v>8042</v>
      </c>
      <c r="C11372" s="135" t="s">
        <v>15921</v>
      </c>
      <c r="D11372" s="134" t="s">
        <v>79</v>
      </c>
      <c r="E11372" s="133">
        <v>57777.43</v>
      </c>
    </row>
    <row r="11373" spans="1:5" ht="114">
      <c r="A11373" s="134" t="s">
        <v>15922</v>
      </c>
      <c r="B11373" s="134" t="s">
        <v>8042</v>
      </c>
      <c r="C11373" s="135" t="s">
        <v>15923</v>
      </c>
      <c r="D11373" s="134" t="s">
        <v>79</v>
      </c>
      <c r="E11373" s="133">
        <v>72992.800000000003</v>
      </c>
    </row>
    <row r="11374" spans="1:5" ht="114">
      <c r="A11374" s="134" t="s">
        <v>15924</v>
      </c>
      <c r="B11374" s="134" t="s">
        <v>8042</v>
      </c>
      <c r="C11374" s="135" t="s">
        <v>15925</v>
      </c>
      <c r="D11374" s="134" t="s">
        <v>79</v>
      </c>
      <c r="E11374" s="133">
        <v>89461.53</v>
      </c>
    </row>
    <row r="11375" spans="1:5" ht="114">
      <c r="A11375" s="134" t="s">
        <v>15926</v>
      </c>
      <c r="B11375" s="134" t="s">
        <v>8042</v>
      </c>
      <c r="C11375" s="135" t="s">
        <v>15927</v>
      </c>
      <c r="D11375" s="134" t="s">
        <v>79</v>
      </c>
      <c r="E11375" s="133">
        <v>84209.4</v>
      </c>
    </row>
    <row r="11376" spans="1:5" ht="114">
      <c r="A11376" s="134" t="s">
        <v>15928</v>
      </c>
      <c r="B11376" s="134" t="s">
        <v>8042</v>
      </c>
      <c r="C11376" s="135" t="s">
        <v>15929</v>
      </c>
      <c r="D11376" s="134" t="s">
        <v>79</v>
      </c>
      <c r="E11376" s="133">
        <v>98230.56</v>
      </c>
    </row>
    <row r="11377" spans="1:5" ht="114">
      <c r="A11377" s="134" t="s">
        <v>15930</v>
      </c>
      <c r="B11377" s="134" t="s">
        <v>8042</v>
      </c>
      <c r="C11377" s="135" t="s">
        <v>15931</v>
      </c>
      <c r="D11377" s="134" t="s">
        <v>79</v>
      </c>
      <c r="E11377" s="133">
        <v>123029.66</v>
      </c>
    </row>
    <row r="11378" spans="1:5" ht="128.25">
      <c r="A11378" s="134" t="s">
        <v>15932</v>
      </c>
      <c r="B11378" s="134" t="s">
        <v>8042</v>
      </c>
      <c r="C11378" s="135" t="s">
        <v>15933</v>
      </c>
      <c r="D11378" s="134" t="s">
        <v>79</v>
      </c>
      <c r="E11378" s="133">
        <v>1483.22</v>
      </c>
    </row>
    <row r="11379" spans="1:5" ht="128.25">
      <c r="A11379" s="134" t="s">
        <v>15934</v>
      </c>
      <c r="B11379" s="134" t="s">
        <v>8042</v>
      </c>
      <c r="C11379" s="135" t="s">
        <v>15935</v>
      </c>
      <c r="D11379" s="134" t="s">
        <v>79</v>
      </c>
      <c r="E11379" s="133">
        <v>1621.77</v>
      </c>
    </row>
    <row r="11380" spans="1:5" ht="128.25">
      <c r="A11380" s="134" t="s">
        <v>15936</v>
      </c>
      <c r="B11380" s="134" t="s">
        <v>8042</v>
      </c>
      <c r="C11380" s="135" t="s">
        <v>15937</v>
      </c>
      <c r="D11380" s="134" t="s">
        <v>79</v>
      </c>
      <c r="E11380" s="133">
        <v>1973.59</v>
      </c>
    </row>
    <row r="11381" spans="1:5" ht="128.25">
      <c r="A11381" s="134" t="s">
        <v>15938</v>
      </c>
      <c r="B11381" s="134" t="s">
        <v>8042</v>
      </c>
      <c r="C11381" s="135" t="s">
        <v>15939</v>
      </c>
      <c r="D11381" s="134" t="s">
        <v>79</v>
      </c>
      <c r="E11381" s="133">
        <v>2395.85</v>
      </c>
    </row>
    <row r="11382" spans="1:5" ht="128.25">
      <c r="A11382" s="134" t="s">
        <v>15940</v>
      </c>
      <c r="B11382" s="134" t="s">
        <v>8042</v>
      </c>
      <c r="C11382" s="135" t="s">
        <v>15941</v>
      </c>
      <c r="D11382" s="134" t="s">
        <v>79</v>
      </c>
      <c r="E11382" s="133">
        <v>2837.5</v>
      </c>
    </row>
    <row r="11383" spans="1:5" ht="128.25">
      <c r="A11383" s="134" t="s">
        <v>15942</v>
      </c>
      <c r="B11383" s="134" t="s">
        <v>8042</v>
      </c>
      <c r="C11383" s="135" t="s">
        <v>15943</v>
      </c>
      <c r="D11383" s="134" t="s">
        <v>79</v>
      </c>
      <c r="E11383" s="133">
        <v>3408.54</v>
      </c>
    </row>
    <row r="11384" spans="1:5" ht="128.25">
      <c r="A11384" s="134" t="s">
        <v>15944</v>
      </c>
      <c r="B11384" s="134" t="s">
        <v>8042</v>
      </c>
      <c r="C11384" s="135" t="s">
        <v>15945</v>
      </c>
      <c r="D11384" s="134" t="s">
        <v>79</v>
      </c>
      <c r="E11384" s="133">
        <v>3930.82</v>
      </c>
    </row>
    <row r="11385" spans="1:5" ht="128.25">
      <c r="A11385" s="134" t="s">
        <v>15946</v>
      </c>
      <c r="B11385" s="134" t="s">
        <v>8042</v>
      </c>
      <c r="C11385" s="135" t="s">
        <v>15947</v>
      </c>
      <c r="D11385" s="134" t="s">
        <v>79</v>
      </c>
      <c r="E11385" s="133">
        <v>4469.29</v>
      </c>
    </row>
    <row r="11386" spans="1:5" ht="128.25">
      <c r="A11386" s="134" t="s">
        <v>15948</v>
      </c>
      <c r="B11386" s="134" t="s">
        <v>8042</v>
      </c>
      <c r="C11386" s="135" t="s">
        <v>15949</v>
      </c>
      <c r="D11386" s="134" t="s">
        <v>79</v>
      </c>
      <c r="E11386" s="133">
        <v>5348.85</v>
      </c>
    </row>
    <row r="11387" spans="1:5" ht="128.25">
      <c r="A11387" s="134" t="s">
        <v>15950</v>
      </c>
      <c r="B11387" s="134" t="s">
        <v>8042</v>
      </c>
      <c r="C11387" s="135" t="s">
        <v>15951</v>
      </c>
      <c r="D11387" s="134" t="s">
        <v>79</v>
      </c>
      <c r="E11387" s="133">
        <v>5762.38</v>
      </c>
    </row>
    <row r="11388" spans="1:5" ht="128.25">
      <c r="A11388" s="134" t="s">
        <v>15952</v>
      </c>
      <c r="B11388" s="134" t="s">
        <v>8042</v>
      </c>
      <c r="C11388" s="135" t="s">
        <v>15953</v>
      </c>
      <c r="D11388" s="134" t="s">
        <v>79</v>
      </c>
      <c r="E11388" s="133">
        <v>7060.78</v>
      </c>
    </row>
    <row r="11389" spans="1:5" ht="128.25">
      <c r="A11389" s="134" t="s">
        <v>15954</v>
      </c>
      <c r="B11389" s="134" t="s">
        <v>8042</v>
      </c>
      <c r="C11389" s="135" t="s">
        <v>15955</v>
      </c>
      <c r="D11389" s="134" t="s">
        <v>79</v>
      </c>
      <c r="E11389" s="133">
        <v>14139.34</v>
      </c>
    </row>
    <row r="11390" spans="1:5" ht="128.25">
      <c r="A11390" s="134" t="s">
        <v>15956</v>
      </c>
      <c r="B11390" s="134" t="s">
        <v>8042</v>
      </c>
      <c r="C11390" s="135" t="s">
        <v>15957</v>
      </c>
      <c r="D11390" s="134" t="s">
        <v>79</v>
      </c>
      <c r="E11390" s="133">
        <v>17902.830000000002</v>
      </c>
    </row>
    <row r="11391" spans="1:5" ht="128.25">
      <c r="A11391" s="134" t="s">
        <v>15958</v>
      </c>
      <c r="B11391" s="134" t="s">
        <v>8042</v>
      </c>
      <c r="C11391" s="135" t="s">
        <v>15959</v>
      </c>
      <c r="D11391" s="134" t="s">
        <v>79</v>
      </c>
      <c r="E11391" s="133">
        <v>27572.99</v>
      </c>
    </row>
    <row r="11392" spans="1:5" ht="128.25">
      <c r="A11392" s="134" t="s">
        <v>15960</v>
      </c>
      <c r="B11392" s="134" t="s">
        <v>8042</v>
      </c>
      <c r="C11392" s="135" t="s">
        <v>15961</v>
      </c>
      <c r="D11392" s="134" t="s">
        <v>79</v>
      </c>
      <c r="E11392" s="133">
        <v>29023.37</v>
      </c>
    </row>
    <row r="11393" spans="1:5" ht="128.25">
      <c r="A11393" s="134" t="s">
        <v>15962</v>
      </c>
      <c r="B11393" s="134" t="s">
        <v>8042</v>
      </c>
      <c r="C11393" s="135" t="s">
        <v>15963</v>
      </c>
      <c r="D11393" s="134" t="s">
        <v>79</v>
      </c>
      <c r="E11393" s="133">
        <v>39918.6</v>
      </c>
    </row>
    <row r="11394" spans="1:5" ht="128.25">
      <c r="A11394" s="134" t="s">
        <v>15964</v>
      </c>
      <c r="B11394" s="134" t="s">
        <v>8042</v>
      </c>
      <c r="C11394" s="135" t="s">
        <v>15965</v>
      </c>
      <c r="D11394" s="134" t="s">
        <v>79</v>
      </c>
      <c r="E11394" s="133">
        <v>1483.22</v>
      </c>
    </row>
    <row r="11395" spans="1:5" ht="128.25">
      <c r="A11395" s="134" t="s">
        <v>15966</v>
      </c>
      <c r="B11395" s="134" t="s">
        <v>8042</v>
      </c>
      <c r="C11395" s="135" t="s">
        <v>15967</v>
      </c>
      <c r="D11395" s="134" t="s">
        <v>79</v>
      </c>
      <c r="E11395" s="133">
        <v>1621.77</v>
      </c>
    </row>
    <row r="11396" spans="1:5" ht="128.25">
      <c r="A11396" s="134" t="s">
        <v>15968</v>
      </c>
      <c r="B11396" s="134" t="s">
        <v>8042</v>
      </c>
      <c r="C11396" s="135" t="s">
        <v>15969</v>
      </c>
      <c r="D11396" s="134" t="s">
        <v>79</v>
      </c>
      <c r="E11396" s="133">
        <v>1973.59</v>
      </c>
    </row>
    <row r="11397" spans="1:5" ht="128.25">
      <c r="A11397" s="134" t="s">
        <v>15970</v>
      </c>
      <c r="B11397" s="134" t="s">
        <v>8042</v>
      </c>
      <c r="C11397" s="135" t="s">
        <v>15971</v>
      </c>
      <c r="D11397" s="134" t="s">
        <v>79</v>
      </c>
      <c r="E11397" s="133">
        <v>2396.59</v>
      </c>
    </row>
    <row r="11398" spans="1:5" ht="128.25">
      <c r="A11398" s="134" t="s">
        <v>15972</v>
      </c>
      <c r="B11398" s="134" t="s">
        <v>8042</v>
      </c>
      <c r="C11398" s="135" t="s">
        <v>15973</v>
      </c>
      <c r="D11398" s="134" t="s">
        <v>79</v>
      </c>
      <c r="E11398" s="133">
        <v>2883.98</v>
      </c>
    </row>
    <row r="11399" spans="1:5" ht="128.25">
      <c r="A11399" s="134" t="s">
        <v>15974</v>
      </c>
      <c r="B11399" s="134" t="s">
        <v>8042</v>
      </c>
      <c r="C11399" s="135" t="s">
        <v>15975</v>
      </c>
      <c r="D11399" s="134" t="s">
        <v>79</v>
      </c>
      <c r="E11399" s="133">
        <v>3446.59</v>
      </c>
    </row>
    <row r="11400" spans="1:5" ht="128.25">
      <c r="A11400" s="134" t="s">
        <v>15976</v>
      </c>
      <c r="B11400" s="134" t="s">
        <v>8042</v>
      </c>
      <c r="C11400" s="135" t="s">
        <v>15977</v>
      </c>
      <c r="D11400" s="134" t="s">
        <v>79</v>
      </c>
      <c r="E11400" s="133">
        <v>3971.81</v>
      </c>
    </row>
    <row r="11401" spans="1:5" ht="128.25">
      <c r="A11401" s="134" t="s">
        <v>15978</v>
      </c>
      <c r="B11401" s="134" t="s">
        <v>8042</v>
      </c>
      <c r="C11401" s="135" t="s">
        <v>15979</v>
      </c>
      <c r="D11401" s="134" t="s">
        <v>79</v>
      </c>
      <c r="E11401" s="133">
        <v>4664.3999999999996</v>
      </c>
    </row>
    <row r="11402" spans="1:5" ht="128.25">
      <c r="A11402" s="134" t="s">
        <v>15980</v>
      </c>
      <c r="B11402" s="134" t="s">
        <v>8042</v>
      </c>
      <c r="C11402" s="135" t="s">
        <v>15981</v>
      </c>
      <c r="D11402" s="134" t="s">
        <v>79</v>
      </c>
      <c r="E11402" s="133">
        <v>5592.76</v>
      </c>
    </row>
    <row r="11403" spans="1:5" ht="128.25">
      <c r="A11403" s="134" t="s">
        <v>15982</v>
      </c>
      <c r="B11403" s="134" t="s">
        <v>8042</v>
      </c>
      <c r="C11403" s="135" t="s">
        <v>15983</v>
      </c>
      <c r="D11403" s="134" t="s">
        <v>79</v>
      </c>
      <c r="E11403" s="133">
        <v>6409.45</v>
      </c>
    </row>
    <row r="11404" spans="1:5" ht="128.25">
      <c r="A11404" s="134" t="s">
        <v>15984</v>
      </c>
      <c r="B11404" s="134" t="s">
        <v>8042</v>
      </c>
      <c r="C11404" s="135" t="s">
        <v>15985</v>
      </c>
      <c r="D11404" s="134" t="s">
        <v>79</v>
      </c>
      <c r="E11404" s="133">
        <v>8789.6</v>
      </c>
    </row>
    <row r="11405" spans="1:5" ht="128.25">
      <c r="A11405" s="134" t="s">
        <v>15986</v>
      </c>
      <c r="B11405" s="134" t="s">
        <v>8042</v>
      </c>
      <c r="C11405" s="135" t="s">
        <v>15987</v>
      </c>
      <c r="D11405" s="134" t="s">
        <v>79</v>
      </c>
      <c r="E11405" s="133">
        <v>15179.85</v>
      </c>
    </row>
    <row r="11406" spans="1:5" ht="142.5">
      <c r="A11406" s="134" t="s">
        <v>15988</v>
      </c>
      <c r="B11406" s="134" t="s">
        <v>8042</v>
      </c>
      <c r="C11406" s="135" t="s">
        <v>15989</v>
      </c>
      <c r="D11406" s="134" t="s">
        <v>79</v>
      </c>
      <c r="E11406" s="133">
        <v>1529.38</v>
      </c>
    </row>
    <row r="11407" spans="1:5" ht="142.5">
      <c r="A11407" s="134" t="s">
        <v>15990</v>
      </c>
      <c r="B11407" s="134" t="s">
        <v>8042</v>
      </c>
      <c r="C11407" s="135" t="s">
        <v>15991</v>
      </c>
      <c r="D11407" s="134" t="s">
        <v>79</v>
      </c>
      <c r="E11407" s="133">
        <v>1682.74</v>
      </c>
    </row>
    <row r="11408" spans="1:5" ht="142.5">
      <c r="A11408" s="134" t="s">
        <v>15992</v>
      </c>
      <c r="B11408" s="134" t="s">
        <v>8042</v>
      </c>
      <c r="C11408" s="135" t="s">
        <v>15993</v>
      </c>
      <c r="D11408" s="134" t="s">
        <v>79</v>
      </c>
      <c r="E11408" s="133">
        <v>2053.21</v>
      </c>
    </row>
    <row r="11409" spans="1:5" ht="142.5">
      <c r="A11409" s="134" t="s">
        <v>15994</v>
      </c>
      <c r="B11409" s="134" t="s">
        <v>8042</v>
      </c>
      <c r="C11409" s="135" t="s">
        <v>15995</v>
      </c>
      <c r="D11409" s="134" t="s">
        <v>79</v>
      </c>
      <c r="E11409" s="133">
        <v>2506.7600000000002</v>
      </c>
    </row>
    <row r="11410" spans="1:5" ht="142.5">
      <c r="A11410" s="134" t="s">
        <v>15996</v>
      </c>
      <c r="B11410" s="134" t="s">
        <v>8042</v>
      </c>
      <c r="C11410" s="135" t="s">
        <v>15997</v>
      </c>
      <c r="D11410" s="134" t="s">
        <v>79</v>
      </c>
      <c r="E11410" s="133">
        <v>2989.88</v>
      </c>
    </row>
    <row r="11411" spans="1:5" ht="142.5">
      <c r="A11411" s="134" t="s">
        <v>15998</v>
      </c>
      <c r="B11411" s="134" t="s">
        <v>8042</v>
      </c>
      <c r="C11411" s="135" t="s">
        <v>15999</v>
      </c>
      <c r="D11411" s="134" t="s">
        <v>79</v>
      </c>
      <c r="E11411" s="133">
        <v>3617.43</v>
      </c>
    </row>
    <row r="11412" spans="1:5" ht="142.5">
      <c r="A11412" s="134" t="s">
        <v>16000</v>
      </c>
      <c r="B11412" s="134" t="s">
        <v>8042</v>
      </c>
      <c r="C11412" s="135" t="s">
        <v>16001</v>
      </c>
      <c r="D11412" s="134" t="s">
        <v>79</v>
      </c>
      <c r="E11412" s="133">
        <v>4214.7299999999996</v>
      </c>
    </row>
    <row r="11413" spans="1:5" ht="142.5">
      <c r="A11413" s="134" t="s">
        <v>16002</v>
      </c>
      <c r="B11413" s="134" t="s">
        <v>8042</v>
      </c>
      <c r="C11413" s="135" t="s">
        <v>16003</v>
      </c>
      <c r="D11413" s="134" t="s">
        <v>79</v>
      </c>
      <c r="E11413" s="133">
        <v>4781.3</v>
      </c>
    </row>
    <row r="11414" spans="1:5" ht="142.5">
      <c r="A11414" s="134" t="s">
        <v>16004</v>
      </c>
      <c r="B11414" s="134" t="s">
        <v>8042</v>
      </c>
      <c r="C11414" s="135" t="s">
        <v>16005</v>
      </c>
      <c r="D11414" s="134" t="s">
        <v>79</v>
      </c>
      <c r="E11414" s="133">
        <v>5760.97</v>
      </c>
    </row>
    <row r="11415" spans="1:5" ht="142.5">
      <c r="A11415" s="134" t="s">
        <v>16006</v>
      </c>
      <c r="B11415" s="134" t="s">
        <v>8042</v>
      </c>
      <c r="C11415" s="135" t="s">
        <v>16007</v>
      </c>
      <c r="D11415" s="134" t="s">
        <v>79</v>
      </c>
      <c r="E11415" s="133">
        <v>6225.15</v>
      </c>
    </row>
    <row r="11416" spans="1:5" ht="142.5">
      <c r="A11416" s="134" t="s">
        <v>16008</v>
      </c>
      <c r="B11416" s="134" t="s">
        <v>8042</v>
      </c>
      <c r="C11416" s="135" t="s">
        <v>16009</v>
      </c>
      <c r="D11416" s="134" t="s">
        <v>79</v>
      </c>
      <c r="E11416" s="133">
        <v>7698.88</v>
      </c>
    </row>
    <row r="11417" spans="1:5" ht="142.5">
      <c r="A11417" s="134" t="s">
        <v>16010</v>
      </c>
      <c r="B11417" s="134" t="s">
        <v>8042</v>
      </c>
      <c r="C11417" s="135" t="s">
        <v>16011</v>
      </c>
      <c r="D11417" s="134" t="s">
        <v>79</v>
      </c>
      <c r="E11417" s="133">
        <v>15107.36</v>
      </c>
    </row>
    <row r="11418" spans="1:5" ht="142.5">
      <c r="A11418" s="134" t="s">
        <v>16012</v>
      </c>
      <c r="B11418" s="134" t="s">
        <v>8042</v>
      </c>
      <c r="C11418" s="135" t="s">
        <v>16013</v>
      </c>
      <c r="D11418" s="134" t="s">
        <v>79</v>
      </c>
      <c r="E11418" s="133">
        <v>19112.62</v>
      </c>
    </row>
    <row r="11419" spans="1:5" ht="142.5">
      <c r="A11419" s="134" t="s">
        <v>16014</v>
      </c>
      <c r="B11419" s="134" t="s">
        <v>8042</v>
      </c>
      <c r="C11419" s="135" t="s">
        <v>16015</v>
      </c>
      <c r="D11419" s="134" t="s">
        <v>79</v>
      </c>
      <c r="E11419" s="133">
        <v>29071.52</v>
      </c>
    </row>
    <row r="11420" spans="1:5" ht="142.5">
      <c r="A11420" s="134" t="s">
        <v>16016</v>
      </c>
      <c r="B11420" s="134" t="s">
        <v>8042</v>
      </c>
      <c r="C11420" s="135" t="s">
        <v>16017</v>
      </c>
      <c r="D11420" s="134" t="s">
        <v>79</v>
      </c>
      <c r="E11420" s="133">
        <v>30882.15</v>
      </c>
    </row>
    <row r="11421" spans="1:5" ht="142.5">
      <c r="A11421" s="134" t="s">
        <v>16018</v>
      </c>
      <c r="B11421" s="134" t="s">
        <v>8042</v>
      </c>
      <c r="C11421" s="135" t="s">
        <v>16019</v>
      </c>
      <c r="D11421" s="134" t="s">
        <v>79</v>
      </c>
      <c r="E11421" s="133">
        <v>42662.17</v>
      </c>
    </row>
    <row r="11422" spans="1:5" ht="142.5">
      <c r="A11422" s="134" t="s">
        <v>16020</v>
      </c>
      <c r="B11422" s="134" t="s">
        <v>8042</v>
      </c>
      <c r="C11422" s="135" t="s">
        <v>16021</v>
      </c>
      <c r="D11422" s="134" t="s">
        <v>79</v>
      </c>
      <c r="E11422" s="133">
        <v>1529.38</v>
      </c>
    </row>
    <row r="11423" spans="1:5" ht="142.5">
      <c r="A11423" s="134" t="s">
        <v>16022</v>
      </c>
      <c r="B11423" s="134" t="s">
        <v>8042</v>
      </c>
      <c r="C11423" s="135" t="s">
        <v>16023</v>
      </c>
      <c r="D11423" s="134" t="s">
        <v>79</v>
      </c>
      <c r="E11423" s="133">
        <v>1682.74</v>
      </c>
    </row>
    <row r="11424" spans="1:5" ht="142.5">
      <c r="A11424" s="134" t="s">
        <v>16024</v>
      </c>
      <c r="B11424" s="134" t="s">
        <v>8042</v>
      </c>
      <c r="C11424" s="135" t="s">
        <v>16025</v>
      </c>
      <c r="D11424" s="134" t="s">
        <v>79</v>
      </c>
      <c r="E11424" s="133">
        <v>2053.21</v>
      </c>
    </row>
    <row r="11425" spans="1:5" ht="142.5">
      <c r="A11425" s="134" t="s">
        <v>16026</v>
      </c>
      <c r="B11425" s="134" t="s">
        <v>8042</v>
      </c>
      <c r="C11425" s="135" t="s">
        <v>16027</v>
      </c>
      <c r="D11425" s="134" t="s">
        <v>79</v>
      </c>
      <c r="E11425" s="133">
        <v>2507.46</v>
      </c>
    </row>
    <row r="11426" spans="1:5" ht="142.5">
      <c r="A11426" s="134" t="s">
        <v>16028</v>
      </c>
      <c r="B11426" s="134" t="s">
        <v>8042</v>
      </c>
      <c r="C11426" s="135" t="s">
        <v>16029</v>
      </c>
      <c r="D11426" s="134" t="s">
        <v>79</v>
      </c>
      <c r="E11426" s="133">
        <v>3036.34</v>
      </c>
    </row>
    <row r="11427" spans="1:5" ht="142.5">
      <c r="A11427" s="134" t="s">
        <v>16030</v>
      </c>
      <c r="B11427" s="134" t="s">
        <v>8042</v>
      </c>
      <c r="C11427" s="135" t="s">
        <v>16031</v>
      </c>
      <c r="D11427" s="134" t="s">
        <v>79</v>
      </c>
      <c r="E11427" s="133">
        <v>3655.53</v>
      </c>
    </row>
    <row r="11428" spans="1:5" ht="142.5">
      <c r="A11428" s="134" t="s">
        <v>16032</v>
      </c>
      <c r="B11428" s="134" t="s">
        <v>8042</v>
      </c>
      <c r="C11428" s="135" t="s">
        <v>16033</v>
      </c>
      <c r="D11428" s="134" t="s">
        <v>79</v>
      </c>
      <c r="E11428" s="133">
        <v>4255.72</v>
      </c>
    </row>
    <row r="11429" spans="1:5" ht="142.5">
      <c r="A11429" s="134" t="s">
        <v>16034</v>
      </c>
      <c r="B11429" s="134" t="s">
        <v>8042</v>
      </c>
      <c r="C11429" s="135" t="s">
        <v>16035</v>
      </c>
      <c r="D11429" s="134" t="s">
        <v>79</v>
      </c>
      <c r="E11429" s="133">
        <v>4976.3999999999996</v>
      </c>
    </row>
    <row r="11430" spans="1:5" ht="142.5">
      <c r="A11430" s="134" t="s">
        <v>16036</v>
      </c>
      <c r="B11430" s="134" t="s">
        <v>8042</v>
      </c>
      <c r="C11430" s="135" t="s">
        <v>16037</v>
      </c>
      <c r="D11430" s="134" t="s">
        <v>79</v>
      </c>
      <c r="E11430" s="133">
        <v>6004.87</v>
      </c>
    </row>
    <row r="11431" spans="1:5" ht="142.5">
      <c r="A11431" s="134" t="s">
        <v>16038</v>
      </c>
      <c r="B11431" s="134" t="s">
        <v>8042</v>
      </c>
      <c r="C11431" s="135" t="s">
        <v>16039</v>
      </c>
      <c r="D11431" s="134" t="s">
        <v>79</v>
      </c>
      <c r="E11431" s="133">
        <v>6872.21</v>
      </c>
    </row>
    <row r="11432" spans="1:5" ht="142.5">
      <c r="A11432" s="134" t="s">
        <v>16040</v>
      </c>
      <c r="B11432" s="134" t="s">
        <v>8042</v>
      </c>
      <c r="C11432" s="135" t="s">
        <v>16041</v>
      </c>
      <c r="D11432" s="134" t="s">
        <v>79</v>
      </c>
      <c r="E11432" s="133">
        <v>9419.14</v>
      </c>
    </row>
    <row r="11433" spans="1:5" ht="142.5">
      <c r="A11433" s="134" t="s">
        <v>16042</v>
      </c>
      <c r="B11433" s="134" t="s">
        <v>8042</v>
      </c>
      <c r="C11433" s="135" t="s">
        <v>16043</v>
      </c>
      <c r="D11433" s="134" t="s">
        <v>79</v>
      </c>
      <c r="E11433" s="133">
        <v>16139.29</v>
      </c>
    </row>
    <row r="11434" spans="1:5" ht="57">
      <c r="A11434" s="134" t="s">
        <v>16044</v>
      </c>
      <c r="B11434" s="134" t="s">
        <v>8042</v>
      </c>
      <c r="C11434" s="135" t="s">
        <v>16045</v>
      </c>
      <c r="D11434" s="134" t="s">
        <v>75</v>
      </c>
      <c r="E11434" s="133">
        <v>507.04</v>
      </c>
    </row>
    <row r="11435" spans="1:5" ht="57">
      <c r="A11435" s="134" t="s">
        <v>16046</v>
      </c>
      <c r="B11435" s="134" t="s">
        <v>8042</v>
      </c>
      <c r="C11435" s="135" t="s">
        <v>16047</v>
      </c>
      <c r="D11435" s="134" t="s">
        <v>75</v>
      </c>
      <c r="E11435" s="133">
        <v>535.77</v>
      </c>
    </row>
    <row r="11436" spans="1:5" ht="57">
      <c r="A11436" s="134" t="s">
        <v>16048</v>
      </c>
      <c r="B11436" s="134" t="s">
        <v>8042</v>
      </c>
      <c r="C11436" s="135" t="s">
        <v>16049</v>
      </c>
      <c r="D11436" s="134" t="s">
        <v>75</v>
      </c>
      <c r="E11436" s="133">
        <v>682.98</v>
      </c>
    </row>
    <row r="11437" spans="1:5" ht="57">
      <c r="A11437" s="134" t="s">
        <v>16050</v>
      </c>
      <c r="B11437" s="134" t="s">
        <v>8042</v>
      </c>
      <c r="C11437" s="135" t="s">
        <v>16051</v>
      </c>
      <c r="D11437" s="134" t="s">
        <v>75</v>
      </c>
      <c r="E11437" s="133">
        <v>886.6</v>
      </c>
    </row>
    <row r="11438" spans="1:5" ht="57">
      <c r="A11438" s="134" t="s">
        <v>16052</v>
      </c>
      <c r="B11438" s="134" t="s">
        <v>8042</v>
      </c>
      <c r="C11438" s="135" t="s">
        <v>16053</v>
      </c>
      <c r="D11438" s="134" t="s">
        <v>75</v>
      </c>
      <c r="E11438" s="133">
        <v>1135.77</v>
      </c>
    </row>
    <row r="11439" spans="1:5" ht="57">
      <c r="A11439" s="134" t="s">
        <v>16054</v>
      </c>
      <c r="B11439" s="134" t="s">
        <v>8042</v>
      </c>
      <c r="C11439" s="135" t="s">
        <v>16055</v>
      </c>
      <c r="D11439" s="134" t="s">
        <v>75</v>
      </c>
      <c r="E11439" s="133">
        <v>1362</v>
      </c>
    </row>
    <row r="11440" spans="1:5" ht="57">
      <c r="A11440" s="134" t="s">
        <v>16056</v>
      </c>
      <c r="B11440" s="134" t="s">
        <v>8042</v>
      </c>
      <c r="C11440" s="135" t="s">
        <v>16057</v>
      </c>
      <c r="D11440" s="134" t="s">
        <v>75</v>
      </c>
      <c r="E11440" s="133">
        <v>1599.36</v>
      </c>
    </row>
    <row r="11441" spans="1:5" ht="57">
      <c r="A11441" s="134" t="s">
        <v>16058</v>
      </c>
      <c r="B11441" s="134" t="s">
        <v>8042</v>
      </c>
      <c r="C11441" s="135" t="s">
        <v>16059</v>
      </c>
      <c r="D11441" s="134" t="s">
        <v>75</v>
      </c>
      <c r="E11441" s="133">
        <v>1761.88</v>
      </c>
    </row>
    <row r="11442" spans="1:5" ht="57">
      <c r="A11442" s="134" t="s">
        <v>16060</v>
      </c>
      <c r="B11442" s="134" t="s">
        <v>8042</v>
      </c>
      <c r="C11442" s="135" t="s">
        <v>16061</v>
      </c>
      <c r="D11442" s="134" t="s">
        <v>75</v>
      </c>
      <c r="E11442" s="133">
        <v>2057.84</v>
      </c>
    </row>
    <row r="11443" spans="1:5" ht="57">
      <c r="A11443" s="134" t="s">
        <v>16062</v>
      </c>
      <c r="B11443" s="134" t="s">
        <v>8042</v>
      </c>
      <c r="C11443" s="135" t="s">
        <v>16063</v>
      </c>
      <c r="D11443" s="134" t="s">
        <v>75</v>
      </c>
      <c r="E11443" s="133">
        <v>2308.37</v>
      </c>
    </row>
    <row r="11444" spans="1:5" ht="57">
      <c r="A11444" s="134" t="s">
        <v>16064</v>
      </c>
      <c r="B11444" s="134" t="s">
        <v>8042</v>
      </c>
      <c r="C11444" s="135" t="s">
        <v>16065</v>
      </c>
      <c r="D11444" s="134" t="s">
        <v>75</v>
      </c>
      <c r="E11444" s="133">
        <v>2986.03</v>
      </c>
    </row>
    <row r="11445" spans="1:5" ht="57">
      <c r="A11445" s="134" t="s">
        <v>16066</v>
      </c>
      <c r="B11445" s="134" t="s">
        <v>8042</v>
      </c>
      <c r="C11445" s="135" t="s">
        <v>16067</v>
      </c>
      <c r="D11445" s="134" t="s">
        <v>75</v>
      </c>
      <c r="E11445" s="133">
        <v>4047.64</v>
      </c>
    </row>
    <row r="11446" spans="1:5" ht="57">
      <c r="A11446" s="134" t="s">
        <v>16068</v>
      </c>
      <c r="B11446" s="134" t="s">
        <v>8042</v>
      </c>
      <c r="C11446" s="135" t="s">
        <v>16069</v>
      </c>
      <c r="D11446" s="134" t="s">
        <v>75</v>
      </c>
      <c r="E11446" s="133">
        <v>4837.84</v>
      </c>
    </row>
    <row r="11447" spans="1:5" ht="57">
      <c r="A11447" s="134" t="s">
        <v>16070</v>
      </c>
      <c r="B11447" s="134" t="s">
        <v>8042</v>
      </c>
      <c r="C11447" s="135" t="s">
        <v>16071</v>
      </c>
      <c r="D11447" s="134" t="s">
        <v>75</v>
      </c>
      <c r="E11447" s="133">
        <v>7458.95</v>
      </c>
    </row>
    <row r="11448" spans="1:5" ht="57">
      <c r="A11448" s="134" t="s">
        <v>16072</v>
      </c>
      <c r="B11448" s="134" t="s">
        <v>8042</v>
      </c>
      <c r="C11448" s="135" t="s">
        <v>16073</v>
      </c>
      <c r="D11448" s="134" t="s">
        <v>75</v>
      </c>
      <c r="E11448" s="133">
        <v>8790.1</v>
      </c>
    </row>
    <row r="11449" spans="1:5" ht="57">
      <c r="A11449" s="134" t="s">
        <v>16074</v>
      </c>
      <c r="B11449" s="134" t="s">
        <v>8042</v>
      </c>
      <c r="C11449" s="135" t="s">
        <v>16075</v>
      </c>
      <c r="D11449" s="134" t="s">
        <v>75</v>
      </c>
      <c r="E11449" s="133">
        <v>11690.1</v>
      </c>
    </row>
    <row r="11450" spans="1:5" ht="57">
      <c r="A11450" s="134" t="s">
        <v>16076</v>
      </c>
      <c r="B11450" s="134" t="s">
        <v>8042</v>
      </c>
      <c r="C11450" s="135" t="s">
        <v>16077</v>
      </c>
      <c r="D11450" s="134" t="s">
        <v>75</v>
      </c>
      <c r="E11450" s="133">
        <v>507.05</v>
      </c>
    </row>
    <row r="11451" spans="1:5" ht="57">
      <c r="A11451" s="134" t="s">
        <v>16078</v>
      </c>
      <c r="B11451" s="134" t="s">
        <v>8042</v>
      </c>
      <c r="C11451" s="135" t="s">
        <v>16079</v>
      </c>
      <c r="D11451" s="134" t="s">
        <v>75</v>
      </c>
      <c r="E11451" s="133">
        <v>535.77</v>
      </c>
    </row>
    <row r="11452" spans="1:5" ht="57">
      <c r="A11452" s="134" t="s">
        <v>16080</v>
      </c>
      <c r="B11452" s="134" t="s">
        <v>8042</v>
      </c>
      <c r="C11452" s="135" t="s">
        <v>16081</v>
      </c>
      <c r="D11452" s="134" t="s">
        <v>75</v>
      </c>
      <c r="E11452" s="133">
        <v>682.98</v>
      </c>
    </row>
    <row r="11453" spans="1:5" ht="57">
      <c r="A11453" s="134" t="s">
        <v>16082</v>
      </c>
      <c r="B11453" s="134" t="s">
        <v>8042</v>
      </c>
      <c r="C11453" s="135" t="s">
        <v>16083</v>
      </c>
      <c r="D11453" s="134" t="s">
        <v>75</v>
      </c>
      <c r="E11453" s="133">
        <v>886.61</v>
      </c>
    </row>
    <row r="11454" spans="1:5" ht="57">
      <c r="A11454" s="134" t="s">
        <v>16084</v>
      </c>
      <c r="B11454" s="134" t="s">
        <v>8042</v>
      </c>
      <c r="C11454" s="135" t="s">
        <v>16085</v>
      </c>
      <c r="D11454" s="134" t="s">
        <v>75</v>
      </c>
      <c r="E11454" s="133">
        <v>1135.8699999999999</v>
      </c>
    </row>
    <row r="11455" spans="1:5" ht="57">
      <c r="A11455" s="134" t="s">
        <v>16086</v>
      </c>
      <c r="B11455" s="134" t="s">
        <v>8042</v>
      </c>
      <c r="C11455" s="135" t="s">
        <v>16087</v>
      </c>
      <c r="D11455" s="134" t="s">
        <v>75</v>
      </c>
      <c r="E11455" s="133">
        <v>1362.03</v>
      </c>
    </row>
    <row r="11456" spans="1:5" ht="57">
      <c r="A11456" s="134" t="s">
        <v>16088</v>
      </c>
      <c r="B11456" s="134" t="s">
        <v>8042</v>
      </c>
      <c r="C11456" s="135" t="s">
        <v>16089</v>
      </c>
      <c r="D11456" s="134" t="s">
        <v>75</v>
      </c>
      <c r="E11456" s="133">
        <v>1599.35</v>
      </c>
    </row>
    <row r="11457" spans="1:5" ht="57">
      <c r="A11457" s="134" t="s">
        <v>16090</v>
      </c>
      <c r="B11457" s="134" t="s">
        <v>8042</v>
      </c>
      <c r="C11457" s="135" t="s">
        <v>16091</v>
      </c>
      <c r="D11457" s="134" t="s">
        <v>75</v>
      </c>
      <c r="E11457" s="133">
        <v>1761.89</v>
      </c>
    </row>
    <row r="11458" spans="1:5" ht="57">
      <c r="A11458" s="134" t="s">
        <v>16092</v>
      </c>
      <c r="B11458" s="134" t="s">
        <v>8042</v>
      </c>
      <c r="C11458" s="135" t="s">
        <v>16093</v>
      </c>
      <c r="D11458" s="134" t="s">
        <v>75</v>
      </c>
      <c r="E11458" s="133">
        <v>2057.86</v>
      </c>
    </row>
    <row r="11459" spans="1:5" ht="57">
      <c r="A11459" s="134" t="s">
        <v>16094</v>
      </c>
      <c r="B11459" s="134" t="s">
        <v>8042</v>
      </c>
      <c r="C11459" s="135" t="s">
        <v>16095</v>
      </c>
      <c r="D11459" s="134" t="s">
        <v>75</v>
      </c>
      <c r="E11459" s="133">
        <v>2308.41</v>
      </c>
    </row>
    <row r="11460" spans="1:5" ht="57">
      <c r="A11460" s="134" t="s">
        <v>16096</v>
      </c>
      <c r="B11460" s="134" t="s">
        <v>8042</v>
      </c>
      <c r="C11460" s="135" t="s">
        <v>16097</v>
      </c>
      <c r="D11460" s="134" t="s">
        <v>75</v>
      </c>
      <c r="E11460" s="133">
        <v>3277.27</v>
      </c>
    </row>
    <row r="11461" spans="1:5" ht="57">
      <c r="A11461" s="134" t="s">
        <v>16098</v>
      </c>
      <c r="B11461" s="134" t="s">
        <v>8042</v>
      </c>
      <c r="C11461" s="135" t="s">
        <v>16099</v>
      </c>
      <c r="D11461" s="134" t="s">
        <v>75</v>
      </c>
      <c r="E11461" s="133">
        <v>5242.5200000000004</v>
      </c>
    </row>
    <row r="11462" spans="1:5" ht="57">
      <c r="A11462" s="134" t="s">
        <v>16100</v>
      </c>
      <c r="B11462" s="134" t="s">
        <v>8042</v>
      </c>
      <c r="C11462" s="135" t="s">
        <v>16101</v>
      </c>
      <c r="D11462" s="134" t="s">
        <v>75</v>
      </c>
      <c r="E11462" s="133">
        <v>34381.980000000003</v>
      </c>
    </row>
    <row r="11463" spans="1:5" ht="57">
      <c r="A11463" s="134" t="s">
        <v>16102</v>
      </c>
      <c r="B11463" s="134" t="s">
        <v>8042</v>
      </c>
      <c r="C11463" s="135" t="s">
        <v>16103</v>
      </c>
      <c r="D11463" s="134" t="s">
        <v>75</v>
      </c>
      <c r="E11463" s="133">
        <v>37186.26</v>
      </c>
    </row>
    <row r="11464" spans="1:5" ht="57">
      <c r="A11464" s="134" t="s">
        <v>16104</v>
      </c>
      <c r="B11464" s="134" t="s">
        <v>8042</v>
      </c>
      <c r="C11464" s="135" t="s">
        <v>16105</v>
      </c>
      <c r="D11464" s="134" t="s">
        <v>75</v>
      </c>
      <c r="E11464" s="133">
        <v>31684.1</v>
      </c>
    </row>
    <row r="11465" spans="1:5" ht="57">
      <c r="A11465" s="134" t="s">
        <v>16106</v>
      </c>
      <c r="B11465" s="134" t="s">
        <v>8042</v>
      </c>
      <c r="C11465" s="135" t="s">
        <v>16107</v>
      </c>
      <c r="D11465" s="134" t="s">
        <v>75</v>
      </c>
      <c r="E11465" s="133">
        <v>38820.26</v>
      </c>
    </row>
    <row r="11466" spans="1:5" ht="128.25">
      <c r="A11466" s="134" t="s">
        <v>16108</v>
      </c>
      <c r="B11466" s="134" t="s">
        <v>8042</v>
      </c>
      <c r="C11466" s="135" t="s">
        <v>16109</v>
      </c>
      <c r="D11466" s="134" t="s">
        <v>79</v>
      </c>
      <c r="E11466" s="133">
        <v>2087.87</v>
      </c>
    </row>
    <row r="11467" spans="1:5" ht="128.25">
      <c r="A11467" s="134" t="s">
        <v>16110</v>
      </c>
      <c r="B11467" s="134" t="s">
        <v>8042</v>
      </c>
      <c r="C11467" s="135" t="s">
        <v>16111</v>
      </c>
      <c r="D11467" s="134" t="s">
        <v>79</v>
      </c>
      <c r="E11467" s="133">
        <v>2323.27</v>
      </c>
    </row>
    <row r="11468" spans="1:5" ht="128.25">
      <c r="A11468" s="134" t="s">
        <v>16112</v>
      </c>
      <c r="B11468" s="134" t="s">
        <v>8042</v>
      </c>
      <c r="C11468" s="135" t="s">
        <v>16113</v>
      </c>
      <c r="D11468" s="134" t="s">
        <v>79</v>
      </c>
      <c r="E11468" s="133">
        <v>2872.11</v>
      </c>
    </row>
    <row r="11469" spans="1:5" ht="128.25">
      <c r="A11469" s="134" t="s">
        <v>16114</v>
      </c>
      <c r="B11469" s="134" t="s">
        <v>8042</v>
      </c>
      <c r="C11469" s="135" t="s">
        <v>16115</v>
      </c>
      <c r="D11469" s="134" t="s">
        <v>79</v>
      </c>
      <c r="E11469" s="133">
        <v>3456.9</v>
      </c>
    </row>
    <row r="11470" spans="1:5" ht="128.25">
      <c r="A11470" s="134" t="s">
        <v>16116</v>
      </c>
      <c r="B11470" s="134" t="s">
        <v>8042</v>
      </c>
      <c r="C11470" s="135" t="s">
        <v>16117</v>
      </c>
      <c r="D11470" s="134" t="s">
        <v>79</v>
      </c>
      <c r="E11470" s="133">
        <v>4110.13</v>
      </c>
    </row>
    <row r="11471" spans="1:5" ht="128.25">
      <c r="A11471" s="134" t="s">
        <v>16118</v>
      </c>
      <c r="B11471" s="134" t="s">
        <v>8042</v>
      </c>
      <c r="C11471" s="135" t="s">
        <v>16119</v>
      </c>
      <c r="D11471" s="134" t="s">
        <v>79</v>
      </c>
      <c r="E11471" s="133">
        <v>5022.8599999999997</v>
      </c>
    </row>
    <row r="11472" spans="1:5" ht="128.25">
      <c r="A11472" s="134" t="s">
        <v>16120</v>
      </c>
      <c r="B11472" s="134" t="s">
        <v>8042</v>
      </c>
      <c r="C11472" s="135" t="s">
        <v>16121</v>
      </c>
      <c r="D11472" s="134" t="s">
        <v>79</v>
      </c>
      <c r="E11472" s="133">
        <v>5869.07</v>
      </c>
    </row>
    <row r="11473" spans="1:5" ht="128.25">
      <c r="A11473" s="134" t="s">
        <v>16122</v>
      </c>
      <c r="B11473" s="134" t="s">
        <v>8042</v>
      </c>
      <c r="C11473" s="135" t="s">
        <v>16123</v>
      </c>
      <c r="D11473" s="134" t="s">
        <v>79</v>
      </c>
      <c r="E11473" s="133">
        <v>6624.36</v>
      </c>
    </row>
    <row r="11474" spans="1:5" ht="128.25">
      <c r="A11474" s="134" t="s">
        <v>16124</v>
      </c>
      <c r="B11474" s="134" t="s">
        <v>8042</v>
      </c>
      <c r="C11474" s="135" t="s">
        <v>16125</v>
      </c>
      <c r="D11474" s="134" t="s">
        <v>79</v>
      </c>
      <c r="E11474" s="133">
        <v>8077.31</v>
      </c>
    </row>
    <row r="11475" spans="1:5" ht="128.25">
      <c r="A11475" s="134" t="s">
        <v>16126</v>
      </c>
      <c r="B11475" s="134" t="s">
        <v>8042</v>
      </c>
      <c r="C11475" s="135" t="s">
        <v>16127</v>
      </c>
      <c r="D11475" s="134" t="s">
        <v>79</v>
      </c>
      <c r="E11475" s="133">
        <v>8620.0499999999993</v>
      </c>
    </row>
    <row r="11476" spans="1:5" ht="128.25">
      <c r="A11476" s="134" t="s">
        <v>16128</v>
      </c>
      <c r="B11476" s="134" t="s">
        <v>8042</v>
      </c>
      <c r="C11476" s="135" t="s">
        <v>16129</v>
      </c>
      <c r="D11476" s="134" t="s">
        <v>79</v>
      </c>
      <c r="E11476" s="133">
        <v>10493.25</v>
      </c>
    </row>
    <row r="11477" spans="1:5" ht="142.5">
      <c r="A11477" s="134" t="s">
        <v>16130</v>
      </c>
      <c r="B11477" s="134" t="s">
        <v>8042</v>
      </c>
      <c r="C11477" s="135" t="s">
        <v>16131</v>
      </c>
      <c r="D11477" s="134" t="s">
        <v>79</v>
      </c>
      <c r="E11477" s="133">
        <v>23046.59</v>
      </c>
    </row>
    <row r="11478" spans="1:5" ht="142.5">
      <c r="A11478" s="134" t="s">
        <v>16132</v>
      </c>
      <c r="B11478" s="134" t="s">
        <v>8042</v>
      </c>
      <c r="C11478" s="135" t="s">
        <v>16133</v>
      </c>
      <c r="D11478" s="134" t="s">
        <v>79</v>
      </c>
      <c r="E11478" s="133">
        <v>29251.67</v>
      </c>
    </row>
    <row r="11479" spans="1:5" ht="142.5">
      <c r="A11479" s="134" t="s">
        <v>16134</v>
      </c>
      <c r="B11479" s="134" t="s">
        <v>8042</v>
      </c>
      <c r="C11479" s="135" t="s">
        <v>16135</v>
      </c>
      <c r="D11479" s="134" t="s">
        <v>79</v>
      </c>
      <c r="E11479" s="133">
        <v>42393.78</v>
      </c>
    </row>
    <row r="11480" spans="1:5" ht="142.5">
      <c r="A11480" s="134" t="s">
        <v>16136</v>
      </c>
      <c r="B11480" s="134" t="s">
        <v>8042</v>
      </c>
      <c r="C11480" s="135" t="s">
        <v>16137</v>
      </c>
      <c r="D11480" s="134" t="s">
        <v>79</v>
      </c>
      <c r="E11480" s="133">
        <v>44060.53</v>
      </c>
    </row>
    <row r="11481" spans="1:5" ht="142.5">
      <c r="A11481" s="134" t="s">
        <v>16138</v>
      </c>
      <c r="B11481" s="134" t="s">
        <v>8042</v>
      </c>
      <c r="C11481" s="135" t="s">
        <v>16139</v>
      </c>
      <c r="D11481" s="134" t="s">
        <v>79</v>
      </c>
      <c r="E11481" s="133">
        <v>63146.42</v>
      </c>
    </row>
    <row r="11482" spans="1:5" ht="142.5">
      <c r="A11482" s="134" t="s">
        <v>16140</v>
      </c>
      <c r="B11482" s="134" t="s">
        <v>8042</v>
      </c>
      <c r="C11482" s="135" t="s">
        <v>16141</v>
      </c>
      <c r="D11482" s="134" t="s">
        <v>79</v>
      </c>
      <c r="E11482" s="133">
        <v>2087.87</v>
      </c>
    </row>
    <row r="11483" spans="1:5" ht="142.5">
      <c r="A11483" s="134" t="s">
        <v>16142</v>
      </c>
      <c r="B11483" s="134" t="s">
        <v>8042</v>
      </c>
      <c r="C11483" s="135" t="s">
        <v>16143</v>
      </c>
      <c r="D11483" s="134" t="s">
        <v>79</v>
      </c>
      <c r="E11483" s="133">
        <v>2323.27</v>
      </c>
    </row>
    <row r="11484" spans="1:5" ht="142.5">
      <c r="A11484" s="134" t="s">
        <v>16144</v>
      </c>
      <c r="B11484" s="134" t="s">
        <v>8042</v>
      </c>
      <c r="C11484" s="135" t="s">
        <v>16145</v>
      </c>
      <c r="D11484" s="134" t="s">
        <v>79</v>
      </c>
      <c r="E11484" s="133">
        <v>2872.11</v>
      </c>
    </row>
    <row r="11485" spans="1:5" ht="142.5">
      <c r="A11485" s="134" t="s">
        <v>16146</v>
      </c>
      <c r="B11485" s="134" t="s">
        <v>8042</v>
      </c>
      <c r="C11485" s="135" t="s">
        <v>16147</v>
      </c>
      <c r="D11485" s="134" t="s">
        <v>79</v>
      </c>
      <c r="E11485" s="133">
        <v>3458.27</v>
      </c>
    </row>
    <row r="11486" spans="1:5" ht="142.5">
      <c r="A11486" s="134" t="s">
        <v>16148</v>
      </c>
      <c r="B11486" s="134" t="s">
        <v>8042</v>
      </c>
      <c r="C11486" s="135" t="s">
        <v>16149</v>
      </c>
      <c r="D11486" s="134" t="s">
        <v>79</v>
      </c>
      <c r="E11486" s="133">
        <v>4203.01</v>
      </c>
    </row>
    <row r="11487" spans="1:5" ht="142.5">
      <c r="A11487" s="134" t="s">
        <v>16150</v>
      </c>
      <c r="B11487" s="134" t="s">
        <v>8042</v>
      </c>
      <c r="C11487" s="135" t="s">
        <v>16151</v>
      </c>
      <c r="D11487" s="134" t="s">
        <v>79</v>
      </c>
      <c r="E11487" s="133">
        <v>5099.04</v>
      </c>
    </row>
    <row r="11488" spans="1:5" ht="142.5">
      <c r="A11488" s="134" t="s">
        <v>16152</v>
      </c>
      <c r="B11488" s="134" t="s">
        <v>8042</v>
      </c>
      <c r="C11488" s="135" t="s">
        <v>16153</v>
      </c>
      <c r="D11488" s="134" t="s">
        <v>79</v>
      </c>
      <c r="E11488" s="133">
        <v>5951.09</v>
      </c>
    </row>
    <row r="11489" spans="1:5" ht="142.5">
      <c r="A11489" s="134" t="s">
        <v>16154</v>
      </c>
      <c r="B11489" s="134" t="s">
        <v>8042</v>
      </c>
      <c r="C11489" s="135" t="s">
        <v>16155</v>
      </c>
      <c r="D11489" s="134" t="s">
        <v>79</v>
      </c>
      <c r="E11489" s="133">
        <v>7014.65</v>
      </c>
    </row>
    <row r="11490" spans="1:5" ht="142.5">
      <c r="A11490" s="134" t="s">
        <v>16156</v>
      </c>
      <c r="B11490" s="134" t="s">
        <v>8042</v>
      </c>
      <c r="C11490" s="135" t="s">
        <v>16157</v>
      </c>
      <c r="D11490" s="134" t="s">
        <v>79</v>
      </c>
      <c r="E11490" s="133">
        <v>8556.65</v>
      </c>
    </row>
    <row r="11491" spans="1:5" ht="142.5">
      <c r="A11491" s="134" t="s">
        <v>16158</v>
      </c>
      <c r="B11491" s="134" t="s">
        <v>8042</v>
      </c>
      <c r="C11491" s="135" t="s">
        <v>16159</v>
      </c>
      <c r="D11491" s="134" t="s">
        <v>79</v>
      </c>
      <c r="E11491" s="133">
        <v>9922.9</v>
      </c>
    </row>
    <row r="11492" spans="1:5" ht="142.5">
      <c r="A11492" s="134" t="s">
        <v>16160</v>
      </c>
      <c r="B11492" s="134" t="s">
        <v>8042</v>
      </c>
      <c r="C11492" s="135" t="s">
        <v>16161</v>
      </c>
      <c r="D11492" s="134" t="s">
        <v>79</v>
      </c>
      <c r="E11492" s="133">
        <v>13539.7</v>
      </c>
    </row>
    <row r="11493" spans="1:5" ht="142.5">
      <c r="A11493" s="134" t="s">
        <v>16162</v>
      </c>
      <c r="B11493" s="134" t="s">
        <v>8042</v>
      </c>
      <c r="C11493" s="135" t="s">
        <v>16163</v>
      </c>
      <c r="D11493" s="134" t="s">
        <v>79</v>
      </c>
      <c r="E11493" s="133">
        <v>23663.55</v>
      </c>
    </row>
    <row r="11494" spans="1:5" ht="128.25">
      <c r="A11494" s="134" t="s">
        <v>16164</v>
      </c>
      <c r="B11494" s="134" t="s">
        <v>8042</v>
      </c>
      <c r="C11494" s="135" t="s">
        <v>16165</v>
      </c>
      <c r="D11494" s="134" t="s">
        <v>79</v>
      </c>
      <c r="E11494" s="133">
        <v>32878.050000000003</v>
      </c>
    </row>
    <row r="11495" spans="1:5" ht="128.25">
      <c r="A11495" s="134" t="s">
        <v>16166</v>
      </c>
      <c r="B11495" s="134" t="s">
        <v>8042</v>
      </c>
      <c r="C11495" s="135" t="s">
        <v>16167</v>
      </c>
      <c r="D11495" s="134" t="s">
        <v>79</v>
      </c>
      <c r="E11495" s="133">
        <v>42202.59</v>
      </c>
    </row>
    <row r="11496" spans="1:5" ht="128.25">
      <c r="A11496" s="134" t="s">
        <v>16168</v>
      </c>
      <c r="B11496" s="134" t="s">
        <v>8042</v>
      </c>
      <c r="C11496" s="135" t="s">
        <v>16169</v>
      </c>
      <c r="D11496" s="134" t="s">
        <v>79</v>
      </c>
      <c r="E11496" s="133">
        <v>62471.15</v>
      </c>
    </row>
    <row r="11497" spans="1:5" ht="128.25">
      <c r="A11497" s="134" t="s">
        <v>16170</v>
      </c>
      <c r="B11497" s="134" t="s">
        <v>8042</v>
      </c>
      <c r="C11497" s="135" t="s">
        <v>16171</v>
      </c>
      <c r="D11497" s="134" t="s">
        <v>79</v>
      </c>
      <c r="E11497" s="133">
        <v>46438.58</v>
      </c>
    </row>
    <row r="11498" spans="1:5" ht="128.25">
      <c r="A11498" s="134" t="s">
        <v>16172</v>
      </c>
      <c r="B11498" s="134" t="s">
        <v>8042</v>
      </c>
      <c r="C11498" s="135" t="s">
        <v>16173</v>
      </c>
      <c r="D11498" s="134" t="s">
        <v>79</v>
      </c>
      <c r="E11498" s="133">
        <v>46687.7</v>
      </c>
    </row>
    <row r="11499" spans="1:5" ht="128.25">
      <c r="A11499" s="134" t="s">
        <v>16174</v>
      </c>
      <c r="B11499" s="134" t="s">
        <v>8042</v>
      </c>
      <c r="C11499" s="135" t="s">
        <v>16175</v>
      </c>
      <c r="D11499" s="134" t="s">
        <v>79</v>
      </c>
      <c r="E11499" s="133">
        <v>67591.199999999997</v>
      </c>
    </row>
    <row r="11500" spans="1:5" ht="128.25">
      <c r="A11500" s="134" t="s">
        <v>16176</v>
      </c>
      <c r="B11500" s="134" t="s">
        <v>8042</v>
      </c>
      <c r="C11500" s="135" t="s">
        <v>16177</v>
      </c>
      <c r="D11500" s="134" t="s">
        <v>79</v>
      </c>
      <c r="E11500" s="133">
        <v>47380.800000000003</v>
      </c>
    </row>
    <row r="11501" spans="1:5" ht="128.25">
      <c r="A11501" s="134" t="s">
        <v>16178</v>
      </c>
      <c r="B11501" s="134" t="s">
        <v>8042</v>
      </c>
      <c r="C11501" s="135" t="s">
        <v>16179</v>
      </c>
      <c r="D11501" s="134" t="s">
        <v>79</v>
      </c>
      <c r="E11501" s="133">
        <v>59995.87</v>
      </c>
    </row>
    <row r="11502" spans="1:5" ht="128.25">
      <c r="A11502" s="134" t="s">
        <v>16180</v>
      </c>
      <c r="B11502" s="134" t="s">
        <v>8042</v>
      </c>
      <c r="C11502" s="135" t="s">
        <v>16181</v>
      </c>
      <c r="D11502" s="134" t="s">
        <v>79</v>
      </c>
      <c r="E11502" s="133">
        <v>80042.350000000006</v>
      </c>
    </row>
    <row r="11503" spans="1:5" ht="128.25">
      <c r="A11503" s="134" t="s">
        <v>16182</v>
      </c>
      <c r="B11503" s="134" t="s">
        <v>8042</v>
      </c>
      <c r="C11503" s="135" t="s">
        <v>16183</v>
      </c>
      <c r="D11503" s="134" t="s">
        <v>79</v>
      </c>
      <c r="E11503" s="133">
        <v>71012.179999999993</v>
      </c>
    </row>
    <row r="11504" spans="1:5" ht="128.25">
      <c r="A11504" s="134" t="s">
        <v>16184</v>
      </c>
      <c r="B11504" s="134" t="s">
        <v>8042</v>
      </c>
      <c r="C11504" s="135" t="s">
        <v>16185</v>
      </c>
      <c r="D11504" s="134" t="s">
        <v>79</v>
      </c>
      <c r="E11504" s="133">
        <v>82122.13</v>
      </c>
    </row>
    <row r="11505" spans="1:5" ht="128.25">
      <c r="A11505" s="134" t="s">
        <v>16186</v>
      </c>
      <c r="B11505" s="134" t="s">
        <v>8042</v>
      </c>
      <c r="C11505" s="135" t="s">
        <v>16187</v>
      </c>
      <c r="D11505" s="134" t="s">
        <v>79</v>
      </c>
      <c r="E11505" s="133">
        <v>103038.96</v>
      </c>
    </row>
    <row r="11506" spans="1:5" ht="142.5">
      <c r="A11506" s="134" t="s">
        <v>16188</v>
      </c>
      <c r="B11506" s="134" t="s">
        <v>8042</v>
      </c>
      <c r="C11506" s="135" t="s">
        <v>16189</v>
      </c>
      <c r="D11506" s="134" t="s">
        <v>79</v>
      </c>
      <c r="E11506" s="133">
        <v>1514.36</v>
      </c>
    </row>
    <row r="11507" spans="1:5" ht="142.5">
      <c r="A11507" s="134" t="s">
        <v>16190</v>
      </c>
      <c r="B11507" s="134" t="s">
        <v>8042</v>
      </c>
      <c r="C11507" s="135" t="s">
        <v>16191</v>
      </c>
      <c r="D11507" s="134" t="s">
        <v>79</v>
      </c>
      <c r="E11507" s="133">
        <v>1655.95</v>
      </c>
    </row>
    <row r="11508" spans="1:5" ht="142.5">
      <c r="A11508" s="134" t="s">
        <v>16192</v>
      </c>
      <c r="B11508" s="134" t="s">
        <v>8042</v>
      </c>
      <c r="C11508" s="135" t="s">
        <v>16193</v>
      </c>
      <c r="D11508" s="134" t="s">
        <v>79</v>
      </c>
      <c r="E11508" s="133">
        <v>2029.28</v>
      </c>
    </row>
    <row r="11509" spans="1:5" ht="142.5">
      <c r="A11509" s="134" t="s">
        <v>16194</v>
      </c>
      <c r="B11509" s="134" t="s">
        <v>8042</v>
      </c>
      <c r="C11509" s="135" t="s">
        <v>16195</v>
      </c>
      <c r="D11509" s="134" t="s">
        <v>79</v>
      </c>
      <c r="E11509" s="133">
        <v>2448.5100000000002</v>
      </c>
    </row>
    <row r="11510" spans="1:5" ht="142.5">
      <c r="A11510" s="134" t="s">
        <v>16196</v>
      </c>
      <c r="B11510" s="134" t="s">
        <v>8042</v>
      </c>
      <c r="C11510" s="135" t="s">
        <v>16197</v>
      </c>
      <c r="D11510" s="134" t="s">
        <v>79</v>
      </c>
      <c r="E11510" s="133">
        <v>2912.25</v>
      </c>
    </row>
    <row r="11511" spans="1:5" ht="142.5">
      <c r="A11511" s="134" t="s">
        <v>16198</v>
      </c>
      <c r="B11511" s="134" t="s">
        <v>8042</v>
      </c>
      <c r="C11511" s="135" t="s">
        <v>16199</v>
      </c>
      <c r="D11511" s="134" t="s">
        <v>79</v>
      </c>
      <c r="E11511" s="133">
        <v>3497.67</v>
      </c>
    </row>
    <row r="11512" spans="1:5" ht="142.5">
      <c r="A11512" s="134" t="s">
        <v>16200</v>
      </c>
      <c r="B11512" s="134" t="s">
        <v>8042</v>
      </c>
      <c r="C11512" s="135" t="s">
        <v>16201</v>
      </c>
      <c r="D11512" s="134" t="s">
        <v>79</v>
      </c>
      <c r="E11512" s="133">
        <v>4064.42</v>
      </c>
    </row>
    <row r="11513" spans="1:5" ht="142.5">
      <c r="A11513" s="134" t="s">
        <v>16202</v>
      </c>
      <c r="B11513" s="134" t="s">
        <v>8042</v>
      </c>
      <c r="C11513" s="135" t="s">
        <v>16203</v>
      </c>
      <c r="D11513" s="134" t="s">
        <v>79</v>
      </c>
      <c r="E11513" s="133">
        <v>4630.26</v>
      </c>
    </row>
    <row r="11514" spans="1:5" ht="142.5">
      <c r="A11514" s="134" t="s">
        <v>16204</v>
      </c>
      <c r="B11514" s="134" t="s">
        <v>8042</v>
      </c>
      <c r="C11514" s="135" t="s">
        <v>16205</v>
      </c>
      <c r="D11514" s="134" t="s">
        <v>79</v>
      </c>
      <c r="E11514" s="133">
        <v>5516.81</v>
      </c>
    </row>
    <row r="11515" spans="1:5" ht="142.5">
      <c r="A11515" s="134" t="s">
        <v>16206</v>
      </c>
      <c r="B11515" s="134" t="s">
        <v>8042</v>
      </c>
      <c r="C11515" s="135" t="s">
        <v>16207</v>
      </c>
      <c r="D11515" s="134" t="s">
        <v>79</v>
      </c>
      <c r="E11515" s="133">
        <v>5943.97</v>
      </c>
    </row>
    <row r="11516" spans="1:5" ht="142.5">
      <c r="A11516" s="134" t="s">
        <v>16208</v>
      </c>
      <c r="B11516" s="134" t="s">
        <v>8042</v>
      </c>
      <c r="C11516" s="135" t="s">
        <v>16209</v>
      </c>
      <c r="D11516" s="134" t="s">
        <v>79</v>
      </c>
      <c r="E11516" s="133">
        <v>7341.82</v>
      </c>
    </row>
    <row r="11517" spans="1:5" ht="128.25">
      <c r="A11517" s="134" t="s">
        <v>16210</v>
      </c>
      <c r="B11517" s="134" t="s">
        <v>8042</v>
      </c>
      <c r="C11517" s="135" t="s">
        <v>16211</v>
      </c>
      <c r="D11517" s="134" t="s">
        <v>79</v>
      </c>
      <c r="E11517" s="133">
        <v>14472.08</v>
      </c>
    </row>
    <row r="11518" spans="1:5" ht="128.25">
      <c r="A11518" s="134" t="s">
        <v>16212</v>
      </c>
      <c r="B11518" s="134" t="s">
        <v>8042</v>
      </c>
      <c r="C11518" s="135" t="s">
        <v>16213</v>
      </c>
      <c r="D11518" s="134" t="s">
        <v>79</v>
      </c>
      <c r="E11518" s="133">
        <v>18301.73</v>
      </c>
    </row>
    <row r="11519" spans="1:5" ht="128.25">
      <c r="A11519" s="134" t="s">
        <v>16214</v>
      </c>
      <c r="B11519" s="134" t="s">
        <v>8042</v>
      </c>
      <c r="C11519" s="135" t="s">
        <v>16215</v>
      </c>
      <c r="D11519" s="134" t="s">
        <v>79</v>
      </c>
      <c r="E11519" s="133">
        <v>28062.33</v>
      </c>
    </row>
    <row r="11520" spans="1:5" ht="142.5">
      <c r="A11520" s="134" t="s">
        <v>16216</v>
      </c>
      <c r="B11520" s="134" t="s">
        <v>8042</v>
      </c>
      <c r="C11520" s="135" t="s">
        <v>16217</v>
      </c>
      <c r="D11520" s="134" t="s">
        <v>79</v>
      </c>
      <c r="E11520" s="133">
        <v>29601.200000000001</v>
      </c>
    </row>
    <row r="11521" spans="1:5" ht="142.5">
      <c r="A11521" s="134" t="s">
        <v>16218</v>
      </c>
      <c r="B11521" s="134" t="s">
        <v>8042</v>
      </c>
      <c r="C11521" s="135" t="s">
        <v>16219</v>
      </c>
      <c r="D11521" s="134" t="s">
        <v>79</v>
      </c>
      <c r="E11521" s="133">
        <v>40700.370000000003</v>
      </c>
    </row>
    <row r="11522" spans="1:5" ht="142.5">
      <c r="A11522" s="134" t="s">
        <v>16220</v>
      </c>
      <c r="B11522" s="134" t="s">
        <v>8042</v>
      </c>
      <c r="C11522" s="135" t="s">
        <v>16221</v>
      </c>
      <c r="D11522" s="134" t="s">
        <v>79</v>
      </c>
      <c r="E11522" s="133">
        <v>1514.36</v>
      </c>
    </row>
    <row r="11523" spans="1:5" ht="142.5">
      <c r="A11523" s="134" t="s">
        <v>16222</v>
      </c>
      <c r="B11523" s="134" t="s">
        <v>8042</v>
      </c>
      <c r="C11523" s="135" t="s">
        <v>16223</v>
      </c>
      <c r="D11523" s="134" t="s">
        <v>79</v>
      </c>
      <c r="E11523" s="133">
        <v>1655.95</v>
      </c>
    </row>
    <row r="11524" spans="1:5" ht="142.5">
      <c r="A11524" s="134" t="s">
        <v>16224</v>
      </c>
      <c r="B11524" s="134" t="s">
        <v>8042</v>
      </c>
      <c r="C11524" s="135" t="s">
        <v>16225</v>
      </c>
      <c r="D11524" s="134" t="s">
        <v>79</v>
      </c>
      <c r="E11524" s="133">
        <v>2029.28</v>
      </c>
    </row>
    <row r="11525" spans="1:5" ht="142.5">
      <c r="A11525" s="134" t="s">
        <v>16226</v>
      </c>
      <c r="B11525" s="134" t="s">
        <v>8042</v>
      </c>
      <c r="C11525" s="135" t="s">
        <v>16227</v>
      </c>
      <c r="D11525" s="134" t="s">
        <v>79</v>
      </c>
      <c r="E11525" s="133">
        <v>2449.1999999999998</v>
      </c>
    </row>
    <row r="11526" spans="1:5" ht="142.5">
      <c r="A11526" s="134" t="s">
        <v>16228</v>
      </c>
      <c r="B11526" s="134" t="s">
        <v>8042</v>
      </c>
      <c r="C11526" s="135" t="s">
        <v>16229</v>
      </c>
      <c r="D11526" s="134" t="s">
        <v>79</v>
      </c>
      <c r="E11526" s="133">
        <v>2958.68</v>
      </c>
    </row>
    <row r="11527" spans="1:5" ht="142.5">
      <c r="A11527" s="134" t="s">
        <v>16230</v>
      </c>
      <c r="B11527" s="134" t="s">
        <v>8042</v>
      </c>
      <c r="C11527" s="135" t="s">
        <v>16231</v>
      </c>
      <c r="D11527" s="134" t="s">
        <v>79</v>
      </c>
      <c r="E11527" s="133">
        <v>3535.74</v>
      </c>
    </row>
    <row r="11528" spans="1:5" ht="142.5">
      <c r="A11528" s="134" t="s">
        <v>16232</v>
      </c>
      <c r="B11528" s="134" t="s">
        <v>8042</v>
      </c>
      <c r="C11528" s="135" t="s">
        <v>16233</v>
      </c>
      <c r="D11528" s="134" t="s">
        <v>79</v>
      </c>
      <c r="E11528" s="133">
        <v>4105.4399999999996</v>
      </c>
    </row>
    <row r="11529" spans="1:5" ht="142.5">
      <c r="A11529" s="134" t="s">
        <v>16234</v>
      </c>
      <c r="B11529" s="134" t="s">
        <v>8042</v>
      </c>
      <c r="C11529" s="135" t="s">
        <v>16235</v>
      </c>
      <c r="D11529" s="134" t="s">
        <v>79</v>
      </c>
      <c r="E11529" s="133">
        <v>4825.3100000000004</v>
      </c>
    </row>
    <row r="11530" spans="1:5" ht="142.5">
      <c r="A11530" s="134" t="s">
        <v>16236</v>
      </c>
      <c r="B11530" s="134" t="s">
        <v>8042</v>
      </c>
      <c r="C11530" s="135" t="s">
        <v>16237</v>
      </c>
      <c r="D11530" s="134" t="s">
        <v>79</v>
      </c>
      <c r="E11530" s="133">
        <v>5752.12</v>
      </c>
    </row>
    <row r="11531" spans="1:5" ht="142.5">
      <c r="A11531" s="134" t="s">
        <v>16238</v>
      </c>
      <c r="B11531" s="134" t="s">
        <v>8042</v>
      </c>
      <c r="C11531" s="135" t="s">
        <v>16239</v>
      </c>
      <c r="D11531" s="134" t="s">
        <v>79</v>
      </c>
      <c r="E11531" s="133">
        <v>6599.64</v>
      </c>
    </row>
    <row r="11532" spans="1:5" ht="142.5">
      <c r="A11532" s="134" t="s">
        <v>16240</v>
      </c>
      <c r="B11532" s="134" t="s">
        <v>8042</v>
      </c>
      <c r="C11532" s="135" t="s">
        <v>16241</v>
      </c>
      <c r="D11532" s="134" t="s">
        <v>79</v>
      </c>
      <c r="E11532" s="133">
        <v>8856.5</v>
      </c>
    </row>
    <row r="11533" spans="1:5" ht="128.25">
      <c r="A11533" s="134" t="s">
        <v>16242</v>
      </c>
      <c r="B11533" s="134" t="s">
        <v>8042</v>
      </c>
      <c r="C11533" s="135" t="s">
        <v>16243</v>
      </c>
      <c r="D11533" s="134" t="s">
        <v>79</v>
      </c>
      <c r="E11533" s="133">
        <v>15506.5</v>
      </c>
    </row>
    <row r="11534" spans="1:5" ht="128.25">
      <c r="A11534" s="134" t="s">
        <v>16244</v>
      </c>
      <c r="B11534" s="134" t="s">
        <v>8042</v>
      </c>
      <c r="C11534" s="135" t="s">
        <v>16245</v>
      </c>
      <c r="D11534" s="134" t="s">
        <v>79</v>
      </c>
      <c r="E11534" s="133">
        <v>1554.99</v>
      </c>
    </row>
    <row r="11535" spans="1:5" ht="142.5">
      <c r="A11535" s="134" t="s">
        <v>16246</v>
      </c>
      <c r="B11535" s="134" t="s">
        <v>8042</v>
      </c>
      <c r="C11535" s="135" t="s">
        <v>16247</v>
      </c>
      <c r="D11535" s="134" t="s">
        <v>79</v>
      </c>
      <c r="E11535" s="133">
        <v>1710.9</v>
      </c>
    </row>
    <row r="11536" spans="1:5" ht="142.5">
      <c r="A11536" s="134" t="s">
        <v>16248</v>
      </c>
      <c r="B11536" s="134" t="s">
        <v>8042</v>
      </c>
      <c r="C11536" s="135" t="s">
        <v>16249</v>
      </c>
      <c r="D11536" s="134" t="s">
        <v>79</v>
      </c>
      <c r="E11536" s="133">
        <v>2118.54</v>
      </c>
    </row>
    <row r="11537" spans="1:5" ht="142.5">
      <c r="A11537" s="134" t="s">
        <v>16250</v>
      </c>
      <c r="B11537" s="134" t="s">
        <v>8042</v>
      </c>
      <c r="C11537" s="135" t="s">
        <v>16251</v>
      </c>
      <c r="D11537" s="134" t="s">
        <v>79</v>
      </c>
      <c r="E11537" s="133">
        <v>2570.77</v>
      </c>
    </row>
    <row r="11538" spans="1:5" ht="142.5">
      <c r="A11538" s="134" t="s">
        <v>16252</v>
      </c>
      <c r="B11538" s="134" t="s">
        <v>8042</v>
      </c>
      <c r="C11538" s="135" t="s">
        <v>16253</v>
      </c>
      <c r="D11538" s="134" t="s">
        <v>79</v>
      </c>
      <c r="E11538" s="133">
        <v>3108.5</v>
      </c>
    </row>
    <row r="11539" spans="1:5" ht="142.5">
      <c r="A11539" s="134" t="s">
        <v>16254</v>
      </c>
      <c r="B11539" s="134" t="s">
        <v>8042</v>
      </c>
      <c r="C11539" s="135" t="s">
        <v>16255</v>
      </c>
      <c r="D11539" s="134" t="s">
        <v>79</v>
      </c>
      <c r="E11539" s="133">
        <v>3717.43</v>
      </c>
    </row>
    <row r="11540" spans="1:5" ht="142.5">
      <c r="A11540" s="134" t="s">
        <v>16256</v>
      </c>
      <c r="B11540" s="134" t="s">
        <v>8042</v>
      </c>
      <c r="C11540" s="135" t="s">
        <v>16257</v>
      </c>
      <c r="D11540" s="134" t="s">
        <v>79</v>
      </c>
      <c r="E11540" s="133">
        <v>4362.79</v>
      </c>
    </row>
    <row r="11541" spans="1:5" ht="142.5">
      <c r="A11541" s="134" t="s">
        <v>16258</v>
      </c>
      <c r="B11541" s="134" t="s">
        <v>8042</v>
      </c>
      <c r="C11541" s="135" t="s">
        <v>16259</v>
      </c>
      <c r="D11541" s="134" t="s">
        <v>79</v>
      </c>
      <c r="E11541" s="133">
        <v>4965.72</v>
      </c>
    </row>
    <row r="11542" spans="1:5" ht="142.5">
      <c r="A11542" s="134" t="s">
        <v>16260</v>
      </c>
      <c r="B11542" s="134" t="s">
        <v>8042</v>
      </c>
      <c r="C11542" s="135" t="s">
        <v>16261</v>
      </c>
      <c r="D11542" s="134" t="s">
        <v>79</v>
      </c>
      <c r="E11542" s="133">
        <v>5946.81</v>
      </c>
    </row>
    <row r="11543" spans="1:5" ht="142.5">
      <c r="A11543" s="134" t="s">
        <v>16262</v>
      </c>
      <c r="B11543" s="134" t="s">
        <v>8042</v>
      </c>
      <c r="C11543" s="135" t="s">
        <v>16263</v>
      </c>
      <c r="D11543" s="134" t="s">
        <v>79</v>
      </c>
      <c r="E11543" s="133">
        <v>6434.69</v>
      </c>
    </row>
    <row r="11544" spans="1:5" ht="142.5">
      <c r="A11544" s="134" t="s">
        <v>16264</v>
      </c>
      <c r="B11544" s="134" t="s">
        <v>8042</v>
      </c>
      <c r="C11544" s="135" t="s">
        <v>16265</v>
      </c>
      <c r="D11544" s="134" t="s">
        <v>79</v>
      </c>
      <c r="E11544" s="133">
        <v>8051.99</v>
      </c>
    </row>
    <row r="11545" spans="1:5" ht="142.5">
      <c r="A11545" s="134" t="s">
        <v>16266</v>
      </c>
      <c r="B11545" s="134" t="s">
        <v>8042</v>
      </c>
      <c r="C11545" s="135" t="s">
        <v>16267</v>
      </c>
      <c r="D11545" s="134" t="s">
        <v>79</v>
      </c>
      <c r="E11545" s="133">
        <v>15476.57</v>
      </c>
    </row>
    <row r="11546" spans="1:5" ht="142.5">
      <c r="A11546" s="134" t="s">
        <v>16268</v>
      </c>
      <c r="B11546" s="134" t="s">
        <v>8042</v>
      </c>
      <c r="C11546" s="135" t="s">
        <v>16269</v>
      </c>
      <c r="D11546" s="134" t="s">
        <v>79</v>
      </c>
      <c r="E11546" s="133">
        <v>19613.89</v>
      </c>
    </row>
    <row r="11547" spans="1:5" ht="142.5">
      <c r="A11547" s="134" t="s">
        <v>16270</v>
      </c>
      <c r="B11547" s="134" t="s">
        <v>8042</v>
      </c>
      <c r="C11547" s="135" t="s">
        <v>16271</v>
      </c>
      <c r="D11547" s="134" t="s">
        <v>79</v>
      </c>
      <c r="E11547" s="133">
        <v>29740.44</v>
      </c>
    </row>
    <row r="11548" spans="1:5" ht="142.5">
      <c r="A11548" s="134" t="s">
        <v>16272</v>
      </c>
      <c r="B11548" s="134" t="s">
        <v>8042</v>
      </c>
      <c r="C11548" s="135" t="s">
        <v>16273</v>
      </c>
      <c r="D11548" s="134" t="s">
        <v>79</v>
      </c>
      <c r="E11548" s="133">
        <v>32683.32</v>
      </c>
    </row>
    <row r="11549" spans="1:5" ht="142.5">
      <c r="A11549" s="134" t="s">
        <v>16274</v>
      </c>
      <c r="B11549" s="134" t="s">
        <v>8042</v>
      </c>
      <c r="C11549" s="135" t="s">
        <v>16275</v>
      </c>
      <c r="D11549" s="134" t="s">
        <v>79</v>
      </c>
      <c r="E11549" s="133">
        <v>43610.94</v>
      </c>
    </row>
    <row r="11550" spans="1:5" ht="142.5">
      <c r="A11550" s="134" t="s">
        <v>16276</v>
      </c>
      <c r="B11550" s="134" t="s">
        <v>8042</v>
      </c>
      <c r="C11550" s="135" t="s">
        <v>16277</v>
      </c>
      <c r="D11550" s="134" t="s">
        <v>79</v>
      </c>
      <c r="E11550" s="133">
        <v>1554.99</v>
      </c>
    </row>
    <row r="11551" spans="1:5" ht="142.5">
      <c r="A11551" s="134" t="s">
        <v>16278</v>
      </c>
      <c r="B11551" s="134" t="s">
        <v>8042</v>
      </c>
      <c r="C11551" s="135" t="s">
        <v>16279</v>
      </c>
      <c r="D11551" s="134" t="s">
        <v>79</v>
      </c>
      <c r="E11551" s="133">
        <v>1710.9</v>
      </c>
    </row>
    <row r="11552" spans="1:5" ht="142.5">
      <c r="A11552" s="134" t="s">
        <v>16280</v>
      </c>
      <c r="B11552" s="134" t="s">
        <v>8042</v>
      </c>
      <c r="C11552" s="135" t="s">
        <v>16281</v>
      </c>
      <c r="D11552" s="134" t="s">
        <v>79</v>
      </c>
      <c r="E11552" s="133">
        <v>2118.54</v>
      </c>
    </row>
    <row r="11553" spans="1:5" ht="142.5">
      <c r="A11553" s="134" t="s">
        <v>16282</v>
      </c>
      <c r="B11553" s="134" t="s">
        <v>8042</v>
      </c>
      <c r="C11553" s="135" t="s">
        <v>16283</v>
      </c>
      <c r="D11553" s="134" t="s">
        <v>79</v>
      </c>
      <c r="E11553" s="133">
        <v>2571.48</v>
      </c>
    </row>
    <row r="11554" spans="1:5" ht="142.5">
      <c r="A11554" s="134" t="s">
        <v>16284</v>
      </c>
      <c r="B11554" s="134" t="s">
        <v>8042</v>
      </c>
      <c r="C11554" s="135" t="s">
        <v>16285</v>
      </c>
      <c r="D11554" s="134" t="s">
        <v>79</v>
      </c>
      <c r="E11554" s="133">
        <v>3140.73</v>
      </c>
    </row>
    <row r="11555" spans="1:5" ht="142.5">
      <c r="A11555" s="134" t="s">
        <v>16286</v>
      </c>
      <c r="B11555" s="134" t="s">
        <v>8042</v>
      </c>
      <c r="C11555" s="135" t="s">
        <v>16287</v>
      </c>
      <c r="D11555" s="134" t="s">
        <v>79</v>
      </c>
      <c r="E11555" s="133">
        <v>3754.8</v>
      </c>
    </row>
    <row r="11556" spans="1:5" ht="142.5">
      <c r="A11556" s="134" t="s">
        <v>16288</v>
      </c>
      <c r="B11556" s="134" t="s">
        <v>8042</v>
      </c>
      <c r="C11556" s="135" t="s">
        <v>16289</v>
      </c>
      <c r="D11556" s="134" t="s">
        <v>79</v>
      </c>
      <c r="E11556" s="133">
        <v>4403.78</v>
      </c>
    </row>
    <row r="11557" spans="1:5" ht="142.5">
      <c r="A11557" s="134" t="s">
        <v>16290</v>
      </c>
      <c r="B11557" s="134" t="s">
        <v>8042</v>
      </c>
      <c r="C11557" s="135" t="s">
        <v>16291</v>
      </c>
      <c r="D11557" s="134" t="s">
        <v>79</v>
      </c>
      <c r="E11557" s="133">
        <v>5159.46</v>
      </c>
    </row>
    <row r="11558" spans="1:5" ht="142.5">
      <c r="A11558" s="134" t="s">
        <v>16292</v>
      </c>
      <c r="B11558" s="134" t="s">
        <v>8042</v>
      </c>
      <c r="C11558" s="135" t="s">
        <v>16293</v>
      </c>
      <c r="D11558" s="134" t="s">
        <v>79</v>
      </c>
      <c r="E11558" s="133">
        <v>6190.36</v>
      </c>
    </row>
    <row r="11559" spans="1:5" ht="142.5">
      <c r="A11559" s="134" t="s">
        <v>16294</v>
      </c>
      <c r="B11559" s="134" t="s">
        <v>8042</v>
      </c>
      <c r="C11559" s="135" t="s">
        <v>16295</v>
      </c>
      <c r="D11559" s="134" t="s">
        <v>79</v>
      </c>
      <c r="E11559" s="133">
        <v>7081.42</v>
      </c>
    </row>
    <row r="11560" spans="1:5" ht="142.5">
      <c r="A11560" s="134" t="s">
        <v>16296</v>
      </c>
      <c r="B11560" s="134" t="s">
        <v>8042</v>
      </c>
      <c r="C11560" s="135" t="s">
        <v>16297</v>
      </c>
      <c r="D11560" s="134" t="s">
        <v>79</v>
      </c>
      <c r="E11560" s="133">
        <v>9574.86</v>
      </c>
    </row>
    <row r="11561" spans="1:5" ht="142.5">
      <c r="A11561" s="134" t="s">
        <v>16298</v>
      </c>
      <c r="B11561" s="134" t="s">
        <v>8042</v>
      </c>
      <c r="C11561" s="135" t="s">
        <v>16299</v>
      </c>
      <c r="D11561" s="134" t="s">
        <v>79</v>
      </c>
      <c r="E11561" s="133">
        <v>16511.009999999998</v>
      </c>
    </row>
    <row r="11562" spans="1:5" ht="85.5">
      <c r="A11562" s="134" t="s">
        <v>16300</v>
      </c>
      <c r="B11562" s="134" t="s">
        <v>8042</v>
      </c>
      <c r="C11562" s="135" t="s">
        <v>16301</v>
      </c>
      <c r="D11562" s="134" t="s">
        <v>75</v>
      </c>
      <c r="E11562" s="133">
        <v>521</v>
      </c>
    </row>
    <row r="11563" spans="1:5" ht="85.5">
      <c r="A11563" s="134" t="s">
        <v>16302</v>
      </c>
      <c r="B11563" s="134" t="s">
        <v>8042</v>
      </c>
      <c r="C11563" s="135" t="s">
        <v>16303</v>
      </c>
      <c r="D11563" s="134" t="s">
        <v>75</v>
      </c>
      <c r="E11563" s="133">
        <v>561.37</v>
      </c>
    </row>
    <row r="11564" spans="1:5" ht="85.5">
      <c r="A11564" s="134" t="s">
        <v>16304</v>
      </c>
      <c r="B11564" s="134" t="s">
        <v>8042</v>
      </c>
      <c r="C11564" s="135" t="s">
        <v>16305</v>
      </c>
      <c r="D11564" s="134" t="s">
        <v>75</v>
      </c>
      <c r="E11564" s="133">
        <v>738.71</v>
      </c>
    </row>
    <row r="11565" spans="1:5" ht="85.5">
      <c r="A11565" s="134" t="s">
        <v>16306</v>
      </c>
      <c r="B11565" s="134" t="s">
        <v>8042</v>
      </c>
      <c r="C11565" s="135" t="s">
        <v>16307</v>
      </c>
      <c r="D11565" s="134" t="s">
        <v>75</v>
      </c>
      <c r="E11565" s="133">
        <v>947.88</v>
      </c>
    </row>
    <row r="11566" spans="1:5" ht="85.5">
      <c r="A11566" s="134" t="s">
        <v>16308</v>
      </c>
      <c r="B11566" s="134" t="s">
        <v>8042</v>
      </c>
      <c r="C11566" s="135" t="s">
        <v>16309</v>
      </c>
      <c r="D11566" s="134" t="s">
        <v>75</v>
      </c>
      <c r="E11566" s="133">
        <v>1210.5899999999999</v>
      </c>
    </row>
    <row r="11567" spans="1:5" ht="85.5">
      <c r="A11567" s="134" t="s">
        <v>16310</v>
      </c>
      <c r="B11567" s="134" t="s">
        <v>8042</v>
      </c>
      <c r="C11567" s="135" t="s">
        <v>16311</v>
      </c>
      <c r="D11567" s="134" t="s">
        <v>75</v>
      </c>
      <c r="E11567" s="133">
        <v>1442.61</v>
      </c>
    </row>
    <row r="11568" spans="1:5" ht="85.5">
      <c r="A11568" s="134" t="s">
        <v>16312</v>
      </c>
      <c r="B11568" s="134" t="s">
        <v>8042</v>
      </c>
      <c r="C11568" s="135" t="s">
        <v>16313</v>
      </c>
      <c r="D11568" s="134" t="s">
        <v>75</v>
      </c>
      <c r="E11568" s="133">
        <v>1724.43</v>
      </c>
    </row>
    <row r="11569" spans="1:5" ht="85.5">
      <c r="A11569" s="134" t="s">
        <v>16314</v>
      </c>
      <c r="B11569" s="134" t="s">
        <v>8042</v>
      </c>
      <c r="C11569" s="135" t="s">
        <v>16315</v>
      </c>
      <c r="D11569" s="134" t="s">
        <v>75</v>
      </c>
      <c r="E11569" s="133">
        <v>1922.67</v>
      </c>
    </row>
    <row r="11570" spans="1:5" ht="85.5">
      <c r="A11570" s="134" t="s">
        <v>16316</v>
      </c>
      <c r="B11570" s="134" t="s">
        <v>8042</v>
      </c>
      <c r="C11570" s="135" t="s">
        <v>16317</v>
      </c>
      <c r="D11570" s="134" t="s">
        <v>75</v>
      </c>
      <c r="E11570" s="133">
        <v>2217.36</v>
      </c>
    </row>
    <row r="11571" spans="1:5" ht="85.5">
      <c r="A11571" s="134" t="s">
        <v>16318</v>
      </c>
      <c r="B11571" s="134" t="s">
        <v>8042</v>
      </c>
      <c r="C11571" s="135" t="s">
        <v>16319</v>
      </c>
      <c r="D11571" s="134" t="s">
        <v>75</v>
      </c>
      <c r="E11571" s="133">
        <v>2490.11</v>
      </c>
    </row>
    <row r="11572" spans="1:5" ht="85.5">
      <c r="A11572" s="134" t="s">
        <v>16320</v>
      </c>
      <c r="B11572" s="134" t="s">
        <v>8042</v>
      </c>
      <c r="C11572" s="135" t="s">
        <v>16321</v>
      </c>
      <c r="D11572" s="134" t="s">
        <v>75</v>
      </c>
      <c r="E11572" s="133">
        <v>3258.55</v>
      </c>
    </row>
    <row r="11573" spans="1:5" ht="85.5">
      <c r="A11573" s="134" t="s">
        <v>16322</v>
      </c>
      <c r="B11573" s="134" t="s">
        <v>8042</v>
      </c>
      <c r="C11573" s="135" t="s">
        <v>16323</v>
      </c>
      <c r="D11573" s="134" t="s">
        <v>75</v>
      </c>
      <c r="E11573" s="133">
        <v>4380.3100000000004</v>
      </c>
    </row>
    <row r="11574" spans="1:5" ht="85.5">
      <c r="A11574" s="134" t="s">
        <v>16324</v>
      </c>
      <c r="B11574" s="134" t="s">
        <v>8042</v>
      </c>
      <c r="C11574" s="135" t="s">
        <v>16325</v>
      </c>
      <c r="D11574" s="134" t="s">
        <v>75</v>
      </c>
      <c r="E11574" s="133">
        <v>5228.3500000000004</v>
      </c>
    </row>
    <row r="11575" spans="1:5" ht="85.5">
      <c r="A11575" s="134" t="s">
        <v>16326</v>
      </c>
      <c r="B11575" s="134" t="s">
        <v>8042</v>
      </c>
      <c r="C11575" s="135" t="s">
        <v>16327</v>
      </c>
      <c r="D11575" s="134" t="s">
        <v>75</v>
      </c>
      <c r="E11575" s="133">
        <v>7948.22</v>
      </c>
    </row>
    <row r="11576" spans="1:5" ht="85.5">
      <c r="A11576" s="134" t="s">
        <v>16328</v>
      </c>
      <c r="B11576" s="134" t="s">
        <v>8042</v>
      </c>
      <c r="C11576" s="135" t="s">
        <v>16329</v>
      </c>
      <c r="D11576" s="134" t="s">
        <v>75</v>
      </c>
      <c r="E11576" s="133">
        <v>9359.4699999999993</v>
      </c>
    </row>
    <row r="11577" spans="1:5" ht="85.5">
      <c r="A11577" s="134" t="s">
        <v>16330</v>
      </c>
      <c r="B11577" s="134" t="s">
        <v>8042</v>
      </c>
      <c r="C11577" s="135" t="s">
        <v>16331</v>
      </c>
      <c r="D11577" s="134" t="s">
        <v>75</v>
      </c>
      <c r="E11577" s="133">
        <v>12463.35</v>
      </c>
    </row>
    <row r="11578" spans="1:5" ht="85.5">
      <c r="A11578" s="134" t="s">
        <v>16332</v>
      </c>
      <c r="B11578" s="134" t="s">
        <v>8042</v>
      </c>
      <c r="C11578" s="135" t="s">
        <v>16333</v>
      </c>
      <c r="D11578" s="134" t="s">
        <v>75</v>
      </c>
      <c r="E11578" s="133">
        <v>521</v>
      </c>
    </row>
    <row r="11579" spans="1:5" ht="85.5">
      <c r="A11579" s="134" t="s">
        <v>16334</v>
      </c>
      <c r="B11579" s="134" t="s">
        <v>8042</v>
      </c>
      <c r="C11579" s="135" t="s">
        <v>16335</v>
      </c>
      <c r="D11579" s="134" t="s">
        <v>75</v>
      </c>
      <c r="E11579" s="133">
        <v>561.37</v>
      </c>
    </row>
    <row r="11580" spans="1:5" ht="85.5">
      <c r="A11580" s="134" t="s">
        <v>16336</v>
      </c>
      <c r="B11580" s="134" t="s">
        <v>8042</v>
      </c>
      <c r="C11580" s="135" t="s">
        <v>16337</v>
      </c>
      <c r="D11580" s="134" t="s">
        <v>75</v>
      </c>
      <c r="E11580" s="133">
        <v>738.71</v>
      </c>
    </row>
    <row r="11581" spans="1:5" ht="85.5">
      <c r="A11581" s="134" t="s">
        <v>16338</v>
      </c>
      <c r="B11581" s="134" t="s">
        <v>8042</v>
      </c>
      <c r="C11581" s="135" t="s">
        <v>16339</v>
      </c>
      <c r="D11581" s="134" t="s">
        <v>75</v>
      </c>
      <c r="E11581" s="133">
        <v>947.88</v>
      </c>
    </row>
    <row r="11582" spans="1:5" ht="85.5">
      <c r="A11582" s="134" t="s">
        <v>16340</v>
      </c>
      <c r="B11582" s="134" t="s">
        <v>8042</v>
      </c>
      <c r="C11582" s="135" t="s">
        <v>16341</v>
      </c>
      <c r="D11582" s="134" t="s">
        <v>75</v>
      </c>
      <c r="E11582" s="133">
        <v>1210.58</v>
      </c>
    </row>
    <row r="11583" spans="1:5" ht="85.5">
      <c r="A11583" s="134" t="s">
        <v>16342</v>
      </c>
      <c r="B11583" s="134" t="s">
        <v>8042</v>
      </c>
      <c r="C11583" s="135" t="s">
        <v>16343</v>
      </c>
      <c r="D11583" s="134" t="s">
        <v>75</v>
      </c>
      <c r="E11583" s="133">
        <v>1442.58</v>
      </c>
    </row>
    <row r="11584" spans="1:5" ht="85.5">
      <c r="A11584" s="134" t="s">
        <v>16344</v>
      </c>
      <c r="B11584" s="134" t="s">
        <v>8042</v>
      </c>
      <c r="C11584" s="135" t="s">
        <v>16345</v>
      </c>
      <c r="D11584" s="134" t="s">
        <v>75</v>
      </c>
      <c r="E11584" s="133">
        <v>1724.36</v>
      </c>
    </row>
    <row r="11585" spans="1:5" ht="85.5">
      <c r="A11585" s="134" t="s">
        <v>16346</v>
      </c>
      <c r="B11585" s="134" t="s">
        <v>8042</v>
      </c>
      <c r="C11585" s="135" t="s">
        <v>16347</v>
      </c>
      <c r="D11585" s="134" t="s">
        <v>75</v>
      </c>
      <c r="E11585" s="133">
        <v>1922.65</v>
      </c>
    </row>
    <row r="11586" spans="1:5" ht="85.5">
      <c r="A11586" s="134" t="s">
        <v>16348</v>
      </c>
      <c r="B11586" s="134" t="s">
        <v>8042</v>
      </c>
      <c r="C11586" s="135" t="s">
        <v>16349</v>
      </c>
      <c r="D11586" s="134" t="s">
        <v>75</v>
      </c>
      <c r="E11586" s="133">
        <v>2217.3000000000002</v>
      </c>
    </row>
    <row r="11587" spans="1:5" ht="85.5">
      <c r="A11587" s="134" t="s">
        <v>16350</v>
      </c>
      <c r="B11587" s="134" t="s">
        <v>8042</v>
      </c>
      <c r="C11587" s="135" t="s">
        <v>16351</v>
      </c>
      <c r="D11587" s="134" t="s">
        <v>75</v>
      </c>
      <c r="E11587" s="133">
        <v>2490.12</v>
      </c>
    </row>
    <row r="11588" spans="1:5" ht="85.5">
      <c r="A11588" s="134" t="s">
        <v>16352</v>
      </c>
      <c r="B11588" s="134" t="s">
        <v>8042</v>
      </c>
      <c r="C11588" s="135" t="s">
        <v>16353</v>
      </c>
      <c r="D11588" s="134" t="s">
        <v>75</v>
      </c>
      <c r="E11588" s="133">
        <v>3258.56</v>
      </c>
    </row>
    <row r="11589" spans="1:5" ht="85.5">
      <c r="A11589" s="134" t="s">
        <v>16354</v>
      </c>
      <c r="B11589" s="134" t="s">
        <v>8042</v>
      </c>
      <c r="C11589" s="135" t="s">
        <v>16355</v>
      </c>
      <c r="D11589" s="134" t="s">
        <v>75</v>
      </c>
      <c r="E11589" s="133">
        <v>5577.63</v>
      </c>
    </row>
    <row r="11590" spans="1:5" ht="85.5">
      <c r="A11590" s="134" t="s">
        <v>16356</v>
      </c>
      <c r="B11590" s="134" t="s">
        <v>8042</v>
      </c>
      <c r="C11590" s="135" t="s">
        <v>16357</v>
      </c>
      <c r="D11590" s="134" t="s">
        <v>75</v>
      </c>
      <c r="E11590" s="133">
        <v>29593.1</v>
      </c>
    </row>
    <row r="11591" spans="1:5" ht="85.5">
      <c r="A11591" s="134" t="s">
        <v>16358</v>
      </c>
      <c r="B11591" s="134" t="s">
        <v>8042</v>
      </c>
      <c r="C11591" s="135" t="s">
        <v>16359</v>
      </c>
      <c r="D11591" s="134" t="s">
        <v>75</v>
      </c>
      <c r="E11591" s="133">
        <v>21152.62</v>
      </c>
    </row>
    <row r="11592" spans="1:5" ht="85.5">
      <c r="A11592" s="134" t="s">
        <v>16360</v>
      </c>
      <c r="B11592" s="134" t="s">
        <v>8042</v>
      </c>
      <c r="C11592" s="135" t="s">
        <v>16361</v>
      </c>
      <c r="D11592" s="134" t="s">
        <v>75</v>
      </c>
      <c r="E11592" s="133">
        <v>32661.55</v>
      </c>
    </row>
    <row r="11593" spans="1:5" ht="85.5">
      <c r="A11593" s="134" t="s">
        <v>16362</v>
      </c>
      <c r="B11593" s="134" t="s">
        <v>8042</v>
      </c>
      <c r="C11593" s="135" t="s">
        <v>16363</v>
      </c>
      <c r="D11593" s="134" t="s">
        <v>75</v>
      </c>
      <c r="E11593" s="133">
        <v>32026.78</v>
      </c>
    </row>
    <row r="11594" spans="1:5" ht="57">
      <c r="A11594" s="134" t="s">
        <v>16364</v>
      </c>
      <c r="B11594" s="134" t="s">
        <v>8042</v>
      </c>
      <c r="C11594" s="135" t="s">
        <v>16365</v>
      </c>
      <c r="D11594" s="134" t="s">
        <v>75</v>
      </c>
      <c r="E11594" s="133">
        <v>100.88</v>
      </c>
    </row>
    <row r="11595" spans="1:5" ht="57">
      <c r="A11595" s="134" t="s">
        <v>16366</v>
      </c>
      <c r="B11595" s="134" t="s">
        <v>8042</v>
      </c>
      <c r="C11595" s="135" t="s">
        <v>16367</v>
      </c>
      <c r="D11595" s="134" t="s">
        <v>75</v>
      </c>
      <c r="E11595" s="133">
        <v>160.04</v>
      </c>
    </row>
    <row r="11596" spans="1:5" ht="57">
      <c r="A11596" s="134" t="s">
        <v>16368</v>
      </c>
      <c r="B11596" s="134" t="s">
        <v>8042</v>
      </c>
      <c r="C11596" s="135" t="s">
        <v>16369</v>
      </c>
      <c r="D11596" s="134" t="s">
        <v>75</v>
      </c>
      <c r="E11596" s="133">
        <v>246.76</v>
      </c>
    </row>
    <row r="11597" spans="1:5" ht="57">
      <c r="A11597" s="134" t="s">
        <v>16370</v>
      </c>
      <c r="B11597" s="134" t="s">
        <v>8042</v>
      </c>
      <c r="C11597" s="135" t="s">
        <v>16371</v>
      </c>
      <c r="D11597" s="134" t="s">
        <v>75</v>
      </c>
      <c r="E11597" s="133">
        <v>308.44</v>
      </c>
    </row>
    <row r="11598" spans="1:5" ht="57">
      <c r="A11598" s="134" t="s">
        <v>16372</v>
      </c>
      <c r="B11598" s="134" t="s">
        <v>8042</v>
      </c>
      <c r="C11598" s="135" t="s">
        <v>16373</v>
      </c>
      <c r="D11598" s="134" t="s">
        <v>75</v>
      </c>
      <c r="E11598" s="133">
        <v>630.48</v>
      </c>
    </row>
    <row r="11599" spans="1:5" ht="57">
      <c r="A11599" s="134" t="s">
        <v>16374</v>
      </c>
      <c r="B11599" s="134" t="s">
        <v>8042</v>
      </c>
      <c r="C11599" s="135" t="s">
        <v>16375</v>
      </c>
      <c r="D11599" s="134" t="s">
        <v>75</v>
      </c>
      <c r="E11599" s="133">
        <v>812.4</v>
      </c>
    </row>
    <row r="11600" spans="1:5" ht="57">
      <c r="A11600" s="134" t="s">
        <v>16376</v>
      </c>
      <c r="B11600" s="134" t="s">
        <v>8042</v>
      </c>
      <c r="C11600" s="135" t="s">
        <v>16377</v>
      </c>
      <c r="D11600" s="134" t="s">
        <v>75</v>
      </c>
      <c r="E11600" s="133">
        <v>1000.68</v>
      </c>
    </row>
    <row r="11601" spans="1:5" ht="57">
      <c r="A11601" s="134" t="s">
        <v>16378</v>
      </c>
      <c r="B11601" s="134" t="s">
        <v>8042</v>
      </c>
      <c r="C11601" s="135" t="s">
        <v>16379</v>
      </c>
      <c r="D11601" s="134" t="s">
        <v>75</v>
      </c>
      <c r="E11601" s="133">
        <v>1592.28</v>
      </c>
    </row>
    <row r="11602" spans="1:5" ht="57">
      <c r="A11602" s="134" t="s">
        <v>16380</v>
      </c>
      <c r="B11602" s="134" t="s">
        <v>8042</v>
      </c>
      <c r="C11602" s="135" t="s">
        <v>16381</v>
      </c>
      <c r="D11602" s="134" t="s">
        <v>75</v>
      </c>
      <c r="E11602" s="133">
        <v>2565.48</v>
      </c>
    </row>
    <row r="11603" spans="1:5" ht="57">
      <c r="A11603" s="134" t="s">
        <v>16382</v>
      </c>
      <c r="B11603" s="134" t="s">
        <v>8042</v>
      </c>
      <c r="C11603" s="135" t="s">
        <v>16383</v>
      </c>
      <c r="D11603" s="134" t="s">
        <v>75</v>
      </c>
      <c r="E11603" s="133">
        <v>3244.28</v>
      </c>
    </row>
    <row r="11604" spans="1:5" ht="57">
      <c r="A11604" s="134" t="s">
        <v>16384</v>
      </c>
      <c r="B11604" s="134" t="s">
        <v>8042</v>
      </c>
      <c r="C11604" s="135" t="s">
        <v>16385</v>
      </c>
      <c r="D11604" s="134" t="s">
        <v>75</v>
      </c>
      <c r="E11604" s="133">
        <v>4008.6</v>
      </c>
    </row>
    <row r="11605" spans="1:5" ht="57">
      <c r="A11605" s="134" t="s">
        <v>16386</v>
      </c>
      <c r="B11605" s="134" t="s">
        <v>8042</v>
      </c>
      <c r="C11605" s="135" t="s">
        <v>16387</v>
      </c>
      <c r="D11605" s="134" t="s">
        <v>75</v>
      </c>
      <c r="E11605" s="133">
        <v>5765.24</v>
      </c>
    </row>
    <row r="11606" spans="1:5" ht="57">
      <c r="A11606" s="134" t="s">
        <v>16388</v>
      </c>
      <c r="B11606" s="134" t="s">
        <v>8042</v>
      </c>
      <c r="C11606" s="135" t="s">
        <v>16389</v>
      </c>
      <c r="D11606" s="134" t="s">
        <v>75</v>
      </c>
      <c r="E11606" s="133">
        <v>109.6</v>
      </c>
    </row>
    <row r="11607" spans="1:5" ht="57">
      <c r="A11607" s="134" t="s">
        <v>16390</v>
      </c>
      <c r="B11607" s="134" t="s">
        <v>8042</v>
      </c>
      <c r="C11607" s="135" t="s">
        <v>16391</v>
      </c>
      <c r="D11607" s="134" t="s">
        <v>75</v>
      </c>
      <c r="E11607" s="133">
        <v>222.4</v>
      </c>
    </row>
    <row r="11608" spans="1:5" ht="57">
      <c r="A11608" s="134" t="s">
        <v>16392</v>
      </c>
      <c r="B11608" s="134" t="s">
        <v>8042</v>
      </c>
      <c r="C11608" s="135" t="s">
        <v>16393</v>
      </c>
      <c r="D11608" s="134" t="s">
        <v>75</v>
      </c>
      <c r="E11608" s="133">
        <v>346</v>
      </c>
    </row>
    <row r="11609" spans="1:5" ht="57">
      <c r="A11609" s="134" t="s">
        <v>16394</v>
      </c>
      <c r="B11609" s="134" t="s">
        <v>8042</v>
      </c>
      <c r="C11609" s="135" t="s">
        <v>16395</v>
      </c>
      <c r="D11609" s="134" t="s">
        <v>75</v>
      </c>
      <c r="E11609" s="133">
        <v>540</v>
      </c>
    </row>
    <row r="11610" spans="1:5" ht="57">
      <c r="A11610" s="134" t="s">
        <v>16396</v>
      </c>
      <c r="B11610" s="134" t="s">
        <v>8042</v>
      </c>
      <c r="C11610" s="135" t="s">
        <v>16397</v>
      </c>
      <c r="D11610" s="134" t="s">
        <v>75</v>
      </c>
      <c r="E11610" s="133">
        <v>864</v>
      </c>
    </row>
    <row r="11611" spans="1:5" ht="57">
      <c r="A11611" s="134" t="s">
        <v>16398</v>
      </c>
      <c r="B11611" s="134" t="s">
        <v>8042</v>
      </c>
      <c r="C11611" s="135" t="s">
        <v>16399</v>
      </c>
      <c r="D11611" s="134" t="s">
        <v>75</v>
      </c>
      <c r="E11611" s="133">
        <v>1408</v>
      </c>
    </row>
    <row r="11612" spans="1:5" ht="57">
      <c r="A11612" s="134" t="s">
        <v>16400</v>
      </c>
      <c r="B11612" s="134" t="s">
        <v>8042</v>
      </c>
      <c r="C11612" s="135" t="s">
        <v>16401</v>
      </c>
      <c r="D11612" s="134" t="s">
        <v>75</v>
      </c>
      <c r="E11612" s="133">
        <v>2200</v>
      </c>
    </row>
    <row r="11613" spans="1:5" ht="57">
      <c r="A11613" s="134" t="s">
        <v>16402</v>
      </c>
      <c r="B11613" s="134" t="s">
        <v>8042</v>
      </c>
      <c r="C11613" s="135" t="s">
        <v>16403</v>
      </c>
      <c r="D11613" s="134" t="s">
        <v>75</v>
      </c>
      <c r="E11613" s="133">
        <v>3492</v>
      </c>
    </row>
    <row r="11614" spans="1:5" ht="57">
      <c r="A11614" s="134" t="s">
        <v>16404</v>
      </c>
      <c r="B11614" s="134" t="s">
        <v>8042</v>
      </c>
      <c r="C11614" s="135" t="s">
        <v>16405</v>
      </c>
      <c r="D11614" s="134" t="s">
        <v>75</v>
      </c>
      <c r="E11614" s="133">
        <v>5490.6</v>
      </c>
    </row>
    <row r="11615" spans="1:5" ht="57">
      <c r="A11615" s="134" t="s">
        <v>16406</v>
      </c>
      <c r="B11615" s="134" t="s">
        <v>8042</v>
      </c>
      <c r="C11615" s="135" t="s">
        <v>16407</v>
      </c>
      <c r="D11615" s="134" t="s">
        <v>79</v>
      </c>
      <c r="E11615" s="133">
        <v>133.4</v>
      </c>
    </row>
    <row r="11616" spans="1:5" ht="57">
      <c r="A11616" s="134" t="s">
        <v>16408</v>
      </c>
      <c r="B11616" s="134" t="s">
        <v>8042</v>
      </c>
      <c r="C11616" s="135" t="s">
        <v>16409</v>
      </c>
      <c r="D11616" s="134" t="s">
        <v>79</v>
      </c>
      <c r="E11616" s="133">
        <v>204.69</v>
      </c>
    </row>
    <row r="11617" spans="1:5" ht="57">
      <c r="A11617" s="134" t="s">
        <v>16410</v>
      </c>
      <c r="B11617" s="134" t="s">
        <v>8042</v>
      </c>
      <c r="C11617" s="135" t="s">
        <v>16411</v>
      </c>
      <c r="D11617" s="134" t="s">
        <v>79</v>
      </c>
      <c r="E11617" s="133">
        <v>348.77</v>
      </c>
    </row>
    <row r="11618" spans="1:5" ht="57">
      <c r="A11618" s="134" t="s">
        <v>16412</v>
      </c>
      <c r="B11618" s="134" t="s">
        <v>8042</v>
      </c>
      <c r="C11618" s="135" t="s">
        <v>16413</v>
      </c>
      <c r="D11618" s="134" t="s">
        <v>79</v>
      </c>
      <c r="E11618" s="133">
        <v>379.47</v>
      </c>
    </row>
    <row r="11619" spans="1:5" ht="57">
      <c r="A11619" s="134" t="s">
        <v>16414</v>
      </c>
      <c r="B11619" s="134" t="s">
        <v>8042</v>
      </c>
      <c r="C11619" s="135" t="s">
        <v>16415</v>
      </c>
      <c r="D11619" s="134" t="s">
        <v>79</v>
      </c>
      <c r="E11619" s="133">
        <v>662.94</v>
      </c>
    </row>
    <row r="11620" spans="1:5" ht="57">
      <c r="A11620" s="134" t="s">
        <v>16416</v>
      </c>
      <c r="B11620" s="134" t="s">
        <v>8042</v>
      </c>
      <c r="C11620" s="135" t="s">
        <v>16417</v>
      </c>
      <c r="D11620" s="134" t="s">
        <v>79</v>
      </c>
      <c r="E11620" s="133">
        <v>2436.7199999999998</v>
      </c>
    </row>
    <row r="11621" spans="1:5" ht="57">
      <c r="A11621" s="134" t="s">
        <v>16418</v>
      </c>
      <c r="B11621" s="134" t="s">
        <v>8042</v>
      </c>
      <c r="C11621" s="135" t="s">
        <v>16419</v>
      </c>
      <c r="D11621" s="134" t="s">
        <v>79</v>
      </c>
      <c r="E11621" s="133">
        <v>2726.75</v>
      </c>
    </row>
    <row r="11622" spans="1:5" ht="57">
      <c r="A11622" s="134" t="s">
        <v>16420</v>
      </c>
      <c r="B11622" s="134" t="s">
        <v>8042</v>
      </c>
      <c r="C11622" s="135" t="s">
        <v>16421</v>
      </c>
      <c r="D11622" s="134" t="s">
        <v>79</v>
      </c>
      <c r="E11622" s="133">
        <v>3591.36</v>
      </c>
    </row>
    <row r="11623" spans="1:5" ht="57">
      <c r="A11623" s="134" t="s">
        <v>16422</v>
      </c>
      <c r="B11623" s="134" t="s">
        <v>8042</v>
      </c>
      <c r="C11623" s="135" t="s">
        <v>16423</v>
      </c>
      <c r="D11623" s="134" t="s">
        <v>79</v>
      </c>
      <c r="E11623" s="133">
        <v>8922.2999999999993</v>
      </c>
    </row>
    <row r="11624" spans="1:5" ht="57">
      <c r="A11624" s="134" t="s">
        <v>16424</v>
      </c>
      <c r="B11624" s="134" t="s">
        <v>8042</v>
      </c>
      <c r="C11624" s="135" t="s">
        <v>16425</v>
      </c>
      <c r="D11624" s="134" t="s">
        <v>79</v>
      </c>
      <c r="E11624" s="133">
        <v>15151.79</v>
      </c>
    </row>
    <row r="11625" spans="1:5" ht="57">
      <c r="A11625" s="134" t="s">
        <v>16426</v>
      </c>
      <c r="B11625" s="134" t="s">
        <v>8042</v>
      </c>
      <c r="C11625" s="135" t="s">
        <v>16427</v>
      </c>
      <c r="D11625" s="134" t="s">
        <v>79</v>
      </c>
      <c r="E11625" s="133">
        <v>17022.91</v>
      </c>
    </row>
    <row r="11626" spans="1:5" ht="57">
      <c r="A11626" s="134" t="s">
        <v>16428</v>
      </c>
      <c r="B11626" s="134" t="s">
        <v>8042</v>
      </c>
      <c r="C11626" s="135" t="s">
        <v>16429</v>
      </c>
      <c r="D11626" s="134" t="s">
        <v>79</v>
      </c>
      <c r="E11626" s="133">
        <v>19335.43</v>
      </c>
    </row>
    <row r="11627" spans="1:5" ht="57">
      <c r="A11627" s="134" t="s">
        <v>16430</v>
      </c>
      <c r="B11627" s="134" t="s">
        <v>8042</v>
      </c>
      <c r="C11627" s="135" t="s">
        <v>16431</v>
      </c>
      <c r="D11627" s="134" t="s">
        <v>79</v>
      </c>
      <c r="E11627" s="133">
        <v>98.13</v>
      </c>
    </row>
    <row r="11628" spans="1:5" ht="57">
      <c r="A11628" s="134" t="s">
        <v>16432</v>
      </c>
      <c r="B11628" s="134" t="s">
        <v>8042</v>
      </c>
      <c r="C11628" s="135" t="s">
        <v>16433</v>
      </c>
      <c r="D11628" s="134" t="s">
        <v>79</v>
      </c>
      <c r="E11628" s="133">
        <v>149.62</v>
      </c>
    </row>
    <row r="11629" spans="1:5" ht="57">
      <c r="A11629" s="134" t="s">
        <v>16434</v>
      </c>
      <c r="B11629" s="134" t="s">
        <v>8042</v>
      </c>
      <c r="C11629" s="135" t="s">
        <v>16435</v>
      </c>
      <c r="D11629" s="134" t="s">
        <v>79</v>
      </c>
      <c r="E11629" s="133">
        <v>213.06</v>
      </c>
    </row>
    <row r="11630" spans="1:5" ht="57">
      <c r="A11630" s="134" t="s">
        <v>16436</v>
      </c>
      <c r="B11630" s="134" t="s">
        <v>8042</v>
      </c>
      <c r="C11630" s="135" t="s">
        <v>16437</v>
      </c>
      <c r="D11630" s="134" t="s">
        <v>79</v>
      </c>
      <c r="E11630" s="133">
        <v>359.67</v>
      </c>
    </row>
    <row r="11631" spans="1:5" ht="57">
      <c r="A11631" s="134" t="s">
        <v>16438</v>
      </c>
      <c r="B11631" s="134" t="s">
        <v>8042</v>
      </c>
      <c r="C11631" s="135" t="s">
        <v>16439</v>
      </c>
      <c r="D11631" s="134" t="s">
        <v>79</v>
      </c>
      <c r="E11631" s="133">
        <v>440.88</v>
      </c>
    </row>
    <row r="11632" spans="1:5" ht="57">
      <c r="A11632" s="134" t="s">
        <v>16440</v>
      </c>
      <c r="B11632" s="134" t="s">
        <v>8042</v>
      </c>
      <c r="C11632" s="135" t="s">
        <v>16441</v>
      </c>
      <c r="D11632" s="134" t="s">
        <v>79</v>
      </c>
      <c r="E11632" s="133">
        <v>759.36</v>
      </c>
    </row>
    <row r="11633" spans="1:5" ht="57">
      <c r="A11633" s="134" t="s">
        <v>16442</v>
      </c>
      <c r="B11633" s="134" t="s">
        <v>8042</v>
      </c>
      <c r="C11633" s="135" t="s">
        <v>16443</v>
      </c>
      <c r="D11633" s="134" t="s">
        <v>79</v>
      </c>
      <c r="E11633" s="133">
        <v>2585.71</v>
      </c>
    </row>
    <row r="11634" spans="1:5" ht="57">
      <c r="A11634" s="134" t="s">
        <v>16444</v>
      </c>
      <c r="B11634" s="134" t="s">
        <v>8042</v>
      </c>
      <c r="C11634" s="135" t="s">
        <v>16445</v>
      </c>
      <c r="D11634" s="134" t="s">
        <v>79</v>
      </c>
      <c r="E11634" s="133">
        <v>4087.71</v>
      </c>
    </row>
    <row r="11635" spans="1:5" ht="57">
      <c r="A11635" s="134" t="s">
        <v>16446</v>
      </c>
      <c r="B11635" s="134" t="s">
        <v>8042</v>
      </c>
      <c r="C11635" s="135" t="s">
        <v>16447</v>
      </c>
      <c r="D11635" s="134" t="s">
        <v>79</v>
      </c>
      <c r="E11635" s="133">
        <v>9132.0499999999993</v>
      </c>
    </row>
    <row r="11636" spans="1:5" ht="57">
      <c r="A11636" s="134" t="s">
        <v>16448</v>
      </c>
      <c r="B11636" s="134" t="s">
        <v>8042</v>
      </c>
      <c r="C11636" s="135" t="s">
        <v>16449</v>
      </c>
      <c r="D11636" s="134" t="s">
        <v>79</v>
      </c>
      <c r="E11636" s="133">
        <v>82.72</v>
      </c>
    </row>
    <row r="11637" spans="1:5" ht="57">
      <c r="A11637" s="134" t="s">
        <v>16450</v>
      </c>
      <c r="B11637" s="134" t="s">
        <v>8042</v>
      </c>
      <c r="C11637" s="135" t="s">
        <v>16451</v>
      </c>
      <c r="D11637" s="134" t="s">
        <v>79</v>
      </c>
      <c r="E11637" s="133">
        <v>132.5</v>
      </c>
    </row>
    <row r="11638" spans="1:5" ht="57">
      <c r="A11638" s="134" t="s">
        <v>16452</v>
      </c>
      <c r="B11638" s="134" t="s">
        <v>8042</v>
      </c>
      <c r="C11638" s="135" t="s">
        <v>16453</v>
      </c>
      <c r="D11638" s="134" t="s">
        <v>79</v>
      </c>
      <c r="E11638" s="133">
        <v>226.12</v>
      </c>
    </row>
    <row r="11639" spans="1:5" ht="57">
      <c r="A11639" s="134" t="s">
        <v>16454</v>
      </c>
      <c r="B11639" s="134" t="s">
        <v>8042</v>
      </c>
      <c r="C11639" s="135" t="s">
        <v>16455</v>
      </c>
      <c r="D11639" s="134" t="s">
        <v>79</v>
      </c>
      <c r="E11639" s="133">
        <v>316.16000000000003</v>
      </c>
    </row>
    <row r="11640" spans="1:5" ht="57">
      <c r="A11640" s="134" t="s">
        <v>16456</v>
      </c>
      <c r="B11640" s="134" t="s">
        <v>8042</v>
      </c>
      <c r="C11640" s="135" t="s">
        <v>16457</v>
      </c>
      <c r="D11640" s="134" t="s">
        <v>79</v>
      </c>
      <c r="E11640" s="133">
        <v>657.2</v>
      </c>
    </row>
    <row r="11641" spans="1:5" ht="57">
      <c r="A11641" s="134" t="s">
        <v>16458</v>
      </c>
      <c r="B11641" s="134" t="s">
        <v>8042</v>
      </c>
      <c r="C11641" s="135" t="s">
        <v>16459</v>
      </c>
      <c r="D11641" s="134" t="s">
        <v>79</v>
      </c>
      <c r="E11641" s="133">
        <v>2079.02</v>
      </c>
    </row>
    <row r="11642" spans="1:5" ht="71.25">
      <c r="A11642" s="134" t="s">
        <v>16460</v>
      </c>
      <c r="B11642" s="134" t="s">
        <v>8042</v>
      </c>
      <c r="C11642" s="135" t="s">
        <v>16461</v>
      </c>
      <c r="D11642" s="134" t="s">
        <v>75</v>
      </c>
      <c r="E11642" s="133">
        <v>272</v>
      </c>
    </row>
    <row r="11643" spans="1:5" ht="71.25">
      <c r="A11643" s="134" t="s">
        <v>16462</v>
      </c>
      <c r="B11643" s="134" t="s">
        <v>8042</v>
      </c>
      <c r="C11643" s="135" t="s">
        <v>16463</v>
      </c>
      <c r="D11643" s="134" t="s">
        <v>75</v>
      </c>
      <c r="E11643" s="133">
        <v>399.5</v>
      </c>
    </row>
    <row r="11644" spans="1:5" ht="71.25">
      <c r="A11644" s="134" t="s">
        <v>16464</v>
      </c>
      <c r="B11644" s="134" t="s">
        <v>8042</v>
      </c>
      <c r="C11644" s="135" t="s">
        <v>16465</v>
      </c>
      <c r="D11644" s="134" t="s">
        <v>75</v>
      </c>
      <c r="E11644" s="133">
        <v>465</v>
      </c>
    </row>
    <row r="11645" spans="1:5" ht="71.25">
      <c r="A11645" s="134" t="s">
        <v>16466</v>
      </c>
      <c r="B11645" s="134" t="s">
        <v>8042</v>
      </c>
      <c r="C11645" s="135" t="s">
        <v>16467</v>
      </c>
      <c r="D11645" s="134" t="s">
        <v>75</v>
      </c>
      <c r="E11645" s="133">
        <v>558</v>
      </c>
    </row>
    <row r="11646" spans="1:5" ht="71.25">
      <c r="A11646" s="134" t="s">
        <v>16468</v>
      </c>
      <c r="B11646" s="134" t="s">
        <v>8042</v>
      </c>
      <c r="C11646" s="135" t="s">
        <v>16469</v>
      </c>
      <c r="D11646" s="134" t="s">
        <v>75</v>
      </c>
      <c r="E11646" s="133">
        <v>738.52</v>
      </c>
    </row>
    <row r="11647" spans="1:5" ht="71.25">
      <c r="A11647" s="134" t="s">
        <v>16470</v>
      </c>
      <c r="B11647" s="134" t="s">
        <v>8042</v>
      </c>
      <c r="C11647" s="135" t="s">
        <v>16471</v>
      </c>
      <c r="D11647" s="134" t="s">
        <v>75</v>
      </c>
      <c r="E11647" s="133">
        <v>947</v>
      </c>
    </row>
    <row r="11648" spans="1:5" ht="71.25">
      <c r="A11648" s="134" t="s">
        <v>16472</v>
      </c>
      <c r="B11648" s="134" t="s">
        <v>8042</v>
      </c>
      <c r="C11648" s="135" t="s">
        <v>16473</v>
      </c>
      <c r="D11648" s="134" t="s">
        <v>75</v>
      </c>
      <c r="E11648" s="133">
        <v>1125</v>
      </c>
    </row>
    <row r="11649" spans="1:5" ht="71.25">
      <c r="A11649" s="134" t="s">
        <v>16474</v>
      </c>
      <c r="B11649" s="134" t="s">
        <v>8042</v>
      </c>
      <c r="C11649" s="135" t="s">
        <v>16475</v>
      </c>
      <c r="D11649" s="134" t="s">
        <v>75</v>
      </c>
      <c r="E11649" s="133">
        <v>1628</v>
      </c>
    </row>
    <row r="11650" spans="1:5" ht="71.25">
      <c r="A11650" s="134" t="s">
        <v>16476</v>
      </c>
      <c r="B11650" s="134" t="s">
        <v>8042</v>
      </c>
      <c r="C11650" s="135" t="s">
        <v>16477</v>
      </c>
      <c r="D11650" s="134" t="s">
        <v>75</v>
      </c>
      <c r="E11650" s="133">
        <v>1990</v>
      </c>
    </row>
    <row r="11651" spans="1:5" ht="71.25">
      <c r="A11651" s="134" t="s">
        <v>16478</v>
      </c>
      <c r="B11651" s="134" t="s">
        <v>8042</v>
      </c>
      <c r="C11651" s="135" t="s">
        <v>16479</v>
      </c>
      <c r="D11651" s="134" t="s">
        <v>75</v>
      </c>
      <c r="E11651" s="133">
        <v>318</v>
      </c>
    </row>
    <row r="11652" spans="1:5" ht="71.25">
      <c r="A11652" s="134" t="s">
        <v>16480</v>
      </c>
      <c r="B11652" s="134" t="s">
        <v>8042</v>
      </c>
      <c r="C11652" s="135" t="s">
        <v>16481</v>
      </c>
      <c r="D11652" s="134" t="s">
        <v>75</v>
      </c>
      <c r="E11652" s="133">
        <v>437</v>
      </c>
    </row>
    <row r="11653" spans="1:5" ht="71.25">
      <c r="A11653" s="134" t="s">
        <v>16482</v>
      </c>
      <c r="B11653" s="134" t="s">
        <v>8042</v>
      </c>
      <c r="C11653" s="135" t="s">
        <v>16483</v>
      </c>
      <c r="D11653" s="134" t="s">
        <v>75</v>
      </c>
      <c r="E11653" s="133">
        <v>536</v>
      </c>
    </row>
    <row r="11654" spans="1:5" ht="71.25">
      <c r="A11654" s="134" t="s">
        <v>16484</v>
      </c>
      <c r="B11654" s="134" t="s">
        <v>8042</v>
      </c>
      <c r="C11654" s="135" t="s">
        <v>16485</v>
      </c>
      <c r="D11654" s="134" t="s">
        <v>75</v>
      </c>
      <c r="E11654" s="133">
        <v>803</v>
      </c>
    </row>
    <row r="11655" spans="1:5" ht="71.25">
      <c r="A11655" s="134" t="s">
        <v>16486</v>
      </c>
      <c r="B11655" s="134" t="s">
        <v>8042</v>
      </c>
      <c r="C11655" s="135" t="s">
        <v>16487</v>
      </c>
      <c r="D11655" s="134" t="s">
        <v>75</v>
      </c>
      <c r="E11655" s="133">
        <v>861</v>
      </c>
    </row>
    <row r="11656" spans="1:5" ht="71.25">
      <c r="A11656" s="134" t="s">
        <v>16488</v>
      </c>
      <c r="B11656" s="134" t="s">
        <v>8042</v>
      </c>
      <c r="C11656" s="135" t="s">
        <v>16489</v>
      </c>
      <c r="D11656" s="134" t="s">
        <v>75</v>
      </c>
      <c r="E11656" s="133">
        <v>1206</v>
      </c>
    </row>
    <row r="11657" spans="1:5" ht="71.25">
      <c r="A11657" s="134" t="s">
        <v>16490</v>
      </c>
      <c r="B11657" s="134" t="s">
        <v>8042</v>
      </c>
      <c r="C11657" s="135" t="s">
        <v>16491</v>
      </c>
      <c r="D11657" s="134" t="s">
        <v>75</v>
      </c>
      <c r="E11657" s="133">
        <v>1240</v>
      </c>
    </row>
    <row r="11658" spans="1:5" ht="71.25">
      <c r="A11658" s="134" t="s">
        <v>16492</v>
      </c>
      <c r="B11658" s="134" t="s">
        <v>8042</v>
      </c>
      <c r="C11658" s="135" t="s">
        <v>16493</v>
      </c>
      <c r="D11658" s="134" t="s">
        <v>75</v>
      </c>
      <c r="E11658" s="133">
        <v>1794</v>
      </c>
    </row>
    <row r="11659" spans="1:5" ht="71.25">
      <c r="A11659" s="134" t="s">
        <v>16494</v>
      </c>
      <c r="B11659" s="134" t="s">
        <v>8042</v>
      </c>
      <c r="C11659" s="135" t="s">
        <v>16495</v>
      </c>
      <c r="D11659" s="134" t="s">
        <v>75</v>
      </c>
      <c r="E11659" s="133">
        <v>2695</v>
      </c>
    </row>
    <row r="11660" spans="1:5" ht="71.25">
      <c r="A11660" s="134" t="s">
        <v>16496</v>
      </c>
      <c r="B11660" s="134" t="s">
        <v>8042</v>
      </c>
      <c r="C11660" s="135" t="s">
        <v>16497</v>
      </c>
      <c r="D11660" s="134" t="s">
        <v>75</v>
      </c>
      <c r="E11660" s="133">
        <v>379</v>
      </c>
    </row>
    <row r="11661" spans="1:5" ht="71.25">
      <c r="A11661" s="134" t="s">
        <v>16498</v>
      </c>
      <c r="B11661" s="134" t="s">
        <v>8042</v>
      </c>
      <c r="C11661" s="135" t="s">
        <v>16499</v>
      </c>
      <c r="D11661" s="134" t="s">
        <v>75</v>
      </c>
      <c r="E11661" s="133">
        <v>478</v>
      </c>
    </row>
    <row r="11662" spans="1:5" ht="71.25">
      <c r="A11662" s="134" t="s">
        <v>16500</v>
      </c>
      <c r="B11662" s="134" t="s">
        <v>8042</v>
      </c>
      <c r="C11662" s="135" t="s">
        <v>16501</v>
      </c>
      <c r="D11662" s="134" t="s">
        <v>75</v>
      </c>
      <c r="E11662" s="133">
        <v>595</v>
      </c>
    </row>
    <row r="11663" spans="1:5" ht="71.25">
      <c r="A11663" s="134" t="s">
        <v>16502</v>
      </c>
      <c r="B11663" s="134" t="s">
        <v>8042</v>
      </c>
      <c r="C11663" s="135" t="s">
        <v>16503</v>
      </c>
      <c r="D11663" s="134" t="s">
        <v>75</v>
      </c>
      <c r="E11663" s="133">
        <v>884</v>
      </c>
    </row>
    <row r="11664" spans="1:5" ht="71.25">
      <c r="A11664" s="134" t="s">
        <v>16504</v>
      </c>
      <c r="B11664" s="134" t="s">
        <v>8042</v>
      </c>
      <c r="C11664" s="135" t="s">
        <v>16505</v>
      </c>
      <c r="D11664" s="134" t="s">
        <v>75</v>
      </c>
      <c r="E11664" s="133">
        <v>940</v>
      </c>
    </row>
    <row r="11665" spans="1:5" ht="71.25">
      <c r="A11665" s="134" t="s">
        <v>16506</v>
      </c>
      <c r="B11665" s="134" t="s">
        <v>8042</v>
      </c>
      <c r="C11665" s="135" t="s">
        <v>16507</v>
      </c>
      <c r="D11665" s="134" t="s">
        <v>75</v>
      </c>
      <c r="E11665" s="133">
        <v>1326</v>
      </c>
    </row>
    <row r="11666" spans="1:5" ht="71.25">
      <c r="A11666" s="134" t="s">
        <v>16508</v>
      </c>
      <c r="B11666" s="134" t="s">
        <v>8042</v>
      </c>
      <c r="C11666" s="135" t="s">
        <v>16509</v>
      </c>
      <c r="D11666" s="134" t="s">
        <v>75</v>
      </c>
      <c r="E11666" s="133">
        <v>1364</v>
      </c>
    </row>
    <row r="11667" spans="1:5" ht="71.25">
      <c r="A11667" s="134" t="s">
        <v>16510</v>
      </c>
      <c r="B11667" s="134" t="s">
        <v>8042</v>
      </c>
      <c r="C11667" s="135" t="s">
        <v>16511</v>
      </c>
      <c r="D11667" s="134" t="s">
        <v>75</v>
      </c>
      <c r="E11667" s="133">
        <v>1962</v>
      </c>
    </row>
    <row r="11668" spans="1:5" ht="71.25">
      <c r="A11668" s="134" t="s">
        <v>16512</v>
      </c>
      <c r="B11668" s="134" t="s">
        <v>8042</v>
      </c>
      <c r="C11668" s="135" t="s">
        <v>16513</v>
      </c>
      <c r="D11668" s="134" t="s">
        <v>75</v>
      </c>
      <c r="E11668" s="133">
        <v>2963</v>
      </c>
    </row>
    <row r="11669" spans="1:5" ht="42.75">
      <c r="A11669" s="134" t="s">
        <v>16514</v>
      </c>
      <c r="B11669" s="134" t="s">
        <v>8042</v>
      </c>
      <c r="C11669" s="135" t="s">
        <v>16515</v>
      </c>
      <c r="D11669" s="134" t="s">
        <v>75</v>
      </c>
      <c r="E11669" s="133">
        <v>170.89</v>
      </c>
    </row>
    <row r="11670" spans="1:5" ht="42.75">
      <c r="A11670" s="134" t="s">
        <v>16516</v>
      </c>
      <c r="B11670" s="134" t="s">
        <v>8042</v>
      </c>
      <c r="C11670" s="135" t="s">
        <v>16517</v>
      </c>
      <c r="D11670" s="134" t="s">
        <v>75</v>
      </c>
      <c r="E11670" s="133">
        <v>172.4</v>
      </c>
    </row>
    <row r="11671" spans="1:5" ht="42.75">
      <c r="A11671" s="134" t="s">
        <v>16518</v>
      </c>
      <c r="B11671" s="134" t="s">
        <v>8042</v>
      </c>
      <c r="C11671" s="135" t="s">
        <v>16519</v>
      </c>
      <c r="D11671" s="134" t="s">
        <v>75</v>
      </c>
      <c r="E11671" s="133">
        <v>210</v>
      </c>
    </row>
    <row r="11672" spans="1:5" ht="42.75">
      <c r="A11672" s="134" t="s">
        <v>16520</v>
      </c>
      <c r="B11672" s="134" t="s">
        <v>8042</v>
      </c>
      <c r="C11672" s="135" t="s">
        <v>16521</v>
      </c>
      <c r="D11672" s="134" t="s">
        <v>75</v>
      </c>
      <c r="E11672" s="133">
        <v>290</v>
      </c>
    </row>
    <row r="11673" spans="1:5" ht="42.75">
      <c r="A11673" s="134" t="s">
        <v>16522</v>
      </c>
      <c r="B11673" s="134" t="s">
        <v>8042</v>
      </c>
      <c r="C11673" s="135" t="s">
        <v>16523</v>
      </c>
      <c r="D11673" s="134" t="s">
        <v>75</v>
      </c>
      <c r="E11673" s="133">
        <v>334</v>
      </c>
    </row>
    <row r="11674" spans="1:5" ht="42.75">
      <c r="A11674" s="134" t="s">
        <v>16524</v>
      </c>
      <c r="B11674" s="134" t="s">
        <v>8042</v>
      </c>
      <c r="C11674" s="135" t="s">
        <v>16525</v>
      </c>
      <c r="D11674" s="134" t="s">
        <v>75</v>
      </c>
      <c r="E11674" s="133">
        <v>482.52</v>
      </c>
    </row>
    <row r="11675" spans="1:5" ht="42.75">
      <c r="A11675" s="134" t="s">
        <v>16526</v>
      </c>
      <c r="B11675" s="134" t="s">
        <v>8042</v>
      </c>
      <c r="C11675" s="135" t="s">
        <v>16527</v>
      </c>
      <c r="D11675" s="134" t="s">
        <v>75</v>
      </c>
      <c r="E11675" s="133">
        <v>554.41</v>
      </c>
    </row>
    <row r="11676" spans="1:5" ht="42.75">
      <c r="A11676" s="134" t="s">
        <v>16528</v>
      </c>
      <c r="B11676" s="134" t="s">
        <v>8042</v>
      </c>
      <c r="C11676" s="135" t="s">
        <v>16529</v>
      </c>
      <c r="D11676" s="134" t="s">
        <v>75</v>
      </c>
      <c r="E11676" s="133">
        <v>680</v>
      </c>
    </row>
    <row r="11677" spans="1:5" ht="42.75">
      <c r="A11677" s="134" t="s">
        <v>16530</v>
      </c>
      <c r="B11677" s="134" t="s">
        <v>8042</v>
      </c>
      <c r="C11677" s="135" t="s">
        <v>16531</v>
      </c>
      <c r="D11677" s="134" t="s">
        <v>75</v>
      </c>
      <c r="E11677" s="133">
        <v>844.41</v>
      </c>
    </row>
    <row r="11678" spans="1:5" ht="42.75">
      <c r="A11678" s="134" t="s">
        <v>16532</v>
      </c>
      <c r="B11678" s="134" t="s">
        <v>8042</v>
      </c>
      <c r="C11678" s="135" t="s">
        <v>16533</v>
      </c>
      <c r="D11678" s="134" t="s">
        <v>75</v>
      </c>
      <c r="E11678" s="133">
        <v>1380</v>
      </c>
    </row>
    <row r="11679" spans="1:5" ht="42.75">
      <c r="A11679" s="134" t="s">
        <v>16534</v>
      </c>
      <c r="B11679" s="134" t="s">
        <v>8042</v>
      </c>
      <c r="C11679" s="135" t="s">
        <v>16535</v>
      </c>
      <c r="D11679" s="134" t="s">
        <v>75</v>
      </c>
      <c r="E11679" s="133">
        <v>180</v>
      </c>
    </row>
    <row r="11680" spans="1:5" ht="42.75">
      <c r="A11680" s="134" t="s">
        <v>16536</v>
      </c>
      <c r="B11680" s="134" t="s">
        <v>8042</v>
      </c>
      <c r="C11680" s="135" t="s">
        <v>16537</v>
      </c>
      <c r="D11680" s="134" t="s">
        <v>75</v>
      </c>
      <c r="E11680" s="133">
        <v>197.9</v>
      </c>
    </row>
    <row r="11681" spans="1:5" ht="42.75">
      <c r="A11681" s="134" t="s">
        <v>16538</v>
      </c>
      <c r="B11681" s="134" t="s">
        <v>8042</v>
      </c>
      <c r="C11681" s="135" t="s">
        <v>16539</v>
      </c>
      <c r="D11681" s="134" t="s">
        <v>75</v>
      </c>
      <c r="E11681" s="133">
        <v>271.02999999999997</v>
      </c>
    </row>
    <row r="11682" spans="1:5" ht="42.75">
      <c r="A11682" s="134" t="s">
        <v>16540</v>
      </c>
      <c r="B11682" s="134" t="s">
        <v>8042</v>
      </c>
      <c r="C11682" s="135" t="s">
        <v>16541</v>
      </c>
      <c r="D11682" s="134" t="s">
        <v>75</v>
      </c>
      <c r="E11682" s="133">
        <v>281.98</v>
      </c>
    </row>
    <row r="11683" spans="1:5" ht="42.75">
      <c r="A11683" s="134" t="s">
        <v>16542</v>
      </c>
      <c r="B11683" s="134" t="s">
        <v>8042</v>
      </c>
      <c r="C11683" s="135" t="s">
        <v>16543</v>
      </c>
      <c r="D11683" s="134" t="s">
        <v>75</v>
      </c>
      <c r="E11683" s="133">
        <v>478</v>
      </c>
    </row>
    <row r="11684" spans="1:5" ht="42.75">
      <c r="A11684" s="134" t="s">
        <v>16544</v>
      </c>
      <c r="B11684" s="134" t="s">
        <v>8042</v>
      </c>
      <c r="C11684" s="135" t="s">
        <v>16545</v>
      </c>
      <c r="D11684" s="134" t="s">
        <v>75</v>
      </c>
      <c r="E11684" s="133">
        <v>595</v>
      </c>
    </row>
    <row r="11685" spans="1:5" ht="42.75">
      <c r="A11685" s="134" t="s">
        <v>16546</v>
      </c>
      <c r="B11685" s="134" t="s">
        <v>8042</v>
      </c>
      <c r="C11685" s="135" t="s">
        <v>16547</v>
      </c>
      <c r="D11685" s="134" t="s">
        <v>75</v>
      </c>
      <c r="E11685" s="133">
        <v>760</v>
      </c>
    </row>
    <row r="11686" spans="1:5" ht="42.75">
      <c r="A11686" s="134" t="s">
        <v>16548</v>
      </c>
      <c r="B11686" s="134" t="s">
        <v>8042</v>
      </c>
      <c r="C11686" s="135" t="s">
        <v>16549</v>
      </c>
      <c r="D11686" s="134" t="s">
        <v>75</v>
      </c>
      <c r="E11686" s="133">
        <v>870</v>
      </c>
    </row>
    <row r="11687" spans="1:5" ht="42.75">
      <c r="A11687" s="134" t="s">
        <v>16550</v>
      </c>
      <c r="B11687" s="134" t="s">
        <v>8042</v>
      </c>
      <c r="C11687" s="135" t="s">
        <v>16551</v>
      </c>
      <c r="D11687" s="134" t="s">
        <v>75</v>
      </c>
      <c r="E11687" s="133">
        <v>1021.42</v>
      </c>
    </row>
    <row r="11688" spans="1:5" ht="42.75">
      <c r="A11688" s="134" t="s">
        <v>16552</v>
      </c>
      <c r="B11688" s="134" t="s">
        <v>8042</v>
      </c>
      <c r="C11688" s="135" t="s">
        <v>16553</v>
      </c>
      <c r="D11688" s="134" t="s">
        <v>75</v>
      </c>
      <c r="E11688" s="133">
        <v>1580</v>
      </c>
    </row>
    <row r="11689" spans="1:5" ht="42.75">
      <c r="A11689" s="134" t="s">
        <v>16554</v>
      </c>
      <c r="B11689" s="134" t="s">
        <v>8042</v>
      </c>
      <c r="C11689" s="135" t="s">
        <v>16555</v>
      </c>
      <c r="D11689" s="134" t="s">
        <v>75</v>
      </c>
      <c r="E11689" s="133">
        <v>227.85</v>
      </c>
    </row>
    <row r="11690" spans="1:5" ht="42.75">
      <c r="A11690" s="134" t="s">
        <v>16556</v>
      </c>
      <c r="B11690" s="134" t="s">
        <v>8042</v>
      </c>
      <c r="C11690" s="135" t="s">
        <v>16557</v>
      </c>
      <c r="D11690" s="134" t="s">
        <v>75</v>
      </c>
      <c r="E11690" s="133">
        <v>241</v>
      </c>
    </row>
    <row r="11691" spans="1:5" ht="42.75">
      <c r="A11691" s="134" t="s">
        <v>16558</v>
      </c>
      <c r="B11691" s="134" t="s">
        <v>8042</v>
      </c>
      <c r="C11691" s="135" t="s">
        <v>16559</v>
      </c>
      <c r="D11691" s="134" t="s">
        <v>75</v>
      </c>
      <c r="E11691" s="133">
        <v>311.93</v>
      </c>
    </row>
    <row r="11692" spans="1:5" ht="42.75">
      <c r="A11692" s="134" t="s">
        <v>16560</v>
      </c>
      <c r="B11692" s="134" t="s">
        <v>8042</v>
      </c>
      <c r="C11692" s="135" t="s">
        <v>16561</v>
      </c>
      <c r="D11692" s="134" t="s">
        <v>75</v>
      </c>
      <c r="E11692" s="133">
        <v>378</v>
      </c>
    </row>
    <row r="11693" spans="1:5" ht="42.75">
      <c r="A11693" s="134" t="s">
        <v>16562</v>
      </c>
      <c r="B11693" s="134" t="s">
        <v>8042</v>
      </c>
      <c r="C11693" s="135" t="s">
        <v>16563</v>
      </c>
      <c r="D11693" s="134" t="s">
        <v>75</v>
      </c>
      <c r="E11693" s="133">
        <v>482.23</v>
      </c>
    </row>
    <row r="11694" spans="1:5" ht="42.75">
      <c r="A11694" s="134" t="s">
        <v>16564</v>
      </c>
      <c r="B11694" s="134" t="s">
        <v>8042</v>
      </c>
      <c r="C11694" s="135" t="s">
        <v>16565</v>
      </c>
      <c r="D11694" s="134" t="s">
        <v>75</v>
      </c>
      <c r="E11694" s="133">
        <v>646.62</v>
      </c>
    </row>
    <row r="11695" spans="1:5" ht="42.75">
      <c r="A11695" s="134" t="s">
        <v>16566</v>
      </c>
      <c r="B11695" s="134" t="s">
        <v>8042</v>
      </c>
      <c r="C11695" s="135" t="s">
        <v>16567</v>
      </c>
      <c r="D11695" s="134" t="s">
        <v>75</v>
      </c>
      <c r="E11695" s="133">
        <v>898</v>
      </c>
    </row>
    <row r="11696" spans="1:5" ht="42.75">
      <c r="A11696" s="134" t="s">
        <v>16568</v>
      </c>
      <c r="B11696" s="134" t="s">
        <v>8042</v>
      </c>
      <c r="C11696" s="135" t="s">
        <v>16569</v>
      </c>
      <c r="D11696" s="134" t="s">
        <v>75</v>
      </c>
      <c r="E11696" s="133">
        <v>1259.67</v>
      </c>
    </row>
    <row r="11697" spans="1:5" ht="42.75">
      <c r="A11697" s="134" t="s">
        <v>16570</v>
      </c>
      <c r="B11697" s="134" t="s">
        <v>8042</v>
      </c>
      <c r="C11697" s="135" t="s">
        <v>16571</v>
      </c>
      <c r="D11697" s="134" t="s">
        <v>75</v>
      </c>
      <c r="E11697" s="133">
        <v>1913.02</v>
      </c>
    </row>
    <row r="11698" spans="1:5" ht="42.75">
      <c r="A11698" s="134" t="s">
        <v>16572</v>
      </c>
      <c r="B11698" s="134" t="s">
        <v>8042</v>
      </c>
      <c r="C11698" s="135" t="s">
        <v>16573</v>
      </c>
      <c r="D11698" s="134" t="s">
        <v>75</v>
      </c>
      <c r="E11698" s="133">
        <v>276.52999999999997</v>
      </c>
    </row>
    <row r="11699" spans="1:5" ht="42.75">
      <c r="A11699" s="134" t="s">
        <v>16574</v>
      </c>
      <c r="B11699" s="134" t="s">
        <v>8042</v>
      </c>
      <c r="C11699" s="135" t="s">
        <v>16575</v>
      </c>
      <c r="D11699" s="134" t="s">
        <v>75</v>
      </c>
      <c r="E11699" s="133">
        <v>305.52999999999997</v>
      </c>
    </row>
    <row r="11700" spans="1:5" ht="42.75">
      <c r="A11700" s="134" t="s">
        <v>16576</v>
      </c>
      <c r="B11700" s="134" t="s">
        <v>8042</v>
      </c>
      <c r="C11700" s="135" t="s">
        <v>16577</v>
      </c>
      <c r="D11700" s="134" t="s">
        <v>75</v>
      </c>
      <c r="E11700" s="133">
        <v>350.07</v>
      </c>
    </row>
    <row r="11701" spans="1:5" ht="42.75">
      <c r="A11701" s="134" t="s">
        <v>16578</v>
      </c>
      <c r="B11701" s="134" t="s">
        <v>8042</v>
      </c>
      <c r="C11701" s="135" t="s">
        <v>16579</v>
      </c>
      <c r="D11701" s="134" t="s">
        <v>75</v>
      </c>
      <c r="E11701" s="133">
        <v>471.25</v>
      </c>
    </row>
    <row r="11702" spans="1:5" ht="42.75">
      <c r="A11702" s="134" t="s">
        <v>16580</v>
      </c>
      <c r="B11702" s="134" t="s">
        <v>8042</v>
      </c>
      <c r="C11702" s="135" t="s">
        <v>16581</v>
      </c>
      <c r="D11702" s="134" t="s">
        <v>75</v>
      </c>
      <c r="E11702" s="133">
        <v>590.35</v>
      </c>
    </row>
    <row r="11703" spans="1:5" ht="42.75">
      <c r="A11703" s="134" t="s">
        <v>16582</v>
      </c>
      <c r="B11703" s="134" t="s">
        <v>8042</v>
      </c>
      <c r="C11703" s="135" t="s">
        <v>16583</v>
      </c>
      <c r="D11703" s="134" t="s">
        <v>75</v>
      </c>
      <c r="E11703" s="133">
        <v>689.39</v>
      </c>
    </row>
    <row r="11704" spans="1:5" ht="42.75">
      <c r="A11704" s="134" t="s">
        <v>16584</v>
      </c>
      <c r="B11704" s="134" t="s">
        <v>8042</v>
      </c>
      <c r="C11704" s="135" t="s">
        <v>16585</v>
      </c>
      <c r="D11704" s="134" t="s">
        <v>75</v>
      </c>
      <c r="E11704" s="133">
        <v>829.32</v>
      </c>
    </row>
    <row r="11705" spans="1:5" ht="42.75">
      <c r="A11705" s="134" t="s">
        <v>16586</v>
      </c>
      <c r="B11705" s="134" t="s">
        <v>8042</v>
      </c>
      <c r="C11705" s="135" t="s">
        <v>16587</v>
      </c>
      <c r="D11705" s="134" t="s">
        <v>75</v>
      </c>
      <c r="E11705" s="133">
        <v>1186.4100000000001</v>
      </c>
    </row>
    <row r="11706" spans="1:5" ht="42.75">
      <c r="A11706" s="134" t="s">
        <v>16588</v>
      </c>
      <c r="B11706" s="134" t="s">
        <v>8042</v>
      </c>
      <c r="C11706" s="135" t="s">
        <v>16589</v>
      </c>
      <c r="D11706" s="134" t="s">
        <v>75</v>
      </c>
      <c r="E11706" s="133">
        <v>1722.18</v>
      </c>
    </row>
    <row r="11707" spans="1:5" ht="42.75">
      <c r="A11707" s="134" t="s">
        <v>16590</v>
      </c>
      <c r="B11707" s="134" t="s">
        <v>8042</v>
      </c>
      <c r="C11707" s="135" t="s">
        <v>16591</v>
      </c>
      <c r="D11707" s="134" t="s">
        <v>75</v>
      </c>
      <c r="E11707" s="133">
        <v>2211.7600000000002</v>
      </c>
    </row>
    <row r="11708" spans="1:5" ht="57">
      <c r="A11708" s="134" t="s">
        <v>16592</v>
      </c>
      <c r="B11708" s="134" t="s">
        <v>8042</v>
      </c>
      <c r="C11708" s="135" t="s">
        <v>16593</v>
      </c>
      <c r="D11708" s="134" t="s">
        <v>75</v>
      </c>
      <c r="E11708" s="133">
        <v>18.64</v>
      </c>
    </row>
    <row r="11709" spans="1:5" ht="57">
      <c r="A11709" s="134" t="s">
        <v>16594</v>
      </c>
      <c r="B11709" s="134" t="s">
        <v>8042</v>
      </c>
      <c r="C11709" s="135" t="s">
        <v>16595</v>
      </c>
      <c r="D11709" s="134" t="s">
        <v>75</v>
      </c>
      <c r="E11709" s="133">
        <v>38.479999999999997</v>
      </c>
    </row>
    <row r="11710" spans="1:5" ht="57">
      <c r="A11710" s="134" t="s">
        <v>16596</v>
      </c>
      <c r="B11710" s="134" t="s">
        <v>8042</v>
      </c>
      <c r="C11710" s="135" t="s">
        <v>16597</v>
      </c>
      <c r="D11710" s="134" t="s">
        <v>75</v>
      </c>
      <c r="E11710" s="133">
        <v>61.88</v>
      </c>
    </row>
    <row r="11711" spans="1:5" ht="57">
      <c r="A11711" s="134" t="s">
        <v>16598</v>
      </c>
      <c r="B11711" s="134" t="s">
        <v>8042</v>
      </c>
      <c r="C11711" s="135" t="s">
        <v>16599</v>
      </c>
      <c r="D11711" s="134" t="s">
        <v>75</v>
      </c>
      <c r="E11711" s="133">
        <v>23.33</v>
      </c>
    </row>
    <row r="11712" spans="1:5" ht="57">
      <c r="A11712" s="134" t="s">
        <v>16600</v>
      </c>
      <c r="B11712" s="134" t="s">
        <v>8042</v>
      </c>
      <c r="C11712" s="135" t="s">
        <v>16601</v>
      </c>
      <c r="D11712" s="134" t="s">
        <v>75</v>
      </c>
      <c r="E11712" s="133">
        <v>39.44</v>
      </c>
    </row>
    <row r="11713" spans="1:5" ht="57">
      <c r="A11713" s="134" t="s">
        <v>16602</v>
      </c>
      <c r="B11713" s="134" t="s">
        <v>8042</v>
      </c>
      <c r="C11713" s="135" t="s">
        <v>16603</v>
      </c>
      <c r="D11713" s="134" t="s">
        <v>75</v>
      </c>
      <c r="E11713" s="133">
        <v>78.540000000000006</v>
      </c>
    </row>
    <row r="11714" spans="1:5" ht="57">
      <c r="A11714" s="134" t="s">
        <v>16604</v>
      </c>
      <c r="B11714" s="134" t="s">
        <v>8042</v>
      </c>
      <c r="C11714" s="135" t="s">
        <v>16605</v>
      </c>
      <c r="D11714" s="134" t="s">
        <v>79</v>
      </c>
      <c r="E11714" s="133">
        <v>24.13</v>
      </c>
    </row>
    <row r="11715" spans="1:5" ht="57">
      <c r="A11715" s="134" t="s">
        <v>16606</v>
      </c>
      <c r="B11715" s="134" t="s">
        <v>8042</v>
      </c>
      <c r="C11715" s="135" t="s">
        <v>16607</v>
      </c>
      <c r="D11715" s="134" t="s">
        <v>79</v>
      </c>
      <c r="E11715" s="133">
        <v>41.99</v>
      </c>
    </row>
    <row r="11716" spans="1:5" ht="57">
      <c r="A11716" s="134" t="s">
        <v>16608</v>
      </c>
      <c r="B11716" s="134" t="s">
        <v>8042</v>
      </c>
      <c r="C11716" s="135" t="s">
        <v>16609</v>
      </c>
      <c r="D11716" s="134" t="s">
        <v>79</v>
      </c>
      <c r="E11716" s="133">
        <v>61.79</v>
      </c>
    </row>
    <row r="11717" spans="1:5" ht="42.75">
      <c r="A11717" s="134" t="s">
        <v>16610</v>
      </c>
      <c r="B11717" s="134" t="s">
        <v>8042</v>
      </c>
      <c r="C11717" s="135" t="s">
        <v>16611</v>
      </c>
      <c r="D11717" s="134" t="s">
        <v>79</v>
      </c>
      <c r="E11717" s="133">
        <v>12.89</v>
      </c>
    </row>
    <row r="11718" spans="1:5" ht="42.75">
      <c r="A11718" s="134" t="s">
        <v>16612</v>
      </c>
      <c r="B11718" s="134" t="s">
        <v>8042</v>
      </c>
      <c r="C11718" s="135" t="s">
        <v>16613</v>
      </c>
      <c r="D11718" s="134" t="s">
        <v>79</v>
      </c>
      <c r="E11718" s="133">
        <v>8.49</v>
      </c>
    </row>
    <row r="11719" spans="1:5" ht="42.75">
      <c r="A11719" s="134" t="s">
        <v>16614</v>
      </c>
      <c r="B11719" s="134" t="s">
        <v>8042</v>
      </c>
      <c r="C11719" s="135" t="s">
        <v>16615</v>
      </c>
      <c r="D11719" s="134" t="s">
        <v>79</v>
      </c>
      <c r="E11719" s="133">
        <v>16.77</v>
      </c>
    </row>
    <row r="11720" spans="1:5" ht="42.75">
      <c r="A11720" s="134" t="s">
        <v>16616</v>
      </c>
      <c r="B11720" s="134" t="s">
        <v>8042</v>
      </c>
      <c r="C11720" s="135" t="s">
        <v>16617</v>
      </c>
      <c r="D11720" s="134" t="s">
        <v>79</v>
      </c>
      <c r="E11720" s="133">
        <v>26.6</v>
      </c>
    </row>
    <row r="11721" spans="1:5" ht="57">
      <c r="A11721" s="134" t="s">
        <v>16618</v>
      </c>
      <c r="B11721" s="134" t="s">
        <v>8042</v>
      </c>
      <c r="C11721" s="135" t="s">
        <v>16619</v>
      </c>
      <c r="D11721" s="134" t="s">
        <v>79</v>
      </c>
      <c r="E11721" s="133">
        <v>31.8</v>
      </c>
    </row>
    <row r="11722" spans="1:5" ht="57">
      <c r="A11722" s="134" t="s">
        <v>16620</v>
      </c>
      <c r="B11722" s="134" t="s">
        <v>8042</v>
      </c>
      <c r="C11722" s="135" t="s">
        <v>16621</v>
      </c>
      <c r="D11722" s="134" t="s">
        <v>79</v>
      </c>
      <c r="E11722" s="133">
        <v>87.41</v>
      </c>
    </row>
    <row r="11723" spans="1:5" ht="57">
      <c r="A11723" s="134" t="s">
        <v>16622</v>
      </c>
      <c r="B11723" s="134" t="s">
        <v>8042</v>
      </c>
      <c r="C11723" s="135" t="s">
        <v>16623</v>
      </c>
      <c r="D11723" s="134" t="s">
        <v>79</v>
      </c>
      <c r="E11723" s="133">
        <v>79.05</v>
      </c>
    </row>
    <row r="11724" spans="1:5" ht="57">
      <c r="A11724" s="134" t="s">
        <v>16624</v>
      </c>
      <c r="B11724" s="134" t="s">
        <v>8042</v>
      </c>
      <c r="C11724" s="135" t="s">
        <v>16625</v>
      </c>
      <c r="D11724" s="134" t="s">
        <v>79</v>
      </c>
      <c r="E11724" s="133">
        <v>184.66</v>
      </c>
    </row>
    <row r="11725" spans="1:5" ht="57">
      <c r="A11725" s="134" t="s">
        <v>16626</v>
      </c>
      <c r="B11725" s="134" t="s">
        <v>8042</v>
      </c>
      <c r="C11725" s="135" t="s">
        <v>16627</v>
      </c>
      <c r="D11725" s="134" t="s">
        <v>79</v>
      </c>
      <c r="E11725" s="133">
        <v>27.08</v>
      </c>
    </row>
    <row r="11726" spans="1:5" ht="57">
      <c r="A11726" s="134" t="s">
        <v>16628</v>
      </c>
      <c r="B11726" s="134" t="s">
        <v>8042</v>
      </c>
      <c r="C11726" s="135" t="s">
        <v>16629</v>
      </c>
      <c r="D11726" s="134" t="s">
        <v>79</v>
      </c>
      <c r="E11726" s="133">
        <v>50.98</v>
      </c>
    </row>
    <row r="11727" spans="1:5" ht="57">
      <c r="A11727" s="134" t="s">
        <v>16630</v>
      </c>
      <c r="B11727" s="134" t="s">
        <v>8042</v>
      </c>
      <c r="C11727" s="135" t="s">
        <v>16631</v>
      </c>
      <c r="D11727" s="134" t="s">
        <v>79</v>
      </c>
      <c r="E11727" s="133">
        <v>98.7</v>
      </c>
    </row>
    <row r="11728" spans="1:5" ht="42.75">
      <c r="A11728" s="134" t="s">
        <v>16632</v>
      </c>
      <c r="B11728" s="134" t="s">
        <v>8042</v>
      </c>
      <c r="C11728" s="135" t="s">
        <v>16633</v>
      </c>
      <c r="D11728" s="134" t="s">
        <v>79</v>
      </c>
      <c r="E11728" s="133">
        <v>23.71</v>
      </c>
    </row>
    <row r="11729" spans="1:5" ht="42.75">
      <c r="A11729" s="134" t="s">
        <v>16634</v>
      </c>
      <c r="B11729" s="134" t="s">
        <v>8042</v>
      </c>
      <c r="C11729" s="135" t="s">
        <v>16635</v>
      </c>
      <c r="D11729" s="134" t="s">
        <v>79</v>
      </c>
      <c r="E11729" s="133">
        <v>38.04</v>
      </c>
    </row>
    <row r="11730" spans="1:5" ht="57">
      <c r="A11730" s="134" t="s">
        <v>16636</v>
      </c>
      <c r="B11730" s="134" t="s">
        <v>8042</v>
      </c>
      <c r="C11730" s="135" t="s">
        <v>16637</v>
      </c>
      <c r="D11730" s="134" t="s">
        <v>79</v>
      </c>
      <c r="E11730" s="133">
        <v>87.2</v>
      </c>
    </row>
    <row r="11731" spans="1:5" ht="42.75">
      <c r="A11731" s="134" t="s">
        <v>16638</v>
      </c>
      <c r="B11731" s="134" t="s">
        <v>8042</v>
      </c>
      <c r="C11731" s="135" t="s">
        <v>16639</v>
      </c>
      <c r="D11731" s="134" t="s">
        <v>79</v>
      </c>
      <c r="E11731" s="133">
        <v>31.83</v>
      </c>
    </row>
    <row r="11732" spans="1:5" ht="42.75">
      <c r="A11732" s="134" t="s">
        <v>16640</v>
      </c>
      <c r="B11732" s="134" t="s">
        <v>8042</v>
      </c>
      <c r="C11732" s="135" t="s">
        <v>16641</v>
      </c>
      <c r="D11732" s="134" t="s">
        <v>79</v>
      </c>
      <c r="E11732" s="133">
        <v>61</v>
      </c>
    </row>
    <row r="11733" spans="1:5" ht="57">
      <c r="A11733" s="134" t="s">
        <v>16642</v>
      </c>
      <c r="B11733" s="134" t="s">
        <v>8042</v>
      </c>
      <c r="C11733" s="135" t="s">
        <v>16643</v>
      </c>
      <c r="D11733" s="134" t="s">
        <v>79</v>
      </c>
      <c r="E11733" s="133">
        <v>101.69</v>
      </c>
    </row>
    <row r="11734" spans="1:5" ht="42.75">
      <c r="A11734" s="134" t="s">
        <v>16644</v>
      </c>
      <c r="B11734" s="134" t="s">
        <v>8042</v>
      </c>
      <c r="C11734" s="135" t="s">
        <v>16645</v>
      </c>
      <c r="D11734" s="134" t="s">
        <v>79</v>
      </c>
      <c r="E11734" s="133">
        <v>46.1</v>
      </c>
    </row>
    <row r="11735" spans="1:5" ht="57">
      <c r="A11735" s="134" t="s">
        <v>16646</v>
      </c>
      <c r="B11735" s="134" t="s">
        <v>8042</v>
      </c>
      <c r="C11735" s="135" t="s">
        <v>16647</v>
      </c>
      <c r="D11735" s="134" t="s">
        <v>79</v>
      </c>
      <c r="E11735" s="133">
        <v>114.13</v>
      </c>
    </row>
    <row r="11736" spans="1:5" ht="57">
      <c r="A11736" s="134" t="s">
        <v>16648</v>
      </c>
      <c r="B11736" s="134" t="s">
        <v>8042</v>
      </c>
      <c r="C11736" s="135" t="s">
        <v>16649</v>
      </c>
      <c r="D11736" s="134" t="s">
        <v>79</v>
      </c>
      <c r="E11736" s="133">
        <v>192.12</v>
      </c>
    </row>
    <row r="11737" spans="1:5" ht="42.75">
      <c r="A11737" s="134" t="s">
        <v>16650</v>
      </c>
      <c r="B11737" s="134" t="s">
        <v>8042</v>
      </c>
      <c r="C11737" s="135" t="s">
        <v>16651</v>
      </c>
      <c r="D11737" s="134" t="s">
        <v>79</v>
      </c>
      <c r="E11737" s="133">
        <v>103.97</v>
      </c>
    </row>
    <row r="11738" spans="1:5" ht="42.75">
      <c r="A11738" s="134" t="s">
        <v>16652</v>
      </c>
      <c r="B11738" s="134" t="s">
        <v>8042</v>
      </c>
      <c r="C11738" s="135" t="s">
        <v>16653</v>
      </c>
      <c r="D11738" s="134" t="s">
        <v>79</v>
      </c>
      <c r="E11738" s="133">
        <v>138.79</v>
      </c>
    </row>
    <row r="11739" spans="1:5" ht="42.75">
      <c r="A11739" s="134" t="s">
        <v>16654</v>
      </c>
      <c r="B11739" s="134" t="s">
        <v>8042</v>
      </c>
      <c r="C11739" s="135" t="s">
        <v>16655</v>
      </c>
      <c r="D11739" s="134" t="s">
        <v>79</v>
      </c>
      <c r="E11739" s="133">
        <v>188.72</v>
      </c>
    </row>
    <row r="11740" spans="1:5" ht="42.75">
      <c r="A11740" s="134" t="s">
        <v>16656</v>
      </c>
      <c r="B11740" s="134" t="s">
        <v>8042</v>
      </c>
      <c r="C11740" s="135" t="s">
        <v>16657</v>
      </c>
      <c r="D11740" s="134" t="s">
        <v>79</v>
      </c>
      <c r="E11740" s="133">
        <v>9.5500000000000007</v>
      </c>
    </row>
    <row r="11741" spans="1:5" ht="42.75">
      <c r="A11741" s="134" t="s">
        <v>16658</v>
      </c>
      <c r="B11741" s="134" t="s">
        <v>8042</v>
      </c>
      <c r="C11741" s="135" t="s">
        <v>16659</v>
      </c>
      <c r="D11741" s="134" t="s">
        <v>79</v>
      </c>
      <c r="E11741" s="133">
        <v>19.47</v>
      </c>
    </row>
    <row r="11742" spans="1:5" ht="42.75">
      <c r="A11742" s="134" t="s">
        <v>16660</v>
      </c>
      <c r="B11742" s="134" t="s">
        <v>8042</v>
      </c>
      <c r="C11742" s="135" t="s">
        <v>16661</v>
      </c>
      <c r="D11742" s="134" t="s">
        <v>79</v>
      </c>
      <c r="E11742" s="133">
        <v>36.72</v>
      </c>
    </row>
    <row r="11743" spans="1:5" ht="42.75">
      <c r="A11743" s="134" t="s">
        <v>16662</v>
      </c>
      <c r="B11743" s="134" t="s">
        <v>8042</v>
      </c>
      <c r="C11743" s="135" t="s">
        <v>16663</v>
      </c>
      <c r="D11743" s="134" t="s">
        <v>79</v>
      </c>
      <c r="E11743" s="133">
        <v>21.49</v>
      </c>
    </row>
    <row r="11744" spans="1:5" ht="42.75">
      <c r="A11744" s="134" t="s">
        <v>16664</v>
      </c>
      <c r="B11744" s="134" t="s">
        <v>8042</v>
      </c>
      <c r="C11744" s="135" t="s">
        <v>16665</v>
      </c>
      <c r="D11744" s="134" t="s">
        <v>79</v>
      </c>
      <c r="E11744" s="133">
        <v>28.84</v>
      </c>
    </row>
    <row r="11745" spans="1:5" ht="42.75">
      <c r="A11745" s="134" t="s">
        <v>16666</v>
      </c>
      <c r="B11745" s="134" t="s">
        <v>8042</v>
      </c>
      <c r="C11745" s="135" t="s">
        <v>16667</v>
      </c>
      <c r="D11745" s="134" t="s">
        <v>79</v>
      </c>
      <c r="E11745" s="133">
        <v>40.93</v>
      </c>
    </row>
    <row r="11746" spans="1:5" ht="57">
      <c r="A11746" s="134" t="s">
        <v>16668</v>
      </c>
      <c r="B11746" s="134" t="s">
        <v>8042</v>
      </c>
      <c r="C11746" s="135" t="s">
        <v>16669</v>
      </c>
      <c r="D11746" s="134" t="s">
        <v>79</v>
      </c>
      <c r="E11746" s="133">
        <v>12.88</v>
      </c>
    </row>
    <row r="11747" spans="1:5" ht="57">
      <c r="A11747" s="134" t="s">
        <v>16670</v>
      </c>
      <c r="B11747" s="134" t="s">
        <v>8042</v>
      </c>
      <c r="C11747" s="135" t="s">
        <v>16671</v>
      </c>
      <c r="D11747" s="134" t="s">
        <v>79</v>
      </c>
      <c r="E11747" s="133">
        <v>26.6</v>
      </c>
    </row>
    <row r="11748" spans="1:5" ht="57">
      <c r="A11748" s="134" t="s">
        <v>16672</v>
      </c>
      <c r="B11748" s="134" t="s">
        <v>8042</v>
      </c>
      <c r="C11748" s="135" t="s">
        <v>16673</v>
      </c>
      <c r="D11748" s="134" t="s">
        <v>79</v>
      </c>
      <c r="E11748" s="133">
        <v>28.3</v>
      </c>
    </row>
    <row r="11749" spans="1:5" ht="42.75">
      <c r="A11749" s="134" t="s">
        <v>16674</v>
      </c>
      <c r="B11749" s="134" t="s">
        <v>8042</v>
      </c>
      <c r="C11749" s="135" t="s">
        <v>16675</v>
      </c>
      <c r="D11749" s="134" t="s">
        <v>79</v>
      </c>
      <c r="E11749" s="133">
        <v>20.6</v>
      </c>
    </row>
    <row r="11750" spans="1:5" ht="42.75">
      <c r="A11750" s="134" t="s">
        <v>16676</v>
      </c>
      <c r="B11750" s="134" t="s">
        <v>8042</v>
      </c>
      <c r="C11750" s="135" t="s">
        <v>16677</v>
      </c>
      <c r="D11750" s="134" t="s">
        <v>79</v>
      </c>
      <c r="E11750" s="133">
        <v>40.56</v>
      </c>
    </row>
    <row r="11751" spans="1:5" ht="42.75">
      <c r="A11751" s="134" t="s">
        <v>16678</v>
      </c>
      <c r="B11751" s="134" t="s">
        <v>8042</v>
      </c>
      <c r="C11751" s="135" t="s">
        <v>16679</v>
      </c>
      <c r="D11751" s="134" t="s">
        <v>79</v>
      </c>
      <c r="E11751" s="133">
        <v>47.43</v>
      </c>
    </row>
    <row r="11752" spans="1:5" ht="42.75">
      <c r="A11752" s="134" t="s">
        <v>16680</v>
      </c>
      <c r="B11752" s="134" t="s">
        <v>8042</v>
      </c>
      <c r="C11752" s="135" t="s">
        <v>16681</v>
      </c>
      <c r="D11752" s="134" t="s">
        <v>79</v>
      </c>
      <c r="E11752" s="133">
        <v>86.22</v>
      </c>
    </row>
    <row r="11753" spans="1:5" ht="42.75">
      <c r="A11753" s="134" t="s">
        <v>16682</v>
      </c>
      <c r="B11753" s="134" t="s">
        <v>8042</v>
      </c>
      <c r="C11753" s="135" t="s">
        <v>16683</v>
      </c>
      <c r="D11753" s="134" t="s">
        <v>79</v>
      </c>
      <c r="E11753" s="133">
        <v>60.32</v>
      </c>
    </row>
    <row r="11754" spans="1:5" ht="42.75">
      <c r="A11754" s="134" t="s">
        <v>16684</v>
      </c>
      <c r="B11754" s="134" t="s">
        <v>8042</v>
      </c>
      <c r="C11754" s="135" t="s">
        <v>16685</v>
      </c>
      <c r="D11754" s="134" t="s">
        <v>79</v>
      </c>
      <c r="E11754" s="133">
        <v>104.73</v>
      </c>
    </row>
    <row r="11755" spans="1:5" ht="42.75">
      <c r="A11755" s="134" t="s">
        <v>16686</v>
      </c>
      <c r="B11755" s="134" t="s">
        <v>8042</v>
      </c>
      <c r="C11755" s="135" t="s">
        <v>16687</v>
      </c>
      <c r="D11755" s="134" t="s">
        <v>79</v>
      </c>
      <c r="E11755" s="133">
        <v>6.42</v>
      </c>
    </row>
    <row r="11756" spans="1:5" ht="42.75">
      <c r="A11756" s="134" t="s">
        <v>16688</v>
      </c>
      <c r="B11756" s="134" t="s">
        <v>8042</v>
      </c>
      <c r="C11756" s="135" t="s">
        <v>16689</v>
      </c>
      <c r="D11756" s="134" t="s">
        <v>79</v>
      </c>
      <c r="E11756" s="133">
        <v>13.45</v>
      </c>
    </row>
    <row r="11757" spans="1:5" ht="57">
      <c r="A11757" s="134" t="s">
        <v>16690</v>
      </c>
      <c r="B11757" s="134" t="s">
        <v>8042</v>
      </c>
      <c r="C11757" s="135" t="s">
        <v>16691</v>
      </c>
      <c r="D11757" s="134" t="s">
        <v>75</v>
      </c>
      <c r="E11757" s="133">
        <v>47.53</v>
      </c>
    </row>
    <row r="11758" spans="1:5" ht="57">
      <c r="A11758" s="134" t="s">
        <v>16692</v>
      </c>
      <c r="B11758" s="134" t="s">
        <v>8042</v>
      </c>
      <c r="C11758" s="135" t="s">
        <v>16693</v>
      </c>
      <c r="D11758" s="134" t="s">
        <v>75</v>
      </c>
      <c r="E11758" s="133">
        <v>100.41</v>
      </c>
    </row>
    <row r="11759" spans="1:5" ht="57">
      <c r="A11759" s="134" t="s">
        <v>16694</v>
      </c>
      <c r="B11759" s="134" t="s">
        <v>8042</v>
      </c>
      <c r="C11759" s="135" t="s">
        <v>16695</v>
      </c>
      <c r="D11759" s="134" t="s">
        <v>75</v>
      </c>
      <c r="E11759" s="133">
        <v>185.53</v>
      </c>
    </row>
    <row r="11760" spans="1:5" ht="57">
      <c r="A11760" s="134" t="s">
        <v>16696</v>
      </c>
      <c r="B11760" s="134" t="s">
        <v>8042</v>
      </c>
      <c r="C11760" s="135" t="s">
        <v>16697</v>
      </c>
      <c r="D11760" s="134" t="s">
        <v>75</v>
      </c>
      <c r="E11760" s="133">
        <v>294.69</v>
      </c>
    </row>
    <row r="11761" spans="1:5" ht="57">
      <c r="A11761" s="134" t="s">
        <v>16698</v>
      </c>
      <c r="B11761" s="134" t="s">
        <v>8042</v>
      </c>
      <c r="C11761" s="135" t="s">
        <v>16699</v>
      </c>
      <c r="D11761" s="134" t="s">
        <v>75</v>
      </c>
      <c r="E11761" s="133">
        <v>403.61</v>
      </c>
    </row>
    <row r="11762" spans="1:5" ht="57">
      <c r="A11762" s="134" t="s">
        <v>16700</v>
      </c>
      <c r="B11762" s="134" t="s">
        <v>8042</v>
      </c>
      <c r="C11762" s="135" t="s">
        <v>16701</v>
      </c>
      <c r="D11762" s="134" t="s">
        <v>75</v>
      </c>
      <c r="E11762" s="133">
        <v>665.24</v>
      </c>
    </row>
    <row r="11763" spans="1:5" ht="57">
      <c r="A11763" s="134" t="s">
        <v>16702</v>
      </c>
      <c r="B11763" s="134" t="s">
        <v>8042</v>
      </c>
      <c r="C11763" s="135" t="s">
        <v>16703</v>
      </c>
      <c r="D11763" s="134" t="s">
        <v>75</v>
      </c>
      <c r="E11763" s="133">
        <v>1344.72</v>
      </c>
    </row>
    <row r="11764" spans="1:5" ht="57">
      <c r="A11764" s="134" t="s">
        <v>16704</v>
      </c>
      <c r="B11764" s="134" t="s">
        <v>8042</v>
      </c>
      <c r="C11764" s="135" t="s">
        <v>16705</v>
      </c>
      <c r="D11764" s="134" t="s">
        <v>79</v>
      </c>
      <c r="E11764" s="133">
        <v>47.52</v>
      </c>
    </row>
    <row r="11765" spans="1:5" ht="57">
      <c r="A11765" s="134" t="s">
        <v>16706</v>
      </c>
      <c r="B11765" s="134" t="s">
        <v>8042</v>
      </c>
      <c r="C11765" s="135" t="s">
        <v>16707</v>
      </c>
      <c r="D11765" s="134" t="s">
        <v>79</v>
      </c>
      <c r="E11765" s="133">
        <v>104.89</v>
      </c>
    </row>
    <row r="11766" spans="1:5" ht="57">
      <c r="A11766" s="134" t="s">
        <v>16708</v>
      </c>
      <c r="B11766" s="134" t="s">
        <v>8042</v>
      </c>
      <c r="C11766" s="135" t="s">
        <v>16709</v>
      </c>
      <c r="D11766" s="134" t="s">
        <v>79</v>
      </c>
      <c r="E11766" s="133">
        <v>187.09</v>
      </c>
    </row>
    <row r="11767" spans="1:5" ht="57">
      <c r="A11767" s="134" t="s">
        <v>16710</v>
      </c>
      <c r="B11767" s="134" t="s">
        <v>8042</v>
      </c>
      <c r="C11767" s="135" t="s">
        <v>16711</v>
      </c>
      <c r="D11767" s="134" t="s">
        <v>79</v>
      </c>
      <c r="E11767" s="133">
        <v>337.89</v>
      </c>
    </row>
    <row r="11768" spans="1:5" ht="57">
      <c r="A11768" s="134" t="s">
        <v>16712</v>
      </c>
      <c r="B11768" s="134" t="s">
        <v>8042</v>
      </c>
      <c r="C11768" s="135" t="s">
        <v>16713</v>
      </c>
      <c r="D11768" s="134" t="s">
        <v>79</v>
      </c>
      <c r="E11768" s="133">
        <v>431.31</v>
      </c>
    </row>
    <row r="11769" spans="1:5" ht="28.5">
      <c r="A11769" s="134" t="s">
        <v>16714</v>
      </c>
      <c r="B11769" s="134" t="s">
        <v>8042</v>
      </c>
      <c r="C11769" s="135" t="s">
        <v>16715</v>
      </c>
      <c r="D11769" s="134" t="s">
        <v>75</v>
      </c>
      <c r="E11769" s="133">
        <v>7.81</v>
      </c>
    </row>
    <row r="11770" spans="1:5" ht="28.5">
      <c r="A11770" s="134" t="s">
        <v>16716</v>
      </c>
      <c r="B11770" s="134" t="s">
        <v>8042</v>
      </c>
      <c r="C11770" s="135" t="s">
        <v>16717</v>
      </c>
      <c r="D11770" s="134" t="s">
        <v>75</v>
      </c>
      <c r="E11770" s="133">
        <v>9.67</v>
      </c>
    </row>
    <row r="11771" spans="1:5" ht="28.5">
      <c r="A11771" s="134" t="s">
        <v>16718</v>
      </c>
      <c r="B11771" s="134" t="s">
        <v>8042</v>
      </c>
      <c r="C11771" s="135" t="s">
        <v>16719</v>
      </c>
      <c r="D11771" s="134" t="s">
        <v>75</v>
      </c>
      <c r="E11771" s="133">
        <v>20.34</v>
      </c>
    </row>
    <row r="11772" spans="1:5" ht="28.5">
      <c r="A11772" s="134" t="s">
        <v>16720</v>
      </c>
      <c r="B11772" s="134" t="s">
        <v>8042</v>
      </c>
      <c r="C11772" s="135" t="s">
        <v>16721</v>
      </c>
      <c r="D11772" s="134" t="s">
        <v>75</v>
      </c>
      <c r="E11772" s="133">
        <v>35.67</v>
      </c>
    </row>
    <row r="11773" spans="1:5" ht="28.5">
      <c r="A11773" s="134" t="s">
        <v>16722</v>
      </c>
      <c r="B11773" s="134" t="s">
        <v>8042</v>
      </c>
      <c r="C11773" s="135" t="s">
        <v>16723</v>
      </c>
      <c r="D11773" s="134" t="s">
        <v>75</v>
      </c>
      <c r="E11773" s="133">
        <v>46.75</v>
      </c>
    </row>
    <row r="11774" spans="1:5" ht="28.5">
      <c r="A11774" s="134" t="s">
        <v>16724</v>
      </c>
      <c r="B11774" s="134" t="s">
        <v>8042</v>
      </c>
      <c r="C11774" s="135" t="s">
        <v>16725</v>
      </c>
      <c r="D11774" s="134" t="s">
        <v>75</v>
      </c>
      <c r="E11774" s="133">
        <v>77.819999999999993</v>
      </c>
    </row>
    <row r="11775" spans="1:5" ht="28.5">
      <c r="A11775" s="134" t="s">
        <v>16726</v>
      </c>
      <c r="B11775" s="134" t="s">
        <v>8042</v>
      </c>
      <c r="C11775" s="135" t="s">
        <v>16727</v>
      </c>
      <c r="D11775" s="134" t="s">
        <v>75</v>
      </c>
      <c r="E11775" s="133">
        <v>95.86</v>
      </c>
    </row>
    <row r="11776" spans="1:5" ht="28.5">
      <c r="A11776" s="134" t="s">
        <v>16728</v>
      </c>
      <c r="B11776" s="134" t="s">
        <v>8042</v>
      </c>
      <c r="C11776" s="135" t="s">
        <v>16729</v>
      </c>
      <c r="D11776" s="134" t="s">
        <v>75</v>
      </c>
      <c r="E11776" s="133">
        <v>3.03</v>
      </c>
    </row>
    <row r="11777" spans="1:5" ht="28.5">
      <c r="A11777" s="134" t="s">
        <v>16730</v>
      </c>
      <c r="B11777" s="134" t="s">
        <v>8042</v>
      </c>
      <c r="C11777" s="135" t="s">
        <v>16731</v>
      </c>
      <c r="D11777" s="134" t="s">
        <v>75</v>
      </c>
      <c r="E11777" s="133">
        <v>3.35</v>
      </c>
    </row>
    <row r="11778" spans="1:5" ht="28.5">
      <c r="A11778" s="134" t="s">
        <v>16732</v>
      </c>
      <c r="B11778" s="134" t="s">
        <v>8042</v>
      </c>
      <c r="C11778" s="135" t="s">
        <v>16733</v>
      </c>
      <c r="D11778" s="134" t="s">
        <v>75</v>
      </c>
      <c r="E11778" s="133">
        <v>7.52</v>
      </c>
    </row>
    <row r="11779" spans="1:5" ht="28.5">
      <c r="A11779" s="134" t="s">
        <v>16734</v>
      </c>
      <c r="B11779" s="134" t="s">
        <v>8042</v>
      </c>
      <c r="C11779" s="135" t="s">
        <v>16735</v>
      </c>
      <c r="D11779" s="134" t="s">
        <v>75</v>
      </c>
      <c r="E11779" s="133">
        <v>11.63</v>
      </c>
    </row>
    <row r="11780" spans="1:5" ht="28.5">
      <c r="A11780" s="134" t="s">
        <v>16736</v>
      </c>
      <c r="B11780" s="134" t="s">
        <v>8042</v>
      </c>
      <c r="C11780" s="135" t="s">
        <v>16737</v>
      </c>
      <c r="D11780" s="134" t="s">
        <v>75</v>
      </c>
      <c r="E11780" s="133">
        <v>12.22</v>
      </c>
    </row>
    <row r="11781" spans="1:5" ht="28.5">
      <c r="A11781" s="134" t="s">
        <v>16738</v>
      </c>
      <c r="B11781" s="134" t="s">
        <v>8042</v>
      </c>
      <c r="C11781" s="135" t="s">
        <v>16739</v>
      </c>
      <c r="D11781" s="134" t="s">
        <v>75</v>
      </c>
      <c r="E11781" s="133">
        <v>22.19</v>
      </c>
    </row>
    <row r="11782" spans="1:5" ht="28.5">
      <c r="A11782" s="134" t="s">
        <v>16740</v>
      </c>
      <c r="B11782" s="134" t="s">
        <v>8042</v>
      </c>
      <c r="C11782" s="135" t="s">
        <v>16741</v>
      </c>
      <c r="D11782" s="134" t="s">
        <v>75</v>
      </c>
      <c r="E11782" s="133">
        <v>43.88</v>
      </c>
    </row>
    <row r="11783" spans="1:5" ht="28.5">
      <c r="A11783" s="134" t="s">
        <v>16742</v>
      </c>
      <c r="B11783" s="134" t="s">
        <v>8042</v>
      </c>
      <c r="C11783" s="135" t="s">
        <v>16743</v>
      </c>
      <c r="D11783" s="134" t="s">
        <v>75</v>
      </c>
      <c r="E11783" s="133">
        <v>48.43</v>
      </c>
    </row>
    <row r="11784" spans="1:5" ht="28.5">
      <c r="A11784" s="134" t="s">
        <v>16744</v>
      </c>
      <c r="B11784" s="134" t="s">
        <v>8042</v>
      </c>
      <c r="C11784" s="135" t="s">
        <v>16745</v>
      </c>
      <c r="D11784" s="134" t="s">
        <v>75</v>
      </c>
      <c r="E11784" s="133">
        <v>92.5</v>
      </c>
    </row>
    <row r="11785" spans="1:5" ht="57">
      <c r="A11785" s="134" t="s">
        <v>16746</v>
      </c>
      <c r="B11785" s="134" t="s">
        <v>8042</v>
      </c>
      <c r="C11785" s="135" t="s">
        <v>16747</v>
      </c>
      <c r="D11785" s="134" t="s">
        <v>75</v>
      </c>
      <c r="E11785" s="133">
        <v>23.43</v>
      </c>
    </row>
    <row r="11786" spans="1:5" ht="57">
      <c r="A11786" s="134" t="s">
        <v>16748</v>
      </c>
      <c r="B11786" s="134" t="s">
        <v>8042</v>
      </c>
      <c r="C11786" s="135" t="s">
        <v>16749</v>
      </c>
      <c r="D11786" s="134" t="s">
        <v>75</v>
      </c>
      <c r="E11786" s="133">
        <v>55.8</v>
      </c>
    </row>
    <row r="11787" spans="1:5" ht="57">
      <c r="A11787" s="134" t="s">
        <v>16750</v>
      </c>
      <c r="B11787" s="134" t="s">
        <v>8042</v>
      </c>
      <c r="C11787" s="135" t="s">
        <v>16751</v>
      </c>
      <c r="D11787" s="134" t="s">
        <v>75</v>
      </c>
      <c r="E11787" s="133">
        <v>108.28</v>
      </c>
    </row>
    <row r="11788" spans="1:5" ht="57">
      <c r="A11788" s="134" t="s">
        <v>16752</v>
      </c>
      <c r="B11788" s="134" t="s">
        <v>8042</v>
      </c>
      <c r="C11788" s="135" t="s">
        <v>16753</v>
      </c>
      <c r="D11788" s="134" t="s">
        <v>75</v>
      </c>
      <c r="E11788" s="133">
        <v>126.58</v>
      </c>
    </row>
    <row r="11789" spans="1:5" ht="57">
      <c r="A11789" s="134" t="s">
        <v>16754</v>
      </c>
      <c r="B11789" s="134" t="s">
        <v>8042</v>
      </c>
      <c r="C11789" s="135" t="s">
        <v>16755</v>
      </c>
      <c r="D11789" s="134" t="s">
        <v>75</v>
      </c>
      <c r="E11789" s="133">
        <v>200.19</v>
      </c>
    </row>
    <row r="11790" spans="1:5" ht="57">
      <c r="A11790" s="134" t="s">
        <v>16756</v>
      </c>
      <c r="B11790" s="134" t="s">
        <v>8042</v>
      </c>
      <c r="C11790" s="135" t="s">
        <v>16757</v>
      </c>
      <c r="D11790" s="134" t="s">
        <v>75</v>
      </c>
      <c r="E11790" s="133">
        <v>282.24</v>
      </c>
    </row>
    <row r="11791" spans="1:5" ht="57">
      <c r="A11791" s="134" t="s">
        <v>16758</v>
      </c>
      <c r="B11791" s="134" t="s">
        <v>8042</v>
      </c>
      <c r="C11791" s="135" t="s">
        <v>16759</v>
      </c>
      <c r="D11791" s="134" t="s">
        <v>75</v>
      </c>
      <c r="E11791" s="133">
        <v>348.44</v>
      </c>
    </row>
    <row r="11792" spans="1:5" ht="71.25">
      <c r="A11792" s="134" t="s">
        <v>16760</v>
      </c>
      <c r="B11792" s="134" t="s">
        <v>8042</v>
      </c>
      <c r="C11792" s="135" t="s">
        <v>16761</v>
      </c>
      <c r="D11792" s="134" t="s">
        <v>79</v>
      </c>
      <c r="E11792" s="133">
        <v>15.31</v>
      </c>
    </row>
    <row r="11793" spans="1:5" ht="71.25">
      <c r="A11793" s="134" t="s">
        <v>16762</v>
      </c>
      <c r="B11793" s="134" t="s">
        <v>8042</v>
      </c>
      <c r="C11793" s="135" t="s">
        <v>16763</v>
      </c>
      <c r="D11793" s="134" t="s">
        <v>79</v>
      </c>
      <c r="E11793" s="133">
        <v>65.78</v>
      </c>
    </row>
    <row r="11794" spans="1:5" ht="71.25">
      <c r="A11794" s="134" t="s">
        <v>16764</v>
      </c>
      <c r="B11794" s="134" t="s">
        <v>8042</v>
      </c>
      <c r="C11794" s="135" t="s">
        <v>16765</v>
      </c>
      <c r="D11794" s="134" t="s">
        <v>79</v>
      </c>
      <c r="E11794" s="133">
        <v>20.260000000000002</v>
      </c>
    </row>
    <row r="11795" spans="1:5" ht="71.25">
      <c r="A11795" s="134" t="s">
        <v>16766</v>
      </c>
      <c r="B11795" s="134" t="s">
        <v>8042</v>
      </c>
      <c r="C11795" s="135" t="s">
        <v>16767</v>
      </c>
      <c r="D11795" s="134" t="s">
        <v>79</v>
      </c>
      <c r="E11795" s="133">
        <v>77.819999999999993</v>
      </c>
    </row>
    <row r="11796" spans="1:5" ht="57">
      <c r="A11796" s="134" t="s">
        <v>16768</v>
      </c>
      <c r="B11796" s="134" t="s">
        <v>8042</v>
      </c>
      <c r="C11796" s="135" t="s">
        <v>16769</v>
      </c>
      <c r="D11796" s="134" t="s">
        <v>79</v>
      </c>
      <c r="E11796" s="133">
        <v>35.56</v>
      </c>
    </row>
    <row r="11797" spans="1:5" ht="71.25">
      <c r="A11797" s="134" t="s">
        <v>16770</v>
      </c>
      <c r="B11797" s="134" t="s">
        <v>8042</v>
      </c>
      <c r="C11797" s="135" t="s">
        <v>16771</v>
      </c>
      <c r="D11797" s="134" t="s">
        <v>79</v>
      </c>
      <c r="E11797" s="133">
        <v>94.55</v>
      </c>
    </row>
    <row r="11798" spans="1:5" ht="42.75">
      <c r="A11798" s="134" t="s">
        <v>16772</v>
      </c>
      <c r="B11798" s="134" t="s">
        <v>8042</v>
      </c>
      <c r="C11798" s="135" t="s">
        <v>16773</v>
      </c>
      <c r="D11798" s="134" t="s">
        <v>79</v>
      </c>
      <c r="E11798" s="133">
        <v>2.8</v>
      </c>
    </row>
    <row r="11799" spans="1:5" ht="57">
      <c r="A11799" s="134" t="s">
        <v>16774</v>
      </c>
      <c r="B11799" s="134" t="s">
        <v>8042</v>
      </c>
      <c r="C11799" s="135" t="s">
        <v>16775</v>
      </c>
      <c r="D11799" s="134" t="s">
        <v>79</v>
      </c>
      <c r="E11799" s="133">
        <v>19.3</v>
      </c>
    </row>
    <row r="11800" spans="1:5" ht="57">
      <c r="A11800" s="134" t="s">
        <v>16776</v>
      </c>
      <c r="B11800" s="134" t="s">
        <v>8042</v>
      </c>
      <c r="C11800" s="135" t="s">
        <v>16777</v>
      </c>
      <c r="D11800" s="134" t="s">
        <v>79</v>
      </c>
      <c r="E11800" s="133">
        <v>53.88</v>
      </c>
    </row>
    <row r="11801" spans="1:5" ht="42.75">
      <c r="A11801" s="134" t="s">
        <v>16778</v>
      </c>
      <c r="B11801" s="134" t="s">
        <v>8042</v>
      </c>
      <c r="C11801" s="135" t="s">
        <v>16779</v>
      </c>
      <c r="D11801" s="134" t="s">
        <v>79</v>
      </c>
      <c r="E11801" s="133">
        <v>20.8</v>
      </c>
    </row>
    <row r="11802" spans="1:5" ht="42.75">
      <c r="A11802" s="134" t="s">
        <v>16780</v>
      </c>
      <c r="B11802" s="134" t="s">
        <v>8042</v>
      </c>
      <c r="C11802" s="135" t="s">
        <v>16781</v>
      </c>
      <c r="D11802" s="134" t="s">
        <v>79</v>
      </c>
      <c r="E11802" s="133">
        <v>56.13</v>
      </c>
    </row>
    <row r="11803" spans="1:5" ht="42.75">
      <c r="A11803" s="134" t="s">
        <v>16782</v>
      </c>
      <c r="B11803" s="134" t="s">
        <v>8042</v>
      </c>
      <c r="C11803" s="135" t="s">
        <v>16783</v>
      </c>
      <c r="D11803" s="134" t="s">
        <v>75</v>
      </c>
      <c r="E11803" s="133">
        <v>100.82</v>
      </c>
    </row>
    <row r="11804" spans="1:5" ht="42.75">
      <c r="A11804" s="134" t="s">
        <v>16784</v>
      </c>
      <c r="B11804" s="134" t="s">
        <v>8042</v>
      </c>
      <c r="C11804" s="135" t="s">
        <v>16785</v>
      </c>
      <c r="D11804" s="134" t="s">
        <v>75</v>
      </c>
      <c r="E11804" s="133">
        <v>134.5</v>
      </c>
    </row>
    <row r="11805" spans="1:5" ht="42.75">
      <c r="A11805" s="134" t="s">
        <v>16786</v>
      </c>
      <c r="B11805" s="134" t="s">
        <v>8042</v>
      </c>
      <c r="C11805" s="135" t="s">
        <v>16787</v>
      </c>
      <c r="D11805" s="134" t="s">
        <v>75</v>
      </c>
      <c r="E11805" s="133">
        <v>198.57</v>
      </c>
    </row>
    <row r="11806" spans="1:5" ht="42.75">
      <c r="A11806" s="134" t="s">
        <v>16788</v>
      </c>
      <c r="B11806" s="134" t="s">
        <v>8042</v>
      </c>
      <c r="C11806" s="135" t="s">
        <v>16789</v>
      </c>
      <c r="D11806" s="134" t="s">
        <v>75</v>
      </c>
      <c r="E11806" s="133">
        <v>238.29</v>
      </c>
    </row>
    <row r="11807" spans="1:5" ht="42.75">
      <c r="A11807" s="134" t="s">
        <v>16790</v>
      </c>
      <c r="B11807" s="134" t="s">
        <v>8042</v>
      </c>
      <c r="C11807" s="135" t="s">
        <v>16791</v>
      </c>
      <c r="D11807" s="134" t="s">
        <v>75</v>
      </c>
      <c r="E11807" s="133">
        <v>280.41000000000003</v>
      </c>
    </row>
    <row r="11808" spans="1:5" ht="42.75">
      <c r="A11808" s="134" t="s">
        <v>16792</v>
      </c>
      <c r="B11808" s="134" t="s">
        <v>8042</v>
      </c>
      <c r="C11808" s="135" t="s">
        <v>16793</v>
      </c>
      <c r="D11808" s="134" t="s">
        <v>75</v>
      </c>
      <c r="E11808" s="133">
        <v>415.69</v>
      </c>
    </row>
    <row r="11809" spans="1:5" ht="42.75">
      <c r="A11809" s="134" t="s">
        <v>16794</v>
      </c>
      <c r="B11809" s="134" t="s">
        <v>8042</v>
      </c>
      <c r="C11809" s="135" t="s">
        <v>16795</v>
      </c>
      <c r="D11809" s="134" t="s">
        <v>75</v>
      </c>
      <c r="E11809" s="133">
        <v>618.09</v>
      </c>
    </row>
    <row r="11810" spans="1:5" ht="42.75">
      <c r="A11810" s="134" t="s">
        <v>16796</v>
      </c>
      <c r="B11810" s="134" t="s">
        <v>8042</v>
      </c>
      <c r="C11810" s="135" t="s">
        <v>16797</v>
      </c>
      <c r="D11810" s="134" t="s">
        <v>75</v>
      </c>
      <c r="E11810" s="133">
        <v>715.52</v>
      </c>
    </row>
    <row r="11811" spans="1:5" ht="42.75">
      <c r="A11811" s="134" t="s">
        <v>16798</v>
      </c>
      <c r="B11811" s="134" t="s">
        <v>8042</v>
      </c>
      <c r="C11811" s="135" t="s">
        <v>16799</v>
      </c>
      <c r="D11811" s="134" t="s">
        <v>75</v>
      </c>
      <c r="E11811" s="133">
        <v>780.69</v>
      </c>
    </row>
    <row r="11812" spans="1:5" ht="42.75">
      <c r="A11812" s="134" t="s">
        <v>16800</v>
      </c>
      <c r="B11812" s="134" t="s">
        <v>8042</v>
      </c>
      <c r="C11812" s="135" t="s">
        <v>16801</v>
      </c>
      <c r="D11812" s="134" t="s">
        <v>75</v>
      </c>
      <c r="E11812" s="133">
        <v>851.78</v>
      </c>
    </row>
    <row r="11813" spans="1:5" ht="42.75">
      <c r="A11813" s="134" t="s">
        <v>16802</v>
      </c>
      <c r="B11813" s="134" t="s">
        <v>8042</v>
      </c>
      <c r="C11813" s="135" t="s">
        <v>16803</v>
      </c>
      <c r="D11813" s="134" t="s">
        <v>75</v>
      </c>
      <c r="E11813" s="133">
        <v>1310.48</v>
      </c>
    </row>
    <row r="11814" spans="1:5" ht="42.75">
      <c r="A11814" s="134" t="s">
        <v>16804</v>
      </c>
      <c r="B11814" s="134" t="s">
        <v>8042</v>
      </c>
      <c r="C11814" s="135" t="s">
        <v>16805</v>
      </c>
      <c r="D11814" s="134" t="s">
        <v>75</v>
      </c>
      <c r="E11814" s="133">
        <v>1929.67</v>
      </c>
    </row>
    <row r="11815" spans="1:5" ht="42.75">
      <c r="A11815" s="134" t="s">
        <v>16806</v>
      </c>
      <c r="B11815" s="134" t="s">
        <v>8042</v>
      </c>
      <c r="C11815" s="135" t="s">
        <v>16807</v>
      </c>
      <c r="D11815" s="134" t="s">
        <v>75</v>
      </c>
      <c r="E11815" s="133">
        <v>2011.62</v>
      </c>
    </row>
    <row r="11816" spans="1:5" ht="42.75">
      <c r="A11816" s="134" t="s">
        <v>16808</v>
      </c>
      <c r="B11816" s="134" t="s">
        <v>8042</v>
      </c>
      <c r="C11816" s="135" t="s">
        <v>16809</v>
      </c>
      <c r="D11816" s="134" t="s">
        <v>75</v>
      </c>
      <c r="E11816" s="133">
        <v>2756.76</v>
      </c>
    </row>
    <row r="11817" spans="1:5" ht="42.75">
      <c r="A11817" s="134" t="s">
        <v>16810</v>
      </c>
      <c r="B11817" s="134" t="s">
        <v>8042</v>
      </c>
      <c r="C11817" s="135" t="s">
        <v>16811</v>
      </c>
      <c r="D11817" s="134" t="s">
        <v>75</v>
      </c>
      <c r="E11817" s="133">
        <v>4144.37</v>
      </c>
    </row>
    <row r="11818" spans="1:5" ht="42.75">
      <c r="A11818" s="134" t="s">
        <v>16812</v>
      </c>
      <c r="B11818" s="134" t="s">
        <v>8042</v>
      </c>
      <c r="C11818" s="135" t="s">
        <v>16813</v>
      </c>
      <c r="D11818" s="134" t="s">
        <v>79</v>
      </c>
      <c r="E11818" s="133">
        <v>23.71</v>
      </c>
    </row>
    <row r="11819" spans="1:5" ht="42.75">
      <c r="A11819" s="134" t="s">
        <v>16814</v>
      </c>
      <c r="B11819" s="134" t="s">
        <v>8042</v>
      </c>
      <c r="C11819" s="135" t="s">
        <v>16815</v>
      </c>
      <c r="D11819" s="134" t="s">
        <v>79</v>
      </c>
      <c r="E11819" s="133">
        <v>38.04</v>
      </c>
    </row>
    <row r="11820" spans="1:5" ht="42.75">
      <c r="A11820" s="134" t="s">
        <v>16816</v>
      </c>
      <c r="B11820" s="134" t="s">
        <v>8042</v>
      </c>
      <c r="C11820" s="135" t="s">
        <v>16817</v>
      </c>
      <c r="D11820" s="134" t="s">
        <v>79</v>
      </c>
      <c r="E11820" s="133">
        <v>87.2</v>
      </c>
    </row>
    <row r="11821" spans="1:5" ht="42.75">
      <c r="A11821" s="134" t="s">
        <v>16818</v>
      </c>
      <c r="B11821" s="134" t="s">
        <v>8042</v>
      </c>
      <c r="C11821" s="135" t="s">
        <v>16819</v>
      </c>
      <c r="D11821" s="134" t="s">
        <v>79</v>
      </c>
      <c r="E11821" s="133">
        <v>20.6</v>
      </c>
    </row>
    <row r="11822" spans="1:5" ht="42.75">
      <c r="A11822" s="134" t="s">
        <v>16820</v>
      </c>
      <c r="B11822" s="134" t="s">
        <v>8042</v>
      </c>
      <c r="C11822" s="135" t="s">
        <v>16821</v>
      </c>
      <c r="D11822" s="134" t="s">
        <v>79</v>
      </c>
      <c r="E11822" s="133">
        <v>47.43</v>
      </c>
    </row>
    <row r="11823" spans="1:5" ht="42.75">
      <c r="A11823" s="134" t="s">
        <v>16822</v>
      </c>
      <c r="B11823" s="134" t="s">
        <v>8042</v>
      </c>
      <c r="C11823" s="135" t="s">
        <v>16823</v>
      </c>
      <c r="D11823" s="134" t="s">
        <v>79</v>
      </c>
      <c r="E11823" s="133">
        <v>104.73</v>
      </c>
    </row>
    <row r="11824" spans="1:5" ht="42.75">
      <c r="A11824" s="134" t="s">
        <v>16824</v>
      </c>
      <c r="B11824" s="134" t="s">
        <v>8042</v>
      </c>
      <c r="C11824" s="135" t="s">
        <v>16825</v>
      </c>
      <c r="D11824" s="134" t="s">
        <v>75</v>
      </c>
      <c r="E11824" s="133">
        <v>33.159999999999997</v>
      </c>
    </row>
    <row r="11825" spans="1:5" ht="42.75">
      <c r="A11825" s="134" t="s">
        <v>16826</v>
      </c>
      <c r="B11825" s="134" t="s">
        <v>8042</v>
      </c>
      <c r="C11825" s="135" t="s">
        <v>16827</v>
      </c>
      <c r="D11825" s="134" t="s">
        <v>75</v>
      </c>
      <c r="E11825" s="133">
        <v>43.75</v>
      </c>
    </row>
    <row r="11826" spans="1:5" ht="42.75">
      <c r="A11826" s="134" t="s">
        <v>16828</v>
      </c>
      <c r="B11826" s="134" t="s">
        <v>8042</v>
      </c>
      <c r="C11826" s="135" t="s">
        <v>16829</v>
      </c>
      <c r="D11826" s="134" t="s">
        <v>75</v>
      </c>
      <c r="E11826" s="133">
        <v>71.06</v>
      </c>
    </row>
    <row r="11827" spans="1:5" ht="42.75">
      <c r="A11827" s="134" t="s">
        <v>16830</v>
      </c>
      <c r="B11827" s="134" t="s">
        <v>8042</v>
      </c>
      <c r="C11827" s="135" t="s">
        <v>16831</v>
      </c>
      <c r="D11827" s="134" t="s">
        <v>75</v>
      </c>
      <c r="E11827" s="133">
        <v>102.64</v>
      </c>
    </row>
    <row r="11828" spans="1:5" ht="42.75">
      <c r="A11828" s="134" t="s">
        <v>16832</v>
      </c>
      <c r="B11828" s="134" t="s">
        <v>8042</v>
      </c>
      <c r="C11828" s="135" t="s">
        <v>16833</v>
      </c>
      <c r="D11828" s="134" t="s">
        <v>75</v>
      </c>
      <c r="E11828" s="133">
        <v>132.91999999999999</v>
      </c>
    </row>
    <row r="11829" spans="1:5" ht="85.5">
      <c r="A11829" s="134" t="s">
        <v>16834</v>
      </c>
      <c r="B11829" s="134" t="s">
        <v>8042</v>
      </c>
      <c r="C11829" s="135" t="s">
        <v>16835</v>
      </c>
      <c r="D11829" s="134" t="s">
        <v>79</v>
      </c>
      <c r="E11829" s="133">
        <v>444.82</v>
      </c>
    </row>
    <row r="11830" spans="1:5" ht="85.5">
      <c r="A11830" s="134" t="s">
        <v>16836</v>
      </c>
      <c r="B11830" s="134" t="s">
        <v>8042</v>
      </c>
      <c r="C11830" s="135" t="s">
        <v>16837</v>
      </c>
      <c r="D11830" s="134" t="s">
        <v>79</v>
      </c>
      <c r="E11830" s="133">
        <v>499.23</v>
      </c>
    </row>
    <row r="11831" spans="1:5" ht="85.5">
      <c r="A11831" s="134" t="s">
        <v>16838</v>
      </c>
      <c r="B11831" s="134" t="s">
        <v>8042</v>
      </c>
      <c r="C11831" s="135" t="s">
        <v>16839</v>
      </c>
      <c r="D11831" s="134" t="s">
        <v>79</v>
      </c>
      <c r="E11831" s="133">
        <v>1999.14</v>
      </c>
    </row>
    <row r="11832" spans="1:5" ht="85.5">
      <c r="A11832" s="134" t="s">
        <v>16840</v>
      </c>
      <c r="B11832" s="134" t="s">
        <v>8042</v>
      </c>
      <c r="C11832" s="135" t="s">
        <v>16841</v>
      </c>
      <c r="D11832" s="134" t="s">
        <v>79</v>
      </c>
      <c r="E11832" s="133">
        <v>2377.9</v>
      </c>
    </row>
    <row r="11833" spans="1:5" ht="85.5">
      <c r="A11833" s="134" t="s">
        <v>16842</v>
      </c>
      <c r="B11833" s="134" t="s">
        <v>8042</v>
      </c>
      <c r="C11833" s="135" t="s">
        <v>16843</v>
      </c>
      <c r="D11833" s="134" t="s">
        <v>79</v>
      </c>
      <c r="E11833" s="133">
        <v>2542.7800000000002</v>
      </c>
    </row>
    <row r="11834" spans="1:5" ht="85.5">
      <c r="A11834" s="134" t="s">
        <v>16844</v>
      </c>
      <c r="B11834" s="134" t="s">
        <v>8042</v>
      </c>
      <c r="C11834" s="135" t="s">
        <v>16845</v>
      </c>
      <c r="D11834" s="134" t="s">
        <v>79</v>
      </c>
      <c r="E11834" s="133">
        <v>2622.99</v>
      </c>
    </row>
    <row r="11835" spans="1:5" ht="57">
      <c r="A11835" s="134" t="s">
        <v>16846</v>
      </c>
      <c r="B11835" s="134" t="s">
        <v>8042</v>
      </c>
      <c r="C11835" s="135" t="s">
        <v>16847</v>
      </c>
      <c r="D11835" s="134" t="s">
        <v>79</v>
      </c>
      <c r="E11835" s="133">
        <v>171.76</v>
      </c>
    </row>
    <row r="11836" spans="1:5" ht="57">
      <c r="A11836" s="134" t="s">
        <v>16848</v>
      </c>
      <c r="B11836" s="134" t="s">
        <v>8042</v>
      </c>
      <c r="C11836" s="135" t="s">
        <v>16849</v>
      </c>
      <c r="D11836" s="134" t="s">
        <v>79</v>
      </c>
      <c r="E11836" s="133">
        <v>205.87</v>
      </c>
    </row>
    <row r="11837" spans="1:5" ht="57">
      <c r="A11837" s="134" t="s">
        <v>16850</v>
      </c>
      <c r="B11837" s="134" t="s">
        <v>8042</v>
      </c>
      <c r="C11837" s="135" t="s">
        <v>16851</v>
      </c>
      <c r="D11837" s="134" t="s">
        <v>79</v>
      </c>
      <c r="E11837" s="133">
        <v>703.38</v>
      </c>
    </row>
    <row r="11838" spans="1:5" ht="57">
      <c r="A11838" s="134" t="s">
        <v>16852</v>
      </c>
      <c r="B11838" s="134" t="s">
        <v>8042</v>
      </c>
      <c r="C11838" s="135" t="s">
        <v>16853</v>
      </c>
      <c r="D11838" s="134" t="s">
        <v>79</v>
      </c>
      <c r="E11838" s="133">
        <v>849.32</v>
      </c>
    </row>
    <row r="11839" spans="1:5" ht="57">
      <c r="A11839" s="134" t="s">
        <v>16854</v>
      </c>
      <c r="B11839" s="134" t="s">
        <v>8042</v>
      </c>
      <c r="C11839" s="135" t="s">
        <v>16855</v>
      </c>
      <c r="D11839" s="134" t="s">
        <v>79</v>
      </c>
      <c r="E11839" s="133">
        <v>912.65</v>
      </c>
    </row>
    <row r="11840" spans="1:5" ht="57">
      <c r="A11840" s="134" t="s">
        <v>16856</v>
      </c>
      <c r="B11840" s="134" t="s">
        <v>8042</v>
      </c>
      <c r="C11840" s="135" t="s">
        <v>16857</v>
      </c>
      <c r="D11840" s="134" t="s">
        <v>79</v>
      </c>
      <c r="E11840" s="133">
        <v>943.51</v>
      </c>
    </row>
    <row r="11841" spans="1:5" ht="99.75">
      <c r="A11841" s="134" t="s">
        <v>16858</v>
      </c>
      <c r="B11841" s="134" t="s">
        <v>8042</v>
      </c>
      <c r="C11841" s="135" t="s">
        <v>16859</v>
      </c>
      <c r="D11841" s="134" t="s">
        <v>79</v>
      </c>
      <c r="E11841" s="133">
        <v>1400.46</v>
      </c>
    </row>
    <row r="11842" spans="1:5" ht="42.75">
      <c r="A11842" s="134" t="s">
        <v>16860</v>
      </c>
      <c r="B11842" s="134" t="s">
        <v>8042</v>
      </c>
      <c r="C11842" s="135" t="s">
        <v>16861</v>
      </c>
      <c r="D11842" s="134" t="s">
        <v>119</v>
      </c>
      <c r="E11842" s="133">
        <v>4223.41</v>
      </c>
    </row>
    <row r="11843" spans="1:5" ht="71.25">
      <c r="A11843" s="134" t="s">
        <v>16862</v>
      </c>
      <c r="B11843" s="134" t="s">
        <v>8042</v>
      </c>
      <c r="C11843" s="135" t="s">
        <v>16863</v>
      </c>
      <c r="D11843" s="134" t="s">
        <v>7504</v>
      </c>
      <c r="E11843" s="133">
        <v>1900</v>
      </c>
    </row>
    <row r="11844" spans="1:5" ht="42.75">
      <c r="A11844" s="134" t="s">
        <v>16864</v>
      </c>
      <c r="B11844" s="134" t="s">
        <v>8042</v>
      </c>
      <c r="C11844" s="135" t="s">
        <v>16865</v>
      </c>
      <c r="D11844" s="134" t="s">
        <v>119</v>
      </c>
      <c r="E11844" s="133">
        <v>2369</v>
      </c>
    </row>
    <row r="11845" spans="1:5" ht="42.75">
      <c r="A11845" s="134" t="s">
        <v>16866</v>
      </c>
      <c r="B11845" s="134" t="s">
        <v>8042</v>
      </c>
      <c r="C11845" s="135" t="s">
        <v>16867</v>
      </c>
      <c r="D11845" s="134" t="s">
        <v>119</v>
      </c>
      <c r="E11845" s="133">
        <v>2369</v>
      </c>
    </row>
    <row r="11846" spans="1:5" ht="28.5">
      <c r="A11846" s="134" t="s">
        <v>16868</v>
      </c>
      <c r="B11846" s="134" t="s">
        <v>8042</v>
      </c>
      <c r="C11846" s="135" t="s">
        <v>16869</v>
      </c>
      <c r="D11846" s="134" t="s">
        <v>119</v>
      </c>
      <c r="E11846" s="133">
        <v>2369</v>
      </c>
    </row>
    <row r="11847" spans="1:5" ht="28.5">
      <c r="A11847" s="134" t="s">
        <v>16870</v>
      </c>
      <c r="B11847" s="134" t="s">
        <v>8042</v>
      </c>
      <c r="C11847" s="135" t="s">
        <v>16871</v>
      </c>
      <c r="D11847" s="134" t="s">
        <v>119</v>
      </c>
      <c r="E11847" s="133">
        <v>2369</v>
      </c>
    </row>
    <row r="11848" spans="1:5">
      <c r="A11848" s="134" t="s">
        <v>16872</v>
      </c>
      <c r="B11848" s="134" t="s">
        <v>8042</v>
      </c>
      <c r="C11848" s="135" t="s">
        <v>16873</v>
      </c>
      <c r="D11848" s="134" t="s">
        <v>119</v>
      </c>
      <c r="E11848" s="133">
        <v>883.18</v>
      </c>
    </row>
    <row r="11849" spans="1:5">
      <c r="A11849" s="134" t="s">
        <v>16874</v>
      </c>
      <c r="B11849" s="134" t="s">
        <v>8042</v>
      </c>
      <c r="C11849" s="135" t="s">
        <v>16875</v>
      </c>
      <c r="D11849" s="134" t="s">
        <v>119</v>
      </c>
      <c r="E11849" s="133">
        <v>3891.68</v>
      </c>
    </row>
    <row r="11850" spans="1:5">
      <c r="A11850" s="134" t="s">
        <v>16876</v>
      </c>
      <c r="B11850" s="134" t="s">
        <v>8042</v>
      </c>
      <c r="C11850" s="135" t="s">
        <v>16877</v>
      </c>
      <c r="D11850" s="134" t="s">
        <v>119</v>
      </c>
      <c r="E11850" s="133">
        <v>1050.05</v>
      </c>
    </row>
    <row r="11851" spans="1:5">
      <c r="A11851" s="134" t="s">
        <v>16878</v>
      </c>
      <c r="B11851" s="134" t="s">
        <v>8042</v>
      </c>
      <c r="C11851" s="135" t="s">
        <v>16879</v>
      </c>
      <c r="D11851" s="134" t="s">
        <v>119</v>
      </c>
      <c r="E11851" s="133">
        <v>1451.08</v>
      </c>
    </row>
    <row r="11852" spans="1:5">
      <c r="A11852" s="134" t="s">
        <v>16880</v>
      </c>
      <c r="B11852" s="134" t="s">
        <v>8042</v>
      </c>
      <c r="C11852" s="135" t="s">
        <v>16881</v>
      </c>
      <c r="D11852" s="134" t="s">
        <v>119</v>
      </c>
      <c r="E11852" s="133">
        <v>2470.87</v>
      </c>
    </row>
    <row r="11853" spans="1:5" ht="28.5">
      <c r="A11853" s="134" t="s">
        <v>16882</v>
      </c>
      <c r="B11853" s="134" t="s">
        <v>8042</v>
      </c>
      <c r="C11853" s="135" t="s">
        <v>16883</v>
      </c>
      <c r="D11853" s="134" t="s">
        <v>119</v>
      </c>
      <c r="E11853" s="133">
        <v>754.98</v>
      </c>
    </row>
    <row r="11854" spans="1:5" ht="28.5">
      <c r="A11854" s="134" t="s">
        <v>16884</v>
      </c>
      <c r="B11854" s="134" t="s">
        <v>8042</v>
      </c>
      <c r="C11854" s="135" t="s">
        <v>16885</v>
      </c>
      <c r="D11854" s="134" t="s">
        <v>119</v>
      </c>
      <c r="E11854" s="133">
        <v>712.4</v>
      </c>
    </row>
    <row r="11855" spans="1:5" ht="28.5">
      <c r="A11855" s="134" t="s">
        <v>16886</v>
      </c>
      <c r="B11855" s="134" t="s">
        <v>8042</v>
      </c>
      <c r="C11855" s="135" t="s">
        <v>16887</v>
      </c>
      <c r="D11855" s="134" t="s">
        <v>119</v>
      </c>
      <c r="E11855" s="133">
        <v>673.73</v>
      </c>
    </row>
    <row r="11856" spans="1:5" ht="28.5">
      <c r="A11856" s="134" t="s">
        <v>16888</v>
      </c>
      <c r="B11856" s="134" t="s">
        <v>8042</v>
      </c>
      <c r="C11856" s="135" t="s">
        <v>16889</v>
      </c>
      <c r="D11856" s="134" t="s">
        <v>119</v>
      </c>
      <c r="E11856" s="133">
        <v>612.1</v>
      </c>
    </row>
    <row r="11857" spans="1:5" ht="28.5">
      <c r="A11857" s="134" t="s">
        <v>16890</v>
      </c>
      <c r="B11857" s="134" t="s">
        <v>8042</v>
      </c>
      <c r="C11857" s="135" t="s">
        <v>16891</v>
      </c>
      <c r="D11857" s="134" t="s">
        <v>119</v>
      </c>
      <c r="E11857" s="133">
        <v>581.83000000000004</v>
      </c>
    </row>
    <row r="11858" spans="1:5" ht="28.5">
      <c r="A11858" s="134" t="s">
        <v>16892</v>
      </c>
      <c r="B11858" s="134" t="s">
        <v>8042</v>
      </c>
      <c r="C11858" s="135" t="s">
        <v>16893</v>
      </c>
      <c r="D11858" s="134" t="s">
        <v>119</v>
      </c>
      <c r="E11858" s="133">
        <v>553.9</v>
      </c>
    </row>
    <row r="11859" spans="1:5" ht="28.5">
      <c r="A11859" s="134" t="s">
        <v>16894</v>
      </c>
      <c r="B11859" s="134" t="s">
        <v>8042</v>
      </c>
      <c r="C11859" s="135" t="s">
        <v>16895</v>
      </c>
      <c r="D11859" s="134" t="s">
        <v>119</v>
      </c>
      <c r="E11859" s="133">
        <v>534.99</v>
      </c>
    </row>
    <row r="11860" spans="1:5" ht="28.5">
      <c r="A11860" s="134" t="s">
        <v>16896</v>
      </c>
      <c r="B11860" s="134" t="s">
        <v>8042</v>
      </c>
      <c r="C11860" s="135" t="s">
        <v>16897</v>
      </c>
      <c r="D11860" s="134" t="s">
        <v>119</v>
      </c>
      <c r="E11860" s="133">
        <v>509.37</v>
      </c>
    </row>
    <row r="11861" spans="1:5" ht="28.5">
      <c r="A11861" s="134" t="s">
        <v>16898</v>
      </c>
      <c r="B11861" s="134" t="s">
        <v>8042</v>
      </c>
      <c r="C11861" s="135" t="s">
        <v>16899</v>
      </c>
      <c r="D11861" s="134" t="s">
        <v>119</v>
      </c>
      <c r="E11861" s="133">
        <v>609.55999999999995</v>
      </c>
    </row>
    <row r="11862" spans="1:5" ht="28.5">
      <c r="A11862" s="134" t="s">
        <v>16900</v>
      </c>
      <c r="B11862" s="134" t="s">
        <v>8042</v>
      </c>
      <c r="C11862" s="135" t="s">
        <v>16901</v>
      </c>
      <c r="D11862" s="134" t="s">
        <v>119</v>
      </c>
      <c r="E11862" s="133">
        <v>576.65</v>
      </c>
    </row>
    <row r="11863" spans="1:5" ht="28.5">
      <c r="A11863" s="134" t="s">
        <v>16902</v>
      </c>
      <c r="B11863" s="134" t="s">
        <v>8042</v>
      </c>
      <c r="C11863" s="135" t="s">
        <v>16903</v>
      </c>
      <c r="D11863" s="134" t="s">
        <v>119</v>
      </c>
      <c r="E11863" s="133">
        <v>749.57</v>
      </c>
    </row>
    <row r="11864" spans="1:5" ht="28.5">
      <c r="A11864" s="134" t="s">
        <v>16904</v>
      </c>
      <c r="B11864" s="134" t="s">
        <v>8042</v>
      </c>
      <c r="C11864" s="135" t="s">
        <v>16905</v>
      </c>
      <c r="D11864" s="134" t="s">
        <v>119</v>
      </c>
      <c r="E11864" s="133">
        <v>687.96</v>
      </c>
    </row>
    <row r="11865" spans="1:5" ht="28.5">
      <c r="A11865" s="134" t="s">
        <v>16906</v>
      </c>
      <c r="B11865" s="134" t="s">
        <v>8042</v>
      </c>
      <c r="C11865" s="135" t="s">
        <v>16907</v>
      </c>
      <c r="D11865" s="134" t="s">
        <v>119</v>
      </c>
      <c r="E11865" s="133">
        <v>1805.05</v>
      </c>
    </row>
    <row r="11866" spans="1:5" ht="28.5">
      <c r="A11866" s="134" t="s">
        <v>16908</v>
      </c>
      <c r="B11866" s="134" t="s">
        <v>8042</v>
      </c>
      <c r="C11866" s="135" t="s">
        <v>16909</v>
      </c>
      <c r="D11866" s="134" t="s">
        <v>119</v>
      </c>
      <c r="E11866" s="133">
        <v>616.23</v>
      </c>
    </row>
    <row r="11867" spans="1:5" ht="28.5">
      <c r="A11867" s="134" t="s">
        <v>16910</v>
      </c>
      <c r="B11867" s="134" t="s">
        <v>8042</v>
      </c>
      <c r="C11867" s="135" t="s">
        <v>16911</v>
      </c>
      <c r="D11867" s="134" t="s">
        <v>119</v>
      </c>
      <c r="E11867" s="133">
        <v>518.86</v>
      </c>
    </row>
    <row r="11868" spans="1:5" ht="28.5">
      <c r="A11868" s="134" t="s">
        <v>16912</v>
      </c>
      <c r="B11868" s="134" t="s">
        <v>8042</v>
      </c>
      <c r="C11868" s="135" t="s">
        <v>16913</v>
      </c>
      <c r="D11868" s="134" t="s">
        <v>119</v>
      </c>
      <c r="E11868" s="133">
        <v>473.48</v>
      </c>
    </row>
    <row r="11869" spans="1:5" ht="28.5">
      <c r="A11869" s="134" t="s">
        <v>16914</v>
      </c>
      <c r="B11869" s="134" t="s">
        <v>8042</v>
      </c>
      <c r="C11869" s="135" t="s">
        <v>16915</v>
      </c>
      <c r="D11869" s="134" t="s">
        <v>119</v>
      </c>
      <c r="E11869" s="133">
        <v>449.24</v>
      </c>
    </row>
    <row r="11870" spans="1:5" ht="28.5">
      <c r="A11870" s="134" t="s">
        <v>16916</v>
      </c>
      <c r="B11870" s="134" t="s">
        <v>8042</v>
      </c>
      <c r="C11870" s="135" t="s">
        <v>16917</v>
      </c>
      <c r="D11870" s="134" t="s">
        <v>119</v>
      </c>
      <c r="E11870" s="133">
        <v>503.22</v>
      </c>
    </row>
    <row r="11871" spans="1:5" ht="28.5">
      <c r="A11871" s="134" t="s">
        <v>16918</v>
      </c>
      <c r="B11871" s="134" t="s">
        <v>8042</v>
      </c>
      <c r="C11871" s="135" t="s">
        <v>16919</v>
      </c>
      <c r="D11871" s="134" t="s">
        <v>119</v>
      </c>
      <c r="E11871" s="133">
        <v>539.46</v>
      </c>
    </row>
    <row r="11872" spans="1:5" ht="28.5">
      <c r="A11872" s="134" t="s">
        <v>16920</v>
      </c>
      <c r="B11872" s="134" t="s">
        <v>8042</v>
      </c>
      <c r="C11872" s="135" t="s">
        <v>16921</v>
      </c>
      <c r="D11872" s="134" t="s">
        <v>119</v>
      </c>
      <c r="E11872" s="133">
        <v>521.37</v>
      </c>
    </row>
    <row r="11873" spans="1:5" ht="28.5">
      <c r="A11873" s="134" t="s">
        <v>16922</v>
      </c>
      <c r="B11873" s="134" t="s">
        <v>8042</v>
      </c>
      <c r="C11873" s="135" t="s">
        <v>16923</v>
      </c>
      <c r="D11873" s="134" t="s">
        <v>119</v>
      </c>
      <c r="E11873" s="133">
        <v>534.04</v>
      </c>
    </row>
    <row r="11874" spans="1:5" ht="28.5">
      <c r="A11874" s="134" t="s">
        <v>16924</v>
      </c>
      <c r="B11874" s="134" t="s">
        <v>8042</v>
      </c>
      <c r="C11874" s="135" t="s">
        <v>16925</v>
      </c>
      <c r="D11874" s="134" t="s">
        <v>119</v>
      </c>
      <c r="E11874" s="133">
        <v>605.12</v>
      </c>
    </row>
    <row r="11875" spans="1:5" ht="28.5">
      <c r="A11875" s="134" t="s">
        <v>16926</v>
      </c>
      <c r="B11875" s="134" t="s">
        <v>8042</v>
      </c>
      <c r="C11875" s="135" t="s">
        <v>16927</v>
      </c>
      <c r="D11875" s="134" t="s">
        <v>119</v>
      </c>
      <c r="E11875" s="133">
        <v>678.26</v>
      </c>
    </row>
    <row r="11876" spans="1:5" ht="28.5">
      <c r="A11876" s="134" t="s">
        <v>16928</v>
      </c>
      <c r="B11876" s="134" t="s">
        <v>8042</v>
      </c>
      <c r="C11876" s="135" t="s">
        <v>16929</v>
      </c>
      <c r="D11876" s="134" t="s">
        <v>119</v>
      </c>
      <c r="E11876" s="133">
        <v>559.99</v>
      </c>
    </row>
    <row r="11877" spans="1:5" ht="28.5">
      <c r="A11877" s="134" t="s">
        <v>16930</v>
      </c>
      <c r="B11877" s="134" t="s">
        <v>8042</v>
      </c>
      <c r="C11877" s="135" t="s">
        <v>16931</v>
      </c>
      <c r="D11877" s="134" t="s">
        <v>119</v>
      </c>
      <c r="E11877" s="133">
        <v>515.79999999999995</v>
      </c>
    </row>
    <row r="11878" spans="1:5" ht="28.5">
      <c r="A11878" s="134" t="s">
        <v>16932</v>
      </c>
      <c r="B11878" s="134" t="s">
        <v>8042</v>
      </c>
      <c r="C11878" s="135" t="s">
        <v>16933</v>
      </c>
      <c r="D11878" s="134" t="s">
        <v>119</v>
      </c>
      <c r="E11878" s="133">
        <v>986.28</v>
      </c>
    </row>
    <row r="11879" spans="1:5" ht="28.5">
      <c r="A11879" s="134" t="s">
        <v>16934</v>
      </c>
      <c r="B11879" s="134" t="s">
        <v>8042</v>
      </c>
      <c r="C11879" s="135" t="s">
        <v>16935</v>
      </c>
      <c r="D11879" s="134" t="s">
        <v>119</v>
      </c>
      <c r="E11879" s="133">
        <v>583.23</v>
      </c>
    </row>
    <row r="11880" spans="1:5" ht="28.5">
      <c r="A11880" s="134" t="s">
        <v>16936</v>
      </c>
      <c r="B11880" s="134" t="s">
        <v>8042</v>
      </c>
      <c r="C11880" s="135" t="s">
        <v>16937</v>
      </c>
      <c r="D11880" s="134" t="s">
        <v>119</v>
      </c>
      <c r="E11880" s="133">
        <v>546.22</v>
      </c>
    </row>
    <row r="11881" spans="1:5" ht="28.5">
      <c r="A11881" s="134" t="s">
        <v>16938</v>
      </c>
      <c r="B11881" s="134" t="s">
        <v>8042</v>
      </c>
      <c r="C11881" s="135" t="s">
        <v>16939</v>
      </c>
      <c r="D11881" s="134" t="s">
        <v>119</v>
      </c>
      <c r="E11881" s="133">
        <v>512.92999999999995</v>
      </c>
    </row>
    <row r="11882" spans="1:5" ht="28.5">
      <c r="A11882" s="134" t="s">
        <v>16940</v>
      </c>
      <c r="B11882" s="134" t="s">
        <v>8042</v>
      </c>
      <c r="C11882" s="135" t="s">
        <v>16941</v>
      </c>
      <c r="D11882" s="134" t="s">
        <v>119</v>
      </c>
      <c r="E11882" s="133">
        <v>462.25</v>
      </c>
    </row>
    <row r="11883" spans="1:5" ht="28.5">
      <c r="A11883" s="134" t="s">
        <v>16942</v>
      </c>
      <c r="B11883" s="134" t="s">
        <v>8042</v>
      </c>
      <c r="C11883" s="135" t="s">
        <v>16943</v>
      </c>
      <c r="D11883" s="134" t="s">
        <v>119</v>
      </c>
      <c r="E11883" s="133">
        <v>442.93</v>
      </c>
    </row>
    <row r="11884" spans="1:5" ht="28.5">
      <c r="A11884" s="134" t="s">
        <v>16944</v>
      </c>
      <c r="B11884" s="134" t="s">
        <v>8042</v>
      </c>
      <c r="C11884" s="135" t="s">
        <v>16945</v>
      </c>
      <c r="D11884" s="134" t="s">
        <v>119</v>
      </c>
      <c r="E11884" s="133">
        <v>425.95</v>
      </c>
    </row>
    <row r="11885" spans="1:5" ht="28.5">
      <c r="A11885" s="134" t="s">
        <v>16946</v>
      </c>
      <c r="B11885" s="134" t="s">
        <v>8042</v>
      </c>
      <c r="C11885" s="135" t="s">
        <v>16947</v>
      </c>
      <c r="D11885" s="134" t="s">
        <v>119</v>
      </c>
      <c r="E11885" s="133">
        <v>416.99</v>
      </c>
    </row>
    <row r="11886" spans="1:5" ht="28.5">
      <c r="A11886" s="134" t="s">
        <v>16948</v>
      </c>
      <c r="B11886" s="134" t="s">
        <v>8042</v>
      </c>
      <c r="C11886" s="135" t="s">
        <v>16949</v>
      </c>
      <c r="D11886" s="134" t="s">
        <v>119</v>
      </c>
      <c r="E11886" s="133">
        <v>413.28</v>
      </c>
    </row>
    <row r="11887" spans="1:5" ht="28.5">
      <c r="A11887" s="134" t="s">
        <v>16950</v>
      </c>
      <c r="B11887" s="134" t="s">
        <v>8042</v>
      </c>
      <c r="C11887" s="135" t="s">
        <v>16951</v>
      </c>
      <c r="D11887" s="134" t="s">
        <v>119</v>
      </c>
      <c r="E11887" s="133">
        <v>459.71</v>
      </c>
    </row>
    <row r="11888" spans="1:5" ht="28.5">
      <c r="A11888" s="134" t="s">
        <v>16952</v>
      </c>
      <c r="B11888" s="134" t="s">
        <v>8042</v>
      </c>
      <c r="C11888" s="135" t="s">
        <v>16953</v>
      </c>
      <c r="D11888" s="134" t="s">
        <v>119</v>
      </c>
      <c r="E11888" s="133">
        <v>437.75</v>
      </c>
    </row>
    <row r="11889" spans="1:5" ht="28.5">
      <c r="A11889" s="134" t="s">
        <v>16954</v>
      </c>
      <c r="B11889" s="134" t="s">
        <v>8042</v>
      </c>
      <c r="C11889" s="135" t="s">
        <v>16955</v>
      </c>
      <c r="D11889" s="134" t="s">
        <v>119</v>
      </c>
      <c r="E11889" s="133">
        <v>654.48</v>
      </c>
    </row>
    <row r="11890" spans="1:5" ht="28.5">
      <c r="A11890" s="134" t="s">
        <v>16956</v>
      </c>
      <c r="B11890" s="134" t="s">
        <v>8042</v>
      </c>
      <c r="C11890" s="135" t="s">
        <v>16957</v>
      </c>
      <c r="D11890" s="134" t="s">
        <v>119</v>
      </c>
      <c r="E11890" s="133">
        <v>625.71</v>
      </c>
    </row>
    <row r="11891" spans="1:5" ht="28.5">
      <c r="A11891" s="134" t="s">
        <v>16958</v>
      </c>
      <c r="B11891" s="134" t="s">
        <v>8042</v>
      </c>
      <c r="C11891" s="135" t="s">
        <v>16959</v>
      </c>
      <c r="D11891" s="134" t="s">
        <v>119</v>
      </c>
      <c r="E11891" s="133">
        <v>1666.15</v>
      </c>
    </row>
    <row r="11892" spans="1:5" ht="28.5">
      <c r="A11892" s="134" t="s">
        <v>16960</v>
      </c>
      <c r="B11892" s="134" t="s">
        <v>8042</v>
      </c>
      <c r="C11892" s="135" t="s">
        <v>16961</v>
      </c>
      <c r="D11892" s="134" t="s">
        <v>119</v>
      </c>
      <c r="E11892" s="133">
        <v>469.64</v>
      </c>
    </row>
    <row r="11893" spans="1:5" ht="28.5">
      <c r="A11893" s="134" t="s">
        <v>16962</v>
      </c>
      <c r="B11893" s="134" t="s">
        <v>8042</v>
      </c>
      <c r="C11893" s="135" t="s">
        <v>16963</v>
      </c>
      <c r="D11893" s="134" t="s">
        <v>119</v>
      </c>
      <c r="E11893" s="133">
        <v>523.24</v>
      </c>
    </row>
    <row r="11894" spans="1:5" ht="28.5">
      <c r="A11894" s="134" t="s">
        <v>16964</v>
      </c>
      <c r="B11894" s="134" t="s">
        <v>8042</v>
      </c>
      <c r="C11894" s="135" t="s">
        <v>16965</v>
      </c>
      <c r="D11894" s="134" t="s">
        <v>119</v>
      </c>
      <c r="E11894" s="133">
        <v>424.01</v>
      </c>
    </row>
    <row r="11895" spans="1:5" ht="28.5">
      <c r="A11895" s="134" t="s">
        <v>16966</v>
      </c>
      <c r="B11895" s="134" t="s">
        <v>8042</v>
      </c>
      <c r="C11895" s="135" t="s">
        <v>16967</v>
      </c>
      <c r="D11895" s="134" t="s">
        <v>119</v>
      </c>
      <c r="E11895" s="133">
        <v>455.43</v>
      </c>
    </row>
    <row r="11896" spans="1:5" ht="28.5">
      <c r="A11896" s="134" t="s">
        <v>16968</v>
      </c>
      <c r="B11896" s="134" t="s">
        <v>8042</v>
      </c>
      <c r="C11896" s="135" t="s">
        <v>16969</v>
      </c>
      <c r="D11896" s="134" t="s">
        <v>119</v>
      </c>
      <c r="E11896" s="133">
        <v>379.96</v>
      </c>
    </row>
    <row r="11897" spans="1:5" ht="28.5">
      <c r="A11897" s="134" t="s">
        <v>16970</v>
      </c>
      <c r="B11897" s="134" t="s">
        <v>8042</v>
      </c>
      <c r="C11897" s="135" t="s">
        <v>16971</v>
      </c>
      <c r="D11897" s="134" t="s">
        <v>119</v>
      </c>
      <c r="E11897" s="133">
        <v>354.51</v>
      </c>
    </row>
    <row r="11898" spans="1:5" ht="28.5">
      <c r="A11898" s="134" t="s">
        <v>16972</v>
      </c>
      <c r="B11898" s="134" t="s">
        <v>8042</v>
      </c>
      <c r="C11898" s="135" t="s">
        <v>16973</v>
      </c>
      <c r="D11898" s="134" t="s">
        <v>119</v>
      </c>
      <c r="E11898" s="133">
        <v>353.15</v>
      </c>
    </row>
    <row r="11899" spans="1:5" ht="28.5">
      <c r="A11899" s="134" t="s">
        <v>16974</v>
      </c>
      <c r="B11899" s="134" t="s">
        <v>8042</v>
      </c>
      <c r="C11899" s="135" t="s">
        <v>16975</v>
      </c>
      <c r="D11899" s="134" t="s">
        <v>119</v>
      </c>
      <c r="E11899" s="133">
        <v>420.64</v>
      </c>
    </row>
    <row r="11900" spans="1:5" ht="28.5">
      <c r="A11900" s="134" t="s">
        <v>16976</v>
      </c>
      <c r="B11900" s="134" t="s">
        <v>8042</v>
      </c>
      <c r="C11900" s="135" t="s">
        <v>16977</v>
      </c>
      <c r="D11900" s="134" t="s">
        <v>119</v>
      </c>
      <c r="E11900" s="133">
        <v>411.51</v>
      </c>
    </row>
    <row r="11901" spans="1:5" ht="28.5">
      <c r="A11901" s="134" t="s">
        <v>16978</v>
      </c>
      <c r="B11901" s="134" t="s">
        <v>8042</v>
      </c>
      <c r="C11901" s="135" t="s">
        <v>16979</v>
      </c>
      <c r="D11901" s="134" t="s">
        <v>119</v>
      </c>
      <c r="E11901" s="133">
        <v>403.37</v>
      </c>
    </row>
    <row r="11902" spans="1:5" ht="28.5">
      <c r="A11902" s="134" t="s">
        <v>16980</v>
      </c>
      <c r="B11902" s="134" t="s">
        <v>8042</v>
      </c>
      <c r="C11902" s="135" t="s">
        <v>16981</v>
      </c>
      <c r="D11902" s="134" t="s">
        <v>119</v>
      </c>
      <c r="E11902" s="133">
        <v>409.79</v>
      </c>
    </row>
    <row r="11903" spans="1:5" ht="28.5">
      <c r="A11903" s="134" t="s">
        <v>16982</v>
      </c>
      <c r="B11903" s="134" t="s">
        <v>8042</v>
      </c>
      <c r="C11903" s="135" t="s">
        <v>16983</v>
      </c>
      <c r="D11903" s="134" t="s">
        <v>119</v>
      </c>
      <c r="E11903" s="133">
        <v>530.92999999999995</v>
      </c>
    </row>
    <row r="11904" spans="1:5" ht="28.5">
      <c r="A11904" s="134" t="s">
        <v>16984</v>
      </c>
      <c r="B11904" s="134" t="s">
        <v>8042</v>
      </c>
      <c r="C11904" s="135" t="s">
        <v>16985</v>
      </c>
      <c r="D11904" s="134" t="s">
        <v>119</v>
      </c>
      <c r="E11904" s="133">
        <v>517.46</v>
      </c>
    </row>
    <row r="11905" spans="1:5" ht="28.5">
      <c r="A11905" s="134" t="s">
        <v>16986</v>
      </c>
      <c r="B11905" s="134" t="s">
        <v>8042</v>
      </c>
      <c r="C11905" s="135" t="s">
        <v>16987</v>
      </c>
      <c r="D11905" s="134" t="s">
        <v>119</v>
      </c>
      <c r="E11905" s="133">
        <v>421.09</v>
      </c>
    </row>
    <row r="11906" spans="1:5" ht="28.5">
      <c r="A11906" s="134" t="s">
        <v>16988</v>
      </c>
      <c r="B11906" s="134" t="s">
        <v>8042</v>
      </c>
      <c r="C11906" s="135" t="s">
        <v>16989</v>
      </c>
      <c r="D11906" s="134" t="s">
        <v>119</v>
      </c>
      <c r="E11906" s="133">
        <v>397.81</v>
      </c>
    </row>
    <row r="11907" spans="1:5" ht="28.5">
      <c r="A11907" s="134" t="s">
        <v>16990</v>
      </c>
      <c r="B11907" s="134" t="s">
        <v>8042</v>
      </c>
      <c r="C11907" s="135" t="s">
        <v>16991</v>
      </c>
      <c r="D11907" s="134" t="s">
        <v>119</v>
      </c>
      <c r="E11907" s="133">
        <v>211.55</v>
      </c>
    </row>
    <row r="11908" spans="1:5" ht="28.5">
      <c r="A11908" s="134" t="s">
        <v>16992</v>
      </c>
      <c r="B11908" s="134" t="s">
        <v>8042</v>
      </c>
      <c r="C11908" s="135" t="s">
        <v>16993</v>
      </c>
      <c r="D11908" s="134" t="s">
        <v>119</v>
      </c>
      <c r="E11908" s="133">
        <v>1145.58</v>
      </c>
    </row>
    <row r="11909" spans="1:5" ht="114">
      <c r="A11909" s="134" t="s">
        <v>16994</v>
      </c>
      <c r="B11909" s="134" t="s">
        <v>8042</v>
      </c>
      <c r="C11909" s="135" t="s">
        <v>16995</v>
      </c>
      <c r="D11909" s="134" t="s">
        <v>119</v>
      </c>
      <c r="E11909" s="133">
        <v>732.23</v>
      </c>
    </row>
    <row r="11910" spans="1:5" ht="57">
      <c r="A11910" s="134" t="s">
        <v>16996</v>
      </c>
      <c r="B11910" s="134" t="s">
        <v>8042</v>
      </c>
      <c r="C11910" s="135" t="s">
        <v>16997</v>
      </c>
      <c r="D11910" s="134" t="s">
        <v>119</v>
      </c>
      <c r="E11910" s="133">
        <v>715.58</v>
      </c>
    </row>
    <row r="11911" spans="1:5" ht="71.25">
      <c r="A11911" s="134" t="s">
        <v>16998</v>
      </c>
      <c r="B11911" s="134" t="s">
        <v>8042</v>
      </c>
      <c r="C11911" s="135" t="s">
        <v>16999</v>
      </c>
      <c r="D11911" s="134" t="s">
        <v>73</v>
      </c>
      <c r="E11911" s="133">
        <v>64.66</v>
      </c>
    </row>
    <row r="11912" spans="1:5" ht="57">
      <c r="A11912" s="134" t="s">
        <v>17000</v>
      </c>
      <c r="B11912" s="134" t="s">
        <v>8042</v>
      </c>
      <c r="C11912" s="135" t="s">
        <v>17001</v>
      </c>
      <c r="D11912" s="134" t="s">
        <v>73</v>
      </c>
      <c r="E11912" s="133">
        <v>20.56</v>
      </c>
    </row>
    <row r="11913" spans="1:5" ht="57">
      <c r="A11913" s="134" t="s">
        <v>17002</v>
      </c>
      <c r="B11913" s="134" t="s">
        <v>8042</v>
      </c>
      <c r="C11913" s="135" t="s">
        <v>17003</v>
      </c>
      <c r="D11913" s="134" t="s">
        <v>73</v>
      </c>
      <c r="E11913" s="133">
        <v>96.02</v>
      </c>
    </row>
    <row r="11914" spans="1:5" ht="57">
      <c r="A11914" s="134" t="s">
        <v>17004</v>
      </c>
      <c r="B11914" s="134" t="s">
        <v>8042</v>
      </c>
      <c r="C11914" s="135" t="s">
        <v>17005</v>
      </c>
      <c r="D11914" s="134" t="s">
        <v>73</v>
      </c>
      <c r="E11914" s="133">
        <v>77.510000000000005</v>
      </c>
    </row>
    <row r="11915" spans="1:5" ht="42.75">
      <c r="A11915" s="134" t="s">
        <v>17006</v>
      </c>
      <c r="B11915" s="134" t="s">
        <v>8042</v>
      </c>
      <c r="C11915" s="135" t="s">
        <v>17007</v>
      </c>
      <c r="D11915" s="134" t="s">
        <v>119</v>
      </c>
      <c r="E11915" s="133">
        <v>722.7</v>
      </c>
    </row>
    <row r="11916" spans="1:5" ht="42.75">
      <c r="A11916" s="134" t="s">
        <v>17008</v>
      </c>
      <c r="B11916" s="134" t="s">
        <v>8042</v>
      </c>
      <c r="C11916" s="135" t="s">
        <v>17009</v>
      </c>
      <c r="D11916" s="134" t="s">
        <v>119</v>
      </c>
      <c r="E11916" s="133">
        <v>2023.1</v>
      </c>
    </row>
    <row r="11917" spans="1:5" ht="28.5">
      <c r="A11917" s="134" t="s">
        <v>17010</v>
      </c>
      <c r="B11917" s="134" t="s">
        <v>8042</v>
      </c>
      <c r="C11917" s="135" t="s">
        <v>17011</v>
      </c>
      <c r="D11917" s="134" t="s">
        <v>119</v>
      </c>
      <c r="E11917" s="133">
        <v>186.54</v>
      </c>
    </row>
    <row r="11918" spans="1:5" ht="42.75">
      <c r="A11918" s="134" t="s">
        <v>17012</v>
      </c>
      <c r="B11918" s="134" t="s">
        <v>8042</v>
      </c>
      <c r="C11918" s="135" t="s">
        <v>17013</v>
      </c>
      <c r="D11918" s="134" t="s">
        <v>119</v>
      </c>
      <c r="E11918" s="133">
        <v>270.95</v>
      </c>
    </row>
    <row r="11919" spans="1:5" ht="71.25">
      <c r="A11919" s="134" t="s">
        <v>17014</v>
      </c>
      <c r="B11919" s="134" t="s">
        <v>8042</v>
      </c>
      <c r="C11919" s="135" t="s">
        <v>17015</v>
      </c>
      <c r="D11919" s="134" t="s">
        <v>119</v>
      </c>
      <c r="E11919" s="133">
        <v>307.44</v>
      </c>
    </row>
    <row r="11920" spans="1:5" ht="42.75">
      <c r="A11920" s="134" t="s">
        <v>17016</v>
      </c>
      <c r="B11920" s="134" t="s">
        <v>8042</v>
      </c>
      <c r="C11920" s="135" t="s">
        <v>17017</v>
      </c>
      <c r="D11920" s="134" t="s">
        <v>119</v>
      </c>
      <c r="E11920" s="133">
        <v>181.28</v>
      </c>
    </row>
    <row r="11921" spans="1:5" ht="42.75">
      <c r="A11921" s="134" t="s">
        <v>17018</v>
      </c>
      <c r="B11921" s="134" t="s">
        <v>8042</v>
      </c>
      <c r="C11921" s="135" t="s">
        <v>17019</v>
      </c>
      <c r="D11921" s="134" t="s">
        <v>119</v>
      </c>
      <c r="E11921" s="133">
        <v>168.67</v>
      </c>
    </row>
    <row r="11922" spans="1:5" ht="42.75">
      <c r="A11922" s="134" t="s">
        <v>17020</v>
      </c>
      <c r="B11922" s="134" t="s">
        <v>8042</v>
      </c>
      <c r="C11922" s="135" t="s">
        <v>17021</v>
      </c>
      <c r="D11922" s="134" t="s">
        <v>119</v>
      </c>
      <c r="E11922" s="133">
        <v>168.67</v>
      </c>
    </row>
    <row r="11923" spans="1:5" ht="99.75">
      <c r="A11923" s="134" t="s">
        <v>17022</v>
      </c>
      <c r="B11923" s="134" t="s">
        <v>8042</v>
      </c>
      <c r="C11923" s="135" t="s">
        <v>17023</v>
      </c>
      <c r="D11923" s="134" t="s">
        <v>119</v>
      </c>
      <c r="E11923" s="133">
        <v>266.88</v>
      </c>
    </row>
    <row r="11924" spans="1:5" ht="85.5">
      <c r="A11924" s="134" t="s">
        <v>17024</v>
      </c>
      <c r="B11924" s="134" t="s">
        <v>8042</v>
      </c>
      <c r="C11924" s="135" t="s">
        <v>17025</v>
      </c>
      <c r="D11924" s="134" t="s">
        <v>119</v>
      </c>
      <c r="E11924" s="133">
        <v>17.440000000000001</v>
      </c>
    </row>
    <row r="11925" spans="1:5" ht="71.25">
      <c r="A11925" s="134" t="s">
        <v>17026</v>
      </c>
      <c r="B11925" s="134" t="s">
        <v>8042</v>
      </c>
      <c r="C11925" s="135" t="s">
        <v>17027</v>
      </c>
      <c r="D11925" s="134" t="s">
        <v>119</v>
      </c>
      <c r="E11925" s="133">
        <v>14.98</v>
      </c>
    </row>
    <row r="11926" spans="1:5" ht="57">
      <c r="A11926" s="134" t="s">
        <v>17028</v>
      </c>
      <c r="B11926" s="134" t="s">
        <v>8042</v>
      </c>
      <c r="C11926" s="135" t="s">
        <v>17029</v>
      </c>
      <c r="D11926" s="134" t="s">
        <v>119</v>
      </c>
      <c r="E11926" s="133">
        <v>79.849999999999994</v>
      </c>
    </row>
    <row r="11927" spans="1:5" ht="42.75">
      <c r="A11927" s="134" t="s">
        <v>17030</v>
      </c>
      <c r="B11927" s="134" t="s">
        <v>8042</v>
      </c>
      <c r="C11927" s="135" t="s">
        <v>17031</v>
      </c>
      <c r="D11927" s="134" t="s">
        <v>119</v>
      </c>
      <c r="E11927" s="133">
        <v>112.45</v>
      </c>
    </row>
    <row r="11928" spans="1:5" ht="57">
      <c r="A11928" s="134" t="s">
        <v>17032</v>
      </c>
      <c r="B11928" s="134" t="s">
        <v>8042</v>
      </c>
      <c r="C11928" s="135" t="s">
        <v>17033</v>
      </c>
      <c r="D11928" s="134" t="s">
        <v>119</v>
      </c>
      <c r="E11928" s="133">
        <v>89.12</v>
      </c>
    </row>
    <row r="11929" spans="1:5" ht="99.75">
      <c r="A11929" s="134" t="s">
        <v>17034</v>
      </c>
      <c r="B11929" s="134" t="s">
        <v>8042</v>
      </c>
      <c r="C11929" s="135" t="s">
        <v>17035</v>
      </c>
      <c r="D11929" s="134" t="s">
        <v>119</v>
      </c>
      <c r="E11929" s="133">
        <v>13.21</v>
      </c>
    </row>
    <row r="11930" spans="1:5" ht="71.25">
      <c r="A11930" s="134" t="s">
        <v>17036</v>
      </c>
      <c r="B11930" s="134" t="s">
        <v>8042</v>
      </c>
      <c r="C11930" s="135" t="s">
        <v>17037</v>
      </c>
      <c r="D11930" s="134" t="s">
        <v>119</v>
      </c>
      <c r="E11930" s="133">
        <v>18.68</v>
      </c>
    </row>
    <row r="11931" spans="1:5" ht="99.75">
      <c r="A11931" s="134" t="s">
        <v>17038</v>
      </c>
      <c r="B11931" s="134" t="s">
        <v>8042</v>
      </c>
      <c r="C11931" s="135" t="s">
        <v>17039</v>
      </c>
      <c r="D11931" s="134" t="s">
        <v>119</v>
      </c>
      <c r="E11931" s="133">
        <v>24.88</v>
      </c>
    </row>
    <row r="11932" spans="1:5" ht="71.25">
      <c r="A11932" s="134" t="s">
        <v>17040</v>
      </c>
      <c r="B11932" s="134" t="s">
        <v>8042</v>
      </c>
      <c r="C11932" s="135" t="s">
        <v>17041</v>
      </c>
      <c r="D11932" s="134" t="s">
        <v>119</v>
      </c>
      <c r="E11932" s="133">
        <v>574.47</v>
      </c>
    </row>
    <row r="11933" spans="1:5" ht="71.25">
      <c r="A11933" s="134" t="s">
        <v>17042</v>
      </c>
      <c r="B11933" s="134" t="s">
        <v>8042</v>
      </c>
      <c r="C11933" s="135" t="s">
        <v>17043</v>
      </c>
      <c r="D11933" s="134" t="s">
        <v>119</v>
      </c>
      <c r="E11933" s="133">
        <v>748.84</v>
      </c>
    </row>
    <row r="11934" spans="1:5" ht="71.25">
      <c r="A11934" s="134" t="s">
        <v>17044</v>
      </c>
      <c r="B11934" s="134" t="s">
        <v>8042</v>
      </c>
      <c r="C11934" s="135" t="s">
        <v>17045</v>
      </c>
      <c r="D11934" s="134" t="s">
        <v>119</v>
      </c>
      <c r="E11934" s="133">
        <v>724.92</v>
      </c>
    </row>
    <row r="11935" spans="1:5" ht="71.25">
      <c r="A11935" s="134" t="s">
        <v>17046</v>
      </c>
      <c r="B11935" s="134" t="s">
        <v>8042</v>
      </c>
      <c r="C11935" s="135" t="s">
        <v>17047</v>
      </c>
      <c r="D11935" s="134" t="s">
        <v>119</v>
      </c>
      <c r="E11935" s="133">
        <v>707.5</v>
      </c>
    </row>
    <row r="11936" spans="1:5" ht="85.5">
      <c r="A11936" s="134" t="s">
        <v>17048</v>
      </c>
      <c r="B11936" s="134" t="s">
        <v>8042</v>
      </c>
      <c r="C11936" s="135" t="s">
        <v>17049</v>
      </c>
      <c r="D11936" s="134" t="s">
        <v>116</v>
      </c>
      <c r="E11936" s="133">
        <v>98.34</v>
      </c>
    </row>
    <row r="11937" spans="1:5" ht="99.75">
      <c r="A11937" s="134" t="s">
        <v>17050</v>
      </c>
      <c r="B11937" s="134" t="s">
        <v>8042</v>
      </c>
      <c r="C11937" s="135" t="s">
        <v>17051</v>
      </c>
      <c r="D11937" s="134" t="s">
        <v>116</v>
      </c>
      <c r="E11937" s="133">
        <v>99.28</v>
      </c>
    </row>
    <row r="11938" spans="1:5" ht="57">
      <c r="A11938" s="134" t="s">
        <v>17052</v>
      </c>
      <c r="B11938" s="134" t="s">
        <v>8042</v>
      </c>
      <c r="C11938" s="135" t="s">
        <v>17053</v>
      </c>
      <c r="D11938" s="134" t="s">
        <v>116</v>
      </c>
      <c r="E11938" s="133">
        <v>73.400000000000006</v>
      </c>
    </row>
    <row r="11939" spans="1:5" ht="57">
      <c r="A11939" s="134" t="s">
        <v>17054</v>
      </c>
      <c r="B11939" s="134" t="s">
        <v>8042</v>
      </c>
      <c r="C11939" s="135" t="s">
        <v>17055</v>
      </c>
      <c r="D11939" s="134" t="s">
        <v>116</v>
      </c>
      <c r="E11939" s="133">
        <v>72.459999999999994</v>
      </c>
    </row>
    <row r="11940" spans="1:5" ht="42.75">
      <c r="A11940" s="134" t="s">
        <v>17056</v>
      </c>
      <c r="B11940" s="134" t="s">
        <v>8042</v>
      </c>
      <c r="C11940" s="135" t="s">
        <v>17057</v>
      </c>
      <c r="D11940" s="134" t="s">
        <v>116</v>
      </c>
      <c r="E11940" s="133">
        <v>11.13</v>
      </c>
    </row>
    <row r="11941" spans="1:5" ht="57">
      <c r="A11941" s="134" t="s">
        <v>17058</v>
      </c>
      <c r="B11941" s="134" t="s">
        <v>8042</v>
      </c>
      <c r="C11941" s="135" t="s">
        <v>17059</v>
      </c>
      <c r="D11941" s="134" t="s">
        <v>116</v>
      </c>
      <c r="E11941" s="133">
        <v>12.19</v>
      </c>
    </row>
    <row r="11942" spans="1:5" ht="57">
      <c r="A11942" s="134" t="s">
        <v>17060</v>
      </c>
      <c r="B11942" s="134" t="s">
        <v>8042</v>
      </c>
      <c r="C11942" s="135" t="s">
        <v>17061</v>
      </c>
      <c r="D11942" s="134" t="s">
        <v>116</v>
      </c>
      <c r="E11942" s="133">
        <v>33.659999999999997</v>
      </c>
    </row>
    <row r="11943" spans="1:5" ht="57">
      <c r="A11943" s="134" t="s">
        <v>17062</v>
      </c>
      <c r="B11943" s="134" t="s">
        <v>8042</v>
      </c>
      <c r="C11943" s="135" t="s">
        <v>17063</v>
      </c>
      <c r="D11943" s="134" t="s">
        <v>116</v>
      </c>
      <c r="E11943" s="133">
        <v>28.47</v>
      </c>
    </row>
    <row r="11944" spans="1:5" ht="99.75">
      <c r="A11944" s="134" t="s">
        <v>17064</v>
      </c>
      <c r="B11944" s="134" t="s">
        <v>8042</v>
      </c>
      <c r="C11944" s="135" t="s">
        <v>17065</v>
      </c>
      <c r="D11944" s="134" t="s">
        <v>116</v>
      </c>
      <c r="E11944" s="133">
        <v>84.81</v>
      </c>
    </row>
    <row r="11945" spans="1:5" ht="71.25">
      <c r="A11945" s="134" t="s">
        <v>17066</v>
      </c>
      <c r="B11945" s="134" t="s">
        <v>8042</v>
      </c>
      <c r="C11945" s="135" t="s">
        <v>17067</v>
      </c>
      <c r="D11945" s="134" t="s">
        <v>116</v>
      </c>
      <c r="E11945" s="133">
        <v>58.93</v>
      </c>
    </row>
    <row r="11946" spans="1:5" ht="85.5">
      <c r="A11946" s="134" t="s">
        <v>17068</v>
      </c>
      <c r="B11946" s="134" t="s">
        <v>8042</v>
      </c>
      <c r="C11946" s="135" t="s">
        <v>17069</v>
      </c>
      <c r="D11946" s="134" t="s">
        <v>116</v>
      </c>
      <c r="E11946" s="133">
        <v>65.61</v>
      </c>
    </row>
    <row r="11947" spans="1:5" ht="57">
      <c r="A11947" s="134" t="s">
        <v>17070</v>
      </c>
      <c r="B11947" s="134" t="s">
        <v>8042</v>
      </c>
      <c r="C11947" s="135" t="s">
        <v>17071</v>
      </c>
      <c r="D11947" s="134" t="s">
        <v>116</v>
      </c>
      <c r="E11947" s="133">
        <v>47.69</v>
      </c>
    </row>
    <row r="11948" spans="1:5" ht="71.25">
      <c r="A11948" s="134" t="s">
        <v>17072</v>
      </c>
      <c r="B11948" s="134" t="s">
        <v>8042</v>
      </c>
      <c r="C11948" s="135" t="s">
        <v>17073</v>
      </c>
      <c r="D11948" s="134" t="s">
        <v>116</v>
      </c>
      <c r="E11948" s="133">
        <v>148.61000000000001</v>
      </c>
    </row>
    <row r="11949" spans="1:5" ht="57">
      <c r="A11949" s="134" t="s">
        <v>17074</v>
      </c>
      <c r="B11949" s="134" t="s">
        <v>8042</v>
      </c>
      <c r="C11949" s="135" t="s">
        <v>17075</v>
      </c>
      <c r="D11949" s="134" t="s">
        <v>116</v>
      </c>
      <c r="E11949" s="133">
        <v>163.08000000000001</v>
      </c>
    </row>
    <row r="11950" spans="1:5" ht="57">
      <c r="A11950" s="134" t="s">
        <v>17076</v>
      </c>
      <c r="B11950" s="134" t="s">
        <v>8042</v>
      </c>
      <c r="C11950" s="135" t="s">
        <v>17077</v>
      </c>
      <c r="D11950" s="134" t="s">
        <v>116</v>
      </c>
      <c r="E11950" s="133">
        <v>137.05000000000001</v>
      </c>
    </row>
    <row r="11951" spans="1:5" ht="71.25">
      <c r="A11951" s="134" t="s">
        <v>17078</v>
      </c>
      <c r="B11951" s="134" t="s">
        <v>8042</v>
      </c>
      <c r="C11951" s="135" t="s">
        <v>17079</v>
      </c>
      <c r="D11951" s="134" t="s">
        <v>116</v>
      </c>
      <c r="E11951" s="133">
        <v>210.06</v>
      </c>
    </row>
    <row r="11952" spans="1:5" ht="71.25">
      <c r="A11952" s="134" t="s">
        <v>17080</v>
      </c>
      <c r="B11952" s="134" t="s">
        <v>8042</v>
      </c>
      <c r="C11952" s="135" t="s">
        <v>17081</v>
      </c>
      <c r="D11952" s="134" t="s">
        <v>75</v>
      </c>
      <c r="E11952" s="133">
        <v>37.35</v>
      </c>
    </row>
    <row r="11953" spans="1:5" ht="85.5">
      <c r="A11953" s="134" t="s">
        <v>17082</v>
      </c>
      <c r="B11953" s="134" t="s">
        <v>8042</v>
      </c>
      <c r="C11953" s="135" t="s">
        <v>17083</v>
      </c>
      <c r="D11953" s="134" t="s">
        <v>75</v>
      </c>
      <c r="E11953" s="133">
        <v>90.23</v>
      </c>
    </row>
    <row r="11954" spans="1:5">
      <c r="A11954" s="134" t="s">
        <v>17084</v>
      </c>
      <c r="B11954" s="134" t="s">
        <v>8042</v>
      </c>
      <c r="C11954" s="135" t="s">
        <v>17085</v>
      </c>
      <c r="D11954" s="134" t="s">
        <v>75</v>
      </c>
      <c r="E11954" s="133">
        <v>66.52</v>
      </c>
    </row>
    <row r="11955" spans="1:5" ht="28.5">
      <c r="A11955" s="134" t="s">
        <v>17086</v>
      </c>
      <c r="B11955" s="134" t="s">
        <v>8042</v>
      </c>
      <c r="C11955" s="135" t="s">
        <v>17087</v>
      </c>
      <c r="D11955" s="134" t="s">
        <v>75</v>
      </c>
      <c r="E11955" s="133">
        <v>56.57</v>
      </c>
    </row>
    <row r="11956" spans="1:5">
      <c r="A11956" s="134" t="s">
        <v>17088</v>
      </c>
      <c r="B11956" s="134" t="s">
        <v>8042</v>
      </c>
      <c r="C11956" s="135" t="s">
        <v>17089</v>
      </c>
      <c r="D11956" s="134" t="s">
        <v>75</v>
      </c>
      <c r="E11956" s="133">
        <v>52.58</v>
      </c>
    </row>
    <row r="11957" spans="1:5">
      <c r="A11957" s="134" t="s">
        <v>17090</v>
      </c>
      <c r="B11957" s="134" t="s">
        <v>8042</v>
      </c>
      <c r="C11957" s="135" t="s">
        <v>17091</v>
      </c>
      <c r="D11957" s="134" t="s">
        <v>75</v>
      </c>
      <c r="E11957" s="133">
        <v>46.61</v>
      </c>
    </row>
    <row r="11958" spans="1:5" ht="57">
      <c r="A11958" s="134" t="s">
        <v>17092</v>
      </c>
      <c r="B11958" s="134" t="s">
        <v>8042</v>
      </c>
      <c r="C11958" s="135" t="s">
        <v>17093</v>
      </c>
      <c r="D11958" s="134" t="s">
        <v>75</v>
      </c>
      <c r="E11958" s="133">
        <v>148.22</v>
      </c>
    </row>
    <row r="11959" spans="1:5" ht="99.75">
      <c r="A11959" s="134" t="s">
        <v>17094</v>
      </c>
      <c r="B11959" s="134" t="s">
        <v>8042</v>
      </c>
      <c r="C11959" s="135" t="s">
        <v>17095</v>
      </c>
      <c r="D11959" s="134" t="s">
        <v>75</v>
      </c>
      <c r="E11959" s="133">
        <v>442.82</v>
      </c>
    </row>
    <row r="11960" spans="1:5" ht="57">
      <c r="A11960" s="134" t="s">
        <v>17096</v>
      </c>
      <c r="B11960" s="134" t="s">
        <v>8042</v>
      </c>
      <c r="C11960" s="135" t="s">
        <v>17097</v>
      </c>
      <c r="D11960" s="134" t="s">
        <v>75</v>
      </c>
      <c r="E11960" s="133">
        <v>216.22</v>
      </c>
    </row>
    <row r="11961" spans="1:5" ht="57">
      <c r="A11961" s="134" t="s">
        <v>17098</v>
      </c>
      <c r="B11961" s="134" t="s">
        <v>8042</v>
      </c>
      <c r="C11961" s="135" t="s">
        <v>17099</v>
      </c>
      <c r="D11961" s="134" t="s">
        <v>116</v>
      </c>
      <c r="E11961" s="133">
        <v>7.06</v>
      </c>
    </row>
    <row r="11962" spans="1:5" ht="57">
      <c r="A11962" s="134" t="s">
        <v>17100</v>
      </c>
      <c r="B11962" s="134" t="s">
        <v>8042</v>
      </c>
      <c r="C11962" s="135" t="s">
        <v>17101</v>
      </c>
      <c r="D11962" s="134" t="s">
        <v>116</v>
      </c>
      <c r="E11962" s="133">
        <v>16.48</v>
      </c>
    </row>
    <row r="11963" spans="1:5" ht="57">
      <c r="A11963" s="134" t="s">
        <v>17102</v>
      </c>
      <c r="B11963" s="134" t="s">
        <v>8042</v>
      </c>
      <c r="C11963" s="135" t="s">
        <v>17103</v>
      </c>
      <c r="D11963" s="134" t="s">
        <v>116</v>
      </c>
      <c r="E11963" s="133">
        <v>22.56</v>
      </c>
    </row>
    <row r="11964" spans="1:5" ht="99.75">
      <c r="A11964" s="134" t="s">
        <v>17104</v>
      </c>
      <c r="B11964" s="134" t="s">
        <v>8042</v>
      </c>
      <c r="C11964" s="135" t="s">
        <v>17105</v>
      </c>
      <c r="D11964" s="134" t="s">
        <v>119</v>
      </c>
      <c r="E11964" s="133">
        <v>568.44000000000005</v>
      </c>
    </row>
    <row r="11965" spans="1:5" ht="114">
      <c r="A11965" s="134" t="s">
        <v>17106</v>
      </c>
      <c r="B11965" s="134" t="s">
        <v>8042</v>
      </c>
      <c r="C11965" s="135" t="s">
        <v>17107</v>
      </c>
      <c r="D11965" s="134" t="s">
        <v>119</v>
      </c>
      <c r="E11965" s="133">
        <v>783.13</v>
      </c>
    </row>
    <row r="11966" spans="1:5" ht="57">
      <c r="A11966" s="134" t="s">
        <v>17108</v>
      </c>
      <c r="B11966" s="134" t="s">
        <v>8042</v>
      </c>
      <c r="C11966" s="135" t="s">
        <v>17109</v>
      </c>
      <c r="D11966" s="134" t="s">
        <v>116</v>
      </c>
      <c r="E11966" s="133">
        <v>6.35</v>
      </c>
    </row>
    <row r="11967" spans="1:5" ht="99.75">
      <c r="A11967" s="134" t="s">
        <v>17110</v>
      </c>
      <c r="B11967" s="134" t="s">
        <v>8042</v>
      </c>
      <c r="C11967" s="135" t="s">
        <v>17111</v>
      </c>
      <c r="D11967" s="134" t="s">
        <v>7504</v>
      </c>
      <c r="E11967" s="133">
        <v>592.88</v>
      </c>
    </row>
    <row r="11968" spans="1:5" ht="128.25">
      <c r="A11968" s="134" t="s">
        <v>17112</v>
      </c>
      <c r="B11968" s="134" t="s">
        <v>8042</v>
      </c>
      <c r="C11968" s="135" t="s">
        <v>17113</v>
      </c>
      <c r="D11968" s="134" t="s">
        <v>116</v>
      </c>
      <c r="E11968" s="133">
        <v>13.69</v>
      </c>
    </row>
    <row r="11969" spans="1:5" ht="57">
      <c r="A11969" s="134" t="s">
        <v>17114</v>
      </c>
      <c r="B11969" s="134" t="s">
        <v>8042</v>
      </c>
      <c r="C11969" s="135" t="s">
        <v>17115</v>
      </c>
      <c r="D11969" s="134" t="s">
        <v>75</v>
      </c>
      <c r="E11969" s="133">
        <v>12.95</v>
      </c>
    </row>
    <row r="11970" spans="1:5" ht="85.5">
      <c r="A11970" s="134" t="s">
        <v>17116</v>
      </c>
      <c r="B11970" s="134" t="s">
        <v>8042</v>
      </c>
      <c r="C11970" s="135" t="s">
        <v>17117</v>
      </c>
      <c r="D11970" s="134" t="s">
        <v>116</v>
      </c>
      <c r="E11970" s="133">
        <v>35.17</v>
      </c>
    </row>
    <row r="11971" spans="1:5" ht="114">
      <c r="A11971" s="134" t="s">
        <v>17118</v>
      </c>
      <c r="B11971" s="134" t="s">
        <v>8042</v>
      </c>
      <c r="C11971" s="135" t="s">
        <v>17119</v>
      </c>
      <c r="D11971" s="134" t="s">
        <v>116</v>
      </c>
      <c r="E11971" s="133">
        <v>87.66</v>
      </c>
    </row>
    <row r="11972" spans="1:5" ht="114">
      <c r="A11972" s="134" t="s">
        <v>17120</v>
      </c>
      <c r="B11972" s="134" t="s">
        <v>8042</v>
      </c>
      <c r="C11972" s="135" t="s">
        <v>17121</v>
      </c>
      <c r="D11972" s="134" t="s">
        <v>116</v>
      </c>
      <c r="E11972" s="133">
        <v>107.95</v>
      </c>
    </row>
    <row r="11973" spans="1:5" ht="114">
      <c r="A11973" s="134" t="s">
        <v>17122</v>
      </c>
      <c r="B11973" s="134" t="s">
        <v>8042</v>
      </c>
      <c r="C11973" s="135" t="s">
        <v>17123</v>
      </c>
      <c r="D11973" s="134" t="s">
        <v>7504</v>
      </c>
      <c r="E11973" s="133">
        <v>463.97</v>
      </c>
    </row>
    <row r="11974" spans="1:5" ht="114">
      <c r="A11974" s="134" t="s">
        <v>17124</v>
      </c>
      <c r="B11974" s="134" t="s">
        <v>8042</v>
      </c>
      <c r="C11974" s="135" t="s">
        <v>17125</v>
      </c>
      <c r="D11974" s="134" t="s">
        <v>7504</v>
      </c>
      <c r="E11974" s="133">
        <v>139.19999999999999</v>
      </c>
    </row>
    <row r="11975" spans="1:5" ht="114">
      <c r="A11975" s="134" t="s">
        <v>17126</v>
      </c>
      <c r="B11975" s="134" t="s">
        <v>8042</v>
      </c>
      <c r="C11975" s="135" t="s">
        <v>17127</v>
      </c>
      <c r="D11975" s="134" t="s">
        <v>7504</v>
      </c>
      <c r="E11975" s="133">
        <v>438.66</v>
      </c>
    </row>
    <row r="11976" spans="1:5" ht="114">
      <c r="A11976" s="134" t="s">
        <v>17128</v>
      </c>
      <c r="B11976" s="134" t="s">
        <v>8042</v>
      </c>
      <c r="C11976" s="135" t="s">
        <v>17129</v>
      </c>
      <c r="D11976" s="134" t="s">
        <v>7504</v>
      </c>
      <c r="E11976" s="133">
        <v>113.88</v>
      </c>
    </row>
    <row r="11977" spans="1:5" ht="114">
      <c r="A11977" s="134" t="s">
        <v>17130</v>
      </c>
      <c r="B11977" s="134" t="s">
        <v>8042</v>
      </c>
      <c r="C11977" s="135" t="s">
        <v>17131</v>
      </c>
      <c r="D11977" s="134" t="s">
        <v>7504</v>
      </c>
      <c r="E11977" s="133">
        <v>564.86</v>
      </c>
    </row>
    <row r="11978" spans="1:5" ht="114">
      <c r="A11978" s="134" t="s">
        <v>17132</v>
      </c>
      <c r="B11978" s="134" t="s">
        <v>8042</v>
      </c>
      <c r="C11978" s="135" t="s">
        <v>17133</v>
      </c>
      <c r="D11978" s="134" t="s">
        <v>7504</v>
      </c>
      <c r="E11978" s="133">
        <v>539.54999999999995</v>
      </c>
    </row>
    <row r="11979" spans="1:5" ht="71.25">
      <c r="A11979" s="134" t="s">
        <v>17134</v>
      </c>
      <c r="B11979" s="134" t="s">
        <v>8042</v>
      </c>
      <c r="C11979" s="135" t="s">
        <v>17135</v>
      </c>
      <c r="D11979" s="134" t="s">
        <v>116</v>
      </c>
      <c r="E11979" s="133">
        <v>93.86</v>
      </c>
    </row>
    <row r="11980" spans="1:5" ht="71.25">
      <c r="A11980" s="134" t="s">
        <v>17136</v>
      </c>
      <c r="B11980" s="134" t="s">
        <v>8042</v>
      </c>
      <c r="C11980" s="135" t="s">
        <v>17137</v>
      </c>
      <c r="D11980" s="134" t="s">
        <v>116</v>
      </c>
      <c r="E11980" s="133">
        <v>107.5</v>
      </c>
    </row>
    <row r="11981" spans="1:5" ht="142.5">
      <c r="A11981" s="134" t="s">
        <v>17138</v>
      </c>
      <c r="B11981" s="134" t="s">
        <v>8042</v>
      </c>
      <c r="C11981" s="135" t="s">
        <v>17139</v>
      </c>
      <c r="D11981" s="134" t="s">
        <v>7504</v>
      </c>
      <c r="E11981" s="133">
        <v>522.77</v>
      </c>
    </row>
    <row r="11982" spans="1:5" ht="42.75">
      <c r="A11982" s="134" t="s">
        <v>17140</v>
      </c>
      <c r="B11982" s="134" t="s">
        <v>8042</v>
      </c>
      <c r="C11982" s="135" t="s">
        <v>17141</v>
      </c>
      <c r="D11982" s="134" t="s">
        <v>116</v>
      </c>
      <c r="E11982" s="133">
        <v>19.18</v>
      </c>
    </row>
    <row r="11983" spans="1:5" ht="85.5">
      <c r="A11983" s="134" t="s">
        <v>17142</v>
      </c>
      <c r="B11983" s="134" t="s">
        <v>8042</v>
      </c>
      <c r="C11983" s="135" t="s">
        <v>17143</v>
      </c>
      <c r="D11983" s="134" t="s">
        <v>116</v>
      </c>
      <c r="E11983" s="133">
        <v>4.3099999999999996</v>
      </c>
    </row>
    <row r="11984" spans="1:5" ht="71.25">
      <c r="A11984" s="134" t="s">
        <v>17144</v>
      </c>
      <c r="B11984" s="134" t="s">
        <v>8042</v>
      </c>
      <c r="C11984" s="135" t="s">
        <v>17145</v>
      </c>
      <c r="D11984" s="134" t="s">
        <v>116</v>
      </c>
      <c r="E11984" s="133">
        <v>14.79</v>
      </c>
    </row>
    <row r="11985" spans="1:5" ht="71.25">
      <c r="A11985" s="134" t="s">
        <v>17146</v>
      </c>
      <c r="B11985" s="134" t="s">
        <v>8042</v>
      </c>
      <c r="C11985" s="135" t="s">
        <v>17147</v>
      </c>
      <c r="D11985" s="134" t="s">
        <v>116</v>
      </c>
      <c r="E11985" s="133">
        <v>60.71</v>
      </c>
    </row>
    <row r="11986" spans="1:5" ht="71.25">
      <c r="A11986" s="134" t="s">
        <v>17148</v>
      </c>
      <c r="B11986" s="134" t="s">
        <v>8042</v>
      </c>
      <c r="C11986" s="135" t="s">
        <v>17149</v>
      </c>
      <c r="D11986" s="134" t="s">
        <v>116</v>
      </c>
      <c r="E11986" s="133">
        <v>82.84</v>
      </c>
    </row>
    <row r="11987" spans="1:5" ht="42.75">
      <c r="A11987" s="134" t="s">
        <v>17150</v>
      </c>
      <c r="B11987" s="134" t="s">
        <v>8042</v>
      </c>
      <c r="C11987" s="135" t="s">
        <v>17151</v>
      </c>
      <c r="D11987" s="134" t="s">
        <v>116</v>
      </c>
      <c r="E11987" s="133">
        <v>8.25</v>
      </c>
    </row>
    <row r="11988" spans="1:5" ht="42.75">
      <c r="A11988" s="134" t="s">
        <v>17152</v>
      </c>
      <c r="B11988" s="134" t="s">
        <v>8042</v>
      </c>
      <c r="C11988" s="135" t="s">
        <v>17153</v>
      </c>
      <c r="D11988" s="134" t="s">
        <v>116</v>
      </c>
      <c r="E11988" s="133">
        <v>11.65</v>
      </c>
    </row>
    <row r="11989" spans="1:5" ht="99.75">
      <c r="A11989" s="134" t="s">
        <v>17154</v>
      </c>
      <c r="B11989" s="134" t="s">
        <v>8042</v>
      </c>
      <c r="C11989" s="135" t="s">
        <v>17155</v>
      </c>
      <c r="D11989" s="134" t="s">
        <v>7504</v>
      </c>
      <c r="E11989" s="133">
        <v>424.57</v>
      </c>
    </row>
    <row r="11990" spans="1:5" ht="99.75">
      <c r="A11990" s="134" t="s">
        <v>17156</v>
      </c>
      <c r="B11990" s="134" t="s">
        <v>8042</v>
      </c>
      <c r="C11990" s="135" t="s">
        <v>17157</v>
      </c>
      <c r="D11990" s="134" t="s">
        <v>7504</v>
      </c>
      <c r="E11990" s="133">
        <v>20.46</v>
      </c>
    </row>
    <row r="11991" spans="1:5" ht="99.75">
      <c r="A11991" s="134" t="s">
        <v>17158</v>
      </c>
      <c r="B11991" s="134" t="s">
        <v>8042</v>
      </c>
      <c r="C11991" s="135" t="s">
        <v>17159</v>
      </c>
      <c r="D11991" s="134" t="s">
        <v>7504</v>
      </c>
      <c r="E11991" s="133">
        <v>22.78</v>
      </c>
    </row>
    <row r="11992" spans="1:5" ht="85.5">
      <c r="A11992" s="134" t="s">
        <v>17160</v>
      </c>
      <c r="B11992" s="134" t="s">
        <v>8042</v>
      </c>
      <c r="C11992" s="135" t="s">
        <v>17161</v>
      </c>
      <c r="D11992" s="134" t="s">
        <v>7504</v>
      </c>
      <c r="E11992" s="133">
        <v>105.79</v>
      </c>
    </row>
    <row r="11993" spans="1:5" ht="99.75">
      <c r="A11993" s="134" t="s">
        <v>17162</v>
      </c>
      <c r="B11993" s="134" t="s">
        <v>8042</v>
      </c>
      <c r="C11993" s="135" t="s">
        <v>17163</v>
      </c>
      <c r="D11993" s="134" t="s">
        <v>7504</v>
      </c>
      <c r="E11993" s="133">
        <v>107.27</v>
      </c>
    </row>
    <row r="11994" spans="1:5" ht="42.75">
      <c r="A11994" s="134" t="s">
        <v>17164</v>
      </c>
      <c r="B11994" s="134" t="s">
        <v>8042</v>
      </c>
      <c r="C11994" s="135" t="s">
        <v>17165</v>
      </c>
      <c r="D11994" s="134" t="s">
        <v>7504</v>
      </c>
      <c r="E11994" s="133">
        <v>120.68</v>
      </c>
    </row>
    <row r="11995" spans="1:5" ht="99.75">
      <c r="A11995" s="134" t="s">
        <v>17166</v>
      </c>
      <c r="B11995" s="134" t="s">
        <v>8042</v>
      </c>
      <c r="C11995" s="135" t="s">
        <v>17167</v>
      </c>
      <c r="D11995" s="134" t="s">
        <v>7504</v>
      </c>
      <c r="E11995" s="133">
        <v>4270.29</v>
      </c>
    </row>
    <row r="11996" spans="1:5" ht="99.75">
      <c r="A11996" s="134" t="s">
        <v>17168</v>
      </c>
      <c r="B11996" s="134" t="s">
        <v>8042</v>
      </c>
      <c r="C11996" s="135" t="s">
        <v>17169</v>
      </c>
      <c r="D11996" s="134" t="s">
        <v>7504</v>
      </c>
      <c r="E11996" s="133">
        <v>5252.46</v>
      </c>
    </row>
    <row r="11997" spans="1:5" ht="99.75">
      <c r="A11997" s="134" t="s">
        <v>17170</v>
      </c>
      <c r="B11997" s="134" t="s">
        <v>8042</v>
      </c>
      <c r="C11997" s="135" t="s">
        <v>17171</v>
      </c>
      <c r="D11997" s="134" t="s">
        <v>119</v>
      </c>
      <c r="E11997" s="133">
        <v>471.67</v>
      </c>
    </row>
    <row r="11998" spans="1:5" ht="42.75">
      <c r="A11998" s="134" t="s">
        <v>17172</v>
      </c>
      <c r="B11998" s="134" t="s">
        <v>8042</v>
      </c>
      <c r="C11998" s="135" t="s">
        <v>17173</v>
      </c>
      <c r="D11998" s="134" t="s">
        <v>79</v>
      </c>
      <c r="E11998" s="133">
        <v>12529.05</v>
      </c>
    </row>
    <row r="11999" spans="1:5" ht="85.5">
      <c r="A11999" s="134" t="s">
        <v>17174</v>
      </c>
      <c r="B11999" s="134" t="s">
        <v>8042</v>
      </c>
      <c r="C11999" s="135" t="s">
        <v>17175</v>
      </c>
      <c r="D11999" s="134" t="s">
        <v>119</v>
      </c>
      <c r="E11999" s="133">
        <v>1205.03</v>
      </c>
    </row>
    <row r="12000" spans="1:5" ht="85.5">
      <c r="A12000" s="134" t="s">
        <v>17176</v>
      </c>
      <c r="B12000" s="134" t="s">
        <v>8042</v>
      </c>
      <c r="C12000" s="135" t="s">
        <v>17177</v>
      </c>
      <c r="D12000" s="134" t="s">
        <v>119</v>
      </c>
      <c r="E12000" s="133">
        <v>952.36</v>
      </c>
    </row>
    <row r="12001" spans="1:5" ht="114">
      <c r="A12001" s="134" t="s">
        <v>17178</v>
      </c>
      <c r="B12001" s="134" t="s">
        <v>8042</v>
      </c>
      <c r="C12001" s="135" t="s">
        <v>17179</v>
      </c>
      <c r="D12001" s="134" t="s">
        <v>119</v>
      </c>
      <c r="E12001" s="133">
        <v>517.17999999999995</v>
      </c>
    </row>
    <row r="12002" spans="1:5" ht="114">
      <c r="A12002" s="134" t="s">
        <v>17180</v>
      </c>
      <c r="B12002" s="134" t="s">
        <v>8042</v>
      </c>
      <c r="C12002" s="135" t="s">
        <v>17181</v>
      </c>
      <c r="D12002" s="134" t="s">
        <v>119</v>
      </c>
      <c r="E12002" s="133">
        <v>581.33000000000004</v>
      </c>
    </row>
    <row r="12003" spans="1:5" ht="156.75">
      <c r="A12003" s="134" t="s">
        <v>17182</v>
      </c>
      <c r="B12003" s="134" t="s">
        <v>8042</v>
      </c>
      <c r="C12003" s="135" t="s">
        <v>17183</v>
      </c>
      <c r="D12003" s="134" t="s">
        <v>116</v>
      </c>
      <c r="E12003" s="133">
        <v>313.77</v>
      </c>
    </row>
    <row r="12004" spans="1:5" ht="71.25">
      <c r="A12004" s="134" t="s">
        <v>17184</v>
      </c>
      <c r="B12004" s="134" t="s">
        <v>8042</v>
      </c>
      <c r="C12004" s="135" t="s">
        <v>17185</v>
      </c>
      <c r="D12004" s="134" t="s">
        <v>119</v>
      </c>
      <c r="E12004" s="133">
        <v>16.41</v>
      </c>
    </row>
    <row r="12005" spans="1:5" ht="71.25">
      <c r="A12005" s="134" t="s">
        <v>17186</v>
      </c>
      <c r="B12005" s="134" t="s">
        <v>8042</v>
      </c>
      <c r="C12005" s="135" t="s">
        <v>17187</v>
      </c>
      <c r="D12005" s="134" t="s">
        <v>119</v>
      </c>
      <c r="E12005" s="133">
        <v>141.85</v>
      </c>
    </row>
    <row r="12006" spans="1:5" ht="99.75">
      <c r="A12006" s="134" t="s">
        <v>17188</v>
      </c>
      <c r="B12006" s="134" t="s">
        <v>8042</v>
      </c>
      <c r="C12006" s="135" t="s">
        <v>17189</v>
      </c>
      <c r="D12006" s="134" t="s">
        <v>119</v>
      </c>
      <c r="E12006" s="133">
        <v>142.06</v>
      </c>
    </row>
    <row r="12007" spans="1:5" ht="71.25">
      <c r="A12007" s="134" t="s">
        <v>17190</v>
      </c>
      <c r="B12007" s="134" t="s">
        <v>8042</v>
      </c>
      <c r="C12007" s="135" t="s">
        <v>17191</v>
      </c>
      <c r="D12007" s="134" t="s">
        <v>119</v>
      </c>
      <c r="E12007" s="133">
        <v>54.6</v>
      </c>
    </row>
    <row r="12008" spans="1:5" ht="57">
      <c r="A12008" s="134" t="s">
        <v>17192</v>
      </c>
      <c r="B12008" s="134" t="s">
        <v>8042</v>
      </c>
      <c r="C12008" s="135" t="s">
        <v>17193</v>
      </c>
      <c r="D12008" s="134" t="s">
        <v>119</v>
      </c>
      <c r="E12008" s="133">
        <v>180.04</v>
      </c>
    </row>
    <row r="12009" spans="1:5" ht="57">
      <c r="A12009" s="134" t="s">
        <v>17194</v>
      </c>
      <c r="B12009" s="134" t="s">
        <v>8042</v>
      </c>
      <c r="C12009" s="135" t="s">
        <v>17195</v>
      </c>
      <c r="D12009" s="134" t="s">
        <v>116</v>
      </c>
      <c r="E12009" s="133">
        <v>12.77</v>
      </c>
    </row>
    <row r="12010" spans="1:5" ht="57">
      <c r="A12010" s="134" t="s">
        <v>17196</v>
      </c>
      <c r="B12010" s="134" t="s">
        <v>8042</v>
      </c>
      <c r="C12010" s="135" t="s">
        <v>17197</v>
      </c>
      <c r="D12010" s="134" t="s">
        <v>75</v>
      </c>
      <c r="E12010" s="133">
        <v>26.25</v>
      </c>
    </row>
    <row r="12011" spans="1:5" ht="42.75">
      <c r="A12011" s="134" t="s">
        <v>17198</v>
      </c>
      <c r="B12011" s="134" t="s">
        <v>8042</v>
      </c>
      <c r="C12011" s="135" t="s">
        <v>17199</v>
      </c>
      <c r="D12011" s="134" t="s">
        <v>75</v>
      </c>
      <c r="E12011" s="133">
        <v>8.67</v>
      </c>
    </row>
    <row r="12012" spans="1:5" ht="42.75">
      <c r="A12012" s="134" t="s">
        <v>17200</v>
      </c>
      <c r="B12012" s="134" t="s">
        <v>8042</v>
      </c>
      <c r="C12012" s="135" t="s">
        <v>17201</v>
      </c>
      <c r="D12012" s="134" t="s">
        <v>75</v>
      </c>
      <c r="E12012" s="133">
        <v>47.07</v>
      </c>
    </row>
    <row r="12013" spans="1:5" ht="42.75">
      <c r="A12013" s="134" t="s">
        <v>17202</v>
      </c>
      <c r="B12013" s="134" t="s">
        <v>8042</v>
      </c>
      <c r="C12013" s="135" t="s">
        <v>17203</v>
      </c>
      <c r="D12013" s="134" t="s">
        <v>75</v>
      </c>
      <c r="E12013" s="133">
        <v>52.77</v>
      </c>
    </row>
    <row r="12014" spans="1:5" ht="42.75">
      <c r="A12014" s="134" t="s">
        <v>17204</v>
      </c>
      <c r="B12014" s="134" t="s">
        <v>8042</v>
      </c>
      <c r="C12014" s="135" t="s">
        <v>17205</v>
      </c>
      <c r="D12014" s="134" t="s">
        <v>75</v>
      </c>
      <c r="E12014" s="133">
        <v>16.670000000000002</v>
      </c>
    </row>
    <row r="12015" spans="1:5" ht="57">
      <c r="A12015" s="134" t="s">
        <v>17206</v>
      </c>
      <c r="B12015" s="134" t="s">
        <v>8042</v>
      </c>
      <c r="C12015" s="135" t="s">
        <v>17207</v>
      </c>
      <c r="D12015" s="134" t="s">
        <v>75</v>
      </c>
      <c r="E12015" s="133">
        <v>5.0999999999999996</v>
      </c>
    </row>
    <row r="12016" spans="1:5" ht="71.25">
      <c r="A12016" s="134" t="s">
        <v>17208</v>
      </c>
      <c r="B12016" s="134" t="s">
        <v>8042</v>
      </c>
      <c r="C12016" s="135" t="s">
        <v>17209</v>
      </c>
      <c r="D12016" s="134" t="s">
        <v>116</v>
      </c>
      <c r="E12016" s="133">
        <v>98.51</v>
      </c>
    </row>
    <row r="12017" spans="1:5" ht="71.25">
      <c r="A12017" s="134" t="s">
        <v>17210</v>
      </c>
      <c r="B12017" s="134" t="s">
        <v>8042</v>
      </c>
      <c r="C12017" s="135" t="s">
        <v>17211</v>
      </c>
      <c r="D12017" s="134" t="s">
        <v>116</v>
      </c>
      <c r="E12017" s="133">
        <v>107.42</v>
      </c>
    </row>
    <row r="12018" spans="1:5" ht="71.25">
      <c r="A12018" s="134" t="s">
        <v>17212</v>
      </c>
      <c r="B12018" s="134" t="s">
        <v>8042</v>
      </c>
      <c r="C12018" s="135" t="s">
        <v>17213</v>
      </c>
      <c r="D12018" s="134" t="s">
        <v>116</v>
      </c>
      <c r="E12018" s="133">
        <v>115.72</v>
      </c>
    </row>
    <row r="12019" spans="1:5" ht="71.25">
      <c r="A12019" s="134" t="s">
        <v>17214</v>
      </c>
      <c r="B12019" s="134" t="s">
        <v>8042</v>
      </c>
      <c r="C12019" s="135" t="s">
        <v>17215</v>
      </c>
      <c r="D12019" s="134" t="s">
        <v>116</v>
      </c>
      <c r="E12019" s="133">
        <v>146.19</v>
      </c>
    </row>
    <row r="12020" spans="1:5" ht="71.25">
      <c r="A12020" s="134" t="s">
        <v>17216</v>
      </c>
      <c r="B12020" s="134" t="s">
        <v>8042</v>
      </c>
      <c r="C12020" s="135" t="s">
        <v>17217</v>
      </c>
      <c r="D12020" s="134" t="s">
        <v>116</v>
      </c>
      <c r="E12020" s="133">
        <v>107.25</v>
      </c>
    </row>
    <row r="12021" spans="1:5" ht="71.25">
      <c r="A12021" s="134" t="s">
        <v>17218</v>
      </c>
      <c r="B12021" s="134" t="s">
        <v>8042</v>
      </c>
      <c r="C12021" s="135" t="s">
        <v>17219</v>
      </c>
      <c r="D12021" s="134" t="s">
        <v>116</v>
      </c>
      <c r="E12021" s="133">
        <v>115.54</v>
      </c>
    </row>
    <row r="12022" spans="1:5" ht="71.25">
      <c r="A12022" s="134" t="s">
        <v>17220</v>
      </c>
      <c r="B12022" s="134" t="s">
        <v>8042</v>
      </c>
      <c r="C12022" s="135" t="s">
        <v>17221</v>
      </c>
      <c r="D12022" s="134" t="s">
        <v>116</v>
      </c>
      <c r="E12022" s="133">
        <v>128.91999999999999</v>
      </c>
    </row>
    <row r="12023" spans="1:5" ht="85.5">
      <c r="A12023" s="134" t="s">
        <v>17222</v>
      </c>
      <c r="B12023" s="134" t="s">
        <v>8042</v>
      </c>
      <c r="C12023" s="135" t="s">
        <v>17223</v>
      </c>
      <c r="D12023" s="134" t="s">
        <v>116</v>
      </c>
      <c r="E12023" s="133">
        <v>69.77</v>
      </c>
    </row>
    <row r="12024" spans="1:5" ht="99.75">
      <c r="A12024" s="134" t="s">
        <v>17224</v>
      </c>
      <c r="B12024" s="134" t="s">
        <v>8042</v>
      </c>
      <c r="C12024" s="135" t="s">
        <v>17225</v>
      </c>
      <c r="D12024" s="134" t="s">
        <v>116</v>
      </c>
      <c r="E12024" s="133">
        <v>79.73</v>
      </c>
    </row>
    <row r="12025" spans="1:5" ht="85.5">
      <c r="A12025" s="134" t="s">
        <v>17226</v>
      </c>
      <c r="B12025" s="134" t="s">
        <v>8042</v>
      </c>
      <c r="C12025" s="135" t="s">
        <v>17227</v>
      </c>
      <c r="D12025" s="134" t="s">
        <v>116</v>
      </c>
      <c r="E12025" s="133">
        <v>61.67</v>
      </c>
    </row>
    <row r="12026" spans="1:5" ht="85.5">
      <c r="A12026" s="134" t="s">
        <v>17228</v>
      </c>
      <c r="B12026" s="134" t="s">
        <v>8042</v>
      </c>
      <c r="C12026" s="135" t="s">
        <v>17229</v>
      </c>
      <c r="D12026" s="134" t="s">
        <v>116</v>
      </c>
      <c r="E12026" s="133">
        <v>1.76</v>
      </c>
    </row>
    <row r="12027" spans="1:5" ht="57">
      <c r="A12027" s="134" t="s">
        <v>17230</v>
      </c>
      <c r="B12027" s="134" t="s">
        <v>8042</v>
      </c>
      <c r="C12027" s="135" t="s">
        <v>17231</v>
      </c>
      <c r="D12027" s="134" t="s">
        <v>119</v>
      </c>
      <c r="E12027" s="133">
        <v>7.42</v>
      </c>
    </row>
    <row r="12028" spans="1:5" ht="42.75">
      <c r="A12028" s="134" t="s">
        <v>17232</v>
      </c>
      <c r="B12028" s="134" t="s">
        <v>8042</v>
      </c>
      <c r="C12028" s="135" t="s">
        <v>17233</v>
      </c>
      <c r="D12028" s="134" t="s">
        <v>119</v>
      </c>
      <c r="E12028" s="133">
        <v>3.76</v>
      </c>
    </row>
    <row r="12029" spans="1:5" ht="71.25">
      <c r="A12029" s="134" t="s">
        <v>17234</v>
      </c>
      <c r="B12029" s="134" t="s">
        <v>8042</v>
      </c>
      <c r="C12029" s="135" t="s">
        <v>17235</v>
      </c>
      <c r="D12029" s="134" t="s">
        <v>119</v>
      </c>
      <c r="E12029" s="133">
        <v>1076.74</v>
      </c>
    </row>
    <row r="12030" spans="1:5" ht="85.5">
      <c r="A12030" s="134" t="s">
        <v>17236</v>
      </c>
      <c r="B12030" s="134" t="s">
        <v>8042</v>
      </c>
      <c r="C12030" s="135" t="s">
        <v>17237</v>
      </c>
      <c r="D12030" s="134" t="s">
        <v>7504</v>
      </c>
      <c r="E12030" s="133">
        <v>50.41</v>
      </c>
    </row>
    <row r="12031" spans="1:5" ht="42.75">
      <c r="A12031" s="134" t="s">
        <v>17238</v>
      </c>
      <c r="B12031" s="134" t="s">
        <v>8042</v>
      </c>
      <c r="C12031" s="135" t="s">
        <v>17239</v>
      </c>
      <c r="D12031" s="134" t="s">
        <v>116</v>
      </c>
      <c r="E12031" s="133">
        <v>7.96</v>
      </c>
    </row>
    <row r="12032" spans="1:5" ht="28.5">
      <c r="A12032" s="134" t="s">
        <v>17240</v>
      </c>
      <c r="B12032" s="134" t="s">
        <v>8042</v>
      </c>
      <c r="C12032" s="135" t="s">
        <v>17241</v>
      </c>
      <c r="D12032" s="134" t="s">
        <v>116</v>
      </c>
      <c r="E12032" s="133">
        <v>2.15</v>
      </c>
    </row>
    <row r="12033" spans="1:5" ht="42.75">
      <c r="A12033" s="134" t="s">
        <v>17242</v>
      </c>
      <c r="B12033" s="134" t="s">
        <v>8042</v>
      </c>
      <c r="C12033" s="135" t="s">
        <v>17243</v>
      </c>
      <c r="D12033" s="134" t="s">
        <v>116</v>
      </c>
      <c r="E12033" s="133">
        <v>2.17</v>
      </c>
    </row>
    <row r="12034" spans="1:5" ht="99.75">
      <c r="A12034" s="134" t="s">
        <v>17244</v>
      </c>
      <c r="B12034" s="134" t="s">
        <v>8042</v>
      </c>
      <c r="C12034" s="135" t="s">
        <v>17245</v>
      </c>
      <c r="D12034" s="134" t="s">
        <v>75</v>
      </c>
      <c r="E12034" s="133">
        <v>121.29</v>
      </c>
    </row>
    <row r="12035" spans="1:5" ht="99.75">
      <c r="A12035" s="134" t="s">
        <v>17246</v>
      </c>
      <c r="B12035" s="134" t="s">
        <v>8042</v>
      </c>
      <c r="C12035" s="135" t="s">
        <v>17247</v>
      </c>
      <c r="D12035" s="134" t="s">
        <v>75</v>
      </c>
      <c r="E12035" s="133">
        <v>133.41999999999999</v>
      </c>
    </row>
    <row r="12036" spans="1:5" ht="99.75">
      <c r="A12036" s="134" t="s">
        <v>17248</v>
      </c>
      <c r="B12036" s="134" t="s">
        <v>8042</v>
      </c>
      <c r="C12036" s="135" t="s">
        <v>17249</v>
      </c>
      <c r="D12036" s="134" t="s">
        <v>75</v>
      </c>
      <c r="E12036" s="133">
        <v>116.23</v>
      </c>
    </row>
    <row r="12037" spans="1:5" ht="99.75">
      <c r="A12037" s="134" t="s">
        <v>17250</v>
      </c>
      <c r="B12037" s="134" t="s">
        <v>8042</v>
      </c>
      <c r="C12037" s="135" t="s">
        <v>17251</v>
      </c>
      <c r="D12037" s="134" t="s">
        <v>75</v>
      </c>
      <c r="E12037" s="133">
        <v>82.77</v>
      </c>
    </row>
    <row r="12038" spans="1:5" ht="99.75">
      <c r="A12038" s="134" t="s">
        <v>17252</v>
      </c>
      <c r="B12038" s="134" t="s">
        <v>8042</v>
      </c>
      <c r="C12038" s="135" t="s">
        <v>17253</v>
      </c>
      <c r="D12038" s="134" t="s">
        <v>75</v>
      </c>
      <c r="E12038" s="133">
        <v>91.04</v>
      </c>
    </row>
    <row r="12039" spans="1:5" ht="99.75">
      <c r="A12039" s="134" t="s">
        <v>17254</v>
      </c>
      <c r="B12039" s="134" t="s">
        <v>8042</v>
      </c>
      <c r="C12039" s="135" t="s">
        <v>17255</v>
      </c>
      <c r="D12039" s="134" t="s">
        <v>75</v>
      </c>
      <c r="E12039" s="133">
        <v>78.989999999999995</v>
      </c>
    </row>
    <row r="12040" spans="1:5" ht="99.75">
      <c r="A12040" s="134" t="s">
        <v>17256</v>
      </c>
      <c r="B12040" s="134" t="s">
        <v>8042</v>
      </c>
      <c r="C12040" s="135" t="s">
        <v>17257</v>
      </c>
      <c r="D12040" s="134" t="s">
        <v>75</v>
      </c>
      <c r="E12040" s="133">
        <v>164.98</v>
      </c>
    </row>
    <row r="12041" spans="1:5" ht="99.75">
      <c r="A12041" s="134" t="s">
        <v>17258</v>
      </c>
      <c r="B12041" s="134" t="s">
        <v>8042</v>
      </c>
      <c r="C12041" s="135" t="s">
        <v>17259</v>
      </c>
      <c r="D12041" s="134" t="s">
        <v>75</v>
      </c>
      <c r="E12041" s="133">
        <v>149.87</v>
      </c>
    </row>
    <row r="12042" spans="1:5" ht="99.75">
      <c r="A12042" s="134" t="s">
        <v>17260</v>
      </c>
      <c r="B12042" s="134" t="s">
        <v>8042</v>
      </c>
      <c r="C12042" s="135" t="s">
        <v>17261</v>
      </c>
      <c r="D12042" s="134" t="s">
        <v>75</v>
      </c>
      <c r="E12042" s="133">
        <v>144.88</v>
      </c>
    </row>
    <row r="12043" spans="1:5" ht="99.75">
      <c r="A12043" s="134" t="s">
        <v>17262</v>
      </c>
      <c r="B12043" s="134" t="s">
        <v>8042</v>
      </c>
      <c r="C12043" s="135" t="s">
        <v>17263</v>
      </c>
      <c r="D12043" s="134" t="s">
        <v>75</v>
      </c>
      <c r="E12043" s="133">
        <v>159.37</v>
      </c>
    </row>
    <row r="12044" spans="1:5" ht="99.75">
      <c r="A12044" s="134" t="s">
        <v>17264</v>
      </c>
      <c r="B12044" s="134" t="s">
        <v>8042</v>
      </c>
      <c r="C12044" s="135" t="s">
        <v>17265</v>
      </c>
      <c r="D12044" s="134" t="s">
        <v>75</v>
      </c>
      <c r="E12044" s="133">
        <v>184.23</v>
      </c>
    </row>
    <row r="12045" spans="1:5" ht="99.75">
      <c r="A12045" s="134" t="s">
        <v>17266</v>
      </c>
      <c r="B12045" s="134" t="s">
        <v>8042</v>
      </c>
      <c r="C12045" s="135" t="s">
        <v>17267</v>
      </c>
      <c r="D12045" s="134" t="s">
        <v>75</v>
      </c>
      <c r="E12045" s="133">
        <v>167.48</v>
      </c>
    </row>
    <row r="12046" spans="1:5" ht="99.75">
      <c r="A12046" s="134" t="s">
        <v>17268</v>
      </c>
      <c r="B12046" s="134" t="s">
        <v>8042</v>
      </c>
      <c r="C12046" s="135" t="s">
        <v>17269</v>
      </c>
      <c r="D12046" s="134" t="s">
        <v>75</v>
      </c>
      <c r="E12046" s="133">
        <v>162.49</v>
      </c>
    </row>
    <row r="12047" spans="1:5" ht="99.75">
      <c r="A12047" s="134" t="s">
        <v>17270</v>
      </c>
      <c r="B12047" s="134" t="s">
        <v>8042</v>
      </c>
      <c r="C12047" s="135" t="s">
        <v>17271</v>
      </c>
      <c r="D12047" s="134" t="s">
        <v>75</v>
      </c>
      <c r="E12047" s="133">
        <v>178.74</v>
      </c>
    </row>
    <row r="12048" spans="1:5" ht="99.75">
      <c r="A12048" s="134" t="s">
        <v>17272</v>
      </c>
      <c r="B12048" s="134" t="s">
        <v>8042</v>
      </c>
      <c r="C12048" s="135" t="s">
        <v>17273</v>
      </c>
      <c r="D12048" s="134" t="s">
        <v>75</v>
      </c>
      <c r="E12048" s="133">
        <v>202.04</v>
      </c>
    </row>
    <row r="12049" spans="1:5" ht="99.75">
      <c r="A12049" s="134" t="s">
        <v>17274</v>
      </c>
      <c r="B12049" s="134" t="s">
        <v>8042</v>
      </c>
      <c r="C12049" s="135" t="s">
        <v>17275</v>
      </c>
      <c r="D12049" s="134" t="s">
        <v>75</v>
      </c>
      <c r="E12049" s="133">
        <v>183.67</v>
      </c>
    </row>
    <row r="12050" spans="1:5" ht="99.75">
      <c r="A12050" s="134" t="s">
        <v>17276</v>
      </c>
      <c r="B12050" s="134" t="s">
        <v>8042</v>
      </c>
      <c r="C12050" s="135" t="s">
        <v>17277</v>
      </c>
      <c r="D12050" s="134" t="s">
        <v>75</v>
      </c>
      <c r="E12050" s="133">
        <v>184.19</v>
      </c>
    </row>
    <row r="12051" spans="1:5" ht="99.75">
      <c r="A12051" s="134" t="s">
        <v>17278</v>
      </c>
      <c r="B12051" s="134" t="s">
        <v>8042</v>
      </c>
      <c r="C12051" s="135" t="s">
        <v>17279</v>
      </c>
      <c r="D12051" s="134" t="s">
        <v>75</v>
      </c>
      <c r="E12051" s="133">
        <v>196.55</v>
      </c>
    </row>
    <row r="12052" spans="1:5" ht="99.75">
      <c r="A12052" s="134" t="s">
        <v>17280</v>
      </c>
      <c r="B12052" s="134" t="s">
        <v>8042</v>
      </c>
      <c r="C12052" s="135" t="s">
        <v>17281</v>
      </c>
      <c r="D12052" s="134" t="s">
        <v>75</v>
      </c>
      <c r="E12052" s="133">
        <v>130.11000000000001</v>
      </c>
    </row>
    <row r="12053" spans="1:5" ht="85.5">
      <c r="A12053" s="134" t="s">
        <v>17282</v>
      </c>
      <c r="B12053" s="134" t="s">
        <v>8042</v>
      </c>
      <c r="C12053" s="135" t="s">
        <v>17283</v>
      </c>
      <c r="D12053" s="134" t="s">
        <v>75</v>
      </c>
      <c r="E12053" s="133">
        <v>118.28</v>
      </c>
    </row>
    <row r="12054" spans="1:5" ht="85.5">
      <c r="A12054" s="134" t="s">
        <v>17284</v>
      </c>
      <c r="B12054" s="134" t="s">
        <v>8042</v>
      </c>
      <c r="C12054" s="135" t="s">
        <v>17285</v>
      </c>
      <c r="D12054" s="134" t="s">
        <v>75</v>
      </c>
      <c r="E12054" s="133">
        <v>116.87</v>
      </c>
    </row>
    <row r="12055" spans="1:5" ht="85.5">
      <c r="A12055" s="134" t="s">
        <v>17286</v>
      </c>
      <c r="B12055" s="134" t="s">
        <v>8042</v>
      </c>
      <c r="C12055" s="135" t="s">
        <v>17287</v>
      </c>
      <c r="D12055" s="134" t="s">
        <v>75</v>
      </c>
      <c r="E12055" s="133">
        <v>106.25</v>
      </c>
    </row>
    <row r="12056" spans="1:5" ht="85.5">
      <c r="A12056" s="134" t="s">
        <v>17288</v>
      </c>
      <c r="B12056" s="134" t="s">
        <v>8042</v>
      </c>
      <c r="C12056" s="135" t="s">
        <v>17289</v>
      </c>
      <c r="D12056" s="134" t="s">
        <v>75</v>
      </c>
      <c r="E12056" s="133">
        <v>137.66999999999999</v>
      </c>
    </row>
    <row r="12057" spans="1:5" ht="85.5">
      <c r="A12057" s="134" t="s">
        <v>17290</v>
      </c>
      <c r="B12057" s="134" t="s">
        <v>8042</v>
      </c>
      <c r="C12057" s="135" t="s">
        <v>17291</v>
      </c>
      <c r="D12057" s="134" t="s">
        <v>75</v>
      </c>
      <c r="E12057" s="133">
        <v>125.16</v>
      </c>
    </row>
    <row r="12058" spans="1:5" ht="85.5">
      <c r="A12058" s="134" t="s">
        <v>17292</v>
      </c>
      <c r="B12058" s="134" t="s">
        <v>8042</v>
      </c>
      <c r="C12058" s="135" t="s">
        <v>17293</v>
      </c>
      <c r="D12058" s="134" t="s">
        <v>75</v>
      </c>
      <c r="E12058" s="133">
        <v>124.43</v>
      </c>
    </row>
    <row r="12059" spans="1:5" ht="85.5">
      <c r="A12059" s="134" t="s">
        <v>17294</v>
      </c>
      <c r="B12059" s="134" t="s">
        <v>8042</v>
      </c>
      <c r="C12059" s="135" t="s">
        <v>17295</v>
      </c>
      <c r="D12059" s="134" t="s">
        <v>75</v>
      </c>
      <c r="E12059" s="133">
        <v>113.12</v>
      </c>
    </row>
    <row r="12060" spans="1:5" ht="99.75">
      <c r="A12060" s="134" t="s">
        <v>17296</v>
      </c>
      <c r="B12060" s="134" t="s">
        <v>8042</v>
      </c>
      <c r="C12060" s="135" t="s">
        <v>17297</v>
      </c>
      <c r="D12060" s="134" t="s">
        <v>75</v>
      </c>
      <c r="E12060" s="133">
        <v>150.37</v>
      </c>
    </row>
    <row r="12061" spans="1:5" ht="99.75">
      <c r="A12061" s="134" t="s">
        <v>17298</v>
      </c>
      <c r="B12061" s="134" t="s">
        <v>8042</v>
      </c>
      <c r="C12061" s="135" t="s">
        <v>17299</v>
      </c>
      <c r="D12061" s="134" t="s">
        <v>75</v>
      </c>
      <c r="E12061" s="133">
        <v>136.69999999999999</v>
      </c>
    </row>
    <row r="12062" spans="1:5" ht="85.5">
      <c r="A12062" s="134" t="s">
        <v>17300</v>
      </c>
      <c r="B12062" s="134" t="s">
        <v>8042</v>
      </c>
      <c r="C12062" s="135" t="s">
        <v>17301</v>
      </c>
      <c r="D12062" s="134" t="s">
        <v>75</v>
      </c>
      <c r="E12062" s="133">
        <v>137.13</v>
      </c>
    </row>
    <row r="12063" spans="1:5" ht="85.5">
      <c r="A12063" s="134" t="s">
        <v>17302</v>
      </c>
      <c r="B12063" s="134" t="s">
        <v>8042</v>
      </c>
      <c r="C12063" s="135" t="s">
        <v>17303</v>
      </c>
      <c r="D12063" s="134" t="s">
        <v>75</v>
      </c>
      <c r="E12063" s="133">
        <v>124.66</v>
      </c>
    </row>
    <row r="12064" spans="1:5" ht="99.75">
      <c r="A12064" s="134" t="s">
        <v>17304</v>
      </c>
      <c r="B12064" s="134" t="s">
        <v>8042</v>
      </c>
      <c r="C12064" s="135" t="s">
        <v>17305</v>
      </c>
      <c r="D12064" s="134" t="s">
        <v>75</v>
      </c>
      <c r="E12064" s="133">
        <v>255.56</v>
      </c>
    </row>
    <row r="12065" spans="1:5" ht="85.5">
      <c r="A12065" s="134" t="s">
        <v>17306</v>
      </c>
      <c r="B12065" s="134" t="s">
        <v>8042</v>
      </c>
      <c r="C12065" s="135" t="s">
        <v>17307</v>
      </c>
      <c r="D12065" s="134" t="s">
        <v>75</v>
      </c>
      <c r="E12065" s="133">
        <v>38.89</v>
      </c>
    </row>
    <row r="12066" spans="1:5" ht="114">
      <c r="A12066" s="134" t="s">
        <v>17308</v>
      </c>
      <c r="B12066" s="134" t="s">
        <v>8042</v>
      </c>
      <c r="C12066" s="135" t="s">
        <v>17309</v>
      </c>
      <c r="D12066" s="134" t="s">
        <v>75</v>
      </c>
      <c r="E12066" s="133">
        <v>1970.17</v>
      </c>
    </row>
    <row r="12067" spans="1:5" ht="128.25">
      <c r="A12067" s="134" t="s">
        <v>17310</v>
      </c>
      <c r="B12067" s="134" t="s">
        <v>8042</v>
      </c>
      <c r="C12067" s="135" t="s">
        <v>17311</v>
      </c>
      <c r="D12067" s="134" t="s">
        <v>75</v>
      </c>
      <c r="E12067" s="133">
        <v>2642.18</v>
      </c>
    </row>
    <row r="12068" spans="1:5" ht="142.5">
      <c r="A12068" s="134" t="s">
        <v>17312</v>
      </c>
      <c r="B12068" s="134" t="s">
        <v>8042</v>
      </c>
      <c r="C12068" s="135" t="s">
        <v>17313</v>
      </c>
      <c r="D12068" s="134" t="s">
        <v>75</v>
      </c>
      <c r="E12068" s="133">
        <v>2490.34</v>
      </c>
    </row>
    <row r="12069" spans="1:5" ht="42.75">
      <c r="A12069" s="134" t="s">
        <v>17314</v>
      </c>
      <c r="B12069" s="134" t="s">
        <v>8042</v>
      </c>
      <c r="C12069" s="135" t="s">
        <v>17315</v>
      </c>
      <c r="D12069" s="134" t="s">
        <v>116</v>
      </c>
      <c r="E12069" s="133">
        <v>8.6300000000000008</v>
      </c>
    </row>
    <row r="12070" spans="1:5" ht="99.75">
      <c r="A12070" s="134" t="s">
        <v>17316</v>
      </c>
      <c r="B12070" s="134" t="s">
        <v>8042</v>
      </c>
      <c r="C12070" s="135" t="s">
        <v>17317</v>
      </c>
      <c r="D12070" s="134" t="s">
        <v>75</v>
      </c>
      <c r="E12070" s="133">
        <v>68.91</v>
      </c>
    </row>
    <row r="12071" spans="1:5" ht="85.5">
      <c r="A12071" s="134" t="s">
        <v>17318</v>
      </c>
      <c r="B12071" s="134" t="s">
        <v>8042</v>
      </c>
      <c r="C12071" s="135" t="s">
        <v>17319</v>
      </c>
      <c r="D12071" s="134" t="s">
        <v>75</v>
      </c>
      <c r="E12071" s="133">
        <v>218.8</v>
      </c>
    </row>
    <row r="12072" spans="1:5" ht="71.25">
      <c r="A12072" s="134" t="s">
        <v>17320</v>
      </c>
      <c r="B12072" s="134" t="s">
        <v>8042</v>
      </c>
      <c r="C12072" s="135" t="s">
        <v>17321</v>
      </c>
      <c r="D12072" s="134" t="s">
        <v>75</v>
      </c>
      <c r="E12072" s="133">
        <v>333.38</v>
      </c>
    </row>
    <row r="12073" spans="1:5" ht="99.75">
      <c r="A12073" s="134" t="s">
        <v>17322</v>
      </c>
      <c r="B12073" s="134" t="s">
        <v>8042</v>
      </c>
      <c r="C12073" s="135" t="s">
        <v>17323</v>
      </c>
      <c r="D12073" s="134" t="s">
        <v>75</v>
      </c>
      <c r="E12073" s="133">
        <v>333.38</v>
      </c>
    </row>
    <row r="12074" spans="1:5" ht="156.75">
      <c r="A12074" s="134" t="s">
        <v>17324</v>
      </c>
      <c r="B12074" s="134" t="s">
        <v>8042</v>
      </c>
      <c r="C12074" s="135" t="s">
        <v>17325</v>
      </c>
      <c r="D12074" s="134" t="s">
        <v>75</v>
      </c>
      <c r="E12074" s="133">
        <v>790.7</v>
      </c>
    </row>
    <row r="12075" spans="1:5" ht="128.25">
      <c r="A12075" s="134" t="s">
        <v>17326</v>
      </c>
      <c r="B12075" s="134" t="s">
        <v>8042</v>
      </c>
      <c r="C12075" s="135" t="s">
        <v>17327</v>
      </c>
      <c r="D12075" s="134" t="s">
        <v>75</v>
      </c>
      <c r="E12075" s="133">
        <v>742.77</v>
      </c>
    </row>
    <row r="12076" spans="1:5" ht="42.75">
      <c r="A12076" s="134" t="s">
        <v>17328</v>
      </c>
      <c r="B12076" s="134" t="s">
        <v>8042</v>
      </c>
      <c r="C12076" s="135" t="s">
        <v>17329</v>
      </c>
      <c r="D12076" s="134" t="s">
        <v>119</v>
      </c>
      <c r="E12076" s="133">
        <v>173.93</v>
      </c>
    </row>
    <row r="12077" spans="1:5" ht="42.75">
      <c r="A12077" s="134" t="s">
        <v>17330</v>
      </c>
      <c r="B12077" s="134" t="s">
        <v>8042</v>
      </c>
      <c r="C12077" s="135" t="s">
        <v>17331</v>
      </c>
      <c r="D12077" s="134" t="s">
        <v>119</v>
      </c>
      <c r="E12077" s="133">
        <v>216.07</v>
      </c>
    </row>
    <row r="12078" spans="1:5" ht="42.75">
      <c r="A12078" s="134" t="s">
        <v>17332</v>
      </c>
      <c r="B12078" s="134" t="s">
        <v>8042</v>
      </c>
      <c r="C12078" s="135" t="s">
        <v>17333</v>
      </c>
      <c r="D12078" s="134" t="s">
        <v>119</v>
      </c>
      <c r="E12078" s="133">
        <v>161.69</v>
      </c>
    </row>
    <row r="12079" spans="1:5" ht="42.75">
      <c r="A12079" s="134" t="s">
        <v>17334</v>
      </c>
      <c r="B12079" s="134" t="s">
        <v>8042</v>
      </c>
      <c r="C12079" s="135" t="s">
        <v>17335</v>
      </c>
      <c r="D12079" s="134" t="s">
        <v>119</v>
      </c>
      <c r="E12079" s="133">
        <v>203.82</v>
      </c>
    </row>
    <row r="12080" spans="1:5" ht="85.5">
      <c r="A12080" s="134" t="s">
        <v>17336</v>
      </c>
      <c r="B12080" s="134" t="s">
        <v>8042</v>
      </c>
      <c r="C12080" s="135" t="s">
        <v>17337</v>
      </c>
      <c r="D12080" s="134" t="s">
        <v>7504</v>
      </c>
      <c r="E12080" s="133">
        <v>25.31</v>
      </c>
    </row>
    <row r="12081" spans="1:5" ht="85.5">
      <c r="A12081" s="134" t="s">
        <v>17338</v>
      </c>
      <c r="B12081" s="134" t="s">
        <v>8042</v>
      </c>
      <c r="C12081" s="135" t="s">
        <v>17339</v>
      </c>
      <c r="D12081" s="134" t="s">
        <v>7504</v>
      </c>
      <c r="E12081" s="133">
        <v>22.42</v>
      </c>
    </row>
    <row r="12082" spans="1:5" ht="85.5">
      <c r="A12082" s="134" t="s">
        <v>17340</v>
      </c>
      <c r="B12082" s="134" t="s">
        <v>8042</v>
      </c>
      <c r="C12082" s="135" t="s">
        <v>17341</v>
      </c>
      <c r="D12082" s="134" t="s">
        <v>7504</v>
      </c>
      <c r="E12082" s="133">
        <v>24.14</v>
      </c>
    </row>
    <row r="12083" spans="1:5" ht="85.5">
      <c r="A12083" s="134" t="s">
        <v>17342</v>
      </c>
      <c r="B12083" s="134" t="s">
        <v>8042</v>
      </c>
      <c r="C12083" s="135" t="s">
        <v>17343</v>
      </c>
      <c r="D12083" s="134" t="s">
        <v>7504</v>
      </c>
      <c r="E12083" s="133">
        <v>17.84</v>
      </c>
    </row>
    <row r="12084" spans="1:5" ht="128.25">
      <c r="A12084" s="134" t="s">
        <v>17344</v>
      </c>
      <c r="B12084" s="134" t="s">
        <v>8042</v>
      </c>
      <c r="C12084" s="135" t="s">
        <v>17345</v>
      </c>
      <c r="D12084" s="134" t="s">
        <v>116</v>
      </c>
      <c r="E12084" s="133">
        <v>183.37</v>
      </c>
    </row>
    <row r="12085" spans="1:5" ht="114">
      <c r="A12085" s="134" t="s">
        <v>17346</v>
      </c>
      <c r="B12085" s="134" t="s">
        <v>8042</v>
      </c>
      <c r="C12085" s="135" t="s">
        <v>17347</v>
      </c>
      <c r="D12085" s="134" t="s">
        <v>75</v>
      </c>
      <c r="E12085" s="133">
        <v>55.11</v>
      </c>
    </row>
    <row r="12086" spans="1:5" ht="114">
      <c r="A12086" s="134" t="s">
        <v>17348</v>
      </c>
      <c r="B12086" s="134" t="s">
        <v>8042</v>
      </c>
      <c r="C12086" s="135" t="s">
        <v>17349</v>
      </c>
      <c r="D12086" s="134" t="s">
        <v>75</v>
      </c>
      <c r="E12086" s="133">
        <v>46.2</v>
      </c>
    </row>
    <row r="12087" spans="1:5" ht="114">
      <c r="A12087" s="134" t="s">
        <v>17350</v>
      </c>
      <c r="B12087" s="134" t="s">
        <v>8042</v>
      </c>
      <c r="C12087" s="135" t="s">
        <v>17351</v>
      </c>
      <c r="D12087" s="134" t="s">
        <v>75</v>
      </c>
      <c r="E12087" s="133">
        <v>33.71</v>
      </c>
    </row>
    <row r="12088" spans="1:5" ht="99.75">
      <c r="A12088" s="134" t="s">
        <v>17352</v>
      </c>
      <c r="B12088" s="134" t="s">
        <v>8042</v>
      </c>
      <c r="C12088" s="135" t="s">
        <v>17353</v>
      </c>
      <c r="D12088" s="134" t="s">
        <v>75</v>
      </c>
      <c r="E12088" s="133">
        <v>27.61</v>
      </c>
    </row>
    <row r="12089" spans="1:5" ht="99.75">
      <c r="A12089" s="134" t="s">
        <v>17354</v>
      </c>
      <c r="B12089" s="134" t="s">
        <v>8042</v>
      </c>
      <c r="C12089" s="135" t="s">
        <v>17355</v>
      </c>
      <c r="D12089" s="134" t="s">
        <v>75</v>
      </c>
      <c r="E12089" s="133">
        <v>27.01</v>
      </c>
    </row>
    <row r="12090" spans="1:5" ht="114">
      <c r="A12090" s="134" t="s">
        <v>17356</v>
      </c>
      <c r="B12090" s="134" t="s">
        <v>8042</v>
      </c>
      <c r="C12090" s="135" t="s">
        <v>17357</v>
      </c>
      <c r="D12090" s="134" t="s">
        <v>75</v>
      </c>
      <c r="E12090" s="133">
        <v>12.04</v>
      </c>
    </row>
    <row r="12091" spans="1:5" ht="71.25">
      <c r="A12091" s="134" t="s">
        <v>17358</v>
      </c>
      <c r="B12091" s="134" t="s">
        <v>8042</v>
      </c>
      <c r="C12091" s="135" t="s">
        <v>17359</v>
      </c>
      <c r="D12091" s="134" t="s">
        <v>116</v>
      </c>
      <c r="E12091" s="133">
        <v>190.13</v>
      </c>
    </row>
    <row r="12092" spans="1:5" ht="71.25">
      <c r="A12092" s="134" t="s">
        <v>17360</v>
      </c>
      <c r="B12092" s="134" t="s">
        <v>8042</v>
      </c>
      <c r="C12092" s="135" t="s">
        <v>17361</v>
      </c>
      <c r="D12092" s="134" t="s">
        <v>116</v>
      </c>
      <c r="E12092" s="133">
        <v>141.4</v>
      </c>
    </row>
    <row r="12093" spans="1:5" ht="85.5">
      <c r="A12093" s="134" t="s">
        <v>17362</v>
      </c>
      <c r="B12093" s="134" t="s">
        <v>8042</v>
      </c>
      <c r="C12093" s="135" t="s">
        <v>17363</v>
      </c>
      <c r="D12093" s="134" t="s">
        <v>116</v>
      </c>
      <c r="E12093" s="133">
        <v>21.09</v>
      </c>
    </row>
    <row r="12094" spans="1:5" ht="99.75">
      <c r="A12094" s="134" t="s">
        <v>17364</v>
      </c>
      <c r="B12094" s="134" t="s">
        <v>8042</v>
      </c>
      <c r="C12094" s="135" t="s">
        <v>17365</v>
      </c>
      <c r="D12094" s="134" t="s">
        <v>116</v>
      </c>
      <c r="E12094" s="133">
        <v>25.01</v>
      </c>
    </row>
    <row r="12095" spans="1:5" ht="42.75">
      <c r="A12095" s="134" t="s">
        <v>17366</v>
      </c>
      <c r="B12095" s="134" t="s">
        <v>8042</v>
      </c>
      <c r="C12095" s="135" t="s">
        <v>17367</v>
      </c>
      <c r="D12095" s="134" t="s">
        <v>116</v>
      </c>
      <c r="E12095" s="133">
        <v>19.57</v>
      </c>
    </row>
    <row r="12096" spans="1:5" ht="42.75">
      <c r="A12096" s="134" t="s">
        <v>17368</v>
      </c>
      <c r="B12096" s="134" t="s">
        <v>8042</v>
      </c>
      <c r="C12096" s="135" t="s">
        <v>17369</v>
      </c>
      <c r="D12096" s="134" t="s">
        <v>116</v>
      </c>
      <c r="E12096" s="133">
        <v>23.29</v>
      </c>
    </row>
    <row r="12097" spans="1:5" ht="57">
      <c r="A12097" s="134" t="s">
        <v>17370</v>
      </c>
      <c r="B12097" s="134" t="s">
        <v>8042</v>
      </c>
      <c r="C12097" s="135" t="s">
        <v>17371</v>
      </c>
      <c r="D12097" s="134" t="s">
        <v>116</v>
      </c>
      <c r="E12097" s="133">
        <v>16.5</v>
      </c>
    </row>
    <row r="12098" spans="1:5" ht="42.75">
      <c r="A12098" s="134" t="s">
        <v>17372</v>
      </c>
      <c r="B12098" s="134" t="s">
        <v>8042</v>
      </c>
      <c r="C12098" s="135" t="s">
        <v>17373</v>
      </c>
      <c r="D12098" s="134" t="s">
        <v>116</v>
      </c>
      <c r="E12098" s="133">
        <v>21.98</v>
      </c>
    </row>
    <row r="12099" spans="1:5" ht="71.25">
      <c r="A12099" s="134" t="s">
        <v>17374</v>
      </c>
      <c r="B12099" s="134" t="s">
        <v>8042</v>
      </c>
      <c r="C12099" s="135" t="s">
        <v>17375</v>
      </c>
      <c r="D12099" s="134" t="s">
        <v>116</v>
      </c>
      <c r="E12099" s="133">
        <v>17.600000000000001</v>
      </c>
    </row>
    <row r="12100" spans="1:5" ht="57">
      <c r="A12100" s="134" t="s">
        <v>17376</v>
      </c>
      <c r="B12100" s="134" t="s">
        <v>8042</v>
      </c>
      <c r="C12100" s="135" t="s">
        <v>17377</v>
      </c>
      <c r="D12100" s="134" t="s">
        <v>116</v>
      </c>
      <c r="E12100" s="133">
        <v>14.98</v>
      </c>
    </row>
    <row r="12101" spans="1:5" ht="28.5">
      <c r="A12101" s="134" t="s">
        <v>17378</v>
      </c>
      <c r="B12101" s="134" t="s">
        <v>8042</v>
      </c>
      <c r="C12101" s="135" t="s">
        <v>17379</v>
      </c>
      <c r="D12101" s="134" t="s">
        <v>116</v>
      </c>
      <c r="E12101" s="133">
        <v>8.86</v>
      </c>
    </row>
    <row r="12102" spans="1:5" ht="114">
      <c r="A12102" s="134" t="s">
        <v>17380</v>
      </c>
      <c r="B12102" s="134" t="s">
        <v>8042</v>
      </c>
      <c r="C12102" s="135" t="s">
        <v>17381</v>
      </c>
      <c r="D12102" s="134" t="s">
        <v>116</v>
      </c>
      <c r="E12102" s="133">
        <v>13.07</v>
      </c>
    </row>
    <row r="12103" spans="1:5" ht="114">
      <c r="A12103" s="134" t="s">
        <v>17382</v>
      </c>
      <c r="B12103" s="134" t="s">
        <v>8042</v>
      </c>
      <c r="C12103" s="135" t="s">
        <v>17383</v>
      </c>
      <c r="D12103" s="134" t="s">
        <v>116</v>
      </c>
      <c r="E12103" s="133">
        <v>32.590000000000003</v>
      </c>
    </row>
    <row r="12104" spans="1:5" ht="128.25">
      <c r="A12104" s="134" t="s">
        <v>17384</v>
      </c>
      <c r="B12104" s="134" t="s">
        <v>8042</v>
      </c>
      <c r="C12104" s="135" t="s">
        <v>17385</v>
      </c>
      <c r="D12104" s="134" t="s">
        <v>116</v>
      </c>
      <c r="E12104" s="133">
        <v>14.83</v>
      </c>
    </row>
    <row r="12105" spans="1:5" ht="142.5">
      <c r="A12105" s="134" t="s">
        <v>17386</v>
      </c>
      <c r="B12105" s="134" t="s">
        <v>8042</v>
      </c>
      <c r="C12105" s="135" t="s">
        <v>17387</v>
      </c>
      <c r="D12105" s="134" t="s">
        <v>116</v>
      </c>
      <c r="E12105" s="133">
        <v>29.76</v>
      </c>
    </row>
    <row r="12106" spans="1:5" ht="142.5">
      <c r="A12106" s="134" t="s">
        <v>17388</v>
      </c>
      <c r="B12106" s="134" t="s">
        <v>8042</v>
      </c>
      <c r="C12106" s="135" t="s">
        <v>17389</v>
      </c>
      <c r="D12106" s="134" t="s">
        <v>116</v>
      </c>
      <c r="E12106" s="133">
        <v>40.68</v>
      </c>
    </row>
    <row r="12107" spans="1:5" ht="57">
      <c r="A12107" s="134" t="s">
        <v>17390</v>
      </c>
      <c r="B12107" s="134" t="s">
        <v>8042</v>
      </c>
      <c r="C12107" s="135" t="s">
        <v>17391</v>
      </c>
      <c r="D12107" s="134" t="s">
        <v>116</v>
      </c>
      <c r="E12107" s="133">
        <v>6.49</v>
      </c>
    </row>
    <row r="12108" spans="1:5" ht="42.75">
      <c r="A12108" s="134" t="s">
        <v>17392</v>
      </c>
      <c r="B12108" s="134" t="s">
        <v>8042</v>
      </c>
      <c r="C12108" s="135" t="s">
        <v>17393</v>
      </c>
      <c r="D12108" s="134" t="s">
        <v>116</v>
      </c>
      <c r="E12108" s="133">
        <v>6.49</v>
      </c>
    </row>
    <row r="12109" spans="1:5" ht="57">
      <c r="A12109" s="134" t="s">
        <v>17394</v>
      </c>
      <c r="B12109" s="134" t="s">
        <v>8042</v>
      </c>
      <c r="C12109" s="135" t="s">
        <v>17395</v>
      </c>
      <c r="D12109" s="134" t="s">
        <v>79</v>
      </c>
      <c r="E12109" s="133">
        <v>20.47</v>
      </c>
    </row>
    <row r="12110" spans="1:5" ht="128.25">
      <c r="A12110" s="134" t="s">
        <v>17396</v>
      </c>
      <c r="B12110" s="134" t="s">
        <v>8042</v>
      </c>
      <c r="C12110" s="135" t="s">
        <v>17397</v>
      </c>
      <c r="D12110" s="134" t="s">
        <v>116</v>
      </c>
      <c r="E12110" s="133">
        <v>120.9</v>
      </c>
    </row>
    <row r="12111" spans="1:5" ht="71.25">
      <c r="A12111" s="134" t="s">
        <v>17398</v>
      </c>
      <c r="B12111" s="134" t="s">
        <v>8042</v>
      </c>
      <c r="C12111" s="135" t="s">
        <v>17399</v>
      </c>
      <c r="D12111" s="134" t="s">
        <v>79</v>
      </c>
      <c r="E12111" s="133">
        <v>66.040000000000006</v>
      </c>
    </row>
    <row r="12112" spans="1:5" ht="42.75">
      <c r="A12112" s="134" t="s">
        <v>17400</v>
      </c>
      <c r="B12112" s="134" t="s">
        <v>8042</v>
      </c>
      <c r="C12112" s="135" t="s">
        <v>17401</v>
      </c>
      <c r="D12112" s="134" t="s">
        <v>116</v>
      </c>
      <c r="E12112" s="133">
        <v>7.83</v>
      </c>
    </row>
    <row r="12113" spans="1:5" ht="42.75">
      <c r="A12113" s="134" t="s">
        <v>17402</v>
      </c>
      <c r="B12113" s="134" t="s">
        <v>8042</v>
      </c>
      <c r="C12113" s="135" t="s">
        <v>17403</v>
      </c>
      <c r="D12113" s="134" t="s">
        <v>116</v>
      </c>
      <c r="E12113" s="133">
        <v>7.05</v>
      </c>
    </row>
    <row r="12114" spans="1:5" ht="42.75">
      <c r="A12114" s="134" t="s">
        <v>17404</v>
      </c>
      <c r="B12114" s="134" t="s">
        <v>8042</v>
      </c>
      <c r="C12114" s="135" t="s">
        <v>17405</v>
      </c>
      <c r="D12114" s="134" t="s">
        <v>116</v>
      </c>
      <c r="E12114" s="133">
        <v>5.48</v>
      </c>
    </row>
    <row r="12115" spans="1:5" ht="28.5">
      <c r="A12115" s="134" t="s">
        <v>17406</v>
      </c>
      <c r="B12115" s="134" t="s">
        <v>8042</v>
      </c>
      <c r="C12115" s="135" t="s">
        <v>17407</v>
      </c>
      <c r="D12115" s="134" t="s">
        <v>79</v>
      </c>
      <c r="E12115" s="133">
        <v>2.5</v>
      </c>
    </row>
    <row r="12116" spans="1:5" ht="42.75">
      <c r="A12116" s="134" t="s">
        <v>17408</v>
      </c>
      <c r="B12116" s="134" t="s">
        <v>8042</v>
      </c>
      <c r="C12116" s="135" t="s">
        <v>17409</v>
      </c>
      <c r="D12116" s="134" t="s">
        <v>116</v>
      </c>
      <c r="E12116" s="133">
        <v>2.15</v>
      </c>
    </row>
    <row r="12117" spans="1:5" ht="42.75">
      <c r="A12117" s="134" t="s">
        <v>17410</v>
      </c>
      <c r="B12117" s="134" t="s">
        <v>8042</v>
      </c>
      <c r="C12117" s="135" t="s">
        <v>17411</v>
      </c>
      <c r="D12117" s="134" t="s">
        <v>116</v>
      </c>
      <c r="E12117" s="133">
        <v>4.3099999999999996</v>
      </c>
    </row>
    <row r="12118" spans="1:5" ht="42.75">
      <c r="A12118" s="134" t="s">
        <v>17412</v>
      </c>
      <c r="B12118" s="134" t="s">
        <v>8042</v>
      </c>
      <c r="C12118" s="135" t="s">
        <v>17413</v>
      </c>
      <c r="D12118" s="134" t="s">
        <v>116</v>
      </c>
      <c r="E12118" s="133">
        <v>6.47</v>
      </c>
    </row>
    <row r="12119" spans="1:5" ht="42.75">
      <c r="A12119" s="134" t="s">
        <v>17414</v>
      </c>
      <c r="B12119" s="134" t="s">
        <v>8042</v>
      </c>
      <c r="C12119" s="135" t="s">
        <v>17415</v>
      </c>
      <c r="D12119" s="134" t="s">
        <v>116</v>
      </c>
      <c r="E12119" s="133">
        <v>8.6300000000000008</v>
      </c>
    </row>
    <row r="12120" spans="1:5" ht="42.75">
      <c r="A12120" s="134" t="s">
        <v>17416</v>
      </c>
      <c r="B12120" s="134" t="s">
        <v>8042</v>
      </c>
      <c r="C12120" s="135" t="s">
        <v>17417</v>
      </c>
      <c r="D12120" s="134" t="s">
        <v>116</v>
      </c>
      <c r="E12120" s="133">
        <v>13.49</v>
      </c>
    </row>
    <row r="12121" spans="1:5" ht="42.75">
      <c r="A12121" s="134" t="s">
        <v>17418</v>
      </c>
      <c r="B12121" s="134" t="s">
        <v>8042</v>
      </c>
      <c r="C12121" s="135" t="s">
        <v>17419</v>
      </c>
      <c r="D12121" s="134" t="s">
        <v>116</v>
      </c>
      <c r="E12121" s="133">
        <v>33.04</v>
      </c>
    </row>
    <row r="12122" spans="1:5" ht="28.5">
      <c r="A12122" s="134" t="s">
        <v>17420</v>
      </c>
      <c r="B12122" s="134" t="s">
        <v>8042</v>
      </c>
      <c r="C12122" s="135" t="s">
        <v>17421</v>
      </c>
      <c r="D12122" s="134" t="s">
        <v>116</v>
      </c>
      <c r="E12122" s="133">
        <v>7.83</v>
      </c>
    </row>
    <row r="12123" spans="1:5" ht="28.5">
      <c r="A12123" s="134" t="s">
        <v>17422</v>
      </c>
      <c r="B12123" s="134" t="s">
        <v>8042</v>
      </c>
      <c r="C12123" s="135" t="s">
        <v>17423</v>
      </c>
      <c r="D12123" s="134" t="s">
        <v>79</v>
      </c>
      <c r="E12123" s="133">
        <v>0.78</v>
      </c>
    </row>
    <row r="12124" spans="1:5" ht="42.75">
      <c r="A12124" s="134" t="s">
        <v>17424</v>
      </c>
      <c r="B12124" s="134" t="s">
        <v>8042</v>
      </c>
      <c r="C12124" s="135" t="s">
        <v>17425</v>
      </c>
      <c r="D12124" s="134" t="s">
        <v>79</v>
      </c>
      <c r="E12124" s="133">
        <v>1.65</v>
      </c>
    </row>
    <row r="12125" spans="1:5" ht="42.75">
      <c r="A12125" s="134" t="s">
        <v>17426</v>
      </c>
      <c r="B12125" s="134" t="s">
        <v>8042</v>
      </c>
      <c r="C12125" s="135" t="s">
        <v>17427</v>
      </c>
      <c r="D12125" s="134" t="s">
        <v>79</v>
      </c>
      <c r="E12125" s="133">
        <v>10.82</v>
      </c>
    </row>
    <row r="12126" spans="1:5" ht="71.25">
      <c r="A12126" s="134" t="s">
        <v>17428</v>
      </c>
      <c r="B12126" s="134" t="s">
        <v>8042</v>
      </c>
      <c r="C12126" s="135" t="s">
        <v>17429</v>
      </c>
      <c r="D12126" s="134" t="s">
        <v>79</v>
      </c>
      <c r="E12126" s="133">
        <v>18</v>
      </c>
    </row>
    <row r="12127" spans="1:5" ht="71.25">
      <c r="A12127" s="134" t="s">
        <v>17430</v>
      </c>
      <c r="B12127" s="134" t="s">
        <v>8042</v>
      </c>
      <c r="C12127" s="135" t="s">
        <v>17431</v>
      </c>
      <c r="D12127" s="134" t="s">
        <v>79</v>
      </c>
      <c r="E12127" s="133">
        <v>12.8</v>
      </c>
    </row>
    <row r="12128" spans="1:5" ht="42.75">
      <c r="A12128" s="134" t="s">
        <v>17432</v>
      </c>
      <c r="B12128" s="134" t="s">
        <v>8042</v>
      </c>
      <c r="C12128" s="135" t="s">
        <v>17433</v>
      </c>
      <c r="D12128" s="134" t="s">
        <v>79</v>
      </c>
      <c r="E12128" s="133">
        <v>55</v>
      </c>
    </row>
    <row r="12129" spans="1:5" ht="42.75">
      <c r="A12129" s="134" t="s">
        <v>17434</v>
      </c>
      <c r="B12129" s="134" t="s">
        <v>8042</v>
      </c>
      <c r="C12129" s="135" t="s">
        <v>17435</v>
      </c>
      <c r="D12129" s="134" t="s">
        <v>79</v>
      </c>
      <c r="E12129" s="133">
        <v>350</v>
      </c>
    </row>
    <row r="12130" spans="1:5" ht="42.75">
      <c r="A12130" s="134" t="s">
        <v>17436</v>
      </c>
      <c r="B12130" s="134" t="s">
        <v>8042</v>
      </c>
      <c r="C12130" s="135" t="s">
        <v>17437</v>
      </c>
      <c r="D12130" s="134" t="s">
        <v>79</v>
      </c>
      <c r="E12130" s="133">
        <v>391.4</v>
      </c>
    </row>
    <row r="12131" spans="1:5" ht="42.75">
      <c r="A12131" s="134" t="s">
        <v>17438</v>
      </c>
      <c r="B12131" s="134" t="s">
        <v>8042</v>
      </c>
      <c r="C12131" s="135" t="s">
        <v>17439</v>
      </c>
      <c r="D12131" s="134" t="s">
        <v>79</v>
      </c>
      <c r="E12131" s="133">
        <v>510</v>
      </c>
    </row>
    <row r="12132" spans="1:5" ht="42.75">
      <c r="A12132" s="134" t="s">
        <v>17440</v>
      </c>
      <c r="B12132" s="134" t="s">
        <v>8042</v>
      </c>
      <c r="C12132" s="135" t="s">
        <v>17441</v>
      </c>
      <c r="D12132" s="134" t="s">
        <v>79</v>
      </c>
      <c r="E12132" s="133">
        <v>61.8</v>
      </c>
    </row>
    <row r="12133" spans="1:5" ht="71.25">
      <c r="A12133" s="134" t="s">
        <v>17442</v>
      </c>
      <c r="B12133" s="134" t="s">
        <v>8042</v>
      </c>
      <c r="C12133" s="135" t="s">
        <v>17443</v>
      </c>
      <c r="D12133" s="134" t="s">
        <v>79</v>
      </c>
      <c r="E12133" s="133">
        <v>72.099999999999994</v>
      </c>
    </row>
    <row r="12134" spans="1:5" ht="42.75">
      <c r="A12134" s="134" t="s">
        <v>17444</v>
      </c>
      <c r="B12134" s="134" t="s">
        <v>8042</v>
      </c>
      <c r="C12134" s="135" t="s">
        <v>17445</v>
      </c>
      <c r="D12134" s="134" t="s">
        <v>79</v>
      </c>
      <c r="E12134" s="133">
        <v>20.6</v>
      </c>
    </row>
    <row r="12135" spans="1:5" ht="71.25">
      <c r="A12135" s="134" t="s">
        <v>17446</v>
      </c>
      <c r="B12135" s="134" t="s">
        <v>8042</v>
      </c>
      <c r="C12135" s="135" t="s">
        <v>17447</v>
      </c>
      <c r="D12135" s="134" t="s">
        <v>116</v>
      </c>
      <c r="E12135" s="133">
        <v>38.4</v>
      </c>
    </row>
    <row r="12136" spans="1:5" ht="57">
      <c r="A12136" s="134" t="s">
        <v>17448</v>
      </c>
      <c r="B12136" s="134" t="s">
        <v>8042</v>
      </c>
      <c r="C12136" s="135" t="s">
        <v>17449</v>
      </c>
      <c r="D12136" s="134" t="s">
        <v>116</v>
      </c>
      <c r="E12136" s="133">
        <v>25.6</v>
      </c>
    </row>
    <row r="12137" spans="1:5" ht="71.25">
      <c r="A12137" s="134" t="s">
        <v>17450</v>
      </c>
      <c r="B12137" s="134" t="s">
        <v>8042</v>
      </c>
      <c r="C12137" s="135" t="s">
        <v>17451</v>
      </c>
      <c r="D12137" s="134" t="s">
        <v>116</v>
      </c>
      <c r="E12137" s="133">
        <v>96</v>
      </c>
    </row>
    <row r="12138" spans="1:5" ht="57">
      <c r="A12138" s="134" t="s">
        <v>17452</v>
      </c>
      <c r="B12138" s="134" t="s">
        <v>8042</v>
      </c>
      <c r="C12138" s="135" t="s">
        <v>17453</v>
      </c>
      <c r="D12138" s="134" t="s">
        <v>116</v>
      </c>
      <c r="E12138" s="133">
        <v>81.599999999999994</v>
      </c>
    </row>
    <row r="12139" spans="1:5" ht="71.25">
      <c r="A12139" s="134" t="s">
        <v>17454</v>
      </c>
      <c r="B12139" s="134" t="s">
        <v>8042</v>
      </c>
      <c r="C12139" s="135" t="s">
        <v>17455</v>
      </c>
      <c r="D12139" s="134" t="s">
        <v>116</v>
      </c>
      <c r="E12139" s="133">
        <v>153.6</v>
      </c>
    </row>
    <row r="12140" spans="1:5" ht="85.5">
      <c r="A12140" s="134" t="s">
        <v>17456</v>
      </c>
      <c r="B12140" s="134" t="s">
        <v>8042</v>
      </c>
      <c r="C12140" s="135" t="s">
        <v>17457</v>
      </c>
      <c r="D12140" s="134" t="s">
        <v>116</v>
      </c>
      <c r="E12140" s="133">
        <v>53.76</v>
      </c>
    </row>
    <row r="12141" spans="1:5" ht="57">
      <c r="A12141" s="134" t="s">
        <v>17458</v>
      </c>
      <c r="B12141" s="134" t="s">
        <v>8042</v>
      </c>
      <c r="C12141" s="135" t="s">
        <v>17459</v>
      </c>
      <c r="D12141" s="134" t="s">
        <v>116</v>
      </c>
      <c r="E12141" s="133">
        <v>244.48</v>
      </c>
    </row>
    <row r="12142" spans="1:5" ht="71.25">
      <c r="A12142" s="134" t="s">
        <v>17460</v>
      </c>
      <c r="B12142" s="134" t="s">
        <v>8042</v>
      </c>
      <c r="C12142" s="135" t="s">
        <v>17461</v>
      </c>
      <c r="D12142" s="134" t="s">
        <v>116</v>
      </c>
      <c r="E12142" s="133">
        <v>60</v>
      </c>
    </row>
    <row r="12143" spans="1:5" ht="71.25">
      <c r="A12143" s="134" t="s">
        <v>17462</v>
      </c>
      <c r="B12143" s="134" t="s">
        <v>8042</v>
      </c>
      <c r="C12143" s="135" t="s">
        <v>17463</v>
      </c>
      <c r="D12143" s="134" t="s">
        <v>116</v>
      </c>
      <c r="E12143" s="133">
        <v>46.25</v>
      </c>
    </row>
    <row r="12144" spans="1:5" ht="71.25">
      <c r="A12144" s="134" t="s">
        <v>17464</v>
      </c>
      <c r="B12144" s="134" t="s">
        <v>8042</v>
      </c>
      <c r="C12144" s="135" t="s">
        <v>17465</v>
      </c>
      <c r="D12144" s="134" t="s">
        <v>116</v>
      </c>
      <c r="E12144" s="133">
        <v>128.75</v>
      </c>
    </row>
    <row r="12145" spans="1:5" ht="71.25">
      <c r="A12145" s="134" t="s">
        <v>17466</v>
      </c>
      <c r="B12145" s="134" t="s">
        <v>8042</v>
      </c>
      <c r="C12145" s="135" t="s">
        <v>17467</v>
      </c>
      <c r="D12145" s="134" t="s">
        <v>116</v>
      </c>
      <c r="E12145" s="133">
        <v>64.5</v>
      </c>
    </row>
    <row r="12146" spans="1:5" ht="42.75">
      <c r="A12146" s="134" t="s">
        <v>17468</v>
      </c>
      <c r="B12146" s="134" t="s">
        <v>8042</v>
      </c>
      <c r="C12146" s="135" t="s">
        <v>17469</v>
      </c>
      <c r="D12146" s="134" t="s">
        <v>79</v>
      </c>
      <c r="E12146" s="133">
        <v>192.92</v>
      </c>
    </row>
    <row r="12147" spans="1:5" ht="28.5">
      <c r="A12147" s="134" t="s">
        <v>17470</v>
      </c>
      <c r="B12147" s="134" t="s">
        <v>8042</v>
      </c>
      <c r="C12147" s="135" t="s">
        <v>17471</v>
      </c>
      <c r="D12147" s="134" t="s">
        <v>79</v>
      </c>
      <c r="E12147" s="133">
        <v>366.06</v>
      </c>
    </row>
    <row r="12148" spans="1:5" ht="42.75">
      <c r="A12148" s="134" t="s">
        <v>17472</v>
      </c>
      <c r="B12148" s="134" t="s">
        <v>8042</v>
      </c>
      <c r="C12148" s="135" t="s">
        <v>17473</v>
      </c>
      <c r="D12148" s="134" t="s">
        <v>79</v>
      </c>
      <c r="E12148" s="133">
        <v>617.99</v>
      </c>
    </row>
    <row r="12149" spans="1:5" ht="42.75">
      <c r="A12149" s="134" t="s">
        <v>17474</v>
      </c>
      <c r="B12149" s="134" t="s">
        <v>8042</v>
      </c>
      <c r="C12149" s="135" t="s">
        <v>17475</v>
      </c>
      <c r="D12149" s="134" t="s">
        <v>79</v>
      </c>
      <c r="E12149" s="133">
        <v>1358</v>
      </c>
    </row>
    <row r="12150" spans="1:5" ht="128.25">
      <c r="A12150" s="134" t="s">
        <v>17476</v>
      </c>
      <c r="B12150" s="134" t="s">
        <v>8042</v>
      </c>
      <c r="C12150" s="135" t="s">
        <v>17477</v>
      </c>
      <c r="D12150" s="134" t="s">
        <v>75</v>
      </c>
      <c r="E12150" s="133">
        <v>730.59</v>
      </c>
    </row>
    <row r="12151" spans="1:5" ht="85.5">
      <c r="A12151" s="134" t="s">
        <v>17478</v>
      </c>
      <c r="B12151" s="134" t="s">
        <v>8042</v>
      </c>
      <c r="C12151" s="135" t="s">
        <v>17479</v>
      </c>
      <c r="D12151" s="134" t="s">
        <v>75</v>
      </c>
      <c r="E12151" s="133">
        <v>51.82</v>
      </c>
    </row>
    <row r="12152" spans="1:5" ht="71.25">
      <c r="A12152" s="134" t="s">
        <v>17480</v>
      </c>
      <c r="B12152" s="134" t="s">
        <v>8042</v>
      </c>
      <c r="C12152" s="135" t="s">
        <v>17481</v>
      </c>
      <c r="D12152" s="134" t="s">
        <v>75</v>
      </c>
      <c r="E12152" s="133">
        <v>103.14</v>
      </c>
    </row>
    <row r="12153" spans="1:5" ht="85.5">
      <c r="A12153" s="134" t="s">
        <v>17482</v>
      </c>
      <c r="B12153" s="134" t="s">
        <v>8042</v>
      </c>
      <c r="C12153" s="135" t="s">
        <v>17483</v>
      </c>
      <c r="D12153" s="134" t="s">
        <v>79</v>
      </c>
      <c r="E12153" s="133">
        <v>461</v>
      </c>
    </row>
    <row r="12154" spans="1:5" ht="28.5">
      <c r="A12154" s="134" t="s">
        <v>17484</v>
      </c>
      <c r="B12154" s="134" t="s">
        <v>8042</v>
      </c>
      <c r="C12154" s="135" t="s">
        <v>17485</v>
      </c>
      <c r="D12154" s="134" t="s">
        <v>75</v>
      </c>
      <c r="E12154" s="133">
        <v>78.900000000000006</v>
      </c>
    </row>
    <row r="12155" spans="1:5" ht="99.75">
      <c r="A12155" s="134" t="s">
        <v>17486</v>
      </c>
      <c r="B12155" s="134" t="s">
        <v>8042</v>
      </c>
      <c r="C12155" s="135" t="s">
        <v>17487</v>
      </c>
      <c r="D12155" s="134" t="s">
        <v>75</v>
      </c>
      <c r="E12155" s="133">
        <v>93.71</v>
      </c>
    </row>
    <row r="12156" spans="1:5" ht="28.5">
      <c r="A12156" s="134" t="s">
        <v>17488</v>
      </c>
      <c r="B12156" s="134" t="s">
        <v>8042</v>
      </c>
      <c r="C12156" s="135" t="s">
        <v>17489</v>
      </c>
      <c r="D12156" s="134" t="s">
        <v>79</v>
      </c>
      <c r="E12156" s="133">
        <v>144.09</v>
      </c>
    </row>
    <row r="12157" spans="1:5" ht="128.25">
      <c r="A12157" s="134" t="s">
        <v>17490</v>
      </c>
      <c r="B12157" s="134" t="s">
        <v>8042</v>
      </c>
      <c r="C12157" s="135" t="s">
        <v>17491</v>
      </c>
      <c r="D12157" s="134" t="s">
        <v>75</v>
      </c>
      <c r="E12157" s="133">
        <v>115.78</v>
      </c>
    </row>
    <row r="12158" spans="1:5" ht="28.5">
      <c r="A12158" s="134" t="s">
        <v>17492</v>
      </c>
      <c r="B12158" s="134" t="s">
        <v>8042</v>
      </c>
      <c r="C12158" s="135" t="s">
        <v>17493</v>
      </c>
      <c r="D12158" s="134" t="s">
        <v>75</v>
      </c>
      <c r="E12158" s="133">
        <v>5.87</v>
      </c>
    </row>
    <row r="12159" spans="1:5" ht="28.5">
      <c r="A12159" s="134" t="s">
        <v>17494</v>
      </c>
      <c r="B12159" s="134" t="s">
        <v>8042</v>
      </c>
      <c r="C12159" s="135" t="s">
        <v>17495</v>
      </c>
      <c r="D12159" s="134" t="s">
        <v>75</v>
      </c>
      <c r="E12159" s="133">
        <v>5.87</v>
      </c>
    </row>
    <row r="12160" spans="1:5" ht="85.5">
      <c r="A12160" s="134" t="s">
        <v>17496</v>
      </c>
      <c r="B12160" s="134" t="s">
        <v>8042</v>
      </c>
      <c r="C12160" s="135" t="s">
        <v>17497</v>
      </c>
      <c r="D12160" s="134" t="s">
        <v>79</v>
      </c>
      <c r="E12160" s="133">
        <v>110.33</v>
      </c>
    </row>
    <row r="12161" spans="1:5" ht="42.75">
      <c r="A12161" s="134" t="s">
        <v>17498</v>
      </c>
      <c r="B12161" s="134" t="s">
        <v>8042</v>
      </c>
      <c r="C12161" s="135" t="s">
        <v>17499</v>
      </c>
      <c r="D12161" s="134" t="s">
        <v>79</v>
      </c>
      <c r="E12161" s="133">
        <v>245.09</v>
      </c>
    </row>
    <row r="12162" spans="1:5" ht="57">
      <c r="A12162" s="134" t="s">
        <v>17500</v>
      </c>
      <c r="B12162" s="134" t="s">
        <v>8042</v>
      </c>
      <c r="C12162" s="135" t="s">
        <v>17501</v>
      </c>
      <c r="D12162" s="134" t="s">
        <v>79</v>
      </c>
      <c r="E12162" s="133">
        <v>288.64999999999998</v>
      </c>
    </row>
    <row r="12163" spans="1:5" ht="42.75">
      <c r="A12163" s="134" t="s">
        <v>17502</v>
      </c>
      <c r="B12163" s="134" t="s">
        <v>8042</v>
      </c>
      <c r="C12163" s="135" t="s">
        <v>17503</v>
      </c>
      <c r="D12163" s="134" t="s">
        <v>79</v>
      </c>
      <c r="E12163" s="133">
        <v>234.9</v>
      </c>
    </row>
    <row r="12164" spans="1:5" ht="57">
      <c r="A12164" s="134" t="s">
        <v>17504</v>
      </c>
      <c r="B12164" s="134" t="s">
        <v>8042</v>
      </c>
      <c r="C12164" s="135" t="s">
        <v>17505</v>
      </c>
      <c r="D12164" s="134" t="s">
        <v>79</v>
      </c>
      <c r="E12164" s="133">
        <v>263.14999999999998</v>
      </c>
    </row>
    <row r="12165" spans="1:5" ht="28.5">
      <c r="A12165" s="134" t="s">
        <v>17506</v>
      </c>
      <c r="B12165" s="134" t="s">
        <v>8042</v>
      </c>
      <c r="C12165" s="135" t="s">
        <v>17507</v>
      </c>
      <c r="D12165" s="134" t="s">
        <v>79</v>
      </c>
      <c r="E12165" s="133">
        <v>421.31</v>
      </c>
    </row>
    <row r="12166" spans="1:5" ht="42.75">
      <c r="A12166" s="134" t="s">
        <v>17508</v>
      </c>
      <c r="B12166" s="134" t="s">
        <v>8042</v>
      </c>
      <c r="C12166" s="135" t="s">
        <v>17509</v>
      </c>
      <c r="D12166" s="134" t="s">
        <v>116</v>
      </c>
      <c r="E12166" s="133">
        <v>2.5</v>
      </c>
    </row>
    <row r="12167" spans="1:5" ht="28.5">
      <c r="A12167" s="134" t="s">
        <v>17510</v>
      </c>
      <c r="B12167" s="134" t="s">
        <v>8042</v>
      </c>
      <c r="C12167" s="135" t="s">
        <v>17511</v>
      </c>
      <c r="D12167" s="134" t="s">
        <v>116</v>
      </c>
      <c r="E12167" s="133">
        <v>1.56</v>
      </c>
    </row>
    <row r="12168" spans="1:5" ht="28.5">
      <c r="A12168" s="134" t="s">
        <v>17512</v>
      </c>
      <c r="B12168" s="134" t="s">
        <v>8042</v>
      </c>
      <c r="C12168" s="135" t="s">
        <v>17513</v>
      </c>
      <c r="D12168" s="134" t="s">
        <v>116</v>
      </c>
      <c r="E12168" s="133">
        <v>2.35</v>
      </c>
    </row>
    <row r="12169" spans="1:5" ht="28.5">
      <c r="A12169" s="134" t="s">
        <v>17514</v>
      </c>
      <c r="B12169" s="134" t="s">
        <v>8042</v>
      </c>
      <c r="C12169" s="135" t="s">
        <v>17515</v>
      </c>
      <c r="D12169" s="134" t="s">
        <v>79</v>
      </c>
      <c r="E12169" s="133">
        <v>22.39</v>
      </c>
    </row>
    <row r="12170" spans="1:5" ht="42.75">
      <c r="A12170" s="134" t="s">
        <v>17516</v>
      </c>
      <c r="B12170" s="134" t="s">
        <v>8042</v>
      </c>
      <c r="C12170" s="135" t="s">
        <v>17517</v>
      </c>
      <c r="D12170" s="134" t="s">
        <v>79</v>
      </c>
      <c r="E12170" s="133">
        <v>23.98</v>
      </c>
    </row>
    <row r="12171" spans="1:5" ht="42.75">
      <c r="A12171" s="134" t="s">
        <v>17518</v>
      </c>
      <c r="B12171" s="134" t="s">
        <v>8042</v>
      </c>
      <c r="C12171" s="135" t="s">
        <v>17519</v>
      </c>
      <c r="D12171" s="134" t="s">
        <v>79</v>
      </c>
      <c r="E12171" s="133">
        <v>48.1</v>
      </c>
    </row>
    <row r="12172" spans="1:5" ht="28.5">
      <c r="A12172" s="134" t="s">
        <v>17520</v>
      </c>
      <c r="B12172" s="134" t="s">
        <v>8042</v>
      </c>
      <c r="C12172" s="135" t="s">
        <v>17521</v>
      </c>
      <c r="D12172" s="134" t="s">
        <v>17522</v>
      </c>
      <c r="E12172" s="133">
        <v>3.13</v>
      </c>
    </row>
    <row r="12173" spans="1:5" ht="28.5">
      <c r="A12173" s="134" t="s">
        <v>17523</v>
      </c>
      <c r="B12173" s="134" t="s">
        <v>8042</v>
      </c>
      <c r="C12173" s="135" t="s">
        <v>17524</v>
      </c>
      <c r="D12173" s="134" t="s">
        <v>9810</v>
      </c>
      <c r="E12173" s="133">
        <v>6311.74</v>
      </c>
    </row>
    <row r="12174" spans="1:5">
      <c r="A12174" s="134" t="s">
        <v>17525</v>
      </c>
      <c r="B12174" s="134" t="s">
        <v>8042</v>
      </c>
      <c r="C12174" s="135" t="s">
        <v>17526</v>
      </c>
      <c r="D12174" s="134" t="s">
        <v>116</v>
      </c>
      <c r="E12174" s="133">
        <v>3.91</v>
      </c>
    </row>
    <row r="12175" spans="1:5" ht="57">
      <c r="A12175" s="134" t="s">
        <v>17527</v>
      </c>
      <c r="B12175" s="134" t="s">
        <v>8042</v>
      </c>
      <c r="C12175" s="135" t="s">
        <v>17528</v>
      </c>
      <c r="D12175" s="134" t="s">
        <v>119</v>
      </c>
      <c r="E12175" s="133">
        <v>182.99</v>
      </c>
    </row>
    <row r="12176" spans="1:5" ht="28.5">
      <c r="A12176" s="134" t="s">
        <v>17529</v>
      </c>
      <c r="B12176" s="134" t="s">
        <v>8042</v>
      </c>
      <c r="C12176" s="135" t="s">
        <v>17530</v>
      </c>
      <c r="D12176" s="134" t="s">
        <v>9810</v>
      </c>
      <c r="E12176" s="133">
        <v>5056.3100000000004</v>
      </c>
    </row>
    <row r="12177" spans="1:5" ht="28.5">
      <c r="A12177" s="134" t="s">
        <v>17531</v>
      </c>
      <c r="B12177" s="134" t="s">
        <v>8042</v>
      </c>
      <c r="C12177" s="135" t="s">
        <v>17532</v>
      </c>
      <c r="D12177" s="134" t="s">
        <v>9810</v>
      </c>
      <c r="E12177" s="133">
        <v>25.08</v>
      </c>
    </row>
    <row r="12178" spans="1:5" ht="28.5">
      <c r="A12178" s="134" t="s">
        <v>17533</v>
      </c>
      <c r="B12178" s="134" t="s">
        <v>8042</v>
      </c>
      <c r="C12178" s="135" t="s">
        <v>17534</v>
      </c>
      <c r="D12178" s="134" t="s">
        <v>9810</v>
      </c>
      <c r="E12178" s="133">
        <v>25.08</v>
      </c>
    </row>
    <row r="12179" spans="1:5" ht="28.5">
      <c r="A12179" s="134" t="s">
        <v>17535</v>
      </c>
      <c r="B12179" s="134" t="s">
        <v>8042</v>
      </c>
      <c r="C12179" s="135" t="s">
        <v>17536</v>
      </c>
      <c r="D12179" s="134" t="s">
        <v>9810</v>
      </c>
      <c r="E12179" s="133">
        <v>25.08</v>
      </c>
    </row>
    <row r="12180" spans="1:5" ht="42.75">
      <c r="A12180" s="134" t="s">
        <v>17537</v>
      </c>
      <c r="B12180" s="134" t="s">
        <v>8042</v>
      </c>
      <c r="C12180" s="135" t="s">
        <v>17538</v>
      </c>
      <c r="D12180" s="134" t="s">
        <v>9810</v>
      </c>
      <c r="E12180" s="133">
        <v>25.08</v>
      </c>
    </row>
    <row r="12181" spans="1:5">
      <c r="A12181" s="134" t="s">
        <v>17539</v>
      </c>
      <c r="B12181" s="134" t="s">
        <v>8042</v>
      </c>
      <c r="C12181" s="135" t="s">
        <v>17540</v>
      </c>
      <c r="D12181" s="134" t="s">
        <v>9810</v>
      </c>
      <c r="E12181" s="133">
        <v>412.46</v>
      </c>
    </row>
    <row r="12182" spans="1:5" ht="28.5">
      <c r="A12182" s="134" t="s">
        <v>17541</v>
      </c>
      <c r="B12182" s="134" t="s">
        <v>8042</v>
      </c>
      <c r="C12182" s="135" t="s">
        <v>17542</v>
      </c>
      <c r="D12182" s="134" t="s">
        <v>9810</v>
      </c>
      <c r="E12182" s="133">
        <v>327.5</v>
      </c>
    </row>
    <row r="12183" spans="1:5" ht="28.5">
      <c r="A12183" s="134" t="s">
        <v>17543</v>
      </c>
      <c r="B12183" s="134" t="s">
        <v>8042</v>
      </c>
      <c r="C12183" s="135" t="s">
        <v>17544</v>
      </c>
      <c r="D12183" s="134" t="s">
        <v>9810</v>
      </c>
      <c r="E12183" s="133">
        <v>355.16</v>
      </c>
    </row>
    <row r="12184" spans="1:5" ht="42.75">
      <c r="A12184" s="134" t="s">
        <v>17545</v>
      </c>
      <c r="B12184" s="134" t="s">
        <v>8042</v>
      </c>
      <c r="C12184" s="135" t="s">
        <v>17546</v>
      </c>
      <c r="D12184" s="134" t="s">
        <v>9810</v>
      </c>
      <c r="E12184" s="133">
        <v>327.5</v>
      </c>
    </row>
    <row r="12185" spans="1:5" ht="28.5">
      <c r="A12185" s="134" t="s">
        <v>17547</v>
      </c>
      <c r="B12185" s="134" t="s">
        <v>8042</v>
      </c>
      <c r="C12185" s="135" t="s">
        <v>17548</v>
      </c>
      <c r="D12185" s="134" t="s">
        <v>9810</v>
      </c>
      <c r="E12185" s="133">
        <v>2045.59</v>
      </c>
    </row>
    <row r="12186" spans="1:5" ht="42.75">
      <c r="A12186" s="134" t="s">
        <v>17549</v>
      </c>
      <c r="B12186" s="134" t="s">
        <v>8042</v>
      </c>
      <c r="C12186" s="135" t="s">
        <v>17550</v>
      </c>
      <c r="D12186" s="134" t="s">
        <v>116</v>
      </c>
      <c r="E12186" s="133">
        <v>4.7</v>
      </c>
    </row>
    <row r="12187" spans="1:5" ht="28.5">
      <c r="A12187" s="134" t="s">
        <v>17551</v>
      </c>
      <c r="B12187" s="134" t="s">
        <v>8042</v>
      </c>
      <c r="C12187" s="135" t="s">
        <v>17552</v>
      </c>
      <c r="D12187" s="134" t="s">
        <v>9810</v>
      </c>
      <c r="E12187" s="133">
        <v>156.76</v>
      </c>
    </row>
    <row r="12188" spans="1:5" ht="28.5">
      <c r="A12188" s="134" t="s">
        <v>17553</v>
      </c>
      <c r="B12188" s="134" t="s">
        <v>8042</v>
      </c>
      <c r="C12188" s="135" t="s">
        <v>17554</v>
      </c>
      <c r="D12188" s="134" t="s">
        <v>79</v>
      </c>
      <c r="E12188" s="133">
        <v>91.3</v>
      </c>
    </row>
    <row r="12189" spans="1:5" ht="28.5">
      <c r="A12189" s="134" t="s">
        <v>17555</v>
      </c>
      <c r="B12189" s="134" t="s">
        <v>8042</v>
      </c>
      <c r="C12189" s="135" t="s">
        <v>17556</v>
      </c>
      <c r="D12189" s="134" t="s">
        <v>79</v>
      </c>
      <c r="E12189" s="133">
        <v>14.6</v>
      </c>
    </row>
    <row r="12190" spans="1:5" ht="28.5">
      <c r="A12190" s="134" t="s">
        <v>17557</v>
      </c>
      <c r="B12190" s="134" t="s">
        <v>8042</v>
      </c>
      <c r="C12190" s="135" t="s">
        <v>17558</v>
      </c>
      <c r="D12190" s="134" t="s">
        <v>75</v>
      </c>
      <c r="E12190" s="133">
        <v>32.99</v>
      </c>
    </row>
    <row r="12191" spans="1:5" ht="28.5">
      <c r="A12191" s="134" t="s">
        <v>17559</v>
      </c>
      <c r="B12191" s="134" t="s">
        <v>8042</v>
      </c>
      <c r="C12191" s="135" t="s">
        <v>17560</v>
      </c>
      <c r="D12191" s="134" t="s">
        <v>75</v>
      </c>
      <c r="E12191" s="133">
        <v>4.97</v>
      </c>
    </row>
    <row r="12192" spans="1:5" ht="85.5">
      <c r="A12192" s="134" t="s">
        <v>17561</v>
      </c>
      <c r="B12192" s="134" t="s">
        <v>8042</v>
      </c>
      <c r="C12192" s="135" t="s">
        <v>17562</v>
      </c>
      <c r="D12192" s="134" t="s">
        <v>119</v>
      </c>
      <c r="E12192" s="133">
        <v>40.950000000000003</v>
      </c>
    </row>
    <row r="12193" spans="1:5" ht="42.75">
      <c r="A12193" s="134" t="s">
        <v>17563</v>
      </c>
      <c r="B12193" s="134" t="s">
        <v>8042</v>
      </c>
      <c r="C12193" s="135" t="s">
        <v>17564</v>
      </c>
      <c r="D12193" s="134" t="s">
        <v>79</v>
      </c>
      <c r="E12193" s="133">
        <v>1.08</v>
      </c>
    </row>
    <row r="12194" spans="1:5" ht="42.75">
      <c r="A12194" s="134" t="s">
        <v>17565</v>
      </c>
      <c r="B12194" s="134" t="s">
        <v>8042</v>
      </c>
      <c r="C12194" s="135" t="s">
        <v>17566</v>
      </c>
      <c r="D12194" s="134" t="s">
        <v>79</v>
      </c>
      <c r="E12194" s="133">
        <v>0.76</v>
      </c>
    </row>
    <row r="12195" spans="1:5" ht="42.75">
      <c r="A12195" s="134" t="s">
        <v>17567</v>
      </c>
      <c r="B12195" s="134" t="s">
        <v>8042</v>
      </c>
      <c r="C12195" s="135" t="s">
        <v>17568</v>
      </c>
      <c r="D12195" s="134" t="s">
        <v>116</v>
      </c>
      <c r="E12195" s="133">
        <v>0.12</v>
      </c>
    </row>
    <row r="12196" spans="1:5" ht="28.5">
      <c r="A12196" s="134" t="s">
        <v>17569</v>
      </c>
      <c r="B12196" s="134" t="s">
        <v>8042</v>
      </c>
      <c r="C12196" s="135" t="s">
        <v>17570</v>
      </c>
      <c r="D12196" s="134" t="s">
        <v>17522</v>
      </c>
      <c r="E12196" s="133">
        <v>39.03</v>
      </c>
    </row>
    <row r="12197" spans="1:5" ht="57">
      <c r="A12197" s="134" t="s">
        <v>17571</v>
      </c>
      <c r="B12197" s="134" t="s">
        <v>8042</v>
      </c>
      <c r="C12197" s="135" t="s">
        <v>17572</v>
      </c>
      <c r="D12197" s="134" t="s">
        <v>79</v>
      </c>
      <c r="E12197" s="133">
        <v>252.38</v>
      </c>
    </row>
    <row r="12198" spans="1:5" ht="57">
      <c r="A12198" s="134" t="s">
        <v>17573</v>
      </c>
      <c r="B12198" s="134" t="s">
        <v>8042</v>
      </c>
      <c r="C12198" s="135" t="s">
        <v>17574</v>
      </c>
      <c r="D12198" s="134" t="s">
        <v>79</v>
      </c>
      <c r="E12198" s="133">
        <v>360.99</v>
      </c>
    </row>
    <row r="12199" spans="1:5" ht="57">
      <c r="A12199" s="134" t="s">
        <v>17575</v>
      </c>
      <c r="B12199" s="134" t="s">
        <v>8042</v>
      </c>
      <c r="C12199" s="135" t="s">
        <v>17576</v>
      </c>
      <c r="D12199" s="134" t="s">
        <v>79</v>
      </c>
      <c r="E12199" s="133">
        <v>569.70000000000005</v>
      </c>
    </row>
    <row r="12200" spans="1:5" ht="57">
      <c r="A12200" s="134" t="s">
        <v>17577</v>
      </c>
      <c r="B12200" s="134" t="s">
        <v>8042</v>
      </c>
      <c r="C12200" s="135" t="s">
        <v>17578</v>
      </c>
      <c r="D12200" s="134" t="s">
        <v>116</v>
      </c>
      <c r="E12200" s="133">
        <v>0.94</v>
      </c>
    </row>
    <row r="12201" spans="1:5" ht="28.5">
      <c r="A12201" s="134" t="s">
        <v>17579</v>
      </c>
      <c r="B12201" s="134" t="s">
        <v>8042</v>
      </c>
      <c r="C12201" s="135" t="s">
        <v>17580</v>
      </c>
      <c r="D12201" s="134" t="s">
        <v>116</v>
      </c>
      <c r="E12201" s="133">
        <v>2.36</v>
      </c>
    </row>
    <row r="12202" spans="1:5" ht="42.75">
      <c r="A12202" s="134" t="s">
        <v>17581</v>
      </c>
      <c r="B12202" s="134" t="s">
        <v>8042</v>
      </c>
      <c r="C12202" s="135" t="s">
        <v>17582</v>
      </c>
      <c r="D12202" s="134" t="s">
        <v>116</v>
      </c>
      <c r="E12202" s="133">
        <v>31.56</v>
      </c>
    </row>
    <row r="12203" spans="1:5" ht="28.5">
      <c r="A12203" s="134" t="s">
        <v>17583</v>
      </c>
      <c r="B12203" s="134" t="s">
        <v>8042</v>
      </c>
      <c r="C12203" s="135" t="s">
        <v>17584</v>
      </c>
      <c r="D12203" s="134" t="s">
        <v>9810</v>
      </c>
      <c r="E12203" s="133">
        <v>3225.74</v>
      </c>
    </row>
    <row r="12204" spans="1:5" ht="42.75">
      <c r="A12204" s="134" t="s">
        <v>17585</v>
      </c>
      <c r="B12204" s="134" t="s">
        <v>8042</v>
      </c>
      <c r="C12204" s="135" t="s">
        <v>17586</v>
      </c>
      <c r="D12204" s="134" t="s">
        <v>9810</v>
      </c>
      <c r="E12204" s="133">
        <v>1313.19</v>
      </c>
    </row>
    <row r="12205" spans="1:5">
      <c r="A12205" s="134" t="s">
        <v>17587</v>
      </c>
      <c r="B12205" s="134" t="s">
        <v>8042</v>
      </c>
      <c r="C12205" s="135" t="s">
        <v>17588</v>
      </c>
      <c r="D12205" s="134" t="s">
        <v>116</v>
      </c>
      <c r="E12205" s="133">
        <v>3.91</v>
      </c>
    </row>
    <row r="12206" spans="1:5" ht="28.5">
      <c r="A12206" s="134" t="s">
        <v>17589</v>
      </c>
      <c r="B12206" s="134" t="s">
        <v>8042</v>
      </c>
      <c r="C12206" s="135" t="s">
        <v>17590</v>
      </c>
      <c r="D12206" s="134" t="s">
        <v>79</v>
      </c>
      <c r="E12206" s="133">
        <v>80.930000000000007</v>
      </c>
    </row>
    <row r="12207" spans="1:5" ht="42.75">
      <c r="A12207" s="134" t="s">
        <v>17591</v>
      </c>
      <c r="B12207" s="134" t="s">
        <v>8042</v>
      </c>
      <c r="C12207" s="135" t="s">
        <v>17592</v>
      </c>
      <c r="D12207" s="134" t="s">
        <v>9810</v>
      </c>
      <c r="E12207" s="133">
        <v>1269.43</v>
      </c>
    </row>
    <row r="12208" spans="1:5" ht="28.5">
      <c r="A12208" s="134" t="s">
        <v>17593</v>
      </c>
      <c r="B12208" s="134" t="s">
        <v>8042</v>
      </c>
      <c r="C12208" s="135" t="s">
        <v>17594</v>
      </c>
      <c r="D12208" s="134" t="s">
        <v>8180</v>
      </c>
      <c r="E12208" s="133">
        <v>327.5</v>
      </c>
    </row>
    <row r="12209" spans="1:5" ht="28.5">
      <c r="A12209" s="134" t="s">
        <v>17595</v>
      </c>
      <c r="B12209" s="134" t="s">
        <v>8042</v>
      </c>
      <c r="C12209" s="135" t="s">
        <v>17596</v>
      </c>
      <c r="D12209" s="134" t="s">
        <v>75</v>
      </c>
      <c r="E12209" s="133">
        <v>0.31</v>
      </c>
    </row>
    <row r="12210" spans="1:5" ht="28.5">
      <c r="A12210" s="134" t="s">
        <v>17597</v>
      </c>
      <c r="B12210" s="134" t="s">
        <v>8042</v>
      </c>
      <c r="C12210" s="135" t="s">
        <v>17598</v>
      </c>
      <c r="D12210" s="134" t="s">
        <v>75</v>
      </c>
      <c r="E12210" s="133">
        <v>1.56</v>
      </c>
    </row>
    <row r="12211" spans="1:5" ht="28.5">
      <c r="A12211" s="134" t="s">
        <v>17599</v>
      </c>
      <c r="B12211" s="134" t="s">
        <v>8042</v>
      </c>
      <c r="C12211" s="135" t="s">
        <v>17600</v>
      </c>
      <c r="D12211" s="134" t="s">
        <v>116</v>
      </c>
      <c r="E12211" s="133">
        <v>1.25</v>
      </c>
    </row>
    <row r="12212" spans="1:5" ht="28.5">
      <c r="A12212" s="134" t="s">
        <v>17601</v>
      </c>
      <c r="B12212" s="134" t="s">
        <v>8042</v>
      </c>
      <c r="C12212" s="135" t="s">
        <v>17602</v>
      </c>
      <c r="D12212" s="134" t="s">
        <v>116</v>
      </c>
      <c r="E12212" s="133">
        <v>3.91</v>
      </c>
    </row>
    <row r="12213" spans="1:5" ht="28.5">
      <c r="A12213" s="134" t="s">
        <v>17603</v>
      </c>
      <c r="B12213" s="134" t="s">
        <v>8042</v>
      </c>
      <c r="C12213" s="135" t="s">
        <v>17604</v>
      </c>
      <c r="D12213" s="134" t="s">
        <v>116</v>
      </c>
      <c r="E12213" s="133">
        <v>0.18</v>
      </c>
    </row>
    <row r="12214" spans="1:5" ht="42.75">
      <c r="A12214" s="134" t="s">
        <v>17605</v>
      </c>
      <c r="B12214" s="134" t="s">
        <v>8042</v>
      </c>
      <c r="C12214" s="135" t="s">
        <v>17606</v>
      </c>
      <c r="D12214" s="134" t="s">
        <v>116</v>
      </c>
      <c r="E12214" s="133">
        <v>3.13</v>
      </c>
    </row>
    <row r="12215" spans="1:5" ht="28.5">
      <c r="A12215" s="134" t="s">
        <v>17607</v>
      </c>
      <c r="B12215" s="134" t="s">
        <v>8042</v>
      </c>
      <c r="C12215" s="135" t="s">
        <v>17608</v>
      </c>
      <c r="D12215" s="134" t="s">
        <v>119</v>
      </c>
      <c r="E12215" s="133">
        <v>104.03</v>
      </c>
    </row>
    <row r="12216" spans="1:5">
      <c r="A12216" s="134" t="s">
        <v>17609</v>
      </c>
      <c r="B12216" s="134" t="s">
        <v>8042</v>
      </c>
      <c r="C12216" s="135" t="s">
        <v>17610</v>
      </c>
      <c r="D12216" s="134" t="s">
        <v>9810</v>
      </c>
      <c r="E12216" s="133">
        <v>1048.6199999999999</v>
      </c>
    </row>
    <row r="12217" spans="1:5" ht="28.5">
      <c r="A12217" s="134" t="s">
        <v>17611</v>
      </c>
      <c r="B12217" s="134" t="s">
        <v>8042</v>
      </c>
      <c r="C12217" s="135" t="s">
        <v>17612</v>
      </c>
      <c r="D12217" s="134" t="s">
        <v>9810</v>
      </c>
      <c r="E12217" s="133">
        <v>468.03</v>
      </c>
    </row>
    <row r="12218" spans="1:5" ht="42.75">
      <c r="A12218" s="134" t="s">
        <v>17613</v>
      </c>
      <c r="B12218" s="134" t="s">
        <v>8042</v>
      </c>
      <c r="C12218" s="135" t="s">
        <v>17614</v>
      </c>
      <c r="D12218" s="134" t="s">
        <v>9810</v>
      </c>
      <c r="E12218" s="133">
        <v>1074.82</v>
      </c>
    </row>
    <row r="12219" spans="1:5" ht="28.5">
      <c r="A12219" s="134" t="s">
        <v>17615</v>
      </c>
      <c r="B12219" s="134" t="s">
        <v>8042</v>
      </c>
      <c r="C12219" s="135" t="s">
        <v>17616</v>
      </c>
      <c r="D12219" s="134" t="s">
        <v>9810</v>
      </c>
      <c r="E12219" s="133">
        <v>62.7</v>
      </c>
    </row>
    <row r="12220" spans="1:5" ht="42.75">
      <c r="A12220" s="134" t="s">
        <v>17617</v>
      </c>
      <c r="B12220" s="134" t="s">
        <v>8042</v>
      </c>
      <c r="C12220" s="135" t="s">
        <v>17618</v>
      </c>
      <c r="D12220" s="134" t="s">
        <v>9810</v>
      </c>
      <c r="E12220" s="133">
        <v>2534.91</v>
      </c>
    </row>
    <row r="12221" spans="1:5" ht="28.5">
      <c r="A12221" s="134" t="s">
        <v>17619</v>
      </c>
      <c r="B12221" s="134" t="s">
        <v>8042</v>
      </c>
      <c r="C12221" s="135" t="s">
        <v>17620</v>
      </c>
      <c r="D12221" s="134" t="s">
        <v>9810</v>
      </c>
      <c r="E12221" s="133">
        <v>1547.35</v>
      </c>
    </row>
    <row r="12222" spans="1:5" ht="28.5">
      <c r="A12222" s="134" t="s">
        <v>17621</v>
      </c>
      <c r="B12222" s="134" t="s">
        <v>8042</v>
      </c>
      <c r="C12222" s="135" t="s">
        <v>17622</v>
      </c>
      <c r="D12222" s="134" t="s">
        <v>119</v>
      </c>
      <c r="E12222" s="133">
        <v>444.96</v>
      </c>
    </row>
    <row r="12223" spans="1:5" ht="28.5">
      <c r="A12223" s="134" t="s">
        <v>17623</v>
      </c>
      <c r="B12223" s="134" t="s">
        <v>8042</v>
      </c>
      <c r="C12223" s="135" t="s">
        <v>17624</v>
      </c>
      <c r="D12223" s="134" t="s">
        <v>119</v>
      </c>
      <c r="E12223" s="133">
        <v>341.05</v>
      </c>
    </row>
    <row r="12224" spans="1:5" ht="42.75">
      <c r="A12224" s="134" t="s">
        <v>17625</v>
      </c>
      <c r="B12224" s="134" t="s">
        <v>8042</v>
      </c>
      <c r="C12224" s="135" t="s">
        <v>17626</v>
      </c>
      <c r="D12224" s="134" t="s">
        <v>119</v>
      </c>
      <c r="E12224" s="133">
        <v>250</v>
      </c>
    </row>
    <row r="12225" spans="1:5" ht="57">
      <c r="A12225" s="134" t="s">
        <v>17627</v>
      </c>
      <c r="B12225" s="134" t="s">
        <v>8042</v>
      </c>
      <c r="C12225" s="135" t="s">
        <v>17628</v>
      </c>
      <c r="D12225" s="134" t="s">
        <v>79</v>
      </c>
      <c r="E12225" s="133">
        <v>125.41</v>
      </c>
    </row>
    <row r="12226" spans="1:5" ht="57">
      <c r="A12226" s="134" t="s">
        <v>17629</v>
      </c>
      <c r="B12226" s="134" t="s">
        <v>8042</v>
      </c>
      <c r="C12226" s="135" t="s">
        <v>17630</v>
      </c>
      <c r="D12226" s="134" t="s">
        <v>79</v>
      </c>
      <c r="E12226" s="133">
        <v>164.6</v>
      </c>
    </row>
    <row r="12227" spans="1:5" ht="57">
      <c r="A12227" s="134" t="s">
        <v>17631</v>
      </c>
      <c r="B12227" s="134" t="s">
        <v>8042</v>
      </c>
      <c r="C12227" s="135" t="s">
        <v>17632</v>
      </c>
      <c r="D12227" s="134" t="s">
        <v>79</v>
      </c>
      <c r="E12227" s="133">
        <v>190.47</v>
      </c>
    </row>
    <row r="12228" spans="1:5" ht="28.5">
      <c r="A12228" s="134" t="s">
        <v>17633</v>
      </c>
      <c r="B12228" s="134" t="s">
        <v>8042</v>
      </c>
      <c r="C12228" s="135" t="s">
        <v>17634</v>
      </c>
      <c r="D12228" s="134" t="s">
        <v>116</v>
      </c>
      <c r="E12228" s="133">
        <v>1.75</v>
      </c>
    </row>
    <row r="12229" spans="1:5" ht="28.5">
      <c r="A12229" s="134" t="s">
        <v>17635</v>
      </c>
      <c r="B12229" s="134" t="s">
        <v>8042</v>
      </c>
      <c r="C12229" s="135" t="s">
        <v>17636</v>
      </c>
      <c r="D12229" s="134" t="s">
        <v>75</v>
      </c>
      <c r="E12229" s="133">
        <v>23.51</v>
      </c>
    </row>
    <row r="12230" spans="1:5" ht="28.5">
      <c r="A12230" s="134" t="s">
        <v>17637</v>
      </c>
      <c r="B12230" s="134" t="s">
        <v>8042</v>
      </c>
      <c r="C12230" s="135" t="s">
        <v>17638</v>
      </c>
      <c r="D12230" s="134" t="s">
        <v>79</v>
      </c>
      <c r="E12230" s="133">
        <v>11.75</v>
      </c>
    </row>
    <row r="12231" spans="1:5" ht="28.5">
      <c r="A12231" s="134" t="s">
        <v>17639</v>
      </c>
      <c r="B12231" s="134" t="s">
        <v>8042</v>
      </c>
      <c r="C12231" s="135" t="s">
        <v>17640</v>
      </c>
      <c r="D12231" s="134" t="s">
        <v>79</v>
      </c>
      <c r="E12231" s="133">
        <v>78.38</v>
      </c>
    </row>
    <row r="12232" spans="1:5" ht="28.5">
      <c r="A12232" s="134" t="s">
        <v>17641</v>
      </c>
      <c r="B12232" s="134" t="s">
        <v>8042</v>
      </c>
      <c r="C12232" s="135" t="s">
        <v>17642</v>
      </c>
      <c r="D12232" s="134" t="s">
        <v>119</v>
      </c>
      <c r="E12232" s="133">
        <v>169.54</v>
      </c>
    </row>
    <row r="12233" spans="1:5" ht="85.5">
      <c r="A12233" s="134" t="s">
        <v>17643</v>
      </c>
      <c r="B12233" s="134" t="s">
        <v>8042</v>
      </c>
      <c r="C12233" s="135" t="s">
        <v>17644</v>
      </c>
      <c r="D12233" s="134" t="s">
        <v>116</v>
      </c>
      <c r="E12233" s="133">
        <v>20.87</v>
      </c>
    </row>
    <row r="12234" spans="1:5" ht="57">
      <c r="A12234" s="134" t="s">
        <v>17645</v>
      </c>
      <c r="B12234" s="134" t="s">
        <v>8042</v>
      </c>
      <c r="C12234" s="135" t="s">
        <v>17646</v>
      </c>
      <c r="D12234" s="134" t="s">
        <v>116</v>
      </c>
      <c r="E12234" s="133">
        <v>31.1</v>
      </c>
    </row>
    <row r="12235" spans="1:5" ht="42.75">
      <c r="A12235" s="134" t="s">
        <v>17647</v>
      </c>
      <c r="B12235" s="134" t="s">
        <v>8042</v>
      </c>
      <c r="C12235" s="135" t="s">
        <v>17648</v>
      </c>
      <c r="D12235" s="134" t="s">
        <v>116</v>
      </c>
      <c r="E12235" s="133">
        <v>18.52</v>
      </c>
    </row>
    <row r="12236" spans="1:5" ht="28.5">
      <c r="A12236" s="134" t="s">
        <v>17649</v>
      </c>
      <c r="B12236" s="134" t="s">
        <v>8042</v>
      </c>
      <c r="C12236" s="135" t="s">
        <v>17650</v>
      </c>
      <c r="D12236" s="134" t="s">
        <v>119</v>
      </c>
      <c r="E12236" s="133">
        <v>179.9</v>
      </c>
    </row>
    <row r="12237" spans="1:5" ht="28.5">
      <c r="A12237" s="134" t="s">
        <v>17651</v>
      </c>
      <c r="B12237" s="134" t="s">
        <v>8042</v>
      </c>
      <c r="C12237" s="135" t="s">
        <v>17530</v>
      </c>
      <c r="D12237" s="134" t="s">
        <v>9810</v>
      </c>
      <c r="E12237" s="133">
        <v>5056.3100000000004</v>
      </c>
    </row>
    <row r="12238" spans="1:5" ht="42.75">
      <c r="A12238" s="134" t="s">
        <v>17652</v>
      </c>
      <c r="B12238" s="134" t="s">
        <v>8042</v>
      </c>
      <c r="C12238" s="135" t="s">
        <v>17653</v>
      </c>
      <c r="D12238" s="134" t="s">
        <v>75</v>
      </c>
      <c r="E12238" s="133">
        <v>57.51</v>
      </c>
    </row>
    <row r="12239" spans="1:5" ht="42.75">
      <c r="A12239" s="134" t="s">
        <v>17654</v>
      </c>
      <c r="B12239" s="134" t="s">
        <v>8042</v>
      </c>
      <c r="C12239" s="135" t="s">
        <v>17655</v>
      </c>
      <c r="D12239" s="134" t="s">
        <v>75</v>
      </c>
      <c r="E12239" s="133">
        <v>33.909999999999997</v>
      </c>
    </row>
    <row r="12240" spans="1:5" ht="42.75">
      <c r="A12240" s="134" t="s">
        <v>17656</v>
      </c>
      <c r="B12240" s="134" t="s">
        <v>8042</v>
      </c>
      <c r="C12240" s="135" t="s">
        <v>17657</v>
      </c>
      <c r="D12240" s="134" t="s">
        <v>75</v>
      </c>
      <c r="E12240" s="133">
        <v>140.71</v>
      </c>
    </row>
    <row r="12241" spans="1:5" ht="57">
      <c r="A12241" s="134" t="s">
        <v>17658</v>
      </c>
      <c r="B12241" s="134" t="s">
        <v>8042</v>
      </c>
      <c r="C12241" s="135" t="s">
        <v>17659</v>
      </c>
      <c r="D12241" s="134" t="s">
        <v>79</v>
      </c>
      <c r="E12241" s="133">
        <v>370.8</v>
      </c>
    </row>
    <row r="12242" spans="1:5" ht="57">
      <c r="A12242" s="134" t="s">
        <v>17660</v>
      </c>
      <c r="B12242" s="134" t="s">
        <v>8042</v>
      </c>
      <c r="C12242" s="135" t="s">
        <v>17661</v>
      </c>
      <c r="D12242" s="134" t="s">
        <v>75</v>
      </c>
      <c r="E12242" s="133">
        <v>266.01</v>
      </c>
    </row>
    <row r="12243" spans="1:5" ht="85.5">
      <c r="A12243" s="134" t="s">
        <v>17662</v>
      </c>
      <c r="B12243" s="134" t="s">
        <v>8042</v>
      </c>
      <c r="C12243" s="135" t="s">
        <v>17663</v>
      </c>
      <c r="D12243" s="134" t="s">
        <v>79</v>
      </c>
      <c r="E12243" s="133">
        <v>727.75</v>
      </c>
    </row>
    <row r="12244" spans="1:5" ht="99.75">
      <c r="A12244" s="134" t="s">
        <v>17664</v>
      </c>
      <c r="B12244" s="134" t="s">
        <v>8042</v>
      </c>
      <c r="C12244" s="135" t="s">
        <v>17665</v>
      </c>
      <c r="D12244" s="134" t="s">
        <v>79</v>
      </c>
      <c r="E12244" s="133">
        <v>1256.6300000000001</v>
      </c>
    </row>
    <row r="12245" spans="1:5" ht="42.75">
      <c r="A12245" s="134" t="s">
        <v>17666</v>
      </c>
      <c r="B12245" s="134" t="s">
        <v>8042</v>
      </c>
      <c r="C12245" s="135" t="s">
        <v>17667</v>
      </c>
      <c r="D12245" s="134" t="s">
        <v>79</v>
      </c>
      <c r="E12245" s="133">
        <v>618</v>
      </c>
    </row>
    <row r="12246" spans="1:5" ht="85.5">
      <c r="A12246" s="134" t="s">
        <v>17668</v>
      </c>
      <c r="B12246" s="134" t="s">
        <v>8042</v>
      </c>
      <c r="C12246" s="135" t="s">
        <v>17669</v>
      </c>
      <c r="D12246" s="134" t="s">
        <v>79</v>
      </c>
      <c r="E12246" s="133">
        <v>282.62</v>
      </c>
    </row>
    <row r="12247" spans="1:5" ht="85.5">
      <c r="A12247" s="134" t="s">
        <v>17670</v>
      </c>
      <c r="B12247" s="134" t="s">
        <v>8042</v>
      </c>
      <c r="C12247" s="135" t="s">
        <v>17671</v>
      </c>
      <c r="D12247" s="134" t="s">
        <v>79</v>
      </c>
      <c r="E12247" s="133">
        <v>853.18</v>
      </c>
    </row>
    <row r="12248" spans="1:5" ht="114">
      <c r="A12248" s="134" t="s">
        <v>17672</v>
      </c>
      <c r="B12248" s="134" t="s">
        <v>8042</v>
      </c>
      <c r="C12248" s="135" t="s">
        <v>17673</v>
      </c>
      <c r="D12248" s="134" t="s">
        <v>79</v>
      </c>
      <c r="E12248" s="133">
        <v>2159.96</v>
      </c>
    </row>
    <row r="12249" spans="1:5" ht="42.75">
      <c r="A12249" s="134" t="s">
        <v>17674</v>
      </c>
      <c r="B12249" s="134" t="s">
        <v>8042</v>
      </c>
      <c r="C12249" s="135" t="s">
        <v>17675</v>
      </c>
      <c r="D12249" s="134" t="s">
        <v>75</v>
      </c>
      <c r="E12249" s="133">
        <v>854.3</v>
      </c>
    </row>
    <row r="12250" spans="1:5" ht="85.5">
      <c r="A12250" s="134" t="s">
        <v>17676</v>
      </c>
      <c r="B12250" s="134" t="s">
        <v>8042</v>
      </c>
      <c r="C12250" s="135" t="s">
        <v>17677</v>
      </c>
      <c r="D12250" s="134" t="s">
        <v>79</v>
      </c>
      <c r="E12250" s="133">
        <v>1580.44</v>
      </c>
    </row>
    <row r="12251" spans="1:5" ht="85.5">
      <c r="A12251" s="134" t="s">
        <v>17678</v>
      </c>
      <c r="B12251" s="134" t="s">
        <v>8042</v>
      </c>
      <c r="C12251" s="135" t="s">
        <v>17679</v>
      </c>
      <c r="D12251" s="134" t="s">
        <v>79</v>
      </c>
      <c r="E12251" s="133">
        <v>565.64</v>
      </c>
    </row>
    <row r="12252" spans="1:5">
      <c r="A12252" s="134" t="s">
        <v>17680</v>
      </c>
      <c r="B12252" s="134" t="s">
        <v>8042</v>
      </c>
      <c r="C12252" s="135" t="s">
        <v>17681</v>
      </c>
      <c r="D12252" s="134" t="s">
        <v>79</v>
      </c>
      <c r="E12252" s="133">
        <v>853.73</v>
      </c>
    </row>
    <row r="12253" spans="1:5" ht="71.25">
      <c r="A12253" s="134" t="s">
        <v>17682</v>
      </c>
      <c r="B12253" s="134" t="s">
        <v>8042</v>
      </c>
      <c r="C12253" s="135" t="s">
        <v>17683</v>
      </c>
      <c r="D12253" s="134" t="s">
        <v>79</v>
      </c>
      <c r="E12253" s="133">
        <v>242.74</v>
      </c>
    </row>
    <row r="12254" spans="1:5" ht="85.5">
      <c r="A12254" s="134" t="s">
        <v>17684</v>
      </c>
      <c r="B12254" s="134" t="s">
        <v>8042</v>
      </c>
      <c r="C12254" s="135" t="s">
        <v>17685</v>
      </c>
      <c r="D12254" s="134" t="s">
        <v>79</v>
      </c>
      <c r="E12254" s="133">
        <v>95.08</v>
      </c>
    </row>
    <row r="12255" spans="1:5" ht="85.5">
      <c r="A12255" s="134" t="s">
        <v>17686</v>
      </c>
      <c r="B12255" s="134" t="s">
        <v>8042</v>
      </c>
      <c r="C12255" s="135" t="s">
        <v>17687</v>
      </c>
      <c r="D12255" s="134" t="s">
        <v>79</v>
      </c>
      <c r="E12255" s="133">
        <v>118.59</v>
      </c>
    </row>
    <row r="12256" spans="1:5" ht="99.75">
      <c r="A12256" s="134" t="s">
        <v>17688</v>
      </c>
      <c r="B12256" s="134" t="s">
        <v>8042</v>
      </c>
      <c r="C12256" s="135" t="s">
        <v>17689</v>
      </c>
      <c r="D12256" s="134" t="s">
        <v>79</v>
      </c>
      <c r="E12256" s="133">
        <v>1883.6</v>
      </c>
    </row>
    <row r="12257" spans="1:5" ht="142.5">
      <c r="A12257" s="134" t="s">
        <v>17690</v>
      </c>
      <c r="B12257" s="134" t="s">
        <v>8042</v>
      </c>
      <c r="C12257" s="135" t="s">
        <v>17691</v>
      </c>
      <c r="D12257" s="134" t="s">
        <v>116</v>
      </c>
      <c r="E12257" s="133">
        <v>207.82</v>
      </c>
    </row>
    <row r="12258" spans="1:5" ht="142.5">
      <c r="A12258" s="134" t="s">
        <v>17692</v>
      </c>
      <c r="B12258" s="134" t="s">
        <v>8042</v>
      </c>
      <c r="C12258" s="135" t="s">
        <v>17693</v>
      </c>
      <c r="D12258" s="134" t="s">
        <v>116</v>
      </c>
      <c r="E12258" s="133">
        <v>197.39</v>
      </c>
    </row>
    <row r="12259" spans="1:5" ht="142.5">
      <c r="A12259" s="134" t="s">
        <v>17694</v>
      </c>
      <c r="B12259" s="134" t="s">
        <v>8042</v>
      </c>
      <c r="C12259" s="135" t="s">
        <v>17695</v>
      </c>
      <c r="D12259" s="134" t="s">
        <v>116</v>
      </c>
      <c r="E12259" s="133">
        <v>259.43</v>
      </c>
    </row>
    <row r="12260" spans="1:5" ht="142.5">
      <c r="A12260" s="134" t="s">
        <v>17696</v>
      </c>
      <c r="B12260" s="134" t="s">
        <v>8042</v>
      </c>
      <c r="C12260" s="135" t="s">
        <v>17697</v>
      </c>
      <c r="D12260" s="134" t="s">
        <v>116</v>
      </c>
      <c r="E12260" s="133">
        <v>272.52999999999997</v>
      </c>
    </row>
    <row r="12261" spans="1:5" ht="142.5">
      <c r="A12261" s="134" t="s">
        <v>17698</v>
      </c>
      <c r="B12261" s="134" t="s">
        <v>8042</v>
      </c>
      <c r="C12261" s="135" t="s">
        <v>17699</v>
      </c>
      <c r="D12261" s="134" t="s">
        <v>116</v>
      </c>
      <c r="E12261" s="133">
        <v>238.5</v>
      </c>
    </row>
    <row r="12262" spans="1:5" ht="128.25">
      <c r="A12262" s="134" t="s">
        <v>17700</v>
      </c>
      <c r="B12262" s="134" t="s">
        <v>8042</v>
      </c>
      <c r="C12262" s="135" t="s">
        <v>17701</v>
      </c>
      <c r="D12262" s="134" t="s">
        <v>116</v>
      </c>
      <c r="E12262" s="133">
        <v>187.74</v>
      </c>
    </row>
    <row r="12263" spans="1:5" ht="85.5">
      <c r="A12263" s="134" t="s">
        <v>17702</v>
      </c>
      <c r="B12263" s="134" t="s">
        <v>8042</v>
      </c>
      <c r="C12263" s="135" t="s">
        <v>17703</v>
      </c>
      <c r="D12263" s="134" t="s">
        <v>116</v>
      </c>
      <c r="E12263" s="133">
        <v>174.57</v>
      </c>
    </row>
    <row r="12264" spans="1:5" ht="156.75">
      <c r="A12264" s="134" t="s">
        <v>17704</v>
      </c>
      <c r="B12264" s="134" t="s">
        <v>8042</v>
      </c>
      <c r="C12264" s="135" t="s">
        <v>17705</v>
      </c>
      <c r="D12264" s="134" t="s">
        <v>116</v>
      </c>
      <c r="E12264" s="133">
        <v>315.13</v>
      </c>
    </row>
    <row r="12265" spans="1:5" ht="142.5">
      <c r="A12265" s="134" t="s">
        <v>17706</v>
      </c>
      <c r="B12265" s="134" t="s">
        <v>8042</v>
      </c>
      <c r="C12265" s="135" t="s">
        <v>17707</v>
      </c>
      <c r="D12265" s="134" t="s">
        <v>116</v>
      </c>
      <c r="E12265" s="133">
        <v>180.14</v>
      </c>
    </row>
    <row r="12266" spans="1:5" ht="128.25">
      <c r="A12266" s="134" t="s">
        <v>17708</v>
      </c>
      <c r="B12266" s="134" t="s">
        <v>8042</v>
      </c>
      <c r="C12266" s="135" t="s">
        <v>17709</v>
      </c>
      <c r="D12266" s="134" t="s">
        <v>116</v>
      </c>
      <c r="E12266" s="133">
        <v>221.57</v>
      </c>
    </row>
    <row r="12267" spans="1:5" ht="128.25">
      <c r="A12267" s="134" t="s">
        <v>17710</v>
      </c>
      <c r="B12267" s="134" t="s">
        <v>8042</v>
      </c>
      <c r="C12267" s="135" t="s">
        <v>17711</v>
      </c>
      <c r="D12267" s="134" t="s">
        <v>116</v>
      </c>
      <c r="E12267" s="133">
        <v>193.3</v>
      </c>
    </row>
    <row r="12268" spans="1:5" ht="142.5">
      <c r="A12268" s="134" t="s">
        <v>17712</v>
      </c>
      <c r="B12268" s="134" t="s">
        <v>8042</v>
      </c>
      <c r="C12268" s="135" t="s">
        <v>17713</v>
      </c>
      <c r="D12268" s="134" t="s">
        <v>116</v>
      </c>
      <c r="E12268" s="133">
        <v>174.41</v>
      </c>
    </row>
    <row r="12269" spans="1:5" ht="128.25">
      <c r="A12269" s="134" t="s">
        <v>17714</v>
      </c>
      <c r="B12269" s="134" t="s">
        <v>8042</v>
      </c>
      <c r="C12269" s="135" t="s">
        <v>17715</v>
      </c>
      <c r="D12269" s="134" t="s">
        <v>116</v>
      </c>
      <c r="E12269" s="133">
        <v>147.56</v>
      </c>
    </row>
    <row r="12270" spans="1:5" ht="142.5">
      <c r="A12270" s="134" t="s">
        <v>17716</v>
      </c>
      <c r="B12270" s="134" t="s">
        <v>8042</v>
      </c>
      <c r="C12270" s="135" t="s">
        <v>17717</v>
      </c>
      <c r="D12270" s="134" t="s">
        <v>116</v>
      </c>
      <c r="E12270" s="133">
        <v>261.62</v>
      </c>
    </row>
    <row r="12271" spans="1:5" ht="156.75">
      <c r="A12271" s="134" t="s">
        <v>17718</v>
      </c>
      <c r="B12271" s="134" t="s">
        <v>8042</v>
      </c>
      <c r="C12271" s="135" t="s">
        <v>17719</v>
      </c>
      <c r="D12271" s="134" t="s">
        <v>116</v>
      </c>
      <c r="E12271" s="133">
        <v>253.89</v>
      </c>
    </row>
    <row r="12272" spans="1:5" ht="142.5">
      <c r="A12272" s="134" t="s">
        <v>17720</v>
      </c>
      <c r="B12272" s="134" t="s">
        <v>8042</v>
      </c>
      <c r="C12272" s="135" t="s">
        <v>17721</v>
      </c>
      <c r="D12272" s="134" t="s">
        <v>116</v>
      </c>
      <c r="E12272" s="133">
        <v>313.72000000000003</v>
      </c>
    </row>
    <row r="12273" spans="1:5" ht="142.5">
      <c r="A12273" s="134" t="s">
        <v>17722</v>
      </c>
      <c r="B12273" s="134" t="s">
        <v>8042</v>
      </c>
      <c r="C12273" s="135" t="s">
        <v>17723</v>
      </c>
      <c r="D12273" s="134" t="s">
        <v>116</v>
      </c>
      <c r="E12273" s="133">
        <v>330.72</v>
      </c>
    </row>
    <row r="12274" spans="1:5" ht="128.25">
      <c r="A12274" s="134" t="s">
        <v>17724</v>
      </c>
      <c r="B12274" s="134" t="s">
        <v>8042</v>
      </c>
      <c r="C12274" s="135" t="s">
        <v>17725</v>
      </c>
      <c r="D12274" s="134" t="s">
        <v>116</v>
      </c>
      <c r="E12274" s="133">
        <v>259.12</v>
      </c>
    </row>
    <row r="12275" spans="1:5" ht="142.5">
      <c r="A12275" s="134" t="s">
        <v>17726</v>
      </c>
      <c r="B12275" s="134" t="s">
        <v>8042</v>
      </c>
      <c r="C12275" s="135" t="s">
        <v>17727</v>
      </c>
      <c r="D12275" s="134" t="s">
        <v>116</v>
      </c>
      <c r="E12275" s="133">
        <v>261.13</v>
      </c>
    </row>
    <row r="12276" spans="1:5" ht="128.25">
      <c r="A12276" s="134" t="s">
        <v>17728</v>
      </c>
      <c r="B12276" s="134" t="s">
        <v>8042</v>
      </c>
      <c r="C12276" s="135" t="s">
        <v>17729</v>
      </c>
      <c r="D12276" s="134" t="s">
        <v>116</v>
      </c>
      <c r="E12276" s="133">
        <v>313.35000000000002</v>
      </c>
    </row>
    <row r="12277" spans="1:5" ht="142.5">
      <c r="A12277" s="134" t="s">
        <v>17730</v>
      </c>
      <c r="B12277" s="134" t="s">
        <v>8042</v>
      </c>
      <c r="C12277" s="135" t="s">
        <v>17731</v>
      </c>
      <c r="D12277" s="134" t="s">
        <v>116</v>
      </c>
      <c r="E12277" s="133">
        <v>341.28</v>
      </c>
    </row>
    <row r="12278" spans="1:5" ht="128.25">
      <c r="A12278" s="134" t="s">
        <v>17732</v>
      </c>
      <c r="B12278" s="134" t="s">
        <v>8042</v>
      </c>
      <c r="C12278" s="135" t="s">
        <v>17733</v>
      </c>
      <c r="D12278" s="134" t="s">
        <v>116</v>
      </c>
      <c r="E12278" s="133">
        <v>301.91000000000003</v>
      </c>
    </row>
    <row r="12279" spans="1:5" ht="128.25">
      <c r="A12279" s="134" t="s">
        <v>17734</v>
      </c>
      <c r="B12279" s="134" t="s">
        <v>8042</v>
      </c>
      <c r="C12279" s="135" t="s">
        <v>17735</v>
      </c>
      <c r="D12279" s="134" t="s">
        <v>116</v>
      </c>
      <c r="E12279" s="133">
        <v>374.49</v>
      </c>
    </row>
    <row r="12280" spans="1:5" ht="128.25">
      <c r="A12280" s="134" t="s">
        <v>17736</v>
      </c>
      <c r="B12280" s="134" t="s">
        <v>8042</v>
      </c>
      <c r="C12280" s="135" t="s">
        <v>17737</v>
      </c>
      <c r="D12280" s="134" t="s">
        <v>116</v>
      </c>
      <c r="E12280" s="133">
        <v>428.4</v>
      </c>
    </row>
    <row r="12281" spans="1:5" ht="142.5">
      <c r="A12281" s="134" t="s">
        <v>17738</v>
      </c>
      <c r="B12281" s="134" t="s">
        <v>8042</v>
      </c>
      <c r="C12281" s="135" t="s">
        <v>17739</v>
      </c>
      <c r="D12281" s="134" t="s">
        <v>116</v>
      </c>
      <c r="E12281" s="133">
        <v>197.39</v>
      </c>
    </row>
    <row r="12282" spans="1:5" ht="142.5">
      <c r="A12282" s="134" t="s">
        <v>17740</v>
      </c>
      <c r="B12282" s="134" t="s">
        <v>8042</v>
      </c>
      <c r="C12282" s="135" t="s">
        <v>17741</v>
      </c>
      <c r="D12282" s="134" t="s">
        <v>116</v>
      </c>
      <c r="E12282" s="133">
        <v>282.43</v>
      </c>
    </row>
    <row r="12283" spans="1:5" ht="142.5">
      <c r="A12283" s="134" t="s">
        <v>17742</v>
      </c>
      <c r="B12283" s="134" t="s">
        <v>8042</v>
      </c>
      <c r="C12283" s="135" t="s">
        <v>17743</v>
      </c>
      <c r="D12283" s="134" t="s">
        <v>116</v>
      </c>
      <c r="E12283" s="133">
        <v>244.44</v>
      </c>
    </row>
    <row r="12284" spans="1:5" ht="142.5">
      <c r="A12284" s="134" t="s">
        <v>17744</v>
      </c>
      <c r="B12284" s="134" t="s">
        <v>8042</v>
      </c>
      <c r="C12284" s="135" t="s">
        <v>17745</v>
      </c>
      <c r="D12284" s="134" t="s">
        <v>116</v>
      </c>
      <c r="E12284" s="133">
        <v>230.73</v>
      </c>
    </row>
    <row r="12285" spans="1:5" ht="128.25">
      <c r="A12285" s="134" t="s">
        <v>17746</v>
      </c>
      <c r="B12285" s="134" t="s">
        <v>8042</v>
      </c>
      <c r="C12285" s="135" t="s">
        <v>17747</v>
      </c>
      <c r="D12285" s="134" t="s">
        <v>116</v>
      </c>
      <c r="E12285" s="133">
        <v>315.77</v>
      </c>
    </row>
    <row r="12286" spans="1:5" ht="71.25">
      <c r="A12286" s="134" t="s">
        <v>17748</v>
      </c>
      <c r="B12286" s="134" t="s">
        <v>8042</v>
      </c>
      <c r="C12286" s="135" t="s">
        <v>17749</v>
      </c>
      <c r="D12286" s="134" t="s">
        <v>75</v>
      </c>
      <c r="E12286" s="133">
        <v>115.82</v>
      </c>
    </row>
    <row r="12287" spans="1:5" ht="71.25">
      <c r="A12287" s="134" t="s">
        <v>17750</v>
      </c>
      <c r="B12287" s="134" t="s">
        <v>8042</v>
      </c>
      <c r="C12287" s="135" t="s">
        <v>17751</v>
      </c>
      <c r="D12287" s="134" t="s">
        <v>75</v>
      </c>
      <c r="E12287" s="133">
        <v>152.16999999999999</v>
      </c>
    </row>
    <row r="12288" spans="1:5" ht="71.25">
      <c r="A12288" s="134" t="s">
        <v>17752</v>
      </c>
      <c r="B12288" s="134" t="s">
        <v>8042</v>
      </c>
      <c r="C12288" s="135" t="s">
        <v>17753</v>
      </c>
      <c r="D12288" s="134" t="s">
        <v>75</v>
      </c>
      <c r="E12288" s="133">
        <v>176.1</v>
      </c>
    </row>
    <row r="12289" spans="1:5" ht="71.25">
      <c r="A12289" s="134" t="s">
        <v>17754</v>
      </c>
      <c r="B12289" s="134" t="s">
        <v>8042</v>
      </c>
      <c r="C12289" s="135" t="s">
        <v>17755</v>
      </c>
      <c r="D12289" s="134" t="s">
        <v>116</v>
      </c>
      <c r="E12289" s="133">
        <v>63.32</v>
      </c>
    </row>
    <row r="12290" spans="1:5" ht="57">
      <c r="A12290" s="134" t="s">
        <v>17756</v>
      </c>
      <c r="B12290" s="134" t="s">
        <v>8042</v>
      </c>
      <c r="C12290" s="135" t="s">
        <v>17757</v>
      </c>
      <c r="D12290" s="134" t="s">
        <v>79</v>
      </c>
      <c r="E12290" s="133">
        <v>664.01</v>
      </c>
    </row>
    <row r="12291" spans="1:5" ht="85.5">
      <c r="A12291" s="134" t="s">
        <v>17758</v>
      </c>
      <c r="B12291" s="134" t="s">
        <v>8042</v>
      </c>
      <c r="C12291" s="135" t="s">
        <v>17759</v>
      </c>
      <c r="D12291" s="134" t="s">
        <v>79</v>
      </c>
      <c r="E12291" s="133">
        <v>1865.75</v>
      </c>
    </row>
    <row r="12292" spans="1:5" ht="85.5">
      <c r="A12292" s="134" t="s">
        <v>17760</v>
      </c>
      <c r="B12292" s="134" t="s">
        <v>8042</v>
      </c>
      <c r="C12292" s="135" t="s">
        <v>17761</v>
      </c>
      <c r="D12292" s="134" t="s">
        <v>79</v>
      </c>
      <c r="E12292" s="133">
        <v>1607.78</v>
      </c>
    </row>
    <row r="12293" spans="1:5" ht="99.75">
      <c r="A12293" s="134" t="s">
        <v>17762</v>
      </c>
      <c r="B12293" s="134" t="s">
        <v>8042</v>
      </c>
      <c r="C12293" s="135" t="s">
        <v>17763</v>
      </c>
      <c r="D12293" s="134" t="s">
        <v>79</v>
      </c>
      <c r="E12293" s="133">
        <v>2131.23</v>
      </c>
    </row>
    <row r="12294" spans="1:5" ht="85.5">
      <c r="A12294" s="134" t="s">
        <v>17764</v>
      </c>
      <c r="B12294" s="134" t="s">
        <v>8042</v>
      </c>
      <c r="C12294" s="135" t="s">
        <v>17765</v>
      </c>
      <c r="D12294" s="134" t="s">
        <v>79</v>
      </c>
      <c r="E12294" s="133">
        <v>1319.25</v>
      </c>
    </row>
    <row r="12295" spans="1:5" ht="142.5">
      <c r="A12295" s="134" t="s">
        <v>17766</v>
      </c>
      <c r="B12295" s="134" t="s">
        <v>8042</v>
      </c>
      <c r="C12295" s="135" t="s">
        <v>17767</v>
      </c>
      <c r="D12295" s="134" t="s">
        <v>79</v>
      </c>
      <c r="E12295" s="133">
        <v>10376.219999999999</v>
      </c>
    </row>
    <row r="12296" spans="1:5" ht="128.25">
      <c r="A12296" s="134" t="s">
        <v>17768</v>
      </c>
      <c r="B12296" s="134" t="s">
        <v>8042</v>
      </c>
      <c r="C12296" s="135" t="s">
        <v>17769</v>
      </c>
      <c r="D12296" s="134" t="s">
        <v>79</v>
      </c>
      <c r="E12296" s="133">
        <v>3001.85</v>
      </c>
    </row>
    <row r="12297" spans="1:5" ht="128.25">
      <c r="A12297" s="134" t="s">
        <v>17770</v>
      </c>
      <c r="B12297" s="134" t="s">
        <v>8042</v>
      </c>
      <c r="C12297" s="135" t="s">
        <v>17771</v>
      </c>
      <c r="D12297" s="134" t="s">
        <v>79</v>
      </c>
      <c r="E12297" s="133">
        <v>3341.26</v>
      </c>
    </row>
    <row r="12298" spans="1:5" ht="71.25">
      <c r="A12298" s="134" t="s">
        <v>17772</v>
      </c>
      <c r="B12298" s="134" t="s">
        <v>8042</v>
      </c>
      <c r="C12298" s="135" t="s">
        <v>17773</v>
      </c>
      <c r="D12298" s="134" t="s">
        <v>79</v>
      </c>
      <c r="E12298" s="133">
        <v>474.87</v>
      </c>
    </row>
    <row r="12299" spans="1:5" ht="85.5">
      <c r="A12299" s="134" t="s">
        <v>17774</v>
      </c>
      <c r="B12299" s="134" t="s">
        <v>8042</v>
      </c>
      <c r="C12299" s="135" t="s">
        <v>17775</v>
      </c>
      <c r="D12299" s="134" t="s">
        <v>79</v>
      </c>
      <c r="E12299" s="133">
        <v>1068.71</v>
      </c>
    </row>
    <row r="12300" spans="1:5" ht="28.5">
      <c r="A12300" s="134" t="s">
        <v>17776</v>
      </c>
      <c r="B12300" s="134" t="s">
        <v>8042</v>
      </c>
      <c r="C12300" s="135" t="s">
        <v>17777</v>
      </c>
      <c r="D12300" s="134" t="s">
        <v>79</v>
      </c>
      <c r="E12300" s="133">
        <v>1866.49</v>
      </c>
    </row>
    <row r="12301" spans="1:5" ht="85.5">
      <c r="A12301" s="134" t="s">
        <v>17778</v>
      </c>
      <c r="B12301" s="134" t="s">
        <v>8042</v>
      </c>
      <c r="C12301" s="135" t="s">
        <v>17779</v>
      </c>
      <c r="D12301" s="134" t="s">
        <v>79</v>
      </c>
      <c r="E12301" s="133">
        <v>2871.92</v>
      </c>
    </row>
    <row r="12302" spans="1:5" ht="85.5">
      <c r="A12302" s="134" t="s">
        <v>17780</v>
      </c>
      <c r="B12302" s="134" t="s">
        <v>8042</v>
      </c>
      <c r="C12302" s="135" t="s">
        <v>17781</v>
      </c>
      <c r="D12302" s="134" t="s">
        <v>79</v>
      </c>
      <c r="E12302" s="133">
        <v>3658.94</v>
      </c>
    </row>
    <row r="12303" spans="1:5" ht="57">
      <c r="A12303" s="134" t="s">
        <v>17782</v>
      </c>
      <c r="B12303" s="134" t="s">
        <v>8042</v>
      </c>
      <c r="C12303" s="135" t="s">
        <v>17783</v>
      </c>
      <c r="D12303" s="134" t="s">
        <v>79</v>
      </c>
      <c r="E12303" s="133">
        <v>1096.98</v>
      </c>
    </row>
    <row r="12304" spans="1:5" ht="85.5">
      <c r="A12304" s="134" t="s">
        <v>17784</v>
      </c>
      <c r="B12304" s="134" t="s">
        <v>8042</v>
      </c>
      <c r="C12304" s="135" t="s">
        <v>17785</v>
      </c>
      <c r="D12304" s="134" t="s">
        <v>79</v>
      </c>
      <c r="E12304" s="133">
        <v>2252.2199999999998</v>
      </c>
    </row>
    <row r="12305" spans="1:5" ht="85.5">
      <c r="A12305" s="134" t="s">
        <v>17786</v>
      </c>
      <c r="B12305" s="134" t="s">
        <v>8042</v>
      </c>
      <c r="C12305" s="135" t="s">
        <v>17787</v>
      </c>
      <c r="D12305" s="134" t="s">
        <v>79</v>
      </c>
      <c r="E12305" s="133">
        <v>2800.7</v>
      </c>
    </row>
    <row r="12306" spans="1:5" ht="99.75">
      <c r="A12306" s="134" t="s">
        <v>17788</v>
      </c>
      <c r="B12306" s="134" t="s">
        <v>8042</v>
      </c>
      <c r="C12306" s="135" t="s">
        <v>17789</v>
      </c>
      <c r="D12306" s="134" t="s">
        <v>79</v>
      </c>
      <c r="E12306" s="133">
        <v>7110.35</v>
      </c>
    </row>
    <row r="12307" spans="1:5" ht="142.5">
      <c r="A12307" s="134" t="s">
        <v>17790</v>
      </c>
      <c r="B12307" s="134" t="s">
        <v>8042</v>
      </c>
      <c r="C12307" s="135" t="s">
        <v>17791</v>
      </c>
      <c r="D12307" s="134" t="s">
        <v>79</v>
      </c>
      <c r="E12307" s="133">
        <v>594.57000000000005</v>
      </c>
    </row>
    <row r="12308" spans="1:5" ht="142.5">
      <c r="A12308" s="134" t="s">
        <v>17792</v>
      </c>
      <c r="B12308" s="134" t="s">
        <v>8042</v>
      </c>
      <c r="C12308" s="135" t="s">
        <v>17793</v>
      </c>
      <c r="D12308" s="134" t="s">
        <v>79</v>
      </c>
      <c r="E12308" s="133">
        <v>693.05</v>
      </c>
    </row>
    <row r="12309" spans="1:5" ht="57">
      <c r="A12309" s="134" t="s">
        <v>17794</v>
      </c>
      <c r="B12309" s="134" t="s">
        <v>8042</v>
      </c>
      <c r="C12309" s="135" t="s">
        <v>17795</v>
      </c>
      <c r="D12309" s="134" t="s">
        <v>79</v>
      </c>
      <c r="E12309" s="133">
        <v>668.51</v>
      </c>
    </row>
    <row r="12310" spans="1:5" ht="71.25">
      <c r="A12310" s="134" t="s">
        <v>17796</v>
      </c>
      <c r="B12310" s="134" t="s">
        <v>8042</v>
      </c>
      <c r="C12310" s="135" t="s">
        <v>17797</v>
      </c>
      <c r="D12310" s="134" t="s">
        <v>79</v>
      </c>
      <c r="E12310" s="133">
        <v>835.09</v>
      </c>
    </row>
    <row r="12311" spans="1:5" ht="99.75">
      <c r="A12311" s="134" t="s">
        <v>17798</v>
      </c>
      <c r="B12311" s="134" t="s">
        <v>8042</v>
      </c>
      <c r="C12311" s="135" t="s">
        <v>17799</v>
      </c>
      <c r="D12311" s="134" t="s">
        <v>79</v>
      </c>
      <c r="E12311" s="133">
        <v>1089.24</v>
      </c>
    </row>
    <row r="12312" spans="1:5" ht="57">
      <c r="A12312" s="134" t="s">
        <v>17800</v>
      </c>
      <c r="B12312" s="134" t="s">
        <v>8042</v>
      </c>
      <c r="C12312" s="135" t="s">
        <v>17801</v>
      </c>
      <c r="D12312" s="134" t="s">
        <v>79</v>
      </c>
      <c r="E12312" s="133">
        <v>1155.45</v>
      </c>
    </row>
    <row r="12313" spans="1:5" ht="57">
      <c r="A12313" s="134" t="s">
        <v>17802</v>
      </c>
      <c r="B12313" s="134" t="s">
        <v>8042</v>
      </c>
      <c r="C12313" s="135" t="s">
        <v>17803</v>
      </c>
      <c r="D12313" s="134" t="s">
        <v>79</v>
      </c>
      <c r="E12313" s="133">
        <v>360.17</v>
      </c>
    </row>
    <row r="12314" spans="1:5" ht="57">
      <c r="A12314" s="134" t="s">
        <v>17804</v>
      </c>
      <c r="B12314" s="134" t="s">
        <v>8042</v>
      </c>
      <c r="C12314" s="135" t="s">
        <v>17805</v>
      </c>
      <c r="D12314" s="134" t="s">
        <v>79</v>
      </c>
      <c r="E12314" s="133">
        <v>243.7</v>
      </c>
    </row>
    <row r="12315" spans="1:5">
      <c r="A12315" s="134" t="s">
        <v>17806</v>
      </c>
      <c r="B12315" s="134" t="s">
        <v>8042</v>
      </c>
      <c r="C12315" s="135" t="s">
        <v>17807</v>
      </c>
      <c r="D12315" s="134" t="s">
        <v>73</v>
      </c>
      <c r="E12315" s="133">
        <v>141.88</v>
      </c>
    </row>
    <row r="12316" spans="1:5" ht="57">
      <c r="A12316" s="134" t="s">
        <v>17808</v>
      </c>
      <c r="B12316" s="134" t="s">
        <v>8042</v>
      </c>
      <c r="C12316" s="135" t="s">
        <v>17809</v>
      </c>
      <c r="D12316" s="134" t="s">
        <v>79</v>
      </c>
      <c r="E12316" s="133">
        <v>143.44999999999999</v>
      </c>
    </row>
    <row r="12317" spans="1:5" ht="57">
      <c r="A12317" s="134" t="s">
        <v>17810</v>
      </c>
      <c r="B12317" s="134" t="s">
        <v>8042</v>
      </c>
      <c r="C12317" s="135" t="s">
        <v>17811</v>
      </c>
      <c r="D12317" s="134" t="s">
        <v>79</v>
      </c>
      <c r="E12317" s="133">
        <v>40</v>
      </c>
    </row>
    <row r="12318" spans="1:5" ht="57">
      <c r="A12318" s="134" t="s">
        <v>17812</v>
      </c>
      <c r="B12318" s="134" t="s">
        <v>8042</v>
      </c>
      <c r="C12318" s="135" t="s">
        <v>17813</v>
      </c>
      <c r="D12318" s="134" t="s">
        <v>79</v>
      </c>
      <c r="E12318" s="133">
        <v>49.6</v>
      </c>
    </row>
    <row r="12319" spans="1:5" ht="57">
      <c r="A12319" s="134" t="s">
        <v>17814</v>
      </c>
      <c r="B12319" s="134" t="s">
        <v>8042</v>
      </c>
      <c r="C12319" s="135" t="s">
        <v>17815</v>
      </c>
      <c r="D12319" s="134" t="s">
        <v>79</v>
      </c>
      <c r="E12319" s="133">
        <v>113.2</v>
      </c>
    </row>
    <row r="12320" spans="1:5" ht="42.75">
      <c r="A12320" s="134" t="s">
        <v>17816</v>
      </c>
      <c r="B12320" s="134" t="s">
        <v>8042</v>
      </c>
      <c r="C12320" s="135" t="s">
        <v>17817</v>
      </c>
      <c r="D12320" s="134" t="s">
        <v>79</v>
      </c>
      <c r="E12320" s="133">
        <v>49</v>
      </c>
    </row>
    <row r="12321" spans="1:5" ht="42.75">
      <c r="A12321" s="134" t="s">
        <v>17818</v>
      </c>
      <c r="B12321" s="134" t="s">
        <v>8042</v>
      </c>
      <c r="C12321" s="135" t="s">
        <v>17819</v>
      </c>
      <c r="D12321" s="134" t="s">
        <v>75</v>
      </c>
      <c r="E12321" s="133">
        <v>208.76</v>
      </c>
    </row>
    <row r="12322" spans="1:5" ht="42.75">
      <c r="A12322" s="134" t="s">
        <v>17820</v>
      </c>
      <c r="B12322" s="134" t="s">
        <v>8042</v>
      </c>
      <c r="C12322" s="135" t="s">
        <v>17821</v>
      </c>
      <c r="D12322" s="134" t="s">
        <v>119</v>
      </c>
      <c r="E12322" s="133">
        <v>526.64</v>
      </c>
    </row>
    <row r="12323" spans="1:5" ht="42.75">
      <c r="A12323" s="134" t="s">
        <v>17822</v>
      </c>
      <c r="B12323" s="134" t="s">
        <v>8042</v>
      </c>
      <c r="C12323" s="135" t="s">
        <v>17823</v>
      </c>
      <c r="D12323" s="134" t="s">
        <v>119</v>
      </c>
      <c r="E12323" s="133">
        <v>648.5</v>
      </c>
    </row>
    <row r="12324" spans="1:5" ht="57">
      <c r="A12324" s="134" t="s">
        <v>17824</v>
      </c>
      <c r="B12324" s="134" t="s">
        <v>8042</v>
      </c>
      <c r="C12324" s="135" t="s">
        <v>17825</v>
      </c>
      <c r="D12324" s="134" t="s">
        <v>75</v>
      </c>
      <c r="E12324" s="133">
        <v>528.72</v>
      </c>
    </row>
    <row r="12325" spans="1:5" ht="57">
      <c r="A12325" s="134" t="s">
        <v>17826</v>
      </c>
      <c r="B12325" s="134" t="s">
        <v>8042</v>
      </c>
      <c r="C12325" s="135" t="s">
        <v>17827</v>
      </c>
      <c r="D12325" s="134" t="s">
        <v>75</v>
      </c>
      <c r="E12325" s="133">
        <v>153.06</v>
      </c>
    </row>
    <row r="12326" spans="1:5" ht="71.25">
      <c r="A12326" s="134" t="s">
        <v>17828</v>
      </c>
      <c r="B12326" s="134" t="s">
        <v>8042</v>
      </c>
      <c r="C12326" s="135" t="s">
        <v>17829</v>
      </c>
      <c r="D12326" s="134" t="s">
        <v>75</v>
      </c>
      <c r="E12326" s="133">
        <v>384.75</v>
      </c>
    </row>
    <row r="12327" spans="1:5" ht="57">
      <c r="A12327" s="134" t="s">
        <v>17830</v>
      </c>
      <c r="B12327" s="134" t="s">
        <v>8042</v>
      </c>
      <c r="C12327" s="135" t="s">
        <v>17831</v>
      </c>
      <c r="D12327" s="134" t="s">
        <v>75</v>
      </c>
      <c r="E12327" s="133">
        <v>551.1</v>
      </c>
    </row>
    <row r="12328" spans="1:5" ht="57">
      <c r="A12328" s="134" t="s">
        <v>17832</v>
      </c>
      <c r="B12328" s="134" t="s">
        <v>8042</v>
      </c>
      <c r="C12328" s="135" t="s">
        <v>17833</v>
      </c>
      <c r="D12328" s="134" t="s">
        <v>75</v>
      </c>
      <c r="E12328" s="133">
        <v>195.39</v>
      </c>
    </row>
    <row r="12329" spans="1:5" ht="57">
      <c r="A12329" s="134" t="s">
        <v>17834</v>
      </c>
      <c r="B12329" s="134" t="s">
        <v>8042</v>
      </c>
      <c r="C12329" s="135" t="s">
        <v>17835</v>
      </c>
      <c r="D12329" s="134" t="s">
        <v>75</v>
      </c>
      <c r="E12329" s="133">
        <v>469.52</v>
      </c>
    </row>
    <row r="12330" spans="1:5" ht="57">
      <c r="A12330" s="134" t="s">
        <v>17836</v>
      </c>
      <c r="B12330" s="134" t="s">
        <v>8042</v>
      </c>
      <c r="C12330" s="135" t="s">
        <v>17837</v>
      </c>
      <c r="D12330" s="134" t="s">
        <v>75</v>
      </c>
      <c r="E12330" s="133">
        <v>669.51</v>
      </c>
    </row>
    <row r="12331" spans="1:5" ht="57">
      <c r="A12331" s="134" t="s">
        <v>17838</v>
      </c>
      <c r="B12331" s="134" t="s">
        <v>8042</v>
      </c>
      <c r="C12331" s="135" t="s">
        <v>17839</v>
      </c>
      <c r="D12331" s="134" t="s">
        <v>75</v>
      </c>
      <c r="E12331" s="133">
        <v>228.01</v>
      </c>
    </row>
    <row r="12332" spans="1:5" ht="57">
      <c r="A12332" s="134" t="s">
        <v>17840</v>
      </c>
      <c r="B12332" s="134" t="s">
        <v>8042</v>
      </c>
      <c r="C12332" s="135" t="s">
        <v>17841</v>
      </c>
      <c r="D12332" s="134" t="s">
        <v>75</v>
      </c>
      <c r="E12332" s="133">
        <v>521.95000000000005</v>
      </c>
    </row>
    <row r="12333" spans="1:5" ht="57">
      <c r="A12333" s="134" t="s">
        <v>17842</v>
      </c>
      <c r="B12333" s="134" t="s">
        <v>8042</v>
      </c>
      <c r="C12333" s="135" t="s">
        <v>17843</v>
      </c>
      <c r="D12333" s="134" t="s">
        <v>75</v>
      </c>
      <c r="E12333" s="133">
        <v>749.24</v>
      </c>
    </row>
    <row r="12334" spans="1:5" ht="57">
      <c r="A12334" s="134" t="s">
        <v>17844</v>
      </c>
      <c r="B12334" s="134" t="s">
        <v>8042</v>
      </c>
      <c r="C12334" s="135" t="s">
        <v>17845</v>
      </c>
      <c r="D12334" s="134" t="s">
        <v>75</v>
      </c>
      <c r="E12334" s="133">
        <v>275.11</v>
      </c>
    </row>
    <row r="12335" spans="1:5" ht="57">
      <c r="A12335" s="134" t="s">
        <v>17846</v>
      </c>
      <c r="B12335" s="134" t="s">
        <v>8042</v>
      </c>
      <c r="C12335" s="135" t="s">
        <v>17847</v>
      </c>
      <c r="D12335" s="134" t="s">
        <v>75</v>
      </c>
      <c r="E12335" s="133">
        <v>616.16</v>
      </c>
    </row>
    <row r="12336" spans="1:5" ht="57">
      <c r="A12336" s="134" t="s">
        <v>17848</v>
      </c>
      <c r="B12336" s="134" t="s">
        <v>8042</v>
      </c>
      <c r="C12336" s="135" t="s">
        <v>17849</v>
      </c>
      <c r="D12336" s="134" t="s">
        <v>75</v>
      </c>
      <c r="E12336" s="133">
        <v>878.6</v>
      </c>
    </row>
    <row r="12337" spans="1:5" ht="57">
      <c r="A12337" s="134" t="s">
        <v>17850</v>
      </c>
      <c r="B12337" s="134" t="s">
        <v>8042</v>
      </c>
      <c r="C12337" s="135" t="s">
        <v>17851</v>
      </c>
      <c r="D12337" s="134" t="s">
        <v>75</v>
      </c>
      <c r="E12337" s="133">
        <v>307.18</v>
      </c>
    </row>
    <row r="12338" spans="1:5" ht="57">
      <c r="A12338" s="134" t="s">
        <v>17852</v>
      </c>
      <c r="B12338" s="134" t="s">
        <v>8042</v>
      </c>
      <c r="C12338" s="135" t="s">
        <v>17853</v>
      </c>
      <c r="D12338" s="134" t="s">
        <v>75</v>
      </c>
      <c r="E12338" s="133">
        <v>677.62</v>
      </c>
    </row>
    <row r="12339" spans="1:5" ht="57">
      <c r="A12339" s="134" t="s">
        <v>17854</v>
      </c>
      <c r="B12339" s="134" t="s">
        <v>8042</v>
      </c>
      <c r="C12339" s="135" t="s">
        <v>17855</v>
      </c>
      <c r="D12339" s="134" t="s">
        <v>75</v>
      </c>
      <c r="E12339" s="133">
        <v>959.48</v>
      </c>
    </row>
    <row r="12340" spans="1:5" ht="57">
      <c r="A12340" s="134" t="s">
        <v>17856</v>
      </c>
      <c r="B12340" s="134" t="s">
        <v>8042</v>
      </c>
      <c r="C12340" s="135" t="s">
        <v>17857</v>
      </c>
      <c r="D12340" s="134" t="s">
        <v>75</v>
      </c>
      <c r="E12340" s="133">
        <v>349</v>
      </c>
    </row>
    <row r="12341" spans="1:5" ht="57">
      <c r="A12341" s="134" t="s">
        <v>17858</v>
      </c>
      <c r="B12341" s="134" t="s">
        <v>8042</v>
      </c>
      <c r="C12341" s="135" t="s">
        <v>17859</v>
      </c>
      <c r="D12341" s="134" t="s">
        <v>75</v>
      </c>
      <c r="E12341" s="133">
        <v>750.04</v>
      </c>
    </row>
    <row r="12342" spans="1:5" ht="57">
      <c r="A12342" s="134" t="s">
        <v>17860</v>
      </c>
      <c r="B12342" s="134" t="s">
        <v>8042</v>
      </c>
      <c r="C12342" s="135" t="s">
        <v>17861</v>
      </c>
      <c r="D12342" s="134" t="s">
        <v>75</v>
      </c>
      <c r="E12342" s="133">
        <v>1084.06</v>
      </c>
    </row>
    <row r="12343" spans="1:5" ht="85.5">
      <c r="A12343" s="134" t="s">
        <v>17862</v>
      </c>
      <c r="B12343" s="134" t="s">
        <v>8042</v>
      </c>
      <c r="C12343" s="135" t="s">
        <v>17863</v>
      </c>
      <c r="D12343" s="134" t="s">
        <v>75</v>
      </c>
      <c r="E12343" s="133">
        <v>29.36</v>
      </c>
    </row>
    <row r="12344" spans="1:5" ht="71.25">
      <c r="A12344" s="134" t="s">
        <v>17864</v>
      </c>
      <c r="B12344" s="134" t="s">
        <v>8042</v>
      </c>
      <c r="C12344" s="135" t="s">
        <v>17865</v>
      </c>
      <c r="D12344" s="134" t="s">
        <v>75</v>
      </c>
      <c r="E12344" s="133">
        <v>22.98</v>
      </c>
    </row>
    <row r="12345" spans="1:5" ht="85.5">
      <c r="A12345" s="134" t="s">
        <v>17866</v>
      </c>
      <c r="B12345" s="134" t="s">
        <v>8042</v>
      </c>
      <c r="C12345" s="135" t="s">
        <v>17867</v>
      </c>
      <c r="D12345" s="134" t="s">
        <v>75</v>
      </c>
      <c r="E12345" s="133">
        <v>41.04</v>
      </c>
    </row>
    <row r="12346" spans="1:5" ht="71.25">
      <c r="A12346" s="134" t="s">
        <v>17868</v>
      </c>
      <c r="B12346" s="134" t="s">
        <v>8042</v>
      </c>
      <c r="C12346" s="135" t="s">
        <v>17869</v>
      </c>
      <c r="D12346" s="134" t="s">
        <v>75</v>
      </c>
      <c r="E12346" s="133">
        <v>24.12</v>
      </c>
    </row>
    <row r="12347" spans="1:5" ht="85.5">
      <c r="A12347" s="134" t="s">
        <v>17870</v>
      </c>
      <c r="B12347" s="134" t="s">
        <v>8042</v>
      </c>
      <c r="C12347" s="135" t="s">
        <v>17871</v>
      </c>
      <c r="D12347" s="134" t="s">
        <v>75</v>
      </c>
      <c r="E12347" s="133">
        <v>59.01</v>
      </c>
    </row>
    <row r="12348" spans="1:5" ht="71.25">
      <c r="A12348" s="134" t="s">
        <v>17872</v>
      </c>
      <c r="B12348" s="134" t="s">
        <v>8042</v>
      </c>
      <c r="C12348" s="135" t="s">
        <v>17873</v>
      </c>
      <c r="D12348" s="134" t="s">
        <v>75</v>
      </c>
      <c r="E12348" s="133">
        <v>25.27</v>
      </c>
    </row>
    <row r="12349" spans="1:5" ht="85.5">
      <c r="A12349" s="134" t="s">
        <v>17874</v>
      </c>
      <c r="B12349" s="134" t="s">
        <v>8042</v>
      </c>
      <c r="C12349" s="135" t="s">
        <v>17875</v>
      </c>
      <c r="D12349" s="134" t="s">
        <v>75</v>
      </c>
      <c r="E12349" s="133">
        <v>74.48</v>
      </c>
    </row>
    <row r="12350" spans="1:5" ht="71.25">
      <c r="A12350" s="134" t="s">
        <v>17876</v>
      </c>
      <c r="B12350" s="134" t="s">
        <v>8042</v>
      </c>
      <c r="C12350" s="135" t="s">
        <v>17877</v>
      </c>
      <c r="D12350" s="134" t="s">
        <v>75</v>
      </c>
      <c r="E12350" s="133">
        <v>27.5</v>
      </c>
    </row>
    <row r="12351" spans="1:5" ht="85.5">
      <c r="A12351" s="134" t="s">
        <v>17878</v>
      </c>
      <c r="B12351" s="134" t="s">
        <v>8042</v>
      </c>
      <c r="C12351" s="135" t="s">
        <v>17879</v>
      </c>
      <c r="D12351" s="134" t="s">
        <v>75</v>
      </c>
      <c r="E12351" s="133">
        <v>114.67</v>
      </c>
    </row>
    <row r="12352" spans="1:5" ht="71.25">
      <c r="A12352" s="134" t="s">
        <v>17880</v>
      </c>
      <c r="B12352" s="134" t="s">
        <v>8042</v>
      </c>
      <c r="C12352" s="135" t="s">
        <v>17881</v>
      </c>
      <c r="D12352" s="134" t="s">
        <v>75</v>
      </c>
      <c r="E12352" s="133">
        <v>35.19</v>
      </c>
    </row>
    <row r="12353" spans="1:5" ht="85.5">
      <c r="A12353" s="134" t="s">
        <v>17882</v>
      </c>
      <c r="B12353" s="134" t="s">
        <v>8042</v>
      </c>
      <c r="C12353" s="135" t="s">
        <v>17883</v>
      </c>
      <c r="D12353" s="134" t="s">
        <v>75</v>
      </c>
      <c r="E12353" s="133">
        <v>144.44</v>
      </c>
    </row>
    <row r="12354" spans="1:5" ht="71.25">
      <c r="A12354" s="134" t="s">
        <v>17884</v>
      </c>
      <c r="B12354" s="134" t="s">
        <v>8042</v>
      </c>
      <c r="C12354" s="135" t="s">
        <v>17885</v>
      </c>
      <c r="D12354" s="134" t="s">
        <v>75</v>
      </c>
      <c r="E12354" s="133">
        <v>45.94</v>
      </c>
    </row>
    <row r="12355" spans="1:5" ht="85.5">
      <c r="A12355" s="134" t="s">
        <v>17886</v>
      </c>
      <c r="B12355" s="134" t="s">
        <v>8042</v>
      </c>
      <c r="C12355" s="135" t="s">
        <v>17887</v>
      </c>
      <c r="D12355" s="134" t="s">
        <v>75</v>
      </c>
      <c r="E12355" s="133">
        <v>185.82</v>
      </c>
    </row>
    <row r="12356" spans="1:5" ht="71.25">
      <c r="A12356" s="134" t="s">
        <v>17888</v>
      </c>
      <c r="B12356" s="134" t="s">
        <v>8042</v>
      </c>
      <c r="C12356" s="135" t="s">
        <v>17889</v>
      </c>
      <c r="D12356" s="134" t="s">
        <v>75</v>
      </c>
      <c r="E12356" s="133">
        <v>47.09</v>
      </c>
    </row>
    <row r="12357" spans="1:5" ht="85.5">
      <c r="A12357" s="134" t="s">
        <v>17890</v>
      </c>
      <c r="B12357" s="134" t="s">
        <v>8042</v>
      </c>
      <c r="C12357" s="135" t="s">
        <v>17891</v>
      </c>
      <c r="D12357" s="134" t="s">
        <v>75</v>
      </c>
      <c r="E12357" s="133">
        <v>235.56</v>
      </c>
    </row>
    <row r="12358" spans="1:5" ht="71.25">
      <c r="A12358" s="134" t="s">
        <v>17892</v>
      </c>
      <c r="B12358" s="134" t="s">
        <v>8042</v>
      </c>
      <c r="C12358" s="135" t="s">
        <v>17893</v>
      </c>
      <c r="D12358" s="134" t="s">
        <v>75</v>
      </c>
      <c r="E12358" s="133">
        <v>48.8</v>
      </c>
    </row>
    <row r="12359" spans="1:5" ht="85.5">
      <c r="A12359" s="134" t="s">
        <v>17894</v>
      </c>
      <c r="B12359" s="134" t="s">
        <v>8042</v>
      </c>
      <c r="C12359" s="135" t="s">
        <v>17895</v>
      </c>
      <c r="D12359" s="134" t="s">
        <v>75</v>
      </c>
      <c r="E12359" s="133">
        <v>255.4</v>
      </c>
    </row>
    <row r="12360" spans="1:5" ht="71.25">
      <c r="A12360" s="134" t="s">
        <v>17896</v>
      </c>
      <c r="B12360" s="134" t="s">
        <v>8042</v>
      </c>
      <c r="C12360" s="135" t="s">
        <v>17897</v>
      </c>
      <c r="D12360" s="134" t="s">
        <v>75</v>
      </c>
      <c r="E12360" s="133">
        <v>61.04</v>
      </c>
    </row>
    <row r="12361" spans="1:5" ht="85.5">
      <c r="A12361" s="134" t="s">
        <v>17898</v>
      </c>
      <c r="B12361" s="134" t="s">
        <v>8042</v>
      </c>
      <c r="C12361" s="135" t="s">
        <v>17899</v>
      </c>
      <c r="D12361" s="134" t="s">
        <v>75</v>
      </c>
      <c r="E12361" s="133">
        <v>283.10000000000002</v>
      </c>
    </row>
    <row r="12362" spans="1:5" ht="71.25">
      <c r="A12362" s="134" t="s">
        <v>17900</v>
      </c>
      <c r="B12362" s="134" t="s">
        <v>8042</v>
      </c>
      <c r="C12362" s="135" t="s">
        <v>17901</v>
      </c>
      <c r="D12362" s="134" t="s">
        <v>75</v>
      </c>
      <c r="E12362" s="133">
        <v>91.28</v>
      </c>
    </row>
    <row r="12363" spans="1:5" ht="85.5">
      <c r="A12363" s="134" t="s">
        <v>17902</v>
      </c>
      <c r="B12363" s="134" t="s">
        <v>8042</v>
      </c>
      <c r="C12363" s="135" t="s">
        <v>17903</v>
      </c>
      <c r="D12363" s="134" t="s">
        <v>75</v>
      </c>
      <c r="E12363" s="133">
        <v>292.88</v>
      </c>
    </row>
    <row r="12364" spans="1:5" ht="71.25">
      <c r="A12364" s="134" t="s">
        <v>17904</v>
      </c>
      <c r="B12364" s="134" t="s">
        <v>8042</v>
      </c>
      <c r="C12364" s="135" t="s">
        <v>17905</v>
      </c>
      <c r="D12364" s="134" t="s">
        <v>75</v>
      </c>
      <c r="E12364" s="133">
        <v>160.29</v>
      </c>
    </row>
    <row r="12365" spans="1:5" ht="85.5">
      <c r="A12365" s="134" t="s">
        <v>17906</v>
      </c>
      <c r="B12365" s="134" t="s">
        <v>8042</v>
      </c>
      <c r="C12365" s="135" t="s">
        <v>17907</v>
      </c>
      <c r="D12365" s="134" t="s">
        <v>75</v>
      </c>
      <c r="E12365" s="133">
        <v>429.35</v>
      </c>
    </row>
    <row r="12366" spans="1:5" ht="85.5">
      <c r="A12366" s="134" t="s">
        <v>17908</v>
      </c>
      <c r="B12366" s="134" t="s">
        <v>8042</v>
      </c>
      <c r="C12366" s="135" t="s">
        <v>17909</v>
      </c>
      <c r="D12366" s="134" t="s">
        <v>75</v>
      </c>
      <c r="E12366" s="133">
        <v>513.67999999999995</v>
      </c>
    </row>
    <row r="12367" spans="1:5" ht="85.5">
      <c r="A12367" s="134" t="s">
        <v>17910</v>
      </c>
      <c r="B12367" s="134" t="s">
        <v>8042</v>
      </c>
      <c r="C12367" s="135" t="s">
        <v>17911</v>
      </c>
      <c r="D12367" s="134" t="s">
        <v>75</v>
      </c>
      <c r="E12367" s="133">
        <v>746.01</v>
      </c>
    </row>
    <row r="12368" spans="1:5" ht="85.5">
      <c r="A12368" s="134" t="s">
        <v>17912</v>
      </c>
      <c r="B12368" s="134" t="s">
        <v>8042</v>
      </c>
      <c r="C12368" s="135" t="s">
        <v>17913</v>
      </c>
      <c r="D12368" s="134" t="s">
        <v>75</v>
      </c>
      <c r="E12368" s="133">
        <v>77.599999999999994</v>
      </c>
    </row>
    <row r="12369" spans="1:5" ht="85.5">
      <c r="A12369" s="134" t="s">
        <v>17914</v>
      </c>
      <c r="B12369" s="134" t="s">
        <v>8042</v>
      </c>
      <c r="C12369" s="135" t="s">
        <v>17915</v>
      </c>
      <c r="D12369" s="134" t="s">
        <v>75</v>
      </c>
      <c r="E12369" s="133">
        <v>92.72</v>
      </c>
    </row>
    <row r="12370" spans="1:5" ht="85.5">
      <c r="A12370" s="134" t="s">
        <v>17916</v>
      </c>
      <c r="B12370" s="134" t="s">
        <v>8042</v>
      </c>
      <c r="C12370" s="135" t="s">
        <v>17917</v>
      </c>
      <c r="D12370" s="134" t="s">
        <v>75</v>
      </c>
      <c r="E12370" s="133">
        <v>105.52</v>
      </c>
    </row>
    <row r="12371" spans="1:5" ht="85.5">
      <c r="A12371" s="134" t="s">
        <v>17918</v>
      </c>
      <c r="B12371" s="134" t="s">
        <v>8042</v>
      </c>
      <c r="C12371" s="135" t="s">
        <v>17919</v>
      </c>
      <c r="D12371" s="134" t="s">
        <v>75</v>
      </c>
      <c r="E12371" s="133">
        <v>124.87</v>
      </c>
    </row>
    <row r="12372" spans="1:5" ht="85.5">
      <c r="A12372" s="134" t="s">
        <v>17920</v>
      </c>
      <c r="B12372" s="134" t="s">
        <v>8042</v>
      </c>
      <c r="C12372" s="135" t="s">
        <v>17921</v>
      </c>
      <c r="D12372" s="134" t="s">
        <v>75</v>
      </c>
      <c r="E12372" s="133">
        <v>161.69999999999999</v>
      </c>
    </row>
    <row r="12373" spans="1:5" ht="85.5">
      <c r="A12373" s="134" t="s">
        <v>17922</v>
      </c>
      <c r="B12373" s="134" t="s">
        <v>8042</v>
      </c>
      <c r="C12373" s="135" t="s">
        <v>17923</v>
      </c>
      <c r="D12373" s="134" t="s">
        <v>75</v>
      </c>
      <c r="E12373" s="133">
        <v>196.49</v>
      </c>
    </row>
    <row r="12374" spans="1:5" ht="99.75">
      <c r="A12374" s="134" t="s">
        <v>17924</v>
      </c>
      <c r="B12374" s="134" t="s">
        <v>8042</v>
      </c>
      <c r="C12374" s="135" t="s">
        <v>17925</v>
      </c>
      <c r="D12374" s="134" t="s">
        <v>75</v>
      </c>
      <c r="E12374" s="133">
        <v>266.58999999999997</v>
      </c>
    </row>
    <row r="12375" spans="1:5" ht="99.75">
      <c r="A12375" s="134" t="s">
        <v>17926</v>
      </c>
      <c r="B12375" s="134" t="s">
        <v>8042</v>
      </c>
      <c r="C12375" s="135" t="s">
        <v>17927</v>
      </c>
      <c r="D12375" s="134" t="s">
        <v>75</v>
      </c>
      <c r="E12375" s="133">
        <v>425.52</v>
      </c>
    </row>
    <row r="12376" spans="1:5" ht="99.75">
      <c r="A12376" s="134" t="s">
        <v>17928</v>
      </c>
      <c r="B12376" s="134" t="s">
        <v>8042</v>
      </c>
      <c r="C12376" s="135" t="s">
        <v>17929</v>
      </c>
      <c r="D12376" s="134" t="s">
        <v>75</v>
      </c>
      <c r="E12376" s="133">
        <v>197.66</v>
      </c>
    </row>
    <row r="12377" spans="1:5" ht="99.75">
      <c r="A12377" s="134" t="s">
        <v>17930</v>
      </c>
      <c r="B12377" s="134" t="s">
        <v>8042</v>
      </c>
      <c r="C12377" s="135" t="s">
        <v>17931</v>
      </c>
      <c r="D12377" s="134" t="s">
        <v>75</v>
      </c>
      <c r="E12377" s="133">
        <v>247.79</v>
      </c>
    </row>
    <row r="12378" spans="1:5" ht="99.75">
      <c r="A12378" s="134" t="s">
        <v>17932</v>
      </c>
      <c r="B12378" s="134" t="s">
        <v>8042</v>
      </c>
      <c r="C12378" s="135" t="s">
        <v>17933</v>
      </c>
      <c r="D12378" s="134" t="s">
        <v>75</v>
      </c>
      <c r="E12378" s="133">
        <v>270.44</v>
      </c>
    </row>
    <row r="12379" spans="1:5" ht="99.75">
      <c r="A12379" s="134" t="s">
        <v>17934</v>
      </c>
      <c r="B12379" s="134" t="s">
        <v>8042</v>
      </c>
      <c r="C12379" s="135" t="s">
        <v>17935</v>
      </c>
      <c r="D12379" s="134" t="s">
        <v>75</v>
      </c>
      <c r="E12379" s="133">
        <v>416.89</v>
      </c>
    </row>
    <row r="12380" spans="1:5" ht="99.75">
      <c r="A12380" s="134" t="s">
        <v>17936</v>
      </c>
      <c r="B12380" s="134" t="s">
        <v>8042</v>
      </c>
      <c r="C12380" s="135" t="s">
        <v>17937</v>
      </c>
      <c r="D12380" s="134" t="s">
        <v>75</v>
      </c>
      <c r="E12380" s="133">
        <v>536.52</v>
      </c>
    </row>
    <row r="12381" spans="1:5" ht="99.75">
      <c r="A12381" s="134" t="s">
        <v>17938</v>
      </c>
      <c r="B12381" s="134" t="s">
        <v>8042</v>
      </c>
      <c r="C12381" s="135" t="s">
        <v>17939</v>
      </c>
      <c r="D12381" s="134" t="s">
        <v>75</v>
      </c>
      <c r="E12381" s="133">
        <v>725.71</v>
      </c>
    </row>
    <row r="12382" spans="1:5" ht="99.75">
      <c r="A12382" s="134" t="s">
        <v>17940</v>
      </c>
      <c r="B12382" s="134" t="s">
        <v>8042</v>
      </c>
      <c r="C12382" s="135" t="s">
        <v>17941</v>
      </c>
      <c r="D12382" s="134" t="s">
        <v>75</v>
      </c>
      <c r="E12382" s="133">
        <v>1029.79</v>
      </c>
    </row>
    <row r="12383" spans="1:5" ht="85.5">
      <c r="A12383" s="134" t="s">
        <v>17942</v>
      </c>
      <c r="B12383" s="134" t="s">
        <v>8042</v>
      </c>
      <c r="C12383" s="135" t="s">
        <v>17943</v>
      </c>
      <c r="D12383" s="134" t="s">
        <v>75</v>
      </c>
      <c r="E12383" s="133">
        <v>61.8</v>
      </c>
    </row>
    <row r="12384" spans="1:5" ht="85.5">
      <c r="A12384" s="134" t="s">
        <v>17944</v>
      </c>
      <c r="B12384" s="134" t="s">
        <v>8042</v>
      </c>
      <c r="C12384" s="135" t="s">
        <v>17945</v>
      </c>
      <c r="D12384" s="134" t="s">
        <v>75</v>
      </c>
      <c r="E12384" s="133">
        <v>69.010000000000005</v>
      </c>
    </row>
    <row r="12385" spans="1:5" ht="85.5">
      <c r="A12385" s="134" t="s">
        <v>17946</v>
      </c>
      <c r="B12385" s="134" t="s">
        <v>8042</v>
      </c>
      <c r="C12385" s="135" t="s">
        <v>17947</v>
      </c>
      <c r="D12385" s="134" t="s">
        <v>75</v>
      </c>
      <c r="E12385" s="133">
        <v>77.25</v>
      </c>
    </row>
    <row r="12386" spans="1:5" ht="85.5">
      <c r="A12386" s="134" t="s">
        <v>17948</v>
      </c>
      <c r="B12386" s="134" t="s">
        <v>8042</v>
      </c>
      <c r="C12386" s="135" t="s">
        <v>17949</v>
      </c>
      <c r="D12386" s="134" t="s">
        <v>75</v>
      </c>
      <c r="E12386" s="133">
        <v>85.49</v>
      </c>
    </row>
    <row r="12387" spans="1:5" ht="85.5">
      <c r="A12387" s="134" t="s">
        <v>17950</v>
      </c>
      <c r="B12387" s="134" t="s">
        <v>8042</v>
      </c>
      <c r="C12387" s="135" t="s">
        <v>17951</v>
      </c>
      <c r="D12387" s="134" t="s">
        <v>75</v>
      </c>
      <c r="E12387" s="133">
        <v>96.82</v>
      </c>
    </row>
    <row r="12388" spans="1:5" ht="85.5">
      <c r="A12388" s="134" t="s">
        <v>17952</v>
      </c>
      <c r="B12388" s="134" t="s">
        <v>8042</v>
      </c>
      <c r="C12388" s="135" t="s">
        <v>17953</v>
      </c>
      <c r="D12388" s="134" t="s">
        <v>75</v>
      </c>
      <c r="E12388" s="133">
        <v>133.9</v>
      </c>
    </row>
    <row r="12389" spans="1:5" ht="85.5">
      <c r="A12389" s="134" t="s">
        <v>17954</v>
      </c>
      <c r="B12389" s="134" t="s">
        <v>8042</v>
      </c>
      <c r="C12389" s="135" t="s">
        <v>17955</v>
      </c>
      <c r="D12389" s="134" t="s">
        <v>75</v>
      </c>
      <c r="E12389" s="133">
        <v>164.8</v>
      </c>
    </row>
    <row r="12390" spans="1:5" ht="85.5">
      <c r="A12390" s="134" t="s">
        <v>17956</v>
      </c>
      <c r="B12390" s="134" t="s">
        <v>8042</v>
      </c>
      <c r="C12390" s="135" t="s">
        <v>17957</v>
      </c>
      <c r="D12390" s="134" t="s">
        <v>75</v>
      </c>
      <c r="E12390" s="133">
        <v>195.7</v>
      </c>
    </row>
    <row r="12391" spans="1:5" ht="42.75">
      <c r="A12391" s="134" t="s">
        <v>17958</v>
      </c>
      <c r="B12391" s="134" t="s">
        <v>8042</v>
      </c>
      <c r="C12391" s="135" t="s">
        <v>17959</v>
      </c>
      <c r="D12391" s="134" t="s">
        <v>79</v>
      </c>
      <c r="E12391" s="133">
        <v>92.7</v>
      </c>
    </row>
    <row r="12392" spans="1:5" ht="42.75">
      <c r="A12392" s="134" t="s">
        <v>17960</v>
      </c>
      <c r="B12392" s="134" t="s">
        <v>8042</v>
      </c>
      <c r="C12392" s="135" t="s">
        <v>17961</v>
      </c>
      <c r="D12392" s="134" t="s">
        <v>79</v>
      </c>
      <c r="E12392" s="133">
        <v>92.7</v>
      </c>
    </row>
    <row r="12393" spans="1:5" ht="42.75">
      <c r="A12393" s="134" t="s">
        <v>17962</v>
      </c>
      <c r="B12393" s="134" t="s">
        <v>8042</v>
      </c>
      <c r="C12393" s="135" t="s">
        <v>17963</v>
      </c>
      <c r="D12393" s="134" t="s">
        <v>79</v>
      </c>
      <c r="E12393" s="133">
        <v>92.7</v>
      </c>
    </row>
    <row r="12394" spans="1:5" ht="42.75">
      <c r="A12394" s="134" t="s">
        <v>17964</v>
      </c>
      <c r="B12394" s="134" t="s">
        <v>8042</v>
      </c>
      <c r="C12394" s="135" t="s">
        <v>17965</v>
      </c>
      <c r="D12394" s="134" t="s">
        <v>79</v>
      </c>
      <c r="E12394" s="133">
        <v>127.72</v>
      </c>
    </row>
    <row r="12395" spans="1:5" ht="42.75">
      <c r="A12395" s="134" t="s">
        <v>17966</v>
      </c>
      <c r="B12395" s="134" t="s">
        <v>8042</v>
      </c>
      <c r="C12395" s="135" t="s">
        <v>17967</v>
      </c>
      <c r="D12395" s="134" t="s">
        <v>79</v>
      </c>
      <c r="E12395" s="133">
        <v>144.19999999999999</v>
      </c>
    </row>
    <row r="12396" spans="1:5" ht="42.75">
      <c r="A12396" s="134" t="s">
        <v>17968</v>
      </c>
      <c r="B12396" s="134" t="s">
        <v>8042</v>
      </c>
      <c r="C12396" s="135" t="s">
        <v>17969</v>
      </c>
      <c r="D12396" s="134" t="s">
        <v>79</v>
      </c>
      <c r="E12396" s="133">
        <v>200.85</v>
      </c>
    </row>
    <row r="12397" spans="1:5" ht="42.75">
      <c r="A12397" s="134" t="s">
        <v>17970</v>
      </c>
      <c r="B12397" s="134" t="s">
        <v>8042</v>
      </c>
      <c r="C12397" s="135" t="s">
        <v>17971</v>
      </c>
      <c r="D12397" s="134" t="s">
        <v>79</v>
      </c>
      <c r="E12397" s="133">
        <v>250</v>
      </c>
    </row>
    <row r="12398" spans="1:5" ht="42.75">
      <c r="A12398" s="134" t="s">
        <v>17972</v>
      </c>
      <c r="B12398" s="134" t="s">
        <v>8042</v>
      </c>
      <c r="C12398" s="135" t="s">
        <v>17973</v>
      </c>
      <c r="D12398" s="134" t="s">
        <v>79</v>
      </c>
      <c r="E12398" s="133">
        <v>293.55</v>
      </c>
    </row>
    <row r="12399" spans="1:5" ht="99.75">
      <c r="A12399" s="134" t="s">
        <v>17974</v>
      </c>
      <c r="B12399" s="134" t="s">
        <v>8042</v>
      </c>
      <c r="C12399" s="135" t="s">
        <v>17975</v>
      </c>
      <c r="D12399" s="134" t="s">
        <v>75</v>
      </c>
      <c r="E12399" s="133">
        <v>353.71</v>
      </c>
    </row>
    <row r="12400" spans="1:5" ht="99.75">
      <c r="A12400" s="134" t="s">
        <v>17976</v>
      </c>
      <c r="B12400" s="134" t="s">
        <v>8042</v>
      </c>
      <c r="C12400" s="135" t="s">
        <v>17977</v>
      </c>
      <c r="D12400" s="134" t="s">
        <v>75</v>
      </c>
      <c r="E12400" s="133">
        <v>382.68</v>
      </c>
    </row>
    <row r="12401" spans="1:5" ht="99.75">
      <c r="A12401" s="134" t="s">
        <v>17978</v>
      </c>
      <c r="B12401" s="134" t="s">
        <v>8042</v>
      </c>
      <c r="C12401" s="135" t="s">
        <v>17979</v>
      </c>
      <c r="D12401" s="134" t="s">
        <v>75</v>
      </c>
      <c r="E12401" s="133">
        <v>459.53</v>
      </c>
    </row>
    <row r="12402" spans="1:5" ht="99.75">
      <c r="A12402" s="134" t="s">
        <v>17980</v>
      </c>
      <c r="B12402" s="134" t="s">
        <v>8042</v>
      </c>
      <c r="C12402" s="135" t="s">
        <v>17981</v>
      </c>
      <c r="D12402" s="134" t="s">
        <v>75</v>
      </c>
      <c r="E12402" s="133">
        <v>539.16</v>
      </c>
    </row>
    <row r="12403" spans="1:5" ht="99.75">
      <c r="A12403" s="134" t="s">
        <v>17982</v>
      </c>
      <c r="B12403" s="134" t="s">
        <v>8042</v>
      </c>
      <c r="C12403" s="135" t="s">
        <v>17983</v>
      </c>
      <c r="D12403" s="134" t="s">
        <v>75</v>
      </c>
      <c r="E12403" s="133">
        <v>615.23</v>
      </c>
    </row>
    <row r="12404" spans="1:5" ht="99.75">
      <c r="A12404" s="134" t="s">
        <v>17984</v>
      </c>
      <c r="B12404" s="134" t="s">
        <v>8042</v>
      </c>
      <c r="C12404" s="135" t="s">
        <v>17985</v>
      </c>
      <c r="D12404" s="134" t="s">
        <v>75</v>
      </c>
      <c r="E12404" s="133">
        <v>359.45</v>
      </c>
    </row>
    <row r="12405" spans="1:5" ht="99.75">
      <c r="A12405" s="134" t="s">
        <v>17986</v>
      </c>
      <c r="B12405" s="134" t="s">
        <v>8042</v>
      </c>
      <c r="C12405" s="135" t="s">
        <v>17987</v>
      </c>
      <c r="D12405" s="134" t="s">
        <v>75</v>
      </c>
      <c r="E12405" s="133">
        <v>387.86</v>
      </c>
    </row>
    <row r="12406" spans="1:5" ht="99.75">
      <c r="A12406" s="134" t="s">
        <v>17988</v>
      </c>
      <c r="B12406" s="134" t="s">
        <v>8042</v>
      </c>
      <c r="C12406" s="135" t="s">
        <v>17989</v>
      </c>
      <c r="D12406" s="134" t="s">
        <v>75</v>
      </c>
      <c r="E12406" s="133">
        <v>465.11</v>
      </c>
    </row>
    <row r="12407" spans="1:5" ht="99.75">
      <c r="A12407" s="134" t="s">
        <v>17990</v>
      </c>
      <c r="B12407" s="134" t="s">
        <v>8042</v>
      </c>
      <c r="C12407" s="135" t="s">
        <v>17991</v>
      </c>
      <c r="D12407" s="134" t="s">
        <v>75</v>
      </c>
      <c r="E12407" s="133">
        <v>545.13</v>
      </c>
    </row>
    <row r="12408" spans="1:5" ht="99.75">
      <c r="A12408" s="134" t="s">
        <v>17992</v>
      </c>
      <c r="B12408" s="134" t="s">
        <v>8042</v>
      </c>
      <c r="C12408" s="135" t="s">
        <v>17993</v>
      </c>
      <c r="D12408" s="134" t="s">
        <v>75</v>
      </c>
      <c r="E12408" s="133">
        <v>613.91</v>
      </c>
    </row>
    <row r="12409" spans="1:5" ht="71.25">
      <c r="A12409" s="134" t="s">
        <v>17994</v>
      </c>
      <c r="B12409" s="134" t="s">
        <v>8042</v>
      </c>
      <c r="C12409" s="135" t="s">
        <v>17995</v>
      </c>
      <c r="D12409" s="134" t="s">
        <v>75</v>
      </c>
      <c r="E12409" s="133">
        <v>185.94</v>
      </c>
    </row>
    <row r="12410" spans="1:5" ht="71.25">
      <c r="A12410" s="134" t="s">
        <v>17996</v>
      </c>
      <c r="B12410" s="134" t="s">
        <v>8042</v>
      </c>
      <c r="C12410" s="135" t="s">
        <v>17997</v>
      </c>
      <c r="D12410" s="134" t="s">
        <v>75</v>
      </c>
      <c r="E12410" s="133">
        <v>203.14</v>
      </c>
    </row>
    <row r="12411" spans="1:5" ht="71.25">
      <c r="A12411" s="134" t="s">
        <v>17998</v>
      </c>
      <c r="B12411" s="134" t="s">
        <v>8042</v>
      </c>
      <c r="C12411" s="135" t="s">
        <v>17999</v>
      </c>
      <c r="D12411" s="134" t="s">
        <v>75</v>
      </c>
      <c r="E12411" s="133">
        <v>248.15</v>
      </c>
    </row>
    <row r="12412" spans="1:5" ht="71.25">
      <c r="A12412" s="134" t="s">
        <v>18000</v>
      </c>
      <c r="B12412" s="134" t="s">
        <v>8042</v>
      </c>
      <c r="C12412" s="135" t="s">
        <v>18001</v>
      </c>
      <c r="D12412" s="134" t="s">
        <v>75</v>
      </c>
      <c r="E12412" s="133">
        <v>285.18</v>
      </c>
    </row>
    <row r="12413" spans="1:5" ht="71.25">
      <c r="A12413" s="134" t="s">
        <v>18002</v>
      </c>
      <c r="B12413" s="134" t="s">
        <v>8042</v>
      </c>
      <c r="C12413" s="135" t="s">
        <v>18003</v>
      </c>
      <c r="D12413" s="134" t="s">
        <v>75</v>
      </c>
      <c r="E12413" s="133">
        <v>303.52</v>
      </c>
    </row>
    <row r="12414" spans="1:5" ht="28.5">
      <c r="A12414" s="134" t="s">
        <v>18004</v>
      </c>
      <c r="B12414" s="134" t="s">
        <v>8042</v>
      </c>
      <c r="C12414" s="135" t="s">
        <v>18005</v>
      </c>
      <c r="D12414" s="134" t="s">
        <v>79</v>
      </c>
      <c r="E12414" s="133">
        <v>353.71</v>
      </c>
    </row>
    <row r="12415" spans="1:5" ht="28.5">
      <c r="A12415" s="134" t="s">
        <v>18006</v>
      </c>
      <c r="B12415" s="134" t="s">
        <v>8042</v>
      </c>
      <c r="C12415" s="135" t="s">
        <v>18007</v>
      </c>
      <c r="D12415" s="134" t="s">
        <v>79</v>
      </c>
      <c r="E12415" s="133">
        <v>400.79</v>
      </c>
    </row>
    <row r="12416" spans="1:5" ht="28.5">
      <c r="A12416" s="134" t="s">
        <v>18008</v>
      </c>
      <c r="B12416" s="134" t="s">
        <v>8042</v>
      </c>
      <c r="C12416" s="135" t="s">
        <v>18009</v>
      </c>
      <c r="D12416" s="134" t="s">
        <v>79</v>
      </c>
      <c r="E12416" s="133">
        <v>493.06</v>
      </c>
    </row>
    <row r="12417" spans="1:5" ht="28.5">
      <c r="A12417" s="134" t="s">
        <v>18010</v>
      </c>
      <c r="B12417" s="134" t="s">
        <v>8042</v>
      </c>
      <c r="C12417" s="135" t="s">
        <v>18011</v>
      </c>
      <c r="D12417" s="134" t="s">
        <v>79</v>
      </c>
      <c r="E12417" s="133">
        <v>594.34</v>
      </c>
    </row>
    <row r="12418" spans="1:5" ht="28.5">
      <c r="A12418" s="134" t="s">
        <v>18012</v>
      </c>
      <c r="B12418" s="134" t="s">
        <v>8042</v>
      </c>
      <c r="C12418" s="135" t="s">
        <v>18013</v>
      </c>
      <c r="D12418" s="134" t="s">
        <v>79</v>
      </c>
      <c r="E12418" s="133">
        <v>708.72</v>
      </c>
    </row>
    <row r="12419" spans="1:5" ht="128.25">
      <c r="A12419" s="134" t="s">
        <v>18014</v>
      </c>
      <c r="B12419" s="134" t="s">
        <v>8042</v>
      </c>
      <c r="C12419" s="135" t="s">
        <v>18015</v>
      </c>
      <c r="D12419" s="134" t="s">
        <v>75</v>
      </c>
      <c r="E12419" s="133">
        <v>246.74</v>
      </c>
    </row>
    <row r="12420" spans="1:5" ht="128.25">
      <c r="A12420" s="134" t="s">
        <v>18016</v>
      </c>
      <c r="B12420" s="134" t="s">
        <v>8042</v>
      </c>
      <c r="C12420" s="135" t="s">
        <v>18017</v>
      </c>
      <c r="D12420" s="134" t="s">
        <v>75</v>
      </c>
      <c r="E12420" s="133">
        <v>379.72</v>
      </c>
    </row>
    <row r="12421" spans="1:5" ht="128.25">
      <c r="A12421" s="134" t="s">
        <v>18018</v>
      </c>
      <c r="B12421" s="134" t="s">
        <v>8042</v>
      </c>
      <c r="C12421" s="135" t="s">
        <v>18019</v>
      </c>
      <c r="D12421" s="134" t="s">
        <v>75</v>
      </c>
      <c r="E12421" s="133">
        <v>284.48</v>
      </c>
    </row>
    <row r="12422" spans="1:5" ht="128.25">
      <c r="A12422" s="134" t="s">
        <v>18020</v>
      </c>
      <c r="B12422" s="134" t="s">
        <v>8042</v>
      </c>
      <c r="C12422" s="135" t="s">
        <v>18021</v>
      </c>
      <c r="D12422" s="134" t="s">
        <v>75</v>
      </c>
      <c r="E12422" s="133">
        <v>435.27</v>
      </c>
    </row>
    <row r="12423" spans="1:5" ht="128.25">
      <c r="A12423" s="134" t="s">
        <v>18022</v>
      </c>
      <c r="B12423" s="134" t="s">
        <v>8042</v>
      </c>
      <c r="C12423" s="135" t="s">
        <v>18023</v>
      </c>
      <c r="D12423" s="134" t="s">
        <v>75</v>
      </c>
      <c r="E12423" s="133">
        <v>323.66000000000003</v>
      </c>
    </row>
    <row r="12424" spans="1:5" ht="128.25">
      <c r="A12424" s="134" t="s">
        <v>18024</v>
      </c>
      <c r="B12424" s="134" t="s">
        <v>8042</v>
      </c>
      <c r="C12424" s="135" t="s">
        <v>18025</v>
      </c>
      <c r="D12424" s="134" t="s">
        <v>75</v>
      </c>
      <c r="E12424" s="133">
        <v>495.62</v>
      </c>
    </row>
    <row r="12425" spans="1:5" ht="128.25">
      <c r="A12425" s="134" t="s">
        <v>18026</v>
      </c>
      <c r="B12425" s="134" t="s">
        <v>8042</v>
      </c>
      <c r="C12425" s="135" t="s">
        <v>18027</v>
      </c>
      <c r="D12425" s="134" t="s">
        <v>75</v>
      </c>
      <c r="E12425" s="133">
        <v>410.27</v>
      </c>
    </row>
    <row r="12426" spans="1:5" ht="128.25">
      <c r="A12426" s="134" t="s">
        <v>18028</v>
      </c>
      <c r="B12426" s="134" t="s">
        <v>8042</v>
      </c>
      <c r="C12426" s="135" t="s">
        <v>18029</v>
      </c>
      <c r="D12426" s="134" t="s">
        <v>75</v>
      </c>
      <c r="E12426" s="133">
        <v>627.36</v>
      </c>
    </row>
    <row r="12427" spans="1:5" ht="128.25">
      <c r="A12427" s="134" t="s">
        <v>18030</v>
      </c>
      <c r="B12427" s="134" t="s">
        <v>8042</v>
      </c>
      <c r="C12427" s="135" t="s">
        <v>18031</v>
      </c>
      <c r="D12427" s="134" t="s">
        <v>75</v>
      </c>
      <c r="E12427" s="133">
        <v>506.06</v>
      </c>
    </row>
    <row r="12428" spans="1:5" ht="128.25">
      <c r="A12428" s="134" t="s">
        <v>18032</v>
      </c>
      <c r="B12428" s="134" t="s">
        <v>8042</v>
      </c>
      <c r="C12428" s="135" t="s">
        <v>18033</v>
      </c>
      <c r="D12428" s="134" t="s">
        <v>75</v>
      </c>
      <c r="E12428" s="133">
        <v>774.16</v>
      </c>
    </row>
    <row r="12429" spans="1:5" ht="128.25">
      <c r="A12429" s="134" t="s">
        <v>18034</v>
      </c>
      <c r="B12429" s="134" t="s">
        <v>8042</v>
      </c>
      <c r="C12429" s="135" t="s">
        <v>18035</v>
      </c>
      <c r="D12429" s="134" t="s">
        <v>75</v>
      </c>
      <c r="E12429" s="133">
        <v>345.44</v>
      </c>
    </row>
    <row r="12430" spans="1:5" ht="128.25">
      <c r="A12430" s="134" t="s">
        <v>18036</v>
      </c>
      <c r="B12430" s="134" t="s">
        <v>8042</v>
      </c>
      <c r="C12430" s="135" t="s">
        <v>18037</v>
      </c>
      <c r="D12430" s="134" t="s">
        <v>75</v>
      </c>
      <c r="E12430" s="133">
        <v>691.09</v>
      </c>
    </row>
    <row r="12431" spans="1:5" ht="128.25">
      <c r="A12431" s="134" t="s">
        <v>18038</v>
      </c>
      <c r="B12431" s="134" t="s">
        <v>8042</v>
      </c>
      <c r="C12431" s="135" t="s">
        <v>18039</v>
      </c>
      <c r="D12431" s="134" t="s">
        <v>75</v>
      </c>
      <c r="E12431" s="133">
        <v>398.27</v>
      </c>
    </row>
    <row r="12432" spans="1:5" ht="128.25">
      <c r="A12432" s="134" t="s">
        <v>18040</v>
      </c>
      <c r="B12432" s="134" t="s">
        <v>8042</v>
      </c>
      <c r="C12432" s="135" t="s">
        <v>18041</v>
      </c>
      <c r="D12432" s="134" t="s">
        <v>75</v>
      </c>
      <c r="E12432" s="133">
        <v>792.2</v>
      </c>
    </row>
    <row r="12433" spans="1:5" ht="128.25">
      <c r="A12433" s="134" t="s">
        <v>18042</v>
      </c>
      <c r="B12433" s="134" t="s">
        <v>8042</v>
      </c>
      <c r="C12433" s="135" t="s">
        <v>18043</v>
      </c>
      <c r="D12433" s="134" t="s">
        <v>75</v>
      </c>
      <c r="E12433" s="133">
        <v>453.13</v>
      </c>
    </row>
    <row r="12434" spans="1:5" ht="128.25">
      <c r="A12434" s="134" t="s">
        <v>18044</v>
      </c>
      <c r="B12434" s="134" t="s">
        <v>8042</v>
      </c>
      <c r="C12434" s="135" t="s">
        <v>18045</v>
      </c>
      <c r="D12434" s="134" t="s">
        <v>75</v>
      </c>
      <c r="E12434" s="133">
        <v>902.03</v>
      </c>
    </row>
    <row r="12435" spans="1:5" ht="128.25">
      <c r="A12435" s="134" t="s">
        <v>18046</v>
      </c>
      <c r="B12435" s="134" t="s">
        <v>8042</v>
      </c>
      <c r="C12435" s="135" t="s">
        <v>18047</v>
      </c>
      <c r="D12435" s="134" t="s">
        <v>75</v>
      </c>
      <c r="E12435" s="133">
        <v>574.37</v>
      </c>
    </row>
    <row r="12436" spans="1:5" ht="128.25">
      <c r="A12436" s="134" t="s">
        <v>18048</v>
      </c>
      <c r="B12436" s="134" t="s">
        <v>8042</v>
      </c>
      <c r="C12436" s="135" t="s">
        <v>18049</v>
      </c>
      <c r="D12436" s="134" t="s">
        <v>75</v>
      </c>
      <c r="E12436" s="133">
        <v>1141.79</v>
      </c>
    </row>
    <row r="12437" spans="1:5" ht="128.25">
      <c r="A12437" s="134" t="s">
        <v>18050</v>
      </c>
      <c r="B12437" s="134" t="s">
        <v>8042</v>
      </c>
      <c r="C12437" s="135" t="s">
        <v>18051</v>
      </c>
      <c r="D12437" s="134" t="s">
        <v>75</v>
      </c>
      <c r="E12437" s="133">
        <v>708.49</v>
      </c>
    </row>
    <row r="12438" spans="1:5" ht="128.25">
      <c r="A12438" s="134" t="s">
        <v>18052</v>
      </c>
      <c r="B12438" s="134" t="s">
        <v>8042</v>
      </c>
      <c r="C12438" s="135" t="s">
        <v>18053</v>
      </c>
      <c r="D12438" s="134" t="s">
        <v>75</v>
      </c>
      <c r="E12438" s="133">
        <v>1408.98</v>
      </c>
    </row>
    <row r="12439" spans="1:5" ht="128.25">
      <c r="A12439" s="134" t="s">
        <v>18054</v>
      </c>
      <c r="B12439" s="134" t="s">
        <v>8042</v>
      </c>
      <c r="C12439" s="135" t="s">
        <v>18055</v>
      </c>
      <c r="D12439" s="134" t="s">
        <v>75</v>
      </c>
      <c r="E12439" s="133">
        <v>382.45</v>
      </c>
    </row>
    <row r="12440" spans="1:5" ht="128.25">
      <c r="A12440" s="134" t="s">
        <v>18056</v>
      </c>
      <c r="B12440" s="134" t="s">
        <v>8042</v>
      </c>
      <c r="C12440" s="135" t="s">
        <v>18057</v>
      </c>
      <c r="D12440" s="134" t="s">
        <v>75</v>
      </c>
      <c r="E12440" s="133">
        <v>765.14</v>
      </c>
    </row>
    <row r="12441" spans="1:5" ht="128.25">
      <c r="A12441" s="134" t="s">
        <v>18058</v>
      </c>
      <c r="B12441" s="134" t="s">
        <v>8042</v>
      </c>
      <c r="C12441" s="135" t="s">
        <v>18059</v>
      </c>
      <c r="D12441" s="134" t="s">
        <v>75</v>
      </c>
      <c r="E12441" s="133">
        <v>440.94</v>
      </c>
    </row>
    <row r="12442" spans="1:5" ht="128.25">
      <c r="A12442" s="134" t="s">
        <v>18060</v>
      </c>
      <c r="B12442" s="134" t="s">
        <v>8042</v>
      </c>
      <c r="C12442" s="135" t="s">
        <v>18061</v>
      </c>
      <c r="D12442" s="134" t="s">
        <v>75</v>
      </c>
      <c r="E12442" s="133">
        <v>877.08</v>
      </c>
    </row>
    <row r="12443" spans="1:5" ht="128.25">
      <c r="A12443" s="134" t="s">
        <v>18062</v>
      </c>
      <c r="B12443" s="134" t="s">
        <v>8042</v>
      </c>
      <c r="C12443" s="135" t="s">
        <v>18063</v>
      </c>
      <c r="D12443" s="134" t="s">
        <v>75</v>
      </c>
      <c r="E12443" s="133">
        <v>501.68</v>
      </c>
    </row>
    <row r="12444" spans="1:5" ht="128.25">
      <c r="A12444" s="134" t="s">
        <v>18064</v>
      </c>
      <c r="B12444" s="134" t="s">
        <v>8042</v>
      </c>
      <c r="C12444" s="135" t="s">
        <v>18065</v>
      </c>
      <c r="D12444" s="134" t="s">
        <v>75</v>
      </c>
      <c r="E12444" s="133">
        <v>998.68</v>
      </c>
    </row>
    <row r="12445" spans="1:5" ht="128.25">
      <c r="A12445" s="134" t="s">
        <v>18066</v>
      </c>
      <c r="B12445" s="134" t="s">
        <v>8042</v>
      </c>
      <c r="C12445" s="135" t="s">
        <v>18067</v>
      </c>
      <c r="D12445" s="134" t="s">
        <v>75</v>
      </c>
      <c r="E12445" s="133">
        <v>635.91999999999996</v>
      </c>
    </row>
    <row r="12446" spans="1:5" ht="128.25">
      <c r="A12446" s="134" t="s">
        <v>18068</v>
      </c>
      <c r="B12446" s="134" t="s">
        <v>8042</v>
      </c>
      <c r="C12446" s="135" t="s">
        <v>18069</v>
      </c>
      <c r="D12446" s="134" t="s">
        <v>75</v>
      </c>
      <c r="E12446" s="133">
        <v>1264.1300000000001</v>
      </c>
    </row>
    <row r="12447" spans="1:5" ht="128.25">
      <c r="A12447" s="134" t="s">
        <v>18070</v>
      </c>
      <c r="B12447" s="134" t="s">
        <v>8042</v>
      </c>
      <c r="C12447" s="135" t="s">
        <v>18071</v>
      </c>
      <c r="D12447" s="134" t="s">
        <v>75</v>
      </c>
      <c r="E12447" s="133">
        <v>784.4</v>
      </c>
    </row>
    <row r="12448" spans="1:5" ht="128.25">
      <c r="A12448" s="134" t="s">
        <v>18072</v>
      </c>
      <c r="B12448" s="134" t="s">
        <v>8042</v>
      </c>
      <c r="C12448" s="135" t="s">
        <v>18073</v>
      </c>
      <c r="D12448" s="134" t="s">
        <v>75</v>
      </c>
      <c r="E12448" s="133">
        <v>1559.94</v>
      </c>
    </row>
    <row r="12449" spans="1:5" ht="85.5">
      <c r="A12449" s="134" t="s">
        <v>18074</v>
      </c>
      <c r="B12449" s="134" t="s">
        <v>8042</v>
      </c>
      <c r="C12449" s="135" t="s">
        <v>18075</v>
      </c>
      <c r="D12449" s="134" t="s">
        <v>119</v>
      </c>
      <c r="E12449" s="133">
        <v>161.72999999999999</v>
      </c>
    </row>
    <row r="12450" spans="1:5" ht="99.75">
      <c r="A12450" s="134" t="s">
        <v>18076</v>
      </c>
      <c r="B12450" s="134" t="s">
        <v>8042</v>
      </c>
      <c r="C12450" s="135" t="s">
        <v>18077</v>
      </c>
      <c r="D12450" s="134" t="s">
        <v>119</v>
      </c>
      <c r="E12450" s="133">
        <v>313.58</v>
      </c>
    </row>
    <row r="12451" spans="1:5" ht="85.5">
      <c r="A12451" s="134" t="s">
        <v>18078</v>
      </c>
      <c r="B12451" s="134" t="s">
        <v>8042</v>
      </c>
      <c r="C12451" s="135" t="s">
        <v>18079</v>
      </c>
      <c r="D12451" s="134" t="s">
        <v>119</v>
      </c>
      <c r="E12451" s="133">
        <v>226.43</v>
      </c>
    </row>
    <row r="12452" spans="1:5" ht="99.75">
      <c r="A12452" s="134" t="s">
        <v>18080</v>
      </c>
      <c r="B12452" s="134" t="s">
        <v>8042</v>
      </c>
      <c r="C12452" s="135" t="s">
        <v>18081</v>
      </c>
      <c r="D12452" s="134" t="s">
        <v>119</v>
      </c>
      <c r="E12452" s="133">
        <v>570.71</v>
      </c>
    </row>
    <row r="12453" spans="1:5" ht="85.5">
      <c r="A12453" s="134" t="s">
        <v>18082</v>
      </c>
      <c r="B12453" s="134" t="s">
        <v>8042</v>
      </c>
      <c r="C12453" s="135" t="s">
        <v>18083</v>
      </c>
      <c r="D12453" s="134" t="s">
        <v>119</v>
      </c>
      <c r="E12453" s="133">
        <v>250.69</v>
      </c>
    </row>
    <row r="12454" spans="1:5" ht="99.75">
      <c r="A12454" s="134" t="s">
        <v>18084</v>
      </c>
      <c r="B12454" s="134" t="s">
        <v>8042</v>
      </c>
      <c r="C12454" s="135" t="s">
        <v>18085</v>
      </c>
      <c r="D12454" s="134" t="s">
        <v>119</v>
      </c>
      <c r="E12454" s="133">
        <v>631.86</v>
      </c>
    </row>
    <row r="12455" spans="1:5" ht="85.5">
      <c r="A12455" s="134" t="s">
        <v>18086</v>
      </c>
      <c r="B12455" s="134" t="s">
        <v>8042</v>
      </c>
      <c r="C12455" s="135" t="s">
        <v>18087</v>
      </c>
      <c r="D12455" s="134" t="s">
        <v>79</v>
      </c>
      <c r="E12455" s="133">
        <v>318.74</v>
      </c>
    </row>
    <row r="12456" spans="1:5" ht="85.5">
      <c r="A12456" s="134" t="s">
        <v>18088</v>
      </c>
      <c r="B12456" s="134" t="s">
        <v>8042</v>
      </c>
      <c r="C12456" s="135" t="s">
        <v>18089</v>
      </c>
      <c r="D12456" s="134" t="s">
        <v>79</v>
      </c>
      <c r="E12456" s="133">
        <v>306.87</v>
      </c>
    </row>
    <row r="12457" spans="1:5" ht="85.5">
      <c r="A12457" s="134" t="s">
        <v>18090</v>
      </c>
      <c r="B12457" s="134" t="s">
        <v>8042</v>
      </c>
      <c r="C12457" s="135" t="s">
        <v>18091</v>
      </c>
      <c r="D12457" s="134" t="s">
        <v>79</v>
      </c>
      <c r="E12457" s="133">
        <v>345.56</v>
      </c>
    </row>
    <row r="12458" spans="1:5" ht="85.5">
      <c r="A12458" s="134" t="s">
        <v>18092</v>
      </c>
      <c r="B12458" s="134" t="s">
        <v>8042</v>
      </c>
      <c r="C12458" s="135" t="s">
        <v>18093</v>
      </c>
      <c r="D12458" s="134" t="s">
        <v>79</v>
      </c>
      <c r="E12458" s="133">
        <v>675.66</v>
      </c>
    </row>
    <row r="12459" spans="1:5" ht="85.5">
      <c r="A12459" s="134" t="s">
        <v>18094</v>
      </c>
      <c r="B12459" s="134" t="s">
        <v>8042</v>
      </c>
      <c r="C12459" s="135" t="s">
        <v>18095</v>
      </c>
      <c r="D12459" s="134" t="s">
        <v>79</v>
      </c>
      <c r="E12459" s="133">
        <v>768.26</v>
      </c>
    </row>
    <row r="12460" spans="1:5" ht="85.5">
      <c r="A12460" s="134" t="s">
        <v>18096</v>
      </c>
      <c r="B12460" s="134" t="s">
        <v>8042</v>
      </c>
      <c r="C12460" s="135" t="s">
        <v>18097</v>
      </c>
      <c r="D12460" s="134" t="s">
        <v>79</v>
      </c>
      <c r="E12460" s="133">
        <v>361.83</v>
      </c>
    </row>
    <row r="12461" spans="1:5" ht="85.5">
      <c r="A12461" s="134" t="s">
        <v>18098</v>
      </c>
      <c r="B12461" s="134" t="s">
        <v>8042</v>
      </c>
      <c r="C12461" s="135" t="s">
        <v>18099</v>
      </c>
      <c r="D12461" s="134" t="s">
        <v>79</v>
      </c>
      <c r="E12461" s="133">
        <v>528.11</v>
      </c>
    </row>
    <row r="12462" spans="1:5" ht="85.5">
      <c r="A12462" s="134" t="s">
        <v>18100</v>
      </c>
      <c r="B12462" s="134" t="s">
        <v>8042</v>
      </c>
      <c r="C12462" s="135" t="s">
        <v>18101</v>
      </c>
      <c r="D12462" s="134" t="s">
        <v>79</v>
      </c>
      <c r="E12462" s="133">
        <v>898.95</v>
      </c>
    </row>
    <row r="12463" spans="1:5" ht="85.5">
      <c r="A12463" s="134" t="s">
        <v>18102</v>
      </c>
      <c r="B12463" s="134" t="s">
        <v>8042</v>
      </c>
      <c r="C12463" s="135" t="s">
        <v>18103</v>
      </c>
      <c r="D12463" s="134" t="s">
        <v>79</v>
      </c>
      <c r="E12463" s="133">
        <v>1725.67</v>
      </c>
    </row>
    <row r="12464" spans="1:5" ht="57">
      <c r="A12464" s="134" t="s">
        <v>18104</v>
      </c>
      <c r="B12464" s="134" t="s">
        <v>8042</v>
      </c>
      <c r="C12464" s="135" t="s">
        <v>18105</v>
      </c>
      <c r="D12464" s="134" t="s">
        <v>79</v>
      </c>
      <c r="E12464" s="133">
        <v>203.7</v>
      </c>
    </row>
    <row r="12465" spans="1:5" ht="57">
      <c r="A12465" s="134" t="s">
        <v>18106</v>
      </c>
      <c r="B12465" s="134" t="s">
        <v>8042</v>
      </c>
      <c r="C12465" s="135" t="s">
        <v>18107</v>
      </c>
      <c r="D12465" s="134" t="s">
        <v>79</v>
      </c>
      <c r="E12465" s="133">
        <v>360.4</v>
      </c>
    </row>
    <row r="12466" spans="1:5" ht="57">
      <c r="A12466" s="134" t="s">
        <v>18108</v>
      </c>
      <c r="B12466" s="134" t="s">
        <v>8042</v>
      </c>
      <c r="C12466" s="135" t="s">
        <v>18109</v>
      </c>
      <c r="D12466" s="134" t="s">
        <v>79</v>
      </c>
      <c r="E12466" s="133">
        <v>481.19</v>
      </c>
    </row>
    <row r="12467" spans="1:5" ht="57">
      <c r="A12467" s="134" t="s">
        <v>18110</v>
      </c>
      <c r="B12467" s="134" t="s">
        <v>8042</v>
      </c>
      <c r="C12467" s="135" t="s">
        <v>18111</v>
      </c>
      <c r="D12467" s="134" t="s">
        <v>79</v>
      </c>
      <c r="E12467" s="133">
        <v>208.66</v>
      </c>
    </row>
    <row r="12468" spans="1:5" ht="57">
      <c r="A12468" s="134" t="s">
        <v>18112</v>
      </c>
      <c r="B12468" s="134" t="s">
        <v>8042</v>
      </c>
      <c r="C12468" s="135" t="s">
        <v>18113</v>
      </c>
      <c r="D12468" s="134" t="s">
        <v>79</v>
      </c>
      <c r="E12468" s="133">
        <v>369.31</v>
      </c>
    </row>
    <row r="12469" spans="1:5" ht="57">
      <c r="A12469" s="134" t="s">
        <v>18114</v>
      </c>
      <c r="B12469" s="134" t="s">
        <v>8042</v>
      </c>
      <c r="C12469" s="135" t="s">
        <v>18115</v>
      </c>
      <c r="D12469" s="134" t="s">
        <v>79</v>
      </c>
      <c r="E12469" s="133">
        <v>494.07</v>
      </c>
    </row>
    <row r="12470" spans="1:5" ht="57">
      <c r="A12470" s="134" t="s">
        <v>18116</v>
      </c>
      <c r="B12470" s="134" t="s">
        <v>8042</v>
      </c>
      <c r="C12470" s="135" t="s">
        <v>18117</v>
      </c>
      <c r="D12470" s="134" t="s">
        <v>79</v>
      </c>
      <c r="E12470" s="133">
        <v>216.58</v>
      </c>
    </row>
    <row r="12471" spans="1:5" ht="57">
      <c r="A12471" s="134" t="s">
        <v>18118</v>
      </c>
      <c r="B12471" s="134" t="s">
        <v>8042</v>
      </c>
      <c r="C12471" s="135" t="s">
        <v>18119</v>
      </c>
      <c r="D12471" s="134" t="s">
        <v>79</v>
      </c>
      <c r="E12471" s="133">
        <v>373.77</v>
      </c>
    </row>
    <row r="12472" spans="1:5" ht="57">
      <c r="A12472" s="134" t="s">
        <v>18120</v>
      </c>
      <c r="B12472" s="134" t="s">
        <v>8042</v>
      </c>
      <c r="C12472" s="135" t="s">
        <v>18121</v>
      </c>
      <c r="D12472" s="134" t="s">
        <v>79</v>
      </c>
      <c r="E12472" s="133">
        <v>501.5</v>
      </c>
    </row>
    <row r="12473" spans="1:5" ht="57">
      <c r="A12473" s="134" t="s">
        <v>18122</v>
      </c>
      <c r="B12473" s="134" t="s">
        <v>8042</v>
      </c>
      <c r="C12473" s="135" t="s">
        <v>18123</v>
      </c>
      <c r="D12473" s="134" t="s">
        <v>79</v>
      </c>
      <c r="E12473" s="133">
        <v>316.69</v>
      </c>
    </row>
    <row r="12474" spans="1:5" ht="57">
      <c r="A12474" s="134" t="s">
        <v>18124</v>
      </c>
      <c r="B12474" s="134" t="s">
        <v>8042</v>
      </c>
      <c r="C12474" s="135" t="s">
        <v>18125</v>
      </c>
      <c r="D12474" s="134" t="s">
        <v>79</v>
      </c>
      <c r="E12474" s="133">
        <v>558.35</v>
      </c>
    </row>
    <row r="12475" spans="1:5" ht="57">
      <c r="A12475" s="134" t="s">
        <v>18126</v>
      </c>
      <c r="B12475" s="134" t="s">
        <v>8042</v>
      </c>
      <c r="C12475" s="135" t="s">
        <v>18127</v>
      </c>
      <c r="D12475" s="134" t="s">
        <v>79</v>
      </c>
      <c r="E12475" s="133">
        <v>744.74</v>
      </c>
    </row>
    <row r="12476" spans="1:5" ht="57">
      <c r="A12476" s="134" t="s">
        <v>18128</v>
      </c>
      <c r="B12476" s="134" t="s">
        <v>8042</v>
      </c>
      <c r="C12476" s="135" t="s">
        <v>18129</v>
      </c>
      <c r="D12476" s="134" t="s">
        <v>79</v>
      </c>
      <c r="E12476" s="133">
        <v>330.06</v>
      </c>
    </row>
    <row r="12477" spans="1:5" ht="57">
      <c r="A12477" s="134" t="s">
        <v>18130</v>
      </c>
      <c r="B12477" s="134" t="s">
        <v>8042</v>
      </c>
      <c r="C12477" s="135" t="s">
        <v>18131</v>
      </c>
      <c r="D12477" s="134" t="s">
        <v>79</v>
      </c>
      <c r="E12477" s="133">
        <v>574.20000000000005</v>
      </c>
    </row>
    <row r="12478" spans="1:5" ht="57">
      <c r="A12478" s="134" t="s">
        <v>18132</v>
      </c>
      <c r="B12478" s="134" t="s">
        <v>8042</v>
      </c>
      <c r="C12478" s="135" t="s">
        <v>18133</v>
      </c>
      <c r="D12478" s="134" t="s">
        <v>79</v>
      </c>
      <c r="E12478" s="133">
        <v>767.53</v>
      </c>
    </row>
    <row r="12479" spans="1:5" ht="57">
      <c r="A12479" s="134" t="s">
        <v>18134</v>
      </c>
      <c r="B12479" s="134" t="s">
        <v>8042</v>
      </c>
      <c r="C12479" s="135" t="s">
        <v>18135</v>
      </c>
      <c r="D12479" s="134" t="s">
        <v>79</v>
      </c>
      <c r="E12479" s="133">
        <v>339.97</v>
      </c>
    </row>
    <row r="12480" spans="1:5" ht="57">
      <c r="A12480" s="134" t="s">
        <v>18136</v>
      </c>
      <c r="B12480" s="134" t="s">
        <v>8042</v>
      </c>
      <c r="C12480" s="135" t="s">
        <v>18137</v>
      </c>
      <c r="D12480" s="134" t="s">
        <v>79</v>
      </c>
      <c r="E12480" s="133">
        <v>594.02</v>
      </c>
    </row>
    <row r="12481" spans="1:5" ht="57">
      <c r="A12481" s="134" t="s">
        <v>18138</v>
      </c>
      <c r="B12481" s="134" t="s">
        <v>8042</v>
      </c>
      <c r="C12481" s="135" t="s">
        <v>18139</v>
      </c>
      <c r="D12481" s="134" t="s">
        <v>79</v>
      </c>
      <c r="E12481" s="133">
        <v>810.13</v>
      </c>
    </row>
    <row r="12482" spans="1:5" ht="57">
      <c r="A12482" s="134" t="s">
        <v>18140</v>
      </c>
      <c r="B12482" s="134" t="s">
        <v>8042</v>
      </c>
      <c r="C12482" s="135" t="s">
        <v>18141</v>
      </c>
      <c r="D12482" s="134" t="s">
        <v>79</v>
      </c>
      <c r="E12482" s="133">
        <v>126.03</v>
      </c>
    </row>
    <row r="12483" spans="1:5" ht="57">
      <c r="A12483" s="134" t="s">
        <v>18142</v>
      </c>
      <c r="B12483" s="134" t="s">
        <v>8042</v>
      </c>
      <c r="C12483" s="135" t="s">
        <v>18143</v>
      </c>
      <c r="D12483" s="134" t="s">
        <v>79</v>
      </c>
      <c r="E12483" s="133">
        <v>170.14</v>
      </c>
    </row>
    <row r="12484" spans="1:5" ht="57">
      <c r="A12484" s="134" t="s">
        <v>18144</v>
      </c>
      <c r="B12484" s="134" t="s">
        <v>8042</v>
      </c>
      <c r="C12484" s="135" t="s">
        <v>18145</v>
      </c>
      <c r="D12484" s="134" t="s">
        <v>79</v>
      </c>
      <c r="E12484" s="133">
        <v>201.65</v>
      </c>
    </row>
    <row r="12485" spans="1:5" ht="57">
      <c r="A12485" s="134" t="s">
        <v>18146</v>
      </c>
      <c r="B12485" s="134" t="s">
        <v>8042</v>
      </c>
      <c r="C12485" s="135" t="s">
        <v>18147</v>
      </c>
      <c r="D12485" s="134" t="s">
        <v>79</v>
      </c>
      <c r="E12485" s="133">
        <v>214.25</v>
      </c>
    </row>
    <row r="12486" spans="1:5" ht="57">
      <c r="A12486" s="134" t="s">
        <v>18148</v>
      </c>
      <c r="B12486" s="134" t="s">
        <v>8042</v>
      </c>
      <c r="C12486" s="135" t="s">
        <v>18149</v>
      </c>
      <c r="D12486" s="134" t="s">
        <v>79</v>
      </c>
      <c r="E12486" s="133">
        <v>289.24</v>
      </c>
    </row>
    <row r="12487" spans="1:5" ht="57">
      <c r="A12487" s="134" t="s">
        <v>18150</v>
      </c>
      <c r="B12487" s="134" t="s">
        <v>8042</v>
      </c>
      <c r="C12487" s="135" t="s">
        <v>18151</v>
      </c>
      <c r="D12487" s="134" t="s">
        <v>79</v>
      </c>
      <c r="E12487" s="133">
        <v>342.81</v>
      </c>
    </row>
    <row r="12488" spans="1:5" ht="71.25">
      <c r="A12488" s="134" t="s">
        <v>18152</v>
      </c>
      <c r="B12488" s="134" t="s">
        <v>8042</v>
      </c>
      <c r="C12488" s="135" t="s">
        <v>18153</v>
      </c>
      <c r="D12488" s="134" t="s">
        <v>73</v>
      </c>
      <c r="E12488" s="133">
        <v>18.02</v>
      </c>
    </row>
    <row r="12489" spans="1:5" ht="42.75">
      <c r="A12489" s="134" t="s">
        <v>18154</v>
      </c>
      <c r="B12489" s="134" t="s">
        <v>8042</v>
      </c>
      <c r="C12489" s="135" t="s">
        <v>18155</v>
      </c>
      <c r="D12489" s="134" t="s">
        <v>79</v>
      </c>
      <c r="E12489" s="133">
        <v>165.19</v>
      </c>
    </row>
    <row r="12490" spans="1:5" ht="42.75">
      <c r="A12490" s="134" t="s">
        <v>18156</v>
      </c>
      <c r="B12490" s="134" t="s">
        <v>8042</v>
      </c>
      <c r="C12490" s="135" t="s">
        <v>18157</v>
      </c>
      <c r="D12490" s="134" t="s">
        <v>79</v>
      </c>
      <c r="E12490" s="133">
        <v>214.74</v>
      </c>
    </row>
    <row r="12491" spans="1:5" ht="42.75">
      <c r="A12491" s="134" t="s">
        <v>18158</v>
      </c>
      <c r="B12491" s="134" t="s">
        <v>8042</v>
      </c>
      <c r="C12491" s="135" t="s">
        <v>18159</v>
      </c>
      <c r="D12491" s="134" t="s">
        <v>79</v>
      </c>
      <c r="E12491" s="133">
        <v>379.94</v>
      </c>
    </row>
    <row r="12492" spans="1:5" ht="42.75">
      <c r="A12492" s="134" t="s">
        <v>18160</v>
      </c>
      <c r="B12492" s="134" t="s">
        <v>8042</v>
      </c>
      <c r="C12492" s="135" t="s">
        <v>18161</v>
      </c>
      <c r="D12492" s="134" t="s">
        <v>79</v>
      </c>
      <c r="E12492" s="133">
        <v>446.01</v>
      </c>
    </row>
    <row r="12493" spans="1:5" ht="28.5">
      <c r="A12493" s="134" t="s">
        <v>18162</v>
      </c>
      <c r="B12493" s="134" t="s">
        <v>8042</v>
      </c>
      <c r="C12493" s="135" t="s">
        <v>18163</v>
      </c>
      <c r="D12493" s="134" t="s">
        <v>79</v>
      </c>
      <c r="E12493" s="133">
        <v>493.59</v>
      </c>
    </row>
    <row r="12494" spans="1:5" ht="28.5">
      <c r="A12494" s="134" t="s">
        <v>18164</v>
      </c>
      <c r="B12494" s="134" t="s">
        <v>8042</v>
      </c>
      <c r="C12494" s="135" t="s">
        <v>18165</v>
      </c>
      <c r="D12494" s="134" t="s">
        <v>79</v>
      </c>
      <c r="E12494" s="133">
        <v>740.39</v>
      </c>
    </row>
    <row r="12495" spans="1:5" ht="28.5">
      <c r="A12495" s="134" t="s">
        <v>18166</v>
      </c>
      <c r="B12495" s="134" t="s">
        <v>8042</v>
      </c>
      <c r="C12495" s="135" t="s">
        <v>18167</v>
      </c>
      <c r="D12495" s="134" t="s">
        <v>79</v>
      </c>
      <c r="E12495" s="133">
        <v>855.57</v>
      </c>
    </row>
    <row r="12496" spans="1:5" ht="28.5">
      <c r="A12496" s="134" t="s">
        <v>18168</v>
      </c>
      <c r="B12496" s="134" t="s">
        <v>8042</v>
      </c>
      <c r="C12496" s="135" t="s">
        <v>18169</v>
      </c>
      <c r="D12496" s="134" t="s">
        <v>79</v>
      </c>
      <c r="E12496" s="133">
        <v>987.19</v>
      </c>
    </row>
    <row r="12497" spans="1:5" ht="28.5">
      <c r="A12497" s="134" t="s">
        <v>18170</v>
      </c>
      <c r="B12497" s="134" t="s">
        <v>8042</v>
      </c>
      <c r="C12497" s="135" t="s">
        <v>18171</v>
      </c>
      <c r="D12497" s="134" t="s">
        <v>79</v>
      </c>
      <c r="E12497" s="133">
        <v>1233.99</v>
      </c>
    </row>
    <row r="12498" spans="1:5" ht="28.5">
      <c r="A12498" s="134" t="s">
        <v>18172</v>
      </c>
      <c r="B12498" s="134" t="s">
        <v>8042</v>
      </c>
      <c r="C12498" s="135" t="s">
        <v>18173</v>
      </c>
      <c r="D12498" s="134" t="s">
        <v>79</v>
      </c>
      <c r="E12498" s="133">
        <v>1530.15</v>
      </c>
    </row>
    <row r="12499" spans="1:5" ht="28.5">
      <c r="A12499" s="134" t="s">
        <v>18174</v>
      </c>
      <c r="B12499" s="134" t="s">
        <v>8042</v>
      </c>
      <c r="C12499" s="135" t="s">
        <v>18175</v>
      </c>
      <c r="D12499" s="134" t="s">
        <v>79</v>
      </c>
      <c r="E12499" s="133">
        <v>177.99</v>
      </c>
    </row>
    <row r="12500" spans="1:5" ht="28.5">
      <c r="A12500" s="134" t="s">
        <v>18176</v>
      </c>
      <c r="B12500" s="134" t="s">
        <v>8042</v>
      </c>
      <c r="C12500" s="135" t="s">
        <v>18177</v>
      </c>
      <c r="D12500" s="134" t="s">
        <v>79</v>
      </c>
      <c r="E12500" s="133">
        <v>279.24</v>
      </c>
    </row>
    <row r="12501" spans="1:5" ht="28.5">
      <c r="A12501" s="134" t="s">
        <v>18178</v>
      </c>
      <c r="B12501" s="134" t="s">
        <v>8042</v>
      </c>
      <c r="C12501" s="135" t="s">
        <v>18179</v>
      </c>
      <c r="D12501" s="134" t="s">
        <v>79</v>
      </c>
      <c r="E12501" s="133">
        <v>305.07</v>
      </c>
    </row>
    <row r="12502" spans="1:5" ht="28.5">
      <c r="A12502" s="134" t="s">
        <v>18180</v>
      </c>
      <c r="B12502" s="134" t="s">
        <v>8042</v>
      </c>
      <c r="C12502" s="135" t="s">
        <v>18181</v>
      </c>
      <c r="D12502" s="134" t="s">
        <v>79</v>
      </c>
      <c r="E12502" s="133">
        <v>355.76</v>
      </c>
    </row>
    <row r="12503" spans="1:5" ht="28.5">
      <c r="A12503" s="134" t="s">
        <v>18182</v>
      </c>
      <c r="B12503" s="134" t="s">
        <v>8042</v>
      </c>
      <c r="C12503" s="135" t="s">
        <v>18183</v>
      </c>
      <c r="D12503" s="134" t="s">
        <v>79</v>
      </c>
      <c r="E12503" s="133">
        <v>382.43</v>
      </c>
    </row>
    <row r="12504" spans="1:5" ht="28.5">
      <c r="A12504" s="134" t="s">
        <v>18184</v>
      </c>
      <c r="B12504" s="134" t="s">
        <v>8042</v>
      </c>
      <c r="C12504" s="135" t="s">
        <v>18185</v>
      </c>
      <c r="D12504" s="134" t="s">
        <v>79</v>
      </c>
      <c r="E12504" s="133">
        <v>414.85</v>
      </c>
    </row>
    <row r="12505" spans="1:5" ht="28.5">
      <c r="A12505" s="134" t="s">
        <v>18186</v>
      </c>
      <c r="B12505" s="134" t="s">
        <v>8042</v>
      </c>
      <c r="C12505" s="135" t="s">
        <v>18187</v>
      </c>
      <c r="D12505" s="134" t="s">
        <v>79</v>
      </c>
      <c r="E12505" s="133">
        <v>213.68</v>
      </c>
    </row>
    <row r="12506" spans="1:5" ht="28.5">
      <c r="A12506" s="134" t="s">
        <v>18188</v>
      </c>
      <c r="B12506" s="134" t="s">
        <v>8042</v>
      </c>
      <c r="C12506" s="135" t="s">
        <v>18189</v>
      </c>
      <c r="D12506" s="134" t="s">
        <v>79</v>
      </c>
      <c r="E12506" s="133">
        <v>316.42</v>
      </c>
    </row>
    <row r="12507" spans="1:5" ht="28.5">
      <c r="A12507" s="134" t="s">
        <v>18190</v>
      </c>
      <c r="B12507" s="134" t="s">
        <v>8042</v>
      </c>
      <c r="C12507" s="135" t="s">
        <v>18191</v>
      </c>
      <c r="D12507" s="134" t="s">
        <v>79</v>
      </c>
      <c r="E12507" s="133">
        <v>179.79</v>
      </c>
    </row>
    <row r="12508" spans="1:5" ht="28.5">
      <c r="A12508" s="134" t="s">
        <v>18192</v>
      </c>
      <c r="B12508" s="134" t="s">
        <v>8042</v>
      </c>
      <c r="C12508" s="135" t="s">
        <v>18193</v>
      </c>
      <c r="D12508" s="134" t="s">
        <v>79</v>
      </c>
      <c r="E12508" s="133">
        <v>267.81</v>
      </c>
    </row>
    <row r="12509" spans="1:5" ht="28.5">
      <c r="A12509" s="134" t="s">
        <v>18194</v>
      </c>
      <c r="B12509" s="134" t="s">
        <v>8042</v>
      </c>
      <c r="C12509" s="135" t="s">
        <v>18195</v>
      </c>
      <c r="D12509" s="134" t="s">
        <v>79</v>
      </c>
      <c r="E12509" s="133">
        <v>421.22</v>
      </c>
    </row>
    <row r="12510" spans="1:5" ht="28.5">
      <c r="A12510" s="134" t="s">
        <v>18196</v>
      </c>
      <c r="B12510" s="134" t="s">
        <v>8042</v>
      </c>
      <c r="C12510" s="135" t="s">
        <v>18197</v>
      </c>
      <c r="D12510" s="134" t="s">
        <v>75</v>
      </c>
      <c r="E12510" s="133">
        <v>50.85</v>
      </c>
    </row>
    <row r="12511" spans="1:5" ht="28.5">
      <c r="A12511" s="134" t="s">
        <v>18198</v>
      </c>
      <c r="B12511" s="134" t="s">
        <v>8042</v>
      </c>
      <c r="C12511" s="135" t="s">
        <v>18199</v>
      </c>
      <c r="D12511" s="134" t="s">
        <v>75</v>
      </c>
      <c r="E12511" s="133">
        <v>43.59</v>
      </c>
    </row>
    <row r="12512" spans="1:5" ht="28.5">
      <c r="A12512" s="134" t="s">
        <v>18200</v>
      </c>
      <c r="B12512" s="134" t="s">
        <v>8042</v>
      </c>
      <c r="C12512" s="135" t="s">
        <v>18201</v>
      </c>
      <c r="D12512" s="134" t="s">
        <v>73</v>
      </c>
      <c r="E12512" s="133">
        <v>11.91</v>
      </c>
    </row>
    <row r="12513" spans="1:5" ht="28.5">
      <c r="A12513" s="134" t="s">
        <v>18202</v>
      </c>
      <c r="B12513" s="134" t="s">
        <v>8042</v>
      </c>
      <c r="C12513" s="135" t="s">
        <v>18203</v>
      </c>
      <c r="D12513" s="134" t="s">
        <v>73</v>
      </c>
      <c r="E12513" s="133">
        <v>11.55</v>
      </c>
    </row>
    <row r="12514" spans="1:5" ht="42.75">
      <c r="A12514" s="134" t="s">
        <v>18204</v>
      </c>
      <c r="B12514" s="134" t="s">
        <v>8042</v>
      </c>
      <c r="C12514" s="135" t="s">
        <v>18205</v>
      </c>
      <c r="D12514" s="134" t="s">
        <v>73</v>
      </c>
      <c r="E12514" s="133">
        <v>30.73</v>
      </c>
    </row>
    <row r="12515" spans="1:5" ht="42.75">
      <c r="A12515" s="134" t="s">
        <v>18206</v>
      </c>
      <c r="B12515" s="134" t="s">
        <v>8042</v>
      </c>
      <c r="C12515" s="135" t="s">
        <v>18207</v>
      </c>
      <c r="D12515" s="134" t="s">
        <v>73</v>
      </c>
      <c r="E12515" s="133">
        <v>27.07</v>
      </c>
    </row>
    <row r="12516" spans="1:5" ht="28.5">
      <c r="A12516" s="134" t="s">
        <v>18208</v>
      </c>
      <c r="B12516" s="134" t="s">
        <v>8042</v>
      </c>
      <c r="C12516" s="135" t="s">
        <v>18209</v>
      </c>
      <c r="D12516" s="134" t="s">
        <v>73</v>
      </c>
      <c r="E12516" s="133">
        <v>7.89</v>
      </c>
    </row>
    <row r="12517" spans="1:5" ht="28.5">
      <c r="A12517" s="134" t="s">
        <v>18210</v>
      </c>
      <c r="B12517" s="134" t="s">
        <v>8042</v>
      </c>
      <c r="C12517" s="135" t="s">
        <v>18211</v>
      </c>
      <c r="D12517" s="134" t="s">
        <v>73</v>
      </c>
      <c r="E12517" s="133">
        <v>11.1</v>
      </c>
    </row>
    <row r="12518" spans="1:5" ht="28.5">
      <c r="A12518" s="134" t="s">
        <v>18212</v>
      </c>
      <c r="B12518" s="134" t="s">
        <v>8042</v>
      </c>
      <c r="C12518" s="135" t="s">
        <v>18213</v>
      </c>
      <c r="D12518" s="134" t="s">
        <v>73</v>
      </c>
      <c r="E12518" s="133">
        <v>7.89</v>
      </c>
    </row>
    <row r="12519" spans="1:5" ht="28.5">
      <c r="A12519" s="134" t="s">
        <v>18214</v>
      </c>
      <c r="B12519" s="134" t="s">
        <v>8042</v>
      </c>
      <c r="C12519" s="135" t="s">
        <v>18215</v>
      </c>
      <c r="D12519" s="134" t="s">
        <v>73</v>
      </c>
      <c r="E12519" s="133">
        <v>4.21</v>
      </c>
    </row>
    <row r="12520" spans="1:5" ht="57">
      <c r="A12520" s="134" t="s">
        <v>18216</v>
      </c>
      <c r="B12520" s="134" t="s">
        <v>8042</v>
      </c>
      <c r="C12520" s="135" t="s">
        <v>18217</v>
      </c>
      <c r="D12520" s="134" t="s">
        <v>73</v>
      </c>
      <c r="E12520" s="133">
        <v>13.07</v>
      </c>
    </row>
    <row r="12521" spans="1:5" ht="57">
      <c r="A12521" s="134" t="s">
        <v>18218</v>
      </c>
      <c r="B12521" s="134" t="s">
        <v>8042</v>
      </c>
      <c r="C12521" s="135" t="s">
        <v>18219</v>
      </c>
      <c r="D12521" s="134" t="s">
        <v>73</v>
      </c>
      <c r="E12521" s="133">
        <v>18.510000000000002</v>
      </c>
    </row>
    <row r="12522" spans="1:5" ht="57">
      <c r="A12522" s="134" t="s">
        <v>18220</v>
      </c>
      <c r="B12522" s="134" t="s">
        <v>8042</v>
      </c>
      <c r="C12522" s="135" t="s">
        <v>18221</v>
      </c>
      <c r="D12522" s="134" t="s">
        <v>73</v>
      </c>
      <c r="E12522" s="133">
        <v>24.14</v>
      </c>
    </row>
    <row r="12523" spans="1:5" ht="99.75">
      <c r="A12523" s="134" t="s">
        <v>18222</v>
      </c>
      <c r="B12523" s="134" t="s">
        <v>8042</v>
      </c>
      <c r="C12523" s="135" t="s">
        <v>18223</v>
      </c>
      <c r="D12523" s="134" t="s">
        <v>79</v>
      </c>
      <c r="E12523" s="133">
        <v>382.07</v>
      </c>
    </row>
    <row r="12524" spans="1:5" ht="42.75">
      <c r="A12524" s="134" t="s">
        <v>18224</v>
      </c>
      <c r="B12524" s="134" t="s">
        <v>8042</v>
      </c>
      <c r="C12524" s="135" t="s">
        <v>18225</v>
      </c>
      <c r="D12524" s="134" t="s">
        <v>75</v>
      </c>
      <c r="E12524" s="133">
        <v>99.75</v>
      </c>
    </row>
    <row r="12525" spans="1:5" ht="42.75">
      <c r="A12525" s="134" t="s">
        <v>18226</v>
      </c>
      <c r="B12525" s="134" t="s">
        <v>8042</v>
      </c>
      <c r="C12525" s="135" t="s">
        <v>18227</v>
      </c>
      <c r="D12525" s="134" t="s">
        <v>75</v>
      </c>
      <c r="E12525" s="133">
        <v>102.73</v>
      </c>
    </row>
    <row r="12526" spans="1:5" ht="42.75">
      <c r="A12526" s="134" t="s">
        <v>18228</v>
      </c>
      <c r="B12526" s="134" t="s">
        <v>8042</v>
      </c>
      <c r="C12526" s="135" t="s">
        <v>18229</v>
      </c>
      <c r="D12526" s="134" t="s">
        <v>75</v>
      </c>
      <c r="E12526" s="133">
        <v>173.77</v>
      </c>
    </row>
    <row r="12527" spans="1:5" ht="57">
      <c r="A12527" s="134" t="s">
        <v>18230</v>
      </c>
      <c r="B12527" s="134" t="s">
        <v>8042</v>
      </c>
      <c r="C12527" s="135" t="s">
        <v>18231</v>
      </c>
      <c r="D12527" s="134" t="s">
        <v>75</v>
      </c>
      <c r="E12527" s="133">
        <v>106.6</v>
      </c>
    </row>
    <row r="12528" spans="1:5" ht="57">
      <c r="A12528" s="134" t="s">
        <v>18232</v>
      </c>
      <c r="B12528" s="134" t="s">
        <v>8042</v>
      </c>
      <c r="C12528" s="135" t="s">
        <v>18233</v>
      </c>
      <c r="D12528" s="134" t="s">
        <v>75</v>
      </c>
      <c r="E12528" s="133">
        <v>152.56</v>
      </c>
    </row>
    <row r="12529" spans="1:5" ht="57">
      <c r="A12529" s="134" t="s">
        <v>18234</v>
      </c>
      <c r="B12529" s="134" t="s">
        <v>8042</v>
      </c>
      <c r="C12529" s="135" t="s">
        <v>18235</v>
      </c>
      <c r="D12529" s="134" t="s">
        <v>75</v>
      </c>
      <c r="E12529" s="133">
        <v>177.41</v>
      </c>
    </row>
    <row r="12530" spans="1:5" ht="85.5">
      <c r="A12530" s="134" t="s">
        <v>18236</v>
      </c>
      <c r="B12530" s="134" t="s">
        <v>8042</v>
      </c>
      <c r="C12530" s="135" t="s">
        <v>18237</v>
      </c>
      <c r="D12530" s="134" t="s">
        <v>75</v>
      </c>
      <c r="E12530" s="133">
        <v>66.11</v>
      </c>
    </row>
    <row r="12531" spans="1:5" ht="85.5">
      <c r="A12531" s="134" t="s">
        <v>18238</v>
      </c>
      <c r="B12531" s="134" t="s">
        <v>8042</v>
      </c>
      <c r="C12531" s="135" t="s">
        <v>18239</v>
      </c>
      <c r="D12531" s="134" t="s">
        <v>75</v>
      </c>
      <c r="E12531" s="133">
        <v>90.27</v>
      </c>
    </row>
    <row r="12532" spans="1:5" ht="85.5">
      <c r="A12532" s="134" t="s">
        <v>18240</v>
      </c>
      <c r="B12532" s="134" t="s">
        <v>8042</v>
      </c>
      <c r="C12532" s="135" t="s">
        <v>18241</v>
      </c>
      <c r="D12532" s="134" t="s">
        <v>75</v>
      </c>
      <c r="E12532" s="133">
        <v>115.69</v>
      </c>
    </row>
    <row r="12533" spans="1:5" ht="114">
      <c r="A12533" s="134" t="s">
        <v>18242</v>
      </c>
      <c r="B12533" s="134" t="s">
        <v>8042</v>
      </c>
      <c r="C12533" s="135" t="s">
        <v>18243</v>
      </c>
      <c r="D12533" s="134" t="s">
        <v>75</v>
      </c>
      <c r="E12533" s="133">
        <v>87.11</v>
      </c>
    </row>
    <row r="12534" spans="1:5" ht="114">
      <c r="A12534" s="134" t="s">
        <v>18244</v>
      </c>
      <c r="B12534" s="134" t="s">
        <v>8042</v>
      </c>
      <c r="C12534" s="135" t="s">
        <v>18245</v>
      </c>
      <c r="D12534" s="134" t="s">
        <v>75</v>
      </c>
      <c r="E12534" s="133">
        <v>115.08</v>
      </c>
    </row>
    <row r="12535" spans="1:5" ht="114">
      <c r="A12535" s="134" t="s">
        <v>18246</v>
      </c>
      <c r="B12535" s="134" t="s">
        <v>8042</v>
      </c>
      <c r="C12535" s="135" t="s">
        <v>18247</v>
      </c>
      <c r="D12535" s="134" t="s">
        <v>75</v>
      </c>
      <c r="E12535" s="133">
        <v>154.22</v>
      </c>
    </row>
    <row r="12536" spans="1:5" ht="99.75">
      <c r="A12536" s="134" t="s">
        <v>18248</v>
      </c>
      <c r="B12536" s="134" t="s">
        <v>8042</v>
      </c>
      <c r="C12536" s="135" t="s">
        <v>18249</v>
      </c>
      <c r="D12536" s="134" t="s">
        <v>75</v>
      </c>
      <c r="E12536" s="133">
        <v>180.74</v>
      </c>
    </row>
    <row r="12537" spans="1:5" ht="99.75">
      <c r="A12537" s="134" t="s">
        <v>18250</v>
      </c>
      <c r="B12537" s="134" t="s">
        <v>8042</v>
      </c>
      <c r="C12537" s="135" t="s">
        <v>18251</v>
      </c>
      <c r="D12537" s="134" t="s">
        <v>75</v>
      </c>
      <c r="E12537" s="133">
        <v>316.13</v>
      </c>
    </row>
    <row r="12538" spans="1:5" ht="99.75">
      <c r="A12538" s="134" t="s">
        <v>18252</v>
      </c>
      <c r="B12538" s="134" t="s">
        <v>8042</v>
      </c>
      <c r="C12538" s="135" t="s">
        <v>18253</v>
      </c>
      <c r="D12538" s="134" t="s">
        <v>75</v>
      </c>
      <c r="E12538" s="133">
        <v>458.57</v>
      </c>
    </row>
    <row r="12539" spans="1:5" ht="57">
      <c r="A12539" s="134" t="s">
        <v>18254</v>
      </c>
      <c r="B12539" s="134" t="s">
        <v>8042</v>
      </c>
      <c r="C12539" s="135" t="s">
        <v>18255</v>
      </c>
      <c r="D12539" s="134" t="s">
        <v>116</v>
      </c>
      <c r="E12539" s="133">
        <v>182.47</v>
      </c>
    </row>
    <row r="12540" spans="1:5" ht="114">
      <c r="A12540" s="134" t="s">
        <v>18256</v>
      </c>
      <c r="B12540" s="134" t="s">
        <v>8042</v>
      </c>
      <c r="C12540" s="135" t="s">
        <v>18257</v>
      </c>
      <c r="D12540" s="134" t="s">
        <v>116</v>
      </c>
      <c r="E12540" s="133">
        <v>1135.3599999999999</v>
      </c>
    </row>
    <row r="12541" spans="1:5" ht="114">
      <c r="A12541" s="134" t="s">
        <v>18258</v>
      </c>
      <c r="B12541" s="134" t="s">
        <v>8042</v>
      </c>
      <c r="C12541" s="135" t="s">
        <v>18259</v>
      </c>
      <c r="D12541" s="134" t="s">
        <v>116</v>
      </c>
      <c r="E12541" s="133">
        <v>1385.88</v>
      </c>
    </row>
    <row r="12542" spans="1:5" ht="114">
      <c r="A12542" s="134" t="s">
        <v>18260</v>
      </c>
      <c r="B12542" s="134" t="s">
        <v>8042</v>
      </c>
      <c r="C12542" s="135" t="s">
        <v>18261</v>
      </c>
      <c r="D12542" s="134" t="s">
        <v>116</v>
      </c>
      <c r="E12542" s="133">
        <v>2270.73</v>
      </c>
    </row>
    <row r="12543" spans="1:5" ht="114">
      <c r="A12543" s="134" t="s">
        <v>18262</v>
      </c>
      <c r="B12543" s="134" t="s">
        <v>8042</v>
      </c>
      <c r="C12543" s="135" t="s">
        <v>18263</v>
      </c>
      <c r="D12543" s="134" t="s">
        <v>116</v>
      </c>
      <c r="E12543" s="133">
        <v>3063.02</v>
      </c>
    </row>
    <row r="12544" spans="1:5" ht="57">
      <c r="A12544" s="134" t="s">
        <v>18264</v>
      </c>
      <c r="B12544" s="134" t="s">
        <v>8042</v>
      </c>
      <c r="C12544" s="135" t="s">
        <v>18265</v>
      </c>
      <c r="D12544" s="134" t="s">
        <v>73</v>
      </c>
      <c r="E12544" s="133">
        <v>14.41</v>
      </c>
    </row>
    <row r="12545" spans="1:5" ht="28.5">
      <c r="A12545" s="134" t="s">
        <v>18266</v>
      </c>
      <c r="B12545" s="134" t="s">
        <v>8042</v>
      </c>
      <c r="C12545" s="135" t="s">
        <v>18267</v>
      </c>
      <c r="D12545" s="134" t="s">
        <v>7504</v>
      </c>
      <c r="E12545" s="133">
        <v>99.54</v>
      </c>
    </row>
    <row r="12546" spans="1:5" ht="71.25">
      <c r="A12546" s="134" t="s">
        <v>18268</v>
      </c>
      <c r="B12546" s="134" t="s">
        <v>8042</v>
      </c>
      <c r="C12546" s="135" t="s">
        <v>18269</v>
      </c>
      <c r="D12546" s="134" t="s">
        <v>119</v>
      </c>
      <c r="E12546" s="133">
        <v>355.96</v>
      </c>
    </row>
    <row r="12547" spans="1:5" ht="71.25">
      <c r="A12547" s="134" t="s">
        <v>18270</v>
      </c>
      <c r="B12547" s="134" t="s">
        <v>8042</v>
      </c>
      <c r="C12547" s="135" t="s">
        <v>18271</v>
      </c>
      <c r="D12547" s="134" t="s">
        <v>119</v>
      </c>
      <c r="E12547" s="133">
        <v>377.28</v>
      </c>
    </row>
    <row r="12548" spans="1:5" ht="71.25">
      <c r="A12548" s="134" t="s">
        <v>18272</v>
      </c>
      <c r="B12548" s="134" t="s">
        <v>8042</v>
      </c>
      <c r="C12548" s="135" t="s">
        <v>18273</v>
      </c>
      <c r="D12548" s="134" t="s">
        <v>119</v>
      </c>
      <c r="E12548" s="133">
        <v>400.76</v>
      </c>
    </row>
    <row r="12549" spans="1:5" ht="71.25">
      <c r="A12549" s="134" t="s">
        <v>18274</v>
      </c>
      <c r="B12549" s="134" t="s">
        <v>8042</v>
      </c>
      <c r="C12549" s="135" t="s">
        <v>18275</v>
      </c>
      <c r="D12549" s="134" t="s">
        <v>119</v>
      </c>
      <c r="E12549" s="133">
        <v>420.09</v>
      </c>
    </row>
    <row r="12550" spans="1:5" ht="71.25">
      <c r="A12550" s="134" t="s">
        <v>18276</v>
      </c>
      <c r="B12550" s="134" t="s">
        <v>8042</v>
      </c>
      <c r="C12550" s="135" t="s">
        <v>18277</v>
      </c>
      <c r="D12550" s="134" t="s">
        <v>119</v>
      </c>
      <c r="E12550" s="133">
        <v>448.32</v>
      </c>
    </row>
    <row r="12551" spans="1:5" ht="71.25">
      <c r="A12551" s="134" t="s">
        <v>18278</v>
      </c>
      <c r="B12551" s="134" t="s">
        <v>8042</v>
      </c>
      <c r="C12551" s="135" t="s">
        <v>18279</v>
      </c>
      <c r="D12551" s="134" t="s">
        <v>119</v>
      </c>
      <c r="E12551" s="133">
        <v>451.93</v>
      </c>
    </row>
    <row r="12552" spans="1:5" ht="71.25">
      <c r="A12552" s="134" t="s">
        <v>18280</v>
      </c>
      <c r="B12552" s="134" t="s">
        <v>8042</v>
      </c>
      <c r="C12552" s="135" t="s">
        <v>18281</v>
      </c>
      <c r="D12552" s="134" t="s">
        <v>119</v>
      </c>
      <c r="E12552" s="133">
        <v>451.87</v>
      </c>
    </row>
    <row r="12553" spans="1:5" ht="71.25">
      <c r="A12553" s="134" t="s">
        <v>18282</v>
      </c>
      <c r="B12553" s="134" t="s">
        <v>8042</v>
      </c>
      <c r="C12553" s="135" t="s">
        <v>18283</v>
      </c>
      <c r="D12553" s="134" t="s">
        <v>119</v>
      </c>
      <c r="E12553" s="133">
        <v>432.7</v>
      </c>
    </row>
    <row r="12554" spans="1:5" ht="99.75">
      <c r="A12554" s="134" t="s">
        <v>18284</v>
      </c>
      <c r="B12554" s="134" t="s">
        <v>8042</v>
      </c>
      <c r="C12554" s="135" t="s">
        <v>18285</v>
      </c>
      <c r="D12554" s="134" t="s">
        <v>119</v>
      </c>
      <c r="E12554" s="133">
        <v>1242.8499999999999</v>
      </c>
    </row>
    <row r="12555" spans="1:5" ht="99.75">
      <c r="A12555" s="134" t="s">
        <v>18286</v>
      </c>
      <c r="B12555" s="134" t="s">
        <v>8042</v>
      </c>
      <c r="C12555" s="135" t="s">
        <v>18287</v>
      </c>
      <c r="D12555" s="134" t="s">
        <v>119</v>
      </c>
      <c r="E12555" s="133">
        <v>420.84</v>
      </c>
    </row>
    <row r="12556" spans="1:5" ht="71.25">
      <c r="A12556" s="134" t="s">
        <v>18288</v>
      </c>
      <c r="B12556" s="134" t="s">
        <v>8042</v>
      </c>
      <c r="C12556" s="135" t="s">
        <v>18289</v>
      </c>
      <c r="D12556" s="134" t="s">
        <v>119</v>
      </c>
      <c r="E12556" s="133">
        <v>314.10000000000002</v>
      </c>
    </row>
    <row r="12557" spans="1:5" ht="99.75">
      <c r="A12557" s="134" t="s">
        <v>18290</v>
      </c>
      <c r="B12557" s="134" t="s">
        <v>8042</v>
      </c>
      <c r="C12557" s="135" t="s">
        <v>18291</v>
      </c>
      <c r="D12557" s="134" t="s">
        <v>119</v>
      </c>
      <c r="E12557" s="133">
        <v>457.11</v>
      </c>
    </row>
    <row r="12558" spans="1:5" ht="71.25">
      <c r="A12558" s="134" t="s">
        <v>18292</v>
      </c>
      <c r="B12558" s="134" t="s">
        <v>8042</v>
      </c>
      <c r="C12558" s="135" t="s">
        <v>18293</v>
      </c>
      <c r="D12558" s="134" t="s">
        <v>119</v>
      </c>
      <c r="E12558" s="133">
        <v>612.29</v>
      </c>
    </row>
    <row r="12559" spans="1:5" ht="85.5">
      <c r="A12559" s="134" t="s">
        <v>18294</v>
      </c>
      <c r="B12559" s="134" t="s">
        <v>8042</v>
      </c>
      <c r="C12559" s="135" t="s">
        <v>18295</v>
      </c>
      <c r="D12559" s="134" t="s">
        <v>119</v>
      </c>
      <c r="E12559" s="133">
        <v>481.11</v>
      </c>
    </row>
    <row r="12560" spans="1:5" ht="85.5">
      <c r="A12560" s="134" t="s">
        <v>18296</v>
      </c>
      <c r="B12560" s="134" t="s">
        <v>8042</v>
      </c>
      <c r="C12560" s="135" t="s">
        <v>18297</v>
      </c>
      <c r="D12560" s="134" t="s">
        <v>119</v>
      </c>
      <c r="E12560" s="133">
        <v>521.6</v>
      </c>
    </row>
    <row r="12561" spans="1:5" ht="85.5">
      <c r="A12561" s="134" t="s">
        <v>18298</v>
      </c>
      <c r="B12561" s="134" t="s">
        <v>8042</v>
      </c>
      <c r="C12561" s="135" t="s">
        <v>18299</v>
      </c>
      <c r="D12561" s="134" t="s">
        <v>119</v>
      </c>
      <c r="E12561" s="133">
        <v>557.22</v>
      </c>
    </row>
    <row r="12562" spans="1:5" ht="42.75">
      <c r="A12562" s="134" t="s">
        <v>18300</v>
      </c>
      <c r="B12562" s="134" t="s">
        <v>8042</v>
      </c>
      <c r="C12562" s="135" t="s">
        <v>18301</v>
      </c>
      <c r="D12562" s="134" t="s">
        <v>119</v>
      </c>
      <c r="E12562" s="133">
        <v>159.27000000000001</v>
      </c>
    </row>
    <row r="12563" spans="1:5" ht="71.25">
      <c r="A12563" s="134" t="s">
        <v>18302</v>
      </c>
      <c r="B12563" s="134" t="s">
        <v>8042</v>
      </c>
      <c r="C12563" s="135" t="s">
        <v>18303</v>
      </c>
      <c r="D12563" s="134" t="s">
        <v>119</v>
      </c>
      <c r="E12563" s="133">
        <v>61.99</v>
      </c>
    </row>
    <row r="12564" spans="1:5" ht="71.25">
      <c r="A12564" s="134" t="s">
        <v>18304</v>
      </c>
      <c r="B12564" s="134" t="s">
        <v>8042</v>
      </c>
      <c r="C12564" s="135" t="s">
        <v>18305</v>
      </c>
      <c r="D12564" s="134" t="s">
        <v>119</v>
      </c>
      <c r="E12564" s="133">
        <v>75.790000000000006</v>
      </c>
    </row>
    <row r="12565" spans="1:5" ht="71.25">
      <c r="A12565" s="134" t="s">
        <v>18306</v>
      </c>
      <c r="B12565" s="134" t="s">
        <v>8042</v>
      </c>
      <c r="C12565" s="135" t="s">
        <v>18307</v>
      </c>
      <c r="D12565" s="134" t="s">
        <v>119</v>
      </c>
      <c r="E12565" s="133">
        <v>95.16</v>
      </c>
    </row>
    <row r="12566" spans="1:5" ht="85.5">
      <c r="A12566" s="134" t="s">
        <v>18308</v>
      </c>
      <c r="B12566" s="134" t="s">
        <v>8042</v>
      </c>
      <c r="C12566" s="135" t="s">
        <v>18309</v>
      </c>
      <c r="D12566" s="134" t="s">
        <v>119</v>
      </c>
      <c r="E12566" s="133">
        <v>113.91</v>
      </c>
    </row>
    <row r="12567" spans="1:5" ht="85.5">
      <c r="A12567" s="134" t="s">
        <v>18310</v>
      </c>
      <c r="B12567" s="134" t="s">
        <v>8042</v>
      </c>
      <c r="C12567" s="135" t="s">
        <v>18311</v>
      </c>
      <c r="D12567" s="134" t="s">
        <v>119</v>
      </c>
      <c r="E12567" s="133">
        <v>130.59</v>
      </c>
    </row>
    <row r="12568" spans="1:5" ht="42.75">
      <c r="A12568" s="134" t="s">
        <v>18312</v>
      </c>
      <c r="B12568" s="134" t="s">
        <v>8042</v>
      </c>
      <c r="C12568" s="135" t="s">
        <v>18313</v>
      </c>
      <c r="D12568" s="134" t="s">
        <v>119</v>
      </c>
      <c r="E12568" s="133">
        <v>51.93</v>
      </c>
    </row>
    <row r="12569" spans="1:5" ht="71.25">
      <c r="A12569" s="134" t="s">
        <v>18314</v>
      </c>
      <c r="B12569" s="134" t="s">
        <v>8042</v>
      </c>
      <c r="C12569" s="135" t="s">
        <v>18315</v>
      </c>
      <c r="D12569" s="134" t="s">
        <v>119</v>
      </c>
      <c r="E12569" s="133">
        <v>61.97</v>
      </c>
    </row>
    <row r="12570" spans="1:5" ht="99.75">
      <c r="A12570" s="134" t="s">
        <v>18316</v>
      </c>
      <c r="B12570" s="134" t="s">
        <v>8042</v>
      </c>
      <c r="C12570" s="135" t="s">
        <v>18317</v>
      </c>
      <c r="D12570" s="134" t="s">
        <v>119</v>
      </c>
      <c r="E12570" s="133">
        <v>113.79</v>
      </c>
    </row>
    <row r="12571" spans="1:5" ht="99.75">
      <c r="A12571" s="134" t="s">
        <v>18318</v>
      </c>
      <c r="B12571" s="134" t="s">
        <v>8042</v>
      </c>
      <c r="C12571" s="135" t="s">
        <v>18319</v>
      </c>
      <c r="D12571" s="134" t="s">
        <v>119</v>
      </c>
      <c r="E12571" s="133">
        <v>118.89</v>
      </c>
    </row>
    <row r="12572" spans="1:5" ht="99.75">
      <c r="A12572" s="134" t="s">
        <v>18320</v>
      </c>
      <c r="B12572" s="134" t="s">
        <v>8042</v>
      </c>
      <c r="C12572" s="135" t="s">
        <v>18321</v>
      </c>
      <c r="D12572" s="134" t="s">
        <v>119</v>
      </c>
      <c r="E12572" s="133">
        <v>144.27000000000001</v>
      </c>
    </row>
    <row r="12573" spans="1:5" ht="99.75">
      <c r="A12573" s="134" t="s">
        <v>18322</v>
      </c>
      <c r="B12573" s="134" t="s">
        <v>8042</v>
      </c>
      <c r="C12573" s="135" t="s">
        <v>18323</v>
      </c>
      <c r="D12573" s="134" t="s">
        <v>119</v>
      </c>
      <c r="E12573" s="133">
        <v>159.35</v>
      </c>
    </row>
    <row r="12574" spans="1:5" ht="99.75">
      <c r="A12574" s="134" t="s">
        <v>18324</v>
      </c>
      <c r="B12574" s="134" t="s">
        <v>8042</v>
      </c>
      <c r="C12574" s="135" t="s">
        <v>18325</v>
      </c>
      <c r="D12574" s="134" t="s">
        <v>119</v>
      </c>
      <c r="E12574" s="133">
        <v>211.19</v>
      </c>
    </row>
    <row r="12575" spans="1:5" ht="99.75">
      <c r="A12575" s="134" t="s">
        <v>18326</v>
      </c>
      <c r="B12575" s="134" t="s">
        <v>8042</v>
      </c>
      <c r="C12575" s="135" t="s">
        <v>18327</v>
      </c>
      <c r="D12575" s="134" t="s">
        <v>119</v>
      </c>
      <c r="E12575" s="133">
        <v>99.85</v>
      </c>
    </row>
    <row r="12576" spans="1:5" ht="99.75">
      <c r="A12576" s="134" t="s">
        <v>18328</v>
      </c>
      <c r="B12576" s="134" t="s">
        <v>8042</v>
      </c>
      <c r="C12576" s="135" t="s">
        <v>18329</v>
      </c>
      <c r="D12576" s="134" t="s">
        <v>119</v>
      </c>
      <c r="E12576" s="133">
        <v>115.92</v>
      </c>
    </row>
    <row r="12577" spans="1:5" ht="99.75">
      <c r="A12577" s="134" t="s">
        <v>18330</v>
      </c>
      <c r="B12577" s="134" t="s">
        <v>8042</v>
      </c>
      <c r="C12577" s="135" t="s">
        <v>18331</v>
      </c>
      <c r="D12577" s="134" t="s">
        <v>119</v>
      </c>
      <c r="E12577" s="133">
        <v>130.37</v>
      </c>
    </row>
    <row r="12578" spans="1:5" ht="99.75">
      <c r="A12578" s="134" t="s">
        <v>18332</v>
      </c>
      <c r="B12578" s="134" t="s">
        <v>8042</v>
      </c>
      <c r="C12578" s="135" t="s">
        <v>18333</v>
      </c>
      <c r="D12578" s="134" t="s">
        <v>119</v>
      </c>
      <c r="E12578" s="133">
        <v>145.28</v>
      </c>
    </row>
    <row r="12579" spans="1:5" ht="99.75">
      <c r="A12579" s="134" t="s">
        <v>18334</v>
      </c>
      <c r="B12579" s="134" t="s">
        <v>8042</v>
      </c>
      <c r="C12579" s="135" t="s">
        <v>18335</v>
      </c>
      <c r="D12579" s="134" t="s">
        <v>119</v>
      </c>
      <c r="E12579" s="133">
        <v>191.22</v>
      </c>
    </row>
    <row r="12580" spans="1:5" ht="85.5">
      <c r="A12580" s="134" t="s">
        <v>18336</v>
      </c>
      <c r="B12580" s="134" t="s">
        <v>8042</v>
      </c>
      <c r="C12580" s="135" t="s">
        <v>18337</v>
      </c>
      <c r="D12580" s="134" t="s">
        <v>119</v>
      </c>
      <c r="E12580" s="133">
        <v>86.85</v>
      </c>
    </row>
    <row r="12581" spans="1:5" ht="85.5">
      <c r="A12581" s="134" t="s">
        <v>18338</v>
      </c>
      <c r="B12581" s="134" t="s">
        <v>8042</v>
      </c>
      <c r="C12581" s="135" t="s">
        <v>18339</v>
      </c>
      <c r="D12581" s="134" t="s">
        <v>119</v>
      </c>
      <c r="E12581" s="133">
        <v>87.38</v>
      </c>
    </row>
    <row r="12582" spans="1:5" ht="85.5">
      <c r="A12582" s="134" t="s">
        <v>18340</v>
      </c>
      <c r="B12582" s="134" t="s">
        <v>8042</v>
      </c>
      <c r="C12582" s="135" t="s">
        <v>18341</v>
      </c>
      <c r="D12582" s="134" t="s">
        <v>119</v>
      </c>
      <c r="E12582" s="133">
        <v>88.18</v>
      </c>
    </row>
    <row r="12583" spans="1:5" ht="85.5">
      <c r="A12583" s="134" t="s">
        <v>18342</v>
      </c>
      <c r="B12583" s="134" t="s">
        <v>8042</v>
      </c>
      <c r="C12583" s="135" t="s">
        <v>18343</v>
      </c>
      <c r="D12583" s="134" t="s">
        <v>119</v>
      </c>
      <c r="E12583" s="133">
        <v>91.43</v>
      </c>
    </row>
    <row r="12584" spans="1:5" ht="85.5">
      <c r="A12584" s="134" t="s">
        <v>18344</v>
      </c>
      <c r="B12584" s="134" t="s">
        <v>8042</v>
      </c>
      <c r="C12584" s="135" t="s">
        <v>18345</v>
      </c>
      <c r="D12584" s="134" t="s">
        <v>119</v>
      </c>
      <c r="E12584" s="133">
        <v>105.49</v>
      </c>
    </row>
    <row r="12585" spans="1:5" ht="42.75">
      <c r="A12585" s="134" t="s">
        <v>18346</v>
      </c>
      <c r="B12585" s="134" t="s">
        <v>8042</v>
      </c>
      <c r="C12585" s="135" t="s">
        <v>18347</v>
      </c>
      <c r="D12585" s="134" t="s">
        <v>18348</v>
      </c>
      <c r="E12585" s="133">
        <v>8.1999999999999993</v>
      </c>
    </row>
    <row r="12586" spans="1:5" ht="42.75">
      <c r="A12586" s="134" t="s">
        <v>18349</v>
      </c>
      <c r="B12586" s="134" t="s">
        <v>8042</v>
      </c>
      <c r="C12586" s="135" t="s">
        <v>18350</v>
      </c>
      <c r="D12586" s="134" t="s">
        <v>18348</v>
      </c>
      <c r="E12586" s="133">
        <v>5.14</v>
      </c>
    </row>
    <row r="12587" spans="1:5" ht="85.5">
      <c r="A12587" s="134" t="s">
        <v>18351</v>
      </c>
      <c r="B12587" s="134" t="s">
        <v>8042</v>
      </c>
      <c r="C12587" s="135" t="s">
        <v>18352</v>
      </c>
      <c r="D12587" s="134" t="s">
        <v>119</v>
      </c>
      <c r="E12587" s="133">
        <v>99.77</v>
      </c>
    </row>
    <row r="12588" spans="1:5" ht="85.5">
      <c r="A12588" s="134" t="s">
        <v>18353</v>
      </c>
      <c r="B12588" s="134" t="s">
        <v>8042</v>
      </c>
      <c r="C12588" s="135" t="s">
        <v>18354</v>
      </c>
      <c r="D12588" s="134" t="s">
        <v>119</v>
      </c>
      <c r="E12588" s="133">
        <v>100.35</v>
      </c>
    </row>
    <row r="12589" spans="1:5" ht="85.5">
      <c r="A12589" s="134" t="s">
        <v>18355</v>
      </c>
      <c r="B12589" s="134" t="s">
        <v>8042</v>
      </c>
      <c r="C12589" s="135" t="s">
        <v>18356</v>
      </c>
      <c r="D12589" s="134" t="s">
        <v>119</v>
      </c>
      <c r="E12589" s="133">
        <v>101.4</v>
      </c>
    </row>
    <row r="12590" spans="1:5" ht="85.5">
      <c r="A12590" s="134" t="s">
        <v>18357</v>
      </c>
      <c r="B12590" s="134" t="s">
        <v>8042</v>
      </c>
      <c r="C12590" s="135" t="s">
        <v>18358</v>
      </c>
      <c r="D12590" s="134" t="s">
        <v>119</v>
      </c>
      <c r="E12590" s="133">
        <v>105.02</v>
      </c>
    </row>
    <row r="12591" spans="1:5" ht="85.5">
      <c r="A12591" s="134" t="s">
        <v>18359</v>
      </c>
      <c r="B12591" s="134" t="s">
        <v>8042</v>
      </c>
      <c r="C12591" s="135" t="s">
        <v>18360</v>
      </c>
      <c r="D12591" s="134" t="s">
        <v>119</v>
      </c>
      <c r="E12591" s="133">
        <v>121.21</v>
      </c>
    </row>
    <row r="12592" spans="1:5" ht="71.25">
      <c r="A12592" s="134" t="s">
        <v>18361</v>
      </c>
      <c r="B12592" s="134" t="s">
        <v>8042</v>
      </c>
      <c r="C12592" s="135" t="s">
        <v>18362</v>
      </c>
      <c r="D12592" s="134" t="s">
        <v>119</v>
      </c>
      <c r="E12592" s="133">
        <v>171.92</v>
      </c>
    </row>
    <row r="12593" spans="1:5" ht="71.25">
      <c r="A12593" s="134" t="s">
        <v>18363</v>
      </c>
      <c r="B12593" s="134" t="s">
        <v>8042</v>
      </c>
      <c r="C12593" s="135" t="s">
        <v>18364</v>
      </c>
      <c r="D12593" s="134" t="s">
        <v>119</v>
      </c>
      <c r="E12593" s="133">
        <v>595.4</v>
      </c>
    </row>
    <row r="12594" spans="1:5" ht="71.25">
      <c r="A12594" s="134" t="s">
        <v>18365</v>
      </c>
      <c r="B12594" s="134" t="s">
        <v>8042</v>
      </c>
      <c r="C12594" s="135" t="s">
        <v>18366</v>
      </c>
      <c r="D12594" s="134" t="s">
        <v>119</v>
      </c>
      <c r="E12594" s="133">
        <v>616.72</v>
      </c>
    </row>
    <row r="12595" spans="1:5" ht="71.25">
      <c r="A12595" s="134" t="s">
        <v>18367</v>
      </c>
      <c r="B12595" s="134" t="s">
        <v>8042</v>
      </c>
      <c r="C12595" s="135" t="s">
        <v>18368</v>
      </c>
      <c r="D12595" s="134" t="s">
        <v>119</v>
      </c>
      <c r="E12595" s="133">
        <v>640.20000000000005</v>
      </c>
    </row>
    <row r="12596" spans="1:5" ht="71.25">
      <c r="A12596" s="134" t="s">
        <v>18369</v>
      </c>
      <c r="B12596" s="134" t="s">
        <v>8042</v>
      </c>
      <c r="C12596" s="135" t="s">
        <v>18370</v>
      </c>
      <c r="D12596" s="134" t="s">
        <v>119</v>
      </c>
      <c r="E12596" s="133">
        <v>659.53</v>
      </c>
    </row>
    <row r="12597" spans="1:5" ht="71.25">
      <c r="A12597" s="134" t="s">
        <v>18371</v>
      </c>
      <c r="B12597" s="134" t="s">
        <v>8042</v>
      </c>
      <c r="C12597" s="135" t="s">
        <v>18372</v>
      </c>
      <c r="D12597" s="134" t="s">
        <v>119</v>
      </c>
      <c r="E12597" s="133">
        <v>687.76</v>
      </c>
    </row>
    <row r="12598" spans="1:5" ht="71.25">
      <c r="A12598" s="134" t="s">
        <v>18373</v>
      </c>
      <c r="B12598" s="134" t="s">
        <v>8042</v>
      </c>
      <c r="C12598" s="135" t="s">
        <v>18374</v>
      </c>
      <c r="D12598" s="134" t="s">
        <v>119</v>
      </c>
      <c r="E12598" s="133">
        <v>691.37</v>
      </c>
    </row>
    <row r="12599" spans="1:5" ht="71.25">
      <c r="A12599" s="134" t="s">
        <v>18375</v>
      </c>
      <c r="B12599" s="134" t="s">
        <v>8042</v>
      </c>
      <c r="C12599" s="135" t="s">
        <v>18376</v>
      </c>
      <c r="D12599" s="134" t="s">
        <v>119</v>
      </c>
      <c r="E12599" s="133">
        <v>691.31</v>
      </c>
    </row>
    <row r="12600" spans="1:5" ht="57">
      <c r="A12600" s="134" t="s">
        <v>18377</v>
      </c>
      <c r="B12600" s="134" t="s">
        <v>8042</v>
      </c>
      <c r="C12600" s="135" t="s">
        <v>18378</v>
      </c>
      <c r="D12600" s="134" t="s">
        <v>119</v>
      </c>
      <c r="E12600" s="133">
        <v>657.86</v>
      </c>
    </row>
    <row r="12601" spans="1:5" ht="99.75">
      <c r="A12601" s="134" t="s">
        <v>18379</v>
      </c>
      <c r="B12601" s="134" t="s">
        <v>8042</v>
      </c>
      <c r="C12601" s="135" t="s">
        <v>18380</v>
      </c>
      <c r="D12601" s="134" t="s">
        <v>119</v>
      </c>
      <c r="E12601" s="133">
        <v>534.85</v>
      </c>
    </row>
    <row r="12602" spans="1:5" ht="85.5">
      <c r="A12602" s="134" t="s">
        <v>18381</v>
      </c>
      <c r="B12602" s="134" t="s">
        <v>8042</v>
      </c>
      <c r="C12602" s="135" t="s">
        <v>18382</v>
      </c>
      <c r="D12602" s="134" t="s">
        <v>119</v>
      </c>
      <c r="E12602" s="133">
        <v>448.66</v>
      </c>
    </row>
    <row r="12603" spans="1:5" ht="71.25">
      <c r="A12603" s="134" t="s">
        <v>18383</v>
      </c>
      <c r="B12603" s="134" t="s">
        <v>8042</v>
      </c>
      <c r="C12603" s="135" t="s">
        <v>18384</v>
      </c>
      <c r="D12603" s="134" t="s">
        <v>119</v>
      </c>
      <c r="E12603" s="133">
        <v>519.45000000000005</v>
      </c>
    </row>
    <row r="12604" spans="1:5" ht="57">
      <c r="A12604" s="134" t="s">
        <v>18385</v>
      </c>
      <c r="B12604" s="134" t="s">
        <v>8042</v>
      </c>
      <c r="C12604" s="135" t="s">
        <v>18386</v>
      </c>
      <c r="D12604" s="134" t="s">
        <v>116</v>
      </c>
      <c r="E12604" s="133">
        <v>58.7</v>
      </c>
    </row>
    <row r="12605" spans="1:5" ht="57">
      <c r="A12605" s="134" t="s">
        <v>18387</v>
      </c>
      <c r="B12605" s="134" t="s">
        <v>8042</v>
      </c>
      <c r="C12605" s="135" t="s">
        <v>18388</v>
      </c>
      <c r="D12605" s="134" t="s">
        <v>116</v>
      </c>
      <c r="E12605" s="133">
        <v>59.99</v>
      </c>
    </row>
    <row r="12606" spans="1:5" ht="57">
      <c r="A12606" s="134" t="s">
        <v>18389</v>
      </c>
      <c r="B12606" s="134" t="s">
        <v>8042</v>
      </c>
      <c r="C12606" s="135" t="s">
        <v>18390</v>
      </c>
      <c r="D12606" s="134" t="s">
        <v>116</v>
      </c>
      <c r="E12606" s="133">
        <v>61.05</v>
      </c>
    </row>
    <row r="12607" spans="1:5" ht="57">
      <c r="A12607" s="134" t="s">
        <v>18391</v>
      </c>
      <c r="B12607" s="134" t="s">
        <v>8042</v>
      </c>
      <c r="C12607" s="135" t="s">
        <v>18392</v>
      </c>
      <c r="D12607" s="134" t="s">
        <v>116</v>
      </c>
      <c r="E12607" s="133">
        <v>62.61</v>
      </c>
    </row>
    <row r="12608" spans="1:5" ht="57">
      <c r="A12608" s="134" t="s">
        <v>18393</v>
      </c>
      <c r="B12608" s="134" t="s">
        <v>8042</v>
      </c>
      <c r="C12608" s="135" t="s">
        <v>18394</v>
      </c>
      <c r="D12608" s="134" t="s">
        <v>116</v>
      </c>
      <c r="E12608" s="133">
        <v>68.13</v>
      </c>
    </row>
    <row r="12609" spans="1:5" ht="57">
      <c r="A12609" s="134" t="s">
        <v>18395</v>
      </c>
      <c r="B12609" s="134" t="s">
        <v>8042</v>
      </c>
      <c r="C12609" s="135" t="s">
        <v>18396</v>
      </c>
      <c r="D12609" s="134" t="s">
        <v>116</v>
      </c>
      <c r="E12609" s="133">
        <v>70.010000000000005</v>
      </c>
    </row>
    <row r="12610" spans="1:5" ht="57">
      <c r="A12610" s="134" t="s">
        <v>18397</v>
      </c>
      <c r="B12610" s="134" t="s">
        <v>8042</v>
      </c>
      <c r="C12610" s="135" t="s">
        <v>18398</v>
      </c>
      <c r="D12610" s="134" t="s">
        <v>116</v>
      </c>
      <c r="E12610" s="133">
        <v>71.56</v>
      </c>
    </row>
    <row r="12611" spans="1:5" ht="57">
      <c r="A12611" s="134" t="s">
        <v>18399</v>
      </c>
      <c r="B12611" s="134" t="s">
        <v>8042</v>
      </c>
      <c r="C12611" s="135" t="s">
        <v>18400</v>
      </c>
      <c r="D12611" s="134" t="s">
        <v>116</v>
      </c>
      <c r="E12611" s="133">
        <v>73.81</v>
      </c>
    </row>
    <row r="12612" spans="1:5" ht="57">
      <c r="A12612" s="134" t="s">
        <v>18401</v>
      </c>
      <c r="B12612" s="134" t="s">
        <v>8042</v>
      </c>
      <c r="C12612" s="135" t="s">
        <v>18402</v>
      </c>
      <c r="D12612" s="134" t="s">
        <v>116</v>
      </c>
      <c r="E12612" s="133">
        <v>79.45</v>
      </c>
    </row>
    <row r="12613" spans="1:5" ht="57">
      <c r="A12613" s="134" t="s">
        <v>18403</v>
      </c>
      <c r="B12613" s="134" t="s">
        <v>8042</v>
      </c>
      <c r="C12613" s="135" t="s">
        <v>18404</v>
      </c>
      <c r="D12613" s="134" t="s">
        <v>116</v>
      </c>
      <c r="E12613" s="133">
        <v>82.03</v>
      </c>
    </row>
    <row r="12614" spans="1:5" ht="57">
      <c r="A12614" s="134" t="s">
        <v>18405</v>
      </c>
      <c r="B12614" s="134" t="s">
        <v>8042</v>
      </c>
      <c r="C12614" s="135" t="s">
        <v>18406</v>
      </c>
      <c r="D12614" s="134" t="s">
        <v>116</v>
      </c>
      <c r="E12614" s="133">
        <v>84.16</v>
      </c>
    </row>
    <row r="12615" spans="1:5" ht="57">
      <c r="A12615" s="134" t="s">
        <v>18407</v>
      </c>
      <c r="B12615" s="134" t="s">
        <v>8042</v>
      </c>
      <c r="C12615" s="135" t="s">
        <v>18408</v>
      </c>
      <c r="D12615" s="134" t="s">
        <v>116</v>
      </c>
      <c r="E12615" s="133">
        <v>87.26</v>
      </c>
    </row>
    <row r="12616" spans="1:5" ht="57">
      <c r="A12616" s="134" t="s">
        <v>18409</v>
      </c>
      <c r="B12616" s="134" t="s">
        <v>8042</v>
      </c>
      <c r="C12616" s="135" t="s">
        <v>18410</v>
      </c>
      <c r="D12616" s="134" t="s">
        <v>116</v>
      </c>
      <c r="E12616" s="133">
        <v>38.79</v>
      </c>
    </row>
    <row r="12617" spans="1:5" ht="71.25">
      <c r="A12617" s="134" t="s">
        <v>18411</v>
      </c>
      <c r="B12617" s="134" t="s">
        <v>8042</v>
      </c>
      <c r="C12617" s="135" t="s">
        <v>18412</v>
      </c>
      <c r="D12617" s="134" t="s">
        <v>116</v>
      </c>
      <c r="E12617" s="133">
        <v>308.08</v>
      </c>
    </row>
    <row r="12618" spans="1:5" ht="71.25">
      <c r="A12618" s="134" t="s">
        <v>18413</v>
      </c>
      <c r="B12618" s="134" t="s">
        <v>8042</v>
      </c>
      <c r="C12618" s="135" t="s">
        <v>18414</v>
      </c>
      <c r="D12618" s="134" t="s">
        <v>116</v>
      </c>
      <c r="E12618" s="133">
        <v>403.07</v>
      </c>
    </row>
    <row r="12619" spans="1:5" ht="71.25">
      <c r="A12619" s="134" t="s">
        <v>18415</v>
      </c>
      <c r="B12619" s="134" t="s">
        <v>8042</v>
      </c>
      <c r="C12619" s="135" t="s">
        <v>18416</v>
      </c>
      <c r="D12619" s="134" t="s">
        <v>116</v>
      </c>
      <c r="E12619" s="133">
        <v>73.540000000000006</v>
      </c>
    </row>
    <row r="12620" spans="1:5" ht="71.25">
      <c r="A12620" s="134" t="s">
        <v>18417</v>
      </c>
      <c r="B12620" s="134" t="s">
        <v>8042</v>
      </c>
      <c r="C12620" s="135" t="s">
        <v>18418</v>
      </c>
      <c r="D12620" s="134" t="s">
        <v>116</v>
      </c>
      <c r="E12620" s="133">
        <v>82.47</v>
      </c>
    </row>
    <row r="12621" spans="1:5" ht="71.25">
      <c r="A12621" s="134" t="s">
        <v>18419</v>
      </c>
      <c r="B12621" s="134" t="s">
        <v>8042</v>
      </c>
      <c r="C12621" s="135" t="s">
        <v>18420</v>
      </c>
      <c r="D12621" s="134" t="s">
        <v>116</v>
      </c>
      <c r="E12621" s="133">
        <v>94.25</v>
      </c>
    </row>
    <row r="12622" spans="1:5" ht="71.25">
      <c r="A12622" s="134" t="s">
        <v>18421</v>
      </c>
      <c r="B12622" s="134" t="s">
        <v>8042</v>
      </c>
      <c r="C12622" s="135" t="s">
        <v>18422</v>
      </c>
      <c r="D12622" s="134" t="s">
        <v>116</v>
      </c>
      <c r="E12622" s="133">
        <v>109.77</v>
      </c>
    </row>
    <row r="12623" spans="1:5" ht="57">
      <c r="A12623" s="134" t="s">
        <v>18423</v>
      </c>
      <c r="B12623" s="134" t="s">
        <v>8042</v>
      </c>
      <c r="C12623" s="135" t="s">
        <v>18424</v>
      </c>
      <c r="D12623" s="134" t="s">
        <v>116</v>
      </c>
      <c r="E12623" s="133">
        <v>137.24</v>
      </c>
    </row>
    <row r="12624" spans="1:5" ht="57">
      <c r="A12624" s="134" t="s">
        <v>18425</v>
      </c>
      <c r="B12624" s="134" t="s">
        <v>8042</v>
      </c>
      <c r="C12624" s="135" t="s">
        <v>18426</v>
      </c>
      <c r="D12624" s="134" t="s">
        <v>116</v>
      </c>
      <c r="E12624" s="133">
        <v>122.73</v>
      </c>
    </row>
    <row r="12625" spans="1:5" ht="71.25">
      <c r="A12625" s="134" t="s">
        <v>18427</v>
      </c>
      <c r="B12625" s="134" t="s">
        <v>8042</v>
      </c>
      <c r="C12625" s="135" t="s">
        <v>18428</v>
      </c>
      <c r="D12625" s="134" t="s">
        <v>116</v>
      </c>
      <c r="E12625" s="133">
        <v>77.47</v>
      </c>
    </row>
    <row r="12626" spans="1:5" ht="71.25">
      <c r="A12626" s="134" t="s">
        <v>18429</v>
      </c>
      <c r="B12626" s="134" t="s">
        <v>8042</v>
      </c>
      <c r="C12626" s="135" t="s">
        <v>18430</v>
      </c>
      <c r="D12626" s="134" t="s">
        <v>116</v>
      </c>
      <c r="E12626" s="133">
        <v>204.6</v>
      </c>
    </row>
    <row r="12627" spans="1:5" ht="71.25">
      <c r="A12627" s="134" t="s">
        <v>18431</v>
      </c>
      <c r="B12627" s="134" t="s">
        <v>8042</v>
      </c>
      <c r="C12627" s="135" t="s">
        <v>18432</v>
      </c>
      <c r="D12627" s="134" t="s">
        <v>116</v>
      </c>
      <c r="E12627" s="133">
        <v>155.47</v>
      </c>
    </row>
    <row r="12628" spans="1:5" ht="57">
      <c r="A12628" s="134" t="s">
        <v>18433</v>
      </c>
      <c r="B12628" s="134" t="s">
        <v>8042</v>
      </c>
      <c r="C12628" s="135" t="s">
        <v>18434</v>
      </c>
      <c r="D12628" s="134" t="s">
        <v>116</v>
      </c>
      <c r="E12628" s="133">
        <v>38.950000000000003</v>
      </c>
    </row>
    <row r="12629" spans="1:5" ht="128.25">
      <c r="A12629" s="134" t="s">
        <v>18435</v>
      </c>
      <c r="B12629" s="134" t="s">
        <v>8042</v>
      </c>
      <c r="C12629" s="135" t="s">
        <v>18436</v>
      </c>
      <c r="D12629" s="134" t="s">
        <v>119</v>
      </c>
      <c r="E12629" s="133">
        <v>69.31</v>
      </c>
    </row>
    <row r="12630" spans="1:5" ht="42.75">
      <c r="A12630" s="134" t="s">
        <v>18437</v>
      </c>
      <c r="B12630" s="134" t="s">
        <v>8042</v>
      </c>
      <c r="C12630" s="135" t="s">
        <v>18438</v>
      </c>
      <c r="D12630" s="134" t="s">
        <v>119</v>
      </c>
      <c r="E12630" s="133">
        <v>12.85</v>
      </c>
    </row>
    <row r="12631" spans="1:5" ht="42.75">
      <c r="A12631" s="134" t="s">
        <v>18439</v>
      </c>
      <c r="B12631" s="134" t="s">
        <v>8042</v>
      </c>
      <c r="C12631" s="135" t="s">
        <v>18440</v>
      </c>
      <c r="D12631" s="134" t="s">
        <v>119</v>
      </c>
      <c r="E12631" s="133">
        <v>16.59</v>
      </c>
    </row>
    <row r="12632" spans="1:5" ht="42.75">
      <c r="A12632" s="134" t="s">
        <v>18441</v>
      </c>
      <c r="B12632" s="134" t="s">
        <v>8042</v>
      </c>
      <c r="C12632" s="135" t="s">
        <v>18442</v>
      </c>
      <c r="D12632" s="134" t="s">
        <v>119</v>
      </c>
      <c r="E12632" s="133">
        <v>19.16</v>
      </c>
    </row>
    <row r="12633" spans="1:5" ht="42.75">
      <c r="A12633" s="134" t="s">
        <v>18443</v>
      </c>
      <c r="B12633" s="134" t="s">
        <v>8042</v>
      </c>
      <c r="C12633" s="135" t="s">
        <v>18444</v>
      </c>
      <c r="D12633" s="134" t="s">
        <v>119</v>
      </c>
      <c r="E12633" s="133">
        <v>25.53</v>
      </c>
    </row>
    <row r="12634" spans="1:5" ht="114">
      <c r="A12634" s="134" t="s">
        <v>18445</v>
      </c>
      <c r="B12634" s="134" t="s">
        <v>8042</v>
      </c>
      <c r="C12634" s="135" t="s">
        <v>18446</v>
      </c>
      <c r="D12634" s="134" t="s">
        <v>116</v>
      </c>
      <c r="E12634" s="133">
        <v>102.36</v>
      </c>
    </row>
    <row r="12635" spans="1:5" ht="71.25">
      <c r="A12635" s="134" t="s">
        <v>18447</v>
      </c>
      <c r="B12635" s="134" t="s">
        <v>8042</v>
      </c>
      <c r="C12635" s="135" t="s">
        <v>18448</v>
      </c>
      <c r="D12635" s="134" t="s">
        <v>119</v>
      </c>
      <c r="E12635" s="133">
        <v>3431.77</v>
      </c>
    </row>
    <row r="12636" spans="1:5" ht="85.5">
      <c r="A12636" s="134" t="s">
        <v>18449</v>
      </c>
      <c r="B12636" s="134" t="s">
        <v>8042</v>
      </c>
      <c r="C12636" s="135" t="s">
        <v>18450</v>
      </c>
      <c r="D12636" s="134" t="s">
        <v>116</v>
      </c>
      <c r="E12636" s="133">
        <v>191.29</v>
      </c>
    </row>
    <row r="12637" spans="1:5" ht="57">
      <c r="A12637" s="134" t="s">
        <v>18451</v>
      </c>
      <c r="B12637" s="134" t="s">
        <v>8042</v>
      </c>
      <c r="C12637" s="135" t="s">
        <v>18452</v>
      </c>
      <c r="D12637" s="134" t="s">
        <v>116</v>
      </c>
      <c r="E12637" s="133">
        <v>16.09</v>
      </c>
    </row>
    <row r="12638" spans="1:5" ht="57">
      <c r="A12638" s="134" t="s">
        <v>18453</v>
      </c>
      <c r="B12638" s="134" t="s">
        <v>8042</v>
      </c>
      <c r="C12638" s="135" t="s">
        <v>18454</v>
      </c>
      <c r="D12638" s="134" t="s">
        <v>116</v>
      </c>
      <c r="E12638" s="133">
        <v>14.83</v>
      </c>
    </row>
    <row r="12639" spans="1:5" ht="57">
      <c r="A12639" s="134" t="s">
        <v>18455</v>
      </c>
      <c r="B12639" s="134" t="s">
        <v>8042</v>
      </c>
      <c r="C12639" s="135" t="s">
        <v>18456</v>
      </c>
      <c r="D12639" s="134" t="s">
        <v>116</v>
      </c>
      <c r="E12639" s="133">
        <v>40.03</v>
      </c>
    </row>
    <row r="12640" spans="1:5" ht="57">
      <c r="A12640" s="134" t="s">
        <v>18457</v>
      </c>
      <c r="B12640" s="134" t="s">
        <v>8042</v>
      </c>
      <c r="C12640" s="135" t="s">
        <v>18458</v>
      </c>
      <c r="D12640" s="134" t="s">
        <v>116</v>
      </c>
      <c r="E12640" s="133">
        <v>35.25</v>
      </c>
    </row>
    <row r="12641" spans="1:5" ht="57">
      <c r="A12641" s="134" t="s">
        <v>18459</v>
      </c>
      <c r="B12641" s="134" t="s">
        <v>8042</v>
      </c>
      <c r="C12641" s="135" t="s">
        <v>18460</v>
      </c>
      <c r="D12641" s="134" t="s">
        <v>116</v>
      </c>
      <c r="E12641" s="133">
        <v>52.62</v>
      </c>
    </row>
    <row r="12642" spans="1:5" ht="57">
      <c r="A12642" s="134" t="s">
        <v>18461</v>
      </c>
      <c r="B12642" s="134" t="s">
        <v>8042</v>
      </c>
      <c r="C12642" s="135" t="s">
        <v>18462</v>
      </c>
      <c r="D12642" s="134" t="s">
        <v>116</v>
      </c>
      <c r="E12642" s="133">
        <v>47.2</v>
      </c>
    </row>
    <row r="12643" spans="1:5" ht="57">
      <c r="A12643" s="134" t="s">
        <v>18463</v>
      </c>
      <c r="B12643" s="134" t="s">
        <v>8042</v>
      </c>
      <c r="C12643" s="135" t="s">
        <v>18464</v>
      </c>
      <c r="D12643" s="134" t="s">
        <v>116</v>
      </c>
      <c r="E12643" s="133">
        <v>81.64</v>
      </c>
    </row>
    <row r="12644" spans="1:5" ht="57">
      <c r="A12644" s="134" t="s">
        <v>18465</v>
      </c>
      <c r="B12644" s="134" t="s">
        <v>8042</v>
      </c>
      <c r="C12644" s="135" t="s">
        <v>18466</v>
      </c>
      <c r="D12644" s="134" t="s">
        <v>116</v>
      </c>
      <c r="E12644" s="133">
        <v>73.540000000000006</v>
      </c>
    </row>
    <row r="12645" spans="1:5" ht="57">
      <c r="A12645" s="134" t="s">
        <v>18467</v>
      </c>
      <c r="B12645" s="134" t="s">
        <v>8042</v>
      </c>
      <c r="C12645" s="135" t="s">
        <v>18468</v>
      </c>
      <c r="D12645" s="134" t="s">
        <v>116</v>
      </c>
      <c r="E12645" s="133">
        <v>93.84</v>
      </c>
    </row>
    <row r="12646" spans="1:5" ht="57">
      <c r="A12646" s="134" t="s">
        <v>18469</v>
      </c>
      <c r="B12646" s="134" t="s">
        <v>8042</v>
      </c>
      <c r="C12646" s="135" t="s">
        <v>18470</v>
      </c>
      <c r="D12646" s="134" t="s">
        <v>116</v>
      </c>
      <c r="E12646" s="133">
        <v>84.58</v>
      </c>
    </row>
    <row r="12647" spans="1:5" ht="28.5">
      <c r="A12647" s="134" t="s">
        <v>18471</v>
      </c>
      <c r="B12647" s="134" t="s">
        <v>8042</v>
      </c>
      <c r="C12647" s="135" t="s">
        <v>18472</v>
      </c>
      <c r="D12647" s="134" t="s">
        <v>75</v>
      </c>
      <c r="E12647" s="133">
        <v>4.49</v>
      </c>
    </row>
    <row r="12648" spans="1:5" ht="57">
      <c r="A12648" s="134" t="s">
        <v>18473</v>
      </c>
      <c r="B12648" s="134" t="s">
        <v>8042</v>
      </c>
      <c r="C12648" s="135" t="s">
        <v>18474</v>
      </c>
      <c r="D12648" s="134" t="s">
        <v>75</v>
      </c>
      <c r="E12648" s="133">
        <v>126.02</v>
      </c>
    </row>
    <row r="12649" spans="1:5" ht="156.75">
      <c r="A12649" s="134" t="s">
        <v>18475</v>
      </c>
      <c r="B12649" s="134" t="s">
        <v>8042</v>
      </c>
      <c r="C12649" s="135" t="s">
        <v>18476</v>
      </c>
      <c r="D12649" s="134" t="s">
        <v>116</v>
      </c>
      <c r="E12649" s="133">
        <v>983.24</v>
      </c>
    </row>
    <row r="12650" spans="1:5" ht="99.75">
      <c r="A12650" s="134" t="s">
        <v>18477</v>
      </c>
      <c r="B12650" s="134" t="s">
        <v>8042</v>
      </c>
      <c r="C12650" s="135" t="s">
        <v>18478</v>
      </c>
      <c r="D12650" s="134" t="s">
        <v>116</v>
      </c>
      <c r="E12650" s="133">
        <v>97.54</v>
      </c>
    </row>
    <row r="12651" spans="1:5" ht="85.5">
      <c r="A12651" s="134" t="s">
        <v>18479</v>
      </c>
      <c r="B12651" s="134" t="s">
        <v>8042</v>
      </c>
      <c r="C12651" s="135" t="s">
        <v>18480</v>
      </c>
      <c r="D12651" s="134" t="s">
        <v>116</v>
      </c>
      <c r="E12651" s="133">
        <v>138.66999999999999</v>
      </c>
    </row>
    <row r="12652" spans="1:5" ht="85.5">
      <c r="A12652" s="134" t="s">
        <v>18481</v>
      </c>
      <c r="B12652" s="134" t="s">
        <v>8042</v>
      </c>
      <c r="C12652" s="135" t="s">
        <v>18482</v>
      </c>
      <c r="D12652" s="134" t="s">
        <v>116</v>
      </c>
      <c r="E12652" s="133">
        <v>235.56</v>
      </c>
    </row>
    <row r="12653" spans="1:5" ht="85.5">
      <c r="A12653" s="134" t="s">
        <v>18483</v>
      </c>
      <c r="B12653" s="134" t="s">
        <v>8042</v>
      </c>
      <c r="C12653" s="135" t="s">
        <v>18484</v>
      </c>
      <c r="D12653" s="134" t="s">
        <v>116</v>
      </c>
      <c r="E12653" s="133">
        <v>181.05</v>
      </c>
    </row>
    <row r="12654" spans="1:5" ht="71.25">
      <c r="A12654" s="134" t="s">
        <v>18485</v>
      </c>
      <c r="B12654" s="134" t="s">
        <v>8042</v>
      </c>
      <c r="C12654" s="135" t="s">
        <v>18486</v>
      </c>
      <c r="D12654" s="134" t="s">
        <v>116</v>
      </c>
      <c r="E12654" s="133">
        <v>75.98</v>
      </c>
    </row>
    <row r="12655" spans="1:5" ht="71.25">
      <c r="A12655" s="134" t="s">
        <v>18487</v>
      </c>
      <c r="B12655" s="134" t="s">
        <v>8042</v>
      </c>
      <c r="C12655" s="135" t="s">
        <v>18488</v>
      </c>
      <c r="D12655" s="134" t="s">
        <v>116</v>
      </c>
      <c r="E12655" s="133">
        <v>94.29</v>
      </c>
    </row>
    <row r="12656" spans="1:5" ht="71.25">
      <c r="A12656" s="134" t="s">
        <v>18489</v>
      </c>
      <c r="B12656" s="134" t="s">
        <v>8042</v>
      </c>
      <c r="C12656" s="135" t="s">
        <v>18490</v>
      </c>
      <c r="D12656" s="134" t="s">
        <v>116</v>
      </c>
      <c r="E12656" s="133">
        <v>126.44</v>
      </c>
    </row>
    <row r="12657" spans="1:5" ht="57">
      <c r="A12657" s="134" t="s">
        <v>18491</v>
      </c>
      <c r="B12657" s="134" t="s">
        <v>8042</v>
      </c>
      <c r="C12657" s="135" t="s">
        <v>18492</v>
      </c>
      <c r="D12657" s="134" t="s">
        <v>75</v>
      </c>
      <c r="E12657" s="133">
        <v>51.78</v>
      </c>
    </row>
    <row r="12658" spans="1:5" ht="114">
      <c r="A12658" s="134" t="s">
        <v>18493</v>
      </c>
      <c r="B12658" s="134" t="s">
        <v>8042</v>
      </c>
      <c r="C12658" s="135" t="s">
        <v>18494</v>
      </c>
      <c r="D12658" s="134" t="s">
        <v>116</v>
      </c>
      <c r="E12658" s="133">
        <v>323.19</v>
      </c>
    </row>
    <row r="12659" spans="1:5" ht="114">
      <c r="A12659" s="134" t="s">
        <v>18495</v>
      </c>
      <c r="B12659" s="134" t="s">
        <v>8042</v>
      </c>
      <c r="C12659" s="135" t="s">
        <v>18496</v>
      </c>
      <c r="D12659" s="134" t="s">
        <v>116</v>
      </c>
      <c r="E12659" s="133">
        <v>267.11</v>
      </c>
    </row>
    <row r="12660" spans="1:5" ht="99.75">
      <c r="A12660" s="134" t="s">
        <v>18497</v>
      </c>
      <c r="B12660" s="134" t="s">
        <v>8042</v>
      </c>
      <c r="C12660" s="135" t="s">
        <v>18498</v>
      </c>
      <c r="D12660" s="134" t="s">
        <v>73</v>
      </c>
      <c r="E12660" s="133">
        <v>9.5299999999999994</v>
      </c>
    </row>
    <row r="12661" spans="1:5" ht="99.75">
      <c r="A12661" s="134" t="s">
        <v>18499</v>
      </c>
      <c r="B12661" s="134" t="s">
        <v>8042</v>
      </c>
      <c r="C12661" s="135" t="s">
        <v>18500</v>
      </c>
      <c r="D12661" s="134" t="s">
        <v>73</v>
      </c>
      <c r="E12661" s="133">
        <v>7.8</v>
      </c>
    </row>
    <row r="12662" spans="1:5" ht="99.75">
      <c r="A12662" s="134" t="s">
        <v>18501</v>
      </c>
      <c r="B12662" s="134" t="s">
        <v>8042</v>
      </c>
      <c r="C12662" s="135" t="s">
        <v>18502</v>
      </c>
      <c r="D12662" s="134" t="s">
        <v>73</v>
      </c>
      <c r="E12662" s="133">
        <v>7.45</v>
      </c>
    </row>
    <row r="12663" spans="1:5" ht="99.75">
      <c r="A12663" s="134" t="s">
        <v>18503</v>
      </c>
      <c r="B12663" s="134" t="s">
        <v>8042</v>
      </c>
      <c r="C12663" s="135" t="s">
        <v>18504</v>
      </c>
      <c r="D12663" s="134" t="s">
        <v>73</v>
      </c>
      <c r="E12663" s="133">
        <v>8.2200000000000006</v>
      </c>
    </row>
    <row r="12664" spans="1:5" ht="99.75">
      <c r="A12664" s="134" t="s">
        <v>18505</v>
      </c>
      <c r="B12664" s="134" t="s">
        <v>8042</v>
      </c>
      <c r="C12664" s="135" t="s">
        <v>18506</v>
      </c>
      <c r="D12664" s="134" t="s">
        <v>73</v>
      </c>
      <c r="E12664" s="133">
        <v>9.31</v>
      </c>
    </row>
    <row r="12665" spans="1:5" ht="85.5">
      <c r="A12665" s="134" t="s">
        <v>18507</v>
      </c>
      <c r="B12665" s="134" t="s">
        <v>8042</v>
      </c>
      <c r="C12665" s="135" t="s">
        <v>18508</v>
      </c>
      <c r="D12665" s="134" t="s">
        <v>73</v>
      </c>
      <c r="E12665" s="133">
        <v>7.55</v>
      </c>
    </row>
    <row r="12666" spans="1:5" ht="85.5">
      <c r="A12666" s="134" t="s">
        <v>18509</v>
      </c>
      <c r="B12666" s="134" t="s">
        <v>8042</v>
      </c>
      <c r="C12666" s="135" t="s">
        <v>18510</v>
      </c>
      <c r="D12666" s="134" t="s">
        <v>73</v>
      </c>
      <c r="E12666" s="133">
        <v>6.96</v>
      </c>
    </row>
    <row r="12667" spans="1:5" ht="85.5">
      <c r="A12667" s="134" t="s">
        <v>18511</v>
      </c>
      <c r="B12667" s="134" t="s">
        <v>8042</v>
      </c>
      <c r="C12667" s="135" t="s">
        <v>18512</v>
      </c>
      <c r="D12667" s="134" t="s">
        <v>73</v>
      </c>
      <c r="E12667" s="133">
        <v>6.34</v>
      </c>
    </row>
    <row r="12668" spans="1:5" ht="128.25">
      <c r="A12668" s="134" t="s">
        <v>18513</v>
      </c>
      <c r="B12668" s="134" t="s">
        <v>8042</v>
      </c>
      <c r="C12668" s="135" t="s">
        <v>18514</v>
      </c>
      <c r="D12668" s="134" t="s">
        <v>73</v>
      </c>
      <c r="E12668" s="133">
        <v>15.22</v>
      </c>
    </row>
    <row r="12669" spans="1:5" ht="114">
      <c r="A12669" s="134" t="s">
        <v>18515</v>
      </c>
      <c r="B12669" s="134" t="s">
        <v>8042</v>
      </c>
      <c r="C12669" s="135" t="s">
        <v>18516</v>
      </c>
      <c r="D12669" s="134" t="s">
        <v>73</v>
      </c>
      <c r="E12669" s="133">
        <v>12.54</v>
      </c>
    </row>
    <row r="12670" spans="1:5" ht="114">
      <c r="A12670" s="134" t="s">
        <v>18517</v>
      </c>
      <c r="B12670" s="134" t="s">
        <v>8042</v>
      </c>
      <c r="C12670" s="135" t="s">
        <v>18518</v>
      </c>
      <c r="D12670" s="134" t="s">
        <v>73</v>
      </c>
      <c r="E12670" s="133">
        <v>11.25</v>
      </c>
    </row>
    <row r="12671" spans="1:5" ht="128.25">
      <c r="A12671" s="134" t="s">
        <v>18519</v>
      </c>
      <c r="B12671" s="134" t="s">
        <v>8042</v>
      </c>
      <c r="C12671" s="135" t="s">
        <v>18520</v>
      </c>
      <c r="D12671" s="134" t="s">
        <v>73</v>
      </c>
      <c r="E12671" s="133">
        <v>13.44</v>
      </c>
    </row>
    <row r="12672" spans="1:5" ht="128.25">
      <c r="A12672" s="134" t="s">
        <v>18521</v>
      </c>
      <c r="B12672" s="134" t="s">
        <v>8042</v>
      </c>
      <c r="C12672" s="135" t="s">
        <v>18522</v>
      </c>
      <c r="D12672" s="134" t="s">
        <v>73</v>
      </c>
      <c r="E12672" s="133">
        <v>14.05</v>
      </c>
    </row>
    <row r="12673" spans="1:5" ht="114">
      <c r="A12673" s="134" t="s">
        <v>18523</v>
      </c>
      <c r="B12673" s="134" t="s">
        <v>8042</v>
      </c>
      <c r="C12673" s="135" t="s">
        <v>18524</v>
      </c>
      <c r="D12673" s="134" t="s">
        <v>73</v>
      </c>
      <c r="E12673" s="133">
        <v>13.24</v>
      </c>
    </row>
    <row r="12674" spans="1:5" ht="128.25">
      <c r="A12674" s="134" t="s">
        <v>18525</v>
      </c>
      <c r="B12674" s="134" t="s">
        <v>8042</v>
      </c>
      <c r="C12674" s="135" t="s">
        <v>18526</v>
      </c>
      <c r="D12674" s="134" t="s">
        <v>73</v>
      </c>
      <c r="E12674" s="133">
        <v>11.94</v>
      </c>
    </row>
    <row r="12675" spans="1:5" ht="128.25">
      <c r="A12675" s="134" t="s">
        <v>18527</v>
      </c>
      <c r="B12675" s="134" t="s">
        <v>8042</v>
      </c>
      <c r="C12675" s="135" t="s">
        <v>18528</v>
      </c>
      <c r="D12675" s="134" t="s">
        <v>73</v>
      </c>
      <c r="E12675" s="133">
        <v>10.61</v>
      </c>
    </row>
    <row r="12676" spans="1:5" ht="156.75">
      <c r="A12676" s="134" t="s">
        <v>18529</v>
      </c>
      <c r="B12676" s="134" t="s">
        <v>8042</v>
      </c>
      <c r="C12676" s="135" t="s">
        <v>18530</v>
      </c>
      <c r="D12676" s="134" t="s">
        <v>73</v>
      </c>
      <c r="E12676" s="133">
        <v>15.99</v>
      </c>
    </row>
    <row r="12677" spans="1:5" ht="142.5">
      <c r="A12677" s="134" t="s">
        <v>18531</v>
      </c>
      <c r="B12677" s="134" t="s">
        <v>8042</v>
      </c>
      <c r="C12677" s="135" t="s">
        <v>18532</v>
      </c>
      <c r="D12677" s="134" t="s">
        <v>73</v>
      </c>
      <c r="E12677" s="133">
        <v>13.54</v>
      </c>
    </row>
    <row r="12678" spans="1:5" ht="142.5">
      <c r="A12678" s="134" t="s">
        <v>18533</v>
      </c>
      <c r="B12678" s="134" t="s">
        <v>8042</v>
      </c>
      <c r="C12678" s="135" t="s">
        <v>18534</v>
      </c>
      <c r="D12678" s="134" t="s">
        <v>73</v>
      </c>
      <c r="E12678" s="133">
        <v>12.48</v>
      </c>
    </row>
    <row r="12679" spans="1:5" ht="142.5">
      <c r="A12679" s="134" t="s">
        <v>18535</v>
      </c>
      <c r="B12679" s="134" t="s">
        <v>8042</v>
      </c>
      <c r="C12679" s="135" t="s">
        <v>18536</v>
      </c>
      <c r="D12679" s="134" t="s">
        <v>73</v>
      </c>
      <c r="E12679" s="133">
        <v>14.67</v>
      </c>
    </row>
    <row r="12680" spans="1:5" ht="142.5">
      <c r="A12680" s="134" t="s">
        <v>18537</v>
      </c>
      <c r="B12680" s="134" t="s">
        <v>8042</v>
      </c>
      <c r="C12680" s="135" t="s">
        <v>18538</v>
      </c>
      <c r="D12680" s="134" t="s">
        <v>73</v>
      </c>
      <c r="E12680" s="133">
        <v>15.05</v>
      </c>
    </row>
    <row r="12681" spans="1:5" ht="156.75">
      <c r="A12681" s="134" t="s">
        <v>18539</v>
      </c>
      <c r="B12681" s="134" t="s">
        <v>8042</v>
      </c>
      <c r="C12681" s="135" t="s">
        <v>18540</v>
      </c>
      <c r="D12681" s="134" t="s">
        <v>73</v>
      </c>
      <c r="E12681" s="133">
        <v>14.01</v>
      </c>
    </row>
    <row r="12682" spans="1:5" ht="156.75">
      <c r="A12682" s="134" t="s">
        <v>18541</v>
      </c>
      <c r="B12682" s="134" t="s">
        <v>8042</v>
      </c>
      <c r="C12682" s="135" t="s">
        <v>18542</v>
      </c>
      <c r="D12682" s="134" t="s">
        <v>73</v>
      </c>
      <c r="E12682" s="133">
        <v>12.7</v>
      </c>
    </row>
    <row r="12683" spans="1:5" ht="142.5">
      <c r="A12683" s="134" t="s">
        <v>18543</v>
      </c>
      <c r="B12683" s="134" t="s">
        <v>8042</v>
      </c>
      <c r="C12683" s="135" t="s">
        <v>18544</v>
      </c>
      <c r="D12683" s="134" t="s">
        <v>73</v>
      </c>
      <c r="E12683" s="133">
        <v>11.37</v>
      </c>
    </row>
    <row r="12684" spans="1:5" ht="71.25">
      <c r="A12684" s="134" t="s">
        <v>18545</v>
      </c>
      <c r="B12684" s="134" t="s">
        <v>8042</v>
      </c>
      <c r="C12684" s="135" t="s">
        <v>18546</v>
      </c>
      <c r="D12684" s="134" t="s">
        <v>73</v>
      </c>
      <c r="E12684" s="133">
        <v>17.059999999999999</v>
      </c>
    </row>
    <row r="12685" spans="1:5" ht="71.25">
      <c r="A12685" s="134" t="s">
        <v>18547</v>
      </c>
      <c r="B12685" s="134" t="s">
        <v>8042</v>
      </c>
      <c r="C12685" s="135" t="s">
        <v>18548</v>
      </c>
      <c r="D12685" s="134" t="s">
        <v>73</v>
      </c>
      <c r="E12685" s="133">
        <v>24.81</v>
      </c>
    </row>
    <row r="12686" spans="1:5" ht="71.25">
      <c r="A12686" s="134" t="s">
        <v>18549</v>
      </c>
      <c r="B12686" s="134" t="s">
        <v>8042</v>
      </c>
      <c r="C12686" s="135" t="s">
        <v>18550</v>
      </c>
      <c r="D12686" s="134" t="s">
        <v>73</v>
      </c>
      <c r="E12686" s="133">
        <v>22.22</v>
      </c>
    </row>
    <row r="12687" spans="1:5" ht="71.25">
      <c r="A12687" s="134" t="s">
        <v>18551</v>
      </c>
      <c r="B12687" s="134" t="s">
        <v>8042</v>
      </c>
      <c r="C12687" s="135" t="s">
        <v>18552</v>
      </c>
      <c r="D12687" s="134" t="s">
        <v>73</v>
      </c>
      <c r="E12687" s="133">
        <v>22.79</v>
      </c>
    </row>
    <row r="12688" spans="1:5" ht="71.25">
      <c r="A12688" s="134" t="s">
        <v>18553</v>
      </c>
      <c r="B12688" s="134" t="s">
        <v>8042</v>
      </c>
      <c r="C12688" s="135" t="s">
        <v>18554</v>
      </c>
      <c r="D12688" s="134" t="s">
        <v>73</v>
      </c>
      <c r="E12688" s="133">
        <v>23.31</v>
      </c>
    </row>
    <row r="12689" spans="1:5" ht="71.25">
      <c r="A12689" s="134" t="s">
        <v>18555</v>
      </c>
      <c r="B12689" s="134" t="s">
        <v>8042</v>
      </c>
      <c r="C12689" s="135" t="s">
        <v>18556</v>
      </c>
      <c r="D12689" s="134" t="s">
        <v>73</v>
      </c>
      <c r="E12689" s="133">
        <v>22.76</v>
      </c>
    </row>
    <row r="12690" spans="1:5" ht="71.25">
      <c r="A12690" s="134" t="s">
        <v>18557</v>
      </c>
      <c r="B12690" s="134" t="s">
        <v>8042</v>
      </c>
      <c r="C12690" s="135" t="s">
        <v>18558</v>
      </c>
      <c r="D12690" s="134" t="s">
        <v>73</v>
      </c>
      <c r="E12690" s="133">
        <v>22.71</v>
      </c>
    </row>
    <row r="12691" spans="1:5" ht="71.25">
      <c r="A12691" s="134" t="s">
        <v>18559</v>
      </c>
      <c r="B12691" s="134" t="s">
        <v>8042</v>
      </c>
      <c r="C12691" s="135" t="s">
        <v>18560</v>
      </c>
      <c r="D12691" s="134" t="s">
        <v>73</v>
      </c>
      <c r="E12691" s="133">
        <v>20.98</v>
      </c>
    </row>
    <row r="12692" spans="1:5" ht="71.25">
      <c r="A12692" s="134" t="s">
        <v>18561</v>
      </c>
      <c r="B12692" s="134" t="s">
        <v>8042</v>
      </c>
      <c r="C12692" s="135" t="s">
        <v>18562</v>
      </c>
      <c r="D12692" s="134" t="s">
        <v>73</v>
      </c>
      <c r="E12692" s="133">
        <v>20.2</v>
      </c>
    </row>
    <row r="12693" spans="1:5" ht="71.25">
      <c r="A12693" s="134" t="s">
        <v>18563</v>
      </c>
      <c r="B12693" s="134" t="s">
        <v>8042</v>
      </c>
      <c r="C12693" s="135" t="s">
        <v>18564</v>
      </c>
      <c r="D12693" s="134" t="s">
        <v>73</v>
      </c>
      <c r="E12693" s="133">
        <v>19.940000000000001</v>
      </c>
    </row>
    <row r="12694" spans="1:5" ht="71.25">
      <c r="A12694" s="134" t="s">
        <v>18565</v>
      </c>
      <c r="B12694" s="134" t="s">
        <v>8042</v>
      </c>
      <c r="C12694" s="135" t="s">
        <v>18566</v>
      </c>
      <c r="D12694" s="134" t="s">
        <v>73</v>
      </c>
      <c r="E12694" s="133">
        <v>19.61</v>
      </c>
    </row>
    <row r="12695" spans="1:5" ht="71.25">
      <c r="A12695" s="134" t="s">
        <v>18567</v>
      </c>
      <c r="B12695" s="134" t="s">
        <v>8042</v>
      </c>
      <c r="C12695" s="135" t="s">
        <v>18568</v>
      </c>
      <c r="D12695" s="134" t="s">
        <v>73</v>
      </c>
      <c r="E12695" s="133">
        <v>19.239999999999998</v>
      </c>
    </row>
    <row r="12696" spans="1:5" ht="71.25">
      <c r="A12696" s="134" t="s">
        <v>18569</v>
      </c>
      <c r="B12696" s="134" t="s">
        <v>8042</v>
      </c>
      <c r="C12696" s="135" t="s">
        <v>18570</v>
      </c>
      <c r="D12696" s="134" t="s">
        <v>73</v>
      </c>
      <c r="E12696" s="133">
        <v>19.12</v>
      </c>
    </row>
    <row r="12697" spans="1:5" ht="71.25">
      <c r="A12697" s="134" t="s">
        <v>18571</v>
      </c>
      <c r="B12697" s="134" t="s">
        <v>8042</v>
      </c>
      <c r="C12697" s="135" t="s">
        <v>18572</v>
      </c>
      <c r="D12697" s="134" t="s">
        <v>73</v>
      </c>
      <c r="E12697" s="133">
        <v>14.01</v>
      </c>
    </row>
    <row r="12698" spans="1:5" ht="71.25">
      <c r="A12698" s="134" t="s">
        <v>18573</v>
      </c>
      <c r="B12698" s="134" t="s">
        <v>8042</v>
      </c>
      <c r="C12698" s="135" t="s">
        <v>18574</v>
      </c>
      <c r="D12698" s="134" t="s">
        <v>73</v>
      </c>
      <c r="E12698" s="133">
        <v>22.33</v>
      </c>
    </row>
    <row r="12699" spans="1:5" ht="71.25">
      <c r="A12699" s="134" t="s">
        <v>18575</v>
      </c>
      <c r="B12699" s="134" t="s">
        <v>8042</v>
      </c>
      <c r="C12699" s="135" t="s">
        <v>18576</v>
      </c>
      <c r="D12699" s="134" t="s">
        <v>73</v>
      </c>
      <c r="E12699" s="133">
        <v>21.41</v>
      </c>
    </row>
    <row r="12700" spans="1:5" ht="71.25">
      <c r="A12700" s="134" t="s">
        <v>18577</v>
      </c>
      <c r="B12700" s="134" t="s">
        <v>8042</v>
      </c>
      <c r="C12700" s="135" t="s">
        <v>18578</v>
      </c>
      <c r="D12700" s="134" t="s">
        <v>73</v>
      </c>
      <c r="E12700" s="133">
        <v>19.98</v>
      </c>
    </row>
    <row r="12701" spans="1:5" ht="71.25">
      <c r="A12701" s="134" t="s">
        <v>18579</v>
      </c>
      <c r="B12701" s="134" t="s">
        <v>8042</v>
      </c>
      <c r="C12701" s="135" t="s">
        <v>18580</v>
      </c>
      <c r="D12701" s="134" t="s">
        <v>73</v>
      </c>
      <c r="E12701" s="133">
        <v>18.89</v>
      </c>
    </row>
    <row r="12702" spans="1:5" ht="71.25">
      <c r="A12702" s="134" t="s">
        <v>18581</v>
      </c>
      <c r="B12702" s="134" t="s">
        <v>8042</v>
      </c>
      <c r="C12702" s="135" t="s">
        <v>18582</v>
      </c>
      <c r="D12702" s="134" t="s">
        <v>73</v>
      </c>
      <c r="E12702" s="133">
        <v>19.36</v>
      </c>
    </row>
    <row r="12703" spans="1:5" ht="71.25">
      <c r="A12703" s="134" t="s">
        <v>18583</v>
      </c>
      <c r="B12703" s="134" t="s">
        <v>8042</v>
      </c>
      <c r="C12703" s="135" t="s">
        <v>18584</v>
      </c>
      <c r="D12703" s="134" t="s">
        <v>73</v>
      </c>
      <c r="E12703" s="133">
        <v>18.649999999999999</v>
      </c>
    </row>
    <row r="12704" spans="1:5" ht="71.25">
      <c r="A12704" s="134" t="s">
        <v>18585</v>
      </c>
      <c r="B12704" s="134" t="s">
        <v>8042</v>
      </c>
      <c r="C12704" s="135" t="s">
        <v>18586</v>
      </c>
      <c r="D12704" s="134" t="s">
        <v>73</v>
      </c>
      <c r="E12704" s="133">
        <v>17.329999999999998</v>
      </c>
    </row>
    <row r="12705" spans="1:5" ht="71.25">
      <c r="A12705" s="134" t="s">
        <v>18587</v>
      </c>
      <c r="B12705" s="134" t="s">
        <v>8042</v>
      </c>
      <c r="C12705" s="135" t="s">
        <v>18588</v>
      </c>
      <c r="D12705" s="134" t="s">
        <v>73</v>
      </c>
      <c r="E12705" s="133">
        <v>16.27</v>
      </c>
    </row>
    <row r="12706" spans="1:5" ht="71.25">
      <c r="A12706" s="134" t="s">
        <v>18589</v>
      </c>
      <c r="B12706" s="134" t="s">
        <v>8042</v>
      </c>
      <c r="C12706" s="135" t="s">
        <v>18590</v>
      </c>
      <c r="D12706" s="134" t="s">
        <v>73</v>
      </c>
      <c r="E12706" s="133">
        <v>16.05</v>
      </c>
    </row>
    <row r="12707" spans="1:5" ht="71.25">
      <c r="A12707" s="134" t="s">
        <v>18591</v>
      </c>
      <c r="B12707" s="134" t="s">
        <v>8042</v>
      </c>
      <c r="C12707" s="135" t="s">
        <v>18592</v>
      </c>
      <c r="D12707" s="134" t="s">
        <v>73</v>
      </c>
      <c r="E12707" s="133">
        <v>16.21</v>
      </c>
    </row>
    <row r="12708" spans="1:5" ht="71.25">
      <c r="A12708" s="134" t="s">
        <v>18593</v>
      </c>
      <c r="B12708" s="134" t="s">
        <v>8042</v>
      </c>
      <c r="C12708" s="135" t="s">
        <v>18594</v>
      </c>
      <c r="D12708" s="134" t="s">
        <v>73</v>
      </c>
      <c r="E12708" s="133">
        <v>15.94</v>
      </c>
    </row>
    <row r="12709" spans="1:5" ht="71.25">
      <c r="A12709" s="134" t="s">
        <v>18595</v>
      </c>
      <c r="B12709" s="134" t="s">
        <v>8042</v>
      </c>
      <c r="C12709" s="135" t="s">
        <v>18596</v>
      </c>
      <c r="D12709" s="134" t="s">
        <v>73</v>
      </c>
      <c r="E12709" s="133">
        <v>15.61</v>
      </c>
    </row>
    <row r="12710" spans="1:5" ht="57">
      <c r="A12710" s="134" t="s">
        <v>18597</v>
      </c>
      <c r="B12710" s="134" t="s">
        <v>8042</v>
      </c>
      <c r="C12710" s="135" t="s">
        <v>18598</v>
      </c>
      <c r="D12710" s="134" t="s">
        <v>73</v>
      </c>
      <c r="E12710" s="133">
        <v>3.91</v>
      </c>
    </row>
    <row r="12711" spans="1:5" ht="57">
      <c r="A12711" s="134" t="s">
        <v>18599</v>
      </c>
      <c r="B12711" s="134" t="s">
        <v>8042</v>
      </c>
      <c r="C12711" s="135" t="s">
        <v>18600</v>
      </c>
      <c r="D12711" s="134" t="s">
        <v>73</v>
      </c>
      <c r="E12711" s="133">
        <v>4.0999999999999996</v>
      </c>
    </row>
    <row r="12712" spans="1:5" ht="57">
      <c r="A12712" s="134" t="s">
        <v>18601</v>
      </c>
      <c r="B12712" s="134" t="s">
        <v>8042</v>
      </c>
      <c r="C12712" s="135" t="s">
        <v>18602</v>
      </c>
      <c r="D12712" s="134" t="s">
        <v>73</v>
      </c>
      <c r="E12712" s="133">
        <v>4.32</v>
      </c>
    </row>
    <row r="12713" spans="1:5" ht="57">
      <c r="A12713" s="134" t="s">
        <v>18603</v>
      </c>
      <c r="B12713" s="134" t="s">
        <v>8042</v>
      </c>
      <c r="C12713" s="135" t="s">
        <v>18604</v>
      </c>
      <c r="D12713" s="134" t="s">
        <v>73</v>
      </c>
      <c r="E12713" s="133">
        <v>4.51</v>
      </c>
    </row>
    <row r="12714" spans="1:5" ht="57">
      <c r="A12714" s="134" t="s">
        <v>18605</v>
      </c>
      <c r="B12714" s="134" t="s">
        <v>8042</v>
      </c>
      <c r="C12714" s="135" t="s">
        <v>18606</v>
      </c>
      <c r="D12714" s="134" t="s">
        <v>73</v>
      </c>
      <c r="E12714" s="133">
        <v>4.6100000000000003</v>
      </c>
    </row>
    <row r="12715" spans="1:5" ht="57">
      <c r="A12715" s="134" t="s">
        <v>18607</v>
      </c>
      <c r="B12715" s="134" t="s">
        <v>8042</v>
      </c>
      <c r="C12715" s="135" t="s">
        <v>18608</v>
      </c>
      <c r="D12715" s="134" t="s">
        <v>73</v>
      </c>
      <c r="E12715" s="133">
        <v>4.72</v>
      </c>
    </row>
    <row r="12716" spans="1:5" ht="57">
      <c r="A12716" s="134" t="s">
        <v>18609</v>
      </c>
      <c r="B12716" s="134" t="s">
        <v>8042</v>
      </c>
      <c r="C12716" s="135" t="s">
        <v>18610</v>
      </c>
      <c r="D12716" s="134" t="s">
        <v>73</v>
      </c>
      <c r="E12716" s="133">
        <v>4.78</v>
      </c>
    </row>
    <row r="12717" spans="1:5" ht="57">
      <c r="A12717" s="134" t="s">
        <v>18611</v>
      </c>
      <c r="B12717" s="134" t="s">
        <v>8042</v>
      </c>
      <c r="C12717" s="135" t="s">
        <v>18612</v>
      </c>
      <c r="D12717" s="134" t="s">
        <v>73</v>
      </c>
      <c r="E12717" s="133">
        <v>5.36</v>
      </c>
    </row>
    <row r="12718" spans="1:5" ht="57">
      <c r="A12718" s="134" t="s">
        <v>18613</v>
      </c>
      <c r="B12718" s="134" t="s">
        <v>8042</v>
      </c>
      <c r="C12718" s="135" t="s">
        <v>18614</v>
      </c>
      <c r="D12718" s="134" t="s">
        <v>73</v>
      </c>
      <c r="E12718" s="133">
        <v>5.7</v>
      </c>
    </row>
    <row r="12719" spans="1:5" ht="57">
      <c r="A12719" s="134" t="s">
        <v>18615</v>
      </c>
      <c r="B12719" s="134" t="s">
        <v>8042</v>
      </c>
      <c r="C12719" s="135" t="s">
        <v>18616</v>
      </c>
      <c r="D12719" s="134" t="s">
        <v>73</v>
      </c>
      <c r="E12719" s="133">
        <v>5.87</v>
      </c>
    </row>
    <row r="12720" spans="1:5" ht="57">
      <c r="A12720" s="134" t="s">
        <v>18617</v>
      </c>
      <c r="B12720" s="134" t="s">
        <v>8042</v>
      </c>
      <c r="C12720" s="135" t="s">
        <v>18618</v>
      </c>
      <c r="D12720" s="134" t="s">
        <v>73</v>
      </c>
      <c r="E12720" s="133">
        <v>6.21</v>
      </c>
    </row>
    <row r="12721" spans="1:5" ht="57">
      <c r="A12721" s="134" t="s">
        <v>18619</v>
      </c>
      <c r="B12721" s="134" t="s">
        <v>8042</v>
      </c>
      <c r="C12721" s="135" t="s">
        <v>18620</v>
      </c>
      <c r="D12721" s="134" t="s">
        <v>73</v>
      </c>
      <c r="E12721" s="133">
        <v>6.34</v>
      </c>
    </row>
    <row r="12722" spans="1:5" ht="57">
      <c r="A12722" s="134" t="s">
        <v>18621</v>
      </c>
      <c r="B12722" s="134" t="s">
        <v>8042</v>
      </c>
      <c r="C12722" s="135" t="s">
        <v>18622</v>
      </c>
      <c r="D12722" s="134" t="s">
        <v>73</v>
      </c>
      <c r="E12722" s="133">
        <v>6.73</v>
      </c>
    </row>
    <row r="12723" spans="1:5" ht="42.75">
      <c r="A12723" s="134" t="s">
        <v>18623</v>
      </c>
      <c r="B12723" s="134" t="s">
        <v>8042</v>
      </c>
      <c r="C12723" s="135" t="s">
        <v>18624</v>
      </c>
      <c r="D12723" s="134" t="s">
        <v>73</v>
      </c>
      <c r="E12723" s="133">
        <v>5.69</v>
      </c>
    </row>
    <row r="12724" spans="1:5" ht="42.75">
      <c r="A12724" s="134" t="s">
        <v>18625</v>
      </c>
      <c r="B12724" s="134" t="s">
        <v>8042</v>
      </c>
      <c r="C12724" s="135" t="s">
        <v>18626</v>
      </c>
      <c r="D12724" s="134" t="s">
        <v>73</v>
      </c>
      <c r="E12724" s="133">
        <v>4.74</v>
      </c>
    </row>
    <row r="12725" spans="1:5" ht="42.75">
      <c r="A12725" s="134" t="s">
        <v>18627</v>
      </c>
      <c r="B12725" s="134" t="s">
        <v>8042</v>
      </c>
      <c r="C12725" s="135" t="s">
        <v>18628</v>
      </c>
      <c r="D12725" s="134" t="s">
        <v>73</v>
      </c>
      <c r="E12725" s="133">
        <v>3.79</v>
      </c>
    </row>
    <row r="12726" spans="1:5" ht="42.75">
      <c r="A12726" s="134" t="s">
        <v>18629</v>
      </c>
      <c r="B12726" s="134" t="s">
        <v>8042</v>
      </c>
      <c r="C12726" s="135" t="s">
        <v>18630</v>
      </c>
      <c r="D12726" s="134" t="s">
        <v>73</v>
      </c>
      <c r="E12726" s="133">
        <v>5.21</v>
      </c>
    </row>
    <row r="12727" spans="1:5" ht="42.75">
      <c r="A12727" s="134" t="s">
        <v>18631</v>
      </c>
      <c r="B12727" s="134" t="s">
        <v>8042</v>
      </c>
      <c r="C12727" s="135" t="s">
        <v>18632</v>
      </c>
      <c r="D12727" s="134" t="s">
        <v>73</v>
      </c>
      <c r="E12727" s="133">
        <v>4.74</v>
      </c>
    </row>
    <row r="12728" spans="1:5" ht="42.75">
      <c r="A12728" s="134" t="s">
        <v>18633</v>
      </c>
      <c r="B12728" s="134" t="s">
        <v>8042</v>
      </c>
      <c r="C12728" s="135" t="s">
        <v>18634</v>
      </c>
      <c r="D12728" s="134" t="s">
        <v>73</v>
      </c>
      <c r="E12728" s="133">
        <v>5.69</v>
      </c>
    </row>
    <row r="12729" spans="1:5" ht="42.75">
      <c r="A12729" s="134" t="s">
        <v>18635</v>
      </c>
      <c r="B12729" s="134" t="s">
        <v>8042</v>
      </c>
      <c r="C12729" s="135" t="s">
        <v>18636</v>
      </c>
      <c r="D12729" s="134" t="s">
        <v>73</v>
      </c>
      <c r="E12729" s="133">
        <v>4.9800000000000004</v>
      </c>
    </row>
    <row r="12730" spans="1:5" ht="42.75">
      <c r="A12730" s="134" t="s">
        <v>18637</v>
      </c>
      <c r="B12730" s="134" t="s">
        <v>8042</v>
      </c>
      <c r="C12730" s="135" t="s">
        <v>18638</v>
      </c>
      <c r="D12730" s="134" t="s">
        <v>73</v>
      </c>
      <c r="E12730" s="133">
        <v>4.26</v>
      </c>
    </row>
    <row r="12731" spans="1:5" ht="85.5">
      <c r="A12731" s="134" t="s">
        <v>18639</v>
      </c>
      <c r="B12731" s="134" t="s">
        <v>8042</v>
      </c>
      <c r="C12731" s="135" t="s">
        <v>18640</v>
      </c>
      <c r="D12731" s="134" t="s">
        <v>73</v>
      </c>
      <c r="E12731" s="133">
        <v>6.45</v>
      </c>
    </row>
    <row r="12732" spans="1:5" ht="85.5">
      <c r="A12732" s="134" t="s">
        <v>18641</v>
      </c>
      <c r="B12732" s="134" t="s">
        <v>8042</v>
      </c>
      <c r="C12732" s="135" t="s">
        <v>18642</v>
      </c>
      <c r="D12732" s="134" t="s">
        <v>73</v>
      </c>
      <c r="E12732" s="133">
        <v>5.74</v>
      </c>
    </row>
    <row r="12733" spans="1:5" ht="85.5">
      <c r="A12733" s="134" t="s">
        <v>18643</v>
      </c>
      <c r="B12733" s="134" t="s">
        <v>8042</v>
      </c>
      <c r="C12733" s="135" t="s">
        <v>18644</v>
      </c>
      <c r="D12733" s="134" t="s">
        <v>73</v>
      </c>
      <c r="E12733" s="133">
        <v>5.03</v>
      </c>
    </row>
    <row r="12734" spans="1:5" ht="42.75">
      <c r="A12734" s="134" t="s">
        <v>18645</v>
      </c>
      <c r="B12734" s="134" t="s">
        <v>8042</v>
      </c>
      <c r="C12734" s="135" t="s">
        <v>18646</v>
      </c>
      <c r="D12734" s="134" t="s">
        <v>73</v>
      </c>
      <c r="E12734" s="133">
        <v>2.37</v>
      </c>
    </row>
    <row r="12735" spans="1:5" ht="85.5">
      <c r="A12735" s="134" t="s">
        <v>18647</v>
      </c>
      <c r="B12735" s="134" t="s">
        <v>8042</v>
      </c>
      <c r="C12735" s="135" t="s">
        <v>18648</v>
      </c>
      <c r="D12735" s="134" t="s">
        <v>79</v>
      </c>
      <c r="E12735" s="133">
        <v>379.18</v>
      </c>
    </row>
    <row r="12736" spans="1:5" ht="85.5">
      <c r="A12736" s="134" t="s">
        <v>18649</v>
      </c>
      <c r="B12736" s="134" t="s">
        <v>8042</v>
      </c>
      <c r="C12736" s="135" t="s">
        <v>18650</v>
      </c>
      <c r="D12736" s="134" t="s">
        <v>79</v>
      </c>
      <c r="E12736" s="133">
        <v>606.59</v>
      </c>
    </row>
    <row r="12737" spans="1:5" ht="85.5">
      <c r="A12737" s="134" t="s">
        <v>18651</v>
      </c>
      <c r="B12737" s="134" t="s">
        <v>8042</v>
      </c>
      <c r="C12737" s="135" t="s">
        <v>18652</v>
      </c>
      <c r="D12737" s="134" t="s">
        <v>79</v>
      </c>
      <c r="E12737" s="133">
        <v>735.94</v>
      </c>
    </row>
    <row r="12738" spans="1:5" ht="85.5">
      <c r="A12738" s="134" t="s">
        <v>18653</v>
      </c>
      <c r="B12738" s="134" t="s">
        <v>8042</v>
      </c>
      <c r="C12738" s="135" t="s">
        <v>18654</v>
      </c>
      <c r="D12738" s="134" t="s">
        <v>79</v>
      </c>
      <c r="E12738" s="133">
        <v>805.44</v>
      </c>
    </row>
    <row r="12739" spans="1:5" ht="85.5">
      <c r="A12739" s="134" t="s">
        <v>18655</v>
      </c>
      <c r="B12739" s="134" t="s">
        <v>8042</v>
      </c>
      <c r="C12739" s="135" t="s">
        <v>18656</v>
      </c>
      <c r="D12739" s="134" t="s">
        <v>79</v>
      </c>
      <c r="E12739" s="133">
        <v>898.98</v>
      </c>
    </row>
    <row r="12740" spans="1:5" ht="85.5">
      <c r="A12740" s="134" t="s">
        <v>18657</v>
      </c>
      <c r="B12740" s="134" t="s">
        <v>8042</v>
      </c>
      <c r="C12740" s="135" t="s">
        <v>18658</v>
      </c>
      <c r="D12740" s="134" t="s">
        <v>79</v>
      </c>
      <c r="E12740" s="133">
        <v>917.74</v>
      </c>
    </row>
    <row r="12741" spans="1:5" ht="85.5">
      <c r="A12741" s="134" t="s">
        <v>18659</v>
      </c>
      <c r="B12741" s="134" t="s">
        <v>8042</v>
      </c>
      <c r="C12741" s="135" t="s">
        <v>18660</v>
      </c>
      <c r="D12741" s="134" t="s">
        <v>79</v>
      </c>
      <c r="E12741" s="133">
        <v>948.12</v>
      </c>
    </row>
    <row r="12742" spans="1:5" ht="85.5">
      <c r="A12742" s="134" t="s">
        <v>18661</v>
      </c>
      <c r="B12742" s="134" t="s">
        <v>8042</v>
      </c>
      <c r="C12742" s="135" t="s">
        <v>18662</v>
      </c>
      <c r="D12742" s="134" t="s">
        <v>79</v>
      </c>
      <c r="E12742" s="133">
        <v>1311.34</v>
      </c>
    </row>
    <row r="12743" spans="1:5" ht="85.5">
      <c r="A12743" s="134" t="s">
        <v>18663</v>
      </c>
      <c r="B12743" s="134" t="s">
        <v>8042</v>
      </c>
      <c r="C12743" s="135" t="s">
        <v>18664</v>
      </c>
      <c r="D12743" s="134" t="s">
        <v>79</v>
      </c>
      <c r="E12743" s="133">
        <v>2243.88</v>
      </c>
    </row>
    <row r="12744" spans="1:5" ht="85.5">
      <c r="A12744" s="134" t="s">
        <v>18665</v>
      </c>
      <c r="B12744" s="134" t="s">
        <v>8042</v>
      </c>
      <c r="C12744" s="135" t="s">
        <v>18666</v>
      </c>
      <c r="D12744" s="134" t="s">
        <v>79</v>
      </c>
      <c r="E12744" s="133">
        <v>3006.74</v>
      </c>
    </row>
    <row r="12745" spans="1:5" ht="85.5">
      <c r="A12745" s="134" t="s">
        <v>18667</v>
      </c>
      <c r="B12745" s="134" t="s">
        <v>8042</v>
      </c>
      <c r="C12745" s="135" t="s">
        <v>18668</v>
      </c>
      <c r="D12745" s="134" t="s">
        <v>79</v>
      </c>
      <c r="E12745" s="133">
        <v>6074.48</v>
      </c>
    </row>
    <row r="12746" spans="1:5" ht="85.5">
      <c r="A12746" s="134" t="s">
        <v>18669</v>
      </c>
      <c r="B12746" s="134" t="s">
        <v>8042</v>
      </c>
      <c r="C12746" s="135" t="s">
        <v>18670</v>
      </c>
      <c r="D12746" s="134" t="s">
        <v>79</v>
      </c>
      <c r="E12746" s="133">
        <v>7485.7</v>
      </c>
    </row>
    <row r="12747" spans="1:5" ht="85.5">
      <c r="A12747" s="134" t="s">
        <v>18671</v>
      </c>
      <c r="B12747" s="134" t="s">
        <v>8042</v>
      </c>
      <c r="C12747" s="135" t="s">
        <v>18672</v>
      </c>
      <c r="D12747" s="134" t="s">
        <v>79</v>
      </c>
      <c r="E12747" s="133">
        <v>7840.53</v>
      </c>
    </row>
    <row r="12748" spans="1:5" ht="85.5">
      <c r="A12748" s="134" t="s">
        <v>18673</v>
      </c>
      <c r="B12748" s="134" t="s">
        <v>8042</v>
      </c>
      <c r="C12748" s="135" t="s">
        <v>18674</v>
      </c>
      <c r="D12748" s="134" t="s">
        <v>79</v>
      </c>
      <c r="E12748" s="133">
        <v>388.65</v>
      </c>
    </row>
    <row r="12749" spans="1:5" ht="85.5">
      <c r="A12749" s="134" t="s">
        <v>18675</v>
      </c>
      <c r="B12749" s="134" t="s">
        <v>8042</v>
      </c>
      <c r="C12749" s="135" t="s">
        <v>18676</v>
      </c>
      <c r="D12749" s="134" t="s">
        <v>79</v>
      </c>
      <c r="E12749" s="133">
        <v>615.79</v>
      </c>
    </row>
    <row r="12750" spans="1:5" ht="85.5">
      <c r="A12750" s="134" t="s">
        <v>18677</v>
      </c>
      <c r="B12750" s="134" t="s">
        <v>8042</v>
      </c>
      <c r="C12750" s="135" t="s">
        <v>18678</v>
      </c>
      <c r="D12750" s="134" t="s">
        <v>79</v>
      </c>
      <c r="E12750" s="133">
        <v>736.24</v>
      </c>
    </row>
    <row r="12751" spans="1:5" ht="85.5">
      <c r="A12751" s="134" t="s">
        <v>18679</v>
      </c>
      <c r="B12751" s="134" t="s">
        <v>8042</v>
      </c>
      <c r="C12751" s="135" t="s">
        <v>18680</v>
      </c>
      <c r="D12751" s="134" t="s">
        <v>79</v>
      </c>
      <c r="E12751" s="133">
        <v>852.04</v>
      </c>
    </row>
    <row r="12752" spans="1:5" ht="85.5">
      <c r="A12752" s="134" t="s">
        <v>18681</v>
      </c>
      <c r="B12752" s="134" t="s">
        <v>8042</v>
      </c>
      <c r="C12752" s="135" t="s">
        <v>18682</v>
      </c>
      <c r="D12752" s="134" t="s">
        <v>79</v>
      </c>
      <c r="E12752" s="133">
        <v>1070.3499999999999</v>
      </c>
    </row>
    <row r="12753" spans="1:5" ht="85.5">
      <c r="A12753" s="134" t="s">
        <v>18683</v>
      </c>
      <c r="B12753" s="134" t="s">
        <v>8042</v>
      </c>
      <c r="C12753" s="135" t="s">
        <v>18684</v>
      </c>
      <c r="D12753" s="134" t="s">
        <v>79</v>
      </c>
      <c r="E12753" s="133">
        <v>1095.49</v>
      </c>
    </row>
    <row r="12754" spans="1:5" ht="85.5">
      <c r="A12754" s="134" t="s">
        <v>18685</v>
      </c>
      <c r="B12754" s="134" t="s">
        <v>8042</v>
      </c>
      <c r="C12754" s="135" t="s">
        <v>18686</v>
      </c>
      <c r="D12754" s="134" t="s">
        <v>79</v>
      </c>
      <c r="E12754" s="133">
        <v>1137.23</v>
      </c>
    </row>
    <row r="12755" spans="1:5" ht="85.5">
      <c r="A12755" s="134" t="s">
        <v>18687</v>
      </c>
      <c r="B12755" s="134" t="s">
        <v>8042</v>
      </c>
      <c r="C12755" s="135" t="s">
        <v>18688</v>
      </c>
      <c r="D12755" s="134" t="s">
        <v>79</v>
      </c>
      <c r="E12755" s="133">
        <v>1596.01</v>
      </c>
    </row>
    <row r="12756" spans="1:5" ht="85.5">
      <c r="A12756" s="134" t="s">
        <v>18689</v>
      </c>
      <c r="B12756" s="134" t="s">
        <v>8042</v>
      </c>
      <c r="C12756" s="135" t="s">
        <v>18690</v>
      </c>
      <c r="D12756" s="134" t="s">
        <v>79</v>
      </c>
      <c r="E12756" s="133">
        <v>2562.98</v>
      </c>
    </row>
    <row r="12757" spans="1:5" ht="85.5">
      <c r="A12757" s="134" t="s">
        <v>18691</v>
      </c>
      <c r="B12757" s="134" t="s">
        <v>8042</v>
      </c>
      <c r="C12757" s="135" t="s">
        <v>18692</v>
      </c>
      <c r="D12757" s="134" t="s">
        <v>79</v>
      </c>
      <c r="E12757" s="133">
        <v>3898.89</v>
      </c>
    </row>
    <row r="12758" spans="1:5" ht="85.5">
      <c r="A12758" s="134" t="s">
        <v>18693</v>
      </c>
      <c r="B12758" s="134" t="s">
        <v>8042</v>
      </c>
      <c r="C12758" s="135" t="s">
        <v>18694</v>
      </c>
      <c r="D12758" s="134" t="s">
        <v>79</v>
      </c>
      <c r="E12758" s="133">
        <v>5490.65</v>
      </c>
    </row>
    <row r="12759" spans="1:5" ht="85.5">
      <c r="A12759" s="134" t="s">
        <v>18695</v>
      </c>
      <c r="B12759" s="134" t="s">
        <v>8042</v>
      </c>
      <c r="C12759" s="135" t="s">
        <v>18696</v>
      </c>
      <c r="D12759" s="134" t="s">
        <v>79</v>
      </c>
      <c r="E12759" s="133">
        <v>7868.72</v>
      </c>
    </row>
    <row r="12760" spans="1:5" ht="85.5">
      <c r="A12760" s="134" t="s">
        <v>18697</v>
      </c>
      <c r="B12760" s="134" t="s">
        <v>8042</v>
      </c>
      <c r="C12760" s="135" t="s">
        <v>18698</v>
      </c>
      <c r="D12760" s="134" t="s">
        <v>79</v>
      </c>
      <c r="E12760" s="133">
        <v>12441.81</v>
      </c>
    </row>
    <row r="12761" spans="1:5" ht="42.75">
      <c r="A12761" s="134" t="s">
        <v>18699</v>
      </c>
      <c r="B12761" s="134" t="s">
        <v>8042</v>
      </c>
      <c r="C12761" s="135" t="s">
        <v>18700</v>
      </c>
      <c r="D12761" s="134" t="s">
        <v>119</v>
      </c>
      <c r="E12761" s="133">
        <v>2394.5500000000002</v>
      </c>
    </row>
    <row r="12762" spans="1:5" ht="57">
      <c r="A12762" s="134" t="s">
        <v>18701</v>
      </c>
      <c r="B12762" s="134" t="s">
        <v>8042</v>
      </c>
      <c r="C12762" s="135" t="s">
        <v>18702</v>
      </c>
      <c r="D12762" s="134" t="s">
        <v>75</v>
      </c>
      <c r="E12762" s="133">
        <v>62.76</v>
      </c>
    </row>
    <row r="12763" spans="1:5" ht="99.75">
      <c r="A12763" s="134" t="s">
        <v>18703</v>
      </c>
      <c r="B12763" s="134" t="s">
        <v>8042</v>
      </c>
      <c r="C12763" s="135" t="s">
        <v>18704</v>
      </c>
      <c r="D12763" s="134" t="s">
        <v>116</v>
      </c>
      <c r="E12763" s="133">
        <v>49.57</v>
      </c>
    </row>
    <row r="12764" spans="1:5" ht="85.5">
      <c r="A12764" s="134" t="s">
        <v>18705</v>
      </c>
      <c r="B12764" s="134" t="s">
        <v>8042</v>
      </c>
      <c r="C12764" s="135" t="s">
        <v>18706</v>
      </c>
      <c r="D12764" s="134" t="s">
        <v>119</v>
      </c>
      <c r="E12764" s="133">
        <v>2798.94</v>
      </c>
    </row>
    <row r="12765" spans="1:5" ht="85.5">
      <c r="A12765" s="134" t="s">
        <v>18707</v>
      </c>
      <c r="B12765" s="134" t="s">
        <v>8042</v>
      </c>
      <c r="C12765" s="135" t="s">
        <v>18708</v>
      </c>
      <c r="D12765" s="134" t="s">
        <v>119</v>
      </c>
      <c r="E12765" s="133">
        <v>2826.34</v>
      </c>
    </row>
    <row r="12766" spans="1:5" ht="85.5">
      <c r="A12766" s="134" t="s">
        <v>18709</v>
      </c>
      <c r="B12766" s="134" t="s">
        <v>8042</v>
      </c>
      <c r="C12766" s="135" t="s">
        <v>18710</v>
      </c>
      <c r="D12766" s="134" t="s">
        <v>119</v>
      </c>
      <c r="E12766" s="133">
        <v>2841.34</v>
      </c>
    </row>
    <row r="12767" spans="1:5" ht="57">
      <c r="A12767" s="134" t="s">
        <v>18711</v>
      </c>
      <c r="B12767" s="134" t="s">
        <v>8042</v>
      </c>
      <c r="C12767" s="135" t="s">
        <v>18712</v>
      </c>
      <c r="D12767" s="134" t="s">
        <v>116</v>
      </c>
      <c r="E12767" s="133">
        <v>210.82</v>
      </c>
    </row>
    <row r="12768" spans="1:5" ht="57">
      <c r="A12768" s="134" t="s">
        <v>18713</v>
      </c>
      <c r="B12768" s="134" t="s">
        <v>8042</v>
      </c>
      <c r="C12768" s="135" t="s">
        <v>18714</v>
      </c>
      <c r="D12768" s="134" t="s">
        <v>116</v>
      </c>
      <c r="E12768" s="133">
        <v>253.23</v>
      </c>
    </row>
    <row r="12769" spans="1:5" ht="57">
      <c r="A12769" s="134" t="s">
        <v>18715</v>
      </c>
      <c r="B12769" s="134" t="s">
        <v>8042</v>
      </c>
      <c r="C12769" s="135" t="s">
        <v>18716</v>
      </c>
      <c r="D12769" s="134" t="s">
        <v>116</v>
      </c>
      <c r="E12769" s="133">
        <v>242.13</v>
      </c>
    </row>
    <row r="12770" spans="1:5" ht="57">
      <c r="A12770" s="134" t="s">
        <v>18717</v>
      </c>
      <c r="B12770" s="134" t="s">
        <v>8042</v>
      </c>
      <c r="C12770" s="135" t="s">
        <v>18718</v>
      </c>
      <c r="D12770" s="134" t="s">
        <v>116</v>
      </c>
      <c r="E12770" s="133">
        <v>298.26</v>
      </c>
    </row>
    <row r="12771" spans="1:5" ht="57">
      <c r="A12771" s="134" t="s">
        <v>18719</v>
      </c>
      <c r="B12771" s="134" t="s">
        <v>8042</v>
      </c>
      <c r="C12771" s="135" t="s">
        <v>18720</v>
      </c>
      <c r="D12771" s="134" t="s">
        <v>116</v>
      </c>
      <c r="E12771" s="133">
        <v>285.64</v>
      </c>
    </row>
    <row r="12772" spans="1:5" ht="57">
      <c r="A12772" s="134" t="s">
        <v>18721</v>
      </c>
      <c r="B12772" s="134" t="s">
        <v>8042</v>
      </c>
      <c r="C12772" s="135" t="s">
        <v>18722</v>
      </c>
      <c r="D12772" s="134" t="s">
        <v>116</v>
      </c>
      <c r="E12772" s="133">
        <v>332.79</v>
      </c>
    </row>
    <row r="12773" spans="1:5" ht="71.25">
      <c r="A12773" s="134" t="s">
        <v>18723</v>
      </c>
      <c r="B12773" s="134" t="s">
        <v>8042</v>
      </c>
      <c r="C12773" s="135" t="s">
        <v>18724</v>
      </c>
      <c r="D12773" s="134" t="s">
        <v>116</v>
      </c>
      <c r="E12773" s="133">
        <v>797.66</v>
      </c>
    </row>
    <row r="12774" spans="1:5" ht="57">
      <c r="A12774" s="134" t="s">
        <v>18725</v>
      </c>
      <c r="B12774" s="134" t="s">
        <v>8042</v>
      </c>
      <c r="C12774" s="135" t="s">
        <v>18726</v>
      </c>
      <c r="D12774" s="134" t="s">
        <v>116</v>
      </c>
      <c r="E12774" s="133">
        <v>329.39</v>
      </c>
    </row>
    <row r="12775" spans="1:5" ht="85.5">
      <c r="A12775" s="134" t="s">
        <v>18727</v>
      </c>
      <c r="B12775" s="134" t="s">
        <v>8042</v>
      </c>
      <c r="C12775" s="135" t="s">
        <v>18728</v>
      </c>
      <c r="D12775" s="134" t="s">
        <v>116</v>
      </c>
      <c r="E12775" s="133">
        <v>801.08</v>
      </c>
    </row>
    <row r="12776" spans="1:5" ht="57">
      <c r="A12776" s="134" t="s">
        <v>18729</v>
      </c>
      <c r="B12776" s="134" t="s">
        <v>8042</v>
      </c>
      <c r="C12776" s="135" t="s">
        <v>18730</v>
      </c>
      <c r="D12776" s="134" t="s">
        <v>116</v>
      </c>
      <c r="E12776" s="133">
        <v>378.71</v>
      </c>
    </row>
    <row r="12777" spans="1:5" ht="85.5">
      <c r="A12777" s="134" t="s">
        <v>18731</v>
      </c>
      <c r="B12777" s="134" t="s">
        <v>8042</v>
      </c>
      <c r="C12777" s="135" t="s">
        <v>18732</v>
      </c>
      <c r="D12777" s="134" t="s">
        <v>116</v>
      </c>
      <c r="E12777" s="133">
        <v>860.5</v>
      </c>
    </row>
    <row r="12778" spans="1:5" ht="114">
      <c r="A12778" s="134" t="s">
        <v>18733</v>
      </c>
      <c r="B12778" s="134" t="s">
        <v>8042</v>
      </c>
      <c r="C12778" s="135" t="s">
        <v>18734</v>
      </c>
      <c r="D12778" s="134" t="s">
        <v>119</v>
      </c>
      <c r="E12778" s="133">
        <v>2932.5</v>
      </c>
    </row>
    <row r="12779" spans="1:5" ht="114">
      <c r="A12779" s="134" t="s">
        <v>18735</v>
      </c>
      <c r="B12779" s="134" t="s">
        <v>8042</v>
      </c>
      <c r="C12779" s="135" t="s">
        <v>18736</v>
      </c>
      <c r="D12779" s="134" t="s">
        <v>119</v>
      </c>
      <c r="E12779" s="133">
        <v>2959.9</v>
      </c>
    </row>
    <row r="12780" spans="1:5" ht="114">
      <c r="A12780" s="134" t="s">
        <v>18737</v>
      </c>
      <c r="B12780" s="134" t="s">
        <v>8042</v>
      </c>
      <c r="C12780" s="135" t="s">
        <v>18738</v>
      </c>
      <c r="D12780" s="134" t="s">
        <v>119</v>
      </c>
      <c r="E12780" s="133">
        <v>2974.9</v>
      </c>
    </row>
    <row r="12781" spans="1:5" ht="114">
      <c r="A12781" s="134" t="s">
        <v>18739</v>
      </c>
      <c r="B12781" s="134" t="s">
        <v>8042</v>
      </c>
      <c r="C12781" s="135" t="s">
        <v>18740</v>
      </c>
      <c r="D12781" s="134" t="s">
        <v>119</v>
      </c>
      <c r="E12781" s="133">
        <v>2996.21</v>
      </c>
    </row>
    <row r="12782" spans="1:5" ht="114">
      <c r="A12782" s="134" t="s">
        <v>18741</v>
      </c>
      <c r="B12782" s="134" t="s">
        <v>8042</v>
      </c>
      <c r="C12782" s="135" t="s">
        <v>18742</v>
      </c>
      <c r="D12782" s="134" t="s">
        <v>119</v>
      </c>
      <c r="E12782" s="133">
        <v>2962.28</v>
      </c>
    </row>
    <row r="12783" spans="1:5" ht="114">
      <c r="A12783" s="134" t="s">
        <v>18743</v>
      </c>
      <c r="B12783" s="134" t="s">
        <v>8042</v>
      </c>
      <c r="C12783" s="135" t="s">
        <v>18744</v>
      </c>
      <c r="D12783" s="134" t="s">
        <v>119</v>
      </c>
      <c r="E12783" s="133">
        <v>2980.76</v>
      </c>
    </row>
    <row r="12784" spans="1:5" ht="114">
      <c r="A12784" s="134" t="s">
        <v>18745</v>
      </c>
      <c r="B12784" s="134" t="s">
        <v>8042</v>
      </c>
      <c r="C12784" s="135" t="s">
        <v>18746</v>
      </c>
      <c r="D12784" s="134" t="s">
        <v>18747</v>
      </c>
      <c r="E12784" s="133">
        <v>2420.09</v>
      </c>
    </row>
    <row r="12785" spans="1:5" ht="114">
      <c r="A12785" s="134" t="s">
        <v>18748</v>
      </c>
      <c r="B12785" s="134" t="s">
        <v>8042</v>
      </c>
      <c r="C12785" s="135" t="s">
        <v>18749</v>
      </c>
      <c r="D12785" s="134" t="s">
        <v>119</v>
      </c>
      <c r="E12785" s="133">
        <v>2447.4899999999998</v>
      </c>
    </row>
    <row r="12786" spans="1:5" ht="114">
      <c r="A12786" s="134" t="s">
        <v>18750</v>
      </c>
      <c r="B12786" s="134" t="s">
        <v>8042</v>
      </c>
      <c r="C12786" s="135" t="s">
        <v>18751</v>
      </c>
      <c r="D12786" s="134" t="s">
        <v>119</v>
      </c>
      <c r="E12786" s="133">
        <v>2462.4899999999998</v>
      </c>
    </row>
    <row r="12787" spans="1:5" ht="42.75">
      <c r="A12787" s="134" t="s">
        <v>18752</v>
      </c>
      <c r="B12787" s="134" t="s">
        <v>8042</v>
      </c>
      <c r="C12787" s="135" t="s">
        <v>18753</v>
      </c>
      <c r="D12787" s="134" t="s">
        <v>73</v>
      </c>
      <c r="E12787" s="133">
        <v>7.54</v>
      </c>
    </row>
    <row r="12788" spans="1:5" ht="57">
      <c r="A12788" s="134" t="s">
        <v>18754</v>
      </c>
      <c r="B12788" s="134" t="s">
        <v>8042</v>
      </c>
      <c r="C12788" s="135" t="s">
        <v>18755</v>
      </c>
      <c r="D12788" s="134" t="s">
        <v>73</v>
      </c>
      <c r="E12788" s="133">
        <v>8.2899999999999991</v>
      </c>
    </row>
    <row r="12789" spans="1:5" ht="42.75">
      <c r="A12789" s="134" t="s">
        <v>18756</v>
      </c>
      <c r="B12789" s="134" t="s">
        <v>8042</v>
      </c>
      <c r="C12789" s="135" t="s">
        <v>18757</v>
      </c>
      <c r="D12789" s="134" t="s">
        <v>73</v>
      </c>
      <c r="E12789" s="133">
        <v>7.55</v>
      </c>
    </row>
    <row r="12790" spans="1:5" ht="57">
      <c r="A12790" s="134" t="s">
        <v>18758</v>
      </c>
      <c r="B12790" s="134" t="s">
        <v>8042</v>
      </c>
      <c r="C12790" s="135" t="s">
        <v>18759</v>
      </c>
      <c r="D12790" s="134" t="s">
        <v>73</v>
      </c>
      <c r="E12790" s="133">
        <v>24.92</v>
      </c>
    </row>
    <row r="12791" spans="1:5" ht="42.75">
      <c r="A12791" s="134" t="s">
        <v>18760</v>
      </c>
      <c r="B12791" s="134" t="s">
        <v>8042</v>
      </c>
      <c r="C12791" s="135" t="s">
        <v>18761</v>
      </c>
      <c r="D12791" s="134" t="s">
        <v>119</v>
      </c>
      <c r="E12791" s="133">
        <v>3325.99</v>
      </c>
    </row>
    <row r="12792" spans="1:5" ht="57">
      <c r="A12792" s="134" t="s">
        <v>18762</v>
      </c>
      <c r="B12792" s="134" t="s">
        <v>8042</v>
      </c>
      <c r="C12792" s="135" t="s">
        <v>18763</v>
      </c>
      <c r="D12792" s="134" t="s">
        <v>119</v>
      </c>
      <c r="E12792" s="133">
        <v>3027.72</v>
      </c>
    </row>
    <row r="12793" spans="1:5" ht="99.75">
      <c r="A12793" s="134" t="s">
        <v>18764</v>
      </c>
      <c r="B12793" s="134" t="s">
        <v>8042</v>
      </c>
      <c r="C12793" s="135" t="s">
        <v>18765</v>
      </c>
      <c r="D12793" s="134" t="s">
        <v>18766</v>
      </c>
      <c r="E12793" s="133">
        <v>16.12</v>
      </c>
    </row>
    <row r="12794" spans="1:5" ht="71.25">
      <c r="A12794" s="134" t="s">
        <v>18767</v>
      </c>
      <c r="B12794" s="134" t="s">
        <v>8042</v>
      </c>
      <c r="C12794" s="135" t="s">
        <v>18768</v>
      </c>
      <c r="D12794" s="134" t="s">
        <v>18766</v>
      </c>
      <c r="E12794" s="133">
        <v>30.72</v>
      </c>
    </row>
    <row r="12795" spans="1:5" ht="57">
      <c r="A12795" s="134" t="s">
        <v>18769</v>
      </c>
      <c r="B12795" s="134" t="s">
        <v>8042</v>
      </c>
      <c r="C12795" s="135" t="s">
        <v>18770</v>
      </c>
      <c r="D12795" s="134" t="s">
        <v>119</v>
      </c>
      <c r="E12795" s="133">
        <v>87.82</v>
      </c>
    </row>
    <row r="12796" spans="1:5" ht="128.25">
      <c r="A12796" s="134" t="s">
        <v>18771</v>
      </c>
      <c r="B12796" s="134" t="s">
        <v>8042</v>
      </c>
      <c r="C12796" s="135" t="s">
        <v>18772</v>
      </c>
      <c r="D12796" s="134" t="s">
        <v>73</v>
      </c>
      <c r="E12796" s="133">
        <v>20.3</v>
      </c>
    </row>
    <row r="12797" spans="1:5" ht="71.25">
      <c r="A12797" s="134" t="s">
        <v>18773</v>
      </c>
      <c r="B12797" s="134" t="s">
        <v>8042</v>
      </c>
      <c r="C12797" s="135" t="s">
        <v>18774</v>
      </c>
      <c r="D12797" s="134" t="s">
        <v>7504</v>
      </c>
      <c r="E12797" s="133">
        <v>25898.39</v>
      </c>
    </row>
    <row r="12798" spans="1:5" ht="128.25">
      <c r="A12798" s="134" t="s">
        <v>18775</v>
      </c>
      <c r="B12798" s="134" t="s">
        <v>8042</v>
      </c>
      <c r="C12798" s="135" t="s">
        <v>18776</v>
      </c>
      <c r="D12798" s="134" t="s">
        <v>116</v>
      </c>
      <c r="E12798" s="133">
        <v>253.75</v>
      </c>
    </row>
    <row r="12799" spans="1:5" ht="142.5">
      <c r="A12799" s="134" t="s">
        <v>18777</v>
      </c>
      <c r="B12799" s="134" t="s">
        <v>8042</v>
      </c>
      <c r="C12799" s="135" t="s">
        <v>18778</v>
      </c>
      <c r="D12799" s="134" t="s">
        <v>116</v>
      </c>
      <c r="E12799" s="133">
        <v>274.87</v>
      </c>
    </row>
    <row r="12800" spans="1:5" ht="142.5">
      <c r="A12800" s="134" t="s">
        <v>18779</v>
      </c>
      <c r="B12800" s="134" t="s">
        <v>8042</v>
      </c>
      <c r="C12800" s="135" t="s">
        <v>18780</v>
      </c>
      <c r="D12800" s="134" t="s">
        <v>116</v>
      </c>
      <c r="E12800" s="133">
        <v>348.18</v>
      </c>
    </row>
    <row r="12801" spans="1:5" ht="142.5">
      <c r="A12801" s="134" t="s">
        <v>18781</v>
      </c>
      <c r="B12801" s="134" t="s">
        <v>8042</v>
      </c>
      <c r="C12801" s="135" t="s">
        <v>18782</v>
      </c>
      <c r="D12801" s="134" t="s">
        <v>116</v>
      </c>
      <c r="E12801" s="133">
        <v>446.64</v>
      </c>
    </row>
    <row r="12802" spans="1:5" ht="42.75">
      <c r="A12802" s="134" t="s">
        <v>18783</v>
      </c>
      <c r="B12802" s="134" t="s">
        <v>8042</v>
      </c>
      <c r="C12802" s="135" t="s">
        <v>18784</v>
      </c>
      <c r="D12802" s="134" t="s">
        <v>73</v>
      </c>
      <c r="E12802" s="133">
        <v>19.3</v>
      </c>
    </row>
    <row r="12803" spans="1:5" ht="57">
      <c r="A12803" s="134" t="s">
        <v>18785</v>
      </c>
      <c r="B12803" s="134" t="s">
        <v>8042</v>
      </c>
      <c r="C12803" s="135" t="s">
        <v>18786</v>
      </c>
      <c r="D12803" s="134" t="s">
        <v>73</v>
      </c>
      <c r="E12803" s="133">
        <v>14.17</v>
      </c>
    </row>
    <row r="12804" spans="1:5" ht="57">
      <c r="A12804" s="134" t="s">
        <v>18787</v>
      </c>
      <c r="B12804" s="134" t="s">
        <v>8042</v>
      </c>
      <c r="C12804" s="135" t="s">
        <v>18788</v>
      </c>
      <c r="D12804" s="134" t="s">
        <v>73</v>
      </c>
      <c r="E12804" s="133">
        <v>17.77</v>
      </c>
    </row>
    <row r="12805" spans="1:5" ht="128.25">
      <c r="A12805" s="134" t="s">
        <v>18789</v>
      </c>
      <c r="B12805" s="134" t="s">
        <v>8042</v>
      </c>
      <c r="C12805" s="135" t="s">
        <v>18790</v>
      </c>
      <c r="D12805" s="134" t="s">
        <v>73</v>
      </c>
      <c r="E12805" s="133">
        <v>28</v>
      </c>
    </row>
    <row r="12806" spans="1:5" ht="128.25">
      <c r="A12806" s="134" t="s">
        <v>18791</v>
      </c>
      <c r="B12806" s="134" t="s">
        <v>8042</v>
      </c>
      <c r="C12806" s="135" t="s">
        <v>18792</v>
      </c>
      <c r="D12806" s="134" t="s">
        <v>116</v>
      </c>
      <c r="E12806" s="133">
        <v>982.21</v>
      </c>
    </row>
    <row r="12807" spans="1:5" ht="128.25">
      <c r="A12807" s="134" t="s">
        <v>18793</v>
      </c>
      <c r="B12807" s="134" t="s">
        <v>8042</v>
      </c>
      <c r="C12807" s="135" t="s">
        <v>18794</v>
      </c>
      <c r="D12807" s="134" t="s">
        <v>116</v>
      </c>
      <c r="E12807" s="133">
        <v>606.49</v>
      </c>
    </row>
    <row r="12808" spans="1:5" ht="128.25">
      <c r="A12808" s="134" t="s">
        <v>18795</v>
      </c>
      <c r="B12808" s="134" t="s">
        <v>8042</v>
      </c>
      <c r="C12808" s="135" t="s">
        <v>18796</v>
      </c>
      <c r="D12808" s="134" t="s">
        <v>116</v>
      </c>
      <c r="E12808" s="133">
        <v>378.38</v>
      </c>
    </row>
    <row r="12809" spans="1:5" ht="99.75">
      <c r="A12809" s="134" t="s">
        <v>18797</v>
      </c>
      <c r="B12809" s="134" t="s">
        <v>8042</v>
      </c>
      <c r="C12809" s="135" t="s">
        <v>18798</v>
      </c>
      <c r="D12809" s="134" t="s">
        <v>73</v>
      </c>
      <c r="E12809" s="133">
        <v>35.229999999999997</v>
      </c>
    </row>
    <row r="12810" spans="1:5" ht="99.75">
      <c r="A12810" s="134" t="s">
        <v>18799</v>
      </c>
      <c r="B12810" s="134" t="s">
        <v>8042</v>
      </c>
      <c r="C12810" s="135" t="s">
        <v>18800</v>
      </c>
      <c r="D12810" s="134" t="s">
        <v>73</v>
      </c>
      <c r="E12810" s="133">
        <v>16.010000000000002</v>
      </c>
    </row>
    <row r="12811" spans="1:5" ht="99.75">
      <c r="A12811" s="134" t="s">
        <v>18801</v>
      </c>
      <c r="B12811" s="134" t="s">
        <v>8042</v>
      </c>
      <c r="C12811" s="135" t="s">
        <v>18802</v>
      </c>
      <c r="D12811" s="134" t="s">
        <v>73</v>
      </c>
      <c r="E12811" s="133">
        <v>19.22</v>
      </c>
    </row>
    <row r="12812" spans="1:5" ht="85.5">
      <c r="A12812" s="134" t="s">
        <v>18803</v>
      </c>
      <c r="B12812" s="134" t="s">
        <v>8042</v>
      </c>
      <c r="C12812" s="135" t="s">
        <v>18804</v>
      </c>
      <c r="D12812" s="134" t="s">
        <v>73</v>
      </c>
      <c r="E12812" s="133">
        <v>14.02</v>
      </c>
    </row>
    <row r="12813" spans="1:5" ht="99.75">
      <c r="A12813" s="134" t="s">
        <v>18805</v>
      </c>
      <c r="B12813" s="134" t="s">
        <v>8042</v>
      </c>
      <c r="C12813" s="135" t="s">
        <v>18806</v>
      </c>
      <c r="D12813" s="134" t="s">
        <v>73</v>
      </c>
      <c r="E12813" s="133">
        <v>18.88</v>
      </c>
    </row>
    <row r="12814" spans="1:5" ht="71.25">
      <c r="A12814" s="134" t="s">
        <v>18807</v>
      </c>
      <c r="B12814" s="134" t="s">
        <v>8042</v>
      </c>
      <c r="C12814" s="135" t="s">
        <v>18808</v>
      </c>
      <c r="D12814" s="134" t="s">
        <v>73</v>
      </c>
      <c r="E12814" s="133">
        <v>17.93</v>
      </c>
    </row>
    <row r="12815" spans="1:5" ht="85.5">
      <c r="A12815" s="134" t="s">
        <v>18809</v>
      </c>
      <c r="B12815" s="134" t="s">
        <v>8042</v>
      </c>
      <c r="C12815" s="135" t="s">
        <v>18810</v>
      </c>
      <c r="D12815" s="134" t="s">
        <v>75</v>
      </c>
      <c r="E12815" s="133">
        <v>189</v>
      </c>
    </row>
    <row r="12816" spans="1:5" ht="71.25">
      <c r="A12816" s="134" t="s">
        <v>18811</v>
      </c>
      <c r="B12816" s="134" t="s">
        <v>8042</v>
      </c>
      <c r="C12816" s="135" t="s">
        <v>18812</v>
      </c>
      <c r="D12816" s="134" t="s">
        <v>75</v>
      </c>
      <c r="E12816" s="133">
        <v>595.57000000000005</v>
      </c>
    </row>
    <row r="12817" spans="1:5" ht="85.5">
      <c r="A12817" s="134" t="s">
        <v>18813</v>
      </c>
      <c r="B12817" s="134" t="s">
        <v>8042</v>
      </c>
      <c r="C12817" s="135" t="s">
        <v>18814</v>
      </c>
      <c r="D12817" s="134" t="s">
        <v>75</v>
      </c>
      <c r="E12817" s="133">
        <v>202.23</v>
      </c>
    </row>
    <row r="12818" spans="1:5" ht="71.25">
      <c r="A12818" s="134" t="s">
        <v>18815</v>
      </c>
      <c r="B12818" s="134" t="s">
        <v>8042</v>
      </c>
      <c r="C12818" s="135" t="s">
        <v>18816</v>
      </c>
      <c r="D12818" s="134" t="s">
        <v>75</v>
      </c>
      <c r="E12818" s="133">
        <v>608.79999999999995</v>
      </c>
    </row>
    <row r="12819" spans="1:5" ht="85.5">
      <c r="A12819" s="134" t="s">
        <v>18817</v>
      </c>
      <c r="B12819" s="134" t="s">
        <v>8042</v>
      </c>
      <c r="C12819" s="135" t="s">
        <v>18818</v>
      </c>
      <c r="D12819" s="134" t="s">
        <v>75</v>
      </c>
      <c r="E12819" s="133">
        <v>227.85</v>
      </c>
    </row>
    <row r="12820" spans="1:5" ht="71.25">
      <c r="A12820" s="134" t="s">
        <v>18819</v>
      </c>
      <c r="B12820" s="134" t="s">
        <v>8042</v>
      </c>
      <c r="C12820" s="135" t="s">
        <v>18820</v>
      </c>
      <c r="D12820" s="134" t="s">
        <v>75</v>
      </c>
      <c r="E12820" s="133">
        <v>634.41999999999996</v>
      </c>
    </row>
    <row r="12821" spans="1:5" ht="57">
      <c r="A12821" s="134" t="s">
        <v>18821</v>
      </c>
      <c r="B12821" s="134" t="s">
        <v>8042</v>
      </c>
      <c r="C12821" s="135" t="s">
        <v>18822</v>
      </c>
      <c r="D12821" s="134" t="s">
        <v>75</v>
      </c>
      <c r="E12821" s="133">
        <v>273</v>
      </c>
    </row>
    <row r="12822" spans="1:5" ht="57">
      <c r="A12822" s="134" t="s">
        <v>18823</v>
      </c>
      <c r="B12822" s="134" t="s">
        <v>8042</v>
      </c>
      <c r="C12822" s="135" t="s">
        <v>18824</v>
      </c>
      <c r="D12822" s="134" t="s">
        <v>75</v>
      </c>
      <c r="E12822" s="133">
        <v>336.3</v>
      </c>
    </row>
    <row r="12823" spans="1:5" ht="57">
      <c r="A12823" s="134" t="s">
        <v>18825</v>
      </c>
      <c r="B12823" s="134" t="s">
        <v>8042</v>
      </c>
      <c r="C12823" s="135" t="s">
        <v>18826</v>
      </c>
      <c r="D12823" s="134" t="s">
        <v>75</v>
      </c>
      <c r="E12823" s="133">
        <v>163.15</v>
      </c>
    </row>
    <row r="12824" spans="1:5" ht="57">
      <c r="A12824" s="134" t="s">
        <v>18827</v>
      </c>
      <c r="B12824" s="134" t="s">
        <v>8042</v>
      </c>
      <c r="C12824" s="135" t="s">
        <v>18828</v>
      </c>
      <c r="D12824" s="134" t="s">
        <v>75</v>
      </c>
      <c r="E12824" s="133">
        <v>325.5</v>
      </c>
    </row>
    <row r="12825" spans="1:5" ht="57">
      <c r="A12825" s="134" t="s">
        <v>18829</v>
      </c>
      <c r="B12825" s="134" t="s">
        <v>8042</v>
      </c>
      <c r="C12825" s="135" t="s">
        <v>18830</v>
      </c>
      <c r="D12825" s="134" t="s">
        <v>75</v>
      </c>
      <c r="E12825" s="133">
        <v>355.85</v>
      </c>
    </row>
    <row r="12826" spans="1:5" ht="57">
      <c r="A12826" s="134" t="s">
        <v>18831</v>
      </c>
      <c r="B12826" s="134" t="s">
        <v>8042</v>
      </c>
      <c r="C12826" s="135" t="s">
        <v>18832</v>
      </c>
      <c r="D12826" s="134" t="s">
        <v>75</v>
      </c>
      <c r="E12826" s="133">
        <v>210.34</v>
      </c>
    </row>
    <row r="12827" spans="1:5" ht="42.75">
      <c r="A12827" s="134" t="s">
        <v>18833</v>
      </c>
      <c r="B12827" s="134" t="s">
        <v>8042</v>
      </c>
      <c r="C12827" s="135" t="s">
        <v>18834</v>
      </c>
      <c r="D12827" s="134" t="s">
        <v>116</v>
      </c>
      <c r="E12827" s="133">
        <v>34.69</v>
      </c>
    </row>
    <row r="12828" spans="1:5" ht="42.75">
      <c r="A12828" s="134" t="s">
        <v>18835</v>
      </c>
      <c r="B12828" s="134" t="s">
        <v>8042</v>
      </c>
      <c r="C12828" s="135" t="s">
        <v>18836</v>
      </c>
      <c r="D12828" s="134" t="s">
        <v>116</v>
      </c>
      <c r="E12828" s="133">
        <v>38.79</v>
      </c>
    </row>
    <row r="12829" spans="1:5" ht="42.75">
      <c r="A12829" s="134" t="s">
        <v>18837</v>
      </c>
      <c r="B12829" s="134" t="s">
        <v>8042</v>
      </c>
      <c r="C12829" s="135" t="s">
        <v>18838</v>
      </c>
      <c r="D12829" s="134" t="s">
        <v>116</v>
      </c>
      <c r="E12829" s="133">
        <v>42.27</v>
      </c>
    </row>
    <row r="12830" spans="1:5" ht="42.75">
      <c r="A12830" s="134" t="s">
        <v>18839</v>
      </c>
      <c r="B12830" s="134" t="s">
        <v>8042</v>
      </c>
      <c r="C12830" s="135" t="s">
        <v>18840</v>
      </c>
      <c r="D12830" s="134" t="s">
        <v>116</v>
      </c>
      <c r="E12830" s="133">
        <v>49.83</v>
      </c>
    </row>
    <row r="12831" spans="1:5" ht="42.75">
      <c r="A12831" s="134" t="s">
        <v>18841</v>
      </c>
      <c r="B12831" s="134" t="s">
        <v>8042</v>
      </c>
      <c r="C12831" s="135" t="s">
        <v>18842</v>
      </c>
      <c r="D12831" s="134" t="s">
        <v>116</v>
      </c>
      <c r="E12831" s="133">
        <v>70.599999999999994</v>
      </c>
    </row>
    <row r="12832" spans="1:5" ht="128.25">
      <c r="A12832" s="134" t="s">
        <v>18843</v>
      </c>
      <c r="B12832" s="134" t="s">
        <v>8042</v>
      </c>
      <c r="C12832" s="135" t="s">
        <v>18844</v>
      </c>
      <c r="D12832" s="134" t="s">
        <v>116</v>
      </c>
      <c r="E12832" s="133">
        <v>638.6</v>
      </c>
    </row>
    <row r="12833" spans="1:5" ht="128.25">
      <c r="A12833" s="134" t="s">
        <v>18845</v>
      </c>
      <c r="B12833" s="134" t="s">
        <v>8042</v>
      </c>
      <c r="C12833" s="135" t="s">
        <v>18846</v>
      </c>
      <c r="D12833" s="134" t="s">
        <v>116</v>
      </c>
      <c r="E12833" s="133">
        <v>625.80999999999995</v>
      </c>
    </row>
    <row r="12834" spans="1:5" ht="128.25">
      <c r="A12834" s="134" t="s">
        <v>18847</v>
      </c>
      <c r="B12834" s="134" t="s">
        <v>8042</v>
      </c>
      <c r="C12834" s="135" t="s">
        <v>18848</v>
      </c>
      <c r="D12834" s="134" t="s">
        <v>116</v>
      </c>
      <c r="E12834" s="133">
        <v>624.66999999999996</v>
      </c>
    </row>
    <row r="12835" spans="1:5" ht="85.5">
      <c r="A12835" s="134" t="s">
        <v>18849</v>
      </c>
      <c r="B12835" s="134" t="s">
        <v>8042</v>
      </c>
      <c r="C12835" s="135" t="s">
        <v>18850</v>
      </c>
      <c r="D12835" s="134" t="s">
        <v>73</v>
      </c>
      <c r="E12835" s="133">
        <v>52.91</v>
      </c>
    </row>
    <row r="12836" spans="1:5" ht="71.25">
      <c r="A12836" s="134" t="s">
        <v>18851</v>
      </c>
      <c r="B12836" s="134" t="s">
        <v>8042</v>
      </c>
      <c r="C12836" s="135" t="s">
        <v>18852</v>
      </c>
      <c r="D12836" s="134" t="s">
        <v>73</v>
      </c>
      <c r="E12836" s="133">
        <v>29.19</v>
      </c>
    </row>
    <row r="12837" spans="1:5" ht="85.5">
      <c r="A12837" s="134" t="s">
        <v>18853</v>
      </c>
      <c r="B12837" s="134" t="s">
        <v>8042</v>
      </c>
      <c r="C12837" s="135" t="s">
        <v>18854</v>
      </c>
      <c r="D12837" s="134" t="s">
        <v>75</v>
      </c>
      <c r="E12837" s="133">
        <v>110.24</v>
      </c>
    </row>
    <row r="12838" spans="1:5" ht="85.5">
      <c r="A12838" s="134" t="s">
        <v>18855</v>
      </c>
      <c r="B12838" s="134" t="s">
        <v>8042</v>
      </c>
      <c r="C12838" s="135" t="s">
        <v>18856</v>
      </c>
      <c r="D12838" s="134" t="s">
        <v>75</v>
      </c>
      <c r="E12838" s="133">
        <v>188.21</v>
      </c>
    </row>
    <row r="12839" spans="1:5" ht="85.5">
      <c r="A12839" s="134" t="s">
        <v>18857</v>
      </c>
      <c r="B12839" s="134" t="s">
        <v>8042</v>
      </c>
      <c r="C12839" s="135" t="s">
        <v>18858</v>
      </c>
      <c r="D12839" s="134" t="s">
        <v>75</v>
      </c>
      <c r="E12839" s="133">
        <v>84.8</v>
      </c>
    </row>
    <row r="12840" spans="1:5" ht="85.5">
      <c r="A12840" s="134" t="s">
        <v>18859</v>
      </c>
      <c r="B12840" s="134" t="s">
        <v>8042</v>
      </c>
      <c r="C12840" s="135" t="s">
        <v>18860</v>
      </c>
      <c r="D12840" s="134" t="s">
        <v>75</v>
      </c>
      <c r="E12840" s="133">
        <v>144.78</v>
      </c>
    </row>
    <row r="12841" spans="1:5" ht="85.5">
      <c r="A12841" s="134" t="s">
        <v>18861</v>
      </c>
      <c r="B12841" s="134" t="s">
        <v>8042</v>
      </c>
      <c r="C12841" s="135" t="s">
        <v>18862</v>
      </c>
      <c r="D12841" s="134" t="s">
        <v>75</v>
      </c>
      <c r="E12841" s="133">
        <v>72.08</v>
      </c>
    </row>
    <row r="12842" spans="1:5" ht="85.5">
      <c r="A12842" s="134" t="s">
        <v>18863</v>
      </c>
      <c r="B12842" s="134" t="s">
        <v>8042</v>
      </c>
      <c r="C12842" s="135" t="s">
        <v>18864</v>
      </c>
      <c r="D12842" s="134" t="s">
        <v>75</v>
      </c>
      <c r="E12842" s="133">
        <v>123.06</v>
      </c>
    </row>
    <row r="12843" spans="1:5" ht="28.5">
      <c r="A12843" s="134" t="s">
        <v>18865</v>
      </c>
      <c r="B12843" s="134" t="s">
        <v>8042</v>
      </c>
      <c r="C12843" s="135" t="s">
        <v>18866</v>
      </c>
      <c r="D12843" s="134" t="s">
        <v>79</v>
      </c>
      <c r="E12843" s="133">
        <v>29.27</v>
      </c>
    </row>
    <row r="12844" spans="1:5" ht="57">
      <c r="A12844" s="134" t="s">
        <v>18867</v>
      </c>
      <c r="B12844" s="134" t="s">
        <v>8042</v>
      </c>
      <c r="C12844" s="135" t="s">
        <v>18868</v>
      </c>
      <c r="D12844" s="134" t="s">
        <v>75</v>
      </c>
      <c r="E12844" s="133">
        <v>32.1</v>
      </c>
    </row>
    <row r="12845" spans="1:5" ht="85.5">
      <c r="A12845" s="134" t="s">
        <v>18869</v>
      </c>
      <c r="B12845" s="134" t="s">
        <v>8042</v>
      </c>
      <c r="C12845" s="135" t="s">
        <v>18870</v>
      </c>
      <c r="D12845" s="134" t="s">
        <v>73</v>
      </c>
      <c r="E12845" s="133">
        <v>7.27</v>
      </c>
    </row>
    <row r="12846" spans="1:5" ht="85.5">
      <c r="A12846" s="134" t="s">
        <v>18871</v>
      </c>
      <c r="B12846" s="134" t="s">
        <v>8042</v>
      </c>
      <c r="C12846" s="135" t="s">
        <v>18872</v>
      </c>
      <c r="D12846" s="134" t="s">
        <v>73</v>
      </c>
      <c r="E12846" s="133">
        <v>8.1300000000000008</v>
      </c>
    </row>
    <row r="12847" spans="1:5" ht="85.5">
      <c r="A12847" s="134" t="s">
        <v>18873</v>
      </c>
      <c r="B12847" s="134" t="s">
        <v>8042</v>
      </c>
      <c r="C12847" s="135" t="s">
        <v>18874</v>
      </c>
      <c r="D12847" s="134" t="s">
        <v>73</v>
      </c>
      <c r="E12847" s="133">
        <v>9.08</v>
      </c>
    </row>
    <row r="12848" spans="1:5" ht="85.5">
      <c r="A12848" s="134" t="s">
        <v>18875</v>
      </c>
      <c r="B12848" s="134" t="s">
        <v>8042</v>
      </c>
      <c r="C12848" s="135" t="s">
        <v>18876</v>
      </c>
      <c r="D12848" s="134" t="s">
        <v>73</v>
      </c>
      <c r="E12848" s="133">
        <v>7.26</v>
      </c>
    </row>
    <row r="12849" spans="1:5" ht="85.5">
      <c r="A12849" s="134" t="s">
        <v>18877</v>
      </c>
      <c r="B12849" s="134" t="s">
        <v>8042</v>
      </c>
      <c r="C12849" s="135" t="s">
        <v>18878</v>
      </c>
      <c r="D12849" s="134" t="s">
        <v>73</v>
      </c>
      <c r="E12849" s="133">
        <v>7.21</v>
      </c>
    </row>
    <row r="12850" spans="1:5" ht="99.75">
      <c r="A12850" s="134" t="s">
        <v>18879</v>
      </c>
      <c r="B12850" s="134" t="s">
        <v>8042</v>
      </c>
      <c r="C12850" s="135" t="s">
        <v>18880</v>
      </c>
      <c r="D12850" s="134" t="s">
        <v>119</v>
      </c>
      <c r="E12850" s="133">
        <v>1851.81</v>
      </c>
    </row>
    <row r="12851" spans="1:5" ht="85.5">
      <c r="A12851" s="134" t="s">
        <v>18881</v>
      </c>
      <c r="B12851" s="134" t="s">
        <v>8042</v>
      </c>
      <c r="C12851" s="135" t="s">
        <v>18882</v>
      </c>
      <c r="D12851" s="134" t="s">
        <v>119</v>
      </c>
      <c r="E12851" s="133">
        <v>1481.44</v>
      </c>
    </row>
    <row r="12852" spans="1:5" ht="99.75">
      <c r="A12852" s="134" t="s">
        <v>18883</v>
      </c>
      <c r="B12852" s="134" t="s">
        <v>8042</v>
      </c>
      <c r="C12852" s="135" t="s">
        <v>18884</v>
      </c>
      <c r="D12852" s="134" t="s">
        <v>119</v>
      </c>
      <c r="E12852" s="133">
        <v>1296.26</v>
      </c>
    </row>
    <row r="12853" spans="1:5" ht="85.5">
      <c r="A12853" s="134" t="s">
        <v>18885</v>
      </c>
      <c r="B12853" s="134" t="s">
        <v>8042</v>
      </c>
      <c r="C12853" s="135" t="s">
        <v>18886</v>
      </c>
      <c r="D12853" s="134" t="s">
        <v>119</v>
      </c>
      <c r="E12853" s="133">
        <v>1037.01</v>
      </c>
    </row>
    <row r="12854" spans="1:5" ht="128.25">
      <c r="A12854" s="134" t="s">
        <v>18887</v>
      </c>
      <c r="B12854" s="134" t="s">
        <v>8042</v>
      </c>
      <c r="C12854" s="135" t="s">
        <v>18888</v>
      </c>
      <c r="D12854" s="134" t="s">
        <v>119</v>
      </c>
      <c r="E12854" s="133">
        <v>2551.1</v>
      </c>
    </row>
    <row r="12855" spans="1:5" ht="114">
      <c r="A12855" s="134" t="s">
        <v>18889</v>
      </c>
      <c r="B12855" s="134" t="s">
        <v>8042</v>
      </c>
      <c r="C12855" s="135" t="s">
        <v>18890</v>
      </c>
      <c r="D12855" s="134" t="s">
        <v>119</v>
      </c>
      <c r="E12855" s="133">
        <v>2040.88</v>
      </c>
    </row>
    <row r="12856" spans="1:5" ht="114">
      <c r="A12856" s="134" t="s">
        <v>18891</v>
      </c>
      <c r="B12856" s="134" t="s">
        <v>8042</v>
      </c>
      <c r="C12856" s="135" t="s">
        <v>18892</v>
      </c>
      <c r="D12856" s="134" t="s">
        <v>119</v>
      </c>
      <c r="E12856" s="133">
        <v>1785.77</v>
      </c>
    </row>
    <row r="12857" spans="1:5" ht="114">
      <c r="A12857" s="134" t="s">
        <v>18893</v>
      </c>
      <c r="B12857" s="134" t="s">
        <v>8042</v>
      </c>
      <c r="C12857" s="135" t="s">
        <v>18894</v>
      </c>
      <c r="D12857" s="134" t="s">
        <v>119</v>
      </c>
      <c r="E12857" s="133">
        <v>1428.61</v>
      </c>
    </row>
    <row r="12858" spans="1:5" ht="85.5">
      <c r="A12858" s="134" t="s">
        <v>18895</v>
      </c>
      <c r="B12858" s="134" t="s">
        <v>8042</v>
      </c>
      <c r="C12858" s="135" t="s">
        <v>18896</v>
      </c>
      <c r="D12858" s="134" t="s">
        <v>119</v>
      </c>
      <c r="E12858" s="133">
        <v>636.55999999999995</v>
      </c>
    </row>
    <row r="12859" spans="1:5" ht="85.5">
      <c r="A12859" s="134" t="s">
        <v>18897</v>
      </c>
      <c r="B12859" s="134" t="s">
        <v>8042</v>
      </c>
      <c r="C12859" s="135" t="s">
        <v>18898</v>
      </c>
      <c r="D12859" s="134" t="s">
        <v>119</v>
      </c>
      <c r="E12859" s="133">
        <v>647.05999999999995</v>
      </c>
    </row>
    <row r="12860" spans="1:5" ht="85.5">
      <c r="A12860" s="134" t="s">
        <v>18899</v>
      </c>
      <c r="B12860" s="134" t="s">
        <v>8042</v>
      </c>
      <c r="C12860" s="135" t="s">
        <v>18900</v>
      </c>
      <c r="D12860" s="134" t="s">
        <v>119</v>
      </c>
      <c r="E12860" s="133">
        <v>652.30999999999995</v>
      </c>
    </row>
    <row r="12861" spans="1:5" ht="85.5">
      <c r="A12861" s="134" t="s">
        <v>18901</v>
      </c>
      <c r="B12861" s="134" t="s">
        <v>8042</v>
      </c>
      <c r="C12861" s="135" t="s">
        <v>18902</v>
      </c>
      <c r="D12861" s="134" t="s">
        <v>119</v>
      </c>
      <c r="E12861" s="133">
        <v>694.31</v>
      </c>
    </row>
    <row r="12862" spans="1:5" ht="85.5">
      <c r="A12862" s="134" t="s">
        <v>18903</v>
      </c>
      <c r="B12862" s="134" t="s">
        <v>8042</v>
      </c>
      <c r="C12862" s="135" t="s">
        <v>18904</v>
      </c>
      <c r="D12862" s="134" t="s">
        <v>119</v>
      </c>
      <c r="E12862" s="133">
        <v>715.31</v>
      </c>
    </row>
    <row r="12863" spans="1:5" ht="85.5">
      <c r="A12863" s="134" t="s">
        <v>18905</v>
      </c>
      <c r="B12863" s="134" t="s">
        <v>8042</v>
      </c>
      <c r="C12863" s="135" t="s">
        <v>18906</v>
      </c>
      <c r="D12863" s="134" t="s">
        <v>119</v>
      </c>
      <c r="E12863" s="133">
        <v>746.81</v>
      </c>
    </row>
    <row r="12864" spans="1:5" ht="42.75">
      <c r="A12864" s="134" t="s">
        <v>18907</v>
      </c>
      <c r="B12864" s="134" t="s">
        <v>8042</v>
      </c>
      <c r="C12864" s="135" t="s">
        <v>18908</v>
      </c>
      <c r="D12864" s="134" t="s">
        <v>116</v>
      </c>
      <c r="E12864" s="133">
        <v>75.94</v>
      </c>
    </row>
    <row r="12865" spans="1:5" ht="42.75">
      <c r="A12865" s="134" t="s">
        <v>18909</v>
      </c>
      <c r="B12865" s="134" t="s">
        <v>8042</v>
      </c>
      <c r="C12865" s="135" t="s">
        <v>18910</v>
      </c>
      <c r="D12865" s="134" t="s">
        <v>116</v>
      </c>
      <c r="E12865" s="133">
        <v>3.38</v>
      </c>
    </row>
    <row r="12866" spans="1:5" ht="57">
      <c r="A12866" s="134" t="s">
        <v>18911</v>
      </c>
      <c r="B12866" s="134" t="s">
        <v>8042</v>
      </c>
      <c r="C12866" s="135" t="s">
        <v>18912</v>
      </c>
      <c r="D12866" s="134" t="s">
        <v>116</v>
      </c>
      <c r="E12866" s="133">
        <v>14.38</v>
      </c>
    </row>
    <row r="12867" spans="1:5" ht="142.5">
      <c r="A12867" s="134" t="s">
        <v>18913</v>
      </c>
      <c r="B12867" s="134" t="s">
        <v>8042</v>
      </c>
      <c r="C12867" s="135" t="s">
        <v>18914</v>
      </c>
      <c r="D12867" s="134" t="s">
        <v>116</v>
      </c>
      <c r="E12867" s="133">
        <v>168.09</v>
      </c>
    </row>
    <row r="12868" spans="1:5" ht="156.75">
      <c r="A12868" s="134" t="s">
        <v>18915</v>
      </c>
      <c r="B12868" s="134" t="s">
        <v>8042</v>
      </c>
      <c r="C12868" s="135" t="s">
        <v>18916</v>
      </c>
      <c r="D12868" s="134" t="s">
        <v>116</v>
      </c>
      <c r="E12868" s="133">
        <v>166.28</v>
      </c>
    </row>
    <row r="12869" spans="1:5" ht="71.25">
      <c r="A12869" s="134" t="s">
        <v>18917</v>
      </c>
      <c r="B12869" s="134" t="s">
        <v>8042</v>
      </c>
      <c r="C12869" s="135" t="s">
        <v>18918</v>
      </c>
      <c r="D12869" s="134" t="s">
        <v>116</v>
      </c>
      <c r="E12869" s="133">
        <v>310.82</v>
      </c>
    </row>
    <row r="12870" spans="1:5" ht="156.75">
      <c r="A12870" s="134" t="s">
        <v>18919</v>
      </c>
      <c r="B12870" s="134" t="s">
        <v>8042</v>
      </c>
      <c r="C12870" s="135" t="s">
        <v>18920</v>
      </c>
      <c r="D12870" s="134" t="s">
        <v>116</v>
      </c>
      <c r="E12870" s="133">
        <v>796.37</v>
      </c>
    </row>
    <row r="12871" spans="1:5" ht="156.75">
      <c r="A12871" s="134" t="s">
        <v>18921</v>
      </c>
      <c r="B12871" s="134" t="s">
        <v>8042</v>
      </c>
      <c r="C12871" s="135" t="s">
        <v>18922</v>
      </c>
      <c r="D12871" s="134" t="s">
        <v>116</v>
      </c>
      <c r="E12871" s="133">
        <v>754.45</v>
      </c>
    </row>
    <row r="12872" spans="1:5" ht="71.25">
      <c r="A12872" s="134" t="s">
        <v>18923</v>
      </c>
      <c r="B12872" s="134" t="s">
        <v>8042</v>
      </c>
      <c r="C12872" s="135" t="s">
        <v>18924</v>
      </c>
      <c r="D12872" s="134" t="s">
        <v>116</v>
      </c>
      <c r="E12872" s="133">
        <v>67.72</v>
      </c>
    </row>
    <row r="12873" spans="1:5" ht="99.75">
      <c r="A12873" s="134" t="s">
        <v>18925</v>
      </c>
      <c r="B12873" s="134" t="s">
        <v>8042</v>
      </c>
      <c r="C12873" s="135" t="s">
        <v>18926</v>
      </c>
      <c r="D12873" s="134" t="s">
        <v>116</v>
      </c>
      <c r="E12873" s="133">
        <v>159.01</v>
      </c>
    </row>
    <row r="12874" spans="1:5" ht="99.75">
      <c r="A12874" s="134" t="s">
        <v>18927</v>
      </c>
      <c r="B12874" s="134" t="s">
        <v>8042</v>
      </c>
      <c r="C12874" s="135" t="s">
        <v>18928</v>
      </c>
      <c r="D12874" s="134" t="s">
        <v>116</v>
      </c>
      <c r="E12874" s="133">
        <v>159.97</v>
      </c>
    </row>
    <row r="12875" spans="1:5" ht="99.75">
      <c r="A12875" s="134" t="s">
        <v>18929</v>
      </c>
      <c r="B12875" s="134" t="s">
        <v>8042</v>
      </c>
      <c r="C12875" s="135" t="s">
        <v>18930</v>
      </c>
      <c r="D12875" s="134" t="s">
        <v>116</v>
      </c>
      <c r="E12875" s="133">
        <v>160.49</v>
      </c>
    </row>
    <row r="12876" spans="1:5" ht="99.75">
      <c r="A12876" s="134" t="s">
        <v>18931</v>
      </c>
      <c r="B12876" s="134" t="s">
        <v>8042</v>
      </c>
      <c r="C12876" s="135" t="s">
        <v>18932</v>
      </c>
      <c r="D12876" s="134" t="s">
        <v>18933</v>
      </c>
      <c r="E12876" s="133">
        <v>162.55000000000001</v>
      </c>
    </row>
    <row r="12877" spans="1:5" ht="99.75">
      <c r="A12877" s="134" t="s">
        <v>18934</v>
      </c>
      <c r="B12877" s="134" t="s">
        <v>8042</v>
      </c>
      <c r="C12877" s="135" t="s">
        <v>18935</v>
      </c>
      <c r="D12877" s="134" t="s">
        <v>116</v>
      </c>
      <c r="E12877" s="133">
        <v>163.79</v>
      </c>
    </row>
    <row r="12878" spans="1:5" ht="99.75">
      <c r="A12878" s="134" t="s">
        <v>18936</v>
      </c>
      <c r="B12878" s="134" t="s">
        <v>8042</v>
      </c>
      <c r="C12878" s="135" t="s">
        <v>18937</v>
      </c>
      <c r="D12878" s="134" t="s">
        <v>116</v>
      </c>
      <c r="E12878" s="133">
        <v>164.46</v>
      </c>
    </row>
    <row r="12879" spans="1:5" ht="99.75">
      <c r="A12879" s="134" t="s">
        <v>18938</v>
      </c>
      <c r="B12879" s="134" t="s">
        <v>8042</v>
      </c>
      <c r="C12879" s="135" t="s">
        <v>18939</v>
      </c>
      <c r="D12879" s="134" t="s">
        <v>116</v>
      </c>
      <c r="E12879" s="133">
        <v>184.43</v>
      </c>
    </row>
    <row r="12880" spans="1:5" ht="99.75">
      <c r="A12880" s="134" t="s">
        <v>18940</v>
      </c>
      <c r="B12880" s="134" t="s">
        <v>8042</v>
      </c>
      <c r="C12880" s="135" t="s">
        <v>18941</v>
      </c>
      <c r="D12880" s="134" t="s">
        <v>116</v>
      </c>
      <c r="E12880" s="133">
        <v>185.66</v>
      </c>
    </row>
    <row r="12881" spans="1:5" ht="99.75">
      <c r="A12881" s="134" t="s">
        <v>18942</v>
      </c>
      <c r="B12881" s="134" t="s">
        <v>8042</v>
      </c>
      <c r="C12881" s="135" t="s">
        <v>18943</v>
      </c>
      <c r="D12881" s="134" t="s">
        <v>116</v>
      </c>
      <c r="E12881" s="133">
        <v>186.34</v>
      </c>
    </row>
    <row r="12882" spans="1:5" ht="99.75">
      <c r="A12882" s="134" t="s">
        <v>18944</v>
      </c>
      <c r="B12882" s="134" t="s">
        <v>8042</v>
      </c>
      <c r="C12882" s="135" t="s">
        <v>18945</v>
      </c>
      <c r="D12882" s="134" t="s">
        <v>116</v>
      </c>
      <c r="E12882" s="133">
        <v>240.39</v>
      </c>
    </row>
    <row r="12883" spans="1:5" ht="99.75">
      <c r="A12883" s="134" t="s">
        <v>18946</v>
      </c>
      <c r="B12883" s="134" t="s">
        <v>8042</v>
      </c>
      <c r="C12883" s="135" t="s">
        <v>18947</v>
      </c>
      <c r="D12883" s="134" t="s">
        <v>116</v>
      </c>
      <c r="E12883" s="133">
        <v>241.62</v>
      </c>
    </row>
    <row r="12884" spans="1:5" ht="99.75">
      <c r="A12884" s="134" t="s">
        <v>18948</v>
      </c>
      <c r="B12884" s="134" t="s">
        <v>8042</v>
      </c>
      <c r="C12884" s="135" t="s">
        <v>18949</v>
      </c>
      <c r="D12884" s="134" t="s">
        <v>116</v>
      </c>
      <c r="E12884" s="133">
        <v>242.29</v>
      </c>
    </row>
    <row r="12885" spans="1:5" ht="99.75">
      <c r="A12885" s="134" t="s">
        <v>18950</v>
      </c>
      <c r="B12885" s="134" t="s">
        <v>8042</v>
      </c>
      <c r="C12885" s="135" t="s">
        <v>18951</v>
      </c>
      <c r="D12885" s="134" t="s">
        <v>116</v>
      </c>
      <c r="E12885" s="133">
        <v>499.95</v>
      </c>
    </row>
    <row r="12886" spans="1:5" ht="85.5">
      <c r="A12886" s="134" t="s">
        <v>18952</v>
      </c>
      <c r="B12886" s="134" t="s">
        <v>8042</v>
      </c>
      <c r="C12886" s="135" t="s">
        <v>18953</v>
      </c>
      <c r="D12886" s="134" t="s">
        <v>116</v>
      </c>
      <c r="E12886" s="133">
        <v>310.13</v>
      </c>
    </row>
    <row r="12887" spans="1:5" ht="99.75">
      <c r="A12887" s="134" t="s">
        <v>18954</v>
      </c>
      <c r="B12887" s="134" t="s">
        <v>8042</v>
      </c>
      <c r="C12887" s="135" t="s">
        <v>18955</v>
      </c>
      <c r="D12887" s="134" t="s">
        <v>116</v>
      </c>
      <c r="E12887" s="133">
        <v>489.65</v>
      </c>
    </row>
    <row r="12888" spans="1:5" ht="71.25">
      <c r="A12888" s="134" t="s">
        <v>18956</v>
      </c>
      <c r="B12888" s="134" t="s">
        <v>8042</v>
      </c>
      <c r="C12888" s="135" t="s">
        <v>18957</v>
      </c>
      <c r="D12888" s="134" t="s">
        <v>116</v>
      </c>
      <c r="E12888" s="133">
        <v>299.83</v>
      </c>
    </row>
    <row r="12889" spans="1:5" ht="71.25">
      <c r="A12889" s="134" t="s">
        <v>18958</v>
      </c>
      <c r="B12889" s="134" t="s">
        <v>8042</v>
      </c>
      <c r="C12889" s="135" t="s">
        <v>18959</v>
      </c>
      <c r="D12889" s="134" t="s">
        <v>116</v>
      </c>
      <c r="E12889" s="133">
        <v>250.94</v>
      </c>
    </row>
    <row r="12890" spans="1:5" ht="71.25">
      <c r="A12890" s="134" t="s">
        <v>18960</v>
      </c>
      <c r="B12890" s="134" t="s">
        <v>8042</v>
      </c>
      <c r="C12890" s="135" t="s">
        <v>18961</v>
      </c>
      <c r="D12890" s="134" t="s">
        <v>116</v>
      </c>
      <c r="E12890" s="133">
        <v>181.26</v>
      </c>
    </row>
    <row r="12891" spans="1:5" ht="85.5">
      <c r="A12891" s="134" t="s">
        <v>18962</v>
      </c>
      <c r="B12891" s="134" t="s">
        <v>8042</v>
      </c>
      <c r="C12891" s="135" t="s">
        <v>18963</v>
      </c>
      <c r="D12891" s="134" t="s">
        <v>116</v>
      </c>
      <c r="E12891" s="133">
        <v>460.41</v>
      </c>
    </row>
    <row r="12892" spans="1:5" ht="71.25">
      <c r="A12892" s="134" t="s">
        <v>18964</v>
      </c>
      <c r="B12892" s="134" t="s">
        <v>8042</v>
      </c>
      <c r="C12892" s="135" t="s">
        <v>18965</v>
      </c>
      <c r="D12892" s="134" t="s">
        <v>75</v>
      </c>
      <c r="E12892" s="133">
        <v>164.09</v>
      </c>
    </row>
    <row r="12893" spans="1:5" ht="71.25">
      <c r="A12893" s="134" t="s">
        <v>18966</v>
      </c>
      <c r="B12893" s="134" t="s">
        <v>8042</v>
      </c>
      <c r="C12893" s="135" t="s">
        <v>18967</v>
      </c>
      <c r="D12893" s="134" t="s">
        <v>75</v>
      </c>
      <c r="E12893" s="133">
        <v>198.12</v>
      </c>
    </row>
    <row r="12894" spans="1:5" ht="71.25">
      <c r="A12894" s="134" t="s">
        <v>18968</v>
      </c>
      <c r="B12894" s="134" t="s">
        <v>8042</v>
      </c>
      <c r="C12894" s="135" t="s">
        <v>18969</v>
      </c>
      <c r="D12894" s="134" t="s">
        <v>116</v>
      </c>
      <c r="E12894" s="133">
        <v>17.559999999999999</v>
      </c>
    </row>
    <row r="12895" spans="1:5" ht="71.25">
      <c r="A12895" s="134" t="s">
        <v>18970</v>
      </c>
      <c r="B12895" s="134" t="s">
        <v>8042</v>
      </c>
      <c r="C12895" s="135" t="s">
        <v>18971</v>
      </c>
      <c r="D12895" s="134" t="s">
        <v>116</v>
      </c>
      <c r="E12895" s="133">
        <v>15.3</v>
      </c>
    </row>
    <row r="12896" spans="1:5" ht="57">
      <c r="A12896" s="134" t="s">
        <v>18972</v>
      </c>
      <c r="B12896" s="134" t="s">
        <v>8042</v>
      </c>
      <c r="C12896" s="135" t="s">
        <v>18973</v>
      </c>
      <c r="D12896" s="134" t="s">
        <v>116</v>
      </c>
      <c r="E12896" s="133">
        <v>102.47</v>
      </c>
    </row>
    <row r="12897" spans="1:5" ht="71.25">
      <c r="A12897" s="134" t="s">
        <v>18974</v>
      </c>
      <c r="B12897" s="134" t="s">
        <v>8042</v>
      </c>
      <c r="C12897" s="135" t="s">
        <v>18975</v>
      </c>
      <c r="D12897" s="134" t="s">
        <v>116</v>
      </c>
      <c r="E12897" s="133">
        <v>209.36</v>
      </c>
    </row>
    <row r="12898" spans="1:5" ht="71.25">
      <c r="A12898" s="134" t="s">
        <v>18976</v>
      </c>
      <c r="B12898" s="134" t="s">
        <v>8042</v>
      </c>
      <c r="C12898" s="135" t="s">
        <v>18977</v>
      </c>
      <c r="D12898" s="134" t="s">
        <v>116</v>
      </c>
      <c r="E12898" s="133">
        <v>224.02</v>
      </c>
    </row>
    <row r="12899" spans="1:5" ht="71.25">
      <c r="A12899" s="134" t="s">
        <v>18978</v>
      </c>
      <c r="B12899" s="134" t="s">
        <v>8042</v>
      </c>
      <c r="C12899" s="135" t="s">
        <v>18979</v>
      </c>
      <c r="D12899" s="134" t="s">
        <v>116</v>
      </c>
      <c r="E12899" s="133">
        <v>244.99</v>
      </c>
    </row>
    <row r="12900" spans="1:5" ht="42.75">
      <c r="A12900" s="134" t="s">
        <v>18980</v>
      </c>
      <c r="B12900" s="134" t="s">
        <v>8042</v>
      </c>
      <c r="C12900" s="135" t="s">
        <v>18981</v>
      </c>
      <c r="D12900" s="134" t="s">
        <v>18766</v>
      </c>
      <c r="E12900" s="133">
        <v>85.29</v>
      </c>
    </row>
    <row r="12901" spans="1:5" ht="42.75">
      <c r="A12901" s="134" t="s">
        <v>18982</v>
      </c>
      <c r="B12901" s="134" t="s">
        <v>8042</v>
      </c>
      <c r="C12901" s="135" t="s">
        <v>18983</v>
      </c>
      <c r="D12901" s="134" t="s">
        <v>18766</v>
      </c>
      <c r="E12901" s="133">
        <v>125.29</v>
      </c>
    </row>
    <row r="12902" spans="1:5" ht="28.5">
      <c r="A12902" s="134" t="s">
        <v>18984</v>
      </c>
      <c r="B12902" s="134" t="s">
        <v>8042</v>
      </c>
      <c r="C12902" s="135" t="s">
        <v>18985</v>
      </c>
      <c r="D12902" s="134" t="s">
        <v>73</v>
      </c>
      <c r="E12902" s="133">
        <v>85.29</v>
      </c>
    </row>
    <row r="12903" spans="1:5" ht="99.75">
      <c r="A12903" s="134" t="s">
        <v>18986</v>
      </c>
      <c r="B12903" s="134" t="s">
        <v>8042</v>
      </c>
      <c r="C12903" s="135" t="s">
        <v>18987</v>
      </c>
      <c r="D12903" s="134" t="s">
        <v>116</v>
      </c>
      <c r="E12903" s="133">
        <v>13.22</v>
      </c>
    </row>
    <row r="12904" spans="1:5" ht="85.5">
      <c r="A12904" s="134" t="s">
        <v>18988</v>
      </c>
      <c r="B12904" s="134" t="s">
        <v>8042</v>
      </c>
      <c r="C12904" s="135" t="s">
        <v>18989</v>
      </c>
      <c r="D12904" s="134" t="s">
        <v>79</v>
      </c>
      <c r="E12904" s="133">
        <v>190392.68</v>
      </c>
    </row>
    <row r="12905" spans="1:5" ht="114">
      <c r="A12905" s="134" t="s">
        <v>18990</v>
      </c>
      <c r="B12905" s="134" t="s">
        <v>8042</v>
      </c>
      <c r="C12905" s="135" t="s">
        <v>18991</v>
      </c>
      <c r="D12905" s="134" t="s">
        <v>116</v>
      </c>
      <c r="E12905" s="133">
        <v>6818.88</v>
      </c>
    </row>
    <row r="12906" spans="1:5" ht="114">
      <c r="A12906" s="134" t="s">
        <v>18992</v>
      </c>
      <c r="B12906" s="134" t="s">
        <v>8042</v>
      </c>
      <c r="C12906" s="135" t="s">
        <v>18993</v>
      </c>
      <c r="D12906" s="134" t="s">
        <v>116</v>
      </c>
      <c r="E12906" s="133">
        <v>9690.8799999999992</v>
      </c>
    </row>
    <row r="12907" spans="1:5" ht="128.25">
      <c r="A12907" s="134" t="s">
        <v>18994</v>
      </c>
      <c r="B12907" s="134" t="s">
        <v>8042</v>
      </c>
      <c r="C12907" s="135" t="s">
        <v>18995</v>
      </c>
      <c r="D12907" s="134" t="s">
        <v>116</v>
      </c>
      <c r="E12907" s="133">
        <v>1134.1300000000001</v>
      </c>
    </row>
    <row r="12908" spans="1:5" ht="142.5">
      <c r="A12908" s="134" t="s">
        <v>18996</v>
      </c>
      <c r="B12908" s="134" t="s">
        <v>8042</v>
      </c>
      <c r="C12908" s="135" t="s">
        <v>18997</v>
      </c>
      <c r="D12908" s="134" t="s">
        <v>116</v>
      </c>
      <c r="E12908" s="133">
        <v>1500.13</v>
      </c>
    </row>
    <row r="12909" spans="1:5" ht="71.25">
      <c r="A12909" s="134" t="s">
        <v>18998</v>
      </c>
      <c r="B12909" s="134" t="s">
        <v>8042</v>
      </c>
      <c r="C12909" s="135" t="s">
        <v>18999</v>
      </c>
      <c r="D12909" s="134" t="s">
        <v>75</v>
      </c>
      <c r="E12909" s="133">
        <v>75.19</v>
      </c>
    </row>
    <row r="12910" spans="1:5" ht="71.25">
      <c r="A12910" s="134" t="s">
        <v>19000</v>
      </c>
      <c r="B12910" s="134" t="s">
        <v>8042</v>
      </c>
      <c r="C12910" s="135" t="s">
        <v>19001</v>
      </c>
      <c r="D12910" s="134" t="s">
        <v>75</v>
      </c>
      <c r="E12910" s="133">
        <v>89.36</v>
      </c>
    </row>
    <row r="12911" spans="1:5" ht="71.25">
      <c r="A12911" s="134" t="s">
        <v>19002</v>
      </c>
      <c r="B12911" s="134" t="s">
        <v>8042</v>
      </c>
      <c r="C12911" s="135" t="s">
        <v>19003</v>
      </c>
      <c r="D12911" s="134" t="s">
        <v>75</v>
      </c>
      <c r="E12911" s="133">
        <v>103.53</v>
      </c>
    </row>
    <row r="12912" spans="1:5" ht="71.25">
      <c r="A12912" s="134" t="s">
        <v>19004</v>
      </c>
      <c r="B12912" s="134" t="s">
        <v>8042</v>
      </c>
      <c r="C12912" s="135" t="s">
        <v>19005</v>
      </c>
      <c r="D12912" s="134" t="s">
        <v>75</v>
      </c>
      <c r="E12912" s="133">
        <v>117.7</v>
      </c>
    </row>
    <row r="12913" spans="1:5" ht="71.25">
      <c r="A12913" s="134" t="s">
        <v>19006</v>
      </c>
      <c r="B12913" s="134" t="s">
        <v>8042</v>
      </c>
      <c r="C12913" s="135" t="s">
        <v>19007</v>
      </c>
      <c r="D12913" s="134" t="s">
        <v>75</v>
      </c>
      <c r="E12913" s="133">
        <v>118.62</v>
      </c>
    </row>
    <row r="12914" spans="1:5" ht="71.25">
      <c r="A12914" s="134" t="s">
        <v>19008</v>
      </c>
      <c r="B12914" s="134" t="s">
        <v>8042</v>
      </c>
      <c r="C12914" s="135" t="s">
        <v>19009</v>
      </c>
      <c r="D12914" s="134" t="s">
        <v>75</v>
      </c>
      <c r="E12914" s="133">
        <v>156.43</v>
      </c>
    </row>
    <row r="12915" spans="1:5" ht="71.25">
      <c r="A12915" s="134" t="s">
        <v>19010</v>
      </c>
      <c r="B12915" s="134" t="s">
        <v>8042</v>
      </c>
      <c r="C12915" s="135" t="s">
        <v>19011</v>
      </c>
      <c r="D12915" s="134" t="s">
        <v>75</v>
      </c>
      <c r="E12915" s="133">
        <v>194.24</v>
      </c>
    </row>
    <row r="12916" spans="1:5" ht="71.25">
      <c r="A12916" s="134" t="s">
        <v>19012</v>
      </c>
      <c r="B12916" s="134" t="s">
        <v>8042</v>
      </c>
      <c r="C12916" s="135" t="s">
        <v>19013</v>
      </c>
      <c r="D12916" s="134" t="s">
        <v>75</v>
      </c>
      <c r="E12916" s="133">
        <v>232.04</v>
      </c>
    </row>
    <row r="12917" spans="1:5" ht="71.25">
      <c r="A12917" s="134" t="s">
        <v>19014</v>
      </c>
      <c r="B12917" s="134" t="s">
        <v>8042</v>
      </c>
      <c r="C12917" s="135" t="s">
        <v>19015</v>
      </c>
      <c r="D12917" s="134" t="s">
        <v>75</v>
      </c>
      <c r="E12917" s="133">
        <v>269.85000000000002</v>
      </c>
    </row>
    <row r="12918" spans="1:5" ht="71.25">
      <c r="A12918" s="134" t="s">
        <v>19016</v>
      </c>
      <c r="B12918" s="134" t="s">
        <v>8042</v>
      </c>
      <c r="C12918" s="135" t="s">
        <v>19017</v>
      </c>
      <c r="D12918" s="134" t="s">
        <v>75</v>
      </c>
      <c r="E12918" s="133">
        <v>89.68</v>
      </c>
    </row>
    <row r="12919" spans="1:5" ht="71.25">
      <c r="A12919" s="134" t="s">
        <v>19018</v>
      </c>
      <c r="B12919" s="134" t="s">
        <v>8042</v>
      </c>
      <c r="C12919" s="135" t="s">
        <v>19019</v>
      </c>
      <c r="D12919" s="134" t="s">
        <v>75</v>
      </c>
      <c r="E12919" s="133">
        <v>103.85</v>
      </c>
    </row>
    <row r="12920" spans="1:5" ht="71.25">
      <c r="A12920" s="134" t="s">
        <v>19020</v>
      </c>
      <c r="B12920" s="134" t="s">
        <v>8042</v>
      </c>
      <c r="C12920" s="135" t="s">
        <v>19021</v>
      </c>
      <c r="D12920" s="134" t="s">
        <v>75</v>
      </c>
      <c r="E12920" s="133">
        <v>118.02</v>
      </c>
    </row>
    <row r="12921" spans="1:5" ht="71.25">
      <c r="A12921" s="134" t="s">
        <v>19022</v>
      </c>
      <c r="B12921" s="134" t="s">
        <v>8042</v>
      </c>
      <c r="C12921" s="135" t="s">
        <v>19023</v>
      </c>
      <c r="D12921" s="134" t="s">
        <v>75</v>
      </c>
      <c r="E12921" s="133">
        <v>132.18</v>
      </c>
    </row>
    <row r="12922" spans="1:5" ht="71.25">
      <c r="A12922" s="134" t="s">
        <v>19024</v>
      </c>
      <c r="B12922" s="134" t="s">
        <v>8042</v>
      </c>
      <c r="C12922" s="135" t="s">
        <v>19025</v>
      </c>
      <c r="D12922" s="134" t="s">
        <v>75</v>
      </c>
      <c r="E12922" s="133">
        <v>162.29</v>
      </c>
    </row>
    <row r="12923" spans="1:5" ht="71.25">
      <c r="A12923" s="134" t="s">
        <v>19026</v>
      </c>
      <c r="B12923" s="134" t="s">
        <v>8042</v>
      </c>
      <c r="C12923" s="135" t="s">
        <v>19027</v>
      </c>
      <c r="D12923" s="134" t="s">
        <v>75</v>
      </c>
      <c r="E12923" s="133">
        <v>126.23</v>
      </c>
    </row>
    <row r="12924" spans="1:5" ht="71.25">
      <c r="A12924" s="134" t="s">
        <v>19028</v>
      </c>
      <c r="B12924" s="134" t="s">
        <v>8042</v>
      </c>
      <c r="C12924" s="135" t="s">
        <v>19029</v>
      </c>
      <c r="D12924" s="134" t="s">
        <v>75</v>
      </c>
      <c r="E12924" s="133">
        <v>164.03</v>
      </c>
    </row>
    <row r="12925" spans="1:5" ht="71.25">
      <c r="A12925" s="134" t="s">
        <v>19030</v>
      </c>
      <c r="B12925" s="134" t="s">
        <v>8042</v>
      </c>
      <c r="C12925" s="135" t="s">
        <v>19031</v>
      </c>
      <c r="D12925" s="134" t="s">
        <v>75</v>
      </c>
      <c r="E12925" s="133">
        <v>201.84</v>
      </c>
    </row>
    <row r="12926" spans="1:5" ht="71.25">
      <c r="A12926" s="134" t="s">
        <v>19032</v>
      </c>
      <c r="B12926" s="134" t="s">
        <v>8042</v>
      </c>
      <c r="C12926" s="135" t="s">
        <v>19033</v>
      </c>
      <c r="D12926" s="134" t="s">
        <v>75</v>
      </c>
      <c r="E12926" s="133">
        <v>246.53</v>
      </c>
    </row>
    <row r="12927" spans="1:5" ht="71.25">
      <c r="A12927" s="134" t="s">
        <v>19034</v>
      </c>
      <c r="B12927" s="134" t="s">
        <v>8042</v>
      </c>
      <c r="C12927" s="135" t="s">
        <v>19035</v>
      </c>
      <c r="D12927" s="134" t="s">
        <v>75</v>
      </c>
      <c r="E12927" s="133">
        <v>284.33</v>
      </c>
    </row>
    <row r="12928" spans="1:5" ht="71.25">
      <c r="A12928" s="134" t="s">
        <v>19036</v>
      </c>
      <c r="B12928" s="134" t="s">
        <v>8042</v>
      </c>
      <c r="C12928" s="135" t="s">
        <v>19037</v>
      </c>
      <c r="D12928" s="134" t="s">
        <v>75</v>
      </c>
      <c r="E12928" s="133">
        <v>161.44999999999999</v>
      </c>
    </row>
    <row r="12929" spans="1:5" ht="71.25">
      <c r="A12929" s="134" t="s">
        <v>19038</v>
      </c>
      <c r="B12929" s="134" t="s">
        <v>8042</v>
      </c>
      <c r="C12929" s="135" t="s">
        <v>19039</v>
      </c>
      <c r="D12929" s="134" t="s">
        <v>75</v>
      </c>
      <c r="E12929" s="133">
        <v>175.62</v>
      </c>
    </row>
    <row r="12930" spans="1:5" ht="71.25">
      <c r="A12930" s="134" t="s">
        <v>19040</v>
      </c>
      <c r="B12930" s="134" t="s">
        <v>8042</v>
      </c>
      <c r="C12930" s="135" t="s">
        <v>19041</v>
      </c>
      <c r="D12930" s="134" t="s">
        <v>75</v>
      </c>
      <c r="E12930" s="133">
        <v>189.79</v>
      </c>
    </row>
    <row r="12931" spans="1:5" ht="71.25">
      <c r="A12931" s="134" t="s">
        <v>19042</v>
      </c>
      <c r="B12931" s="134" t="s">
        <v>8042</v>
      </c>
      <c r="C12931" s="135" t="s">
        <v>19043</v>
      </c>
      <c r="D12931" s="134" t="s">
        <v>75</v>
      </c>
      <c r="E12931" s="133">
        <v>203.95</v>
      </c>
    </row>
    <row r="12932" spans="1:5" ht="71.25">
      <c r="A12932" s="134" t="s">
        <v>19044</v>
      </c>
      <c r="B12932" s="134" t="s">
        <v>8042</v>
      </c>
      <c r="C12932" s="135" t="s">
        <v>19045</v>
      </c>
      <c r="D12932" s="134" t="s">
        <v>75</v>
      </c>
      <c r="E12932" s="133">
        <v>234.06</v>
      </c>
    </row>
    <row r="12933" spans="1:5" ht="71.25">
      <c r="A12933" s="134" t="s">
        <v>19046</v>
      </c>
      <c r="B12933" s="134" t="s">
        <v>8042</v>
      </c>
      <c r="C12933" s="135" t="s">
        <v>19047</v>
      </c>
      <c r="D12933" s="134" t="s">
        <v>75</v>
      </c>
      <c r="E12933" s="133">
        <v>198</v>
      </c>
    </row>
    <row r="12934" spans="1:5" ht="71.25">
      <c r="A12934" s="134" t="s">
        <v>19048</v>
      </c>
      <c r="B12934" s="134" t="s">
        <v>8042</v>
      </c>
      <c r="C12934" s="135" t="s">
        <v>19049</v>
      </c>
      <c r="D12934" s="134" t="s">
        <v>75</v>
      </c>
      <c r="E12934" s="133">
        <v>235.8</v>
      </c>
    </row>
    <row r="12935" spans="1:5" ht="71.25">
      <c r="A12935" s="134" t="s">
        <v>19050</v>
      </c>
      <c r="B12935" s="134" t="s">
        <v>8042</v>
      </c>
      <c r="C12935" s="135" t="s">
        <v>19051</v>
      </c>
      <c r="D12935" s="134" t="s">
        <v>75</v>
      </c>
      <c r="E12935" s="133">
        <v>273.61</v>
      </c>
    </row>
    <row r="12936" spans="1:5" ht="71.25">
      <c r="A12936" s="134" t="s">
        <v>19052</v>
      </c>
      <c r="B12936" s="134" t="s">
        <v>8042</v>
      </c>
      <c r="C12936" s="135" t="s">
        <v>19053</v>
      </c>
      <c r="D12936" s="134" t="s">
        <v>75</v>
      </c>
      <c r="E12936" s="133">
        <v>335.5</v>
      </c>
    </row>
    <row r="12937" spans="1:5" ht="71.25">
      <c r="A12937" s="134" t="s">
        <v>19054</v>
      </c>
      <c r="B12937" s="134" t="s">
        <v>8042</v>
      </c>
      <c r="C12937" s="135" t="s">
        <v>19055</v>
      </c>
      <c r="D12937" s="134" t="s">
        <v>75</v>
      </c>
      <c r="E12937" s="133">
        <v>373.31</v>
      </c>
    </row>
    <row r="12938" spans="1:5" ht="71.25">
      <c r="A12938" s="134" t="s">
        <v>19056</v>
      </c>
      <c r="B12938" s="134" t="s">
        <v>8042</v>
      </c>
      <c r="C12938" s="135" t="s">
        <v>19057</v>
      </c>
      <c r="D12938" s="134" t="s">
        <v>79</v>
      </c>
      <c r="E12938" s="133">
        <v>2794.73</v>
      </c>
    </row>
    <row r="12939" spans="1:5" ht="71.25">
      <c r="A12939" s="134" t="s">
        <v>19058</v>
      </c>
      <c r="B12939" s="134" t="s">
        <v>8042</v>
      </c>
      <c r="C12939" s="135" t="s">
        <v>19059</v>
      </c>
      <c r="D12939" s="134" t="s">
        <v>79</v>
      </c>
      <c r="E12939" s="133">
        <v>3244.69</v>
      </c>
    </row>
    <row r="12940" spans="1:5" ht="71.25">
      <c r="A12940" s="134" t="s">
        <v>19060</v>
      </c>
      <c r="B12940" s="134" t="s">
        <v>8042</v>
      </c>
      <c r="C12940" s="135" t="s">
        <v>19061</v>
      </c>
      <c r="D12940" s="134" t="s">
        <v>79</v>
      </c>
      <c r="E12940" s="133">
        <v>4068.23</v>
      </c>
    </row>
    <row r="12941" spans="1:5" ht="71.25">
      <c r="A12941" s="134" t="s">
        <v>19062</v>
      </c>
      <c r="B12941" s="134" t="s">
        <v>8042</v>
      </c>
      <c r="C12941" s="135" t="s">
        <v>19063</v>
      </c>
      <c r="D12941" s="134" t="s">
        <v>79</v>
      </c>
      <c r="E12941" s="133">
        <v>4870.68</v>
      </c>
    </row>
    <row r="12942" spans="1:5" ht="71.25">
      <c r="A12942" s="134" t="s">
        <v>19064</v>
      </c>
      <c r="B12942" s="134" t="s">
        <v>8042</v>
      </c>
      <c r="C12942" s="135" t="s">
        <v>19065</v>
      </c>
      <c r="D12942" s="134" t="s">
        <v>79</v>
      </c>
      <c r="E12942" s="133">
        <v>5782.67</v>
      </c>
    </row>
    <row r="12943" spans="1:5" ht="28.5">
      <c r="A12943" s="134" t="s">
        <v>19066</v>
      </c>
      <c r="B12943" s="134" t="s">
        <v>8042</v>
      </c>
      <c r="C12943" s="135" t="s">
        <v>19067</v>
      </c>
      <c r="D12943" s="134" t="s">
        <v>79</v>
      </c>
      <c r="E12943" s="133">
        <v>1033.8800000000001</v>
      </c>
    </row>
    <row r="12944" spans="1:5" ht="42.75">
      <c r="A12944" s="134" t="s">
        <v>19068</v>
      </c>
      <c r="B12944" s="134" t="s">
        <v>8042</v>
      </c>
      <c r="C12944" s="135" t="s">
        <v>19069</v>
      </c>
      <c r="D12944" s="134" t="s">
        <v>79</v>
      </c>
      <c r="E12944" s="133">
        <v>1202.9100000000001</v>
      </c>
    </row>
    <row r="12945" spans="1:5" ht="42.75">
      <c r="A12945" s="134" t="s">
        <v>19070</v>
      </c>
      <c r="B12945" s="134" t="s">
        <v>8042</v>
      </c>
      <c r="C12945" s="135" t="s">
        <v>19071</v>
      </c>
      <c r="D12945" s="134" t="s">
        <v>79</v>
      </c>
      <c r="E12945" s="133">
        <v>1616.5</v>
      </c>
    </row>
    <row r="12946" spans="1:5" ht="71.25">
      <c r="A12946" s="134" t="s">
        <v>19072</v>
      </c>
      <c r="B12946" s="134" t="s">
        <v>8042</v>
      </c>
      <c r="C12946" s="135" t="s">
        <v>19073</v>
      </c>
      <c r="D12946" s="134" t="s">
        <v>79</v>
      </c>
      <c r="E12946" s="133">
        <v>2870.91</v>
      </c>
    </row>
    <row r="12947" spans="1:5" ht="71.25">
      <c r="A12947" s="134" t="s">
        <v>19074</v>
      </c>
      <c r="B12947" s="134" t="s">
        <v>8042</v>
      </c>
      <c r="C12947" s="135" t="s">
        <v>19075</v>
      </c>
      <c r="D12947" s="134" t="s">
        <v>79</v>
      </c>
      <c r="E12947" s="133">
        <v>3333.59</v>
      </c>
    </row>
    <row r="12948" spans="1:5" ht="71.25">
      <c r="A12948" s="134" t="s">
        <v>19076</v>
      </c>
      <c r="B12948" s="134" t="s">
        <v>8042</v>
      </c>
      <c r="C12948" s="135" t="s">
        <v>19077</v>
      </c>
      <c r="D12948" s="134" t="s">
        <v>79</v>
      </c>
      <c r="E12948" s="133">
        <v>4165.1000000000004</v>
      </c>
    </row>
    <row r="12949" spans="1:5" ht="71.25">
      <c r="A12949" s="134" t="s">
        <v>19078</v>
      </c>
      <c r="B12949" s="134" t="s">
        <v>8042</v>
      </c>
      <c r="C12949" s="135" t="s">
        <v>19079</v>
      </c>
      <c r="D12949" s="134" t="s">
        <v>79</v>
      </c>
      <c r="E12949" s="133">
        <v>5000.99</v>
      </c>
    </row>
    <row r="12950" spans="1:5" ht="71.25">
      <c r="A12950" s="134" t="s">
        <v>19080</v>
      </c>
      <c r="B12950" s="134" t="s">
        <v>8042</v>
      </c>
      <c r="C12950" s="135" t="s">
        <v>19081</v>
      </c>
      <c r="D12950" s="134" t="s">
        <v>79</v>
      </c>
      <c r="E12950" s="133">
        <v>5950.98</v>
      </c>
    </row>
    <row r="12951" spans="1:5" ht="42.75">
      <c r="A12951" s="134" t="s">
        <v>19082</v>
      </c>
      <c r="B12951" s="134" t="s">
        <v>8042</v>
      </c>
      <c r="C12951" s="135" t="s">
        <v>19083</v>
      </c>
      <c r="D12951" s="134" t="s">
        <v>119</v>
      </c>
      <c r="E12951" s="133">
        <v>423.74</v>
      </c>
    </row>
    <row r="12952" spans="1:5" ht="42.75">
      <c r="A12952" s="134" t="s">
        <v>19084</v>
      </c>
      <c r="B12952" s="134" t="s">
        <v>8042</v>
      </c>
      <c r="C12952" s="135" t="s">
        <v>19085</v>
      </c>
      <c r="D12952" s="134" t="s">
        <v>119</v>
      </c>
      <c r="E12952" s="133">
        <v>436.04</v>
      </c>
    </row>
    <row r="12953" spans="1:5" ht="42.75">
      <c r="A12953" s="134" t="s">
        <v>19086</v>
      </c>
      <c r="B12953" s="134" t="s">
        <v>8042</v>
      </c>
      <c r="C12953" s="135" t="s">
        <v>19087</v>
      </c>
      <c r="D12953" s="134" t="s">
        <v>119</v>
      </c>
      <c r="E12953" s="133">
        <v>457.6</v>
      </c>
    </row>
    <row r="12954" spans="1:5" ht="42.75">
      <c r="A12954" s="134" t="s">
        <v>19088</v>
      </c>
      <c r="B12954" s="134" t="s">
        <v>8042</v>
      </c>
      <c r="C12954" s="135" t="s">
        <v>19089</v>
      </c>
      <c r="D12954" s="134" t="s">
        <v>119</v>
      </c>
      <c r="E12954" s="133">
        <v>485</v>
      </c>
    </row>
    <row r="12955" spans="1:5" ht="42.75">
      <c r="A12955" s="134" t="s">
        <v>19090</v>
      </c>
      <c r="B12955" s="134" t="s">
        <v>8042</v>
      </c>
      <c r="C12955" s="135" t="s">
        <v>19091</v>
      </c>
      <c r="D12955" s="134" t="s">
        <v>119</v>
      </c>
      <c r="E12955" s="133">
        <v>500</v>
      </c>
    </row>
    <row r="12956" spans="1:5" ht="42.75">
      <c r="A12956" s="134" t="s">
        <v>19092</v>
      </c>
      <c r="B12956" s="134" t="s">
        <v>8042</v>
      </c>
      <c r="C12956" s="135" t="s">
        <v>19093</v>
      </c>
      <c r="D12956" s="134" t="s">
        <v>119</v>
      </c>
      <c r="E12956" s="133">
        <v>525</v>
      </c>
    </row>
    <row r="12957" spans="1:5" ht="42.75">
      <c r="A12957" s="134" t="s">
        <v>19094</v>
      </c>
      <c r="B12957" s="134" t="s">
        <v>8042</v>
      </c>
      <c r="C12957" s="135" t="s">
        <v>19095</v>
      </c>
      <c r="D12957" s="134" t="s">
        <v>119</v>
      </c>
      <c r="E12957" s="133">
        <v>550</v>
      </c>
    </row>
    <row r="12958" spans="1:5" ht="71.25">
      <c r="A12958" s="134" t="s">
        <v>19096</v>
      </c>
      <c r="B12958" s="134" t="s">
        <v>8042</v>
      </c>
      <c r="C12958" s="135" t="s">
        <v>19097</v>
      </c>
      <c r="D12958" s="134" t="s">
        <v>119</v>
      </c>
      <c r="E12958" s="133">
        <v>479.32</v>
      </c>
    </row>
    <row r="12959" spans="1:5" ht="71.25">
      <c r="A12959" s="134" t="s">
        <v>19098</v>
      </c>
      <c r="B12959" s="134" t="s">
        <v>8042</v>
      </c>
      <c r="C12959" s="135" t="s">
        <v>19099</v>
      </c>
      <c r="D12959" s="134" t="s">
        <v>119</v>
      </c>
      <c r="E12959" s="133">
        <v>677.96</v>
      </c>
    </row>
    <row r="12960" spans="1:5" ht="85.5">
      <c r="A12960" s="134" t="s">
        <v>19100</v>
      </c>
      <c r="B12960" s="134" t="s">
        <v>8042</v>
      </c>
      <c r="C12960" s="135" t="s">
        <v>19101</v>
      </c>
      <c r="D12960" s="134" t="s">
        <v>119</v>
      </c>
      <c r="E12960" s="133">
        <v>726.37</v>
      </c>
    </row>
    <row r="12961" spans="1:5" ht="85.5">
      <c r="A12961" s="134" t="s">
        <v>19102</v>
      </c>
      <c r="B12961" s="134" t="s">
        <v>8042</v>
      </c>
      <c r="C12961" s="135" t="s">
        <v>19103</v>
      </c>
      <c r="D12961" s="134" t="s">
        <v>119</v>
      </c>
      <c r="E12961" s="133">
        <v>766.86</v>
      </c>
    </row>
    <row r="12962" spans="1:5" ht="85.5">
      <c r="A12962" s="134" t="s">
        <v>19104</v>
      </c>
      <c r="B12962" s="134" t="s">
        <v>8042</v>
      </c>
      <c r="C12962" s="135" t="s">
        <v>19105</v>
      </c>
      <c r="D12962" s="134" t="s">
        <v>119</v>
      </c>
      <c r="E12962" s="133">
        <v>802.48</v>
      </c>
    </row>
    <row r="12963" spans="1:5" ht="28.5">
      <c r="A12963" s="134" t="s">
        <v>19106</v>
      </c>
      <c r="B12963" s="134" t="s">
        <v>8042</v>
      </c>
      <c r="C12963" s="135" t="s">
        <v>19107</v>
      </c>
      <c r="D12963" s="134" t="s">
        <v>119</v>
      </c>
      <c r="E12963" s="133">
        <v>50</v>
      </c>
    </row>
    <row r="12964" spans="1:5" ht="99.75">
      <c r="A12964" s="134" t="s">
        <v>19108</v>
      </c>
      <c r="B12964" s="134" t="s">
        <v>8042</v>
      </c>
      <c r="C12964" s="135" t="s">
        <v>19109</v>
      </c>
      <c r="D12964" s="134" t="s">
        <v>75</v>
      </c>
      <c r="E12964" s="133">
        <v>457.38</v>
      </c>
    </row>
    <row r="12965" spans="1:5" ht="99.75">
      <c r="A12965" s="134" t="s">
        <v>19110</v>
      </c>
      <c r="B12965" s="134" t="s">
        <v>8042</v>
      </c>
      <c r="C12965" s="135" t="s">
        <v>19111</v>
      </c>
      <c r="D12965" s="134" t="s">
        <v>79</v>
      </c>
      <c r="E12965" s="133">
        <v>2472.84</v>
      </c>
    </row>
    <row r="12966" spans="1:5" ht="114">
      <c r="A12966" s="134" t="s">
        <v>19112</v>
      </c>
      <c r="B12966" s="134" t="s">
        <v>8042</v>
      </c>
      <c r="C12966" s="135" t="s">
        <v>19113</v>
      </c>
      <c r="D12966" s="134" t="s">
        <v>75</v>
      </c>
      <c r="E12966" s="133">
        <v>470.17</v>
      </c>
    </row>
    <row r="12967" spans="1:5" ht="85.5">
      <c r="A12967" s="134" t="s">
        <v>19114</v>
      </c>
      <c r="B12967" s="134" t="s">
        <v>8042</v>
      </c>
      <c r="C12967" s="135" t="s">
        <v>19115</v>
      </c>
      <c r="D12967" s="134" t="s">
        <v>75</v>
      </c>
      <c r="E12967" s="133">
        <v>236.23</v>
      </c>
    </row>
    <row r="12968" spans="1:5" ht="99.75">
      <c r="A12968" s="134" t="s">
        <v>19116</v>
      </c>
      <c r="B12968" s="134" t="s">
        <v>8042</v>
      </c>
      <c r="C12968" s="135" t="s">
        <v>19117</v>
      </c>
      <c r="D12968" s="134" t="s">
        <v>79</v>
      </c>
      <c r="E12968" s="133">
        <v>2008.47</v>
      </c>
    </row>
    <row r="12969" spans="1:5" ht="28.5">
      <c r="A12969" s="134" t="s">
        <v>19118</v>
      </c>
      <c r="B12969" s="134" t="s">
        <v>8042</v>
      </c>
      <c r="C12969" s="135" t="s">
        <v>19119</v>
      </c>
      <c r="D12969" s="134" t="s">
        <v>79</v>
      </c>
      <c r="E12969" s="133">
        <v>480.99</v>
      </c>
    </row>
    <row r="12970" spans="1:5" ht="85.5">
      <c r="A12970" s="134" t="s">
        <v>19120</v>
      </c>
      <c r="B12970" s="134" t="s">
        <v>8042</v>
      </c>
      <c r="C12970" s="135" t="s">
        <v>19121</v>
      </c>
      <c r="D12970" s="134" t="s">
        <v>119</v>
      </c>
      <c r="E12970" s="133">
        <v>512.05999999999995</v>
      </c>
    </row>
    <row r="12971" spans="1:5" ht="85.5">
      <c r="A12971" s="134" t="s">
        <v>19122</v>
      </c>
      <c r="B12971" s="134" t="s">
        <v>8042</v>
      </c>
      <c r="C12971" s="135" t="s">
        <v>19123</v>
      </c>
      <c r="D12971" s="134" t="s">
        <v>119</v>
      </c>
      <c r="E12971" s="133">
        <v>524.35</v>
      </c>
    </row>
    <row r="12972" spans="1:5" ht="85.5">
      <c r="A12972" s="134" t="s">
        <v>19124</v>
      </c>
      <c r="B12972" s="134" t="s">
        <v>8042</v>
      </c>
      <c r="C12972" s="135" t="s">
        <v>19125</v>
      </c>
      <c r="D12972" s="134" t="s">
        <v>119</v>
      </c>
      <c r="E12972" s="133">
        <v>545.91</v>
      </c>
    </row>
    <row r="12973" spans="1:5" ht="85.5">
      <c r="A12973" s="134" t="s">
        <v>19126</v>
      </c>
      <c r="B12973" s="134" t="s">
        <v>8042</v>
      </c>
      <c r="C12973" s="135" t="s">
        <v>19127</v>
      </c>
      <c r="D12973" s="134" t="s">
        <v>119</v>
      </c>
      <c r="E12973" s="133">
        <v>573.30999999999995</v>
      </c>
    </row>
    <row r="12974" spans="1:5" ht="85.5">
      <c r="A12974" s="134" t="s">
        <v>19128</v>
      </c>
      <c r="B12974" s="134" t="s">
        <v>8042</v>
      </c>
      <c r="C12974" s="135" t="s">
        <v>19129</v>
      </c>
      <c r="D12974" s="134" t="s">
        <v>119</v>
      </c>
      <c r="E12974" s="133">
        <v>588.30999999999995</v>
      </c>
    </row>
    <row r="12975" spans="1:5" ht="85.5">
      <c r="A12975" s="134" t="s">
        <v>19130</v>
      </c>
      <c r="B12975" s="134" t="s">
        <v>8042</v>
      </c>
      <c r="C12975" s="135" t="s">
        <v>19131</v>
      </c>
      <c r="D12975" s="134" t="s">
        <v>119</v>
      </c>
      <c r="E12975" s="133">
        <v>613.30999999999995</v>
      </c>
    </row>
    <row r="12976" spans="1:5" ht="85.5">
      <c r="A12976" s="134" t="s">
        <v>19132</v>
      </c>
      <c r="B12976" s="134" t="s">
        <v>8042</v>
      </c>
      <c r="C12976" s="135" t="s">
        <v>19133</v>
      </c>
      <c r="D12976" s="134" t="s">
        <v>119</v>
      </c>
      <c r="E12976" s="133">
        <v>638.30999999999995</v>
      </c>
    </row>
    <row r="12977" spans="1:5" ht="114">
      <c r="A12977" s="134" t="s">
        <v>19134</v>
      </c>
      <c r="B12977" s="134" t="s">
        <v>8042</v>
      </c>
      <c r="C12977" s="135" t="s">
        <v>19135</v>
      </c>
      <c r="D12977" s="134" t="s">
        <v>116</v>
      </c>
      <c r="E12977" s="133">
        <v>196.99</v>
      </c>
    </row>
    <row r="12978" spans="1:5" ht="114">
      <c r="A12978" s="134" t="s">
        <v>19136</v>
      </c>
      <c r="B12978" s="134" t="s">
        <v>8042</v>
      </c>
      <c r="C12978" s="135" t="s">
        <v>19137</v>
      </c>
      <c r="D12978" s="134" t="s">
        <v>116</v>
      </c>
      <c r="E12978" s="133">
        <v>210.55</v>
      </c>
    </row>
    <row r="12979" spans="1:5" ht="128.25">
      <c r="A12979" s="134" t="s">
        <v>19138</v>
      </c>
      <c r="B12979" s="134" t="s">
        <v>8042</v>
      </c>
      <c r="C12979" s="135" t="s">
        <v>19139</v>
      </c>
      <c r="D12979" s="134" t="s">
        <v>116</v>
      </c>
      <c r="E12979" s="133">
        <v>224.11</v>
      </c>
    </row>
    <row r="12980" spans="1:5" ht="114">
      <c r="A12980" s="134" t="s">
        <v>19140</v>
      </c>
      <c r="B12980" s="134" t="s">
        <v>8042</v>
      </c>
      <c r="C12980" s="135" t="s">
        <v>19141</v>
      </c>
      <c r="D12980" s="134" t="s">
        <v>19142</v>
      </c>
      <c r="E12980" s="133">
        <v>22.9</v>
      </c>
    </row>
    <row r="12981" spans="1:5" ht="99.75">
      <c r="A12981" s="134" t="s">
        <v>19143</v>
      </c>
      <c r="B12981" s="134" t="s">
        <v>8042</v>
      </c>
      <c r="C12981" s="135" t="s">
        <v>19144</v>
      </c>
      <c r="D12981" s="134" t="s">
        <v>12301</v>
      </c>
      <c r="E12981" s="133">
        <v>4.58</v>
      </c>
    </row>
    <row r="12982" spans="1:5" ht="85.5">
      <c r="A12982" s="134" t="s">
        <v>19145</v>
      </c>
      <c r="B12982" s="134" t="s">
        <v>8042</v>
      </c>
      <c r="C12982" s="135" t="s">
        <v>19146</v>
      </c>
      <c r="D12982" s="134" t="s">
        <v>19142</v>
      </c>
      <c r="E12982" s="133">
        <v>26.8</v>
      </c>
    </row>
    <row r="12983" spans="1:5" ht="156.75">
      <c r="A12983" s="134" t="s">
        <v>19147</v>
      </c>
      <c r="B12983" s="134" t="s">
        <v>8042</v>
      </c>
      <c r="C12983" s="135" t="s">
        <v>19148</v>
      </c>
      <c r="D12983" s="134" t="s">
        <v>119</v>
      </c>
      <c r="E12983" s="133">
        <v>24.78</v>
      </c>
    </row>
    <row r="12984" spans="1:5" ht="142.5">
      <c r="A12984" s="134" t="s">
        <v>19149</v>
      </c>
      <c r="B12984" s="134" t="s">
        <v>8042</v>
      </c>
      <c r="C12984" s="135" t="s">
        <v>19150</v>
      </c>
      <c r="D12984" s="134" t="s">
        <v>75</v>
      </c>
      <c r="E12984" s="133">
        <v>5.76</v>
      </c>
    </row>
    <row r="12985" spans="1:5" ht="114">
      <c r="A12985" s="134" t="s">
        <v>19151</v>
      </c>
      <c r="B12985" s="134" t="s">
        <v>8042</v>
      </c>
      <c r="C12985" s="135" t="s">
        <v>19152</v>
      </c>
      <c r="D12985" s="134" t="s">
        <v>119</v>
      </c>
      <c r="E12985" s="133">
        <v>14.07</v>
      </c>
    </row>
    <row r="12986" spans="1:5" ht="85.5">
      <c r="A12986" s="134" t="s">
        <v>19153</v>
      </c>
      <c r="B12986" s="134" t="s">
        <v>8042</v>
      </c>
      <c r="C12986" s="135" t="s">
        <v>19154</v>
      </c>
      <c r="D12986" s="134" t="s">
        <v>75</v>
      </c>
      <c r="E12986" s="133">
        <v>20377.18</v>
      </c>
    </row>
    <row r="12987" spans="1:5" ht="71.25">
      <c r="A12987" s="134" t="s">
        <v>19155</v>
      </c>
      <c r="B12987" s="134" t="s">
        <v>8042</v>
      </c>
      <c r="C12987" s="135" t="s">
        <v>19156</v>
      </c>
      <c r="D12987" s="134" t="s">
        <v>75</v>
      </c>
      <c r="E12987" s="133">
        <v>38229.949999999997</v>
      </c>
    </row>
    <row r="12988" spans="1:5" ht="99.75">
      <c r="A12988" s="134" t="s">
        <v>19157</v>
      </c>
      <c r="B12988" s="134" t="s">
        <v>8042</v>
      </c>
      <c r="C12988" s="135" t="s">
        <v>19158</v>
      </c>
      <c r="D12988" s="134" t="s">
        <v>75</v>
      </c>
      <c r="E12988" s="133">
        <v>23215.41</v>
      </c>
    </row>
    <row r="12989" spans="1:5" ht="99.75">
      <c r="A12989" s="134" t="s">
        <v>19159</v>
      </c>
      <c r="B12989" s="134" t="s">
        <v>8042</v>
      </c>
      <c r="C12989" s="135" t="s">
        <v>19160</v>
      </c>
      <c r="D12989" s="134" t="s">
        <v>75</v>
      </c>
      <c r="E12989" s="133">
        <v>43387.97</v>
      </c>
    </row>
    <row r="12990" spans="1:5" ht="99.75">
      <c r="A12990" s="134" t="s">
        <v>19161</v>
      </c>
      <c r="B12990" s="134" t="s">
        <v>8042</v>
      </c>
      <c r="C12990" s="135" t="s">
        <v>19162</v>
      </c>
      <c r="D12990" s="134" t="s">
        <v>75</v>
      </c>
      <c r="E12990" s="133">
        <v>49539.76</v>
      </c>
    </row>
    <row r="12991" spans="1:5" ht="85.5">
      <c r="A12991" s="134" t="s">
        <v>19163</v>
      </c>
      <c r="B12991" s="134" t="s">
        <v>8042</v>
      </c>
      <c r="C12991" s="135" t="s">
        <v>19164</v>
      </c>
      <c r="D12991" s="134" t="s">
        <v>75</v>
      </c>
      <c r="E12991" s="133">
        <v>43281.86</v>
      </c>
    </row>
    <row r="12992" spans="1:5" ht="85.5">
      <c r="A12992" s="134" t="s">
        <v>19165</v>
      </c>
      <c r="B12992" s="134" t="s">
        <v>8042</v>
      </c>
      <c r="C12992" s="135" t="s">
        <v>19166</v>
      </c>
      <c r="D12992" s="134" t="s">
        <v>75</v>
      </c>
      <c r="E12992" s="133">
        <v>50769.19</v>
      </c>
    </row>
    <row r="12993" spans="1:5" ht="99.75">
      <c r="A12993" s="134" t="s">
        <v>19167</v>
      </c>
      <c r="B12993" s="134" t="s">
        <v>8042</v>
      </c>
      <c r="C12993" s="135" t="s">
        <v>19168</v>
      </c>
      <c r="D12993" s="134" t="s">
        <v>75</v>
      </c>
      <c r="E12993" s="133">
        <v>56969.02</v>
      </c>
    </row>
    <row r="12994" spans="1:5" ht="71.25">
      <c r="A12994" s="134" t="s">
        <v>19169</v>
      </c>
      <c r="B12994" s="134" t="s">
        <v>8042</v>
      </c>
      <c r="C12994" s="135" t="s">
        <v>19170</v>
      </c>
      <c r="D12994" s="134" t="s">
        <v>75</v>
      </c>
      <c r="E12994" s="133">
        <v>9283.58</v>
      </c>
    </row>
    <row r="12995" spans="1:5" ht="85.5">
      <c r="A12995" s="134" t="s">
        <v>19171</v>
      </c>
      <c r="B12995" s="134" t="s">
        <v>8042</v>
      </c>
      <c r="C12995" s="135" t="s">
        <v>19172</v>
      </c>
      <c r="D12995" s="134" t="s">
        <v>79</v>
      </c>
      <c r="E12995" s="133">
        <v>12199.79</v>
      </c>
    </row>
    <row r="12996" spans="1:5" ht="128.25">
      <c r="A12996" s="134" t="s">
        <v>19173</v>
      </c>
      <c r="B12996" s="134" t="s">
        <v>8042</v>
      </c>
      <c r="C12996" s="135" t="s">
        <v>19174</v>
      </c>
      <c r="D12996" s="134" t="s">
        <v>116</v>
      </c>
      <c r="E12996" s="133">
        <v>613.4</v>
      </c>
    </row>
    <row r="12997" spans="1:5" ht="99.75">
      <c r="A12997" s="134" t="s">
        <v>19175</v>
      </c>
      <c r="B12997" s="134" t="s">
        <v>8042</v>
      </c>
      <c r="C12997" s="135" t="s">
        <v>19176</v>
      </c>
      <c r="D12997" s="134" t="s">
        <v>116</v>
      </c>
      <c r="E12997" s="133">
        <v>182.57</v>
      </c>
    </row>
    <row r="12998" spans="1:5" ht="85.5">
      <c r="A12998" s="134" t="s">
        <v>19177</v>
      </c>
      <c r="B12998" s="134" t="s">
        <v>8042</v>
      </c>
      <c r="C12998" s="135" t="s">
        <v>19178</v>
      </c>
      <c r="D12998" s="134" t="s">
        <v>119</v>
      </c>
      <c r="E12998" s="133">
        <v>402.67</v>
      </c>
    </row>
    <row r="12999" spans="1:5" ht="71.25">
      <c r="A12999" s="134" t="s">
        <v>19179</v>
      </c>
      <c r="B12999" s="134" t="s">
        <v>8042</v>
      </c>
      <c r="C12999" s="135" t="s">
        <v>19180</v>
      </c>
      <c r="D12999" s="134" t="s">
        <v>119</v>
      </c>
      <c r="E12999" s="133">
        <v>164.84</v>
      </c>
    </row>
    <row r="13000" spans="1:5" ht="71.25">
      <c r="A13000" s="134" t="s">
        <v>19181</v>
      </c>
      <c r="B13000" s="134" t="s">
        <v>8042</v>
      </c>
      <c r="C13000" s="135" t="s">
        <v>19182</v>
      </c>
      <c r="D13000" s="134" t="s">
        <v>75</v>
      </c>
      <c r="E13000" s="133">
        <v>75.510000000000005</v>
      </c>
    </row>
    <row r="13001" spans="1:5" ht="57">
      <c r="A13001" s="134" t="s">
        <v>19183</v>
      </c>
      <c r="B13001" s="134" t="s">
        <v>8042</v>
      </c>
      <c r="C13001" s="135" t="s">
        <v>19184</v>
      </c>
      <c r="D13001" s="134" t="s">
        <v>73</v>
      </c>
      <c r="E13001" s="133">
        <v>53.11</v>
      </c>
    </row>
    <row r="13002" spans="1:5" ht="42.75">
      <c r="A13002" s="134" t="s">
        <v>19185</v>
      </c>
      <c r="B13002" s="134" t="s">
        <v>8042</v>
      </c>
      <c r="C13002" s="135" t="s">
        <v>19186</v>
      </c>
      <c r="D13002" s="134" t="s">
        <v>73</v>
      </c>
      <c r="E13002" s="133">
        <v>129.75</v>
      </c>
    </row>
    <row r="13003" spans="1:5" ht="42.75">
      <c r="A13003" s="134" t="s">
        <v>19187</v>
      </c>
      <c r="B13003" s="134" t="s">
        <v>8042</v>
      </c>
      <c r="C13003" s="135" t="s">
        <v>19188</v>
      </c>
      <c r="D13003" s="134" t="s">
        <v>73</v>
      </c>
      <c r="E13003" s="133">
        <v>31.66</v>
      </c>
    </row>
    <row r="13004" spans="1:5" ht="57">
      <c r="A13004" s="134" t="s">
        <v>19189</v>
      </c>
      <c r="B13004" s="134" t="s">
        <v>8042</v>
      </c>
      <c r="C13004" s="135" t="s">
        <v>19190</v>
      </c>
      <c r="D13004" s="134" t="s">
        <v>116</v>
      </c>
      <c r="E13004" s="133">
        <v>65.930000000000007</v>
      </c>
    </row>
    <row r="13005" spans="1:5" ht="85.5">
      <c r="A13005" s="134" t="s">
        <v>19191</v>
      </c>
      <c r="B13005" s="134" t="s">
        <v>8042</v>
      </c>
      <c r="C13005" s="135" t="s">
        <v>19192</v>
      </c>
      <c r="D13005" s="134" t="s">
        <v>116</v>
      </c>
      <c r="E13005" s="133">
        <v>897.01</v>
      </c>
    </row>
    <row r="13006" spans="1:5" ht="85.5">
      <c r="A13006" s="134" t="s">
        <v>19193</v>
      </c>
      <c r="B13006" s="134" t="s">
        <v>8042</v>
      </c>
      <c r="C13006" s="135" t="s">
        <v>19194</v>
      </c>
      <c r="D13006" s="134" t="s">
        <v>75</v>
      </c>
      <c r="E13006" s="133">
        <v>195.74</v>
      </c>
    </row>
    <row r="13007" spans="1:5" ht="71.25">
      <c r="A13007" s="134" t="s">
        <v>19195</v>
      </c>
      <c r="B13007" s="134" t="s">
        <v>8042</v>
      </c>
      <c r="C13007" s="135" t="s">
        <v>19196</v>
      </c>
      <c r="D13007" s="134" t="s">
        <v>116</v>
      </c>
      <c r="E13007" s="133">
        <v>84.87</v>
      </c>
    </row>
    <row r="13008" spans="1:5" ht="57">
      <c r="A13008" s="134" t="s">
        <v>19197</v>
      </c>
      <c r="B13008" s="134" t="s">
        <v>8042</v>
      </c>
      <c r="C13008" s="135" t="s">
        <v>19198</v>
      </c>
      <c r="D13008" s="134" t="s">
        <v>119</v>
      </c>
      <c r="E13008" s="133">
        <v>4519.53</v>
      </c>
    </row>
    <row r="13009" spans="1:5" ht="99.75">
      <c r="A13009" s="134" t="s">
        <v>19199</v>
      </c>
      <c r="B13009" s="134" t="s">
        <v>8042</v>
      </c>
      <c r="C13009" s="135" t="s">
        <v>19200</v>
      </c>
      <c r="D13009" s="134" t="s">
        <v>119</v>
      </c>
      <c r="E13009" s="133">
        <v>2175.8000000000002</v>
      </c>
    </row>
    <row r="13010" spans="1:5" ht="57">
      <c r="A13010" s="134" t="s">
        <v>19201</v>
      </c>
      <c r="B13010" s="134" t="s">
        <v>8042</v>
      </c>
      <c r="C13010" s="135" t="s">
        <v>19202</v>
      </c>
      <c r="D13010" s="134" t="s">
        <v>116</v>
      </c>
      <c r="E13010" s="133">
        <v>26.47</v>
      </c>
    </row>
    <row r="13011" spans="1:5" ht="57">
      <c r="A13011" s="134" t="s">
        <v>19203</v>
      </c>
      <c r="B13011" s="134" t="s">
        <v>8042</v>
      </c>
      <c r="C13011" s="135" t="s">
        <v>19204</v>
      </c>
      <c r="D13011" s="134" t="s">
        <v>116</v>
      </c>
      <c r="E13011" s="133">
        <v>12.74</v>
      </c>
    </row>
    <row r="13012" spans="1:5" ht="42.75">
      <c r="A13012" s="134" t="s">
        <v>19205</v>
      </c>
      <c r="B13012" s="134" t="s">
        <v>8042</v>
      </c>
      <c r="C13012" s="135" t="s">
        <v>19206</v>
      </c>
      <c r="D13012" s="134" t="s">
        <v>79</v>
      </c>
      <c r="E13012" s="133">
        <v>1444.2</v>
      </c>
    </row>
    <row r="13013" spans="1:5" ht="128.25">
      <c r="A13013" s="134" t="s">
        <v>19207</v>
      </c>
      <c r="B13013" s="134" t="s">
        <v>8042</v>
      </c>
      <c r="C13013" s="135" t="s">
        <v>19208</v>
      </c>
      <c r="D13013" s="134" t="s">
        <v>79</v>
      </c>
      <c r="E13013" s="133">
        <v>778.4</v>
      </c>
    </row>
    <row r="13014" spans="1:5" ht="42.75">
      <c r="A13014" s="134" t="s">
        <v>19209</v>
      </c>
      <c r="B13014" s="134" t="s">
        <v>8042</v>
      </c>
      <c r="C13014" s="135" t="s">
        <v>17823</v>
      </c>
      <c r="D13014" s="134" t="s">
        <v>119</v>
      </c>
      <c r="E13014" s="133">
        <v>501.05</v>
      </c>
    </row>
    <row r="13015" spans="1:5" ht="42.75">
      <c r="A13015" s="134" t="s">
        <v>19210</v>
      </c>
      <c r="B13015" s="134" t="s">
        <v>8042</v>
      </c>
      <c r="C13015" s="135" t="s">
        <v>17821</v>
      </c>
      <c r="D13015" s="134" t="s">
        <v>119</v>
      </c>
      <c r="E13015" s="133">
        <v>616.51</v>
      </c>
    </row>
    <row r="13016" spans="1:5" ht="85.5">
      <c r="A13016" s="134" t="s">
        <v>19211</v>
      </c>
      <c r="B13016" s="134" t="s">
        <v>8042</v>
      </c>
      <c r="C13016" s="135" t="s">
        <v>19212</v>
      </c>
      <c r="D13016" s="134" t="s">
        <v>119</v>
      </c>
      <c r="E13016" s="133">
        <v>433.7</v>
      </c>
    </row>
    <row r="13017" spans="1:5" ht="85.5">
      <c r="A13017" s="134" t="s">
        <v>19213</v>
      </c>
      <c r="B13017" s="134" t="s">
        <v>8042</v>
      </c>
      <c r="C13017" s="135" t="s">
        <v>19214</v>
      </c>
      <c r="D13017" s="134" t="s">
        <v>119</v>
      </c>
      <c r="E13017" s="133">
        <v>543.52</v>
      </c>
    </row>
    <row r="13018" spans="1:5" ht="85.5">
      <c r="A13018" s="134" t="s">
        <v>19215</v>
      </c>
      <c r="B13018" s="134" t="s">
        <v>8042</v>
      </c>
      <c r="C13018" s="135" t="s">
        <v>19216</v>
      </c>
      <c r="D13018" s="134" t="s">
        <v>119</v>
      </c>
      <c r="E13018" s="133">
        <v>663.29</v>
      </c>
    </row>
    <row r="13019" spans="1:5" ht="85.5">
      <c r="A13019" s="134" t="s">
        <v>19217</v>
      </c>
      <c r="B13019" s="134" t="s">
        <v>8042</v>
      </c>
      <c r="C13019" s="135" t="s">
        <v>19218</v>
      </c>
      <c r="D13019" s="134" t="s">
        <v>119</v>
      </c>
      <c r="E13019" s="133">
        <v>786.04</v>
      </c>
    </row>
    <row r="13020" spans="1:5" ht="57">
      <c r="A13020" s="134" t="s">
        <v>19219</v>
      </c>
      <c r="B13020" s="134" t="s">
        <v>8042</v>
      </c>
      <c r="C13020" s="135" t="s">
        <v>19220</v>
      </c>
      <c r="D13020" s="134" t="s">
        <v>116</v>
      </c>
      <c r="E13020" s="133">
        <v>94.99</v>
      </c>
    </row>
    <row r="13021" spans="1:5" ht="57">
      <c r="A13021" s="134" t="s">
        <v>19221</v>
      </c>
      <c r="B13021" s="134" t="s">
        <v>8042</v>
      </c>
      <c r="C13021" s="135" t="s">
        <v>19222</v>
      </c>
      <c r="D13021" s="134" t="s">
        <v>116</v>
      </c>
      <c r="E13021" s="133">
        <v>189.99</v>
      </c>
    </row>
    <row r="13022" spans="1:5" ht="57">
      <c r="A13022" s="134" t="s">
        <v>19223</v>
      </c>
      <c r="B13022" s="134" t="s">
        <v>8042</v>
      </c>
      <c r="C13022" s="135" t="s">
        <v>19224</v>
      </c>
      <c r="D13022" s="134" t="s">
        <v>119</v>
      </c>
      <c r="E13022" s="133">
        <v>282.12</v>
      </c>
    </row>
    <row r="13023" spans="1:5" ht="57">
      <c r="A13023" s="134" t="s">
        <v>19225</v>
      </c>
      <c r="B13023" s="134" t="s">
        <v>8042</v>
      </c>
      <c r="C13023" s="135" t="s">
        <v>19226</v>
      </c>
      <c r="D13023" s="134" t="s">
        <v>119</v>
      </c>
      <c r="E13023" s="133">
        <v>367.11</v>
      </c>
    </row>
    <row r="13024" spans="1:5" ht="71.25">
      <c r="A13024" s="134" t="s">
        <v>19227</v>
      </c>
      <c r="B13024" s="134" t="s">
        <v>8042</v>
      </c>
      <c r="C13024" s="135" t="s">
        <v>19228</v>
      </c>
      <c r="D13024" s="134" t="s">
        <v>119</v>
      </c>
      <c r="E13024" s="133">
        <v>706.3</v>
      </c>
    </row>
    <row r="13025" spans="1:5" ht="71.25">
      <c r="A13025" s="134" t="s">
        <v>19229</v>
      </c>
      <c r="B13025" s="134" t="s">
        <v>8042</v>
      </c>
      <c r="C13025" s="135" t="s">
        <v>19230</v>
      </c>
      <c r="D13025" s="134" t="s">
        <v>119</v>
      </c>
      <c r="E13025" s="133">
        <v>848.62</v>
      </c>
    </row>
    <row r="13026" spans="1:5" ht="71.25">
      <c r="A13026" s="134" t="s">
        <v>19231</v>
      </c>
      <c r="B13026" s="134" t="s">
        <v>8042</v>
      </c>
      <c r="C13026" s="135" t="s">
        <v>19232</v>
      </c>
      <c r="D13026" s="134" t="s">
        <v>119</v>
      </c>
      <c r="E13026" s="133">
        <v>974.3</v>
      </c>
    </row>
    <row r="13027" spans="1:5" ht="71.25">
      <c r="A13027" s="134" t="s">
        <v>19233</v>
      </c>
      <c r="B13027" s="134" t="s">
        <v>8042</v>
      </c>
      <c r="C13027" s="135" t="s">
        <v>19234</v>
      </c>
      <c r="D13027" s="134" t="s">
        <v>119</v>
      </c>
      <c r="E13027" s="133">
        <v>1164.07</v>
      </c>
    </row>
    <row r="13028" spans="1:5" ht="42.75">
      <c r="A13028" s="134" t="s">
        <v>19235</v>
      </c>
      <c r="B13028" s="134" t="s">
        <v>8042</v>
      </c>
      <c r="C13028" s="135" t="s">
        <v>19236</v>
      </c>
      <c r="D13028" s="134" t="s">
        <v>116</v>
      </c>
      <c r="E13028" s="133">
        <v>166.16</v>
      </c>
    </row>
    <row r="13029" spans="1:5" ht="42.75">
      <c r="A13029" s="134" t="s">
        <v>19237</v>
      </c>
      <c r="B13029" s="134" t="s">
        <v>8042</v>
      </c>
      <c r="C13029" s="135" t="s">
        <v>19238</v>
      </c>
      <c r="D13029" s="134" t="s">
        <v>119</v>
      </c>
      <c r="E13029" s="133">
        <v>1534.11</v>
      </c>
    </row>
    <row r="13030" spans="1:5" ht="42.75">
      <c r="A13030" s="134" t="s">
        <v>19239</v>
      </c>
      <c r="B13030" s="134" t="s">
        <v>8042</v>
      </c>
      <c r="C13030" s="135" t="s">
        <v>19240</v>
      </c>
      <c r="D13030" s="134" t="s">
        <v>119</v>
      </c>
      <c r="E13030" s="133">
        <v>1504.12</v>
      </c>
    </row>
    <row r="13031" spans="1:5" ht="71.25">
      <c r="A13031" s="134" t="s">
        <v>19241</v>
      </c>
      <c r="B13031" s="134" t="s">
        <v>8042</v>
      </c>
      <c r="C13031" s="135" t="s">
        <v>19242</v>
      </c>
      <c r="D13031" s="134" t="s">
        <v>116</v>
      </c>
      <c r="E13031" s="133">
        <v>289.57</v>
      </c>
    </row>
    <row r="13032" spans="1:5" ht="71.25">
      <c r="A13032" s="134" t="s">
        <v>19243</v>
      </c>
      <c r="B13032" s="134" t="s">
        <v>8042</v>
      </c>
      <c r="C13032" s="135" t="s">
        <v>19244</v>
      </c>
      <c r="D13032" s="134" t="s">
        <v>116</v>
      </c>
      <c r="E13032" s="133">
        <v>285.08</v>
      </c>
    </row>
    <row r="13033" spans="1:5" ht="71.25">
      <c r="A13033" s="134" t="s">
        <v>19245</v>
      </c>
      <c r="B13033" s="134" t="s">
        <v>8042</v>
      </c>
      <c r="C13033" s="135" t="s">
        <v>19246</v>
      </c>
      <c r="D13033" s="134" t="s">
        <v>116</v>
      </c>
      <c r="E13033" s="133">
        <v>317.04000000000002</v>
      </c>
    </row>
    <row r="13034" spans="1:5" ht="71.25">
      <c r="A13034" s="134" t="s">
        <v>19247</v>
      </c>
      <c r="B13034" s="134" t="s">
        <v>8042</v>
      </c>
      <c r="C13034" s="135" t="s">
        <v>19248</v>
      </c>
      <c r="D13034" s="134" t="s">
        <v>116</v>
      </c>
      <c r="E13034" s="133">
        <v>357.79</v>
      </c>
    </row>
    <row r="13035" spans="1:5" ht="71.25">
      <c r="A13035" s="134" t="s">
        <v>19249</v>
      </c>
      <c r="B13035" s="134" t="s">
        <v>8042</v>
      </c>
      <c r="C13035" s="135" t="s">
        <v>19250</v>
      </c>
      <c r="D13035" s="134" t="s">
        <v>116</v>
      </c>
      <c r="E13035" s="133">
        <v>396.32</v>
      </c>
    </row>
    <row r="13036" spans="1:5" ht="71.25">
      <c r="A13036" s="134" t="s">
        <v>19251</v>
      </c>
      <c r="B13036" s="134" t="s">
        <v>8042</v>
      </c>
      <c r="C13036" s="135" t="s">
        <v>19252</v>
      </c>
      <c r="D13036" s="134" t="s">
        <v>116</v>
      </c>
      <c r="E13036" s="133">
        <v>150.41</v>
      </c>
    </row>
    <row r="13037" spans="1:5" ht="71.25">
      <c r="A13037" s="134" t="s">
        <v>19253</v>
      </c>
      <c r="B13037" s="134" t="s">
        <v>8042</v>
      </c>
      <c r="C13037" s="135" t="s">
        <v>19254</v>
      </c>
      <c r="D13037" s="134" t="s">
        <v>116</v>
      </c>
      <c r="E13037" s="133">
        <v>147.41</v>
      </c>
    </row>
    <row r="13038" spans="1:5" ht="71.25">
      <c r="A13038" s="134" t="s">
        <v>19255</v>
      </c>
      <c r="B13038" s="134" t="s">
        <v>8042</v>
      </c>
      <c r="C13038" s="135" t="s">
        <v>19256</v>
      </c>
      <c r="D13038" s="134" t="s">
        <v>116</v>
      </c>
      <c r="E13038" s="133">
        <v>161.56</v>
      </c>
    </row>
    <row r="13039" spans="1:5" ht="71.25">
      <c r="A13039" s="134" t="s">
        <v>19257</v>
      </c>
      <c r="B13039" s="134" t="s">
        <v>8042</v>
      </c>
      <c r="C13039" s="135" t="s">
        <v>19258</v>
      </c>
      <c r="D13039" s="134" t="s">
        <v>116</v>
      </c>
      <c r="E13039" s="133">
        <v>186.57</v>
      </c>
    </row>
    <row r="13040" spans="1:5" ht="71.25">
      <c r="A13040" s="134" t="s">
        <v>19259</v>
      </c>
      <c r="B13040" s="134" t="s">
        <v>8042</v>
      </c>
      <c r="C13040" s="135" t="s">
        <v>19260</v>
      </c>
      <c r="D13040" s="134" t="s">
        <v>116</v>
      </c>
      <c r="E13040" s="133">
        <v>207.57</v>
      </c>
    </row>
    <row r="13041" spans="1:5" ht="71.25">
      <c r="A13041" s="134" t="s">
        <v>19261</v>
      </c>
      <c r="B13041" s="134" t="s">
        <v>8042</v>
      </c>
      <c r="C13041" s="135" t="s">
        <v>19262</v>
      </c>
      <c r="D13041" s="134" t="s">
        <v>116</v>
      </c>
      <c r="E13041" s="133">
        <v>162.29</v>
      </c>
    </row>
    <row r="13042" spans="1:5" ht="71.25">
      <c r="A13042" s="134" t="s">
        <v>19263</v>
      </c>
      <c r="B13042" s="134" t="s">
        <v>8042</v>
      </c>
      <c r="C13042" s="135" t="s">
        <v>19264</v>
      </c>
      <c r="D13042" s="134" t="s">
        <v>116</v>
      </c>
      <c r="E13042" s="133">
        <v>318.76</v>
      </c>
    </row>
    <row r="13043" spans="1:5" ht="71.25">
      <c r="A13043" s="134" t="s">
        <v>19265</v>
      </c>
      <c r="B13043" s="134" t="s">
        <v>8042</v>
      </c>
      <c r="C13043" s="135" t="s">
        <v>19266</v>
      </c>
      <c r="D13043" s="134" t="s">
        <v>116</v>
      </c>
      <c r="E13043" s="133">
        <v>352.67</v>
      </c>
    </row>
    <row r="13044" spans="1:5" ht="71.25">
      <c r="A13044" s="134" t="s">
        <v>19267</v>
      </c>
      <c r="B13044" s="134" t="s">
        <v>8042</v>
      </c>
      <c r="C13044" s="135" t="s">
        <v>19268</v>
      </c>
      <c r="D13044" s="134" t="s">
        <v>75</v>
      </c>
      <c r="E13044" s="133">
        <v>62.21</v>
      </c>
    </row>
    <row r="13045" spans="1:5" ht="71.25">
      <c r="A13045" s="134" t="s">
        <v>19269</v>
      </c>
      <c r="B13045" s="134" t="s">
        <v>8042</v>
      </c>
      <c r="C13045" s="135" t="s">
        <v>19270</v>
      </c>
      <c r="D13045" s="134" t="s">
        <v>75</v>
      </c>
      <c r="E13045" s="133">
        <v>36.799999999999997</v>
      </c>
    </row>
    <row r="13046" spans="1:5" ht="28.5">
      <c r="A13046" s="134" t="s">
        <v>19271</v>
      </c>
      <c r="B13046" s="134" t="s">
        <v>8042</v>
      </c>
      <c r="C13046" s="135" t="s">
        <v>19272</v>
      </c>
      <c r="D13046" s="134" t="s">
        <v>119</v>
      </c>
      <c r="E13046" s="133">
        <v>879.14</v>
      </c>
    </row>
    <row r="13047" spans="1:5" ht="71.25">
      <c r="A13047" s="134" t="s">
        <v>19273</v>
      </c>
      <c r="B13047" s="134" t="s">
        <v>8042</v>
      </c>
      <c r="C13047" s="135" t="s">
        <v>19274</v>
      </c>
      <c r="D13047" s="134" t="s">
        <v>116</v>
      </c>
      <c r="E13047" s="133">
        <v>133.36000000000001</v>
      </c>
    </row>
    <row r="13048" spans="1:5" ht="71.25">
      <c r="A13048" s="134" t="s">
        <v>19275</v>
      </c>
      <c r="B13048" s="134" t="s">
        <v>8042</v>
      </c>
      <c r="C13048" s="135" t="s">
        <v>19276</v>
      </c>
      <c r="D13048" s="134" t="s">
        <v>116</v>
      </c>
      <c r="E13048" s="133">
        <v>129.61000000000001</v>
      </c>
    </row>
    <row r="13049" spans="1:5" ht="71.25">
      <c r="A13049" s="134" t="s">
        <v>19277</v>
      </c>
      <c r="B13049" s="134" t="s">
        <v>8042</v>
      </c>
      <c r="C13049" s="135" t="s">
        <v>19278</v>
      </c>
      <c r="D13049" s="134" t="s">
        <v>116</v>
      </c>
      <c r="E13049" s="133">
        <v>150.6</v>
      </c>
    </row>
    <row r="13050" spans="1:5" ht="85.5">
      <c r="A13050" s="134" t="s">
        <v>19279</v>
      </c>
      <c r="B13050" s="134" t="s">
        <v>8042</v>
      </c>
      <c r="C13050" s="135" t="s">
        <v>19280</v>
      </c>
      <c r="D13050" s="134" t="s">
        <v>116</v>
      </c>
      <c r="E13050" s="133">
        <v>187.07</v>
      </c>
    </row>
    <row r="13051" spans="1:5" ht="85.5">
      <c r="A13051" s="134" t="s">
        <v>19281</v>
      </c>
      <c r="B13051" s="134" t="s">
        <v>8042</v>
      </c>
      <c r="C13051" s="135" t="s">
        <v>19282</v>
      </c>
      <c r="D13051" s="134" t="s">
        <v>116</v>
      </c>
      <c r="E13051" s="133">
        <v>217.79</v>
      </c>
    </row>
    <row r="13052" spans="1:5" ht="71.25">
      <c r="A13052" s="134" t="s">
        <v>19283</v>
      </c>
      <c r="B13052" s="134" t="s">
        <v>8042</v>
      </c>
      <c r="C13052" s="135" t="s">
        <v>19284</v>
      </c>
      <c r="D13052" s="134" t="s">
        <v>116</v>
      </c>
      <c r="E13052" s="133">
        <v>67.73</v>
      </c>
    </row>
    <row r="13053" spans="1:5" ht="71.25">
      <c r="A13053" s="134" t="s">
        <v>19285</v>
      </c>
      <c r="B13053" s="134" t="s">
        <v>8042</v>
      </c>
      <c r="C13053" s="135" t="s">
        <v>19286</v>
      </c>
      <c r="D13053" s="134" t="s">
        <v>116</v>
      </c>
      <c r="E13053" s="133">
        <v>65.28</v>
      </c>
    </row>
    <row r="13054" spans="1:5" ht="71.25">
      <c r="A13054" s="134" t="s">
        <v>19287</v>
      </c>
      <c r="B13054" s="134" t="s">
        <v>8042</v>
      </c>
      <c r="C13054" s="135" t="s">
        <v>19288</v>
      </c>
      <c r="D13054" s="134" t="s">
        <v>116</v>
      </c>
      <c r="E13054" s="133">
        <v>76.05</v>
      </c>
    </row>
    <row r="13055" spans="1:5" ht="85.5">
      <c r="A13055" s="134" t="s">
        <v>19289</v>
      </c>
      <c r="B13055" s="134" t="s">
        <v>8042</v>
      </c>
      <c r="C13055" s="135" t="s">
        <v>19290</v>
      </c>
      <c r="D13055" s="134" t="s">
        <v>116</v>
      </c>
      <c r="E13055" s="133">
        <v>99.08</v>
      </c>
    </row>
    <row r="13056" spans="1:5" ht="71.25">
      <c r="A13056" s="134" t="s">
        <v>19291</v>
      </c>
      <c r="B13056" s="134" t="s">
        <v>8042</v>
      </c>
      <c r="C13056" s="135" t="s">
        <v>19292</v>
      </c>
      <c r="D13056" s="134" t="s">
        <v>116</v>
      </c>
      <c r="E13056" s="133">
        <v>115.68</v>
      </c>
    </row>
    <row r="13057" spans="1:5" ht="99.75">
      <c r="A13057" s="134" t="s">
        <v>19293</v>
      </c>
      <c r="B13057" s="134" t="s">
        <v>8042</v>
      </c>
      <c r="C13057" s="135" t="s">
        <v>19294</v>
      </c>
      <c r="D13057" s="134" t="s">
        <v>116</v>
      </c>
      <c r="E13057" s="133">
        <v>104.75</v>
      </c>
    </row>
    <row r="13058" spans="1:5" ht="99.75">
      <c r="A13058" s="134" t="s">
        <v>19295</v>
      </c>
      <c r="B13058" s="134" t="s">
        <v>8042</v>
      </c>
      <c r="C13058" s="135" t="s">
        <v>19296</v>
      </c>
      <c r="D13058" s="134" t="s">
        <v>116</v>
      </c>
      <c r="E13058" s="133">
        <v>101.75</v>
      </c>
    </row>
    <row r="13059" spans="1:5" ht="99.75">
      <c r="A13059" s="134" t="s">
        <v>19297</v>
      </c>
      <c r="B13059" s="134" t="s">
        <v>8042</v>
      </c>
      <c r="C13059" s="135" t="s">
        <v>19298</v>
      </c>
      <c r="D13059" s="134" t="s">
        <v>116</v>
      </c>
      <c r="E13059" s="133">
        <v>115.17</v>
      </c>
    </row>
    <row r="13060" spans="1:5" ht="99.75">
      <c r="A13060" s="134" t="s">
        <v>19299</v>
      </c>
      <c r="B13060" s="134" t="s">
        <v>8042</v>
      </c>
      <c r="C13060" s="135" t="s">
        <v>19300</v>
      </c>
      <c r="D13060" s="134" t="s">
        <v>116</v>
      </c>
      <c r="E13060" s="133">
        <v>143.41</v>
      </c>
    </row>
    <row r="13061" spans="1:5" ht="99.75">
      <c r="A13061" s="134" t="s">
        <v>19301</v>
      </c>
      <c r="B13061" s="134" t="s">
        <v>8042</v>
      </c>
      <c r="C13061" s="135" t="s">
        <v>19302</v>
      </c>
      <c r="D13061" s="134" t="s">
        <v>116</v>
      </c>
      <c r="E13061" s="133">
        <v>162.38</v>
      </c>
    </row>
    <row r="13062" spans="1:5" ht="85.5">
      <c r="A13062" s="134" t="s">
        <v>19303</v>
      </c>
      <c r="B13062" s="134" t="s">
        <v>8042</v>
      </c>
      <c r="C13062" s="135" t="s">
        <v>19304</v>
      </c>
      <c r="D13062" s="134" t="s">
        <v>116</v>
      </c>
      <c r="E13062" s="133">
        <v>52.39</v>
      </c>
    </row>
    <row r="13063" spans="1:5" ht="85.5">
      <c r="A13063" s="134" t="s">
        <v>19305</v>
      </c>
      <c r="B13063" s="134" t="s">
        <v>8042</v>
      </c>
      <c r="C13063" s="135" t="s">
        <v>19306</v>
      </c>
      <c r="D13063" s="134" t="s">
        <v>116</v>
      </c>
      <c r="E13063" s="133">
        <v>51.09</v>
      </c>
    </row>
    <row r="13064" spans="1:5" ht="85.5">
      <c r="A13064" s="134" t="s">
        <v>19307</v>
      </c>
      <c r="B13064" s="134" t="s">
        <v>8042</v>
      </c>
      <c r="C13064" s="135" t="s">
        <v>19308</v>
      </c>
      <c r="D13064" s="134" t="s">
        <v>116</v>
      </c>
      <c r="E13064" s="133">
        <v>60.42</v>
      </c>
    </row>
    <row r="13065" spans="1:5" ht="85.5">
      <c r="A13065" s="134" t="s">
        <v>19309</v>
      </c>
      <c r="B13065" s="134" t="s">
        <v>8042</v>
      </c>
      <c r="C13065" s="135" t="s">
        <v>19310</v>
      </c>
      <c r="D13065" s="134" t="s">
        <v>116</v>
      </c>
      <c r="E13065" s="133">
        <v>75.12</v>
      </c>
    </row>
    <row r="13066" spans="1:5" ht="85.5">
      <c r="A13066" s="134" t="s">
        <v>19311</v>
      </c>
      <c r="B13066" s="134" t="s">
        <v>8042</v>
      </c>
      <c r="C13066" s="135" t="s">
        <v>19312</v>
      </c>
      <c r="D13066" s="134" t="s">
        <v>116</v>
      </c>
      <c r="E13066" s="133">
        <v>86.03</v>
      </c>
    </row>
    <row r="13067" spans="1:5" ht="85.5">
      <c r="A13067" s="134" t="s">
        <v>19313</v>
      </c>
      <c r="B13067" s="134" t="s">
        <v>8042</v>
      </c>
      <c r="C13067" s="135" t="s">
        <v>19314</v>
      </c>
      <c r="D13067" s="134" t="s">
        <v>116</v>
      </c>
      <c r="E13067" s="133">
        <v>142.19999999999999</v>
      </c>
    </row>
    <row r="13068" spans="1:5" ht="85.5">
      <c r="A13068" s="134" t="s">
        <v>19315</v>
      </c>
      <c r="B13068" s="134" t="s">
        <v>8042</v>
      </c>
      <c r="C13068" s="135" t="s">
        <v>19316</v>
      </c>
      <c r="D13068" s="134" t="s">
        <v>116</v>
      </c>
      <c r="E13068" s="133">
        <v>138.44999999999999</v>
      </c>
    </row>
    <row r="13069" spans="1:5" ht="85.5">
      <c r="A13069" s="134" t="s">
        <v>19317</v>
      </c>
      <c r="B13069" s="134" t="s">
        <v>8042</v>
      </c>
      <c r="C13069" s="135" t="s">
        <v>19318</v>
      </c>
      <c r="D13069" s="134" t="s">
        <v>116</v>
      </c>
      <c r="E13069" s="133">
        <v>159.44999999999999</v>
      </c>
    </row>
    <row r="13070" spans="1:5" ht="85.5">
      <c r="A13070" s="134" t="s">
        <v>19319</v>
      </c>
      <c r="B13070" s="134" t="s">
        <v>8042</v>
      </c>
      <c r="C13070" s="135" t="s">
        <v>19320</v>
      </c>
      <c r="D13070" s="134" t="s">
        <v>116</v>
      </c>
      <c r="E13070" s="133">
        <v>195.92</v>
      </c>
    </row>
    <row r="13071" spans="1:5" ht="85.5">
      <c r="A13071" s="134" t="s">
        <v>19321</v>
      </c>
      <c r="B13071" s="134" t="s">
        <v>8042</v>
      </c>
      <c r="C13071" s="135" t="s">
        <v>19322</v>
      </c>
      <c r="D13071" s="134" t="s">
        <v>116</v>
      </c>
      <c r="E13071" s="133">
        <v>226.63</v>
      </c>
    </row>
    <row r="13072" spans="1:5" ht="85.5">
      <c r="A13072" s="134" t="s">
        <v>19323</v>
      </c>
      <c r="B13072" s="134" t="s">
        <v>8042</v>
      </c>
      <c r="C13072" s="135" t="s">
        <v>19324</v>
      </c>
      <c r="D13072" s="134" t="s">
        <v>116</v>
      </c>
      <c r="E13072" s="133">
        <v>70.28</v>
      </c>
    </row>
    <row r="13073" spans="1:5" ht="85.5">
      <c r="A13073" s="134" t="s">
        <v>19325</v>
      </c>
      <c r="B13073" s="134" t="s">
        <v>8042</v>
      </c>
      <c r="C13073" s="135" t="s">
        <v>19326</v>
      </c>
      <c r="D13073" s="134" t="s">
        <v>116</v>
      </c>
      <c r="E13073" s="133">
        <v>67.83</v>
      </c>
    </row>
    <row r="13074" spans="1:5" ht="85.5">
      <c r="A13074" s="134" t="s">
        <v>19327</v>
      </c>
      <c r="B13074" s="134" t="s">
        <v>8042</v>
      </c>
      <c r="C13074" s="135" t="s">
        <v>19328</v>
      </c>
      <c r="D13074" s="134" t="s">
        <v>116</v>
      </c>
      <c r="E13074" s="133">
        <v>78.599999999999994</v>
      </c>
    </row>
    <row r="13075" spans="1:5" ht="85.5">
      <c r="A13075" s="134" t="s">
        <v>19329</v>
      </c>
      <c r="B13075" s="134" t="s">
        <v>8042</v>
      </c>
      <c r="C13075" s="135" t="s">
        <v>19330</v>
      </c>
      <c r="D13075" s="134" t="s">
        <v>116</v>
      </c>
      <c r="E13075" s="133">
        <v>101.63</v>
      </c>
    </row>
    <row r="13076" spans="1:5" ht="85.5">
      <c r="A13076" s="134" t="s">
        <v>19331</v>
      </c>
      <c r="B13076" s="134" t="s">
        <v>8042</v>
      </c>
      <c r="C13076" s="135" t="s">
        <v>19332</v>
      </c>
      <c r="D13076" s="134" t="s">
        <v>116</v>
      </c>
      <c r="E13076" s="133">
        <v>118.23</v>
      </c>
    </row>
    <row r="13077" spans="1:5" ht="99.75">
      <c r="A13077" s="134" t="s">
        <v>19333</v>
      </c>
      <c r="B13077" s="134" t="s">
        <v>8042</v>
      </c>
      <c r="C13077" s="135" t="s">
        <v>19334</v>
      </c>
      <c r="D13077" s="134" t="s">
        <v>116</v>
      </c>
      <c r="E13077" s="133">
        <v>110.28</v>
      </c>
    </row>
    <row r="13078" spans="1:5" ht="99.75">
      <c r="A13078" s="134" t="s">
        <v>19335</v>
      </c>
      <c r="B13078" s="134" t="s">
        <v>8042</v>
      </c>
      <c r="C13078" s="135" t="s">
        <v>19336</v>
      </c>
      <c r="D13078" s="134" t="s">
        <v>116</v>
      </c>
      <c r="E13078" s="133">
        <v>107.28</v>
      </c>
    </row>
    <row r="13079" spans="1:5" ht="99.75">
      <c r="A13079" s="134" t="s">
        <v>19337</v>
      </c>
      <c r="B13079" s="134" t="s">
        <v>8042</v>
      </c>
      <c r="C13079" s="135" t="s">
        <v>19338</v>
      </c>
      <c r="D13079" s="134" t="s">
        <v>116</v>
      </c>
      <c r="E13079" s="133">
        <v>120.7</v>
      </c>
    </row>
    <row r="13080" spans="1:5" ht="99.75">
      <c r="A13080" s="134" t="s">
        <v>19339</v>
      </c>
      <c r="B13080" s="134" t="s">
        <v>8042</v>
      </c>
      <c r="C13080" s="135" t="s">
        <v>19340</v>
      </c>
      <c r="D13080" s="134" t="s">
        <v>116</v>
      </c>
      <c r="E13080" s="133">
        <v>148.93</v>
      </c>
    </row>
    <row r="13081" spans="1:5" ht="99.75">
      <c r="A13081" s="134" t="s">
        <v>19341</v>
      </c>
      <c r="B13081" s="134" t="s">
        <v>8042</v>
      </c>
      <c r="C13081" s="135" t="s">
        <v>19342</v>
      </c>
      <c r="D13081" s="134" t="s">
        <v>116</v>
      </c>
      <c r="E13081" s="133">
        <v>167.91</v>
      </c>
    </row>
    <row r="13082" spans="1:5" ht="99.75">
      <c r="A13082" s="134" t="s">
        <v>19343</v>
      </c>
      <c r="B13082" s="134" t="s">
        <v>8042</v>
      </c>
      <c r="C13082" s="135" t="s">
        <v>19344</v>
      </c>
      <c r="D13082" s="134" t="s">
        <v>116</v>
      </c>
      <c r="E13082" s="133">
        <v>54.09</v>
      </c>
    </row>
    <row r="13083" spans="1:5" ht="99.75">
      <c r="A13083" s="134" t="s">
        <v>19345</v>
      </c>
      <c r="B13083" s="134" t="s">
        <v>8042</v>
      </c>
      <c r="C13083" s="135" t="s">
        <v>19346</v>
      </c>
      <c r="D13083" s="134" t="s">
        <v>116</v>
      </c>
      <c r="E13083" s="133">
        <v>52.79</v>
      </c>
    </row>
    <row r="13084" spans="1:5" ht="99.75">
      <c r="A13084" s="134" t="s">
        <v>19347</v>
      </c>
      <c r="B13084" s="134" t="s">
        <v>8042</v>
      </c>
      <c r="C13084" s="135" t="s">
        <v>19348</v>
      </c>
      <c r="D13084" s="134" t="s">
        <v>116</v>
      </c>
      <c r="E13084" s="133">
        <v>62.29</v>
      </c>
    </row>
    <row r="13085" spans="1:5" ht="99.75">
      <c r="A13085" s="134" t="s">
        <v>19349</v>
      </c>
      <c r="B13085" s="134" t="s">
        <v>8042</v>
      </c>
      <c r="C13085" s="135" t="s">
        <v>19350</v>
      </c>
      <c r="D13085" s="134" t="s">
        <v>116</v>
      </c>
      <c r="E13085" s="133">
        <v>76.989999999999995</v>
      </c>
    </row>
    <row r="13086" spans="1:5" ht="99.75">
      <c r="A13086" s="134" t="s">
        <v>19351</v>
      </c>
      <c r="B13086" s="134" t="s">
        <v>8042</v>
      </c>
      <c r="C13086" s="135" t="s">
        <v>19352</v>
      </c>
      <c r="D13086" s="134" t="s">
        <v>116</v>
      </c>
      <c r="E13086" s="133">
        <v>87.9</v>
      </c>
    </row>
    <row r="13087" spans="1:5" ht="85.5">
      <c r="A13087" s="134" t="s">
        <v>19353</v>
      </c>
      <c r="B13087" s="134" t="s">
        <v>8042</v>
      </c>
      <c r="C13087" s="135" t="s">
        <v>19354</v>
      </c>
      <c r="D13087" s="134" t="s">
        <v>116</v>
      </c>
      <c r="E13087" s="133">
        <v>654.58000000000004</v>
      </c>
    </row>
    <row r="13088" spans="1:5" ht="71.25">
      <c r="A13088" s="134" t="s">
        <v>19355</v>
      </c>
      <c r="B13088" s="134" t="s">
        <v>8042</v>
      </c>
      <c r="C13088" s="135" t="s">
        <v>19356</v>
      </c>
      <c r="D13088" s="134" t="s">
        <v>116</v>
      </c>
      <c r="E13088" s="133">
        <v>68.02</v>
      </c>
    </row>
    <row r="13089" spans="1:5" ht="71.25">
      <c r="A13089" s="134" t="s">
        <v>19357</v>
      </c>
      <c r="B13089" s="134" t="s">
        <v>8042</v>
      </c>
      <c r="C13089" s="135" t="s">
        <v>19358</v>
      </c>
      <c r="D13089" s="134" t="s">
        <v>116</v>
      </c>
      <c r="E13089" s="133">
        <v>77.510000000000005</v>
      </c>
    </row>
    <row r="13090" spans="1:5" ht="85.5">
      <c r="A13090" s="134" t="s">
        <v>19359</v>
      </c>
      <c r="B13090" s="134" t="s">
        <v>8042</v>
      </c>
      <c r="C13090" s="135" t="s">
        <v>19360</v>
      </c>
      <c r="D13090" s="134" t="s">
        <v>116</v>
      </c>
      <c r="E13090" s="133">
        <v>98.85</v>
      </c>
    </row>
    <row r="13091" spans="1:5" ht="71.25">
      <c r="A13091" s="134" t="s">
        <v>19361</v>
      </c>
      <c r="B13091" s="134" t="s">
        <v>8042</v>
      </c>
      <c r="C13091" s="135" t="s">
        <v>19362</v>
      </c>
      <c r="D13091" s="134" t="s">
        <v>116</v>
      </c>
      <c r="E13091" s="133">
        <v>101.23</v>
      </c>
    </row>
    <row r="13092" spans="1:5" ht="85.5">
      <c r="A13092" s="134" t="s">
        <v>19363</v>
      </c>
      <c r="B13092" s="134" t="s">
        <v>8042</v>
      </c>
      <c r="C13092" s="135" t="s">
        <v>19364</v>
      </c>
      <c r="D13092" s="134" t="s">
        <v>116</v>
      </c>
      <c r="E13092" s="133">
        <v>84.44</v>
      </c>
    </row>
    <row r="13093" spans="1:5" ht="71.25">
      <c r="A13093" s="134" t="s">
        <v>19365</v>
      </c>
      <c r="B13093" s="134" t="s">
        <v>8042</v>
      </c>
      <c r="C13093" s="135" t="s">
        <v>19366</v>
      </c>
      <c r="D13093" s="134" t="s">
        <v>116</v>
      </c>
      <c r="E13093" s="133">
        <v>87.76</v>
      </c>
    </row>
    <row r="13094" spans="1:5" ht="71.25">
      <c r="A13094" s="134" t="s">
        <v>19367</v>
      </c>
      <c r="B13094" s="134" t="s">
        <v>8042</v>
      </c>
      <c r="C13094" s="135" t="s">
        <v>19368</v>
      </c>
      <c r="D13094" s="134" t="s">
        <v>116</v>
      </c>
      <c r="E13094" s="133">
        <v>98.67</v>
      </c>
    </row>
    <row r="13095" spans="1:5" ht="85.5">
      <c r="A13095" s="134" t="s">
        <v>19369</v>
      </c>
      <c r="B13095" s="134" t="s">
        <v>8042</v>
      </c>
      <c r="C13095" s="135" t="s">
        <v>19370</v>
      </c>
      <c r="D13095" s="134" t="s">
        <v>116</v>
      </c>
      <c r="E13095" s="133">
        <v>105.79</v>
      </c>
    </row>
    <row r="13096" spans="1:5" ht="85.5">
      <c r="A13096" s="134" t="s">
        <v>19371</v>
      </c>
      <c r="B13096" s="134" t="s">
        <v>8042</v>
      </c>
      <c r="C13096" s="135" t="s">
        <v>19372</v>
      </c>
      <c r="D13096" s="134" t="s">
        <v>116</v>
      </c>
      <c r="E13096" s="133">
        <v>114.08</v>
      </c>
    </row>
    <row r="13097" spans="1:5" ht="71.25">
      <c r="A13097" s="134" t="s">
        <v>19373</v>
      </c>
      <c r="B13097" s="134" t="s">
        <v>8042</v>
      </c>
      <c r="C13097" s="135" t="s">
        <v>19374</v>
      </c>
      <c r="D13097" s="134" t="s">
        <v>116</v>
      </c>
      <c r="E13097" s="133">
        <v>118.82</v>
      </c>
    </row>
    <row r="13098" spans="1:5" ht="71.25">
      <c r="A13098" s="134" t="s">
        <v>19375</v>
      </c>
      <c r="B13098" s="134" t="s">
        <v>8042</v>
      </c>
      <c r="C13098" s="135" t="s">
        <v>19376</v>
      </c>
      <c r="D13098" s="134" t="s">
        <v>116</v>
      </c>
      <c r="E13098" s="133">
        <v>133.06</v>
      </c>
    </row>
    <row r="13099" spans="1:5" ht="71.25">
      <c r="A13099" s="134" t="s">
        <v>19377</v>
      </c>
      <c r="B13099" s="134" t="s">
        <v>8042</v>
      </c>
      <c r="C13099" s="135" t="s">
        <v>19378</v>
      </c>
      <c r="D13099" s="134" t="s">
        <v>116</v>
      </c>
      <c r="E13099" s="133">
        <v>142.55000000000001</v>
      </c>
    </row>
    <row r="13100" spans="1:5" ht="85.5">
      <c r="A13100" s="134" t="s">
        <v>19379</v>
      </c>
      <c r="B13100" s="134" t="s">
        <v>8042</v>
      </c>
      <c r="C13100" s="135" t="s">
        <v>19380</v>
      </c>
      <c r="D13100" s="134" t="s">
        <v>116</v>
      </c>
      <c r="E13100" s="133">
        <v>68.58</v>
      </c>
    </row>
    <row r="13101" spans="1:5" ht="85.5">
      <c r="A13101" s="134" t="s">
        <v>19381</v>
      </c>
      <c r="B13101" s="134" t="s">
        <v>8042</v>
      </c>
      <c r="C13101" s="135" t="s">
        <v>19382</v>
      </c>
      <c r="D13101" s="134" t="s">
        <v>116</v>
      </c>
      <c r="E13101" s="133">
        <v>78.069999999999993</v>
      </c>
    </row>
    <row r="13102" spans="1:5" ht="85.5">
      <c r="A13102" s="134" t="s">
        <v>19383</v>
      </c>
      <c r="B13102" s="134" t="s">
        <v>8042</v>
      </c>
      <c r="C13102" s="135" t="s">
        <v>19384</v>
      </c>
      <c r="D13102" s="134" t="s">
        <v>116</v>
      </c>
      <c r="E13102" s="133">
        <v>99.42</v>
      </c>
    </row>
    <row r="13103" spans="1:5" ht="85.5">
      <c r="A13103" s="134" t="s">
        <v>19385</v>
      </c>
      <c r="B13103" s="134" t="s">
        <v>8042</v>
      </c>
      <c r="C13103" s="135" t="s">
        <v>19386</v>
      </c>
      <c r="D13103" s="134" t="s">
        <v>116</v>
      </c>
      <c r="E13103" s="133">
        <v>101.79</v>
      </c>
    </row>
    <row r="13104" spans="1:5" ht="85.5">
      <c r="A13104" s="134" t="s">
        <v>19387</v>
      </c>
      <c r="B13104" s="134" t="s">
        <v>8042</v>
      </c>
      <c r="C13104" s="135" t="s">
        <v>19388</v>
      </c>
      <c r="D13104" s="134" t="s">
        <v>116</v>
      </c>
      <c r="E13104" s="133">
        <v>85.29</v>
      </c>
    </row>
    <row r="13105" spans="1:5" ht="85.5">
      <c r="A13105" s="134" t="s">
        <v>19389</v>
      </c>
      <c r="B13105" s="134" t="s">
        <v>8042</v>
      </c>
      <c r="C13105" s="135" t="s">
        <v>19390</v>
      </c>
      <c r="D13105" s="134" t="s">
        <v>116</v>
      </c>
      <c r="E13105" s="133">
        <v>88.61</v>
      </c>
    </row>
    <row r="13106" spans="1:5" ht="85.5">
      <c r="A13106" s="134" t="s">
        <v>19391</v>
      </c>
      <c r="B13106" s="134" t="s">
        <v>8042</v>
      </c>
      <c r="C13106" s="135" t="s">
        <v>19392</v>
      </c>
      <c r="D13106" s="134" t="s">
        <v>116</v>
      </c>
      <c r="E13106" s="133">
        <v>99.52</v>
      </c>
    </row>
    <row r="13107" spans="1:5" ht="85.5">
      <c r="A13107" s="134" t="s">
        <v>19393</v>
      </c>
      <c r="B13107" s="134" t="s">
        <v>8042</v>
      </c>
      <c r="C13107" s="135" t="s">
        <v>19394</v>
      </c>
      <c r="D13107" s="134" t="s">
        <v>116</v>
      </c>
      <c r="E13107" s="133">
        <v>106.64</v>
      </c>
    </row>
    <row r="13108" spans="1:5" ht="85.5">
      <c r="A13108" s="134" t="s">
        <v>19395</v>
      </c>
      <c r="B13108" s="134" t="s">
        <v>8042</v>
      </c>
      <c r="C13108" s="135" t="s">
        <v>19396</v>
      </c>
      <c r="D13108" s="134" t="s">
        <v>116</v>
      </c>
      <c r="E13108" s="133">
        <v>115.13</v>
      </c>
    </row>
    <row r="13109" spans="1:5" ht="85.5">
      <c r="A13109" s="134" t="s">
        <v>19397</v>
      </c>
      <c r="B13109" s="134" t="s">
        <v>8042</v>
      </c>
      <c r="C13109" s="135" t="s">
        <v>19398</v>
      </c>
      <c r="D13109" s="134" t="s">
        <v>116</v>
      </c>
      <c r="E13109" s="133">
        <v>119.88</v>
      </c>
    </row>
    <row r="13110" spans="1:5" ht="85.5">
      <c r="A13110" s="134" t="s">
        <v>19399</v>
      </c>
      <c r="B13110" s="134" t="s">
        <v>8042</v>
      </c>
      <c r="C13110" s="135" t="s">
        <v>19400</v>
      </c>
      <c r="D13110" s="134" t="s">
        <v>116</v>
      </c>
      <c r="E13110" s="133">
        <v>134.11000000000001</v>
      </c>
    </row>
    <row r="13111" spans="1:5" ht="85.5">
      <c r="A13111" s="134" t="s">
        <v>19401</v>
      </c>
      <c r="B13111" s="134" t="s">
        <v>8042</v>
      </c>
      <c r="C13111" s="135" t="s">
        <v>19402</v>
      </c>
      <c r="D13111" s="134" t="s">
        <v>116</v>
      </c>
      <c r="E13111" s="133">
        <v>143.6</v>
      </c>
    </row>
    <row r="13112" spans="1:5" ht="85.5">
      <c r="A13112" s="134" t="s">
        <v>19403</v>
      </c>
      <c r="B13112" s="134" t="s">
        <v>8042</v>
      </c>
      <c r="C13112" s="135" t="s">
        <v>19404</v>
      </c>
      <c r="D13112" s="134" t="s">
        <v>116</v>
      </c>
      <c r="E13112" s="133">
        <v>93.83</v>
      </c>
    </row>
    <row r="13113" spans="1:5" ht="85.5">
      <c r="A13113" s="134" t="s">
        <v>19405</v>
      </c>
      <c r="B13113" s="134" t="s">
        <v>8042</v>
      </c>
      <c r="C13113" s="135" t="s">
        <v>19406</v>
      </c>
      <c r="D13113" s="134" t="s">
        <v>116</v>
      </c>
      <c r="E13113" s="133">
        <v>153.94</v>
      </c>
    </row>
    <row r="13114" spans="1:5" ht="85.5">
      <c r="A13114" s="134" t="s">
        <v>19407</v>
      </c>
      <c r="B13114" s="134" t="s">
        <v>8042</v>
      </c>
      <c r="C13114" s="135" t="s">
        <v>19408</v>
      </c>
      <c r="D13114" s="134" t="s">
        <v>116</v>
      </c>
      <c r="E13114" s="133">
        <v>163.43</v>
      </c>
    </row>
    <row r="13115" spans="1:5" ht="85.5">
      <c r="A13115" s="134" t="s">
        <v>19409</v>
      </c>
      <c r="B13115" s="134" t="s">
        <v>8042</v>
      </c>
      <c r="C13115" s="135" t="s">
        <v>19410</v>
      </c>
      <c r="D13115" s="134" t="s">
        <v>116</v>
      </c>
      <c r="E13115" s="133">
        <v>92.37</v>
      </c>
    </row>
    <row r="13116" spans="1:5" ht="85.5">
      <c r="A13116" s="134" t="s">
        <v>19411</v>
      </c>
      <c r="B13116" s="134" t="s">
        <v>8042</v>
      </c>
      <c r="C13116" s="135" t="s">
        <v>19412</v>
      </c>
      <c r="D13116" s="134" t="s">
        <v>116</v>
      </c>
      <c r="E13116" s="133">
        <v>95.69</v>
      </c>
    </row>
    <row r="13117" spans="1:5" ht="85.5">
      <c r="A13117" s="134" t="s">
        <v>19413</v>
      </c>
      <c r="B13117" s="134" t="s">
        <v>8042</v>
      </c>
      <c r="C13117" s="135" t="s">
        <v>19414</v>
      </c>
      <c r="D13117" s="134" t="s">
        <v>116</v>
      </c>
      <c r="E13117" s="133">
        <v>106.6</v>
      </c>
    </row>
    <row r="13118" spans="1:5" ht="85.5">
      <c r="A13118" s="134" t="s">
        <v>19415</v>
      </c>
      <c r="B13118" s="134" t="s">
        <v>8042</v>
      </c>
      <c r="C13118" s="135" t="s">
        <v>19416</v>
      </c>
      <c r="D13118" s="134" t="s">
        <v>116</v>
      </c>
      <c r="E13118" s="133">
        <v>113.72</v>
      </c>
    </row>
    <row r="13119" spans="1:5" ht="85.5">
      <c r="A13119" s="134" t="s">
        <v>19417</v>
      </c>
      <c r="B13119" s="134" t="s">
        <v>8042</v>
      </c>
      <c r="C13119" s="135" t="s">
        <v>19418</v>
      </c>
      <c r="D13119" s="134" t="s">
        <v>116</v>
      </c>
      <c r="E13119" s="133">
        <v>94.02</v>
      </c>
    </row>
    <row r="13120" spans="1:5" ht="85.5">
      <c r="A13120" s="134" t="s">
        <v>19419</v>
      </c>
      <c r="B13120" s="134" t="s">
        <v>8042</v>
      </c>
      <c r="C13120" s="135" t="s">
        <v>19420</v>
      </c>
      <c r="D13120" s="134" t="s">
        <v>116</v>
      </c>
      <c r="E13120" s="133">
        <v>97.34</v>
      </c>
    </row>
    <row r="13121" spans="1:5" ht="99.75">
      <c r="A13121" s="134" t="s">
        <v>19421</v>
      </c>
      <c r="B13121" s="134" t="s">
        <v>8042</v>
      </c>
      <c r="C13121" s="135" t="s">
        <v>19422</v>
      </c>
      <c r="D13121" s="134" t="s">
        <v>116</v>
      </c>
      <c r="E13121" s="133">
        <v>108.25</v>
      </c>
    </row>
    <row r="13122" spans="1:5" ht="99.75">
      <c r="A13122" s="134" t="s">
        <v>19423</v>
      </c>
      <c r="B13122" s="134" t="s">
        <v>8042</v>
      </c>
      <c r="C13122" s="135" t="s">
        <v>19424</v>
      </c>
      <c r="D13122" s="134" t="s">
        <v>116</v>
      </c>
      <c r="E13122" s="133">
        <v>115.37</v>
      </c>
    </row>
    <row r="13123" spans="1:5" ht="85.5">
      <c r="A13123" s="134" t="s">
        <v>19425</v>
      </c>
      <c r="B13123" s="134" t="s">
        <v>8042</v>
      </c>
      <c r="C13123" s="135" t="s">
        <v>19426</v>
      </c>
      <c r="D13123" s="134" t="s">
        <v>116</v>
      </c>
      <c r="E13123" s="133">
        <v>243.58</v>
      </c>
    </row>
    <row r="13124" spans="1:5" ht="42.75">
      <c r="A13124" s="134" t="s">
        <v>19427</v>
      </c>
      <c r="B13124" s="134" t="s">
        <v>8042</v>
      </c>
      <c r="C13124" s="135" t="s">
        <v>19428</v>
      </c>
      <c r="D13124" s="134" t="s">
        <v>116</v>
      </c>
      <c r="E13124" s="133">
        <v>237.24</v>
      </c>
    </row>
    <row r="13125" spans="1:5" ht="42.75">
      <c r="A13125" s="134" t="s">
        <v>19429</v>
      </c>
      <c r="B13125" s="134" t="s">
        <v>8042</v>
      </c>
      <c r="C13125" s="135" t="s">
        <v>19430</v>
      </c>
      <c r="D13125" s="134" t="s">
        <v>116</v>
      </c>
      <c r="E13125" s="133">
        <v>181.99</v>
      </c>
    </row>
    <row r="13126" spans="1:5" ht="42.75">
      <c r="A13126" s="134" t="s">
        <v>19431</v>
      </c>
      <c r="B13126" s="134" t="s">
        <v>8042</v>
      </c>
      <c r="C13126" s="135" t="s">
        <v>19432</v>
      </c>
      <c r="D13126" s="134" t="s">
        <v>116</v>
      </c>
      <c r="E13126" s="133">
        <v>195.2</v>
      </c>
    </row>
    <row r="13127" spans="1:5" ht="57">
      <c r="A13127" s="134" t="s">
        <v>19433</v>
      </c>
      <c r="B13127" s="134" t="s">
        <v>8042</v>
      </c>
      <c r="C13127" s="135" t="s">
        <v>19434</v>
      </c>
      <c r="D13127" s="134" t="s">
        <v>116</v>
      </c>
      <c r="E13127" s="133">
        <v>288.16000000000003</v>
      </c>
    </row>
    <row r="13128" spans="1:5" ht="42.75">
      <c r="A13128" s="134" t="s">
        <v>19435</v>
      </c>
      <c r="B13128" s="134" t="s">
        <v>8042</v>
      </c>
      <c r="C13128" s="135" t="s">
        <v>19436</v>
      </c>
      <c r="D13128" s="134" t="s">
        <v>116</v>
      </c>
      <c r="E13128" s="133">
        <v>409.67</v>
      </c>
    </row>
    <row r="13129" spans="1:5" ht="57">
      <c r="A13129" s="134" t="s">
        <v>19437</v>
      </c>
      <c r="B13129" s="134" t="s">
        <v>8042</v>
      </c>
      <c r="C13129" s="135" t="s">
        <v>19438</v>
      </c>
      <c r="D13129" s="134" t="s">
        <v>116</v>
      </c>
      <c r="E13129" s="133">
        <v>346.88</v>
      </c>
    </row>
    <row r="13130" spans="1:5" ht="57">
      <c r="A13130" s="134" t="s">
        <v>19439</v>
      </c>
      <c r="B13130" s="134" t="s">
        <v>8042</v>
      </c>
      <c r="C13130" s="135" t="s">
        <v>19440</v>
      </c>
      <c r="D13130" s="134" t="s">
        <v>116</v>
      </c>
      <c r="E13130" s="133">
        <v>211.03</v>
      </c>
    </row>
    <row r="13131" spans="1:5" ht="57">
      <c r="A13131" s="134" t="s">
        <v>19441</v>
      </c>
      <c r="B13131" s="134" t="s">
        <v>8042</v>
      </c>
      <c r="C13131" s="135" t="s">
        <v>19442</v>
      </c>
      <c r="D13131" s="134" t="s">
        <v>116</v>
      </c>
      <c r="E13131" s="133">
        <v>242.07</v>
      </c>
    </row>
    <row r="13132" spans="1:5" ht="42.75">
      <c r="A13132" s="134" t="s">
        <v>19443</v>
      </c>
      <c r="B13132" s="134" t="s">
        <v>8042</v>
      </c>
      <c r="C13132" s="135" t="s">
        <v>19444</v>
      </c>
      <c r="D13132" s="134" t="s">
        <v>116</v>
      </c>
      <c r="E13132" s="133">
        <v>1430.31</v>
      </c>
    </row>
    <row r="13133" spans="1:5" ht="42.75">
      <c r="A13133" s="134" t="s">
        <v>19445</v>
      </c>
      <c r="B13133" s="134" t="s">
        <v>8042</v>
      </c>
      <c r="C13133" s="135" t="s">
        <v>19446</v>
      </c>
      <c r="D13133" s="134" t="s">
        <v>116</v>
      </c>
      <c r="E13133" s="133">
        <v>1711.04</v>
      </c>
    </row>
    <row r="13134" spans="1:5" ht="42.75">
      <c r="A13134" s="134" t="s">
        <v>19447</v>
      </c>
      <c r="B13134" s="134" t="s">
        <v>8042</v>
      </c>
      <c r="C13134" s="135" t="s">
        <v>19448</v>
      </c>
      <c r="D13134" s="134" t="s">
        <v>116</v>
      </c>
      <c r="E13134" s="133">
        <v>870.84</v>
      </c>
    </row>
    <row r="13135" spans="1:5" ht="42.75">
      <c r="A13135" s="134" t="s">
        <v>19449</v>
      </c>
      <c r="B13135" s="134" t="s">
        <v>8042</v>
      </c>
      <c r="C13135" s="135" t="s">
        <v>19450</v>
      </c>
      <c r="D13135" s="134" t="s">
        <v>116</v>
      </c>
      <c r="E13135" s="133">
        <v>558.96</v>
      </c>
    </row>
    <row r="13136" spans="1:5" ht="71.25">
      <c r="A13136" s="134" t="s">
        <v>19451</v>
      </c>
      <c r="B13136" s="134" t="s">
        <v>8042</v>
      </c>
      <c r="C13136" s="135" t="s">
        <v>19452</v>
      </c>
      <c r="D13136" s="134" t="s">
        <v>116</v>
      </c>
      <c r="E13136" s="133">
        <v>92.91</v>
      </c>
    </row>
    <row r="13137" spans="1:5" ht="71.25">
      <c r="A13137" s="134" t="s">
        <v>19453</v>
      </c>
      <c r="B13137" s="134" t="s">
        <v>8042</v>
      </c>
      <c r="C13137" s="135" t="s">
        <v>19454</v>
      </c>
      <c r="D13137" s="134" t="s">
        <v>116</v>
      </c>
      <c r="E13137" s="133">
        <v>184.76</v>
      </c>
    </row>
    <row r="13138" spans="1:5" ht="71.25">
      <c r="A13138" s="134" t="s">
        <v>19455</v>
      </c>
      <c r="B13138" s="134" t="s">
        <v>8042</v>
      </c>
      <c r="C13138" s="135" t="s">
        <v>19456</v>
      </c>
      <c r="D13138" s="134" t="s">
        <v>116</v>
      </c>
      <c r="E13138" s="133">
        <v>139.16</v>
      </c>
    </row>
    <row r="13139" spans="1:5" ht="99.75">
      <c r="A13139" s="134" t="s">
        <v>19457</v>
      </c>
      <c r="B13139" s="134" t="s">
        <v>8042</v>
      </c>
      <c r="C13139" s="135" t="s">
        <v>19458</v>
      </c>
      <c r="D13139" s="134" t="s">
        <v>116</v>
      </c>
      <c r="E13139" s="133">
        <v>272.69</v>
      </c>
    </row>
    <row r="13140" spans="1:5" ht="99.75">
      <c r="A13140" s="134" t="s">
        <v>19459</v>
      </c>
      <c r="B13140" s="134" t="s">
        <v>8042</v>
      </c>
      <c r="C13140" s="135" t="s">
        <v>19460</v>
      </c>
      <c r="D13140" s="134" t="s">
        <v>116</v>
      </c>
      <c r="E13140" s="133">
        <v>469.52</v>
      </c>
    </row>
    <row r="13141" spans="1:5" ht="71.25">
      <c r="A13141" s="134" t="s">
        <v>19461</v>
      </c>
      <c r="B13141" s="134" t="s">
        <v>8042</v>
      </c>
      <c r="C13141" s="135" t="s">
        <v>19462</v>
      </c>
      <c r="D13141" s="134" t="s">
        <v>116</v>
      </c>
      <c r="E13141" s="133">
        <v>498.23</v>
      </c>
    </row>
    <row r="13142" spans="1:5" ht="85.5">
      <c r="A13142" s="134" t="s">
        <v>19463</v>
      </c>
      <c r="B13142" s="134" t="s">
        <v>8042</v>
      </c>
      <c r="C13142" s="135" t="s">
        <v>19464</v>
      </c>
      <c r="D13142" s="134" t="s">
        <v>116</v>
      </c>
      <c r="E13142" s="133">
        <v>211.82</v>
      </c>
    </row>
    <row r="13143" spans="1:5" ht="142.5">
      <c r="A13143" s="134" t="s">
        <v>19465</v>
      </c>
      <c r="B13143" s="134" t="s">
        <v>8042</v>
      </c>
      <c r="C13143" s="135" t="s">
        <v>19466</v>
      </c>
      <c r="D13143" s="134" t="s">
        <v>116</v>
      </c>
      <c r="E13143" s="133">
        <v>132.43</v>
      </c>
    </row>
    <row r="13144" spans="1:5" ht="156.75">
      <c r="A13144" s="134" t="s">
        <v>19467</v>
      </c>
      <c r="B13144" s="134" t="s">
        <v>8042</v>
      </c>
      <c r="C13144" s="135" t="s">
        <v>19468</v>
      </c>
      <c r="D13144" s="134" t="s">
        <v>116</v>
      </c>
      <c r="E13144" s="133">
        <v>125.81</v>
      </c>
    </row>
    <row r="13145" spans="1:5" ht="142.5">
      <c r="A13145" s="134" t="s">
        <v>19469</v>
      </c>
      <c r="B13145" s="134" t="s">
        <v>8042</v>
      </c>
      <c r="C13145" s="135" t="s">
        <v>19470</v>
      </c>
      <c r="D13145" s="134" t="s">
        <v>116</v>
      </c>
      <c r="E13145" s="133">
        <v>126.54</v>
      </c>
    </row>
    <row r="13146" spans="1:5" ht="171">
      <c r="A13146" s="134" t="s">
        <v>19471</v>
      </c>
      <c r="B13146" s="134" t="s">
        <v>8042</v>
      </c>
      <c r="C13146" s="135" t="s">
        <v>19472</v>
      </c>
      <c r="D13146" s="134" t="s">
        <v>116</v>
      </c>
      <c r="E13146" s="133">
        <v>73.59</v>
      </c>
    </row>
    <row r="13147" spans="1:5" ht="142.5">
      <c r="A13147" s="134" t="s">
        <v>19473</v>
      </c>
      <c r="B13147" s="134" t="s">
        <v>8042</v>
      </c>
      <c r="C13147" s="135" t="s">
        <v>19474</v>
      </c>
      <c r="D13147" s="134" t="s">
        <v>116</v>
      </c>
      <c r="E13147" s="133">
        <v>92.81</v>
      </c>
    </row>
    <row r="13148" spans="1:5" ht="171">
      <c r="A13148" s="134" t="s">
        <v>19475</v>
      </c>
      <c r="B13148" s="134" t="s">
        <v>8042</v>
      </c>
      <c r="C13148" s="135" t="s">
        <v>19476</v>
      </c>
      <c r="D13148" s="134" t="s">
        <v>116</v>
      </c>
      <c r="E13148" s="133">
        <v>77.290000000000006</v>
      </c>
    </row>
    <row r="13149" spans="1:5" ht="156.75">
      <c r="A13149" s="134" t="s">
        <v>19477</v>
      </c>
      <c r="B13149" s="134" t="s">
        <v>8042</v>
      </c>
      <c r="C13149" s="135" t="s">
        <v>19478</v>
      </c>
      <c r="D13149" s="134" t="s">
        <v>116</v>
      </c>
      <c r="E13149" s="133">
        <v>96.51</v>
      </c>
    </row>
    <row r="13150" spans="1:5" ht="171">
      <c r="A13150" s="134" t="s">
        <v>19479</v>
      </c>
      <c r="B13150" s="134" t="s">
        <v>8042</v>
      </c>
      <c r="C13150" s="135" t="s">
        <v>19480</v>
      </c>
      <c r="D13150" s="134" t="s">
        <v>116</v>
      </c>
      <c r="E13150" s="133">
        <v>121.36</v>
      </c>
    </row>
    <row r="13151" spans="1:5" ht="142.5">
      <c r="A13151" s="134" t="s">
        <v>19481</v>
      </c>
      <c r="B13151" s="134" t="s">
        <v>8042</v>
      </c>
      <c r="C13151" s="135" t="s">
        <v>19482</v>
      </c>
      <c r="D13151" s="134" t="s">
        <v>116</v>
      </c>
      <c r="E13151" s="133">
        <v>140.57</v>
      </c>
    </row>
    <row r="13152" spans="1:5" ht="156.75">
      <c r="A13152" s="134" t="s">
        <v>19483</v>
      </c>
      <c r="B13152" s="134" t="s">
        <v>8042</v>
      </c>
      <c r="C13152" s="135" t="s">
        <v>19484</v>
      </c>
      <c r="D13152" s="134" t="s">
        <v>116</v>
      </c>
      <c r="E13152" s="133">
        <v>123.67</v>
      </c>
    </row>
    <row r="13153" spans="1:5" ht="156.75">
      <c r="A13153" s="134" t="s">
        <v>19485</v>
      </c>
      <c r="B13153" s="134" t="s">
        <v>8042</v>
      </c>
      <c r="C13153" s="135" t="s">
        <v>19486</v>
      </c>
      <c r="D13153" s="134" t="s">
        <v>116</v>
      </c>
      <c r="E13153" s="133">
        <v>142.88999999999999</v>
      </c>
    </row>
    <row r="13154" spans="1:5" ht="142.5">
      <c r="A13154" s="134" t="s">
        <v>19487</v>
      </c>
      <c r="B13154" s="134" t="s">
        <v>8042</v>
      </c>
      <c r="C13154" s="135" t="s">
        <v>19488</v>
      </c>
      <c r="D13154" s="134" t="s">
        <v>116</v>
      </c>
      <c r="E13154" s="133">
        <v>86.58</v>
      </c>
    </row>
    <row r="13155" spans="1:5" ht="142.5">
      <c r="A13155" s="134" t="s">
        <v>19489</v>
      </c>
      <c r="B13155" s="134" t="s">
        <v>8042</v>
      </c>
      <c r="C13155" s="135" t="s">
        <v>19490</v>
      </c>
      <c r="D13155" s="134" t="s">
        <v>116</v>
      </c>
      <c r="E13155" s="133">
        <v>105.79</v>
      </c>
    </row>
    <row r="13156" spans="1:5" ht="142.5">
      <c r="A13156" s="134" t="s">
        <v>19491</v>
      </c>
      <c r="B13156" s="134" t="s">
        <v>8042</v>
      </c>
      <c r="C13156" s="135" t="s">
        <v>19492</v>
      </c>
      <c r="D13156" s="134" t="s">
        <v>116</v>
      </c>
      <c r="E13156" s="133">
        <v>93.19</v>
      </c>
    </row>
    <row r="13157" spans="1:5" ht="142.5">
      <c r="A13157" s="134" t="s">
        <v>19493</v>
      </c>
      <c r="B13157" s="134" t="s">
        <v>8042</v>
      </c>
      <c r="C13157" s="135" t="s">
        <v>19494</v>
      </c>
      <c r="D13157" s="134" t="s">
        <v>116</v>
      </c>
      <c r="E13157" s="133">
        <v>112.4</v>
      </c>
    </row>
    <row r="13158" spans="1:5" ht="128.25">
      <c r="A13158" s="134" t="s">
        <v>19495</v>
      </c>
      <c r="B13158" s="134" t="s">
        <v>8042</v>
      </c>
      <c r="C13158" s="135" t="s">
        <v>19496</v>
      </c>
      <c r="D13158" s="134" t="s">
        <v>116</v>
      </c>
      <c r="E13158" s="133">
        <v>94.08</v>
      </c>
    </row>
    <row r="13159" spans="1:5" ht="142.5">
      <c r="A13159" s="134" t="s">
        <v>19497</v>
      </c>
      <c r="B13159" s="134" t="s">
        <v>8042</v>
      </c>
      <c r="C13159" s="135" t="s">
        <v>19498</v>
      </c>
      <c r="D13159" s="134" t="s">
        <v>116</v>
      </c>
      <c r="E13159" s="133">
        <v>113.29</v>
      </c>
    </row>
    <row r="13160" spans="1:5" ht="142.5">
      <c r="A13160" s="134" t="s">
        <v>19499</v>
      </c>
      <c r="B13160" s="134" t="s">
        <v>8042</v>
      </c>
      <c r="C13160" s="135" t="s">
        <v>19500</v>
      </c>
      <c r="D13160" s="134" t="s">
        <v>116</v>
      </c>
      <c r="E13160" s="133">
        <v>94.97</v>
      </c>
    </row>
    <row r="13161" spans="1:5" ht="142.5">
      <c r="A13161" s="134" t="s">
        <v>19501</v>
      </c>
      <c r="B13161" s="134" t="s">
        <v>8042</v>
      </c>
      <c r="C13161" s="135" t="s">
        <v>19502</v>
      </c>
      <c r="D13161" s="134" t="s">
        <v>116</v>
      </c>
      <c r="E13161" s="133">
        <v>114.18</v>
      </c>
    </row>
    <row r="13162" spans="1:5" ht="128.25">
      <c r="A13162" s="134" t="s">
        <v>19503</v>
      </c>
      <c r="B13162" s="134" t="s">
        <v>8042</v>
      </c>
      <c r="C13162" s="135" t="s">
        <v>19504</v>
      </c>
      <c r="D13162" s="134" t="s">
        <v>116</v>
      </c>
      <c r="E13162" s="133">
        <v>366.41</v>
      </c>
    </row>
    <row r="13163" spans="1:5" ht="99.75">
      <c r="A13163" s="134" t="s">
        <v>19505</v>
      </c>
      <c r="B13163" s="134" t="s">
        <v>8042</v>
      </c>
      <c r="C13163" s="135" t="s">
        <v>19506</v>
      </c>
      <c r="D13163" s="134" t="s">
        <v>116</v>
      </c>
      <c r="E13163" s="133">
        <v>699.7</v>
      </c>
    </row>
    <row r="13164" spans="1:5" ht="156.75">
      <c r="A13164" s="134" t="s">
        <v>19507</v>
      </c>
      <c r="B13164" s="134" t="s">
        <v>8042</v>
      </c>
      <c r="C13164" s="135" t="s">
        <v>19508</v>
      </c>
      <c r="D13164" s="134" t="s">
        <v>116</v>
      </c>
      <c r="E13164" s="133">
        <v>177.2</v>
      </c>
    </row>
    <row r="13165" spans="1:5" ht="71.25">
      <c r="A13165" s="134" t="s">
        <v>19509</v>
      </c>
      <c r="B13165" s="134" t="s">
        <v>8042</v>
      </c>
      <c r="C13165" s="135" t="s">
        <v>19510</v>
      </c>
      <c r="D13165" s="134" t="s">
        <v>116</v>
      </c>
      <c r="E13165" s="133">
        <v>510.65</v>
      </c>
    </row>
    <row r="13166" spans="1:5" ht="71.25">
      <c r="A13166" s="134" t="s">
        <v>19511</v>
      </c>
      <c r="B13166" s="134" t="s">
        <v>8042</v>
      </c>
      <c r="C13166" s="135" t="s">
        <v>19512</v>
      </c>
      <c r="D13166" s="134" t="s">
        <v>116</v>
      </c>
      <c r="E13166" s="133">
        <v>531.25</v>
      </c>
    </row>
    <row r="13167" spans="1:5" ht="71.25">
      <c r="A13167" s="134" t="s">
        <v>19513</v>
      </c>
      <c r="B13167" s="134" t="s">
        <v>8042</v>
      </c>
      <c r="C13167" s="135" t="s">
        <v>19514</v>
      </c>
      <c r="D13167" s="134" t="s">
        <v>116</v>
      </c>
      <c r="E13167" s="133">
        <v>510.65</v>
      </c>
    </row>
    <row r="13168" spans="1:5" ht="71.25">
      <c r="A13168" s="134" t="s">
        <v>19515</v>
      </c>
      <c r="B13168" s="134" t="s">
        <v>8042</v>
      </c>
      <c r="C13168" s="135" t="s">
        <v>19516</v>
      </c>
      <c r="D13168" s="134" t="s">
        <v>116</v>
      </c>
      <c r="E13168" s="133">
        <v>531.25</v>
      </c>
    </row>
    <row r="13169" spans="1:5" ht="71.25">
      <c r="A13169" s="134" t="s">
        <v>19517</v>
      </c>
      <c r="B13169" s="134" t="s">
        <v>8042</v>
      </c>
      <c r="C13169" s="135" t="s">
        <v>19518</v>
      </c>
      <c r="D13169" s="134" t="s">
        <v>116</v>
      </c>
      <c r="E13169" s="133">
        <v>436.49</v>
      </c>
    </row>
    <row r="13170" spans="1:5" ht="71.25">
      <c r="A13170" s="134" t="s">
        <v>19519</v>
      </c>
      <c r="B13170" s="134" t="s">
        <v>8042</v>
      </c>
      <c r="C13170" s="135" t="s">
        <v>19520</v>
      </c>
      <c r="D13170" s="134" t="s">
        <v>116</v>
      </c>
      <c r="E13170" s="133">
        <v>829.95</v>
      </c>
    </row>
    <row r="13171" spans="1:5" ht="142.5">
      <c r="A13171" s="134" t="s">
        <v>19521</v>
      </c>
      <c r="B13171" s="134" t="s">
        <v>8042</v>
      </c>
      <c r="C13171" s="135" t="s">
        <v>19522</v>
      </c>
      <c r="D13171" s="134" t="s">
        <v>116</v>
      </c>
      <c r="E13171" s="133">
        <v>203.06</v>
      </c>
    </row>
    <row r="13172" spans="1:5" ht="85.5">
      <c r="A13172" s="134" t="s">
        <v>19523</v>
      </c>
      <c r="B13172" s="134" t="s">
        <v>8042</v>
      </c>
      <c r="C13172" s="135" t="s">
        <v>19524</v>
      </c>
      <c r="D13172" s="134" t="s">
        <v>116</v>
      </c>
      <c r="E13172" s="133">
        <v>29.75</v>
      </c>
    </row>
    <row r="13173" spans="1:5" ht="99.75">
      <c r="A13173" s="134" t="s">
        <v>19525</v>
      </c>
      <c r="B13173" s="134" t="s">
        <v>8042</v>
      </c>
      <c r="C13173" s="135" t="s">
        <v>19526</v>
      </c>
      <c r="D13173" s="134" t="s">
        <v>116</v>
      </c>
      <c r="E13173" s="133">
        <v>107.18</v>
      </c>
    </row>
    <row r="13174" spans="1:5" ht="114">
      <c r="A13174" s="134" t="s">
        <v>19527</v>
      </c>
      <c r="B13174" s="134" t="s">
        <v>8042</v>
      </c>
      <c r="C13174" s="135" t="s">
        <v>19528</v>
      </c>
      <c r="D13174" s="134" t="s">
        <v>75</v>
      </c>
      <c r="E13174" s="133">
        <v>33.979999999999997</v>
      </c>
    </row>
    <row r="13175" spans="1:5" ht="114">
      <c r="A13175" s="134" t="s">
        <v>19529</v>
      </c>
      <c r="B13175" s="134" t="s">
        <v>8042</v>
      </c>
      <c r="C13175" s="135" t="s">
        <v>19530</v>
      </c>
      <c r="D13175" s="134" t="s">
        <v>75</v>
      </c>
      <c r="E13175" s="133">
        <v>26.37</v>
      </c>
    </row>
    <row r="13176" spans="1:5" ht="99.75">
      <c r="A13176" s="134" t="s">
        <v>19531</v>
      </c>
      <c r="B13176" s="134" t="s">
        <v>8042</v>
      </c>
      <c r="C13176" s="135" t="s">
        <v>19532</v>
      </c>
      <c r="D13176" s="134" t="s">
        <v>116</v>
      </c>
      <c r="E13176" s="133">
        <v>145.47</v>
      </c>
    </row>
    <row r="13177" spans="1:5" ht="114">
      <c r="A13177" s="134" t="s">
        <v>19533</v>
      </c>
      <c r="B13177" s="134" t="s">
        <v>8042</v>
      </c>
      <c r="C13177" s="135" t="s">
        <v>19534</v>
      </c>
      <c r="D13177" s="134" t="s">
        <v>116</v>
      </c>
      <c r="E13177" s="133">
        <v>137.41</v>
      </c>
    </row>
    <row r="13178" spans="1:5" ht="42.75">
      <c r="A13178" s="134" t="s">
        <v>19535</v>
      </c>
      <c r="B13178" s="134" t="s">
        <v>8042</v>
      </c>
      <c r="C13178" s="135" t="s">
        <v>19536</v>
      </c>
      <c r="D13178" s="134" t="s">
        <v>116</v>
      </c>
      <c r="E13178" s="133">
        <v>7.05</v>
      </c>
    </row>
    <row r="13179" spans="1:5" ht="57">
      <c r="A13179" s="134" t="s">
        <v>19537</v>
      </c>
      <c r="B13179" s="134" t="s">
        <v>8042</v>
      </c>
      <c r="C13179" s="135" t="s">
        <v>19538</v>
      </c>
      <c r="D13179" s="134" t="s">
        <v>116</v>
      </c>
      <c r="E13179" s="133">
        <v>16.73</v>
      </c>
    </row>
    <row r="13180" spans="1:5" ht="57">
      <c r="A13180" s="134" t="s">
        <v>19539</v>
      </c>
      <c r="B13180" s="134" t="s">
        <v>8042</v>
      </c>
      <c r="C13180" s="135" t="s">
        <v>19540</v>
      </c>
      <c r="D13180" s="134" t="s">
        <v>116</v>
      </c>
      <c r="E13180" s="133">
        <v>5.74</v>
      </c>
    </row>
    <row r="13181" spans="1:5" ht="42.75">
      <c r="A13181" s="134" t="s">
        <v>19541</v>
      </c>
      <c r="B13181" s="134" t="s">
        <v>8042</v>
      </c>
      <c r="C13181" s="135" t="s">
        <v>19542</v>
      </c>
      <c r="D13181" s="134" t="s">
        <v>116</v>
      </c>
      <c r="E13181" s="133">
        <v>13.64</v>
      </c>
    </row>
    <row r="13182" spans="1:5" ht="57">
      <c r="A13182" s="134" t="s">
        <v>19543</v>
      </c>
      <c r="B13182" s="134" t="s">
        <v>8042</v>
      </c>
      <c r="C13182" s="135" t="s">
        <v>19544</v>
      </c>
      <c r="D13182" s="134" t="s">
        <v>116</v>
      </c>
      <c r="E13182" s="133">
        <v>35.31</v>
      </c>
    </row>
    <row r="13183" spans="1:5" ht="57">
      <c r="A13183" s="134" t="s">
        <v>19545</v>
      </c>
      <c r="B13183" s="134" t="s">
        <v>8042</v>
      </c>
      <c r="C13183" s="135" t="s">
        <v>19546</v>
      </c>
      <c r="D13183" s="134" t="s">
        <v>116</v>
      </c>
      <c r="E13183" s="133">
        <v>34.75</v>
      </c>
    </row>
    <row r="13184" spans="1:5" ht="57">
      <c r="A13184" s="134" t="s">
        <v>19547</v>
      </c>
      <c r="B13184" s="134" t="s">
        <v>8042</v>
      </c>
      <c r="C13184" s="135" t="s">
        <v>19548</v>
      </c>
      <c r="D13184" s="134" t="s">
        <v>116</v>
      </c>
      <c r="E13184" s="133">
        <v>33.89</v>
      </c>
    </row>
    <row r="13185" spans="1:5" ht="57">
      <c r="A13185" s="134" t="s">
        <v>19549</v>
      </c>
      <c r="B13185" s="134" t="s">
        <v>8042</v>
      </c>
      <c r="C13185" s="135" t="s">
        <v>19550</v>
      </c>
      <c r="D13185" s="134" t="s">
        <v>116</v>
      </c>
      <c r="E13185" s="133">
        <v>37.119999999999997</v>
      </c>
    </row>
    <row r="13186" spans="1:5" ht="57">
      <c r="A13186" s="134" t="s">
        <v>19551</v>
      </c>
      <c r="B13186" s="134" t="s">
        <v>8042</v>
      </c>
      <c r="C13186" s="135" t="s">
        <v>19552</v>
      </c>
      <c r="D13186" s="134" t="s">
        <v>116</v>
      </c>
      <c r="E13186" s="133">
        <v>33.56</v>
      </c>
    </row>
    <row r="13187" spans="1:5" ht="57">
      <c r="A13187" s="134" t="s">
        <v>19553</v>
      </c>
      <c r="B13187" s="134" t="s">
        <v>8042</v>
      </c>
      <c r="C13187" s="135" t="s">
        <v>19554</v>
      </c>
      <c r="D13187" s="134" t="s">
        <v>116</v>
      </c>
      <c r="E13187" s="133">
        <v>43.35</v>
      </c>
    </row>
    <row r="13188" spans="1:5" ht="71.25">
      <c r="A13188" s="134" t="s">
        <v>19555</v>
      </c>
      <c r="B13188" s="134" t="s">
        <v>8042</v>
      </c>
      <c r="C13188" s="135" t="s">
        <v>19556</v>
      </c>
      <c r="D13188" s="134" t="s">
        <v>116</v>
      </c>
      <c r="E13188" s="133">
        <v>34.270000000000003</v>
      </c>
    </row>
    <row r="13189" spans="1:5" ht="57">
      <c r="A13189" s="134" t="s">
        <v>19557</v>
      </c>
      <c r="B13189" s="134" t="s">
        <v>8042</v>
      </c>
      <c r="C13189" s="135" t="s">
        <v>19558</v>
      </c>
      <c r="D13189" s="134" t="s">
        <v>116</v>
      </c>
      <c r="E13189" s="133">
        <v>27.21</v>
      </c>
    </row>
    <row r="13190" spans="1:5" ht="57">
      <c r="A13190" s="134" t="s">
        <v>19559</v>
      </c>
      <c r="B13190" s="134" t="s">
        <v>8042</v>
      </c>
      <c r="C13190" s="135" t="s">
        <v>19560</v>
      </c>
      <c r="D13190" s="134" t="s">
        <v>116</v>
      </c>
      <c r="E13190" s="133">
        <v>37.01</v>
      </c>
    </row>
    <row r="13191" spans="1:5" ht="57">
      <c r="A13191" s="134" t="s">
        <v>19561</v>
      </c>
      <c r="B13191" s="134" t="s">
        <v>8042</v>
      </c>
      <c r="C13191" s="135" t="s">
        <v>19562</v>
      </c>
      <c r="D13191" s="134" t="s">
        <v>116</v>
      </c>
      <c r="E13191" s="133">
        <v>29.96</v>
      </c>
    </row>
    <row r="13192" spans="1:5" ht="71.25">
      <c r="A13192" s="134" t="s">
        <v>19563</v>
      </c>
      <c r="B13192" s="134" t="s">
        <v>8042</v>
      </c>
      <c r="C13192" s="135" t="s">
        <v>19564</v>
      </c>
      <c r="D13192" s="134" t="s">
        <v>116</v>
      </c>
      <c r="E13192" s="133">
        <v>44.66</v>
      </c>
    </row>
    <row r="13193" spans="1:5" ht="71.25">
      <c r="A13193" s="134" t="s">
        <v>19565</v>
      </c>
      <c r="B13193" s="134" t="s">
        <v>8042</v>
      </c>
      <c r="C13193" s="135" t="s">
        <v>19566</v>
      </c>
      <c r="D13193" s="134" t="s">
        <v>116</v>
      </c>
      <c r="E13193" s="133">
        <v>41.19</v>
      </c>
    </row>
    <row r="13194" spans="1:5" ht="71.25">
      <c r="A13194" s="134" t="s">
        <v>19567</v>
      </c>
      <c r="B13194" s="134" t="s">
        <v>8042</v>
      </c>
      <c r="C13194" s="135" t="s">
        <v>19568</v>
      </c>
      <c r="D13194" s="134" t="s">
        <v>116</v>
      </c>
      <c r="E13194" s="133">
        <v>40.35</v>
      </c>
    </row>
    <row r="13195" spans="1:5" ht="71.25">
      <c r="A13195" s="134" t="s">
        <v>19569</v>
      </c>
      <c r="B13195" s="134" t="s">
        <v>8042</v>
      </c>
      <c r="C13195" s="135" t="s">
        <v>19570</v>
      </c>
      <c r="D13195" s="134" t="s">
        <v>116</v>
      </c>
      <c r="E13195" s="133">
        <v>37.159999999999997</v>
      </c>
    </row>
    <row r="13196" spans="1:5" ht="42.75">
      <c r="A13196" s="134" t="s">
        <v>19571</v>
      </c>
      <c r="B13196" s="134" t="s">
        <v>8042</v>
      </c>
      <c r="C13196" s="135" t="s">
        <v>19572</v>
      </c>
      <c r="D13196" s="134" t="s">
        <v>116</v>
      </c>
      <c r="E13196" s="133">
        <v>23.63</v>
      </c>
    </row>
    <row r="13197" spans="1:5" ht="57">
      <c r="A13197" s="134" t="s">
        <v>19573</v>
      </c>
      <c r="B13197" s="134" t="s">
        <v>8042</v>
      </c>
      <c r="C13197" s="135" t="s">
        <v>19574</v>
      </c>
      <c r="D13197" s="134" t="s">
        <v>116</v>
      </c>
      <c r="E13197" s="133">
        <v>27.84</v>
      </c>
    </row>
    <row r="13198" spans="1:5" ht="57">
      <c r="A13198" s="134" t="s">
        <v>19575</v>
      </c>
      <c r="B13198" s="134" t="s">
        <v>8042</v>
      </c>
      <c r="C13198" s="135" t="s">
        <v>19576</v>
      </c>
      <c r="D13198" s="134" t="s">
        <v>116</v>
      </c>
      <c r="E13198" s="133">
        <v>22.23</v>
      </c>
    </row>
    <row r="13199" spans="1:5" ht="57">
      <c r="A13199" s="134" t="s">
        <v>19577</v>
      </c>
      <c r="B13199" s="134" t="s">
        <v>8042</v>
      </c>
      <c r="C13199" s="135" t="s">
        <v>19578</v>
      </c>
      <c r="D13199" s="134" t="s">
        <v>116</v>
      </c>
      <c r="E13199" s="133">
        <v>16.62</v>
      </c>
    </row>
    <row r="13200" spans="1:5" ht="71.25">
      <c r="A13200" s="134" t="s">
        <v>19579</v>
      </c>
      <c r="B13200" s="134" t="s">
        <v>8042</v>
      </c>
      <c r="C13200" s="135" t="s">
        <v>19580</v>
      </c>
      <c r="D13200" s="134" t="s">
        <v>116</v>
      </c>
      <c r="E13200" s="133">
        <v>42.85</v>
      </c>
    </row>
    <row r="13201" spans="1:5" ht="71.25">
      <c r="A13201" s="134" t="s">
        <v>19581</v>
      </c>
      <c r="B13201" s="134" t="s">
        <v>8042</v>
      </c>
      <c r="C13201" s="135" t="s">
        <v>19582</v>
      </c>
      <c r="D13201" s="134" t="s">
        <v>116</v>
      </c>
      <c r="E13201" s="133">
        <v>38.130000000000003</v>
      </c>
    </row>
    <row r="13202" spans="1:5" ht="71.25">
      <c r="A13202" s="134" t="s">
        <v>19583</v>
      </c>
      <c r="B13202" s="134" t="s">
        <v>8042</v>
      </c>
      <c r="C13202" s="135" t="s">
        <v>19584</v>
      </c>
      <c r="D13202" s="134" t="s">
        <v>116</v>
      </c>
      <c r="E13202" s="133">
        <v>42.16</v>
      </c>
    </row>
    <row r="13203" spans="1:5" ht="57">
      <c r="A13203" s="134" t="s">
        <v>19585</v>
      </c>
      <c r="B13203" s="134" t="s">
        <v>8042</v>
      </c>
      <c r="C13203" s="135" t="s">
        <v>19586</v>
      </c>
      <c r="D13203" s="134" t="s">
        <v>116</v>
      </c>
      <c r="E13203" s="133">
        <v>37.43</v>
      </c>
    </row>
    <row r="13204" spans="1:5" ht="57">
      <c r="A13204" s="134" t="s">
        <v>19587</v>
      </c>
      <c r="B13204" s="134" t="s">
        <v>8042</v>
      </c>
      <c r="C13204" s="135" t="s">
        <v>19588</v>
      </c>
      <c r="D13204" s="134" t="s">
        <v>116</v>
      </c>
      <c r="E13204" s="133">
        <v>36.659999999999997</v>
      </c>
    </row>
    <row r="13205" spans="1:5" ht="85.5">
      <c r="A13205" s="134" t="s">
        <v>19589</v>
      </c>
      <c r="B13205" s="134" t="s">
        <v>8042</v>
      </c>
      <c r="C13205" s="135" t="s">
        <v>19590</v>
      </c>
      <c r="D13205" s="134" t="s">
        <v>116</v>
      </c>
      <c r="E13205" s="133">
        <v>33.729999999999997</v>
      </c>
    </row>
    <row r="13206" spans="1:5" ht="57">
      <c r="A13206" s="134" t="s">
        <v>19591</v>
      </c>
      <c r="B13206" s="134" t="s">
        <v>8042</v>
      </c>
      <c r="C13206" s="135" t="s">
        <v>19592</v>
      </c>
      <c r="D13206" s="134" t="s">
        <v>116</v>
      </c>
      <c r="E13206" s="133">
        <v>35.82</v>
      </c>
    </row>
    <row r="13207" spans="1:5" ht="57">
      <c r="A13207" s="134" t="s">
        <v>19593</v>
      </c>
      <c r="B13207" s="134" t="s">
        <v>8042</v>
      </c>
      <c r="C13207" s="135" t="s">
        <v>19594</v>
      </c>
      <c r="D13207" s="134" t="s">
        <v>116</v>
      </c>
      <c r="E13207" s="133">
        <v>44.24</v>
      </c>
    </row>
    <row r="13208" spans="1:5" ht="71.25">
      <c r="A13208" s="134" t="s">
        <v>19595</v>
      </c>
      <c r="B13208" s="134" t="s">
        <v>8042</v>
      </c>
      <c r="C13208" s="135" t="s">
        <v>19596</v>
      </c>
      <c r="D13208" s="134" t="s">
        <v>116</v>
      </c>
      <c r="E13208" s="133">
        <v>51.3</v>
      </c>
    </row>
    <row r="13209" spans="1:5" ht="85.5">
      <c r="A13209" s="134" t="s">
        <v>19597</v>
      </c>
      <c r="B13209" s="134" t="s">
        <v>8042</v>
      </c>
      <c r="C13209" s="135" t="s">
        <v>19598</v>
      </c>
      <c r="D13209" s="134" t="s">
        <v>116</v>
      </c>
      <c r="E13209" s="133">
        <v>34.700000000000003</v>
      </c>
    </row>
    <row r="13210" spans="1:5" ht="99.75">
      <c r="A13210" s="134" t="s">
        <v>19599</v>
      </c>
      <c r="B13210" s="134" t="s">
        <v>8042</v>
      </c>
      <c r="C13210" s="135" t="s">
        <v>19600</v>
      </c>
      <c r="D13210" s="134" t="s">
        <v>116</v>
      </c>
      <c r="E13210" s="133">
        <v>56.28</v>
      </c>
    </row>
    <row r="13211" spans="1:5" ht="85.5">
      <c r="A13211" s="134" t="s">
        <v>19601</v>
      </c>
      <c r="B13211" s="134" t="s">
        <v>8042</v>
      </c>
      <c r="C13211" s="135" t="s">
        <v>19602</v>
      </c>
      <c r="D13211" s="134" t="s">
        <v>116</v>
      </c>
      <c r="E13211" s="133">
        <v>53.55</v>
      </c>
    </row>
    <row r="13212" spans="1:5" ht="99.75">
      <c r="A13212" s="134" t="s">
        <v>19603</v>
      </c>
      <c r="B13212" s="134" t="s">
        <v>8042</v>
      </c>
      <c r="C13212" s="135" t="s">
        <v>19604</v>
      </c>
      <c r="D13212" s="134" t="s">
        <v>116</v>
      </c>
      <c r="E13212" s="133">
        <v>68.739999999999995</v>
      </c>
    </row>
    <row r="13213" spans="1:5" ht="99.75">
      <c r="A13213" s="134" t="s">
        <v>19605</v>
      </c>
      <c r="B13213" s="134" t="s">
        <v>8042</v>
      </c>
      <c r="C13213" s="135" t="s">
        <v>19606</v>
      </c>
      <c r="D13213" s="134" t="s">
        <v>116</v>
      </c>
      <c r="E13213" s="133">
        <v>67.06</v>
      </c>
    </row>
    <row r="13214" spans="1:5" ht="99.75">
      <c r="A13214" s="134" t="s">
        <v>19607</v>
      </c>
      <c r="B13214" s="134" t="s">
        <v>8042</v>
      </c>
      <c r="C13214" s="135" t="s">
        <v>19608</v>
      </c>
      <c r="D13214" s="134" t="s">
        <v>116</v>
      </c>
      <c r="E13214" s="133">
        <v>62.01</v>
      </c>
    </row>
    <row r="13215" spans="1:5" ht="99.75">
      <c r="A13215" s="134" t="s">
        <v>19609</v>
      </c>
      <c r="B13215" s="134" t="s">
        <v>8042</v>
      </c>
      <c r="C13215" s="135" t="s">
        <v>19610</v>
      </c>
      <c r="D13215" s="134" t="s">
        <v>116</v>
      </c>
      <c r="E13215" s="133">
        <v>65.61</v>
      </c>
    </row>
    <row r="13216" spans="1:5" ht="99.75">
      <c r="A13216" s="134" t="s">
        <v>19611</v>
      </c>
      <c r="B13216" s="134" t="s">
        <v>8042</v>
      </c>
      <c r="C13216" s="135" t="s">
        <v>19612</v>
      </c>
      <c r="D13216" s="134" t="s">
        <v>116</v>
      </c>
      <c r="E13216" s="133">
        <v>62.1</v>
      </c>
    </row>
    <row r="13217" spans="1:5" ht="99.75">
      <c r="A13217" s="134" t="s">
        <v>19613</v>
      </c>
      <c r="B13217" s="134" t="s">
        <v>8042</v>
      </c>
      <c r="C13217" s="135" t="s">
        <v>19614</v>
      </c>
      <c r="D13217" s="134" t="s">
        <v>116</v>
      </c>
      <c r="E13217" s="133">
        <v>58.11</v>
      </c>
    </row>
    <row r="13218" spans="1:5" ht="99.75">
      <c r="A13218" s="134" t="s">
        <v>19615</v>
      </c>
      <c r="B13218" s="134" t="s">
        <v>8042</v>
      </c>
      <c r="C13218" s="135" t="s">
        <v>19616</v>
      </c>
      <c r="D13218" s="134" t="s">
        <v>116</v>
      </c>
      <c r="E13218" s="133">
        <v>50.9</v>
      </c>
    </row>
    <row r="13219" spans="1:5" ht="71.25">
      <c r="A13219" s="134" t="s">
        <v>19617</v>
      </c>
      <c r="B13219" s="134" t="s">
        <v>8042</v>
      </c>
      <c r="C13219" s="135" t="s">
        <v>19618</v>
      </c>
      <c r="D13219" s="134" t="s">
        <v>116</v>
      </c>
      <c r="E13219" s="133">
        <v>22.92</v>
      </c>
    </row>
    <row r="13220" spans="1:5" ht="71.25">
      <c r="A13220" s="134" t="s">
        <v>19619</v>
      </c>
      <c r="B13220" s="134" t="s">
        <v>8042</v>
      </c>
      <c r="C13220" s="135" t="s">
        <v>19620</v>
      </c>
      <c r="D13220" s="134" t="s">
        <v>116</v>
      </c>
      <c r="E13220" s="133">
        <v>25.36</v>
      </c>
    </row>
    <row r="13221" spans="1:5" ht="42.75">
      <c r="A13221" s="134" t="s">
        <v>19621</v>
      </c>
      <c r="B13221" s="134" t="s">
        <v>8042</v>
      </c>
      <c r="C13221" s="135" t="s">
        <v>19622</v>
      </c>
      <c r="D13221" s="134" t="s">
        <v>116</v>
      </c>
      <c r="E13221" s="133">
        <v>31.19</v>
      </c>
    </row>
    <row r="13222" spans="1:5" ht="42.75">
      <c r="A13222" s="134" t="s">
        <v>19623</v>
      </c>
      <c r="B13222" s="134" t="s">
        <v>8042</v>
      </c>
      <c r="C13222" s="135" t="s">
        <v>19624</v>
      </c>
      <c r="D13222" s="134" t="s">
        <v>116</v>
      </c>
      <c r="E13222" s="133">
        <v>26.3</v>
      </c>
    </row>
    <row r="13223" spans="1:5" ht="57">
      <c r="A13223" s="134" t="s">
        <v>19625</v>
      </c>
      <c r="B13223" s="134" t="s">
        <v>8042</v>
      </c>
      <c r="C13223" s="135" t="s">
        <v>19626</v>
      </c>
      <c r="D13223" s="134" t="s">
        <v>116</v>
      </c>
      <c r="E13223" s="133">
        <v>33.76</v>
      </c>
    </row>
    <row r="13224" spans="1:5" ht="57">
      <c r="A13224" s="134" t="s">
        <v>19627</v>
      </c>
      <c r="B13224" s="134" t="s">
        <v>8042</v>
      </c>
      <c r="C13224" s="135" t="s">
        <v>19628</v>
      </c>
      <c r="D13224" s="134" t="s">
        <v>116</v>
      </c>
      <c r="E13224" s="133">
        <v>28.79</v>
      </c>
    </row>
    <row r="13225" spans="1:5" ht="71.25">
      <c r="A13225" s="134" t="s">
        <v>19629</v>
      </c>
      <c r="B13225" s="134" t="s">
        <v>8042</v>
      </c>
      <c r="C13225" s="135" t="s">
        <v>19630</v>
      </c>
      <c r="D13225" s="134" t="s">
        <v>116</v>
      </c>
      <c r="E13225" s="133">
        <v>50.63</v>
      </c>
    </row>
    <row r="13226" spans="1:5" ht="71.25">
      <c r="A13226" s="134" t="s">
        <v>19631</v>
      </c>
      <c r="B13226" s="134" t="s">
        <v>8042</v>
      </c>
      <c r="C13226" s="135" t="s">
        <v>19632</v>
      </c>
      <c r="D13226" s="134" t="s">
        <v>116</v>
      </c>
      <c r="E13226" s="133">
        <v>58.87</v>
      </c>
    </row>
    <row r="13227" spans="1:5" ht="28.5">
      <c r="A13227" s="134" t="s">
        <v>19633</v>
      </c>
      <c r="B13227" s="134" t="s">
        <v>8042</v>
      </c>
      <c r="C13227" s="135" t="s">
        <v>19634</v>
      </c>
      <c r="D13227" s="134" t="s">
        <v>75</v>
      </c>
      <c r="E13227" s="133">
        <v>18.84</v>
      </c>
    </row>
    <row r="13228" spans="1:5" ht="28.5">
      <c r="A13228" s="134" t="s">
        <v>19635</v>
      </c>
      <c r="B13228" s="134" t="s">
        <v>8042</v>
      </c>
      <c r="C13228" s="135" t="s">
        <v>19636</v>
      </c>
      <c r="D13228" s="134" t="s">
        <v>75</v>
      </c>
      <c r="E13228" s="133">
        <v>19.98</v>
      </c>
    </row>
    <row r="13229" spans="1:5" ht="57">
      <c r="A13229" s="134" t="s">
        <v>19637</v>
      </c>
      <c r="B13229" s="134" t="s">
        <v>8042</v>
      </c>
      <c r="C13229" s="135" t="s">
        <v>19638</v>
      </c>
      <c r="D13229" s="134" t="s">
        <v>75</v>
      </c>
      <c r="E13229" s="133">
        <v>19.829999999999998</v>
      </c>
    </row>
    <row r="13230" spans="1:5" ht="28.5">
      <c r="A13230" s="134" t="s">
        <v>19639</v>
      </c>
      <c r="B13230" s="134" t="s">
        <v>8042</v>
      </c>
      <c r="C13230" s="135" t="s">
        <v>19640</v>
      </c>
      <c r="D13230" s="134" t="s">
        <v>119</v>
      </c>
      <c r="E13230" s="133">
        <v>1100.28</v>
      </c>
    </row>
    <row r="13231" spans="1:5" ht="57">
      <c r="A13231" s="134" t="s">
        <v>19641</v>
      </c>
      <c r="B13231" s="134" t="s">
        <v>8042</v>
      </c>
      <c r="C13231" s="135" t="s">
        <v>19642</v>
      </c>
      <c r="D13231" s="134" t="s">
        <v>119</v>
      </c>
      <c r="E13231" s="133">
        <v>1047.92</v>
      </c>
    </row>
    <row r="13232" spans="1:5" ht="57">
      <c r="A13232" s="134" t="s">
        <v>19643</v>
      </c>
      <c r="B13232" s="134" t="s">
        <v>8042</v>
      </c>
      <c r="C13232" s="135" t="s">
        <v>19644</v>
      </c>
      <c r="D13232" s="134" t="s">
        <v>116</v>
      </c>
      <c r="E13232" s="133">
        <v>13.71</v>
      </c>
    </row>
    <row r="13233" spans="1:5" ht="42.75">
      <c r="A13233" s="134" t="s">
        <v>19645</v>
      </c>
      <c r="B13233" s="134" t="s">
        <v>8042</v>
      </c>
      <c r="C13233" s="135" t="s">
        <v>19646</v>
      </c>
      <c r="D13233" s="134" t="s">
        <v>116</v>
      </c>
      <c r="E13233" s="133">
        <v>37.76</v>
      </c>
    </row>
    <row r="13234" spans="1:5" ht="71.25">
      <c r="A13234" s="134" t="s">
        <v>19647</v>
      </c>
      <c r="B13234" s="134" t="s">
        <v>8042</v>
      </c>
      <c r="C13234" s="135" t="s">
        <v>19648</v>
      </c>
      <c r="D13234" s="134" t="s">
        <v>116</v>
      </c>
      <c r="E13234" s="133">
        <v>60.71</v>
      </c>
    </row>
    <row r="13235" spans="1:5" ht="128.25">
      <c r="A13235" s="134" t="s">
        <v>19649</v>
      </c>
      <c r="B13235" s="134" t="s">
        <v>8042</v>
      </c>
      <c r="C13235" s="135" t="s">
        <v>19650</v>
      </c>
      <c r="D13235" s="134" t="s">
        <v>116</v>
      </c>
      <c r="E13235" s="133">
        <v>236.92</v>
      </c>
    </row>
    <row r="13236" spans="1:5" ht="114">
      <c r="A13236" s="134" t="s">
        <v>19651</v>
      </c>
      <c r="B13236" s="134" t="s">
        <v>8042</v>
      </c>
      <c r="C13236" s="135" t="s">
        <v>19652</v>
      </c>
      <c r="D13236" s="134" t="s">
        <v>116</v>
      </c>
      <c r="E13236" s="133">
        <v>333.48</v>
      </c>
    </row>
    <row r="13237" spans="1:5" ht="142.5">
      <c r="A13237" s="134" t="s">
        <v>19653</v>
      </c>
      <c r="B13237" s="134" t="s">
        <v>8042</v>
      </c>
      <c r="C13237" s="135" t="s">
        <v>19654</v>
      </c>
      <c r="D13237" s="134" t="s">
        <v>116</v>
      </c>
      <c r="E13237" s="133">
        <v>142.69999999999999</v>
      </c>
    </row>
    <row r="13238" spans="1:5" ht="114">
      <c r="A13238" s="134" t="s">
        <v>19655</v>
      </c>
      <c r="B13238" s="134" t="s">
        <v>8042</v>
      </c>
      <c r="C13238" s="135" t="s">
        <v>19656</v>
      </c>
      <c r="D13238" s="134" t="s">
        <v>116</v>
      </c>
      <c r="E13238" s="133">
        <v>257.69</v>
      </c>
    </row>
    <row r="13239" spans="1:5" ht="114">
      <c r="A13239" s="134" t="s">
        <v>19657</v>
      </c>
      <c r="B13239" s="134" t="s">
        <v>8042</v>
      </c>
      <c r="C13239" s="135" t="s">
        <v>19658</v>
      </c>
      <c r="D13239" s="134" t="s">
        <v>116</v>
      </c>
      <c r="E13239" s="133">
        <v>219.2</v>
      </c>
    </row>
    <row r="13240" spans="1:5" ht="42.75">
      <c r="A13240" s="134" t="s">
        <v>19659</v>
      </c>
      <c r="B13240" s="134" t="s">
        <v>8042</v>
      </c>
      <c r="C13240" s="135" t="s">
        <v>19660</v>
      </c>
      <c r="D13240" s="134" t="s">
        <v>116</v>
      </c>
      <c r="E13240" s="133">
        <v>188.65</v>
      </c>
    </row>
    <row r="13241" spans="1:5" ht="42.75">
      <c r="A13241" s="134" t="s">
        <v>19661</v>
      </c>
      <c r="B13241" s="134" t="s">
        <v>8042</v>
      </c>
      <c r="C13241" s="135" t="s">
        <v>19662</v>
      </c>
      <c r="D13241" s="134" t="s">
        <v>116</v>
      </c>
      <c r="E13241" s="133">
        <v>175.58</v>
      </c>
    </row>
    <row r="13242" spans="1:5" ht="71.25">
      <c r="A13242" s="134" t="s">
        <v>19663</v>
      </c>
      <c r="B13242" s="134" t="s">
        <v>8042</v>
      </c>
      <c r="C13242" s="135" t="s">
        <v>19664</v>
      </c>
      <c r="D13242" s="134" t="s">
        <v>116</v>
      </c>
      <c r="E13242" s="133">
        <v>136.91</v>
      </c>
    </row>
    <row r="13243" spans="1:5" ht="71.25">
      <c r="A13243" s="134" t="s">
        <v>19665</v>
      </c>
      <c r="B13243" s="134" t="s">
        <v>8042</v>
      </c>
      <c r="C13243" s="135" t="s">
        <v>19666</v>
      </c>
      <c r="D13243" s="134" t="s">
        <v>116</v>
      </c>
      <c r="E13243" s="133">
        <v>100.42</v>
      </c>
    </row>
    <row r="13244" spans="1:5" ht="128.25">
      <c r="A13244" s="134" t="s">
        <v>19667</v>
      </c>
      <c r="B13244" s="134" t="s">
        <v>8042</v>
      </c>
      <c r="C13244" s="135" t="s">
        <v>19668</v>
      </c>
      <c r="D13244" s="134" t="s">
        <v>116</v>
      </c>
      <c r="E13244" s="133">
        <v>268.27</v>
      </c>
    </row>
    <row r="13245" spans="1:5" ht="85.5">
      <c r="A13245" s="134" t="s">
        <v>19669</v>
      </c>
      <c r="B13245" s="134" t="s">
        <v>8042</v>
      </c>
      <c r="C13245" s="135" t="s">
        <v>19670</v>
      </c>
      <c r="D13245" s="134" t="s">
        <v>116</v>
      </c>
      <c r="E13245" s="133">
        <v>209.46</v>
      </c>
    </row>
    <row r="13246" spans="1:5" ht="99.75">
      <c r="A13246" s="134" t="s">
        <v>19671</v>
      </c>
      <c r="B13246" s="134" t="s">
        <v>8042</v>
      </c>
      <c r="C13246" s="135" t="s">
        <v>19672</v>
      </c>
      <c r="D13246" s="134" t="s">
        <v>116</v>
      </c>
      <c r="E13246" s="133">
        <v>294.52999999999997</v>
      </c>
    </row>
    <row r="13247" spans="1:5" ht="71.25">
      <c r="A13247" s="134" t="s">
        <v>19673</v>
      </c>
      <c r="B13247" s="134" t="s">
        <v>8042</v>
      </c>
      <c r="C13247" s="135" t="s">
        <v>19674</v>
      </c>
      <c r="D13247" s="134" t="s">
        <v>116</v>
      </c>
      <c r="E13247" s="133">
        <v>235.73</v>
      </c>
    </row>
    <row r="13248" spans="1:5" ht="114">
      <c r="A13248" s="134" t="s">
        <v>19675</v>
      </c>
      <c r="B13248" s="134" t="s">
        <v>8042</v>
      </c>
      <c r="C13248" s="135" t="s">
        <v>19676</v>
      </c>
      <c r="D13248" s="134" t="s">
        <v>116</v>
      </c>
      <c r="E13248" s="133">
        <v>236.84</v>
      </c>
    </row>
    <row r="13249" spans="1:5" ht="71.25">
      <c r="A13249" s="134" t="s">
        <v>19677</v>
      </c>
      <c r="B13249" s="134" t="s">
        <v>8042</v>
      </c>
      <c r="C13249" s="135" t="s">
        <v>19678</v>
      </c>
      <c r="D13249" s="134" t="s">
        <v>116</v>
      </c>
      <c r="E13249" s="133">
        <v>178.03</v>
      </c>
    </row>
    <row r="13250" spans="1:5" ht="99.75">
      <c r="A13250" s="134" t="s">
        <v>19679</v>
      </c>
      <c r="B13250" s="134" t="s">
        <v>8042</v>
      </c>
      <c r="C13250" s="135" t="s">
        <v>19680</v>
      </c>
      <c r="D13250" s="134" t="s">
        <v>116</v>
      </c>
      <c r="E13250" s="133">
        <v>397.42</v>
      </c>
    </row>
    <row r="13251" spans="1:5" ht="57">
      <c r="A13251" s="134" t="s">
        <v>19681</v>
      </c>
      <c r="B13251" s="134" t="s">
        <v>8042</v>
      </c>
      <c r="C13251" s="135" t="s">
        <v>19682</v>
      </c>
      <c r="D13251" s="134" t="s">
        <v>116</v>
      </c>
      <c r="E13251" s="133">
        <v>338.61</v>
      </c>
    </row>
    <row r="13252" spans="1:5" ht="71.25">
      <c r="A13252" s="134" t="s">
        <v>19683</v>
      </c>
      <c r="B13252" s="134" t="s">
        <v>8042</v>
      </c>
      <c r="C13252" s="135" t="s">
        <v>19684</v>
      </c>
      <c r="D13252" s="134" t="s">
        <v>116</v>
      </c>
      <c r="E13252" s="133">
        <v>52.47</v>
      </c>
    </row>
    <row r="13253" spans="1:5" ht="99.75">
      <c r="A13253" s="134" t="s">
        <v>19685</v>
      </c>
      <c r="B13253" s="134" t="s">
        <v>8042</v>
      </c>
      <c r="C13253" s="135" t="s">
        <v>19686</v>
      </c>
      <c r="D13253" s="134" t="s">
        <v>116</v>
      </c>
      <c r="E13253" s="133">
        <v>97.66</v>
      </c>
    </row>
    <row r="13254" spans="1:5" ht="99.75">
      <c r="A13254" s="134" t="s">
        <v>19687</v>
      </c>
      <c r="B13254" s="134" t="s">
        <v>8042</v>
      </c>
      <c r="C13254" s="135" t="s">
        <v>19688</v>
      </c>
      <c r="D13254" s="134" t="s">
        <v>116</v>
      </c>
      <c r="E13254" s="133">
        <v>101.27</v>
      </c>
    </row>
    <row r="13255" spans="1:5" ht="42.75">
      <c r="A13255" s="134" t="s">
        <v>19689</v>
      </c>
      <c r="B13255" s="134" t="s">
        <v>8042</v>
      </c>
      <c r="C13255" s="135" t="s">
        <v>19690</v>
      </c>
      <c r="D13255" s="134" t="s">
        <v>116</v>
      </c>
      <c r="E13255" s="133">
        <v>2.96</v>
      </c>
    </row>
    <row r="13256" spans="1:5" ht="85.5">
      <c r="A13256" s="134" t="s">
        <v>19691</v>
      </c>
      <c r="B13256" s="134" t="s">
        <v>8042</v>
      </c>
      <c r="C13256" s="135" t="s">
        <v>19692</v>
      </c>
      <c r="D13256" s="134" t="s">
        <v>116</v>
      </c>
      <c r="E13256" s="133">
        <v>81.14</v>
      </c>
    </row>
    <row r="13257" spans="1:5" ht="99.75">
      <c r="A13257" s="134" t="s">
        <v>19693</v>
      </c>
      <c r="B13257" s="134" t="s">
        <v>8042</v>
      </c>
      <c r="C13257" s="135" t="s">
        <v>19694</v>
      </c>
      <c r="D13257" s="134" t="s">
        <v>116</v>
      </c>
      <c r="E13257" s="133">
        <v>88.2</v>
      </c>
    </row>
    <row r="13258" spans="1:5" ht="57">
      <c r="A13258" s="134" t="s">
        <v>19695</v>
      </c>
      <c r="B13258" s="134" t="s">
        <v>8042</v>
      </c>
      <c r="C13258" s="135" t="s">
        <v>19696</v>
      </c>
      <c r="D13258" s="134" t="s">
        <v>116</v>
      </c>
      <c r="E13258" s="133">
        <v>49.53</v>
      </c>
    </row>
    <row r="13259" spans="1:5" ht="57">
      <c r="A13259" s="134" t="s">
        <v>19697</v>
      </c>
      <c r="B13259" s="134" t="s">
        <v>8042</v>
      </c>
      <c r="C13259" s="135" t="s">
        <v>19698</v>
      </c>
      <c r="D13259" s="134" t="s">
        <v>75</v>
      </c>
      <c r="E13259" s="133">
        <v>50.38</v>
      </c>
    </row>
    <row r="13260" spans="1:5" ht="57">
      <c r="A13260" s="134" t="s">
        <v>19699</v>
      </c>
      <c r="B13260" s="134" t="s">
        <v>8042</v>
      </c>
      <c r="C13260" s="135" t="s">
        <v>19700</v>
      </c>
      <c r="D13260" s="134" t="s">
        <v>75</v>
      </c>
      <c r="E13260" s="133">
        <v>52.86</v>
      </c>
    </row>
    <row r="13261" spans="1:5" ht="57">
      <c r="A13261" s="134" t="s">
        <v>19701</v>
      </c>
      <c r="B13261" s="134" t="s">
        <v>8042</v>
      </c>
      <c r="C13261" s="135" t="s">
        <v>19702</v>
      </c>
      <c r="D13261" s="134" t="s">
        <v>116</v>
      </c>
      <c r="E13261" s="133">
        <v>32.93</v>
      </c>
    </row>
    <row r="13262" spans="1:5" ht="114">
      <c r="A13262" s="134" t="s">
        <v>19703</v>
      </c>
      <c r="B13262" s="134" t="s">
        <v>8042</v>
      </c>
      <c r="C13262" s="135" t="s">
        <v>19704</v>
      </c>
      <c r="D13262" s="134" t="s">
        <v>116</v>
      </c>
      <c r="E13262" s="133">
        <v>130.97</v>
      </c>
    </row>
    <row r="13263" spans="1:5" ht="85.5">
      <c r="A13263" s="134" t="s">
        <v>19705</v>
      </c>
      <c r="B13263" s="134" t="s">
        <v>8042</v>
      </c>
      <c r="C13263" s="135" t="s">
        <v>19706</v>
      </c>
      <c r="D13263" s="134" t="s">
        <v>116</v>
      </c>
      <c r="E13263" s="133">
        <v>85.78</v>
      </c>
    </row>
    <row r="13264" spans="1:5" ht="42.75">
      <c r="A13264" s="134" t="s">
        <v>19707</v>
      </c>
      <c r="B13264" s="134" t="s">
        <v>8042</v>
      </c>
      <c r="C13264" s="135" t="s">
        <v>19708</v>
      </c>
      <c r="D13264" s="134" t="s">
        <v>116</v>
      </c>
      <c r="E13264" s="133">
        <v>121.51</v>
      </c>
    </row>
    <row r="13265" spans="1:5" ht="128.25">
      <c r="A13265" s="134" t="s">
        <v>19709</v>
      </c>
      <c r="B13265" s="134" t="s">
        <v>8042</v>
      </c>
      <c r="C13265" s="135" t="s">
        <v>19710</v>
      </c>
      <c r="D13265" s="134" t="s">
        <v>116</v>
      </c>
      <c r="E13265" s="133">
        <v>239.66</v>
      </c>
    </row>
    <row r="13266" spans="1:5" ht="128.25">
      <c r="A13266" s="134" t="s">
        <v>19711</v>
      </c>
      <c r="B13266" s="134" t="s">
        <v>8042</v>
      </c>
      <c r="C13266" s="135" t="s">
        <v>19712</v>
      </c>
      <c r="D13266" s="134" t="s">
        <v>116</v>
      </c>
      <c r="E13266" s="133">
        <v>236.28</v>
      </c>
    </row>
    <row r="13267" spans="1:5" ht="42.75">
      <c r="A13267" s="134" t="s">
        <v>19713</v>
      </c>
      <c r="B13267" s="134" t="s">
        <v>8042</v>
      </c>
      <c r="C13267" s="135" t="s">
        <v>19714</v>
      </c>
      <c r="D13267" s="134" t="s">
        <v>116</v>
      </c>
      <c r="E13267" s="133">
        <v>156.18</v>
      </c>
    </row>
    <row r="13268" spans="1:5" ht="42.75">
      <c r="A13268" s="134" t="s">
        <v>19715</v>
      </c>
      <c r="B13268" s="134" t="s">
        <v>8042</v>
      </c>
      <c r="C13268" s="135" t="s">
        <v>19716</v>
      </c>
      <c r="D13268" s="134" t="s">
        <v>116</v>
      </c>
      <c r="E13268" s="133">
        <v>146.72</v>
      </c>
    </row>
    <row r="13269" spans="1:5" ht="71.25">
      <c r="A13269" s="134" t="s">
        <v>19717</v>
      </c>
      <c r="B13269" s="134" t="s">
        <v>8042</v>
      </c>
      <c r="C13269" s="135" t="s">
        <v>19718</v>
      </c>
      <c r="D13269" s="134" t="s">
        <v>116</v>
      </c>
      <c r="E13269" s="133">
        <v>107.95</v>
      </c>
    </row>
    <row r="13270" spans="1:5" ht="128.25">
      <c r="A13270" s="134" t="s">
        <v>19719</v>
      </c>
      <c r="B13270" s="134" t="s">
        <v>8042</v>
      </c>
      <c r="C13270" s="135" t="s">
        <v>19720</v>
      </c>
      <c r="D13270" s="134" t="s">
        <v>116</v>
      </c>
      <c r="E13270" s="133">
        <v>117.6</v>
      </c>
    </row>
    <row r="13271" spans="1:5" ht="99.75">
      <c r="A13271" s="134" t="s">
        <v>19721</v>
      </c>
      <c r="B13271" s="134" t="s">
        <v>8042</v>
      </c>
      <c r="C13271" s="135" t="s">
        <v>19722</v>
      </c>
      <c r="D13271" s="134" t="s">
        <v>116</v>
      </c>
      <c r="E13271" s="133">
        <v>141.5</v>
      </c>
    </row>
    <row r="13272" spans="1:5" ht="71.25">
      <c r="A13272" s="134" t="s">
        <v>19723</v>
      </c>
      <c r="B13272" s="134" t="s">
        <v>8042</v>
      </c>
      <c r="C13272" s="135" t="s">
        <v>19724</v>
      </c>
      <c r="D13272" s="134" t="s">
        <v>116</v>
      </c>
      <c r="E13272" s="133">
        <v>228.46</v>
      </c>
    </row>
    <row r="13273" spans="1:5" ht="71.25">
      <c r="A13273" s="134" t="s">
        <v>19725</v>
      </c>
      <c r="B13273" s="134" t="s">
        <v>8042</v>
      </c>
      <c r="C13273" s="135" t="s">
        <v>19726</v>
      </c>
      <c r="D13273" s="134" t="s">
        <v>116</v>
      </c>
      <c r="E13273" s="133">
        <v>209.72</v>
      </c>
    </row>
    <row r="13274" spans="1:5" ht="71.25">
      <c r="A13274" s="134" t="s">
        <v>19727</v>
      </c>
      <c r="B13274" s="134" t="s">
        <v>8042</v>
      </c>
      <c r="C13274" s="135" t="s">
        <v>19728</v>
      </c>
      <c r="D13274" s="134" t="s">
        <v>116</v>
      </c>
      <c r="E13274" s="133">
        <v>211.02</v>
      </c>
    </row>
    <row r="13275" spans="1:5" ht="71.25">
      <c r="A13275" s="134" t="s">
        <v>19729</v>
      </c>
      <c r="B13275" s="134" t="s">
        <v>8042</v>
      </c>
      <c r="C13275" s="135" t="s">
        <v>19730</v>
      </c>
      <c r="D13275" s="134" t="s">
        <v>116</v>
      </c>
      <c r="E13275" s="133">
        <v>192.28</v>
      </c>
    </row>
    <row r="13276" spans="1:5" ht="71.25">
      <c r="A13276" s="134" t="s">
        <v>19731</v>
      </c>
      <c r="B13276" s="134" t="s">
        <v>8042</v>
      </c>
      <c r="C13276" s="135" t="s">
        <v>19732</v>
      </c>
      <c r="D13276" s="134" t="s">
        <v>116</v>
      </c>
      <c r="E13276" s="133">
        <v>211.02</v>
      </c>
    </row>
    <row r="13277" spans="1:5" ht="71.25">
      <c r="A13277" s="134" t="s">
        <v>19733</v>
      </c>
      <c r="B13277" s="134" t="s">
        <v>8042</v>
      </c>
      <c r="C13277" s="135" t="s">
        <v>19734</v>
      </c>
      <c r="D13277" s="134" t="s">
        <v>116</v>
      </c>
      <c r="E13277" s="133">
        <v>192.28</v>
      </c>
    </row>
    <row r="13278" spans="1:5" ht="42.75">
      <c r="A13278" s="134" t="s">
        <v>19735</v>
      </c>
      <c r="B13278" s="134" t="s">
        <v>8042</v>
      </c>
      <c r="C13278" s="135" t="s">
        <v>19736</v>
      </c>
      <c r="D13278" s="134" t="s">
        <v>116</v>
      </c>
      <c r="E13278" s="133">
        <v>131.16999999999999</v>
      </c>
    </row>
    <row r="13279" spans="1:5" ht="42.75">
      <c r="A13279" s="134" t="s">
        <v>19737</v>
      </c>
      <c r="B13279" s="134" t="s">
        <v>8042</v>
      </c>
      <c r="C13279" s="135" t="s">
        <v>19738</v>
      </c>
      <c r="D13279" s="134" t="s">
        <v>116</v>
      </c>
      <c r="E13279" s="133">
        <v>118.1</v>
      </c>
    </row>
    <row r="13280" spans="1:5" ht="57">
      <c r="A13280" s="134" t="s">
        <v>19739</v>
      </c>
      <c r="B13280" s="134" t="s">
        <v>8042</v>
      </c>
      <c r="C13280" s="135" t="s">
        <v>19740</v>
      </c>
      <c r="D13280" s="134" t="s">
        <v>116</v>
      </c>
      <c r="E13280" s="133">
        <v>79.430000000000007</v>
      </c>
    </row>
    <row r="13281" spans="1:5" ht="142.5">
      <c r="A13281" s="134" t="s">
        <v>19741</v>
      </c>
      <c r="B13281" s="134" t="s">
        <v>8042</v>
      </c>
      <c r="C13281" s="135" t="s">
        <v>19742</v>
      </c>
      <c r="D13281" s="134" t="s">
        <v>116</v>
      </c>
      <c r="E13281" s="133">
        <v>447.89</v>
      </c>
    </row>
    <row r="13282" spans="1:5" ht="142.5">
      <c r="A13282" s="134" t="s">
        <v>19743</v>
      </c>
      <c r="B13282" s="134" t="s">
        <v>8042</v>
      </c>
      <c r="C13282" s="135" t="s">
        <v>19744</v>
      </c>
      <c r="D13282" s="134" t="s">
        <v>116</v>
      </c>
      <c r="E13282" s="133">
        <v>548.53</v>
      </c>
    </row>
    <row r="13283" spans="1:5" ht="142.5">
      <c r="A13283" s="134" t="s">
        <v>19745</v>
      </c>
      <c r="B13283" s="134" t="s">
        <v>8042</v>
      </c>
      <c r="C13283" s="135" t="s">
        <v>19746</v>
      </c>
      <c r="D13283" s="134" t="s">
        <v>116</v>
      </c>
      <c r="E13283" s="133">
        <v>592.52</v>
      </c>
    </row>
    <row r="13284" spans="1:5" ht="142.5">
      <c r="A13284" s="134" t="s">
        <v>19747</v>
      </c>
      <c r="B13284" s="134" t="s">
        <v>8042</v>
      </c>
      <c r="C13284" s="135" t="s">
        <v>19748</v>
      </c>
      <c r="D13284" s="134" t="s">
        <v>116</v>
      </c>
      <c r="E13284" s="133">
        <v>740.61</v>
      </c>
    </row>
    <row r="13285" spans="1:5" ht="71.25">
      <c r="A13285" s="134" t="s">
        <v>19749</v>
      </c>
      <c r="B13285" s="134" t="s">
        <v>8042</v>
      </c>
      <c r="C13285" s="135" t="s">
        <v>19750</v>
      </c>
      <c r="D13285" s="134" t="s">
        <v>116</v>
      </c>
      <c r="E13285" s="133">
        <v>495.63</v>
      </c>
    </row>
    <row r="13286" spans="1:5" ht="57">
      <c r="A13286" s="134" t="s">
        <v>19751</v>
      </c>
      <c r="B13286" s="134" t="s">
        <v>8042</v>
      </c>
      <c r="C13286" s="135" t="s">
        <v>19752</v>
      </c>
      <c r="D13286" s="134" t="s">
        <v>116</v>
      </c>
      <c r="E13286" s="133">
        <v>476.46</v>
      </c>
    </row>
    <row r="13287" spans="1:5" ht="85.5">
      <c r="A13287" s="134" t="s">
        <v>19753</v>
      </c>
      <c r="B13287" s="134" t="s">
        <v>8042</v>
      </c>
      <c r="C13287" s="135" t="s">
        <v>19754</v>
      </c>
      <c r="D13287" s="134" t="s">
        <v>75</v>
      </c>
      <c r="E13287" s="133">
        <v>77.73</v>
      </c>
    </row>
    <row r="13288" spans="1:5" ht="57">
      <c r="A13288" s="134" t="s">
        <v>19755</v>
      </c>
      <c r="B13288" s="134" t="s">
        <v>8042</v>
      </c>
      <c r="C13288" s="135" t="s">
        <v>19756</v>
      </c>
      <c r="D13288" s="134" t="s">
        <v>75</v>
      </c>
      <c r="E13288" s="133">
        <v>67.02</v>
      </c>
    </row>
    <row r="13289" spans="1:5" ht="57">
      <c r="A13289" s="134" t="s">
        <v>19757</v>
      </c>
      <c r="B13289" s="134" t="s">
        <v>8042</v>
      </c>
      <c r="C13289" s="135" t="s">
        <v>19758</v>
      </c>
      <c r="D13289" s="134" t="s">
        <v>116</v>
      </c>
      <c r="E13289" s="133">
        <v>529.62</v>
      </c>
    </row>
    <row r="13290" spans="1:5" ht="57">
      <c r="A13290" s="134" t="s">
        <v>19759</v>
      </c>
      <c r="B13290" s="134" t="s">
        <v>8042</v>
      </c>
      <c r="C13290" s="135" t="s">
        <v>19760</v>
      </c>
      <c r="D13290" s="134" t="s">
        <v>116</v>
      </c>
      <c r="E13290" s="133">
        <v>510.45</v>
      </c>
    </row>
    <row r="13291" spans="1:5" ht="57">
      <c r="A13291" s="134" t="s">
        <v>19761</v>
      </c>
      <c r="B13291" s="134" t="s">
        <v>8042</v>
      </c>
      <c r="C13291" s="135" t="s">
        <v>19762</v>
      </c>
      <c r="D13291" s="134" t="s">
        <v>116</v>
      </c>
      <c r="E13291" s="133">
        <v>505.9</v>
      </c>
    </row>
    <row r="13292" spans="1:5" ht="85.5">
      <c r="A13292" s="134" t="s">
        <v>19763</v>
      </c>
      <c r="B13292" s="134" t="s">
        <v>8042</v>
      </c>
      <c r="C13292" s="135" t="s">
        <v>19764</v>
      </c>
      <c r="D13292" s="134" t="s">
        <v>116</v>
      </c>
      <c r="E13292" s="133">
        <v>486.73</v>
      </c>
    </row>
    <row r="13293" spans="1:5" ht="71.25">
      <c r="A13293" s="134" t="s">
        <v>19765</v>
      </c>
      <c r="B13293" s="134" t="s">
        <v>8042</v>
      </c>
      <c r="C13293" s="135" t="s">
        <v>19766</v>
      </c>
      <c r="D13293" s="134" t="s">
        <v>75</v>
      </c>
      <c r="E13293" s="133">
        <v>92.29</v>
      </c>
    </row>
    <row r="13294" spans="1:5" ht="71.25">
      <c r="A13294" s="134" t="s">
        <v>19767</v>
      </c>
      <c r="B13294" s="134" t="s">
        <v>8042</v>
      </c>
      <c r="C13294" s="135" t="s">
        <v>19768</v>
      </c>
      <c r="D13294" s="134" t="s">
        <v>75</v>
      </c>
      <c r="E13294" s="133">
        <v>99.84</v>
      </c>
    </row>
    <row r="13295" spans="1:5" ht="71.25">
      <c r="A13295" s="134" t="s">
        <v>19769</v>
      </c>
      <c r="B13295" s="134" t="s">
        <v>8042</v>
      </c>
      <c r="C13295" s="135" t="s">
        <v>19770</v>
      </c>
      <c r="D13295" s="134" t="s">
        <v>75</v>
      </c>
      <c r="E13295" s="133">
        <v>128.52000000000001</v>
      </c>
    </row>
    <row r="13296" spans="1:5" ht="71.25">
      <c r="A13296" s="134" t="s">
        <v>19771</v>
      </c>
      <c r="B13296" s="134" t="s">
        <v>8042</v>
      </c>
      <c r="C13296" s="135" t="s">
        <v>19772</v>
      </c>
      <c r="D13296" s="134" t="s">
        <v>75</v>
      </c>
      <c r="E13296" s="133">
        <v>43.62</v>
      </c>
    </row>
    <row r="13297" spans="1:5" ht="71.25">
      <c r="A13297" s="134" t="s">
        <v>19773</v>
      </c>
      <c r="B13297" s="134" t="s">
        <v>8042</v>
      </c>
      <c r="C13297" s="135" t="s">
        <v>19774</v>
      </c>
      <c r="D13297" s="134" t="s">
        <v>75</v>
      </c>
      <c r="E13297" s="133">
        <v>81.55</v>
      </c>
    </row>
    <row r="13298" spans="1:5" ht="57">
      <c r="A13298" s="134" t="s">
        <v>19775</v>
      </c>
      <c r="B13298" s="134" t="s">
        <v>8042</v>
      </c>
      <c r="C13298" s="135" t="s">
        <v>19776</v>
      </c>
      <c r="D13298" s="134" t="s">
        <v>75</v>
      </c>
      <c r="E13298" s="133">
        <v>101.63</v>
      </c>
    </row>
    <row r="13299" spans="1:5" ht="114">
      <c r="A13299" s="134" t="s">
        <v>19777</v>
      </c>
      <c r="B13299" s="134" t="s">
        <v>8042</v>
      </c>
      <c r="C13299" s="135" t="s">
        <v>19778</v>
      </c>
      <c r="D13299" s="134" t="s">
        <v>116</v>
      </c>
      <c r="E13299" s="133">
        <v>514.62</v>
      </c>
    </row>
    <row r="13300" spans="1:5" ht="85.5">
      <c r="A13300" s="134" t="s">
        <v>19779</v>
      </c>
      <c r="B13300" s="134" t="s">
        <v>8042</v>
      </c>
      <c r="C13300" s="135" t="s">
        <v>19780</v>
      </c>
      <c r="D13300" s="134" t="s">
        <v>116</v>
      </c>
      <c r="E13300" s="133">
        <v>489.66</v>
      </c>
    </row>
    <row r="13301" spans="1:5" ht="57">
      <c r="A13301" s="134" t="s">
        <v>19781</v>
      </c>
      <c r="B13301" s="134" t="s">
        <v>8042</v>
      </c>
      <c r="C13301" s="135" t="s">
        <v>19782</v>
      </c>
      <c r="D13301" s="134" t="s">
        <v>116</v>
      </c>
      <c r="E13301" s="133">
        <v>532.25</v>
      </c>
    </row>
    <row r="13302" spans="1:5" ht="71.25">
      <c r="A13302" s="134" t="s">
        <v>19783</v>
      </c>
      <c r="B13302" s="134" t="s">
        <v>8042</v>
      </c>
      <c r="C13302" s="135" t="s">
        <v>19784</v>
      </c>
      <c r="D13302" s="134" t="s">
        <v>116</v>
      </c>
      <c r="E13302" s="133">
        <v>502.08</v>
      </c>
    </row>
    <row r="13303" spans="1:5" ht="57">
      <c r="A13303" s="134" t="s">
        <v>19785</v>
      </c>
      <c r="B13303" s="134" t="s">
        <v>8042</v>
      </c>
      <c r="C13303" s="135" t="s">
        <v>19786</v>
      </c>
      <c r="D13303" s="134" t="s">
        <v>116</v>
      </c>
      <c r="E13303" s="133">
        <v>626.6</v>
      </c>
    </row>
    <row r="13304" spans="1:5" ht="85.5">
      <c r="A13304" s="134" t="s">
        <v>19787</v>
      </c>
      <c r="B13304" s="134" t="s">
        <v>8042</v>
      </c>
      <c r="C13304" s="135" t="s">
        <v>19788</v>
      </c>
      <c r="D13304" s="134" t="s">
        <v>116</v>
      </c>
      <c r="E13304" s="133">
        <v>597.20000000000005</v>
      </c>
    </row>
    <row r="13305" spans="1:5" ht="57">
      <c r="A13305" s="134" t="s">
        <v>19789</v>
      </c>
      <c r="B13305" s="134" t="s">
        <v>8042</v>
      </c>
      <c r="C13305" s="135" t="s">
        <v>19790</v>
      </c>
      <c r="D13305" s="134" t="s">
        <v>116</v>
      </c>
      <c r="E13305" s="133">
        <v>471.62</v>
      </c>
    </row>
    <row r="13306" spans="1:5" ht="85.5">
      <c r="A13306" s="134" t="s">
        <v>19791</v>
      </c>
      <c r="B13306" s="134" t="s">
        <v>8042</v>
      </c>
      <c r="C13306" s="135" t="s">
        <v>19792</v>
      </c>
      <c r="D13306" s="134" t="s">
        <v>116</v>
      </c>
      <c r="E13306" s="133">
        <v>454.08</v>
      </c>
    </row>
    <row r="13307" spans="1:5" ht="42.75">
      <c r="A13307" s="134" t="s">
        <v>19793</v>
      </c>
      <c r="B13307" s="134" t="s">
        <v>8042</v>
      </c>
      <c r="C13307" s="135" t="s">
        <v>19794</v>
      </c>
      <c r="D13307" s="134" t="s">
        <v>75</v>
      </c>
      <c r="E13307" s="133">
        <v>83.47</v>
      </c>
    </row>
    <row r="13308" spans="1:5" ht="57">
      <c r="A13308" s="134" t="s">
        <v>19795</v>
      </c>
      <c r="B13308" s="134" t="s">
        <v>8042</v>
      </c>
      <c r="C13308" s="135" t="s">
        <v>19796</v>
      </c>
      <c r="D13308" s="134" t="s">
        <v>116</v>
      </c>
      <c r="E13308" s="133">
        <v>498.57</v>
      </c>
    </row>
    <row r="13309" spans="1:5" ht="57">
      <c r="A13309" s="134" t="s">
        <v>19797</v>
      </c>
      <c r="B13309" s="134" t="s">
        <v>8042</v>
      </c>
      <c r="C13309" s="135" t="s">
        <v>19798</v>
      </c>
      <c r="D13309" s="134" t="s">
        <v>116</v>
      </c>
      <c r="E13309" s="133">
        <v>532.25</v>
      </c>
    </row>
    <row r="13310" spans="1:5" ht="85.5">
      <c r="A13310" s="134" t="s">
        <v>19799</v>
      </c>
      <c r="B13310" s="134" t="s">
        <v>8042</v>
      </c>
      <c r="C13310" s="135" t="s">
        <v>19800</v>
      </c>
      <c r="D13310" s="134" t="s">
        <v>116</v>
      </c>
      <c r="E13310" s="133">
        <v>705.88</v>
      </c>
    </row>
    <row r="13311" spans="1:5" ht="85.5">
      <c r="A13311" s="134" t="s">
        <v>19801</v>
      </c>
      <c r="B13311" s="134" t="s">
        <v>8042</v>
      </c>
      <c r="C13311" s="135" t="s">
        <v>19802</v>
      </c>
      <c r="D13311" s="134" t="s">
        <v>116</v>
      </c>
      <c r="E13311" s="133">
        <v>932.88</v>
      </c>
    </row>
    <row r="13312" spans="1:5" ht="85.5">
      <c r="A13312" s="134" t="s">
        <v>19803</v>
      </c>
      <c r="B13312" s="134" t="s">
        <v>8042</v>
      </c>
      <c r="C13312" s="135" t="s">
        <v>19804</v>
      </c>
      <c r="D13312" s="134" t="s">
        <v>116</v>
      </c>
      <c r="E13312" s="133">
        <v>956.6</v>
      </c>
    </row>
    <row r="13313" spans="1:5" ht="42.75">
      <c r="A13313" s="134" t="s">
        <v>19805</v>
      </c>
      <c r="B13313" s="134" t="s">
        <v>8042</v>
      </c>
      <c r="C13313" s="135" t="s">
        <v>19806</v>
      </c>
      <c r="D13313" s="134" t="s">
        <v>116</v>
      </c>
      <c r="E13313" s="133">
        <v>155.94999999999999</v>
      </c>
    </row>
    <row r="13314" spans="1:5" ht="85.5">
      <c r="A13314" s="134" t="s">
        <v>19807</v>
      </c>
      <c r="B13314" s="134" t="s">
        <v>8042</v>
      </c>
      <c r="C13314" s="135" t="s">
        <v>19808</v>
      </c>
      <c r="D13314" s="134" t="s">
        <v>116</v>
      </c>
      <c r="E13314" s="133">
        <v>1969.8</v>
      </c>
    </row>
    <row r="13315" spans="1:5" ht="42.75">
      <c r="A13315" s="134" t="s">
        <v>19809</v>
      </c>
      <c r="B13315" s="134" t="s">
        <v>8042</v>
      </c>
      <c r="C13315" s="135" t="s">
        <v>19810</v>
      </c>
      <c r="D13315" s="134" t="s">
        <v>116</v>
      </c>
      <c r="E13315" s="133">
        <v>37.39</v>
      </c>
    </row>
    <row r="13316" spans="1:5" ht="57">
      <c r="A13316" s="134" t="s">
        <v>19811</v>
      </c>
      <c r="B13316" s="134" t="s">
        <v>8042</v>
      </c>
      <c r="C13316" s="135" t="s">
        <v>19812</v>
      </c>
      <c r="D13316" s="134" t="s">
        <v>116</v>
      </c>
      <c r="E13316" s="133">
        <v>1217.5999999999999</v>
      </c>
    </row>
    <row r="13317" spans="1:5" ht="71.25">
      <c r="A13317" s="134" t="s">
        <v>19813</v>
      </c>
      <c r="B13317" s="134" t="s">
        <v>8042</v>
      </c>
      <c r="C13317" s="135" t="s">
        <v>19814</v>
      </c>
      <c r="D13317" s="134" t="s">
        <v>116</v>
      </c>
      <c r="E13317" s="133">
        <v>256.77999999999997</v>
      </c>
    </row>
    <row r="13318" spans="1:5" ht="142.5">
      <c r="A13318" s="134" t="s">
        <v>19815</v>
      </c>
      <c r="B13318" s="134" t="s">
        <v>8042</v>
      </c>
      <c r="C13318" s="135" t="s">
        <v>19816</v>
      </c>
      <c r="D13318" s="134" t="s">
        <v>116</v>
      </c>
      <c r="E13318" s="133">
        <v>669.5</v>
      </c>
    </row>
    <row r="13319" spans="1:5" ht="128.25">
      <c r="A13319" s="134" t="s">
        <v>19817</v>
      </c>
      <c r="B13319" s="134" t="s">
        <v>8042</v>
      </c>
      <c r="C13319" s="135" t="s">
        <v>19818</v>
      </c>
      <c r="D13319" s="134" t="s">
        <v>116</v>
      </c>
      <c r="E13319" s="133">
        <v>535.6</v>
      </c>
    </row>
    <row r="13320" spans="1:5" ht="57">
      <c r="A13320" s="134" t="s">
        <v>19819</v>
      </c>
      <c r="B13320" s="134" t="s">
        <v>8042</v>
      </c>
      <c r="C13320" s="135" t="s">
        <v>19820</v>
      </c>
      <c r="D13320" s="134" t="s">
        <v>116</v>
      </c>
      <c r="E13320" s="133">
        <v>160.96</v>
      </c>
    </row>
    <row r="13321" spans="1:5" ht="71.25">
      <c r="A13321" s="134" t="s">
        <v>19821</v>
      </c>
      <c r="B13321" s="134" t="s">
        <v>8042</v>
      </c>
      <c r="C13321" s="135" t="s">
        <v>19822</v>
      </c>
      <c r="D13321" s="134" t="s">
        <v>116</v>
      </c>
      <c r="E13321" s="133">
        <v>178.78</v>
      </c>
    </row>
    <row r="13322" spans="1:5" ht="42.75">
      <c r="A13322" s="134" t="s">
        <v>19823</v>
      </c>
      <c r="B13322" s="134" t="s">
        <v>8042</v>
      </c>
      <c r="C13322" s="135" t="s">
        <v>19824</v>
      </c>
      <c r="D13322" s="134" t="s">
        <v>116</v>
      </c>
      <c r="E13322" s="133">
        <v>97.6</v>
      </c>
    </row>
    <row r="13323" spans="1:5" ht="42.75">
      <c r="A13323" s="134" t="s">
        <v>19825</v>
      </c>
      <c r="B13323" s="134" t="s">
        <v>8042</v>
      </c>
      <c r="C13323" s="135" t="s">
        <v>19826</v>
      </c>
      <c r="D13323" s="134" t="s">
        <v>116</v>
      </c>
      <c r="E13323" s="133">
        <v>72.36</v>
      </c>
    </row>
    <row r="13324" spans="1:5" ht="28.5">
      <c r="A13324" s="134" t="s">
        <v>19827</v>
      </c>
      <c r="B13324" s="134" t="s">
        <v>8042</v>
      </c>
      <c r="C13324" s="135" t="s">
        <v>19828</v>
      </c>
      <c r="D13324" s="134" t="s">
        <v>116</v>
      </c>
      <c r="E13324" s="133">
        <v>80.510000000000005</v>
      </c>
    </row>
    <row r="13325" spans="1:5" ht="85.5">
      <c r="A13325" s="134" t="s">
        <v>19829</v>
      </c>
      <c r="B13325" s="134" t="s">
        <v>8042</v>
      </c>
      <c r="C13325" s="135" t="s">
        <v>19830</v>
      </c>
      <c r="D13325" s="134" t="s">
        <v>116</v>
      </c>
      <c r="E13325" s="133">
        <v>75</v>
      </c>
    </row>
    <row r="13326" spans="1:5" ht="71.25">
      <c r="A13326" s="134" t="s">
        <v>19831</v>
      </c>
      <c r="B13326" s="134" t="s">
        <v>8042</v>
      </c>
      <c r="C13326" s="135" t="s">
        <v>19832</v>
      </c>
      <c r="D13326" s="134" t="s">
        <v>116</v>
      </c>
      <c r="E13326" s="133">
        <v>61.59</v>
      </c>
    </row>
    <row r="13327" spans="1:5" ht="57">
      <c r="A13327" s="134" t="s">
        <v>19833</v>
      </c>
      <c r="B13327" s="134" t="s">
        <v>8042</v>
      </c>
      <c r="C13327" s="135" t="s">
        <v>19834</v>
      </c>
      <c r="D13327" s="134" t="s">
        <v>116</v>
      </c>
      <c r="E13327" s="133">
        <v>60</v>
      </c>
    </row>
    <row r="13328" spans="1:5" ht="85.5">
      <c r="A13328" s="134" t="s">
        <v>19835</v>
      </c>
      <c r="B13328" s="134" t="s">
        <v>8042</v>
      </c>
      <c r="C13328" s="135" t="s">
        <v>19836</v>
      </c>
      <c r="D13328" s="134" t="s">
        <v>116</v>
      </c>
      <c r="E13328" s="133">
        <v>224.14</v>
      </c>
    </row>
    <row r="13329" spans="1:5" ht="71.25">
      <c r="A13329" s="134" t="s">
        <v>19837</v>
      </c>
      <c r="B13329" s="134" t="s">
        <v>8042</v>
      </c>
      <c r="C13329" s="135" t="s">
        <v>19838</v>
      </c>
      <c r="D13329" s="134" t="s">
        <v>116</v>
      </c>
      <c r="E13329" s="133">
        <v>190</v>
      </c>
    </row>
    <row r="13330" spans="1:5" ht="71.25">
      <c r="A13330" s="134" t="s">
        <v>19839</v>
      </c>
      <c r="B13330" s="134" t="s">
        <v>8042</v>
      </c>
      <c r="C13330" s="135" t="s">
        <v>19840</v>
      </c>
      <c r="D13330" s="134" t="s">
        <v>116</v>
      </c>
      <c r="E13330" s="133">
        <v>465</v>
      </c>
    </row>
    <row r="13331" spans="1:5" ht="57">
      <c r="A13331" s="134" t="s">
        <v>19841</v>
      </c>
      <c r="B13331" s="134" t="s">
        <v>8042</v>
      </c>
      <c r="C13331" s="135" t="s">
        <v>19842</v>
      </c>
      <c r="D13331" s="134" t="s">
        <v>116</v>
      </c>
      <c r="E13331" s="133">
        <v>121.56</v>
      </c>
    </row>
    <row r="13332" spans="1:5" ht="57">
      <c r="A13332" s="134" t="s">
        <v>19843</v>
      </c>
      <c r="B13332" s="134" t="s">
        <v>8042</v>
      </c>
      <c r="C13332" s="135" t="s">
        <v>19844</v>
      </c>
      <c r="D13332" s="134" t="s">
        <v>116</v>
      </c>
      <c r="E13332" s="133">
        <v>184.14</v>
      </c>
    </row>
    <row r="13333" spans="1:5" ht="57">
      <c r="A13333" s="134" t="s">
        <v>19845</v>
      </c>
      <c r="B13333" s="134" t="s">
        <v>8042</v>
      </c>
      <c r="C13333" s="135" t="s">
        <v>19846</v>
      </c>
      <c r="D13333" s="134" t="s">
        <v>116</v>
      </c>
      <c r="E13333" s="133">
        <v>79.02</v>
      </c>
    </row>
    <row r="13334" spans="1:5" ht="142.5">
      <c r="A13334" s="134" t="s">
        <v>19847</v>
      </c>
      <c r="B13334" s="134" t="s">
        <v>8042</v>
      </c>
      <c r="C13334" s="135" t="s">
        <v>19848</v>
      </c>
      <c r="D13334" s="134" t="s">
        <v>116</v>
      </c>
      <c r="E13334" s="133">
        <v>104.45</v>
      </c>
    </row>
    <row r="13335" spans="1:5" ht="142.5">
      <c r="A13335" s="134" t="s">
        <v>19849</v>
      </c>
      <c r="B13335" s="134" t="s">
        <v>8042</v>
      </c>
      <c r="C13335" s="135" t="s">
        <v>19850</v>
      </c>
      <c r="D13335" s="134" t="s">
        <v>116</v>
      </c>
      <c r="E13335" s="133">
        <v>123.66</v>
      </c>
    </row>
    <row r="13336" spans="1:5" ht="142.5">
      <c r="A13336" s="134" t="s">
        <v>19851</v>
      </c>
      <c r="B13336" s="134" t="s">
        <v>8042</v>
      </c>
      <c r="C13336" s="135" t="s">
        <v>19852</v>
      </c>
      <c r="D13336" s="134" t="s">
        <v>116</v>
      </c>
      <c r="E13336" s="133">
        <v>108.75</v>
      </c>
    </row>
    <row r="13337" spans="1:5" ht="142.5">
      <c r="A13337" s="134" t="s">
        <v>19853</v>
      </c>
      <c r="B13337" s="134" t="s">
        <v>8042</v>
      </c>
      <c r="C13337" s="135" t="s">
        <v>19854</v>
      </c>
      <c r="D13337" s="134" t="s">
        <v>116</v>
      </c>
      <c r="E13337" s="133">
        <v>127.96</v>
      </c>
    </row>
    <row r="13338" spans="1:5" ht="142.5">
      <c r="A13338" s="134" t="s">
        <v>19855</v>
      </c>
      <c r="B13338" s="134" t="s">
        <v>8042</v>
      </c>
      <c r="C13338" s="135" t="s">
        <v>19856</v>
      </c>
      <c r="D13338" s="134" t="s">
        <v>116</v>
      </c>
      <c r="E13338" s="133">
        <v>92.95</v>
      </c>
    </row>
    <row r="13339" spans="1:5" ht="142.5">
      <c r="A13339" s="134" t="s">
        <v>19857</v>
      </c>
      <c r="B13339" s="134" t="s">
        <v>8042</v>
      </c>
      <c r="C13339" s="135" t="s">
        <v>19858</v>
      </c>
      <c r="D13339" s="134" t="s">
        <v>116</v>
      </c>
      <c r="E13339" s="133">
        <v>112.17</v>
      </c>
    </row>
    <row r="13340" spans="1:5" ht="142.5">
      <c r="A13340" s="134" t="s">
        <v>19859</v>
      </c>
      <c r="B13340" s="134" t="s">
        <v>8042</v>
      </c>
      <c r="C13340" s="135" t="s">
        <v>19860</v>
      </c>
      <c r="D13340" s="134" t="s">
        <v>116</v>
      </c>
      <c r="E13340" s="133">
        <v>74.56</v>
      </c>
    </row>
    <row r="13341" spans="1:5" ht="156.75">
      <c r="A13341" s="134" t="s">
        <v>19861</v>
      </c>
      <c r="B13341" s="134" t="s">
        <v>8042</v>
      </c>
      <c r="C13341" s="135" t="s">
        <v>19862</v>
      </c>
      <c r="D13341" s="134" t="s">
        <v>116</v>
      </c>
      <c r="E13341" s="133">
        <v>93.77</v>
      </c>
    </row>
    <row r="13342" spans="1:5" ht="142.5">
      <c r="A13342" s="134" t="s">
        <v>19863</v>
      </c>
      <c r="B13342" s="134" t="s">
        <v>8042</v>
      </c>
      <c r="C13342" s="135" t="s">
        <v>19864</v>
      </c>
      <c r="D13342" s="134" t="s">
        <v>116</v>
      </c>
      <c r="E13342" s="133">
        <v>148.59</v>
      </c>
    </row>
    <row r="13343" spans="1:5" ht="142.5">
      <c r="A13343" s="134" t="s">
        <v>19865</v>
      </c>
      <c r="B13343" s="134" t="s">
        <v>8042</v>
      </c>
      <c r="C13343" s="135" t="s">
        <v>19866</v>
      </c>
      <c r="D13343" s="134" t="s">
        <v>116</v>
      </c>
      <c r="E13343" s="133">
        <v>55.26</v>
      </c>
    </row>
    <row r="13344" spans="1:5" ht="142.5">
      <c r="A13344" s="134" t="s">
        <v>19867</v>
      </c>
      <c r="B13344" s="134" t="s">
        <v>8042</v>
      </c>
      <c r="C13344" s="135" t="s">
        <v>19868</v>
      </c>
      <c r="D13344" s="134" t="s">
        <v>116</v>
      </c>
      <c r="E13344" s="133">
        <v>63.65</v>
      </c>
    </row>
    <row r="13345" spans="1:5" ht="142.5">
      <c r="A13345" s="134" t="s">
        <v>19869</v>
      </c>
      <c r="B13345" s="134" t="s">
        <v>8042</v>
      </c>
      <c r="C13345" s="135" t="s">
        <v>19870</v>
      </c>
      <c r="D13345" s="134" t="s">
        <v>116</v>
      </c>
      <c r="E13345" s="133">
        <v>63.65</v>
      </c>
    </row>
    <row r="13346" spans="1:5" ht="142.5">
      <c r="A13346" s="134" t="s">
        <v>19871</v>
      </c>
      <c r="B13346" s="134" t="s">
        <v>8042</v>
      </c>
      <c r="C13346" s="135" t="s">
        <v>19872</v>
      </c>
      <c r="D13346" s="134" t="s">
        <v>116</v>
      </c>
      <c r="E13346" s="133">
        <v>151.46</v>
      </c>
    </row>
    <row r="13347" spans="1:5" ht="128.25">
      <c r="A13347" s="134" t="s">
        <v>19873</v>
      </c>
      <c r="B13347" s="134" t="s">
        <v>8042</v>
      </c>
      <c r="C13347" s="135" t="s">
        <v>19874</v>
      </c>
      <c r="D13347" s="134" t="s">
        <v>116</v>
      </c>
      <c r="E13347" s="133">
        <v>157.68</v>
      </c>
    </row>
    <row r="13348" spans="1:5" ht="128.25">
      <c r="A13348" s="134" t="s">
        <v>19875</v>
      </c>
      <c r="B13348" s="134" t="s">
        <v>8042</v>
      </c>
      <c r="C13348" s="135" t="s">
        <v>19876</v>
      </c>
      <c r="D13348" s="134" t="s">
        <v>116</v>
      </c>
      <c r="E13348" s="133">
        <v>94.72</v>
      </c>
    </row>
    <row r="13349" spans="1:5" ht="128.25">
      <c r="A13349" s="134" t="s">
        <v>19877</v>
      </c>
      <c r="B13349" s="134" t="s">
        <v>8042</v>
      </c>
      <c r="C13349" s="135" t="s">
        <v>19878</v>
      </c>
      <c r="D13349" s="134" t="s">
        <v>116</v>
      </c>
      <c r="E13349" s="133">
        <v>90.97</v>
      </c>
    </row>
    <row r="13350" spans="1:5" ht="128.25">
      <c r="A13350" s="134" t="s">
        <v>19879</v>
      </c>
      <c r="B13350" s="134" t="s">
        <v>8042</v>
      </c>
      <c r="C13350" s="135" t="s">
        <v>19880</v>
      </c>
      <c r="D13350" s="134" t="s">
        <v>116</v>
      </c>
      <c r="E13350" s="133">
        <v>107.59</v>
      </c>
    </row>
    <row r="13351" spans="1:5" ht="128.25">
      <c r="A13351" s="134" t="s">
        <v>19881</v>
      </c>
      <c r="B13351" s="134" t="s">
        <v>8042</v>
      </c>
      <c r="C13351" s="135" t="s">
        <v>19882</v>
      </c>
      <c r="D13351" s="134" t="s">
        <v>116</v>
      </c>
      <c r="E13351" s="133">
        <v>103.19</v>
      </c>
    </row>
    <row r="13352" spans="1:5" ht="128.25">
      <c r="A13352" s="134" t="s">
        <v>19883</v>
      </c>
      <c r="B13352" s="134" t="s">
        <v>8042</v>
      </c>
      <c r="C13352" s="135" t="s">
        <v>19884</v>
      </c>
      <c r="D13352" s="134" t="s">
        <v>116</v>
      </c>
      <c r="E13352" s="133">
        <v>274.83</v>
      </c>
    </row>
    <row r="13353" spans="1:5" ht="128.25">
      <c r="A13353" s="134" t="s">
        <v>19885</v>
      </c>
      <c r="B13353" s="134" t="s">
        <v>8042</v>
      </c>
      <c r="C13353" s="135" t="s">
        <v>19886</v>
      </c>
      <c r="D13353" s="134" t="s">
        <v>116</v>
      </c>
      <c r="E13353" s="133">
        <v>111.2</v>
      </c>
    </row>
    <row r="13354" spans="1:5" ht="142.5">
      <c r="A13354" s="134" t="s">
        <v>19887</v>
      </c>
      <c r="B13354" s="134" t="s">
        <v>8042</v>
      </c>
      <c r="C13354" s="135" t="s">
        <v>19888</v>
      </c>
      <c r="D13354" s="134" t="s">
        <v>116</v>
      </c>
      <c r="E13354" s="133">
        <v>36.25</v>
      </c>
    </row>
    <row r="13355" spans="1:5" ht="142.5">
      <c r="A13355" s="134" t="s">
        <v>19889</v>
      </c>
      <c r="B13355" s="134" t="s">
        <v>8042</v>
      </c>
      <c r="C13355" s="135" t="s">
        <v>19890</v>
      </c>
      <c r="D13355" s="134" t="s">
        <v>116</v>
      </c>
      <c r="E13355" s="133">
        <v>44.64</v>
      </c>
    </row>
    <row r="13356" spans="1:5" ht="142.5">
      <c r="A13356" s="134" t="s">
        <v>19891</v>
      </c>
      <c r="B13356" s="134" t="s">
        <v>8042</v>
      </c>
      <c r="C13356" s="135" t="s">
        <v>19892</v>
      </c>
      <c r="D13356" s="134" t="s">
        <v>116</v>
      </c>
      <c r="E13356" s="133">
        <v>44.64</v>
      </c>
    </row>
    <row r="13357" spans="1:5" ht="142.5">
      <c r="A13357" s="134" t="s">
        <v>19893</v>
      </c>
      <c r="B13357" s="134" t="s">
        <v>8042</v>
      </c>
      <c r="C13357" s="135" t="s">
        <v>19894</v>
      </c>
      <c r="D13357" s="134" t="s">
        <v>116</v>
      </c>
      <c r="E13357" s="133">
        <v>58.09</v>
      </c>
    </row>
    <row r="13358" spans="1:5" ht="156.75">
      <c r="A13358" s="134" t="s">
        <v>19895</v>
      </c>
      <c r="B13358" s="134" t="s">
        <v>8042</v>
      </c>
      <c r="C13358" s="135" t="s">
        <v>19896</v>
      </c>
      <c r="D13358" s="134" t="s">
        <v>116</v>
      </c>
      <c r="E13358" s="133">
        <v>77.31</v>
      </c>
    </row>
    <row r="13359" spans="1:5" ht="156.75">
      <c r="A13359" s="134" t="s">
        <v>19897</v>
      </c>
      <c r="B13359" s="134" t="s">
        <v>8042</v>
      </c>
      <c r="C13359" s="135" t="s">
        <v>19898</v>
      </c>
      <c r="D13359" s="134" t="s">
        <v>116</v>
      </c>
      <c r="E13359" s="133">
        <v>66.48</v>
      </c>
    </row>
    <row r="13360" spans="1:5" ht="156.75">
      <c r="A13360" s="134" t="s">
        <v>19899</v>
      </c>
      <c r="B13360" s="134" t="s">
        <v>8042</v>
      </c>
      <c r="C13360" s="135" t="s">
        <v>19900</v>
      </c>
      <c r="D13360" s="134" t="s">
        <v>116</v>
      </c>
      <c r="E13360" s="133">
        <v>85.7</v>
      </c>
    </row>
    <row r="13361" spans="1:5" ht="156.75">
      <c r="A13361" s="134" t="s">
        <v>19901</v>
      </c>
      <c r="B13361" s="134" t="s">
        <v>8042</v>
      </c>
      <c r="C13361" s="135" t="s">
        <v>19902</v>
      </c>
      <c r="D13361" s="134" t="s">
        <v>116</v>
      </c>
      <c r="E13361" s="133">
        <v>66.48</v>
      </c>
    </row>
    <row r="13362" spans="1:5" ht="156.75">
      <c r="A13362" s="134" t="s">
        <v>19903</v>
      </c>
      <c r="B13362" s="134" t="s">
        <v>8042</v>
      </c>
      <c r="C13362" s="135" t="s">
        <v>19904</v>
      </c>
      <c r="D13362" s="134" t="s">
        <v>116</v>
      </c>
      <c r="E13362" s="133">
        <v>85.7</v>
      </c>
    </row>
    <row r="13363" spans="1:5" ht="156.75">
      <c r="A13363" s="134" t="s">
        <v>19905</v>
      </c>
      <c r="B13363" s="134" t="s">
        <v>8042</v>
      </c>
      <c r="C13363" s="135" t="s">
        <v>19906</v>
      </c>
      <c r="D13363" s="134" t="s">
        <v>116</v>
      </c>
      <c r="E13363" s="133">
        <v>54.52</v>
      </c>
    </row>
    <row r="13364" spans="1:5" ht="156.75">
      <c r="A13364" s="134" t="s">
        <v>19907</v>
      </c>
      <c r="B13364" s="134" t="s">
        <v>8042</v>
      </c>
      <c r="C13364" s="135" t="s">
        <v>19908</v>
      </c>
      <c r="D13364" s="134" t="s">
        <v>116</v>
      </c>
      <c r="E13364" s="133">
        <v>73.73</v>
      </c>
    </row>
    <row r="13365" spans="1:5" ht="142.5">
      <c r="A13365" s="134" t="s">
        <v>19909</v>
      </c>
      <c r="B13365" s="134" t="s">
        <v>8042</v>
      </c>
      <c r="C13365" s="135" t="s">
        <v>19910</v>
      </c>
      <c r="D13365" s="134" t="s">
        <v>116</v>
      </c>
      <c r="E13365" s="133">
        <v>62.91</v>
      </c>
    </row>
    <row r="13366" spans="1:5" ht="142.5">
      <c r="A13366" s="134" t="s">
        <v>19911</v>
      </c>
      <c r="B13366" s="134" t="s">
        <v>8042</v>
      </c>
      <c r="C13366" s="135" t="s">
        <v>19912</v>
      </c>
      <c r="D13366" s="134" t="s">
        <v>116</v>
      </c>
      <c r="E13366" s="133">
        <v>82.12</v>
      </c>
    </row>
    <row r="13367" spans="1:5" ht="156.75">
      <c r="A13367" s="134" t="s">
        <v>19913</v>
      </c>
      <c r="B13367" s="134" t="s">
        <v>8042</v>
      </c>
      <c r="C13367" s="135" t="s">
        <v>19914</v>
      </c>
      <c r="D13367" s="134" t="s">
        <v>116</v>
      </c>
      <c r="E13367" s="133">
        <v>62.91</v>
      </c>
    </row>
    <row r="13368" spans="1:5" ht="156.75">
      <c r="A13368" s="134" t="s">
        <v>19915</v>
      </c>
      <c r="B13368" s="134" t="s">
        <v>8042</v>
      </c>
      <c r="C13368" s="135" t="s">
        <v>19916</v>
      </c>
      <c r="D13368" s="134" t="s">
        <v>116</v>
      </c>
      <c r="E13368" s="133">
        <v>82.12</v>
      </c>
    </row>
    <row r="13369" spans="1:5" ht="156.75">
      <c r="A13369" s="134" t="s">
        <v>19917</v>
      </c>
      <c r="B13369" s="134" t="s">
        <v>8042</v>
      </c>
      <c r="C13369" s="135" t="s">
        <v>19918</v>
      </c>
      <c r="D13369" s="134" t="s">
        <v>116</v>
      </c>
      <c r="E13369" s="133">
        <v>58.22</v>
      </c>
    </row>
    <row r="13370" spans="1:5" ht="156.75">
      <c r="A13370" s="134" t="s">
        <v>19919</v>
      </c>
      <c r="B13370" s="134" t="s">
        <v>8042</v>
      </c>
      <c r="C13370" s="135" t="s">
        <v>19920</v>
      </c>
      <c r="D13370" s="134" t="s">
        <v>116</v>
      </c>
      <c r="E13370" s="133">
        <v>77.44</v>
      </c>
    </row>
    <row r="13371" spans="1:5" ht="156.75">
      <c r="A13371" s="134" t="s">
        <v>19921</v>
      </c>
      <c r="B13371" s="134" t="s">
        <v>8042</v>
      </c>
      <c r="C13371" s="135" t="s">
        <v>19922</v>
      </c>
      <c r="D13371" s="134" t="s">
        <v>116</v>
      </c>
      <c r="E13371" s="133">
        <v>66.61</v>
      </c>
    </row>
    <row r="13372" spans="1:5" ht="156.75">
      <c r="A13372" s="134" t="s">
        <v>19923</v>
      </c>
      <c r="B13372" s="134" t="s">
        <v>8042</v>
      </c>
      <c r="C13372" s="135" t="s">
        <v>19924</v>
      </c>
      <c r="D13372" s="134" t="s">
        <v>116</v>
      </c>
      <c r="E13372" s="133">
        <v>85.82</v>
      </c>
    </row>
    <row r="13373" spans="1:5" ht="142.5">
      <c r="A13373" s="134" t="s">
        <v>19925</v>
      </c>
      <c r="B13373" s="134" t="s">
        <v>8042</v>
      </c>
      <c r="C13373" s="135" t="s">
        <v>19926</v>
      </c>
      <c r="D13373" s="134" t="s">
        <v>116</v>
      </c>
      <c r="E13373" s="133">
        <v>66.61</v>
      </c>
    </row>
    <row r="13374" spans="1:5" ht="156.75">
      <c r="A13374" s="134" t="s">
        <v>19927</v>
      </c>
      <c r="B13374" s="134" t="s">
        <v>8042</v>
      </c>
      <c r="C13374" s="135" t="s">
        <v>19928</v>
      </c>
      <c r="D13374" s="134" t="s">
        <v>116</v>
      </c>
      <c r="E13374" s="133">
        <v>85.82</v>
      </c>
    </row>
    <row r="13375" spans="1:5" ht="156.75">
      <c r="A13375" s="134" t="s">
        <v>19929</v>
      </c>
      <c r="B13375" s="134" t="s">
        <v>8042</v>
      </c>
      <c r="C13375" s="135" t="s">
        <v>19930</v>
      </c>
      <c r="D13375" s="134" t="s">
        <v>116</v>
      </c>
      <c r="E13375" s="133">
        <v>60.53</v>
      </c>
    </row>
    <row r="13376" spans="1:5" ht="156.75">
      <c r="A13376" s="134" t="s">
        <v>19931</v>
      </c>
      <c r="B13376" s="134" t="s">
        <v>8042</v>
      </c>
      <c r="C13376" s="135" t="s">
        <v>19932</v>
      </c>
      <c r="D13376" s="134" t="s">
        <v>116</v>
      </c>
      <c r="E13376" s="133">
        <v>79.75</v>
      </c>
    </row>
    <row r="13377" spans="1:5" ht="142.5">
      <c r="A13377" s="134" t="s">
        <v>19933</v>
      </c>
      <c r="B13377" s="134" t="s">
        <v>8042</v>
      </c>
      <c r="C13377" s="135" t="s">
        <v>19934</v>
      </c>
      <c r="D13377" s="134" t="s">
        <v>116</v>
      </c>
      <c r="E13377" s="133">
        <v>68.92</v>
      </c>
    </row>
    <row r="13378" spans="1:5" ht="156.75">
      <c r="A13378" s="134" t="s">
        <v>19935</v>
      </c>
      <c r="B13378" s="134" t="s">
        <v>8042</v>
      </c>
      <c r="C13378" s="135" t="s">
        <v>19936</v>
      </c>
      <c r="D13378" s="134" t="s">
        <v>116</v>
      </c>
      <c r="E13378" s="133">
        <v>88.14</v>
      </c>
    </row>
    <row r="13379" spans="1:5" ht="142.5">
      <c r="A13379" s="134" t="s">
        <v>19937</v>
      </c>
      <c r="B13379" s="134" t="s">
        <v>8042</v>
      </c>
      <c r="C13379" s="135" t="s">
        <v>19938</v>
      </c>
      <c r="D13379" s="134" t="s">
        <v>116</v>
      </c>
      <c r="E13379" s="133">
        <v>68.92</v>
      </c>
    </row>
    <row r="13380" spans="1:5" ht="156.75">
      <c r="A13380" s="134" t="s">
        <v>19939</v>
      </c>
      <c r="B13380" s="134" t="s">
        <v>8042</v>
      </c>
      <c r="C13380" s="135" t="s">
        <v>19940</v>
      </c>
      <c r="D13380" s="134" t="s">
        <v>116</v>
      </c>
      <c r="E13380" s="133">
        <v>88.14</v>
      </c>
    </row>
    <row r="13381" spans="1:5" ht="142.5">
      <c r="A13381" s="134" t="s">
        <v>19941</v>
      </c>
      <c r="B13381" s="134" t="s">
        <v>8042</v>
      </c>
      <c r="C13381" s="135" t="s">
        <v>19942</v>
      </c>
      <c r="D13381" s="134" t="s">
        <v>116</v>
      </c>
      <c r="E13381" s="133">
        <v>46.86</v>
      </c>
    </row>
    <row r="13382" spans="1:5" ht="156.75">
      <c r="A13382" s="134" t="s">
        <v>19943</v>
      </c>
      <c r="B13382" s="134" t="s">
        <v>8042</v>
      </c>
      <c r="C13382" s="135" t="s">
        <v>19944</v>
      </c>
      <c r="D13382" s="134" t="s">
        <v>116</v>
      </c>
      <c r="E13382" s="133">
        <v>66.069999999999993</v>
      </c>
    </row>
    <row r="13383" spans="1:5" ht="156.75">
      <c r="A13383" s="134" t="s">
        <v>19945</v>
      </c>
      <c r="B13383" s="134" t="s">
        <v>8042</v>
      </c>
      <c r="C13383" s="135" t="s">
        <v>19946</v>
      </c>
      <c r="D13383" s="134" t="s">
        <v>116</v>
      </c>
      <c r="E13383" s="133">
        <v>55.25</v>
      </c>
    </row>
    <row r="13384" spans="1:5" ht="156.75">
      <c r="A13384" s="134" t="s">
        <v>19947</v>
      </c>
      <c r="B13384" s="134" t="s">
        <v>8042</v>
      </c>
      <c r="C13384" s="135" t="s">
        <v>19948</v>
      </c>
      <c r="D13384" s="134" t="s">
        <v>116</v>
      </c>
      <c r="E13384" s="133">
        <v>74.459999999999994</v>
      </c>
    </row>
    <row r="13385" spans="1:5" ht="156.75">
      <c r="A13385" s="134" t="s">
        <v>19949</v>
      </c>
      <c r="B13385" s="134" t="s">
        <v>8042</v>
      </c>
      <c r="C13385" s="135" t="s">
        <v>19950</v>
      </c>
      <c r="D13385" s="134" t="s">
        <v>116</v>
      </c>
      <c r="E13385" s="133">
        <v>55.25</v>
      </c>
    </row>
    <row r="13386" spans="1:5" ht="156.75">
      <c r="A13386" s="134" t="s">
        <v>19951</v>
      </c>
      <c r="B13386" s="134" t="s">
        <v>8042</v>
      </c>
      <c r="C13386" s="135" t="s">
        <v>19952</v>
      </c>
      <c r="D13386" s="134" t="s">
        <v>116</v>
      </c>
      <c r="E13386" s="133">
        <v>74.459999999999994</v>
      </c>
    </row>
    <row r="13387" spans="1:5" ht="156.75">
      <c r="A13387" s="134" t="s">
        <v>19953</v>
      </c>
      <c r="B13387" s="134" t="s">
        <v>8042</v>
      </c>
      <c r="C13387" s="135" t="s">
        <v>19954</v>
      </c>
      <c r="D13387" s="134" t="s">
        <v>116</v>
      </c>
      <c r="E13387" s="133">
        <v>50.56</v>
      </c>
    </row>
    <row r="13388" spans="1:5" ht="156.75">
      <c r="A13388" s="134" t="s">
        <v>19955</v>
      </c>
      <c r="B13388" s="134" t="s">
        <v>8042</v>
      </c>
      <c r="C13388" s="135" t="s">
        <v>19956</v>
      </c>
      <c r="D13388" s="134" t="s">
        <v>116</v>
      </c>
      <c r="E13388" s="133">
        <v>69.78</v>
      </c>
    </row>
    <row r="13389" spans="1:5" ht="156.75">
      <c r="A13389" s="134" t="s">
        <v>19957</v>
      </c>
      <c r="B13389" s="134" t="s">
        <v>8042</v>
      </c>
      <c r="C13389" s="135" t="s">
        <v>19958</v>
      </c>
      <c r="D13389" s="134" t="s">
        <v>116</v>
      </c>
      <c r="E13389" s="133">
        <v>58.95</v>
      </c>
    </row>
    <row r="13390" spans="1:5" ht="171">
      <c r="A13390" s="134" t="s">
        <v>19959</v>
      </c>
      <c r="B13390" s="134" t="s">
        <v>8042</v>
      </c>
      <c r="C13390" s="135" t="s">
        <v>19960</v>
      </c>
      <c r="D13390" s="134" t="s">
        <v>116</v>
      </c>
      <c r="E13390" s="133">
        <v>78.17</v>
      </c>
    </row>
    <row r="13391" spans="1:5" ht="156.75">
      <c r="A13391" s="134" t="s">
        <v>19961</v>
      </c>
      <c r="B13391" s="134" t="s">
        <v>8042</v>
      </c>
      <c r="C13391" s="135" t="s">
        <v>19962</v>
      </c>
      <c r="D13391" s="134" t="s">
        <v>116</v>
      </c>
      <c r="E13391" s="133">
        <v>58.95</v>
      </c>
    </row>
    <row r="13392" spans="1:5" ht="156.75">
      <c r="A13392" s="134" t="s">
        <v>19963</v>
      </c>
      <c r="B13392" s="134" t="s">
        <v>8042</v>
      </c>
      <c r="C13392" s="135" t="s">
        <v>19964</v>
      </c>
      <c r="D13392" s="134" t="s">
        <v>116</v>
      </c>
      <c r="E13392" s="133">
        <v>78.17</v>
      </c>
    </row>
    <row r="13393" spans="1:5" ht="156.75">
      <c r="A13393" s="134" t="s">
        <v>19965</v>
      </c>
      <c r="B13393" s="134" t="s">
        <v>8042</v>
      </c>
      <c r="C13393" s="135" t="s">
        <v>19966</v>
      </c>
      <c r="D13393" s="134" t="s">
        <v>116</v>
      </c>
      <c r="E13393" s="133">
        <v>52.87</v>
      </c>
    </row>
    <row r="13394" spans="1:5" ht="156.75">
      <c r="A13394" s="134" t="s">
        <v>19967</v>
      </c>
      <c r="B13394" s="134" t="s">
        <v>8042</v>
      </c>
      <c r="C13394" s="135" t="s">
        <v>19968</v>
      </c>
      <c r="D13394" s="134" t="s">
        <v>116</v>
      </c>
      <c r="E13394" s="133">
        <v>72.09</v>
      </c>
    </row>
    <row r="13395" spans="1:5" ht="156.75">
      <c r="A13395" s="134" t="s">
        <v>19969</v>
      </c>
      <c r="B13395" s="134" t="s">
        <v>8042</v>
      </c>
      <c r="C13395" s="135" t="s">
        <v>19970</v>
      </c>
      <c r="D13395" s="134" t="s">
        <v>116</v>
      </c>
      <c r="E13395" s="133">
        <v>61.26</v>
      </c>
    </row>
    <row r="13396" spans="1:5" ht="156.75">
      <c r="A13396" s="134" t="s">
        <v>19971</v>
      </c>
      <c r="B13396" s="134" t="s">
        <v>8042</v>
      </c>
      <c r="C13396" s="135" t="s">
        <v>19972</v>
      </c>
      <c r="D13396" s="134" t="s">
        <v>116</v>
      </c>
      <c r="E13396" s="133">
        <v>80.48</v>
      </c>
    </row>
    <row r="13397" spans="1:5" ht="156.75">
      <c r="A13397" s="134" t="s">
        <v>19973</v>
      </c>
      <c r="B13397" s="134" t="s">
        <v>8042</v>
      </c>
      <c r="C13397" s="135" t="s">
        <v>19974</v>
      </c>
      <c r="D13397" s="134" t="s">
        <v>116</v>
      </c>
      <c r="E13397" s="133">
        <v>61.26</v>
      </c>
    </row>
    <row r="13398" spans="1:5" ht="156.75">
      <c r="A13398" s="134" t="s">
        <v>19975</v>
      </c>
      <c r="B13398" s="134" t="s">
        <v>8042</v>
      </c>
      <c r="C13398" s="135" t="s">
        <v>19976</v>
      </c>
      <c r="D13398" s="134" t="s">
        <v>116</v>
      </c>
      <c r="E13398" s="133">
        <v>80.48</v>
      </c>
    </row>
    <row r="13399" spans="1:5" ht="156.75">
      <c r="A13399" s="134" t="s">
        <v>19977</v>
      </c>
      <c r="B13399" s="134" t="s">
        <v>8042</v>
      </c>
      <c r="C13399" s="135" t="s">
        <v>19978</v>
      </c>
      <c r="D13399" s="134" t="s">
        <v>116</v>
      </c>
      <c r="E13399" s="133">
        <v>65.569999999999993</v>
      </c>
    </row>
    <row r="13400" spans="1:5" ht="156.75">
      <c r="A13400" s="134" t="s">
        <v>19979</v>
      </c>
      <c r="B13400" s="134" t="s">
        <v>8042</v>
      </c>
      <c r="C13400" s="135" t="s">
        <v>19980</v>
      </c>
      <c r="D13400" s="134" t="s">
        <v>116</v>
      </c>
      <c r="E13400" s="133">
        <v>84.79</v>
      </c>
    </row>
    <row r="13401" spans="1:5" ht="156.75">
      <c r="A13401" s="134" t="s">
        <v>19981</v>
      </c>
      <c r="B13401" s="134" t="s">
        <v>8042</v>
      </c>
      <c r="C13401" s="135" t="s">
        <v>19982</v>
      </c>
      <c r="D13401" s="134" t="s">
        <v>116</v>
      </c>
      <c r="E13401" s="133">
        <v>82.35</v>
      </c>
    </row>
    <row r="13402" spans="1:5" ht="156.75">
      <c r="A13402" s="134" t="s">
        <v>19983</v>
      </c>
      <c r="B13402" s="134" t="s">
        <v>8042</v>
      </c>
      <c r="C13402" s="135" t="s">
        <v>19984</v>
      </c>
      <c r="D13402" s="134" t="s">
        <v>116</v>
      </c>
      <c r="E13402" s="133">
        <v>101.56</v>
      </c>
    </row>
    <row r="13403" spans="1:5" ht="156.75">
      <c r="A13403" s="134" t="s">
        <v>19985</v>
      </c>
      <c r="B13403" s="134" t="s">
        <v>8042</v>
      </c>
      <c r="C13403" s="135" t="s">
        <v>19986</v>
      </c>
      <c r="D13403" s="134" t="s">
        <v>116</v>
      </c>
      <c r="E13403" s="133">
        <v>82.35</v>
      </c>
    </row>
    <row r="13404" spans="1:5" ht="156.75">
      <c r="A13404" s="134" t="s">
        <v>19987</v>
      </c>
      <c r="B13404" s="134" t="s">
        <v>8042</v>
      </c>
      <c r="C13404" s="135" t="s">
        <v>19988</v>
      </c>
      <c r="D13404" s="134" t="s">
        <v>116</v>
      </c>
      <c r="E13404" s="133">
        <v>101.56</v>
      </c>
    </row>
    <row r="13405" spans="1:5" ht="156.75">
      <c r="A13405" s="134" t="s">
        <v>19989</v>
      </c>
      <c r="B13405" s="134" t="s">
        <v>8042</v>
      </c>
      <c r="C13405" s="135" t="s">
        <v>19990</v>
      </c>
      <c r="D13405" s="134" t="s">
        <v>116</v>
      </c>
      <c r="E13405" s="133">
        <v>69.27</v>
      </c>
    </row>
    <row r="13406" spans="1:5" ht="156.75">
      <c r="A13406" s="134" t="s">
        <v>19991</v>
      </c>
      <c r="B13406" s="134" t="s">
        <v>8042</v>
      </c>
      <c r="C13406" s="135" t="s">
        <v>19992</v>
      </c>
      <c r="D13406" s="134" t="s">
        <v>116</v>
      </c>
      <c r="E13406" s="133">
        <v>88.49</v>
      </c>
    </row>
    <row r="13407" spans="1:5" ht="156.75">
      <c r="A13407" s="134" t="s">
        <v>19993</v>
      </c>
      <c r="B13407" s="134" t="s">
        <v>8042</v>
      </c>
      <c r="C13407" s="135" t="s">
        <v>19994</v>
      </c>
      <c r="D13407" s="134" t="s">
        <v>116</v>
      </c>
      <c r="E13407" s="133">
        <v>86.05</v>
      </c>
    </row>
    <row r="13408" spans="1:5" ht="142.5">
      <c r="A13408" s="134" t="s">
        <v>19995</v>
      </c>
      <c r="B13408" s="134" t="s">
        <v>8042</v>
      </c>
      <c r="C13408" s="135" t="s">
        <v>19996</v>
      </c>
      <c r="D13408" s="134" t="s">
        <v>116</v>
      </c>
      <c r="E13408" s="133">
        <v>105.27</v>
      </c>
    </row>
    <row r="13409" spans="1:5" ht="156.75">
      <c r="A13409" s="134" t="s">
        <v>19997</v>
      </c>
      <c r="B13409" s="134" t="s">
        <v>8042</v>
      </c>
      <c r="C13409" s="135" t="s">
        <v>19998</v>
      </c>
      <c r="D13409" s="134" t="s">
        <v>116</v>
      </c>
      <c r="E13409" s="133">
        <v>86.05</v>
      </c>
    </row>
    <row r="13410" spans="1:5" ht="156.75">
      <c r="A13410" s="134" t="s">
        <v>19999</v>
      </c>
      <c r="B13410" s="134" t="s">
        <v>8042</v>
      </c>
      <c r="C13410" s="135" t="s">
        <v>20000</v>
      </c>
      <c r="D13410" s="134" t="s">
        <v>116</v>
      </c>
      <c r="E13410" s="133">
        <v>105.27</v>
      </c>
    </row>
    <row r="13411" spans="1:5" ht="142.5">
      <c r="A13411" s="134" t="s">
        <v>20001</v>
      </c>
      <c r="B13411" s="134" t="s">
        <v>8042</v>
      </c>
      <c r="C13411" s="135" t="s">
        <v>20002</v>
      </c>
      <c r="D13411" s="134" t="s">
        <v>116</v>
      </c>
      <c r="E13411" s="133">
        <v>71.59</v>
      </c>
    </row>
    <row r="13412" spans="1:5" ht="156.75">
      <c r="A13412" s="134" t="s">
        <v>20003</v>
      </c>
      <c r="B13412" s="134" t="s">
        <v>8042</v>
      </c>
      <c r="C13412" s="135" t="s">
        <v>20004</v>
      </c>
      <c r="D13412" s="134" t="s">
        <v>116</v>
      </c>
      <c r="E13412" s="133">
        <v>90.8</v>
      </c>
    </row>
    <row r="13413" spans="1:5" ht="156.75">
      <c r="A13413" s="134" t="s">
        <v>20005</v>
      </c>
      <c r="B13413" s="134" t="s">
        <v>8042</v>
      </c>
      <c r="C13413" s="135" t="s">
        <v>20006</v>
      </c>
      <c r="D13413" s="134" t="s">
        <v>116</v>
      </c>
      <c r="E13413" s="133">
        <v>88.37</v>
      </c>
    </row>
    <row r="13414" spans="1:5" ht="156.75">
      <c r="A13414" s="134" t="s">
        <v>20007</v>
      </c>
      <c r="B13414" s="134" t="s">
        <v>8042</v>
      </c>
      <c r="C13414" s="135" t="s">
        <v>20008</v>
      </c>
      <c r="D13414" s="134" t="s">
        <v>116</v>
      </c>
      <c r="E13414" s="133">
        <v>107.58</v>
      </c>
    </row>
    <row r="13415" spans="1:5" ht="171">
      <c r="A13415" s="134" t="s">
        <v>20009</v>
      </c>
      <c r="B13415" s="134" t="s">
        <v>8042</v>
      </c>
      <c r="C13415" s="135" t="s">
        <v>20010</v>
      </c>
      <c r="D13415" s="134" t="s">
        <v>116</v>
      </c>
      <c r="E13415" s="133">
        <v>88.37</v>
      </c>
    </row>
    <row r="13416" spans="1:5" ht="156.75">
      <c r="A13416" s="134" t="s">
        <v>20011</v>
      </c>
      <c r="B13416" s="134" t="s">
        <v>8042</v>
      </c>
      <c r="C13416" s="135" t="s">
        <v>20012</v>
      </c>
      <c r="D13416" s="134" t="s">
        <v>116</v>
      </c>
      <c r="E13416" s="133">
        <v>107.58</v>
      </c>
    </row>
    <row r="13417" spans="1:5" ht="85.5">
      <c r="A13417" s="134" t="s">
        <v>20013</v>
      </c>
      <c r="B13417" s="134" t="s">
        <v>8042</v>
      </c>
      <c r="C13417" s="135" t="s">
        <v>20014</v>
      </c>
      <c r="D13417" s="134" t="s">
        <v>116</v>
      </c>
      <c r="E13417" s="133">
        <v>58.96</v>
      </c>
    </row>
    <row r="13418" spans="1:5" ht="85.5">
      <c r="A13418" s="134" t="s">
        <v>20015</v>
      </c>
      <c r="B13418" s="134" t="s">
        <v>8042</v>
      </c>
      <c r="C13418" s="135" t="s">
        <v>20016</v>
      </c>
      <c r="D13418" s="134" t="s">
        <v>116</v>
      </c>
      <c r="E13418" s="133">
        <v>197.12</v>
      </c>
    </row>
    <row r="13419" spans="1:5" ht="71.25">
      <c r="A13419" s="134" t="s">
        <v>20017</v>
      </c>
      <c r="B13419" s="134" t="s">
        <v>8042</v>
      </c>
      <c r="C13419" s="135" t="s">
        <v>20018</v>
      </c>
      <c r="D13419" s="134" t="s">
        <v>116</v>
      </c>
      <c r="E13419" s="133">
        <v>1096.53</v>
      </c>
    </row>
    <row r="13420" spans="1:5" ht="57">
      <c r="A13420" s="134" t="s">
        <v>20019</v>
      </c>
      <c r="B13420" s="134" t="s">
        <v>8042</v>
      </c>
      <c r="C13420" s="135" t="s">
        <v>20020</v>
      </c>
      <c r="D13420" s="134" t="s">
        <v>116</v>
      </c>
      <c r="E13420" s="133">
        <v>155.15</v>
      </c>
    </row>
    <row r="13421" spans="1:5" ht="71.25">
      <c r="A13421" s="134" t="s">
        <v>20021</v>
      </c>
      <c r="B13421" s="134" t="s">
        <v>8042</v>
      </c>
      <c r="C13421" s="135" t="s">
        <v>20022</v>
      </c>
      <c r="D13421" s="134" t="s">
        <v>116</v>
      </c>
      <c r="E13421" s="133">
        <v>126.96</v>
      </c>
    </row>
    <row r="13422" spans="1:5" ht="71.25">
      <c r="A13422" s="134" t="s">
        <v>20023</v>
      </c>
      <c r="B13422" s="134" t="s">
        <v>8042</v>
      </c>
      <c r="C13422" s="135" t="s">
        <v>20024</v>
      </c>
      <c r="D13422" s="134" t="s">
        <v>116</v>
      </c>
      <c r="E13422" s="133">
        <v>165.01</v>
      </c>
    </row>
    <row r="13423" spans="1:5" ht="57">
      <c r="A13423" s="134" t="s">
        <v>20025</v>
      </c>
      <c r="B13423" s="134" t="s">
        <v>8042</v>
      </c>
      <c r="C13423" s="135" t="s">
        <v>20026</v>
      </c>
      <c r="D13423" s="134" t="s">
        <v>116</v>
      </c>
      <c r="E13423" s="133">
        <v>203.06</v>
      </c>
    </row>
    <row r="13424" spans="1:5" ht="85.5">
      <c r="A13424" s="134" t="s">
        <v>20027</v>
      </c>
      <c r="B13424" s="134" t="s">
        <v>8042</v>
      </c>
      <c r="C13424" s="135" t="s">
        <v>20028</v>
      </c>
      <c r="D13424" s="134" t="s">
        <v>75</v>
      </c>
      <c r="E13424" s="133">
        <v>138.47999999999999</v>
      </c>
    </row>
    <row r="13425" spans="1:5" ht="99.75">
      <c r="A13425" s="134" t="s">
        <v>20029</v>
      </c>
      <c r="B13425" s="134" t="s">
        <v>8042</v>
      </c>
      <c r="C13425" s="135" t="s">
        <v>20030</v>
      </c>
      <c r="D13425" s="134" t="s">
        <v>75</v>
      </c>
      <c r="E13425" s="133">
        <v>143.11000000000001</v>
      </c>
    </row>
    <row r="13426" spans="1:5" ht="85.5">
      <c r="A13426" s="134" t="s">
        <v>20031</v>
      </c>
      <c r="B13426" s="134" t="s">
        <v>8042</v>
      </c>
      <c r="C13426" s="135" t="s">
        <v>20032</v>
      </c>
      <c r="D13426" s="134" t="s">
        <v>75</v>
      </c>
      <c r="E13426" s="133">
        <v>143.11000000000001</v>
      </c>
    </row>
    <row r="13427" spans="1:5" ht="114">
      <c r="A13427" s="134" t="s">
        <v>20033</v>
      </c>
      <c r="B13427" s="134" t="s">
        <v>8042</v>
      </c>
      <c r="C13427" s="135" t="s">
        <v>20034</v>
      </c>
      <c r="D13427" s="134" t="s">
        <v>75</v>
      </c>
      <c r="E13427" s="133">
        <v>91.92</v>
      </c>
    </row>
    <row r="13428" spans="1:5" ht="42.75">
      <c r="A13428" s="134" t="s">
        <v>20035</v>
      </c>
      <c r="B13428" s="134" t="s">
        <v>8042</v>
      </c>
      <c r="C13428" s="135" t="s">
        <v>20036</v>
      </c>
      <c r="D13428" s="134" t="s">
        <v>116</v>
      </c>
      <c r="E13428" s="133">
        <v>168.49</v>
      </c>
    </row>
    <row r="13429" spans="1:5" ht="42.75">
      <c r="A13429" s="134" t="s">
        <v>20037</v>
      </c>
      <c r="B13429" s="134" t="s">
        <v>8042</v>
      </c>
      <c r="C13429" s="135" t="s">
        <v>20038</v>
      </c>
      <c r="D13429" s="134" t="s">
        <v>116</v>
      </c>
      <c r="E13429" s="133">
        <v>44.28</v>
      </c>
    </row>
    <row r="13430" spans="1:5" ht="57">
      <c r="A13430" s="134" t="s">
        <v>20039</v>
      </c>
      <c r="B13430" s="134" t="s">
        <v>8042</v>
      </c>
      <c r="C13430" s="135" t="s">
        <v>20040</v>
      </c>
      <c r="D13430" s="134" t="s">
        <v>116</v>
      </c>
      <c r="E13430" s="133">
        <v>40.49</v>
      </c>
    </row>
    <row r="13431" spans="1:5" ht="57">
      <c r="A13431" s="134" t="s">
        <v>20041</v>
      </c>
      <c r="B13431" s="134" t="s">
        <v>8042</v>
      </c>
      <c r="C13431" s="135" t="s">
        <v>20042</v>
      </c>
      <c r="D13431" s="134" t="s">
        <v>116</v>
      </c>
      <c r="E13431" s="133">
        <v>59.26</v>
      </c>
    </row>
    <row r="13432" spans="1:5" ht="85.5">
      <c r="A13432" s="134" t="s">
        <v>20043</v>
      </c>
      <c r="B13432" s="134" t="s">
        <v>8042</v>
      </c>
      <c r="C13432" s="135" t="s">
        <v>20044</v>
      </c>
      <c r="D13432" s="134" t="s">
        <v>116</v>
      </c>
      <c r="E13432" s="133">
        <v>63.8</v>
      </c>
    </row>
    <row r="13433" spans="1:5" ht="71.25">
      <c r="A13433" s="134" t="s">
        <v>20045</v>
      </c>
      <c r="B13433" s="134" t="s">
        <v>8042</v>
      </c>
      <c r="C13433" s="135" t="s">
        <v>20046</v>
      </c>
      <c r="D13433" s="134" t="s">
        <v>116</v>
      </c>
      <c r="E13433" s="133">
        <v>59.11</v>
      </c>
    </row>
    <row r="13434" spans="1:5" ht="71.25">
      <c r="A13434" s="134" t="s">
        <v>20047</v>
      </c>
      <c r="B13434" s="134" t="s">
        <v>8042</v>
      </c>
      <c r="C13434" s="135" t="s">
        <v>20048</v>
      </c>
      <c r="D13434" s="134" t="s">
        <v>116</v>
      </c>
      <c r="E13434" s="133">
        <v>54.43</v>
      </c>
    </row>
    <row r="13435" spans="1:5" ht="42.75">
      <c r="A13435" s="134" t="s">
        <v>20049</v>
      </c>
      <c r="B13435" s="134" t="s">
        <v>8042</v>
      </c>
      <c r="C13435" s="135" t="s">
        <v>20050</v>
      </c>
      <c r="D13435" s="134" t="s">
        <v>75</v>
      </c>
      <c r="E13435" s="133">
        <v>20.92</v>
      </c>
    </row>
    <row r="13436" spans="1:5" ht="57">
      <c r="A13436" s="134" t="s">
        <v>20051</v>
      </c>
      <c r="B13436" s="134" t="s">
        <v>8042</v>
      </c>
      <c r="C13436" s="135" t="s">
        <v>20052</v>
      </c>
      <c r="D13436" s="134" t="s">
        <v>75</v>
      </c>
      <c r="E13436" s="133">
        <v>28.51</v>
      </c>
    </row>
    <row r="13437" spans="1:5" ht="42.75">
      <c r="A13437" s="134" t="s">
        <v>20053</v>
      </c>
      <c r="B13437" s="134" t="s">
        <v>8042</v>
      </c>
      <c r="C13437" s="135" t="s">
        <v>20054</v>
      </c>
      <c r="D13437" s="134" t="s">
        <v>75</v>
      </c>
      <c r="E13437" s="133">
        <v>16.91</v>
      </c>
    </row>
    <row r="13438" spans="1:5" ht="85.5">
      <c r="A13438" s="134" t="s">
        <v>20055</v>
      </c>
      <c r="B13438" s="134" t="s">
        <v>8042</v>
      </c>
      <c r="C13438" s="135" t="s">
        <v>20056</v>
      </c>
      <c r="D13438" s="134" t="s">
        <v>116</v>
      </c>
      <c r="E13438" s="133">
        <v>40.57</v>
      </c>
    </row>
    <row r="13439" spans="1:5" ht="99.75">
      <c r="A13439" s="134" t="s">
        <v>20057</v>
      </c>
      <c r="B13439" s="134" t="s">
        <v>8042</v>
      </c>
      <c r="C13439" s="135" t="s">
        <v>20058</v>
      </c>
      <c r="D13439" s="134" t="s">
        <v>116</v>
      </c>
      <c r="E13439" s="133">
        <v>70.86</v>
      </c>
    </row>
    <row r="13440" spans="1:5" ht="99.75">
      <c r="A13440" s="134" t="s">
        <v>20059</v>
      </c>
      <c r="B13440" s="134" t="s">
        <v>8042</v>
      </c>
      <c r="C13440" s="135" t="s">
        <v>20060</v>
      </c>
      <c r="D13440" s="134" t="s">
        <v>75</v>
      </c>
      <c r="E13440" s="133">
        <v>18.010000000000002</v>
      </c>
    </row>
    <row r="13441" spans="1:5" ht="99.75">
      <c r="A13441" s="134" t="s">
        <v>20061</v>
      </c>
      <c r="B13441" s="134" t="s">
        <v>8042</v>
      </c>
      <c r="C13441" s="135" t="s">
        <v>20062</v>
      </c>
      <c r="D13441" s="134" t="s">
        <v>75</v>
      </c>
      <c r="E13441" s="133">
        <v>19.95</v>
      </c>
    </row>
    <row r="13442" spans="1:5" ht="99.75">
      <c r="A13442" s="134" t="s">
        <v>20063</v>
      </c>
      <c r="B13442" s="134" t="s">
        <v>8042</v>
      </c>
      <c r="C13442" s="135" t="s">
        <v>20064</v>
      </c>
      <c r="D13442" s="134" t="s">
        <v>75</v>
      </c>
      <c r="E13442" s="133">
        <v>33.200000000000003</v>
      </c>
    </row>
    <row r="13443" spans="1:5" ht="42.75">
      <c r="A13443" s="134" t="s">
        <v>20065</v>
      </c>
      <c r="B13443" s="134" t="s">
        <v>8042</v>
      </c>
      <c r="C13443" s="135" t="s">
        <v>20066</v>
      </c>
      <c r="D13443" s="134" t="s">
        <v>116</v>
      </c>
      <c r="E13443" s="133">
        <v>21.03</v>
      </c>
    </row>
    <row r="13444" spans="1:5" ht="42.75">
      <c r="A13444" s="134" t="s">
        <v>20067</v>
      </c>
      <c r="B13444" s="134" t="s">
        <v>8042</v>
      </c>
      <c r="C13444" s="135" t="s">
        <v>20068</v>
      </c>
      <c r="D13444" s="134" t="s">
        <v>116</v>
      </c>
      <c r="E13444" s="133">
        <v>25.62</v>
      </c>
    </row>
    <row r="13445" spans="1:5" ht="57">
      <c r="A13445" s="134" t="s">
        <v>20069</v>
      </c>
      <c r="B13445" s="134" t="s">
        <v>8042</v>
      </c>
      <c r="C13445" s="135" t="s">
        <v>20070</v>
      </c>
      <c r="D13445" s="134" t="s">
        <v>116</v>
      </c>
      <c r="E13445" s="133">
        <v>30.2</v>
      </c>
    </row>
    <row r="13446" spans="1:5" ht="57">
      <c r="A13446" s="134" t="s">
        <v>20071</v>
      </c>
      <c r="B13446" s="134" t="s">
        <v>8042</v>
      </c>
      <c r="C13446" s="135" t="s">
        <v>20072</v>
      </c>
      <c r="D13446" s="134" t="s">
        <v>116</v>
      </c>
      <c r="E13446" s="133">
        <v>34.79</v>
      </c>
    </row>
    <row r="13447" spans="1:5" ht="57">
      <c r="A13447" s="134" t="s">
        <v>20073</v>
      </c>
      <c r="B13447" s="134" t="s">
        <v>8042</v>
      </c>
      <c r="C13447" s="135" t="s">
        <v>20074</v>
      </c>
      <c r="D13447" s="134" t="s">
        <v>116</v>
      </c>
      <c r="E13447" s="133">
        <v>39.380000000000003</v>
      </c>
    </row>
    <row r="13448" spans="1:5" ht="57">
      <c r="A13448" s="134" t="s">
        <v>20075</v>
      </c>
      <c r="B13448" s="134" t="s">
        <v>8042</v>
      </c>
      <c r="C13448" s="135" t="s">
        <v>20076</v>
      </c>
      <c r="D13448" s="134" t="s">
        <v>116</v>
      </c>
      <c r="E13448" s="133">
        <v>43.96</v>
      </c>
    </row>
    <row r="13449" spans="1:5" ht="57">
      <c r="A13449" s="134" t="s">
        <v>20077</v>
      </c>
      <c r="B13449" s="134" t="s">
        <v>8042</v>
      </c>
      <c r="C13449" s="135" t="s">
        <v>20078</v>
      </c>
      <c r="D13449" s="134" t="s">
        <v>116</v>
      </c>
      <c r="E13449" s="133">
        <v>48.55</v>
      </c>
    </row>
    <row r="13450" spans="1:5" ht="57">
      <c r="A13450" s="134" t="s">
        <v>20079</v>
      </c>
      <c r="B13450" s="134" t="s">
        <v>8042</v>
      </c>
      <c r="C13450" s="135" t="s">
        <v>20080</v>
      </c>
      <c r="D13450" s="134" t="s">
        <v>116</v>
      </c>
      <c r="E13450" s="133">
        <v>57.72</v>
      </c>
    </row>
    <row r="13451" spans="1:5" ht="57">
      <c r="A13451" s="134" t="s">
        <v>20081</v>
      </c>
      <c r="B13451" s="134" t="s">
        <v>8042</v>
      </c>
      <c r="C13451" s="135" t="s">
        <v>20082</v>
      </c>
      <c r="D13451" s="134" t="s">
        <v>116</v>
      </c>
      <c r="E13451" s="133">
        <v>66.900000000000006</v>
      </c>
    </row>
    <row r="13452" spans="1:5" ht="42.75">
      <c r="A13452" s="134" t="s">
        <v>20083</v>
      </c>
      <c r="B13452" s="134" t="s">
        <v>8042</v>
      </c>
      <c r="C13452" s="135" t="s">
        <v>20084</v>
      </c>
      <c r="D13452" s="134" t="s">
        <v>116</v>
      </c>
      <c r="E13452" s="133">
        <v>71.48</v>
      </c>
    </row>
    <row r="13453" spans="1:5" ht="42.75">
      <c r="A13453" s="134" t="s">
        <v>20085</v>
      </c>
      <c r="B13453" s="134" t="s">
        <v>8042</v>
      </c>
      <c r="C13453" s="135" t="s">
        <v>20086</v>
      </c>
      <c r="D13453" s="134" t="s">
        <v>116</v>
      </c>
      <c r="E13453" s="133">
        <v>85.24</v>
      </c>
    </row>
    <row r="13454" spans="1:5" ht="57">
      <c r="A13454" s="134" t="s">
        <v>20087</v>
      </c>
      <c r="B13454" s="134" t="s">
        <v>8042</v>
      </c>
      <c r="C13454" s="135" t="s">
        <v>20088</v>
      </c>
      <c r="D13454" s="134" t="s">
        <v>116</v>
      </c>
      <c r="E13454" s="133">
        <v>61.59</v>
      </c>
    </row>
    <row r="13455" spans="1:5" ht="114">
      <c r="A13455" s="134" t="s">
        <v>20089</v>
      </c>
      <c r="B13455" s="134" t="s">
        <v>8042</v>
      </c>
      <c r="C13455" s="135" t="s">
        <v>20090</v>
      </c>
      <c r="D13455" s="134" t="s">
        <v>116</v>
      </c>
      <c r="E13455" s="133">
        <v>107.07</v>
      </c>
    </row>
    <row r="13456" spans="1:5" ht="57">
      <c r="A13456" s="134" t="s">
        <v>20091</v>
      </c>
      <c r="B13456" s="134" t="s">
        <v>8042</v>
      </c>
      <c r="C13456" s="135" t="s">
        <v>20092</v>
      </c>
      <c r="D13456" s="134" t="s">
        <v>116</v>
      </c>
      <c r="E13456" s="133">
        <v>120.04</v>
      </c>
    </row>
    <row r="13457" spans="1:5" ht="28.5">
      <c r="A13457" s="134" t="s">
        <v>20093</v>
      </c>
      <c r="B13457" s="134" t="s">
        <v>8042</v>
      </c>
      <c r="C13457" s="135" t="s">
        <v>20094</v>
      </c>
      <c r="D13457" s="134" t="s">
        <v>116</v>
      </c>
      <c r="E13457" s="133">
        <v>14.4</v>
      </c>
    </row>
    <row r="13458" spans="1:5" ht="85.5">
      <c r="A13458" s="134" t="s">
        <v>20095</v>
      </c>
      <c r="B13458" s="134" t="s">
        <v>8042</v>
      </c>
      <c r="C13458" s="135" t="s">
        <v>20096</v>
      </c>
      <c r="D13458" s="134" t="s">
        <v>116</v>
      </c>
      <c r="E13458" s="133">
        <v>78.400000000000006</v>
      </c>
    </row>
    <row r="13459" spans="1:5" ht="99.75">
      <c r="A13459" s="134" t="s">
        <v>20097</v>
      </c>
      <c r="B13459" s="134" t="s">
        <v>8042</v>
      </c>
      <c r="C13459" s="135" t="s">
        <v>20098</v>
      </c>
      <c r="D13459" s="134" t="s">
        <v>116</v>
      </c>
      <c r="E13459" s="133">
        <v>76.59</v>
      </c>
    </row>
    <row r="13460" spans="1:5" ht="57">
      <c r="A13460" s="134" t="s">
        <v>20099</v>
      </c>
      <c r="B13460" s="134" t="s">
        <v>8042</v>
      </c>
      <c r="C13460" s="135" t="s">
        <v>20100</v>
      </c>
      <c r="D13460" s="134" t="s">
        <v>116</v>
      </c>
      <c r="E13460" s="133">
        <v>70.760000000000005</v>
      </c>
    </row>
    <row r="13461" spans="1:5" ht="71.25">
      <c r="A13461" s="134" t="s">
        <v>20101</v>
      </c>
      <c r="B13461" s="134" t="s">
        <v>8042</v>
      </c>
      <c r="C13461" s="135" t="s">
        <v>20102</v>
      </c>
      <c r="D13461" s="134" t="s">
        <v>116</v>
      </c>
      <c r="E13461" s="133">
        <v>44.09</v>
      </c>
    </row>
    <row r="13462" spans="1:5" ht="99.75">
      <c r="A13462" s="134" t="s">
        <v>20103</v>
      </c>
      <c r="B13462" s="134" t="s">
        <v>8042</v>
      </c>
      <c r="C13462" s="135" t="s">
        <v>20104</v>
      </c>
      <c r="D13462" s="134" t="s">
        <v>116</v>
      </c>
      <c r="E13462" s="133">
        <v>125.03</v>
      </c>
    </row>
    <row r="13463" spans="1:5" ht="85.5">
      <c r="A13463" s="134" t="s">
        <v>20105</v>
      </c>
      <c r="B13463" s="134" t="s">
        <v>8042</v>
      </c>
      <c r="C13463" s="135" t="s">
        <v>20106</v>
      </c>
      <c r="D13463" s="134" t="s">
        <v>116</v>
      </c>
      <c r="E13463" s="133">
        <v>122.7</v>
      </c>
    </row>
    <row r="13464" spans="1:5" ht="99.75">
      <c r="A13464" s="134" t="s">
        <v>20107</v>
      </c>
      <c r="B13464" s="134" t="s">
        <v>8042</v>
      </c>
      <c r="C13464" s="135" t="s">
        <v>20108</v>
      </c>
      <c r="D13464" s="134" t="s">
        <v>116</v>
      </c>
      <c r="E13464" s="133">
        <v>125.03</v>
      </c>
    </row>
    <row r="13465" spans="1:5" ht="99.75">
      <c r="A13465" s="134" t="s">
        <v>20109</v>
      </c>
      <c r="B13465" s="134" t="s">
        <v>8042</v>
      </c>
      <c r="C13465" s="135" t="s">
        <v>20110</v>
      </c>
      <c r="D13465" s="134" t="s">
        <v>116</v>
      </c>
      <c r="E13465" s="133">
        <v>122.7</v>
      </c>
    </row>
    <row r="13466" spans="1:5" ht="71.25">
      <c r="A13466" s="134" t="s">
        <v>20111</v>
      </c>
      <c r="B13466" s="134" t="s">
        <v>8042</v>
      </c>
      <c r="C13466" s="135" t="s">
        <v>20112</v>
      </c>
      <c r="D13466" s="134" t="s">
        <v>116</v>
      </c>
      <c r="E13466" s="133">
        <v>61.75</v>
      </c>
    </row>
    <row r="13467" spans="1:5" ht="99.75">
      <c r="A13467" s="134" t="s">
        <v>20113</v>
      </c>
      <c r="B13467" s="134" t="s">
        <v>8042</v>
      </c>
      <c r="C13467" s="135" t="s">
        <v>20114</v>
      </c>
      <c r="D13467" s="134" t="s">
        <v>75</v>
      </c>
      <c r="E13467" s="133">
        <v>31.68</v>
      </c>
    </row>
    <row r="13468" spans="1:5" ht="99.75">
      <c r="A13468" s="134" t="s">
        <v>20115</v>
      </c>
      <c r="B13468" s="134" t="s">
        <v>8042</v>
      </c>
      <c r="C13468" s="135" t="s">
        <v>20116</v>
      </c>
      <c r="D13468" s="134" t="s">
        <v>75</v>
      </c>
      <c r="E13468" s="133">
        <v>77.58</v>
      </c>
    </row>
    <row r="13469" spans="1:5" ht="99.75">
      <c r="A13469" s="134" t="s">
        <v>20117</v>
      </c>
      <c r="B13469" s="134" t="s">
        <v>8042</v>
      </c>
      <c r="C13469" s="135" t="s">
        <v>20118</v>
      </c>
      <c r="D13469" s="134" t="s">
        <v>75</v>
      </c>
      <c r="E13469" s="133">
        <v>24</v>
      </c>
    </row>
    <row r="13470" spans="1:5" ht="99.75">
      <c r="A13470" s="134" t="s">
        <v>20119</v>
      </c>
      <c r="B13470" s="134" t="s">
        <v>8042</v>
      </c>
      <c r="C13470" s="135" t="s">
        <v>20120</v>
      </c>
      <c r="D13470" s="134" t="s">
        <v>75</v>
      </c>
      <c r="E13470" s="133">
        <v>28.51</v>
      </c>
    </row>
    <row r="13471" spans="1:5" ht="99.75">
      <c r="A13471" s="134" t="s">
        <v>20121</v>
      </c>
      <c r="B13471" s="134" t="s">
        <v>8042</v>
      </c>
      <c r="C13471" s="135" t="s">
        <v>20122</v>
      </c>
      <c r="D13471" s="134" t="s">
        <v>75</v>
      </c>
      <c r="E13471" s="133">
        <v>38.56</v>
      </c>
    </row>
    <row r="13472" spans="1:5" ht="99.75">
      <c r="A13472" s="134" t="s">
        <v>20123</v>
      </c>
      <c r="B13472" s="134" t="s">
        <v>8042</v>
      </c>
      <c r="C13472" s="135" t="s">
        <v>20124</v>
      </c>
      <c r="D13472" s="134" t="s">
        <v>75</v>
      </c>
      <c r="E13472" s="133">
        <v>65.680000000000007</v>
      </c>
    </row>
    <row r="13473" spans="1:5" ht="99.75">
      <c r="A13473" s="134" t="s">
        <v>20125</v>
      </c>
      <c r="B13473" s="134" t="s">
        <v>8042</v>
      </c>
      <c r="C13473" s="135" t="s">
        <v>20126</v>
      </c>
      <c r="D13473" s="134" t="s">
        <v>75</v>
      </c>
      <c r="E13473" s="133">
        <v>33.479999999999997</v>
      </c>
    </row>
    <row r="13474" spans="1:5" ht="114">
      <c r="A13474" s="134" t="s">
        <v>20127</v>
      </c>
      <c r="B13474" s="134" t="s">
        <v>8042</v>
      </c>
      <c r="C13474" s="135" t="s">
        <v>20128</v>
      </c>
      <c r="D13474" s="134" t="s">
        <v>116</v>
      </c>
      <c r="E13474" s="133">
        <v>103.96</v>
      </c>
    </row>
    <row r="13475" spans="1:5" ht="85.5">
      <c r="A13475" s="134" t="s">
        <v>20129</v>
      </c>
      <c r="B13475" s="134" t="s">
        <v>8042</v>
      </c>
      <c r="C13475" s="135" t="s">
        <v>20130</v>
      </c>
      <c r="D13475" s="134" t="s">
        <v>116</v>
      </c>
      <c r="E13475" s="133">
        <v>114.88</v>
      </c>
    </row>
    <row r="13476" spans="1:5" ht="128.25">
      <c r="A13476" s="134" t="s">
        <v>20131</v>
      </c>
      <c r="B13476" s="134" t="s">
        <v>8042</v>
      </c>
      <c r="C13476" s="135" t="s">
        <v>20132</v>
      </c>
      <c r="D13476" s="134" t="s">
        <v>116</v>
      </c>
      <c r="E13476" s="133">
        <v>131.72</v>
      </c>
    </row>
    <row r="13477" spans="1:5" ht="99.75">
      <c r="A13477" s="134" t="s">
        <v>20133</v>
      </c>
      <c r="B13477" s="134" t="s">
        <v>8042</v>
      </c>
      <c r="C13477" s="135" t="s">
        <v>20134</v>
      </c>
      <c r="D13477" s="134" t="s">
        <v>116</v>
      </c>
      <c r="E13477" s="133">
        <v>142.63999999999999</v>
      </c>
    </row>
    <row r="13478" spans="1:5" ht="85.5">
      <c r="A13478" s="134" t="s">
        <v>20135</v>
      </c>
      <c r="B13478" s="134" t="s">
        <v>8042</v>
      </c>
      <c r="C13478" s="135" t="s">
        <v>20136</v>
      </c>
      <c r="D13478" s="134" t="s">
        <v>116</v>
      </c>
      <c r="E13478" s="133">
        <v>178.69</v>
      </c>
    </row>
    <row r="13479" spans="1:5" ht="85.5">
      <c r="A13479" s="134" t="s">
        <v>20137</v>
      </c>
      <c r="B13479" s="134" t="s">
        <v>8042</v>
      </c>
      <c r="C13479" s="135" t="s">
        <v>20138</v>
      </c>
      <c r="D13479" s="134" t="s">
        <v>116</v>
      </c>
      <c r="E13479" s="133">
        <v>189.61</v>
      </c>
    </row>
    <row r="13480" spans="1:5" ht="99.75">
      <c r="A13480" s="134" t="s">
        <v>20139</v>
      </c>
      <c r="B13480" s="134" t="s">
        <v>8042</v>
      </c>
      <c r="C13480" s="135" t="s">
        <v>20140</v>
      </c>
      <c r="D13480" s="134" t="s">
        <v>116</v>
      </c>
      <c r="E13480" s="133">
        <v>87.88</v>
      </c>
    </row>
    <row r="13481" spans="1:5" ht="71.25">
      <c r="A13481" s="134" t="s">
        <v>20141</v>
      </c>
      <c r="B13481" s="134" t="s">
        <v>8042</v>
      </c>
      <c r="C13481" s="135" t="s">
        <v>20142</v>
      </c>
      <c r="D13481" s="134" t="s">
        <v>116</v>
      </c>
      <c r="E13481" s="133">
        <v>98.8</v>
      </c>
    </row>
    <row r="13482" spans="1:5" ht="57">
      <c r="A13482" s="134" t="s">
        <v>20143</v>
      </c>
      <c r="B13482" s="134" t="s">
        <v>8042</v>
      </c>
      <c r="C13482" s="135" t="s">
        <v>20144</v>
      </c>
      <c r="D13482" s="134" t="s">
        <v>116</v>
      </c>
      <c r="E13482" s="133">
        <v>82.29</v>
      </c>
    </row>
    <row r="13483" spans="1:5" ht="57">
      <c r="A13483" s="134" t="s">
        <v>20145</v>
      </c>
      <c r="B13483" s="134" t="s">
        <v>8042</v>
      </c>
      <c r="C13483" s="135" t="s">
        <v>20146</v>
      </c>
      <c r="D13483" s="134" t="s">
        <v>116</v>
      </c>
      <c r="E13483" s="133">
        <v>97.2</v>
      </c>
    </row>
    <row r="13484" spans="1:5" ht="28.5">
      <c r="A13484" s="134" t="s">
        <v>20147</v>
      </c>
      <c r="B13484" s="134" t="s">
        <v>8042</v>
      </c>
      <c r="C13484" s="135" t="s">
        <v>20148</v>
      </c>
      <c r="D13484" s="134" t="s">
        <v>75</v>
      </c>
      <c r="E13484" s="133">
        <v>39.270000000000003</v>
      </c>
    </row>
    <row r="13485" spans="1:5" ht="28.5">
      <c r="A13485" s="134" t="s">
        <v>20149</v>
      </c>
      <c r="B13485" s="134" t="s">
        <v>8042</v>
      </c>
      <c r="C13485" s="135" t="s">
        <v>20150</v>
      </c>
      <c r="D13485" s="134" t="s">
        <v>75</v>
      </c>
      <c r="E13485" s="133">
        <v>39.369999999999997</v>
      </c>
    </row>
    <row r="13486" spans="1:5" ht="28.5">
      <c r="A13486" s="134" t="s">
        <v>20151</v>
      </c>
      <c r="B13486" s="134" t="s">
        <v>8042</v>
      </c>
      <c r="C13486" s="135" t="s">
        <v>20152</v>
      </c>
      <c r="D13486" s="134" t="s">
        <v>75</v>
      </c>
      <c r="E13486" s="133">
        <v>44.07</v>
      </c>
    </row>
    <row r="13487" spans="1:5" ht="28.5">
      <c r="A13487" s="134" t="s">
        <v>20153</v>
      </c>
      <c r="B13487" s="134" t="s">
        <v>8042</v>
      </c>
      <c r="C13487" s="135" t="s">
        <v>20154</v>
      </c>
      <c r="D13487" s="134" t="s">
        <v>75</v>
      </c>
      <c r="E13487" s="133">
        <v>44.49</v>
      </c>
    </row>
    <row r="13488" spans="1:5" ht="57">
      <c r="A13488" s="134" t="s">
        <v>20155</v>
      </c>
      <c r="B13488" s="134" t="s">
        <v>8042</v>
      </c>
      <c r="C13488" s="135" t="s">
        <v>20156</v>
      </c>
      <c r="D13488" s="134" t="s">
        <v>116</v>
      </c>
      <c r="E13488" s="133">
        <v>73.45</v>
      </c>
    </row>
    <row r="13489" spans="1:5" ht="99.75">
      <c r="A13489" s="134" t="s">
        <v>20157</v>
      </c>
      <c r="B13489" s="134" t="s">
        <v>8042</v>
      </c>
      <c r="C13489" s="135" t="s">
        <v>20158</v>
      </c>
      <c r="D13489" s="134" t="s">
        <v>116</v>
      </c>
      <c r="E13489" s="133">
        <v>142.55000000000001</v>
      </c>
    </row>
    <row r="13490" spans="1:5" ht="99.75">
      <c r="A13490" s="134" t="s">
        <v>20159</v>
      </c>
      <c r="B13490" s="134" t="s">
        <v>8042</v>
      </c>
      <c r="C13490" s="135" t="s">
        <v>20160</v>
      </c>
      <c r="D13490" s="134" t="s">
        <v>116</v>
      </c>
      <c r="E13490" s="133">
        <v>125.16</v>
      </c>
    </row>
    <row r="13491" spans="1:5" ht="99.75">
      <c r="A13491" s="134" t="s">
        <v>20161</v>
      </c>
      <c r="B13491" s="134" t="s">
        <v>8042</v>
      </c>
      <c r="C13491" s="135" t="s">
        <v>20162</v>
      </c>
      <c r="D13491" s="134" t="s">
        <v>116</v>
      </c>
      <c r="E13491" s="133">
        <v>165.23</v>
      </c>
    </row>
    <row r="13492" spans="1:5" ht="99.75">
      <c r="A13492" s="134" t="s">
        <v>20163</v>
      </c>
      <c r="B13492" s="134" t="s">
        <v>8042</v>
      </c>
      <c r="C13492" s="135" t="s">
        <v>20164</v>
      </c>
      <c r="D13492" s="134" t="s">
        <v>116</v>
      </c>
      <c r="E13492" s="133">
        <v>148.62</v>
      </c>
    </row>
    <row r="13493" spans="1:5" ht="99.75">
      <c r="A13493" s="134" t="s">
        <v>20165</v>
      </c>
      <c r="B13493" s="134" t="s">
        <v>8042</v>
      </c>
      <c r="C13493" s="135" t="s">
        <v>20166</v>
      </c>
      <c r="D13493" s="134" t="s">
        <v>116</v>
      </c>
      <c r="E13493" s="133">
        <v>223.85</v>
      </c>
    </row>
    <row r="13494" spans="1:5" ht="99.75">
      <c r="A13494" s="134" t="s">
        <v>20167</v>
      </c>
      <c r="B13494" s="134" t="s">
        <v>8042</v>
      </c>
      <c r="C13494" s="135" t="s">
        <v>20168</v>
      </c>
      <c r="D13494" s="134" t="s">
        <v>116</v>
      </c>
      <c r="E13494" s="133">
        <v>208.03</v>
      </c>
    </row>
    <row r="13495" spans="1:5" ht="99.75">
      <c r="A13495" s="134" t="s">
        <v>20169</v>
      </c>
      <c r="B13495" s="134" t="s">
        <v>8042</v>
      </c>
      <c r="C13495" s="135" t="s">
        <v>20170</v>
      </c>
      <c r="D13495" s="134" t="s">
        <v>116</v>
      </c>
      <c r="E13495" s="133">
        <v>174.13</v>
      </c>
    </row>
    <row r="13496" spans="1:5" ht="99.75">
      <c r="A13496" s="134" t="s">
        <v>20171</v>
      </c>
      <c r="B13496" s="134" t="s">
        <v>8042</v>
      </c>
      <c r="C13496" s="135" t="s">
        <v>20172</v>
      </c>
      <c r="D13496" s="134" t="s">
        <v>116</v>
      </c>
      <c r="E13496" s="133">
        <v>157.52000000000001</v>
      </c>
    </row>
    <row r="13497" spans="1:5" ht="99.75">
      <c r="A13497" s="134" t="s">
        <v>20173</v>
      </c>
      <c r="B13497" s="134" t="s">
        <v>8042</v>
      </c>
      <c r="C13497" s="135" t="s">
        <v>20174</v>
      </c>
      <c r="D13497" s="134" t="s">
        <v>116</v>
      </c>
      <c r="E13497" s="133">
        <v>165</v>
      </c>
    </row>
    <row r="13498" spans="1:5" ht="99.75">
      <c r="A13498" s="134" t="s">
        <v>20175</v>
      </c>
      <c r="B13498" s="134" t="s">
        <v>8042</v>
      </c>
      <c r="C13498" s="135" t="s">
        <v>20176</v>
      </c>
      <c r="D13498" s="134" t="s">
        <v>116</v>
      </c>
      <c r="E13498" s="133">
        <v>143.66</v>
      </c>
    </row>
    <row r="13499" spans="1:5" ht="57">
      <c r="A13499" s="134" t="s">
        <v>20177</v>
      </c>
      <c r="B13499" s="134" t="s">
        <v>8042</v>
      </c>
      <c r="C13499" s="135" t="s">
        <v>20178</v>
      </c>
      <c r="D13499" s="134" t="s">
        <v>75</v>
      </c>
      <c r="E13499" s="133">
        <v>41.8</v>
      </c>
    </row>
    <row r="13500" spans="1:5" ht="57">
      <c r="A13500" s="134" t="s">
        <v>20179</v>
      </c>
      <c r="B13500" s="134" t="s">
        <v>8042</v>
      </c>
      <c r="C13500" s="135" t="s">
        <v>20180</v>
      </c>
      <c r="D13500" s="134" t="s">
        <v>75</v>
      </c>
      <c r="E13500" s="133">
        <v>50.48</v>
      </c>
    </row>
    <row r="13501" spans="1:5" ht="57">
      <c r="A13501" s="134" t="s">
        <v>20181</v>
      </c>
      <c r="B13501" s="134" t="s">
        <v>8042</v>
      </c>
      <c r="C13501" s="135" t="s">
        <v>20182</v>
      </c>
      <c r="D13501" s="134" t="s">
        <v>75</v>
      </c>
      <c r="E13501" s="133">
        <v>47.43</v>
      </c>
    </row>
    <row r="13502" spans="1:5" ht="57">
      <c r="A13502" s="134" t="s">
        <v>20183</v>
      </c>
      <c r="B13502" s="134" t="s">
        <v>8042</v>
      </c>
      <c r="C13502" s="135" t="s">
        <v>20184</v>
      </c>
      <c r="D13502" s="134" t="s">
        <v>75</v>
      </c>
      <c r="E13502" s="133">
        <v>60.46</v>
      </c>
    </row>
    <row r="13503" spans="1:5" ht="42.75">
      <c r="A13503" s="134" t="s">
        <v>20185</v>
      </c>
      <c r="B13503" s="134" t="s">
        <v>8042</v>
      </c>
      <c r="C13503" s="135" t="s">
        <v>20186</v>
      </c>
      <c r="D13503" s="134" t="s">
        <v>116</v>
      </c>
      <c r="E13503" s="133">
        <v>151.9</v>
      </c>
    </row>
    <row r="13504" spans="1:5" ht="42.75">
      <c r="A13504" s="134" t="s">
        <v>20187</v>
      </c>
      <c r="B13504" s="134" t="s">
        <v>8042</v>
      </c>
      <c r="C13504" s="135" t="s">
        <v>20188</v>
      </c>
      <c r="D13504" s="134" t="s">
        <v>116</v>
      </c>
      <c r="E13504" s="133">
        <v>144.26</v>
      </c>
    </row>
    <row r="13505" spans="1:5" ht="42.75">
      <c r="A13505" s="134" t="s">
        <v>20189</v>
      </c>
      <c r="B13505" s="134" t="s">
        <v>8042</v>
      </c>
      <c r="C13505" s="135" t="s">
        <v>20190</v>
      </c>
      <c r="D13505" s="134" t="s">
        <v>116</v>
      </c>
      <c r="E13505" s="133">
        <v>127.98</v>
      </c>
    </row>
    <row r="13506" spans="1:5" ht="71.25">
      <c r="A13506" s="134" t="s">
        <v>20191</v>
      </c>
      <c r="B13506" s="134" t="s">
        <v>8042</v>
      </c>
      <c r="C13506" s="135" t="s">
        <v>20192</v>
      </c>
      <c r="D13506" s="134" t="s">
        <v>116</v>
      </c>
      <c r="E13506" s="133">
        <v>164.92</v>
      </c>
    </row>
    <row r="13507" spans="1:5" ht="85.5">
      <c r="A13507" s="134" t="s">
        <v>20193</v>
      </c>
      <c r="B13507" s="134" t="s">
        <v>8042</v>
      </c>
      <c r="C13507" s="135" t="s">
        <v>20194</v>
      </c>
      <c r="D13507" s="134" t="s">
        <v>116</v>
      </c>
      <c r="E13507" s="133">
        <v>141</v>
      </c>
    </row>
    <row r="13508" spans="1:5" ht="71.25">
      <c r="A13508" s="134" t="s">
        <v>20195</v>
      </c>
      <c r="B13508" s="134" t="s">
        <v>8042</v>
      </c>
      <c r="C13508" s="135" t="s">
        <v>20196</v>
      </c>
      <c r="D13508" s="134" t="s">
        <v>116</v>
      </c>
      <c r="E13508" s="133">
        <v>164.92</v>
      </c>
    </row>
    <row r="13509" spans="1:5" ht="85.5">
      <c r="A13509" s="134" t="s">
        <v>20197</v>
      </c>
      <c r="B13509" s="134" t="s">
        <v>8042</v>
      </c>
      <c r="C13509" s="135" t="s">
        <v>20198</v>
      </c>
      <c r="D13509" s="134" t="s">
        <v>116</v>
      </c>
      <c r="E13509" s="133">
        <v>141</v>
      </c>
    </row>
    <row r="13510" spans="1:5" ht="57">
      <c r="A13510" s="134" t="s">
        <v>20199</v>
      </c>
      <c r="B13510" s="134" t="s">
        <v>8042</v>
      </c>
      <c r="C13510" s="135" t="s">
        <v>20200</v>
      </c>
      <c r="D13510" s="134" t="s">
        <v>116</v>
      </c>
      <c r="E13510" s="133">
        <v>240.94</v>
      </c>
    </row>
    <row r="13511" spans="1:5" ht="85.5">
      <c r="A13511" s="134" t="s">
        <v>20201</v>
      </c>
      <c r="B13511" s="134" t="s">
        <v>8042</v>
      </c>
      <c r="C13511" s="135" t="s">
        <v>20202</v>
      </c>
      <c r="D13511" s="134" t="s">
        <v>116</v>
      </c>
      <c r="E13511" s="133">
        <v>459.08</v>
      </c>
    </row>
    <row r="13512" spans="1:5" ht="85.5">
      <c r="A13512" s="134" t="s">
        <v>20203</v>
      </c>
      <c r="B13512" s="134" t="s">
        <v>8042</v>
      </c>
      <c r="C13512" s="135" t="s">
        <v>20204</v>
      </c>
      <c r="D13512" s="134" t="s">
        <v>116</v>
      </c>
      <c r="E13512" s="133">
        <v>594.53</v>
      </c>
    </row>
    <row r="13513" spans="1:5" ht="71.25">
      <c r="A13513" s="134" t="s">
        <v>20205</v>
      </c>
      <c r="B13513" s="134" t="s">
        <v>8042</v>
      </c>
      <c r="C13513" s="135" t="s">
        <v>20206</v>
      </c>
      <c r="D13513" s="134" t="s">
        <v>116</v>
      </c>
      <c r="E13513" s="133">
        <v>431.93</v>
      </c>
    </row>
    <row r="13514" spans="1:5" ht="71.25">
      <c r="A13514" s="134" t="s">
        <v>20207</v>
      </c>
      <c r="B13514" s="134" t="s">
        <v>8042</v>
      </c>
      <c r="C13514" s="135" t="s">
        <v>20208</v>
      </c>
      <c r="D13514" s="134" t="s">
        <v>116</v>
      </c>
      <c r="E13514" s="133">
        <v>567.38</v>
      </c>
    </row>
    <row r="13515" spans="1:5" ht="99.75">
      <c r="A13515" s="134" t="s">
        <v>20209</v>
      </c>
      <c r="B13515" s="134" t="s">
        <v>8042</v>
      </c>
      <c r="C13515" s="135" t="s">
        <v>20210</v>
      </c>
      <c r="D13515" s="134" t="s">
        <v>75</v>
      </c>
      <c r="E13515" s="133">
        <v>67.62</v>
      </c>
    </row>
    <row r="13516" spans="1:5" ht="71.25">
      <c r="A13516" s="134" t="s">
        <v>20211</v>
      </c>
      <c r="B13516" s="134" t="s">
        <v>8042</v>
      </c>
      <c r="C13516" s="135" t="s">
        <v>20212</v>
      </c>
      <c r="D13516" s="134" t="s">
        <v>75</v>
      </c>
      <c r="E13516" s="133">
        <v>63.48</v>
      </c>
    </row>
    <row r="13517" spans="1:5" ht="42.75">
      <c r="A13517" s="134" t="s">
        <v>20213</v>
      </c>
      <c r="B13517" s="134" t="s">
        <v>8042</v>
      </c>
      <c r="C13517" s="135" t="s">
        <v>20214</v>
      </c>
      <c r="D13517" s="134" t="s">
        <v>75</v>
      </c>
      <c r="E13517" s="133">
        <v>69.23</v>
      </c>
    </row>
    <row r="13518" spans="1:5" ht="42.75">
      <c r="A13518" s="134" t="s">
        <v>20215</v>
      </c>
      <c r="B13518" s="134" t="s">
        <v>8042</v>
      </c>
      <c r="C13518" s="135" t="s">
        <v>20216</v>
      </c>
      <c r="D13518" s="134" t="s">
        <v>75</v>
      </c>
      <c r="E13518" s="133">
        <v>64.91</v>
      </c>
    </row>
    <row r="13519" spans="1:5" ht="42.75">
      <c r="A13519" s="134" t="s">
        <v>20217</v>
      </c>
      <c r="B13519" s="134" t="s">
        <v>8042</v>
      </c>
      <c r="C13519" s="135" t="s">
        <v>20218</v>
      </c>
      <c r="D13519" s="134" t="s">
        <v>75</v>
      </c>
      <c r="E13519" s="133">
        <v>76.2</v>
      </c>
    </row>
    <row r="13520" spans="1:5" ht="42.75">
      <c r="A13520" s="134" t="s">
        <v>20219</v>
      </c>
      <c r="B13520" s="134" t="s">
        <v>8042</v>
      </c>
      <c r="C13520" s="135" t="s">
        <v>20220</v>
      </c>
      <c r="D13520" s="134" t="s">
        <v>75</v>
      </c>
      <c r="E13520" s="133">
        <v>71.33</v>
      </c>
    </row>
    <row r="13521" spans="1:5" ht="42.75">
      <c r="A13521" s="134" t="s">
        <v>20221</v>
      </c>
      <c r="B13521" s="134" t="s">
        <v>8042</v>
      </c>
      <c r="C13521" s="135" t="s">
        <v>20222</v>
      </c>
      <c r="D13521" s="134" t="s">
        <v>75</v>
      </c>
      <c r="E13521" s="133">
        <v>110.89</v>
      </c>
    </row>
    <row r="13522" spans="1:5" ht="42.75">
      <c r="A13522" s="134" t="s">
        <v>20223</v>
      </c>
      <c r="B13522" s="134" t="s">
        <v>8042</v>
      </c>
      <c r="C13522" s="135" t="s">
        <v>20224</v>
      </c>
      <c r="D13522" s="134" t="s">
        <v>75</v>
      </c>
      <c r="E13522" s="133">
        <v>103.43</v>
      </c>
    </row>
    <row r="13523" spans="1:5" ht="42.75">
      <c r="A13523" s="134" t="s">
        <v>20225</v>
      </c>
      <c r="B13523" s="134" t="s">
        <v>8042</v>
      </c>
      <c r="C13523" s="135" t="s">
        <v>20226</v>
      </c>
      <c r="D13523" s="134" t="s">
        <v>75</v>
      </c>
      <c r="E13523" s="133">
        <v>182.58</v>
      </c>
    </row>
    <row r="13524" spans="1:5" ht="57">
      <c r="A13524" s="134" t="s">
        <v>20227</v>
      </c>
      <c r="B13524" s="134" t="s">
        <v>8042</v>
      </c>
      <c r="C13524" s="135" t="s">
        <v>20228</v>
      </c>
      <c r="D13524" s="134" t="s">
        <v>75</v>
      </c>
      <c r="E13524" s="133">
        <v>167.63</v>
      </c>
    </row>
    <row r="13525" spans="1:5" ht="42.75">
      <c r="A13525" s="134" t="s">
        <v>20229</v>
      </c>
      <c r="B13525" s="134" t="s">
        <v>8042</v>
      </c>
      <c r="C13525" s="135" t="s">
        <v>20230</v>
      </c>
      <c r="D13525" s="134" t="s">
        <v>75</v>
      </c>
      <c r="E13525" s="133">
        <v>83.99</v>
      </c>
    </row>
    <row r="13526" spans="1:5" ht="57">
      <c r="A13526" s="134" t="s">
        <v>20231</v>
      </c>
      <c r="B13526" s="134" t="s">
        <v>8042</v>
      </c>
      <c r="C13526" s="135" t="s">
        <v>20232</v>
      </c>
      <c r="D13526" s="134" t="s">
        <v>75</v>
      </c>
      <c r="E13526" s="133">
        <v>77.75</v>
      </c>
    </row>
    <row r="13527" spans="1:5" ht="42.75">
      <c r="A13527" s="134" t="s">
        <v>20233</v>
      </c>
      <c r="B13527" s="134" t="s">
        <v>8042</v>
      </c>
      <c r="C13527" s="135" t="s">
        <v>20234</v>
      </c>
      <c r="D13527" s="134" t="s">
        <v>75</v>
      </c>
      <c r="E13527" s="133">
        <v>144.30000000000001</v>
      </c>
    </row>
    <row r="13528" spans="1:5" ht="57">
      <c r="A13528" s="134" t="s">
        <v>20235</v>
      </c>
      <c r="B13528" s="134" t="s">
        <v>8042</v>
      </c>
      <c r="C13528" s="135" t="s">
        <v>20236</v>
      </c>
      <c r="D13528" s="134" t="s">
        <v>75</v>
      </c>
      <c r="E13528" s="133">
        <v>136.24</v>
      </c>
    </row>
    <row r="13529" spans="1:5" ht="42.75">
      <c r="A13529" s="134" t="s">
        <v>20237</v>
      </c>
      <c r="B13529" s="134" t="s">
        <v>8042</v>
      </c>
      <c r="C13529" s="135" t="s">
        <v>20238</v>
      </c>
      <c r="D13529" s="134" t="s">
        <v>75</v>
      </c>
      <c r="E13529" s="133">
        <v>148.94</v>
      </c>
    </row>
    <row r="13530" spans="1:5" ht="57">
      <c r="A13530" s="134" t="s">
        <v>20239</v>
      </c>
      <c r="B13530" s="134" t="s">
        <v>8042</v>
      </c>
      <c r="C13530" s="135" t="s">
        <v>20240</v>
      </c>
      <c r="D13530" s="134" t="s">
        <v>75</v>
      </c>
      <c r="E13530" s="133">
        <v>139.44999999999999</v>
      </c>
    </row>
    <row r="13531" spans="1:5" ht="85.5">
      <c r="A13531" s="134" t="s">
        <v>20241</v>
      </c>
      <c r="B13531" s="134" t="s">
        <v>8042</v>
      </c>
      <c r="C13531" s="135" t="s">
        <v>20242</v>
      </c>
      <c r="D13531" s="134" t="s">
        <v>116</v>
      </c>
      <c r="E13531" s="133">
        <v>443.34</v>
      </c>
    </row>
    <row r="13532" spans="1:5" ht="71.25">
      <c r="A13532" s="134" t="s">
        <v>20243</v>
      </c>
      <c r="B13532" s="134" t="s">
        <v>8042</v>
      </c>
      <c r="C13532" s="135" t="s">
        <v>20244</v>
      </c>
      <c r="D13532" s="134" t="s">
        <v>116</v>
      </c>
      <c r="E13532" s="133">
        <v>419.33</v>
      </c>
    </row>
    <row r="13533" spans="1:5" ht="99.75">
      <c r="A13533" s="134" t="s">
        <v>20245</v>
      </c>
      <c r="B13533" s="134" t="s">
        <v>8042</v>
      </c>
      <c r="C13533" s="135" t="s">
        <v>20246</v>
      </c>
      <c r="D13533" s="134" t="s">
        <v>75</v>
      </c>
      <c r="E13533" s="133">
        <v>78.41</v>
      </c>
    </row>
    <row r="13534" spans="1:5" ht="57">
      <c r="A13534" s="134" t="s">
        <v>20247</v>
      </c>
      <c r="B13534" s="134" t="s">
        <v>8042</v>
      </c>
      <c r="C13534" s="135" t="s">
        <v>20248</v>
      </c>
      <c r="D13534" s="134" t="s">
        <v>75</v>
      </c>
      <c r="E13534" s="133">
        <v>67.02</v>
      </c>
    </row>
    <row r="13535" spans="1:5" ht="42.75">
      <c r="A13535" s="134" t="s">
        <v>20249</v>
      </c>
      <c r="B13535" s="134" t="s">
        <v>8042</v>
      </c>
      <c r="C13535" s="135" t="s">
        <v>20250</v>
      </c>
      <c r="D13535" s="134" t="s">
        <v>75</v>
      </c>
      <c r="E13535" s="133">
        <v>154.53</v>
      </c>
    </row>
    <row r="13536" spans="1:5" ht="42.75">
      <c r="A13536" s="134" t="s">
        <v>20251</v>
      </c>
      <c r="B13536" s="134" t="s">
        <v>8042</v>
      </c>
      <c r="C13536" s="135" t="s">
        <v>20252</v>
      </c>
      <c r="D13536" s="134" t="s">
        <v>75</v>
      </c>
      <c r="E13536" s="133">
        <v>146.01</v>
      </c>
    </row>
    <row r="13537" spans="1:5" ht="42.75">
      <c r="A13537" s="134" t="s">
        <v>20253</v>
      </c>
      <c r="B13537" s="134" t="s">
        <v>8042</v>
      </c>
      <c r="C13537" s="135" t="s">
        <v>20254</v>
      </c>
      <c r="D13537" s="134" t="s">
        <v>75</v>
      </c>
      <c r="E13537" s="133">
        <v>102.94</v>
      </c>
    </row>
    <row r="13538" spans="1:5" ht="42.75">
      <c r="A13538" s="134" t="s">
        <v>20255</v>
      </c>
      <c r="B13538" s="134" t="s">
        <v>8042</v>
      </c>
      <c r="C13538" s="135" t="s">
        <v>20256</v>
      </c>
      <c r="D13538" s="134" t="s">
        <v>75</v>
      </c>
      <c r="E13538" s="133">
        <v>97.25</v>
      </c>
    </row>
    <row r="13539" spans="1:5" ht="85.5">
      <c r="A13539" s="134" t="s">
        <v>20257</v>
      </c>
      <c r="B13539" s="134" t="s">
        <v>8042</v>
      </c>
      <c r="C13539" s="135" t="s">
        <v>20258</v>
      </c>
      <c r="D13539" s="134" t="s">
        <v>75</v>
      </c>
      <c r="E13539" s="133">
        <v>98.02</v>
      </c>
    </row>
    <row r="13540" spans="1:5" ht="57">
      <c r="A13540" s="134" t="s">
        <v>20259</v>
      </c>
      <c r="B13540" s="134" t="s">
        <v>8042</v>
      </c>
      <c r="C13540" s="135" t="s">
        <v>20260</v>
      </c>
      <c r="D13540" s="134" t="s">
        <v>75</v>
      </c>
      <c r="E13540" s="133">
        <v>93.26</v>
      </c>
    </row>
    <row r="13541" spans="1:5" ht="85.5">
      <c r="A13541" s="134" t="s">
        <v>20261</v>
      </c>
      <c r="B13541" s="134" t="s">
        <v>8042</v>
      </c>
      <c r="C13541" s="135" t="s">
        <v>20262</v>
      </c>
      <c r="D13541" s="134" t="s">
        <v>75</v>
      </c>
      <c r="E13541" s="133">
        <v>132.25</v>
      </c>
    </row>
    <row r="13542" spans="1:5" ht="57">
      <c r="A13542" s="134" t="s">
        <v>20263</v>
      </c>
      <c r="B13542" s="134" t="s">
        <v>8042</v>
      </c>
      <c r="C13542" s="135" t="s">
        <v>20264</v>
      </c>
      <c r="D13542" s="134" t="s">
        <v>75</v>
      </c>
      <c r="E13542" s="133">
        <v>126.73</v>
      </c>
    </row>
    <row r="13543" spans="1:5" ht="85.5">
      <c r="A13543" s="134" t="s">
        <v>20265</v>
      </c>
      <c r="B13543" s="134" t="s">
        <v>8042</v>
      </c>
      <c r="C13543" s="135" t="s">
        <v>20266</v>
      </c>
      <c r="D13543" s="134" t="s">
        <v>75</v>
      </c>
      <c r="E13543" s="133">
        <v>74.150000000000006</v>
      </c>
    </row>
    <row r="13544" spans="1:5" ht="57">
      <c r="A13544" s="134" t="s">
        <v>20267</v>
      </c>
      <c r="B13544" s="134" t="s">
        <v>8042</v>
      </c>
      <c r="C13544" s="135" t="s">
        <v>20268</v>
      </c>
      <c r="D13544" s="134" t="s">
        <v>75</v>
      </c>
      <c r="E13544" s="133">
        <v>70.47</v>
      </c>
    </row>
    <row r="13545" spans="1:5" ht="85.5">
      <c r="A13545" s="134" t="s">
        <v>20269</v>
      </c>
      <c r="B13545" s="134" t="s">
        <v>8042</v>
      </c>
      <c r="C13545" s="135" t="s">
        <v>20270</v>
      </c>
      <c r="D13545" s="134" t="s">
        <v>75</v>
      </c>
      <c r="E13545" s="133">
        <v>77.77</v>
      </c>
    </row>
    <row r="13546" spans="1:5" ht="57">
      <c r="A13546" s="134" t="s">
        <v>20271</v>
      </c>
      <c r="B13546" s="134" t="s">
        <v>8042</v>
      </c>
      <c r="C13546" s="135" t="s">
        <v>20272</v>
      </c>
      <c r="D13546" s="134" t="s">
        <v>75</v>
      </c>
      <c r="E13546" s="133">
        <v>73.510000000000005</v>
      </c>
    </row>
    <row r="13547" spans="1:5" ht="85.5">
      <c r="A13547" s="134" t="s">
        <v>20273</v>
      </c>
      <c r="B13547" s="134" t="s">
        <v>8042</v>
      </c>
      <c r="C13547" s="135" t="s">
        <v>20274</v>
      </c>
      <c r="D13547" s="134" t="s">
        <v>75</v>
      </c>
      <c r="E13547" s="133">
        <v>121.66</v>
      </c>
    </row>
    <row r="13548" spans="1:5" ht="57">
      <c r="A13548" s="134" t="s">
        <v>20275</v>
      </c>
      <c r="B13548" s="134" t="s">
        <v>8042</v>
      </c>
      <c r="C13548" s="135" t="s">
        <v>20276</v>
      </c>
      <c r="D13548" s="134" t="s">
        <v>75</v>
      </c>
      <c r="E13548" s="133">
        <v>114.6</v>
      </c>
    </row>
    <row r="13549" spans="1:5" ht="85.5">
      <c r="A13549" s="134" t="s">
        <v>20277</v>
      </c>
      <c r="B13549" s="134" t="s">
        <v>8042</v>
      </c>
      <c r="C13549" s="135" t="s">
        <v>20278</v>
      </c>
      <c r="D13549" s="134" t="s">
        <v>116</v>
      </c>
      <c r="E13549" s="133">
        <v>663.68</v>
      </c>
    </row>
    <row r="13550" spans="1:5" ht="71.25">
      <c r="A13550" s="134" t="s">
        <v>20279</v>
      </c>
      <c r="B13550" s="134" t="s">
        <v>8042</v>
      </c>
      <c r="C13550" s="135" t="s">
        <v>20280</v>
      </c>
      <c r="D13550" s="134" t="s">
        <v>116</v>
      </c>
      <c r="E13550" s="133">
        <v>635.63</v>
      </c>
    </row>
    <row r="13551" spans="1:5" ht="99.75">
      <c r="A13551" s="134" t="s">
        <v>20281</v>
      </c>
      <c r="B13551" s="134" t="s">
        <v>8042</v>
      </c>
      <c r="C13551" s="135" t="s">
        <v>20282</v>
      </c>
      <c r="D13551" s="134" t="s">
        <v>116</v>
      </c>
      <c r="E13551" s="133">
        <v>663.68</v>
      </c>
    </row>
    <row r="13552" spans="1:5" ht="71.25">
      <c r="A13552" s="134" t="s">
        <v>20283</v>
      </c>
      <c r="B13552" s="134" t="s">
        <v>8042</v>
      </c>
      <c r="C13552" s="135" t="s">
        <v>20284</v>
      </c>
      <c r="D13552" s="134" t="s">
        <v>116</v>
      </c>
      <c r="E13552" s="133">
        <v>635.63</v>
      </c>
    </row>
    <row r="13553" spans="1:5" ht="114">
      <c r="A13553" s="134" t="s">
        <v>20285</v>
      </c>
      <c r="B13553" s="134" t="s">
        <v>8042</v>
      </c>
      <c r="C13553" s="135" t="s">
        <v>20286</v>
      </c>
      <c r="D13553" s="134" t="s">
        <v>75</v>
      </c>
      <c r="E13553" s="133">
        <v>88.33</v>
      </c>
    </row>
    <row r="13554" spans="1:5" ht="71.25">
      <c r="A13554" s="134" t="s">
        <v>20287</v>
      </c>
      <c r="B13554" s="134" t="s">
        <v>8042</v>
      </c>
      <c r="C13554" s="135" t="s">
        <v>20288</v>
      </c>
      <c r="D13554" s="134" t="s">
        <v>75</v>
      </c>
      <c r="E13554" s="133">
        <v>84.82</v>
      </c>
    </row>
    <row r="13555" spans="1:5" ht="28.5">
      <c r="A13555" s="134" t="s">
        <v>20289</v>
      </c>
      <c r="B13555" s="134" t="s">
        <v>8042</v>
      </c>
      <c r="C13555" s="135" t="s">
        <v>20290</v>
      </c>
      <c r="D13555" s="134" t="s">
        <v>75</v>
      </c>
      <c r="E13555" s="133">
        <v>96.1</v>
      </c>
    </row>
    <row r="13556" spans="1:5" ht="42.75">
      <c r="A13556" s="134" t="s">
        <v>20291</v>
      </c>
      <c r="B13556" s="134" t="s">
        <v>8042</v>
      </c>
      <c r="C13556" s="135" t="s">
        <v>20292</v>
      </c>
      <c r="D13556" s="134" t="s">
        <v>75</v>
      </c>
      <c r="E13556" s="133">
        <v>92.07</v>
      </c>
    </row>
    <row r="13557" spans="1:5" ht="28.5">
      <c r="A13557" s="134" t="s">
        <v>20293</v>
      </c>
      <c r="B13557" s="134" t="s">
        <v>8042</v>
      </c>
      <c r="C13557" s="135" t="s">
        <v>20294</v>
      </c>
      <c r="D13557" s="134" t="s">
        <v>75</v>
      </c>
      <c r="E13557" s="133">
        <v>107.16</v>
      </c>
    </row>
    <row r="13558" spans="1:5" ht="42.75">
      <c r="A13558" s="134" t="s">
        <v>20295</v>
      </c>
      <c r="B13558" s="134" t="s">
        <v>8042</v>
      </c>
      <c r="C13558" s="135" t="s">
        <v>20296</v>
      </c>
      <c r="D13558" s="134" t="s">
        <v>75</v>
      </c>
      <c r="E13558" s="133">
        <v>102.37</v>
      </c>
    </row>
    <row r="13559" spans="1:5" ht="28.5">
      <c r="A13559" s="134" t="s">
        <v>20297</v>
      </c>
      <c r="B13559" s="134" t="s">
        <v>8042</v>
      </c>
      <c r="C13559" s="135" t="s">
        <v>20298</v>
      </c>
      <c r="D13559" s="134" t="s">
        <v>75</v>
      </c>
      <c r="E13559" s="133">
        <v>161.55000000000001</v>
      </c>
    </row>
    <row r="13560" spans="1:5" ht="42.75">
      <c r="A13560" s="134" t="s">
        <v>20299</v>
      </c>
      <c r="B13560" s="134" t="s">
        <v>8042</v>
      </c>
      <c r="C13560" s="135" t="s">
        <v>20300</v>
      </c>
      <c r="D13560" s="134" t="s">
        <v>75</v>
      </c>
      <c r="E13560" s="133">
        <v>153.87</v>
      </c>
    </row>
    <row r="13561" spans="1:5" ht="42.75">
      <c r="A13561" s="134" t="s">
        <v>20301</v>
      </c>
      <c r="B13561" s="134" t="s">
        <v>8042</v>
      </c>
      <c r="C13561" s="135" t="s">
        <v>20302</v>
      </c>
      <c r="D13561" s="134" t="s">
        <v>75</v>
      </c>
      <c r="E13561" s="133">
        <v>119.09</v>
      </c>
    </row>
    <row r="13562" spans="1:5" ht="57">
      <c r="A13562" s="134" t="s">
        <v>20303</v>
      </c>
      <c r="B13562" s="134" t="s">
        <v>8042</v>
      </c>
      <c r="C13562" s="135" t="s">
        <v>20304</v>
      </c>
      <c r="D13562" s="134" t="s">
        <v>75</v>
      </c>
      <c r="E13562" s="133">
        <v>112.67</v>
      </c>
    </row>
    <row r="13563" spans="1:5" ht="42.75">
      <c r="A13563" s="134" t="s">
        <v>20305</v>
      </c>
      <c r="B13563" s="134" t="s">
        <v>8042</v>
      </c>
      <c r="C13563" s="135" t="s">
        <v>20306</v>
      </c>
      <c r="D13563" s="134" t="s">
        <v>75</v>
      </c>
      <c r="E13563" s="133">
        <v>202.19</v>
      </c>
    </row>
    <row r="13564" spans="1:5" ht="42.75">
      <c r="A13564" s="134" t="s">
        <v>20307</v>
      </c>
      <c r="B13564" s="134" t="s">
        <v>8042</v>
      </c>
      <c r="C13564" s="135" t="s">
        <v>20308</v>
      </c>
      <c r="D13564" s="134" t="s">
        <v>75</v>
      </c>
      <c r="E13564" s="133">
        <v>193.44</v>
      </c>
    </row>
    <row r="13565" spans="1:5" ht="42.75">
      <c r="A13565" s="134" t="s">
        <v>20309</v>
      </c>
      <c r="B13565" s="134" t="s">
        <v>8042</v>
      </c>
      <c r="C13565" s="135" t="s">
        <v>20310</v>
      </c>
      <c r="D13565" s="134" t="s">
        <v>75</v>
      </c>
      <c r="E13565" s="133">
        <v>208.36</v>
      </c>
    </row>
    <row r="13566" spans="1:5" ht="42.75">
      <c r="A13566" s="134" t="s">
        <v>20311</v>
      </c>
      <c r="B13566" s="134" t="s">
        <v>8042</v>
      </c>
      <c r="C13566" s="135" t="s">
        <v>20312</v>
      </c>
      <c r="D13566" s="134" t="s">
        <v>75</v>
      </c>
      <c r="E13566" s="133">
        <v>198.59</v>
      </c>
    </row>
    <row r="13567" spans="1:5" ht="71.25">
      <c r="A13567" s="134" t="s">
        <v>20313</v>
      </c>
      <c r="B13567" s="134" t="s">
        <v>8042</v>
      </c>
      <c r="C13567" s="135" t="s">
        <v>20314</v>
      </c>
      <c r="D13567" s="134" t="s">
        <v>116</v>
      </c>
      <c r="E13567" s="133">
        <v>437.11</v>
      </c>
    </row>
    <row r="13568" spans="1:5" ht="57">
      <c r="A13568" s="134" t="s">
        <v>20315</v>
      </c>
      <c r="B13568" s="134" t="s">
        <v>8042</v>
      </c>
      <c r="C13568" s="135" t="s">
        <v>20316</v>
      </c>
      <c r="D13568" s="134" t="s">
        <v>116</v>
      </c>
      <c r="E13568" s="133">
        <v>419.33</v>
      </c>
    </row>
    <row r="13569" spans="1:5" ht="99.75">
      <c r="A13569" s="134" t="s">
        <v>20317</v>
      </c>
      <c r="B13569" s="134" t="s">
        <v>8042</v>
      </c>
      <c r="C13569" s="135" t="s">
        <v>20318</v>
      </c>
      <c r="D13569" s="134" t="s">
        <v>75</v>
      </c>
      <c r="E13569" s="133">
        <v>78.41</v>
      </c>
    </row>
    <row r="13570" spans="1:5" ht="57">
      <c r="A13570" s="134" t="s">
        <v>20319</v>
      </c>
      <c r="B13570" s="134" t="s">
        <v>8042</v>
      </c>
      <c r="C13570" s="135" t="s">
        <v>20320</v>
      </c>
      <c r="D13570" s="134" t="s">
        <v>75</v>
      </c>
      <c r="E13570" s="133">
        <v>67.02</v>
      </c>
    </row>
    <row r="13571" spans="1:5" ht="85.5">
      <c r="A13571" s="134" t="s">
        <v>20321</v>
      </c>
      <c r="B13571" s="134" t="s">
        <v>8042</v>
      </c>
      <c r="C13571" s="135" t="s">
        <v>20322</v>
      </c>
      <c r="D13571" s="134" t="s">
        <v>75</v>
      </c>
      <c r="E13571" s="133">
        <v>157.41</v>
      </c>
    </row>
    <row r="13572" spans="1:5" ht="71.25">
      <c r="A13572" s="134" t="s">
        <v>20323</v>
      </c>
      <c r="B13572" s="134" t="s">
        <v>8042</v>
      </c>
      <c r="C13572" s="135" t="s">
        <v>20324</v>
      </c>
      <c r="D13572" s="134" t="s">
        <v>75</v>
      </c>
      <c r="E13572" s="133">
        <v>146.01</v>
      </c>
    </row>
    <row r="13573" spans="1:5" ht="42.75">
      <c r="A13573" s="134" t="s">
        <v>20325</v>
      </c>
      <c r="B13573" s="134" t="s">
        <v>8042</v>
      </c>
      <c r="C13573" s="135" t="s">
        <v>20326</v>
      </c>
      <c r="D13573" s="134" t="s">
        <v>75</v>
      </c>
      <c r="E13573" s="133">
        <v>118.08</v>
      </c>
    </row>
    <row r="13574" spans="1:5" ht="71.25">
      <c r="A13574" s="134" t="s">
        <v>20327</v>
      </c>
      <c r="B13574" s="134" t="s">
        <v>8042</v>
      </c>
      <c r="C13574" s="135" t="s">
        <v>20328</v>
      </c>
      <c r="D13574" s="134" t="s">
        <v>75</v>
      </c>
      <c r="E13574" s="133">
        <v>91.35</v>
      </c>
    </row>
    <row r="13575" spans="1:5" ht="114">
      <c r="A13575" s="134" t="s">
        <v>20329</v>
      </c>
      <c r="B13575" s="134" t="s">
        <v>8042</v>
      </c>
      <c r="C13575" s="135" t="s">
        <v>20330</v>
      </c>
      <c r="D13575" s="134" t="s">
        <v>75</v>
      </c>
      <c r="E13575" s="133">
        <v>72.180000000000007</v>
      </c>
    </row>
    <row r="13576" spans="1:5" ht="71.25">
      <c r="A13576" s="134" t="s">
        <v>20331</v>
      </c>
      <c r="B13576" s="134" t="s">
        <v>8042</v>
      </c>
      <c r="C13576" s="135" t="s">
        <v>20332</v>
      </c>
      <c r="D13576" s="134" t="s">
        <v>75</v>
      </c>
      <c r="E13576" s="133">
        <v>58.82</v>
      </c>
    </row>
    <row r="13577" spans="1:5" ht="71.25">
      <c r="A13577" s="134" t="s">
        <v>20333</v>
      </c>
      <c r="B13577" s="134" t="s">
        <v>8042</v>
      </c>
      <c r="C13577" s="135" t="s">
        <v>20334</v>
      </c>
      <c r="D13577" s="134" t="s">
        <v>75</v>
      </c>
      <c r="E13577" s="133">
        <v>98.02</v>
      </c>
    </row>
    <row r="13578" spans="1:5" ht="42.75">
      <c r="A13578" s="134" t="s">
        <v>20335</v>
      </c>
      <c r="B13578" s="134" t="s">
        <v>8042</v>
      </c>
      <c r="C13578" s="135" t="s">
        <v>20336</v>
      </c>
      <c r="D13578" s="134" t="s">
        <v>75</v>
      </c>
      <c r="E13578" s="133">
        <v>93.26</v>
      </c>
    </row>
    <row r="13579" spans="1:5" ht="71.25">
      <c r="A13579" s="134" t="s">
        <v>20337</v>
      </c>
      <c r="B13579" s="134" t="s">
        <v>8042</v>
      </c>
      <c r="C13579" s="135" t="s">
        <v>20338</v>
      </c>
      <c r="D13579" s="134" t="s">
        <v>75</v>
      </c>
      <c r="E13579" s="133">
        <v>135.62</v>
      </c>
    </row>
    <row r="13580" spans="1:5" ht="42.75">
      <c r="A13580" s="134" t="s">
        <v>20339</v>
      </c>
      <c r="B13580" s="134" t="s">
        <v>8042</v>
      </c>
      <c r="C13580" s="135" t="s">
        <v>20340</v>
      </c>
      <c r="D13580" s="134" t="s">
        <v>75</v>
      </c>
      <c r="E13580" s="133">
        <v>123.36</v>
      </c>
    </row>
    <row r="13581" spans="1:5" ht="99.75">
      <c r="A13581" s="134" t="s">
        <v>20341</v>
      </c>
      <c r="B13581" s="134" t="s">
        <v>8042</v>
      </c>
      <c r="C13581" s="135" t="s">
        <v>20342</v>
      </c>
      <c r="D13581" s="134" t="s">
        <v>75</v>
      </c>
      <c r="E13581" s="133">
        <v>74.5</v>
      </c>
    </row>
    <row r="13582" spans="1:5" ht="57">
      <c r="A13582" s="134" t="s">
        <v>20343</v>
      </c>
      <c r="B13582" s="134" t="s">
        <v>8042</v>
      </c>
      <c r="C13582" s="135" t="s">
        <v>20344</v>
      </c>
      <c r="D13582" s="134" t="s">
        <v>75</v>
      </c>
      <c r="E13582" s="133">
        <v>70.47</v>
      </c>
    </row>
    <row r="13583" spans="1:5" ht="99.75">
      <c r="A13583" s="134" t="s">
        <v>20345</v>
      </c>
      <c r="B13583" s="134" t="s">
        <v>8042</v>
      </c>
      <c r="C13583" s="135" t="s">
        <v>20346</v>
      </c>
      <c r="D13583" s="134" t="s">
        <v>75</v>
      </c>
      <c r="E13583" s="133">
        <v>82.95</v>
      </c>
    </row>
    <row r="13584" spans="1:5" ht="57">
      <c r="A13584" s="134" t="s">
        <v>20347</v>
      </c>
      <c r="B13584" s="134" t="s">
        <v>8042</v>
      </c>
      <c r="C13584" s="135" t="s">
        <v>20348</v>
      </c>
      <c r="D13584" s="134" t="s">
        <v>75</v>
      </c>
      <c r="E13584" s="133">
        <v>78.239999999999995</v>
      </c>
    </row>
    <row r="13585" spans="1:5" ht="99.75">
      <c r="A13585" s="134" t="s">
        <v>20349</v>
      </c>
      <c r="B13585" s="134" t="s">
        <v>8042</v>
      </c>
      <c r="C13585" s="135" t="s">
        <v>20350</v>
      </c>
      <c r="D13585" s="134" t="s">
        <v>75</v>
      </c>
      <c r="E13585" s="133">
        <v>122.36</v>
      </c>
    </row>
    <row r="13586" spans="1:5" ht="71.25">
      <c r="A13586" s="134" t="s">
        <v>20351</v>
      </c>
      <c r="B13586" s="134" t="s">
        <v>8042</v>
      </c>
      <c r="C13586" s="135" t="s">
        <v>20352</v>
      </c>
      <c r="D13586" s="134" t="s">
        <v>75</v>
      </c>
      <c r="E13586" s="133">
        <v>114.6</v>
      </c>
    </row>
    <row r="13587" spans="1:5" ht="85.5">
      <c r="A13587" s="134" t="s">
        <v>20353</v>
      </c>
      <c r="B13587" s="134" t="s">
        <v>8042</v>
      </c>
      <c r="C13587" s="135" t="s">
        <v>20354</v>
      </c>
      <c r="D13587" s="134" t="s">
        <v>116</v>
      </c>
      <c r="E13587" s="133">
        <v>339.14</v>
      </c>
    </row>
    <row r="13588" spans="1:5" ht="57">
      <c r="A13588" s="134" t="s">
        <v>20355</v>
      </c>
      <c r="B13588" s="134" t="s">
        <v>8042</v>
      </c>
      <c r="C13588" s="135" t="s">
        <v>20356</v>
      </c>
      <c r="D13588" s="134" t="s">
        <v>116</v>
      </c>
      <c r="E13588" s="133">
        <v>276.57</v>
      </c>
    </row>
    <row r="13589" spans="1:5" ht="85.5">
      <c r="A13589" s="134" t="s">
        <v>20357</v>
      </c>
      <c r="B13589" s="134" t="s">
        <v>8042</v>
      </c>
      <c r="C13589" s="135" t="s">
        <v>20358</v>
      </c>
      <c r="D13589" s="134" t="s">
        <v>116</v>
      </c>
      <c r="E13589" s="133">
        <v>400.96</v>
      </c>
    </row>
    <row r="13590" spans="1:5" ht="71.25">
      <c r="A13590" s="134" t="s">
        <v>20359</v>
      </c>
      <c r="B13590" s="134" t="s">
        <v>8042</v>
      </c>
      <c r="C13590" s="135" t="s">
        <v>20360</v>
      </c>
      <c r="D13590" s="134" t="s">
        <v>116</v>
      </c>
      <c r="E13590" s="133">
        <v>358.91</v>
      </c>
    </row>
    <row r="13591" spans="1:5" ht="71.25">
      <c r="A13591" s="134" t="s">
        <v>20361</v>
      </c>
      <c r="B13591" s="134" t="s">
        <v>8042</v>
      </c>
      <c r="C13591" s="135" t="s">
        <v>20362</v>
      </c>
      <c r="D13591" s="134" t="s">
        <v>116</v>
      </c>
      <c r="E13591" s="133">
        <v>446.71</v>
      </c>
    </row>
    <row r="13592" spans="1:5" ht="57">
      <c r="A13592" s="134" t="s">
        <v>20363</v>
      </c>
      <c r="B13592" s="134" t="s">
        <v>8042</v>
      </c>
      <c r="C13592" s="135" t="s">
        <v>20364</v>
      </c>
      <c r="D13592" s="134" t="s">
        <v>116</v>
      </c>
      <c r="E13592" s="133">
        <v>406.35</v>
      </c>
    </row>
    <row r="13593" spans="1:5" ht="71.25">
      <c r="A13593" s="134" t="s">
        <v>20365</v>
      </c>
      <c r="B13593" s="134" t="s">
        <v>8042</v>
      </c>
      <c r="C13593" s="135" t="s">
        <v>20366</v>
      </c>
      <c r="D13593" s="134" t="s">
        <v>116</v>
      </c>
      <c r="E13593" s="133">
        <v>70.06</v>
      </c>
    </row>
    <row r="13594" spans="1:5" ht="71.25">
      <c r="A13594" s="134" t="s">
        <v>20367</v>
      </c>
      <c r="B13594" s="134" t="s">
        <v>8042</v>
      </c>
      <c r="C13594" s="135" t="s">
        <v>20368</v>
      </c>
      <c r="D13594" s="134" t="s">
        <v>116</v>
      </c>
      <c r="E13594" s="133">
        <v>70.569999999999993</v>
      </c>
    </row>
    <row r="13595" spans="1:5" ht="71.25">
      <c r="A13595" s="134" t="s">
        <v>20369</v>
      </c>
      <c r="B13595" s="134" t="s">
        <v>8042</v>
      </c>
      <c r="C13595" s="135" t="s">
        <v>20370</v>
      </c>
      <c r="D13595" s="134" t="s">
        <v>116</v>
      </c>
      <c r="E13595" s="133">
        <v>80.87</v>
      </c>
    </row>
    <row r="13596" spans="1:5" ht="71.25">
      <c r="A13596" s="134" t="s">
        <v>20371</v>
      </c>
      <c r="B13596" s="134" t="s">
        <v>8042</v>
      </c>
      <c r="C13596" s="135" t="s">
        <v>20372</v>
      </c>
      <c r="D13596" s="134" t="s">
        <v>116</v>
      </c>
      <c r="E13596" s="133">
        <v>96.95</v>
      </c>
    </row>
    <row r="13597" spans="1:5" ht="57">
      <c r="A13597" s="134" t="s">
        <v>20373</v>
      </c>
      <c r="B13597" s="134" t="s">
        <v>8042</v>
      </c>
      <c r="C13597" s="135" t="s">
        <v>20374</v>
      </c>
      <c r="D13597" s="134" t="s">
        <v>116</v>
      </c>
      <c r="E13597" s="133">
        <v>84.64</v>
      </c>
    </row>
    <row r="13598" spans="1:5" ht="85.5">
      <c r="A13598" s="134" t="s">
        <v>20375</v>
      </c>
      <c r="B13598" s="134" t="s">
        <v>8042</v>
      </c>
      <c r="C13598" s="135" t="s">
        <v>20376</v>
      </c>
      <c r="D13598" s="134" t="s">
        <v>116</v>
      </c>
      <c r="E13598" s="133">
        <v>97.79</v>
      </c>
    </row>
    <row r="13599" spans="1:5" ht="99.75">
      <c r="A13599" s="134" t="s">
        <v>20377</v>
      </c>
      <c r="B13599" s="134" t="s">
        <v>8042</v>
      </c>
      <c r="C13599" s="135" t="s">
        <v>20378</v>
      </c>
      <c r="D13599" s="134" t="s">
        <v>116</v>
      </c>
      <c r="E13599" s="133">
        <v>91.27</v>
      </c>
    </row>
    <row r="13600" spans="1:5" ht="71.25">
      <c r="A13600" s="134" t="s">
        <v>20379</v>
      </c>
      <c r="B13600" s="134" t="s">
        <v>8042</v>
      </c>
      <c r="C13600" s="135" t="s">
        <v>20380</v>
      </c>
      <c r="D13600" s="134" t="s">
        <v>116</v>
      </c>
      <c r="E13600" s="133">
        <v>96.23</v>
      </c>
    </row>
    <row r="13601" spans="1:5" ht="114">
      <c r="A13601" s="134" t="s">
        <v>20381</v>
      </c>
      <c r="B13601" s="134" t="s">
        <v>8042</v>
      </c>
      <c r="C13601" s="135" t="s">
        <v>20382</v>
      </c>
      <c r="D13601" s="134" t="s">
        <v>116</v>
      </c>
      <c r="E13601" s="133">
        <v>64.88</v>
      </c>
    </row>
    <row r="13602" spans="1:5" ht="71.25">
      <c r="A13602" s="134" t="s">
        <v>20383</v>
      </c>
      <c r="B13602" s="134" t="s">
        <v>8042</v>
      </c>
      <c r="C13602" s="135" t="s">
        <v>20384</v>
      </c>
      <c r="D13602" s="134" t="s">
        <v>116</v>
      </c>
      <c r="E13602" s="133">
        <v>71.349999999999994</v>
      </c>
    </row>
    <row r="13603" spans="1:5" ht="71.25">
      <c r="A13603" s="134" t="s">
        <v>20385</v>
      </c>
      <c r="B13603" s="134" t="s">
        <v>8042</v>
      </c>
      <c r="C13603" s="135" t="s">
        <v>20386</v>
      </c>
      <c r="D13603" s="134" t="s">
        <v>116</v>
      </c>
      <c r="E13603" s="133">
        <v>72.489999999999995</v>
      </c>
    </row>
    <row r="13604" spans="1:5" ht="71.25">
      <c r="A13604" s="134" t="s">
        <v>20387</v>
      </c>
      <c r="B13604" s="134" t="s">
        <v>8042</v>
      </c>
      <c r="C13604" s="135" t="s">
        <v>20388</v>
      </c>
      <c r="D13604" s="134" t="s">
        <v>116</v>
      </c>
      <c r="E13604" s="133">
        <v>82.73</v>
      </c>
    </row>
    <row r="13605" spans="1:5" ht="71.25">
      <c r="A13605" s="134" t="s">
        <v>20389</v>
      </c>
      <c r="B13605" s="134" t="s">
        <v>8042</v>
      </c>
      <c r="C13605" s="135" t="s">
        <v>20390</v>
      </c>
      <c r="D13605" s="134" t="s">
        <v>116</v>
      </c>
      <c r="E13605" s="133">
        <v>98.09</v>
      </c>
    </row>
    <row r="13606" spans="1:5" ht="142.5">
      <c r="A13606" s="134" t="s">
        <v>20391</v>
      </c>
      <c r="B13606" s="134" t="s">
        <v>8042</v>
      </c>
      <c r="C13606" s="135" t="s">
        <v>20392</v>
      </c>
      <c r="D13606" s="134" t="s">
        <v>116</v>
      </c>
      <c r="E13606" s="133">
        <v>32.85</v>
      </c>
    </row>
    <row r="13607" spans="1:5" ht="142.5">
      <c r="A13607" s="134" t="s">
        <v>20393</v>
      </c>
      <c r="B13607" s="134" t="s">
        <v>8042</v>
      </c>
      <c r="C13607" s="135" t="s">
        <v>20394</v>
      </c>
      <c r="D13607" s="134" t="s">
        <v>116</v>
      </c>
      <c r="E13607" s="133">
        <v>130.47</v>
      </c>
    </row>
    <row r="13608" spans="1:5" ht="142.5">
      <c r="A13608" s="134" t="s">
        <v>20395</v>
      </c>
      <c r="B13608" s="134" t="s">
        <v>8042</v>
      </c>
      <c r="C13608" s="135" t="s">
        <v>20396</v>
      </c>
      <c r="D13608" s="134" t="s">
        <v>116</v>
      </c>
      <c r="E13608" s="133">
        <v>97.44</v>
      </c>
    </row>
    <row r="13609" spans="1:5" ht="142.5">
      <c r="A13609" s="134" t="s">
        <v>20397</v>
      </c>
      <c r="B13609" s="134" t="s">
        <v>8042</v>
      </c>
      <c r="C13609" s="135" t="s">
        <v>20398</v>
      </c>
      <c r="D13609" s="134" t="s">
        <v>116</v>
      </c>
      <c r="E13609" s="133">
        <v>153.97</v>
      </c>
    </row>
    <row r="13610" spans="1:5" ht="142.5">
      <c r="A13610" s="134" t="s">
        <v>20399</v>
      </c>
      <c r="B13610" s="134" t="s">
        <v>8042</v>
      </c>
      <c r="C13610" s="135" t="s">
        <v>20400</v>
      </c>
      <c r="D13610" s="134" t="s">
        <v>116</v>
      </c>
      <c r="E13610" s="133">
        <v>123.15</v>
      </c>
    </row>
    <row r="13611" spans="1:5" ht="142.5">
      <c r="A13611" s="134" t="s">
        <v>20401</v>
      </c>
      <c r="B13611" s="134" t="s">
        <v>8042</v>
      </c>
      <c r="C13611" s="135" t="s">
        <v>20402</v>
      </c>
      <c r="D13611" s="134" t="s">
        <v>116</v>
      </c>
      <c r="E13611" s="133">
        <v>156.16</v>
      </c>
    </row>
    <row r="13612" spans="1:5" ht="142.5">
      <c r="A13612" s="134" t="s">
        <v>20403</v>
      </c>
      <c r="B13612" s="134" t="s">
        <v>8042</v>
      </c>
      <c r="C13612" s="135" t="s">
        <v>20404</v>
      </c>
      <c r="D13612" s="134" t="s">
        <v>116</v>
      </c>
      <c r="E13612" s="133">
        <v>129.09</v>
      </c>
    </row>
    <row r="13613" spans="1:5" ht="142.5">
      <c r="A13613" s="134" t="s">
        <v>20405</v>
      </c>
      <c r="B13613" s="134" t="s">
        <v>8042</v>
      </c>
      <c r="C13613" s="135" t="s">
        <v>20406</v>
      </c>
      <c r="D13613" s="134" t="s">
        <v>116</v>
      </c>
      <c r="E13613" s="133">
        <v>183.26</v>
      </c>
    </row>
    <row r="13614" spans="1:5" ht="142.5">
      <c r="A13614" s="134" t="s">
        <v>20407</v>
      </c>
      <c r="B13614" s="134" t="s">
        <v>8042</v>
      </c>
      <c r="C13614" s="135" t="s">
        <v>20408</v>
      </c>
      <c r="D13614" s="134" t="s">
        <v>116</v>
      </c>
      <c r="E13614" s="133">
        <v>156.84</v>
      </c>
    </row>
    <row r="13615" spans="1:5" ht="71.25">
      <c r="A13615" s="134" t="s">
        <v>20409</v>
      </c>
      <c r="B13615" s="134" t="s">
        <v>8042</v>
      </c>
      <c r="C13615" s="135" t="s">
        <v>20410</v>
      </c>
      <c r="D13615" s="134" t="s">
        <v>116</v>
      </c>
      <c r="E13615" s="133">
        <v>39.06</v>
      </c>
    </row>
    <row r="13616" spans="1:5" ht="71.25">
      <c r="A13616" s="134" t="s">
        <v>20411</v>
      </c>
      <c r="B13616" s="134" t="s">
        <v>8042</v>
      </c>
      <c r="C13616" s="135" t="s">
        <v>20412</v>
      </c>
      <c r="D13616" s="134" t="s">
        <v>116</v>
      </c>
      <c r="E13616" s="133">
        <v>48.67</v>
      </c>
    </row>
    <row r="13617" spans="1:5" ht="128.25">
      <c r="A13617" s="134" t="s">
        <v>20413</v>
      </c>
      <c r="B13617" s="134" t="s">
        <v>8042</v>
      </c>
      <c r="C13617" s="135" t="s">
        <v>20414</v>
      </c>
      <c r="D13617" s="134" t="s">
        <v>116</v>
      </c>
      <c r="E13617" s="133">
        <v>86.51</v>
      </c>
    </row>
    <row r="13618" spans="1:5" ht="128.25">
      <c r="A13618" s="134" t="s">
        <v>20415</v>
      </c>
      <c r="B13618" s="134" t="s">
        <v>8042</v>
      </c>
      <c r="C13618" s="135" t="s">
        <v>20416</v>
      </c>
      <c r="D13618" s="134" t="s">
        <v>116</v>
      </c>
      <c r="E13618" s="133">
        <v>90.64</v>
      </c>
    </row>
    <row r="13619" spans="1:5" ht="99.75">
      <c r="A13619" s="134" t="s">
        <v>20417</v>
      </c>
      <c r="B13619" s="134" t="s">
        <v>8042</v>
      </c>
      <c r="C13619" s="135" t="s">
        <v>20418</v>
      </c>
      <c r="D13619" s="134" t="s">
        <v>116</v>
      </c>
      <c r="E13619" s="133">
        <v>77.62</v>
      </c>
    </row>
    <row r="13620" spans="1:5" ht="99.75">
      <c r="A13620" s="134" t="s">
        <v>20419</v>
      </c>
      <c r="B13620" s="134" t="s">
        <v>8042</v>
      </c>
      <c r="C13620" s="135" t="s">
        <v>20420</v>
      </c>
      <c r="D13620" s="134" t="s">
        <v>116</v>
      </c>
      <c r="E13620" s="133">
        <v>93.37</v>
      </c>
    </row>
    <row r="13621" spans="1:5" ht="85.5">
      <c r="A13621" s="134" t="s">
        <v>20421</v>
      </c>
      <c r="B13621" s="134" t="s">
        <v>8042</v>
      </c>
      <c r="C13621" s="135" t="s">
        <v>20422</v>
      </c>
      <c r="D13621" s="134" t="s">
        <v>75</v>
      </c>
      <c r="E13621" s="133">
        <v>28.58</v>
      </c>
    </row>
    <row r="13622" spans="1:5" ht="85.5">
      <c r="A13622" s="134" t="s">
        <v>20423</v>
      </c>
      <c r="B13622" s="134" t="s">
        <v>8042</v>
      </c>
      <c r="C13622" s="135" t="s">
        <v>20424</v>
      </c>
      <c r="D13622" s="134" t="s">
        <v>75</v>
      </c>
      <c r="E13622" s="133">
        <v>28.75</v>
      </c>
    </row>
    <row r="13623" spans="1:5" ht="114">
      <c r="A13623" s="134" t="s">
        <v>20425</v>
      </c>
      <c r="B13623" s="134" t="s">
        <v>8042</v>
      </c>
      <c r="C13623" s="135" t="s">
        <v>20426</v>
      </c>
      <c r="D13623" s="134" t="s">
        <v>75</v>
      </c>
      <c r="E13623" s="133">
        <v>74.89</v>
      </c>
    </row>
    <row r="13624" spans="1:5" ht="114">
      <c r="A13624" s="134" t="s">
        <v>20427</v>
      </c>
      <c r="B13624" s="134" t="s">
        <v>8042</v>
      </c>
      <c r="C13624" s="135" t="s">
        <v>20428</v>
      </c>
      <c r="D13624" s="134" t="s">
        <v>75</v>
      </c>
      <c r="E13624" s="133">
        <v>75.03</v>
      </c>
    </row>
    <row r="13625" spans="1:5" ht="57">
      <c r="A13625" s="134" t="s">
        <v>20429</v>
      </c>
      <c r="B13625" s="134" t="s">
        <v>8042</v>
      </c>
      <c r="C13625" s="135" t="s">
        <v>20430</v>
      </c>
      <c r="D13625" s="134" t="s">
        <v>116</v>
      </c>
      <c r="E13625" s="133">
        <v>184.89</v>
      </c>
    </row>
    <row r="13626" spans="1:5" ht="57">
      <c r="A13626" s="134" t="s">
        <v>20431</v>
      </c>
      <c r="B13626" s="134" t="s">
        <v>8042</v>
      </c>
      <c r="C13626" s="135" t="s">
        <v>20432</v>
      </c>
      <c r="D13626" s="134" t="s">
        <v>116</v>
      </c>
      <c r="E13626" s="133">
        <v>212.69</v>
      </c>
    </row>
    <row r="13627" spans="1:5" ht="71.25">
      <c r="A13627" s="134" t="s">
        <v>20433</v>
      </c>
      <c r="B13627" s="134" t="s">
        <v>8042</v>
      </c>
      <c r="C13627" s="135" t="s">
        <v>20434</v>
      </c>
      <c r="D13627" s="134" t="s">
        <v>116</v>
      </c>
      <c r="E13627" s="133">
        <v>122.9</v>
      </c>
    </row>
    <row r="13628" spans="1:5" ht="85.5">
      <c r="A13628" s="134" t="s">
        <v>20435</v>
      </c>
      <c r="B13628" s="134" t="s">
        <v>8042</v>
      </c>
      <c r="C13628" s="135" t="s">
        <v>20436</v>
      </c>
      <c r="D13628" s="134" t="s">
        <v>116</v>
      </c>
      <c r="E13628" s="133">
        <v>103.49</v>
      </c>
    </row>
    <row r="13629" spans="1:5" ht="28.5">
      <c r="A13629" s="134" t="s">
        <v>20437</v>
      </c>
      <c r="B13629" s="134" t="s">
        <v>8042</v>
      </c>
      <c r="C13629" s="135" t="s">
        <v>20438</v>
      </c>
      <c r="D13629" s="134" t="s">
        <v>75</v>
      </c>
      <c r="E13629" s="133">
        <v>9.49</v>
      </c>
    </row>
    <row r="13630" spans="1:5" ht="28.5">
      <c r="A13630" s="134" t="s">
        <v>20439</v>
      </c>
      <c r="B13630" s="134" t="s">
        <v>8042</v>
      </c>
      <c r="C13630" s="135" t="s">
        <v>20440</v>
      </c>
      <c r="D13630" s="134" t="s">
        <v>75</v>
      </c>
      <c r="E13630" s="133">
        <v>10.220000000000001</v>
      </c>
    </row>
    <row r="13631" spans="1:5" ht="28.5">
      <c r="A13631" s="134" t="s">
        <v>20441</v>
      </c>
      <c r="B13631" s="134" t="s">
        <v>8042</v>
      </c>
      <c r="C13631" s="135" t="s">
        <v>20442</v>
      </c>
      <c r="D13631" s="134" t="s">
        <v>75</v>
      </c>
      <c r="E13631" s="133">
        <v>17.52</v>
      </c>
    </row>
    <row r="13632" spans="1:5" ht="28.5">
      <c r="A13632" s="134" t="s">
        <v>20443</v>
      </c>
      <c r="B13632" s="134" t="s">
        <v>8042</v>
      </c>
      <c r="C13632" s="135" t="s">
        <v>20444</v>
      </c>
      <c r="D13632" s="134" t="s">
        <v>75</v>
      </c>
      <c r="E13632" s="133">
        <v>15.38</v>
      </c>
    </row>
    <row r="13633" spans="1:5" ht="42.75">
      <c r="A13633" s="134" t="s">
        <v>20445</v>
      </c>
      <c r="B13633" s="134" t="s">
        <v>8042</v>
      </c>
      <c r="C13633" s="135" t="s">
        <v>20446</v>
      </c>
      <c r="D13633" s="134" t="s">
        <v>75</v>
      </c>
      <c r="E13633" s="133">
        <v>36.93</v>
      </c>
    </row>
    <row r="13634" spans="1:5" ht="42.75">
      <c r="A13634" s="134" t="s">
        <v>20447</v>
      </c>
      <c r="B13634" s="134" t="s">
        <v>8042</v>
      </c>
      <c r="C13634" s="135" t="s">
        <v>20448</v>
      </c>
      <c r="D13634" s="134" t="s">
        <v>75</v>
      </c>
      <c r="E13634" s="133">
        <v>27.08</v>
      </c>
    </row>
    <row r="13635" spans="1:5">
      <c r="A13635" s="134" t="s">
        <v>20449</v>
      </c>
      <c r="B13635" s="134" t="s">
        <v>8042</v>
      </c>
      <c r="C13635" s="135" t="s">
        <v>20450</v>
      </c>
      <c r="D13635" s="134" t="s">
        <v>75</v>
      </c>
      <c r="E13635" s="133">
        <v>19.7</v>
      </c>
    </row>
    <row r="13636" spans="1:5">
      <c r="A13636" s="134" t="s">
        <v>20451</v>
      </c>
      <c r="B13636" s="134" t="s">
        <v>8042</v>
      </c>
      <c r="C13636" s="135" t="s">
        <v>20452</v>
      </c>
      <c r="D13636" s="134" t="s">
        <v>75</v>
      </c>
      <c r="E13636" s="133">
        <v>20.13</v>
      </c>
    </row>
    <row r="13637" spans="1:5" ht="142.5">
      <c r="A13637" s="134" t="s">
        <v>20453</v>
      </c>
      <c r="B13637" s="134" t="s">
        <v>8042</v>
      </c>
      <c r="C13637" s="135" t="s">
        <v>20454</v>
      </c>
      <c r="D13637" s="134" t="s">
        <v>116</v>
      </c>
      <c r="E13637" s="133">
        <v>151.55000000000001</v>
      </c>
    </row>
    <row r="13638" spans="1:5" ht="128.25">
      <c r="A13638" s="134" t="s">
        <v>20455</v>
      </c>
      <c r="B13638" s="134" t="s">
        <v>8042</v>
      </c>
      <c r="C13638" s="135" t="s">
        <v>20456</v>
      </c>
      <c r="D13638" s="134" t="s">
        <v>116</v>
      </c>
      <c r="E13638" s="133">
        <v>196.7</v>
      </c>
    </row>
    <row r="13639" spans="1:5" ht="128.25">
      <c r="A13639" s="134" t="s">
        <v>20457</v>
      </c>
      <c r="B13639" s="134" t="s">
        <v>8042</v>
      </c>
      <c r="C13639" s="135" t="s">
        <v>20458</v>
      </c>
      <c r="D13639" s="134" t="s">
        <v>116</v>
      </c>
      <c r="E13639" s="133">
        <v>196.7</v>
      </c>
    </row>
    <row r="13640" spans="1:5" ht="85.5">
      <c r="A13640" s="134" t="s">
        <v>20459</v>
      </c>
      <c r="B13640" s="134" t="s">
        <v>8042</v>
      </c>
      <c r="C13640" s="135" t="s">
        <v>20460</v>
      </c>
      <c r="D13640" s="134" t="s">
        <v>75</v>
      </c>
      <c r="E13640" s="133">
        <v>72.78</v>
      </c>
    </row>
    <row r="13641" spans="1:5" ht="85.5">
      <c r="A13641" s="134" t="s">
        <v>20461</v>
      </c>
      <c r="B13641" s="134" t="s">
        <v>8042</v>
      </c>
      <c r="C13641" s="135" t="s">
        <v>20462</v>
      </c>
      <c r="D13641" s="134" t="s">
        <v>75</v>
      </c>
      <c r="E13641" s="133">
        <v>72.14</v>
      </c>
    </row>
    <row r="13642" spans="1:5" ht="85.5">
      <c r="A13642" s="134" t="s">
        <v>20463</v>
      </c>
      <c r="B13642" s="134" t="s">
        <v>8042</v>
      </c>
      <c r="C13642" s="135" t="s">
        <v>20464</v>
      </c>
      <c r="D13642" s="134" t="s">
        <v>75</v>
      </c>
      <c r="E13642" s="133">
        <v>72.14</v>
      </c>
    </row>
    <row r="13643" spans="1:5" ht="71.25">
      <c r="A13643" s="134" t="s">
        <v>20465</v>
      </c>
      <c r="B13643" s="134" t="s">
        <v>8042</v>
      </c>
      <c r="C13643" s="135" t="s">
        <v>20466</v>
      </c>
      <c r="D13643" s="134" t="s">
        <v>75</v>
      </c>
      <c r="E13643" s="133">
        <v>240.12</v>
      </c>
    </row>
    <row r="13644" spans="1:5" ht="57">
      <c r="A13644" s="134" t="s">
        <v>20467</v>
      </c>
      <c r="B13644" s="134" t="s">
        <v>8042</v>
      </c>
      <c r="C13644" s="135" t="s">
        <v>20468</v>
      </c>
      <c r="D13644" s="134" t="s">
        <v>75</v>
      </c>
      <c r="E13644" s="133">
        <v>293.55</v>
      </c>
    </row>
    <row r="13645" spans="1:5" ht="71.25">
      <c r="A13645" s="134" t="s">
        <v>20469</v>
      </c>
      <c r="B13645" s="134" t="s">
        <v>8042</v>
      </c>
      <c r="C13645" s="135" t="s">
        <v>20470</v>
      </c>
      <c r="D13645" s="134" t="s">
        <v>75</v>
      </c>
      <c r="E13645" s="133">
        <v>293.55</v>
      </c>
    </row>
    <row r="13646" spans="1:5" ht="142.5">
      <c r="A13646" s="134" t="s">
        <v>20471</v>
      </c>
      <c r="B13646" s="134" t="s">
        <v>8042</v>
      </c>
      <c r="C13646" s="135" t="s">
        <v>20472</v>
      </c>
      <c r="D13646" s="134" t="s">
        <v>116</v>
      </c>
      <c r="E13646" s="133">
        <v>426.81</v>
      </c>
    </row>
    <row r="13647" spans="1:5" ht="128.25">
      <c r="A13647" s="134" t="s">
        <v>20473</v>
      </c>
      <c r="B13647" s="134" t="s">
        <v>8042</v>
      </c>
      <c r="C13647" s="135" t="s">
        <v>20474</v>
      </c>
      <c r="D13647" s="134" t="s">
        <v>116</v>
      </c>
      <c r="E13647" s="133">
        <v>264.83999999999997</v>
      </c>
    </row>
    <row r="13648" spans="1:5" ht="128.25">
      <c r="A13648" s="134" t="s">
        <v>20475</v>
      </c>
      <c r="B13648" s="134" t="s">
        <v>8042</v>
      </c>
      <c r="C13648" s="135" t="s">
        <v>20476</v>
      </c>
      <c r="D13648" s="134" t="s">
        <v>116</v>
      </c>
      <c r="E13648" s="133">
        <v>309.75</v>
      </c>
    </row>
    <row r="13649" spans="1:5" ht="114">
      <c r="A13649" s="134" t="s">
        <v>20477</v>
      </c>
      <c r="B13649" s="134" t="s">
        <v>8042</v>
      </c>
      <c r="C13649" s="135" t="s">
        <v>20478</v>
      </c>
      <c r="D13649" s="134" t="s">
        <v>116</v>
      </c>
      <c r="E13649" s="133">
        <v>259.79000000000002</v>
      </c>
    </row>
    <row r="13650" spans="1:5" ht="142.5">
      <c r="A13650" s="134" t="s">
        <v>20479</v>
      </c>
      <c r="B13650" s="134" t="s">
        <v>8042</v>
      </c>
      <c r="C13650" s="135" t="s">
        <v>20480</v>
      </c>
      <c r="D13650" s="134" t="s">
        <v>75</v>
      </c>
      <c r="E13650" s="133">
        <v>96.84</v>
      </c>
    </row>
    <row r="13651" spans="1:5" ht="128.25">
      <c r="A13651" s="134" t="s">
        <v>20481</v>
      </c>
      <c r="B13651" s="134" t="s">
        <v>8042</v>
      </c>
      <c r="C13651" s="135" t="s">
        <v>20482</v>
      </c>
      <c r="D13651" s="134" t="s">
        <v>75</v>
      </c>
      <c r="E13651" s="133">
        <v>66.239999999999995</v>
      </c>
    </row>
    <row r="13652" spans="1:5" ht="71.25">
      <c r="A13652" s="134" t="s">
        <v>20483</v>
      </c>
      <c r="B13652" s="134" t="s">
        <v>8042</v>
      </c>
      <c r="C13652" s="135" t="s">
        <v>20484</v>
      </c>
      <c r="D13652" s="134" t="s">
        <v>116</v>
      </c>
      <c r="E13652" s="133">
        <v>103.41</v>
      </c>
    </row>
    <row r="13653" spans="1:5" ht="85.5">
      <c r="A13653" s="134" t="s">
        <v>20485</v>
      </c>
      <c r="B13653" s="134" t="s">
        <v>8042</v>
      </c>
      <c r="C13653" s="135" t="s">
        <v>20486</v>
      </c>
      <c r="D13653" s="134" t="s">
        <v>116</v>
      </c>
      <c r="E13653" s="133">
        <v>226.5</v>
      </c>
    </row>
    <row r="13654" spans="1:5" ht="85.5">
      <c r="A13654" s="134" t="s">
        <v>20487</v>
      </c>
      <c r="B13654" s="134" t="s">
        <v>8042</v>
      </c>
      <c r="C13654" s="135" t="s">
        <v>20488</v>
      </c>
      <c r="D13654" s="134" t="s">
        <v>116</v>
      </c>
      <c r="E13654" s="133">
        <v>114.33</v>
      </c>
    </row>
    <row r="13655" spans="1:5" ht="85.5">
      <c r="A13655" s="134" t="s">
        <v>20489</v>
      </c>
      <c r="B13655" s="134" t="s">
        <v>8042</v>
      </c>
      <c r="C13655" s="135" t="s">
        <v>20490</v>
      </c>
      <c r="D13655" s="134" t="s">
        <v>116</v>
      </c>
      <c r="E13655" s="133">
        <v>122.88</v>
      </c>
    </row>
    <row r="13656" spans="1:5" ht="99.75">
      <c r="A13656" s="134" t="s">
        <v>20491</v>
      </c>
      <c r="B13656" s="134" t="s">
        <v>8042</v>
      </c>
      <c r="C13656" s="135" t="s">
        <v>20492</v>
      </c>
      <c r="D13656" s="134" t="s">
        <v>116</v>
      </c>
      <c r="E13656" s="133">
        <v>197.04</v>
      </c>
    </row>
    <row r="13657" spans="1:5" ht="128.25">
      <c r="A13657" s="134" t="s">
        <v>20493</v>
      </c>
      <c r="B13657" s="134" t="s">
        <v>8042</v>
      </c>
      <c r="C13657" s="135" t="s">
        <v>20494</v>
      </c>
      <c r="D13657" s="134" t="s">
        <v>116</v>
      </c>
      <c r="E13657" s="133">
        <v>279.85000000000002</v>
      </c>
    </row>
    <row r="13658" spans="1:5" ht="99.75">
      <c r="A13658" s="134" t="s">
        <v>20495</v>
      </c>
      <c r="B13658" s="134" t="s">
        <v>8042</v>
      </c>
      <c r="C13658" s="135" t="s">
        <v>20496</v>
      </c>
      <c r="D13658" s="134" t="s">
        <v>116</v>
      </c>
      <c r="E13658" s="133">
        <v>212.29</v>
      </c>
    </row>
    <row r="13659" spans="1:5" ht="99.75">
      <c r="A13659" s="134" t="s">
        <v>20497</v>
      </c>
      <c r="B13659" s="134" t="s">
        <v>8042</v>
      </c>
      <c r="C13659" s="135" t="s">
        <v>20498</v>
      </c>
      <c r="D13659" s="134" t="s">
        <v>116</v>
      </c>
      <c r="E13659" s="133">
        <v>258.08</v>
      </c>
    </row>
    <row r="13660" spans="1:5" ht="28.5">
      <c r="A13660" s="134" t="s">
        <v>20499</v>
      </c>
      <c r="B13660" s="134" t="s">
        <v>8042</v>
      </c>
      <c r="C13660" s="135" t="s">
        <v>20500</v>
      </c>
      <c r="D13660" s="134" t="s">
        <v>75</v>
      </c>
      <c r="E13660" s="133">
        <v>33.200000000000003</v>
      </c>
    </row>
    <row r="13661" spans="1:5" ht="42.75">
      <c r="A13661" s="134" t="s">
        <v>20501</v>
      </c>
      <c r="B13661" s="134" t="s">
        <v>8042</v>
      </c>
      <c r="C13661" s="135" t="s">
        <v>20502</v>
      </c>
      <c r="D13661" s="134" t="s">
        <v>75</v>
      </c>
      <c r="E13661" s="133">
        <v>24.17</v>
      </c>
    </row>
    <row r="13662" spans="1:5" ht="42.75">
      <c r="A13662" s="134" t="s">
        <v>20503</v>
      </c>
      <c r="B13662" s="134" t="s">
        <v>8042</v>
      </c>
      <c r="C13662" s="135" t="s">
        <v>20504</v>
      </c>
      <c r="D13662" s="134" t="s">
        <v>75</v>
      </c>
      <c r="E13662" s="133">
        <v>29.87</v>
      </c>
    </row>
    <row r="13663" spans="1:5" ht="28.5">
      <c r="A13663" s="134" t="s">
        <v>20505</v>
      </c>
      <c r="B13663" s="134" t="s">
        <v>8042</v>
      </c>
      <c r="C13663" s="135" t="s">
        <v>20506</v>
      </c>
      <c r="D13663" s="134" t="s">
        <v>75</v>
      </c>
      <c r="E13663" s="133">
        <v>46.51</v>
      </c>
    </row>
    <row r="13664" spans="1:5" ht="42.75">
      <c r="A13664" s="134" t="s">
        <v>20507</v>
      </c>
      <c r="B13664" s="134" t="s">
        <v>8042</v>
      </c>
      <c r="C13664" s="135" t="s">
        <v>20508</v>
      </c>
      <c r="D13664" s="134" t="s">
        <v>75</v>
      </c>
      <c r="E13664" s="133">
        <v>12.16</v>
      </c>
    </row>
    <row r="13665" spans="1:5" ht="42.75">
      <c r="A13665" s="134" t="s">
        <v>20509</v>
      </c>
      <c r="B13665" s="134" t="s">
        <v>8042</v>
      </c>
      <c r="C13665" s="135" t="s">
        <v>20510</v>
      </c>
      <c r="D13665" s="134" t="s">
        <v>116</v>
      </c>
      <c r="E13665" s="133">
        <v>45.07</v>
      </c>
    </row>
    <row r="13666" spans="1:5" ht="57">
      <c r="A13666" s="134" t="s">
        <v>20511</v>
      </c>
      <c r="B13666" s="134" t="s">
        <v>8042</v>
      </c>
      <c r="C13666" s="135" t="s">
        <v>20512</v>
      </c>
      <c r="D13666" s="134" t="s">
        <v>116</v>
      </c>
      <c r="E13666" s="133">
        <v>124.64</v>
      </c>
    </row>
    <row r="13667" spans="1:5" ht="57">
      <c r="A13667" s="134" t="s">
        <v>20513</v>
      </c>
      <c r="B13667" s="134" t="s">
        <v>8042</v>
      </c>
      <c r="C13667" s="135" t="s">
        <v>20514</v>
      </c>
      <c r="D13667" s="134" t="s">
        <v>116</v>
      </c>
      <c r="E13667" s="133">
        <v>268.57</v>
      </c>
    </row>
    <row r="13668" spans="1:5" ht="57">
      <c r="A13668" s="134" t="s">
        <v>20515</v>
      </c>
      <c r="B13668" s="134" t="s">
        <v>8042</v>
      </c>
      <c r="C13668" s="135" t="s">
        <v>20516</v>
      </c>
      <c r="D13668" s="134" t="s">
        <v>116</v>
      </c>
      <c r="E13668" s="133">
        <v>128.18</v>
      </c>
    </row>
    <row r="13669" spans="1:5" ht="71.25">
      <c r="A13669" s="134" t="s">
        <v>20517</v>
      </c>
      <c r="B13669" s="134" t="s">
        <v>8042</v>
      </c>
      <c r="C13669" s="135" t="s">
        <v>20518</v>
      </c>
      <c r="D13669" s="134" t="s">
        <v>116</v>
      </c>
      <c r="E13669" s="133">
        <v>293.39</v>
      </c>
    </row>
    <row r="13670" spans="1:5" ht="57">
      <c r="A13670" s="134" t="s">
        <v>20519</v>
      </c>
      <c r="B13670" s="134" t="s">
        <v>8042</v>
      </c>
      <c r="C13670" s="135" t="s">
        <v>20520</v>
      </c>
      <c r="D13670" s="134" t="s">
        <v>116</v>
      </c>
      <c r="E13670" s="133">
        <v>107.88</v>
      </c>
    </row>
    <row r="13671" spans="1:5" ht="71.25">
      <c r="A13671" s="134" t="s">
        <v>20521</v>
      </c>
      <c r="B13671" s="134" t="s">
        <v>8042</v>
      </c>
      <c r="C13671" s="135" t="s">
        <v>20522</v>
      </c>
      <c r="D13671" s="134" t="s">
        <v>116</v>
      </c>
      <c r="E13671" s="133">
        <v>82.17</v>
      </c>
    </row>
    <row r="13672" spans="1:5" ht="71.25">
      <c r="A13672" s="134" t="s">
        <v>20523</v>
      </c>
      <c r="B13672" s="134" t="s">
        <v>8042</v>
      </c>
      <c r="C13672" s="135" t="s">
        <v>20524</v>
      </c>
      <c r="D13672" s="134" t="s">
        <v>116</v>
      </c>
      <c r="E13672" s="133">
        <v>254.4</v>
      </c>
    </row>
    <row r="13673" spans="1:5" ht="71.25">
      <c r="A13673" s="134" t="s">
        <v>20525</v>
      </c>
      <c r="B13673" s="134" t="s">
        <v>8042</v>
      </c>
      <c r="C13673" s="135" t="s">
        <v>20526</v>
      </c>
      <c r="D13673" s="134" t="s">
        <v>116</v>
      </c>
      <c r="E13673" s="133">
        <v>529.11</v>
      </c>
    </row>
    <row r="13674" spans="1:5" ht="57">
      <c r="A13674" s="134" t="s">
        <v>20527</v>
      </c>
      <c r="B13674" s="134" t="s">
        <v>8042</v>
      </c>
      <c r="C13674" s="135" t="s">
        <v>20528</v>
      </c>
      <c r="D13674" s="134" t="s">
        <v>116</v>
      </c>
      <c r="E13674" s="133">
        <v>443.95</v>
      </c>
    </row>
    <row r="13675" spans="1:5" ht="57">
      <c r="A13675" s="134" t="s">
        <v>20529</v>
      </c>
      <c r="B13675" s="134" t="s">
        <v>8042</v>
      </c>
      <c r="C13675" s="135" t="s">
        <v>20530</v>
      </c>
      <c r="D13675" s="134" t="s">
        <v>75</v>
      </c>
      <c r="E13675" s="133">
        <v>35.32</v>
      </c>
    </row>
    <row r="13676" spans="1:5" ht="57">
      <c r="A13676" s="134" t="s">
        <v>20531</v>
      </c>
      <c r="B13676" s="134" t="s">
        <v>8042</v>
      </c>
      <c r="C13676" s="135" t="s">
        <v>20532</v>
      </c>
      <c r="D13676" s="134" t="s">
        <v>75</v>
      </c>
      <c r="E13676" s="133">
        <v>47.46</v>
      </c>
    </row>
    <row r="13677" spans="1:5" ht="42.75">
      <c r="A13677" s="134" t="s">
        <v>20533</v>
      </c>
      <c r="B13677" s="134" t="s">
        <v>8042</v>
      </c>
      <c r="C13677" s="135" t="s">
        <v>20534</v>
      </c>
      <c r="D13677" s="134" t="s">
        <v>75</v>
      </c>
      <c r="E13677" s="133">
        <v>24.74</v>
      </c>
    </row>
    <row r="13678" spans="1:5" ht="42.75">
      <c r="A13678" s="134" t="s">
        <v>20535</v>
      </c>
      <c r="B13678" s="134" t="s">
        <v>8042</v>
      </c>
      <c r="C13678" s="135" t="s">
        <v>20536</v>
      </c>
      <c r="D13678" s="134" t="s">
        <v>75</v>
      </c>
      <c r="E13678" s="133">
        <v>27.17</v>
      </c>
    </row>
    <row r="13679" spans="1:5" ht="42.75">
      <c r="A13679" s="134" t="s">
        <v>20537</v>
      </c>
      <c r="B13679" s="134" t="s">
        <v>8042</v>
      </c>
      <c r="C13679" s="135" t="s">
        <v>20538</v>
      </c>
      <c r="D13679" s="134" t="s">
        <v>75</v>
      </c>
      <c r="E13679" s="133">
        <v>44.47</v>
      </c>
    </row>
    <row r="13680" spans="1:5" ht="57">
      <c r="A13680" s="134" t="s">
        <v>20539</v>
      </c>
      <c r="B13680" s="134" t="s">
        <v>8042</v>
      </c>
      <c r="C13680" s="135" t="s">
        <v>20540</v>
      </c>
      <c r="D13680" s="134" t="s">
        <v>116</v>
      </c>
      <c r="E13680" s="133">
        <v>157.11000000000001</v>
      </c>
    </row>
    <row r="13681" spans="1:5" ht="85.5">
      <c r="A13681" s="134" t="s">
        <v>20541</v>
      </c>
      <c r="B13681" s="134" t="s">
        <v>8042</v>
      </c>
      <c r="C13681" s="135" t="s">
        <v>20542</v>
      </c>
      <c r="D13681" s="134" t="s">
        <v>116</v>
      </c>
      <c r="E13681" s="133">
        <v>173.34</v>
      </c>
    </row>
    <row r="13682" spans="1:5" ht="28.5">
      <c r="A13682" s="134" t="s">
        <v>20543</v>
      </c>
      <c r="B13682" s="134" t="s">
        <v>8042</v>
      </c>
      <c r="C13682" s="135" t="s">
        <v>20544</v>
      </c>
      <c r="D13682" s="134" t="s">
        <v>116</v>
      </c>
      <c r="E13682" s="133">
        <v>97.23</v>
      </c>
    </row>
    <row r="13683" spans="1:5" ht="57">
      <c r="A13683" s="134" t="s">
        <v>20545</v>
      </c>
      <c r="B13683" s="134" t="s">
        <v>8042</v>
      </c>
      <c r="C13683" s="135" t="s">
        <v>20546</v>
      </c>
      <c r="D13683" s="134" t="s">
        <v>116</v>
      </c>
      <c r="E13683" s="133">
        <v>137.19999999999999</v>
      </c>
    </row>
    <row r="13684" spans="1:5" ht="99.75">
      <c r="A13684" s="134" t="s">
        <v>20547</v>
      </c>
      <c r="B13684" s="134" t="s">
        <v>8042</v>
      </c>
      <c r="C13684" s="135" t="s">
        <v>20548</v>
      </c>
      <c r="D13684" s="134" t="s">
        <v>116</v>
      </c>
      <c r="E13684" s="133">
        <v>184.35</v>
      </c>
    </row>
    <row r="13685" spans="1:5" ht="57">
      <c r="A13685" s="134" t="s">
        <v>20549</v>
      </c>
      <c r="B13685" s="134" t="s">
        <v>8042</v>
      </c>
      <c r="C13685" s="135" t="s">
        <v>20550</v>
      </c>
      <c r="D13685" s="134" t="s">
        <v>116</v>
      </c>
      <c r="E13685" s="133">
        <v>179.94</v>
      </c>
    </row>
    <row r="13686" spans="1:5" ht="71.25">
      <c r="A13686" s="134" t="s">
        <v>20551</v>
      </c>
      <c r="B13686" s="134" t="s">
        <v>8042</v>
      </c>
      <c r="C13686" s="135" t="s">
        <v>20552</v>
      </c>
      <c r="D13686" s="134" t="s">
        <v>116</v>
      </c>
      <c r="E13686" s="133">
        <v>157.11000000000001</v>
      </c>
    </row>
    <row r="13687" spans="1:5" ht="71.25">
      <c r="A13687" s="134" t="s">
        <v>20553</v>
      </c>
      <c r="B13687" s="134" t="s">
        <v>8042</v>
      </c>
      <c r="C13687" s="135" t="s">
        <v>20554</v>
      </c>
      <c r="D13687" s="134" t="s">
        <v>116</v>
      </c>
      <c r="E13687" s="133">
        <v>107.37</v>
      </c>
    </row>
    <row r="13688" spans="1:5" ht="85.5">
      <c r="A13688" s="134" t="s">
        <v>20555</v>
      </c>
      <c r="B13688" s="134" t="s">
        <v>8042</v>
      </c>
      <c r="C13688" s="135" t="s">
        <v>20556</v>
      </c>
      <c r="D13688" s="134" t="s">
        <v>116</v>
      </c>
      <c r="E13688" s="133">
        <v>220.56</v>
      </c>
    </row>
    <row r="13689" spans="1:5" ht="57">
      <c r="A13689" s="134" t="s">
        <v>20557</v>
      </c>
      <c r="B13689" s="134" t="s">
        <v>8042</v>
      </c>
      <c r="C13689" s="135" t="s">
        <v>20558</v>
      </c>
      <c r="D13689" s="134" t="s">
        <v>116</v>
      </c>
      <c r="E13689" s="133">
        <v>207.94</v>
      </c>
    </row>
    <row r="13690" spans="1:5" ht="71.25">
      <c r="A13690" s="134" t="s">
        <v>20559</v>
      </c>
      <c r="B13690" s="134" t="s">
        <v>8042</v>
      </c>
      <c r="C13690" s="135" t="s">
        <v>20560</v>
      </c>
      <c r="D13690" s="134" t="s">
        <v>116</v>
      </c>
      <c r="E13690" s="133">
        <v>265.02</v>
      </c>
    </row>
    <row r="13691" spans="1:5" ht="42.75">
      <c r="A13691" s="134" t="s">
        <v>20561</v>
      </c>
      <c r="B13691" s="134" t="s">
        <v>8042</v>
      </c>
      <c r="C13691" s="135" t="s">
        <v>20562</v>
      </c>
      <c r="D13691" s="134" t="s">
        <v>116</v>
      </c>
      <c r="E13691" s="133">
        <v>251.2</v>
      </c>
    </row>
    <row r="13692" spans="1:5" ht="71.25">
      <c r="A13692" s="134" t="s">
        <v>20563</v>
      </c>
      <c r="B13692" s="134" t="s">
        <v>8042</v>
      </c>
      <c r="C13692" s="135" t="s">
        <v>20564</v>
      </c>
      <c r="D13692" s="134" t="s">
        <v>116</v>
      </c>
      <c r="E13692" s="133">
        <v>93.16</v>
      </c>
    </row>
    <row r="13693" spans="1:5" ht="42.75">
      <c r="A13693" s="134" t="s">
        <v>20565</v>
      </c>
      <c r="B13693" s="134" t="s">
        <v>8042</v>
      </c>
      <c r="C13693" s="135" t="s">
        <v>20566</v>
      </c>
      <c r="D13693" s="134" t="s">
        <v>116</v>
      </c>
      <c r="E13693" s="133">
        <v>80.55</v>
      </c>
    </row>
    <row r="13694" spans="1:5" ht="71.25">
      <c r="A13694" s="134" t="s">
        <v>20567</v>
      </c>
      <c r="B13694" s="134" t="s">
        <v>8042</v>
      </c>
      <c r="C13694" s="135" t="s">
        <v>20568</v>
      </c>
      <c r="D13694" s="134" t="s">
        <v>116</v>
      </c>
      <c r="E13694" s="133">
        <v>90.23</v>
      </c>
    </row>
    <row r="13695" spans="1:5" ht="42.75">
      <c r="A13695" s="134" t="s">
        <v>20569</v>
      </c>
      <c r="B13695" s="134" t="s">
        <v>8042</v>
      </c>
      <c r="C13695" s="135" t="s">
        <v>20570</v>
      </c>
      <c r="D13695" s="134" t="s">
        <v>116</v>
      </c>
      <c r="E13695" s="133">
        <v>77.61</v>
      </c>
    </row>
    <row r="13696" spans="1:5" ht="71.25">
      <c r="A13696" s="134" t="s">
        <v>20571</v>
      </c>
      <c r="B13696" s="134" t="s">
        <v>8042</v>
      </c>
      <c r="C13696" s="135" t="s">
        <v>20572</v>
      </c>
      <c r="D13696" s="134" t="s">
        <v>116</v>
      </c>
      <c r="E13696" s="133">
        <v>114.53</v>
      </c>
    </row>
    <row r="13697" spans="1:5" ht="42.75">
      <c r="A13697" s="134" t="s">
        <v>20573</v>
      </c>
      <c r="B13697" s="134" t="s">
        <v>8042</v>
      </c>
      <c r="C13697" s="135" t="s">
        <v>20574</v>
      </c>
      <c r="D13697" s="134" t="s">
        <v>116</v>
      </c>
      <c r="E13697" s="133">
        <v>101.91</v>
      </c>
    </row>
    <row r="13698" spans="1:5" ht="71.25">
      <c r="A13698" s="134" t="s">
        <v>20575</v>
      </c>
      <c r="B13698" s="134" t="s">
        <v>8042</v>
      </c>
      <c r="C13698" s="135" t="s">
        <v>20576</v>
      </c>
      <c r="D13698" s="134" t="s">
        <v>75</v>
      </c>
      <c r="E13698" s="133">
        <v>39.71</v>
      </c>
    </row>
    <row r="13699" spans="1:5" ht="71.25">
      <c r="A13699" s="134" t="s">
        <v>20577</v>
      </c>
      <c r="B13699" s="134" t="s">
        <v>8042</v>
      </c>
      <c r="C13699" s="135" t="s">
        <v>20578</v>
      </c>
      <c r="D13699" s="134" t="s">
        <v>75</v>
      </c>
      <c r="E13699" s="133">
        <v>37.74</v>
      </c>
    </row>
    <row r="13700" spans="1:5" ht="71.25">
      <c r="A13700" s="134" t="s">
        <v>20579</v>
      </c>
      <c r="B13700" s="134" t="s">
        <v>8042</v>
      </c>
      <c r="C13700" s="135" t="s">
        <v>20580</v>
      </c>
      <c r="D13700" s="134" t="s">
        <v>75</v>
      </c>
      <c r="E13700" s="133">
        <v>31.58</v>
      </c>
    </row>
    <row r="13701" spans="1:5" ht="71.25">
      <c r="A13701" s="134" t="s">
        <v>20581</v>
      </c>
      <c r="B13701" s="134" t="s">
        <v>8042</v>
      </c>
      <c r="C13701" s="135" t="s">
        <v>20582</v>
      </c>
      <c r="D13701" s="134" t="s">
        <v>75</v>
      </c>
      <c r="E13701" s="133">
        <v>30.2</v>
      </c>
    </row>
    <row r="13702" spans="1:5" ht="71.25">
      <c r="A13702" s="134" t="s">
        <v>20583</v>
      </c>
      <c r="B13702" s="134" t="s">
        <v>8042</v>
      </c>
      <c r="C13702" s="135" t="s">
        <v>20584</v>
      </c>
      <c r="D13702" s="134" t="s">
        <v>116</v>
      </c>
      <c r="E13702" s="133">
        <v>84.54</v>
      </c>
    </row>
    <row r="13703" spans="1:5" ht="71.25">
      <c r="A13703" s="134" t="s">
        <v>20585</v>
      </c>
      <c r="B13703" s="134" t="s">
        <v>8042</v>
      </c>
      <c r="C13703" s="135" t="s">
        <v>20586</v>
      </c>
      <c r="D13703" s="134" t="s">
        <v>116</v>
      </c>
      <c r="E13703" s="133">
        <v>162.01</v>
      </c>
    </row>
    <row r="13704" spans="1:5" ht="71.25">
      <c r="A13704" s="134" t="s">
        <v>20587</v>
      </c>
      <c r="B13704" s="134" t="s">
        <v>8042</v>
      </c>
      <c r="C13704" s="135" t="s">
        <v>20588</v>
      </c>
      <c r="D13704" s="134" t="s">
        <v>75</v>
      </c>
      <c r="E13704" s="133">
        <v>36.090000000000003</v>
      </c>
    </row>
    <row r="13705" spans="1:5" ht="71.25">
      <c r="A13705" s="134" t="s">
        <v>20589</v>
      </c>
      <c r="B13705" s="134" t="s">
        <v>8042</v>
      </c>
      <c r="C13705" s="135" t="s">
        <v>20590</v>
      </c>
      <c r="D13705" s="134" t="s">
        <v>75</v>
      </c>
      <c r="E13705" s="133">
        <v>106.04</v>
      </c>
    </row>
    <row r="13706" spans="1:5" ht="71.25">
      <c r="A13706" s="134" t="s">
        <v>20591</v>
      </c>
      <c r="B13706" s="134" t="s">
        <v>8042</v>
      </c>
      <c r="C13706" s="135" t="s">
        <v>20592</v>
      </c>
      <c r="D13706" s="134" t="s">
        <v>116</v>
      </c>
      <c r="E13706" s="133">
        <v>171.78</v>
      </c>
    </row>
    <row r="13707" spans="1:5" ht="71.25">
      <c r="A13707" s="134" t="s">
        <v>20593</v>
      </c>
      <c r="B13707" s="134" t="s">
        <v>8042</v>
      </c>
      <c r="C13707" s="135" t="s">
        <v>20594</v>
      </c>
      <c r="D13707" s="134" t="s">
        <v>116</v>
      </c>
      <c r="E13707" s="133">
        <v>171.78</v>
      </c>
    </row>
    <row r="13708" spans="1:5" ht="142.5">
      <c r="A13708" s="134" t="s">
        <v>20595</v>
      </c>
      <c r="B13708" s="134" t="s">
        <v>8042</v>
      </c>
      <c r="C13708" s="135" t="s">
        <v>20596</v>
      </c>
      <c r="D13708" s="134" t="s">
        <v>116</v>
      </c>
      <c r="E13708" s="133">
        <v>866.82</v>
      </c>
    </row>
    <row r="13709" spans="1:5" ht="142.5">
      <c r="A13709" s="134" t="s">
        <v>20597</v>
      </c>
      <c r="B13709" s="134" t="s">
        <v>8042</v>
      </c>
      <c r="C13709" s="135" t="s">
        <v>20598</v>
      </c>
      <c r="D13709" s="134" t="s">
        <v>116</v>
      </c>
      <c r="E13709" s="133">
        <v>1045.32</v>
      </c>
    </row>
    <row r="13710" spans="1:5" ht="99.75">
      <c r="A13710" s="134" t="s">
        <v>20599</v>
      </c>
      <c r="B13710" s="134" t="s">
        <v>8042</v>
      </c>
      <c r="C13710" s="135" t="s">
        <v>20600</v>
      </c>
      <c r="D13710" s="134" t="s">
        <v>116</v>
      </c>
      <c r="E13710" s="133">
        <v>546.19000000000005</v>
      </c>
    </row>
    <row r="13711" spans="1:5" ht="128.25">
      <c r="A13711" s="134" t="s">
        <v>20601</v>
      </c>
      <c r="B13711" s="134" t="s">
        <v>8042</v>
      </c>
      <c r="C13711" s="135" t="s">
        <v>20602</v>
      </c>
      <c r="D13711" s="134" t="s">
        <v>116</v>
      </c>
      <c r="E13711" s="133">
        <v>903.11</v>
      </c>
    </row>
    <row r="13712" spans="1:5" ht="142.5">
      <c r="A13712" s="134" t="s">
        <v>20603</v>
      </c>
      <c r="B13712" s="134" t="s">
        <v>8042</v>
      </c>
      <c r="C13712" s="135" t="s">
        <v>20604</v>
      </c>
      <c r="D13712" s="134" t="s">
        <v>116</v>
      </c>
      <c r="E13712" s="133">
        <v>487.56</v>
      </c>
    </row>
    <row r="13713" spans="1:5" ht="114">
      <c r="A13713" s="134" t="s">
        <v>20605</v>
      </c>
      <c r="B13713" s="134" t="s">
        <v>8042</v>
      </c>
      <c r="C13713" s="135" t="s">
        <v>20606</v>
      </c>
      <c r="D13713" s="134" t="s">
        <v>116</v>
      </c>
      <c r="E13713" s="133">
        <v>317.99</v>
      </c>
    </row>
    <row r="13714" spans="1:5" ht="142.5">
      <c r="A13714" s="134" t="s">
        <v>20607</v>
      </c>
      <c r="B13714" s="134" t="s">
        <v>8042</v>
      </c>
      <c r="C13714" s="135" t="s">
        <v>20608</v>
      </c>
      <c r="D13714" s="134" t="s">
        <v>116</v>
      </c>
      <c r="E13714" s="133">
        <v>570</v>
      </c>
    </row>
    <row r="13715" spans="1:5" ht="142.5">
      <c r="A13715" s="134" t="s">
        <v>20609</v>
      </c>
      <c r="B13715" s="134" t="s">
        <v>8042</v>
      </c>
      <c r="C13715" s="135" t="s">
        <v>20610</v>
      </c>
      <c r="D13715" s="134" t="s">
        <v>116</v>
      </c>
      <c r="E13715" s="133">
        <v>600</v>
      </c>
    </row>
    <row r="13716" spans="1:5" ht="142.5">
      <c r="A13716" s="134" t="s">
        <v>20611</v>
      </c>
      <c r="B13716" s="134" t="s">
        <v>8042</v>
      </c>
      <c r="C13716" s="135" t="s">
        <v>20612</v>
      </c>
      <c r="D13716" s="134" t="s">
        <v>116</v>
      </c>
      <c r="E13716" s="133">
        <v>584.01</v>
      </c>
    </row>
    <row r="13717" spans="1:5" ht="71.25">
      <c r="A13717" s="134" t="s">
        <v>20613</v>
      </c>
      <c r="B13717" s="134" t="s">
        <v>8042</v>
      </c>
      <c r="C13717" s="135" t="s">
        <v>20614</v>
      </c>
      <c r="D13717" s="134" t="s">
        <v>116</v>
      </c>
      <c r="E13717" s="133">
        <v>213.44</v>
      </c>
    </row>
    <row r="13718" spans="1:5" ht="71.25">
      <c r="A13718" s="134" t="s">
        <v>20615</v>
      </c>
      <c r="B13718" s="134" t="s">
        <v>8042</v>
      </c>
      <c r="C13718" s="135" t="s">
        <v>20616</v>
      </c>
      <c r="D13718" s="134" t="s">
        <v>116</v>
      </c>
      <c r="E13718" s="133">
        <v>213.44</v>
      </c>
    </row>
    <row r="13719" spans="1:5" ht="57">
      <c r="A13719" s="134" t="s">
        <v>20617</v>
      </c>
      <c r="B13719" s="134" t="s">
        <v>8042</v>
      </c>
      <c r="C13719" s="135" t="s">
        <v>20618</v>
      </c>
      <c r="D13719" s="134" t="s">
        <v>116</v>
      </c>
      <c r="E13719" s="133">
        <v>196.82</v>
      </c>
    </row>
    <row r="13720" spans="1:5" ht="71.25">
      <c r="A13720" s="134" t="s">
        <v>20619</v>
      </c>
      <c r="B13720" s="134" t="s">
        <v>8042</v>
      </c>
      <c r="C13720" s="135" t="s">
        <v>20620</v>
      </c>
      <c r="D13720" s="134" t="s">
        <v>116</v>
      </c>
      <c r="E13720" s="133">
        <v>203.52</v>
      </c>
    </row>
    <row r="13721" spans="1:5" ht="71.25">
      <c r="A13721" s="134" t="s">
        <v>20621</v>
      </c>
      <c r="B13721" s="134" t="s">
        <v>8042</v>
      </c>
      <c r="C13721" s="135" t="s">
        <v>20622</v>
      </c>
      <c r="D13721" s="134" t="s">
        <v>116</v>
      </c>
      <c r="E13721" s="133">
        <v>113.78</v>
      </c>
    </row>
    <row r="13722" spans="1:5" ht="71.25">
      <c r="A13722" s="134" t="s">
        <v>20623</v>
      </c>
      <c r="B13722" s="134" t="s">
        <v>8042</v>
      </c>
      <c r="C13722" s="135" t="s">
        <v>20624</v>
      </c>
      <c r="D13722" s="134" t="s">
        <v>116</v>
      </c>
      <c r="E13722" s="133">
        <v>159.19999999999999</v>
      </c>
    </row>
    <row r="13723" spans="1:5" ht="71.25">
      <c r="A13723" s="134" t="s">
        <v>20625</v>
      </c>
      <c r="B13723" s="134" t="s">
        <v>8042</v>
      </c>
      <c r="C13723" s="135" t="s">
        <v>20626</v>
      </c>
      <c r="D13723" s="134" t="s">
        <v>79</v>
      </c>
      <c r="E13723" s="133">
        <v>3600.76</v>
      </c>
    </row>
    <row r="13724" spans="1:5" ht="85.5">
      <c r="A13724" s="134" t="s">
        <v>20627</v>
      </c>
      <c r="B13724" s="134" t="s">
        <v>8042</v>
      </c>
      <c r="C13724" s="135" t="s">
        <v>20628</v>
      </c>
      <c r="D13724" s="134" t="s">
        <v>79</v>
      </c>
      <c r="E13724" s="133">
        <v>6177.43</v>
      </c>
    </row>
    <row r="13725" spans="1:5" ht="85.5">
      <c r="A13725" s="134" t="s">
        <v>20629</v>
      </c>
      <c r="B13725" s="134" t="s">
        <v>8042</v>
      </c>
      <c r="C13725" s="135" t="s">
        <v>20630</v>
      </c>
      <c r="D13725" s="134" t="s">
        <v>79</v>
      </c>
      <c r="E13725" s="133">
        <v>6392.83</v>
      </c>
    </row>
    <row r="13726" spans="1:5" ht="142.5">
      <c r="A13726" s="134" t="s">
        <v>20631</v>
      </c>
      <c r="B13726" s="134" t="s">
        <v>8042</v>
      </c>
      <c r="C13726" s="135" t="s">
        <v>20632</v>
      </c>
      <c r="D13726" s="134" t="s">
        <v>79</v>
      </c>
      <c r="E13726" s="133">
        <v>15444.63</v>
      </c>
    </row>
    <row r="13727" spans="1:5" ht="71.25">
      <c r="A13727" s="134" t="s">
        <v>20633</v>
      </c>
      <c r="B13727" s="134" t="s">
        <v>8042</v>
      </c>
      <c r="C13727" s="135" t="s">
        <v>20634</v>
      </c>
      <c r="D13727" s="134" t="s">
        <v>79</v>
      </c>
      <c r="E13727" s="133">
        <v>2046.45</v>
      </c>
    </row>
    <row r="13728" spans="1:5" ht="71.25">
      <c r="A13728" s="134" t="s">
        <v>20635</v>
      </c>
      <c r="B13728" s="134" t="s">
        <v>8042</v>
      </c>
      <c r="C13728" s="135" t="s">
        <v>20636</v>
      </c>
      <c r="D13728" s="134" t="s">
        <v>79</v>
      </c>
      <c r="E13728" s="133">
        <v>4480.05</v>
      </c>
    </row>
    <row r="13729" spans="1:5" ht="71.25">
      <c r="A13729" s="134" t="s">
        <v>20637</v>
      </c>
      <c r="B13729" s="134" t="s">
        <v>8042</v>
      </c>
      <c r="C13729" s="135" t="s">
        <v>20638</v>
      </c>
      <c r="D13729" s="134" t="s">
        <v>79</v>
      </c>
      <c r="E13729" s="133">
        <v>4379.95</v>
      </c>
    </row>
    <row r="13730" spans="1:5" ht="71.25">
      <c r="A13730" s="134" t="s">
        <v>20639</v>
      </c>
      <c r="B13730" s="134" t="s">
        <v>8042</v>
      </c>
      <c r="C13730" s="135" t="s">
        <v>20640</v>
      </c>
      <c r="D13730" s="134" t="s">
        <v>79</v>
      </c>
      <c r="E13730" s="133">
        <v>4291.58</v>
      </c>
    </row>
    <row r="13731" spans="1:5" ht="85.5">
      <c r="A13731" s="134" t="s">
        <v>20641</v>
      </c>
      <c r="B13731" s="134" t="s">
        <v>8042</v>
      </c>
      <c r="C13731" s="135" t="s">
        <v>20642</v>
      </c>
      <c r="D13731" s="134" t="s">
        <v>79</v>
      </c>
      <c r="E13731" s="133">
        <v>5323.98</v>
      </c>
    </row>
    <row r="13732" spans="1:5" ht="85.5">
      <c r="A13732" s="134" t="s">
        <v>20643</v>
      </c>
      <c r="B13732" s="134" t="s">
        <v>8042</v>
      </c>
      <c r="C13732" s="135" t="s">
        <v>20644</v>
      </c>
      <c r="D13732" s="134" t="s">
        <v>79</v>
      </c>
      <c r="E13732" s="133">
        <v>5164.9799999999996</v>
      </c>
    </row>
    <row r="13733" spans="1:5" ht="85.5">
      <c r="A13733" s="134" t="s">
        <v>20645</v>
      </c>
      <c r="B13733" s="134" t="s">
        <v>8042</v>
      </c>
      <c r="C13733" s="135" t="s">
        <v>20646</v>
      </c>
      <c r="D13733" s="134" t="s">
        <v>79</v>
      </c>
      <c r="E13733" s="133">
        <v>8389.01</v>
      </c>
    </row>
    <row r="13734" spans="1:5" ht="57">
      <c r="A13734" s="134" t="s">
        <v>20647</v>
      </c>
      <c r="B13734" s="134" t="s">
        <v>8042</v>
      </c>
      <c r="C13734" s="135" t="s">
        <v>20648</v>
      </c>
      <c r="D13734" s="134" t="s">
        <v>79</v>
      </c>
      <c r="E13734" s="133">
        <v>196.07</v>
      </c>
    </row>
    <row r="13735" spans="1:5" ht="57">
      <c r="A13735" s="134" t="s">
        <v>20649</v>
      </c>
      <c r="B13735" s="134" t="s">
        <v>8042</v>
      </c>
      <c r="C13735" s="135" t="s">
        <v>20650</v>
      </c>
      <c r="D13735" s="134" t="s">
        <v>79</v>
      </c>
      <c r="E13735" s="133">
        <v>141.72999999999999</v>
      </c>
    </row>
    <row r="13736" spans="1:5" ht="57">
      <c r="A13736" s="134" t="s">
        <v>20651</v>
      </c>
      <c r="B13736" s="134" t="s">
        <v>8042</v>
      </c>
      <c r="C13736" s="135" t="s">
        <v>20652</v>
      </c>
      <c r="D13736" s="134" t="s">
        <v>79</v>
      </c>
      <c r="E13736" s="133">
        <v>170.27</v>
      </c>
    </row>
    <row r="13737" spans="1:5" ht="57">
      <c r="A13737" s="134" t="s">
        <v>20653</v>
      </c>
      <c r="B13737" s="134" t="s">
        <v>8042</v>
      </c>
      <c r="C13737" s="135" t="s">
        <v>20654</v>
      </c>
      <c r="D13737" s="134" t="s">
        <v>79</v>
      </c>
      <c r="E13737" s="133">
        <v>264.55</v>
      </c>
    </row>
    <row r="13738" spans="1:5" ht="114">
      <c r="A13738" s="134" t="s">
        <v>20655</v>
      </c>
      <c r="B13738" s="134" t="s">
        <v>8042</v>
      </c>
      <c r="C13738" s="135" t="s">
        <v>20656</v>
      </c>
      <c r="D13738" s="134" t="s">
        <v>79</v>
      </c>
      <c r="E13738" s="133">
        <v>3433.53</v>
      </c>
    </row>
    <row r="13739" spans="1:5" ht="85.5">
      <c r="A13739" s="134" t="s">
        <v>20657</v>
      </c>
      <c r="B13739" s="134" t="s">
        <v>8042</v>
      </c>
      <c r="C13739" s="135" t="s">
        <v>20658</v>
      </c>
      <c r="D13739" s="134" t="s">
        <v>79</v>
      </c>
      <c r="E13739" s="133">
        <v>5226.3100000000004</v>
      </c>
    </row>
    <row r="13740" spans="1:5" ht="42.75">
      <c r="A13740" s="134" t="s">
        <v>20659</v>
      </c>
      <c r="B13740" s="134" t="s">
        <v>8042</v>
      </c>
      <c r="C13740" s="135" t="s">
        <v>20660</v>
      </c>
      <c r="D13740" s="134" t="s">
        <v>116</v>
      </c>
      <c r="E13740" s="133">
        <v>356.33</v>
      </c>
    </row>
    <row r="13741" spans="1:5" ht="42.75">
      <c r="A13741" s="134" t="s">
        <v>20661</v>
      </c>
      <c r="B13741" s="134" t="s">
        <v>8042</v>
      </c>
      <c r="C13741" s="135" t="s">
        <v>20662</v>
      </c>
      <c r="D13741" s="134" t="s">
        <v>116</v>
      </c>
      <c r="E13741" s="133">
        <v>434.17</v>
      </c>
    </row>
    <row r="13742" spans="1:5" ht="42.75">
      <c r="A13742" s="134" t="s">
        <v>20663</v>
      </c>
      <c r="B13742" s="134" t="s">
        <v>8042</v>
      </c>
      <c r="C13742" s="135" t="s">
        <v>20664</v>
      </c>
      <c r="D13742" s="134" t="s">
        <v>116</v>
      </c>
      <c r="E13742" s="133">
        <v>313.79000000000002</v>
      </c>
    </row>
    <row r="13743" spans="1:5" ht="42.75">
      <c r="A13743" s="134" t="s">
        <v>20665</v>
      </c>
      <c r="B13743" s="134" t="s">
        <v>8042</v>
      </c>
      <c r="C13743" s="135" t="s">
        <v>20666</v>
      </c>
      <c r="D13743" s="134" t="s">
        <v>116</v>
      </c>
      <c r="E13743" s="133">
        <v>320.39999999999998</v>
      </c>
    </row>
    <row r="13744" spans="1:5" ht="42.75">
      <c r="A13744" s="134" t="s">
        <v>20667</v>
      </c>
      <c r="B13744" s="134" t="s">
        <v>8042</v>
      </c>
      <c r="C13744" s="135" t="s">
        <v>20668</v>
      </c>
      <c r="D13744" s="134" t="s">
        <v>116</v>
      </c>
      <c r="E13744" s="133">
        <v>386.11</v>
      </c>
    </row>
    <row r="13745" spans="1:5" ht="42.75">
      <c r="A13745" s="134" t="s">
        <v>20669</v>
      </c>
      <c r="B13745" s="134" t="s">
        <v>8042</v>
      </c>
      <c r="C13745" s="135" t="s">
        <v>20670</v>
      </c>
      <c r="D13745" s="134" t="s">
        <v>116</v>
      </c>
      <c r="E13745" s="133">
        <v>315.72000000000003</v>
      </c>
    </row>
    <row r="13746" spans="1:5" ht="57">
      <c r="A13746" s="134" t="s">
        <v>20671</v>
      </c>
      <c r="B13746" s="134" t="s">
        <v>8042</v>
      </c>
      <c r="C13746" s="135" t="s">
        <v>20672</v>
      </c>
      <c r="D13746" s="134" t="s">
        <v>116</v>
      </c>
      <c r="E13746" s="133">
        <v>692.03</v>
      </c>
    </row>
    <row r="13747" spans="1:5" ht="28.5">
      <c r="A13747" s="134" t="s">
        <v>20673</v>
      </c>
      <c r="B13747" s="134" t="s">
        <v>8042</v>
      </c>
      <c r="C13747" s="135" t="s">
        <v>20674</v>
      </c>
      <c r="D13747" s="134" t="s">
        <v>116</v>
      </c>
      <c r="E13747" s="133">
        <v>250.22</v>
      </c>
    </row>
    <row r="13748" spans="1:5" ht="128.25">
      <c r="A13748" s="134" t="s">
        <v>20675</v>
      </c>
      <c r="B13748" s="134" t="s">
        <v>8042</v>
      </c>
      <c r="C13748" s="135" t="s">
        <v>20676</v>
      </c>
      <c r="D13748" s="134" t="s">
        <v>116</v>
      </c>
      <c r="E13748" s="133">
        <v>1583.08</v>
      </c>
    </row>
    <row r="13749" spans="1:5" ht="128.25">
      <c r="A13749" s="134" t="s">
        <v>20677</v>
      </c>
      <c r="B13749" s="134" t="s">
        <v>8042</v>
      </c>
      <c r="C13749" s="135" t="s">
        <v>20678</v>
      </c>
      <c r="D13749" s="134" t="s">
        <v>116</v>
      </c>
      <c r="E13749" s="133">
        <v>1638.14</v>
      </c>
    </row>
    <row r="13750" spans="1:5" ht="99.75">
      <c r="A13750" s="134" t="s">
        <v>20679</v>
      </c>
      <c r="B13750" s="134" t="s">
        <v>8042</v>
      </c>
      <c r="C13750" s="135" t="s">
        <v>20680</v>
      </c>
      <c r="D13750" s="134" t="s">
        <v>116</v>
      </c>
      <c r="E13750" s="133">
        <v>1731.86</v>
      </c>
    </row>
    <row r="13751" spans="1:5" ht="114">
      <c r="A13751" s="134" t="s">
        <v>20681</v>
      </c>
      <c r="B13751" s="134" t="s">
        <v>8042</v>
      </c>
      <c r="C13751" s="135" t="s">
        <v>20682</v>
      </c>
      <c r="D13751" s="134" t="s">
        <v>116</v>
      </c>
      <c r="E13751" s="133">
        <v>1274.1300000000001</v>
      </c>
    </row>
    <row r="13752" spans="1:5" ht="57">
      <c r="A13752" s="134" t="s">
        <v>20683</v>
      </c>
      <c r="B13752" s="134" t="s">
        <v>8042</v>
      </c>
      <c r="C13752" s="135" t="s">
        <v>20684</v>
      </c>
      <c r="D13752" s="134" t="s">
        <v>116</v>
      </c>
      <c r="E13752" s="133">
        <v>680.49</v>
      </c>
    </row>
    <row r="13753" spans="1:5" ht="42.75">
      <c r="A13753" s="134" t="s">
        <v>20685</v>
      </c>
      <c r="B13753" s="134" t="s">
        <v>8042</v>
      </c>
      <c r="C13753" s="135" t="s">
        <v>20686</v>
      </c>
      <c r="D13753" s="134" t="s">
        <v>116</v>
      </c>
      <c r="E13753" s="133">
        <v>721.99</v>
      </c>
    </row>
    <row r="13754" spans="1:5" ht="128.25">
      <c r="A13754" s="134" t="s">
        <v>20687</v>
      </c>
      <c r="B13754" s="134" t="s">
        <v>8042</v>
      </c>
      <c r="C13754" s="135" t="s">
        <v>20688</v>
      </c>
      <c r="D13754" s="134" t="s">
        <v>116</v>
      </c>
      <c r="E13754" s="133">
        <v>3056.97</v>
      </c>
    </row>
    <row r="13755" spans="1:5" ht="142.5">
      <c r="A13755" s="134" t="s">
        <v>20689</v>
      </c>
      <c r="B13755" s="134" t="s">
        <v>8042</v>
      </c>
      <c r="C13755" s="135" t="s">
        <v>20690</v>
      </c>
      <c r="D13755" s="134" t="s">
        <v>116</v>
      </c>
      <c r="E13755" s="133">
        <v>1201.25</v>
      </c>
    </row>
    <row r="13756" spans="1:5" ht="99.75">
      <c r="A13756" s="134" t="s">
        <v>20691</v>
      </c>
      <c r="B13756" s="134" t="s">
        <v>8042</v>
      </c>
      <c r="C13756" s="135" t="s">
        <v>20692</v>
      </c>
      <c r="D13756" s="134" t="s">
        <v>116</v>
      </c>
      <c r="E13756" s="133">
        <v>2142.77</v>
      </c>
    </row>
    <row r="13757" spans="1:5" ht="85.5">
      <c r="A13757" s="134" t="s">
        <v>20693</v>
      </c>
      <c r="B13757" s="134" t="s">
        <v>8042</v>
      </c>
      <c r="C13757" s="135" t="s">
        <v>20694</v>
      </c>
      <c r="D13757" s="134" t="s">
        <v>116</v>
      </c>
      <c r="E13757" s="133">
        <v>771.51</v>
      </c>
    </row>
    <row r="13758" spans="1:5" ht="71.25">
      <c r="A13758" s="134" t="s">
        <v>20695</v>
      </c>
      <c r="B13758" s="134" t="s">
        <v>8042</v>
      </c>
      <c r="C13758" s="135" t="s">
        <v>20696</v>
      </c>
      <c r="D13758" s="134" t="s">
        <v>116</v>
      </c>
      <c r="E13758" s="133">
        <v>792.26</v>
      </c>
    </row>
    <row r="13759" spans="1:5" ht="42.75">
      <c r="A13759" s="134" t="s">
        <v>20697</v>
      </c>
      <c r="B13759" s="134" t="s">
        <v>8042</v>
      </c>
      <c r="C13759" s="135" t="s">
        <v>20698</v>
      </c>
      <c r="D13759" s="134" t="s">
        <v>79</v>
      </c>
      <c r="E13759" s="133">
        <v>139.32</v>
      </c>
    </row>
    <row r="13760" spans="1:5" ht="85.5">
      <c r="A13760" s="134" t="s">
        <v>20699</v>
      </c>
      <c r="B13760" s="134" t="s">
        <v>8042</v>
      </c>
      <c r="C13760" s="135" t="s">
        <v>20700</v>
      </c>
      <c r="D13760" s="134" t="s">
        <v>79</v>
      </c>
      <c r="E13760" s="133">
        <v>1229.3699999999999</v>
      </c>
    </row>
    <row r="13761" spans="1:5" ht="85.5">
      <c r="A13761" s="134" t="s">
        <v>20701</v>
      </c>
      <c r="B13761" s="134" t="s">
        <v>8042</v>
      </c>
      <c r="C13761" s="135" t="s">
        <v>20702</v>
      </c>
      <c r="D13761" s="134" t="s">
        <v>79</v>
      </c>
      <c r="E13761" s="133">
        <v>1563.28</v>
      </c>
    </row>
    <row r="13762" spans="1:5" ht="85.5">
      <c r="A13762" s="134" t="s">
        <v>20703</v>
      </c>
      <c r="B13762" s="134" t="s">
        <v>8042</v>
      </c>
      <c r="C13762" s="135" t="s">
        <v>20704</v>
      </c>
      <c r="D13762" s="134" t="s">
        <v>79</v>
      </c>
      <c r="E13762" s="133">
        <v>1604.95</v>
      </c>
    </row>
    <row r="13763" spans="1:5" ht="85.5">
      <c r="A13763" s="134" t="s">
        <v>20705</v>
      </c>
      <c r="B13763" s="134" t="s">
        <v>8042</v>
      </c>
      <c r="C13763" s="135" t="s">
        <v>20706</v>
      </c>
      <c r="D13763" s="134" t="s">
        <v>79</v>
      </c>
      <c r="E13763" s="133">
        <v>1197.98</v>
      </c>
    </row>
    <row r="13764" spans="1:5" ht="85.5">
      <c r="A13764" s="134" t="s">
        <v>20707</v>
      </c>
      <c r="B13764" s="134" t="s">
        <v>8042</v>
      </c>
      <c r="C13764" s="135" t="s">
        <v>20708</v>
      </c>
      <c r="D13764" s="134" t="s">
        <v>79</v>
      </c>
      <c r="E13764" s="133">
        <v>1207.3599999999999</v>
      </c>
    </row>
    <row r="13765" spans="1:5" ht="85.5">
      <c r="A13765" s="134" t="s">
        <v>20709</v>
      </c>
      <c r="B13765" s="134" t="s">
        <v>8042</v>
      </c>
      <c r="C13765" s="135" t="s">
        <v>20710</v>
      </c>
      <c r="D13765" s="134" t="s">
        <v>79</v>
      </c>
      <c r="E13765" s="133">
        <v>1416.77</v>
      </c>
    </row>
    <row r="13766" spans="1:5" ht="128.25">
      <c r="A13766" s="134" t="s">
        <v>20711</v>
      </c>
      <c r="B13766" s="134" t="s">
        <v>8042</v>
      </c>
      <c r="C13766" s="135" t="s">
        <v>20712</v>
      </c>
      <c r="D13766" s="134" t="s">
        <v>116</v>
      </c>
      <c r="E13766" s="133">
        <v>1367.32</v>
      </c>
    </row>
    <row r="13767" spans="1:5" ht="57">
      <c r="A13767" s="134" t="s">
        <v>20713</v>
      </c>
      <c r="B13767" s="134" t="s">
        <v>8042</v>
      </c>
      <c r="C13767" s="135" t="s">
        <v>20714</v>
      </c>
      <c r="D13767" s="134" t="s">
        <v>116</v>
      </c>
      <c r="E13767" s="133">
        <v>1441.97</v>
      </c>
    </row>
    <row r="13768" spans="1:5" ht="99.75">
      <c r="A13768" s="134" t="s">
        <v>20715</v>
      </c>
      <c r="B13768" s="134" t="s">
        <v>8042</v>
      </c>
      <c r="C13768" s="135" t="s">
        <v>20716</v>
      </c>
      <c r="D13768" s="134" t="s">
        <v>116</v>
      </c>
      <c r="E13768" s="133">
        <v>1828.73</v>
      </c>
    </row>
    <row r="13769" spans="1:5" ht="99.75">
      <c r="A13769" s="134" t="s">
        <v>20717</v>
      </c>
      <c r="B13769" s="134" t="s">
        <v>8042</v>
      </c>
      <c r="C13769" s="135" t="s">
        <v>20718</v>
      </c>
      <c r="D13769" s="134" t="s">
        <v>116</v>
      </c>
      <c r="E13769" s="133">
        <v>2366.0100000000002</v>
      </c>
    </row>
    <row r="13770" spans="1:5" ht="99.75">
      <c r="A13770" s="134" t="s">
        <v>20719</v>
      </c>
      <c r="B13770" s="134" t="s">
        <v>8042</v>
      </c>
      <c r="C13770" s="135" t="s">
        <v>20720</v>
      </c>
      <c r="D13770" s="134" t="s">
        <v>116</v>
      </c>
      <c r="E13770" s="133">
        <v>2267.1</v>
      </c>
    </row>
    <row r="13771" spans="1:5" ht="85.5">
      <c r="A13771" s="134" t="s">
        <v>20721</v>
      </c>
      <c r="B13771" s="134" t="s">
        <v>8042</v>
      </c>
      <c r="C13771" s="135" t="s">
        <v>20722</v>
      </c>
      <c r="D13771" s="134" t="s">
        <v>116</v>
      </c>
      <c r="E13771" s="133">
        <v>1518.29</v>
      </c>
    </row>
    <row r="13772" spans="1:5" ht="114">
      <c r="A13772" s="134" t="s">
        <v>20723</v>
      </c>
      <c r="B13772" s="134" t="s">
        <v>8042</v>
      </c>
      <c r="C13772" s="135" t="s">
        <v>20724</v>
      </c>
      <c r="D13772" s="134" t="s">
        <v>116</v>
      </c>
      <c r="E13772" s="133">
        <v>792.99</v>
      </c>
    </row>
    <row r="13773" spans="1:5" ht="85.5">
      <c r="A13773" s="134" t="s">
        <v>20725</v>
      </c>
      <c r="B13773" s="134" t="s">
        <v>8042</v>
      </c>
      <c r="C13773" s="135" t="s">
        <v>20726</v>
      </c>
      <c r="D13773" s="134" t="s">
        <v>116</v>
      </c>
      <c r="E13773" s="133">
        <v>794.92</v>
      </c>
    </row>
    <row r="13774" spans="1:5" ht="128.25">
      <c r="A13774" s="134" t="s">
        <v>20727</v>
      </c>
      <c r="B13774" s="134" t="s">
        <v>8042</v>
      </c>
      <c r="C13774" s="135" t="s">
        <v>20728</v>
      </c>
      <c r="D13774" s="134" t="s">
        <v>79</v>
      </c>
      <c r="E13774" s="133">
        <v>6348.28</v>
      </c>
    </row>
    <row r="13775" spans="1:5" ht="71.25">
      <c r="A13775" s="134" t="s">
        <v>20729</v>
      </c>
      <c r="B13775" s="134" t="s">
        <v>8042</v>
      </c>
      <c r="C13775" s="135" t="s">
        <v>20730</v>
      </c>
      <c r="D13775" s="134" t="s">
        <v>116</v>
      </c>
      <c r="E13775" s="133">
        <v>1108.33</v>
      </c>
    </row>
    <row r="13776" spans="1:5" ht="85.5">
      <c r="A13776" s="134" t="s">
        <v>20731</v>
      </c>
      <c r="B13776" s="134" t="s">
        <v>8042</v>
      </c>
      <c r="C13776" s="135" t="s">
        <v>20732</v>
      </c>
      <c r="D13776" s="134" t="s">
        <v>79</v>
      </c>
      <c r="E13776" s="133">
        <v>2347.84</v>
      </c>
    </row>
    <row r="13777" spans="1:5" ht="85.5">
      <c r="A13777" s="134" t="s">
        <v>20733</v>
      </c>
      <c r="B13777" s="134" t="s">
        <v>8042</v>
      </c>
      <c r="C13777" s="135" t="s">
        <v>20734</v>
      </c>
      <c r="D13777" s="134" t="s">
        <v>79</v>
      </c>
      <c r="E13777" s="133">
        <v>2480.5100000000002</v>
      </c>
    </row>
    <row r="13778" spans="1:5" ht="85.5">
      <c r="A13778" s="134" t="s">
        <v>20735</v>
      </c>
      <c r="B13778" s="134" t="s">
        <v>8042</v>
      </c>
      <c r="C13778" s="135" t="s">
        <v>20736</v>
      </c>
      <c r="D13778" s="134" t="s">
        <v>79</v>
      </c>
      <c r="E13778" s="133">
        <v>2481.31</v>
      </c>
    </row>
    <row r="13779" spans="1:5" ht="85.5">
      <c r="A13779" s="134" t="s">
        <v>20737</v>
      </c>
      <c r="B13779" s="134" t="s">
        <v>8042</v>
      </c>
      <c r="C13779" s="135" t="s">
        <v>20738</v>
      </c>
      <c r="D13779" s="134" t="s">
        <v>79</v>
      </c>
      <c r="E13779" s="133">
        <v>3223.85</v>
      </c>
    </row>
    <row r="13780" spans="1:5" ht="99.75">
      <c r="A13780" s="134" t="s">
        <v>20739</v>
      </c>
      <c r="B13780" s="134" t="s">
        <v>8042</v>
      </c>
      <c r="C13780" s="135" t="s">
        <v>20740</v>
      </c>
      <c r="D13780" s="134" t="s">
        <v>79</v>
      </c>
      <c r="E13780" s="133">
        <v>4586.08</v>
      </c>
    </row>
    <row r="13781" spans="1:5" ht="114">
      <c r="A13781" s="134" t="s">
        <v>20741</v>
      </c>
      <c r="B13781" s="134" t="s">
        <v>8042</v>
      </c>
      <c r="C13781" s="135" t="s">
        <v>20742</v>
      </c>
      <c r="D13781" s="134" t="s">
        <v>116</v>
      </c>
      <c r="E13781" s="133">
        <v>918.7</v>
      </c>
    </row>
    <row r="13782" spans="1:5" ht="142.5">
      <c r="A13782" s="134" t="s">
        <v>20743</v>
      </c>
      <c r="B13782" s="134" t="s">
        <v>8042</v>
      </c>
      <c r="C13782" s="135" t="s">
        <v>20744</v>
      </c>
      <c r="D13782" s="134" t="s">
        <v>79</v>
      </c>
      <c r="E13782" s="133">
        <v>8422.01</v>
      </c>
    </row>
    <row r="13783" spans="1:5" ht="128.25">
      <c r="A13783" s="134" t="s">
        <v>20745</v>
      </c>
      <c r="B13783" s="134" t="s">
        <v>8042</v>
      </c>
      <c r="C13783" s="135" t="s">
        <v>20746</v>
      </c>
      <c r="D13783" s="134" t="s">
        <v>79</v>
      </c>
      <c r="E13783" s="133">
        <v>7019.42</v>
      </c>
    </row>
    <row r="13784" spans="1:5" ht="142.5">
      <c r="A13784" s="134" t="s">
        <v>20747</v>
      </c>
      <c r="B13784" s="134" t="s">
        <v>8042</v>
      </c>
      <c r="C13784" s="135" t="s">
        <v>20748</v>
      </c>
      <c r="D13784" s="134" t="s">
        <v>116</v>
      </c>
      <c r="E13784" s="133">
        <v>1160.77</v>
      </c>
    </row>
    <row r="13785" spans="1:5" ht="171">
      <c r="A13785" s="134" t="s">
        <v>20749</v>
      </c>
      <c r="B13785" s="134" t="s">
        <v>8042</v>
      </c>
      <c r="C13785" s="135" t="s">
        <v>20750</v>
      </c>
      <c r="D13785" s="134" t="s">
        <v>116</v>
      </c>
      <c r="E13785" s="133">
        <v>1629.52</v>
      </c>
    </row>
    <row r="13786" spans="1:5" ht="142.5">
      <c r="A13786" s="134" t="s">
        <v>20751</v>
      </c>
      <c r="B13786" s="134" t="s">
        <v>8042</v>
      </c>
      <c r="C13786" s="135" t="s">
        <v>20752</v>
      </c>
      <c r="D13786" s="134" t="s">
        <v>116</v>
      </c>
      <c r="E13786" s="133">
        <v>1151.3900000000001</v>
      </c>
    </row>
    <row r="13787" spans="1:5" ht="171">
      <c r="A13787" s="134" t="s">
        <v>20753</v>
      </c>
      <c r="B13787" s="134" t="s">
        <v>8042</v>
      </c>
      <c r="C13787" s="135" t="s">
        <v>20754</v>
      </c>
      <c r="D13787" s="134" t="s">
        <v>116</v>
      </c>
      <c r="E13787" s="133">
        <v>1120.43</v>
      </c>
    </row>
    <row r="13788" spans="1:5" ht="71.25">
      <c r="A13788" s="134" t="s">
        <v>20755</v>
      </c>
      <c r="B13788" s="134" t="s">
        <v>8042</v>
      </c>
      <c r="C13788" s="135" t="s">
        <v>20756</v>
      </c>
      <c r="D13788" s="134" t="s">
        <v>79</v>
      </c>
      <c r="E13788" s="133">
        <v>603.30999999999995</v>
      </c>
    </row>
    <row r="13789" spans="1:5" ht="71.25">
      <c r="A13789" s="134" t="s">
        <v>20757</v>
      </c>
      <c r="B13789" s="134" t="s">
        <v>8042</v>
      </c>
      <c r="C13789" s="135" t="s">
        <v>20758</v>
      </c>
      <c r="D13789" s="134" t="s">
        <v>79</v>
      </c>
      <c r="E13789" s="133">
        <v>676.22</v>
      </c>
    </row>
    <row r="13790" spans="1:5" ht="85.5">
      <c r="A13790" s="134" t="s">
        <v>20759</v>
      </c>
      <c r="B13790" s="134" t="s">
        <v>8042</v>
      </c>
      <c r="C13790" s="135" t="s">
        <v>20760</v>
      </c>
      <c r="D13790" s="134" t="s">
        <v>116</v>
      </c>
      <c r="E13790" s="133">
        <v>657.11</v>
      </c>
    </row>
    <row r="13791" spans="1:5" ht="142.5">
      <c r="A13791" s="134" t="s">
        <v>20761</v>
      </c>
      <c r="B13791" s="134" t="s">
        <v>8042</v>
      </c>
      <c r="C13791" s="135" t="s">
        <v>20762</v>
      </c>
      <c r="D13791" s="134" t="s">
        <v>116</v>
      </c>
      <c r="E13791" s="133">
        <v>1826.97</v>
      </c>
    </row>
    <row r="13792" spans="1:5" ht="128.25">
      <c r="A13792" s="134" t="s">
        <v>20763</v>
      </c>
      <c r="B13792" s="134" t="s">
        <v>8042</v>
      </c>
      <c r="C13792" s="135" t="s">
        <v>20764</v>
      </c>
      <c r="D13792" s="134" t="s">
        <v>116</v>
      </c>
      <c r="E13792" s="133">
        <v>773.21</v>
      </c>
    </row>
    <row r="13793" spans="1:5" ht="71.25">
      <c r="A13793" s="134" t="s">
        <v>20765</v>
      </c>
      <c r="B13793" s="134" t="s">
        <v>8042</v>
      </c>
      <c r="C13793" s="135" t="s">
        <v>20766</v>
      </c>
      <c r="D13793" s="134" t="s">
        <v>79</v>
      </c>
      <c r="E13793" s="133">
        <v>1449.18</v>
      </c>
    </row>
    <row r="13794" spans="1:5" ht="85.5">
      <c r="A13794" s="134" t="s">
        <v>20767</v>
      </c>
      <c r="B13794" s="134" t="s">
        <v>8042</v>
      </c>
      <c r="C13794" s="135" t="s">
        <v>20768</v>
      </c>
      <c r="D13794" s="134" t="s">
        <v>116</v>
      </c>
      <c r="E13794" s="133">
        <v>972.84</v>
      </c>
    </row>
    <row r="13795" spans="1:5" ht="85.5">
      <c r="A13795" s="134" t="s">
        <v>20769</v>
      </c>
      <c r="B13795" s="134" t="s">
        <v>8042</v>
      </c>
      <c r="C13795" s="135" t="s">
        <v>20770</v>
      </c>
      <c r="D13795" s="134" t="s">
        <v>116</v>
      </c>
      <c r="E13795" s="133">
        <v>720.68</v>
      </c>
    </row>
    <row r="13796" spans="1:5" ht="114">
      <c r="A13796" s="134" t="s">
        <v>20771</v>
      </c>
      <c r="B13796" s="134" t="s">
        <v>8042</v>
      </c>
      <c r="C13796" s="135" t="s">
        <v>20772</v>
      </c>
      <c r="D13796" s="134" t="s">
        <v>116</v>
      </c>
      <c r="E13796" s="133">
        <v>833.79</v>
      </c>
    </row>
    <row r="13797" spans="1:5" ht="57">
      <c r="A13797" s="134" t="s">
        <v>20773</v>
      </c>
      <c r="B13797" s="134" t="s">
        <v>8042</v>
      </c>
      <c r="C13797" s="135" t="s">
        <v>20774</v>
      </c>
      <c r="D13797" s="134" t="s">
        <v>116</v>
      </c>
      <c r="E13797" s="133">
        <v>647.9</v>
      </c>
    </row>
    <row r="13798" spans="1:5" ht="85.5">
      <c r="A13798" s="134" t="s">
        <v>20775</v>
      </c>
      <c r="B13798" s="134" t="s">
        <v>8042</v>
      </c>
      <c r="C13798" s="135" t="s">
        <v>20776</v>
      </c>
      <c r="D13798" s="134" t="s">
        <v>75</v>
      </c>
      <c r="E13798" s="133">
        <v>972.84</v>
      </c>
    </row>
    <row r="13799" spans="1:5" ht="128.25">
      <c r="A13799" s="134" t="s">
        <v>20777</v>
      </c>
      <c r="B13799" s="134" t="s">
        <v>8042</v>
      </c>
      <c r="C13799" s="135" t="s">
        <v>20778</v>
      </c>
      <c r="D13799" s="134" t="s">
        <v>75</v>
      </c>
      <c r="E13799" s="133">
        <v>357.07</v>
      </c>
    </row>
    <row r="13800" spans="1:5" ht="85.5">
      <c r="A13800" s="134" t="s">
        <v>20779</v>
      </c>
      <c r="B13800" s="134" t="s">
        <v>8042</v>
      </c>
      <c r="C13800" s="135" t="s">
        <v>20780</v>
      </c>
      <c r="D13800" s="134" t="s">
        <v>116</v>
      </c>
      <c r="E13800" s="133">
        <v>1789.02</v>
      </c>
    </row>
    <row r="13801" spans="1:5" ht="71.25">
      <c r="A13801" s="134" t="s">
        <v>20781</v>
      </c>
      <c r="B13801" s="134" t="s">
        <v>8042</v>
      </c>
      <c r="C13801" s="135" t="s">
        <v>20782</v>
      </c>
      <c r="D13801" s="134" t="s">
        <v>116</v>
      </c>
      <c r="E13801" s="133">
        <v>1199.26</v>
      </c>
    </row>
    <row r="13802" spans="1:5" ht="114">
      <c r="A13802" s="134" t="s">
        <v>20783</v>
      </c>
      <c r="B13802" s="134" t="s">
        <v>8042</v>
      </c>
      <c r="C13802" s="135" t="s">
        <v>20784</v>
      </c>
      <c r="D13802" s="134" t="s">
        <v>116</v>
      </c>
      <c r="E13802" s="133">
        <v>627.58000000000004</v>
      </c>
    </row>
    <row r="13803" spans="1:5" ht="57">
      <c r="A13803" s="134" t="s">
        <v>20785</v>
      </c>
      <c r="B13803" s="134" t="s">
        <v>8042</v>
      </c>
      <c r="C13803" s="135" t="s">
        <v>20786</v>
      </c>
      <c r="D13803" s="134" t="s">
        <v>116</v>
      </c>
      <c r="E13803" s="133">
        <v>960.27</v>
      </c>
    </row>
    <row r="13804" spans="1:5" ht="85.5">
      <c r="A13804" s="134" t="s">
        <v>20787</v>
      </c>
      <c r="B13804" s="134" t="s">
        <v>8042</v>
      </c>
      <c r="C13804" s="135" t="s">
        <v>20788</v>
      </c>
      <c r="D13804" s="134" t="s">
        <v>79</v>
      </c>
      <c r="E13804" s="133">
        <v>2078.0500000000002</v>
      </c>
    </row>
    <row r="13805" spans="1:5" ht="57">
      <c r="A13805" s="134" t="s">
        <v>20789</v>
      </c>
      <c r="B13805" s="134" t="s">
        <v>8042</v>
      </c>
      <c r="C13805" s="135" t="s">
        <v>20790</v>
      </c>
      <c r="D13805" s="134" t="s">
        <v>79</v>
      </c>
      <c r="E13805" s="133">
        <v>1415.04</v>
      </c>
    </row>
    <row r="13806" spans="1:5" ht="71.25">
      <c r="A13806" s="134" t="s">
        <v>20791</v>
      </c>
      <c r="B13806" s="134" t="s">
        <v>8042</v>
      </c>
      <c r="C13806" s="135" t="s">
        <v>20792</v>
      </c>
      <c r="D13806" s="134" t="s">
        <v>79</v>
      </c>
      <c r="E13806" s="133">
        <v>2199.66</v>
      </c>
    </row>
    <row r="13807" spans="1:5" ht="99.75">
      <c r="A13807" s="134" t="s">
        <v>20793</v>
      </c>
      <c r="B13807" s="134" t="s">
        <v>8042</v>
      </c>
      <c r="C13807" s="135" t="s">
        <v>20794</v>
      </c>
      <c r="D13807" s="134" t="s">
        <v>75</v>
      </c>
      <c r="E13807" s="133">
        <v>637.89</v>
      </c>
    </row>
    <row r="13808" spans="1:5" ht="85.5">
      <c r="A13808" s="134" t="s">
        <v>20795</v>
      </c>
      <c r="B13808" s="134" t="s">
        <v>8042</v>
      </c>
      <c r="C13808" s="135" t="s">
        <v>20796</v>
      </c>
      <c r="D13808" s="134" t="s">
        <v>75</v>
      </c>
      <c r="E13808" s="133">
        <v>577.86</v>
      </c>
    </row>
    <row r="13809" spans="1:5" ht="128.25">
      <c r="A13809" s="134" t="s">
        <v>20797</v>
      </c>
      <c r="B13809" s="134" t="s">
        <v>8042</v>
      </c>
      <c r="C13809" s="135" t="s">
        <v>20798</v>
      </c>
      <c r="D13809" s="134" t="s">
        <v>75</v>
      </c>
      <c r="E13809" s="133">
        <v>1039.8499999999999</v>
      </c>
    </row>
    <row r="13810" spans="1:5" ht="128.25">
      <c r="A13810" s="134" t="s">
        <v>20799</v>
      </c>
      <c r="B13810" s="134" t="s">
        <v>8042</v>
      </c>
      <c r="C13810" s="135" t="s">
        <v>20800</v>
      </c>
      <c r="D13810" s="134" t="s">
        <v>75</v>
      </c>
      <c r="E13810" s="133">
        <v>883.11</v>
      </c>
    </row>
    <row r="13811" spans="1:5" ht="128.25">
      <c r="A13811" s="134" t="s">
        <v>20801</v>
      </c>
      <c r="B13811" s="134" t="s">
        <v>8042</v>
      </c>
      <c r="C13811" s="135" t="s">
        <v>20802</v>
      </c>
      <c r="D13811" s="134" t="s">
        <v>79</v>
      </c>
      <c r="E13811" s="133">
        <v>627.58000000000004</v>
      </c>
    </row>
    <row r="13812" spans="1:5" ht="128.25">
      <c r="A13812" s="134" t="s">
        <v>20803</v>
      </c>
      <c r="B13812" s="134" t="s">
        <v>8042</v>
      </c>
      <c r="C13812" s="135" t="s">
        <v>20804</v>
      </c>
      <c r="D13812" s="134" t="s">
        <v>79</v>
      </c>
      <c r="E13812" s="133">
        <v>1088.78</v>
      </c>
    </row>
    <row r="13813" spans="1:5" ht="114">
      <c r="A13813" s="134" t="s">
        <v>20805</v>
      </c>
      <c r="B13813" s="134" t="s">
        <v>8042</v>
      </c>
      <c r="C13813" s="135" t="s">
        <v>20806</v>
      </c>
      <c r="D13813" s="134" t="s">
        <v>79</v>
      </c>
      <c r="E13813" s="133">
        <v>3679.33</v>
      </c>
    </row>
    <row r="13814" spans="1:5" ht="142.5">
      <c r="A13814" s="134" t="s">
        <v>20807</v>
      </c>
      <c r="B13814" s="134" t="s">
        <v>8042</v>
      </c>
      <c r="C13814" s="135" t="s">
        <v>20808</v>
      </c>
      <c r="D13814" s="134" t="s">
        <v>79</v>
      </c>
      <c r="E13814" s="133">
        <v>2381.56</v>
      </c>
    </row>
    <row r="13815" spans="1:5" ht="85.5">
      <c r="A13815" s="134" t="s">
        <v>20809</v>
      </c>
      <c r="B13815" s="134" t="s">
        <v>8042</v>
      </c>
      <c r="C13815" s="135" t="s">
        <v>20810</v>
      </c>
      <c r="D13815" s="134" t="s">
        <v>79</v>
      </c>
      <c r="E13815" s="133">
        <v>1748.3</v>
      </c>
    </row>
    <row r="13816" spans="1:5" ht="128.25">
      <c r="A13816" s="134" t="s">
        <v>20811</v>
      </c>
      <c r="B13816" s="134" t="s">
        <v>8042</v>
      </c>
      <c r="C13816" s="135" t="s">
        <v>20812</v>
      </c>
      <c r="D13816" s="134" t="s">
        <v>79</v>
      </c>
      <c r="E13816" s="133">
        <v>2706.9</v>
      </c>
    </row>
    <row r="13817" spans="1:5" ht="114">
      <c r="A13817" s="134" t="s">
        <v>20813</v>
      </c>
      <c r="B13817" s="134" t="s">
        <v>8042</v>
      </c>
      <c r="C13817" s="135" t="s">
        <v>20814</v>
      </c>
      <c r="D13817" s="134" t="s">
        <v>75</v>
      </c>
      <c r="E13817" s="133">
        <v>526.66</v>
      </c>
    </row>
    <row r="13818" spans="1:5" ht="71.25">
      <c r="A13818" s="134" t="s">
        <v>20815</v>
      </c>
      <c r="B13818" s="134" t="s">
        <v>8042</v>
      </c>
      <c r="C13818" s="135" t="s">
        <v>20816</v>
      </c>
      <c r="D13818" s="134" t="s">
        <v>116</v>
      </c>
      <c r="E13818" s="133">
        <v>435.83</v>
      </c>
    </row>
    <row r="13819" spans="1:5" ht="156.75">
      <c r="A13819" s="134" t="s">
        <v>20817</v>
      </c>
      <c r="B13819" s="134" t="s">
        <v>8042</v>
      </c>
      <c r="C13819" s="135" t="s">
        <v>20818</v>
      </c>
      <c r="D13819" s="134" t="s">
        <v>116</v>
      </c>
      <c r="E13819" s="133">
        <v>139.59</v>
      </c>
    </row>
    <row r="13820" spans="1:5" ht="156.75">
      <c r="A13820" s="134" t="s">
        <v>20819</v>
      </c>
      <c r="B13820" s="134" t="s">
        <v>8042</v>
      </c>
      <c r="C13820" s="135" t="s">
        <v>20820</v>
      </c>
      <c r="D13820" s="134" t="s">
        <v>116</v>
      </c>
      <c r="E13820" s="133">
        <v>152.19999999999999</v>
      </c>
    </row>
    <row r="13821" spans="1:5" ht="142.5">
      <c r="A13821" s="134" t="s">
        <v>20821</v>
      </c>
      <c r="B13821" s="134" t="s">
        <v>8042</v>
      </c>
      <c r="C13821" s="135" t="s">
        <v>20822</v>
      </c>
      <c r="D13821" s="134" t="s">
        <v>116</v>
      </c>
      <c r="E13821" s="133">
        <v>188.67</v>
      </c>
    </row>
    <row r="13822" spans="1:5" ht="142.5">
      <c r="A13822" s="134" t="s">
        <v>20823</v>
      </c>
      <c r="B13822" s="134" t="s">
        <v>8042</v>
      </c>
      <c r="C13822" s="135" t="s">
        <v>20824</v>
      </c>
      <c r="D13822" s="134" t="s">
        <v>116</v>
      </c>
      <c r="E13822" s="133">
        <v>197.94</v>
      </c>
    </row>
    <row r="13823" spans="1:5" ht="128.25">
      <c r="A13823" s="134" t="s">
        <v>20825</v>
      </c>
      <c r="B13823" s="134" t="s">
        <v>8042</v>
      </c>
      <c r="C13823" s="135" t="s">
        <v>20826</v>
      </c>
      <c r="D13823" s="134" t="s">
        <v>75</v>
      </c>
      <c r="E13823" s="133">
        <v>945.19</v>
      </c>
    </row>
    <row r="13824" spans="1:5" ht="128.25">
      <c r="A13824" s="134" t="s">
        <v>20827</v>
      </c>
      <c r="B13824" s="134" t="s">
        <v>8042</v>
      </c>
      <c r="C13824" s="135" t="s">
        <v>20828</v>
      </c>
      <c r="D13824" s="134" t="s">
        <v>75</v>
      </c>
      <c r="E13824" s="133">
        <v>1174.3900000000001</v>
      </c>
    </row>
    <row r="13825" spans="1:5" ht="128.25">
      <c r="A13825" s="134" t="s">
        <v>20829</v>
      </c>
      <c r="B13825" s="134" t="s">
        <v>8042</v>
      </c>
      <c r="C13825" s="135" t="s">
        <v>20830</v>
      </c>
      <c r="D13825" s="134" t="s">
        <v>75</v>
      </c>
      <c r="E13825" s="133">
        <v>922.1</v>
      </c>
    </row>
    <row r="13826" spans="1:5" ht="85.5">
      <c r="A13826" s="134" t="s">
        <v>20831</v>
      </c>
      <c r="B13826" s="134" t="s">
        <v>8042</v>
      </c>
      <c r="C13826" s="135" t="s">
        <v>20832</v>
      </c>
      <c r="D13826" s="134" t="s">
        <v>75</v>
      </c>
      <c r="E13826" s="133">
        <v>414.16</v>
      </c>
    </row>
    <row r="13827" spans="1:5" ht="99.75">
      <c r="A13827" s="134" t="s">
        <v>20833</v>
      </c>
      <c r="B13827" s="134" t="s">
        <v>8042</v>
      </c>
      <c r="C13827" s="135" t="s">
        <v>20834</v>
      </c>
      <c r="D13827" s="134" t="s">
        <v>75</v>
      </c>
      <c r="E13827" s="133">
        <v>512.88</v>
      </c>
    </row>
    <row r="13828" spans="1:5" ht="99.75">
      <c r="A13828" s="134" t="s">
        <v>20835</v>
      </c>
      <c r="B13828" s="134" t="s">
        <v>8042</v>
      </c>
      <c r="C13828" s="135" t="s">
        <v>20836</v>
      </c>
      <c r="D13828" s="134" t="s">
        <v>79</v>
      </c>
      <c r="E13828" s="133">
        <v>559.36</v>
      </c>
    </row>
    <row r="13829" spans="1:5" ht="114">
      <c r="A13829" s="134" t="s">
        <v>20837</v>
      </c>
      <c r="B13829" s="134" t="s">
        <v>8042</v>
      </c>
      <c r="C13829" s="135" t="s">
        <v>20838</v>
      </c>
      <c r="D13829" s="134" t="s">
        <v>75</v>
      </c>
      <c r="E13829" s="133">
        <v>388.24</v>
      </c>
    </row>
    <row r="13830" spans="1:5" ht="114">
      <c r="A13830" s="134" t="s">
        <v>20839</v>
      </c>
      <c r="B13830" s="134" t="s">
        <v>8042</v>
      </c>
      <c r="C13830" s="135" t="s">
        <v>20840</v>
      </c>
      <c r="D13830" s="134" t="s">
        <v>75</v>
      </c>
      <c r="E13830" s="133">
        <v>393.43</v>
      </c>
    </row>
    <row r="13831" spans="1:5" ht="142.5">
      <c r="A13831" s="134" t="s">
        <v>20841</v>
      </c>
      <c r="B13831" s="134" t="s">
        <v>8042</v>
      </c>
      <c r="C13831" s="135" t="s">
        <v>20842</v>
      </c>
      <c r="D13831" s="134" t="s">
        <v>79</v>
      </c>
      <c r="E13831" s="133">
        <v>1503.79</v>
      </c>
    </row>
    <row r="13832" spans="1:5" ht="128.25">
      <c r="A13832" s="134" t="s">
        <v>20843</v>
      </c>
      <c r="B13832" s="134" t="s">
        <v>8042</v>
      </c>
      <c r="C13832" s="135" t="s">
        <v>20844</v>
      </c>
      <c r="D13832" s="134" t="s">
        <v>79</v>
      </c>
      <c r="E13832" s="133">
        <v>1396.77</v>
      </c>
    </row>
    <row r="13833" spans="1:5" ht="85.5">
      <c r="A13833" s="134" t="s">
        <v>20845</v>
      </c>
      <c r="B13833" s="134" t="s">
        <v>8042</v>
      </c>
      <c r="C13833" s="135" t="s">
        <v>20846</v>
      </c>
      <c r="D13833" s="134" t="s">
        <v>75</v>
      </c>
      <c r="E13833" s="133">
        <v>277.06</v>
      </c>
    </row>
    <row r="13834" spans="1:5" ht="99.75">
      <c r="A13834" s="134" t="s">
        <v>20847</v>
      </c>
      <c r="B13834" s="134" t="s">
        <v>8042</v>
      </c>
      <c r="C13834" s="135" t="s">
        <v>20848</v>
      </c>
      <c r="D13834" s="134" t="s">
        <v>75</v>
      </c>
      <c r="E13834" s="133">
        <v>345.38</v>
      </c>
    </row>
    <row r="13835" spans="1:5" ht="99.75">
      <c r="A13835" s="134" t="s">
        <v>20849</v>
      </c>
      <c r="B13835" s="134" t="s">
        <v>8042</v>
      </c>
      <c r="C13835" s="135" t="s">
        <v>20850</v>
      </c>
      <c r="D13835" s="134" t="s">
        <v>75</v>
      </c>
      <c r="E13835" s="133">
        <v>481.74</v>
      </c>
    </row>
    <row r="13836" spans="1:5" ht="128.25">
      <c r="A13836" s="134" t="s">
        <v>20851</v>
      </c>
      <c r="B13836" s="134" t="s">
        <v>8042</v>
      </c>
      <c r="C13836" s="135" t="s">
        <v>20852</v>
      </c>
      <c r="D13836" s="134" t="s">
        <v>75</v>
      </c>
      <c r="E13836" s="133">
        <v>524.62</v>
      </c>
    </row>
    <row r="13837" spans="1:5" ht="57">
      <c r="A13837" s="134" t="s">
        <v>20853</v>
      </c>
      <c r="B13837" s="134" t="s">
        <v>8042</v>
      </c>
      <c r="C13837" s="135" t="s">
        <v>20854</v>
      </c>
      <c r="D13837" s="134" t="s">
        <v>75</v>
      </c>
      <c r="E13837" s="133">
        <v>160.91</v>
      </c>
    </row>
    <row r="13838" spans="1:5" ht="57">
      <c r="A13838" s="134" t="s">
        <v>20855</v>
      </c>
      <c r="B13838" s="134" t="s">
        <v>8042</v>
      </c>
      <c r="C13838" s="135" t="s">
        <v>20856</v>
      </c>
      <c r="D13838" s="134" t="s">
        <v>116</v>
      </c>
      <c r="E13838" s="133">
        <v>681.77</v>
      </c>
    </row>
    <row r="13839" spans="1:5" ht="99.75">
      <c r="A13839" s="134" t="s">
        <v>20857</v>
      </c>
      <c r="B13839" s="134" t="s">
        <v>8042</v>
      </c>
      <c r="C13839" s="135" t="s">
        <v>20858</v>
      </c>
      <c r="D13839" s="134" t="s">
        <v>116</v>
      </c>
      <c r="E13839" s="133">
        <v>704.33</v>
      </c>
    </row>
    <row r="13840" spans="1:5" ht="71.25">
      <c r="A13840" s="134" t="s">
        <v>20859</v>
      </c>
      <c r="B13840" s="134" t="s">
        <v>8042</v>
      </c>
      <c r="C13840" s="135" t="s">
        <v>20860</v>
      </c>
      <c r="D13840" s="134" t="s">
        <v>116</v>
      </c>
      <c r="E13840" s="133">
        <v>688.62</v>
      </c>
    </row>
    <row r="13841" spans="1:5" ht="42.75">
      <c r="A13841" s="134" t="s">
        <v>20861</v>
      </c>
      <c r="B13841" s="134" t="s">
        <v>8042</v>
      </c>
      <c r="C13841" s="135" t="s">
        <v>20862</v>
      </c>
      <c r="D13841" s="134" t="s">
        <v>75</v>
      </c>
      <c r="E13841" s="133">
        <v>91.51</v>
      </c>
    </row>
    <row r="13842" spans="1:5" ht="42.75">
      <c r="A13842" s="134" t="s">
        <v>20863</v>
      </c>
      <c r="B13842" s="134" t="s">
        <v>8042</v>
      </c>
      <c r="C13842" s="135" t="s">
        <v>20864</v>
      </c>
      <c r="D13842" s="134" t="s">
        <v>75</v>
      </c>
      <c r="E13842" s="133">
        <v>45.09</v>
      </c>
    </row>
    <row r="13843" spans="1:5" ht="42.75">
      <c r="A13843" s="134" t="s">
        <v>20865</v>
      </c>
      <c r="B13843" s="134" t="s">
        <v>8042</v>
      </c>
      <c r="C13843" s="135" t="s">
        <v>20866</v>
      </c>
      <c r="D13843" s="134" t="s">
        <v>75</v>
      </c>
      <c r="E13843" s="133">
        <v>30.09</v>
      </c>
    </row>
    <row r="13844" spans="1:5" ht="42.75">
      <c r="A13844" s="134" t="s">
        <v>20867</v>
      </c>
      <c r="B13844" s="134" t="s">
        <v>8042</v>
      </c>
      <c r="C13844" s="135" t="s">
        <v>20868</v>
      </c>
      <c r="D13844" s="134" t="s">
        <v>75</v>
      </c>
      <c r="E13844" s="133">
        <v>24.33</v>
      </c>
    </row>
    <row r="13845" spans="1:5" ht="42.75">
      <c r="A13845" s="134" t="s">
        <v>20869</v>
      </c>
      <c r="B13845" s="134" t="s">
        <v>8042</v>
      </c>
      <c r="C13845" s="135" t="s">
        <v>20870</v>
      </c>
      <c r="D13845" s="134" t="s">
        <v>75</v>
      </c>
      <c r="E13845" s="133">
        <v>72.61</v>
      </c>
    </row>
    <row r="13846" spans="1:5" ht="42.75">
      <c r="A13846" s="134" t="s">
        <v>20871</v>
      </c>
      <c r="B13846" s="134" t="s">
        <v>8042</v>
      </c>
      <c r="C13846" s="135" t="s">
        <v>20872</v>
      </c>
      <c r="D13846" s="134" t="s">
        <v>75</v>
      </c>
      <c r="E13846" s="133">
        <v>33.4</v>
      </c>
    </row>
    <row r="13847" spans="1:5" ht="71.25">
      <c r="A13847" s="134" t="s">
        <v>20873</v>
      </c>
      <c r="B13847" s="134" t="s">
        <v>8042</v>
      </c>
      <c r="C13847" s="135" t="s">
        <v>20874</v>
      </c>
      <c r="D13847" s="134" t="s">
        <v>75</v>
      </c>
      <c r="E13847" s="133">
        <v>542.16</v>
      </c>
    </row>
    <row r="13848" spans="1:5" ht="42.75">
      <c r="A13848" s="134" t="s">
        <v>20875</v>
      </c>
      <c r="B13848" s="134" t="s">
        <v>8042</v>
      </c>
      <c r="C13848" s="135" t="s">
        <v>20876</v>
      </c>
      <c r="D13848" s="134" t="s">
        <v>79</v>
      </c>
      <c r="E13848" s="133">
        <v>746.82</v>
      </c>
    </row>
    <row r="13849" spans="1:5" ht="42.75">
      <c r="A13849" s="134" t="s">
        <v>20877</v>
      </c>
      <c r="B13849" s="134" t="s">
        <v>8042</v>
      </c>
      <c r="C13849" s="135" t="s">
        <v>20878</v>
      </c>
      <c r="D13849" s="134" t="s">
        <v>79</v>
      </c>
      <c r="E13849" s="133">
        <v>498.12</v>
      </c>
    </row>
    <row r="13850" spans="1:5" ht="71.25">
      <c r="A13850" s="134" t="s">
        <v>20879</v>
      </c>
      <c r="B13850" s="134" t="s">
        <v>8042</v>
      </c>
      <c r="C13850" s="135" t="s">
        <v>20880</v>
      </c>
      <c r="D13850" s="134" t="s">
        <v>79</v>
      </c>
      <c r="E13850" s="133">
        <v>47.88</v>
      </c>
    </row>
    <row r="13851" spans="1:5" ht="57">
      <c r="A13851" s="134" t="s">
        <v>20881</v>
      </c>
      <c r="B13851" s="134" t="s">
        <v>8042</v>
      </c>
      <c r="C13851" s="135" t="s">
        <v>20882</v>
      </c>
      <c r="D13851" s="134" t="s">
        <v>75</v>
      </c>
      <c r="E13851" s="133">
        <v>75.36</v>
      </c>
    </row>
    <row r="13852" spans="1:5" ht="57">
      <c r="A13852" s="134" t="s">
        <v>20883</v>
      </c>
      <c r="B13852" s="134" t="s">
        <v>8042</v>
      </c>
      <c r="C13852" s="135" t="s">
        <v>20884</v>
      </c>
      <c r="D13852" s="134" t="s">
        <v>75</v>
      </c>
      <c r="E13852" s="133">
        <v>66.930000000000007</v>
      </c>
    </row>
    <row r="13853" spans="1:5" ht="57">
      <c r="A13853" s="134" t="s">
        <v>20885</v>
      </c>
      <c r="B13853" s="134" t="s">
        <v>8042</v>
      </c>
      <c r="C13853" s="135" t="s">
        <v>20886</v>
      </c>
      <c r="D13853" s="134" t="s">
        <v>75</v>
      </c>
      <c r="E13853" s="133">
        <v>58.5</v>
      </c>
    </row>
    <row r="13854" spans="1:5" ht="71.25">
      <c r="A13854" s="134" t="s">
        <v>20887</v>
      </c>
      <c r="B13854" s="134" t="s">
        <v>8042</v>
      </c>
      <c r="C13854" s="135" t="s">
        <v>20888</v>
      </c>
      <c r="D13854" s="134" t="s">
        <v>79</v>
      </c>
      <c r="E13854" s="133">
        <v>210.03</v>
      </c>
    </row>
    <row r="13855" spans="1:5" ht="42.75">
      <c r="A13855" s="134" t="s">
        <v>20889</v>
      </c>
      <c r="B13855" s="134" t="s">
        <v>8042</v>
      </c>
      <c r="C13855" s="135" t="s">
        <v>20890</v>
      </c>
      <c r="D13855" s="134" t="s">
        <v>75</v>
      </c>
      <c r="E13855" s="133">
        <v>50.5</v>
      </c>
    </row>
    <row r="13856" spans="1:5" ht="71.25">
      <c r="A13856" s="134" t="s">
        <v>20891</v>
      </c>
      <c r="B13856" s="134" t="s">
        <v>8042</v>
      </c>
      <c r="C13856" s="135" t="s">
        <v>20892</v>
      </c>
      <c r="D13856" s="134" t="s">
        <v>79</v>
      </c>
      <c r="E13856" s="133">
        <v>737.91</v>
      </c>
    </row>
    <row r="13857" spans="1:5" ht="71.25">
      <c r="A13857" s="134" t="s">
        <v>20893</v>
      </c>
      <c r="B13857" s="134" t="s">
        <v>8042</v>
      </c>
      <c r="C13857" s="135" t="s">
        <v>20894</v>
      </c>
      <c r="D13857" s="134" t="s">
        <v>79</v>
      </c>
      <c r="E13857" s="133">
        <v>1591.46</v>
      </c>
    </row>
    <row r="13858" spans="1:5" ht="42.75">
      <c r="A13858" s="134" t="s">
        <v>20895</v>
      </c>
      <c r="B13858" s="134" t="s">
        <v>8042</v>
      </c>
      <c r="C13858" s="135" t="s">
        <v>20896</v>
      </c>
      <c r="D13858" s="134" t="s">
        <v>79</v>
      </c>
      <c r="E13858" s="133">
        <v>629.27</v>
      </c>
    </row>
    <row r="13859" spans="1:5" ht="57">
      <c r="A13859" s="134" t="s">
        <v>20897</v>
      </c>
      <c r="B13859" s="134" t="s">
        <v>8042</v>
      </c>
      <c r="C13859" s="135" t="s">
        <v>20898</v>
      </c>
      <c r="D13859" s="134" t="s">
        <v>79</v>
      </c>
      <c r="E13859" s="133">
        <v>356.82</v>
      </c>
    </row>
    <row r="13860" spans="1:5" ht="57">
      <c r="A13860" s="134" t="s">
        <v>20899</v>
      </c>
      <c r="B13860" s="134" t="s">
        <v>8042</v>
      </c>
      <c r="C13860" s="135" t="s">
        <v>20900</v>
      </c>
      <c r="D13860" s="134" t="s">
        <v>79</v>
      </c>
      <c r="E13860" s="133">
        <v>75.16</v>
      </c>
    </row>
    <row r="13861" spans="1:5" ht="42.75">
      <c r="A13861" s="134" t="s">
        <v>20901</v>
      </c>
      <c r="B13861" s="134" t="s">
        <v>8042</v>
      </c>
      <c r="C13861" s="135" t="s">
        <v>20902</v>
      </c>
      <c r="D13861" s="134" t="s">
        <v>79</v>
      </c>
      <c r="E13861" s="133">
        <v>13.54</v>
      </c>
    </row>
    <row r="13862" spans="1:5" ht="42.75">
      <c r="A13862" s="134" t="s">
        <v>20903</v>
      </c>
      <c r="B13862" s="134" t="s">
        <v>8042</v>
      </c>
      <c r="C13862" s="135" t="s">
        <v>20904</v>
      </c>
      <c r="D13862" s="134" t="s">
        <v>79</v>
      </c>
      <c r="E13862" s="133">
        <v>728.61</v>
      </c>
    </row>
    <row r="13863" spans="1:5" ht="42.75">
      <c r="A13863" s="134" t="s">
        <v>20905</v>
      </c>
      <c r="B13863" s="134" t="s">
        <v>8042</v>
      </c>
      <c r="C13863" s="135" t="s">
        <v>20906</v>
      </c>
      <c r="D13863" s="134" t="s">
        <v>79</v>
      </c>
      <c r="E13863" s="133">
        <v>816.48</v>
      </c>
    </row>
    <row r="13864" spans="1:5" ht="128.25">
      <c r="A13864" s="134" t="s">
        <v>20907</v>
      </c>
      <c r="B13864" s="134" t="s">
        <v>8042</v>
      </c>
      <c r="C13864" s="135" t="s">
        <v>20908</v>
      </c>
      <c r="D13864" s="134" t="s">
        <v>79</v>
      </c>
      <c r="E13864" s="133">
        <v>1095.8399999999999</v>
      </c>
    </row>
    <row r="13865" spans="1:5" ht="85.5">
      <c r="A13865" s="134" t="s">
        <v>20909</v>
      </c>
      <c r="B13865" s="134" t="s">
        <v>8042</v>
      </c>
      <c r="C13865" s="135" t="s">
        <v>20910</v>
      </c>
      <c r="D13865" s="134" t="s">
        <v>79</v>
      </c>
      <c r="E13865" s="133">
        <v>460.73</v>
      </c>
    </row>
    <row r="13866" spans="1:5" ht="99.75">
      <c r="A13866" s="134" t="s">
        <v>20911</v>
      </c>
      <c r="B13866" s="134" t="s">
        <v>8042</v>
      </c>
      <c r="C13866" s="135" t="s">
        <v>20912</v>
      </c>
      <c r="D13866" s="134" t="s">
        <v>79</v>
      </c>
      <c r="E13866" s="133">
        <v>538.63</v>
      </c>
    </row>
    <row r="13867" spans="1:5" ht="99.75">
      <c r="A13867" s="134" t="s">
        <v>20913</v>
      </c>
      <c r="B13867" s="134" t="s">
        <v>8042</v>
      </c>
      <c r="C13867" s="135" t="s">
        <v>20914</v>
      </c>
      <c r="D13867" s="134" t="s">
        <v>79</v>
      </c>
      <c r="E13867" s="133">
        <v>493.39</v>
      </c>
    </row>
    <row r="13868" spans="1:5" ht="99.75">
      <c r="A13868" s="134" t="s">
        <v>20915</v>
      </c>
      <c r="B13868" s="134" t="s">
        <v>8042</v>
      </c>
      <c r="C13868" s="135" t="s">
        <v>20916</v>
      </c>
      <c r="D13868" s="134" t="s">
        <v>79</v>
      </c>
      <c r="E13868" s="133">
        <v>643.71</v>
      </c>
    </row>
    <row r="13869" spans="1:5" ht="85.5">
      <c r="A13869" s="134" t="s">
        <v>20917</v>
      </c>
      <c r="B13869" s="134" t="s">
        <v>8042</v>
      </c>
      <c r="C13869" s="135" t="s">
        <v>20918</v>
      </c>
      <c r="D13869" s="134" t="s">
        <v>79</v>
      </c>
      <c r="E13869" s="133">
        <v>638.08000000000004</v>
      </c>
    </row>
    <row r="13870" spans="1:5" ht="99.75">
      <c r="A13870" s="134" t="s">
        <v>20919</v>
      </c>
      <c r="B13870" s="134" t="s">
        <v>8042</v>
      </c>
      <c r="C13870" s="135" t="s">
        <v>20920</v>
      </c>
      <c r="D13870" s="134" t="s">
        <v>79</v>
      </c>
      <c r="E13870" s="133">
        <v>1312.88</v>
      </c>
    </row>
    <row r="13871" spans="1:5" ht="85.5">
      <c r="A13871" s="134" t="s">
        <v>20921</v>
      </c>
      <c r="B13871" s="134" t="s">
        <v>8042</v>
      </c>
      <c r="C13871" s="135" t="s">
        <v>20922</v>
      </c>
      <c r="D13871" s="134" t="s">
        <v>79</v>
      </c>
      <c r="E13871" s="133">
        <v>347.86</v>
      </c>
    </row>
    <row r="13872" spans="1:5" ht="85.5">
      <c r="A13872" s="134" t="s">
        <v>20923</v>
      </c>
      <c r="B13872" s="134" t="s">
        <v>8042</v>
      </c>
      <c r="C13872" s="135" t="s">
        <v>20924</v>
      </c>
      <c r="D13872" s="134" t="s">
        <v>79</v>
      </c>
      <c r="E13872" s="133">
        <v>460.69</v>
      </c>
    </row>
    <row r="13873" spans="1:5" ht="85.5">
      <c r="A13873" s="134" t="s">
        <v>20925</v>
      </c>
      <c r="B13873" s="134" t="s">
        <v>8042</v>
      </c>
      <c r="C13873" s="135" t="s">
        <v>20926</v>
      </c>
      <c r="D13873" s="134" t="s">
        <v>79</v>
      </c>
      <c r="E13873" s="133">
        <v>136.76</v>
      </c>
    </row>
    <row r="13874" spans="1:5" ht="85.5">
      <c r="A13874" s="134" t="s">
        <v>20927</v>
      </c>
      <c r="B13874" s="134" t="s">
        <v>8042</v>
      </c>
      <c r="C13874" s="135" t="s">
        <v>20928</v>
      </c>
      <c r="D13874" s="134" t="s">
        <v>79</v>
      </c>
      <c r="E13874" s="133">
        <v>190.75</v>
      </c>
    </row>
    <row r="13875" spans="1:5" ht="99.75">
      <c r="A13875" s="134" t="s">
        <v>20929</v>
      </c>
      <c r="B13875" s="134" t="s">
        <v>8042</v>
      </c>
      <c r="C13875" s="135" t="s">
        <v>20930</v>
      </c>
      <c r="D13875" s="134" t="s">
        <v>79</v>
      </c>
      <c r="E13875" s="133">
        <v>219.92</v>
      </c>
    </row>
    <row r="13876" spans="1:5" ht="99.75">
      <c r="A13876" s="134" t="s">
        <v>20931</v>
      </c>
      <c r="B13876" s="134" t="s">
        <v>8042</v>
      </c>
      <c r="C13876" s="135" t="s">
        <v>20932</v>
      </c>
      <c r="D13876" s="134" t="s">
        <v>79</v>
      </c>
      <c r="E13876" s="133">
        <v>246.59</v>
      </c>
    </row>
    <row r="13877" spans="1:5" ht="99.75">
      <c r="A13877" s="134" t="s">
        <v>20933</v>
      </c>
      <c r="B13877" s="134" t="s">
        <v>8042</v>
      </c>
      <c r="C13877" s="135" t="s">
        <v>20934</v>
      </c>
      <c r="D13877" s="134" t="s">
        <v>79</v>
      </c>
      <c r="E13877" s="133">
        <v>233.77</v>
      </c>
    </row>
    <row r="13878" spans="1:5" ht="99.75">
      <c r="A13878" s="134" t="s">
        <v>20935</v>
      </c>
      <c r="B13878" s="134" t="s">
        <v>8042</v>
      </c>
      <c r="C13878" s="135" t="s">
        <v>20936</v>
      </c>
      <c r="D13878" s="134" t="s">
        <v>79</v>
      </c>
      <c r="E13878" s="133">
        <v>255.66</v>
      </c>
    </row>
    <row r="13879" spans="1:5" ht="99.75">
      <c r="A13879" s="134" t="s">
        <v>20937</v>
      </c>
      <c r="B13879" s="134" t="s">
        <v>8042</v>
      </c>
      <c r="C13879" s="135" t="s">
        <v>20938</v>
      </c>
      <c r="D13879" s="134" t="s">
        <v>79</v>
      </c>
      <c r="E13879" s="133">
        <v>324.29000000000002</v>
      </c>
    </row>
    <row r="13880" spans="1:5" ht="99.75">
      <c r="A13880" s="134" t="s">
        <v>20939</v>
      </c>
      <c r="B13880" s="134" t="s">
        <v>8042</v>
      </c>
      <c r="C13880" s="135" t="s">
        <v>20940</v>
      </c>
      <c r="D13880" s="134" t="s">
        <v>79</v>
      </c>
      <c r="E13880" s="133">
        <v>371.26</v>
      </c>
    </row>
    <row r="13881" spans="1:5" ht="114">
      <c r="A13881" s="134" t="s">
        <v>20941</v>
      </c>
      <c r="B13881" s="134" t="s">
        <v>8042</v>
      </c>
      <c r="C13881" s="135" t="s">
        <v>20942</v>
      </c>
      <c r="D13881" s="134" t="s">
        <v>79</v>
      </c>
      <c r="E13881" s="133">
        <v>318.01</v>
      </c>
    </row>
    <row r="13882" spans="1:5" ht="114">
      <c r="A13882" s="134" t="s">
        <v>20943</v>
      </c>
      <c r="B13882" s="134" t="s">
        <v>8042</v>
      </c>
      <c r="C13882" s="135" t="s">
        <v>20944</v>
      </c>
      <c r="D13882" s="134" t="s">
        <v>79</v>
      </c>
      <c r="E13882" s="133">
        <v>366.32</v>
      </c>
    </row>
    <row r="13883" spans="1:5" ht="71.25">
      <c r="A13883" s="134" t="s">
        <v>20945</v>
      </c>
      <c r="B13883" s="134" t="s">
        <v>8042</v>
      </c>
      <c r="C13883" s="135" t="s">
        <v>20946</v>
      </c>
      <c r="D13883" s="134" t="s">
        <v>79</v>
      </c>
      <c r="E13883" s="133">
        <v>171.44</v>
      </c>
    </row>
    <row r="13884" spans="1:5" ht="71.25">
      <c r="A13884" s="134" t="s">
        <v>20947</v>
      </c>
      <c r="B13884" s="134" t="s">
        <v>8042</v>
      </c>
      <c r="C13884" s="135" t="s">
        <v>20948</v>
      </c>
      <c r="D13884" s="134" t="s">
        <v>79</v>
      </c>
      <c r="E13884" s="133">
        <v>194.91</v>
      </c>
    </row>
    <row r="13885" spans="1:5" ht="85.5">
      <c r="A13885" s="134" t="s">
        <v>20949</v>
      </c>
      <c r="B13885" s="134" t="s">
        <v>8042</v>
      </c>
      <c r="C13885" s="135" t="s">
        <v>20950</v>
      </c>
      <c r="D13885" s="134" t="s">
        <v>79</v>
      </c>
      <c r="E13885" s="133">
        <v>245.22</v>
      </c>
    </row>
    <row r="13886" spans="1:5" ht="71.25">
      <c r="A13886" s="134" t="s">
        <v>20951</v>
      </c>
      <c r="B13886" s="134" t="s">
        <v>8042</v>
      </c>
      <c r="C13886" s="135" t="s">
        <v>20952</v>
      </c>
      <c r="D13886" s="134" t="s">
        <v>79</v>
      </c>
      <c r="E13886" s="133">
        <v>315.33999999999997</v>
      </c>
    </row>
    <row r="13887" spans="1:5" ht="99.75">
      <c r="A13887" s="134" t="s">
        <v>20953</v>
      </c>
      <c r="B13887" s="134" t="s">
        <v>8042</v>
      </c>
      <c r="C13887" s="135" t="s">
        <v>20954</v>
      </c>
      <c r="D13887" s="134" t="s">
        <v>79</v>
      </c>
      <c r="E13887" s="133">
        <v>356.02</v>
      </c>
    </row>
    <row r="13888" spans="1:5" ht="85.5">
      <c r="A13888" s="134" t="s">
        <v>20955</v>
      </c>
      <c r="B13888" s="134" t="s">
        <v>8042</v>
      </c>
      <c r="C13888" s="135" t="s">
        <v>20956</v>
      </c>
      <c r="D13888" s="134" t="s">
        <v>79</v>
      </c>
      <c r="E13888" s="133">
        <v>283.38</v>
      </c>
    </row>
    <row r="13889" spans="1:5" ht="57">
      <c r="A13889" s="134" t="s">
        <v>20957</v>
      </c>
      <c r="B13889" s="134" t="s">
        <v>8042</v>
      </c>
      <c r="C13889" s="135" t="s">
        <v>20958</v>
      </c>
      <c r="D13889" s="134" t="s">
        <v>79</v>
      </c>
      <c r="E13889" s="133">
        <v>451.95</v>
      </c>
    </row>
    <row r="13890" spans="1:5" ht="85.5">
      <c r="A13890" s="134" t="s">
        <v>20959</v>
      </c>
      <c r="B13890" s="134" t="s">
        <v>8042</v>
      </c>
      <c r="C13890" s="135" t="s">
        <v>20960</v>
      </c>
      <c r="D13890" s="134" t="s">
        <v>79</v>
      </c>
      <c r="E13890" s="133">
        <v>569.33000000000004</v>
      </c>
    </row>
    <row r="13891" spans="1:5" ht="57">
      <c r="A13891" s="134" t="s">
        <v>20961</v>
      </c>
      <c r="B13891" s="134" t="s">
        <v>8042</v>
      </c>
      <c r="C13891" s="135" t="s">
        <v>20962</v>
      </c>
      <c r="D13891" s="134" t="s">
        <v>79</v>
      </c>
      <c r="E13891" s="133">
        <v>817.08</v>
      </c>
    </row>
    <row r="13892" spans="1:5" ht="71.25">
      <c r="A13892" s="134" t="s">
        <v>20963</v>
      </c>
      <c r="B13892" s="134" t="s">
        <v>8042</v>
      </c>
      <c r="C13892" s="135" t="s">
        <v>20964</v>
      </c>
      <c r="D13892" s="134" t="s">
        <v>79</v>
      </c>
      <c r="E13892" s="133">
        <v>174.77</v>
      </c>
    </row>
    <row r="13893" spans="1:5" ht="71.25">
      <c r="A13893" s="134" t="s">
        <v>20965</v>
      </c>
      <c r="B13893" s="134" t="s">
        <v>8042</v>
      </c>
      <c r="C13893" s="135" t="s">
        <v>20966</v>
      </c>
      <c r="D13893" s="134" t="s">
        <v>79</v>
      </c>
      <c r="E13893" s="133">
        <v>199.15</v>
      </c>
    </row>
    <row r="13894" spans="1:5" ht="71.25">
      <c r="A13894" s="134" t="s">
        <v>20967</v>
      </c>
      <c r="B13894" s="134" t="s">
        <v>8042</v>
      </c>
      <c r="C13894" s="135" t="s">
        <v>20968</v>
      </c>
      <c r="D13894" s="134" t="s">
        <v>79</v>
      </c>
      <c r="E13894" s="133">
        <v>528.92999999999995</v>
      </c>
    </row>
    <row r="13895" spans="1:5" ht="71.25">
      <c r="A13895" s="134" t="s">
        <v>20969</v>
      </c>
      <c r="B13895" s="134" t="s">
        <v>8042</v>
      </c>
      <c r="C13895" s="135" t="s">
        <v>20970</v>
      </c>
      <c r="D13895" s="134" t="s">
        <v>79</v>
      </c>
      <c r="E13895" s="133">
        <v>340.26</v>
      </c>
    </row>
    <row r="13896" spans="1:5" ht="71.25">
      <c r="A13896" s="134" t="s">
        <v>20971</v>
      </c>
      <c r="B13896" s="134" t="s">
        <v>8042</v>
      </c>
      <c r="C13896" s="135" t="s">
        <v>20972</v>
      </c>
      <c r="D13896" s="134" t="s">
        <v>79</v>
      </c>
      <c r="E13896" s="133">
        <v>501.61</v>
      </c>
    </row>
    <row r="13897" spans="1:5" ht="99.75">
      <c r="A13897" s="134" t="s">
        <v>20973</v>
      </c>
      <c r="B13897" s="134" t="s">
        <v>8042</v>
      </c>
      <c r="C13897" s="135" t="s">
        <v>20974</v>
      </c>
      <c r="D13897" s="134" t="s">
        <v>79</v>
      </c>
      <c r="E13897" s="133">
        <v>1702.49</v>
      </c>
    </row>
    <row r="13898" spans="1:5" ht="85.5">
      <c r="A13898" s="134" t="s">
        <v>20975</v>
      </c>
      <c r="B13898" s="134" t="s">
        <v>8042</v>
      </c>
      <c r="C13898" s="135" t="s">
        <v>20976</v>
      </c>
      <c r="D13898" s="134" t="s">
        <v>79</v>
      </c>
      <c r="E13898" s="133">
        <v>812.13</v>
      </c>
    </row>
    <row r="13899" spans="1:5" ht="71.25">
      <c r="A13899" s="134" t="s">
        <v>20977</v>
      </c>
      <c r="B13899" s="134" t="s">
        <v>8042</v>
      </c>
      <c r="C13899" s="135" t="s">
        <v>20978</v>
      </c>
      <c r="D13899" s="134" t="s">
        <v>79</v>
      </c>
      <c r="E13899" s="133">
        <v>556.72</v>
      </c>
    </row>
    <row r="13900" spans="1:5" ht="57">
      <c r="A13900" s="134" t="s">
        <v>20979</v>
      </c>
      <c r="B13900" s="134" t="s">
        <v>8042</v>
      </c>
      <c r="C13900" s="135" t="s">
        <v>20980</v>
      </c>
      <c r="D13900" s="134" t="s">
        <v>79</v>
      </c>
      <c r="E13900" s="133">
        <v>405.91</v>
      </c>
    </row>
    <row r="13901" spans="1:5" ht="85.5">
      <c r="A13901" s="134" t="s">
        <v>20981</v>
      </c>
      <c r="B13901" s="134" t="s">
        <v>8042</v>
      </c>
      <c r="C13901" s="135" t="s">
        <v>20982</v>
      </c>
      <c r="D13901" s="134" t="s">
        <v>79</v>
      </c>
      <c r="E13901" s="133">
        <v>1025.27</v>
      </c>
    </row>
    <row r="13902" spans="1:5" ht="71.25">
      <c r="A13902" s="134" t="s">
        <v>20983</v>
      </c>
      <c r="B13902" s="134" t="s">
        <v>8042</v>
      </c>
      <c r="C13902" s="135" t="s">
        <v>20984</v>
      </c>
      <c r="D13902" s="134" t="s">
        <v>79</v>
      </c>
      <c r="E13902" s="133">
        <v>569.59</v>
      </c>
    </row>
    <row r="13903" spans="1:5" ht="85.5">
      <c r="A13903" s="134" t="s">
        <v>20985</v>
      </c>
      <c r="B13903" s="134" t="s">
        <v>8042</v>
      </c>
      <c r="C13903" s="135" t="s">
        <v>20986</v>
      </c>
      <c r="D13903" s="134" t="s">
        <v>79</v>
      </c>
      <c r="E13903" s="133">
        <v>6637.59</v>
      </c>
    </row>
    <row r="13904" spans="1:5" ht="85.5">
      <c r="A13904" s="134" t="s">
        <v>20987</v>
      </c>
      <c r="B13904" s="134" t="s">
        <v>8042</v>
      </c>
      <c r="C13904" s="135" t="s">
        <v>20988</v>
      </c>
      <c r="D13904" s="134" t="s">
        <v>79</v>
      </c>
      <c r="E13904" s="133">
        <v>7564.59</v>
      </c>
    </row>
    <row r="13905" spans="1:5" ht="85.5">
      <c r="A13905" s="134" t="s">
        <v>20989</v>
      </c>
      <c r="B13905" s="134" t="s">
        <v>8042</v>
      </c>
      <c r="C13905" s="135" t="s">
        <v>20990</v>
      </c>
      <c r="D13905" s="134" t="s">
        <v>79</v>
      </c>
      <c r="E13905" s="133">
        <v>8388.59</v>
      </c>
    </row>
    <row r="13906" spans="1:5" ht="85.5">
      <c r="A13906" s="134" t="s">
        <v>20991</v>
      </c>
      <c r="B13906" s="134" t="s">
        <v>8042</v>
      </c>
      <c r="C13906" s="135" t="s">
        <v>20992</v>
      </c>
      <c r="D13906" s="134" t="s">
        <v>79</v>
      </c>
      <c r="E13906" s="133">
        <v>9315.59</v>
      </c>
    </row>
    <row r="13907" spans="1:5" ht="85.5">
      <c r="A13907" s="134" t="s">
        <v>20993</v>
      </c>
      <c r="B13907" s="134" t="s">
        <v>8042</v>
      </c>
      <c r="C13907" s="135" t="s">
        <v>20994</v>
      </c>
      <c r="D13907" s="134" t="s">
        <v>79</v>
      </c>
      <c r="E13907" s="133">
        <v>14671.59</v>
      </c>
    </row>
    <row r="13908" spans="1:5" ht="85.5">
      <c r="A13908" s="134" t="s">
        <v>20995</v>
      </c>
      <c r="B13908" s="134" t="s">
        <v>8042</v>
      </c>
      <c r="C13908" s="135" t="s">
        <v>20996</v>
      </c>
      <c r="D13908" s="134" t="s">
        <v>79</v>
      </c>
      <c r="E13908" s="133">
        <v>16731.59</v>
      </c>
    </row>
    <row r="13909" spans="1:5" ht="85.5">
      <c r="A13909" s="134" t="s">
        <v>20997</v>
      </c>
      <c r="B13909" s="134" t="s">
        <v>8042</v>
      </c>
      <c r="C13909" s="135" t="s">
        <v>20998</v>
      </c>
      <c r="D13909" s="134" t="s">
        <v>79</v>
      </c>
      <c r="E13909" s="133">
        <v>18379.59</v>
      </c>
    </row>
    <row r="13910" spans="1:5" ht="85.5">
      <c r="A13910" s="134" t="s">
        <v>20999</v>
      </c>
      <c r="B13910" s="134" t="s">
        <v>8042</v>
      </c>
      <c r="C13910" s="135" t="s">
        <v>21000</v>
      </c>
      <c r="D13910" s="134" t="s">
        <v>79</v>
      </c>
      <c r="E13910" s="133">
        <v>19512.59</v>
      </c>
    </row>
    <row r="13911" spans="1:5" ht="85.5">
      <c r="A13911" s="134" t="s">
        <v>21001</v>
      </c>
      <c r="B13911" s="134" t="s">
        <v>8042</v>
      </c>
      <c r="C13911" s="135" t="s">
        <v>21002</v>
      </c>
      <c r="D13911" s="134" t="s">
        <v>79</v>
      </c>
      <c r="E13911" s="133">
        <v>6946.59</v>
      </c>
    </row>
    <row r="13912" spans="1:5" ht="85.5">
      <c r="A13912" s="134" t="s">
        <v>21003</v>
      </c>
      <c r="B13912" s="134" t="s">
        <v>8042</v>
      </c>
      <c r="C13912" s="135" t="s">
        <v>21004</v>
      </c>
      <c r="D13912" s="134" t="s">
        <v>79</v>
      </c>
      <c r="E13912" s="133">
        <v>7873.59</v>
      </c>
    </row>
    <row r="13913" spans="1:5" ht="85.5">
      <c r="A13913" s="134" t="s">
        <v>21005</v>
      </c>
      <c r="B13913" s="134" t="s">
        <v>8042</v>
      </c>
      <c r="C13913" s="135" t="s">
        <v>21006</v>
      </c>
      <c r="D13913" s="134" t="s">
        <v>79</v>
      </c>
      <c r="E13913" s="133">
        <v>8800.59</v>
      </c>
    </row>
    <row r="13914" spans="1:5" ht="85.5">
      <c r="A13914" s="134" t="s">
        <v>21007</v>
      </c>
      <c r="B13914" s="134" t="s">
        <v>8042</v>
      </c>
      <c r="C13914" s="135" t="s">
        <v>21008</v>
      </c>
      <c r="D13914" s="134" t="s">
        <v>79</v>
      </c>
      <c r="E13914" s="133">
        <v>9727.59</v>
      </c>
    </row>
    <row r="13915" spans="1:5" ht="85.5">
      <c r="A13915" s="134" t="s">
        <v>21009</v>
      </c>
      <c r="B13915" s="134" t="s">
        <v>8042</v>
      </c>
      <c r="C13915" s="135" t="s">
        <v>21010</v>
      </c>
      <c r="D13915" s="134" t="s">
        <v>79</v>
      </c>
      <c r="E13915" s="133">
        <v>15392.59</v>
      </c>
    </row>
    <row r="13916" spans="1:5" ht="85.5">
      <c r="A13916" s="134" t="s">
        <v>21011</v>
      </c>
      <c r="B13916" s="134" t="s">
        <v>8042</v>
      </c>
      <c r="C13916" s="135" t="s">
        <v>21012</v>
      </c>
      <c r="D13916" s="134" t="s">
        <v>79</v>
      </c>
      <c r="E13916" s="133">
        <v>17555.59</v>
      </c>
    </row>
    <row r="13917" spans="1:5" ht="85.5">
      <c r="A13917" s="134" t="s">
        <v>21013</v>
      </c>
      <c r="B13917" s="134" t="s">
        <v>8042</v>
      </c>
      <c r="C13917" s="135" t="s">
        <v>21014</v>
      </c>
      <c r="D13917" s="134" t="s">
        <v>79</v>
      </c>
      <c r="E13917" s="133">
        <v>19615.59</v>
      </c>
    </row>
    <row r="13918" spans="1:5" ht="85.5">
      <c r="A13918" s="134" t="s">
        <v>21015</v>
      </c>
      <c r="B13918" s="134" t="s">
        <v>8042</v>
      </c>
      <c r="C13918" s="135" t="s">
        <v>21016</v>
      </c>
      <c r="D13918" s="134" t="s">
        <v>79</v>
      </c>
      <c r="E13918" s="133">
        <v>21778.59</v>
      </c>
    </row>
    <row r="13919" spans="1:5" ht="71.25">
      <c r="A13919" s="134" t="s">
        <v>21017</v>
      </c>
      <c r="B13919" s="134" t="s">
        <v>8042</v>
      </c>
      <c r="C13919" s="135" t="s">
        <v>21018</v>
      </c>
      <c r="D13919" s="134" t="s">
        <v>116</v>
      </c>
      <c r="E13919" s="133">
        <v>511.33</v>
      </c>
    </row>
    <row r="13920" spans="1:5" ht="57">
      <c r="A13920" s="134" t="s">
        <v>21019</v>
      </c>
      <c r="B13920" s="134" t="s">
        <v>8042</v>
      </c>
      <c r="C13920" s="135" t="s">
        <v>21020</v>
      </c>
      <c r="D13920" s="134" t="s">
        <v>116</v>
      </c>
      <c r="E13920" s="133">
        <v>588.03</v>
      </c>
    </row>
    <row r="13921" spans="1:5" ht="71.25">
      <c r="A13921" s="134" t="s">
        <v>21021</v>
      </c>
      <c r="B13921" s="134" t="s">
        <v>8042</v>
      </c>
      <c r="C13921" s="135" t="s">
        <v>21022</v>
      </c>
      <c r="D13921" s="134" t="s">
        <v>116</v>
      </c>
      <c r="E13921" s="133">
        <v>521.04</v>
      </c>
    </row>
    <row r="13922" spans="1:5" ht="71.25">
      <c r="A13922" s="134" t="s">
        <v>21023</v>
      </c>
      <c r="B13922" s="134" t="s">
        <v>8042</v>
      </c>
      <c r="C13922" s="135" t="s">
        <v>21024</v>
      </c>
      <c r="D13922" s="134" t="s">
        <v>116</v>
      </c>
      <c r="E13922" s="133">
        <v>599.20000000000005</v>
      </c>
    </row>
    <row r="13923" spans="1:5" ht="42.75">
      <c r="A13923" s="134" t="s">
        <v>21025</v>
      </c>
      <c r="B13923" s="134" t="s">
        <v>8042</v>
      </c>
      <c r="C13923" s="135" t="s">
        <v>21026</v>
      </c>
      <c r="D13923" s="134" t="s">
        <v>116</v>
      </c>
      <c r="E13923" s="133">
        <v>468.12</v>
      </c>
    </row>
    <row r="13924" spans="1:5" ht="57">
      <c r="A13924" s="134" t="s">
        <v>21027</v>
      </c>
      <c r="B13924" s="134" t="s">
        <v>8042</v>
      </c>
      <c r="C13924" s="135" t="s">
        <v>21028</v>
      </c>
      <c r="D13924" s="134" t="s">
        <v>116</v>
      </c>
      <c r="E13924" s="133">
        <v>538.33000000000004</v>
      </c>
    </row>
    <row r="13925" spans="1:5" ht="57">
      <c r="A13925" s="134" t="s">
        <v>21029</v>
      </c>
      <c r="B13925" s="134" t="s">
        <v>8042</v>
      </c>
      <c r="C13925" s="135" t="s">
        <v>21030</v>
      </c>
      <c r="D13925" s="134" t="s">
        <v>116</v>
      </c>
      <c r="E13925" s="133">
        <v>516.11</v>
      </c>
    </row>
    <row r="13926" spans="1:5" ht="57">
      <c r="A13926" s="134" t="s">
        <v>21031</v>
      </c>
      <c r="B13926" s="134" t="s">
        <v>8042</v>
      </c>
      <c r="C13926" s="135" t="s">
        <v>21032</v>
      </c>
      <c r="D13926" s="134" t="s">
        <v>116</v>
      </c>
      <c r="E13926" s="133">
        <v>593.53</v>
      </c>
    </row>
    <row r="13927" spans="1:5" ht="57">
      <c r="A13927" s="134" t="s">
        <v>21033</v>
      </c>
      <c r="B13927" s="134" t="s">
        <v>8042</v>
      </c>
      <c r="C13927" s="135" t="s">
        <v>21034</v>
      </c>
      <c r="D13927" s="134" t="s">
        <v>116</v>
      </c>
      <c r="E13927" s="133">
        <v>628.49</v>
      </c>
    </row>
    <row r="13928" spans="1:5" ht="57">
      <c r="A13928" s="134" t="s">
        <v>21035</v>
      </c>
      <c r="B13928" s="134" t="s">
        <v>8042</v>
      </c>
      <c r="C13928" s="135" t="s">
        <v>21036</v>
      </c>
      <c r="D13928" s="134" t="s">
        <v>116</v>
      </c>
      <c r="E13928" s="133">
        <v>722.76</v>
      </c>
    </row>
    <row r="13929" spans="1:5" ht="42.75">
      <c r="A13929" s="134" t="s">
        <v>21037</v>
      </c>
      <c r="B13929" s="134" t="s">
        <v>8042</v>
      </c>
      <c r="C13929" s="135" t="s">
        <v>21038</v>
      </c>
      <c r="D13929" s="134" t="s">
        <v>116</v>
      </c>
      <c r="E13929" s="133">
        <v>624.42999999999995</v>
      </c>
    </row>
    <row r="13930" spans="1:5" ht="57">
      <c r="A13930" s="134" t="s">
        <v>21039</v>
      </c>
      <c r="B13930" s="134" t="s">
        <v>8042</v>
      </c>
      <c r="C13930" s="135" t="s">
        <v>21040</v>
      </c>
      <c r="D13930" s="134" t="s">
        <v>116</v>
      </c>
      <c r="E13930" s="133">
        <v>718.09</v>
      </c>
    </row>
    <row r="13931" spans="1:5" ht="57">
      <c r="A13931" s="134" t="s">
        <v>21041</v>
      </c>
      <c r="B13931" s="134" t="s">
        <v>8042</v>
      </c>
      <c r="C13931" s="135" t="s">
        <v>21042</v>
      </c>
      <c r="D13931" s="134" t="s">
        <v>116</v>
      </c>
      <c r="E13931" s="133">
        <v>433.95</v>
      </c>
    </row>
    <row r="13932" spans="1:5" ht="57">
      <c r="A13932" s="134" t="s">
        <v>21043</v>
      </c>
      <c r="B13932" s="134" t="s">
        <v>8042</v>
      </c>
      <c r="C13932" s="135" t="s">
        <v>21044</v>
      </c>
      <c r="D13932" s="134" t="s">
        <v>116</v>
      </c>
      <c r="E13932" s="133">
        <v>499.05</v>
      </c>
    </row>
    <row r="13933" spans="1:5" ht="57">
      <c r="A13933" s="134" t="s">
        <v>21045</v>
      </c>
      <c r="B13933" s="134" t="s">
        <v>8042</v>
      </c>
      <c r="C13933" s="135" t="s">
        <v>21046</v>
      </c>
      <c r="D13933" s="134" t="s">
        <v>116</v>
      </c>
      <c r="E13933" s="133">
        <v>501.73</v>
      </c>
    </row>
    <row r="13934" spans="1:5" ht="57">
      <c r="A13934" s="134" t="s">
        <v>21047</v>
      </c>
      <c r="B13934" s="134" t="s">
        <v>8042</v>
      </c>
      <c r="C13934" s="135" t="s">
        <v>21048</v>
      </c>
      <c r="D13934" s="134" t="s">
        <v>116</v>
      </c>
      <c r="E13934" s="133">
        <v>576.99</v>
      </c>
    </row>
    <row r="13935" spans="1:5" ht="71.25">
      <c r="A13935" s="134" t="s">
        <v>21049</v>
      </c>
      <c r="B13935" s="134" t="s">
        <v>8042</v>
      </c>
      <c r="C13935" s="135" t="s">
        <v>21050</v>
      </c>
      <c r="D13935" s="134" t="s">
        <v>116</v>
      </c>
      <c r="E13935" s="133">
        <v>678.86</v>
      </c>
    </row>
    <row r="13936" spans="1:5" ht="71.25">
      <c r="A13936" s="134" t="s">
        <v>21051</v>
      </c>
      <c r="B13936" s="134" t="s">
        <v>8042</v>
      </c>
      <c r="C13936" s="135" t="s">
        <v>21052</v>
      </c>
      <c r="D13936" s="134" t="s">
        <v>116</v>
      </c>
      <c r="E13936" s="133">
        <v>780.69</v>
      </c>
    </row>
    <row r="13937" spans="1:5" ht="71.25">
      <c r="A13937" s="134" t="s">
        <v>21053</v>
      </c>
      <c r="B13937" s="134" t="s">
        <v>8042</v>
      </c>
      <c r="C13937" s="135" t="s">
        <v>21054</v>
      </c>
      <c r="D13937" s="134" t="s">
        <v>116</v>
      </c>
      <c r="E13937" s="133">
        <v>576.58000000000004</v>
      </c>
    </row>
    <row r="13938" spans="1:5" ht="71.25">
      <c r="A13938" s="134" t="s">
        <v>21055</v>
      </c>
      <c r="B13938" s="134" t="s">
        <v>8042</v>
      </c>
      <c r="C13938" s="135" t="s">
        <v>21056</v>
      </c>
      <c r="D13938" s="134" t="s">
        <v>116</v>
      </c>
      <c r="E13938" s="133">
        <v>663.06</v>
      </c>
    </row>
    <row r="13939" spans="1:5" ht="71.25">
      <c r="A13939" s="134" t="s">
        <v>21057</v>
      </c>
      <c r="B13939" s="134" t="s">
        <v>8042</v>
      </c>
      <c r="C13939" s="135" t="s">
        <v>21058</v>
      </c>
      <c r="D13939" s="134" t="s">
        <v>116</v>
      </c>
      <c r="E13939" s="133">
        <v>807.85</v>
      </c>
    </row>
    <row r="13940" spans="1:5" ht="57">
      <c r="A13940" s="134" t="s">
        <v>21059</v>
      </c>
      <c r="B13940" s="134" t="s">
        <v>8042</v>
      </c>
      <c r="C13940" s="135" t="s">
        <v>21060</v>
      </c>
      <c r="D13940" s="134" t="s">
        <v>116</v>
      </c>
      <c r="E13940" s="133">
        <v>929.03</v>
      </c>
    </row>
    <row r="13941" spans="1:5" ht="71.25">
      <c r="A13941" s="134" t="s">
        <v>21061</v>
      </c>
      <c r="B13941" s="134" t="s">
        <v>8042</v>
      </c>
      <c r="C13941" s="135" t="s">
        <v>21062</v>
      </c>
      <c r="D13941" s="134" t="s">
        <v>116</v>
      </c>
      <c r="E13941" s="133">
        <v>879.34</v>
      </c>
    </row>
    <row r="13942" spans="1:5" ht="57">
      <c r="A13942" s="134" t="s">
        <v>21063</v>
      </c>
      <c r="B13942" s="134" t="s">
        <v>8042</v>
      </c>
      <c r="C13942" s="135" t="s">
        <v>21064</v>
      </c>
      <c r="D13942" s="134" t="s">
        <v>116</v>
      </c>
      <c r="E13942" s="133">
        <v>1010.82</v>
      </c>
    </row>
    <row r="13943" spans="1:5" ht="57">
      <c r="A13943" s="134" t="s">
        <v>21065</v>
      </c>
      <c r="B13943" s="134" t="s">
        <v>8042</v>
      </c>
      <c r="C13943" s="135" t="s">
        <v>21066</v>
      </c>
      <c r="D13943" s="134" t="s">
        <v>116</v>
      </c>
      <c r="E13943" s="133">
        <v>807.85</v>
      </c>
    </row>
    <row r="13944" spans="1:5" ht="57">
      <c r="A13944" s="134" t="s">
        <v>21067</v>
      </c>
      <c r="B13944" s="134" t="s">
        <v>8042</v>
      </c>
      <c r="C13944" s="135" t="s">
        <v>21068</v>
      </c>
      <c r="D13944" s="134" t="s">
        <v>116</v>
      </c>
      <c r="E13944" s="133">
        <v>929.03</v>
      </c>
    </row>
    <row r="13945" spans="1:5" ht="57">
      <c r="A13945" s="134" t="s">
        <v>21069</v>
      </c>
      <c r="B13945" s="134" t="s">
        <v>8042</v>
      </c>
      <c r="C13945" s="135" t="s">
        <v>21070</v>
      </c>
      <c r="D13945" s="134" t="s">
        <v>116</v>
      </c>
      <c r="E13945" s="133">
        <v>493.93</v>
      </c>
    </row>
    <row r="13946" spans="1:5" ht="57">
      <c r="A13946" s="134" t="s">
        <v>21071</v>
      </c>
      <c r="B13946" s="134" t="s">
        <v>8042</v>
      </c>
      <c r="C13946" s="135" t="s">
        <v>21072</v>
      </c>
      <c r="D13946" s="134" t="s">
        <v>116</v>
      </c>
      <c r="E13946" s="133">
        <v>568.02</v>
      </c>
    </row>
    <row r="13947" spans="1:5" ht="57">
      <c r="A13947" s="134" t="s">
        <v>21073</v>
      </c>
      <c r="B13947" s="134" t="s">
        <v>8042</v>
      </c>
      <c r="C13947" s="135" t="s">
        <v>21074</v>
      </c>
      <c r="D13947" s="134" t="s">
        <v>116</v>
      </c>
      <c r="E13947" s="133">
        <v>789.73</v>
      </c>
    </row>
    <row r="13948" spans="1:5" ht="57">
      <c r="A13948" s="134" t="s">
        <v>21075</v>
      </c>
      <c r="B13948" s="134" t="s">
        <v>8042</v>
      </c>
      <c r="C13948" s="135" t="s">
        <v>21076</v>
      </c>
      <c r="D13948" s="134" t="s">
        <v>116</v>
      </c>
      <c r="E13948" s="133">
        <v>908.19</v>
      </c>
    </row>
    <row r="13949" spans="1:5" ht="42.75">
      <c r="A13949" s="134" t="s">
        <v>21077</v>
      </c>
      <c r="B13949" s="134" t="s">
        <v>8042</v>
      </c>
      <c r="C13949" s="135" t="s">
        <v>21078</v>
      </c>
      <c r="D13949" s="134" t="s">
        <v>116</v>
      </c>
      <c r="E13949" s="133">
        <v>546.13</v>
      </c>
    </row>
    <row r="13950" spans="1:5" ht="42.75">
      <c r="A13950" s="134" t="s">
        <v>21079</v>
      </c>
      <c r="B13950" s="134" t="s">
        <v>8042</v>
      </c>
      <c r="C13950" s="135" t="s">
        <v>21080</v>
      </c>
      <c r="D13950" s="134" t="s">
        <v>116</v>
      </c>
      <c r="E13950" s="133">
        <v>628.04999999999995</v>
      </c>
    </row>
    <row r="13951" spans="1:5" ht="42.75">
      <c r="A13951" s="134" t="s">
        <v>21081</v>
      </c>
      <c r="B13951" s="134" t="s">
        <v>8042</v>
      </c>
      <c r="C13951" s="135" t="s">
        <v>21082</v>
      </c>
      <c r="D13951" s="134" t="s">
        <v>116</v>
      </c>
      <c r="E13951" s="133">
        <v>374.79</v>
      </c>
    </row>
    <row r="13952" spans="1:5" ht="42.75">
      <c r="A13952" s="134" t="s">
        <v>21083</v>
      </c>
      <c r="B13952" s="134" t="s">
        <v>8042</v>
      </c>
      <c r="C13952" s="135" t="s">
        <v>21084</v>
      </c>
      <c r="D13952" s="134" t="s">
        <v>116</v>
      </c>
      <c r="E13952" s="133">
        <v>431.01</v>
      </c>
    </row>
    <row r="13953" spans="1:5" ht="57">
      <c r="A13953" s="134" t="s">
        <v>21085</v>
      </c>
      <c r="B13953" s="134" t="s">
        <v>8042</v>
      </c>
      <c r="C13953" s="135" t="s">
        <v>21086</v>
      </c>
      <c r="D13953" s="134" t="s">
        <v>75</v>
      </c>
      <c r="E13953" s="133">
        <v>30.08</v>
      </c>
    </row>
    <row r="13954" spans="1:5" ht="71.25">
      <c r="A13954" s="134" t="s">
        <v>21087</v>
      </c>
      <c r="B13954" s="134" t="s">
        <v>8042</v>
      </c>
      <c r="C13954" s="135" t="s">
        <v>21088</v>
      </c>
      <c r="D13954" s="134" t="s">
        <v>116</v>
      </c>
      <c r="E13954" s="133">
        <v>1127.3399999999999</v>
      </c>
    </row>
    <row r="13955" spans="1:5" ht="71.25">
      <c r="A13955" s="134" t="s">
        <v>21089</v>
      </c>
      <c r="B13955" s="134" t="s">
        <v>8042</v>
      </c>
      <c r="C13955" s="135" t="s">
        <v>21090</v>
      </c>
      <c r="D13955" s="134" t="s">
        <v>116</v>
      </c>
      <c r="E13955" s="133">
        <v>1296.45</v>
      </c>
    </row>
    <row r="13956" spans="1:5" ht="71.25">
      <c r="A13956" s="134" t="s">
        <v>21091</v>
      </c>
      <c r="B13956" s="134" t="s">
        <v>8042</v>
      </c>
      <c r="C13956" s="135" t="s">
        <v>21092</v>
      </c>
      <c r="D13956" s="134" t="s">
        <v>116</v>
      </c>
      <c r="E13956" s="133">
        <v>1075.72</v>
      </c>
    </row>
    <row r="13957" spans="1:5" ht="71.25">
      <c r="A13957" s="134" t="s">
        <v>21093</v>
      </c>
      <c r="B13957" s="134" t="s">
        <v>8042</v>
      </c>
      <c r="C13957" s="135" t="s">
        <v>21094</v>
      </c>
      <c r="D13957" s="134" t="s">
        <v>116</v>
      </c>
      <c r="E13957" s="133">
        <v>1237.08</v>
      </c>
    </row>
    <row r="13958" spans="1:5" ht="71.25">
      <c r="A13958" s="134" t="s">
        <v>21095</v>
      </c>
      <c r="B13958" s="134" t="s">
        <v>8042</v>
      </c>
      <c r="C13958" s="135" t="s">
        <v>21096</v>
      </c>
      <c r="D13958" s="134" t="s">
        <v>116</v>
      </c>
      <c r="E13958" s="133">
        <v>1181.57</v>
      </c>
    </row>
    <row r="13959" spans="1:5" ht="85.5">
      <c r="A13959" s="134" t="s">
        <v>21097</v>
      </c>
      <c r="B13959" s="134" t="s">
        <v>8042</v>
      </c>
      <c r="C13959" s="135" t="s">
        <v>21098</v>
      </c>
      <c r="D13959" s="134" t="s">
        <v>116</v>
      </c>
      <c r="E13959" s="133">
        <v>1358.81</v>
      </c>
    </row>
    <row r="13960" spans="1:5" ht="71.25">
      <c r="A13960" s="134" t="s">
        <v>21099</v>
      </c>
      <c r="B13960" s="134" t="s">
        <v>8042</v>
      </c>
      <c r="C13960" s="135" t="s">
        <v>21100</v>
      </c>
      <c r="D13960" s="134" t="s">
        <v>116</v>
      </c>
      <c r="E13960" s="133">
        <v>1340.49</v>
      </c>
    </row>
    <row r="13961" spans="1:5" ht="71.25">
      <c r="A13961" s="134" t="s">
        <v>21101</v>
      </c>
      <c r="B13961" s="134" t="s">
        <v>8042</v>
      </c>
      <c r="C13961" s="135" t="s">
        <v>21102</v>
      </c>
      <c r="D13961" s="134" t="s">
        <v>116</v>
      </c>
      <c r="E13961" s="133">
        <v>1541.57</v>
      </c>
    </row>
    <row r="13962" spans="1:5" ht="57">
      <c r="A13962" s="134" t="s">
        <v>21103</v>
      </c>
      <c r="B13962" s="134" t="s">
        <v>8042</v>
      </c>
      <c r="C13962" s="135" t="s">
        <v>21104</v>
      </c>
      <c r="D13962" s="134" t="s">
        <v>116</v>
      </c>
      <c r="E13962" s="133">
        <v>1156.3399999999999</v>
      </c>
    </row>
    <row r="13963" spans="1:5" ht="42.75">
      <c r="A13963" s="134" t="s">
        <v>21105</v>
      </c>
      <c r="B13963" s="134" t="s">
        <v>8042</v>
      </c>
      <c r="C13963" s="135" t="s">
        <v>21106</v>
      </c>
      <c r="D13963" s="134" t="s">
        <v>116</v>
      </c>
      <c r="E13963" s="133">
        <v>1329.8</v>
      </c>
    </row>
    <row r="13964" spans="1:5" ht="57">
      <c r="A13964" s="134" t="s">
        <v>21107</v>
      </c>
      <c r="B13964" s="134" t="s">
        <v>8042</v>
      </c>
      <c r="C13964" s="135" t="s">
        <v>21108</v>
      </c>
      <c r="D13964" s="134" t="s">
        <v>116</v>
      </c>
      <c r="E13964" s="133">
        <v>1156.3399999999999</v>
      </c>
    </row>
    <row r="13965" spans="1:5" ht="57">
      <c r="A13965" s="134" t="s">
        <v>21109</v>
      </c>
      <c r="B13965" s="134" t="s">
        <v>8042</v>
      </c>
      <c r="C13965" s="135" t="s">
        <v>21110</v>
      </c>
      <c r="D13965" s="134" t="s">
        <v>116</v>
      </c>
      <c r="E13965" s="133">
        <v>1329.8</v>
      </c>
    </row>
    <row r="13966" spans="1:5" ht="57">
      <c r="A13966" s="134" t="s">
        <v>21111</v>
      </c>
      <c r="B13966" s="134" t="s">
        <v>8042</v>
      </c>
      <c r="C13966" s="135" t="s">
        <v>21112</v>
      </c>
      <c r="D13966" s="134" t="s">
        <v>79</v>
      </c>
      <c r="E13966" s="133">
        <v>207.1</v>
      </c>
    </row>
    <row r="13967" spans="1:5" ht="42.75">
      <c r="A13967" s="134" t="s">
        <v>21113</v>
      </c>
      <c r="B13967" s="134" t="s">
        <v>8042</v>
      </c>
      <c r="C13967" s="135" t="s">
        <v>21114</v>
      </c>
      <c r="D13967" s="134" t="s">
        <v>116</v>
      </c>
      <c r="E13967" s="133">
        <v>518.22</v>
      </c>
    </row>
    <row r="13968" spans="1:5" ht="42.75">
      <c r="A13968" s="134" t="s">
        <v>21115</v>
      </c>
      <c r="B13968" s="134" t="s">
        <v>8042</v>
      </c>
      <c r="C13968" s="135" t="s">
        <v>21116</v>
      </c>
      <c r="D13968" s="134" t="s">
        <v>79</v>
      </c>
      <c r="E13968" s="133">
        <v>791.13</v>
      </c>
    </row>
    <row r="13969" spans="1:5" ht="57">
      <c r="A13969" s="134" t="s">
        <v>21117</v>
      </c>
      <c r="B13969" s="134" t="s">
        <v>8042</v>
      </c>
      <c r="C13969" s="135" t="s">
        <v>21118</v>
      </c>
      <c r="D13969" s="134" t="s">
        <v>75</v>
      </c>
      <c r="E13969" s="133">
        <v>46.67</v>
      </c>
    </row>
    <row r="13970" spans="1:5" ht="57">
      <c r="A13970" s="134" t="s">
        <v>21119</v>
      </c>
      <c r="B13970" s="134" t="s">
        <v>8042</v>
      </c>
      <c r="C13970" s="135" t="s">
        <v>21120</v>
      </c>
      <c r="D13970" s="134" t="s">
        <v>75</v>
      </c>
      <c r="E13970" s="133">
        <v>31.52</v>
      </c>
    </row>
    <row r="13971" spans="1:5" ht="57">
      <c r="A13971" s="134" t="s">
        <v>21121</v>
      </c>
      <c r="B13971" s="134" t="s">
        <v>8042</v>
      </c>
      <c r="C13971" s="135" t="s">
        <v>21122</v>
      </c>
      <c r="D13971" s="134" t="s">
        <v>75</v>
      </c>
      <c r="E13971" s="133">
        <v>34.78</v>
      </c>
    </row>
    <row r="13972" spans="1:5" ht="42.75">
      <c r="A13972" s="134" t="s">
        <v>21123</v>
      </c>
      <c r="B13972" s="134" t="s">
        <v>8042</v>
      </c>
      <c r="C13972" s="135" t="s">
        <v>21124</v>
      </c>
      <c r="D13972" s="134" t="s">
        <v>116</v>
      </c>
      <c r="E13972" s="133">
        <v>140.28</v>
      </c>
    </row>
    <row r="13973" spans="1:5" ht="128.25">
      <c r="A13973" s="134" t="s">
        <v>21125</v>
      </c>
      <c r="B13973" s="134" t="s">
        <v>8042</v>
      </c>
      <c r="C13973" s="135" t="s">
        <v>21126</v>
      </c>
      <c r="D13973" s="134" t="s">
        <v>116</v>
      </c>
      <c r="E13973" s="133">
        <v>936.67</v>
      </c>
    </row>
    <row r="13974" spans="1:5" ht="42.75">
      <c r="A13974" s="134" t="s">
        <v>21127</v>
      </c>
      <c r="B13974" s="134" t="s">
        <v>8042</v>
      </c>
      <c r="C13974" s="135" t="s">
        <v>21128</v>
      </c>
      <c r="D13974" s="134" t="s">
        <v>116</v>
      </c>
      <c r="E13974" s="133">
        <v>106.72</v>
      </c>
    </row>
    <row r="13975" spans="1:5" ht="28.5">
      <c r="A13975" s="134" t="s">
        <v>21129</v>
      </c>
      <c r="B13975" s="134" t="s">
        <v>8042</v>
      </c>
      <c r="C13975" s="135" t="s">
        <v>21130</v>
      </c>
      <c r="D13975" s="134" t="s">
        <v>116</v>
      </c>
      <c r="E13975" s="133">
        <v>103.95</v>
      </c>
    </row>
    <row r="13976" spans="1:5" ht="28.5">
      <c r="A13976" s="134" t="s">
        <v>21131</v>
      </c>
      <c r="B13976" s="134" t="s">
        <v>8042</v>
      </c>
      <c r="C13976" s="135" t="s">
        <v>21132</v>
      </c>
      <c r="D13976" s="134" t="s">
        <v>116</v>
      </c>
      <c r="E13976" s="133">
        <v>139.93</v>
      </c>
    </row>
    <row r="13977" spans="1:5" ht="28.5">
      <c r="A13977" s="134" t="s">
        <v>21133</v>
      </c>
      <c r="B13977" s="134" t="s">
        <v>8042</v>
      </c>
      <c r="C13977" s="135" t="s">
        <v>21134</v>
      </c>
      <c r="D13977" s="134" t="s">
        <v>116</v>
      </c>
      <c r="E13977" s="133">
        <v>168.09</v>
      </c>
    </row>
    <row r="13978" spans="1:5" ht="28.5">
      <c r="A13978" s="134" t="s">
        <v>21135</v>
      </c>
      <c r="B13978" s="134" t="s">
        <v>8042</v>
      </c>
      <c r="C13978" s="135" t="s">
        <v>21136</v>
      </c>
      <c r="D13978" s="134" t="s">
        <v>116</v>
      </c>
      <c r="E13978" s="133">
        <v>187.08</v>
      </c>
    </row>
    <row r="13979" spans="1:5" ht="28.5">
      <c r="A13979" s="134" t="s">
        <v>21137</v>
      </c>
      <c r="B13979" s="134" t="s">
        <v>8042</v>
      </c>
      <c r="C13979" s="135" t="s">
        <v>21138</v>
      </c>
      <c r="D13979" s="134" t="s">
        <v>116</v>
      </c>
      <c r="E13979" s="133">
        <v>377.85</v>
      </c>
    </row>
    <row r="13980" spans="1:5" ht="42.75">
      <c r="A13980" s="134" t="s">
        <v>21139</v>
      </c>
      <c r="B13980" s="134" t="s">
        <v>8042</v>
      </c>
      <c r="C13980" s="135" t="s">
        <v>21140</v>
      </c>
      <c r="D13980" s="134" t="s">
        <v>116</v>
      </c>
      <c r="E13980" s="133">
        <v>174.3</v>
      </c>
    </row>
    <row r="13981" spans="1:5" ht="28.5">
      <c r="A13981" s="134" t="s">
        <v>21141</v>
      </c>
      <c r="B13981" s="134" t="s">
        <v>8042</v>
      </c>
      <c r="C13981" s="135" t="s">
        <v>21142</v>
      </c>
      <c r="D13981" s="134" t="s">
        <v>116</v>
      </c>
      <c r="E13981" s="133">
        <v>134.63999999999999</v>
      </c>
    </row>
    <row r="13982" spans="1:5" ht="28.5">
      <c r="A13982" s="134" t="s">
        <v>21143</v>
      </c>
      <c r="B13982" s="134" t="s">
        <v>8042</v>
      </c>
      <c r="C13982" s="135" t="s">
        <v>21144</v>
      </c>
      <c r="D13982" s="134" t="s">
        <v>116</v>
      </c>
      <c r="E13982" s="133">
        <v>376.89</v>
      </c>
    </row>
    <row r="13983" spans="1:5" ht="28.5">
      <c r="A13983" s="134" t="s">
        <v>21145</v>
      </c>
      <c r="B13983" s="134" t="s">
        <v>8042</v>
      </c>
      <c r="C13983" s="135" t="s">
        <v>21146</v>
      </c>
      <c r="D13983" s="134" t="s">
        <v>116</v>
      </c>
      <c r="E13983" s="133">
        <v>512.25</v>
      </c>
    </row>
    <row r="13984" spans="1:5" ht="28.5">
      <c r="A13984" s="134" t="s">
        <v>21147</v>
      </c>
      <c r="B13984" s="134" t="s">
        <v>8042</v>
      </c>
      <c r="C13984" s="135" t="s">
        <v>21148</v>
      </c>
      <c r="D13984" s="134" t="s">
        <v>116</v>
      </c>
      <c r="E13984" s="133">
        <v>270.60000000000002</v>
      </c>
    </row>
    <row r="13985" spans="1:5" ht="28.5">
      <c r="A13985" s="134" t="s">
        <v>21149</v>
      </c>
      <c r="B13985" s="134" t="s">
        <v>8042</v>
      </c>
      <c r="C13985" s="135" t="s">
        <v>21150</v>
      </c>
      <c r="D13985" s="134" t="s">
        <v>116</v>
      </c>
      <c r="E13985" s="133">
        <v>275.95999999999998</v>
      </c>
    </row>
    <row r="13986" spans="1:5" ht="28.5">
      <c r="A13986" s="134" t="s">
        <v>21151</v>
      </c>
      <c r="B13986" s="134" t="s">
        <v>8042</v>
      </c>
      <c r="C13986" s="135" t="s">
        <v>21152</v>
      </c>
      <c r="D13986" s="134" t="s">
        <v>116</v>
      </c>
      <c r="E13986" s="133">
        <v>168.63</v>
      </c>
    </row>
    <row r="13987" spans="1:5" ht="28.5">
      <c r="A13987" s="134" t="s">
        <v>21153</v>
      </c>
      <c r="B13987" s="134" t="s">
        <v>8042</v>
      </c>
      <c r="C13987" s="135" t="s">
        <v>21154</v>
      </c>
      <c r="D13987" s="134" t="s">
        <v>116</v>
      </c>
      <c r="E13987" s="133">
        <v>381.96</v>
      </c>
    </row>
    <row r="13988" spans="1:5" ht="28.5">
      <c r="A13988" s="134" t="s">
        <v>21155</v>
      </c>
      <c r="B13988" s="134" t="s">
        <v>8042</v>
      </c>
      <c r="C13988" s="135" t="s">
        <v>21156</v>
      </c>
      <c r="D13988" s="134" t="s">
        <v>116</v>
      </c>
      <c r="E13988" s="133">
        <v>491.15</v>
      </c>
    </row>
    <row r="13989" spans="1:5" ht="42.75">
      <c r="A13989" s="134" t="s">
        <v>21157</v>
      </c>
      <c r="B13989" s="134" t="s">
        <v>8042</v>
      </c>
      <c r="C13989" s="135" t="s">
        <v>21158</v>
      </c>
      <c r="D13989" s="134" t="s">
        <v>116</v>
      </c>
      <c r="E13989" s="133">
        <v>383.18</v>
      </c>
    </row>
    <row r="13990" spans="1:5" ht="57">
      <c r="A13990" s="134" t="s">
        <v>21159</v>
      </c>
      <c r="B13990" s="134" t="s">
        <v>8042</v>
      </c>
      <c r="C13990" s="135" t="s">
        <v>21160</v>
      </c>
      <c r="D13990" s="134" t="s">
        <v>116</v>
      </c>
      <c r="E13990" s="133">
        <v>566.5</v>
      </c>
    </row>
    <row r="13991" spans="1:5" ht="42.75">
      <c r="A13991" s="134" t="s">
        <v>21161</v>
      </c>
      <c r="B13991" s="134" t="s">
        <v>8042</v>
      </c>
      <c r="C13991" s="135" t="s">
        <v>21162</v>
      </c>
      <c r="D13991" s="134" t="s">
        <v>116</v>
      </c>
      <c r="E13991" s="133">
        <v>339.9</v>
      </c>
    </row>
    <row r="13992" spans="1:5" ht="57">
      <c r="A13992" s="134" t="s">
        <v>21163</v>
      </c>
      <c r="B13992" s="134" t="s">
        <v>8042</v>
      </c>
      <c r="C13992" s="135" t="s">
        <v>21164</v>
      </c>
      <c r="D13992" s="134" t="s">
        <v>79</v>
      </c>
      <c r="E13992" s="133">
        <v>1069.97</v>
      </c>
    </row>
    <row r="13993" spans="1:5" ht="57">
      <c r="A13993" s="134" t="s">
        <v>21165</v>
      </c>
      <c r="B13993" s="134" t="s">
        <v>8042</v>
      </c>
      <c r="C13993" s="135" t="s">
        <v>21166</v>
      </c>
      <c r="D13993" s="134" t="s">
        <v>79</v>
      </c>
      <c r="E13993" s="133">
        <v>2240.0100000000002</v>
      </c>
    </row>
    <row r="13994" spans="1:5" ht="57">
      <c r="A13994" s="134" t="s">
        <v>21167</v>
      </c>
      <c r="B13994" s="134" t="s">
        <v>8042</v>
      </c>
      <c r="C13994" s="135" t="s">
        <v>21168</v>
      </c>
      <c r="D13994" s="134" t="s">
        <v>79</v>
      </c>
      <c r="E13994" s="133">
        <v>11420.27</v>
      </c>
    </row>
    <row r="13995" spans="1:5" ht="28.5">
      <c r="A13995" s="134" t="s">
        <v>21169</v>
      </c>
      <c r="B13995" s="134" t="s">
        <v>8042</v>
      </c>
      <c r="C13995" s="135" t="s">
        <v>21170</v>
      </c>
      <c r="D13995" s="134" t="s">
        <v>116</v>
      </c>
      <c r="E13995" s="133">
        <v>52.51</v>
      </c>
    </row>
    <row r="13996" spans="1:5" ht="28.5">
      <c r="A13996" s="134" t="s">
        <v>21171</v>
      </c>
      <c r="B13996" s="134" t="s">
        <v>8042</v>
      </c>
      <c r="C13996" s="135" t="s">
        <v>21172</v>
      </c>
      <c r="D13996" s="134" t="s">
        <v>116</v>
      </c>
      <c r="E13996" s="133">
        <v>21.39</v>
      </c>
    </row>
    <row r="13997" spans="1:5" ht="42.75">
      <c r="A13997" s="134" t="s">
        <v>21173</v>
      </c>
      <c r="B13997" s="134" t="s">
        <v>8042</v>
      </c>
      <c r="C13997" s="135" t="s">
        <v>21174</v>
      </c>
      <c r="D13997" s="134" t="s">
        <v>116</v>
      </c>
      <c r="E13997" s="133">
        <v>204.58</v>
      </c>
    </row>
    <row r="13998" spans="1:5" ht="42.75">
      <c r="A13998" s="134" t="s">
        <v>21175</v>
      </c>
      <c r="B13998" s="134" t="s">
        <v>8042</v>
      </c>
      <c r="C13998" s="135" t="s">
        <v>21176</v>
      </c>
      <c r="D13998" s="134" t="s">
        <v>116</v>
      </c>
      <c r="E13998" s="133">
        <v>281.51</v>
      </c>
    </row>
    <row r="13999" spans="1:5" ht="42.75">
      <c r="A13999" s="134" t="s">
        <v>21177</v>
      </c>
      <c r="B13999" s="134" t="s">
        <v>8042</v>
      </c>
      <c r="C13999" s="135" t="s">
        <v>21178</v>
      </c>
      <c r="D13999" s="134" t="s">
        <v>116</v>
      </c>
      <c r="E13999" s="133">
        <v>378.39</v>
      </c>
    </row>
    <row r="14000" spans="1:5" ht="42.75">
      <c r="A14000" s="134" t="s">
        <v>21179</v>
      </c>
      <c r="B14000" s="134" t="s">
        <v>8042</v>
      </c>
      <c r="C14000" s="135" t="s">
        <v>21180</v>
      </c>
      <c r="D14000" s="134" t="s">
        <v>116</v>
      </c>
      <c r="E14000" s="133">
        <v>446.85</v>
      </c>
    </row>
    <row r="14001" spans="1:5" ht="57">
      <c r="A14001" s="134" t="s">
        <v>21181</v>
      </c>
      <c r="B14001" s="134" t="s">
        <v>8042</v>
      </c>
      <c r="C14001" s="135" t="s">
        <v>21182</v>
      </c>
      <c r="D14001" s="134" t="s">
        <v>79</v>
      </c>
      <c r="E14001" s="133">
        <v>753.64</v>
      </c>
    </row>
    <row r="14002" spans="1:5" ht="57">
      <c r="A14002" s="134" t="s">
        <v>21183</v>
      </c>
      <c r="B14002" s="134" t="s">
        <v>8042</v>
      </c>
      <c r="C14002" s="135" t="s">
        <v>21184</v>
      </c>
      <c r="D14002" s="134" t="s">
        <v>79</v>
      </c>
      <c r="E14002" s="133">
        <v>716.91</v>
      </c>
    </row>
    <row r="14003" spans="1:5" ht="57">
      <c r="A14003" s="134" t="s">
        <v>21185</v>
      </c>
      <c r="B14003" s="134" t="s">
        <v>8042</v>
      </c>
      <c r="C14003" s="135" t="s">
        <v>21186</v>
      </c>
      <c r="D14003" s="134" t="s">
        <v>79</v>
      </c>
      <c r="E14003" s="133">
        <v>690.21</v>
      </c>
    </row>
    <row r="14004" spans="1:5" ht="57">
      <c r="A14004" s="134" t="s">
        <v>21187</v>
      </c>
      <c r="B14004" s="134" t="s">
        <v>8042</v>
      </c>
      <c r="C14004" s="135" t="s">
        <v>21188</v>
      </c>
      <c r="D14004" s="134" t="s">
        <v>79</v>
      </c>
      <c r="E14004" s="133">
        <v>685.52</v>
      </c>
    </row>
    <row r="14005" spans="1:5" ht="57">
      <c r="A14005" s="134" t="s">
        <v>21189</v>
      </c>
      <c r="B14005" s="134" t="s">
        <v>8042</v>
      </c>
      <c r="C14005" s="135" t="s">
        <v>21190</v>
      </c>
      <c r="D14005" s="134" t="s">
        <v>79</v>
      </c>
      <c r="E14005" s="133">
        <v>673.98</v>
      </c>
    </row>
    <row r="14006" spans="1:5" ht="71.25">
      <c r="A14006" s="134" t="s">
        <v>21191</v>
      </c>
      <c r="B14006" s="134" t="s">
        <v>8042</v>
      </c>
      <c r="C14006" s="135" t="s">
        <v>21192</v>
      </c>
      <c r="D14006" s="134" t="s">
        <v>79</v>
      </c>
      <c r="E14006" s="133">
        <v>1045.3900000000001</v>
      </c>
    </row>
    <row r="14007" spans="1:5" ht="57">
      <c r="A14007" s="134" t="s">
        <v>21193</v>
      </c>
      <c r="B14007" s="134" t="s">
        <v>8042</v>
      </c>
      <c r="C14007" s="135" t="s">
        <v>21194</v>
      </c>
      <c r="D14007" s="134" t="s">
        <v>79</v>
      </c>
      <c r="E14007" s="133">
        <v>312.36</v>
      </c>
    </row>
    <row r="14008" spans="1:5" ht="57">
      <c r="A14008" s="134" t="s">
        <v>21195</v>
      </c>
      <c r="B14008" s="134" t="s">
        <v>8042</v>
      </c>
      <c r="C14008" s="135" t="s">
        <v>21196</v>
      </c>
      <c r="D14008" s="134" t="s">
        <v>79</v>
      </c>
      <c r="E14008" s="133">
        <v>319.2</v>
      </c>
    </row>
    <row r="14009" spans="1:5" ht="57">
      <c r="A14009" s="134" t="s">
        <v>21197</v>
      </c>
      <c r="B14009" s="134" t="s">
        <v>8042</v>
      </c>
      <c r="C14009" s="135" t="s">
        <v>21198</v>
      </c>
      <c r="D14009" s="134" t="s">
        <v>79</v>
      </c>
      <c r="E14009" s="133">
        <v>319.2</v>
      </c>
    </row>
    <row r="14010" spans="1:5" ht="57">
      <c r="A14010" s="134" t="s">
        <v>21199</v>
      </c>
      <c r="B14010" s="134" t="s">
        <v>8042</v>
      </c>
      <c r="C14010" s="135" t="s">
        <v>21200</v>
      </c>
      <c r="D14010" s="134" t="s">
        <v>79</v>
      </c>
      <c r="E14010" s="133">
        <v>341.2</v>
      </c>
    </row>
    <row r="14011" spans="1:5" ht="57">
      <c r="A14011" s="134" t="s">
        <v>21201</v>
      </c>
      <c r="B14011" s="134" t="s">
        <v>8042</v>
      </c>
      <c r="C14011" s="135" t="s">
        <v>21202</v>
      </c>
      <c r="D14011" s="134" t="s">
        <v>79</v>
      </c>
      <c r="E14011" s="133">
        <v>373.23</v>
      </c>
    </row>
    <row r="14012" spans="1:5" ht="57">
      <c r="A14012" s="134" t="s">
        <v>21203</v>
      </c>
      <c r="B14012" s="134" t="s">
        <v>8042</v>
      </c>
      <c r="C14012" s="135" t="s">
        <v>21204</v>
      </c>
      <c r="D14012" s="134" t="s">
        <v>79</v>
      </c>
      <c r="E14012" s="133">
        <v>1062.6600000000001</v>
      </c>
    </row>
    <row r="14013" spans="1:5" ht="57">
      <c r="A14013" s="134" t="s">
        <v>21205</v>
      </c>
      <c r="B14013" s="134" t="s">
        <v>8042</v>
      </c>
      <c r="C14013" s="135" t="s">
        <v>21206</v>
      </c>
      <c r="D14013" s="134" t="s">
        <v>79</v>
      </c>
      <c r="E14013" s="133">
        <v>1057.96</v>
      </c>
    </row>
    <row r="14014" spans="1:5" ht="57">
      <c r="A14014" s="134" t="s">
        <v>21207</v>
      </c>
      <c r="B14014" s="134" t="s">
        <v>8042</v>
      </c>
      <c r="C14014" s="135" t="s">
        <v>21208</v>
      </c>
      <c r="D14014" s="134" t="s">
        <v>79</v>
      </c>
      <c r="E14014" s="133">
        <v>1053.26</v>
      </c>
    </row>
    <row r="14015" spans="1:5" ht="57">
      <c r="A14015" s="134" t="s">
        <v>21209</v>
      </c>
      <c r="B14015" s="134" t="s">
        <v>8042</v>
      </c>
      <c r="C14015" s="135" t="s">
        <v>21210</v>
      </c>
      <c r="D14015" s="134" t="s">
        <v>79</v>
      </c>
      <c r="E14015" s="133">
        <v>1016.11</v>
      </c>
    </row>
    <row r="14016" spans="1:5" ht="57">
      <c r="A14016" s="134" t="s">
        <v>21211</v>
      </c>
      <c r="B14016" s="134" t="s">
        <v>8042</v>
      </c>
      <c r="C14016" s="135" t="s">
        <v>21212</v>
      </c>
      <c r="D14016" s="134" t="s">
        <v>79</v>
      </c>
      <c r="E14016" s="133">
        <v>1012.68</v>
      </c>
    </row>
    <row r="14017" spans="1:5" ht="57">
      <c r="A14017" s="134" t="s">
        <v>21213</v>
      </c>
      <c r="B14017" s="134" t="s">
        <v>8042</v>
      </c>
      <c r="C14017" s="135" t="s">
        <v>21214</v>
      </c>
      <c r="D14017" s="134" t="s">
        <v>79</v>
      </c>
      <c r="E14017" s="133">
        <v>692.53</v>
      </c>
    </row>
    <row r="14018" spans="1:5" ht="57">
      <c r="A14018" s="134" t="s">
        <v>21215</v>
      </c>
      <c r="B14018" s="134" t="s">
        <v>8042</v>
      </c>
      <c r="C14018" s="135" t="s">
        <v>21216</v>
      </c>
      <c r="D14018" s="134" t="s">
        <v>79</v>
      </c>
      <c r="E14018" s="133">
        <v>692.53</v>
      </c>
    </row>
    <row r="14019" spans="1:5" ht="57">
      <c r="A14019" s="134" t="s">
        <v>21217</v>
      </c>
      <c r="B14019" s="134" t="s">
        <v>8042</v>
      </c>
      <c r="C14019" s="135" t="s">
        <v>21218</v>
      </c>
      <c r="D14019" s="134" t="s">
        <v>79</v>
      </c>
      <c r="E14019" s="133">
        <v>692.53</v>
      </c>
    </row>
    <row r="14020" spans="1:5" ht="57">
      <c r="A14020" s="134" t="s">
        <v>21219</v>
      </c>
      <c r="B14020" s="134" t="s">
        <v>8042</v>
      </c>
      <c r="C14020" s="135" t="s">
        <v>21220</v>
      </c>
      <c r="D14020" s="134" t="s">
        <v>79</v>
      </c>
      <c r="E14020" s="133">
        <v>1036.9100000000001</v>
      </c>
    </row>
    <row r="14021" spans="1:5" ht="57">
      <c r="A14021" s="134" t="s">
        <v>21221</v>
      </c>
      <c r="B14021" s="134" t="s">
        <v>8042</v>
      </c>
      <c r="C14021" s="135" t="s">
        <v>21222</v>
      </c>
      <c r="D14021" s="134" t="s">
        <v>79</v>
      </c>
      <c r="E14021" s="133">
        <v>1047.56</v>
      </c>
    </row>
    <row r="14022" spans="1:5" ht="57">
      <c r="A14022" s="134" t="s">
        <v>21223</v>
      </c>
      <c r="B14022" s="134" t="s">
        <v>8042</v>
      </c>
      <c r="C14022" s="135" t="s">
        <v>21224</v>
      </c>
      <c r="D14022" s="134" t="s">
        <v>79</v>
      </c>
      <c r="E14022" s="133">
        <v>1022.36</v>
      </c>
    </row>
    <row r="14023" spans="1:5" ht="57">
      <c r="A14023" s="134" t="s">
        <v>21225</v>
      </c>
      <c r="B14023" s="134" t="s">
        <v>8042</v>
      </c>
      <c r="C14023" s="135" t="s">
        <v>21226</v>
      </c>
      <c r="D14023" s="134" t="s">
        <v>79</v>
      </c>
      <c r="E14023" s="133">
        <v>666.78</v>
      </c>
    </row>
    <row r="14024" spans="1:5" ht="57">
      <c r="A14024" s="134" t="s">
        <v>21227</v>
      </c>
      <c r="B14024" s="134" t="s">
        <v>8042</v>
      </c>
      <c r="C14024" s="135" t="s">
        <v>21228</v>
      </c>
      <c r="D14024" s="134" t="s">
        <v>79</v>
      </c>
      <c r="E14024" s="133">
        <v>682.13</v>
      </c>
    </row>
    <row r="14025" spans="1:5" ht="57">
      <c r="A14025" s="134" t="s">
        <v>21229</v>
      </c>
      <c r="B14025" s="134" t="s">
        <v>8042</v>
      </c>
      <c r="C14025" s="135" t="s">
        <v>21230</v>
      </c>
      <c r="D14025" s="134" t="s">
        <v>79</v>
      </c>
      <c r="E14025" s="133">
        <v>661.63</v>
      </c>
    </row>
    <row r="14026" spans="1:5" ht="71.25">
      <c r="A14026" s="134" t="s">
        <v>21231</v>
      </c>
      <c r="B14026" s="134" t="s">
        <v>8042</v>
      </c>
      <c r="C14026" s="135" t="s">
        <v>21232</v>
      </c>
      <c r="D14026" s="134" t="s">
        <v>79</v>
      </c>
      <c r="E14026" s="133">
        <v>1008.56</v>
      </c>
    </row>
    <row r="14027" spans="1:5" ht="57">
      <c r="A14027" s="134" t="s">
        <v>21233</v>
      </c>
      <c r="B14027" s="134" t="s">
        <v>8042</v>
      </c>
      <c r="C14027" s="135" t="s">
        <v>21234</v>
      </c>
      <c r="D14027" s="134" t="s">
        <v>79</v>
      </c>
      <c r="E14027" s="133">
        <v>1038.49</v>
      </c>
    </row>
    <row r="14028" spans="1:5" ht="57">
      <c r="A14028" s="134" t="s">
        <v>21235</v>
      </c>
      <c r="B14028" s="134" t="s">
        <v>8042</v>
      </c>
      <c r="C14028" s="135" t="s">
        <v>21236</v>
      </c>
      <c r="D14028" s="134" t="s">
        <v>79</v>
      </c>
      <c r="E14028" s="133">
        <v>1034.25</v>
      </c>
    </row>
    <row r="14029" spans="1:5" ht="57">
      <c r="A14029" s="134" t="s">
        <v>21237</v>
      </c>
      <c r="B14029" s="134" t="s">
        <v>8042</v>
      </c>
      <c r="C14029" s="135" t="s">
        <v>21238</v>
      </c>
      <c r="D14029" s="134" t="s">
        <v>79</v>
      </c>
      <c r="E14029" s="133">
        <v>1030</v>
      </c>
    </row>
    <row r="14030" spans="1:5" ht="57">
      <c r="A14030" s="134" t="s">
        <v>21239</v>
      </c>
      <c r="B14030" s="134" t="s">
        <v>8042</v>
      </c>
      <c r="C14030" s="135" t="s">
        <v>21240</v>
      </c>
      <c r="D14030" s="134" t="s">
        <v>79</v>
      </c>
      <c r="E14030" s="133">
        <v>692.53</v>
      </c>
    </row>
    <row r="14031" spans="1:5" ht="57">
      <c r="A14031" s="134" t="s">
        <v>21241</v>
      </c>
      <c r="B14031" s="134" t="s">
        <v>8042</v>
      </c>
      <c r="C14031" s="135" t="s">
        <v>21242</v>
      </c>
      <c r="D14031" s="134" t="s">
        <v>79</v>
      </c>
      <c r="E14031" s="133">
        <v>692.53</v>
      </c>
    </row>
    <row r="14032" spans="1:5" ht="57">
      <c r="A14032" s="134" t="s">
        <v>21243</v>
      </c>
      <c r="B14032" s="134" t="s">
        <v>8042</v>
      </c>
      <c r="C14032" s="135" t="s">
        <v>21244</v>
      </c>
      <c r="D14032" s="134" t="s">
        <v>79</v>
      </c>
      <c r="E14032" s="133">
        <v>692.53</v>
      </c>
    </row>
    <row r="14033" spans="1:5" ht="71.25">
      <c r="A14033" s="134" t="s">
        <v>21245</v>
      </c>
      <c r="B14033" s="134" t="s">
        <v>8042</v>
      </c>
      <c r="C14033" s="135" t="s">
        <v>21246</v>
      </c>
      <c r="D14033" s="134" t="s">
        <v>79</v>
      </c>
      <c r="E14033" s="133">
        <v>321.39</v>
      </c>
    </row>
    <row r="14034" spans="1:5" ht="71.25">
      <c r="A14034" s="134" t="s">
        <v>21247</v>
      </c>
      <c r="B14034" s="134" t="s">
        <v>8042</v>
      </c>
      <c r="C14034" s="135" t="s">
        <v>21248</v>
      </c>
      <c r="D14034" s="134" t="s">
        <v>79</v>
      </c>
      <c r="E14034" s="133">
        <v>309.8</v>
      </c>
    </row>
    <row r="14035" spans="1:5" ht="71.25">
      <c r="A14035" s="134" t="s">
        <v>21249</v>
      </c>
      <c r="B14035" s="134" t="s">
        <v>8042</v>
      </c>
      <c r="C14035" s="135" t="s">
        <v>21250</v>
      </c>
      <c r="D14035" s="134" t="s">
        <v>79</v>
      </c>
      <c r="E14035" s="133">
        <v>294.72000000000003</v>
      </c>
    </row>
    <row r="14036" spans="1:5" ht="57">
      <c r="A14036" s="134" t="s">
        <v>21251</v>
      </c>
      <c r="B14036" s="134" t="s">
        <v>8042</v>
      </c>
      <c r="C14036" s="135" t="s">
        <v>21252</v>
      </c>
      <c r="D14036" s="134" t="s">
        <v>79</v>
      </c>
      <c r="E14036" s="133">
        <v>486.68</v>
      </c>
    </row>
    <row r="14037" spans="1:5" ht="57">
      <c r="A14037" s="134" t="s">
        <v>21253</v>
      </c>
      <c r="B14037" s="134" t="s">
        <v>8042</v>
      </c>
      <c r="C14037" s="135" t="s">
        <v>21254</v>
      </c>
      <c r="D14037" s="134" t="s">
        <v>79</v>
      </c>
      <c r="E14037" s="133">
        <v>464.4</v>
      </c>
    </row>
    <row r="14038" spans="1:5" ht="57">
      <c r="A14038" s="134" t="s">
        <v>21255</v>
      </c>
      <c r="B14038" s="134" t="s">
        <v>8042</v>
      </c>
      <c r="C14038" s="135" t="s">
        <v>21256</v>
      </c>
      <c r="D14038" s="134" t="s">
        <v>79</v>
      </c>
      <c r="E14038" s="133">
        <v>526.49</v>
      </c>
    </row>
    <row r="14039" spans="1:5" ht="57">
      <c r="A14039" s="134" t="s">
        <v>21257</v>
      </c>
      <c r="B14039" s="134" t="s">
        <v>8042</v>
      </c>
      <c r="C14039" s="135" t="s">
        <v>21258</v>
      </c>
      <c r="D14039" s="134" t="s">
        <v>79</v>
      </c>
      <c r="E14039" s="133">
        <v>1536.46</v>
      </c>
    </row>
    <row r="14040" spans="1:5" ht="57">
      <c r="A14040" s="134" t="s">
        <v>21259</v>
      </c>
      <c r="B14040" s="134" t="s">
        <v>8042</v>
      </c>
      <c r="C14040" s="135" t="s">
        <v>21260</v>
      </c>
      <c r="D14040" s="134" t="s">
        <v>79</v>
      </c>
      <c r="E14040" s="133">
        <v>1531.75</v>
      </c>
    </row>
    <row r="14041" spans="1:5" ht="71.25">
      <c r="A14041" s="134" t="s">
        <v>21261</v>
      </c>
      <c r="B14041" s="134" t="s">
        <v>8042</v>
      </c>
      <c r="C14041" s="135" t="s">
        <v>21262</v>
      </c>
      <c r="D14041" s="134" t="s">
        <v>79</v>
      </c>
      <c r="E14041" s="133">
        <v>1775.55</v>
      </c>
    </row>
    <row r="14042" spans="1:5" ht="71.25">
      <c r="A14042" s="134" t="s">
        <v>21263</v>
      </c>
      <c r="B14042" s="134" t="s">
        <v>8042</v>
      </c>
      <c r="C14042" s="135" t="s">
        <v>21264</v>
      </c>
      <c r="D14042" s="134" t="s">
        <v>79</v>
      </c>
      <c r="E14042" s="133">
        <v>1766.8</v>
      </c>
    </row>
    <row r="14043" spans="1:5" ht="71.25">
      <c r="A14043" s="134" t="s">
        <v>21265</v>
      </c>
      <c r="B14043" s="134" t="s">
        <v>8042</v>
      </c>
      <c r="C14043" s="135" t="s">
        <v>21266</v>
      </c>
      <c r="D14043" s="134" t="s">
        <v>79</v>
      </c>
      <c r="E14043" s="133">
        <v>1758.07</v>
      </c>
    </row>
    <row r="14044" spans="1:5" ht="85.5">
      <c r="A14044" s="134" t="s">
        <v>21267</v>
      </c>
      <c r="B14044" s="134" t="s">
        <v>8042</v>
      </c>
      <c r="C14044" s="135" t="s">
        <v>21268</v>
      </c>
      <c r="D14044" s="134" t="s">
        <v>79</v>
      </c>
      <c r="E14044" s="133">
        <v>3051.12</v>
      </c>
    </row>
    <row r="14045" spans="1:5" ht="85.5">
      <c r="A14045" s="134" t="s">
        <v>21269</v>
      </c>
      <c r="B14045" s="134" t="s">
        <v>8042</v>
      </c>
      <c r="C14045" s="135" t="s">
        <v>21270</v>
      </c>
      <c r="D14045" s="134" t="s">
        <v>79</v>
      </c>
      <c r="E14045" s="133">
        <v>3068.57</v>
      </c>
    </row>
    <row r="14046" spans="1:5" ht="85.5">
      <c r="A14046" s="134" t="s">
        <v>21271</v>
      </c>
      <c r="B14046" s="134" t="s">
        <v>8042</v>
      </c>
      <c r="C14046" s="135" t="s">
        <v>21272</v>
      </c>
      <c r="D14046" s="134" t="s">
        <v>79</v>
      </c>
      <c r="E14046" s="133">
        <v>3663.28</v>
      </c>
    </row>
    <row r="14047" spans="1:5" ht="57">
      <c r="A14047" s="134" t="s">
        <v>21273</v>
      </c>
      <c r="B14047" s="134" t="s">
        <v>8042</v>
      </c>
      <c r="C14047" s="135" t="s">
        <v>21274</v>
      </c>
      <c r="D14047" s="134" t="s">
        <v>79</v>
      </c>
      <c r="E14047" s="133">
        <v>1166.33</v>
      </c>
    </row>
    <row r="14048" spans="1:5" ht="57">
      <c r="A14048" s="134" t="s">
        <v>21275</v>
      </c>
      <c r="B14048" s="134" t="s">
        <v>8042</v>
      </c>
      <c r="C14048" s="135" t="s">
        <v>21276</v>
      </c>
      <c r="D14048" s="134" t="s">
        <v>79</v>
      </c>
      <c r="E14048" s="133">
        <v>1166.33</v>
      </c>
    </row>
    <row r="14049" spans="1:5" ht="57">
      <c r="A14049" s="134" t="s">
        <v>21277</v>
      </c>
      <c r="B14049" s="134" t="s">
        <v>8042</v>
      </c>
      <c r="C14049" s="135" t="s">
        <v>21278</v>
      </c>
      <c r="D14049" s="134" t="s">
        <v>79</v>
      </c>
      <c r="E14049" s="133">
        <v>1361.5</v>
      </c>
    </row>
    <row r="14050" spans="1:5" ht="57">
      <c r="A14050" s="134" t="s">
        <v>21279</v>
      </c>
      <c r="B14050" s="134" t="s">
        <v>8042</v>
      </c>
      <c r="C14050" s="135" t="s">
        <v>21280</v>
      </c>
      <c r="D14050" s="134" t="s">
        <v>79</v>
      </c>
      <c r="E14050" s="133">
        <v>1383.3</v>
      </c>
    </row>
    <row r="14051" spans="1:5" ht="57">
      <c r="A14051" s="134" t="s">
        <v>21281</v>
      </c>
      <c r="B14051" s="134" t="s">
        <v>8042</v>
      </c>
      <c r="C14051" s="135" t="s">
        <v>21282</v>
      </c>
      <c r="D14051" s="134" t="s">
        <v>79</v>
      </c>
      <c r="E14051" s="133">
        <v>1346.71</v>
      </c>
    </row>
    <row r="14052" spans="1:5" ht="57">
      <c r="A14052" s="134" t="s">
        <v>21283</v>
      </c>
      <c r="B14052" s="134" t="s">
        <v>8042</v>
      </c>
      <c r="C14052" s="135" t="s">
        <v>21284</v>
      </c>
      <c r="D14052" s="134" t="s">
        <v>79</v>
      </c>
      <c r="E14052" s="133">
        <v>1587.42</v>
      </c>
    </row>
    <row r="14053" spans="1:5" ht="57">
      <c r="A14053" s="134" t="s">
        <v>21285</v>
      </c>
      <c r="B14053" s="134" t="s">
        <v>8042</v>
      </c>
      <c r="C14053" s="135" t="s">
        <v>21286</v>
      </c>
      <c r="D14053" s="134" t="s">
        <v>79</v>
      </c>
      <c r="E14053" s="133">
        <v>1562.85</v>
      </c>
    </row>
    <row r="14054" spans="1:5" ht="71.25">
      <c r="A14054" s="134" t="s">
        <v>21287</v>
      </c>
      <c r="B14054" s="134" t="s">
        <v>8042</v>
      </c>
      <c r="C14054" s="135" t="s">
        <v>21288</v>
      </c>
      <c r="D14054" s="134" t="s">
        <v>79</v>
      </c>
      <c r="E14054" s="133">
        <v>3112.83</v>
      </c>
    </row>
    <row r="14055" spans="1:5" ht="71.25">
      <c r="A14055" s="134" t="s">
        <v>21289</v>
      </c>
      <c r="B14055" s="134" t="s">
        <v>8042</v>
      </c>
      <c r="C14055" s="135" t="s">
        <v>21290</v>
      </c>
      <c r="D14055" s="134" t="s">
        <v>79</v>
      </c>
      <c r="E14055" s="133">
        <v>13027.99</v>
      </c>
    </row>
    <row r="14056" spans="1:5" ht="71.25">
      <c r="A14056" s="134" t="s">
        <v>21291</v>
      </c>
      <c r="B14056" s="134" t="s">
        <v>8042</v>
      </c>
      <c r="C14056" s="135" t="s">
        <v>21292</v>
      </c>
      <c r="D14056" s="134" t="s">
        <v>79</v>
      </c>
      <c r="E14056" s="133">
        <v>2266.2399999999998</v>
      </c>
    </row>
    <row r="14057" spans="1:5" ht="57">
      <c r="A14057" s="134" t="s">
        <v>21293</v>
      </c>
      <c r="B14057" s="134" t="s">
        <v>8042</v>
      </c>
      <c r="C14057" s="135" t="s">
        <v>21294</v>
      </c>
      <c r="D14057" s="134" t="s">
        <v>79</v>
      </c>
      <c r="E14057" s="133">
        <v>1373.21</v>
      </c>
    </row>
    <row r="14058" spans="1:5" ht="57">
      <c r="A14058" s="134" t="s">
        <v>21295</v>
      </c>
      <c r="B14058" s="134" t="s">
        <v>8042</v>
      </c>
      <c r="C14058" s="135" t="s">
        <v>21296</v>
      </c>
      <c r="D14058" s="134" t="s">
        <v>79</v>
      </c>
      <c r="E14058" s="133">
        <v>1088.23</v>
      </c>
    </row>
    <row r="14059" spans="1:5" ht="57">
      <c r="A14059" s="134" t="s">
        <v>21297</v>
      </c>
      <c r="B14059" s="134" t="s">
        <v>8042</v>
      </c>
      <c r="C14059" s="135" t="s">
        <v>21298</v>
      </c>
      <c r="D14059" s="134" t="s">
        <v>79</v>
      </c>
      <c r="E14059" s="133">
        <v>1111.31</v>
      </c>
    </row>
    <row r="14060" spans="1:5" ht="57">
      <c r="A14060" s="134" t="s">
        <v>21299</v>
      </c>
      <c r="B14060" s="134" t="s">
        <v>8042</v>
      </c>
      <c r="C14060" s="135" t="s">
        <v>21300</v>
      </c>
      <c r="D14060" s="134" t="s">
        <v>79</v>
      </c>
      <c r="E14060" s="133">
        <v>1116.01</v>
      </c>
    </row>
    <row r="14061" spans="1:5" ht="57">
      <c r="A14061" s="134" t="s">
        <v>21301</v>
      </c>
      <c r="B14061" s="134" t="s">
        <v>8042</v>
      </c>
      <c r="C14061" s="135" t="s">
        <v>21302</v>
      </c>
      <c r="D14061" s="134" t="s">
        <v>79</v>
      </c>
      <c r="E14061" s="133">
        <v>1120.71</v>
      </c>
    </row>
    <row r="14062" spans="1:5" ht="57">
      <c r="A14062" s="134" t="s">
        <v>21303</v>
      </c>
      <c r="B14062" s="134" t="s">
        <v>8042</v>
      </c>
      <c r="C14062" s="135" t="s">
        <v>21304</v>
      </c>
      <c r="D14062" s="134" t="s">
        <v>79</v>
      </c>
      <c r="E14062" s="133">
        <v>1555.02</v>
      </c>
    </row>
    <row r="14063" spans="1:5" ht="71.25">
      <c r="A14063" s="134" t="s">
        <v>21305</v>
      </c>
      <c r="B14063" s="134" t="s">
        <v>8042</v>
      </c>
      <c r="C14063" s="135" t="s">
        <v>21306</v>
      </c>
      <c r="D14063" s="134" t="s">
        <v>79</v>
      </c>
      <c r="E14063" s="133">
        <v>1164.1400000000001</v>
      </c>
    </row>
    <row r="14064" spans="1:5" ht="85.5">
      <c r="A14064" s="134" t="s">
        <v>21307</v>
      </c>
      <c r="B14064" s="134" t="s">
        <v>8042</v>
      </c>
      <c r="C14064" s="135" t="s">
        <v>21308</v>
      </c>
      <c r="D14064" s="134" t="s">
        <v>79</v>
      </c>
      <c r="E14064" s="133">
        <v>622.02</v>
      </c>
    </row>
    <row r="14065" spans="1:5" ht="99.75">
      <c r="A14065" s="134" t="s">
        <v>21309</v>
      </c>
      <c r="B14065" s="134" t="s">
        <v>8042</v>
      </c>
      <c r="C14065" s="135" t="s">
        <v>21310</v>
      </c>
      <c r="D14065" s="134" t="s">
        <v>79</v>
      </c>
      <c r="E14065" s="133">
        <v>811.76</v>
      </c>
    </row>
    <row r="14066" spans="1:5" ht="128.25">
      <c r="A14066" s="134" t="s">
        <v>21311</v>
      </c>
      <c r="B14066" s="134" t="s">
        <v>8042</v>
      </c>
      <c r="C14066" s="135" t="s">
        <v>21312</v>
      </c>
      <c r="D14066" s="134" t="s">
        <v>79</v>
      </c>
      <c r="E14066" s="133">
        <v>1780.87</v>
      </c>
    </row>
    <row r="14067" spans="1:5" ht="128.25">
      <c r="A14067" s="134" t="s">
        <v>21313</v>
      </c>
      <c r="B14067" s="134" t="s">
        <v>8042</v>
      </c>
      <c r="C14067" s="135" t="s">
        <v>21314</v>
      </c>
      <c r="D14067" s="134" t="s">
        <v>79</v>
      </c>
      <c r="E14067" s="133">
        <v>1094.67</v>
      </c>
    </row>
    <row r="14068" spans="1:5" ht="128.25">
      <c r="A14068" s="134" t="s">
        <v>21315</v>
      </c>
      <c r="B14068" s="134" t="s">
        <v>8042</v>
      </c>
      <c r="C14068" s="135" t="s">
        <v>21316</v>
      </c>
      <c r="D14068" s="134" t="s">
        <v>79</v>
      </c>
      <c r="E14068" s="133">
        <v>1116.22</v>
      </c>
    </row>
    <row r="14069" spans="1:5" ht="128.25">
      <c r="A14069" s="134" t="s">
        <v>21317</v>
      </c>
      <c r="B14069" s="134" t="s">
        <v>8042</v>
      </c>
      <c r="C14069" s="135" t="s">
        <v>21318</v>
      </c>
      <c r="D14069" s="134" t="s">
        <v>79</v>
      </c>
      <c r="E14069" s="133">
        <v>1159.77</v>
      </c>
    </row>
    <row r="14070" spans="1:5" ht="71.25">
      <c r="A14070" s="134" t="s">
        <v>21319</v>
      </c>
      <c r="B14070" s="134" t="s">
        <v>8042</v>
      </c>
      <c r="C14070" s="135" t="s">
        <v>21320</v>
      </c>
      <c r="D14070" s="134" t="s">
        <v>79</v>
      </c>
      <c r="E14070" s="133">
        <v>748.21</v>
      </c>
    </row>
    <row r="14071" spans="1:5" ht="71.25">
      <c r="A14071" s="134" t="s">
        <v>21321</v>
      </c>
      <c r="B14071" s="134" t="s">
        <v>8042</v>
      </c>
      <c r="C14071" s="135" t="s">
        <v>21322</v>
      </c>
      <c r="D14071" s="134" t="s">
        <v>79</v>
      </c>
      <c r="E14071" s="133">
        <v>736.7</v>
      </c>
    </row>
    <row r="14072" spans="1:5" ht="71.25">
      <c r="A14072" s="134" t="s">
        <v>21323</v>
      </c>
      <c r="B14072" s="134" t="s">
        <v>8042</v>
      </c>
      <c r="C14072" s="135" t="s">
        <v>21324</v>
      </c>
      <c r="D14072" s="134" t="s">
        <v>79</v>
      </c>
      <c r="E14072" s="133">
        <v>732.92</v>
      </c>
    </row>
    <row r="14073" spans="1:5" ht="85.5">
      <c r="A14073" s="134" t="s">
        <v>21325</v>
      </c>
      <c r="B14073" s="134" t="s">
        <v>8042</v>
      </c>
      <c r="C14073" s="135" t="s">
        <v>21326</v>
      </c>
      <c r="D14073" s="134" t="s">
        <v>79</v>
      </c>
      <c r="E14073" s="133">
        <v>1267.7</v>
      </c>
    </row>
    <row r="14074" spans="1:5" ht="85.5">
      <c r="A14074" s="134" t="s">
        <v>21327</v>
      </c>
      <c r="B14074" s="134" t="s">
        <v>8042</v>
      </c>
      <c r="C14074" s="135" t="s">
        <v>21328</v>
      </c>
      <c r="D14074" s="134" t="s">
        <v>79</v>
      </c>
      <c r="E14074" s="133">
        <v>1245.3699999999999</v>
      </c>
    </row>
    <row r="14075" spans="1:5" ht="85.5">
      <c r="A14075" s="134" t="s">
        <v>21329</v>
      </c>
      <c r="B14075" s="134" t="s">
        <v>8042</v>
      </c>
      <c r="C14075" s="135" t="s">
        <v>21330</v>
      </c>
      <c r="D14075" s="134" t="s">
        <v>79</v>
      </c>
      <c r="E14075" s="133">
        <v>1238.51</v>
      </c>
    </row>
    <row r="14076" spans="1:5" ht="71.25">
      <c r="A14076" s="134" t="s">
        <v>21331</v>
      </c>
      <c r="B14076" s="134" t="s">
        <v>8042</v>
      </c>
      <c r="C14076" s="135" t="s">
        <v>21332</v>
      </c>
      <c r="D14076" s="134" t="s">
        <v>116</v>
      </c>
      <c r="E14076" s="133">
        <v>461.38</v>
      </c>
    </row>
    <row r="14077" spans="1:5" ht="42.75">
      <c r="A14077" s="134" t="s">
        <v>21333</v>
      </c>
      <c r="B14077" s="134" t="s">
        <v>8042</v>
      </c>
      <c r="C14077" s="135" t="s">
        <v>21334</v>
      </c>
      <c r="D14077" s="134" t="s">
        <v>116</v>
      </c>
      <c r="E14077" s="133">
        <v>2499.3000000000002</v>
      </c>
    </row>
    <row r="14078" spans="1:5" ht="71.25">
      <c r="A14078" s="134" t="s">
        <v>21335</v>
      </c>
      <c r="B14078" s="134" t="s">
        <v>8042</v>
      </c>
      <c r="C14078" s="135" t="s">
        <v>21336</v>
      </c>
      <c r="D14078" s="134" t="s">
        <v>79</v>
      </c>
      <c r="E14078" s="133">
        <v>1959.04</v>
      </c>
    </row>
    <row r="14079" spans="1:5" ht="71.25">
      <c r="A14079" s="134" t="s">
        <v>21337</v>
      </c>
      <c r="B14079" s="134" t="s">
        <v>8042</v>
      </c>
      <c r="C14079" s="135" t="s">
        <v>21338</v>
      </c>
      <c r="D14079" s="134" t="s">
        <v>79</v>
      </c>
      <c r="E14079" s="133">
        <v>1727.26</v>
      </c>
    </row>
    <row r="14080" spans="1:5" ht="71.25">
      <c r="A14080" s="134" t="s">
        <v>21339</v>
      </c>
      <c r="B14080" s="134" t="s">
        <v>8042</v>
      </c>
      <c r="C14080" s="135" t="s">
        <v>21340</v>
      </c>
      <c r="D14080" s="134" t="s">
        <v>79</v>
      </c>
      <c r="E14080" s="133">
        <v>2000.38</v>
      </c>
    </row>
    <row r="14081" spans="1:5" ht="71.25">
      <c r="A14081" s="134" t="s">
        <v>21341</v>
      </c>
      <c r="B14081" s="134" t="s">
        <v>8042</v>
      </c>
      <c r="C14081" s="135" t="s">
        <v>21342</v>
      </c>
      <c r="D14081" s="134" t="s">
        <v>79</v>
      </c>
      <c r="E14081" s="133">
        <v>2469.79</v>
      </c>
    </row>
    <row r="14082" spans="1:5" ht="71.25">
      <c r="A14082" s="134" t="s">
        <v>21343</v>
      </c>
      <c r="B14082" s="134" t="s">
        <v>8042</v>
      </c>
      <c r="C14082" s="135" t="s">
        <v>21344</v>
      </c>
      <c r="D14082" s="134" t="s">
        <v>79</v>
      </c>
      <c r="E14082" s="133">
        <v>1680.45</v>
      </c>
    </row>
    <row r="14083" spans="1:5" ht="71.25">
      <c r="A14083" s="134" t="s">
        <v>21345</v>
      </c>
      <c r="B14083" s="134" t="s">
        <v>8042</v>
      </c>
      <c r="C14083" s="135" t="s">
        <v>21346</v>
      </c>
      <c r="D14083" s="134" t="s">
        <v>79</v>
      </c>
      <c r="E14083" s="133">
        <v>1206.1400000000001</v>
      </c>
    </row>
    <row r="14084" spans="1:5" ht="57">
      <c r="A14084" s="134" t="s">
        <v>21347</v>
      </c>
      <c r="B14084" s="134" t="s">
        <v>8042</v>
      </c>
      <c r="C14084" s="135" t="s">
        <v>21348</v>
      </c>
      <c r="D14084" s="134" t="s">
        <v>79</v>
      </c>
      <c r="E14084" s="133">
        <v>1835.02</v>
      </c>
    </row>
    <row r="14085" spans="1:5" ht="57">
      <c r="A14085" s="134" t="s">
        <v>21349</v>
      </c>
      <c r="B14085" s="134" t="s">
        <v>8042</v>
      </c>
      <c r="C14085" s="135" t="s">
        <v>21350</v>
      </c>
      <c r="D14085" s="134" t="s">
        <v>79</v>
      </c>
      <c r="E14085" s="133">
        <v>2466.0700000000002</v>
      </c>
    </row>
    <row r="14086" spans="1:5" ht="71.25">
      <c r="A14086" s="134" t="s">
        <v>21351</v>
      </c>
      <c r="B14086" s="134" t="s">
        <v>8042</v>
      </c>
      <c r="C14086" s="135" t="s">
        <v>21352</v>
      </c>
      <c r="D14086" s="134" t="s">
        <v>79</v>
      </c>
      <c r="E14086" s="133">
        <v>3192.93</v>
      </c>
    </row>
    <row r="14087" spans="1:5" ht="57">
      <c r="A14087" s="134" t="s">
        <v>21353</v>
      </c>
      <c r="B14087" s="134" t="s">
        <v>8042</v>
      </c>
      <c r="C14087" s="135" t="s">
        <v>21354</v>
      </c>
      <c r="D14087" s="134" t="s">
        <v>79</v>
      </c>
      <c r="E14087" s="133">
        <v>3518.5</v>
      </c>
    </row>
    <row r="14088" spans="1:5" ht="57">
      <c r="A14088" s="134" t="s">
        <v>21355</v>
      </c>
      <c r="B14088" s="134" t="s">
        <v>8042</v>
      </c>
      <c r="C14088" s="135" t="s">
        <v>21356</v>
      </c>
      <c r="D14088" s="134" t="s">
        <v>79</v>
      </c>
      <c r="E14088" s="133">
        <v>4040.5</v>
      </c>
    </row>
    <row r="14089" spans="1:5" ht="57">
      <c r="A14089" s="134" t="s">
        <v>21357</v>
      </c>
      <c r="B14089" s="134" t="s">
        <v>8042</v>
      </c>
      <c r="C14089" s="135" t="s">
        <v>21358</v>
      </c>
      <c r="D14089" s="134" t="s">
        <v>79</v>
      </c>
      <c r="E14089" s="133">
        <v>5053.07</v>
      </c>
    </row>
    <row r="14090" spans="1:5" ht="57">
      <c r="A14090" s="134" t="s">
        <v>21359</v>
      </c>
      <c r="B14090" s="134" t="s">
        <v>8042</v>
      </c>
      <c r="C14090" s="135" t="s">
        <v>21360</v>
      </c>
      <c r="D14090" s="134" t="s">
        <v>79</v>
      </c>
      <c r="E14090" s="133">
        <v>7582.1</v>
      </c>
    </row>
    <row r="14091" spans="1:5" ht="42.75">
      <c r="A14091" s="134" t="s">
        <v>21361</v>
      </c>
      <c r="B14091" s="134" t="s">
        <v>8042</v>
      </c>
      <c r="C14091" s="135" t="s">
        <v>21362</v>
      </c>
      <c r="D14091" s="134" t="s">
        <v>79</v>
      </c>
      <c r="E14091" s="133">
        <v>1757.32</v>
      </c>
    </row>
    <row r="14092" spans="1:5" ht="114">
      <c r="A14092" s="134" t="s">
        <v>21363</v>
      </c>
      <c r="B14092" s="134" t="s">
        <v>8042</v>
      </c>
      <c r="C14092" s="135" t="s">
        <v>21364</v>
      </c>
      <c r="D14092" s="134" t="s">
        <v>75</v>
      </c>
      <c r="E14092" s="133">
        <v>210.69</v>
      </c>
    </row>
    <row r="14093" spans="1:5" ht="57">
      <c r="A14093" s="134" t="s">
        <v>21365</v>
      </c>
      <c r="B14093" s="134" t="s">
        <v>8042</v>
      </c>
      <c r="C14093" s="135" t="s">
        <v>21366</v>
      </c>
      <c r="D14093" s="134" t="s">
        <v>116</v>
      </c>
      <c r="E14093" s="133">
        <v>424.82</v>
      </c>
    </row>
    <row r="14094" spans="1:5" ht="71.25">
      <c r="A14094" s="134" t="s">
        <v>21367</v>
      </c>
      <c r="B14094" s="134" t="s">
        <v>8042</v>
      </c>
      <c r="C14094" s="135" t="s">
        <v>21368</v>
      </c>
      <c r="D14094" s="134" t="s">
        <v>116</v>
      </c>
      <c r="E14094" s="133">
        <v>642.45000000000005</v>
      </c>
    </row>
    <row r="14095" spans="1:5" ht="57">
      <c r="A14095" s="134" t="s">
        <v>21369</v>
      </c>
      <c r="B14095" s="134" t="s">
        <v>8042</v>
      </c>
      <c r="C14095" s="135" t="s">
        <v>21370</v>
      </c>
      <c r="D14095" s="134" t="s">
        <v>79</v>
      </c>
      <c r="E14095" s="133">
        <v>230.49</v>
      </c>
    </row>
    <row r="14096" spans="1:5" ht="42.75">
      <c r="A14096" s="134" t="s">
        <v>21371</v>
      </c>
      <c r="B14096" s="134" t="s">
        <v>8042</v>
      </c>
      <c r="C14096" s="135" t="s">
        <v>21372</v>
      </c>
      <c r="D14096" s="134" t="s">
        <v>116</v>
      </c>
      <c r="E14096" s="133">
        <v>543.57000000000005</v>
      </c>
    </row>
    <row r="14097" spans="1:5" ht="42.75">
      <c r="A14097" s="134" t="s">
        <v>21373</v>
      </c>
      <c r="B14097" s="134" t="s">
        <v>8042</v>
      </c>
      <c r="C14097" s="135" t="s">
        <v>21374</v>
      </c>
      <c r="D14097" s="134" t="s">
        <v>116</v>
      </c>
      <c r="E14097" s="133">
        <v>297.89</v>
      </c>
    </row>
    <row r="14098" spans="1:5" ht="57">
      <c r="A14098" s="134" t="s">
        <v>21375</v>
      </c>
      <c r="B14098" s="134" t="s">
        <v>8042</v>
      </c>
      <c r="C14098" s="135" t="s">
        <v>21376</v>
      </c>
      <c r="D14098" s="134" t="s">
        <v>79</v>
      </c>
      <c r="E14098" s="133">
        <v>1620.65</v>
      </c>
    </row>
    <row r="14099" spans="1:5" ht="99.75">
      <c r="A14099" s="134" t="s">
        <v>21377</v>
      </c>
      <c r="B14099" s="134" t="s">
        <v>8042</v>
      </c>
      <c r="C14099" s="135" t="s">
        <v>21378</v>
      </c>
      <c r="D14099" s="134" t="s">
        <v>79</v>
      </c>
      <c r="E14099" s="133">
        <v>2134.75</v>
      </c>
    </row>
    <row r="14100" spans="1:5" ht="57">
      <c r="A14100" s="134" t="s">
        <v>21379</v>
      </c>
      <c r="B14100" s="134" t="s">
        <v>8042</v>
      </c>
      <c r="C14100" s="135" t="s">
        <v>21380</v>
      </c>
      <c r="D14100" s="134" t="s">
        <v>75</v>
      </c>
      <c r="E14100" s="133">
        <v>90.83</v>
      </c>
    </row>
    <row r="14101" spans="1:5" ht="57">
      <c r="A14101" s="134" t="s">
        <v>21381</v>
      </c>
      <c r="B14101" s="134" t="s">
        <v>8042</v>
      </c>
      <c r="C14101" s="135" t="s">
        <v>21382</v>
      </c>
      <c r="D14101" s="134" t="s">
        <v>75</v>
      </c>
      <c r="E14101" s="133">
        <v>99.16</v>
      </c>
    </row>
    <row r="14102" spans="1:5" ht="57">
      <c r="A14102" s="134" t="s">
        <v>21383</v>
      </c>
      <c r="B14102" s="134" t="s">
        <v>8042</v>
      </c>
      <c r="C14102" s="135" t="s">
        <v>21384</v>
      </c>
      <c r="D14102" s="134" t="s">
        <v>75</v>
      </c>
      <c r="E14102" s="133">
        <v>107.21</v>
      </c>
    </row>
    <row r="14103" spans="1:5" ht="57">
      <c r="A14103" s="134" t="s">
        <v>21385</v>
      </c>
      <c r="B14103" s="134" t="s">
        <v>8042</v>
      </c>
      <c r="C14103" s="135" t="s">
        <v>21386</v>
      </c>
      <c r="D14103" s="134" t="s">
        <v>75</v>
      </c>
      <c r="E14103" s="133">
        <v>104.34</v>
      </c>
    </row>
    <row r="14104" spans="1:5" ht="57">
      <c r="A14104" s="134" t="s">
        <v>21387</v>
      </c>
      <c r="B14104" s="134" t="s">
        <v>8042</v>
      </c>
      <c r="C14104" s="135" t="s">
        <v>21388</v>
      </c>
      <c r="D14104" s="134" t="s">
        <v>75</v>
      </c>
      <c r="E14104" s="133">
        <v>89.2</v>
      </c>
    </row>
    <row r="14105" spans="1:5" ht="28.5">
      <c r="A14105" s="134" t="s">
        <v>21389</v>
      </c>
      <c r="B14105" s="134" t="s">
        <v>8042</v>
      </c>
      <c r="C14105" s="135" t="s">
        <v>21390</v>
      </c>
      <c r="D14105" s="134" t="s">
        <v>75</v>
      </c>
      <c r="E14105" s="133">
        <v>42.28</v>
      </c>
    </row>
    <row r="14106" spans="1:5" ht="28.5">
      <c r="A14106" s="134" t="s">
        <v>21391</v>
      </c>
      <c r="B14106" s="134" t="s">
        <v>8042</v>
      </c>
      <c r="C14106" s="135" t="s">
        <v>21392</v>
      </c>
      <c r="D14106" s="134" t="s">
        <v>75</v>
      </c>
      <c r="E14106" s="133">
        <v>55.47</v>
      </c>
    </row>
    <row r="14107" spans="1:5" ht="28.5">
      <c r="A14107" s="134" t="s">
        <v>21393</v>
      </c>
      <c r="B14107" s="134" t="s">
        <v>8042</v>
      </c>
      <c r="C14107" s="135" t="s">
        <v>21394</v>
      </c>
      <c r="D14107" s="134" t="s">
        <v>75</v>
      </c>
      <c r="E14107" s="133">
        <v>66.56</v>
      </c>
    </row>
    <row r="14108" spans="1:5" ht="28.5">
      <c r="A14108" s="134" t="s">
        <v>21395</v>
      </c>
      <c r="B14108" s="134" t="s">
        <v>8042</v>
      </c>
      <c r="C14108" s="135" t="s">
        <v>21396</v>
      </c>
      <c r="D14108" s="134" t="s">
        <v>75</v>
      </c>
      <c r="E14108" s="133">
        <v>59.41</v>
      </c>
    </row>
    <row r="14109" spans="1:5" ht="28.5">
      <c r="A14109" s="134" t="s">
        <v>21397</v>
      </c>
      <c r="B14109" s="134" t="s">
        <v>8042</v>
      </c>
      <c r="C14109" s="135" t="s">
        <v>21398</v>
      </c>
      <c r="D14109" s="134" t="s">
        <v>75</v>
      </c>
      <c r="E14109" s="133">
        <v>12.74</v>
      </c>
    </row>
    <row r="14110" spans="1:5" ht="57">
      <c r="A14110" s="134" t="s">
        <v>21399</v>
      </c>
      <c r="B14110" s="134" t="s">
        <v>8042</v>
      </c>
      <c r="C14110" s="135" t="s">
        <v>21400</v>
      </c>
      <c r="D14110" s="134" t="s">
        <v>75</v>
      </c>
      <c r="E14110" s="133">
        <v>77.89</v>
      </c>
    </row>
    <row r="14111" spans="1:5" ht="57">
      <c r="A14111" s="134" t="s">
        <v>21401</v>
      </c>
      <c r="B14111" s="134" t="s">
        <v>8042</v>
      </c>
      <c r="C14111" s="135" t="s">
        <v>21402</v>
      </c>
      <c r="D14111" s="134" t="s">
        <v>75</v>
      </c>
      <c r="E14111" s="133">
        <v>105.95</v>
      </c>
    </row>
    <row r="14112" spans="1:5" ht="57">
      <c r="A14112" s="134" t="s">
        <v>21403</v>
      </c>
      <c r="B14112" s="134" t="s">
        <v>8042</v>
      </c>
      <c r="C14112" s="135" t="s">
        <v>21404</v>
      </c>
      <c r="D14112" s="134" t="s">
        <v>116</v>
      </c>
      <c r="E14112" s="133">
        <v>1439.72</v>
      </c>
    </row>
    <row r="14113" spans="1:5" ht="57">
      <c r="A14113" s="134" t="s">
        <v>21405</v>
      </c>
      <c r="B14113" s="134" t="s">
        <v>8042</v>
      </c>
      <c r="C14113" s="135" t="s">
        <v>21406</v>
      </c>
      <c r="D14113" s="134" t="s">
        <v>116</v>
      </c>
      <c r="E14113" s="133">
        <v>1961.72</v>
      </c>
    </row>
    <row r="14114" spans="1:5" ht="57">
      <c r="A14114" s="134" t="s">
        <v>21407</v>
      </c>
      <c r="B14114" s="134" t="s">
        <v>8042</v>
      </c>
      <c r="C14114" s="135" t="s">
        <v>21408</v>
      </c>
      <c r="D14114" s="134" t="s">
        <v>116</v>
      </c>
      <c r="E14114" s="133">
        <v>1700.72</v>
      </c>
    </row>
    <row r="14115" spans="1:5" ht="57">
      <c r="A14115" s="134" t="s">
        <v>21409</v>
      </c>
      <c r="B14115" s="134" t="s">
        <v>8042</v>
      </c>
      <c r="C14115" s="135" t="s">
        <v>21410</v>
      </c>
      <c r="D14115" s="134" t="s">
        <v>116</v>
      </c>
      <c r="E14115" s="133">
        <v>1935.97</v>
      </c>
    </row>
    <row r="14116" spans="1:5" ht="57">
      <c r="A14116" s="134" t="s">
        <v>21411</v>
      </c>
      <c r="B14116" s="134" t="s">
        <v>8042</v>
      </c>
      <c r="C14116" s="135" t="s">
        <v>21412</v>
      </c>
      <c r="D14116" s="134" t="s">
        <v>116</v>
      </c>
      <c r="E14116" s="133">
        <v>1283.47</v>
      </c>
    </row>
    <row r="14117" spans="1:5" ht="42.75">
      <c r="A14117" s="134" t="s">
        <v>21413</v>
      </c>
      <c r="B14117" s="134" t="s">
        <v>8042</v>
      </c>
      <c r="C14117" s="135" t="s">
        <v>21414</v>
      </c>
      <c r="D14117" s="134" t="s">
        <v>116</v>
      </c>
      <c r="E14117" s="133">
        <v>1876.53</v>
      </c>
    </row>
    <row r="14118" spans="1:5" ht="42.75">
      <c r="A14118" s="134" t="s">
        <v>21415</v>
      </c>
      <c r="B14118" s="134" t="s">
        <v>8042</v>
      </c>
      <c r="C14118" s="135" t="s">
        <v>21416</v>
      </c>
      <c r="D14118" s="134" t="s">
        <v>116</v>
      </c>
      <c r="E14118" s="133">
        <v>1211.6400000000001</v>
      </c>
    </row>
    <row r="14119" spans="1:5" ht="114">
      <c r="A14119" s="134" t="s">
        <v>21417</v>
      </c>
      <c r="B14119" s="134" t="s">
        <v>8042</v>
      </c>
      <c r="C14119" s="135" t="s">
        <v>21418</v>
      </c>
      <c r="D14119" s="134" t="s">
        <v>116</v>
      </c>
      <c r="E14119" s="133">
        <v>2536.39</v>
      </c>
    </row>
    <row r="14120" spans="1:5" ht="85.5">
      <c r="A14120" s="134" t="s">
        <v>21419</v>
      </c>
      <c r="B14120" s="134" t="s">
        <v>8042</v>
      </c>
      <c r="C14120" s="135" t="s">
        <v>21420</v>
      </c>
      <c r="D14120" s="134" t="s">
        <v>116</v>
      </c>
      <c r="E14120" s="133">
        <v>615.80999999999995</v>
      </c>
    </row>
    <row r="14121" spans="1:5" ht="28.5">
      <c r="A14121" s="134" t="s">
        <v>21421</v>
      </c>
      <c r="B14121" s="134" t="s">
        <v>8042</v>
      </c>
      <c r="C14121" s="135" t="s">
        <v>21422</v>
      </c>
      <c r="D14121" s="134" t="s">
        <v>75</v>
      </c>
      <c r="E14121" s="133">
        <v>19</v>
      </c>
    </row>
    <row r="14122" spans="1:5" ht="28.5">
      <c r="A14122" s="134" t="s">
        <v>21423</v>
      </c>
      <c r="B14122" s="134" t="s">
        <v>8042</v>
      </c>
      <c r="C14122" s="135" t="s">
        <v>21424</v>
      </c>
      <c r="D14122" s="134" t="s">
        <v>75</v>
      </c>
      <c r="E14122" s="133">
        <v>30.9</v>
      </c>
    </row>
    <row r="14123" spans="1:5" ht="28.5">
      <c r="A14123" s="134" t="s">
        <v>21425</v>
      </c>
      <c r="B14123" s="134" t="s">
        <v>8042</v>
      </c>
      <c r="C14123" s="135" t="s">
        <v>21426</v>
      </c>
      <c r="D14123" s="134" t="s">
        <v>75</v>
      </c>
      <c r="E14123" s="133">
        <v>42.23</v>
      </c>
    </row>
    <row r="14124" spans="1:5" ht="28.5">
      <c r="A14124" s="134" t="s">
        <v>21427</v>
      </c>
      <c r="B14124" s="134" t="s">
        <v>8042</v>
      </c>
      <c r="C14124" s="135" t="s">
        <v>21428</v>
      </c>
      <c r="D14124" s="134" t="s">
        <v>116</v>
      </c>
      <c r="E14124" s="133">
        <v>21.6</v>
      </c>
    </row>
    <row r="14125" spans="1:5" ht="28.5">
      <c r="A14125" s="134" t="s">
        <v>21429</v>
      </c>
      <c r="B14125" s="134" t="s">
        <v>8042</v>
      </c>
      <c r="C14125" s="135" t="s">
        <v>21430</v>
      </c>
      <c r="D14125" s="134" t="s">
        <v>116</v>
      </c>
      <c r="E14125" s="133">
        <v>42.01</v>
      </c>
    </row>
    <row r="14126" spans="1:5" ht="28.5">
      <c r="A14126" s="134" t="s">
        <v>21431</v>
      </c>
      <c r="B14126" s="134" t="s">
        <v>8042</v>
      </c>
      <c r="C14126" s="135" t="s">
        <v>21432</v>
      </c>
      <c r="D14126" s="134" t="s">
        <v>116</v>
      </c>
      <c r="E14126" s="133">
        <v>52.31</v>
      </c>
    </row>
    <row r="14127" spans="1:5" ht="28.5">
      <c r="A14127" s="134" t="s">
        <v>21433</v>
      </c>
      <c r="B14127" s="134" t="s">
        <v>8042</v>
      </c>
      <c r="C14127" s="135" t="s">
        <v>21434</v>
      </c>
      <c r="D14127" s="134" t="s">
        <v>116</v>
      </c>
      <c r="E14127" s="133">
        <v>68.260000000000005</v>
      </c>
    </row>
    <row r="14128" spans="1:5" ht="28.5">
      <c r="A14128" s="134" t="s">
        <v>21435</v>
      </c>
      <c r="B14128" s="134" t="s">
        <v>8042</v>
      </c>
      <c r="C14128" s="135" t="s">
        <v>21436</v>
      </c>
      <c r="D14128" s="134" t="s">
        <v>116</v>
      </c>
      <c r="E14128" s="133">
        <v>98.9</v>
      </c>
    </row>
    <row r="14129" spans="1:5" ht="28.5">
      <c r="A14129" s="134" t="s">
        <v>21437</v>
      </c>
      <c r="B14129" s="134" t="s">
        <v>8042</v>
      </c>
      <c r="C14129" s="135" t="s">
        <v>21438</v>
      </c>
      <c r="D14129" s="134" t="s">
        <v>116</v>
      </c>
      <c r="E14129" s="133">
        <v>45.96</v>
      </c>
    </row>
    <row r="14130" spans="1:5" ht="28.5">
      <c r="A14130" s="134" t="s">
        <v>21439</v>
      </c>
      <c r="B14130" s="134" t="s">
        <v>8042</v>
      </c>
      <c r="C14130" s="135" t="s">
        <v>21440</v>
      </c>
      <c r="D14130" s="134" t="s">
        <v>116</v>
      </c>
      <c r="E14130" s="133">
        <v>69.47</v>
      </c>
    </row>
    <row r="14131" spans="1:5" ht="42.75">
      <c r="A14131" s="134" t="s">
        <v>21441</v>
      </c>
      <c r="B14131" s="134" t="s">
        <v>8042</v>
      </c>
      <c r="C14131" s="135" t="s">
        <v>21442</v>
      </c>
      <c r="D14131" s="134" t="s">
        <v>79</v>
      </c>
      <c r="E14131" s="133">
        <v>36.06</v>
      </c>
    </row>
    <row r="14132" spans="1:5" ht="57">
      <c r="A14132" s="134" t="s">
        <v>21443</v>
      </c>
      <c r="B14132" s="134" t="s">
        <v>8042</v>
      </c>
      <c r="C14132" s="135" t="s">
        <v>21444</v>
      </c>
      <c r="D14132" s="134" t="s">
        <v>75</v>
      </c>
      <c r="E14132" s="133">
        <v>16.61</v>
      </c>
    </row>
    <row r="14133" spans="1:5" ht="57">
      <c r="A14133" s="134" t="s">
        <v>21445</v>
      </c>
      <c r="B14133" s="134" t="s">
        <v>8042</v>
      </c>
      <c r="C14133" s="135" t="s">
        <v>21446</v>
      </c>
      <c r="D14133" s="134" t="s">
        <v>75</v>
      </c>
      <c r="E14133" s="133">
        <v>30.8</v>
      </c>
    </row>
    <row r="14134" spans="1:5" ht="57">
      <c r="A14134" s="134" t="s">
        <v>21447</v>
      </c>
      <c r="B14134" s="134" t="s">
        <v>8042</v>
      </c>
      <c r="C14134" s="135" t="s">
        <v>21448</v>
      </c>
      <c r="D14134" s="134" t="s">
        <v>75</v>
      </c>
      <c r="E14134" s="133">
        <v>68.58</v>
      </c>
    </row>
    <row r="14135" spans="1:5" ht="57">
      <c r="A14135" s="134" t="s">
        <v>21449</v>
      </c>
      <c r="B14135" s="134" t="s">
        <v>8042</v>
      </c>
      <c r="C14135" s="135" t="s">
        <v>21450</v>
      </c>
      <c r="D14135" s="134" t="s">
        <v>75</v>
      </c>
      <c r="E14135" s="133">
        <v>96.7</v>
      </c>
    </row>
    <row r="14136" spans="1:5" ht="142.5">
      <c r="A14136" s="134" t="s">
        <v>21451</v>
      </c>
      <c r="B14136" s="134" t="s">
        <v>8042</v>
      </c>
      <c r="C14136" s="135" t="s">
        <v>21452</v>
      </c>
      <c r="D14136" s="134" t="s">
        <v>79</v>
      </c>
      <c r="E14136" s="133">
        <v>111.04</v>
      </c>
    </row>
    <row r="14137" spans="1:5" ht="128.25">
      <c r="A14137" s="134" t="s">
        <v>21453</v>
      </c>
      <c r="B14137" s="134" t="s">
        <v>8042</v>
      </c>
      <c r="C14137" s="135" t="s">
        <v>21454</v>
      </c>
      <c r="D14137" s="134" t="s">
        <v>79</v>
      </c>
      <c r="E14137" s="133">
        <v>95.46</v>
      </c>
    </row>
    <row r="14138" spans="1:5" ht="128.25">
      <c r="A14138" s="134" t="s">
        <v>21455</v>
      </c>
      <c r="B14138" s="134" t="s">
        <v>8042</v>
      </c>
      <c r="C14138" s="135" t="s">
        <v>21456</v>
      </c>
      <c r="D14138" s="134" t="s">
        <v>79</v>
      </c>
      <c r="E14138" s="133">
        <v>92.07</v>
      </c>
    </row>
    <row r="14139" spans="1:5" ht="142.5">
      <c r="A14139" s="134" t="s">
        <v>21457</v>
      </c>
      <c r="B14139" s="134" t="s">
        <v>8042</v>
      </c>
      <c r="C14139" s="135" t="s">
        <v>21458</v>
      </c>
      <c r="D14139" s="134" t="s">
        <v>79</v>
      </c>
      <c r="E14139" s="133">
        <v>347.27</v>
      </c>
    </row>
    <row r="14140" spans="1:5" ht="142.5">
      <c r="A14140" s="134" t="s">
        <v>21459</v>
      </c>
      <c r="B14140" s="134" t="s">
        <v>8042</v>
      </c>
      <c r="C14140" s="135" t="s">
        <v>21460</v>
      </c>
      <c r="D14140" s="134" t="s">
        <v>79</v>
      </c>
      <c r="E14140" s="133">
        <v>242.38</v>
      </c>
    </row>
    <row r="14141" spans="1:5" ht="114">
      <c r="A14141" s="134" t="s">
        <v>21461</v>
      </c>
      <c r="B14141" s="134" t="s">
        <v>8042</v>
      </c>
      <c r="C14141" s="135" t="s">
        <v>21462</v>
      </c>
      <c r="D14141" s="134" t="s">
        <v>79</v>
      </c>
      <c r="E14141" s="133">
        <v>55.32</v>
      </c>
    </row>
    <row r="14142" spans="1:5" ht="128.25">
      <c r="A14142" s="134" t="s">
        <v>21463</v>
      </c>
      <c r="B14142" s="134" t="s">
        <v>8042</v>
      </c>
      <c r="C14142" s="135" t="s">
        <v>21464</v>
      </c>
      <c r="D14142" s="134" t="s">
        <v>79</v>
      </c>
      <c r="E14142" s="133">
        <v>76.95</v>
      </c>
    </row>
    <row r="14143" spans="1:5" ht="128.25">
      <c r="A14143" s="134" t="s">
        <v>21465</v>
      </c>
      <c r="B14143" s="134" t="s">
        <v>8042</v>
      </c>
      <c r="C14143" s="135" t="s">
        <v>21466</v>
      </c>
      <c r="D14143" s="134" t="s">
        <v>79</v>
      </c>
      <c r="E14143" s="133">
        <v>118.81</v>
      </c>
    </row>
    <row r="14144" spans="1:5" ht="128.25">
      <c r="A14144" s="134" t="s">
        <v>21467</v>
      </c>
      <c r="B14144" s="134" t="s">
        <v>8042</v>
      </c>
      <c r="C14144" s="135" t="s">
        <v>21468</v>
      </c>
      <c r="D14144" s="134" t="s">
        <v>79</v>
      </c>
      <c r="E14144" s="133">
        <v>282.33</v>
      </c>
    </row>
    <row r="14145" spans="1:5" ht="142.5">
      <c r="A14145" s="134" t="s">
        <v>21469</v>
      </c>
      <c r="B14145" s="134" t="s">
        <v>8042</v>
      </c>
      <c r="C14145" s="135" t="s">
        <v>21470</v>
      </c>
      <c r="D14145" s="134" t="s">
        <v>79</v>
      </c>
      <c r="E14145" s="133">
        <v>67.680000000000007</v>
      </c>
    </row>
    <row r="14146" spans="1:5" ht="142.5">
      <c r="A14146" s="134" t="s">
        <v>21471</v>
      </c>
      <c r="B14146" s="134" t="s">
        <v>8042</v>
      </c>
      <c r="C14146" s="135" t="s">
        <v>21472</v>
      </c>
      <c r="D14146" s="134" t="s">
        <v>79</v>
      </c>
      <c r="E14146" s="133">
        <v>54.28</v>
      </c>
    </row>
    <row r="14147" spans="1:5" ht="142.5">
      <c r="A14147" s="134" t="s">
        <v>21473</v>
      </c>
      <c r="B14147" s="134" t="s">
        <v>8042</v>
      </c>
      <c r="C14147" s="135" t="s">
        <v>21474</v>
      </c>
      <c r="D14147" s="134" t="s">
        <v>79</v>
      </c>
      <c r="E14147" s="133">
        <v>308.3</v>
      </c>
    </row>
    <row r="14148" spans="1:5" ht="128.25">
      <c r="A14148" s="134" t="s">
        <v>21475</v>
      </c>
      <c r="B14148" s="134" t="s">
        <v>8042</v>
      </c>
      <c r="C14148" s="135" t="s">
        <v>21476</v>
      </c>
      <c r="D14148" s="134" t="s">
        <v>79</v>
      </c>
      <c r="E14148" s="133">
        <v>551.13</v>
      </c>
    </row>
    <row r="14149" spans="1:5" ht="142.5">
      <c r="A14149" s="134" t="s">
        <v>21477</v>
      </c>
      <c r="B14149" s="134" t="s">
        <v>8042</v>
      </c>
      <c r="C14149" s="135" t="s">
        <v>21478</v>
      </c>
      <c r="D14149" s="134" t="s">
        <v>79</v>
      </c>
      <c r="E14149" s="133">
        <v>99.85</v>
      </c>
    </row>
    <row r="14150" spans="1:5" ht="142.5">
      <c r="A14150" s="134" t="s">
        <v>21479</v>
      </c>
      <c r="B14150" s="134" t="s">
        <v>8042</v>
      </c>
      <c r="C14150" s="135" t="s">
        <v>21480</v>
      </c>
      <c r="D14150" s="134" t="s">
        <v>79</v>
      </c>
      <c r="E14150" s="133">
        <v>90.34</v>
      </c>
    </row>
    <row r="14151" spans="1:5" ht="128.25">
      <c r="A14151" s="134" t="s">
        <v>21481</v>
      </c>
      <c r="B14151" s="134" t="s">
        <v>8042</v>
      </c>
      <c r="C14151" s="135" t="s">
        <v>21482</v>
      </c>
      <c r="D14151" s="134" t="s">
        <v>79</v>
      </c>
      <c r="E14151" s="133">
        <v>90.29</v>
      </c>
    </row>
    <row r="14152" spans="1:5" ht="142.5">
      <c r="A14152" s="134" t="s">
        <v>21483</v>
      </c>
      <c r="B14152" s="134" t="s">
        <v>8042</v>
      </c>
      <c r="C14152" s="135" t="s">
        <v>21484</v>
      </c>
      <c r="D14152" s="134" t="s">
        <v>79</v>
      </c>
      <c r="E14152" s="133">
        <v>51.2</v>
      </c>
    </row>
    <row r="14153" spans="1:5" ht="128.25">
      <c r="A14153" s="134" t="s">
        <v>21485</v>
      </c>
      <c r="B14153" s="134" t="s">
        <v>8042</v>
      </c>
      <c r="C14153" s="135" t="s">
        <v>21486</v>
      </c>
      <c r="D14153" s="134" t="s">
        <v>79</v>
      </c>
      <c r="E14153" s="133">
        <v>66.319999999999993</v>
      </c>
    </row>
    <row r="14154" spans="1:5" ht="142.5">
      <c r="A14154" s="134" t="s">
        <v>21487</v>
      </c>
      <c r="B14154" s="134" t="s">
        <v>8042</v>
      </c>
      <c r="C14154" s="135" t="s">
        <v>21488</v>
      </c>
      <c r="D14154" s="134" t="s">
        <v>79</v>
      </c>
      <c r="E14154" s="133">
        <v>55.6</v>
      </c>
    </row>
    <row r="14155" spans="1:5" ht="142.5">
      <c r="A14155" s="134" t="s">
        <v>21489</v>
      </c>
      <c r="B14155" s="134" t="s">
        <v>8042</v>
      </c>
      <c r="C14155" s="135" t="s">
        <v>21490</v>
      </c>
      <c r="D14155" s="134" t="s">
        <v>79</v>
      </c>
      <c r="E14155" s="133">
        <v>606.75</v>
      </c>
    </row>
    <row r="14156" spans="1:5" ht="128.25">
      <c r="A14156" s="134" t="s">
        <v>21491</v>
      </c>
      <c r="B14156" s="134" t="s">
        <v>8042</v>
      </c>
      <c r="C14156" s="135" t="s">
        <v>21492</v>
      </c>
      <c r="D14156" s="134" t="s">
        <v>79</v>
      </c>
      <c r="E14156" s="133">
        <v>253.17</v>
      </c>
    </row>
    <row r="14157" spans="1:5" ht="128.25">
      <c r="A14157" s="134" t="s">
        <v>21493</v>
      </c>
      <c r="B14157" s="134" t="s">
        <v>8042</v>
      </c>
      <c r="C14157" s="135" t="s">
        <v>21494</v>
      </c>
      <c r="D14157" s="134" t="s">
        <v>79</v>
      </c>
      <c r="E14157" s="133">
        <v>404.99</v>
      </c>
    </row>
    <row r="14158" spans="1:5" ht="128.25">
      <c r="A14158" s="134" t="s">
        <v>21495</v>
      </c>
      <c r="B14158" s="134" t="s">
        <v>8042</v>
      </c>
      <c r="C14158" s="135" t="s">
        <v>21496</v>
      </c>
      <c r="D14158" s="134" t="s">
        <v>79</v>
      </c>
      <c r="E14158" s="133">
        <v>301.23</v>
      </c>
    </row>
    <row r="14159" spans="1:5" ht="142.5">
      <c r="A14159" s="134" t="s">
        <v>21497</v>
      </c>
      <c r="B14159" s="134" t="s">
        <v>8042</v>
      </c>
      <c r="C14159" s="135" t="s">
        <v>21498</v>
      </c>
      <c r="D14159" s="134" t="s">
        <v>79</v>
      </c>
      <c r="E14159" s="133">
        <v>310.43</v>
      </c>
    </row>
    <row r="14160" spans="1:5" ht="156.75">
      <c r="A14160" s="134" t="s">
        <v>21499</v>
      </c>
      <c r="B14160" s="134" t="s">
        <v>8042</v>
      </c>
      <c r="C14160" s="135" t="s">
        <v>21500</v>
      </c>
      <c r="D14160" s="134" t="s">
        <v>79</v>
      </c>
      <c r="E14160" s="133">
        <v>542.54999999999995</v>
      </c>
    </row>
    <row r="14161" spans="1:5" ht="142.5">
      <c r="A14161" s="134" t="s">
        <v>21501</v>
      </c>
      <c r="B14161" s="134" t="s">
        <v>8042</v>
      </c>
      <c r="C14161" s="135" t="s">
        <v>21502</v>
      </c>
      <c r="D14161" s="134" t="s">
        <v>79</v>
      </c>
      <c r="E14161" s="133">
        <v>37.19</v>
      </c>
    </row>
    <row r="14162" spans="1:5" ht="128.25">
      <c r="A14162" s="134" t="s">
        <v>21503</v>
      </c>
      <c r="B14162" s="134" t="s">
        <v>8042</v>
      </c>
      <c r="C14162" s="135" t="s">
        <v>21504</v>
      </c>
      <c r="D14162" s="134" t="s">
        <v>79</v>
      </c>
      <c r="E14162" s="133">
        <v>67.349999999999994</v>
      </c>
    </row>
    <row r="14163" spans="1:5" ht="114">
      <c r="A14163" s="134" t="s">
        <v>21505</v>
      </c>
      <c r="B14163" s="134" t="s">
        <v>8042</v>
      </c>
      <c r="C14163" s="135" t="s">
        <v>21506</v>
      </c>
      <c r="D14163" s="134" t="s">
        <v>79</v>
      </c>
      <c r="E14163" s="133">
        <v>58.84</v>
      </c>
    </row>
    <row r="14164" spans="1:5" ht="99.75">
      <c r="A14164" s="134" t="s">
        <v>21507</v>
      </c>
      <c r="B14164" s="134" t="s">
        <v>8042</v>
      </c>
      <c r="C14164" s="135" t="s">
        <v>21508</v>
      </c>
      <c r="D14164" s="134" t="s">
        <v>79</v>
      </c>
      <c r="E14164" s="133">
        <v>39.880000000000003</v>
      </c>
    </row>
    <row r="14165" spans="1:5" ht="142.5">
      <c r="A14165" s="134" t="s">
        <v>21509</v>
      </c>
      <c r="B14165" s="134" t="s">
        <v>8042</v>
      </c>
      <c r="C14165" s="135" t="s">
        <v>21510</v>
      </c>
      <c r="D14165" s="134" t="s">
        <v>79</v>
      </c>
      <c r="E14165" s="133">
        <v>506.39</v>
      </c>
    </row>
    <row r="14166" spans="1:5" ht="99.75">
      <c r="A14166" s="134" t="s">
        <v>21511</v>
      </c>
      <c r="B14166" s="134" t="s">
        <v>8042</v>
      </c>
      <c r="C14166" s="135" t="s">
        <v>21512</v>
      </c>
      <c r="D14166" s="134" t="s">
        <v>79</v>
      </c>
      <c r="E14166" s="133">
        <v>21.31</v>
      </c>
    </row>
    <row r="14167" spans="1:5" ht="114">
      <c r="A14167" s="134" t="s">
        <v>21513</v>
      </c>
      <c r="B14167" s="134" t="s">
        <v>8042</v>
      </c>
      <c r="C14167" s="135" t="s">
        <v>21514</v>
      </c>
      <c r="D14167" s="134" t="s">
        <v>79</v>
      </c>
      <c r="E14167" s="133">
        <v>130.25</v>
      </c>
    </row>
    <row r="14168" spans="1:5" ht="114">
      <c r="A14168" s="134" t="s">
        <v>21515</v>
      </c>
      <c r="B14168" s="134" t="s">
        <v>8042</v>
      </c>
      <c r="C14168" s="135" t="s">
        <v>21516</v>
      </c>
      <c r="D14168" s="134" t="s">
        <v>79</v>
      </c>
      <c r="E14168" s="133">
        <v>60.92</v>
      </c>
    </row>
    <row r="14169" spans="1:5" ht="99.75">
      <c r="A14169" s="134" t="s">
        <v>21517</v>
      </c>
      <c r="B14169" s="134" t="s">
        <v>8042</v>
      </c>
      <c r="C14169" s="135" t="s">
        <v>21518</v>
      </c>
      <c r="D14169" s="134" t="s">
        <v>79</v>
      </c>
      <c r="E14169" s="133">
        <v>82.53</v>
      </c>
    </row>
    <row r="14170" spans="1:5" ht="142.5">
      <c r="A14170" s="134" t="s">
        <v>21519</v>
      </c>
      <c r="B14170" s="134" t="s">
        <v>8042</v>
      </c>
      <c r="C14170" s="135" t="s">
        <v>21520</v>
      </c>
      <c r="D14170" s="134" t="s">
        <v>79</v>
      </c>
      <c r="E14170" s="133">
        <v>198.17</v>
      </c>
    </row>
    <row r="14171" spans="1:5" ht="85.5">
      <c r="A14171" s="134" t="s">
        <v>21521</v>
      </c>
      <c r="B14171" s="134" t="s">
        <v>8042</v>
      </c>
      <c r="C14171" s="135" t="s">
        <v>21522</v>
      </c>
      <c r="D14171" s="134" t="s">
        <v>79</v>
      </c>
      <c r="E14171" s="133">
        <v>244.23</v>
      </c>
    </row>
    <row r="14172" spans="1:5" ht="99.75">
      <c r="A14172" s="134" t="s">
        <v>21523</v>
      </c>
      <c r="B14172" s="134" t="s">
        <v>8042</v>
      </c>
      <c r="C14172" s="135" t="s">
        <v>21524</v>
      </c>
      <c r="D14172" s="134" t="s">
        <v>79</v>
      </c>
      <c r="E14172" s="133">
        <v>328.06</v>
      </c>
    </row>
    <row r="14173" spans="1:5" ht="85.5">
      <c r="A14173" s="134" t="s">
        <v>21525</v>
      </c>
      <c r="B14173" s="134" t="s">
        <v>8042</v>
      </c>
      <c r="C14173" s="135" t="s">
        <v>21526</v>
      </c>
      <c r="D14173" s="134" t="s">
        <v>79</v>
      </c>
      <c r="E14173" s="133">
        <v>467.24</v>
      </c>
    </row>
    <row r="14174" spans="1:5" ht="99.75">
      <c r="A14174" s="134" t="s">
        <v>21527</v>
      </c>
      <c r="B14174" s="134" t="s">
        <v>8042</v>
      </c>
      <c r="C14174" s="135" t="s">
        <v>21528</v>
      </c>
      <c r="D14174" s="134" t="s">
        <v>79</v>
      </c>
      <c r="E14174" s="133">
        <v>633.42999999999995</v>
      </c>
    </row>
    <row r="14175" spans="1:5" ht="99.75">
      <c r="A14175" s="134" t="s">
        <v>21529</v>
      </c>
      <c r="B14175" s="134" t="s">
        <v>8042</v>
      </c>
      <c r="C14175" s="135" t="s">
        <v>21530</v>
      </c>
      <c r="D14175" s="134" t="s">
        <v>79</v>
      </c>
      <c r="E14175" s="133">
        <v>1020.63</v>
      </c>
    </row>
    <row r="14176" spans="1:5" ht="28.5">
      <c r="A14176" s="134" t="s">
        <v>21531</v>
      </c>
      <c r="B14176" s="134" t="s">
        <v>8042</v>
      </c>
      <c r="C14176" s="135" t="s">
        <v>21532</v>
      </c>
      <c r="D14176" s="134" t="s">
        <v>79</v>
      </c>
      <c r="E14176" s="133">
        <v>235.86</v>
      </c>
    </row>
    <row r="14177" spans="1:5" ht="71.25">
      <c r="A14177" s="134" t="s">
        <v>21533</v>
      </c>
      <c r="B14177" s="134" t="s">
        <v>8042</v>
      </c>
      <c r="C14177" s="135" t="s">
        <v>21534</v>
      </c>
      <c r="D14177" s="134" t="s">
        <v>79</v>
      </c>
      <c r="E14177" s="133">
        <v>155.68</v>
      </c>
    </row>
    <row r="14178" spans="1:5" ht="99.75">
      <c r="A14178" s="134" t="s">
        <v>21535</v>
      </c>
      <c r="B14178" s="134" t="s">
        <v>8042</v>
      </c>
      <c r="C14178" s="135" t="s">
        <v>21536</v>
      </c>
      <c r="D14178" s="134" t="s">
        <v>79</v>
      </c>
      <c r="E14178" s="133">
        <v>265.92</v>
      </c>
    </row>
    <row r="14179" spans="1:5" ht="99.75">
      <c r="A14179" s="134" t="s">
        <v>21537</v>
      </c>
      <c r="B14179" s="134" t="s">
        <v>8042</v>
      </c>
      <c r="C14179" s="135" t="s">
        <v>21538</v>
      </c>
      <c r="D14179" s="134" t="s">
        <v>79</v>
      </c>
      <c r="E14179" s="133">
        <v>51.4</v>
      </c>
    </row>
    <row r="14180" spans="1:5" ht="99.75">
      <c r="A14180" s="134" t="s">
        <v>21539</v>
      </c>
      <c r="B14180" s="134" t="s">
        <v>8042</v>
      </c>
      <c r="C14180" s="135" t="s">
        <v>21540</v>
      </c>
      <c r="D14180" s="134" t="s">
        <v>79</v>
      </c>
      <c r="E14180" s="133">
        <v>62.73</v>
      </c>
    </row>
    <row r="14181" spans="1:5" ht="99.75">
      <c r="A14181" s="134" t="s">
        <v>21541</v>
      </c>
      <c r="B14181" s="134" t="s">
        <v>8042</v>
      </c>
      <c r="C14181" s="135" t="s">
        <v>21542</v>
      </c>
      <c r="D14181" s="134" t="s">
        <v>79</v>
      </c>
      <c r="E14181" s="133">
        <v>40.06</v>
      </c>
    </row>
    <row r="14182" spans="1:5" ht="85.5">
      <c r="A14182" s="134" t="s">
        <v>21543</v>
      </c>
      <c r="B14182" s="134" t="s">
        <v>8042</v>
      </c>
      <c r="C14182" s="135" t="s">
        <v>21544</v>
      </c>
      <c r="D14182" s="134" t="s">
        <v>79</v>
      </c>
      <c r="E14182" s="133">
        <v>53.46</v>
      </c>
    </row>
    <row r="14183" spans="1:5" ht="99.75">
      <c r="A14183" s="134" t="s">
        <v>21545</v>
      </c>
      <c r="B14183" s="134" t="s">
        <v>8042</v>
      </c>
      <c r="C14183" s="135" t="s">
        <v>21546</v>
      </c>
      <c r="D14183" s="134" t="s">
        <v>79</v>
      </c>
      <c r="E14183" s="133">
        <v>41.38</v>
      </c>
    </row>
    <row r="14184" spans="1:5" ht="114">
      <c r="A14184" s="134" t="s">
        <v>21547</v>
      </c>
      <c r="B14184" s="134" t="s">
        <v>8042</v>
      </c>
      <c r="C14184" s="135" t="s">
        <v>21548</v>
      </c>
      <c r="D14184" s="134" t="s">
        <v>79</v>
      </c>
      <c r="E14184" s="133">
        <v>76.12</v>
      </c>
    </row>
    <row r="14185" spans="1:5" ht="114">
      <c r="A14185" s="134" t="s">
        <v>21549</v>
      </c>
      <c r="B14185" s="134" t="s">
        <v>8042</v>
      </c>
      <c r="C14185" s="135" t="s">
        <v>21550</v>
      </c>
      <c r="D14185" s="134" t="s">
        <v>79</v>
      </c>
      <c r="E14185" s="133">
        <v>41.1</v>
      </c>
    </row>
    <row r="14186" spans="1:5" ht="42.75">
      <c r="A14186" s="134" t="s">
        <v>21551</v>
      </c>
      <c r="B14186" s="134" t="s">
        <v>8042</v>
      </c>
      <c r="C14186" s="135" t="s">
        <v>21552</v>
      </c>
      <c r="D14186" s="134" t="s">
        <v>79</v>
      </c>
      <c r="E14186" s="133">
        <v>16.579999999999998</v>
      </c>
    </row>
    <row r="14187" spans="1:5" ht="42.75">
      <c r="A14187" s="134" t="s">
        <v>21553</v>
      </c>
      <c r="B14187" s="134" t="s">
        <v>8042</v>
      </c>
      <c r="C14187" s="135" t="s">
        <v>21554</v>
      </c>
      <c r="D14187" s="134" t="s">
        <v>79</v>
      </c>
      <c r="E14187" s="133">
        <v>9.5399999999999991</v>
      </c>
    </row>
    <row r="14188" spans="1:5" ht="57">
      <c r="A14188" s="134" t="s">
        <v>21555</v>
      </c>
      <c r="B14188" s="134" t="s">
        <v>8042</v>
      </c>
      <c r="C14188" s="135" t="s">
        <v>21556</v>
      </c>
      <c r="D14188" s="134" t="s">
        <v>79</v>
      </c>
      <c r="E14188" s="133">
        <v>35.92</v>
      </c>
    </row>
    <row r="14189" spans="1:5" ht="42.75">
      <c r="A14189" s="134" t="s">
        <v>21557</v>
      </c>
      <c r="B14189" s="134" t="s">
        <v>8042</v>
      </c>
      <c r="C14189" s="135" t="s">
        <v>21558</v>
      </c>
      <c r="D14189" s="134" t="s">
        <v>79</v>
      </c>
      <c r="E14189" s="133">
        <v>44.52</v>
      </c>
    </row>
    <row r="14190" spans="1:5" ht="42.75">
      <c r="A14190" s="134" t="s">
        <v>21559</v>
      </c>
      <c r="B14190" s="134" t="s">
        <v>8042</v>
      </c>
      <c r="C14190" s="135" t="s">
        <v>21560</v>
      </c>
      <c r="D14190" s="134" t="s">
        <v>79</v>
      </c>
      <c r="E14190" s="133">
        <v>9.5399999999999991</v>
      </c>
    </row>
    <row r="14191" spans="1:5" ht="28.5">
      <c r="A14191" s="134" t="s">
        <v>21561</v>
      </c>
      <c r="B14191" s="134" t="s">
        <v>8042</v>
      </c>
      <c r="C14191" s="135" t="s">
        <v>21562</v>
      </c>
      <c r="D14191" s="134" t="s">
        <v>79</v>
      </c>
      <c r="E14191" s="133">
        <v>49.32</v>
      </c>
    </row>
    <row r="14192" spans="1:5" ht="28.5">
      <c r="A14192" s="134" t="s">
        <v>21563</v>
      </c>
      <c r="B14192" s="134" t="s">
        <v>8042</v>
      </c>
      <c r="C14192" s="135" t="s">
        <v>21564</v>
      </c>
      <c r="D14192" s="134" t="s">
        <v>75</v>
      </c>
      <c r="E14192" s="133">
        <v>14.78</v>
      </c>
    </row>
    <row r="14193" spans="1:5" ht="28.5">
      <c r="A14193" s="134" t="s">
        <v>21565</v>
      </c>
      <c r="B14193" s="134" t="s">
        <v>8042</v>
      </c>
      <c r="C14193" s="135" t="s">
        <v>21566</v>
      </c>
      <c r="D14193" s="134" t="s">
        <v>79</v>
      </c>
      <c r="E14193" s="133">
        <v>46.86</v>
      </c>
    </row>
    <row r="14194" spans="1:5" ht="28.5">
      <c r="A14194" s="134" t="s">
        <v>21567</v>
      </c>
      <c r="B14194" s="134" t="s">
        <v>8042</v>
      </c>
      <c r="C14194" s="135" t="s">
        <v>21568</v>
      </c>
      <c r="D14194" s="134" t="s">
        <v>75</v>
      </c>
      <c r="E14194" s="133">
        <v>21.07</v>
      </c>
    </row>
    <row r="14195" spans="1:5" ht="28.5">
      <c r="A14195" s="134" t="s">
        <v>21569</v>
      </c>
      <c r="B14195" s="134" t="s">
        <v>8042</v>
      </c>
      <c r="C14195" s="135" t="s">
        <v>21570</v>
      </c>
      <c r="D14195" s="134" t="s">
        <v>79</v>
      </c>
      <c r="E14195" s="133">
        <v>40.19</v>
      </c>
    </row>
    <row r="14196" spans="1:5" ht="42.75">
      <c r="A14196" s="134" t="s">
        <v>21571</v>
      </c>
      <c r="B14196" s="134" t="s">
        <v>8042</v>
      </c>
      <c r="C14196" s="135" t="s">
        <v>21572</v>
      </c>
      <c r="D14196" s="134" t="s">
        <v>79</v>
      </c>
      <c r="E14196" s="133">
        <v>4.43</v>
      </c>
    </row>
    <row r="14197" spans="1:5" ht="28.5">
      <c r="A14197" s="134" t="s">
        <v>21573</v>
      </c>
      <c r="B14197" s="134" t="s">
        <v>8042</v>
      </c>
      <c r="C14197" s="135" t="s">
        <v>21574</v>
      </c>
      <c r="D14197" s="134" t="s">
        <v>79</v>
      </c>
      <c r="E14197" s="133">
        <v>9.0500000000000007</v>
      </c>
    </row>
    <row r="14198" spans="1:5" ht="28.5">
      <c r="A14198" s="134" t="s">
        <v>21575</v>
      </c>
      <c r="B14198" s="134" t="s">
        <v>8042</v>
      </c>
      <c r="C14198" s="135" t="s">
        <v>21576</v>
      </c>
      <c r="D14198" s="134" t="s">
        <v>79</v>
      </c>
      <c r="E14198" s="133">
        <v>16</v>
      </c>
    </row>
    <row r="14199" spans="1:5" ht="28.5">
      <c r="A14199" s="134" t="s">
        <v>21577</v>
      </c>
      <c r="B14199" s="134" t="s">
        <v>8042</v>
      </c>
      <c r="C14199" s="135" t="s">
        <v>21578</v>
      </c>
      <c r="D14199" s="134" t="s">
        <v>79</v>
      </c>
      <c r="E14199" s="133">
        <v>48.21</v>
      </c>
    </row>
    <row r="14200" spans="1:5" ht="28.5">
      <c r="A14200" s="134" t="s">
        <v>21579</v>
      </c>
      <c r="B14200" s="134" t="s">
        <v>8042</v>
      </c>
      <c r="C14200" s="135" t="s">
        <v>21580</v>
      </c>
      <c r="D14200" s="134" t="s">
        <v>79</v>
      </c>
      <c r="E14200" s="133">
        <v>9.7799999999999994</v>
      </c>
    </row>
    <row r="14201" spans="1:5" ht="28.5">
      <c r="A14201" s="134" t="s">
        <v>21581</v>
      </c>
      <c r="B14201" s="134" t="s">
        <v>8042</v>
      </c>
      <c r="C14201" s="135" t="s">
        <v>21582</v>
      </c>
      <c r="D14201" s="134" t="s">
        <v>79</v>
      </c>
      <c r="E14201" s="133">
        <v>51.84</v>
      </c>
    </row>
    <row r="14202" spans="1:5" ht="42.75">
      <c r="A14202" s="134" t="s">
        <v>21583</v>
      </c>
      <c r="B14202" s="134" t="s">
        <v>8042</v>
      </c>
      <c r="C14202" s="135" t="s">
        <v>21584</v>
      </c>
      <c r="D14202" s="134" t="s">
        <v>79</v>
      </c>
      <c r="E14202" s="133">
        <v>5.29</v>
      </c>
    </row>
    <row r="14203" spans="1:5" ht="28.5">
      <c r="A14203" s="134" t="s">
        <v>21585</v>
      </c>
      <c r="B14203" s="134" t="s">
        <v>8042</v>
      </c>
      <c r="C14203" s="135" t="s">
        <v>21586</v>
      </c>
      <c r="D14203" s="134" t="s">
        <v>79</v>
      </c>
      <c r="E14203" s="133">
        <v>67.88</v>
      </c>
    </row>
    <row r="14204" spans="1:5" ht="42.75">
      <c r="A14204" s="134" t="s">
        <v>21587</v>
      </c>
      <c r="B14204" s="134" t="s">
        <v>8042</v>
      </c>
      <c r="C14204" s="135" t="s">
        <v>21588</v>
      </c>
      <c r="D14204" s="134" t="s">
        <v>79</v>
      </c>
      <c r="E14204" s="133">
        <v>36.979999999999997</v>
      </c>
    </row>
    <row r="14205" spans="1:5" ht="42.75">
      <c r="A14205" s="134" t="s">
        <v>21589</v>
      </c>
      <c r="B14205" s="134" t="s">
        <v>8042</v>
      </c>
      <c r="C14205" s="135" t="s">
        <v>21590</v>
      </c>
      <c r="D14205" s="134" t="s">
        <v>79</v>
      </c>
      <c r="E14205" s="133">
        <v>111.55</v>
      </c>
    </row>
    <row r="14206" spans="1:5" ht="57">
      <c r="A14206" s="134" t="s">
        <v>21591</v>
      </c>
      <c r="B14206" s="134" t="s">
        <v>8042</v>
      </c>
      <c r="C14206" s="135" t="s">
        <v>21592</v>
      </c>
      <c r="D14206" s="134" t="s">
        <v>79</v>
      </c>
      <c r="E14206" s="133">
        <v>17.46</v>
      </c>
    </row>
    <row r="14207" spans="1:5" ht="28.5">
      <c r="A14207" s="134" t="s">
        <v>21593</v>
      </c>
      <c r="B14207" s="134" t="s">
        <v>8042</v>
      </c>
      <c r="C14207" s="135" t="s">
        <v>21594</v>
      </c>
      <c r="D14207" s="134" t="s">
        <v>79</v>
      </c>
      <c r="E14207" s="133">
        <v>57.8</v>
      </c>
    </row>
    <row r="14208" spans="1:5" ht="28.5">
      <c r="A14208" s="134" t="s">
        <v>21595</v>
      </c>
      <c r="B14208" s="134" t="s">
        <v>8042</v>
      </c>
      <c r="C14208" s="135" t="s">
        <v>21596</v>
      </c>
      <c r="D14208" s="134" t="s">
        <v>79</v>
      </c>
      <c r="E14208" s="133">
        <v>96.42</v>
      </c>
    </row>
    <row r="14209" spans="1:5" ht="28.5">
      <c r="A14209" s="134" t="s">
        <v>21597</v>
      </c>
      <c r="B14209" s="134" t="s">
        <v>8042</v>
      </c>
      <c r="C14209" s="135" t="s">
        <v>21598</v>
      </c>
      <c r="D14209" s="134" t="s">
        <v>79</v>
      </c>
      <c r="E14209" s="133">
        <v>5.34</v>
      </c>
    </row>
    <row r="14210" spans="1:5" ht="28.5">
      <c r="A14210" s="134" t="s">
        <v>21599</v>
      </c>
      <c r="B14210" s="134" t="s">
        <v>8042</v>
      </c>
      <c r="C14210" s="135" t="s">
        <v>21600</v>
      </c>
      <c r="D14210" s="134" t="s">
        <v>79</v>
      </c>
      <c r="E14210" s="133">
        <v>7.58</v>
      </c>
    </row>
    <row r="14211" spans="1:5" ht="42.75">
      <c r="A14211" s="134" t="s">
        <v>21601</v>
      </c>
      <c r="B14211" s="134" t="s">
        <v>8042</v>
      </c>
      <c r="C14211" s="135" t="s">
        <v>21602</v>
      </c>
      <c r="D14211" s="134" t="s">
        <v>79</v>
      </c>
      <c r="E14211" s="133">
        <v>52.59</v>
      </c>
    </row>
    <row r="14212" spans="1:5" ht="42.75">
      <c r="A14212" s="134" t="s">
        <v>21603</v>
      </c>
      <c r="B14212" s="134" t="s">
        <v>8042</v>
      </c>
      <c r="C14212" s="135" t="s">
        <v>21604</v>
      </c>
      <c r="D14212" s="134" t="s">
        <v>79</v>
      </c>
      <c r="E14212" s="133">
        <v>22.96</v>
      </c>
    </row>
    <row r="14213" spans="1:5" ht="57">
      <c r="A14213" s="134" t="s">
        <v>21605</v>
      </c>
      <c r="B14213" s="134" t="s">
        <v>8042</v>
      </c>
      <c r="C14213" s="135" t="s">
        <v>21606</v>
      </c>
      <c r="D14213" s="134" t="s">
        <v>79</v>
      </c>
      <c r="E14213" s="133">
        <v>162.04</v>
      </c>
    </row>
    <row r="14214" spans="1:5" ht="71.25">
      <c r="A14214" s="134" t="s">
        <v>21607</v>
      </c>
      <c r="B14214" s="134" t="s">
        <v>8042</v>
      </c>
      <c r="C14214" s="135" t="s">
        <v>21608</v>
      </c>
      <c r="D14214" s="134" t="s">
        <v>79</v>
      </c>
      <c r="E14214" s="133">
        <v>132.41999999999999</v>
      </c>
    </row>
    <row r="14215" spans="1:5" ht="57">
      <c r="A14215" s="134" t="s">
        <v>21609</v>
      </c>
      <c r="B14215" s="134" t="s">
        <v>8042</v>
      </c>
      <c r="C14215" s="135" t="s">
        <v>21610</v>
      </c>
      <c r="D14215" s="134" t="s">
        <v>79</v>
      </c>
      <c r="E14215" s="133">
        <v>185.19</v>
      </c>
    </row>
    <row r="14216" spans="1:5" ht="28.5">
      <c r="A14216" s="134" t="s">
        <v>21611</v>
      </c>
      <c r="B14216" s="134" t="s">
        <v>8042</v>
      </c>
      <c r="C14216" s="135" t="s">
        <v>21612</v>
      </c>
      <c r="D14216" s="134" t="s">
        <v>79</v>
      </c>
      <c r="E14216" s="133">
        <v>8.09</v>
      </c>
    </row>
    <row r="14217" spans="1:5" ht="28.5">
      <c r="A14217" s="134" t="s">
        <v>21613</v>
      </c>
      <c r="B14217" s="134" t="s">
        <v>8042</v>
      </c>
      <c r="C14217" s="135" t="s">
        <v>21614</v>
      </c>
      <c r="D14217" s="134" t="s">
        <v>79</v>
      </c>
      <c r="E14217" s="133">
        <v>18.489999999999998</v>
      </c>
    </row>
    <row r="14218" spans="1:5" ht="28.5">
      <c r="A14218" s="134" t="s">
        <v>21615</v>
      </c>
      <c r="B14218" s="134" t="s">
        <v>8042</v>
      </c>
      <c r="C14218" s="135" t="s">
        <v>21616</v>
      </c>
      <c r="D14218" s="134" t="s">
        <v>79</v>
      </c>
      <c r="E14218" s="133">
        <v>22.44</v>
      </c>
    </row>
    <row r="14219" spans="1:5" ht="57">
      <c r="A14219" s="134" t="s">
        <v>21617</v>
      </c>
      <c r="B14219" s="134" t="s">
        <v>8042</v>
      </c>
      <c r="C14219" s="135" t="s">
        <v>21618</v>
      </c>
      <c r="D14219" s="134" t="s">
        <v>79</v>
      </c>
      <c r="E14219" s="133">
        <v>24.21</v>
      </c>
    </row>
    <row r="14220" spans="1:5" ht="57">
      <c r="A14220" s="134" t="s">
        <v>21619</v>
      </c>
      <c r="B14220" s="134" t="s">
        <v>8042</v>
      </c>
      <c r="C14220" s="135" t="s">
        <v>21620</v>
      </c>
      <c r="D14220" s="134" t="s">
        <v>79</v>
      </c>
      <c r="E14220" s="133">
        <v>37.08</v>
      </c>
    </row>
    <row r="14221" spans="1:5" ht="28.5">
      <c r="A14221" s="134" t="s">
        <v>21621</v>
      </c>
      <c r="B14221" s="134" t="s">
        <v>8042</v>
      </c>
      <c r="C14221" s="135" t="s">
        <v>21622</v>
      </c>
      <c r="D14221" s="134" t="s">
        <v>79</v>
      </c>
      <c r="E14221" s="133">
        <v>39.94</v>
      </c>
    </row>
    <row r="14222" spans="1:5" ht="28.5">
      <c r="A14222" s="134" t="s">
        <v>21623</v>
      </c>
      <c r="B14222" s="134" t="s">
        <v>8042</v>
      </c>
      <c r="C14222" s="135" t="s">
        <v>21624</v>
      </c>
      <c r="D14222" s="134" t="s">
        <v>79</v>
      </c>
      <c r="E14222" s="133">
        <v>7.27</v>
      </c>
    </row>
    <row r="14223" spans="1:5" ht="28.5">
      <c r="A14223" s="134" t="s">
        <v>21625</v>
      </c>
      <c r="B14223" s="134" t="s">
        <v>8042</v>
      </c>
      <c r="C14223" s="135" t="s">
        <v>21626</v>
      </c>
      <c r="D14223" s="134" t="s">
        <v>79</v>
      </c>
      <c r="E14223" s="133">
        <v>3.53</v>
      </c>
    </row>
    <row r="14224" spans="1:5" ht="42.75">
      <c r="A14224" s="134" t="s">
        <v>21627</v>
      </c>
      <c r="B14224" s="134" t="s">
        <v>8042</v>
      </c>
      <c r="C14224" s="135" t="s">
        <v>21628</v>
      </c>
      <c r="D14224" s="134" t="s">
        <v>79</v>
      </c>
      <c r="E14224" s="133">
        <v>15.56</v>
      </c>
    </row>
    <row r="14225" spans="1:5" ht="28.5">
      <c r="A14225" s="134" t="s">
        <v>21629</v>
      </c>
      <c r="B14225" s="134" t="s">
        <v>8042</v>
      </c>
      <c r="C14225" s="135" t="s">
        <v>21630</v>
      </c>
      <c r="D14225" s="134" t="s">
        <v>79</v>
      </c>
      <c r="E14225" s="133">
        <v>9.7899999999999991</v>
      </c>
    </row>
    <row r="14226" spans="1:5" ht="28.5">
      <c r="A14226" s="134" t="s">
        <v>21631</v>
      </c>
      <c r="B14226" s="134" t="s">
        <v>8042</v>
      </c>
      <c r="C14226" s="135" t="s">
        <v>21632</v>
      </c>
      <c r="D14226" s="134" t="s">
        <v>79</v>
      </c>
      <c r="E14226" s="133">
        <v>25.72</v>
      </c>
    </row>
    <row r="14227" spans="1:5" ht="28.5">
      <c r="A14227" s="134" t="s">
        <v>21633</v>
      </c>
      <c r="B14227" s="134" t="s">
        <v>8042</v>
      </c>
      <c r="C14227" s="135" t="s">
        <v>21634</v>
      </c>
      <c r="D14227" s="134" t="s">
        <v>79</v>
      </c>
      <c r="E14227" s="133">
        <v>41.36</v>
      </c>
    </row>
    <row r="14228" spans="1:5" ht="28.5">
      <c r="A14228" s="134" t="s">
        <v>21635</v>
      </c>
      <c r="B14228" s="134" t="s">
        <v>8042</v>
      </c>
      <c r="C14228" s="135" t="s">
        <v>21636</v>
      </c>
      <c r="D14228" s="134" t="s">
        <v>79</v>
      </c>
      <c r="E14228" s="133">
        <v>38.07</v>
      </c>
    </row>
    <row r="14229" spans="1:5" ht="28.5">
      <c r="A14229" s="134" t="s">
        <v>21637</v>
      </c>
      <c r="B14229" s="134" t="s">
        <v>8042</v>
      </c>
      <c r="C14229" s="135" t="s">
        <v>21638</v>
      </c>
      <c r="D14229" s="134" t="s">
        <v>79</v>
      </c>
      <c r="E14229" s="133">
        <v>44.04</v>
      </c>
    </row>
    <row r="14230" spans="1:5" ht="28.5">
      <c r="A14230" s="134" t="s">
        <v>21639</v>
      </c>
      <c r="B14230" s="134" t="s">
        <v>8042</v>
      </c>
      <c r="C14230" s="135" t="s">
        <v>21640</v>
      </c>
      <c r="D14230" s="134" t="s">
        <v>79</v>
      </c>
      <c r="E14230" s="133">
        <v>38.92</v>
      </c>
    </row>
    <row r="14231" spans="1:5" ht="28.5">
      <c r="A14231" s="134" t="s">
        <v>21641</v>
      </c>
      <c r="B14231" s="134" t="s">
        <v>8042</v>
      </c>
      <c r="C14231" s="135" t="s">
        <v>21642</v>
      </c>
      <c r="D14231" s="134" t="s">
        <v>79</v>
      </c>
      <c r="E14231" s="133">
        <v>89.84</v>
      </c>
    </row>
    <row r="14232" spans="1:5" ht="28.5">
      <c r="A14232" s="134" t="s">
        <v>21643</v>
      </c>
      <c r="B14232" s="134" t="s">
        <v>8042</v>
      </c>
      <c r="C14232" s="135" t="s">
        <v>21644</v>
      </c>
      <c r="D14232" s="134" t="s">
        <v>79</v>
      </c>
      <c r="E14232" s="133">
        <v>14.28</v>
      </c>
    </row>
    <row r="14233" spans="1:5" ht="28.5">
      <c r="A14233" s="134" t="s">
        <v>21645</v>
      </c>
      <c r="B14233" s="134" t="s">
        <v>8042</v>
      </c>
      <c r="C14233" s="135" t="s">
        <v>21646</v>
      </c>
      <c r="D14233" s="134" t="s">
        <v>79</v>
      </c>
      <c r="E14233" s="133">
        <v>26.06</v>
      </c>
    </row>
    <row r="14234" spans="1:5" ht="28.5">
      <c r="A14234" s="134" t="s">
        <v>21647</v>
      </c>
      <c r="B14234" s="134" t="s">
        <v>8042</v>
      </c>
      <c r="C14234" s="135" t="s">
        <v>21648</v>
      </c>
      <c r="D14234" s="134" t="s">
        <v>79</v>
      </c>
      <c r="E14234" s="133">
        <v>34.92</v>
      </c>
    </row>
    <row r="14235" spans="1:5" ht="28.5">
      <c r="A14235" s="134" t="s">
        <v>21649</v>
      </c>
      <c r="B14235" s="134" t="s">
        <v>8042</v>
      </c>
      <c r="C14235" s="135" t="s">
        <v>21650</v>
      </c>
      <c r="D14235" s="134" t="s">
        <v>79</v>
      </c>
      <c r="E14235" s="133">
        <v>22.48</v>
      </c>
    </row>
    <row r="14236" spans="1:5" ht="57">
      <c r="A14236" s="134" t="s">
        <v>21651</v>
      </c>
      <c r="B14236" s="134" t="s">
        <v>8042</v>
      </c>
      <c r="C14236" s="135" t="s">
        <v>21652</v>
      </c>
      <c r="D14236" s="134" t="s">
        <v>79</v>
      </c>
      <c r="E14236" s="133">
        <v>5.34</v>
      </c>
    </row>
    <row r="14237" spans="1:5" ht="57">
      <c r="A14237" s="134" t="s">
        <v>21653</v>
      </c>
      <c r="B14237" s="134" t="s">
        <v>8042</v>
      </c>
      <c r="C14237" s="135" t="s">
        <v>21654</v>
      </c>
      <c r="D14237" s="134" t="s">
        <v>79</v>
      </c>
      <c r="E14237" s="133">
        <v>4.9400000000000004</v>
      </c>
    </row>
    <row r="14238" spans="1:5" ht="28.5">
      <c r="A14238" s="134" t="s">
        <v>21655</v>
      </c>
      <c r="B14238" s="134" t="s">
        <v>8042</v>
      </c>
      <c r="C14238" s="135" t="s">
        <v>21656</v>
      </c>
      <c r="D14238" s="134" t="s">
        <v>79</v>
      </c>
      <c r="E14238" s="133">
        <v>1.25</v>
      </c>
    </row>
    <row r="14239" spans="1:5" ht="42.75">
      <c r="A14239" s="134" t="s">
        <v>21657</v>
      </c>
      <c r="B14239" s="134" t="s">
        <v>8042</v>
      </c>
      <c r="C14239" s="135" t="s">
        <v>21658</v>
      </c>
      <c r="D14239" s="134" t="s">
        <v>79</v>
      </c>
      <c r="E14239" s="133">
        <v>13.82</v>
      </c>
    </row>
    <row r="14240" spans="1:5" ht="28.5">
      <c r="A14240" s="134" t="s">
        <v>21659</v>
      </c>
      <c r="B14240" s="134" t="s">
        <v>8042</v>
      </c>
      <c r="C14240" s="135" t="s">
        <v>21660</v>
      </c>
      <c r="D14240" s="134" t="s">
        <v>79</v>
      </c>
      <c r="E14240" s="133">
        <v>117.26</v>
      </c>
    </row>
    <row r="14241" spans="1:5" ht="142.5">
      <c r="A14241" s="134" t="s">
        <v>21661</v>
      </c>
      <c r="B14241" s="134" t="s">
        <v>8042</v>
      </c>
      <c r="C14241" s="135" t="s">
        <v>21662</v>
      </c>
      <c r="D14241" s="134" t="s">
        <v>79</v>
      </c>
      <c r="E14241" s="133">
        <v>425.66</v>
      </c>
    </row>
    <row r="14242" spans="1:5" ht="142.5">
      <c r="A14242" s="134" t="s">
        <v>21663</v>
      </c>
      <c r="B14242" s="134" t="s">
        <v>8042</v>
      </c>
      <c r="C14242" s="135" t="s">
        <v>21664</v>
      </c>
      <c r="D14242" s="134" t="s">
        <v>79</v>
      </c>
      <c r="E14242" s="133">
        <v>901.88</v>
      </c>
    </row>
    <row r="14243" spans="1:5" ht="99.75">
      <c r="A14243" s="134" t="s">
        <v>21665</v>
      </c>
      <c r="B14243" s="134" t="s">
        <v>8042</v>
      </c>
      <c r="C14243" s="135" t="s">
        <v>21666</v>
      </c>
      <c r="D14243" s="134" t="s">
        <v>79</v>
      </c>
      <c r="E14243" s="133">
        <v>1072.3699999999999</v>
      </c>
    </row>
    <row r="14244" spans="1:5" ht="99.75">
      <c r="A14244" s="134" t="s">
        <v>21667</v>
      </c>
      <c r="B14244" s="134" t="s">
        <v>8042</v>
      </c>
      <c r="C14244" s="135" t="s">
        <v>21668</v>
      </c>
      <c r="D14244" s="134" t="s">
        <v>79</v>
      </c>
      <c r="E14244" s="133">
        <v>1571.45</v>
      </c>
    </row>
    <row r="14245" spans="1:5" ht="99.75">
      <c r="A14245" s="134" t="s">
        <v>21669</v>
      </c>
      <c r="B14245" s="134" t="s">
        <v>8042</v>
      </c>
      <c r="C14245" s="135" t="s">
        <v>21670</v>
      </c>
      <c r="D14245" s="134" t="s">
        <v>79</v>
      </c>
      <c r="E14245" s="133">
        <v>1574.88</v>
      </c>
    </row>
    <row r="14246" spans="1:5" ht="99.75">
      <c r="A14246" s="134" t="s">
        <v>21671</v>
      </c>
      <c r="B14246" s="134" t="s">
        <v>8042</v>
      </c>
      <c r="C14246" s="135" t="s">
        <v>21672</v>
      </c>
      <c r="D14246" s="134" t="s">
        <v>79</v>
      </c>
      <c r="E14246" s="133">
        <v>1968.7</v>
      </c>
    </row>
    <row r="14247" spans="1:5" ht="99.75">
      <c r="A14247" s="134" t="s">
        <v>21673</v>
      </c>
      <c r="B14247" s="134" t="s">
        <v>8042</v>
      </c>
      <c r="C14247" s="135" t="s">
        <v>21674</v>
      </c>
      <c r="D14247" s="134" t="s">
        <v>79</v>
      </c>
      <c r="E14247" s="133">
        <v>2966.87</v>
      </c>
    </row>
    <row r="14248" spans="1:5" ht="99.75">
      <c r="A14248" s="134" t="s">
        <v>21675</v>
      </c>
      <c r="B14248" s="134" t="s">
        <v>8042</v>
      </c>
      <c r="C14248" s="135" t="s">
        <v>21676</v>
      </c>
      <c r="D14248" s="134" t="s">
        <v>79</v>
      </c>
      <c r="E14248" s="133">
        <v>2973.72</v>
      </c>
    </row>
    <row r="14249" spans="1:5" ht="99.75">
      <c r="A14249" s="134" t="s">
        <v>21677</v>
      </c>
      <c r="B14249" s="134" t="s">
        <v>8042</v>
      </c>
      <c r="C14249" s="135" t="s">
        <v>21678</v>
      </c>
      <c r="D14249" s="134" t="s">
        <v>79</v>
      </c>
      <c r="E14249" s="133">
        <v>946.06</v>
      </c>
    </row>
    <row r="14250" spans="1:5" ht="85.5">
      <c r="A14250" s="134" t="s">
        <v>21679</v>
      </c>
      <c r="B14250" s="134" t="s">
        <v>8042</v>
      </c>
      <c r="C14250" s="135" t="s">
        <v>21680</v>
      </c>
      <c r="D14250" s="134" t="s">
        <v>116</v>
      </c>
      <c r="E14250" s="133">
        <v>3787.83</v>
      </c>
    </row>
    <row r="14251" spans="1:5" ht="85.5">
      <c r="A14251" s="134" t="s">
        <v>21681</v>
      </c>
      <c r="B14251" s="134" t="s">
        <v>8042</v>
      </c>
      <c r="C14251" s="135" t="s">
        <v>21682</v>
      </c>
      <c r="D14251" s="134" t="s">
        <v>116</v>
      </c>
      <c r="E14251" s="133">
        <v>2402.06</v>
      </c>
    </row>
    <row r="14252" spans="1:5" ht="85.5">
      <c r="A14252" s="134" t="s">
        <v>21683</v>
      </c>
      <c r="B14252" s="134" t="s">
        <v>8042</v>
      </c>
      <c r="C14252" s="135" t="s">
        <v>21684</v>
      </c>
      <c r="D14252" s="134" t="s">
        <v>116</v>
      </c>
      <c r="E14252" s="133">
        <v>2190.88</v>
      </c>
    </row>
    <row r="14253" spans="1:5" ht="142.5">
      <c r="A14253" s="134" t="s">
        <v>21685</v>
      </c>
      <c r="B14253" s="134" t="s">
        <v>8042</v>
      </c>
      <c r="C14253" s="135" t="s">
        <v>21686</v>
      </c>
      <c r="D14253" s="134" t="s">
        <v>79</v>
      </c>
      <c r="E14253" s="133">
        <v>817.66</v>
      </c>
    </row>
    <row r="14254" spans="1:5" ht="99.75">
      <c r="A14254" s="134" t="s">
        <v>21687</v>
      </c>
      <c r="B14254" s="134" t="s">
        <v>8042</v>
      </c>
      <c r="C14254" s="135" t="s">
        <v>21688</v>
      </c>
      <c r="D14254" s="134" t="s">
        <v>75</v>
      </c>
      <c r="E14254" s="133">
        <v>205.1</v>
      </c>
    </row>
    <row r="14255" spans="1:5" ht="99.75">
      <c r="A14255" s="134" t="s">
        <v>21689</v>
      </c>
      <c r="B14255" s="134" t="s">
        <v>8042</v>
      </c>
      <c r="C14255" s="135" t="s">
        <v>21690</v>
      </c>
      <c r="D14255" s="134" t="s">
        <v>75</v>
      </c>
      <c r="E14255" s="133">
        <v>238.82</v>
      </c>
    </row>
    <row r="14256" spans="1:5" ht="99.75">
      <c r="A14256" s="134" t="s">
        <v>21691</v>
      </c>
      <c r="B14256" s="134" t="s">
        <v>8042</v>
      </c>
      <c r="C14256" s="135" t="s">
        <v>21692</v>
      </c>
      <c r="D14256" s="134" t="s">
        <v>75</v>
      </c>
      <c r="E14256" s="133">
        <v>272.27</v>
      </c>
    </row>
    <row r="14257" spans="1:5" ht="114">
      <c r="A14257" s="134" t="s">
        <v>21693</v>
      </c>
      <c r="B14257" s="134" t="s">
        <v>8042</v>
      </c>
      <c r="C14257" s="135" t="s">
        <v>21694</v>
      </c>
      <c r="D14257" s="134" t="s">
        <v>79</v>
      </c>
      <c r="E14257" s="133">
        <v>2381.5700000000002</v>
      </c>
    </row>
    <row r="14258" spans="1:5" ht="114">
      <c r="A14258" s="134" t="s">
        <v>21695</v>
      </c>
      <c r="B14258" s="134" t="s">
        <v>8042</v>
      </c>
      <c r="C14258" s="135" t="s">
        <v>21696</v>
      </c>
      <c r="D14258" s="134" t="s">
        <v>79</v>
      </c>
      <c r="E14258" s="133">
        <v>2621.66</v>
      </c>
    </row>
    <row r="14259" spans="1:5" ht="85.5">
      <c r="A14259" s="134" t="s">
        <v>21697</v>
      </c>
      <c r="B14259" s="134" t="s">
        <v>8042</v>
      </c>
      <c r="C14259" s="135" t="s">
        <v>21698</v>
      </c>
      <c r="D14259" s="134" t="s">
        <v>79</v>
      </c>
      <c r="E14259" s="133">
        <v>827.73</v>
      </c>
    </row>
    <row r="14260" spans="1:5" ht="71.25">
      <c r="A14260" s="134" t="s">
        <v>21699</v>
      </c>
      <c r="B14260" s="134" t="s">
        <v>8042</v>
      </c>
      <c r="C14260" s="135" t="s">
        <v>21700</v>
      </c>
      <c r="D14260" s="134" t="s">
        <v>79</v>
      </c>
      <c r="E14260" s="133">
        <v>876.95</v>
      </c>
    </row>
    <row r="14261" spans="1:5" ht="71.25">
      <c r="A14261" s="134" t="s">
        <v>21701</v>
      </c>
      <c r="B14261" s="134" t="s">
        <v>8042</v>
      </c>
      <c r="C14261" s="135" t="s">
        <v>21702</v>
      </c>
      <c r="D14261" s="134" t="s">
        <v>79</v>
      </c>
      <c r="E14261" s="133">
        <v>1372.6</v>
      </c>
    </row>
    <row r="14262" spans="1:5" ht="71.25">
      <c r="A14262" s="134" t="s">
        <v>21703</v>
      </c>
      <c r="B14262" s="134" t="s">
        <v>8042</v>
      </c>
      <c r="C14262" s="135" t="s">
        <v>21704</v>
      </c>
      <c r="D14262" s="134" t="s">
        <v>79</v>
      </c>
      <c r="E14262" s="133">
        <v>1372.6</v>
      </c>
    </row>
    <row r="14263" spans="1:5" ht="42.75">
      <c r="A14263" s="134" t="s">
        <v>21705</v>
      </c>
      <c r="B14263" s="134" t="s">
        <v>8042</v>
      </c>
      <c r="C14263" s="135" t="s">
        <v>21706</v>
      </c>
      <c r="D14263" s="134" t="s">
        <v>79</v>
      </c>
      <c r="E14263" s="133">
        <v>66.650000000000006</v>
      </c>
    </row>
    <row r="14264" spans="1:5" ht="42.75">
      <c r="A14264" s="134" t="s">
        <v>21707</v>
      </c>
      <c r="B14264" s="134" t="s">
        <v>8042</v>
      </c>
      <c r="C14264" s="135" t="s">
        <v>21708</v>
      </c>
      <c r="D14264" s="134" t="s">
        <v>79</v>
      </c>
      <c r="E14264" s="133">
        <v>60.72</v>
      </c>
    </row>
    <row r="14265" spans="1:5" ht="42.75">
      <c r="A14265" s="134" t="s">
        <v>21709</v>
      </c>
      <c r="B14265" s="134" t="s">
        <v>8042</v>
      </c>
      <c r="C14265" s="135" t="s">
        <v>21710</v>
      </c>
      <c r="D14265" s="134" t="s">
        <v>79</v>
      </c>
      <c r="E14265" s="133">
        <v>55.09</v>
      </c>
    </row>
    <row r="14266" spans="1:5" ht="42.75">
      <c r="A14266" s="134" t="s">
        <v>21711</v>
      </c>
      <c r="B14266" s="134" t="s">
        <v>8042</v>
      </c>
      <c r="C14266" s="135" t="s">
        <v>21712</v>
      </c>
      <c r="D14266" s="134" t="s">
        <v>79</v>
      </c>
      <c r="E14266" s="133">
        <v>26.66</v>
      </c>
    </row>
    <row r="14267" spans="1:5" ht="42.75">
      <c r="A14267" s="134" t="s">
        <v>21713</v>
      </c>
      <c r="B14267" s="134" t="s">
        <v>8042</v>
      </c>
      <c r="C14267" s="135" t="s">
        <v>21714</v>
      </c>
      <c r="D14267" s="134" t="s">
        <v>79</v>
      </c>
      <c r="E14267" s="133">
        <v>24.29</v>
      </c>
    </row>
    <row r="14268" spans="1:5" ht="42.75">
      <c r="A14268" s="134" t="s">
        <v>21715</v>
      </c>
      <c r="B14268" s="134" t="s">
        <v>8042</v>
      </c>
      <c r="C14268" s="135" t="s">
        <v>21716</v>
      </c>
      <c r="D14268" s="134" t="s">
        <v>79</v>
      </c>
      <c r="E14268" s="133">
        <v>21.92</v>
      </c>
    </row>
    <row r="14269" spans="1:5" ht="42.75">
      <c r="A14269" s="134" t="s">
        <v>21717</v>
      </c>
      <c r="B14269" s="134" t="s">
        <v>8042</v>
      </c>
      <c r="C14269" s="135" t="s">
        <v>21718</v>
      </c>
      <c r="D14269" s="134" t="s">
        <v>79</v>
      </c>
      <c r="E14269" s="133">
        <v>22.21</v>
      </c>
    </row>
    <row r="14270" spans="1:5" ht="42.75">
      <c r="A14270" s="134" t="s">
        <v>21719</v>
      </c>
      <c r="B14270" s="134" t="s">
        <v>8042</v>
      </c>
      <c r="C14270" s="135" t="s">
        <v>21720</v>
      </c>
      <c r="D14270" s="134" t="s">
        <v>79</v>
      </c>
      <c r="E14270" s="133">
        <v>17.77</v>
      </c>
    </row>
    <row r="14271" spans="1:5" ht="42.75">
      <c r="A14271" s="134" t="s">
        <v>21721</v>
      </c>
      <c r="B14271" s="134" t="s">
        <v>8042</v>
      </c>
      <c r="C14271" s="135" t="s">
        <v>21722</v>
      </c>
      <c r="D14271" s="134" t="s">
        <v>79</v>
      </c>
      <c r="E14271" s="133">
        <v>13.33</v>
      </c>
    </row>
    <row r="14272" spans="1:5" ht="42.75">
      <c r="A14272" s="134" t="s">
        <v>21723</v>
      </c>
      <c r="B14272" s="134" t="s">
        <v>8042</v>
      </c>
      <c r="C14272" s="135" t="s">
        <v>21724</v>
      </c>
      <c r="D14272" s="134" t="s">
        <v>79</v>
      </c>
      <c r="E14272" s="133">
        <v>10.36</v>
      </c>
    </row>
    <row r="14273" spans="1:5" ht="42.75">
      <c r="A14273" s="134" t="s">
        <v>21725</v>
      </c>
      <c r="B14273" s="134" t="s">
        <v>8042</v>
      </c>
      <c r="C14273" s="135" t="s">
        <v>21726</v>
      </c>
      <c r="D14273" s="134" t="s">
        <v>79</v>
      </c>
      <c r="E14273" s="133">
        <v>8.8800000000000008</v>
      </c>
    </row>
    <row r="14274" spans="1:5" ht="42.75">
      <c r="A14274" s="134" t="s">
        <v>21727</v>
      </c>
      <c r="B14274" s="134" t="s">
        <v>8042</v>
      </c>
      <c r="C14274" s="135" t="s">
        <v>21728</v>
      </c>
      <c r="D14274" s="134" t="s">
        <v>79</v>
      </c>
      <c r="E14274" s="133">
        <v>7.4</v>
      </c>
    </row>
    <row r="14275" spans="1:5" ht="28.5">
      <c r="A14275" s="134" t="s">
        <v>21729</v>
      </c>
      <c r="B14275" s="134" t="s">
        <v>8042</v>
      </c>
      <c r="C14275" s="135" t="s">
        <v>21730</v>
      </c>
      <c r="D14275" s="134" t="s">
        <v>79</v>
      </c>
      <c r="E14275" s="133">
        <v>14.81</v>
      </c>
    </row>
    <row r="14276" spans="1:5" ht="28.5">
      <c r="A14276" s="134" t="s">
        <v>21731</v>
      </c>
      <c r="B14276" s="134" t="s">
        <v>8042</v>
      </c>
      <c r="C14276" s="135" t="s">
        <v>21732</v>
      </c>
      <c r="D14276" s="134" t="s">
        <v>79</v>
      </c>
      <c r="E14276" s="133">
        <v>66.650000000000006</v>
      </c>
    </row>
    <row r="14277" spans="1:5" ht="28.5">
      <c r="A14277" s="134" t="s">
        <v>21733</v>
      </c>
      <c r="B14277" s="134" t="s">
        <v>8042</v>
      </c>
      <c r="C14277" s="135" t="s">
        <v>21734</v>
      </c>
      <c r="D14277" s="134" t="s">
        <v>79</v>
      </c>
      <c r="E14277" s="133">
        <v>50.35</v>
      </c>
    </row>
    <row r="14278" spans="1:5" ht="42.75">
      <c r="A14278" s="134" t="s">
        <v>21735</v>
      </c>
      <c r="B14278" s="134" t="s">
        <v>8042</v>
      </c>
      <c r="C14278" s="135" t="s">
        <v>21736</v>
      </c>
      <c r="D14278" s="134" t="s">
        <v>79</v>
      </c>
      <c r="E14278" s="133">
        <v>103.67</v>
      </c>
    </row>
    <row r="14279" spans="1:5" ht="28.5">
      <c r="A14279" s="134" t="s">
        <v>21737</v>
      </c>
      <c r="B14279" s="134" t="s">
        <v>8042</v>
      </c>
      <c r="C14279" s="135" t="s">
        <v>21738</v>
      </c>
      <c r="D14279" s="134" t="s">
        <v>79</v>
      </c>
      <c r="E14279" s="133">
        <v>7.4</v>
      </c>
    </row>
    <row r="14280" spans="1:5" ht="42.75">
      <c r="A14280" s="134" t="s">
        <v>21739</v>
      </c>
      <c r="B14280" s="134" t="s">
        <v>8042</v>
      </c>
      <c r="C14280" s="135" t="s">
        <v>21740</v>
      </c>
      <c r="D14280" s="134" t="s">
        <v>79</v>
      </c>
      <c r="E14280" s="133">
        <v>8.8800000000000008</v>
      </c>
    </row>
    <row r="14281" spans="1:5" ht="42.75">
      <c r="A14281" s="134" t="s">
        <v>21741</v>
      </c>
      <c r="B14281" s="134" t="s">
        <v>8042</v>
      </c>
      <c r="C14281" s="135" t="s">
        <v>21742</v>
      </c>
      <c r="D14281" s="134" t="s">
        <v>79</v>
      </c>
      <c r="E14281" s="133">
        <v>5.92</v>
      </c>
    </row>
    <row r="14282" spans="1:5" ht="28.5">
      <c r="A14282" s="134" t="s">
        <v>21743</v>
      </c>
      <c r="B14282" s="134" t="s">
        <v>8042</v>
      </c>
      <c r="C14282" s="135" t="s">
        <v>21744</v>
      </c>
      <c r="D14282" s="134" t="s">
        <v>79</v>
      </c>
      <c r="E14282" s="133">
        <v>29.62</v>
      </c>
    </row>
    <row r="14283" spans="1:5" ht="28.5">
      <c r="A14283" s="134" t="s">
        <v>21745</v>
      </c>
      <c r="B14283" s="134" t="s">
        <v>8042</v>
      </c>
      <c r="C14283" s="135" t="s">
        <v>21746</v>
      </c>
      <c r="D14283" s="134" t="s">
        <v>79</v>
      </c>
      <c r="E14283" s="133">
        <v>59.24</v>
      </c>
    </row>
    <row r="14284" spans="1:5" ht="42.75">
      <c r="A14284" s="134" t="s">
        <v>21747</v>
      </c>
      <c r="B14284" s="134" t="s">
        <v>8042</v>
      </c>
      <c r="C14284" s="135" t="s">
        <v>21748</v>
      </c>
      <c r="D14284" s="134" t="s">
        <v>79</v>
      </c>
      <c r="E14284" s="133">
        <v>29.62</v>
      </c>
    </row>
    <row r="14285" spans="1:5" ht="28.5">
      <c r="A14285" s="134" t="s">
        <v>21749</v>
      </c>
      <c r="B14285" s="134" t="s">
        <v>8042</v>
      </c>
      <c r="C14285" s="135" t="s">
        <v>21750</v>
      </c>
      <c r="D14285" s="134" t="s">
        <v>79</v>
      </c>
      <c r="E14285" s="133">
        <v>29.62</v>
      </c>
    </row>
    <row r="14286" spans="1:5" ht="71.25">
      <c r="A14286" s="134" t="s">
        <v>21751</v>
      </c>
      <c r="B14286" s="134" t="s">
        <v>8042</v>
      </c>
      <c r="C14286" s="135" t="s">
        <v>21752</v>
      </c>
      <c r="D14286" s="134" t="s">
        <v>79</v>
      </c>
      <c r="E14286" s="133">
        <v>1688.7</v>
      </c>
    </row>
    <row r="14287" spans="1:5" ht="71.25">
      <c r="A14287" s="134" t="s">
        <v>21753</v>
      </c>
      <c r="B14287" s="134" t="s">
        <v>8042</v>
      </c>
      <c r="C14287" s="135" t="s">
        <v>21754</v>
      </c>
      <c r="D14287" s="134" t="s">
        <v>79</v>
      </c>
      <c r="E14287" s="133">
        <v>1580.38</v>
      </c>
    </row>
    <row r="14288" spans="1:5" ht="114">
      <c r="A14288" s="134" t="s">
        <v>21755</v>
      </c>
      <c r="B14288" s="134" t="s">
        <v>8042</v>
      </c>
      <c r="C14288" s="135" t="s">
        <v>21756</v>
      </c>
      <c r="D14288" s="134" t="s">
        <v>79</v>
      </c>
      <c r="E14288" s="133">
        <v>256.77</v>
      </c>
    </row>
    <row r="14289" spans="1:5" ht="114">
      <c r="A14289" s="134" t="s">
        <v>21757</v>
      </c>
      <c r="B14289" s="134" t="s">
        <v>8042</v>
      </c>
      <c r="C14289" s="135" t="s">
        <v>21758</v>
      </c>
      <c r="D14289" s="134" t="s">
        <v>79</v>
      </c>
      <c r="E14289" s="133">
        <v>302.77</v>
      </c>
    </row>
    <row r="14290" spans="1:5" ht="114">
      <c r="A14290" s="134" t="s">
        <v>21759</v>
      </c>
      <c r="B14290" s="134" t="s">
        <v>8042</v>
      </c>
      <c r="C14290" s="135" t="s">
        <v>21760</v>
      </c>
      <c r="D14290" s="134" t="s">
        <v>79</v>
      </c>
      <c r="E14290" s="133">
        <v>379</v>
      </c>
    </row>
    <row r="14291" spans="1:5" ht="114">
      <c r="A14291" s="134" t="s">
        <v>21761</v>
      </c>
      <c r="B14291" s="134" t="s">
        <v>8042</v>
      </c>
      <c r="C14291" s="135" t="s">
        <v>21762</v>
      </c>
      <c r="D14291" s="134" t="s">
        <v>79</v>
      </c>
      <c r="E14291" s="133">
        <v>611.04</v>
      </c>
    </row>
    <row r="14292" spans="1:5" ht="114">
      <c r="A14292" s="134" t="s">
        <v>21763</v>
      </c>
      <c r="B14292" s="134" t="s">
        <v>8042</v>
      </c>
      <c r="C14292" s="135" t="s">
        <v>21764</v>
      </c>
      <c r="D14292" s="134" t="s">
        <v>79</v>
      </c>
      <c r="E14292" s="133">
        <v>518.66</v>
      </c>
    </row>
    <row r="14293" spans="1:5" ht="114">
      <c r="A14293" s="134" t="s">
        <v>21765</v>
      </c>
      <c r="B14293" s="134" t="s">
        <v>8042</v>
      </c>
      <c r="C14293" s="135" t="s">
        <v>21766</v>
      </c>
      <c r="D14293" s="134" t="s">
        <v>79</v>
      </c>
      <c r="E14293" s="133">
        <v>1566.92</v>
      </c>
    </row>
    <row r="14294" spans="1:5" ht="114">
      <c r="A14294" s="134" t="s">
        <v>21767</v>
      </c>
      <c r="B14294" s="134" t="s">
        <v>8042</v>
      </c>
      <c r="C14294" s="135" t="s">
        <v>21768</v>
      </c>
      <c r="D14294" s="134" t="s">
        <v>79</v>
      </c>
      <c r="E14294" s="133">
        <v>1798.85</v>
      </c>
    </row>
    <row r="14295" spans="1:5" ht="99.75">
      <c r="A14295" s="134" t="s">
        <v>21769</v>
      </c>
      <c r="B14295" s="134" t="s">
        <v>8042</v>
      </c>
      <c r="C14295" s="135" t="s">
        <v>21770</v>
      </c>
      <c r="D14295" s="134" t="s">
        <v>79</v>
      </c>
      <c r="E14295" s="133">
        <v>1196.75</v>
      </c>
    </row>
    <row r="14296" spans="1:5" ht="99.75">
      <c r="A14296" s="134" t="s">
        <v>21771</v>
      </c>
      <c r="B14296" s="134" t="s">
        <v>8042</v>
      </c>
      <c r="C14296" s="135" t="s">
        <v>21772</v>
      </c>
      <c r="D14296" s="134" t="s">
        <v>79</v>
      </c>
      <c r="E14296" s="133">
        <v>484.03</v>
      </c>
    </row>
    <row r="14297" spans="1:5" ht="99.75">
      <c r="A14297" s="134" t="s">
        <v>21773</v>
      </c>
      <c r="B14297" s="134" t="s">
        <v>8042</v>
      </c>
      <c r="C14297" s="135" t="s">
        <v>21774</v>
      </c>
      <c r="D14297" s="134" t="s">
        <v>79</v>
      </c>
      <c r="E14297" s="133">
        <v>390.02</v>
      </c>
    </row>
    <row r="14298" spans="1:5" ht="99.75">
      <c r="A14298" s="134" t="s">
        <v>21775</v>
      </c>
      <c r="B14298" s="134" t="s">
        <v>8042</v>
      </c>
      <c r="C14298" s="135" t="s">
        <v>21776</v>
      </c>
      <c r="D14298" s="134" t="s">
        <v>79</v>
      </c>
      <c r="E14298" s="133">
        <v>1356.29</v>
      </c>
    </row>
    <row r="14299" spans="1:5" ht="99.75">
      <c r="A14299" s="134" t="s">
        <v>21777</v>
      </c>
      <c r="B14299" s="134" t="s">
        <v>8042</v>
      </c>
      <c r="C14299" s="135" t="s">
        <v>21778</v>
      </c>
      <c r="D14299" s="134" t="s">
        <v>79</v>
      </c>
      <c r="E14299" s="133">
        <v>1532.56</v>
      </c>
    </row>
    <row r="14300" spans="1:5" ht="142.5">
      <c r="A14300" s="134" t="s">
        <v>21779</v>
      </c>
      <c r="B14300" s="134" t="s">
        <v>8042</v>
      </c>
      <c r="C14300" s="135" t="s">
        <v>21780</v>
      </c>
      <c r="D14300" s="134" t="s">
        <v>79</v>
      </c>
      <c r="E14300" s="133">
        <v>4531.03</v>
      </c>
    </row>
    <row r="14301" spans="1:5" ht="142.5">
      <c r="A14301" s="134" t="s">
        <v>21781</v>
      </c>
      <c r="B14301" s="134" t="s">
        <v>8042</v>
      </c>
      <c r="C14301" s="135" t="s">
        <v>21782</v>
      </c>
      <c r="D14301" s="134" t="s">
        <v>79</v>
      </c>
      <c r="E14301" s="133">
        <v>2570.0300000000002</v>
      </c>
    </row>
    <row r="14302" spans="1:5" ht="142.5">
      <c r="A14302" s="134" t="s">
        <v>21783</v>
      </c>
      <c r="B14302" s="134" t="s">
        <v>8042</v>
      </c>
      <c r="C14302" s="135" t="s">
        <v>21784</v>
      </c>
      <c r="D14302" s="134" t="s">
        <v>79</v>
      </c>
      <c r="E14302" s="133">
        <v>2882.39</v>
      </c>
    </row>
    <row r="14303" spans="1:5" ht="142.5">
      <c r="A14303" s="134" t="s">
        <v>21785</v>
      </c>
      <c r="B14303" s="134" t="s">
        <v>8042</v>
      </c>
      <c r="C14303" s="135" t="s">
        <v>21786</v>
      </c>
      <c r="D14303" s="134" t="s">
        <v>79</v>
      </c>
      <c r="E14303" s="133">
        <v>1674.06</v>
      </c>
    </row>
    <row r="14304" spans="1:5" ht="142.5">
      <c r="A14304" s="134" t="s">
        <v>21787</v>
      </c>
      <c r="B14304" s="134" t="s">
        <v>8042</v>
      </c>
      <c r="C14304" s="135" t="s">
        <v>21788</v>
      </c>
      <c r="D14304" s="134" t="s">
        <v>79</v>
      </c>
      <c r="E14304" s="133">
        <v>6075.69</v>
      </c>
    </row>
    <row r="14305" spans="1:5" ht="128.25">
      <c r="A14305" s="134" t="s">
        <v>21789</v>
      </c>
      <c r="B14305" s="134" t="s">
        <v>8042</v>
      </c>
      <c r="C14305" s="135" t="s">
        <v>21790</v>
      </c>
      <c r="D14305" s="134" t="s">
        <v>79</v>
      </c>
      <c r="E14305" s="133">
        <v>674.78</v>
      </c>
    </row>
    <row r="14306" spans="1:5" ht="99.75">
      <c r="A14306" s="134" t="s">
        <v>21791</v>
      </c>
      <c r="B14306" s="134" t="s">
        <v>8042</v>
      </c>
      <c r="C14306" s="135" t="s">
        <v>21792</v>
      </c>
      <c r="D14306" s="134" t="s">
        <v>79</v>
      </c>
      <c r="E14306" s="133">
        <v>1173.96</v>
      </c>
    </row>
    <row r="14307" spans="1:5" ht="128.25">
      <c r="A14307" s="134" t="s">
        <v>21793</v>
      </c>
      <c r="B14307" s="134" t="s">
        <v>8042</v>
      </c>
      <c r="C14307" s="135" t="s">
        <v>21794</v>
      </c>
      <c r="D14307" s="134" t="s">
        <v>79</v>
      </c>
      <c r="E14307" s="133">
        <v>542.74</v>
      </c>
    </row>
    <row r="14308" spans="1:5" ht="128.25">
      <c r="A14308" s="134" t="s">
        <v>21795</v>
      </c>
      <c r="B14308" s="134" t="s">
        <v>8042</v>
      </c>
      <c r="C14308" s="135" t="s">
        <v>21796</v>
      </c>
      <c r="D14308" s="134" t="s">
        <v>79</v>
      </c>
      <c r="E14308" s="133">
        <v>916.28</v>
      </c>
    </row>
    <row r="14309" spans="1:5" ht="142.5">
      <c r="A14309" s="134" t="s">
        <v>21797</v>
      </c>
      <c r="B14309" s="134" t="s">
        <v>8042</v>
      </c>
      <c r="C14309" s="135" t="s">
        <v>21798</v>
      </c>
      <c r="D14309" s="134" t="s">
        <v>79</v>
      </c>
      <c r="E14309" s="133">
        <v>1064.6199999999999</v>
      </c>
    </row>
    <row r="14310" spans="1:5" ht="142.5">
      <c r="A14310" s="134" t="s">
        <v>21799</v>
      </c>
      <c r="B14310" s="134" t="s">
        <v>8042</v>
      </c>
      <c r="C14310" s="135" t="s">
        <v>21800</v>
      </c>
      <c r="D14310" s="134" t="s">
        <v>79</v>
      </c>
      <c r="E14310" s="133">
        <v>1354.15</v>
      </c>
    </row>
    <row r="14311" spans="1:5" ht="128.25">
      <c r="A14311" s="134" t="s">
        <v>21801</v>
      </c>
      <c r="B14311" s="134" t="s">
        <v>8042</v>
      </c>
      <c r="C14311" s="135" t="s">
        <v>21802</v>
      </c>
      <c r="D14311" s="134" t="s">
        <v>79</v>
      </c>
      <c r="E14311" s="133">
        <v>865.93</v>
      </c>
    </row>
    <row r="14312" spans="1:5" ht="114">
      <c r="A14312" s="134" t="s">
        <v>21803</v>
      </c>
      <c r="B14312" s="134" t="s">
        <v>8042</v>
      </c>
      <c r="C14312" s="135" t="s">
        <v>21804</v>
      </c>
      <c r="D14312" s="134" t="s">
        <v>79</v>
      </c>
      <c r="E14312" s="133">
        <v>1224.1199999999999</v>
      </c>
    </row>
    <row r="14313" spans="1:5" ht="28.5">
      <c r="A14313" s="134" t="s">
        <v>21805</v>
      </c>
      <c r="B14313" s="134" t="s">
        <v>8042</v>
      </c>
      <c r="C14313" s="135" t="s">
        <v>21806</v>
      </c>
      <c r="D14313" s="134" t="s">
        <v>79</v>
      </c>
      <c r="E14313" s="133">
        <v>123.6</v>
      </c>
    </row>
    <row r="14314" spans="1:5" ht="28.5">
      <c r="A14314" s="134" t="s">
        <v>21807</v>
      </c>
      <c r="B14314" s="134" t="s">
        <v>8042</v>
      </c>
      <c r="C14314" s="135" t="s">
        <v>21808</v>
      </c>
      <c r="D14314" s="134" t="s">
        <v>79</v>
      </c>
      <c r="E14314" s="133">
        <v>141.29</v>
      </c>
    </row>
    <row r="14315" spans="1:5" ht="28.5">
      <c r="A14315" s="134" t="s">
        <v>21809</v>
      </c>
      <c r="B14315" s="134" t="s">
        <v>8042</v>
      </c>
      <c r="C14315" s="135" t="s">
        <v>21810</v>
      </c>
      <c r="D14315" s="134" t="s">
        <v>79</v>
      </c>
      <c r="E14315" s="133">
        <v>515</v>
      </c>
    </row>
    <row r="14316" spans="1:5" ht="42.75">
      <c r="A14316" s="134" t="s">
        <v>21811</v>
      </c>
      <c r="B14316" s="134" t="s">
        <v>8042</v>
      </c>
      <c r="C14316" s="135" t="s">
        <v>21812</v>
      </c>
      <c r="D14316" s="134" t="s">
        <v>79</v>
      </c>
      <c r="E14316" s="133">
        <v>59.58</v>
      </c>
    </row>
    <row r="14317" spans="1:5" ht="42.75">
      <c r="A14317" s="134" t="s">
        <v>21813</v>
      </c>
      <c r="B14317" s="134" t="s">
        <v>8042</v>
      </c>
      <c r="C14317" s="135" t="s">
        <v>21814</v>
      </c>
      <c r="D14317" s="134" t="s">
        <v>79</v>
      </c>
      <c r="E14317" s="133">
        <v>83.98</v>
      </c>
    </row>
    <row r="14318" spans="1:5" ht="42.75">
      <c r="A14318" s="134" t="s">
        <v>21815</v>
      </c>
      <c r="B14318" s="134" t="s">
        <v>8042</v>
      </c>
      <c r="C14318" s="135" t="s">
        <v>21816</v>
      </c>
      <c r="D14318" s="134" t="s">
        <v>79</v>
      </c>
      <c r="E14318" s="133">
        <v>115.47</v>
      </c>
    </row>
    <row r="14319" spans="1:5" ht="42.75">
      <c r="A14319" s="134" t="s">
        <v>21817</v>
      </c>
      <c r="B14319" s="134" t="s">
        <v>8042</v>
      </c>
      <c r="C14319" s="135" t="s">
        <v>21818</v>
      </c>
      <c r="D14319" s="134" t="s">
        <v>79</v>
      </c>
      <c r="E14319" s="133">
        <v>161.27000000000001</v>
      </c>
    </row>
    <row r="14320" spans="1:5" ht="71.25">
      <c r="A14320" s="134" t="s">
        <v>21819</v>
      </c>
      <c r="B14320" s="134" t="s">
        <v>8042</v>
      </c>
      <c r="C14320" s="135" t="s">
        <v>21820</v>
      </c>
      <c r="D14320" s="134" t="s">
        <v>79</v>
      </c>
      <c r="E14320" s="133">
        <v>301.33</v>
      </c>
    </row>
    <row r="14321" spans="1:5" ht="71.25">
      <c r="A14321" s="134" t="s">
        <v>21821</v>
      </c>
      <c r="B14321" s="134" t="s">
        <v>8042</v>
      </c>
      <c r="C14321" s="135" t="s">
        <v>21822</v>
      </c>
      <c r="D14321" s="134" t="s">
        <v>79</v>
      </c>
      <c r="E14321" s="133">
        <v>352.66</v>
      </c>
    </row>
    <row r="14322" spans="1:5" ht="85.5">
      <c r="A14322" s="134" t="s">
        <v>21823</v>
      </c>
      <c r="B14322" s="134" t="s">
        <v>8042</v>
      </c>
      <c r="C14322" s="135" t="s">
        <v>21824</v>
      </c>
      <c r="D14322" s="134" t="s">
        <v>79</v>
      </c>
      <c r="E14322" s="133">
        <v>1707.35</v>
      </c>
    </row>
    <row r="14323" spans="1:5" ht="85.5">
      <c r="A14323" s="134" t="s">
        <v>21825</v>
      </c>
      <c r="B14323" s="134" t="s">
        <v>8042</v>
      </c>
      <c r="C14323" s="135" t="s">
        <v>21826</v>
      </c>
      <c r="D14323" s="134" t="s">
        <v>79</v>
      </c>
      <c r="E14323" s="133">
        <v>2109.9699999999998</v>
      </c>
    </row>
    <row r="14324" spans="1:5" ht="85.5">
      <c r="A14324" s="134" t="s">
        <v>21827</v>
      </c>
      <c r="B14324" s="134" t="s">
        <v>8042</v>
      </c>
      <c r="C14324" s="135" t="s">
        <v>21828</v>
      </c>
      <c r="D14324" s="134" t="s">
        <v>79</v>
      </c>
      <c r="E14324" s="133">
        <v>2333.39</v>
      </c>
    </row>
    <row r="14325" spans="1:5" ht="85.5">
      <c r="A14325" s="134" t="s">
        <v>21829</v>
      </c>
      <c r="B14325" s="134" t="s">
        <v>8042</v>
      </c>
      <c r="C14325" s="135" t="s">
        <v>21830</v>
      </c>
      <c r="D14325" s="134" t="s">
        <v>79</v>
      </c>
      <c r="E14325" s="133">
        <v>2480.5500000000002</v>
      </c>
    </row>
    <row r="14326" spans="1:5" ht="85.5">
      <c r="A14326" s="134" t="s">
        <v>21831</v>
      </c>
      <c r="B14326" s="134" t="s">
        <v>8042</v>
      </c>
      <c r="C14326" s="135" t="s">
        <v>21832</v>
      </c>
      <c r="D14326" s="134" t="s">
        <v>79</v>
      </c>
      <c r="E14326" s="133">
        <v>2565.79</v>
      </c>
    </row>
    <row r="14327" spans="1:5" ht="85.5">
      <c r="A14327" s="134" t="s">
        <v>21833</v>
      </c>
      <c r="B14327" s="134" t="s">
        <v>8042</v>
      </c>
      <c r="C14327" s="135" t="s">
        <v>21834</v>
      </c>
      <c r="D14327" s="134" t="s">
        <v>79</v>
      </c>
      <c r="E14327" s="133">
        <v>2762.21</v>
      </c>
    </row>
    <row r="14328" spans="1:5" ht="85.5">
      <c r="A14328" s="134" t="s">
        <v>21835</v>
      </c>
      <c r="B14328" s="134" t="s">
        <v>8042</v>
      </c>
      <c r="C14328" s="135" t="s">
        <v>21836</v>
      </c>
      <c r="D14328" s="134" t="s">
        <v>79</v>
      </c>
      <c r="E14328" s="133">
        <v>3051.61</v>
      </c>
    </row>
    <row r="14329" spans="1:5" ht="99.75">
      <c r="A14329" s="134" t="s">
        <v>21837</v>
      </c>
      <c r="B14329" s="134" t="s">
        <v>8042</v>
      </c>
      <c r="C14329" s="135" t="s">
        <v>21838</v>
      </c>
      <c r="D14329" s="134" t="s">
        <v>79</v>
      </c>
      <c r="E14329" s="133">
        <v>3532.83</v>
      </c>
    </row>
    <row r="14330" spans="1:5" ht="85.5">
      <c r="A14330" s="134" t="s">
        <v>21839</v>
      </c>
      <c r="B14330" s="134" t="s">
        <v>8042</v>
      </c>
      <c r="C14330" s="135" t="s">
        <v>21840</v>
      </c>
      <c r="D14330" s="134" t="s">
        <v>79</v>
      </c>
      <c r="E14330" s="133">
        <v>3782.99</v>
      </c>
    </row>
    <row r="14331" spans="1:5" ht="128.25">
      <c r="A14331" s="134" t="s">
        <v>21841</v>
      </c>
      <c r="B14331" s="134" t="s">
        <v>8042</v>
      </c>
      <c r="C14331" s="135" t="s">
        <v>21842</v>
      </c>
      <c r="D14331" s="134" t="s">
        <v>79</v>
      </c>
      <c r="E14331" s="133">
        <v>252.27</v>
      </c>
    </row>
    <row r="14332" spans="1:5" ht="128.25">
      <c r="A14332" s="134" t="s">
        <v>21843</v>
      </c>
      <c r="B14332" s="134" t="s">
        <v>8042</v>
      </c>
      <c r="C14332" s="135" t="s">
        <v>21844</v>
      </c>
      <c r="D14332" s="134" t="s">
        <v>79</v>
      </c>
      <c r="E14332" s="133">
        <v>456.2</v>
      </c>
    </row>
    <row r="14333" spans="1:5" ht="128.25">
      <c r="A14333" s="134" t="s">
        <v>21845</v>
      </c>
      <c r="B14333" s="134" t="s">
        <v>8042</v>
      </c>
      <c r="C14333" s="135" t="s">
        <v>21846</v>
      </c>
      <c r="D14333" s="134" t="s">
        <v>79</v>
      </c>
      <c r="E14333" s="133">
        <v>1528.81</v>
      </c>
    </row>
    <row r="14334" spans="1:5" ht="128.25">
      <c r="A14334" s="134" t="s">
        <v>21847</v>
      </c>
      <c r="B14334" s="134" t="s">
        <v>8042</v>
      </c>
      <c r="C14334" s="135" t="s">
        <v>21848</v>
      </c>
      <c r="D14334" s="134" t="s">
        <v>79</v>
      </c>
      <c r="E14334" s="133">
        <v>2866.43</v>
      </c>
    </row>
    <row r="14335" spans="1:5" ht="142.5">
      <c r="A14335" s="134" t="s">
        <v>21849</v>
      </c>
      <c r="B14335" s="134" t="s">
        <v>8042</v>
      </c>
      <c r="C14335" s="135" t="s">
        <v>21850</v>
      </c>
      <c r="D14335" s="134" t="s">
        <v>79</v>
      </c>
      <c r="E14335" s="133">
        <v>543.95000000000005</v>
      </c>
    </row>
    <row r="14336" spans="1:5" ht="128.25">
      <c r="A14336" s="134" t="s">
        <v>21851</v>
      </c>
      <c r="B14336" s="134" t="s">
        <v>8042</v>
      </c>
      <c r="C14336" s="135" t="s">
        <v>21852</v>
      </c>
      <c r="D14336" s="134" t="s">
        <v>79</v>
      </c>
      <c r="E14336" s="133">
        <v>458.32</v>
      </c>
    </row>
    <row r="14337" spans="1:5" ht="128.25">
      <c r="A14337" s="134" t="s">
        <v>21853</v>
      </c>
      <c r="B14337" s="134" t="s">
        <v>8042</v>
      </c>
      <c r="C14337" s="135" t="s">
        <v>21854</v>
      </c>
      <c r="D14337" s="134" t="s">
        <v>79</v>
      </c>
      <c r="E14337" s="133">
        <v>396.5</v>
      </c>
    </row>
    <row r="14338" spans="1:5" ht="156.75">
      <c r="A14338" s="134" t="s">
        <v>21855</v>
      </c>
      <c r="B14338" s="134" t="s">
        <v>8042</v>
      </c>
      <c r="C14338" s="135" t="s">
        <v>21856</v>
      </c>
      <c r="D14338" s="134" t="s">
        <v>79</v>
      </c>
      <c r="E14338" s="133">
        <v>2270.98</v>
      </c>
    </row>
    <row r="14339" spans="1:5" ht="57">
      <c r="A14339" s="134" t="s">
        <v>21857</v>
      </c>
      <c r="B14339" s="134" t="s">
        <v>8042</v>
      </c>
      <c r="C14339" s="135" t="s">
        <v>21858</v>
      </c>
      <c r="D14339" s="134" t="s">
        <v>79</v>
      </c>
      <c r="E14339" s="133">
        <v>301.33</v>
      </c>
    </row>
    <row r="14340" spans="1:5" ht="57">
      <c r="A14340" s="134" t="s">
        <v>21859</v>
      </c>
      <c r="B14340" s="134" t="s">
        <v>8042</v>
      </c>
      <c r="C14340" s="135" t="s">
        <v>21860</v>
      </c>
      <c r="D14340" s="134" t="s">
        <v>79</v>
      </c>
      <c r="E14340" s="133">
        <v>352.89</v>
      </c>
    </row>
    <row r="14341" spans="1:5" ht="42.75">
      <c r="A14341" s="134" t="s">
        <v>21861</v>
      </c>
      <c r="B14341" s="134" t="s">
        <v>8042</v>
      </c>
      <c r="C14341" s="135" t="s">
        <v>21862</v>
      </c>
      <c r="D14341" s="134" t="s">
        <v>79</v>
      </c>
      <c r="E14341" s="133">
        <v>7364.64</v>
      </c>
    </row>
    <row r="14342" spans="1:5" ht="42.75">
      <c r="A14342" s="134" t="s">
        <v>21863</v>
      </c>
      <c r="B14342" s="134" t="s">
        <v>8042</v>
      </c>
      <c r="C14342" s="135" t="s">
        <v>21864</v>
      </c>
      <c r="D14342" s="134" t="s">
        <v>79</v>
      </c>
      <c r="E14342" s="133">
        <v>11007.35</v>
      </c>
    </row>
    <row r="14343" spans="1:5" ht="42.75">
      <c r="A14343" s="134" t="s">
        <v>21865</v>
      </c>
      <c r="B14343" s="134" t="s">
        <v>8042</v>
      </c>
      <c r="C14343" s="135" t="s">
        <v>21866</v>
      </c>
      <c r="D14343" s="134" t="s">
        <v>79</v>
      </c>
      <c r="E14343" s="133">
        <v>13489.27</v>
      </c>
    </row>
    <row r="14344" spans="1:5" ht="42.75">
      <c r="A14344" s="134" t="s">
        <v>21867</v>
      </c>
      <c r="B14344" s="134" t="s">
        <v>8042</v>
      </c>
      <c r="C14344" s="135" t="s">
        <v>21868</v>
      </c>
      <c r="D14344" s="134" t="s">
        <v>79</v>
      </c>
      <c r="E14344" s="133">
        <v>13280.29</v>
      </c>
    </row>
    <row r="14345" spans="1:5" ht="42.75">
      <c r="A14345" s="134" t="s">
        <v>21869</v>
      </c>
      <c r="B14345" s="134" t="s">
        <v>8042</v>
      </c>
      <c r="C14345" s="135" t="s">
        <v>21870</v>
      </c>
      <c r="D14345" s="134" t="s">
        <v>79</v>
      </c>
      <c r="E14345" s="133">
        <v>16643.39</v>
      </c>
    </row>
    <row r="14346" spans="1:5" ht="42.75">
      <c r="A14346" s="134" t="s">
        <v>21871</v>
      </c>
      <c r="B14346" s="134" t="s">
        <v>8042</v>
      </c>
      <c r="C14346" s="135" t="s">
        <v>21872</v>
      </c>
      <c r="D14346" s="134" t="s">
        <v>79</v>
      </c>
      <c r="E14346" s="133">
        <v>1586.36</v>
      </c>
    </row>
    <row r="14347" spans="1:5" ht="57">
      <c r="A14347" s="134" t="s">
        <v>21873</v>
      </c>
      <c r="B14347" s="134" t="s">
        <v>8042</v>
      </c>
      <c r="C14347" s="135" t="s">
        <v>21874</v>
      </c>
      <c r="D14347" s="134" t="s">
        <v>79</v>
      </c>
      <c r="E14347" s="133">
        <v>2406.7399999999998</v>
      </c>
    </row>
    <row r="14348" spans="1:5" ht="57">
      <c r="A14348" s="134" t="s">
        <v>21875</v>
      </c>
      <c r="B14348" s="134" t="s">
        <v>8042</v>
      </c>
      <c r="C14348" s="135" t="s">
        <v>21876</v>
      </c>
      <c r="D14348" s="134" t="s">
        <v>79</v>
      </c>
      <c r="E14348" s="133">
        <v>2943.94</v>
      </c>
    </row>
    <row r="14349" spans="1:5" ht="57">
      <c r="A14349" s="134" t="s">
        <v>21877</v>
      </c>
      <c r="B14349" s="134" t="s">
        <v>8042</v>
      </c>
      <c r="C14349" s="135" t="s">
        <v>21878</v>
      </c>
      <c r="D14349" s="134" t="s">
        <v>79</v>
      </c>
      <c r="E14349" s="133">
        <v>4681.18</v>
      </c>
    </row>
    <row r="14350" spans="1:5" ht="57">
      <c r="A14350" s="134" t="s">
        <v>21879</v>
      </c>
      <c r="B14350" s="134" t="s">
        <v>8042</v>
      </c>
      <c r="C14350" s="135" t="s">
        <v>21880</v>
      </c>
      <c r="D14350" s="134" t="s">
        <v>79</v>
      </c>
      <c r="E14350" s="133">
        <v>5211.78</v>
      </c>
    </row>
    <row r="14351" spans="1:5" ht="57">
      <c r="A14351" s="134" t="s">
        <v>21881</v>
      </c>
      <c r="B14351" s="134" t="s">
        <v>8042</v>
      </c>
      <c r="C14351" s="135" t="s">
        <v>21882</v>
      </c>
      <c r="D14351" s="134" t="s">
        <v>79</v>
      </c>
      <c r="E14351" s="133">
        <v>7290.07</v>
      </c>
    </row>
    <row r="14352" spans="1:5" ht="57">
      <c r="A14352" s="134" t="s">
        <v>21883</v>
      </c>
      <c r="B14352" s="134" t="s">
        <v>8042</v>
      </c>
      <c r="C14352" s="135" t="s">
        <v>21884</v>
      </c>
      <c r="D14352" s="134" t="s">
        <v>79</v>
      </c>
      <c r="E14352" s="133">
        <v>8519.17</v>
      </c>
    </row>
    <row r="14353" spans="1:5" ht="57">
      <c r="A14353" s="134" t="s">
        <v>21885</v>
      </c>
      <c r="B14353" s="134" t="s">
        <v>8042</v>
      </c>
      <c r="C14353" s="135" t="s">
        <v>21886</v>
      </c>
      <c r="D14353" s="134" t="s">
        <v>79</v>
      </c>
      <c r="E14353" s="133">
        <v>9434.2999999999993</v>
      </c>
    </row>
    <row r="14354" spans="1:5" ht="57">
      <c r="A14354" s="134" t="s">
        <v>21887</v>
      </c>
      <c r="B14354" s="134" t="s">
        <v>8042</v>
      </c>
      <c r="C14354" s="135" t="s">
        <v>21888</v>
      </c>
      <c r="D14354" s="134" t="s">
        <v>79</v>
      </c>
      <c r="E14354" s="133">
        <v>11006.35</v>
      </c>
    </row>
    <row r="14355" spans="1:5" ht="57">
      <c r="A14355" s="134" t="s">
        <v>21889</v>
      </c>
      <c r="B14355" s="134" t="s">
        <v>8042</v>
      </c>
      <c r="C14355" s="135" t="s">
        <v>21890</v>
      </c>
      <c r="D14355" s="134" t="s">
        <v>79</v>
      </c>
      <c r="E14355" s="133">
        <v>12580.26</v>
      </c>
    </row>
    <row r="14356" spans="1:5" ht="57">
      <c r="A14356" s="134" t="s">
        <v>21891</v>
      </c>
      <c r="B14356" s="134" t="s">
        <v>8042</v>
      </c>
      <c r="C14356" s="135" t="s">
        <v>21892</v>
      </c>
      <c r="D14356" s="134" t="s">
        <v>79</v>
      </c>
      <c r="E14356" s="133">
        <v>16965.39</v>
      </c>
    </row>
    <row r="14357" spans="1:5" ht="42.75">
      <c r="A14357" s="134" t="s">
        <v>21893</v>
      </c>
      <c r="B14357" s="134" t="s">
        <v>8042</v>
      </c>
      <c r="C14357" s="135" t="s">
        <v>21894</v>
      </c>
      <c r="D14357" s="134" t="s">
        <v>79</v>
      </c>
      <c r="E14357" s="133">
        <v>2392.34</v>
      </c>
    </row>
    <row r="14358" spans="1:5" ht="42.75">
      <c r="A14358" s="134" t="s">
        <v>21895</v>
      </c>
      <c r="B14358" s="134" t="s">
        <v>8042</v>
      </c>
      <c r="C14358" s="135" t="s">
        <v>21896</v>
      </c>
      <c r="D14358" s="134" t="s">
        <v>79</v>
      </c>
      <c r="E14358" s="133">
        <v>5617.18</v>
      </c>
    </row>
    <row r="14359" spans="1:5" ht="42.75">
      <c r="A14359" s="134" t="s">
        <v>21897</v>
      </c>
      <c r="B14359" s="134" t="s">
        <v>8042</v>
      </c>
      <c r="C14359" s="135" t="s">
        <v>21898</v>
      </c>
      <c r="D14359" s="134" t="s">
        <v>79</v>
      </c>
      <c r="E14359" s="133">
        <v>7954.64</v>
      </c>
    </row>
    <row r="14360" spans="1:5" ht="42.75">
      <c r="A14360" s="134" t="s">
        <v>21899</v>
      </c>
      <c r="B14360" s="134" t="s">
        <v>8042</v>
      </c>
      <c r="C14360" s="135" t="s">
        <v>21900</v>
      </c>
      <c r="D14360" s="134" t="s">
        <v>79</v>
      </c>
      <c r="E14360" s="133">
        <v>10088.299999999999</v>
      </c>
    </row>
    <row r="14361" spans="1:5" ht="42.75">
      <c r="A14361" s="134" t="s">
        <v>21901</v>
      </c>
      <c r="B14361" s="134" t="s">
        <v>8042</v>
      </c>
      <c r="C14361" s="135" t="s">
        <v>21902</v>
      </c>
      <c r="D14361" s="134" t="s">
        <v>79</v>
      </c>
      <c r="E14361" s="133">
        <v>14949.35</v>
      </c>
    </row>
    <row r="14362" spans="1:5" ht="57">
      <c r="A14362" s="134" t="s">
        <v>21903</v>
      </c>
      <c r="B14362" s="134" t="s">
        <v>8042</v>
      </c>
      <c r="C14362" s="135" t="s">
        <v>21904</v>
      </c>
      <c r="D14362" s="134" t="s">
        <v>79</v>
      </c>
      <c r="E14362" s="133">
        <v>1523.86</v>
      </c>
    </row>
    <row r="14363" spans="1:5" ht="57">
      <c r="A14363" s="134" t="s">
        <v>21905</v>
      </c>
      <c r="B14363" s="134" t="s">
        <v>8042</v>
      </c>
      <c r="C14363" s="135" t="s">
        <v>21906</v>
      </c>
      <c r="D14363" s="134" t="s">
        <v>79</v>
      </c>
      <c r="E14363" s="133">
        <v>2176.7399999999998</v>
      </c>
    </row>
    <row r="14364" spans="1:5" ht="57">
      <c r="A14364" s="134" t="s">
        <v>21907</v>
      </c>
      <c r="B14364" s="134" t="s">
        <v>8042</v>
      </c>
      <c r="C14364" s="135" t="s">
        <v>21908</v>
      </c>
      <c r="D14364" s="134" t="s">
        <v>79</v>
      </c>
      <c r="E14364" s="133">
        <v>2585.94</v>
      </c>
    </row>
    <row r="14365" spans="1:5" ht="57">
      <c r="A14365" s="134" t="s">
        <v>21909</v>
      </c>
      <c r="B14365" s="134" t="s">
        <v>8042</v>
      </c>
      <c r="C14365" s="135" t="s">
        <v>21910</v>
      </c>
      <c r="D14365" s="134" t="s">
        <v>79</v>
      </c>
      <c r="E14365" s="133">
        <v>4551.18</v>
      </c>
    </row>
    <row r="14366" spans="1:5" ht="57">
      <c r="A14366" s="134" t="s">
        <v>21911</v>
      </c>
      <c r="B14366" s="134" t="s">
        <v>8042</v>
      </c>
      <c r="C14366" s="135" t="s">
        <v>21912</v>
      </c>
      <c r="D14366" s="134" t="s">
        <v>79</v>
      </c>
      <c r="E14366" s="133">
        <v>5267.78</v>
      </c>
    </row>
    <row r="14367" spans="1:5" ht="57">
      <c r="A14367" s="134" t="s">
        <v>21913</v>
      </c>
      <c r="B14367" s="134" t="s">
        <v>8042</v>
      </c>
      <c r="C14367" s="135" t="s">
        <v>21914</v>
      </c>
      <c r="D14367" s="134" t="s">
        <v>79</v>
      </c>
      <c r="E14367" s="133">
        <v>6189.07</v>
      </c>
    </row>
    <row r="14368" spans="1:5" ht="57">
      <c r="A14368" s="134" t="s">
        <v>21915</v>
      </c>
      <c r="B14368" s="134" t="s">
        <v>8042</v>
      </c>
      <c r="C14368" s="135" t="s">
        <v>21916</v>
      </c>
      <c r="D14368" s="134" t="s">
        <v>79</v>
      </c>
      <c r="E14368" s="133">
        <v>7418.17</v>
      </c>
    </row>
    <row r="14369" spans="1:5" ht="57">
      <c r="A14369" s="134" t="s">
        <v>21917</v>
      </c>
      <c r="B14369" s="134" t="s">
        <v>8042</v>
      </c>
      <c r="C14369" s="135" t="s">
        <v>21918</v>
      </c>
      <c r="D14369" s="134" t="s">
        <v>79</v>
      </c>
      <c r="E14369" s="133">
        <v>8015.3</v>
      </c>
    </row>
    <row r="14370" spans="1:5" ht="57">
      <c r="A14370" s="134" t="s">
        <v>21919</v>
      </c>
      <c r="B14370" s="134" t="s">
        <v>8042</v>
      </c>
      <c r="C14370" s="135" t="s">
        <v>21920</v>
      </c>
      <c r="D14370" s="134" t="s">
        <v>79</v>
      </c>
      <c r="E14370" s="133">
        <v>9588.35</v>
      </c>
    </row>
    <row r="14371" spans="1:5" ht="57">
      <c r="A14371" s="134" t="s">
        <v>21921</v>
      </c>
      <c r="B14371" s="134" t="s">
        <v>8042</v>
      </c>
      <c r="C14371" s="135" t="s">
        <v>21922</v>
      </c>
      <c r="D14371" s="134" t="s">
        <v>79</v>
      </c>
      <c r="E14371" s="133">
        <v>11161.26</v>
      </c>
    </row>
    <row r="14372" spans="1:5" ht="57">
      <c r="A14372" s="134" t="s">
        <v>21923</v>
      </c>
      <c r="B14372" s="134" t="s">
        <v>8042</v>
      </c>
      <c r="C14372" s="135" t="s">
        <v>21924</v>
      </c>
      <c r="D14372" s="134" t="s">
        <v>79</v>
      </c>
      <c r="E14372" s="133">
        <v>15920.39</v>
      </c>
    </row>
    <row r="14373" spans="1:5" ht="42.75">
      <c r="A14373" s="134" t="s">
        <v>21925</v>
      </c>
      <c r="B14373" s="134" t="s">
        <v>8042</v>
      </c>
      <c r="C14373" s="135" t="s">
        <v>21926</v>
      </c>
      <c r="D14373" s="134" t="s">
        <v>75</v>
      </c>
      <c r="E14373" s="133">
        <v>53.2</v>
      </c>
    </row>
    <row r="14374" spans="1:5" ht="42.75">
      <c r="A14374" s="134" t="s">
        <v>21927</v>
      </c>
      <c r="B14374" s="134" t="s">
        <v>8042</v>
      </c>
      <c r="C14374" s="135" t="s">
        <v>21928</v>
      </c>
      <c r="D14374" s="134" t="s">
        <v>75</v>
      </c>
      <c r="E14374" s="133">
        <v>71.459999999999994</v>
      </c>
    </row>
    <row r="14375" spans="1:5" ht="42.75">
      <c r="A14375" s="134" t="s">
        <v>21929</v>
      </c>
      <c r="B14375" s="134" t="s">
        <v>8042</v>
      </c>
      <c r="C14375" s="135" t="s">
        <v>21930</v>
      </c>
      <c r="D14375" s="134" t="s">
        <v>75</v>
      </c>
      <c r="E14375" s="133">
        <v>101.09</v>
      </c>
    </row>
    <row r="14376" spans="1:5" ht="42.75">
      <c r="A14376" s="134" t="s">
        <v>21931</v>
      </c>
      <c r="B14376" s="134" t="s">
        <v>8042</v>
      </c>
      <c r="C14376" s="135" t="s">
        <v>21932</v>
      </c>
      <c r="D14376" s="134" t="s">
        <v>75</v>
      </c>
      <c r="E14376" s="133">
        <v>114.46</v>
      </c>
    </row>
    <row r="14377" spans="1:5" ht="42.75">
      <c r="A14377" s="134" t="s">
        <v>21933</v>
      </c>
      <c r="B14377" s="134" t="s">
        <v>8042</v>
      </c>
      <c r="C14377" s="135" t="s">
        <v>21934</v>
      </c>
      <c r="D14377" s="134" t="s">
        <v>75</v>
      </c>
      <c r="E14377" s="133">
        <v>141.63999999999999</v>
      </c>
    </row>
    <row r="14378" spans="1:5" ht="42.75">
      <c r="A14378" s="134" t="s">
        <v>21935</v>
      </c>
      <c r="B14378" s="134" t="s">
        <v>8042</v>
      </c>
      <c r="C14378" s="135" t="s">
        <v>21936</v>
      </c>
      <c r="D14378" s="134" t="s">
        <v>75</v>
      </c>
      <c r="E14378" s="133">
        <v>187.28</v>
      </c>
    </row>
    <row r="14379" spans="1:5" ht="71.25">
      <c r="A14379" s="134" t="s">
        <v>21937</v>
      </c>
      <c r="B14379" s="134" t="s">
        <v>8042</v>
      </c>
      <c r="C14379" s="135" t="s">
        <v>21938</v>
      </c>
      <c r="D14379" s="134" t="s">
        <v>79</v>
      </c>
      <c r="E14379" s="133">
        <v>1220.02</v>
      </c>
    </row>
    <row r="14380" spans="1:5" ht="71.25">
      <c r="A14380" s="134" t="s">
        <v>21939</v>
      </c>
      <c r="B14380" s="134" t="s">
        <v>8042</v>
      </c>
      <c r="C14380" s="135" t="s">
        <v>21940</v>
      </c>
      <c r="D14380" s="134" t="s">
        <v>79</v>
      </c>
      <c r="E14380" s="133">
        <v>1605.83</v>
      </c>
    </row>
    <row r="14381" spans="1:5" ht="99.75">
      <c r="A14381" s="134" t="s">
        <v>21941</v>
      </c>
      <c r="B14381" s="134" t="s">
        <v>8042</v>
      </c>
      <c r="C14381" s="135" t="s">
        <v>21942</v>
      </c>
      <c r="D14381" s="134" t="s">
        <v>79</v>
      </c>
      <c r="E14381" s="133">
        <v>575.20000000000005</v>
      </c>
    </row>
    <row r="14382" spans="1:5" ht="85.5">
      <c r="A14382" s="134" t="s">
        <v>21943</v>
      </c>
      <c r="B14382" s="134" t="s">
        <v>8042</v>
      </c>
      <c r="C14382" s="135" t="s">
        <v>21944</v>
      </c>
      <c r="D14382" s="134" t="s">
        <v>79</v>
      </c>
      <c r="E14382" s="133">
        <v>993.21</v>
      </c>
    </row>
    <row r="14383" spans="1:5" ht="42.75">
      <c r="A14383" s="134" t="s">
        <v>21945</v>
      </c>
      <c r="B14383" s="134" t="s">
        <v>8042</v>
      </c>
      <c r="C14383" s="135" t="s">
        <v>21946</v>
      </c>
      <c r="D14383" s="134" t="s">
        <v>79</v>
      </c>
      <c r="E14383" s="133">
        <v>20.25</v>
      </c>
    </row>
    <row r="14384" spans="1:5" ht="42.75">
      <c r="A14384" s="134" t="s">
        <v>21947</v>
      </c>
      <c r="B14384" s="134" t="s">
        <v>8042</v>
      </c>
      <c r="C14384" s="135" t="s">
        <v>21948</v>
      </c>
      <c r="D14384" s="134" t="s">
        <v>79</v>
      </c>
      <c r="E14384" s="133">
        <v>12.66</v>
      </c>
    </row>
    <row r="14385" spans="1:5" ht="28.5">
      <c r="A14385" s="134" t="s">
        <v>21949</v>
      </c>
      <c r="B14385" s="134" t="s">
        <v>8042</v>
      </c>
      <c r="C14385" s="135" t="s">
        <v>21950</v>
      </c>
      <c r="D14385" s="134" t="s">
        <v>79</v>
      </c>
      <c r="E14385" s="133">
        <v>26.77</v>
      </c>
    </row>
    <row r="14386" spans="1:5" ht="28.5">
      <c r="A14386" s="134" t="s">
        <v>21951</v>
      </c>
      <c r="B14386" s="134" t="s">
        <v>8042</v>
      </c>
      <c r="C14386" s="135" t="s">
        <v>21952</v>
      </c>
      <c r="D14386" s="134" t="s">
        <v>79</v>
      </c>
      <c r="E14386" s="133">
        <v>39.700000000000003</v>
      </c>
    </row>
    <row r="14387" spans="1:5" ht="42.75">
      <c r="A14387" s="134" t="s">
        <v>21953</v>
      </c>
      <c r="B14387" s="134" t="s">
        <v>8042</v>
      </c>
      <c r="C14387" s="135" t="s">
        <v>21954</v>
      </c>
      <c r="D14387" s="134" t="s">
        <v>79</v>
      </c>
      <c r="E14387" s="133">
        <v>20.53</v>
      </c>
    </row>
    <row r="14388" spans="1:5" ht="28.5">
      <c r="A14388" s="134" t="s">
        <v>21955</v>
      </c>
      <c r="B14388" s="134" t="s">
        <v>8042</v>
      </c>
      <c r="C14388" s="135" t="s">
        <v>21956</v>
      </c>
      <c r="D14388" s="134" t="s">
        <v>79</v>
      </c>
      <c r="E14388" s="133">
        <v>56.46</v>
      </c>
    </row>
    <row r="14389" spans="1:5" ht="57">
      <c r="A14389" s="134" t="s">
        <v>21957</v>
      </c>
      <c r="B14389" s="134" t="s">
        <v>8042</v>
      </c>
      <c r="C14389" s="135" t="s">
        <v>21958</v>
      </c>
      <c r="D14389" s="134" t="s">
        <v>79</v>
      </c>
      <c r="E14389" s="133">
        <v>24.99</v>
      </c>
    </row>
    <row r="14390" spans="1:5" ht="57">
      <c r="A14390" s="134" t="s">
        <v>21959</v>
      </c>
      <c r="B14390" s="134" t="s">
        <v>8042</v>
      </c>
      <c r="C14390" s="135" t="s">
        <v>21960</v>
      </c>
      <c r="D14390" s="134" t="s">
        <v>79</v>
      </c>
      <c r="E14390" s="133">
        <v>22.97</v>
      </c>
    </row>
    <row r="14391" spans="1:5" ht="57">
      <c r="A14391" s="134" t="s">
        <v>21961</v>
      </c>
      <c r="B14391" s="134" t="s">
        <v>8042</v>
      </c>
      <c r="C14391" s="135" t="s">
        <v>21962</v>
      </c>
      <c r="D14391" s="134" t="s">
        <v>79</v>
      </c>
      <c r="E14391" s="133">
        <v>172.79</v>
      </c>
    </row>
    <row r="14392" spans="1:5" ht="114">
      <c r="A14392" s="134" t="s">
        <v>21963</v>
      </c>
      <c r="B14392" s="134" t="s">
        <v>8042</v>
      </c>
      <c r="C14392" s="135" t="s">
        <v>21964</v>
      </c>
      <c r="D14392" s="134" t="s">
        <v>79</v>
      </c>
      <c r="E14392" s="133">
        <v>389.84</v>
      </c>
    </row>
    <row r="14393" spans="1:5" ht="114">
      <c r="A14393" s="134" t="s">
        <v>21965</v>
      </c>
      <c r="B14393" s="134" t="s">
        <v>8042</v>
      </c>
      <c r="C14393" s="135" t="s">
        <v>21966</v>
      </c>
      <c r="D14393" s="134" t="s">
        <v>79</v>
      </c>
      <c r="E14393" s="133">
        <v>225.42</v>
      </c>
    </row>
    <row r="14394" spans="1:5" ht="114">
      <c r="A14394" s="134" t="s">
        <v>21967</v>
      </c>
      <c r="B14394" s="134" t="s">
        <v>8042</v>
      </c>
      <c r="C14394" s="135" t="s">
        <v>21968</v>
      </c>
      <c r="D14394" s="134" t="s">
        <v>79</v>
      </c>
      <c r="E14394" s="133">
        <v>193.48</v>
      </c>
    </row>
    <row r="14395" spans="1:5" ht="114">
      <c r="A14395" s="134" t="s">
        <v>21969</v>
      </c>
      <c r="B14395" s="134" t="s">
        <v>8042</v>
      </c>
      <c r="C14395" s="135" t="s">
        <v>21970</v>
      </c>
      <c r="D14395" s="134" t="s">
        <v>79</v>
      </c>
      <c r="E14395" s="133">
        <v>191.34</v>
      </c>
    </row>
    <row r="14396" spans="1:5" ht="42.75">
      <c r="A14396" s="134" t="s">
        <v>21971</v>
      </c>
      <c r="B14396" s="134" t="s">
        <v>8042</v>
      </c>
      <c r="C14396" s="135" t="s">
        <v>21972</v>
      </c>
      <c r="D14396" s="134" t="s">
        <v>75</v>
      </c>
      <c r="E14396" s="133">
        <v>11.98</v>
      </c>
    </row>
    <row r="14397" spans="1:5" ht="42.75">
      <c r="A14397" s="134" t="s">
        <v>21973</v>
      </c>
      <c r="B14397" s="134" t="s">
        <v>8042</v>
      </c>
      <c r="C14397" s="135" t="s">
        <v>21974</v>
      </c>
      <c r="D14397" s="134" t="s">
        <v>75</v>
      </c>
      <c r="E14397" s="133">
        <v>14.29</v>
      </c>
    </row>
    <row r="14398" spans="1:5" ht="42.75">
      <c r="A14398" s="134" t="s">
        <v>21975</v>
      </c>
      <c r="B14398" s="134" t="s">
        <v>8042</v>
      </c>
      <c r="C14398" s="135" t="s">
        <v>21976</v>
      </c>
      <c r="D14398" s="134" t="s">
        <v>75</v>
      </c>
      <c r="E14398" s="133">
        <v>15.67</v>
      </c>
    </row>
    <row r="14399" spans="1:5" ht="42.75">
      <c r="A14399" s="134" t="s">
        <v>21977</v>
      </c>
      <c r="B14399" s="134" t="s">
        <v>8042</v>
      </c>
      <c r="C14399" s="135" t="s">
        <v>21978</v>
      </c>
      <c r="D14399" s="134" t="s">
        <v>75</v>
      </c>
      <c r="E14399" s="133">
        <v>20.96</v>
      </c>
    </row>
    <row r="14400" spans="1:5" ht="42.75">
      <c r="A14400" s="134" t="s">
        <v>21979</v>
      </c>
      <c r="B14400" s="134" t="s">
        <v>8042</v>
      </c>
      <c r="C14400" s="135" t="s">
        <v>21980</v>
      </c>
      <c r="D14400" s="134" t="s">
        <v>75</v>
      </c>
      <c r="E14400" s="133">
        <v>24.45</v>
      </c>
    </row>
    <row r="14401" spans="1:5" ht="42.75">
      <c r="A14401" s="134" t="s">
        <v>21981</v>
      </c>
      <c r="B14401" s="134" t="s">
        <v>8042</v>
      </c>
      <c r="C14401" s="135" t="s">
        <v>21982</v>
      </c>
      <c r="D14401" s="134" t="s">
        <v>75</v>
      </c>
      <c r="E14401" s="133">
        <v>34.68</v>
      </c>
    </row>
    <row r="14402" spans="1:5" ht="42.75">
      <c r="A14402" s="134" t="s">
        <v>21983</v>
      </c>
      <c r="B14402" s="134" t="s">
        <v>8042</v>
      </c>
      <c r="C14402" s="135" t="s">
        <v>21984</v>
      </c>
      <c r="D14402" s="134" t="s">
        <v>75</v>
      </c>
      <c r="E14402" s="133">
        <v>56.53</v>
      </c>
    </row>
    <row r="14403" spans="1:5" ht="42.75">
      <c r="A14403" s="134" t="s">
        <v>21985</v>
      </c>
      <c r="B14403" s="134" t="s">
        <v>8042</v>
      </c>
      <c r="C14403" s="135" t="s">
        <v>21986</v>
      </c>
      <c r="D14403" s="134" t="s">
        <v>75</v>
      </c>
      <c r="E14403" s="133">
        <v>68.63</v>
      </c>
    </row>
    <row r="14404" spans="1:5" ht="42.75">
      <c r="A14404" s="134" t="s">
        <v>21987</v>
      </c>
      <c r="B14404" s="134" t="s">
        <v>8042</v>
      </c>
      <c r="C14404" s="135" t="s">
        <v>21988</v>
      </c>
      <c r="D14404" s="134" t="s">
        <v>75</v>
      </c>
      <c r="E14404" s="133">
        <v>88.63</v>
      </c>
    </row>
    <row r="14405" spans="1:5" ht="42.75">
      <c r="A14405" s="134" t="s">
        <v>21989</v>
      </c>
      <c r="B14405" s="134" t="s">
        <v>8042</v>
      </c>
      <c r="C14405" s="135" t="s">
        <v>21990</v>
      </c>
      <c r="D14405" s="134" t="s">
        <v>79</v>
      </c>
      <c r="E14405" s="133">
        <v>15.92</v>
      </c>
    </row>
    <row r="14406" spans="1:5" ht="42.75">
      <c r="A14406" s="134" t="s">
        <v>21991</v>
      </c>
      <c r="B14406" s="134" t="s">
        <v>8042</v>
      </c>
      <c r="C14406" s="135" t="s">
        <v>21992</v>
      </c>
      <c r="D14406" s="134" t="s">
        <v>79</v>
      </c>
      <c r="E14406" s="133">
        <v>25.03</v>
      </c>
    </row>
    <row r="14407" spans="1:5" ht="42.75">
      <c r="A14407" s="134" t="s">
        <v>21993</v>
      </c>
      <c r="B14407" s="134" t="s">
        <v>8042</v>
      </c>
      <c r="C14407" s="135" t="s">
        <v>21994</v>
      </c>
      <c r="D14407" s="134" t="s">
        <v>79</v>
      </c>
      <c r="E14407" s="133">
        <v>27.3</v>
      </c>
    </row>
    <row r="14408" spans="1:5" ht="42.75">
      <c r="A14408" s="134" t="s">
        <v>21995</v>
      </c>
      <c r="B14408" s="134" t="s">
        <v>8042</v>
      </c>
      <c r="C14408" s="135" t="s">
        <v>21996</v>
      </c>
      <c r="D14408" s="134" t="s">
        <v>79</v>
      </c>
      <c r="E14408" s="133">
        <v>40.950000000000003</v>
      </c>
    </row>
    <row r="14409" spans="1:5" ht="42.75">
      <c r="A14409" s="134" t="s">
        <v>21997</v>
      </c>
      <c r="B14409" s="134" t="s">
        <v>8042</v>
      </c>
      <c r="C14409" s="135" t="s">
        <v>21998</v>
      </c>
      <c r="D14409" s="134" t="s">
        <v>79</v>
      </c>
      <c r="E14409" s="133">
        <v>45.51</v>
      </c>
    </row>
    <row r="14410" spans="1:5" ht="42.75">
      <c r="A14410" s="134" t="s">
        <v>21999</v>
      </c>
      <c r="B14410" s="134" t="s">
        <v>8042</v>
      </c>
      <c r="C14410" s="135" t="s">
        <v>22000</v>
      </c>
      <c r="D14410" s="134" t="s">
        <v>79</v>
      </c>
      <c r="E14410" s="133">
        <v>68.260000000000005</v>
      </c>
    </row>
    <row r="14411" spans="1:5" ht="42.75">
      <c r="A14411" s="134" t="s">
        <v>22001</v>
      </c>
      <c r="B14411" s="134" t="s">
        <v>8042</v>
      </c>
      <c r="C14411" s="135" t="s">
        <v>22002</v>
      </c>
      <c r="D14411" s="134" t="s">
        <v>79</v>
      </c>
      <c r="E14411" s="133">
        <v>55.11</v>
      </c>
    </row>
    <row r="14412" spans="1:5" ht="42.75">
      <c r="A14412" s="134" t="s">
        <v>22003</v>
      </c>
      <c r="B14412" s="134" t="s">
        <v>8042</v>
      </c>
      <c r="C14412" s="135" t="s">
        <v>22004</v>
      </c>
      <c r="D14412" s="134" t="s">
        <v>79</v>
      </c>
      <c r="E14412" s="133">
        <v>82.67</v>
      </c>
    </row>
    <row r="14413" spans="1:5" ht="42.75">
      <c r="A14413" s="134" t="s">
        <v>22005</v>
      </c>
      <c r="B14413" s="134" t="s">
        <v>8042</v>
      </c>
      <c r="C14413" s="135" t="s">
        <v>22006</v>
      </c>
      <c r="D14413" s="134" t="s">
        <v>79</v>
      </c>
      <c r="E14413" s="133">
        <v>75.260000000000005</v>
      </c>
    </row>
    <row r="14414" spans="1:5" ht="42.75">
      <c r="A14414" s="134" t="s">
        <v>22007</v>
      </c>
      <c r="B14414" s="134" t="s">
        <v>8042</v>
      </c>
      <c r="C14414" s="135" t="s">
        <v>22008</v>
      </c>
      <c r="D14414" s="134" t="s">
        <v>79</v>
      </c>
      <c r="E14414" s="133">
        <v>124.18</v>
      </c>
    </row>
    <row r="14415" spans="1:5" ht="42.75">
      <c r="A14415" s="134" t="s">
        <v>22009</v>
      </c>
      <c r="B14415" s="134" t="s">
        <v>8042</v>
      </c>
      <c r="C14415" s="135" t="s">
        <v>22010</v>
      </c>
      <c r="D14415" s="134" t="s">
        <v>79</v>
      </c>
      <c r="E14415" s="133">
        <v>93.36</v>
      </c>
    </row>
    <row r="14416" spans="1:5" ht="28.5">
      <c r="A14416" s="134" t="s">
        <v>22011</v>
      </c>
      <c r="B14416" s="134" t="s">
        <v>8042</v>
      </c>
      <c r="C14416" s="135" t="s">
        <v>22012</v>
      </c>
      <c r="D14416" s="134" t="s">
        <v>79</v>
      </c>
      <c r="E14416" s="133">
        <v>134.66</v>
      </c>
    </row>
    <row r="14417" spans="1:5" ht="42.75">
      <c r="A14417" s="134" t="s">
        <v>22013</v>
      </c>
      <c r="B14417" s="134" t="s">
        <v>8042</v>
      </c>
      <c r="C14417" s="135" t="s">
        <v>22014</v>
      </c>
      <c r="D14417" s="134" t="s">
        <v>79</v>
      </c>
      <c r="E14417" s="133">
        <v>38.11</v>
      </c>
    </row>
    <row r="14418" spans="1:5" ht="128.25">
      <c r="A14418" s="134" t="s">
        <v>22015</v>
      </c>
      <c r="B14418" s="134" t="s">
        <v>8042</v>
      </c>
      <c r="C14418" s="135" t="s">
        <v>22016</v>
      </c>
      <c r="D14418" s="134" t="s">
        <v>79</v>
      </c>
      <c r="E14418" s="133">
        <v>13.5</v>
      </c>
    </row>
    <row r="14419" spans="1:5" ht="128.25">
      <c r="A14419" s="134" t="s">
        <v>22017</v>
      </c>
      <c r="B14419" s="134" t="s">
        <v>8042</v>
      </c>
      <c r="C14419" s="135" t="s">
        <v>22018</v>
      </c>
      <c r="D14419" s="134" t="s">
        <v>79</v>
      </c>
      <c r="E14419" s="133">
        <v>13.68</v>
      </c>
    </row>
    <row r="14420" spans="1:5" ht="99.75">
      <c r="A14420" s="134" t="s">
        <v>22019</v>
      </c>
      <c r="B14420" s="134" t="s">
        <v>8042</v>
      </c>
      <c r="C14420" s="135" t="s">
        <v>22020</v>
      </c>
      <c r="D14420" s="134" t="s">
        <v>79</v>
      </c>
      <c r="E14420" s="133">
        <v>13.75</v>
      </c>
    </row>
    <row r="14421" spans="1:5" ht="114">
      <c r="A14421" s="134" t="s">
        <v>22021</v>
      </c>
      <c r="B14421" s="134" t="s">
        <v>8042</v>
      </c>
      <c r="C14421" s="135" t="s">
        <v>22022</v>
      </c>
      <c r="D14421" s="134" t="s">
        <v>79</v>
      </c>
      <c r="E14421" s="133">
        <v>19.2</v>
      </c>
    </row>
    <row r="14422" spans="1:5" ht="28.5">
      <c r="A14422" s="134" t="s">
        <v>22023</v>
      </c>
      <c r="B14422" s="134" t="s">
        <v>8042</v>
      </c>
      <c r="C14422" s="135" t="s">
        <v>22024</v>
      </c>
      <c r="D14422" s="134" t="s">
        <v>79</v>
      </c>
      <c r="E14422" s="133">
        <v>65.27</v>
      </c>
    </row>
    <row r="14423" spans="1:5" ht="28.5">
      <c r="A14423" s="134" t="s">
        <v>22025</v>
      </c>
      <c r="B14423" s="134" t="s">
        <v>8042</v>
      </c>
      <c r="C14423" s="135" t="s">
        <v>22026</v>
      </c>
      <c r="D14423" s="134" t="s">
        <v>79</v>
      </c>
      <c r="E14423" s="133">
        <v>55.14</v>
      </c>
    </row>
    <row r="14424" spans="1:5" ht="42.75">
      <c r="A14424" s="134" t="s">
        <v>22027</v>
      </c>
      <c r="B14424" s="134" t="s">
        <v>8042</v>
      </c>
      <c r="C14424" s="135" t="s">
        <v>22028</v>
      </c>
      <c r="D14424" s="134" t="s">
        <v>79</v>
      </c>
      <c r="E14424" s="133">
        <v>27.6</v>
      </c>
    </row>
    <row r="14425" spans="1:5" ht="42.75">
      <c r="A14425" s="134" t="s">
        <v>22029</v>
      </c>
      <c r="B14425" s="134" t="s">
        <v>8042</v>
      </c>
      <c r="C14425" s="135" t="s">
        <v>22030</v>
      </c>
      <c r="D14425" s="134" t="s">
        <v>79</v>
      </c>
      <c r="E14425" s="133">
        <v>37.61</v>
      </c>
    </row>
    <row r="14426" spans="1:5" ht="42.75">
      <c r="A14426" s="134" t="s">
        <v>22031</v>
      </c>
      <c r="B14426" s="134" t="s">
        <v>8042</v>
      </c>
      <c r="C14426" s="135" t="s">
        <v>22032</v>
      </c>
      <c r="D14426" s="134" t="s">
        <v>79</v>
      </c>
      <c r="E14426" s="133">
        <v>30.73</v>
      </c>
    </row>
    <row r="14427" spans="1:5" ht="71.25">
      <c r="A14427" s="134" t="s">
        <v>22033</v>
      </c>
      <c r="B14427" s="134" t="s">
        <v>8042</v>
      </c>
      <c r="C14427" s="135" t="s">
        <v>22034</v>
      </c>
      <c r="D14427" s="134" t="s">
        <v>79</v>
      </c>
      <c r="E14427" s="133">
        <v>9.6300000000000008</v>
      </c>
    </row>
    <row r="14428" spans="1:5" ht="71.25">
      <c r="A14428" s="134" t="s">
        <v>22035</v>
      </c>
      <c r="B14428" s="134" t="s">
        <v>8042</v>
      </c>
      <c r="C14428" s="135" t="s">
        <v>22036</v>
      </c>
      <c r="D14428" s="134" t="s">
        <v>79</v>
      </c>
      <c r="E14428" s="133">
        <v>9.61</v>
      </c>
    </row>
    <row r="14429" spans="1:5" ht="71.25">
      <c r="A14429" s="134" t="s">
        <v>22037</v>
      </c>
      <c r="B14429" s="134" t="s">
        <v>8042</v>
      </c>
      <c r="C14429" s="135" t="s">
        <v>22038</v>
      </c>
      <c r="D14429" s="134" t="s">
        <v>79</v>
      </c>
      <c r="E14429" s="133">
        <v>9.8800000000000008</v>
      </c>
    </row>
    <row r="14430" spans="1:5" ht="71.25">
      <c r="A14430" s="134" t="s">
        <v>22039</v>
      </c>
      <c r="B14430" s="134" t="s">
        <v>8042</v>
      </c>
      <c r="C14430" s="135" t="s">
        <v>22040</v>
      </c>
      <c r="D14430" s="134" t="s">
        <v>79</v>
      </c>
      <c r="E14430" s="133">
        <v>10.88</v>
      </c>
    </row>
    <row r="14431" spans="1:5" ht="71.25">
      <c r="A14431" s="134" t="s">
        <v>22041</v>
      </c>
      <c r="B14431" s="134" t="s">
        <v>8042</v>
      </c>
      <c r="C14431" s="135" t="s">
        <v>22042</v>
      </c>
      <c r="D14431" s="134" t="s">
        <v>79</v>
      </c>
      <c r="E14431" s="133">
        <v>11.09</v>
      </c>
    </row>
    <row r="14432" spans="1:5" ht="71.25">
      <c r="A14432" s="134" t="s">
        <v>22043</v>
      </c>
      <c r="B14432" s="134" t="s">
        <v>8042</v>
      </c>
      <c r="C14432" s="135" t="s">
        <v>22044</v>
      </c>
      <c r="D14432" s="134" t="s">
        <v>79</v>
      </c>
      <c r="E14432" s="133">
        <v>12.23</v>
      </c>
    </row>
    <row r="14433" spans="1:5" ht="71.25">
      <c r="A14433" s="134" t="s">
        <v>22045</v>
      </c>
      <c r="B14433" s="134" t="s">
        <v>8042</v>
      </c>
      <c r="C14433" s="135" t="s">
        <v>22046</v>
      </c>
      <c r="D14433" s="134" t="s">
        <v>79</v>
      </c>
      <c r="E14433" s="133">
        <v>15.15</v>
      </c>
    </row>
    <row r="14434" spans="1:5" ht="71.25">
      <c r="A14434" s="134" t="s">
        <v>22047</v>
      </c>
      <c r="B14434" s="134" t="s">
        <v>8042</v>
      </c>
      <c r="C14434" s="135" t="s">
        <v>22048</v>
      </c>
      <c r="D14434" s="134" t="s">
        <v>79</v>
      </c>
      <c r="E14434" s="133">
        <v>16.34</v>
      </c>
    </row>
    <row r="14435" spans="1:5" ht="71.25">
      <c r="A14435" s="134" t="s">
        <v>22049</v>
      </c>
      <c r="B14435" s="134" t="s">
        <v>8042</v>
      </c>
      <c r="C14435" s="135" t="s">
        <v>22050</v>
      </c>
      <c r="D14435" s="134" t="s">
        <v>79</v>
      </c>
      <c r="E14435" s="133">
        <v>17.88</v>
      </c>
    </row>
    <row r="14436" spans="1:5" ht="28.5">
      <c r="A14436" s="134" t="s">
        <v>22051</v>
      </c>
      <c r="B14436" s="134" t="s">
        <v>8042</v>
      </c>
      <c r="C14436" s="135" t="s">
        <v>22052</v>
      </c>
      <c r="D14436" s="134" t="s">
        <v>79</v>
      </c>
      <c r="E14436" s="133">
        <v>247.57</v>
      </c>
    </row>
    <row r="14437" spans="1:5" ht="42.75">
      <c r="A14437" s="134" t="s">
        <v>22053</v>
      </c>
      <c r="B14437" s="134" t="s">
        <v>8042</v>
      </c>
      <c r="C14437" s="135" t="s">
        <v>22054</v>
      </c>
      <c r="D14437" s="134" t="s">
        <v>79</v>
      </c>
      <c r="E14437" s="133">
        <v>61.56</v>
      </c>
    </row>
    <row r="14438" spans="1:5" ht="28.5">
      <c r="A14438" s="134" t="s">
        <v>22055</v>
      </c>
      <c r="B14438" s="134" t="s">
        <v>8042</v>
      </c>
      <c r="C14438" s="135" t="s">
        <v>22056</v>
      </c>
      <c r="D14438" s="134" t="s">
        <v>79</v>
      </c>
      <c r="E14438" s="133">
        <v>152.16999999999999</v>
      </c>
    </row>
    <row r="14439" spans="1:5" ht="28.5">
      <c r="A14439" s="134" t="s">
        <v>22057</v>
      </c>
      <c r="B14439" s="134" t="s">
        <v>8042</v>
      </c>
      <c r="C14439" s="135" t="s">
        <v>22058</v>
      </c>
      <c r="D14439" s="134" t="s">
        <v>79</v>
      </c>
      <c r="E14439" s="133">
        <v>183.62</v>
      </c>
    </row>
    <row r="14440" spans="1:5" ht="42.75">
      <c r="A14440" s="134" t="s">
        <v>22059</v>
      </c>
      <c r="B14440" s="134" t="s">
        <v>8042</v>
      </c>
      <c r="C14440" s="135" t="s">
        <v>22060</v>
      </c>
      <c r="D14440" s="134" t="s">
        <v>75</v>
      </c>
      <c r="E14440" s="133">
        <v>29.79</v>
      </c>
    </row>
    <row r="14441" spans="1:5" ht="42.75">
      <c r="A14441" s="134" t="s">
        <v>22061</v>
      </c>
      <c r="B14441" s="134" t="s">
        <v>8042</v>
      </c>
      <c r="C14441" s="135" t="s">
        <v>22062</v>
      </c>
      <c r="D14441" s="134" t="s">
        <v>75</v>
      </c>
      <c r="E14441" s="133">
        <v>39.72</v>
      </c>
    </row>
    <row r="14442" spans="1:5" ht="71.25">
      <c r="A14442" s="134" t="s">
        <v>22063</v>
      </c>
      <c r="B14442" s="134" t="s">
        <v>8042</v>
      </c>
      <c r="C14442" s="135" t="s">
        <v>22064</v>
      </c>
      <c r="D14442" s="134" t="s">
        <v>79</v>
      </c>
      <c r="E14442" s="133">
        <v>50.42</v>
      </c>
    </row>
    <row r="14443" spans="1:5" ht="71.25">
      <c r="A14443" s="134" t="s">
        <v>22065</v>
      </c>
      <c r="B14443" s="134" t="s">
        <v>8042</v>
      </c>
      <c r="C14443" s="135" t="s">
        <v>22066</v>
      </c>
      <c r="D14443" s="134" t="s">
        <v>79</v>
      </c>
      <c r="E14443" s="133">
        <v>89.29</v>
      </c>
    </row>
    <row r="14444" spans="1:5" ht="71.25">
      <c r="A14444" s="134" t="s">
        <v>22067</v>
      </c>
      <c r="B14444" s="134" t="s">
        <v>8042</v>
      </c>
      <c r="C14444" s="135" t="s">
        <v>22068</v>
      </c>
      <c r="D14444" s="134" t="s">
        <v>79</v>
      </c>
      <c r="E14444" s="133">
        <v>30.56</v>
      </c>
    </row>
    <row r="14445" spans="1:5" ht="71.25">
      <c r="A14445" s="134" t="s">
        <v>22069</v>
      </c>
      <c r="B14445" s="134" t="s">
        <v>8042</v>
      </c>
      <c r="C14445" s="135" t="s">
        <v>22070</v>
      </c>
      <c r="D14445" s="134" t="s">
        <v>79</v>
      </c>
      <c r="E14445" s="133">
        <v>36.15</v>
      </c>
    </row>
    <row r="14446" spans="1:5" ht="71.25">
      <c r="A14446" s="134" t="s">
        <v>22071</v>
      </c>
      <c r="B14446" s="134" t="s">
        <v>8042</v>
      </c>
      <c r="C14446" s="135" t="s">
        <v>22072</v>
      </c>
      <c r="D14446" s="134" t="s">
        <v>75</v>
      </c>
      <c r="E14446" s="133">
        <v>49.46</v>
      </c>
    </row>
    <row r="14447" spans="1:5" ht="71.25">
      <c r="A14447" s="134" t="s">
        <v>22073</v>
      </c>
      <c r="B14447" s="134" t="s">
        <v>8042</v>
      </c>
      <c r="C14447" s="135" t="s">
        <v>22074</v>
      </c>
      <c r="D14447" s="134" t="s">
        <v>75</v>
      </c>
      <c r="E14447" s="133">
        <v>62.25</v>
      </c>
    </row>
    <row r="14448" spans="1:5" ht="71.25">
      <c r="A14448" s="134" t="s">
        <v>22075</v>
      </c>
      <c r="B14448" s="134" t="s">
        <v>8042</v>
      </c>
      <c r="C14448" s="135" t="s">
        <v>22076</v>
      </c>
      <c r="D14448" s="134" t="s">
        <v>22077</v>
      </c>
      <c r="E14448" s="133">
        <v>79.3</v>
      </c>
    </row>
    <row r="14449" spans="1:5" ht="71.25">
      <c r="A14449" s="134" t="s">
        <v>22078</v>
      </c>
      <c r="B14449" s="134" t="s">
        <v>8042</v>
      </c>
      <c r="C14449" s="135" t="s">
        <v>22079</v>
      </c>
      <c r="D14449" s="134" t="s">
        <v>75</v>
      </c>
      <c r="E14449" s="133">
        <v>106.22</v>
      </c>
    </row>
    <row r="14450" spans="1:5" ht="71.25">
      <c r="A14450" s="134" t="s">
        <v>22080</v>
      </c>
      <c r="B14450" s="134" t="s">
        <v>8042</v>
      </c>
      <c r="C14450" s="135" t="s">
        <v>22081</v>
      </c>
      <c r="D14450" s="134" t="s">
        <v>75</v>
      </c>
      <c r="E14450" s="133">
        <v>119.09</v>
      </c>
    </row>
    <row r="14451" spans="1:5" ht="71.25">
      <c r="A14451" s="134" t="s">
        <v>22082</v>
      </c>
      <c r="B14451" s="134" t="s">
        <v>8042</v>
      </c>
      <c r="C14451" s="135" t="s">
        <v>22083</v>
      </c>
      <c r="D14451" s="134" t="s">
        <v>75</v>
      </c>
      <c r="E14451" s="133">
        <v>141.66999999999999</v>
      </c>
    </row>
    <row r="14452" spans="1:5" ht="71.25">
      <c r="A14452" s="134" t="s">
        <v>22084</v>
      </c>
      <c r="B14452" s="134" t="s">
        <v>8042</v>
      </c>
      <c r="C14452" s="135" t="s">
        <v>22085</v>
      </c>
      <c r="D14452" s="134" t="s">
        <v>75</v>
      </c>
      <c r="E14452" s="133">
        <v>185.67</v>
      </c>
    </row>
    <row r="14453" spans="1:5" ht="71.25">
      <c r="A14453" s="134" t="s">
        <v>22086</v>
      </c>
      <c r="B14453" s="134" t="s">
        <v>8042</v>
      </c>
      <c r="C14453" s="135" t="s">
        <v>22087</v>
      </c>
      <c r="D14453" s="134" t="s">
        <v>75</v>
      </c>
      <c r="E14453" s="133">
        <v>214.46</v>
      </c>
    </row>
    <row r="14454" spans="1:5" ht="71.25">
      <c r="A14454" s="134" t="s">
        <v>22088</v>
      </c>
      <c r="B14454" s="134" t="s">
        <v>8042</v>
      </c>
      <c r="C14454" s="135" t="s">
        <v>22089</v>
      </c>
      <c r="D14454" s="134" t="s">
        <v>75</v>
      </c>
      <c r="E14454" s="133">
        <v>295.08999999999997</v>
      </c>
    </row>
    <row r="14455" spans="1:5" ht="71.25">
      <c r="A14455" s="134" t="s">
        <v>22090</v>
      </c>
      <c r="B14455" s="134" t="s">
        <v>8042</v>
      </c>
      <c r="C14455" s="135" t="s">
        <v>22091</v>
      </c>
      <c r="D14455" s="134" t="s">
        <v>75</v>
      </c>
      <c r="E14455" s="133">
        <v>437.74</v>
      </c>
    </row>
    <row r="14456" spans="1:5" ht="71.25">
      <c r="A14456" s="134" t="s">
        <v>22092</v>
      </c>
      <c r="B14456" s="134" t="s">
        <v>8042</v>
      </c>
      <c r="C14456" s="135" t="s">
        <v>22093</v>
      </c>
      <c r="D14456" s="134" t="s">
        <v>75</v>
      </c>
      <c r="E14456" s="133">
        <v>484.48</v>
      </c>
    </row>
    <row r="14457" spans="1:5" ht="99.75">
      <c r="A14457" s="134" t="s">
        <v>22094</v>
      </c>
      <c r="B14457" s="134" t="s">
        <v>8042</v>
      </c>
      <c r="C14457" s="135" t="s">
        <v>22095</v>
      </c>
      <c r="D14457" s="134" t="s">
        <v>75</v>
      </c>
      <c r="E14457" s="133">
        <v>163.29</v>
      </c>
    </row>
    <row r="14458" spans="1:5" ht="99.75">
      <c r="A14458" s="134" t="s">
        <v>22096</v>
      </c>
      <c r="B14458" s="134" t="s">
        <v>8042</v>
      </c>
      <c r="C14458" s="135" t="s">
        <v>22097</v>
      </c>
      <c r="D14458" s="134" t="s">
        <v>75</v>
      </c>
      <c r="E14458" s="133">
        <v>157.36000000000001</v>
      </c>
    </row>
    <row r="14459" spans="1:5" ht="85.5">
      <c r="A14459" s="134" t="s">
        <v>22098</v>
      </c>
      <c r="B14459" s="134" t="s">
        <v>8042</v>
      </c>
      <c r="C14459" s="135" t="s">
        <v>22099</v>
      </c>
      <c r="D14459" s="134" t="s">
        <v>79</v>
      </c>
      <c r="E14459" s="133">
        <v>747.14</v>
      </c>
    </row>
    <row r="14460" spans="1:5" ht="85.5">
      <c r="A14460" s="134" t="s">
        <v>22100</v>
      </c>
      <c r="B14460" s="134" t="s">
        <v>8042</v>
      </c>
      <c r="C14460" s="135" t="s">
        <v>22101</v>
      </c>
      <c r="D14460" s="134" t="s">
        <v>79</v>
      </c>
      <c r="E14460" s="133">
        <v>1057.93</v>
      </c>
    </row>
    <row r="14461" spans="1:5" ht="85.5">
      <c r="A14461" s="134" t="s">
        <v>22102</v>
      </c>
      <c r="B14461" s="134" t="s">
        <v>8042</v>
      </c>
      <c r="C14461" s="135" t="s">
        <v>22103</v>
      </c>
      <c r="D14461" s="134" t="s">
        <v>79</v>
      </c>
      <c r="E14461" s="133">
        <v>2359.9499999999998</v>
      </c>
    </row>
    <row r="14462" spans="1:5" ht="85.5">
      <c r="A14462" s="134" t="s">
        <v>22104</v>
      </c>
      <c r="B14462" s="134" t="s">
        <v>8042</v>
      </c>
      <c r="C14462" s="135" t="s">
        <v>22105</v>
      </c>
      <c r="D14462" s="134" t="s">
        <v>79</v>
      </c>
      <c r="E14462" s="133">
        <v>3350.21</v>
      </c>
    </row>
    <row r="14463" spans="1:5" ht="85.5">
      <c r="A14463" s="134" t="s">
        <v>22106</v>
      </c>
      <c r="B14463" s="134" t="s">
        <v>8042</v>
      </c>
      <c r="C14463" s="135" t="s">
        <v>22107</v>
      </c>
      <c r="D14463" s="134" t="s">
        <v>79</v>
      </c>
      <c r="E14463" s="133">
        <v>4552.21</v>
      </c>
    </row>
    <row r="14464" spans="1:5" ht="42.75">
      <c r="A14464" s="134" t="s">
        <v>22108</v>
      </c>
      <c r="B14464" s="134" t="s">
        <v>8042</v>
      </c>
      <c r="C14464" s="135" t="s">
        <v>22109</v>
      </c>
      <c r="D14464" s="134" t="s">
        <v>75</v>
      </c>
      <c r="E14464" s="133">
        <v>24.14</v>
      </c>
    </row>
    <row r="14465" spans="1:5" ht="42.75">
      <c r="A14465" s="134" t="s">
        <v>22110</v>
      </c>
      <c r="B14465" s="134" t="s">
        <v>8042</v>
      </c>
      <c r="C14465" s="135" t="s">
        <v>22111</v>
      </c>
      <c r="D14465" s="134" t="s">
        <v>75</v>
      </c>
      <c r="E14465" s="133">
        <v>30.52</v>
      </c>
    </row>
    <row r="14466" spans="1:5" ht="42.75">
      <c r="A14466" s="134" t="s">
        <v>22112</v>
      </c>
      <c r="B14466" s="134" t="s">
        <v>8042</v>
      </c>
      <c r="C14466" s="135" t="s">
        <v>22113</v>
      </c>
      <c r="D14466" s="134" t="s">
        <v>75</v>
      </c>
      <c r="E14466" s="133">
        <v>37.549999999999997</v>
      </c>
    </row>
    <row r="14467" spans="1:5" ht="42.75">
      <c r="A14467" s="134" t="s">
        <v>22114</v>
      </c>
      <c r="B14467" s="134" t="s">
        <v>8042</v>
      </c>
      <c r="C14467" s="135" t="s">
        <v>22115</v>
      </c>
      <c r="D14467" s="134" t="s">
        <v>75</v>
      </c>
      <c r="E14467" s="133">
        <v>40.72</v>
      </c>
    </row>
    <row r="14468" spans="1:5" ht="42.75">
      <c r="A14468" s="134" t="s">
        <v>22116</v>
      </c>
      <c r="B14468" s="134" t="s">
        <v>8042</v>
      </c>
      <c r="C14468" s="135" t="s">
        <v>22117</v>
      </c>
      <c r="D14468" s="134" t="s">
        <v>75</v>
      </c>
      <c r="E14468" s="133">
        <v>57.75</v>
      </c>
    </row>
    <row r="14469" spans="1:5" ht="42.75">
      <c r="A14469" s="134" t="s">
        <v>22118</v>
      </c>
      <c r="B14469" s="134" t="s">
        <v>8042</v>
      </c>
      <c r="C14469" s="135" t="s">
        <v>22119</v>
      </c>
      <c r="D14469" s="134" t="s">
        <v>75</v>
      </c>
      <c r="E14469" s="133">
        <v>87.14</v>
      </c>
    </row>
    <row r="14470" spans="1:5" ht="85.5">
      <c r="A14470" s="134" t="s">
        <v>22120</v>
      </c>
      <c r="B14470" s="134" t="s">
        <v>8042</v>
      </c>
      <c r="C14470" s="135" t="s">
        <v>22121</v>
      </c>
      <c r="D14470" s="134" t="s">
        <v>79</v>
      </c>
      <c r="E14470" s="133">
        <v>276.98</v>
      </c>
    </row>
    <row r="14471" spans="1:5" ht="99.75">
      <c r="A14471" s="134" t="s">
        <v>22122</v>
      </c>
      <c r="B14471" s="134" t="s">
        <v>8042</v>
      </c>
      <c r="C14471" s="135" t="s">
        <v>22123</v>
      </c>
      <c r="D14471" s="134" t="s">
        <v>79</v>
      </c>
      <c r="E14471" s="133">
        <v>480.75</v>
      </c>
    </row>
    <row r="14472" spans="1:5" ht="85.5">
      <c r="A14472" s="134" t="s">
        <v>22124</v>
      </c>
      <c r="B14472" s="134" t="s">
        <v>8042</v>
      </c>
      <c r="C14472" s="135" t="s">
        <v>22125</v>
      </c>
      <c r="D14472" s="134" t="s">
        <v>79</v>
      </c>
      <c r="E14472" s="133">
        <v>219.05</v>
      </c>
    </row>
    <row r="14473" spans="1:5" ht="99.75">
      <c r="A14473" s="134" t="s">
        <v>22126</v>
      </c>
      <c r="B14473" s="134" t="s">
        <v>8042</v>
      </c>
      <c r="C14473" s="135" t="s">
        <v>22127</v>
      </c>
      <c r="D14473" s="134" t="s">
        <v>79</v>
      </c>
      <c r="E14473" s="133">
        <v>207.63</v>
      </c>
    </row>
    <row r="14474" spans="1:5" ht="99.75">
      <c r="A14474" s="134" t="s">
        <v>22128</v>
      </c>
      <c r="B14474" s="134" t="s">
        <v>8042</v>
      </c>
      <c r="C14474" s="135" t="s">
        <v>22129</v>
      </c>
      <c r="D14474" s="134" t="s">
        <v>79</v>
      </c>
      <c r="E14474" s="133">
        <v>420.03</v>
      </c>
    </row>
    <row r="14475" spans="1:5" ht="71.25">
      <c r="A14475" s="134" t="s">
        <v>22130</v>
      </c>
      <c r="B14475" s="134" t="s">
        <v>8042</v>
      </c>
      <c r="C14475" s="135" t="s">
        <v>22131</v>
      </c>
      <c r="D14475" s="134" t="s">
        <v>79</v>
      </c>
      <c r="E14475" s="133">
        <v>355.34</v>
      </c>
    </row>
    <row r="14476" spans="1:5" ht="71.25">
      <c r="A14476" s="134" t="s">
        <v>22132</v>
      </c>
      <c r="B14476" s="134" t="s">
        <v>8042</v>
      </c>
      <c r="C14476" s="135" t="s">
        <v>22133</v>
      </c>
      <c r="D14476" s="134" t="s">
        <v>79</v>
      </c>
      <c r="E14476" s="133">
        <v>352.77</v>
      </c>
    </row>
    <row r="14477" spans="1:5" ht="71.25">
      <c r="A14477" s="134" t="s">
        <v>22134</v>
      </c>
      <c r="B14477" s="134" t="s">
        <v>8042</v>
      </c>
      <c r="C14477" s="135" t="s">
        <v>22135</v>
      </c>
      <c r="D14477" s="134" t="s">
        <v>79</v>
      </c>
      <c r="E14477" s="133">
        <v>184.62</v>
      </c>
    </row>
    <row r="14478" spans="1:5" ht="71.25">
      <c r="A14478" s="134" t="s">
        <v>22136</v>
      </c>
      <c r="B14478" s="134" t="s">
        <v>8042</v>
      </c>
      <c r="C14478" s="135" t="s">
        <v>22137</v>
      </c>
      <c r="D14478" s="134" t="s">
        <v>79</v>
      </c>
      <c r="E14478" s="133">
        <v>312.39999999999998</v>
      </c>
    </row>
    <row r="14479" spans="1:5" ht="71.25">
      <c r="A14479" s="134" t="s">
        <v>22138</v>
      </c>
      <c r="B14479" s="134" t="s">
        <v>8042</v>
      </c>
      <c r="C14479" s="135" t="s">
        <v>22139</v>
      </c>
      <c r="D14479" s="134" t="s">
        <v>79</v>
      </c>
      <c r="E14479" s="133">
        <v>405.74</v>
      </c>
    </row>
    <row r="14480" spans="1:5" ht="71.25">
      <c r="A14480" s="134" t="s">
        <v>22140</v>
      </c>
      <c r="B14480" s="134" t="s">
        <v>8042</v>
      </c>
      <c r="C14480" s="135" t="s">
        <v>22141</v>
      </c>
      <c r="D14480" s="134" t="s">
        <v>79</v>
      </c>
      <c r="E14480" s="133">
        <v>403.67</v>
      </c>
    </row>
    <row r="14481" spans="1:5" ht="71.25">
      <c r="A14481" s="134" t="s">
        <v>22142</v>
      </c>
      <c r="B14481" s="134" t="s">
        <v>8042</v>
      </c>
      <c r="C14481" s="135" t="s">
        <v>22143</v>
      </c>
      <c r="D14481" s="134" t="s">
        <v>79</v>
      </c>
      <c r="E14481" s="133">
        <v>217.35</v>
      </c>
    </row>
    <row r="14482" spans="1:5" ht="71.25">
      <c r="A14482" s="134" t="s">
        <v>22144</v>
      </c>
      <c r="B14482" s="134" t="s">
        <v>8042</v>
      </c>
      <c r="C14482" s="135" t="s">
        <v>22145</v>
      </c>
      <c r="D14482" s="134" t="s">
        <v>79</v>
      </c>
      <c r="E14482" s="133">
        <v>274.41000000000003</v>
      </c>
    </row>
    <row r="14483" spans="1:5" ht="57">
      <c r="A14483" s="134" t="s">
        <v>22146</v>
      </c>
      <c r="B14483" s="134" t="s">
        <v>8042</v>
      </c>
      <c r="C14483" s="135" t="s">
        <v>22147</v>
      </c>
      <c r="D14483" s="134" t="s">
        <v>79</v>
      </c>
      <c r="E14483" s="133">
        <v>182.82</v>
      </c>
    </row>
    <row r="14484" spans="1:5" ht="57">
      <c r="A14484" s="134" t="s">
        <v>22148</v>
      </c>
      <c r="B14484" s="134" t="s">
        <v>8042</v>
      </c>
      <c r="C14484" s="135" t="s">
        <v>22149</v>
      </c>
      <c r="D14484" s="134" t="s">
        <v>79</v>
      </c>
      <c r="E14484" s="133">
        <v>208.77</v>
      </c>
    </row>
    <row r="14485" spans="1:5" ht="71.25">
      <c r="A14485" s="134" t="s">
        <v>22150</v>
      </c>
      <c r="B14485" s="134" t="s">
        <v>8042</v>
      </c>
      <c r="C14485" s="135" t="s">
        <v>22151</v>
      </c>
      <c r="D14485" s="134" t="s">
        <v>79</v>
      </c>
      <c r="E14485" s="133">
        <v>301.92</v>
      </c>
    </row>
    <row r="14486" spans="1:5" ht="85.5">
      <c r="A14486" s="134" t="s">
        <v>22152</v>
      </c>
      <c r="B14486" s="134" t="s">
        <v>8042</v>
      </c>
      <c r="C14486" s="135" t="s">
        <v>22153</v>
      </c>
      <c r="D14486" s="134" t="s">
        <v>79</v>
      </c>
      <c r="E14486" s="133">
        <v>422.94</v>
      </c>
    </row>
    <row r="14487" spans="1:5" ht="57">
      <c r="A14487" s="134" t="s">
        <v>22154</v>
      </c>
      <c r="B14487" s="134" t="s">
        <v>8042</v>
      </c>
      <c r="C14487" s="135" t="s">
        <v>22155</v>
      </c>
      <c r="D14487" s="134" t="s">
        <v>79</v>
      </c>
      <c r="E14487" s="133">
        <v>210.86</v>
      </c>
    </row>
    <row r="14488" spans="1:5" ht="28.5">
      <c r="A14488" s="134" t="s">
        <v>22156</v>
      </c>
      <c r="B14488" s="134" t="s">
        <v>8042</v>
      </c>
      <c r="C14488" s="135" t="s">
        <v>22157</v>
      </c>
      <c r="D14488" s="134" t="s">
        <v>79</v>
      </c>
      <c r="E14488" s="133">
        <v>54.6</v>
      </c>
    </row>
    <row r="14489" spans="1:5" ht="85.5">
      <c r="A14489" s="134" t="s">
        <v>22158</v>
      </c>
      <c r="B14489" s="134" t="s">
        <v>8042</v>
      </c>
      <c r="C14489" s="135" t="s">
        <v>22159</v>
      </c>
      <c r="D14489" s="134" t="s">
        <v>79</v>
      </c>
      <c r="E14489" s="133">
        <v>248.27</v>
      </c>
    </row>
    <row r="14490" spans="1:5" ht="57">
      <c r="A14490" s="134" t="s">
        <v>22160</v>
      </c>
      <c r="B14490" s="134" t="s">
        <v>8042</v>
      </c>
      <c r="C14490" s="135" t="s">
        <v>22161</v>
      </c>
      <c r="D14490" s="134" t="s">
        <v>79</v>
      </c>
      <c r="E14490" s="133">
        <v>251.05</v>
      </c>
    </row>
    <row r="14491" spans="1:5" ht="28.5">
      <c r="A14491" s="134" t="s">
        <v>22162</v>
      </c>
      <c r="B14491" s="134" t="s">
        <v>8042</v>
      </c>
      <c r="C14491" s="135" t="s">
        <v>22163</v>
      </c>
      <c r="D14491" s="134" t="s">
        <v>79</v>
      </c>
      <c r="E14491" s="133">
        <v>21.61</v>
      </c>
    </row>
    <row r="14492" spans="1:5" ht="57">
      <c r="A14492" s="134" t="s">
        <v>22164</v>
      </c>
      <c r="B14492" s="134" t="s">
        <v>8042</v>
      </c>
      <c r="C14492" s="135" t="s">
        <v>22165</v>
      </c>
      <c r="D14492" s="134" t="s">
        <v>79</v>
      </c>
      <c r="E14492" s="133">
        <v>186.99</v>
      </c>
    </row>
    <row r="14493" spans="1:5" ht="142.5">
      <c r="A14493" s="134" t="s">
        <v>22166</v>
      </c>
      <c r="B14493" s="134" t="s">
        <v>8042</v>
      </c>
      <c r="C14493" s="135" t="s">
        <v>22167</v>
      </c>
      <c r="D14493" s="134" t="s">
        <v>79</v>
      </c>
      <c r="E14493" s="133">
        <v>439.62</v>
      </c>
    </row>
    <row r="14494" spans="1:5" ht="128.25">
      <c r="A14494" s="134" t="s">
        <v>22168</v>
      </c>
      <c r="B14494" s="134" t="s">
        <v>8042</v>
      </c>
      <c r="C14494" s="135" t="s">
        <v>22169</v>
      </c>
      <c r="D14494" s="134" t="s">
        <v>79</v>
      </c>
      <c r="E14494" s="133">
        <v>380.42</v>
      </c>
    </row>
    <row r="14495" spans="1:5" ht="142.5">
      <c r="A14495" s="134" t="s">
        <v>22170</v>
      </c>
      <c r="B14495" s="134" t="s">
        <v>8042</v>
      </c>
      <c r="C14495" s="135" t="s">
        <v>22171</v>
      </c>
      <c r="D14495" s="134" t="s">
        <v>79</v>
      </c>
      <c r="E14495" s="133">
        <v>395.43</v>
      </c>
    </row>
    <row r="14496" spans="1:5" ht="142.5">
      <c r="A14496" s="134" t="s">
        <v>22172</v>
      </c>
      <c r="B14496" s="134" t="s">
        <v>8042</v>
      </c>
      <c r="C14496" s="135" t="s">
        <v>22173</v>
      </c>
      <c r="D14496" s="134" t="s">
        <v>79</v>
      </c>
      <c r="E14496" s="133">
        <v>415.9</v>
      </c>
    </row>
    <row r="14497" spans="1:5" ht="142.5">
      <c r="A14497" s="134" t="s">
        <v>22174</v>
      </c>
      <c r="B14497" s="134" t="s">
        <v>8042</v>
      </c>
      <c r="C14497" s="135" t="s">
        <v>22175</v>
      </c>
      <c r="D14497" s="134" t="s">
        <v>79</v>
      </c>
      <c r="E14497" s="133">
        <v>371.71</v>
      </c>
    </row>
    <row r="14498" spans="1:5" ht="142.5">
      <c r="A14498" s="134" t="s">
        <v>22176</v>
      </c>
      <c r="B14498" s="134" t="s">
        <v>8042</v>
      </c>
      <c r="C14498" s="135" t="s">
        <v>22177</v>
      </c>
      <c r="D14498" s="134" t="s">
        <v>79</v>
      </c>
      <c r="E14498" s="133">
        <v>358.92</v>
      </c>
    </row>
    <row r="14499" spans="1:5" ht="142.5">
      <c r="A14499" s="134" t="s">
        <v>22178</v>
      </c>
      <c r="B14499" s="134" t="s">
        <v>8042</v>
      </c>
      <c r="C14499" s="135" t="s">
        <v>22179</v>
      </c>
      <c r="D14499" s="134" t="s">
        <v>79</v>
      </c>
      <c r="E14499" s="133">
        <v>385.29</v>
      </c>
    </row>
    <row r="14500" spans="1:5" ht="142.5">
      <c r="A14500" s="134" t="s">
        <v>22180</v>
      </c>
      <c r="B14500" s="134" t="s">
        <v>8042</v>
      </c>
      <c r="C14500" s="135" t="s">
        <v>22181</v>
      </c>
      <c r="D14500" s="134" t="s">
        <v>79</v>
      </c>
      <c r="E14500" s="133">
        <v>355.82</v>
      </c>
    </row>
    <row r="14501" spans="1:5" ht="142.5">
      <c r="A14501" s="134" t="s">
        <v>22182</v>
      </c>
      <c r="B14501" s="134" t="s">
        <v>8042</v>
      </c>
      <c r="C14501" s="135" t="s">
        <v>22183</v>
      </c>
      <c r="D14501" s="134" t="s">
        <v>79</v>
      </c>
      <c r="E14501" s="133">
        <v>343.03</v>
      </c>
    </row>
    <row r="14502" spans="1:5" ht="142.5">
      <c r="A14502" s="134" t="s">
        <v>22184</v>
      </c>
      <c r="B14502" s="134" t="s">
        <v>8042</v>
      </c>
      <c r="C14502" s="135" t="s">
        <v>22185</v>
      </c>
      <c r="D14502" s="134" t="s">
        <v>79</v>
      </c>
      <c r="E14502" s="133">
        <v>371.06</v>
      </c>
    </row>
    <row r="14503" spans="1:5" ht="142.5">
      <c r="A14503" s="134" t="s">
        <v>22186</v>
      </c>
      <c r="B14503" s="134" t="s">
        <v>8042</v>
      </c>
      <c r="C14503" s="135" t="s">
        <v>22187</v>
      </c>
      <c r="D14503" s="134" t="s">
        <v>79</v>
      </c>
      <c r="E14503" s="133">
        <v>332.1</v>
      </c>
    </row>
    <row r="14504" spans="1:5" ht="142.5">
      <c r="A14504" s="134" t="s">
        <v>22188</v>
      </c>
      <c r="B14504" s="134" t="s">
        <v>8042</v>
      </c>
      <c r="C14504" s="135" t="s">
        <v>22189</v>
      </c>
      <c r="D14504" s="134" t="s">
        <v>79</v>
      </c>
      <c r="E14504" s="133">
        <v>319.31</v>
      </c>
    </row>
    <row r="14505" spans="1:5" ht="99.75">
      <c r="A14505" s="134" t="s">
        <v>22190</v>
      </c>
      <c r="B14505" s="134" t="s">
        <v>8042</v>
      </c>
      <c r="C14505" s="135" t="s">
        <v>22191</v>
      </c>
      <c r="D14505" s="134" t="s">
        <v>79</v>
      </c>
      <c r="E14505" s="133">
        <v>297.24</v>
      </c>
    </row>
    <row r="14506" spans="1:5" ht="99.75">
      <c r="A14506" s="134" t="s">
        <v>22192</v>
      </c>
      <c r="B14506" s="134" t="s">
        <v>8042</v>
      </c>
      <c r="C14506" s="135" t="s">
        <v>22193</v>
      </c>
      <c r="D14506" s="134" t="s">
        <v>79</v>
      </c>
      <c r="E14506" s="133">
        <v>253.05</v>
      </c>
    </row>
    <row r="14507" spans="1:5" ht="71.25">
      <c r="A14507" s="134" t="s">
        <v>22194</v>
      </c>
      <c r="B14507" s="134" t="s">
        <v>8042</v>
      </c>
      <c r="C14507" s="135" t="s">
        <v>22195</v>
      </c>
      <c r="D14507" s="134" t="s">
        <v>79</v>
      </c>
      <c r="E14507" s="133">
        <v>177.95</v>
      </c>
    </row>
    <row r="14508" spans="1:5" ht="85.5">
      <c r="A14508" s="134" t="s">
        <v>22196</v>
      </c>
      <c r="B14508" s="134" t="s">
        <v>8042</v>
      </c>
      <c r="C14508" s="135" t="s">
        <v>22197</v>
      </c>
      <c r="D14508" s="134" t="s">
        <v>79</v>
      </c>
      <c r="E14508" s="133">
        <v>230.21</v>
      </c>
    </row>
    <row r="14509" spans="1:5" ht="71.25">
      <c r="A14509" s="134" t="s">
        <v>22198</v>
      </c>
      <c r="B14509" s="134" t="s">
        <v>8042</v>
      </c>
      <c r="C14509" s="135" t="s">
        <v>22199</v>
      </c>
      <c r="D14509" s="134" t="s">
        <v>79</v>
      </c>
      <c r="E14509" s="133">
        <v>65.91</v>
      </c>
    </row>
    <row r="14510" spans="1:5" ht="85.5">
      <c r="A14510" s="134" t="s">
        <v>22200</v>
      </c>
      <c r="B14510" s="134" t="s">
        <v>8042</v>
      </c>
      <c r="C14510" s="135" t="s">
        <v>22201</v>
      </c>
      <c r="D14510" s="134" t="s">
        <v>79</v>
      </c>
      <c r="E14510" s="133">
        <v>238.22</v>
      </c>
    </row>
    <row r="14511" spans="1:5" ht="99.75">
      <c r="A14511" s="134" t="s">
        <v>22202</v>
      </c>
      <c r="B14511" s="134" t="s">
        <v>8042</v>
      </c>
      <c r="C14511" s="135" t="s">
        <v>22203</v>
      </c>
      <c r="D14511" s="134" t="s">
        <v>79</v>
      </c>
      <c r="E14511" s="133">
        <v>145.68</v>
      </c>
    </row>
    <row r="14512" spans="1:5" ht="85.5">
      <c r="A14512" s="134" t="s">
        <v>22204</v>
      </c>
      <c r="B14512" s="134" t="s">
        <v>8042</v>
      </c>
      <c r="C14512" s="135" t="s">
        <v>22205</v>
      </c>
      <c r="D14512" s="134" t="s">
        <v>79</v>
      </c>
      <c r="E14512" s="133">
        <v>151.72999999999999</v>
      </c>
    </row>
    <row r="14513" spans="1:5" ht="99.75">
      <c r="A14513" s="134" t="s">
        <v>22206</v>
      </c>
      <c r="B14513" s="134" t="s">
        <v>8042</v>
      </c>
      <c r="C14513" s="135" t="s">
        <v>22207</v>
      </c>
      <c r="D14513" s="134" t="s">
        <v>79</v>
      </c>
      <c r="E14513" s="133">
        <v>89.54</v>
      </c>
    </row>
    <row r="14514" spans="1:5" ht="42.75">
      <c r="A14514" s="134" t="s">
        <v>22208</v>
      </c>
      <c r="B14514" s="134" t="s">
        <v>8042</v>
      </c>
      <c r="C14514" s="135" t="s">
        <v>22209</v>
      </c>
      <c r="D14514" s="134" t="s">
        <v>79</v>
      </c>
      <c r="E14514" s="133">
        <v>56.1</v>
      </c>
    </row>
    <row r="14515" spans="1:5" ht="28.5">
      <c r="A14515" s="134" t="s">
        <v>22210</v>
      </c>
      <c r="B14515" s="134" t="s">
        <v>8042</v>
      </c>
      <c r="C14515" s="135" t="s">
        <v>22211</v>
      </c>
      <c r="D14515" s="134" t="s">
        <v>75</v>
      </c>
      <c r="E14515" s="133">
        <v>199.32</v>
      </c>
    </row>
    <row r="14516" spans="1:5" ht="28.5">
      <c r="A14516" s="134" t="s">
        <v>22212</v>
      </c>
      <c r="B14516" s="134" t="s">
        <v>8042</v>
      </c>
      <c r="C14516" s="135" t="s">
        <v>22213</v>
      </c>
      <c r="D14516" s="134" t="s">
        <v>75</v>
      </c>
      <c r="E14516" s="133">
        <v>113.84</v>
      </c>
    </row>
    <row r="14517" spans="1:5" ht="28.5">
      <c r="A14517" s="134" t="s">
        <v>22214</v>
      </c>
      <c r="B14517" s="134" t="s">
        <v>8042</v>
      </c>
      <c r="C14517" s="135" t="s">
        <v>22215</v>
      </c>
      <c r="D14517" s="134" t="s">
        <v>75</v>
      </c>
      <c r="E14517" s="133">
        <v>70.45</v>
      </c>
    </row>
    <row r="14518" spans="1:5" ht="42.75">
      <c r="A14518" s="134" t="s">
        <v>22216</v>
      </c>
      <c r="B14518" s="134" t="s">
        <v>8042</v>
      </c>
      <c r="C14518" s="135" t="s">
        <v>22217</v>
      </c>
      <c r="D14518" s="134" t="s">
        <v>75</v>
      </c>
      <c r="E14518" s="133">
        <v>35</v>
      </c>
    </row>
    <row r="14519" spans="1:5" ht="42.75">
      <c r="A14519" s="134" t="s">
        <v>22218</v>
      </c>
      <c r="B14519" s="134" t="s">
        <v>8042</v>
      </c>
      <c r="C14519" s="135" t="s">
        <v>22219</v>
      </c>
      <c r="D14519" s="134" t="s">
        <v>75</v>
      </c>
      <c r="E14519" s="133">
        <v>28.85</v>
      </c>
    </row>
    <row r="14520" spans="1:5" ht="42.75">
      <c r="A14520" s="134" t="s">
        <v>22220</v>
      </c>
      <c r="B14520" s="134" t="s">
        <v>8042</v>
      </c>
      <c r="C14520" s="135" t="s">
        <v>22221</v>
      </c>
      <c r="D14520" s="134" t="s">
        <v>75</v>
      </c>
      <c r="E14520" s="133">
        <v>232.28</v>
      </c>
    </row>
    <row r="14521" spans="1:5" ht="42.75">
      <c r="A14521" s="134" t="s">
        <v>22222</v>
      </c>
      <c r="B14521" s="134" t="s">
        <v>8042</v>
      </c>
      <c r="C14521" s="135" t="s">
        <v>22223</v>
      </c>
      <c r="D14521" s="134" t="s">
        <v>75</v>
      </c>
      <c r="E14521" s="133">
        <v>158.34</v>
      </c>
    </row>
    <row r="14522" spans="1:5" ht="42.75">
      <c r="A14522" s="134" t="s">
        <v>22224</v>
      </c>
      <c r="B14522" s="134" t="s">
        <v>8042</v>
      </c>
      <c r="C14522" s="135" t="s">
        <v>22225</v>
      </c>
      <c r="D14522" s="134" t="s">
        <v>75</v>
      </c>
      <c r="E14522" s="133">
        <v>82.91</v>
      </c>
    </row>
    <row r="14523" spans="1:5" ht="85.5">
      <c r="A14523" s="134" t="s">
        <v>22226</v>
      </c>
      <c r="B14523" s="134" t="s">
        <v>8042</v>
      </c>
      <c r="C14523" s="135" t="s">
        <v>22227</v>
      </c>
      <c r="D14523" s="134" t="s">
        <v>79</v>
      </c>
      <c r="E14523" s="133">
        <v>326.14999999999998</v>
      </c>
    </row>
    <row r="14524" spans="1:5" ht="114">
      <c r="A14524" s="134" t="s">
        <v>22228</v>
      </c>
      <c r="B14524" s="134" t="s">
        <v>8042</v>
      </c>
      <c r="C14524" s="135" t="s">
        <v>22229</v>
      </c>
      <c r="D14524" s="134" t="s">
        <v>79</v>
      </c>
      <c r="E14524" s="133">
        <v>445.36</v>
      </c>
    </row>
    <row r="14525" spans="1:5" ht="128.25">
      <c r="A14525" s="134" t="s">
        <v>22230</v>
      </c>
      <c r="B14525" s="134" t="s">
        <v>8042</v>
      </c>
      <c r="C14525" s="135" t="s">
        <v>22231</v>
      </c>
      <c r="D14525" s="134" t="s">
        <v>79</v>
      </c>
      <c r="E14525" s="133">
        <v>391.14</v>
      </c>
    </row>
    <row r="14526" spans="1:5" ht="28.5">
      <c r="A14526" s="134" t="s">
        <v>22232</v>
      </c>
      <c r="B14526" s="134" t="s">
        <v>8042</v>
      </c>
      <c r="C14526" s="135" t="s">
        <v>22233</v>
      </c>
      <c r="D14526" s="134" t="s">
        <v>75</v>
      </c>
      <c r="E14526" s="133">
        <v>10.1</v>
      </c>
    </row>
    <row r="14527" spans="1:5" ht="42.75">
      <c r="A14527" s="134" t="s">
        <v>22234</v>
      </c>
      <c r="B14527" s="134" t="s">
        <v>8042</v>
      </c>
      <c r="C14527" s="135" t="s">
        <v>22235</v>
      </c>
      <c r="D14527" s="134" t="s">
        <v>79</v>
      </c>
      <c r="E14527" s="133">
        <v>2.85</v>
      </c>
    </row>
    <row r="14528" spans="1:5" ht="42.75">
      <c r="A14528" s="134" t="s">
        <v>22236</v>
      </c>
      <c r="B14528" s="134" t="s">
        <v>8042</v>
      </c>
      <c r="C14528" s="135" t="s">
        <v>22237</v>
      </c>
      <c r="D14528" s="134" t="s">
        <v>79</v>
      </c>
      <c r="E14528" s="133">
        <v>7.69</v>
      </c>
    </row>
    <row r="14529" spans="1:5" ht="28.5">
      <c r="A14529" s="134" t="s">
        <v>22238</v>
      </c>
      <c r="B14529" s="134" t="s">
        <v>8042</v>
      </c>
      <c r="C14529" s="135" t="s">
        <v>22239</v>
      </c>
      <c r="D14529" s="134" t="s">
        <v>79</v>
      </c>
      <c r="E14529" s="133">
        <v>3.06</v>
      </c>
    </row>
    <row r="14530" spans="1:5" ht="28.5">
      <c r="A14530" s="134" t="s">
        <v>22240</v>
      </c>
      <c r="B14530" s="134" t="s">
        <v>8042</v>
      </c>
      <c r="C14530" s="135" t="s">
        <v>22241</v>
      </c>
      <c r="D14530" s="134" t="s">
        <v>79</v>
      </c>
      <c r="E14530" s="133">
        <v>7.34</v>
      </c>
    </row>
    <row r="14531" spans="1:5" ht="28.5">
      <c r="A14531" s="134" t="s">
        <v>22242</v>
      </c>
      <c r="B14531" s="134" t="s">
        <v>8042</v>
      </c>
      <c r="C14531" s="135" t="s">
        <v>22243</v>
      </c>
      <c r="D14531" s="134" t="s">
        <v>79</v>
      </c>
      <c r="E14531" s="133">
        <v>17.61</v>
      </c>
    </row>
    <row r="14532" spans="1:5" ht="28.5">
      <c r="A14532" s="134" t="s">
        <v>22244</v>
      </c>
      <c r="B14532" s="134" t="s">
        <v>8042</v>
      </c>
      <c r="C14532" s="135" t="s">
        <v>22245</v>
      </c>
      <c r="D14532" s="134" t="s">
        <v>79</v>
      </c>
      <c r="E14532" s="133">
        <v>20.38</v>
      </c>
    </row>
    <row r="14533" spans="1:5" ht="28.5">
      <c r="A14533" s="134" t="s">
        <v>22246</v>
      </c>
      <c r="B14533" s="134" t="s">
        <v>8042</v>
      </c>
      <c r="C14533" s="135" t="s">
        <v>22247</v>
      </c>
      <c r="D14533" s="134" t="s">
        <v>79</v>
      </c>
      <c r="E14533" s="133">
        <v>18.690000000000001</v>
      </c>
    </row>
    <row r="14534" spans="1:5" ht="57">
      <c r="A14534" s="134" t="s">
        <v>22248</v>
      </c>
      <c r="B14534" s="134" t="s">
        <v>8042</v>
      </c>
      <c r="C14534" s="135" t="s">
        <v>22249</v>
      </c>
      <c r="D14534" s="134" t="s">
        <v>75</v>
      </c>
      <c r="E14534" s="133">
        <v>119.14</v>
      </c>
    </row>
    <row r="14535" spans="1:5" ht="57">
      <c r="A14535" s="134" t="s">
        <v>22250</v>
      </c>
      <c r="B14535" s="134" t="s">
        <v>8042</v>
      </c>
      <c r="C14535" s="135" t="s">
        <v>22251</v>
      </c>
      <c r="D14535" s="134" t="s">
        <v>75</v>
      </c>
      <c r="E14535" s="133">
        <v>177.2</v>
      </c>
    </row>
    <row r="14536" spans="1:5" ht="28.5">
      <c r="A14536" s="134" t="s">
        <v>22252</v>
      </c>
      <c r="B14536" s="134" t="s">
        <v>8042</v>
      </c>
      <c r="C14536" s="135" t="s">
        <v>22253</v>
      </c>
      <c r="D14536" s="134" t="s">
        <v>79</v>
      </c>
      <c r="E14536" s="133">
        <v>117.65</v>
      </c>
    </row>
    <row r="14537" spans="1:5" ht="28.5">
      <c r="A14537" s="134" t="s">
        <v>22254</v>
      </c>
      <c r="B14537" s="134" t="s">
        <v>8042</v>
      </c>
      <c r="C14537" s="135" t="s">
        <v>22255</v>
      </c>
      <c r="D14537" s="134" t="s">
        <v>79</v>
      </c>
      <c r="E14537" s="133">
        <v>188.4</v>
      </c>
    </row>
    <row r="14538" spans="1:5" ht="57">
      <c r="A14538" s="134" t="s">
        <v>22256</v>
      </c>
      <c r="B14538" s="134" t="s">
        <v>8042</v>
      </c>
      <c r="C14538" s="135" t="s">
        <v>22257</v>
      </c>
      <c r="D14538" s="134" t="s">
        <v>79</v>
      </c>
      <c r="E14538" s="133">
        <v>54.6</v>
      </c>
    </row>
    <row r="14539" spans="1:5" ht="71.25">
      <c r="A14539" s="134" t="s">
        <v>22258</v>
      </c>
      <c r="B14539" s="134" t="s">
        <v>8042</v>
      </c>
      <c r="C14539" s="135" t="s">
        <v>22259</v>
      </c>
      <c r="D14539" s="134" t="s">
        <v>79</v>
      </c>
      <c r="E14539" s="133">
        <v>4.8099999999999996</v>
      </c>
    </row>
    <row r="14540" spans="1:5" ht="71.25">
      <c r="A14540" s="134" t="s">
        <v>22260</v>
      </c>
      <c r="B14540" s="134" t="s">
        <v>8042</v>
      </c>
      <c r="C14540" s="135" t="s">
        <v>22261</v>
      </c>
      <c r="D14540" s="134" t="s">
        <v>79</v>
      </c>
      <c r="E14540" s="133">
        <v>6.26</v>
      </c>
    </row>
    <row r="14541" spans="1:5" ht="71.25">
      <c r="A14541" s="134" t="s">
        <v>22262</v>
      </c>
      <c r="B14541" s="134" t="s">
        <v>8042</v>
      </c>
      <c r="C14541" s="135" t="s">
        <v>22263</v>
      </c>
      <c r="D14541" s="134" t="s">
        <v>79</v>
      </c>
      <c r="E14541" s="133">
        <v>9.61</v>
      </c>
    </row>
    <row r="14542" spans="1:5" ht="71.25">
      <c r="A14542" s="134" t="s">
        <v>22264</v>
      </c>
      <c r="B14542" s="134" t="s">
        <v>8042</v>
      </c>
      <c r="C14542" s="135" t="s">
        <v>22265</v>
      </c>
      <c r="D14542" s="134" t="s">
        <v>79</v>
      </c>
      <c r="E14542" s="133">
        <v>12.22</v>
      </c>
    </row>
    <row r="14543" spans="1:5" ht="71.25">
      <c r="A14543" s="134" t="s">
        <v>22266</v>
      </c>
      <c r="B14543" s="134" t="s">
        <v>8042</v>
      </c>
      <c r="C14543" s="135" t="s">
        <v>22267</v>
      </c>
      <c r="D14543" s="134" t="s">
        <v>79</v>
      </c>
      <c r="E14543" s="133">
        <v>23.6</v>
      </c>
    </row>
    <row r="14544" spans="1:5" ht="71.25">
      <c r="A14544" s="134" t="s">
        <v>22268</v>
      </c>
      <c r="B14544" s="134" t="s">
        <v>8042</v>
      </c>
      <c r="C14544" s="135" t="s">
        <v>22269</v>
      </c>
      <c r="D14544" s="134" t="s">
        <v>79</v>
      </c>
      <c r="E14544" s="133">
        <v>406.07</v>
      </c>
    </row>
    <row r="14545" spans="1:5" ht="71.25">
      <c r="A14545" s="134" t="s">
        <v>22270</v>
      </c>
      <c r="B14545" s="134" t="s">
        <v>8042</v>
      </c>
      <c r="C14545" s="135" t="s">
        <v>22271</v>
      </c>
      <c r="D14545" s="134" t="s">
        <v>79</v>
      </c>
      <c r="E14545" s="133">
        <v>632.36</v>
      </c>
    </row>
    <row r="14546" spans="1:5" ht="71.25">
      <c r="A14546" s="134" t="s">
        <v>22272</v>
      </c>
      <c r="B14546" s="134" t="s">
        <v>8042</v>
      </c>
      <c r="C14546" s="135" t="s">
        <v>22273</v>
      </c>
      <c r="D14546" s="134" t="s">
        <v>79</v>
      </c>
      <c r="E14546" s="133">
        <v>343.92</v>
      </c>
    </row>
    <row r="14547" spans="1:5" ht="57">
      <c r="A14547" s="134" t="s">
        <v>22274</v>
      </c>
      <c r="B14547" s="134" t="s">
        <v>8042</v>
      </c>
      <c r="C14547" s="135" t="s">
        <v>22275</v>
      </c>
      <c r="D14547" s="134" t="s">
        <v>79</v>
      </c>
      <c r="E14547" s="133">
        <v>394.01</v>
      </c>
    </row>
    <row r="14548" spans="1:5" ht="71.25">
      <c r="A14548" s="134" t="s">
        <v>22276</v>
      </c>
      <c r="B14548" s="134" t="s">
        <v>8042</v>
      </c>
      <c r="C14548" s="135" t="s">
        <v>22277</v>
      </c>
      <c r="D14548" s="134" t="s">
        <v>79</v>
      </c>
      <c r="E14548" s="133">
        <v>450.96</v>
      </c>
    </row>
    <row r="14549" spans="1:5" ht="71.25">
      <c r="A14549" s="134" t="s">
        <v>22278</v>
      </c>
      <c r="B14549" s="134" t="s">
        <v>8042</v>
      </c>
      <c r="C14549" s="135" t="s">
        <v>22279</v>
      </c>
      <c r="D14549" s="134" t="s">
        <v>79</v>
      </c>
      <c r="E14549" s="133">
        <v>416.35</v>
      </c>
    </row>
    <row r="14550" spans="1:5" ht="71.25">
      <c r="A14550" s="134" t="s">
        <v>22280</v>
      </c>
      <c r="B14550" s="134" t="s">
        <v>8042</v>
      </c>
      <c r="C14550" s="135" t="s">
        <v>22281</v>
      </c>
      <c r="D14550" s="134" t="s">
        <v>79</v>
      </c>
      <c r="E14550" s="133">
        <v>403.97</v>
      </c>
    </row>
    <row r="14551" spans="1:5" ht="28.5">
      <c r="A14551" s="134" t="s">
        <v>22282</v>
      </c>
      <c r="B14551" s="134" t="s">
        <v>8042</v>
      </c>
      <c r="C14551" s="135" t="s">
        <v>22283</v>
      </c>
      <c r="D14551" s="134" t="s">
        <v>75</v>
      </c>
      <c r="E14551" s="133">
        <v>102.36</v>
      </c>
    </row>
    <row r="14552" spans="1:5" ht="28.5">
      <c r="A14552" s="134" t="s">
        <v>22284</v>
      </c>
      <c r="B14552" s="134" t="s">
        <v>8042</v>
      </c>
      <c r="C14552" s="135" t="s">
        <v>22285</v>
      </c>
      <c r="D14552" s="134" t="s">
        <v>75</v>
      </c>
      <c r="E14552" s="133">
        <v>141.97999999999999</v>
      </c>
    </row>
    <row r="14553" spans="1:5" ht="28.5">
      <c r="A14553" s="134" t="s">
        <v>22286</v>
      </c>
      <c r="B14553" s="134" t="s">
        <v>8042</v>
      </c>
      <c r="C14553" s="135" t="s">
        <v>22287</v>
      </c>
      <c r="D14553" s="134" t="s">
        <v>75</v>
      </c>
      <c r="E14553" s="133">
        <v>185.89</v>
      </c>
    </row>
    <row r="14554" spans="1:5" ht="28.5">
      <c r="A14554" s="134" t="s">
        <v>22288</v>
      </c>
      <c r="B14554" s="134" t="s">
        <v>8042</v>
      </c>
      <c r="C14554" s="135" t="s">
        <v>22289</v>
      </c>
      <c r="D14554" s="134" t="s">
        <v>75</v>
      </c>
      <c r="E14554" s="133">
        <v>242.62</v>
      </c>
    </row>
    <row r="14555" spans="1:5" ht="28.5">
      <c r="A14555" s="134" t="s">
        <v>22290</v>
      </c>
      <c r="B14555" s="134" t="s">
        <v>8042</v>
      </c>
      <c r="C14555" s="135" t="s">
        <v>22291</v>
      </c>
      <c r="D14555" s="134" t="s">
        <v>75</v>
      </c>
      <c r="E14555" s="133">
        <v>323.06</v>
      </c>
    </row>
    <row r="14556" spans="1:5" ht="114">
      <c r="A14556" s="134" t="s">
        <v>22292</v>
      </c>
      <c r="B14556" s="134" t="s">
        <v>8042</v>
      </c>
      <c r="C14556" s="135" t="s">
        <v>22293</v>
      </c>
      <c r="D14556" s="134" t="s">
        <v>79</v>
      </c>
      <c r="E14556" s="133">
        <v>326.29000000000002</v>
      </c>
    </row>
    <row r="14557" spans="1:5" ht="114">
      <c r="A14557" s="134" t="s">
        <v>22294</v>
      </c>
      <c r="B14557" s="134" t="s">
        <v>8042</v>
      </c>
      <c r="C14557" s="135" t="s">
        <v>22295</v>
      </c>
      <c r="D14557" s="134" t="s">
        <v>79</v>
      </c>
      <c r="E14557" s="133">
        <v>597.82000000000005</v>
      </c>
    </row>
    <row r="14558" spans="1:5" ht="114">
      <c r="A14558" s="134" t="s">
        <v>22296</v>
      </c>
      <c r="B14558" s="134" t="s">
        <v>8042</v>
      </c>
      <c r="C14558" s="135" t="s">
        <v>22297</v>
      </c>
      <c r="D14558" s="134" t="s">
        <v>79</v>
      </c>
      <c r="E14558" s="133">
        <v>716.15</v>
      </c>
    </row>
    <row r="14559" spans="1:5" ht="99.75">
      <c r="A14559" s="134" t="s">
        <v>22298</v>
      </c>
      <c r="B14559" s="134" t="s">
        <v>8042</v>
      </c>
      <c r="C14559" s="135" t="s">
        <v>22299</v>
      </c>
      <c r="D14559" s="134" t="s">
        <v>75</v>
      </c>
      <c r="E14559" s="133">
        <v>91.11</v>
      </c>
    </row>
    <row r="14560" spans="1:5" ht="99.75">
      <c r="A14560" s="134" t="s">
        <v>22300</v>
      </c>
      <c r="B14560" s="134" t="s">
        <v>8042</v>
      </c>
      <c r="C14560" s="135" t="s">
        <v>22301</v>
      </c>
      <c r="D14560" s="134" t="s">
        <v>75</v>
      </c>
      <c r="E14560" s="133">
        <v>140.96</v>
      </c>
    </row>
    <row r="14561" spans="1:5" ht="128.25">
      <c r="A14561" s="134" t="s">
        <v>22302</v>
      </c>
      <c r="B14561" s="134" t="s">
        <v>8042</v>
      </c>
      <c r="C14561" s="135" t="s">
        <v>22303</v>
      </c>
      <c r="D14561" s="134" t="s">
        <v>73</v>
      </c>
      <c r="E14561" s="133">
        <v>68.27</v>
      </c>
    </row>
    <row r="14562" spans="1:5" ht="42.75">
      <c r="A14562" s="134" t="s">
        <v>22304</v>
      </c>
      <c r="B14562" s="134" t="s">
        <v>8042</v>
      </c>
      <c r="C14562" s="135" t="s">
        <v>22305</v>
      </c>
      <c r="D14562" s="134" t="s">
        <v>75</v>
      </c>
      <c r="E14562" s="133">
        <v>23.23</v>
      </c>
    </row>
    <row r="14563" spans="1:5" ht="42.75">
      <c r="A14563" s="134" t="s">
        <v>22306</v>
      </c>
      <c r="B14563" s="134" t="s">
        <v>8042</v>
      </c>
      <c r="C14563" s="135" t="s">
        <v>22307</v>
      </c>
      <c r="D14563" s="134" t="s">
        <v>75</v>
      </c>
      <c r="E14563" s="133">
        <v>27.85</v>
      </c>
    </row>
    <row r="14564" spans="1:5" ht="42.75">
      <c r="A14564" s="134" t="s">
        <v>22308</v>
      </c>
      <c r="B14564" s="134" t="s">
        <v>8042</v>
      </c>
      <c r="C14564" s="135" t="s">
        <v>22309</v>
      </c>
      <c r="D14564" s="134" t="s">
        <v>75</v>
      </c>
      <c r="E14564" s="133">
        <v>33.49</v>
      </c>
    </row>
    <row r="14565" spans="1:5" ht="85.5">
      <c r="A14565" s="134" t="s">
        <v>22310</v>
      </c>
      <c r="B14565" s="134" t="s">
        <v>8042</v>
      </c>
      <c r="C14565" s="135" t="s">
        <v>22311</v>
      </c>
      <c r="D14565" s="134" t="s">
        <v>73</v>
      </c>
      <c r="E14565" s="133">
        <v>58.65</v>
      </c>
    </row>
    <row r="14566" spans="1:5" ht="85.5">
      <c r="A14566" s="134" t="s">
        <v>22312</v>
      </c>
      <c r="B14566" s="134" t="s">
        <v>8042</v>
      </c>
      <c r="C14566" s="135" t="s">
        <v>22313</v>
      </c>
      <c r="D14566" s="134" t="s">
        <v>73</v>
      </c>
      <c r="E14566" s="133">
        <v>35.71</v>
      </c>
    </row>
    <row r="14567" spans="1:5" ht="99.75">
      <c r="A14567" s="134" t="s">
        <v>22314</v>
      </c>
      <c r="B14567" s="134" t="s">
        <v>8042</v>
      </c>
      <c r="C14567" s="135" t="s">
        <v>22315</v>
      </c>
      <c r="D14567" s="134" t="s">
        <v>73</v>
      </c>
      <c r="E14567" s="133">
        <v>65.22</v>
      </c>
    </row>
    <row r="14568" spans="1:5" ht="114">
      <c r="A14568" s="134" t="s">
        <v>22316</v>
      </c>
      <c r="B14568" s="134" t="s">
        <v>8042</v>
      </c>
      <c r="C14568" s="135" t="s">
        <v>22317</v>
      </c>
      <c r="D14568" s="134" t="s">
        <v>79</v>
      </c>
      <c r="E14568" s="133">
        <v>1312.28</v>
      </c>
    </row>
    <row r="14569" spans="1:5" ht="114">
      <c r="A14569" s="134" t="s">
        <v>22318</v>
      </c>
      <c r="B14569" s="134" t="s">
        <v>8042</v>
      </c>
      <c r="C14569" s="135" t="s">
        <v>22319</v>
      </c>
      <c r="D14569" s="134" t="s">
        <v>79</v>
      </c>
      <c r="E14569" s="133">
        <v>1302.79</v>
      </c>
    </row>
    <row r="14570" spans="1:5" ht="57">
      <c r="A14570" s="134" t="s">
        <v>22320</v>
      </c>
      <c r="B14570" s="134" t="s">
        <v>8042</v>
      </c>
      <c r="C14570" s="135" t="s">
        <v>22321</v>
      </c>
      <c r="D14570" s="134" t="s">
        <v>79</v>
      </c>
      <c r="E14570" s="133">
        <v>294.16000000000003</v>
      </c>
    </row>
    <row r="14571" spans="1:5" ht="71.25">
      <c r="A14571" s="134" t="s">
        <v>22322</v>
      </c>
      <c r="B14571" s="134" t="s">
        <v>8042</v>
      </c>
      <c r="C14571" s="135" t="s">
        <v>22323</v>
      </c>
      <c r="D14571" s="134" t="s">
        <v>79</v>
      </c>
      <c r="E14571" s="133">
        <v>586.95000000000005</v>
      </c>
    </row>
    <row r="14572" spans="1:5" ht="71.25">
      <c r="A14572" s="134" t="s">
        <v>22324</v>
      </c>
      <c r="B14572" s="134" t="s">
        <v>8042</v>
      </c>
      <c r="C14572" s="135" t="s">
        <v>22325</v>
      </c>
      <c r="D14572" s="134" t="s">
        <v>79</v>
      </c>
      <c r="E14572" s="133">
        <v>9801.35</v>
      </c>
    </row>
    <row r="14573" spans="1:5" ht="71.25">
      <c r="A14573" s="134" t="s">
        <v>22326</v>
      </c>
      <c r="B14573" s="134" t="s">
        <v>8042</v>
      </c>
      <c r="C14573" s="135" t="s">
        <v>22327</v>
      </c>
      <c r="D14573" s="134" t="s">
        <v>79</v>
      </c>
      <c r="E14573" s="133">
        <v>1278.43</v>
      </c>
    </row>
    <row r="14574" spans="1:5" ht="128.25">
      <c r="A14574" s="134" t="s">
        <v>22328</v>
      </c>
      <c r="B14574" s="134" t="s">
        <v>8042</v>
      </c>
      <c r="C14574" s="135" t="s">
        <v>22329</v>
      </c>
      <c r="D14574" s="134" t="s">
        <v>79</v>
      </c>
      <c r="E14574" s="133">
        <v>1590.86</v>
      </c>
    </row>
    <row r="14575" spans="1:5" ht="42.75">
      <c r="A14575" s="134" t="s">
        <v>22330</v>
      </c>
      <c r="B14575" s="134" t="s">
        <v>8042</v>
      </c>
      <c r="C14575" s="135" t="s">
        <v>22331</v>
      </c>
      <c r="D14575" s="134" t="s">
        <v>79</v>
      </c>
      <c r="E14575" s="133">
        <v>96.53</v>
      </c>
    </row>
    <row r="14576" spans="1:5" ht="42.75">
      <c r="A14576" s="134" t="s">
        <v>22332</v>
      </c>
      <c r="B14576" s="134" t="s">
        <v>8042</v>
      </c>
      <c r="C14576" s="135" t="s">
        <v>22333</v>
      </c>
      <c r="D14576" s="134" t="s">
        <v>79</v>
      </c>
      <c r="E14576" s="133">
        <v>101.48</v>
      </c>
    </row>
    <row r="14577" spans="1:5" ht="42.75">
      <c r="A14577" s="134" t="s">
        <v>22334</v>
      </c>
      <c r="B14577" s="134" t="s">
        <v>8042</v>
      </c>
      <c r="C14577" s="135" t="s">
        <v>22335</v>
      </c>
      <c r="D14577" s="134" t="s">
        <v>79</v>
      </c>
      <c r="E14577" s="133">
        <v>62.62</v>
      </c>
    </row>
    <row r="14578" spans="1:5" ht="42.75">
      <c r="A14578" s="134" t="s">
        <v>22336</v>
      </c>
      <c r="B14578" s="134" t="s">
        <v>8042</v>
      </c>
      <c r="C14578" s="135" t="s">
        <v>22337</v>
      </c>
      <c r="D14578" s="134" t="s">
        <v>79</v>
      </c>
      <c r="E14578" s="133">
        <v>53.21</v>
      </c>
    </row>
    <row r="14579" spans="1:5" ht="71.25">
      <c r="A14579" s="134" t="s">
        <v>22338</v>
      </c>
      <c r="B14579" s="134" t="s">
        <v>8042</v>
      </c>
      <c r="C14579" s="135" t="s">
        <v>22339</v>
      </c>
      <c r="D14579" s="134" t="s">
        <v>79</v>
      </c>
      <c r="E14579" s="133">
        <v>1391.85</v>
      </c>
    </row>
    <row r="14580" spans="1:5" ht="42.75">
      <c r="A14580" s="134" t="s">
        <v>22340</v>
      </c>
      <c r="B14580" s="134" t="s">
        <v>8042</v>
      </c>
      <c r="C14580" s="135" t="s">
        <v>22341</v>
      </c>
      <c r="D14580" s="134" t="s">
        <v>79</v>
      </c>
      <c r="E14580" s="133">
        <v>25.98</v>
      </c>
    </row>
    <row r="14581" spans="1:5" ht="57">
      <c r="A14581" s="134" t="s">
        <v>22342</v>
      </c>
      <c r="B14581" s="134" t="s">
        <v>8042</v>
      </c>
      <c r="C14581" s="135" t="s">
        <v>22343</v>
      </c>
      <c r="D14581" s="134" t="s">
        <v>79</v>
      </c>
      <c r="E14581" s="133">
        <v>39.4</v>
      </c>
    </row>
    <row r="14582" spans="1:5" ht="28.5">
      <c r="A14582" s="134" t="s">
        <v>22344</v>
      </c>
      <c r="B14582" s="134" t="s">
        <v>8042</v>
      </c>
      <c r="C14582" s="135" t="s">
        <v>22345</v>
      </c>
      <c r="D14582" s="134" t="s">
        <v>79</v>
      </c>
      <c r="E14582" s="133">
        <v>16.39</v>
      </c>
    </row>
    <row r="14583" spans="1:5" ht="42.75">
      <c r="A14583" s="134" t="s">
        <v>22346</v>
      </c>
      <c r="B14583" s="134" t="s">
        <v>8042</v>
      </c>
      <c r="C14583" s="135" t="s">
        <v>22347</v>
      </c>
      <c r="D14583" s="134" t="s">
        <v>79</v>
      </c>
      <c r="E14583" s="133">
        <v>102085.75999999999</v>
      </c>
    </row>
    <row r="14584" spans="1:5" ht="57">
      <c r="A14584" s="134" t="s">
        <v>22348</v>
      </c>
      <c r="B14584" s="134" t="s">
        <v>8042</v>
      </c>
      <c r="C14584" s="135" t="s">
        <v>22349</v>
      </c>
      <c r="D14584" s="134" t="s">
        <v>79</v>
      </c>
      <c r="E14584" s="133">
        <v>2065.3000000000002</v>
      </c>
    </row>
    <row r="14585" spans="1:5" ht="57">
      <c r="A14585" s="134" t="s">
        <v>22350</v>
      </c>
      <c r="B14585" s="134" t="s">
        <v>8042</v>
      </c>
      <c r="C14585" s="135" t="s">
        <v>22351</v>
      </c>
      <c r="D14585" s="134" t="s">
        <v>79</v>
      </c>
      <c r="E14585" s="133">
        <v>1021.04</v>
      </c>
    </row>
    <row r="14586" spans="1:5" ht="57">
      <c r="A14586" s="134" t="s">
        <v>22352</v>
      </c>
      <c r="B14586" s="134" t="s">
        <v>8042</v>
      </c>
      <c r="C14586" s="135" t="s">
        <v>22353</v>
      </c>
      <c r="D14586" s="134" t="s">
        <v>79</v>
      </c>
      <c r="E14586" s="133">
        <v>4306.49</v>
      </c>
    </row>
    <row r="14587" spans="1:5" ht="57">
      <c r="A14587" s="134" t="s">
        <v>22354</v>
      </c>
      <c r="B14587" s="134" t="s">
        <v>8042</v>
      </c>
      <c r="C14587" s="135" t="s">
        <v>22355</v>
      </c>
      <c r="D14587" s="134" t="s">
        <v>79</v>
      </c>
      <c r="E14587" s="133">
        <v>2567.38</v>
      </c>
    </row>
    <row r="14588" spans="1:5" ht="42.75">
      <c r="A14588" s="134" t="s">
        <v>22356</v>
      </c>
      <c r="B14588" s="134" t="s">
        <v>8042</v>
      </c>
      <c r="C14588" s="135" t="s">
        <v>22357</v>
      </c>
      <c r="D14588" s="134" t="s">
        <v>79</v>
      </c>
      <c r="E14588" s="133">
        <v>288.39999999999998</v>
      </c>
    </row>
    <row r="14589" spans="1:5" ht="28.5">
      <c r="A14589" s="134" t="s">
        <v>22358</v>
      </c>
      <c r="B14589" s="134" t="s">
        <v>8042</v>
      </c>
      <c r="C14589" s="135" t="s">
        <v>22359</v>
      </c>
      <c r="D14589" s="134" t="s">
        <v>79</v>
      </c>
      <c r="E14589" s="133">
        <v>398.73</v>
      </c>
    </row>
    <row r="14590" spans="1:5" ht="28.5">
      <c r="A14590" s="134" t="s">
        <v>22360</v>
      </c>
      <c r="B14590" s="134" t="s">
        <v>8042</v>
      </c>
      <c r="C14590" s="135" t="s">
        <v>22361</v>
      </c>
      <c r="D14590" s="134" t="s">
        <v>75</v>
      </c>
      <c r="E14590" s="133">
        <v>189.64</v>
      </c>
    </row>
    <row r="14591" spans="1:5" ht="28.5">
      <c r="A14591" s="134" t="s">
        <v>22362</v>
      </c>
      <c r="B14591" s="134" t="s">
        <v>8042</v>
      </c>
      <c r="C14591" s="135" t="s">
        <v>22363</v>
      </c>
      <c r="D14591" s="134" t="s">
        <v>79</v>
      </c>
      <c r="E14591" s="133">
        <v>36.68</v>
      </c>
    </row>
    <row r="14592" spans="1:5" ht="28.5">
      <c r="A14592" s="134" t="s">
        <v>22364</v>
      </c>
      <c r="B14592" s="134" t="s">
        <v>8042</v>
      </c>
      <c r="C14592" s="135" t="s">
        <v>22365</v>
      </c>
      <c r="D14592" s="134" t="s">
        <v>79</v>
      </c>
      <c r="E14592" s="133">
        <v>99.01</v>
      </c>
    </row>
    <row r="14593" spans="1:5" ht="42.75">
      <c r="A14593" s="134" t="s">
        <v>22366</v>
      </c>
      <c r="B14593" s="134" t="s">
        <v>8042</v>
      </c>
      <c r="C14593" s="135" t="s">
        <v>22367</v>
      </c>
      <c r="D14593" s="134" t="s">
        <v>79</v>
      </c>
      <c r="E14593" s="133">
        <v>2850.53</v>
      </c>
    </row>
    <row r="14594" spans="1:5" ht="28.5">
      <c r="A14594" s="134" t="s">
        <v>22368</v>
      </c>
      <c r="B14594" s="134" t="s">
        <v>8042</v>
      </c>
      <c r="C14594" s="135" t="s">
        <v>22369</v>
      </c>
      <c r="D14594" s="134" t="s">
        <v>79</v>
      </c>
      <c r="E14594" s="133">
        <v>563.29999999999995</v>
      </c>
    </row>
    <row r="14595" spans="1:5" ht="42.75">
      <c r="A14595" s="134" t="s">
        <v>22370</v>
      </c>
      <c r="B14595" s="134" t="s">
        <v>8042</v>
      </c>
      <c r="C14595" s="135" t="s">
        <v>22371</v>
      </c>
      <c r="D14595" s="134" t="s">
        <v>79</v>
      </c>
      <c r="E14595" s="133">
        <v>459.44</v>
      </c>
    </row>
    <row r="14596" spans="1:5" ht="128.25">
      <c r="A14596" s="134" t="s">
        <v>22372</v>
      </c>
      <c r="B14596" s="134" t="s">
        <v>8042</v>
      </c>
      <c r="C14596" s="135" t="s">
        <v>22373</v>
      </c>
      <c r="D14596" s="134" t="s">
        <v>79</v>
      </c>
      <c r="E14596" s="133">
        <v>553.32000000000005</v>
      </c>
    </row>
    <row r="14597" spans="1:5" ht="99.75">
      <c r="A14597" s="134" t="s">
        <v>22374</v>
      </c>
      <c r="B14597" s="134" t="s">
        <v>8042</v>
      </c>
      <c r="C14597" s="135" t="s">
        <v>22375</v>
      </c>
      <c r="D14597" s="134" t="s">
        <v>79</v>
      </c>
      <c r="E14597" s="133">
        <v>121.78</v>
      </c>
    </row>
    <row r="14598" spans="1:5" ht="99.75">
      <c r="A14598" s="134" t="s">
        <v>22376</v>
      </c>
      <c r="B14598" s="134" t="s">
        <v>8042</v>
      </c>
      <c r="C14598" s="135" t="s">
        <v>22377</v>
      </c>
      <c r="D14598" s="134" t="s">
        <v>79</v>
      </c>
      <c r="E14598" s="133">
        <v>138.4</v>
      </c>
    </row>
    <row r="14599" spans="1:5" ht="99.75">
      <c r="A14599" s="134" t="s">
        <v>22378</v>
      </c>
      <c r="B14599" s="134" t="s">
        <v>8042</v>
      </c>
      <c r="C14599" s="135" t="s">
        <v>22379</v>
      </c>
      <c r="D14599" s="134" t="s">
        <v>79</v>
      </c>
      <c r="E14599" s="133">
        <v>188.23</v>
      </c>
    </row>
    <row r="14600" spans="1:5" ht="99.75">
      <c r="A14600" s="134" t="s">
        <v>22380</v>
      </c>
      <c r="B14600" s="134" t="s">
        <v>8042</v>
      </c>
      <c r="C14600" s="135" t="s">
        <v>22381</v>
      </c>
      <c r="D14600" s="134" t="s">
        <v>79</v>
      </c>
      <c r="E14600" s="133">
        <v>547.29999999999995</v>
      </c>
    </row>
    <row r="14601" spans="1:5" ht="99.75">
      <c r="A14601" s="134" t="s">
        <v>22382</v>
      </c>
      <c r="B14601" s="134" t="s">
        <v>8042</v>
      </c>
      <c r="C14601" s="135" t="s">
        <v>22383</v>
      </c>
      <c r="D14601" s="134" t="s">
        <v>79</v>
      </c>
      <c r="E14601" s="133">
        <v>592.73</v>
      </c>
    </row>
    <row r="14602" spans="1:5" ht="99.75">
      <c r="A14602" s="134" t="s">
        <v>22384</v>
      </c>
      <c r="B14602" s="134" t="s">
        <v>8042</v>
      </c>
      <c r="C14602" s="135" t="s">
        <v>22385</v>
      </c>
      <c r="D14602" s="134" t="s">
        <v>79</v>
      </c>
      <c r="E14602" s="133">
        <v>861.55</v>
      </c>
    </row>
    <row r="14603" spans="1:5" ht="99.75">
      <c r="A14603" s="134" t="s">
        <v>22386</v>
      </c>
      <c r="B14603" s="134" t="s">
        <v>8042</v>
      </c>
      <c r="C14603" s="135" t="s">
        <v>22387</v>
      </c>
      <c r="D14603" s="134" t="s">
        <v>79</v>
      </c>
      <c r="E14603" s="133">
        <v>896.37</v>
      </c>
    </row>
    <row r="14604" spans="1:5" ht="99.75">
      <c r="A14604" s="134" t="s">
        <v>22388</v>
      </c>
      <c r="B14604" s="134" t="s">
        <v>8042</v>
      </c>
      <c r="C14604" s="135" t="s">
        <v>22389</v>
      </c>
      <c r="D14604" s="134" t="s">
        <v>79</v>
      </c>
      <c r="E14604" s="133">
        <v>1464.93</v>
      </c>
    </row>
    <row r="14605" spans="1:5" ht="99.75">
      <c r="A14605" s="134" t="s">
        <v>22390</v>
      </c>
      <c r="B14605" s="134" t="s">
        <v>8042</v>
      </c>
      <c r="C14605" s="135" t="s">
        <v>22391</v>
      </c>
      <c r="D14605" s="134" t="s">
        <v>79</v>
      </c>
      <c r="E14605" s="133">
        <v>1709.03</v>
      </c>
    </row>
    <row r="14606" spans="1:5" ht="99.75">
      <c r="A14606" s="134" t="s">
        <v>8096</v>
      </c>
      <c r="B14606" s="134" t="s">
        <v>8042</v>
      </c>
      <c r="C14606" s="135" t="s">
        <v>8097</v>
      </c>
      <c r="D14606" s="134" t="s">
        <v>79</v>
      </c>
      <c r="E14606" s="133">
        <v>131.27000000000001</v>
      </c>
    </row>
    <row r="14607" spans="1:5" ht="99.75">
      <c r="A14607" s="134" t="s">
        <v>22392</v>
      </c>
      <c r="B14607" s="134" t="s">
        <v>8042</v>
      </c>
      <c r="C14607" s="135" t="s">
        <v>22393</v>
      </c>
      <c r="D14607" s="134" t="s">
        <v>79</v>
      </c>
      <c r="E14607" s="133">
        <v>147.88999999999999</v>
      </c>
    </row>
    <row r="14608" spans="1:5" ht="99.75">
      <c r="A14608" s="134" t="s">
        <v>8098</v>
      </c>
      <c r="B14608" s="134" t="s">
        <v>8042</v>
      </c>
      <c r="C14608" s="135" t="s">
        <v>8099</v>
      </c>
      <c r="D14608" s="134" t="s">
        <v>79</v>
      </c>
      <c r="E14608" s="133">
        <v>200.09</v>
      </c>
    </row>
    <row r="14609" spans="1:5" ht="99.75">
      <c r="A14609" s="134" t="s">
        <v>22394</v>
      </c>
      <c r="B14609" s="134" t="s">
        <v>8042</v>
      </c>
      <c r="C14609" s="135" t="s">
        <v>22395</v>
      </c>
      <c r="D14609" s="134" t="s">
        <v>79</v>
      </c>
      <c r="E14609" s="133">
        <v>561.53</v>
      </c>
    </row>
    <row r="14610" spans="1:5" ht="99.75">
      <c r="A14610" s="134" t="s">
        <v>22396</v>
      </c>
      <c r="B14610" s="134" t="s">
        <v>8042</v>
      </c>
      <c r="C14610" s="135" t="s">
        <v>22397</v>
      </c>
      <c r="D14610" s="134" t="s">
        <v>79</v>
      </c>
      <c r="E14610" s="133">
        <v>647.04999999999995</v>
      </c>
    </row>
    <row r="14611" spans="1:5" ht="99.75">
      <c r="A14611" s="134" t="s">
        <v>8100</v>
      </c>
      <c r="B14611" s="134" t="s">
        <v>8042</v>
      </c>
      <c r="C14611" s="135" t="s">
        <v>8101</v>
      </c>
      <c r="D14611" s="134" t="s">
        <v>79</v>
      </c>
      <c r="E14611" s="133">
        <v>885.27</v>
      </c>
    </row>
    <row r="14612" spans="1:5" ht="99.75">
      <c r="A14612" s="134" t="s">
        <v>8102</v>
      </c>
      <c r="B14612" s="134" t="s">
        <v>8042</v>
      </c>
      <c r="C14612" s="135" t="s">
        <v>8103</v>
      </c>
      <c r="D14612" s="134" t="s">
        <v>79</v>
      </c>
      <c r="E14612" s="133">
        <v>967.54</v>
      </c>
    </row>
    <row r="14613" spans="1:5" ht="99.75">
      <c r="A14613" s="134" t="s">
        <v>22398</v>
      </c>
      <c r="B14613" s="134" t="s">
        <v>8042</v>
      </c>
      <c r="C14613" s="135" t="s">
        <v>22399</v>
      </c>
      <c r="D14613" s="134" t="s">
        <v>79</v>
      </c>
      <c r="E14613" s="133">
        <v>1559.82</v>
      </c>
    </row>
    <row r="14614" spans="1:5" ht="99.75">
      <c r="A14614" s="134" t="s">
        <v>22400</v>
      </c>
      <c r="B14614" s="134" t="s">
        <v>8042</v>
      </c>
      <c r="C14614" s="135" t="s">
        <v>22401</v>
      </c>
      <c r="D14614" s="134" t="s">
        <v>79</v>
      </c>
      <c r="E14614" s="133">
        <v>1754.07</v>
      </c>
    </row>
    <row r="14615" spans="1:5" ht="71.25">
      <c r="A14615" s="134" t="s">
        <v>22402</v>
      </c>
      <c r="B14615" s="134" t="s">
        <v>8042</v>
      </c>
      <c r="C14615" s="135" t="s">
        <v>22403</v>
      </c>
      <c r="D14615" s="134" t="s">
        <v>79</v>
      </c>
      <c r="E14615" s="133">
        <v>103.6</v>
      </c>
    </row>
    <row r="14616" spans="1:5" ht="71.25">
      <c r="A14616" s="134" t="s">
        <v>22404</v>
      </c>
      <c r="B14616" s="134" t="s">
        <v>8042</v>
      </c>
      <c r="C14616" s="135" t="s">
        <v>22405</v>
      </c>
      <c r="D14616" s="134" t="s">
        <v>79</v>
      </c>
      <c r="E14616" s="133">
        <v>103.6</v>
      </c>
    </row>
    <row r="14617" spans="1:5" ht="71.25">
      <c r="A14617" s="134" t="s">
        <v>22406</v>
      </c>
      <c r="B14617" s="134" t="s">
        <v>8042</v>
      </c>
      <c r="C14617" s="135" t="s">
        <v>22407</v>
      </c>
      <c r="D14617" s="134" t="s">
        <v>79</v>
      </c>
      <c r="E14617" s="133">
        <v>106.36</v>
      </c>
    </row>
    <row r="14618" spans="1:5" ht="71.25">
      <c r="A14618" s="134" t="s">
        <v>22408</v>
      </c>
      <c r="B14618" s="134" t="s">
        <v>8042</v>
      </c>
      <c r="C14618" s="135" t="s">
        <v>22409</v>
      </c>
      <c r="D14618" s="134" t="s">
        <v>79</v>
      </c>
      <c r="E14618" s="133">
        <v>133.07</v>
      </c>
    </row>
    <row r="14619" spans="1:5" ht="71.25">
      <c r="A14619" s="134" t="s">
        <v>22410</v>
      </c>
      <c r="B14619" s="134" t="s">
        <v>8042</v>
      </c>
      <c r="C14619" s="135" t="s">
        <v>22411</v>
      </c>
      <c r="D14619" s="134" t="s">
        <v>79</v>
      </c>
      <c r="E14619" s="133">
        <v>112.85</v>
      </c>
    </row>
    <row r="14620" spans="1:5" ht="71.25">
      <c r="A14620" s="134" t="s">
        <v>22412</v>
      </c>
      <c r="B14620" s="134" t="s">
        <v>8042</v>
      </c>
      <c r="C14620" s="135" t="s">
        <v>22413</v>
      </c>
      <c r="D14620" s="134" t="s">
        <v>79</v>
      </c>
      <c r="E14620" s="133">
        <v>116.78</v>
      </c>
    </row>
    <row r="14621" spans="1:5" ht="71.25">
      <c r="A14621" s="134" t="s">
        <v>22414</v>
      </c>
      <c r="B14621" s="134" t="s">
        <v>8042</v>
      </c>
      <c r="C14621" s="135" t="s">
        <v>22415</v>
      </c>
      <c r="D14621" s="134" t="s">
        <v>79</v>
      </c>
      <c r="E14621" s="133">
        <v>126.02</v>
      </c>
    </row>
    <row r="14622" spans="1:5" ht="71.25">
      <c r="A14622" s="134" t="s">
        <v>22416</v>
      </c>
      <c r="B14622" s="134" t="s">
        <v>8042</v>
      </c>
      <c r="C14622" s="135" t="s">
        <v>22417</v>
      </c>
      <c r="D14622" s="134" t="s">
        <v>79</v>
      </c>
      <c r="E14622" s="133">
        <v>199.36</v>
      </c>
    </row>
    <row r="14623" spans="1:5" ht="71.25">
      <c r="A14623" s="134" t="s">
        <v>22418</v>
      </c>
      <c r="B14623" s="134" t="s">
        <v>8042</v>
      </c>
      <c r="C14623" s="135" t="s">
        <v>22419</v>
      </c>
      <c r="D14623" s="134" t="s">
        <v>79</v>
      </c>
      <c r="E14623" s="133">
        <v>266.70999999999998</v>
      </c>
    </row>
    <row r="14624" spans="1:5" ht="71.25">
      <c r="A14624" s="134" t="s">
        <v>22420</v>
      </c>
      <c r="B14624" s="134" t="s">
        <v>8042</v>
      </c>
      <c r="C14624" s="135" t="s">
        <v>22421</v>
      </c>
      <c r="D14624" s="134" t="s">
        <v>79</v>
      </c>
      <c r="E14624" s="133">
        <v>422.38</v>
      </c>
    </row>
    <row r="14625" spans="1:5" ht="42.75">
      <c r="A14625" s="134" t="s">
        <v>22422</v>
      </c>
      <c r="B14625" s="134" t="s">
        <v>8042</v>
      </c>
      <c r="C14625" s="135" t="s">
        <v>22423</v>
      </c>
      <c r="D14625" s="134" t="s">
        <v>79</v>
      </c>
      <c r="E14625" s="133">
        <v>60.43</v>
      </c>
    </row>
    <row r="14626" spans="1:5" ht="42.75">
      <c r="A14626" s="134" t="s">
        <v>22424</v>
      </c>
      <c r="B14626" s="134" t="s">
        <v>8042</v>
      </c>
      <c r="C14626" s="135" t="s">
        <v>22425</v>
      </c>
      <c r="D14626" s="134" t="s">
        <v>79</v>
      </c>
      <c r="E14626" s="133">
        <v>60.43</v>
      </c>
    </row>
    <row r="14627" spans="1:5" ht="42.75">
      <c r="A14627" s="134" t="s">
        <v>22426</v>
      </c>
      <c r="B14627" s="134" t="s">
        <v>8042</v>
      </c>
      <c r="C14627" s="135" t="s">
        <v>22427</v>
      </c>
      <c r="D14627" s="134" t="s">
        <v>79</v>
      </c>
      <c r="E14627" s="133">
        <v>60.43</v>
      </c>
    </row>
    <row r="14628" spans="1:5" ht="42.75">
      <c r="A14628" s="134" t="s">
        <v>22428</v>
      </c>
      <c r="B14628" s="134" t="s">
        <v>8042</v>
      </c>
      <c r="C14628" s="135" t="s">
        <v>22429</v>
      </c>
      <c r="D14628" s="134" t="s">
        <v>79</v>
      </c>
      <c r="E14628" s="133">
        <v>82.41</v>
      </c>
    </row>
    <row r="14629" spans="1:5" ht="42.75">
      <c r="A14629" s="134" t="s">
        <v>22430</v>
      </c>
      <c r="B14629" s="134" t="s">
        <v>8042</v>
      </c>
      <c r="C14629" s="135" t="s">
        <v>22431</v>
      </c>
      <c r="D14629" s="134" t="s">
        <v>79</v>
      </c>
      <c r="E14629" s="133">
        <v>79.42</v>
      </c>
    </row>
    <row r="14630" spans="1:5" ht="42.75">
      <c r="A14630" s="134" t="s">
        <v>22432</v>
      </c>
      <c r="B14630" s="134" t="s">
        <v>8042</v>
      </c>
      <c r="C14630" s="135" t="s">
        <v>22433</v>
      </c>
      <c r="D14630" s="134" t="s">
        <v>79</v>
      </c>
      <c r="E14630" s="133">
        <v>26.22</v>
      </c>
    </row>
    <row r="14631" spans="1:5" ht="42.75">
      <c r="A14631" s="134" t="s">
        <v>22434</v>
      </c>
      <c r="B14631" s="134" t="s">
        <v>8042</v>
      </c>
      <c r="C14631" s="135" t="s">
        <v>22435</v>
      </c>
      <c r="D14631" s="134" t="s">
        <v>79</v>
      </c>
      <c r="E14631" s="133">
        <v>75.63</v>
      </c>
    </row>
    <row r="14632" spans="1:5" ht="28.5">
      <c r="A14632" s="134" t="s">
        <v>22436</v>
      </c>
      <c r="B14632" s="134" t="s">
        <v>8042</v>
      </c>
      <c r="C14632" s="135" t="s">
        <v>22437</v>
      </c>
      <c r="D14632" s="134" t="s">
        <v>79</v>
      </c>
      <c r="E14632" s="133">
        <v>9.0500000000000007</v>
      </c>
    </row>
    <row r="14633" spans="1:5" ht="28.5">
      <c r="A14633" s="134" t="s">
        <v>22438</v>
      </c>
      <c r="B14633" s="134" t="s">
        <v>8042</v>
      </c>
      <c r="C14633" s="135" t="s">
        <v>22439</v>
      </c>
      <c r="D14633" s="134" t="s">
        <v>79</v>
      </c>
      <c r="E14633" s="133">
        <v>17.29</v>
      </c>
    </row>
    <row r="14634" spans="1:5" ht="28.5">
      <c r="A14634" s="134" t="s">
        <v>22440</v>
      </c>
      <c r="B14634" s="134" t="s">
        <v>8042</v>
      </c>
      <c r="C14634" s="135" t="s">
        <v>22441</v>
      </c>
      <c r="D14634" s="134" t="s">
        <v>79</v>
      </c>
      <c r="E14634" s="133">
        <v>75.7</v>
      </c>
    </row>
    <row r="14635" spans="1:5" ht="28.5">
      <c r="A14635" s="134" t="s">
        <v>22442</v>
      </c>
      <c r="B14635" s="134" t="s">
        <v>8042</v>
      </c>
      <c r="C14635" s="135" t="s">
        <v>22443</v>
      </c>
      <c r="D14635" s="134" t="s">
        <v>79</v>
      </c>
      <c r="E14635" s="133">
        <v>177.49</v>
      </c>
    </row>
    <row r="14636" spans="1:5" ht="28.5">
      <c r="A14636" s="134" t="s">
        <v>22444</v>
      </c>
      <c r="B14636" s="134" t="s">
        <v>8042</v>
      </c>
      <c r="C14636" s="135" t="s">
        <v>22445</v>
      </c>
      <c r="D14636" s="134" t="s">
        <v>79</v>
      </c>
      <c r="E14636" s="133">
        <v>381.43</v>
      </c>
    </row>
    <row r="14637" spans="1:5" ht="28.5">
      <c r="A14637" s="134" t="s">
        <v>22446</v>
      </c>
      <c r="B14637" s="134" t="s">
        <v>8042</v>
      </c>
      <c r="C14637" s="135" t="s">
        <v>22447</v>
      </c>
      <c r="D14637" s="134" t="s">
        <v>79</v>
      </c>
      <c r="E14637" s="133">
        <v>504.97</v>
      </c>
    </row>
    <row r="14638" spans="1:5" ht="28.5">
      <c r="A14638" s="134" t="s">
        <v>22448</v>
      </c>
      <c r="B14638" s="134" t="s">
        <v>8042</v>
      </c>
      <c r="C14638" s="135" t="s">
        <v>22449</v>
      </c>
      <c r="D14638" s="134" t="s">
        <v>79</v>
      </c>
      <c r="E14638" s="133">
        <v>37.450000000000003</v>
      </c>
    </row>
    <row r="14639" spans="1:5" ht="28.5">
      <c r="A14639" s="134" t="s">
        <v>22450</v>
      </c>
      <c r="B14639" s="134" t="s">
        <v>8042</v>
      </c>
      <c r="C14639" s="135" t="s">
        <v>22451</v>
      </c>
      <c r="D14639" s="134" t="s">
        <v>79</v>
      </c>
      <c r="E14639" s="133">
        <v>65.709999999999994</v>
      </c>
    </row>
    <row r="14640" spans="1:5" ht="28.5">
      <c r="A14640" s="134" t="s">
        <v>22452</v>
      </c>
      <c r="B14640" s="134" t="s">
        <v>8042</v>
      </c>
      <c r="C14640" s="135" t="s">
        <v>22453</v>
      </c>
      <c r="D14640" s="134" t="s">
        <v>79</v>
      </c>
      <c r="E14640" s="133">
        <v>55.98</v>
      </c>
    </row>
    <row r="14641" spans="1:5" ht="28.5">
      <c r="A14641" s="134" t="s">
        <v>22454</v>
      </c>
      <c r="B14641" s="134" t="s">
        <v>8042</v>
      </c>
      <c r="C14641" s="135" t="s">
        <v>22455</v>
      </c>
      <c r="D14641" s="134" t="s">
        <v>79</v>
      </c>
      <c r="E14641" s="133">
        <v>95.69</v>
      </c>
    </row>
    <row r="14642" spans="1:5" ht="42.75">
      <c r="A14642" s="134" t="s">
        <v>22456</v>
      </c>
      <c r="B14642" s="134" t="s">
        <v>8042</v>
      </c>
      <c r="C14642" s="135" t="s">
        <v>22457</v>
      </c>
      <c r="D14642" s="134" t="s">
        <v>79</v>
      </c>
      <c r="E14642" s="133">
        <v>13.92</v>
      </c>
    </row>
    <row r="14643" spans="1:5" ht="42.75">
      <c r="A14643" s="134" t="s">
        <v>22458</v>
      </c>
      <c r="B14643" s="134" t="s">
        <v>8042</v>
      </c>
      <c r="C14643" s="135" t="s">
        <v>22459</v>
      </c>
      <c r="D14643" s="134" t="s">
        <v>79</v>
      </c>
      <c r="E14643" s="133">
        <v>14.12</v>
      </c>
    </row>
    <row r="14644" spans="1:5" ht="42.75">
      <c r="A14644" s="134" t="s">
        <v>22460</v>
      </c>
      <c r="B14644" s="134" t="s">
        <v>8042</v>
      </c>
      <c r="C14644" s="135" t="s">
        <v>22461</v>
      </c>
      <c r="D14644" s="134" t="s">
        <v>79</v>
      </c>
      <c r="E14644" s="133">
        <v>24.51</v>
      </c>
    </row>
    <row r="14645" spans="1:5" ht="42.75">
      <c r="A14645" s="134" t="s">
        <v>22462</v>
      </c>
      <c r="B14645" s="134" t="s">
        <v>8042</v>
      </c>
      <c r="C14645" s="135" t="s">
        <v>22463</v>
      </c>
      <c r="D14645" s="134" t="s">
        <v>79</v>
      </c>
      <c r="E14645" s="133">
        <v>47.58</v>
      </c>
    </row>
    <row r="14646" spans="1:5" ht="42.75">
      <c r="A14646" s="134" t="s">
        <v>22464</v>
      </c>
      <c r="B14646" s="134" t="s">
        <v>8042</v>
      </c>
      <c r="C14646" s="135" t="s">
        <v>22465</v>
      </c>
      <c r="D14646" s="134" t="s">
        <v>79</v>
      </c>
      <c r="E14646" s="133">
        <v>32.270000000000003</v>
      </c>
    </row>
    <row r="14647" spans="1:5" ht="42.75">
      <c r="A14647" s="134" t="s">
        <v>22466</v>
      </c>
      <c r="B14647" s="134" t="s">
        <v>8042</v>
      </c>
      <c r="C14647" s="135" t="s">
        <v>22467</v>
      </c>
      <c r="D14647" s="134" t="s">
        <v>79</v>
      </c>
      <c r="E14647" s="133">
        <v>38.35</v>
      </c>
    </row>
    <row r="14648" spans="1:5" ht="42.75">
      <c r="A14648" s="134" t="s">
        <v>22468</v>
      </c>
      <c r="B14648" s="134" t="s">
        <v>8042</v>
      </c>
      <c r="C14648" s="135" t="s">
        <v>22469</v>
      </c>
      <c r="D14648" s="134" t="s">
        <v>79</v>
      </c>
      <c r="E14648" s="133">
        <v>42.05</v>
      </c>
    </row>
    <row r="14649" spans="1:5" ht="42.75">
      <c r="A14649" s="134" t="s">
        <v>22470</v>
      </c>
      <c r="B14649" s="134" t="s">
        <v>8042</v>
      </c>
      <c r="C14649" s="135" t="s">
        <v>22471</v>
      </c>
      <c r="D14649" s="134" t="s">
        <v>79</v>
      </c>
      <c r="E14649" s="133">
        <v>95.65</v>
      </c>
    </row>
    <row r="14650" spans="1:5" ht="42.75">
      <c r="A14650" s="134" t="s">
        <v>22472</v>
      </c>
      <c r="B14650" s="134" t="s">
        <v>8042</v>
      </c>
      <c r="C14650" s="135" t="s">
        <v>22473</v>
      </c>
      <c r="D14650" s="134" t="s">
        <v>79</v>
      </c>
      <c r="E14650" s="133">
        <v>40.39</v>
      </c>
    </row>
    <row r="14651" spans="1:5" ht="42.75">
      <c r="A14651" s="134" t="s">
        <v>22474</v>
      </c>
      <c r="B14651" s="134" t="s">
        <v>8042</v>
      </c>
      <c r="C14651" s="135" t="s">
        <v>22475</v>
      </c>
      <c r="D14651" s="134" t="s">
        <v>79</v>
      </c>
      <c r="E14651" s="133">
        <v>52.42</v>
      </c>
    </row>
    <row r="14652" spans="1:5" ht="42.75">
      <c r="A14652" s="134" t="s">
        <v>22476</v>
      </c>
      <c r="B14652" s="134" t="s">
        <v>8042</v>
      </c>
      <c r="C14652" s="135" t="s">
        <v>22477</v>
      </c>
      <c r="D14652" s="134" t="s">
        <v>79</v>
      </c>
      <c r="E14652" s="133">
        <v>67.14</v>
      </c>
    </row>
    <row r="14653" spans="1:5" ht="42.75">
      <c r="A14653" s="134" t="s">
        <v>22478</v>
      </c>
      <c r="B14653" s="134" t="s">
        <v>8042</v>
      </c>
      <c r="C14653" s="135" t="s">
        <v>22479</v>
      </c>
      <c r="D14653" s="134" t="s">
        <v>79</v>
      </c>
      <c r="E14653" s="133">
        <v>125.56</v>
      </c>
    </row>
    <row r="14654" spans="1:5" ht="42.75">
      <c r="A14654" s="134" t="s">
        <v>22480</v>
      </c>
      <c r="B14654" s="134" t="s">
        <v>8042</v>
      </c>
      <c r="C14654" s="135" t="s">
        <v>22481</v>
      </c>
      <c r="D14654" s="134" t="s">
        <v>79</v>
      </c>
      <c r="E14654" s="133">
        <v>331.25</v>
      </c>
    </row>
    <row r="14655" spans="1:5" ht="42.75">
      <c r="A14655" s="134" t="s">
        <v>22482</v>
      </c>
      <c r="B14655" s="134" t="s">
        <v>8042</v>
      </c>
      <c r="C14655" s="135" t="s">
        <v>22483</v>
      </c>
      <c r="D14655" s="134" t="s">
        <v>79</v>
      </c>
      <c r="E14655" s="133">
        <v>344.5</v>
      </c>
    </row>
    <row r="14656" spans="1:5" ht="42.75">
      <c r="A14656" s="134" t="s">
        <v>22484</v>
      </c>
      <c r="B14656" s="134" t="s">
        <v>8042</v>
      </c>
      <c r="C14656" s="135" t="s">
        <v>22485</v>
      </c>
      <c r="D14656" s="134" t="s">
        <v>79</v>
      </c>
      <c r="E14656" s="133">
        <v>344.5</v>
      </c>
    </row>
    <row r="14657" spans="1:5" ht="42.75">
      <c r="A14657" s="134" t="s">
        <v>22486</v>
      </c>
      <c r="B14657" s="134" t="s">
        <v>8042</v>
      </c>
      <c r="C14657" s="135" t="s">
        <v>22487</v>
      </c>
      <c r="D14657" s="134" t="s">
        <v>79</v>
      </c>
      <c r="E14657" s="133">
        <v>1037.01</v>
      </c>
    </row>
    <row r="14658" spans="1:5" ht="42.75">
      <c r="A14658" s="134" t="s">
        <v>22488</v>
      </c>
      <c r="B14658" s="134" t="s">
        <v>8042</v>
      </c>
      <c r="C14658" s="135" t="s">
        <v>22489</v>
      </c>
      <c r="D14658" s="134" t="s">
        <v>79</v>
      </c>
      <c r="E14658" s="133">
        <v>1773.36</v>
      </c>
    </row>
    <row r="14659" spans="1:5" ht="42.75">
      <c r="A14659" s="134" t="s">
        <v>22490</v>
      </c>
      <c r="B14659" s="134" t="s">
        <v>8042</v>
      </c>
      <c r="C14659" s="135" t="s">
        <v>22491</v>
      </c>
      <c r="D14659" s="134" t="s">
        <v>79</v>
      </c>
      <c r="E14659" s="133">
        <v>1804.49</v>
      </c>
    </row>
    <row r="14660" spans="1:5" ht="42.75">
      <c r="A14660" s="134" t="s">
        <v>22492</v>
      </c>
      <c r="B14660" s="134" t="s">
        <v>8042</v>
      </c>
      <c r="C14660" s="135" t="s">
        <v>22493</v>
      </c>
      <c r="D14660" s="134" t="s">
        <v>79</v>
      </c>
      <c r="E14660" s="133">
        <v>2607.63</v>
      </c>
    </row>
    <row r="14661" spans="1:5" ht="57">
      <c r="A14661" s="134" t="s">
        <v>22494</v>
      </c>
      <c r="B14661" s="134" t="s">
        <v>8042</v>
      </c>
      <c r="C14661" s="135" t="s">
        <v>22495</v>
      </c>
      <c r="D14661" s="134" t="s">
        <v>79</v>
      </c>
      <c r="E14661" s="133">
        <v>45.04</v>
      </c>
    </row>
    <row r="14662" spans="1:5" ht="57">
      <c r="A14662" s="134" t="s">
        <v>22496</v>
      </c>
      <c r="B14662" s="134" t="s">
        <v>8042</v>
      </c>
      <c r="C14662" s="135" t="s">
        <v>22497</v>
      </c>
      <c r="D14662" s="134" t="s">
        <v>79</v>
      </c>
      <c r="E14662" s="133">
        <v>61.45</v>
      </c>
    </row>
    <row r="14663" spans="1:5" ht="57">
      <c r="A14663" s="134" t="s">
        <v>22498</v>
      </c>
      <c r="B14663" s="134" t="s">
        <v>8042</v>
      </c>
      <c r="C14663" s="135" t="s">
        <v>22499</v>
      </c>
      <c r="D14663" s="134" t="s">
        <v>79</v>
      </c>
      <c r="E14663" s="133">
        <v>148.68</v>
      </c>
    </row>
    <row r="14664" spans="1:5" ht="57">
      <c r="A14664" s="134" t="s">
        <v>22500</v>
      </c>
      <c r="B14664" s="134" t="s">
        <v>8042</v>
      </c>
      <c r="C14664" s="135" t="s">
        <v>22501</v>
      </c>
      <c r="D14664" s="134" t="s">
        <v>79</v>
      </c>
      <c r="E14664" s="133">
        <v>48.79</v>
      </c>
    </row>
    <row r="14665" spans="1:5" ht="57">
      <c r="A14665" s="134" t="s">
        <v>22502</v>
      </c>
      <c r="B14665" s="134" t="s">
        <v>8042</v>
      </c>
      <c r="C14665" s="135" t="s">
        <v>22503</v>
      </c>
      <c r="D14665" s="134" t="s">
        <v>79</v>
      </c>
      <c r="E14665" s="133">
        <v>53.24</v>
      </c>
    </row>
    <row r="14666" spans="1:5" ht="57">
      <c r="A14666" s="134" t="s">
        <v>22504</v>
      </c>
      <c r="B14666" s="134" t="s">
        <v>8042</v>
      </c>
      <c r="C14666" s="135" t="s">
        <v>22505</v>
      </c>
      <c r="D14666" s="134" t="s">
        <v>79</v>
      </c>
      <c r="E14666" s="133">
        <v>155.12</v>
      </c>
    </row>
    <row r="14667" spans="1:5" ht="28.5">
      <c r="A14667" s="134" t="s">
        <v>22506</v>
      </c>
      <c r="B14667" s="134" t="s">
        <v>8042</v>
      </c>
      <c r="C14667" s="135" t="s">
        <v>22507</v>
      </c>
      <c r="D14667" s="134" t="s">
        <v>79</v>
      </c>
      <c r="E14667" s="133">
        <v>419.19</v>
      </c>
    </row>
    <row r="14668" spans="1:5" ht="28.5">
      <c r="A14668" s="134" t="s">
        <v>22508</v>
      </c>
      <c r="B14668" s="134" t="s">
        <v>8042</v>
      </c>
      <c r="C14668" s="135" t="s">
        <v>22509</v>
      </c>
      <c r="D14668" s="134" t="s">
        <v>79</v>
      </c>
      <c r="E14668" s="133">
        <v>525.94000000000005</v>
      </c>
    </row>
    <row r="14669" spans="1:5" ht="28.5">
      <c r="A14669" s="134" t="s">
        <v>22510</v>
      </c>
      <c r="B14669" s="134" t="s">
        <v>8042</v>
      </c>
      <c r="C14669" s="135" t="s">
        <v>22511</v>
      </c>
      <c r="D14669" s="134" t="s">
        <v>79</v>
      </c>
      <c r="E14669" s="133">
        <v>1042.29</v>
      </c>
    </row>
    <row r="14670" spans="1:5" ht="28.5">
      <c r="A14670" s="134" t="s">
        <v>22512</v>
      </c>
      <c r="B14670" s="134" t="s">
        <v>8042</v>
      </c>
      <c r="C14670" s="135" t="s">
        <v>22513</v>
      </c>
      <c r="D14670" s="134" t="s">
        <v>79</v>
      </c>
      <c r="E14670" s="133">
        <v>3334.96</v>
      </c>
    </row>
    <row r="14671" spans="1:5" ht="28.5">
      <c r="A14671" s="134" t="s">
        <v>22514</v>
      </c>
      <c r="B14671" s="134" t="s">
        <v>8042</v>
      </c>
      <c r="C14671" s="135" t="s">
        <v>22515</v>
      </c>
      <c r="D14671" s="134" t="s">
        <v>79</v>
      </c>
      <c r="E14671" s="133">
        <v>4419.5</v>
      </c>
    </row>
    <row r="14672" spans="1:5" ht="28.5">
      <c r="A14672" s="134" t="s">
        <v>22516</v>
      </c>
      <c r="B14672" s="134" t="s">
        <v>8042</v>
      </c>
      <c r="C14672" s="135" t="s">
        <v>22517</v>
      </c>
      <c r="D14672" s="134" t="s">
        <v>79</v>
      </c>
      <c r="E14672" s="133">
        <v>8338.41</v>
      </c>
    </row>
    <row r="14673" spans="1:5" ht="71.25">
      <c r="A14673" s="134" t="s">
        <v>22518</v>
      </c>
      <c r="B14673" s="134" t="s">
        <v>8042</v>
      </c>
      <c r="C14673" s="135" t="s">
        <v>22519</v>
      </c>
      <c r="D14673" s="134" t="s">
        <v>79</v>
      </c>
      <c r="E14673" s="133">
        <v>291.92</v>
      </c>
    </row>
    <row r="14674" spans="1:5" ht="71.25">
      <c r="A14674" s="134" t="s">
        <v>22520</v>
      </c>
      <c r="B14674" s="134" t="s">
        <v>8042</v>
      </c>
      <c r="C14674" s="135" t="s">
        <v>22521</v>
      </c>
      <c r="D14674" s="134" t="s">
        <v>79</v>
      </c>
      <c r="E14674" s="133">
        <v>314.66000000000003</v>
      </c>
    </row>
    <row r="14675" spans="1:5" ht="71.25">
      <c r="A14675" s="134" t="s">
        <v>22522</v>
      </c>
      <c r="B14675" s="134" t="s">
        <v>8042</v>
      </c>
      <c r="C14675" s="135" t="s">
        <v>22523</v>
      </c>
      <c r="D14675" s="134" t="s">
        <v>79</v>
      </c>
      <c r="E14675" s="133">
        <v>381.94</v>
      </c>
    </row>
    <row r="14676" spans="1:5" ht="42.75">
      <c r="A14676" s="134" t="s">
        <v>22524</v>
      </c>
      <c r="B14676" s="134" t="s">
        <v>8042</v>
      </c>
      <c r="C14676" s="135" t="s">
        <v>22525</v>
      </c>
      <c r="D14676" s="134" t="s">
        <v>79</v>
      </c>
      <c r="E14676" s="133">
        <v>124.18</v>
      </c>
    </row>
    <row r="14677" spans="1:5" ht="28.5">
      <c r="A14677" s="134" t="s">
        <v>22526</v>
      </c>
      <c r="B14677" s="134" t="s">
        <v>8042</v>
      </c>
      <c r="C14677" s="135" t="s">
        <v>22527</v>
      </c>
      <c r="D14677" s="134" t="s">
        <v>79</v>
      </c>
      <c r="E14677" s="133">
        <v>151.91999999999999</v>
      </c>
    </row>
    <row r="14678" spans="1:5" ht="28.5">
      <c r="A14678" s="134" t="s">
        <v>22528</v>
      </c>
      <c r="B14678" s="134" t="s">
        <v>8042</v>
      </c>
      <c r="C14678" s="135" t="s">
        <v>22529</v>
      </c>
      <c r="D14678" s="134" t="s">
        <v>79</v>
      </c>
      <c r="E14678" s="133">
        <v>222.81</v>
      </c>
    </row>
    <row r="14679" spans="1:5" ht="28.5">
      <c r="A14679" s="134" t="s">
        <v>22530</v>
      </c>
      <c r="B14679" s="134" t="s">
        <v>8042</v>
      </c>
      <c r="C14679" s="135" t="s">
        <v>22531</v>
      </c>
      <c r="D14679" s="134" t="s">
        <v>79</v>
      </c>
      <c r="E14679" s="133">
        <v>255.27</v>
      </c>
    </row>
    <row r="14680" spans="1:5" ht="71.25">
      <c r="A14680" s="134" t="s">
        <v>22532</v>
      </c>
      <c r="B14680" s="134" t="s">
        <v>8042</v>
      </c>
      <c r="C14680" s="135" t="s">
        <v>22533</v>
      </c>
      <c r="D14680" s="134" t="s">
        <v>75</v>
      </c>
      <c r="E14680" s="133">
        <v>2.1800000000000002</v>
      </c>
    </row>
    <row r="14681" spans="1:5" ht="71.25">
      <c r="A14681" s="134" t="s">
        <v>22534</v>
      </c>
      <c r="B14681" s="134" t="s">
        <v>8042</v>
      </c>
      <c r="C14681" s="135" t="s">
        <v>22535</v>
      </c>
      <c r="D14681" s="134" t="s">
        <v>75</v>
      </c>
      <c r="E14681" s="133">
        <v>2.94</v>
      </c>
    </row>
    <row r="14682" spans="1:5" ht="71.25">
      <c r="A14682" s="134" t="s">
        <v>22536</v>
      </c>
      <c r="B14682" s="134" t="s">
        <v>8042</v>
      </c>
      <c r="C14682" s="135" t="s">
        <v>22537</v>
      </c>
      <c r="D14682" s="134" t="s">
        <v>75</v>
      </c>
      <c r="E14682" s="133">
        <v>4</v>
      </c>
    </row>
    <row r="14683" spans="1:5" ht="71.25">
      <c r="A14683" s="134" t="s">
        <v>22538</v>
      </c>
      <c r="B14683" s="134" t="s">
        <v>8042</v>
      </c>
      <c r="C14683" s="135" t="s">
        <v>22539</v>
      </c>
      <c r="D14683" s="134" t="s">
        <v>75</v>
      </c>
      <c r="E14683" s="133">
        <v>5.42</v>
      </c>
    </row>
    <row r="14684" spans="1:5" ht="71.25">
      <c r="A14684" s="134" t="s">
        <v>22540</v>
      </c>
      <c r="B14684" s="134" t="s">
        <v>8042</v>
      </c>
      <c r="C14684" s="135" t="s">
        <v>22541</v>
      </c>
      <c r="D14684" s="134" t="s">
        <v>75</v>
      </c>
      <c r="E14684" s="133">
        <v>7.1</v>
      </c>
    </row>
    <row r="14685" spans="1:5" ht="71.25">
      <c r="A14685" s="134" t="s">
        <v>22542</v>
      </c>
      <c r="B14685" s="134" t="s">
        <v>8042</v>
      </c>
      <c r="C14685" s="135" t="s">
        <v>22543</v>
      </c>
      <c r="D14685" s="134" t="s">
        <v>75</v>
      </c>
      <c r="E14685" s="133">
        <v>10.029999999999999</v>
      </c>
    </row>
    <row r="14686" spans="1:5" ht="57">
      <c r="A14686" s="134" t="s">
        <v>22544</v>
      </c>
      <c r="B14686" s="134" t="s">
        <v>8042</v>
      </c>
      <c r="C14686" s="135" t="s">
        <v>22545</v>
      </c>
      <c r="D14686" s="134" t="s">
        <v>75</v>
      </c>
      <c r="E14686" s="133">
        <v>2.83</v>
      </c>
    </row>
    <row r="14687" spans="1:5" ht="57">
      <c r="A14687" s="134" t="s">
        <v>22546</v>
      </c>
      <c r="B14687" s="134" t="s">
        <v>8042</v>
      </c>
      <c r="C14687" s="135" t="s">
        <v>22547</v>
      </c>
      <c r="D14687" s="134" t="s">
        <v>75</v>
      </c>
      <c r="E14687" s="133">
        <v>3.82</v>
      </c>
    </row>
    <row r="14688" spans="1:5" ht="57">
      <c r="A14688" s="134" t="s">
        <v>22548</v>
      </c>
      <c r="B14688" s="134" t="s">
        <v>8042</v>
      </c>
      <c r="C14688" s="135" t="s">
        <v>22549</v>
      </c>
      <c r="D14688" s="134" t="s">
        <v>75</v>
      </c>
      <c r="E14688" s="133">
        <v>5.24</v>
      </c>
    </row>
    <row r="14689" spans="1:5" ht="57">
      <c r="A14689" s="134" t="s">
        <v>22550</v>
      </c>
      <c r="B14689" s="134" t="s">
        <v>8042</v>
      </c>
      <c r="C14689" s="135" t="s">
        <v>22551</v>
      </c>
      <c r="D14689" s="134" t="s">
        <v>75</v>
      </c>
      <c r="E14689" s="133">
        <v>6.81</v>
      </c>
    </row>
    <row r="14690" spans="1:5" ht="57">
      <c r="A14690" s="134" t="s">
        <v>22552</v>
      </c>
      <c r="B14690" s="134" t="s">
        <v>8042</v>
      </c>
      <c r="C14690" s="135" t="s">
        <v>22553</v>
      </c>
      <c r="D14690" s="134" t="s">
        <v>75</v>
      </c>
      <c r="E14690" s="133">
        <v>9.91</v>
      </c>
    </row>
    <row r="14691" spans="1:5" ht="57">
      <c r="A14691" s="134" t="s">
        <v>8062</v>
      </c>
      <c r="B14691" s="134" t="s">
        <v>8042</v>
      </c>
      <c r="C14691" s="135" t="s">
        <v>8079</v>
      </c>
      <c r="D14691" s="134" t="s">
        <v>75</v>
      </c>
      <c r="E14691" s="133">
        <v>13.61</v>
      </c>
    </row>
    <row r="14692" spans="1:5" ht="57">
      <c r="A14692" s="134" t="s">
        <v>22554</v>
      </c>
      <c r="B14692" s="134" t="s">
        <v>8042</v>
      </c>
      <c r="C14692" s="135" t="s">
        <v>22555</v>
      </c>
      <c r="D14692" s="134" t="s">
        <v>75</v>
      </c>
      <c r="E14692" s="133">
        <v>19.43</v>
      </c>
    </row>
    <row r="14693" spans="1:5" ht="57">
      <c r="A14693" s="134" t="s">
        <v>22556</v>
      </c>
      <c r="B14693" s="134" t="s">
        <v>8042</v>
      </c>
      <c r="C14693" s="135" t="s">
        <v>22557</v>
      </c>
      <c r="D14693" s="134" t="s">
        <v>75</v>
      </c>
      <c r="E14693" s="133">
        <v>28.01</v>
      </c>
    </row>
    <row r="14694" spans="1:5" ht="57">
      <c r="A14694" s="134" t="s">
        <v>8063</v>
      </c>
      <c r="B14694" s="134" t="s">
        <v>8042</v>
      </c>
      <c r="C14694" s="135" t="s">
        <v>8080</v>
      </c>
      <c r="D14694" s="134" t="s">
        <v>75</v>
      </c>
      <c r="E14694" s="133">
        <v>47.72</v>
      </c>
    </row>
    <row r="14695" spans="1:5" ht="57">
      <c r="A14695" s="134" t="s">
        <v>8064</v>
      </c>
      <c r="B14695" s="134" t="s">
        <v>8042</v>
      </c>
      <c r="C14695" s="135" t="s">
        <v>8081</v>
      </c>
      <c r="D14695" s="134" t="s">
        <v>75</v>
      </c>
      <c r="E14695" s="133">
        <v>54.89</v>
      </c>
    </row>
    <row r="14696" spans="1:5" ht="57">
      <c r="A14696" s="134" t="s">
        <v>8065</v>
      </c>
      <c r="B14696" s="134" t="s">
        <v>8042</v>
      </c>
      <c r="C14696" s="135" t="s">
        <v>8082</v>
      </c>
      <c r="D14696" s="134" t="s">
        <v>75</v>
      </c>
      <c r="E14696" s="133">
        <v>70.849999999999994</v>
      </c>
    </row>
    <row r="14697" spans="1:5" ht="57">
      <c r="A14697" s="134" t="s">
        <v>8066</v>
      </c>
      <c r="B14697" s="134" t="s">
        <v>8042</v>
      </c>
      <c r="C14697" s="135" t="s">
        <v>8083</v>
      </c>
      <c r="D14697" s="134" t="s">
        <v>75</v>
      </c>
      <c r="E14697" s="133">
        <v>88.02</v>
      </c>
    </row>
    <row r="14698" spans="1:5" ht="57">
      <c r="A14698" s="134" t="s">
        <v>22558</v>
      </c>
      <c r="B14698" s="134" t="s">
        <v>8042</v>
      </c>
      <c r="C14698" s="135" t="s">
        <v>22559</v>
      </c>
      <c r="D14698" s="134" t="s">
        <v>75</v>
      </c>
      <c r="E14698" s="133">
        <v>106.32</v>
      </c>
    </row>
    <row r="14699" spans="1:5" ht="57">
      <c r="A14699" s="134" t="s">
        <v>22560</v>
      </c>
      <c r="B14699" s="134" t="s">
        <v>8042</v>
      </c>
      <c r="C14699" s="135" t="s">
        <v>22561</v>
      </c>
      <c r="D14699" s="134" t="s">
        <v>75</v>
      </c>
      <c r="E14699" s="133">
        <v>128.05000000000001</v>
      </c>
    </row>
    <row r="14700" spans="1:5" ht="57">
      <c r="A14700" s="134" t="s">
        <v>8110</v>
      </c>
      <c r="B14700" s="134" t="s">
        <v>8042</v>
      </c>
      <c r="C14700" s="135" t="s">
        <v>22562</v>
      </c>
      <c r="D14700" s="134" t="s">
        <v>75</v>
      </c>
      <c r="E14700" s="133">
        <v>164.76</v>
      </c>
    </row>
    <row r="14701" spans="1:5" ht="57">
      <c r="A14701" s="134" t="s">
        <v>22563</v>
      </c>
      <c r="B14701" s="134" t="s">
        <v>8042</v>
      </c>
      <c r="C14701" s="135" t="s">
        <v>22564</v>
      </c>
      <c r="D14701" s="134" t="s">
        <v>75</v>
      </c>
      <c r="E14701" s="133">
        <v>191.72</v>
      </c>
    </row>
    <row r="14702" spans="1:5" ht="85.5">
      <c r="A14702" s="134" t="s">
        <v>22565</v>
      </c>
      <c r="B14702" s="134" t="s">
        <v>8042</v>
      </c>
      <c r="C14702" s="135" t="s">
        <v>22566</v>
      </c>
      <c r="D14702" s="134" t="s">
        <v>75</v>
      </c>
      <c r="E14702" s="133">
        <v>5.15</v>
      </c>
    </row>
    <row r="14703" spans="1:5" ht="85.5">
      <c r="A14703" s="134" t="s">
        <v>22567</v>
      </c>
      <c r="B14703" s="134" t="s">
        <v>8042</v>
      </c>
      <c r="C14703" s="135" t="s">
        <v>22568</v>
      </c>
      <c r="D14703" s="134" t="s">
        <v>75</v>
      </c>
      <c r="E14703" s="133">
        <v>6.97</v>
      </c>
    </row>
    <row r="14704" spans="1:5" ht="85.5">
      <c r="A14704" s="134" t="s">
        <v>22569</v>
      </c>
      <c r="B14704" s="134" t="s">
        <v>8042</v>
      </c>
      <c r="C14704" s="135" t="s">
        <v>22570</v>
      </c>
      <c r="D14704" s="134" t="s">
        <v>75</v>
      </c>
      <c r="E14704" s="133">
        <v>8.98</v>
      </c>
    </row>
    <row r="14705" spans="1:5" ht="85.5">
      <c r="A14705" s="134" t="s">
        <v>22571</v>
      </c>
      <c r="B14705" s="134" t="s">
        <v>8042</v>
      </c>
      <c r="C14705" s="135" t="s">
        <v>22572</v>
      </c>
      <c r="D14705" s="134" t="s">
        <v>75</v>
      </c>
      <c r="E14705" s="133">
        <v>12.12</v>
      </c>
    </row>
    <row r="14706" spans="1:5" ht="85.5">
      <c r="A14706" s="134" t="s">
        <v>22573</v>
      </c>
      <c r="B14706" s="134" t="s">
        <v>8042</v>
      </c>
      <c r="C14706" s="135" t="s">
        <v>22574</v>
      </c>
      <c r="D14706" s="134" t="s">
        <v>75</v>
      </c>
      <c r="E14706" s="133">
        <v>17.739999999999998</v>
      </c>
    </row>
    <row r="14707" spans="1:5" ht="85.5">
      <c r="A14707" s="134" t="s">
        <v>22575</v>
      </c>
      <c r="B14707" s="134" t="s">
        <v>8042</v>
      </c>
      <c r="C14707" s="135" t="s">
        <v>22576</v>
      </c>
      <c r="D14707" s="134" t="s">
        <v>75</v>
      </c>
      <c r="E14707" s="133">
        <v>25.97</v>
      </c>
    </row>
    <row r="14708" spans="1:5" ht="85.5">
      <c r="A14708" s="134" t="s">
        <v>22577</v>
      </c>
      <c r="B14708" s="134" t="s">
        <v>8042</v>
      </c>
      <c r="C14708" s="135" t="s">
        <v>22578</v>
      </c>
      <c r="D14708" s="134" t="s">
        <v>75</v>
      </c>
      <c r="E14708" s="133">
        <v>38</v>
      </c>
    </row>
    <row r="14709" spans="1:5" ht="85.5">
      <c r="A14709" s="134" t="s">
        <v>22579</v>
      </c>
      <c r="B14709" s="134" t="s">
        <v>8042</v>
      </c>
      <c r="C14709" s="135" t="s">
        <v>22580</v>
      </c>
      <c r="D14709" s="134" t="s">
        <v>75</v>
      </c>
      <c r="E14709" s="133">
        <v>57.55</v>
      </c>
    </row>
    <row r="14710" spans="1:5" ht="85.5">
      <c r="A14710" s="134" t="s">
        <v>22581</v>
      </c>
      <c r="B14710" s="134" t="s">
        <v>8042</v>
      </c>
      <c r="C14710" s="135" t="s">
        <v>22582</v>
      </c>
      <c r="D14710" s="134" t="s">
        <v>75</v>
      </c>
      <c r="E14710" s="133">
        <v>3.23</v>
      </c>
    </row>
    <row r="14711" spans="1:5" ht="85.5">
      <c r="A14711" s="134" t="s">
        <v>8067</v>
      </c>
      <c r="B14711" s="134" t="s">
        <v>8042</v>
      </c>
      <c r="C14711" s="135" t="s">
        <v>8084</v>
      </c>
      <c r="D14711" s="134" t="s">
        <v>75</v>
      </c>
      <c r="E14711" s="133">
        <v>4.37</v>
      </c>
    </row>
    <row r="14712" spans="1:5" ht="85.5">
      <c r="A14712" s="134" t="s">
        <v>8068</v>
      </c>
      <c r="B14712" s="134" t="s">
        <v>8042</v>
      </c>
      <c r="C14712" s="135" t="s">
        <v>8085</v>
      </c>
      <c r="D14712" s="134" t="s">
        <v>75</v>
      </c>
      <c r="E14712" s="133">
        <v>5.81</v>
      </c>
    </row>
    <row r="14713" spans="1:5" ht="85.5">
      <c r="A14713" s="134" t="s">
        <v>22583</v>
      </c>
      <c r="B14713" s="134" t="s">
        <v>8042</v>
      </c>
      <c r="C14713" s="135" t="s">
        <v>22584</v>
      </c>
      <c r="D14713" s="134" t="s">
        <v>75</v>
      </c>
      <c r="E14713" s="133">
        <v>7.52</v>
      </c>
    </row>
    <row r="14714" spans="1:5" ht="85.5">
      <c r="A14714" s="134" t="s">
        <v>8069</v>
      </c>
      <c r="B14714" s="134" t="s">
        <v>8042</v>
      </c>
      <c r="C14714" s="135" t="s">
        <v>8086</v>
      </c>
      <c r="D14714" s="134" t="s">
        <v>75</v>
      </c>
      <c r="E14714" s="133">
        <v>10.17</v>
      </c>
    </row>
    <row r="14715" spans="1:5" ht="85.5">
      <c r="A14715" s="134" t="s">
        <v>22585</v>
      </c>
      <c r="B14715" s="134" t="s">
        <v>8042</v>
      </c>
      <c r="C14715" s="135" t="s">
        <v>22586</v>
      </c>
      <c r="D14715" s="134" t="s">
        <v>75</v>
      </c>
      <c r="E14715" s="133">
        <v>14.66</v>
      </c>
    </row>
    <row r="14716" spans="1:5" ht="85.5">
      <c r="A14716" s="134" t="s">
        <v>22587</v>
      </c>
      <c r="B14716" s="134" t="s">
        <v>8042</v>
      </c>
      <c r="C14716" s="135" t="s">
        <v>22588</v>
      </c>
      <c r="D14716" s="134" t="s">
        <v>75</v>
      </c>
      <c r="E14716" s="133">
        <v>19.649999999999999</v>
      </c>
    </row>
    <row r="14717" spans="1:5" ht="85.5">
      <c r="A14717" s="134" t="s">
        <v>22589</v>
      </c>
      <c r="B14717" s="134" t="s">
        <v>8042</v>
      </c>
      <c r="C14717" s="135" t="s">
        <v>22590</v>
      </c>
      <c r="D14717" s="134" t="s">
        <v>75</v>
      </c>
      <c r="E14717" s="133">
        <v>29.43</v>
      </c>
    </row>
    <row r="14718" spans="1:5" ht="85.5">
      <c r="A14718" s="134" t="s">
        <v>22591</v>
      </c>
      <c r="B14718" s="134" t="s">
        <v>8042</v>
      </c>
      <c r="C14718" s="135" t="s">
        <v>22592</v>
      </c>
      <c r="D14718" s="134" t="s">
        <v>75</v>
      </c>
      <c r="E14718" s="133">
        <v>41.1</v>
      </c>
    </row>
    <row r="14719" spans="1:5" ht="85.5">
      <c r="A14719" s="134" t="s">
        <v>22593</v>
      </c>
      <c r="B14719" s="134" t="s">
        <v>8042</v>
      </c>
      <c r="C14719" s="135" t="s">
        <v>22594</v>
      </c>
      <c r="D14719" s="134" t="s">
        <v>75</v>
      </c>
      <c r="E14719" s="133">
        <v>55.88</v>
      </c>
    </row>
    <row r="14720" spans="1:5" ht="85.5">
      <c r="A14720" s="134" t="s">
        <v>22595</v>
      </c>
      <c r="B14720" s="134" t="s">
        <v>8042</v>
      </c>
      <c r="C14720" s="135" t="s">
        <v>22596</v>
      </c>
      <c r="D14720" s="134" t="s">
        <v>75</v>
      </c>
      <c r="E14720" s="133">
        <v>72.62</v>
      </c>
    </row>
    <row r="14721" spans="1:5" ht="85.5">
      <c r="A14721" s="134" t="s">
        <v>22597</v>
      </c>
      <c r="B14721" s="134" t="s">
        <v>8042</v>
      </c>
      <c r="C14721" s="135" t="s">
        <v>22598</v>
      </c>
      <c r="D14721" s="134" t="s">
        <v>75</v>
      </c>
      <c r="E14721" s="133">
        <v>93.04</v>
      </c>
    </row>
    <row r="14722" spans="1:5" ht="85.5">
      <c r="A14722" s="134" t="s">
        <v>22599</v>
      </c>
      <c r="B14722" s="134" t="s">
        <v>8042</v>
      </c>
      <c r="C14722" s="135" t="s">
        <v>22600</v>
      </c>
      <c r="D14722" s="134" t="s">
        <v>75</v>
      </c>
      <c r="E14722" s="133">
        <v>112.42</v>
      </c>
    </row>
    <row r="14723" spans="1:5" ht="85.5">
      <c r="A14723" s="134" t="s">
        <v>22601</v>
      </c>
      <c r="B14723" s="134" t="s">
        <v>8042</v>
      </c>
      <c r="C14723" s="135" t="s">
        <v>22602</v>
      </c>
      <c r="D14723" s="134" t="s">
        <v>75</v>
      </c>
      <c r="E14723" s="133">
        <v>135.65</v>
      </c>
    </row>
    <row r="14724" spans="1:5" ht="85.5">
      <c r="A14724" s="134" t="s">
        <v>22603</v>
      </c>
      <c r="B14724" s="134" t="s">
        <v>8042</v>
      </c>
      <c r="C14724" s="135" t="s">
        <v>22604</v>
      </c>
      <c r="D14724" s="134" t="s">
        <v>75</v>
      </c>
      <c r="E14724" s="133">
        <v>173.78</v>
      </c>
    </row>
    <row r="14725" spans="1:5" ht="57">
      <c r="A14725" s="134" t="s">
        <v>22605</v>
      </c>
      <c r="B14725" s="134" t="s">
        <v>8042</v>
      </c>
      <c r="C14725" s="135" t="s">
        <v>22606</v>
      </c>
      <c r="D14725" s="134" t="s">
        <v>75</v>
      </c>
      <c r="E14725" s="133">
        <v>3.09</v>
      </c>
    </row>
    <row r="14726" spans="1:5" ht="57">
      <c r="A14726" s="134" t="s">
        <v>8070</v>
      </c>
      <c r="B14726" s="134" t="s">
        <v>8042</v>
      </c>
      <c r="C14726" s="135" t="s">
        <v>8087</v>
      </c>
      <c r="D14726" s="134" t="s">
        <v>75</v>
      </c>
      <c r="E14726" s="133">
        <v>4.1900000000000004</v>
      </c>
    </row>
    <row r="14727" spans="1:5" ht="57">
      <c r="A14727" s="134" t="s">
        <v>22607</v>
      </c>
      <c r="B14727" s="134" t="s">
        <v>8042</v>
      </c>
      <c r="C14727" s="135" t="s">
        <v>22608</v>
      </c>
      <c r="D14727" s="134" t="s">
        <v>75</v>
      </c>
      <c r="E14727" s="133">
        <v>5.59</v>
      </c>
    </row>
    <row r="14728" spans="1:5" ht="57">
      <c r="A14728" s="134" t="s">
        <v>22609</v>
      </c>
      <c r="B14728" s="134" t="s">
        <v>8042</v>
      </c>
      <c r="C14728" s="135" t="s">
        <v>22610</v>
      </c>
      <c r="D14728" s="134" t="s">
        <v>75</v>
      </c>
      <c r="E14728" s="133">
        <v>7.26</v>
      </c>
    </row>
    <row r="14729" spans="1:5" ht="57">
      <c r="A14729" s="134" t="s">
        <v>22611</v>
      </c>
      <c r="B14729" s="134" t="s">
        <v>8042</v>
      </c>
      <c r="C14729" s="135" t="s">
        <v>22612</v>
      </c>
      <c r="D14729" s="134" t="s">
        <v>75</v>
      </c>
      <c r="E14729" s="133">
        <v>10.220000000000001</v>
      </c>
    </row>
    <row r="14730" spans="1:5" ht="57">
      <c r="A14730" s="134" t="s">
        <v>22613</v>
      </c>
      <c r="B14730" s="134" t="s">
        <v>8042</v>
      </c>
      <c r="C14730" s="135" t="s">
        <v>22614</v>
      </c>
      <c r="D14730" s="134" t="s">
        <v>75</v>
      </c>
      <c r="E14730" s="133">
        <v>14.15</v>
      </c>
    </row>
    <row r="14731" spans="1:5" ht="57">
      <c r="A14731" s="134" t="s">
        <v>8071</v>
      </c>
      <c r="B14731" s="134" t="s">
        <v>8042</v>
      </c>
      <c r="C14731" s="135" t="s">
        <v>8088</v>
      </c>
      <c r="D14731" s="134" t="s">
        <v>75</v>
      </c>
      <c r="E14731" s="133">
        <v>19.7</v>
      </c>
    </row>
    <row r="14732" spans="1:5" ht="57">
      <c r="A14732" s="134" t="s">
        <v>8072</v>
      </c>
      <c r="B14732" s="134" t="s">
        <v>8042</v>
      </c>
      <c r="C14732" s="135" t="s">
        <v>8089</v>
      </c>
      <c r="D14732" s="134" t="s">
        <v>75</v>
      </c>
      <c r="E14732" s="133">
        <v>28.57</v>
      </c>
    </row>
    <row r="14733" spans="1:5" ht="57">
      <c r="A14733" s="134" t="s">
        <v>22615</v>
      </c>
      <c r="B14733" s="134" t="s">
        <v>8042</v>
      </c>
      <c r="C14733" s="135" t="s">
        <v>22616</v>
      </c>
      <c r="D14733" s="134" t="s">
        <v>75</v>
      </c>
      <c r="E14733" s="133">
        <v>39.96</v>
      </c>
    </row>
    <row r="14734" spans="1:5" ht="57">
      <c r="A14734" s="134" t="s">
        <v>22617</v>
      </c>
      <c r="B14734" s="134" t="s">
        <v>8042</v>
      </c>
      <c r="C14734" s="135" t="s">
        <v>22618</v>
      </c>
      <c r="D14734" s="134" t="s">
        <v>75</v>
      </c>
      <c r="E14734" s="133">
        <v>54.86</v>
      </c>
    </row>
    <row r="14735" spans="1:5" ht="57">
      <c r="A14735" s="134" t="s">
        <v>8073</v>
      </c>
      <c r="B14735" s="134" t="s">
        <v>8042</v>
      </c>
      <c r="C14735" s="135" t="s">
        <v>8090</v>
      </c>
      <c r="D14735" s="134" t="s">
        <v>75</v>
      </c>
      <c r="E14735" s="133">
        <v>71.17</v>
      </c>
    </row>
    <row r="14736" spans="1:5" ht="57">
      <c r="A14736" s="134" t="s">
        <v>22619</v>
      </c>
      <c r="B14736" s="134" t="s">
        <v>8042</v>
      </c>
      <c r="C14736" s="135" t="s">
        <v>22620</v>
      </c>
      <c r="D14736" s="134" t="s">
        <v>75</v>
      </c>
      <c r="E14736" s="133">
        <v>88.68</v>
      </c>
    </row>
    <row r="14737" spans="1:5" ht="57">
      <c r="A14737" s="134" t="s">
        <v>8074</v>
      </c>
      <c r="B14737" s="134" t="s">
        <v>8042</v>
      </c>
      <c r="C14737" s="135" t="s">
        <v>8091</v>
      </c>
      <c r="D14737" s="134" t="s">
        <v>75</v>
      </c>
      <c r="E14737" s="133">
        <v>107.35</v>
      </c>
    </row>
    <row r="14738" spans="1:5" ht="57">
      <c r="A14738" s="134" t="s">
        <v>8075</v>
      </c>
      <c r="B14738" s="134" t="s">
        <v>8042</v>
      </c>
      <c r="C14738" s="135" t="s">
        <v>8092</v>
      </c>
      <c r="D14738" s="134" t="s">
        <v>75</v>
      </c>
      <c r="E14738" s="133">
        <v>129.72</v>
      </c>
    </row>
    <row r="14739" spans="1:5" ht="57">
      <c r="A14739" s="134" t="s">
        <v>22621</v>
      </c>
      <c r="B14739" s="134" t="s">
        <v>8042</v>
      </c>
      <c r="C14739" s="135" t="s">
        <v>22622</v>
      </c>
      <c r="D14739" s="134" t="s">
        <v>75</v>
      </c>
      <c r="E14739" s="133">
        <v>165.85</v>
      </c>
    </row>
    <row r="14740" spans="1:5" ht="57">
      <c r="A14740" s="134" t="s">
        <v>22623</v>
      </c>
      <c r="B14740" s="134" t="s">
        <v>8042</v>
      </c>
      <c r="C14740" s="135" t="s">
        <v>22624</v>
      </c>
      <c r="D14740" s="134" t="s">
        <v>75</v>
      </c>
      <c r="E14740" s="133">
        <v>206.65</v>
      </c>
    </row>
    <row r="14741" spans="1:5" ht="42.75">
      <c r="A14741" s="134" t="s">
        <v>22625</v>
      </c>
      <c r="B14741" s="134" t="s">
        <v>8042</v>
      </c>
      <c r="C14741" s="135" t="s">
        <v>22626</v>
      </c>
      <c r="D14741" s="134" t="s">
        <v>75</v>
      </c>
      <c r="E14741" s="133">
        <v>4.3</v>
      </c>
    </row>
    <row r="14742" spans="1:5" ht="42.75">
      <c r="A14742" s="134" t="s">
        <v>22627</v>
      </c>
      <c r="B14742" s="134" t="s">
        <v>8042</v>
      </c>
      <c r="C14742" s="135" t="s">
        <v>22628</v>
      </c>
      <c r="D14742" s="134" t="s">
        <v>75</v>
      </c>
      <c r="E14742" s="133">
        <v>5.97</v>
      </c>
    </row>
    <row r="14743" spans="1:5" ht="42.75">
      <c r="A14743" s="134" t="s">
        <v>22629</v>
      </c>
      <c r="B14743" s="134" t="s">
        <v>8042</v>
      </c>
      <c r="C14743" s="135" t="s">
        <v>22630</v>
      </c>
      <c r="D14743" s="134" t="s">
        <v>75</v>
      </c>
      <c r="E14743" s="133">
        <v>9.14</v>
      </c>
    </row>
    <row r="14744" spans="1:5" ht="57">
      <c r="A14744" s="134" t="s">
        <v>22631</v>
      </c>
      <c r="B14744" s="134" t="s">
        <v>8042</v>
      </c>
      <c r="C14744" s="135" t="s">
        <v>22632</v>
      </c>
      <c r="D14744" s="134" t="s">
        <v>75</v>
      </c>
      <c r="E14744" s="133">
        <v>3.63</v>
      </c>
    </row>
    <row r="14745" spans="1:5" ht="57">
      <c r="A14745" s="134" t="s">
        <v>22633</v>
      </c>
      <c r="B14745" s="134" t="s">
        <v>8042</v>
      </c>
      <c r="C14745" s="135" t="s">
        <v>22634</v>
      </c>
      <c r="D14745" s="134" t="s">
        <v>75</v>
      </c>
      <c r="E14745" s="133">
        <v>4.6100000000000003</v>
      </c>
    </row>
    <row r="14746" spans="1:5" ht="71.25">
      <c r="A14746" s="134" t="s">
        <v>22635</v>
      </c>
      <c r="B14746" s="134" t="s">
        <v>8042</v>
      </c>
      <c r="C14746" s="135" t="s">
        <v>22636</v>
      </c>
      <c r="D14746" s="134" t="s">
        <v>75</v>
      </c>
      <c r="E14746" s="133">
        <v>43.5</v>
      </c>
    </row>
    <row r="14747" spans="1:5" ht="71.25">
      <c r="A14747" s="134" t="s">
        <v>22637</v>
      </c>
      <c r="B14747" s="134" t="s">
        <v>8042</v>
      </c>
      <c r="C14747" s="135" t="s">
        <v>22638</v>
      </c>
      <c r="D14747" s="134" t="s">
        <v>75</v>
      </c>
      <c r="E14747" s="133">
        <v>54.54</v>
      </c>
    </row>
    <row r="14748" spans="1:5" ht="71.25">
      <c r="A14748" s="134" t="s">
        <v>22639</v>
      </c>
      <c r="B14748" s="134" t="s">
        <v>8042</v>
      </c>
      <c r="C14748" s="135" t="s">
        <v>22640</v>
      </c>
      <c r="D14748" s="134" t="s">
        <v>75</v>
      </c>
      <c r="E14748" s="133">
        <v>67.84</v>
      </c>
    </row>
    <row r="14749" spans="1:5" ht="71.25">
      <c r="A14749" s="134" t="s">
        <v>22641</v>
      </c>
      <c r="B14749" s="134" t="s">
        <v>8042</v>
      </c>
      <c r="C14749" s="135" t="s">
        <v>22642</v>
      </c>
      <c r="D14749" s="134" t="s">
        <v>75</v>
      </c>
      <c r="E14749" s="133">
        <v>89.06</v>
      </c>
    </row>
    <row r="14750" spans="1:5" ht="57">
      <c r="A14750" s="134" t="s">
        <v>22643</v>
      </c>
      <c r="B14750" s="134" t="s">
        <v>8042</v>
      </c>
      <c r="C14750" s="135" t="s">
        <v>22644</v>
      </c>
      <c r="D14750" s="134" t="s">
        <v>75</v>
      </c>
      <c r="E14750" s="133">
        <v>28.85</v>
      </c>
    </row>
    <row r="14751" spans="1:5" ht="57">
      <c r="A14751" s="134" t="s">
        <v>22645</v>
      </c>
      <c r="B14751" s="134" t="s">
        <v>8042</v>
      </c>
      <c r="C14751" s="135" t="s">
        <v>22646</v>
      </c>
      <c r="D14751" s="134" t="s">
        <v>75</v>
      </c>
      <c r="E14751" s="133">
        <v>34.49</v>
      </c>
    </row>
    <row r="14752" spans="1:5" ht="57">
      <c r="A14752" s="134" t="s">
        <v>22647</v>
      </c>
      <c r="B14752" s="134" t="s">
        <v>8042</v>
      </c>
      <c r="C14752" s="135" t="s">
        <v>22648</v>
      </c>
      <c r="D14752" s="134" t="s">
        <v>75</v>
      </c>
      <c r="E14752" s="133">
        <v>39.28</v>
      </c>
    </row>
    <row r="14753" spans="1:5" ht="57">
      <c r="A14753" s="134" t="s">
        <v>22649</v>
      </c>
      <c r="B14753" s="134" t="s">
        <v>8042</v>
      </c>
      <c r="C14753" s="135" t="s">
        <v>22650</v>
      </c>
      <c r="D14753" s="134" t="s">
        <v>75</v>
      </c>
      <c r="E14753" s="133">
        <v>44.61</v>
      </c>
    </row>
    <row r="14754" spans="1:5" ht="57">
      <c r="A14754" s="134" t="s">
        <v>22651</v>
      </c>
      <c r="B14754" s="134" t="s">
        <v>8042</v>
      </c>
      <c r="C14754" s="135" t="s">
        <v>22652</v>
      </c>
      <c r="D14754" s="134" t="s">
        <v>75</v>
      </c>
      <c r="E14754" s="133">
        <v>0.91</v>
      </c>
    </row>
    <row r="14755" spans="1:5" ht="57">
      <c r="A14755" s="134" t="s">
        <v>22653</v>
      </c>
      <c r="B14755" s="134" t="s">
        <v>8042</v>
      </c>
      <c r="C14755" s="135" t="s">
        <v>22654</v>
      </c>
      <c r="D14755" s="134" t="s">
        <v>75</v>
      </c>
      <c r="E14755" s="133">
        <v>1.26</v>
      </c>
    </row>
    <row r="14756" spans="1:5" ht="57">
      <c r="A14756" s="134" t="s">
        <v>22655</v>
      </c>
      <c r="B14756" s="134" t="s">
        <v>8042</v>
      </c>
      <c r="C14756" s="135" t="s">
        <v>22656</v>
      </c>
      <c r="D14756" s="134" t="s">
        <v>75</v>
      </c>
      <c r="E14756" s="133">
        <v>1.85</v>
      </c>
    </row>
    <row r="14757" spans="1:5" ht="57">
      <c r="A14757" s="134" t="s">
        <v>22657</v>
      </c>
      <c r="B14757" s="134" t="s">
        <v>8042</v>
      </c>
      <c r="C14757" s="135" t="s">
        <v>22658</v>
      </c>
      <c r="D14757" s="134" t="s">
        <v>75</v>
      </c>
      <c r="E14757" s="133">
        <v>2.77</v>
      </c>
    </row>
    <row r="14758" spans="1:5" ht="57">
      <c r="A14758" s="134" t="s">
        <v>22659</v>
      </c>
      <c r="B14758" s="134" t="s">
        <v>8042</v>
      </c>
      <c r="C14758" s="135" t="s">
        <v>22660</v>
      </c>
      <c r="D14758" s="134" t="s">
        <v>75</v>
      </c>
      <c r="E14758" s="133">
        <v>4.24</v>
      </c>
    </row>
    <row r="14759" spans="1:5" ht="42.75">
      <c r="A14759" s="134" t="s">
        <v>22661</v>
      </c>
      <c r="B14759" s="134" t="s">
        <v>8042</v>
      </c>
      <c r="C14759" s="135" t="s">
        <v>22662</v>
      </c>
      <c r="D14759" s="134" t="s">
        <v>75</v>
      </c>
      <c r="E14759" s="133">
        <v>6.5</v>
      </c>
    </row>
    <row r="14760" spans="1:5" ht="42.75">
      <c r="A14760" s="134" t="s">
        <v>8076</v>
      </c>
      <c r="B14760" s="134" t="s">
        <v>8042</v>
      </c>
      <c r="C14760" s="135" t="s">
        <v>8093</v>
      </c>
      <c r="D14760" s="134" t="s">
        <v>75</v>
      </c>
      <c r="E14760" s="133">
        <v>10.4</v>
      </c>
    </row>
    <row r="14761" spans="1:5" ht="42.75">
      <c r="A14761" s="134" t="s">
        <v>22663</v>
      </c>
      <c r="B14761" s="134" t="s">
        <v>8042</v>
      </c>
      <c r="C14761" s="135" t="s">
        <v>22664</v>
      </c>
      <c r="D14761" s="134" t="s">
        <v>75</v>
      </c>
      <c r="E14761" s="133">
        <v>17.100000000000001</v>
      </c>
    </row>
    <row r="14762" spans="1:5" ht="42.75">
      <c r="A14762" s="134" t="s">
        <v>8077</v>
      </c>
      <c r="B14762" s="134" t="s">
        <v>8042</v>
      </c>
      <c r="C14762" s="135" t="s">
        <v>8094</v>
      </c>
      <c r="D14762" s="134" t="s">
        <v>75</v>
      </c>
      <c r="E14762" s="133">
        <v>22.43</v>
      </c>
    </row>
    <row r="14763" spans="1:5" ht="42.75">
      <c r="A14763" s="134" t="s">
        <v>8078</v>
      </c>
      <c r="B14763" s="134" t="s">
        <v>8042</v>
      </c>
      <c r="C14763" s="135" t="s">
        <v>8095</v>
      </c>
      <c r="D14763" s="134" t="s">
        <v>75</v>
      </c>
      <c r="E14763" s="133">
        <v>31.45</v>
      </c>
    </row>
    <row r="14764" spans="1:5" ht="42.75">
      <c r="A14764" s="134" t="s">
        <v>22665</v>
      </c>
      <c r="B14764" s="134" t="s">
        <v>8042</v>
      </c>
      <c r="C14764" s="135" t="s">
        <v>22666</v>
      </c>
      <c r="D14764" s="134" t="s">
        <v>75</v>
      </c>
      <c r="E14764" s="133">
        <v>41.14</v>
      </c>
    </row>
    <row r="14765" spans="1:5" ht="42.75">
      <c r="A14765" s="134" t="s">
        <v>22667</v>
      </c>
      <c r="B14765" s="134" t="s">
        <v>8042</v>
      </c>
      <c r="C14765" s="135" t="s">
        <v>22668</v>
      </c>
      <c r="D14765" s="134" t="s">
        <v>75</v>
      </c>
      <c r="E14765" s="133">
        <v>55.63</v>
      </c>
    </row>
    <row r="14766" spans="1:5" ht="42.75">
      <c r="A14766" s="134" t="s">
        <v>22669</v>
      </c>
      <c r="B14766" s="134" t="s">
        <v>8042</v>
      </c>
      <c r="C14766" s="135" t="s">
        <v>22670</v>
      </c>
      <c r="D14766" s="134" t="s">
        <v>75</v>
      </c>
      <c r="E14766" s="133">
        <v>1.52</v>
      </c>
    </row>
    <row r="14767" spans="1:5" ht="42.75">
      <c r="A14767" s="134" t="s">
        <v>22671</v>
      </c>
      <c r="B14767" s="134" t="s">
        <v>8042</v>
      </c>
      <c r="C14767" s="135" t="s">
        <v>22672</v>
      </c>
      <c r="D14767" s="134" t="s">
        <v>75</v>
      </c>
      <c r="E14767" s="133">
        <v>3.04</v>
      </c>
    </row>
    <row r="14768" spans="1:5" ht="42.75">
      <c r="A14768" s="134" t="s">
        <v>22673</v>
      </c>
      <c r="B14768" s="134" t="s">
        <v>8042</v>
      </c>
      <c r="C14768" s="135" t="s">
        <v>22674</v>
      </c>
      <c r="D14768" s="134" t="s">
        <v>75</v>
      </c>
      <c r="E14768" s="133">
        <v>10.59</v>
      </c>
    </row>
    <row r="14769" spans="1:5" ht="42.75">
      <c r="A14769" s="134" t="s">
        <v>22675</v>
      </c>
      <c r="B14769" s="134" t="s">
        <v>8042</v>
      </c>
      <c r="C14769" s="135" t="s">
        <v>22676</v>
      </c>
      <c r="D14769" s="134" t="s">
        <v>75</v>
      </c>
      <c r="E14769" s="133">
        <v>17.05</v>
      </c>
    </row>
    <row r="14770" spans="1:5" ht="42.75">
      <c r="A14770" s="134" t="s">
        <v>22677</v>
      </c>
      <c r="B14770" s="134" t="s">
        <v>8042</v>
      </c>
      <c r="C14770" s="135" t="s">
        <v>22678</v>
      </c>
      <c r="D14770" s="134" t="s">
        <v>75</v>
      </c>
      <c r="E14770" s="133">
        <v>22.58</v>
      </c>
    </row>
    <row r="14771" spans="1:5" ht="42.75">
      <c r="A14771" s="134" t="s">
        <v>22679</v>
      </c>
      <c r="B14771" s="134" t="s">
        <v>8042</v>
      </c>
      <c r="C14771" s="135" t="s">
        <v>22680</v>
      </c>
      <c r="D14771" s="134" t="s">
        <v>75</v>
      </c>
      <c r="E14771" s="133">
        <v>53.94</v>
      </c>
    </row>
    <row r="14772" spans="1:5" ht="42.75">
      <c r="A14772" s="134" t="s">
        <v>22681</v>
      </c>
      <c r="B14772" s="134" t="s">
        <v>8042</v>
      </c>
      <c r="C14772" s="135" t="s">
        <v>22682</v>
      </c>
      <c r="D14772" s="134" t="s">
        <v>75</v>
      </c>
      <c r="E14772" s="133">
        <v>85.74</v>
      </c>
    </row>
    <row r="14773" spans="1:5" ht="42.75">
      <c r="A14773" s="134" t="s">
        <v>22683</v>
      </c>
      <c r="B14773" s="134" t="s">
        <v>8042</v>
      </c>
      <c r="C14773" s="135" t="s">
        <v>22684</v>
      </c>
      <c r="D14773" s="134" t="s">
        <v>75</v>
      </c>
      <c r="E14773" s="133">
        <v>8.65</v>
      </c>
    </row>
    <row r="14774" spans="1:5" ht="42.75">
      <c r="A14774" s="134" t="s">
        <v>22685</v>
      </c>
      <c r="B14774" s="134" t="s">
        <v>8042</v>
      </c>
      <c r="C14774" s="135" t="s">
        <v>22686</v>
      </c>
      <c r="D14774" s="134" t="s">
        <v>75</v>
      </c>
      <c r="E14774" s="133">
        <v>11.47</v>
      </c>
    </row>
    <row r="14775" spans="1:5" ht="42.75">
      <c r="A14775" s="134" t="s">
        <v>22687</v>
      </c>
      <c r="B14775" s="134" t="s">
        <v>8042</v>
      </c>
      <c r="C14775" s="135" t="s">
        <v>22688</v>
      </c>
      <c r="D14775" s="134" t="s">
        <v>75</v>
      </c>
      <c r="E14775" s="133">
        <v>19.48</v>
      </c>
    </row>
    <row r="14776" spans="1:5" ht="42.75">
      <c r="A14776" s="134" t="s">
        <v>22689</v>
      </c>
      <c r="B14776" s="134" t="s">
        <v>8042</v>
      </c>
      <c r="C14776" s="135" t="s">
        <v>22690</v>
      </c>
      <c r="D14776" s="134" t="s">
        <v>75</v>
      </c>
      <c r="E14776" s="133">
        <v>40.36</v>
      </c>
    </row>
    <row r="14777" spans="1:5" ht="42.75">
      <c r="A14777" s="134" t="s">
        <v>22691</v>
      </c>
      <c r="B14777" s="134" t="s">
        <v>8042</v>
      </c>
      <c r="C14777" s="135" t="s">
        <v>22692</v>
      </c>
      <c r="D14777" s="134" t="s">
        <v>75</v>
      </c>
      <c r="E14777" s="133">
        <v>75.92</v>
      </c>
    </row>
    <row r="14778" spans="1:5" ht="42.75">
      <c r="A14778" s="134" t="s">
        <v>22693</v>
      </c>
      <c r="B14778" s="134" t="s">
        <v>8042</v>
      </c>
      <c r="C14778" s="135" t="s">
        <v>22694</v>
      </c>
      <c r="D14778" s="134" t="s">
        <v>75</v>
      </c>
      <c r="E14778" s="133">
        <v>82.07</v>
      </c>
    </row>
    <row r="14779" spans="1:5" ht="42.75">
      <c r="A14779" s="134" t="s">
        <v>22695</v>
      </c>
      <c r="B14779" s="134" t="s">
        <v>8042</v>
      </c>
      <c r="C14779" s="135" t="s">
        <v>22696</v>
      </c>
      <c r="D14779" s="134" t="s">
        <v>75</v>
      </c>
      <c r="E14779" s="133">
        <v>192.88</v>
      </c>
    </row>
    <row r="14780" spans="1:5" ht="42.75">
      <c r="A14780" s="134" t="s">
        <v>22697</v>
      </c>
      <c r="B14780" s="134" t="s">
        <v>8042</v>
      </c>
      <c r="C14780" s="135" t="s">
        <v>22698</v>
      </c>
      <c r="D14780" s="134" t="s">
        <v>75</v>
      </c>
      <c r="E14780" s="133">
        <v>255.55</v>
      </c>
    </row>
    <row r="14781" spans="1:5" ht="42.75">
      <c r="A14781" s="134" t="s">
        <v>22699</v>
      </c>
      <c r="B14781" s="134" t="s">
        <v>8042</v>
      </c>
      <c r="C14781" s="135" t="s">
        <v>22700</v>
      </c>
      <c r="D14781" s="134" t="s">
        <v>75</v>
      </c>
      <c r="E14781" s="133">
        <v>4.2</v>
      </c>
    </row>
    <row r="14782" spans="1:5" ht="42.75">
      <c r="A14782" s="134" t="s">
        <v>22701</v>
      </c>
      <c r="B14782" s="134" t="s">
        <v>8042</v>
      </c>
      <c r="C14782" s="135" t="s">
        <v>22702</v>
      </c>
      <c r="D14782" s="134" t="s">
        <v>75</v>
      </c>
      <c r="E14782" s="133">
        <v>4.6100000000000003</v>
      </c>
    </row>
    <row r="14783" spans="1:5" ht="42.75">
      <c r="A14783" s="134" t="s">
        <v>22703</v>
      </c>
      <c r="B14783" s="134" t="s">
        <v>8042</v>
      </c>
      <c r="C14783" s="135" t="s">
        <v>22704</v>
      </c>
      <c r="D14783" s="134" t="s">
        <v>75</v>
      </c>
      <c r="E14783" s="133">
        <v>6.16</v>
      </c>
    </row>
    <row r="14784" spans="1:5" ht="42.75">
      <c r="A14784" s="134" t="s">
        <v>22705</v>
      </c>
      <c r="B14784" s="134" t="s">
        <v>8042</v>
      </c>
      <c r="C14784" s="135" t="s">
        <v>22706</v>
      </c>
      <c r="D14784" s="134" t="s">
        <v>75</v>
      </c>
      <c r="E14784" s="133">
        <v>6.58</v>
      </c>
    </row>
    <row r="14785" spans="1:5" ht="42.75">
      <c r="A14785" s="134" t="s">
        <v>22707</v>
      </c>
      <c r="B14785" s="134" t="s">
        <v>8042</v>
      </c>
      <c r="C14785" s="135" t="s">
        <v>22708</v>
      </c>
      <c r="D14785" s="134" t="s">
        <v>75</v>
      </c>
      <c r="E14785" s="133">
        <v>4.2699999999999996</v>
      </c>
    </row>
    <row r="14786" spans="1:5" ht="42.75">
      <c r="A14786" s="134" t="s">
        <v>22709</v>
      </c>
      <c r="B14786" s="134" t="s">
        <v>8042</v>
      </c>
      <c r="C14786" s="135" t="s">
        <v>22710</v>
      </c>
      <c r="D14786" s="134" t="s">
        <v>75</v>
      </c>
      <c r="E14786" s="133">
        <v>6.68</v>
      </c>
    </row>
    <row r="14787" spans="1:5" ht="42.75">
      <c r="A14787" s="134" t="s">
        <v>22711</v>
      </c>
      <c r="B14787" s="134" t="s">
        <v>8042</v>
      </c>
      <c r="C14787" s="135" t="s">
        <v>22712</v>
      </c>
      <c r="D14787" s="134" t="s">
        <v>75</v>
      </c>
      <c r="E14787" s="133">
        <v>8.69</v>
      </c>
    </row>
    <row r="14788" spans="1:5" ht="42.75">
      <c r="A14788" s="134" t="s">
        <v>22713</v>
      </c>
      <c r="B14788" s="134" t="s">
        <v>8042</v>
      </c>
      <c r="C14788" s="135" t="s">
        <v>22714</v>
      </c>
      <c r="D14788" s="134" t="s">
        <v>75</v>
      </c>
      <c r="E14788" s="133">
        <v>9.64</v>
      </c>
    </row>
    <row r="14789" spans="1:5" ht="42.75">
      <c r="A14789" s="134" t="s">
        <v>22715</v>
      </c>
      <c r="B14789" s="134" t="s">
        <v>8042</v>
      </c>
      <c r="C14789" s="135" t="s">
        <v>22716</v>
      </c>
      <c r="D14789" s="134" t="s">
        <v>75</v>
      </c>
      <c r="E14789" s="133">
        <v>2.0099999999999998</v>
      </c>
    </row>
    <row r="14790" spans="1:5" ht="42.75">
      <c r="A14790" s="134" t="s">
        <v>22717</v>
      </c>
      <c r="B14790" s="134" t="s">
        <v>8042</v>
      </c>
      <c r="C14790" s="135" t="s">
        <v>22718</v>
      </c>
      <c r="D14790" s="134" t="s">
        <v>75</v>
      </c>
      <c r="E14790" s="133">
        <v>3.46</v>
      </c>
    </row>
    <row r="14791" spans="1:5" ht="42.75">
      <c r="A14791" s="134" t="s">
        <v>22719</v>
      </c>
      <c r="B14791" s="134" t="s">
        <v>8042</v>
      </c>
      <c r="C14791" s="135" t="s">
        <v>22720</v>
      </c>
      <c r="D14791" s="134" t="s">
        <v>75</v>
      </c>
      <c r="E14791" s="133">
        <v>4.8099999999999996</v>
      </c>
    </row>
    <row r="14792" spans="1:5" ht="42.75">
      <c r="A14792" s="134" t="s">
        <v>22721</v>
      </c>
      <c r="B14792" s="134" t="s">
        <v>8042</v>
      </c>
      <c r="C14792" s="135" t="s">
        <v>22722</v>
      </c>
      <c r="D14792" s="134" t="s">
        <v>75</v>
      </c>
      <c r="E14792" s="133">
        <v>5.65</v>
      </c>
    </row>
    <row r="14793" spans="1:5" ht="28.5">
      <c r="A14793" s="134" t="s">
        <v>22723</v>
      </c>
      <c r="B14793" s="134" t="s">
        <v>8042</v>
      </c>
      <c r="C14793" s="135" t="s">
        <v>22724</v>
      </c>
      <c r="D14793" s="134" t="s">
        <v>75</v>
      </c>
      <c r="E14793" s="133">
        <v>4.5</v>
      </c>
    </row>
    <row r="14794" spans="1:5" ht="28.5">
      <c r="A14794" s="134" t="s">
        <v>22725</v>
      </c>
      <c r="B14794" s="134" t="s">
        <v>8042</v>
      </c>
      <c r="C14794" s="135" t="s">
        <v>22726</v>
      </c>
      <c r="D14794" s="134" t="s">
        <v>75</v>
      </c>
      <c r="E14794" s="133">
        <v>4.6900000000000004</v>
      </c>
    </row>
    <row r="14795" spans="1:5" ht="156.75">
      <c r="A14795" s="134" t="s">
        <v>22727</v>
      </c>
      <c r="B14795" s="134" t="s">
        <v>8042</v>
      </c>
      <c r="C14795" s="135" t="s">
        <v>22728</v>
      </c>
      <c r="D14795" s="134" t="s">
        <v>79</v>
      </c>
      <c r="E14795" s="133">
        <v>368.8</v>
      </c>
    </row>
    <row r="14796" spans="1:5" ht="156.75">
      <c r="A14796" s="134" t="s">
        <v>22729</v>
      </c>
      <c r="B14796" s="134" t="s">
        <v>8042</v>
      </c>
      <c r="C14796" s="135" t="s">
        <v>22730</v>
      </c>
      <c r="D14796" s="134" t="s">
        <v>79</v>
      </c>
      <c r="E14796" s="133">
        <v>430.59</v>
      </c>
    </row>
    <row r="14797" spans="1:5" ht="156.75">
      <c r="A14797" s="134" t="s">
        <v>22731</v>
      </c>
      <c r="B14797" s="134" t="s">
        <v>8042</v>
      </c>
      <c r="C14797" s="135" t="s">
        <v>22732</v>
      </c>
      <c r="D14797" s="134" t="s">
        <v>79</v>
      </c>
      <c r="E14797" s="133">
        <v>431.08</v>
      </c>
    </row>
    <row r="14798" spans="1:5" ht="156.75">
      <c r="A14798" s="134" t="s">
        <v>22733</v>
      </c>
      <c r="B14798" s="134" t="s">
        <v>8042</v>
      </c>
      <c r="C14798" s="135" t="s">
        <v>22734</v>
      </c>
      <c r="D14798" s="134" t="s">
        <v>79</v>
      </c>
      <c r="E14798" s="133">
        <v>558.95000000000005</v>
      </c>
    </row>
    <row r="14799" spans="1:5" ht="156.75">
      <c r="A14799" s="134" t="s">
        <v>22735</v>
      </c>
      <c r="B14799" s="134" t="s">
        <v>8042</v>
      </c>
      <c r="C14799" s="135" t="s">
        <v>22736</v>
      </c>
      <c r="D14799" s="134" t="s">
        <v>79</v>
      </c>
      <c r="E14799" s="133">
        <v>1219.5999999999999</v>
      </c>
    </row>
    <row r="14800" spans="1:5" ht="156.75">
      <c r="A14800" s="134" t="s">
        <v>22737</v>
      </c>
      <c r="B14800" s="134" t="s">
        <v>8042</v>
      </c>
      <c r="C14800" s="135" t="s">
        <v>22738</v>
      </c>
      <c r="D14800" s="134" t="s">
        <v>79</v>
      </c>
      <c r="E14800" s="133">
        <v>1298.03</v>
      </c>
    </row>
    <row r="14801" spans="1:5" ht="142.5">
      <c r="A14801" s="134" t="s">
        <v>22739</v>
      </c>
      <c r="B14801" s="134" t="s">
        <v>8042</v>
      </c>
      <c r="C14801" s="135" t="s">
        <v>22740</v>
      </c>
      <c r="D14801" s="134" t="s">
        <v>79</v>
      </c>
      <c r="E14801" s="133">
        <v>410.33</v>
      </c>
    </row>
    <row r="14802" spans="1:5" ht="142.5">
      <c r="A14802" s="134" t="s">
        <v>22741</v>
      </c>
      <c r="B14802" s="134" t="s">
        <v>8042</v>
      </c>
      <c r="C14802" s="135" t="s">
        <v>22742</v>
      </c>
      <c r="D14802" s="134" t="s">
        <v>79</v>
      </c>
      <c r="E14802" s="133">
        <v>560.75</v>
      </c>
    </row>
    <row r="14803" spans="1:5" ht="142.5">
      <c r="A14803" s="134" t="s">
        <v>22743</v>
      </c>
      <c r="B14803" s="134" t="s">
        <v>8042</v>
      </c>
      <c r="C14803" s="135" t="s">
        <v>22744</v>
      </c>
      <c r="D14803" s="134" t="s">
        <v>79</v>
      </c>
      <c r="E14803" s="133">
        <v>666.46</v>
      </c>
    </row>
    <row r="14804" spans="1:5" ht="142.5">
      <c r="A14804" s="134" t="s">
        <v>22745</v>
      </c>
      <c r="B14804" s="134" t="s">
        <v>8042</v>
      </c>
      <c r="C14804" s="135" t="s">
        <v>22746</v>
      </c>
      <c r="D14804" s="134" t="s">
        <v>79</v>
      </c>
      <c r="E14804" s="133">
        <v>1279.24</v>
      </c>
    </row>
    <row r="14805" spans="1:5" ht="142.5">
      <c r="A14805" s="134" t="s">
        <v>22747</v>
      </c>
      <c r="B14805" s="134" t="s">
        <v>8042</v>
      </c>
      <c r="C14805" s="135" t="s">
        <v>22748</v>
      </c>
      <c r="D14805" s="134" t="s">
        <v>79</v>
      </c>
      <c r="E14805" s="133">
        <v>1360.61</v>
      </c>
    </row>
    <row r="14806" spans="1:5" ht="42.75">
      <c r="A14806" s="134" t="s">
        <v>22749</v>
      </c>
      <c r="B14806" s="134" t="s">
        <v>8042</v>
      </c>
      <c r="C14806" s="135" t="s">
        <v>22750</v>
      </c>
      <c r="D14806" s="134" t="s">
        <v>79</v>
      </c>
      <c r="E14806" s="133">
        <v>24519.15</v>
      </c>
    </row>
    <row r="14807" spans="1:5" ht="42.75">
      <c r="A14807" s="134" t="s">
        <v>22751</v>
      </c>
      <c r="B14807" s="134" t="s">
        <v>8042</v>
      </c>
      <c r="C14807" s="135" t="s">
        <v>22752</v>
      </c>
      <c r="D14807" s="134" t="s">
        <v>79</v>
      </c>
      <c r="E14807" s="133">
        <v>28059.52</v>
      </c>
    </row>
    <row r="14808" spans="1:5" ht="42.75">
      <c r="A14808" s="134" t="s">
        <v>22753</v>
      </c>
      <c r="B14808" s="134" t="s">
        <v>8042</v>
      </c>
      <c r="C14808" s="135" t="s">
        <v>22754</v>
      </c>
      <c r="D14808" s="134" t="s">
        <v>79</v>
      </c>
      <c r="E14808" s="133">
        <v>32909.589999999997</v>
      </c>
    </row>
    <row r="14809" spans="1:5" ht="42.75">
      <c r="A14809" s="134" t="s">
        <v>22755</v>
      </c>
      <c r="B14809" s="134" t="s">
        <v>8042</v>
      </c>
      <c r="C14809" s="135" t="s">
        <v>22756</v>
      </c>
      <c r="D14809" s="134" t="s">
        <v>79</v>
      </c>
      <c r="E14809" s="133">
        <v>39312.35</v>
      </c>
    </row>
    <row r="14810" spans="1:5" ht="42.75">
      <c r="A14810" s="134" t="s">
        <v>22757</v>
      </c>
      <c r="B14810" s="134" t="s">
        <v>8042</v>
      </c>
      <c r="C14810" s="135" t="s">
        <v>22758</v>
      </c>
      <c r="D14810" s="134" t="s">
        <v>79</v>
      </c>
      <c r="E14810" s="133">
        <v>47817.48</v>
      </c>
    </row>
    <row r="14811" spans="1:5" ht="42.75">
      <c r="A14811" s="134" t="s">
        <v>22759</v>
      </c>
      <c r="B14811" s="134" t="s">
        <v>8042</v>
      </c>
      <c r="C14811" s="135" t="s">
        <v>22760</v>
      </c>
      <c r="D14811" s="134" t="s">
        <v>79</v>
      </c>
      <c r="E14811" s="133">
        <v>38237.629999999997</v>
      </c>
    </row>
    <row r="14812" spans="1:5" ht="42.75">
      <c r="A14812" s="134" t="s">
        <v>22761</v>
      </c>
      <c r="B14812" s="134" t="s">
        <v>8042</v>
      </c>
      <c r="C14812" s="135" t="s">
        <v>22762</v>
      </c>
      <c r="D14812" s="134" t="s">
        <v>79</v>
      </c>
      <c r="E14812" s="133">
        <v>44638.21</v>
      </c>
    </row>
    <row r="14813" spans="1:5" ht="42.75">
      <c r="A14813" s="134" t="s">
        <v>22763</v>
      </c>
      <c r="B14813" s="134" t="s">
        <v>8042</v>
      </c>
      <c r="C14813" s="135" t="s">
        <v>22764</v>
      </c>
      <c r="D14813" s="134" t="s">
        <v>79</v>
      </c>
      <c r="E14813" s="133">
        <v>49003.28</v>
      </c>
    </row>
    <row r="14814" spans="1:5" ht="42.75">
      <c r="A14814" s="134" t="s">
        <v>22765</v>
      </c>
      <c r="B14814" s="134" t="s">
        <v>8042</v>
      </c>
      <c r="C14814" s="135" t="s">
        <v>22766</v>
      </c>
      <c r="D14814" s="134" t="s">
        <v>79</v>
      </c>
      <c r="E14814" s="133">
        <v>62498.71</v>
      </c>
    </row>
    <row r="14815" spans="1:5" ht="42.75">
      <c r="A14815" s="134" t="s">
        <v>22767</v>
      </c>
      <c r="B14815" s="134" t="s">
        <v>8042</v>
      </c>
      <c r="C14815" s="135" t="s">
        <v>22768</v>
      </c>
      <c r="D14815" s="134" t="s">
        <v>79</v>
      </c>
      <c r="E14815" s="133">
        <v>75328.97</v>
      </c>
    </row>
    <row r="14816" spans="1:5" ht="156.75">
      <c r="A14816" s="134" t="s">
        <v>22769</v>
      </c>
      <c r="B14816" s="134" t="s">
        <v>8042</v>
      </c>
      <c r="C14816" s="135" t="s">
        <v>22770</v>
      </c>
      <c r="D14816" s="134" t="s">
        <v>79</v>
      </c>
      <c r="E14816" s="133">
        <v>1164.32</v>
      </c>
    </row>
    <row r="14817" spans="1:5" ht="128.25">
      <c r="A14817" s="134" t="s">
        <v>22771</v>
      </c>
      <c r="B14817" s="134" t="s">
        <v>8042</v>
      </c>
      <c r="C14817" s="135" t="s">
        <v>22772</v>
      </c>
      <c r="D14817" s="134" t="s">
        <v>79</v>
      </c>
      <c r="E14817" s="133">
        <v>1389.81</v>
      </c>
    </row>
    <row r="14818" spans="1:5" ht="142.5">
      <c r="A14818" s="134" t="s">
        <v>22773</v>
      </c>
      <c r="B14818" s="134" t="s">
        <v>8042</v>
      </c>
      <c r="C14818" s="135" t="s">
        <v>22774</v>
      </c>
      <c r="D14818" s="134" t="s">
        <v>79</v>
      </c>
      <c r="E14818" s="133">
        <v>1507.79</v>
      </c>
    </row>
    <row r="14819" spans="1:5" ht="142.5">
      <c r="A14819" s="134" t="s">
        <v>22775</v>
      </c>
      <c r="B14819" s="134" t="s">
        <v>8042</v>
      </c>
      <c r="C14819" s="135" t="s">
        <v>22776</v>
      </c>
      <c r="D14819" s="134" t="s">
        <v>79</v>
      </c>
      <c r="E14819" s="133">
        <v>1928.84</v>
      </c>
    </row>
    <row r="14820" spans="1:5" ht="57">
      <c r="A14820" s="134" t="s">
        <v>22777</v>
      </c>
      <c r="B14820" s="134" t="s">
        <v>8042</v>
      </c>
      <c r="C14820" s="135" t="s">
        <v>22778</v>
      </c>
      <c r="D14820" s="134" t="s">
        <v>79</v>
      </c>
      <c r="E14820" s="133">
        <v>24775.62</v>
      </c>
    </row>
    <row r="14821" spans="1:5" ht="57">
      <c r="A14821" s="134" t="s">
        <v>22779</v>
      </c>
      <c r="B14821" s="134" t="s">
        <v>8042</v>
      </c>
      <c r="C14821" s="135" t="s">
        <v>22780</v>
      </c>
      <c r="D14821" s="134" t="s">
        <v>79</v>
      </c>
      <c r="E14821" s="133">
        <v>28844.63</v>
      </c>
    </row>
    <row r="14822" spans="1:5" ht="57">
      <c r="A14822" s="134" t="s">
        <v>22781</v>
      </c>
      <c r="B14822" s="134" t="s">
        <v>8042</v>
      </c>
      <c r="C14822" s="135" t="s">
        <v>22782</v>
      </c>
      <c r="D14822" s="134" t="s">
        <v>79</v>
      </c>
      <c r="E14822" s="133">
        <v>37570.06</v>
      </c>
    </row>
    <row r="14823" spans="1:5" ht="57">
      <c r="A14823" s="134" t="s">
        <v>22783</v>
      </c>
      <c r="B14823" s="134" t="s">
        <v>8042</v>
      </c>
      <c r="C14823" s="135" t="s">
        <v>22784</v>
      </c>
      <c r="D14823" s="134" t="s">
        <v>79</v>
      </c>
      <c r="E14823" s="133">
        <v>38900.03</v>
      </c>
    </row>
    <row r="14824" spans="1:5" ht="57">
      <c r="A14824" s="134" t="s">
        <v>22785</v>
      </c>
      <c r="B14824" s="134" t="s">
        <v>8042</v>
      </c>
      <c r="C14824" s="135" t="s">
        <v>22786</v>
      </c>
      <c r="D14824" s="134" t="s">
        <v>79</v>
      </c>
      <c r="E14824" s="133">
        <v>44565.31</v>
      </c>
    </row>
    <row r="14825" spans="1:5" ht="42.75">
      <c r="A14825" s="134" t="s">
        <v>22787</v>
      </c>
      <c r="B14825" s="134" t="s">
        <v>8042</v>
      </c>
      <c r="C14825" s="135" t="s">
        <v>22788</v>
      </c>
      <c r="D14825" s="134" t="s">
        <v>79</v>
      </c>
      <c r="E14825" s="133">
        <v>20114.04</v>
      </c>
    </row>
    <row r="14826" spans="1:5" ht="42.75">
      <c r="A14826" s="134" t="s">
        <v>22789</v>
      </c>
      <c r="B14826" s="134" t="s">
        <v>8042</v>
      </c>
      <c r="C14826" s="135" t="s">
        <v>22790</v>
      </c>
      <c r="D14826" s="134" t="s">
        <v>79</v>
      </c>
      <c r="E14826" s="133">
        <v>21562.639999999999</v>
      </c>
    </row>
    <row r="14827" spans="1:5" ht="42.75">
      <c r="A14827" s="134" t="s">
        <v>22791</v>
      </c>
      <c r="B14827" s="134" t="s">
        <v>8042</v>
      </c>
      <c r="C14827" s="135" t="s">
        <v>22792</v>
      </c>
      <c r="D14827" s="134" t="s">
        <v>79</v>
      </c>
      <c r="E14827" s="133">
        <v>25012.3</v>
      </c>
    </row>
    <row r="14828" spans="1:5" ht="42.75">
      <c r="A14828" s="134" t="s">
        <v>22793</v>
      </c>
      <c r="B14828" s="134" t="s">
        <v>8042</v>
      </c>
      <c r="C14828" s="135" t="s">
        <v>22794</v>
      </c>
      <c r="D14828" s="134" t="s">
        <v>79</v>
      </c>
      <c r="E14828" s="133">
        <v>28673.9</v>
      </c>
    </row>
    <row r="14829" spans="1:5" ht="42.75">
      <c r="A14829" s="134" t="s">
        <v>22795</v>
      </c>
      <c r="B14829" s="134" t="s">
        <v>8042</v>
      </c>
      <c r="C14829" s="135" t="s">
        <v>22796</v>
      </c>
      <c r="D14829" s="134" t="s">
        <v>79</v>
      </c>
      <c r="E14829" s="133">
        <v>33367.83</v>
      </c>
    </row>
    <row r="14830" spans="1:5" ht="57">
      <c r="A14830" s="134" t="s">
        <v>22797</v>
      </c>
      <c r="B14830" s="134" t="s">
        <v>8042</v>
      </c>
      <c r="C14830" s="135" t="s">
        <v>22798</v>
      </c>
      <c r="D14830" s="134" t="s">
        <v>79</v>
      </c>
      <c r="E14830" s="133">
        <v>60979.37</v>
      </c>
    </row>
    <row r="14831" spans="1:5" ht="57">
      <c r="A14831" s="134" t="s">
        <v>22799</v>
      </c>
      <c r="B14831" s="134" t="s">
        <v>8042</v>
      </c>
      <c r="C14831" s="135" t="s">
        <v>22800</v>
      </c>
      <c r="D14831" s="134" t="s">
        <v>79</v>
      </c>
      <c r="E14831" s="133">
        <v>42667.28</v>
      </c>
    </row>
    <row r="14832" spans="1:5" ht="114">
      <c r="A14832" s="134" t="s">
        <v>22801</v>
      </c>
      <c r="B14832" s="134" t="s">
        <v>8042</v>
      </c>
      <c r="C14832" s="135" t="s">
        <v>22802</v>
      </c>
      <c r="D14832" s="134" t="s">
        <v>106</v>
      </c>
      <c r="E14832" s="133">
        <v>24.48</v>
      </c>
    </row>
    <row r="14833" spans="1:5" ht="71.25">
      <c r="A14833" s="134" t="s">
        <v>22803</v>
      </c>
      <c r="B14833" s="134" t="s">
        <v>8042</v>
      </c>
      <c r="C14833" s="135" t="s">
        <v>22804</v>
      </c>
      <c r="D14833" s="134" t="s">
        <v>75</v>
      </c>
      <c r="E14833" s="133">
        <v>126.57</v>
      </c>
    </row>
    <row r="14834" spans="1:5" ht="71.25">
      <c r="A14834" s="134" t="s">
        <v>22805</v>
      </c>
      <c r="B14834" s="134" t="s">
        <v>8042</v>
      </c>
      <c r="C14834" s="135" t="s">
        <v>22806</v>
      </c>
      <c r="D14834" s="134" t="s">
        <v>75</v>
      </c>
      <c r="E14834" s="133">
        <v>156.31</v>
      </c>
    </row>
    <row r="14835" spans="1:5" ht="71.25">
      <c r="A14835" s="134" t="s">
        <v>22807</v>
      </c>
      <c r="B14835" s="134" t="s">
        <v>8042</v>
      </c>
      <c r="C14835" s="135" t="s">
        <v>22808</v>
      </c>
      <c r="D14835" s="134" t="s">
        <v>75</v>
      </c>
      <c r="E14835" s="133">
        <v>179.47</v>
      </c>
    </row>
    <row r="14836" spans="1:5" ht="71.25">
      <c r="A14836" s="134" t="s">
        <v>22809</v>
      </c>
      <c r="B14836" s="134" t="s">
        <v>8042</v>
      </c>
      <c r="C14836" s="135" t="s">
        <v>22810</v>
      </c>
      <c r="D14836" s="134" t="s">
        <v>75</v>
      </c>
      <c r="E14836" s="133">
        <v>232.71</v>
      </c>
    </row>
    <row r="14837" spans="1:5" ht="71.25">
      <c r="A14837" s="134" t="s">
        <v>22811</v>
      </c>
      <c r="B14837" s="134" t="s">
        <v>8042</v>
      </c>
      <c r="C14837" s="135" t="s">
        <v>22812</v>
      </c>
      <c r="D14837" s="134" t="s">
        <v>75</v>
      </c>
      <c r="E14837" s="133">
        <v>268.01</v>
      </c>
    </row>
    <row r="14838" spans="1:5" ht="71.25">
      <c r="A14838" s="134" t="s">
        <v>22813</v>
      </c>
      <c r="B14838" s="134" t="s">
        <v>8042</v>
      </c>
      <c r="C14838" s="135" t="s">
        <v>22814</v>
      </c>
      <c r="D14838" s="134" t="s">
        <v>75</v>
      </c>
      <c r="E14838" s="133">
        <v>343.94</v>
      </c>
    </row>
    <row r="14839" spans="1:5" ht="71.25">
      <c r="A14839" s="134" t="s">
        <v>22815</v>
      </c>
      <c r="B14839" s="134" t="s">
        <v>8042</v>
      </c>
      <c r="C14839" s="135" t="s">
        <v>22816</v>
      </c>
      <c r="D14839" s="134" t="s">
        <v>75</v>
      </c>
      <c r="E14839" s="133">
        <v>421.38</v>
      </c>
    </row>
    <row r="14840" spans="1:5" ht="85.5">
      <c r="A14840" s="134" t="s">
        <v>22817</v>
      </c>
      <c r="B14840" s="134" t="s">
        <v>8042</v>
      </c>
      <c r="C14840" s="135" t="s">
        <v>22818</v>
      </c>
      <c r="D14840" s="134" t="s">
        <v>79</v>
      </c>
      <c r="E14840" s="133">
        <v>3180.89</v>
      </c>
    </row>
    <row r="14841" spans="1:5" ht="71.25">
      <c r="A14841" s="134" t="s">
        <v>22819</v>
      </c>
      <c r="B14841" s="134" t="s">
        <v>8042</v>
      </c>
      <c r="C14841" s="135" t="s">
        <v>22820</v>
      </c>
      <c r="D14841" s="134" t="s">
        <v>79</v>
      </c>
      <c r="E14841" s="133">
        <v>4379.08</v>
      </c>
    </row>
    <row r="14842" spans="1:5" ht="71.25">
      <c r="A14842" s="134" t="s">
        <v>22821</v>
      </c>
      <c r="B14842" s="134" t="s">
        <v>8042</v>
      </c>
      <c r="C14842" s="135" t="s">
        <v>22822</v>
      </c>
      <c r="D14842" s="134" t="s">
        <v>79</v>
      </c>
      <c r="E14842" s="133">
        <v>5577.27</v>
      </c>
    </row>
    <row r="14843" spans="1:5" ht="71.25">
      <c r="A14843" s="134" t="s">
        <v>22823</v>
      </c>
      <c r="B14843" s="134" t="s">
        <v>8042</v>
      </c>
      <c r="C14843" s="135" t="s">
        <v>22824</v>
      </c>
      <c r="D14843" s="134" t="s">
        <v>79</v>
      </c>
      <c r="E14843" s="133">
        <v>6775.47</v>
      </c>
    </row>
    <row r="14844" spans="1:5" ht="71.25">
      <c r="A14844" s="134" t="s">
        <v>22825</v>
      </c>
      <c r="B14844" s="134" t="s">
        <v>8042</v>
      </c>
      <c r="C14844" s="135" t="s">
        <v>22826</v>
      </c>
      <c r="D14844" s="134" t="s">
        <v>79</v>
      </c>
      <c r="E14844" s="133">
        <v>7973.66</v>
      </c>
    </row>
    <row r="14845" spans="1:5" ht="99.75">
      <c r="A14845" s="134" t="s">
        <v>22827</v>
      </c>
      <c r="B14845" s="134" t="s">
        <v>8042</v>
      </c>
      <c r="C14845" s="135" t="s">
        <v>22828</v>
      </c>
      <c r="D14845" s="134" t="s">
        <v>79</v>
      </c>
      <c r="E14845" s="133">
        <v>375.77</v>
      </c>
    </row>
    <row r="14846" spans="1:5" ht="71.25">
      <c r="A14846" s="134" t="s">
        <v>22829</v>
      </c>
      <c r="B14846" s="134" t="s">
        <v>8042</v>
      </c>
      <c r="C14846" s="135" t="s">
        <v>22830</v>
      </c>
      <c r="D14846" s="134" t="s">
        <v>79</v>
      </c>
      <c r="E14846" s="133">
        <v>299.62</v>
      </c>
    </row>
    <row r="14847" spans="1:5" ht="114">
      <c r="A14847" s="134" t="s">
        <v>22831</v>
      </c>
      <c r="B14847" s="134" t="s">
        <v>8042</v>
      </c>
      <c r="C14847" s="135" t="s">
        <v>22832</v>
      </c>
      <c r="D14847" s="134" t="s">
        <v>79</v>
      </c>
      <c r="E14847" s="133">
        <v>445.72</v>
      </c>
    </row>
    <row r="14848" spans="1:5" ht="99.75">
      <c r="A14848" s="134" t="s">
        <v>22833</v>
      </c>
      <c r="B14848" s="134" t="s">
        <v>8042</v>
      </c>
      <c r="C14848" s="135" t="s">
        <v>22834</v>
      </c>
      <c r="D14848" s="134" t="s">
        <v>79</v>
      </c>
      <c r="E14848" s="133">
        <v>288.73</v>
      </c>
    </row>
    <row r="14849" spans="1:5" ht="71.25">
      <c r="A14849" s="134" t="s">
        <v>22835</v>
      </c>
      <c r="B14849" s="134" t="s">
        <v>8042</v>
      </c>
      <c r="C14849" s="135" t="s">
        <v>22836</v>
      </c>
      <c r="D14849" s="134" t="s">
        <v>79</v>
      </c>
      <c r="E14849" s="133">
        <v>262.47000000000003</v>
      </c>
    </row>
    <row r="14850" spans="1:5" ht="114">
      <c r="A14850" s="134" t="s">
        <v>22837</v>
      </c>
      <c r="B14850" s="134" t="s">
        <v>8042</v>
      </c>
      <c r="C14850" s="135" t="s">
        <v>22838</v>
      </c>
      <c r="D14850" s="134" t="s">
        <v>79</v>
      </c>
      <c r="E14850" s="133">
        <v>389.78</v>
      </c>
    </row>
    <row r="14851" spans="1:5" ht="99.75">
      <c r="A14851" s="134" t="s">
        <v>22839</v>
      </c>
      <c r="B14851" s="134" t="s">
        <v>8042</v>
      </c>
      <c r="C14851" s="135" t="s">
        <v>22840</v>
      </c>
      <c r="D14851" s="134" t="s">
        <v>79</v>
      </c>
      <c r="E14851" s="133">
        <v>713.26</v>
      </c>
    </row>
    <row r="14852" spans="1:5" ht="71.25">
      <c r="A14852" s="134" t="s">
        <v>22841</v>
      </c>
      <c r="B14852" s="134" t="s">
        <v>8042</v>
      </c>
      <c r="C14852" s="135" t="s">
        <v>22842</v>
      </c>
      <c r="D14852" s="134" t="s">
        <v>79</v>
      </c>
      <c r="E14852" s="133">
        <v>523.78</v>
      </c>
    </row>
    <row r="14853" spans="1:5" ht="114">
      <c r="A14853" s="134" t="s">
        <v>22843</v>
      </c>
      <c r="B14853" s="134" t="s">
        <v>8042</v>
      </c>
      <c r="C14853" s="135" t="s">
        <v>22844</v>
      </c>
      <c r="D14853" s="134" t="s">
        <v>79</v>
      </c>
      <c r="E14853" s="133">
        <v>666.95</v>
      </c>
    </row>
    <row r="14854" spans="1:5" ht="99.75">
      <c r="A14854" s="134" t="s">
        <v>22845</v>
      </c>
      <c r="B14854" s="134" t="s">
        <v>8042</v>
      </c>
      <c r="C14854" s="135" t="s">
        <v>22846</v>
      </c>
      <c r="D14854" s="134" t="s">
        <v>79</v>
      </c>
      <c r="E14854" s="133">
        <v>545.91</v>
      </c>
    </row>
    <row r="14855" spans="1:5" ht="71.25">
      <c r="A14855" s="134" t="s">
        <v>22847</v>
      </c>
      <c r="B14855" s="134" t="s">
        <v>8042</v>
      </c>
      <c r="C14855" s="135" t="s">
        <v>22848</v>
      </c>
      <c r="D14855" s="134" t="s">
        <v>79</v>
      </c>
      <c r="E14855" s="133">
        <v>481.17</v>
      </c>
    </row>
    <row r="14856" spans="1:5" ht="114">
      <c r="A14856" s="134" t="s">
        <v>22849</v>
      </c>
      <c r="B14856" s="134" t="s">
        <v>8042</v>
      </c>
      <c r="C14856" s="135" t="s">
        <v>22850</v>
      </c>
      <c r="D14856" s="134" t="s">
        <v>79</v>
      </c>
      <c r="E14856" s="133">
        <v>656.85</v>
      </c>
    </row>
    <row r="14857" spans="1:5" ht="99.75">
      <c r="A14857" s="134" t="s">
        <v>22851</v>
      </c>
      <c r="B14857" s="134" t="s">
        <v>8042</v>
      </c>
      <c r="C14857" s="135" t="s">
        <v>22852</v>
      </c>
      <c r="D14857" s="134" t="s">
        <v>79</v>
      </c>
      <c r="E14857" s="133">
        <v>909.2</v>
      </c>
    </row>
    <row r="14858" spans="1:5" ht="71.25">
      <c r="A14858" s="134" t="s">
        <v>22853</v>
      </c>
      <c r="B14858" s="134" t="s">
        <v>8042</v>
      </c>
      <c r="C14858" s="135" t="s">
        <v>22854</v>
      </c>
      <c r="D14858" s="134" t="s">
        <v>79</v>
      </c>
      <c r="E14858" s="133">
        <v>681.95</v>
      </c>
    </row>
    <row r="14859" spans="1:5" ht="114">
      <c r="A14859" s="134" t="s">
        <v>22855</v>
      </c>
      <c r="B14859" s="134" t="s">
        <v>8042</v>
      </c>
      <c r="C14859" s="135" t="s">
        <v>22856</v>
      </c>
      <c r="D14859" s="134" t="s">
        <v>79</v>
      </c>
      <c r="E14859" s="133">
        <v>916.46</v>
      </c>
    </row>
    <row r="14860" spans="1:5" ht="99.75">
      <c r="A14860" s="134" t="s">
        <v>22857</v>
      </c>
      <c r="B14860" s="134" t="s">
        <v>8042</v>
      </c>
      <c r="C14860" s="135" t="s">
        <v>22858</v>
      </c>
      <c r="D14860" s="134" t="s">
        <v>79</v>
      </c>
      <c r="E14860" s="133">
        <v>703.9</v>
      </c>
    </row>
    <row r="14861" spans="1:5" ht="71.25">
      <c r="A14861" s="134" t="s">
        <v>22859</v>
      </c>
      <c r="B14861" s="134" t="s">
        <v>8042</v>
      </c>
      <c r="C14861" s="135" t="s">
        <v>22860</v>
      </c>
      <c r="D14861" s="134" t="s">
        <v>79</v>
      </c>
      <c r="E14861" s="133">
        <v>626.33000000000004</v>
      </c>
    </row>
    <row r="14862" spans="1:5" ht="114">
      <c r="A14862" s="134" t="s">
        <v>22861</v>
      </c>
      <c r="B14862" s="134" t="s">
        <v>8042</v>
      </c>
      <c r="C14862" s="135" t="s">
        <v>22862</v>
      </c>
      <c r="D14862" s="134" t="s">
        <v>79</v>
      </c>
      <c r="E14862" s="133">
        <v>897.57</v>
      </c>
    </row>
    <row r="14863" spans="1:5" ht="99.75">
      <c r="A14863" s="134" t="s">
        <v>22863</v>
      </c>
      <c r="B14863" s="134" t="s">
        <v>8042</v>
      </c>
      <c r="C14863" s="135" t="s">
        <v>22864</v>
      </c>
      <c r="D14863" s="134" t="s">
        <v>79</v>
      </c>
      <c r="E14863" s="133">
        <v>988.97</v>
      </c>
    </row>
    <row r="14864" spans="1:5" ht="71.25">
      <c r="A14864" s="134" t="s">
        <v>22865</v>
      </c>
      <c r="B14864" s="134" t="s">
        <v>8042</v>
      </c>
      <c r="C14864" s="135" t="s">
        <v>22866</v>
      </c>
      <c r="D14864" s="134" t="s">
        <v>79</v>
      </c>
      <c r="E14864" s="133">
        <v>724.06</v>
      </c>
    </row>
    <row r="14865" spans="1:5" ht="114">
      <c r="A14865" s="134" t="s">
        <v>22867</v>
      </c>
      <c r="B14865" s="134" t="s">
        <v>8042</v>
      </c>
      <c r="C14865" s="135" t="s">
        <v>22868</v>
      </c>
      <c r="D14865" s="134" t="s">
        <v>79</v>
      </c>
      <c r="E14865" s="133">
        <v>1045.17</v>
      </c>
    </row>
    <row r="14866" spans="1:5" ht="99.75">
      <c r="A14866" s="134" t="s">
        <v>22869</v>
      </c>
      <c r="B14866" s="134" t="s">
        <v>8042</v>
      </c>
      <c r="C14866" s="135" t="s">
        <v>22870</v>
      </c>
      <c r="D14866" s="134" t="s">
        <v>79</v>
      </c>
      <c r="E14866" s="133">
        <v>774.46</v>
      </c>
    </row>
    <row r="14867" spans="1:5" ht="71.25">
      <c r="A14867" s="134" t="s">
        <v>22871</v>
      </c>
      <c r="B14867" s="134" t="s">
        <v>8042</v>
      </c>
      <c r="C14867" s="135" t="s">
        <v>22872</v>
      </c>
      <c r="D14867" s="134" t="s">
        <v>79</v>
      </c>
      <c r="E14867" s="133">
        <v>684.18</v>
      </c>
    </row>
    <row r="14868" spans="1:5" ht="114">
      <c r="A14868" s="134" t="s">
        <v>22873</v>
      </c>
      <c r="B14868" s="134" t="s">
        <v>8042</v>
      </c>
      <c r="C14868" s="135" t="s">
        <v>22874</v>
      </c>
      <c r="D14868" s="134" t="s">
        <v>79</v>
      </c>
      <c r="E14868" s="133">
        <v>1009.56</v>
      </c>
    </row>
    <row r="14869" spans="1:5" ht="99.75">
      <c r="A14869" s="134" t="s">
        <v>22875</v>
      </c>
      <c r="B14869" s="134" t="s">
        <v>8042</v>
      </c>
      <c r="C14869" s="135" t="s">
        <v>22876</v>
      </c>
      <c r="D14869" s="134" t="s">
        <v>79</v>
      </c>
      <c r="E14869" s="133">
        <v>1119.22</v>
      </c>
    </row>
    <row r="14870" spans="1:5" ht="71.25">
      <c r="A14870" s="134" t="s">
        <v>22877</v>
      </c>
      <c r="B14870" s="134" t="s">
        <v>8042</v>
      </c>
      <c r="C14870" s="135" t="s">
        <v>22878</v>
      </c>
      <c r="D14870" s="134" t="s">
        <v>79</v>
      </c>
      <c r="E14870" s="133">
        <v>819.51</v>
      </c>
    </row>
    <row r="14871" spans="1:5" ht="114">
      <c r="A14871" s="134" t="s">
        <v>22879</v>
      </c>
      <c r="B14871" s="134" t="s">
        <v>8042</v>
      </c>
      <c r="C14871" s="135" t="s">
        <v>22880</v>
      </c>
      <c r="D14871" s="134" t="s">
        <v>79</v>
      </c>
      <c r="E14871" s="133">
        <v>1202</v>
      </c>
    </row>
    <row r="14872" spans="1:5" ht="99.75">
      <c r="A14872" s="134" t="s">
        <v>22881</v>
      </c>
      <c r="B14872" s="134" t="s">
        <v>8042</v>
      </c>
      <c r="C14872" s="135" t="s">
        <v>22882</v>
      </c>
      <c r="D14872" s="134" t="s">
        <v>79</v>
      </c>
      <c r="E14872" s="133">
        <v>867.82</v>
      </c>
    </row>
    <row r="14873" spans="1:5" ht="71.25">
      <c r="A14873" s="134" t="s">
        <v>22883</v>
      </c>
      <c r="B14873" s="134" t="s">
        <v>8042</v>
      </c>
      <c r="C14873" s="135" t="s">
        <v>22884</v>
      </c>
      <c r="D14873" s="134" t="s">
        <v>79</v>
      </c>
      <c r="E14873" s="133">
        <v>767.69</v>
      </c>
    </row>
    <row r="14874" spans="1:5" ht="114">
      <c r="A14874" s="134" t="s">
        <v>22885</v>
      </c>
      <c r="B14874" s="134" t="s">
        <v>8042</v>
      </c>
      <c r="C14874" s="135" t="s">
        <v>22886</v>
      </c>
      <c r="D14874" s="134" t="s">
        <v>79</v>
      </c>
      <c r="E14874" s="133">
        <v>1155.51</v>
      </c>
    </row>
    <row r="14875" spans="1:5" ht="99.75">
      <c r="A14875" s="134" t="s">
        <v>22887</v>
      </c>
      <c r="B14875" s="134" t="s">
        <v>8042</v>
      </c>
      <c r="C14875" s="135" t="s">
        <v>22888</v>
      </c>
      <c r="D14875" s="134" t="s">
        <v>79</v>
      </c>
      <c r="E14875" s="133">
        <v>1285.03</v>
      </c>
    </row>
    <row r="14876" spans="1:5" ht="71.25">
      <c r="A14876" s="134" t="s">
        <v>22889</v>
      </c>
      <c r="B14876" s="134" t="s">
        <v>8042</v>
      </c>
      <c r="C14876" s="135" t="s">
        <v>22890</v>
      </c>
      <c r="D14876" s="134" t="s">
        <v>79</v>
      </c>
      <c r="E14876" s="133">
        <v>947.54</v>
      </c>
    </row>
    <row r="14877" spans="1:5" ht="114">
      <c r="A14877" s="134" t="s">
        <v>22891</v>
      </c>
      <c r="B14877" s="134" t="s">
        <v>8042</v>
      </c>
      <c r="C14877" s="135" t="s">
        <v>22892</v>
      </c>
      <c r="D14877" s="134" t="s">
        <v>79</v>
      </c>
      <c r="E14877" s="133">
        <v>1391.42</v>
      </c>
    </row>
    <row r="14878" spans="1:5" ht="99.75">
      <c r="A14878" s="134" t="s">
        <v>22893</v>
      </c>
      <c r="B14878" s="134" t="s">
        <v>8042</v>
      </c>
      <c r="C14878" s="135" t="s">
        <v>22894</v>
      </c>
      <c r="D14878" s="134" t="s">
        <v>79</v>
      </c>
      <c r="E14878" s="133">
        <v>1001.83</v>
      </c>
    </row>
    <row r="14879" spans="1:5" ht="71.25">
      <c r="A14879" s="134" t="s">
        <v>22895</v>
      </c>
      <c r="B14879" s="134" t="s">
        <v>8042</v>
      </c>
      <c r="C14879" s="135" t="s">
        <v>22896</v>
      </c>
      <c r="D14879" s="134" t="s">
        <v>79</v>
      </c>
      <c r="E14879" s="133">
        <v>888.86</v>
      </c>
    </row>
    <row r="14880" spans="1:5" ht="114">
      <c r="A14880" s="134" t="s">
        <v>22897</v>
      </c>
      <c r="B14880" s="134" t="s">
        <v>8042</v>
      </c>
      <c r="C14880" s="135" t="s">
        <v>22898</v>
      </c>
      <c r="D14880" s="134" t="s">
        <v>79</v>
      </c>
      <c r="E14880" s="133">
        <v>1336.17</v>
      </c>
    </row>
    <row r="14881" spans="1:5" ht="99.75">
      <c r="A14881" s="134" t="s">
        <v>22899</v>
      </c>
      <c r="B14881" s="134" t="s">
        <v>8042</v>
      </c>
      <c r="C14881" s="135" t="s">
        <v>22900</v>
      </c>
      <c r="D14881" s="134" t="s">
        <v>79</v>
      </c>
      <c r="E14881" s="133">
        <v>1470.75</v>
      </c>
    </row>
    <row r="14882" spans="1:5" ht="71.25">
      <c r="A14882" s="134" t="s">
        <v>22901</v>
      </c>
      <c r="B14882" s="134" t="s">
        <v>8042</v>
      </c>
      <c r="C14882" s="135" t="s">
        <v>22902</v>
      </c>
      <c r="D14882" s="134" t="s">
        <v>79</v>
      </c>
      <c r="E14882" s="133">
        <v>1104.07</v>
      </c>
    </row>
    <row r="14883" spans="1:5" ht="114">
      <c r="A14883" s="134" t="s">
        <v>22903</v>
      </c>
      <c r="B14883" s="134" t="s">
        <v>8042</v>
      </c>
      <c r="C14883" s="135" t="s">
        <v>22904</v>
      </c>
      <c r="D14883" s="134" t="s">
        <v>79</v>
      </c>
      <c r="E14883" s="133">
        <v>1713.11</v>
      </c>
    </row>
    <row r="14884" spans="1:5" ht="99.75">
      <c r="A14884" s="134" t="s">
        <v>22905</v>
      </c>
      <c r="B14884" s="134" t="s">
        <v>8042</v>
      </c>
      <c r="C14884" s="135" t="s">
        <v>22906</v>
      </c>
      <c r="D14884" s="134" t="s">
        <v>79</v>
      </c>
      <c r="E14884" s="133">
        <v>581.99</v>
      </c>
    </row>
    <row r="14885" spans="1:5" ht="85.5">
      <c r="A14885" s="134" t="s">
        <v>22907</v>
      </c>
      <c r="B14885" s="134" t="s">
        <v>8042</v>
      </c>
      <c r="C14885" s="135" t="s">
        <v>22908</v>
      </c>
      <c r="D14885" s="134" t="s">
        <v>79</v>
      </c>
      <c r="E14885" s="133">
        <v>468.67</v>
      </c>
    </row>
    <row r="14886" spans="1:5" ht="128.25">
      <c r="A14886" s="134" t="s">
        <v>22909</v>
      </c>
      <c r="B14886" s="134" t="s">
        <v>8042</v>
      </c>
      <c r="C14886" s="135" t="s">
        <v>22910</v>
      </c>
      <c r="D14886" s="134" t="s">
        <v>79</v>
      </c>
      <c r="E14886" s="133">
        <v>751.79</v>
      </c>
    </row>
    <row r="14887" spans="1:5" ht="99.75">
      <c r="A14887" s="134" t="s">
        <v>22911</v>
      </c>
      <c r="B14887" s="134" t="s">
        <v>8042</v>
      </c>
      <c r="C14887" s="135" t="s">
        <v>22912</v>
      </c>
      <c r="D14887" s="134" t="s">
        <v>79</v>
      </c>
      <c r="E14887" s="133">
        <v>502.93</v>
      </c>
    </row>
    <row r="14888" spans="1:5" ht="85.5">
      <c r="A14888" s="134" t="s">
        <v>22913</v>
      </c>
      <c r="B14888" s="134" t="s">
        <v>8042</v>
      </c>
      <c r="C14888" s="135" t="s">
        <v>22914</v>
      </c>
      <c r="D14888" s="134" t="s">
        <v>79</v>
      </c>
      <c r="E14888" s="133">
        <v>464.44</v>
      </c>
    </row>
    <row r="14889" spans="1:5" ht="128.25">
      <c r="A14889" s="134" t="s">
        <v>22915</v>
      </c>
      <c r="B14889" s="134" t="s">
        <v>8042</v>
      </c>
      <c r="C14889" s="135" t="s">
        <v>22916</v>
      </c>
      <c r="D14889" s="134" t="s">
        <v>79</v>
      </c>
      <c r="E14889" s="133">
        <v>751.1</v>
      </c>
    </row>
    <row r="14890" spans="1:5" ht="99.75">
      <c r="A14890" s="134" t="s">
        <v>22917</v>
      </c>
      <c r="B14890" s="134" t="s">
        <v>8042</v>
      </c>
      <c r="C14890" s="135" t="s">
        <v>22918</v>
      </c>
      <c r="D14890" s="134" t="s">
        <v>79</v>
      </c>
      <c r="E14890" s="133">
        <v>761.96</v>
      </c>
    </row>
    <row r="14891" spans="1:5" ht="85.5">
      <c r="A14891" s="134" t="s">
        <v>22919</v>
      </c>
      <c r="B14891" s="134" t="s">
        <v>8042</v>
      </c>
      <c r="C14891" s="135" t="s">
        <v>22920</v>
      </c>
      <c r="D14891" s="134" t="s">
        <v>79</v>
      </c>
      <c r="E14891" s="133">
        <v>573.08000000000004</v>
      </c>
    </row>
    <row r="14892" spans="1:5" ht="128.25">
      <c r="A14892" s="134" t="s">
        <v>22921</v>
      </c>
      <c r="B14892" s="134" t="s">
        <v>8042</v>
      </c>
      <c r="C14892" s="135" t="s">
        <v>22922</v>
      </c>
      <c r="D14892" s="134" t="s">
        <v>79</v>
      </c>
      <c r="E14892" s="133">
        <v>919.74</v>
      </c>
    </row>
    <row r="14893" spans="1:5" ht="99.75">
      <c r="A14893" s="134" t="s">
        <v>22923</v>
      </c>
      <c r="B14893" s="134" t="s">
        <v>8042</v>
      </c>
      <c r="C14893" s="135" t="s">
        <v>22924</v>
      </c>
      <c r="D14893" s="134" t="s">
        <v>79</v>
      </c>
      <c r="E14893" s="133">
        <v>630.36</v>
      </c>
    </row>
    <row r="14894" spans="1:5" ht="85.5">
      <c r="A14894" s="134" t="s">
        <v>22925</v>
      </c>
      <c r="B14894" s="134" t="s">
        <v>8042</v>
      </c>
      <c r="C14894" s="135" t="s">
        <v>22926</v>
      </c>
      <c r="D14894" s="134" t="s">
        <v>79</v>
      </c>
      <c r="E14894" s="133">
        <v>566.22</v>
      </c>
    </row>
    <row r="14895" spans="1:5" ht="128.25">
      <c r="A14895" s="134" t="s">
        <v>22927</v>
      </c>
      <c r="B14895" s="134" t="s">
        <v>8042</v>
      </c>
      <c r="C14895" s="135" t="s">
        <v>22928</v>
      </c>
      <c r="D14895" s="134" t="s">
        <v>79</v>
      </c>
      <c r="E14895" s="133">
        <v>927.88</v>
      </c>
    </row>
    <row r="14896" spans="1:5" ht="99.75">
      <c r="A14896" s="134" t="s">
        <v>22929</v>
      </c>
      <c r="B14896" s="134" t="s">
        <v>8042</v>
      </c>
      <c r="C14896" s="135" t="s">
        <v>22930</v>
      </c>
      <c r="D14896" s="134" t="s">
        <v>79</v>
      </c>
      <c r="E14896" s="133">
        <v>787.15</v>
      </c>
    </row>
    <row r="14897" spans="1:5" ht="85.5">
      <c r="A14897" s="134" t="s">
        <v>22931</v>
      </c>
      <c r="B14897" s="134" t="s">
        <v>8042</v>
      </c>
      <c r="C14897" s="135" t="s">
        <v>22932</v>
      </c>
      <c r="D14897" s="134" t="s">
        <v>79</v>
      </c>
      <c r="E14897" s="133">
        <v>560.5</v>
      </c>
    </row>
    <row r="14898" spans="1:5" ht="128.25">
      <c r="A14898" s="134" t="s">
        <v>22933</v>
      </c>
      <c r="B14898" s="134" t="s">
        <v>8042</v>
      </c>
      <c r="C14898" s="135" t="s">
        <v>22934</v>
      </c>
      <c r="D14898" s="134" t="s">
        <v>79</v>
      </c>
      <c r="E14898" s="133">
        <v>986.09</v>
      </c>
    </row>
    <row r="14899" spans="1:5" ht="99.75">
      <c r="A14899" s="134" t="s">
        <v>22935</v>
      </c>
      <c r="B14899" s="134" t="s">
        <v>8042</v>
      </c>
      <c r="C14899" s="135" t="s">
        <v>22936</v>
      </c>
      <c r="D14899" s="134" t="s">
        <v>79</v>
      </c>
      <c r="E14899" s="133">
        <v>591.58000000000004</v>
      </c>
    </row>
    <row r="14900" spans="1:5" ht="85.5">
      <c r="A14900" s="134" t="s">
        <v>22937</v>
      </c>
      <c r="B14900" s="134" t="s">
        <v>8042</v>
      </c>
      <c r="C14900" s="135" t="s">
        <v>22938</v>
      </c>
      <c r="D14900" s="134" t="s">
        <v>79</v>
      </c>
      <c r="E14900" s="133">
        <v>514.61</v>
      </c>
    </row>
    <row r="14901" spans="1:5" ht="128.25">
      <c r="A14901" s="134" t="s">
        <v>22939</v>
      </c>
      <c r="B14901" s="134" t="s">
        <v>8042</v>
      </c>
      <c r="C14901" s="135" t="s">
        <v>22940</v>
      </c>
      <c r="D14901" s="134" t="s">
        <v>79</v>
      </c>
      <c r="E14901" s="133">
        <v>931.76</v>
      </c>
    </row>
    <row r="14902" spans="1:5" ht="99.75">
      <c r="A14902" s="134" t="s">
        <v>22941</v>
      </c>
      <c r="B14902" s="134" t="s">
        <v>8042</v>
      </c>
      <c r="C14902" s="135" t="s">
        <v>22942</v>
      </c>
      <c r="D14902" s="134" t="s">
        <v>79</v>
      </c>
      <c r="E14902" s="133">
        <v>907.13</v>
      </c>
    </row>
    <row r="14903" spans="1:5" ht="85.5">
      <c r="A14903" s="134" t="s">
        <v>22943</v>
      </c>
      <c r="B14903" s="134" t="s">
        <v>8042</v>
      </c>
      <c r="C14903" s="135" t="s">
        <v>22944</v>
      </c>
      <c r="D14903" s="134" t="s">
        <v>79</v>
      </c>
      <c r="E14903" s="133">
        <v>642.70000000000005</v>
      </c>
    </row>
    <row r="14904" spans="1:5" ht="128.25">
      <c r="A14904" s="134" t="s">
        <v>22945</v>
      </c>
      <c r="B14904" s="134" t="s">
        <v>8042</v>
      </c>
      <c r="C14904" s="135" t="s">
        <v>22946</v>
      </c>
      <c r="D14904" s="134" t="s">
        <v>79</v>
      </c>
      <c r="E14904" s="133">
        <v>1218.8499999999999</v>
      </c>
    </row>
    <row r="14905" spans="1:5" ht="99.75">
      <c r="A14905" s="134" t="s">
        <v>22947</v>
      </c>
      <c r="B14905" s="134" t="s">
        <v>8042</v>
      </c>
      <c r="C14905" s="135" t="s">
        <v>22948</v>
      </c>
      <c r="D14905" s="134" t="s">
        <v>79</v>
      </c>
      <c r="E14905" s="133">
        <v>686.98</v>
      </c>
    </row>
    <row r="14906" spans="1:5" ht="85.5">
      <c r="A14906" s="134" t="s">
        <v>22949</v>
      </c>
      <c r="B14906" s="134" t="s">
        <v>8042</v>
      </c>
      <c r="C14906" s="135" t="s">
        <v>22950</v>
      </c>
      <c r="D14906" s="134" t="s">
        <v>79</v>
      </c>
      <c r="E14906" s="133">
        <v>597.19000000000005</v>
      </c>
    </row>
    <row r="14907" spans="1:5" ht="128.25">
      <c r="A14907" s="134" t="s">
        <v>22951</v>
      </c>
      <c r="B14907" s="134" t="s">
        <v>8042</v>
      </c>
      <c r="C14907" s="135" t="s">
        <v>22952</v>
      </c>
      <c r="D14907" s="134" t="s">
        <v>79</v>
      </c>
      <c r="E14907" s="133">
        <v>1076.78</v>
      </c>
    </row>
    <row r="14908" spans="1:5" ht="99.75">
      <c r="A14908" s="134" t="s">
        <v>22953</v>
      </c>
      <c r="B14908" s="134" t="s">
        <v>8042</v>
      </c>
      <c r="C14908" s="135" t="s">
        <v>22954</v>
      </c>
      <c r="D14908" s="134" t="s">
        <v>79</v>
      </c>
      <c r="E14908" s="133">
        <v>1051.74</v>
      </c>
    </row>
    <row r="14909" spans="1:5" ht="85.5">
      <c r="A14909" s="134" t="s">
        <v>22955</v>
      </c>
      <c r="B14909" s="134" t="s">
        <v>8042</v>
      </c>
      <c r="C14909" s="135" t="s">
        <v>22956</v>
      </c>
      <c r="D14909" s="134" t="s">
        <v>79</v>
      </c>
      <c r="E14909" s="133">
        <v>749.54</v>
      </c>
    </row>
    <row r="14910" spans="1:5" ht="114">
      <c r="A14910" s="134" t="s">
        <v>22957</v>
      </c>
      <c r="B14910" s="134" t="s">
        <v>8042</v>
      </c>
      <c r="C14910" s="135" t="s">
        <v>22958</v>
      </c>
      <c r="D14910" s="134" t="s">
        <v>79</v>
      </c>
      <c r="E14910" s="133">
        <v>1210.5999999999999</v>
      </c>
    </row>
    <row r="14911" spans="1:5" ht="99.75">
      <c r="A14911" s="134" t="s">
        <v>22959</v>
      </c>
      <c r="B14911" s="134" t="s">
        <v>8042</v>
      </c>
      <c r="C14911" s="135" t="s">
        <v>22960</v>
      </c>
      <c r="D14911" s="134" t="s">
        <v>79</v>
      </c>
      <c r="E14911" s="133">
        <v>790.9</v>
      </c>
    </row>
    <row r="14912" spans="1:5" ht="85.5">
      <c r="A14912" s="134" t="s">
        <v>22961</v>
      </c>
      <c r="B14912" s="134" t="s">
        <v>8042</v>
      </c>
      <c r="C14912" s="135" t="s">
        <v>22962</v>
      </c>
      <c r="D14912" s="134" t="s">
        <v>79</v>
      </c>
      <c r="E14912" s="133">
        <v>688.27</v>
      </c>
    </row>
    <row r="14913" spans="1:5" ht="128.25">
      <c r="A14913" s="134" t="s">
        <v>22963</v>
      </c>
      <c r="B14913" s="134" t="s">
        <v>8042</v>
      </c>
      <c r="C14913" s="135" t="s">
        <v>22964</v>
      </c>
      <c r="D14913" s="134" t="s">
        <v>79</v>
      </c>
      <c r="E14913" s="133">
        <v>1331.16</v>
      </c>
    </row>
    <row r="14914" spans="1:5" ht="99.75">
      <c r="A14914" s="134" t="s">
        <v>22965</v>
      </c>
      <c r="B14914" s="134" t="s">
        <v>8042</v>
      </c>
      <c r="C14914" s="135" t="s">
        <v>22966</v>
      </c>
      <c r="D14914" s="134" t="s">
        <v>79</v>
      </c>
      <c r="E14914" s="133">
        <v>1182.6500000000001</v>
      </c>
    </row>
    <row r="14915" spans="1:5" ht="85.5">
      <c r="A14915" s="134" t="s">
        <v>22967</v>
      </c>
      <c r="B14915" s="134" t="s">
        <v>8042</v>
      </c>
      <c r="C14915" s="135" t="s">
        <v>22968</v>
      </c>
      <c r="D14915" s="134" t="s">
        <v>79</v>
      </c>
      <c r="E14915" s="133">
        <v>842.67</v>
      </c>
    </row>
    <row r="14916" spans="1:5" ht="128.25">
      <c r="A14916" s="134" t="s">
        <v>22969</v>
      </c>
      <c r="B14916" s="134" t="s">
        <v>8042</v>
      </c>
      <c r="C14916" s="135" t="s">
        <v>22970</v>
      </c>
      <c r="D14916" s="134" t="s">
        <v>79</v>
      </c>
      <c r="E14916" s="133">
        <v>1645.37</v>
      </c>
    </row>
    <row r="14917" spans="1:5" ht="57">
      <c r="A14917" s="134" t="s">
        <v>22971</v>
      </c>
      <c r="B14917" s="134" t="s">
        <v>8042</v>
      </c>
      <c r="C14917" s="135" t="s">
        <v>22972</v>
      </c>
      <c r="D14917" s="134" t="s">
        <v>79</v>
      </c>
      <c r="E14917" s="133">
        <v>482.56</v>
      </c>
    </row>
    <row r="14918" spans="1:5" ht="57">
      <c r="A14918" s="134" t="s">
        <v>22973</v>
      </c>
      <c r="B14918" s="134" t="s">
        <v>8042</v>
      </c>
      <c r="C14918" s="135" t="s">
        <v>22974</v>
      </c>
      <c r="D14918" s="134" t="s">
        <v>79</v>
      </c>
      <c r="E14918" s="133">
        <v>551.20000000000005</v>
      </c>
    </row>
    <row r="14919" spans="1:5" ht="57">
      <c r="A14919" s="134" t="s">
        <v>22975</v>
      </c>
      <c r="B14919" s="134" t="s">
        <v>8042</v>
      </c>
      <c r="C14919" s="135" t="s">
        <v>22976</v>
      </c>
      <c r="D14919" s="134" t="s">
        <v>79</v>
      </c>
      <c r="E14919" s="133">
        <v>646.08000000000004</v>
      </c>
    </row>
    <row r="14920" spans="1:5" ht="57">
      <c r="A14920" s="134" t="s">
        <v>22977</v>
      </c>
      <c r="B14920" s="134" t="s">
        <v>8042</v>
      </c>
      <c r="C14920" s="135" t="s">
        <v>22978</v>
      </c>
      <c r="D14920" s="134" t="s">
        <v>79</v>
      </c>
      <c r="E14920" s="133">
        <v>825.33</v>
      </c>
    </row>
    <row r="14921" spans="1:5" ht="57">
      <c r="A14921" s="134" t="s">
        <v>22979</v>
      </c>
      <c r="B14921" s="134" t="s">
        <v>8042</v>
      </c>
      <c r="C14921" s="135" t="s">
        <v>22980</v>
      </c>
      <c r="D14921" s="134" t="s">
        <v>79</v>
      </c>
      <c r="E14921" s="133">
        <v>996.32</v>
      </c>
    </row>
    <row r="14922" spans="1:5" ht="57">
      <c r="A14922" s="134" t="s">
        <v>22981</v>
      </c>
      <c r="B14922" s="134" t="s">
        <v>8042</v>
      </c>
      <c r="C14922" s="135" t="s">
        <v>22982</v>
      </c>
      <c r="D14922" s="134" t="s">
        <v>79</v>
      </c>
      <c r="E14922" s="133">
        <v>167.87</v>
      </c>
    </row>
    <row r="14923" spans="1:5" ht="57">
      <c r="A14923" s="134" t="s">
        <v>8049</v>
      </c>
      <c r="B14923" s="134" t="s">
        <v>8042</v>
      </c>
      <c r="C14923" s="135" t="s">
        <v>22983</v>
      </c>
      <c r="D14923" s="134" t="s">
        <v>79</v>
      </c>
      <c r="E14923" s="133">
        <v>191.59</v>
      </c>
    </row>
    <row r="14924" spans="1:5" ht="57">
      <c r="A14924" s="134" t="s">
        <v>22984</v>
      </c>
      <c r="B14924" s="134" t="s">
        <v>8042</v>
      </c>
      <c r="C14924" s="135" t="s">
        <v>22985</v>
      </c>
      <c r="D14924" s="134" t="s">
        <v>79</v>
      </c>
      <c r="E14924" s="133">
        <v>224.54</v>
      </c>
    </row>
    <row r="14925" spans="1:5" ht="57">
      <c r="A14925" s="134" t="s">
        <v>22986</v>
      </c>
      <c r="B14925" s="134" t="s">
        <v>8042</v>
      </c>
      <c r="C14925" s="135" t="s">
        <v>22987</v>
      </c>
      <c r="D14925" s="134" t="s">
        <v>79</v>
      </c>
      <c r="E14925" s="133">
        <v>281.2</v>
      </c>
    </row>
    <row r="14926" spans="1:5" ht="57">
      <c r="A14926" s="134" t="s">
        <v>22988</v>
      </c>
      <c r="B14926" s="134" t="s">
        <v>8042</v>
      </c>
      <c r="C14926" s="135" t="s">
        <v>22989</v>
      </c>
      <c r="D14926" s="134" t="s">
        <v>79</v>
      </c>
      <c r="E14926" s="133">
        <v>337.87</v>
      </c>
    </row>
    <row r="14927" spans="1:5" ht="57">
      <c r="A14927" s="134" t="s">
        <v>22990</v>
      </c>
      <c r="B14927" s="134" t="s">
        <v>8042</v>
      </c>
      <c r="C14927" s="135" t="s">
        <v>22991</v>
      </c>
      <c r="D14927" s="134" t="s">
        <v>79</v>
      </c>
      <c r="E14927" s="133">
        <v>394.53</v>
      </c>
    </row>
    <row r="14928" spans="1:5" ht="57">
      <c r="A14928" s="134" t="s">
        <v>22992</v>
      </c>
      <c r="B14928" s="134" t="s">
        <v>8042</v>
      </c>
      <c r="C14928" s="135" t="s">
        <v>22993</v>
      </c>
      <c r="D14928" s="134" t="s">
        <v>79</v>
      </c>
      <c r="E14928" s="133">
        <v>337.87</v>
      </c>
    </row>
    <row r="14929" spans="1:5" ht="57">
      <c r="A14929" s="134" t="s">
        <v>22994</v>
      </c>
      <c r="B14929" s="134" t="s">
        <v>8042</v>
      </c>
      <c r="C14929" s="135" t="s">
        <v>22995</v>
      </c>
      <c r="D14929" s="134" t="s">
        <v>79</v>
      </c>
      <c r="E14929" s="133">
        <v>281.2</v>
      </c>
    </row>
    <row r="14930" spans="1:5" ht="57">
      <c r="A14930" s="134" t="s">
        <v>22996</v>
      </c>
      <c r="B14930" s="134" t="s">
        <v>8042</v>
      </c>
      <c r="C14930" s="135" t="s">
        <v>22997</v>
      </c>
      <c r="D14930" s="134" t="s">
        <v>79</v>
      </c>
      <c r="E14930" s="133">
        <v>224.54</v>
      </c>
    </row>
    <row r="14931" spans="1:5" ht="57">
      <c r="A14931" s="134" t="s">
        <v>22998</v>
      </c>
      <c r="B14931" s="134" t="s">
        <v>8042</v>
      </c>
      <c r="C14931" s="135" t="s">
        <v>22999</v>
      </c>
      <c r="D14931" s="134" t="s">
        <v>79</v>
      </c>
      <c r="E14931" s="133">
        <v>253.59</v>
      </c>
    </row>
    <row r="14932" spans="1:5" ht="71.25">
      <c r="A14932" s="134" t="s">
        <v>23000</v>
      </c>
      <c r="B14932" s="134" t="s">
        <v>8042</v>
      </c>
      <c r="C14932" s="135" t="s">
        <v>23001</v>
      </c>
      <c r="D14932" s="134" t="s">
        <v>79</v>
      </c>
      <c r="E14932" s="133">
        <v>473.53</v>
      </c>
    </row>
    <row r="14933" spans="1:5" ht="42.75">
      <c r="A14933" s="134" t="s">
        <v>23002</v>
      </c>
      <c r="B14933" s="134" t="s">
        <v>8042</v>
      </c>
      <c r="C14933" s="135" t="s">
        <v>23003</v>
      </c>
      <c r="D14933" s="134" t="s">
        <v>79</v>
      </c>
      <c r="E14933" s="133">
        <v>173.94</v>
      </c>
    </row>
    <row r="14934" spans="1:5" ht="85.5">
      <c r="A14934" s="134" t="s">
        <v>23004</v>
      </c>
      <c r="B14934" s="134" t="s">
        <v>8042</v>
      </c>
      <c r="C14934" s="135" t="s">
        <v>23005</v>
      </c>
      <c r="D14934" s="134" t="s">
        <v>79</v>
      </c>
      <c r="E14934" s="133">
        <v>335.01</v>
      </c>
    </row>
    <row r="14935" spans="1:5" ht="71.25">
      <c r="A14935" s="134" t="s">
        <v>23006</v>
      </c>
      <c r="B14935" s="134" t="s">
        <v>8042</v>
      </c>
      <c r="C14935" s="135" t="s">
        <v>23007</v>
      </c>
      <c r="D14935" s="134" t="s">
        <v>79</v>
      </c>
      <c r="E14935" s="133">
        <v>259.45999999999998</v>
      </c>
    </row>
    <row r="14936" spans="1:5" ht="114">
      <c r="A14936" s="134" t="s">
        <v>23008</v>
      </c>
      <c r="B14936" s="134" t="s">
        <v>8042</v>
      </c>
      <c r="C14936" s="135" t="s">
        <v>23009</v>
      </c>
      <c r="D14936" s="134" t="s">
        <v>79</v>
      </c>
      <c r="E14936" s="133">
        <v>445.81</v>
      </c>
    </row>
    <row r="14937" spans="1:5" ht="99.75">
      <c r="A14937" s="134" t="s">
        <v>23010</v>
      </c>
      <c r="B14937" s="134" t="s">
        <v>8042</v>
      </c>
      <c r="C14937" s="135" t="s">
        <v>23011</v>
      </c>
      <c r="D14937" s="134" t="s">
        <v>79</v>
      </c>
      <c r="E14937" s="133">
        <v>450.27</v>
      </c>
    </row>
    <row r="14938" spans="1:5" ht="71.25">
      <c r="A14938" s="134" t="s">
        <v>23012</v>
      </c>
      <c r="B14938" s="134" t="s">
        <v>8042</v>
      </c>
      <c r="C14938" s="135" t="s">
        <v>23013</v>
      </c>
      <c r="D14938" s="134" t="s">
        <v>79</v>
      </c>
      <c r="E14938" s="133">
        <v>349.53</v>
      </c>
    </row>
    <row r="14939" spans="1:5" ht="114">
      <c r="A14939" s="134" t="s">
        <v>23014</v>
      </c>
      <c r="B14939" s="134" t="s">
        <v>8042</v>
      </c>
      <c r="C14939" s="135" t="s">
        <v>23015</v>
      </c>
      <c r="D14939" s="134" t="s">
        <v>79</v>
      </c>
      <c r="E14939" s="133">
        <v>586.30999999999995</v>
      </c>
    </row>
    <row r="14940" spans="1:5" ht="99.75">
      <c r="A14940" s="134" t="s">
        <v>23016</v>
      </c>
      <c r="B14940" s="134" t="s">
        <v>8042</v>
      </c>
      <c r="C14940" s="135" t="s">
        <v>23017</v>
      </c>
      <c r="D14940" s="134" t="s">
        <v>79</v>
      </c>
      <c r="E14940" s="133">
        <v>520.54999999999995</v>
      </c>
    </row>
    <row r="14941" spans="1:5" ht="85.5">
      <c r="A14941" s="134" t="s">
        <v>23018</v>
      </c>
      <c r="B14941" s="134" t="s">
        <v>8042</v>
      </c>
      <c r="C14941" s="135" t="s">
        <v>23019</v>
      </c>
      <c r="D14941" s="134" t="s">
        <v>79</v>
      </c>
      <c r="E14941" s="133">
        <v>394.63</v>
      </c>
    </row>
    <row r="14942" spans="1:5" ht="114">
      <c r="A14942" s="134" t="s">
        <v>23020</v>
      </c>
      <c r="B14942" s="134" t="s">
        <v>8042</v>
      </c>
      <c r="C14942" s="135" t="s">
        <v>23021</v>
      </c>
      <c r="D14942" s="134" t="s">
        <v>79</v>
      </c>
      <c r="E14942" s="133">
        <v>732.25</v>
      </c>
    </row>
    <row r="14943" spans="1:5" ht="99.75">
      <c r="A14943" s="134" t="s">
        <v>23022</v>
      </c>
      <c r="B14943" s="134" t="s">
        <v>8042</v>
      </c>
      <c r="C14943" s="135" t="s">
        <v>23023</v>
      </c>
      <c r="D14943" s="134" t="s">
        <v>79</v>
      </c>
      <c r="E14943" s="133">
        <v>362.58</v>
      </c>
    </row>
    <row r="14944" spans="1:5" ht="71.25">
      <c r="A14944" s="134" t="s">
        <v>23024</v>
      </c>
      <c r="B14944" s="134" t="s">
        <v>8042</v>
      </c>
      <c r="C14944" s="135" t="s">
        <v>23025</v>
      </c>
      <c r="D14944" s="134" t="s">
        <v>79</v>
      </c>
      <c r="E14944" s="133">
        <v>285.43</v>
      </c>
    </row>
    <row r="14945" spans="1:5" ht="99.75">
      <c r="A14945" s="134" t="s">
        <v>23026</v>
      </c>
      <c r="B14945" s="134" t="s">
        <v>8042</v>
      </c>
      <c r="C14945" s="135" t="s">
        <v>23027</v>
      </c>
      <c r="D14945" s="134" t="s">
        <v>79</v>
      </c>
      <c r="E14945" s="133">
        <v>363.61</v>
      </c>
    </row>
    <row r="14946" spans="1:5" ht="85.5">
      <c r="A14946" s="134" t="s">
        <v>23028</v>
      </c>
      <c r="B14946" s="134" t="s">
        <v>8042</v>
      </c>
      <c r="C14946" s="135" t="s">
        <v>23029</v>
      </c>
      <c r="D14946" s="134" t="s">
        <v>79</v>
      </c>
      <c r="E14946" s="133">
        <v>287.22000000000003</v>
      </c>
    </row>
    <row r="14947" spans="1:5" ht="99.75">
      <c r="A14947" s="134" t="s">
        <v>23030</v>
      </c>
      <c r="B14947" s="134" t="s">
        <v>8042</v>
      </c>
      <c r="C14947" s="135" t="s">
        <v>23031</v>
      </c>
      <c r="D14947" s="134" t="s">
        <v>79</v>
      </c>
      <c r="E14947" s="133">
        <v>481.53</v>
      </c>
    </row>
    <row r="14948" spans="1:5" ht="99.75">
      <c r="A14948" s="134" t="s">
        <v>23032</v>
      </c>
      <c r="B14948" s="134" t="s">
        <v>8042</v>
      </c>
      <c r="C14948" s="135" t="s">
        <v>23033</v>
      </c>
      <c r="D14948" s="134" t="s">
        <v>79</v>
      </c>
      <c r="E14948" s="133">
        <v>483.32</v>
      </c>
    </row>
    <row r="14949" spans="1:5" ht="99.75">
      <c r="A14949" s="134" t="s">
        <v>23034</v>
      </c>
      <c r="B14949" s="134" t="s">
        <v>8042</v>
      </c>
      <c r="C14949" s="135" t="s">
        <v>23035</v>
      </c>
      <c r="D14949" s="134" t="s">
        <v>79</v>
      </c>
      <c r="E14949" s="133">
        <v>285.5</v>
      </c>
    </row>
    <row r="14950" spans="1:5" ht="71.25">
      <c r="A14950" s="134" t="s">
        <v>23036</v>
      </c>
      <c r="B14950" s="134" t="s">
        <v>8042</v>
      </c>
      <c r="C14950" s="135" t="s">
        <v>23037</v>
      </c>
      <c r="D14950" s="134" t="s">
        <v>79</v>
      </c>
      <c r="E14950" s="133">
        <v>258.24</v>
      </c>
    </row>
    <row r="14951" spans="1:5" ht="99.75">
      <c r="A14951" s="134" t="s">
        <v>23038</v>
      </c>
      <c r="B14951" s="134" t="s">
        <v>8042</v>
      </c>
      <c r="C14951" s="135" t="s">
        <v>23039</v>
      </c>
      <c r="D14951" s="134" t="s">
        <v>79</v>
      </c>
      <c r="E14951" s="133">
        <v>286.52999999999997</v>
      </c>
    </row>
    <row r="14952" spans="1:5" ht="71.25">
      <c r="A14952" s="134" t="s">
        <v>23040</v>
      </c>
      <c r="B14952" s="134" t="s">
        <v>8042</v>
      </c>
      <c r="C14952" s="135" t="s">
        <v>23041</v>
      </c>
      <c r="D14952" s="134" t="s">
        <v>79</v>
      </c>
      <c r="E14952" s="133">
        <v>260.02999999999997</v>
      </c>
    </row>
    <row r="14953" spans="1:5" ht="99.75">
      <c r="A14953" s="134" t="s">
        <v>23042</v>
      </c>
      <c r="B14953" s="134" t="s">
        <v>8042</v>
      </c>
      <c r="C14953" s="135" t="s">
        <v>23043</v>
      </c>
      <c r="D14953" s="134" t="s">
        <v>79</v>
      </c>
      <c r="E14953" s="133">
        <v>419.02</v>
      </c>
    </row>
    <row r="14954" spans="1:5" ht="99.75">
      <c r="A14954" s="134" t="s">
        <v>23044</v>
      </c>
      <c r="B14954" s="134" t="s">
        <v>8042</v>
      </c>
      <c r="C14954" s="135" t="s">
        <v>23045</v>
      </c>
      <c r="D14954" s="134" t="s">
        <v>79</v>
      </c>
      <c r="E14954" s="133">
        <v>420.81</v>
      </c>
    </row>
    <row r="14955" spans="1:5" ht="99.75">
      <c r="A14955" s="134" t="s">
        <v>23046</v>
      </c>
      <c r="B14955" s="134" t="s">
        <v>8042</v>
      </c>
      <c r="C14955" s="135" t="s">
        <v>23047</v>
      </c>
      <c r="D14955" s="134" t="s">
        <v>79</v>
      </c>
      <c r="E14955" s="133">
        <v>482.08</v>
      </c>
    </row>
    <row r="14956" spans="1:5" ht="71.25">
      <c r="A14956" s="134" t="s">
        <v>23048</v>
      </c>
      <c r="B14956" s="134" t="s">
        <v>8042</v>
      </c>
      <c r="C14956" s="135" t="s">
        <v>23049</v>
      </c>
      <c r="D14956" s="134" t="s">
        <v>79</v>
      </c>
      <c r="E14956" s="133">
        <v>369.16</v>
      </c>
    </row>
    <row r="14957" spans="1:5" ht="99.75">
      <c r="A14957" s="134" t="s">
        <v>23050</v>
      </c>
      <c r="B14957" s="134" t="s">
        <v>8042</v>
      </c>
      <c r="C14957" s="135" t="s">
        <v>23051</v>
      </c>
      <c r="D14957" s="134" t="s">
        <v>79</v>
      </c>
      <c r="E14957" s="133">
        <v>487.75</v>
      </c>
    </row>
    <row r="14958" spans="1:5" ht="71.25">
      <c r="A14958" s="134" t="s">
        <v>23052</v>
      </c>
      <c r="B14958" s="134" t="s">
        <v>8042</v>
      </c>
      <c r="C14958" s="135" t="s">
        <v>23053</v>
      </c>
      <c r="D14958" s="134" t="s">
        <v>79</v>
      </c>
      <c r="E14958" s="133">
        <v>372.74</v>
      </c>
    </row>
    <row r="14959" spans="1:5" ht="114">
      <c r="A14959" s="134" t="s">
        <v>23054</v>
      </c>
      <c r="B14959" s="134" t="s">
        <v>8042</v>
      </c>
      <c r="C14959" s="135" t="s">
        <v>23055</v>
      </c>
      <c r="D14959" s="134" t="s">
        <v>79</v>
      </c>
      <c r="E14959" s="133">
        <v>615.69000000000005</v>
      </c>
    </row>
    <row r="14960" spans="1:5" ht="114">
      <c r="A14960" s="134" t="s">
        <v>23056</v>
      </c>
      <c r="B14960" s="134" t="s">
        <v>8042</v>
      </c>
      <c r="C14960" s="135" t="s">
        <v>23057</v>
      </c>
      <c r="D14960" s="134" t="s">
        <v>79</v>
      </c>
      <c r="E14960" s="133">
        <v>619.27</v>
      </c>
    </row>
    <row r="14961" spans="1:5" ht="99.75">
      <c r="A14961" s="134" t="s">
        <v>23058</v>
      </c>
      <c r="B14961" s="134" t="s">
        <v>8042</v>
      </c>
      <c r="C14961" s="135" t="s">
        <v>23059</v>
      </c>
      <c r="D14961" s="134" t="s">
        <v>79</v>
      </c>
      <c r="E14961" s="133">
        <v>390.39</v>
      </c>
    </row>
    <row r="14962" spans="1:5" ht="71.25">
      <c r="A14962" s="134" t="s">
        <v>23060</v>
      </c>
      <c r="B14962" s="134" t="s">
        <v>8042</v>
      </c>
      <c r="C14962" s="135" t="s">
        <v>23061</v>
      </c>
      <c r="D14962" s="134" t="s">
        <v>79</v>
      </c>
      <c r="E14962" s="133">
        <v>348.7</v>
      </c>
    </row>
    <row r="14963" spans="1:5" ht="99.75">
      <c r="A14963" s="134" t="s">
        <v>23062</v>
      </c>
      <c r="B14963" s="134" t="s">
        <v>8042</v>
      </c>
      <c r="C14963" s="135" t="s">
        <v>23063</v>
      </c>
      <c r="D14963" s="134" t="s">
        <v>79</v>
      </c>
      <c r="E14963" s="133">
        <v>392.45</v>
      </c>
    </row>
    <row r="14964" spans="1:5" ht="71.25">
      <c r="A14964" s="134" t="s">
        <v>23064</v>
      </c>
      <c r="B14964" s="134" t="s">
        <v>8042</v>
      </c>
      <c r="C14964" s="135" t="s">
        <v>23065</v>
      </c>
      <c r="D14964" s="134" t="s">
        <v>79</v>
      </c>
      <c r="E14964" s="133">
        <v>352.28</v>
      </c>
    </row>
    <row r="14965" spans="1:5" ht="114">
      <c r="A14965" s="134" t="s">
        <v>23066</v>
      </c>
      <c r="B14965" s="134" t="s">
        <v>8042</v>
      </c>
      <c r="C14965" s="135" t="s">
        <v>23067</v>
      </c>
      <c r="D14965" s="134" t="s">
        <v>79</v>
      </c>
      <c r="E14965" s="133">
        <v>559.9</v>
      </c>
    </row>
    <row r="14966" spans="1:5" ht="114">
      <c r="A14966" s="134" t="s">
        <v>23068</v>
      </c>
      <c r="B14966" s="134" t="s">
        <v>8042</v>
      </c>
      <c r="C14966" s="135" t="s">
        <v>23069</v>
      </c>
      <c r="D14966" s="134" t="s">
        <v>79</v>
      </c>
      <c r="E14966" s="133">
        <v>563.48</v>
      </c>
    </row>
    <row r="14967" spans="1:5" ht="99.75">
      <c r="A14967" s="134" t="s">
        <v>23070</v>
      </c>
      <c r="B14967" s="134" t="s">
        <v>8042</v>
      </c>
      <c r="C14967" s="135" t="s">
        <v>23071</v>
      </c>
      <c r="D14967" s="134" t="s">
        <v>79</v>
      </c>
      <c r="E14967" s="133">
        <v>627.88</v>
      </c>
    </row>
    <row r="14968" spans="1:5" ht="71.25">
      <c r="A14968" s="134" t="s">
        <v>23072</v>
      </c>
      <c r="B14968" s="134" t="s">
        <v>8042</v>
      </c>
      <c r="C14968" s="135" t="s">
        <v>23073</v>
      </c>
      <c r="D14968" s="134" t="s">
        <v>79</v>
      </c>
      <c r="E14968" s="133">
        <v>471.98</v>
      </c>
    </row>
    <row r="14969" spans="1:5" ht="99.75">
      <c r="A14969" s="134" t="s">
        <v>23074</v>
      </c>
      <c r="B14969" s="134" t="s">
        <v>8042</v>
      </c>
      <c r="C14969" s="135" t="s">
        <v>23075</v>
      </c>
      <c r="D14969" s="134" t="s">
        <v>79</v>
      </c>
      <c r="E14969" s="133">
        <v>630.97</v>
      </c>
    </row>
    <row r="14970" spans="1:5" ht="71.25">
      <c r="A14970" s="134" t="s">
        <v>23076</v>
      </c>
      <c r="B14970" s="134" t="s">
        <v>8042</v>
      </c>
      <c r="C14970" s="135" t="s">
        <v>23077</v>
      </c>
      <c r="D14970" s="134" t="s">
        <v>79</v>
      </c>
      <c r="E14970" s="133">
        <v>477.35</v>
      </c>
    </row>
    <row r="14971" spans="1:5" ht="114">
      <c r="A14971" s="134" t="s">
        <v>23078</v>
      </c>
      <c r="B14971" s="134" t="s">
        <v>8042</v>
      </c>
      <c r="C14971" s="135" t="s">
        <v>23079</v>
      </c>
      <c r="D14971" s="134" t="s">
        <v>79</v>
      </c>
      <c r="E14971" s="133">
        <v>819.35</v>
      </c>
    </row>
    <row r="14972" spans="1:5" ht="114">
      <c r="A14972" s="134" t="s">
        <v>23080</v>
      </c>
      <c r="B14972" s="134" t="s">
        <v>8042</v>
      </c>
      <c r="C14972" s="135" t="s">
        <v>23081</v>
      </c>
      <c r="D14972" s="134" t="s">
        <v>79</v>
      </c>
      <c r="E14972" s="133">
        <v>824.72</v>
      </c>
    </row>
    <row r="14973" spans="1:5" ht="99.75">
      <c r="A14973" s="134" t="s">
        <v>23082</v>
      </c>
      <c r="B14973" s="134" t="s">
        <v>8042</v>
      </c>
      <c r="C14973" s="135" t="s">
        <v>23083</v>
      </c>
      <c r="D14973" s="134" t="s">
        <v>79</v>
      </c>
      <c r="E14973" s="133">
        <v>496.9</v>
      </c>
    </row>
    <row r="14974" spans="1:5" ht="71.25">
      <c r="A14974" s="134" t="s">
        <v>23084</v>
      </c>
      <c r="B14974" s="134" t="s">
        <v>8042</v>
      </c>
      <c r="C14974" s="135" t="s">
        <v>23085</v>
      </c>
      <c r="D14974" s="134" t="s">
        <v>79</v>
      </c>
      <c r="E14974" s="133">
        <v>440.79</v>
      </c>
    </row>
    <row r="14975" spans="1:5" ht="99.75">
      <c r="A14975" s="134" t="s">
        <v>23086</v>
      </c>
      <c r="B14975" s="134" t="s">
        <v>8042</v>
      </c>
      <c r="C14975" s="135" t="s">
        <v>23087</v>
      </c>
      <c r="D14975" s="134" t="s">
        <v>79</v>
      </c>
      <c r="E14975" s="133">
        <v>499.99</v>
      </c>
    </row>
    <row r="14976" spans="1:5" ht="71.25">
      <c r="A14976" s="134" t="s">
        <v>23088</v>
      </c>
      <c r="B14976" s="134" t="s">
        <v>8042</v>
      </c>
      <c r="C14976" s="135" t="s">
        <v>23089</v>
      </c>
      <c r="D14976" s="134" t="s">
        <v>79</v>
      </c>
      <c r="E14976" s="133">
        <v>446.16</v>
      </c>
    </row>
    <row r="14977" spans="1:5" ht="114">
      <c r="A14977" s="134" t="s">
        <v>23090</v>
      </c>
      <c r="B14977" s="134" t="s">
        <v>8042</v>
      </c>
      <c r="C14977" s="135" t="s">
        <v>23091</v>
      </c>
      <c r="D14977" s="134" t="s">
        <v>79</v>
      </c>
      <c r="E14977" s="133">
        <v>752.83</v>
      </c>
    </row>
    <row r="14978" spans="1:5" ht="114">
      <c r="A14978" s="134" t="s">
        <v>23092</v>
      </c>
      <c r="B14978" s="134" t="s">
        <v>8042</v>
      </c>
      <c r="C14978" s="135" t="s">
        <v>23093</v>
      </c>
      <c r="D14978" s="134" t="s">
        <v>79</v>
      </c>
      <c r="E14978" s="133">
        <v>758.2</v>
      </c>
    </row>
    <row r="14979" spans="1:5" ht="99.75">
      <c r="A14979" s="134" t="s">
        <v>23094</v>
      </c>
      <c r="B14979" s="134" t="s">
        <v>8042</v>
      </c>
      <c r="C14979" s="135" t="s">
        <v>23095</v>
      </c>
      <c r="D14979" s="134" t="s">
        <v>79</v>
      </c>
      <c r="E14979" s="133">
        <v>758.1</v>
      </c>
    </row>
    <row r="14980" spans="1:5" ht="71.25">
      <c r="A14980" s="134" t="s">
        <v>23096</v>
      </c>
      <c r="B14980" s="134" t="s">
        <v>8042</v>
      </c>
      <c r="C14980" s="135" t="s">
        <v>23097</v>
      </c>
      <c r="D14980" s="134" t="s">
        <v>79</v>
      </c>
      <c r="E14980" s="133">
        <v>562.82000000000005</v>
      </c>
    </row>
    <row r="14981" spans="1:5" ht="99.75">
      <c r="A14981" s="134" t="s">
        <v>23098</v>
      </c>
      <c r="B14981" s="134" t="s">
        <v>8042</v>
      </c>
      <c r="C14981" s="135" t="s">
        <v>23099</v>
      </c>
      <c r="D14981" s="134" t="s">
        <v>79</v>
      </c>
      <c r="E14981" s="133">
        <v>742.31</v>
      </c>
    </row>
    <row r="14982" spans="1:5" ht="71.25">
      <c r="A14982" s="134" t="s">
        <v>23100</v>
      </c>
      <c r="B14982" s="134" t="s">
        <v>8042</v>
      </c>
      <c r="C14982" s="135" t="s">
        <v>23101</v>
      </c>
      <c r="D14982" s="134" t="s">
        <v>79</v>
      </c>
      <c r="E14982" s="133">
        <v>569.98</v>
      </c>
    </row>
    <row r="14983" spans="1:5" ht="114">
      <c r="A14983" s="134" t="s">
        <v>23102</v>
      </c>
      <c r="B14983" s="134" t="s">
        <v>8042</v>
      </c>
      <c r="C14983" s="135" t="s">
        <v>23103</v>
      </c>
      <c r="D14983" s="134" t="s">
        <v>79</v>
      </c>
      <c r="E14983" s="133">
        <v>1011.03</v>
      </c>
    </row>
    <row r="14984" spans="1:5" ht="114">
      <c r="A14984" s="134" t="s">
        <v>23104</v>
      </c>
      <c r="B14984" s="134" t="s">
        <v>8042</v>
      </c>
      <c r="C14984" s="135" t="s">
        <v>23105</v>
      </c>
      <c r="D14984" s="134" t="s">
        <v>79</v>
      </c>
      <c r="E14984" s="133">
        <v>1018.19</v>
      </c>
    </row>
    <row r="14985" spans="1:5" ht="99.75">
      <c r="A14985" s="134" t="s">
        <v>23106</v>
      </c>
      <c r="B14985" s="134" t="s">
        <v>8042</v>
      </c>
      <c r="C14985" s="135" t="s">
        <v>23107</v>
      </c>
      <c r="D14985" s="134" t="s">
        <v>79</v>
      </c>
      <c r="E14985" s="133">
        <v>600.16999999999996</v>
      </c>
    </row>
    <row r="14986" spans="1:5" ht="71.25">
      <c r="A14986" s="134" t="s">
        <v>23108</v>
      </c>
      <c r="B14986" s="134" t="s">
        <v>8042</v>
      </c>
      <c r="C14986" s="135" t="s">
        <v>23109</v>
      </c>
      <c r="D14986" s="134" t="s">
        <v>79</v>
      </c>
      <c r="E14986" s="133">
        <v>529.63</v>
      </c>
    </row>
    <row r="14987" spans="1:5" ht="99.75">
      <c r="A14987" s="134" t="s">
        <v>23110</v>
      </c>
      <c r="B14987" s="134" t="s">
        <v>8042</v>
      </c>
      <c r="C14987" s="135" t="s">
        <v>23111</v>
      </c>
      <c r="D14987" s="134" t="s">
        <v>79</v>
      </c>
      <c r="E14987" s="133">
        <v>604.29</v>
      </c>
    </row>
    <row r="14988" spans="1:5" ht="71.25">
      <c r="A14988" s="134" t="s">
        <v>23112</v>
      </c>
      <c r="B14988" s="134" t="s">
        <v>8042</v>
      </c>
      <c r="C14988" s="135" t="s">
        <v>23113</v>
      </c>
      <c r="D14988" s="134" t="s">
        <v>79</v>
      </c>
      <c r="E14988" s="133">
        <v>536.79</v>
      </c>
    </row>
    <row r="14989" spans="1:5" ht="114">
      <c r="A14989" s="134" t="s">
        <v>23114</v>
      </c>
      <c r="B14989" s="134" t="s">
        <v>8042</v>
      </c>
      <c r="C14989" s="135" t="s">
        <v>23115</v>
      </c>
      <c r="D14989" s="134" t="s">
        <v>79</v>
      </c>
      <c r="E14989" s="133">
        <v>942.51</v>
      </c>
    </row>
    <row r="14990" spans="1:5" ht="114">
      <c r="A14990" s="134" t="s">
        <v>23116</v>
      </c>
      <c r="B14990" s="134" t="s">
        <v>8042</v>
      </c>
      <c r="C14990" s="135" t="s">
        <v>23117</v>
      </c>
      <c r="D14990" s="134" t="s">
        <v>79</v>
      </c>
      <c r="E14990" s="133">
        <v>949.67</v>
      </c>
    </row>
    <row r="14991" spans="1:5" ht="71.25">
      <c r="A14991" s="134" t="s">
        <v>23118</v>
      </c>
      <c r="B14991" s="134" t="s">
        <v>8042</v>
      </c>
      <c r="C14991" s="135" t="s">
        <v>23119</v>
      </c>
      <c r="D14991" s="134" t="s">
        <v>79</v>
      </c>
      <c r="E14991" s="133">
        <v>249.65</v>
      </c>
    </row>
    <row r="14992" spans="1:5" ht="99.75">
      <c r="A14992" s="134" t="s">
        <v>23120</v>
      </c>
      <c r="B14992" s="134" t="s">
        <v>8042</v>
      </c>
      <c r="C14992" s="135" t="s">
        <v>23121</v>
      </c>
      <c r="D14992" s="134" t="s">
        <v>79</v>
      </c>
      <c r="E14992" s="133">
        <v>349.37</v>
      </c>
    </row>
    <row r="14993" spans="1:5" ht="99.75">
      <c r="A14993" s="134" t="s">
        <v>23122</v>
      </c>
      <c r="B14993" s="134" t="s">
        <v>8042</v>
      </c>
      <c r="C14993" s="135" t="s">
        <v>23123</v>
      </c>
      <c r="D14993" s="134" t="s">
        <v>79</v>
      </c>
      <c r="E14993" s="133">
        <v>324.85000000000002</v>
      </c>
    </row>
    <row r="14994" spans="1:5" ht="99.75">
      <c r="A14994" s="134" t="s">
        <v>23124</v>
      </c>
      <c r="B14994" s="134" t="s">
        <v>8042</v>
      </c>
      <c r="C14994" s="135" t="s">
        <v>23125</v>
      </c>
      <c r="D14994" s="134" t="s">
        <v>79</v>
      </c>
      <c r="E14994" s="133">
        <v>640.85</v>
      </c>
    </row>
    <row r="14995" spans="1:5" ht="99.75">
      <c r="A14995" s="134" t="s">
        <v>23126</v>
      </c>
      <c r="B14995" s="134" t="s">
        <v>8042</v>
      </c>
      <c r="C14995" s="135" t="s">
        <v>23127</v>
      </c>
      <c r="D14995" s="134" t="s">
        <v>79</v>
      </c>
      <c r="E14995" s="133">
        <v>814.92</v>
      </c>
    </row>
    <row r="14996" spans="1:5" ht="99.75">
      <c r="A14996" s="134" t="s">
        <v>23128</v>
      </c>
      <c r="B14996" s="134" t="s">
        <v>8042</v>
      </c>
      <c r="C14996" s="135" t="s">
        <v>23129</v>
      </c>
      <c r="D14996" s="134" t="s">
        <v>79</v>
      </c>
      <c r="E14996" s="133">
        <v>877.58</v>
      </c>
    </row>
    <row r="14997" spans="1:5" ht="99.75">
      <c r="A14997" s="134" t="s">
        <v>23130</v>
      </c>
      <c r="B14997" s="134" t="s">
        <v>8042</v>
      </c>
      <c r="C14997" s="135" t="s">
        <v>23131</v>
      </c>
      <c r="D14997" s="134" t="s">
        <v>79</v>
      </c>
      <c r="E14997" s="133">
        <v>1029.57</v>
      </c>
    </row>
    <row r="14998" spans="1:5" ht="99.75">
      <c r="A14998" s="134" t="s">
        <v>23132</v>
      </c>
      <c r="B14998" s="134" t="s">
        <v>8042</v>
      </c>
      <c r="C14998" s="135" t="s">
        <v>23133</v>
      </c>
      <c r="D14998" s="134" t="s">
        <v>79</v>
      </c>
      <c r="E14998" s="133">
        <v>1164.8699999999999</v>
      </c>
    </row>
    <row r="14999" spans="1:5" ht="99.75">
      <c r="A14999" s="134" t="s">
        <v>23134</v>
      </c>
      <c r="B14999" s="134" t="s">
        <v>8042</v>
      </c>
      <c r="C14999" s="135" t="s">
        <v>23135</v>
      </c>
      <c r="D14999" s="134" t="s">
        <v>79</v>
      </c>
      <c r="E14999" s="133">
        <v>1343.81</v>
      </c>
    </row>
    <row r="15000" spans="1:5" ht="99.75">
      <c r="A15000" s="134" t="s">
        <v>23136</v>
      </c>
      <c r="B15000" s="134" t="s">
        <v>8042</v>
      </c>
      <c r="C15000" s="135" t="s">
        <v>23137</v>
      </c>
      <c r="D15000" s="134" t="s">
        <v>79</v>
      </c>
      <c r="E15000" s="133">
        <v>473.33</v>
      </c>
    </row>
    <row r="15001" spans="1:5" ht="99.75">
      <c r="A15001" s="134" t="s">
        <v>23138</v>
      </c>
      <c r="B15001" s="134" t="s">
        <v>8042</v>
      </c>
      <c r="C15001" s="135" t="s">
        <v>23139</v>
      </c>
      <c r="D15001" s="134" t="s">
        <v>79</v>
      </c>
      <c r="E15001" s="133">
        <v>593.79999999999995</v>
      </c>
    </row>
    <row r="15002" spans="1:5" ht="99.75">
      <c r="A15002" s="134" t="s">
        <v>23140</v>
      </c>
      <c r="B15002" s="134" t="s">
        <v>8042</v>
      </c>
      <c r="C15002" s="135" t="s">
        <v>23141</v>
      </c>
      <c r="D15002" s="134" t="s">
        <v>79</v>
      </c>
      <c r="E15002" s="133">
        <v>689.25</v>
      </c>
    </row>
    <row r="15003" spans="1:5" ht="99.75">
      <c r="A15003" s="134" t="s">
        <v>23142</v>
      </c>
      <c r="B15003" s="134" t="s">
        <v>8042</v>
      </c>
      <c r="C15003" s="135" t="s">
        <v>23143</v>
      </c>
      <c r="D15003" s="134" t="s">
        <v>79</v>
      </c>
      <c r="E15003" s="133">
        <v>805.51</v>
      </c>
    </row>
    <row r="15004" spans="1:5" ht="99.75">
      <c r="A15004" s="134" t="s">
        <v>23144</v>
      </c>
      <c r="B15004" s="134" t="s">
        <v>8042</v>
      </c>
      <c r="C15004" s="135" t="s">
        <v>23145</v>
      </c>
      <c r="D15004" s="134" t="s">
        <v>79</v>
      </c>
      <c r="E15004" s="133">
        <v>1431.08</v>
      </c>
    </row>
    <row r="15005" spans="1:5" ht="99.75">
      <c r="A15005" s="134" t="s">
        <v>23146</v>
      </c>
      <c r="B15005" s="134" t="s">
        <v>8042</v>
      </c>
      <c r="C15005" s="135" t="s">
        <v>23147</v>
      </c>
      <c r="D15005" s="134" t="s">
        <v>79</v>
      </c>
      <c r="E15005" s="133">
        <v>1628.06</v>
      </c>
    </row>
    <row r="15006" spans="1:5" ht="71.25">
      <c r="A15006" s="134" t="s">
        <v>23148</v>
      </c>
      <c r="B15006" s="134" t="s">
        <v>8042</v>
      </c>
      <c r="C15006" s="135" t="s">
        <v>23149</v>
      </c>
      <c r="D15006" s="134" t="s">
        <v>79</v>
      </c>
      <c r="E15006" s="133">
        <v>576.80999999999995</v>
      </c>
    </row>
    <row r="15007" spans="1:5" ht="71.25">
      <c r="A15007" s="134" t="s">
        <v>23150</v>
      </c>
      <c r="B15007" s="134" t="s">
        <v>8042</v>
      </c>
      <c r="C15007" s="135" t="s">
        <v>23151</v>
      </c>
      <c r="D15007" s="134" t="s">
        <v>79</v>
      </c>
      <c r="E15007" s="133">
        <v>649.98</v>
      </c>
    </row>
    <row r="15008" spans="1:5" ht="71.25">
      <c r="A15008" s="134" t="s">
        <v>23152</v>
      </c>
      <c r="B15008" s="134" t="s">
        <v>8042</v>
      </c>
      <c r="C15008" s="135" t="s">
        <v>23153</v>
      </c>
      <c r="D15008" s="134" t="s">
        <v>79</v>
      </c>
      <c r="E15008" s="133">
        <v>744.87</v>
      </c>
    </row>
    <row r="15009" spans="1:5" ht="71.25">
      <c r="A15009" s="134" t="s">
        <v>23154</v>
      </c>
      <c r="B15009" s="134" t="s">
        <v>8042</v>
      </c>
      <c r="C15009" s="135" t="s">
        <v>23155</v>
      </c>
      <c r="D15009" s="134" t="s">
        <v>79</v>
      </c>
      <c r="E15009" s="133">
        <v>930.96</v>
      </c>
    </row>
    <row r="15010" spans="1:5" ht="71.25">
      <c r="A15010" s="134" t="s">
        <v>23156</v>
      </c>
      <c r="B15010" s="134" t="s">
        <v>8042</v>
      </c>
      <c r="C15010" s="135" t="s">
        <v>23157</v>
      </c>
      <c r="D15010" s="134" t="s">
        <v>79</v>
      </c>
      <c r="E15010" s="133">
        <v>1125.77</v>
      </c>
    </row>
    <row r="15011" spans="1:5" ht="85.5">
      <c r="A15011" s="134" t="s">
        <v>23158</v>
      </c>
      <c r="B15011" s="134" t="s">
        <v>8042</v>
      </c>
      <c r="C15011" s="135" t="s">
        <v>23159</v>
      </c>
      <c r="D15011" s="134" t="s">
        <v>79</v>
      </c>
      <c r="E15011" s="133">
        <v>341.11</v>
      </c>
    </row>
    <row r="15012" spans="1:5" ht="99.75">
      <c r="A15012" s="134" t="s">
        <v>23160</v>
      </c>
      <c r="B15012" s="134" t="s">
        <v>8042</v>
      </c>
      <c r="C15012" s="135" t="s">
        <v>23161</v>
      </c>
      <c r="D15012" s="134" t="s">
        <v>79</v>
      </c>
      <c r="E15012" s="133">
        <v>445.07</v>
      </c>
    </row>
    <row r="15013" spans="1:5" ht="99.75">
      <c r="A15013" s="134" t="s">
        <v>23162</v>
      </c>
      <c r="B15013" s="134" t="s">
        <v>8042</v>
      </c>
      <c r="C15013" s="135" t="s">
        <v>23163</v>
      </c>
      <c r="D15013" s="134" t="s">
        <v>79</v>
      </c>
      <c r="E15013" s="133">
        <v>550.66</v>
      </c>
    </row>
    <row r="15014" spans="1:5" ht="99.75">
      <c r="A15014" s="134" t="s">
        <v>23164</v>
      </c>
      <c r="B15014" s="134" t="s">
        <v>8042</v>
      </c>
      <c r="C15014" s="135" t="s">
        <v>23165</v>
      </c>
      <c r="D15014" s="134" t="s">
        <v>79</v>
      </c>
      <c r="E15014" s="133">
        <v>653</v>
      </c>
    </row>
    <row r="15015" spans="1:5" ht="57">
      <c r="A15015" s="134" t="s">
        <v>23166</v>
      </c>
      <c r="B15015" s="134" t="s">
        <v>8042</v>
      </c>
      <c r="C15015" s="135" t="s">
        <v>23167</v>
      </c>
      <c r="D15015" s="134" t="s">
        <v>79</v>
      </c>
      <c r="E15015" s="133">
        <v>16.04</v>
      </c>
    </row>
    <row r="15016" spans="1:5" ht="57">
      <c r="A15016" s="134" t="s">
        <v>23168</v>
      </c>
      <c r="B15016" s="134" t="s">
        <v>8042</v>
      </c>
      <c r="C15016" s="135" t="s">
        <v>23169</v>
      </c>
      <c r="D15016" s="134" t="s">
        <v>79</v>
      </c>
      <c r="E15016" s="133">
        <v>17.13</v>
      </c>
    </row>
    <row r="15017" spans="1:5" ht="57">
      <c r="A15017" s="134" t="s">
        <v>23170</v>
      </c>
      <c r="B15017" s="134" t="s">
        <v>8042</v>
      </c>
      <c r="C15017" s="135" t="s">
        <v>23171</v>
      </c>
      <c r="D15017" s="134" t="s">
        <v>79</v>
      </c>
      <c r="E15017" s="133">
        <v>20.28</v>
      </c>
    </row>
    <row r="15018" spans="1:5" ht="57">
      <c r="A15018" s="134" t="s">
        <v>23172</v>
      </c>
      <c r="B15018" s="134" t="s">
        <v>8042</v>
      </c>
      <c r="C15018" s="135" t="s">
        <v>23173</v>
      </c>
      <c r="D15018" s="134" t="s">
        <v>79</v>
      </c>
      <c r="E15018" s="133">
        <v>24.6</v>
      </c>
    </row>
    <row r="15019" spans="1:5" ht="57">
      <c r="A15019" s="134" t="s">
        <v>23174</v>
      </c>
      <c r="B15019" s="134" t="s">
        <v>8042</v>
      </c>
      <c r="C15019" s="135" t="s">
        <v>23175</v>
      </c>
      <c r="D15019" s="134" t="s">
        <v>79</v>
      </c>
      <c r="E15019" s="133">
        <v>32.83</v>
      </c>
    </row>
    <row r="15020" spans="1:5" ht="57">
      <c r="A15020" s="134" t="s">
        <v>23176</v>
      </c>
      <c r="B15020" s="134" t="s">
        <v>8042</v>
      </c>
      <c r="C15020" s="135" t="s">
        <v>23177</v>
      </c>
      <c r="D15020" s="134" t="s">
        <v>79</v>
      </c>
      <c r="E15020" s="133">
        <v>38.369999999999997</v>
      </c>
    </row>
    <row r="15021" spans="1:5" ht="57">
      <c r="A15021" s="134" t="s">
        <v>23178</v>
      </c>
      <c r="B15021" s="134" t="s">
        <v>8042</v>
      </c>
      <c r="C15021" s="135" t="s">
        <v>23179</v>
      </c>
      <c r="D15021" s="134" t="s">
        <v>79</v>
      </c>
      <c r="E15021" s="133">
        <v>50.15</v>
      </c>
    </row>
    <row r="15022" spans="1:5" ht="57">
      <c r="A15022" s="134" t="s">
        <v>23180</v>
      </c>
      <c r="B15022" s="134" t="s">
        <v>8042</v>
      </c>
      <c r="C15022" s="135" t="s">
        <v>23181</v>
      </c>
      <c r="D15022" s="134" t="s">
        <v>79</v>
      </c>
      <c r="E15022" s="133">
        <v>58.16</v>
      </c>
    </row>
    <row r="15023" spans="1:5" ht="57">
      <c r="A15023" s="134" t="s">
        <v>23182</v>
      </c>
      <c r="B15023" s="134" t="s">
        <v>8042</v>
      </c>
      <c r="C15023" s="135" t="s">
        <v>23183</v>
      </c>
      <c r="D15023" s="134" t="s">
        <v>79</v>
      </c>
      <c r="E15023" s="133">
        <v>102.25</v>
      </c>
    </row>
    <row r="15024" spans="1:5" ht="57">
      <c r="A15024" s="134" t="s">
        <v>23184</v>
      </c>
      <c r="B15024" s="134" t="s">
        <v>8042</v>
      </c>
      <c r="C15024" s="135" t="s">
        <v>23185</v>
      </c>
      <c r="D15024" s="134" t="s">
        <v>79</v>
      </c>
      <c r="E15024" s="133">
        <v>151.21</v>
      </c>
    </row>
    <row r="15025" spans="1:5" ht="57">
      <c r="A15025" s="134" t="s">
        <v>23186</v>
      </c>
      <c r="B15025" s="134" t="s">
        <v>8042</v>
      </c>
      <c r="C15025" s="135" t="s">
        <v>23187</v>
      </c>
      <c r="D15025" s="134" t="s">
        <v>79</v>
      </c>
      <c r="E15025" s="133">
        <v>166.86</v>
      </c>
    </row>
    <row r="15026" spans="1:5" ht="57">
      <c r="A15026" s="134" t="s">
        <v>23188</v>
      </c>
      <c r="B15026" s="134" t="s">
        <v>8042</v>
      </c>
      <c r="C15026" s="135" t="s">
        <v>23189</v>
      </c>
      <c r="D15026" s="134" t="s">
        <v>79</v>
      </c>
      <c r="E15026" s="133">
        <v>236.32</v>
      </c>
    </row>
    <row r="15027" spans="1:5" ht="57">
      <c r="A15027" s="134" t="s">
        <v>23190</v>
      </c>
      <c r="B15027" s="134" t="s">
        <v>8042</v>
      </c>
      <c r="C15027" s="135" t="s">
        <v>23191</v>
      </c>
      <c r="D15027" s="134" t="s">
        <v>79</v>
      </c>
      <c r="E15027" s="133">
        <v>256.22000000000003</v>
      </c>
    </row>
    <row r="15028" spans="1:5" ht="57">
      <c r="A15028" s="134" t="s">
        <v>23192</v>
      </c>
      <c r="B15028" s="134" t="s">
        <v>8042</v>
      </c>
      <c r="C15028" s="135" t="s">
        <v>23193</v>
      </c>
      <c r="D15028" s="134" t="s">
        <v>79</v>
      </c>
      <c r="E15028" s="133">
        <v>317.17</v>
      </c>
    </row>
    <row r="15029" spans="1:5" ht="71.25">
      <c r="A15029" s="134" t="s">
        <v>23194</v>
      </c>
      <c r="B15029" s="134" t="s">
        <v>8042</v>
      </c>
      <c r="C15029" s="135" t="s">
        <v>23195</v>
      </c>
      <c r="D15029" s="134" t="s">
        <v>79</v>
      </c>
      <c r="E15029" s="133">
        <v>62.33</v>
      </c>
    </row>
    <row r="15030" spans="1:5" ht="71.25">
      <c r="A15030" s="134" t="s">
        <v>23196</v>
      </c>
      <c r="B15030" s="134" t="s">
        <v>8042</v>
      </c>
      <c r="C15030" s="135" t="s">
        <v>23197</v>
      </c>
      <c r="D15030" s="134" t="s">
        <v>79</v>
      </c>
      <c r="E15030" s="133">
        <v>85.07</v>
      </c>
    </row>
    <row r="15031" spans="1:5" ht="71.25">
      <c r="A15031" s="134" t="s">
        <v>23198</v>
      </c>
      <c r="B15031" s="134" t="s">
        <v>8042</v>
      </c>
      <c r="C15031" s="135" t="s">
        <v>23199</v>
      </c>
      <c r="D15031" s="134" t="s">
        <v>79</v>
      </c>
      <c r="E15031" s="133">
        <v>227.69</v>
      </c>
    </row>
    <row r="15032" spans="1:5" ht="42.75">
      <c r="A15032" s="134" t="s">
        <v>23200</v>
      </c>
      <c r="B15032" s="134" t="s">
        <v>8042</v>
      </c>
      <c r="C15032" s="135" t="s">
        <v>23201</v>
      </c>
      <c r="D15032" s="134" t="s">
        <v>79</v>
      </c>
      <c r="E15032" s="133">
        <v>12.66</v>
      </c>
    </row>
    <row r="15033" spans="1:5" ht="42.75">
      <c r="A15033" s="134" t="s">
        <v>23202</v>
      </c>
      <c r="B15033" s="134" t="s">
        <v>8042</v>
      </c>
      <c r="C15033" s="135" t="s">
        <v>23203</v>
      </c>
      <c r="D15033" s="134" t="s">
        <v>79</v>
      </c>
      <c r="E15033" s="133">
        <v>12.6</v>
      </c>
    </row>
    <row r="15034" spans="1:5" ht="42.75">
      <c r="A15034" s="134" t="s">
        <v>23204</v>
      </c>
      <c r="B15034" s="134" t="s">
        <v>8042</v>
      </c>
      <c r="C15034" s="135" t="s">
        <v>23205</v>
      </c>
      <c r="D15034" s="134" t="s">
        <v>79</v>
      </c>
      <c r="E15034" s="133">
        <v>13.01</v>
      </c>
    </row>
    <row r="15035" spans="1:5" ht="42.75">
      <c r="A15035" s="134" t="s">
        <v>23206</v>
      </c>
      <c r="B15035" s="134" t="s">
        <v>8042</v>
      </c>
      <c r="C15035" s="135" t="s">
        <v>23207</v>
      </c>
      <c r="D15035" s="134" t="s">
        <v>79</v>
      </c>
      <c r="E15035" s="133">
        <v>12.8</v>
      </c>
    </row>
    <row r="15036" spans="1:5" ht="42.75">
      <c r="A15036" s="134" t="s">
        <v>23208</v>
      </c>
      <c r="B15036" s="134" t="s">
        <v>8042</v>
      </c>
      <c r="C15036" s="135" t="s">
        <v>23209</v>
      </c>
      <c r="D15036" s="134" t="s">
        <v>79</v>
      </c>
      <c r="E15036" s="133">
        <v>12.85</v>
      </c>
    </row>
    <row r="15037" spans="1:5" ht="42.75">
      <c r="A15037" s="134" t="s">
        <v>23210</v>
      </c>
      <c r="B15037" s="134" t="s">
        <v>8042</v>
      </c>
      <c r="C15037" s="135" t="s">
        <v>23211</v>
      </c>
      <c r="D15037" s="134" t="s">
        <v>79</v>
      </c>
      <c r="E15037" s="133">
        <v>14.77</v>
      </c>
    </row>
    <row r="15038" spans="1:5" ht="42.75">
      <c r="A15038" s="134" t="s">
        <v>23212</v>
      </c>
      <c r="B15038" s="134" t="s">
        <v>8042</v>
      </c>
      <c r="C15038" s="135" t="s">
        <v>23213</v>
      </c>
      <c r="D15038" s="134" t="s">
        <v>79</v>
      </c>
      <c r="E15038" s="133">
        <v>15.14</v>
      </c>
    </row>
    <row r="15039" spans="1:5" ht="42.75">
      <c r="A15039" s="134" t="s">
        <v>23214</v>
      </c>
      <c r="B15039" s="134" t="s">
        <v>8042</v>
      </c>
      <c r="C15039" s="135" t="s">
        <v>23215</v>
      </c>
      <c r="D15039" s="134" t="s">
        <v>79</v>
      </c>
      <c r="E15039" s="133">
        <v>16.850000000000001</v>
      </c>
    </row>
    <row r="15040" spans="1:5" ht="42.75">
      <c r="A15040" s="134" t="s">
        <v>23216</v>
      </c>
      <c r="B15040" s="134" t="s">
        <v>8042</v>
      </c>
      <c r="C15040" s="135" t="s">
        <v>23217</v>
      </c>
      <c r="D15040" s="134" t="s">
        <v>79</v>
      </c>
      <c r="E15040" s="133">
        <v>20.89</v>
      </c>
    </row>
    <row r="15041" spans="1:5" ht="42.75">
      <c r="A15041" s="134" t="s">
        <v>23218</v>
      </c>
      <c r="B15041" s="134" t="s">
        <v>8042</v>
      </c>
      <c r="C15041" s="135" t="s">
        <v>23219</v>
      </c>
      <c r="D15041" s="134" t="s">
        <v>79</v>
      </c>
      <c r="E15041" s="133">
        <v>21.73</v>
      </c>
    </row>
    <row r="15042" spans="1:5" ht="42.75">
      <c r="A15042" s="134" t="s">
        <v>23220</v>
      </c>
      <c r="B15042" s="134" t="s">
        <v>8042</v>
      </c>
      <c r="C15042" s="135" t="s">
        <v>23221</v>
      </c>
      <c r="D15042" s="134" t="s">
        <v>79</v>
      </c>
      <c r="E15042" s="133">
        <v>24.76</v>
      </c>
    </row>
    <row r="15043" spans="1:5" ht="42.75">
      <c r="A15043" s="134" t="s">
        <v>23222</v>
      </c>
      <c r="B15043" s="134" t="s">
        <v>8042</v>
      </c>
      <c r="C15043" s="135" t="s">
        <v>23223</v>
      </c>
      <c r="D15043" s="134" t="s">
        <v>79</v>
      </c>
      <c r="E15043" s="133">
        <v>29.68</v>
      </c>
    </row>
    <row r="15044" spans="1:5" ht="42.75">
      <c r="A15044" s="134" t="s">
        <v>23224</v>
      </c>
      <c r="B15044" s="134" t="s">
        <v>8042</v>
      </c>
      <c r="C15044" s="135" t="s">
        <v>23225</v>
      </c>
      <c r="D15044" s="134" t="s">
        <v>79</v>
      </c>
      <c r="E15044" s="133">
        <v>33.79</v>
      </c>
    </row>
    <row r="15045" spans="1:5" ht="42.75">
      <c r="A15045" s="134" t="s">
        <v>23226</v>
      </c>
      <c r="B15045" s="134" t="s">
        <v>8042</v>
      </c>
      <c r="C15045" s="135" t="s">
        <v>23227</v>
      </c>
      <c r="D15045" s="134" t="s">
        <v>79</v>
      </c>
      <c r="E15045" s="133">
        <v>36.200000000000003</v>
      </c>
    </row>
    <row r="15046" spans="1:5" ht="42.75">
      <c r="A15046" s="134" t="s">
        <v>23228</v>
      </c>
      <c r="B15046" s="134" t="s">
        <v>8042</v>
      </c>
      <c r="C15046" s="135" t="s">
        <v>23229</v>
      </c>
      <c r="D15046" s="134" t="s">
        <v>79</v>
      </c>
      <c r="E15046" s="133">
        <v>50.05</v>
      </c>
    </row>
    <row r="15047" spans="1:5" ht="42.75">
      <c r="A15047" s="134" t="s">
        <v>23230</v>
      </c>
      <c r="B15047" s="134" t="s">
        <v>8042</v>
      </c>
      <c r="C15047" s="135" t="s">
        <v>23231</v>
      </c>
      <c r="D15047" s="134" t="s">
        <v>79</v>
      </c>
      <c r="E15047" s="133">
        <v>68.97</v>
      </c>
    </row>
    <row r="15048" spans="1:5" ht="57">
      <c r="A15048" s="134" t="s">
        <v>23232</v>
      </c>
      <c r="B15048" s="134" t="s">
        <v>8042</v>
      </c>
      <c r="C15048" s="135" t="s">
        <v>23233</v>
      </c>
      <c r="D15048" s="134" t="s">
        <v>79</v>
      </c>
      <c r="E15048" s="133">
        <v>16.940000000000001</v>
      </c>
    </row>
    <row r="15049" spans="1:5" ht="57">
      <c r="A15049" s="134" t="s">
        <v>23234</v>
      </c>
      <c r="B15049" s="134" t="s">
        <v>8042</v>
      </c>
      <c r="C15049" s="135" t="s">
        <v>23235</v>
      </c>
      <c r="D15049" s="134" t="s">
        <v>79</v>
      </c>
      <c r="E15049" s="133">
        <v>20.25</v>
      </c>
    </row>
    <row r="15050" spans="1:5" ht="57">
      <c r="A15050" s="134" t="s">
        <v>23236</v>
      </c>
      <c r="B15050" s="134" t="s">
        <v>8042</v>
      </c>
      <c r="C15050" s="135" t="s">
        <v>23237</v>
      </c>
      <c r="D15050" s="134" t="s">
        <v>79</v>
      </c>
      <c r="E15050" s="133">
        <v>22.71</v>
      </c>
    </row>
    <row r="15051" spans="1:5" ht="57">
      <c r="A15051" s="134" t="s">
        <v>23238</v>
      </c>
      <c r="B15051" s="134" t="s">
        <v>8042</v>
      </c>
      <c r="C15051" s="135" t="s">
        <v>23239</v>
      </c>
      <c r="D15051" s="134" t="s">
        <v>79</v>
      </c>
      <c r="E15051" s="133">
        <v>24.43</v>
      </c>
    </row>
    <row r="15052" spans="1:5" ht="57">
      <c r="A15052" s="134" t="s">
        <v>23240</v>
      </c>
      <c r="B15052" s="134" t="s">
        <v>8042</v>
      </c>
      <c r="C15052" s="135" t="s">
        <v>23241</v>
      </c>
      <c r="D15052" s="134" t="s">
        <v>79</v>
      </c>
      <c r="E15052" s="133">
        <v>27.4</v>
      </c>
    </row>
    <row r="15053" spans="1:5" ht="57">
      <c r="A15053" s="134" t="s">
        <v>23242</v>
      </c>
      <c r="B15053" s="134" t="s">
        <v>8042</v>
      </c>
      <c r="C15053" s="135" t="s">
        <v>23243</v>
      </c>
      <c r="D15053" s="134" t="s">
        <v>79</v>
      </c>
      <c r="E15053" s="133">
        <v>33.32</v>
      </c>
    </row>
    <row r="15054" spans="1:5" ht="57">
      <c r="A15054" s="134" t="s">
        <v>23244</v>
      </c>
      <c r="B15054" s="134" t="s">
        <v>8042</v>
      </c>
      <c r="C15054" s="135" t="s">
        <v>23245</v>
      </c>
      <c r="D15054" s="134" t="s">
        <v>79</v>
      </c>
      <c r="E15054" s="133">
        <v>43.64</v>
      </c>
    </row>
    <row r="15055" spans="1:5" ht="57">
      <c r="A15055" s="134" t="s">
        <v>23246</v>
      </c>
      <c r="B15055" s="134" t="s">
        <v>8042</v>
      </c>
      <c r="C15055" s="135" t="s">
        <v>23247</v>
      </c>
      <c r="D15055" s="134" t="s">
        <v>79</v>
      </c>
      <c r="E15055" s="133">
        <v>48.36</v>
      </c>
    </row>
    <row r="15056" spans="1:5" ht="57">
      <c r="A15056" s="134" t="s">
        <v>23248</v>
      </c>
      <c r="B15056" s="134" t="s">
        <v>8042</v>
      </c>
      <c r="C15056" s="135" t="s">
        <v>23249</v>
      </c>
      <c r="D15056" s="134" t="s">
        <v>79</v>
      </c>
      <c r="E15056" s="133">
        <v>60.05</v>
      </c>
    </row>
    <row r="15057" spans="1:5" ht="57">
      <c r="A15057" s="134" t="s">
        <v>23250</v>
      </c>
      <c r="B15057" s="134" t="s">
        <v>8042</v>
      </c>
      <c r="C15057" s="135" t="s">
        <v>23251</v>
      </c>
      <c r="D15057" s="134" t="s">
        <v>79</v>
      </c>
      <c r="E15057" s="133">
        <v>76.02</v>
      </c>
    </row>
    <row r="15058" spans="1:5" ht="57">
      <c r="A15058" s="134" t="s">
        <v>23252</v>
      </c>
      <c r="B15058" s="134" t="s">
        <v>8042</v>
      </c>
      <c r="C15058" s="135" t="s">
        <v>23253</v>
      </c>
      <c r="D15058" s="134" t="s">
        <v>79</v>
      </c>
      <c r="E15058" s="133">
        <v>86.3</v>
      </c>
    </row>
    <row r="15059" spans="1:5" ht="42.75">
      <c r="A15059" s="134" t="s">
        <v>23254</v>
      </c>
      <c r="B15059" s="134" t="s">
        <v>8042</v>
      </c>
      <c r="C15059" s="135" t="s">
        <v>23255</v>
      </c>
      <c r="D15059" s="134" t="s">
        <v>79</v>
      </c>
      <c r="E15059" s="133">
        <v>17.100000000000001</v>
      </c>
    </row>
    <row r="15060" spans="1:5" ht="42.75">
      <c r="A15060" s="134" t="s">
        <v>23256</v>
      </c>
      <c r="B15060" s="134" t="s">
        <v>8042</v>
      </c>
      <c r="C15060" s="135" t="s">
        <v>23257</v>
      </c>
      <c r="D15060" s="134" t="s">
        <v>79</v>
      </c>
      <c r="E15060" s="133">
        <v>19.149999999999999</v>
      </c>
    </row>
    <row r="15061" spans="1:5" ht="42.75">
      <c r="A15061" s="134" t="s">
        <v>23258</v>
      </c>
      <c r="B15061" s="134" t="s">
        <v>8042</v>
      </c>
      <c r="C15061" s="135" t="s">
        <v>23259</v>
      </c>
      <c r="D15061" s="134" t="s">
        <v>79</v>
      </c>
      <c r="E15061" s="133">
        <v>23.21</v>
      </c>
    </row>
    <row r="15062" spans="1:5" ht="42.75">
      <c r="A15062" s="134" t="s">
        <v>23260</v>
      </c>
      <c r="B15062" s="134" t="s">
        <v>8042</v>
      </c>
      <c r="C15062" s="135" t="s">
        <v>23261</v>
      </c>
      <c r="D15062" s="134" t="s">
        <v>79</v>
      </c>
      <c r="E15062" s="133">
        <v>16.59</v>
      </c>
    </row>
    <row r="15063" spans="1:5" ht="42.75">
      <c r="A15063" s="134" t="s">
        <v>23262</v>
      </c>
      <c r="B15063" s="134" t="s">
        <v>8042</v>
      </c>
      <c r="C15063" s="135" t="s">
        <v>23263</v>
      </c>
      <c r="D15063" s="134" t="s">
        <v>79</v>
      </c>
      <c r="E15063" s="133">
        <v>19.100000000000001</v>
      </c>
    </row>
    <row r="15064" spans="1:5" ht="42.75">
      <c r="A15064" s="134" t="s">
        <v>23264</v>
      </c>
      <c r="B15064" s="134" t="s">
        <v>8042</v>
      </c>
      <c r="C15064" s="135" t="s">
        <v>23265</v>
      </c>
      <c r="D15064" s="134" t="s">
        <v>79</v>
      </c>
      <c r="E15064" s="133">
        <v>24.72</v>
      </c>
    </row>
    <row r="15065" spans="1:5" ht="42.75">
      <c r="A15065" s="134" t="s">
        <v>23266</v>
      </c>
      <c r="B15065" s="134" t="s">
        <v>8042</v>
      </c>
      <c r="C15065" s="135" t="s">
        <v>23267</v>
      </c>
      <c r="D15065" s="134" t="s">
        <v>79</v>
      </c>
      <c r="E15065" s="133">
        <v>17.100000000000001</v>
      </c>
    </row>
    <row r="15066" spans="1:5" ht="42.75">
      <c r="A15066" s="134" t="s">
        <v>23268</v>
      </c>
      <c r="B15066" s="134" t="s">
        <v>8042</v>
      </c>
      <c r="C15066" s="135" t="s">
        <v>23269</v>
      </c>
      <c r="D15066" s="134" t="s">
        <v>79</v>
      </c>
      <c r="E15066" s="133">
        <v>18.48</v>
      </c>
    </row>
    <row r="15067" spans="1:5" ht="42.75">
      <c r="A15067" s="134" t="s">
        <v>23270</v>
      </c>
      <c r="B15067" s="134" t="s">
        <v>8042</v>
      </c>
      <c r="C15067" s="135" t="s">
        <v>23271</v>
      </c>
      <c r="D15067" s="134" t="s">
        <v>79</v>
      </c>
      <c r="E15067" s="133">
        <v>22.3</v>
      </c>
    </row>
    <row r="15068" spans="1:5" ht="42.75">
      <c r="A15068" s="134" t="s">
        <v>23272</v>
      </c>
      <c r="B15068" s="134" t="s">
        <v>8042</v>
      </c>
      <c r="C15068" s="135" t="s">
        <v>23273</v>
      </c>
      <c r="D15068" s="134" t="s">
        <v>79</v>
      </c>
      <c r="E15068" s="133">
        <v>17.55</v>
      </c>
    </row>
    <row r="15069" spans="1:5" ht="42.75">
      <c r="A15069" s="134" t="s">
        <v>23274</v>
      </c>
      <c r="B15069" s="134" t="s">
        <v>8042</v>
      </c>
      <c r="C15069" s="135" t="s">
        <v>23275</v>
      </c>
      <c r="D15069" s="134" t="s">
        <v>79</v>
      </c>
      <c r="E15069" s="133">
        <v>18.48</v>
      </c>
    </row>
    <row r="15070" spans="1:5" ht="42.75">
      <c r="A15070" s="134" t="s">
        <v>23276</v>
      </c>
      <c r="B15070" s="134" t="s">
        <v>8042</v>
      </c>
      <c r="C15070" s="135" t="s">
        <v>23277</v>
      </c>
      <c r="D15070" s="134" t="s">
        <v>79</v>
      </c>
      <c r="E15070" s="133">
        <v>23.49</v>
      </c>
    </row>
    <row r="15071" spans="1:5" ht="42.75">
      <c r="A15071" s="134" t="s">
        <v>23278</v>
      </c>
      <c r="B15071" s="134" t="s">
        <v>8042</v>
      </c>
      <c r="C15071" s="135" t="s">
        <v>23279</v>
      </c>
      <c r="D15071" s="134" t="s">
        <v>79</v>
      </c>
      <c r="E15071" s="133">
        <v>55.63</v>
      </c>
    </row>
    <row r="15072" spans="1:5" ht="42.75">
      <c r="A15072" s="134" t="s">
        <v>23280</v>
      </c>
      <c r="B15072" s="134" t="s">
        <v>8042</v>
      </c>
      <c r="C15072" s="135" t="s">
        <v>23281</v>
      </c>
      <c r="D15072" s="134" t="s">
        <v>79</v>
      </c>
      <c r="E15072" s="133">
        <v>17.55</v>
      </c>
    </row>
    <row r="15073" spans="1:5" ht="42.75">
      <c r="A15073" s="134" t="s">
        <v>23282</v>
      </c>
      <c r="B15073" s="134" t="s">
        <v>8042</v>
      </c>
      <c r="C15073" s="135" t="s">
        <v>23283</v>
      </c>
      <c r="D15073" s="134" t="s">
        <v>79</v>
      </c>
      <c r="E15073" s="133">
        <v>17.2</v>
      </c>
    </row>
    <row r="15074" spans="1:5" ht="42.75">
      <c r="A15074" s="134" t="s">
        <v>23284</v>
      </c>
      <c r="B15074" s="134" t="s">
        <v>8042</v>
      </c>
      <c r="C15074" s="135" t="s">
        <v>23285</v>
      </c>
      <c r="D15074" s="134" t="s">
        <v>79</v>
      </c>
      <c r="E15074" s="133">
        <v>24.39</v>
      </c>
    </row>
    <row r="15075" spans="1:5" ht="42.75">
      <c r="A15075" s="134" t="s">
        <v>23286</v>
      </c>
      <c r="B15075" s="134" t="s">
        <v>8042</v>
      </c>
      <c r="C15075" s="135" t="s">
        <v>23287</v>
      </c>
      <c r="D15075" s="134" t="s">
        <v>79</v>
      </c>
      <c r="E15075" s="133">
        <v>17.100000000000001</v>
      </c>
    </row>
    <row r="15076" spans="1:5" ht="42.75">
      <c r="A15076" s="134" t="s">
        <v>23288</v>
      </c>
      <c r="B15076" s="134" t="s">
        <v>8042</v>
      </c>
      <c r="C15076" s="135" t="s">
        <v>23289</v>
      </c>
      <c r="D15076" s="134" t="s">
        <v>79</v>
      </c>
      <c r="E15076" s="133">
        <v>20.309999999999999</v>
      </c>
    </row>
    <row r="15077" spans="1:5" ht="42.75">
      <c r="A15077" s="134" t="s">
        <v>23290</v>
      </c>
      <c r="B15077" s="134" t="s">
        <v>8042</v>
      </c>
      <c r="C15077" s="135" t="s">
        <v>23291</v>
      </c>
      <c r="D15077" s="134" t="s">
        <v>79</v>
      </c>
      <c r="E15077" s="133">
        <v>27.68</v>
      </c>
    </row>
    <row r="15078" spans="1:5" ht="42.75">
      <c r="A15078" s="134" t="s">
        <v>23292</v>
      </c>
      <c r="B15078" s="134" t="s">
        <v>8042</v>
      </c>
      <c r="C15078" s="135" t="s">
        <v>23293</v>
      </c>
      <c r="D15078" s="134" t="s">
        <v>79</v>
      </c>
      <c r="E15078" s="133">
        <v>28.21</v>
      </c>
    </row>
    <row r="15079" spans="1:5" ht="42.75">
      <c r="A15079" s="134" t="s">
        <v>23294</v>
      </c>
      <c r="B15079" s="134" t="s">
        <v>8042</v>
      </c>
      <c r="C15079" s="135" t="s">
        <v>23295</v>
      </c>
      <c r="D15079" s="134" t="s">
        <v>79</v>
      </c>
      <c r="E15079" s="133">
        <v>66.17</v>
      </c>
    </row>
    <row r="15080" spans="1:5" ht="42.75">
      <c r="A15080" s="134" t="s">
        <v>23296</v>
      </c>
      <c r="B15080" s="134" t="s">
        <v>8042</v>
      </c>
      <c r="C15080" s="135" t="s">
        <v>23297</v>
      </c>
      <c r="D15080" s="134" t="s">
        <v>79</v>
      </c>
      <c r="E15080" s="133">
        <v>18.190000000000001</v>
      </c>
    </row>
    <row r="15081" spans="1:5" ht="42.75">
      <c r="A15081" s="134" t="s">
        <v>23298</v>
      </c>
      <c r="B15081" s="134" t="s">
        <v>8042</v>
      </c>
      <c r="C15081" s="135" t="s">
        <v>23299</v>
      </c>
      <c r="D15081" s="134" t="s">
        <v>79</v>
      </c>
      <c r="E15081" s="133">
        <v>18.48</v>
      </c>
    </row>
    <row r="15082" spans="1:5" ht="42.75">
      <c r="A15082" s="134" t="s">
        <v>23300</v>
      </c>
      <c r="B15082" s="134" t="s">
        <v>8042</v>
      </c>
      <c r="C15082" s="135" t="s">
        <v>23301</v>
      </c>
      <c r="D15082" s="134" t="s">
        <v>79</v>
      </c>
      <c r="E15082" s="133">
        <v>27.73</v>
      </c>
    </row>
    <row r="15083" spans="1:5" ht="42.75">
      <c r="A15083" s="134" t="s">
        <v>23302</v>
      </c>
      <c r="B15083" s="134" t="s">
        <v>8042</v>
      </c>
      <c r="C15083" s="135" t="s">
        <v>23303</v>
      </c>
      <c r="D15083" s="134" t="s">
        <v>79</v>
      </c>
      <c r="E15083" s="133">
        <v>10.43</v>
      </c>
    </row>
    <row r="15084" spans="1:5" ht="42.75">
      <c r="A15084" s="134" t="s">
        <v>23304</v>
      </c>
      <c r="B15084" s="134" t="s">
        <v>8042</v>
      </c>
      <c r="C15084" s="135" t="s">
        <v>23305</v>
      </c>
      <c r="D15084" s="134" t="s">
        <v>79</v>
      </c>
      <c r="E15084" s="133">
        <v>11.81</v>
      </c>
    </row>
    <row r="15085" spans="1:5" ht="42.75">
      <c r="A15085" s="134" t="s">
        <v>8051</v>
      </c>
      <c r="B15085" s="134" t="s">
        <v>8042</v>
      </c>
      <c r="C15085" s="135" t="s">
        <v>23306</v>
      </c>
      <c r="D15085" s="134" t="s">
        <v>79</v>
      </c>
      <c r="E15085" s="133">
        <v>16.04</v>
      </c>
    </row>
    <row r="15086" spans="1:5" ht="28.5">
      <c r="A15086" s="134" t="s">
        <v>23307</v>
      </c>
      <c r="B15086" s="134" t="s">
        <v>8042</v>
      </c>
      <c r="C15086" s="135" t="s">
        <v>23308</v>
      </c>
      <c r="D15086" s="134" t="s">
        <v>79</v>
      </c>
      <c r="E15086" s="133">
        <v>10.46</v>
      </c>
    </row>
    <row r="15087" spans="1:5" ht="42.75">
      <c r="A15087" s="134" t="s">
        <v>23309</v>
      </c>
      <c r="B15087" s="134" t="s">
        <v>8042</v>
      </c>
      <c r="C15087" s="135" t="s">
        <v>23310</v>
      </c>
      <c r="D15087" s="134" t="s">
        <v>79</v>
      </c>
      <c r="E15087" s="133">
        <v>11.75</v>
      </c>
    </row>
    <row r="15088" spans="1:5" ht="28.5">
      <c r="A15088" s="134" t="s">
        <v>23311</v>
      </c>
      <c r="B15088" s="134" t="s">
        <v>8042</v>
      </c>
      <c r="C15088" s="135" t="s">
        <v>23312</v>
      </c>
      <c r="D15088" s="134" t="s">
        <v>79</v>
      </c>
      <c r="E15088" s="133">
        <v>11.18</v>
      </c>
    </row>
    <row r="15089" spans="1:5" ht="57">
      <c r="A15089" s="134" t="s">
        <v>23313</v>
      </c>
      <c r="B15089" s="134" t="s">
        <v>8042</v>
      </c>
      <c r="C15089" s="135" t="s">
        <v>23314</v>
      </c>
      <c r="D15089" s="134" t="s">
        <v>79</v>
      </c>
      <c r="E15089" s="133">
        <v>45.43</v>
      </c>
    </row>
    <row r="15090" spans="1:5" ht="57">
      <c r="A15090" s="134" t="s">
        <v>23315</v>
      </c>
      <c r="B15090" s="134" t="s">
        <v>8042</v>
      </c>
      <c r="C15090" s="135" t="s">
        <v>23316</v>
      </c>
      <c r="D15090" s="134" t="s">
        <v>79</v>
      </c>
      <c r="E15090" s="133">
        <v>20.8</v>
      </c>
    </row>
    <row r="15091" spans="1:5" ht="57">
      <c r="A15091" s="134" t="s">
        <v>23317</v>
      </c>
      <c r="B15091" s="134" t="s">
        <v>8042</v>
      </c>
      <c r="C15091" s="135" t="s">
        <v>23318</v>
      </c>
      <c r="D15091" s="134" t="s">
        <v>79</v>
      </c>
      <c r="E15091" s="133">
        <v>81.64</v>
      </c>
    </row>
    <row r="15092" spans="1:5" ht="57">
      <c r="A15092" s="134" t="s">
        <v>23319</v>
      </c>
      <c r="B15092" s="134" t="s">
        <v>8042</v>
      </c>
      <c r="C15092" s="135" t="s">
        <v>23320</v>
      </c>
      <c r="D15092" s="134" t="s">
        <v>79</v>
      </c>
      <c r="E15092" s="133">
        <v>158.80000000000001</v>
      </c>
    </row>
    <row r="15093" spans="1:5" ht="57">
      <c r="A15093" s="134" t="s">
        <v>23321</v>
      </c>
      <c r="B15093" s="134" t="s">
        <v>8042</v>
      </c>
      <c r="C15093" s="135" t="s">
        <v>23322</v>
      </c>
      <c r="D15093" s="134" t="s">
        <v>79</v>
      </c>
      <c r="E15093" s="133">
        <v>250.97</v>
      </c>
    </row>
    <row r="15094" spans="1:5" ht="57">
      <c r="A15094" s="134" t="s">
        <v>23323</v>
      </c>
      <c r="B15094" s="134" t="s">
        <v>8042</v>
      </c>
      <c r="C15094" s="135" t="s">
        <v>23324</v>
      </c>
      <c r="D15094" s="134" t="s">
        <v>79</v>
      </c>
      <c r="E15094" s="133">
        <v>459.03</v>
      </c>
    </row>
    <row r="15095" spans="1:5" ht="57">
      <c r="A15095" s="134" t="s">
        <v>23325</v>
      </c>
      <c r="B15095" s="134" t="s">
        <v>8042</v>
      </c>
      <c r="C15095" s="135" t="s">
        <v>23326</v>
      </c>
      <c r="D15095" s="134" t="s">
        <v>79</v>
      </c>
      <c r="E15095" s="133">
        <v>874.78</v>
      </c>
    </row>
    <row r="15096" spans="1:5" ht="57">
      <c r="A15096" s="134" t="s">
        <v>23327</v>
      </c>
      <c r="B15096" s="134" t="s">
        <v>8042</v>
      </c>
      <c r="C15096" s="135" t="s">
        <v>23328</v>
      </c>
      <c r="D15096" s="134" t="s">
        <v>79</v>
      </c>
      <c r="E15096" s="133">
        <v>1603.48</v>
      </c>
    </row>
    <row r="15097" spans="1:5" ht="57">
      <c r="A15097" s="134" t="s">
        <v>23329</v>
      </c>
      <c r="B15097" s="134" t="s">
        <v>8042</v>
      </c>
      <c r="C15097" s="135" t="s">
        <v>23330</v>
      </c>
      <c r="D15097" s="134" t="s">
        <v>79</v>
      </c>
      <c r="E15097" s="133">
        <v>3214.65</v>
      </c>
    </row>
    <row r="15098" spans="1:5" ht="57">
      <c r="A15098" s="134" t="s">
        <v>23331</v>
      </c>
      <c r="B15098" s="134" t="s">
        <v>8042</v>
      </c>
      <c r="C15098" s="135" t="s">
        <v>23332</v>
      </c>
      <c r="D15098" s="134" t="s">
        <v>75</v>
      </c>
      <c r="E15098" s="133">
        <v>76.17</v>
      </c>
    </row>
    <row r="15099" spans="1:5" ht="71.25">
      <c r="A15099" s="134" t="s">
        <v>23333</v>
      </c>
      <c r="B15099" s="134" t="s">
        <v>8042</v>
      </c>
      <c r="C15099" s="135" t="s">
        <v>23334</v>
      </c>
      <c r="D15099" s="134" t="s">
        <v>79</v>
      </c>
      <c r="E15099" s="133">
        <v>41.47</v>
      </c>
    </row>
    <row r="15100" spans="1:5" ht="42.75">
      <c r="A15100" s="134" t="s">
        <v>23335</v>
      </c>
      <c r="B15100" s="134" t="s">
        <v>8042</v>
      </c>
      <c r="C15100" s="135" t="s">
        <v>23336</v>
      </c>
      <c r="D15100" s="134" t="s">
        <v>79</v>
      </c>
      <c r="E15100" s="133">
        <v>29.75</v>
      </c>
    </row>
    <row r="15101" spans="1:5" ht="42.75">
      <c r="A15101" s="134" t="s">
        <v>23337</v>
      </c>
      <c r="B15101" s="134" t="s">
        <v>8042</v>
      </c>
      <c r="C15101" s="135" t="s">
        <v>23338</v>
      </c>
      <c r="D15101" s="134" t="s">
        <v>79</v>
      </c>
      <c r="E15101" s="133">
        <v>32.19</v>
      </c>
    </row>
    <row r="15102" spans="1:5" ht="42.75">
      <c r="A15102" s="134" t="s">
        <v>23339</v>
      </c>
      <c r="B15102" s="134" t="s">
        <v>8042</v>
      </c>
      <c r="C15102" s="135" t="s">
        <v>23340</v>
      </c>
      <c r="D15102" s="134" t="s">
        <v>79</v>
      </c>
      <c r="E15102" s="133">
        <v>46.13</v>
      </c>
    </row>
    <row r="15103" spans="1:5" ht="42.75">
      <c r="A15103" s="134" t="s">
        <v>23341</v>
      </c>
      <c r="B15103" s="134" t="s">
        <v>8042</v>
      </c>
      <c r="C15103" s="135" t="s">
        <v>23342</v>
      </c>
      <c r="D15103" s="134" t="s">
        <v>79</v>
      </c>
      <c r="E15103" s="133">
        <v>72.44</v>
      </c>
    </row>
    <row r="15104" spans="1:5" ht="42.75">
      <c r="A15104" s="134" t="s">
        <v>23343</v>
      </c>
      <c r="B15104" s="134" t="s">
        <v>8042</v>
      </c>
      <c r="C15104" s="135" t="s">
        <v>23344</v>
      </c>
      <c r="D15104" s="134" t="s">
        <v>79</v>
      </c>
      <c r="E15104" s="133">
        <v>85.21</v>
      </c>
    </row>
    <row r="15105" spans="1:5" ht="42.75">
      <c r="A15105" s="134" t="s">
        <v>23345</v>
      </c>
      <c r="B15105" s="134" t="s">
        <v>8042</v>
      </c>
      <c r="C15105" s="135" t="s">
        <v>23346</v>
      </c>
      <c r="D15105" s="134" t="s">
        <v>79</v>
      </c>
      <c r="E15105" s="133">
        <v>126.64</v>
      </c>
    </row>
    <row r="15106" spans="1:5" ht="42.75">
      <c r="A15106" s="134" t="s">
        <v>23347</v>
      </c>
      <c r="B15106" s="134" t="s">
        <v>8042</v>
      </c>
      <c r="C15106" s="135" t="s">
        <v>23348</v>
      </c>
      <c r="D15106" s="134" t="s">
        <v>79</v>
      </c>
      <c r="E15106" s="133">
        <v>138.96</v>
      </c>
    </row>
    <row r="15107" spans="1:5" ht="42.75">
      <c r="A15107" s="134" t="s">
        <v>23349</v>
      </c>
      <c r="B15107" s="134" t="s">
        <v>8042</v>
      </c>
      <c r="C15107" s="135" t="s">
        <v>23350</v>
      </c>
      <c r="D15107" s="134" t="s">
        <v>79</v>
      </c>
      <c r="E15107" s="133">
        <v>47.55</v>
      </c>
    </row>
    <row r="15108" spans="1:5" ht="42.75">
      <c r="A15108" s="134" t="s">
        <v>23351</v>
      </c>
      <c r="B15108" s="134" t="s">
        <v>8042</v>
      </c>
      <c r="C15108" s="135" t="s">
        <v>23352</v>
      </c>
      <c r="D15108" s="134" t="s">
        <v>79</v>
      </c>
      <c r="E15108" s="133">
        <v>52.81</v>
      </c>
    </row>
    <row r="15109" spans="1:5" ht="42.75">
      <c r="A15109" s="134" t="s">
        <v>23353</v>
      </c>
      <c r="B15109" s="134" t="s">
        <v>8042</v>
      </c>
      <c r="C15109" s="135" t="s">
        <v>23354</v>
      </c>
      <c r="D15109" s="134" t="s">
        <v>79</v>
      </c>
      <c r="E15109" s="133">
        <v>72.42</v>
      </c>
    </row>
    <row r="15110" spans="1:5" ht="42.75">
      <c r="A15110" s="134" t="s">
        <v>23355</v>
      </c>
      <c r="B15110" s="134" t="s">
        <v>8042</v>
      </c>
      <c r="C15110" s="135" t="s">
        <v>23356</v>
      </c>
      <c r="D15110" s="134" t="s">
        <v>79</v>
      </c>
      <c r="E15110" s="133">
        <v>78</v>
      </c>
    </row>
    <row r="15111" spans="1:5" ht="42.75">
      <c r="A15111" s="134" t="s">
        <v>23357</v>
      </c>
      <c r="B15111" s="134" t="s">
        <v>8042</v>
      </c>
      <c r="C15111" s="135" t="s">
        <v>23358</v>
      </c>
      <c r="D15111" s="134" t="s">
        <v>79</v>
      </c>
      <c r="E15111" s="133">
        <v>108.54</v>
      </c>
    </row>
    <row r="15112" spans="1:5" ht="42.75">
      <c r="A15112" s="134" t="s">
        <v>23359</v>
      </c>
      <c r="B15112" s="134" t="s">
        <v>8042</v>
      </c>
      <c r="C15112" s="135" t="s">
        <v>23360</v>
      </c>
      <c r="D15112" s="134" t="s">
        <v>79</v>
      </c>
      <c r="E15112" s="133">
        <v>165.24</v>
      </c>
    </row>
    <row r="15113" spans="1:5" ht="42.75">
      <c r="A15113" s="134" t="s">
        <v>23361</v>
      </c>
      <c r="B15113" s="134" t="s">
        <v>8042</v>
      </c>
      <c r="C15113" s="135" t="s">
        <v>23362</v>
      </c>
      <c r="D15113" s="134" t="s">
        <v>79</v>
      </c>
      <c r="E15113" s="133">
        <v>220.89</v>
      </c>
    </row>
    <row r="15114" spans="1:5" ht="71.25">
      <c r="A15114" s="134" t="s">
        <v>23363</v>
      </c>
      <c r="B15114" s="134" t="s">
        <v>8042</v>
      </c>
      <c r="C15114" s="135" t="s">
        <v>23364</v>
      </c>
      <c r="D15114" s="134" t="s">
        <v>79</v>
      </c>
      <c r="E15114" s="133">
        <v>120.38</v>
      </c>
    </row>
    <row r="15115" spans="1:5" ht="71.25">
      <c r="A15115" s="134" t="s">
        <v>23365</v>
      </c>
      <c r="B15115" s="134" t="s">
        <v>8042</v>
      </c>
      <c r="C15115" s="135" t="s">
        <v>23366</v>
      </c>
      <c r="D15115" s="134" t="s">
        <v>79</v>
      </c>
      <c r="E15115" s="133">
        <v>109.25</v>
      </c>
    </row>
    <row r="15116" spans="1:5" ht="71.25">
      <c r="A15116" s="134" t="s">
        <v>23367</v>
      </c>
      <c r="B15116" s="134" t="s">
        <v>8042</v>
      </c>
      <c r="C15116" s="135" t="s">
        <v>23368</v>
      </c>
      <c r="D15116" s="134" t="s">
        <v>79</v>
      </c>
      <c r="E15116" s="133">
        <v>131.22999999999999</v>
      </c>
    </row>
    <row r="15117" spans="1:5" ht="71.25">
      <c r="A15117" s="134" t="s">
        <v>23369</v>
      </c>
      <c r="B15117" s="134" t="s">
        <v>8042</v>
      </c>
      <c r="C15117" s="135" t="s">
        <v>23370</v>
      </c>
      <c r="D15117" s="134" t="s">
        <v>79</v>
      </c>
      <c r="E15117" s="133">
        <v>173.18</v>
      </c>
    </row>
    <row r="15118" spans="1:5" ht="71.25">
      <c r="A15118" s="134" t="s">
        <v>23371</v>
      </c>
      <c r="B15118" s="134" t="s">
        <v>8042</v>
      </c>
      <c r="C15118" s="135" t="s">
        <v>23372</v>
      </c>
      <c r="D15118" s="134" t="s">
        <v>75</v>
      </c>
      <c r="E15118" s="133">
        <v>74.819999999999993</v>
      </c>
    </row>
    <row r="15119" spans="1:5" ht="71.25">
      <c r="A15119" s="134" t="s">
        <v>23373</v>
      </c>
      <c r="B15119" s="134" t="s">
        <v>8042</v>
      </c>
      <c r="C15119" s="135" t="s">
        <v>23374</v>
      </c>
      <c r="D15119" s="134" t="s">
        <v>75</v>
      </c>
      <c r="E15119" s="133">
        <v>79.37</v>
      </c>
    </row>
    <row r="15120" spans="1:5" ht="71.25">
      <c r="A15120" s="134" t="s">
        <v>23375</v>
      </c>
      <c r="B15120" s="134" t="s">
        <v>8042</v>
      </c>
      <c r="C15120" s="135" t="s">
        <v>23376</v>
      </c>
      <c r="D15120" s="134" t="s">
        <v>75</v>
      </c>
      <c r="E15120" s="133">
        <v>89.77</v>
      </c>
    </row>
    <row r="15121" spans="1:5" ht="71.25">
      <c r="A15121" s="134" t="s">
        <v>23377</v>
      </c>
      <c r="B15121" s="134" t="s">
        <v>8042</v>
      </c>
      <c r="C15121" s="135" t="s">
        <v>23378</v>
      </c>
      <c r="D15121" s="134" t="s">
        <v>75</v>
      </c>
      <c r="E15121" s="133">
        <v>95.64</v>
      </c>
    </row>
    <row r="15122" spans="1:5" ht="71.25">
      <c r="A15122" s="134" t="s">
        <v>23379</v>
      </c>
      <c r="B15122" s="134" t="s">
        <v>8042</v>
      </c>
      <c r="C15122" s="135" t="s">
        <v>23380</v>
      </c>
      <c r="D15122" s="134" t="s">
        <v>75</v>
      </c>
      <c r="E15122" s="133">
        <v>116.98</v>
      </c>
    </row>
    <row r="15123" spans="1:5" ht="71.25">
      <c r="A15123" s="134" t="s">
        <v>23381</v>
      </c>
      <c r="B15123" s="134" t="s">
        <v>8042</v>
      </c>
      <c r="C15123" s="135" t="s">
        <v>23382</v>
      </c>
      <c r="D15123" s="134" t="s">
        <v>75</v>
      </c>
      <c r="E15123" s="133">
        <v>143.47</v>
      </c>
    </row>
    <row r="15124" spans="1:5" ht="71.25">
      <c r="A15124" s="134" t="s">
        <v>23383</v>
      </c>
      <c r="B15124" s="134" t="s">
        <v>8042</v>
      </c>
      <c r="C15124" s="135" t="s">
        <v>23384</v>
      </c>
      <c r="D15124" s="134" t="s">
        <v>75</v>
      </c>
      <c r="E15124" s="133">
        <v>83.91</v>
      </c>
    </row>
    <row r="15125" spans="1:5" ht="71.25">
      <c r="A15125" s="134" t="s">
        <v>23385</v>
      </c>
      <c r="B15125" s="134" t="s">
        <v>8042</v>
      </c>
      <c r="C15125" s="135" t="s">
        <v>23386</v>
      </c>
      <c r="D15125" s="134" t="s">
        <v>75</v>
      </c>
      <c r="E15125" s="133">
        <v>95.57</v>
      </c>
    </row>
    <row r="15126" spans="1:5" ht="71.25">
      <c r="A15126" s="134" t="s">
        <v>23387</v>
      </c>
      <c r="B15126" s="134" t="s">
        <v>8042</v>
      </c>
      <c r="C15126" s="135" t="s">
        <v>23388</v>
      </c>
      <c r="D15126" s="134" t="s">
        <v>75</v>
      </c>
      <c r="E15126" s="133">
        <v>101.37</v>
      </c>
    </row>
    <row r="15127" spans="1:5" ht="71.25">
      <c r="A15127" s="134" t="s">
        <v>23389</v>
      </c>
      <c r="B15127" s="134" t="s">
        <v>8042</v>
      </c>
      <c r="C15127" s="135" t="s">
        <v>23390</v>
      </c>
      <c r="D15127" s="134" t="s">
        <v>75</v>
      </c>
      <c r="E15127" s="133">
        <v>123.75</v>
      </c>
    </row>
    <row r="15128" spans="1:5" ht="71.25">
      <c r="A15128" s="134" t="s">
        <v>23391</v>
      </c>
      <c r="B15128" s="134" t="s">
        <v>8042</v>
      </c>
      <c r="C15128" s="135" t="s">
        <v>23392</v>
      </c>
      <c r="D15128" s="134" t="s">
        <v>75</v>
      </c>
      <c r="E15128" s="133">
        <v>151.57</v>
      </c>
    </row>
    <row r="15129" spans="1:5" ht="71.25">
      <c r="A15129" s="134" t="s">
        <v>23393</v>
      </c>
      <c r="B15129" s="134" t="s">
        <v>8042</v>
      </c>
      <c r="C15129" s="135" t="s">
        <v>23394</v>
      </c>
      <c r="D15129" s="134" t="s">
        <v>75</v>
      </c>
      <c r="E15129" s="133">
        <v>89.77</v>
      </c>
    </row>
    <row r="15130" spans="1:5" ht="71.25">
      <c r="A15130" s="134" t="s">
        <v>23395</v>
      </c>
      <c r="B15130" s="134" t="s">
        <v>8042</v>
      </c>
      <c r="C15130" s="135" t="s">
        <v>23396</v>
      </c>
      <c r="D15130" s="134" t="s">
        <v>75</v>
      </c>
      <c r="E15130" s="133">
        <v>99.91</v>
      </c>
    </row>
    <row r="15131" spans="1:5" ht="71.25">
      <c r="A15131" s="134" t="s">
        <v>23397</v>
      </c>
      <c r="B15131" s="134" t="s">
        <v>8042</v>
      </c>
      <c r="C15131" s="135" t="s">
        <v>23398</v>
      </c>
      <c r="D15131" s="134" t="s">
        <v>75</v>
      </c>
      <c r="E15131" s="133">
        <v>96.64</v>
      </c>
    </row>
    <row r="15132" spans="1:5" ht="71.25">
      <c r="A15132" s="134" t="s">
        <v>23399</v>
      </c>
      <c r="B15132" s="134" t="s">
        <v>8042</v>
      </c>
      <c r="C15132" s="135" t="s">
        <v>23400</v>
      </c>
      <c r="D15132" s="134" t="s">
        <v>75</v>
      </c>
      <c r="E15132" s="133">
        <v>121.41</v>
      </c>
    </row>
    <row r="15133" spans="1:5" ht="71.25">
      <c r="A15133" s="134" t="s">
        <v>23401</v>
      </c>
      <c r="B15133" s="134" t="s">
        <v>8042</v>
      </c>
      <c r="C15133" s="135" t="s">
        <v>23402</v>
      </c>
      <c r="D15133" s="134" t="s">
        <v>75</v>
      </c>
      <c r="E15133" s="133">
        <v>159.59</v>
      </c>
    </row>
    <row r="15134" spans="1:5" ht="71.25">
      <c r="A15134" s="134" t="s">
        <v>23403</v>
      </c>
      <c r="B15134" s="134" t="s">
        <v>8042</v>
      </c>
      <c r="C15134" s="135" t="s">
        <v>23404</v>
      </c>
      <c r="D15134" s="134" t="s">
        <v>75</v>
      </c>
      <c r="E15134" s="133">
        <v>57.91</v>
      </c>
    </row>
    <row r="15135" spans="1:5" ht="71.25">
      <c r="A15135" s="134" t="s">
        <v>23405</v>
      </c>
      <c r="B15135" s="134" t="s">
        <v>8042</v>
      </c>
      <c r="C15135" s="135" t="s">
        <v>23406</v>
      </c>
      <c r="D15135" s="134" t="s">
        <v>75</v>
      </c>
      <c r="E15135" s="133">
        <v>61.4</v>
      </c>
    </row>
    <row r="15136" spans="1:5" ht="71.25">
      <c r="A15136" s="134" t="s">
        <v>23407</v>
      </c>
      <c r="B15136" s="134" t="s">
        <v>8042</v>
      </c>
      <c r="C15136" s="135" t="s">
        <v>23408</v>
      </c>
      <c r="D15136" s="134" t="s">
        <v>75</v>
      </c>
      <c r="E15136" s="133">
        <v>69.78</v>
      </c>
    </row>
    <row r="15137" spans="1:5" ht="71.25">
      <c r="A15137" s="134" t="s">
        <v>23409</v>
      </c>
      <c r="B15137" s="134" t="s">
        <v>8042</v>
      </c>
      <c r="C15137" s="135" t="s">
        <v>23410</v>
      </c>
      <c r="D15137" s="134" t="s">
        <v>75</v>
      </c>
      <c r="E15137" s="133">
        <v>74.260000000000005</v>
      </c>
    </row>
    <row r="15138" spans="1:5" ht="71.25">
      <c r="A15138" s="134" t="s">
        <v>23411</v>
      </c>
      <c r="B15138" s="134" t="s">
        <v>8042</v>
      </c>
      <c r="C15138" s="135" t="s">
        <v>23412</v>
      </c>
      <c r="D15138" s="134" t="s">
        <v>75</v>
      </c>
      <c r="E15138" s="133">
        <v>91.44</v>
      </c>
    </row>
    <row r="15139" spans="1:5" ht="71.25">
      <c r="A15139" s="134" t="s">
        <v>23413</v>
      </c>
      <c r="B15139" s="134" t="s">
        <v>8042</v>
      </c>
      <c r="C15139" s="135" t="s">
        <v>23414</v>
      </c>
      <c r="D15139" s="134" t="s">
        <v>75</v>
      </c>
      <c r="E15139" s="133">
        <v>112.93</v>
      </c>
    </row>
    <row r="15140" spans="1:5" ht="71.25">
      <c r="A15140" s="134" t="s">
        <v>23415</v>
      </c>
      <c r="B15140" s="134" t="s">
        <v>8042</v>
      </c>
      <c r="C15140" s="135" t="s">
        <v>23416</v>
      </c>
      <c r="D15140" s="134" t="s">
        <v>75</v>
      </c>
      <c r="E15140" s="133">
        <v>64.900000000000006</v>
      </c>
    </row>
    <row r="15141" spans="1:5" ht="71.25">
      <c r="A15141" s="134" t="s">
        <v>23417</v>
      </c>
      <c r="B15141" s="134" t="s">
        <v>8042</v>
      </c>
      <c r="C15141" s="135" t="s">
        <v>23418</v>
      </c>
      <c r="D15141" s="134" t="s">
        <v>75</v>
      </c>
      <c r="E15141" s="133">
        <v>74.260000000000005</v>
      </c>
    </row>
    <row r="15142" spans="1:5" ht="71.25">
      <c r="A15142" s="134" t="s">
        <v>23419</v>
      </c>
      <c r="B15142" s="134" t="s">
        <v>8042</v>
      </c>
      <c r="C15142" s="135" t="s">
        <v>23420</v>
      </c>
      <c r="D15142" s="134" t="s">
        <v>75</v>
      </c>
      <c r="E15142" s="133">
        <v>78.709999999999994</v>
      </c>
    </row>
    <row r="15143" spans="1:5" ht="71.25">
      <c r="A15143" s="134" t="s">
        <v>23421</v>
      </c>
      <c r="B15143" s="134" t="s">
        <v>8042</v>
      </c>
      <c r="C15143" s="135" t="s">
        <v>23422</v>
      </c>
      <c r="D15143" s="134" t="s">
        <v>75</v>
      </c>
      <c r="E15143" s="133">
        <v>96.94</v>
      </c>
    </row>
    <row r="15144" spans="1:5" ht="71.25">
      <c r="A15144" s="134" t="s">
        <v>23423</v>
      </c>
      <c r="B15144" s="134" t="s">
        <v>8042</v>
      </c>
      <c r="C15144" s="135" t="s">
        <v>23424</v>
      </c>
      <c r="D15144" s="134" t="s">
        <v>75</v>
      </c>
      <c r="E15144" s="133">
        <v>119.48</v>
      </c>
    </row>
    <row r="15145" spans="1:5" ht="71.25">
      <c r="A15145" s="134" t="s">
        <v>23425</v>
      </c>
      <c r="B15145" s="134" t="s">
        <v>8042</v>
      </c>
      <c r="C15145" s="135" t="s">
        <v>23426</v>
      </c>
      <c r="D15145" s="134" t="s">
        <v>75</v>
      </c>
      <c r="E15145" s="133">
        <v>69.56</v>
      </c>
    </row>
    <row r="15146" spans="1:5" ht="71.25">
      <c r="A15146" s="134" t="s">
        <v>23427</v>
      </c>
      <c r="B15146" s="134" t="s">
        <v>8042</v>
      </c>
      <c r="C15146" s="135" t="s">
        <v>23428</v>
      </c>
      <c r="D15146" s="134" t="s">
        <v>75</v>
      </c>
      <c r="E15146" s="133">
        <v>78.010000000000005</v>
      </c>
    </row>
    <row r="15147" spans="1:5" ht="71.25">
      <c r="A15147" s="134" t="s">
        <v>23429</v>
      </c>
      <c r="B15147" s="134" t="s">
        <v>8042</v>
      </c>
      <c r="C15147" s="135" t="s">
        <v>23430</v>
      </c>
      <c r="D15147" s="134" t="s">
        <v>75</v>
      </c>
      <c r="E15147" s="133">
        <v>74.47</v>
      </c>
    </row>
    <row r="15148" spans="1:5" ht="71.25">
      <c r="A15148" s="134" t="s">
        <v>23431</v>
      </c>
      <c r="B15148" s="134" t="s">
        <v>8042</v>
      </c>
      <c r="C15148" s="135" t="s">
        <v>23432</v>
      </c>
      <c r="D15148" s="134" t="s">
        <v>75</v>
      </c>
      <c r="E15148" s="133">
        <v>92.79</v>
      </c>
    </row>
    <row r="15149" spans="1:5" ht="71.25">
      <c r="A15149" s="134" t="s">
        <v>23433</v>
      </c>
      <c r="B15149" s="134" t="s">
        <v>8042</v>
      </c>
      <c r="C15149" s="135" t="s">
        <v>23434</v>
      </c>
      <c r="D15149" s="134" t="s">
        <v>75</v>
      </c>
      <c r="E15149" s="133">
        <v>126.02</v>
      </c>
    </row>
    <row r="15150" spans="1:5" ht="71.25">
      <c r="A15150" s="134" t="s">
        <v>23435</v>
      </c>
      <c r="B15150" s="134" t="s">
        <v>8042</v>
      </c>
      <c r="C15150" s="135" t="s">
        <v>23436</v>
      </c>
      <c r="D15150" s="134" t="s">
        <v>75</v>
      </c>
      <c r="E15150" s="133">
        <v>80.81</v>
      </c>
    </row>
    <row r="15151" spans="1:5" ht="71.25">
      <c r="A15151" s="134" t="s">
        <v>23437</v>
      </c>
      <c r="B15151" s="134" t="s">
        <v>8042</v>
      </c>
      <c r="C15151" s="135" t="s">
        <v>23438</v>
      </c>
      <c r="D15151" s="134" t="s">
        <v>75</v>
      </c>
      <c r="E15151" s="133">
        <v>89.36</v>
      </c>
    </row>
    <row r="15152" spans="1:5" ht="71.25">
      <c r="A15152" s="134" t="s">
        <v>23439</v>
      </c>
      <c r="B15152" s="134" t="s">
        <v>8042</v>
      </c>
      <c r="C15152" s="135" t="s">
        <v>23440</v>
      </c>
      <c r="D15152" s="134" t="s">
        <v>75</v>
      </c>
      <c r="E15152" s="133">
        <v>103.74</v>
      </c>
    </row>
    <row r="15153" spans="1:5" ht="71.25">
      <c r="A15153" s="134" t="s">
        <v>23441</v>
      </c>
      <c r="B15153" s="134" t="s">
        <v>8042</v>
      </c>
      <c r="C15153" s="135" t="s">
        <v>23442</v>
      </c>
      <c r="D15153" s="134" t="s">
        <v>75</v>
      </c>
      <c r="E15153" s="133">
        <v>113.6</v>
      </c>
    </row>
    <row r="15154" spans="1:5" ht="71.25">
      <c r="A15154" s="134" t="s">
        <v>23443</v>
      </c>
      <c r="B15154" s="134" t="s">
        <v>8042</v>
      </c>
      <c r="C15154" s="135" t="s">
        <v>23444</v>
      </c>
      <c r="D15154" s="134" t="s">
        <v>75</v>
      </c>
      <c r="E15154" s="133">
        <v>142.91999999999999</v>
      </c>
    </row>
    <row r="15155" spans="1:5" ht="71.25">
      <c r="A15155" s="134" t="s">
        <v>23445</v>
      </c>
      <c r="B15155" s="134" t="s">
        <v>8042</v>
      </c>
      <c r="C15155" s="135" t="s">
        <v>23446</v>
      </c>
      <c r="D15155" s="134" t="s">
        <v>75</v>
      </c>
      <c r="E15155" s="133">
        <v>186.88</v>
      </c>
    </row>
    <row r="15156" spans="1:5" ht="71.25">
      <c r="A15156" s="134" t="s">
        <v>23447</v>
      </c>
      <c r="B15156" s="134" t="s">
        <v>8042</v>
      </c>
      <c r="C15156" s="135" t="s">
        <v>23448</v>
      </c>
      <c r="D15156" s="134" t="s">
        <v>75</v>
      </c>
      <c r="E15156" s="133">
        <v>93.9</v>
      </c>
    </row>
    <row r="15157" spans="1:5" ht="71.25">
      <c r="A15157" s="134" t="s">
        <v>23449</v>
      </c>
      <c r="B15157" s="134" t="s">
        <v>8042</v>
      </c>
      <c r="C15157" s="135" t="s">
        <v>23450</v>
      </c>
      <c r="D15157" s="134" t="s">
        <v>75</v>
      </c>
      <c r="E15157" s="133">
        <v>109.61</v>
      </c>
    </row>
    <row r="15158" spans="1:5" ht="71.25">
      <c r="A15158" s="134" t="s">
        <v>23451</v>
      </c>
      <c r="B15158" s="134" t="s">
        <v>8042</v>
      </c>
      <c r="C15158" s="135" t="s">
        <v>23452</v>
      </c>
      <c r="D15158" s="134" t="s">
        <v>75</v>
      </c>
      <c r="E15158" s="133">
        <v>119.33</v>
      </c>
    </row>
    <row r="15159" spans="1:5" ht="71.25">
      <c r="A15159" s="134" t="s">
        <v>23453</v>
      </c>
      <c r="B15159" s="134" t="s">
        <v>8042</v>
      </c>
      <c r="C15159" s="135" t="s">
        <v>23454</v>
      </c>
      <c r="D15159" s="134" t="s">
        <v>75</v>
      </c>
      <c r="E15159" s="133">
        <v>149.69</v>
      </c>
    </row>
    <row r="15160" spans="1:5" ht="71.25">
      <c r="A15160" s="134" t="s">
        <v>23455</v>
      </c>
      <c r="B15160" s="134" t="s">
        <v>8042</v>
      </c>
      <c r="C15160" s="135" t="s">
        <v>23456</v>
      </c>
      <c r="D15160" s="134" t="s">
        <v>75</v>
      </c>
      <c r="E15160" s="133">
        <v>194.98</v>
      </c>
    </row>
    <row r="15161" spans="1:5" ht="71.25">
      <c r="A15161" s="134" t="s">
        <v>23457</v>
      </c>
      <c r="B15161" s="134" t="s">
        <v>8042</v>
      </c>
      <c r="C15161" s="135" t="s">
        <v>23458</v>
      </c>
      <c r="D15161" s="134" t="s">
        <v>75</v>
      </c>
      <c r="E15161" s="133">
        <v>99.75</v>
      </c>
    </row>
    <row r="15162" spans="1:5" ht="71.25">
      <c r="A15162" s="134" t="s">
        <v>23459</v>
      </c>
      <c r="B15162" s="134" t="s">
        <v>8042</v>
      </c>
      <c r="C15162" s="135" t="s">
        <v>23460</v>
      </c>
      <c r="D15162" s="134" t="s">
        <v>75</v>
      </c>
      <c r="E15162" s="133">
        <v>113.87</v>
      </c>
    </row>
    <row r="15163" spans="1:5" ht="71.25">
      <c r="A15163" s="134" t="s">
        <v>23461</v>
      </c>
      <c r="B15163" s="134" t="s">
        <v>8042</v>
      </c>
      <c r="C15163" s="135" t="s">
        <v>23462</v>
      </c>
      <c r="D15163" s="134" t="s">
        <v>75</v>
      </c>
      <c r="E15163" s="133">
        <v>114.59</v>
      </c>
    </row>
    <row r="15164" spans="1:5" ht="71.25">
      <c r="A15164" s="134" t="s">
        <v>23463</v>
      </c>
      <c r="B15164" s="134" t="s">
        <v>8042</v>
      </c>
      <c r="C15164" s="135" t="s">
        <v>23464</v>
      </c>
      <c r="D15164" s="134" t="s">
        <v>75</v>
      </c>
      <c r="E15164" s="133">
        <v>147.35</v>
      </c>
    </row>
    <row r="15165" spans="1:5" ht="71.25">
      <c r="A15165" s="134" t="s">
        <v>23465</v>
      </c>
      <c r="B15165" s="134" t="s">
        <v>8042</v>
      </c>
      <c r="C15165" s="135" t="s">
        <v>23466</v>
      </c>
      <c r="D15165" s="134" t="s">
        <v>75</v>
      </c>
      <c r="E15165" s="133">
        <v>202.99</v>
      </c>
    </row>
    <row r="15166" spans="1:5" ht="71.25">
      <c r="A15166" s="134" t="s">
        <v>23467</v>
      </c>
      <c r="B15166" s="134" t="s">
        <v>8042</v>
      </c>
      <c r="C15166" s="135" t="s">
        <v>23468</v>
      </c>
      <c r="D15166" s="134" t="s">
        <v>75</v>
      </c>
      <c r="E15166" s="133">
        <v>62.9</v>
      </c>
    </row>
    <row r="15167" spans="1:5" ht="71.25">
      <c r="A15167" s="134" t="s">
        <v>23469</v>
      </c>
      <c r="B15167" s="134" t="s">
        <v>8042</v>
      </c>
      <c r="C15167" s="135" t="s">
        <v>23470</v>
      </c>
      <c r="D15167" s="134" t="s">
        <v>75</v>
      </c>
      <c r="E15167" s="133">
        <v>69.72</v>
      </c>
    </row>
    <row r="15168" spans="1:5" ht="71.25">
      <c r="A15168" s="134" t="s">
        <v>23471</v>
      </c>
      <c r="B15168" s="134" t="s">
        <v>8042</v>
      </c>
      <c r="C15168" s="135" t="s">
        <v>23472</v>
      </c>
      <c r="D15168" s="134" t="s">
        <v>75</v>
      </c>
      <c r="E15168" s="133">
        <v>81.42</v>
      </c>
    </row>
    <row r="15169" spans="1:5" ht="71.25">
      <c r="A15169" s="134" t="s">
        <v>23473</v>
      </c>
      <c r="B15169" s="134" t="s">
        <v>8042</v>
      </c>
      <c r="C15169" s="135" t="s">
        <v>23474</v>
      </c>
      <c r="D15169" s="134" t="s">
        <v>75</v>
      </c>
      <c r="E15169" s="133">
        <v>89.22</v>
      </c>
    </row>
    <row r="15170" spans="1:5" ht="71.25">
      <c r="A15170" s="134" t="s">
        <v>23475</v>
      </c>
      <c r="B15170" s="134" t="s">
        <v>8042</v>
      </c>
      <c r="C15170" s="135" t="s">
        <v>23476</v>
      </c>
      <c r="D15170" s="134" t="s">
        <v>75</v>
      </c>
      <c r="E15170" s="133">
        <v>113.06</v>
      </c>
    </row>
    <row r="15171" spans="1:5" ht="71.25">
      <c r="A15171" s="134" t="s">
        <v>23477</v>
      </c>
      <c r="B15171" s="134" t="s">
        <v>8042</v>
      </c>
      <c r="C15171" s="135" t="s">
        <v>23478</v>
      </c>
      <c r="D15171" s="134" t="s">
        <v>75</v>
      </c>
      <c r="E15171" s="133">
        <v>149.09</v>
      </c>
    </row>
    <row r="15172" spans="1:5" ht="71.25">
      <c r="A15172" s="134" t="s">
        <v>23479</v>
      </c>
      <c r="B15172" s="134" t="s">
        <v>8042</v>
      </c>
      <c r="C15172" s="135" t="s">
        <v>23480</v>
      </c>
      <c r="D15172" s="134" t="s">
        <v>75</v>
      </c>
      <c r="E15172" s="133">
        <v>73.22</v>
      </c>
    </row>
    <row r="15173" spans="1:5" ht="71.25">
      <c r="A15173" s="134" t="s">
        <v>23481</v>
      </c>
      <c r="B15173" s="134" t="s">
        <v>8042</v>
      </c>
      <c r="C15173" s="135" t="s">
        <v>23482</v>
      </c>
      <c r="D15173" s="134" t="s">
        <v>75</v>
      </c>
      <c r="E15173" s="133">
        <v>85.9</v>
      </c>
    </row>
    <row r="15174" spans="1:5" ht="71.25">
      <c r="A15174" s="134" t="s">
        <v>23483</v>
      </c>
      <c r="B15174" s="134" t="s">
        <v>8042</v>
      </c>
      <c r="C15174" s="135" t="s">
        <v>23484</v>
      </c>
      <c r="D15174" s="134" t="s">
        <v>75</v>
      </c>
      <c r="E15174" s="133">
        <v>93.68</v>
      </c>
    </row>
    <row r="15175" spans="1:5" ht="71.25">
      <c r="A15175" s="134" t="s">
        <v>23485</v>
      </c>
      <c r="B15175" s="134" t="s">
        <v>8042</v>
      </c>
      <c r="C15175" s="135" t="s">
        <v>23486</v>
      </c>
      <c r="D15175" s="134" t="s">
        <v>75</v>
      </c>
      <c r="E15175" s="133">
        <v>118.55</v>
      </c>
    </row>
    <row r="15176" spans="1:5" ht="71.25">
      <c r="A15176" s="134" t="s">
        <v>23487</v>
      </c>
      <c r="B15176" s="134" t="s">
        <v>8042</v>
      </c>
      <c r="C15176" s="135" t="s">
        <v>23488</v>
      </c>
      <c r="D15176" s="134" t="s">
        <v>75</v>
      </c>
      <c r="E15176" s="133">
        <v>155.63999999999999</v>
      </c>
    </row>
    <row r="15177" spans="1:5" ht="71.25">
      <c r="A15177" s="134" t="s">
        <v>23489</v>
      </c>
      <c r="B15177" s="134" t="s">
        <v>8042</v>
      </c>
      <c r="C15177" s="135" t="s">
        <v>23490</v>
      </c>
      <c r="D15177" s="134" t="s">
        <v>75</v>
      </c>
      <c r="E15177" s="133">
        <v>77.88</v>
      </c>
    </row>
    <row r="15178" spans="1:5" ht="71.25">
      <c r="A15178" s="134" t="s">
        <v>23491</v>
      </c>
      <c r="B15178" s="134" t="s">
        <v>8042</v>
      </c>
      <c r="C15178" s="135" t="s">
        <v>23492</v>
      </c>
      <c r="D15178" s="134" t="s">
        <v>75</v>
      </c>
      <c r="E15178" s="133">
        <v>89.65</v>
      </c>
    </row>
    <row r="15179" spans="1:5" ht="71.25">
      <c r="A15179" s="134" t="s">
        <v>23493</v>
      </c>
      <c r="B15179" s="134" t="s">
        <v>8042</v>
      </c>
      <c r="C15179" s="135" t="s">
        <v>23494</v>
      </c>
      <c r="D15179" s="134" t="s">
        <v>75</v>
      </c>
      <c r="E15179" s="133">
        <v>89.43</v>
      </c>
    </row>
    <row r="15180" spans="1:5" ht="71.25">
      <c r="A15180" s="134" t="s">
        <v>23495</v>
      </c>
      <c r="B15180" s="134" t="s">
        <v>8042</v>
      </c>
      <c r="C15180" s="135" t="s">
        <v>23496</v>
      </c>
      <c r="D15180" s="134" t="s">
        <v>75</v>
      </c>
      <c r="E15180" s="133">
        <v>114.41</v>
      </c>
    </row>
    <row r="15181" spans="1:5" ht="71.25">
      <c r="A15181" s="134" t="s">
        <v>23497</v>
      </c>
      <c r="B15181" s="134" t="s">
        <v>8042</v>
      </c>
      <c r="C15181" s="135" t="s">
        <v>23498</v>
      </c>
      <c r="D15181" s="134" t="s">
        <v>75</v>
      </c>
      <c r="E15181" s="133">
        <v>162.19</v>
      </c>
    </row>
    <row r="15182" spans="1:5" ht="71.25">
      <c r="A15182" s="134" t="s">
        <v>23499</v>
      </c>
      <c r="B15182" s="134" t="s">
        <v>8042</v>
      </c>
      <c r="C15182" s="135" t="s">
        <v>23500</v>
      </c>
      <c r="D15182" s="134" t="s">
        <v>75</v>
      </c>
      <c r="E15182" s="133">
        <v>84.54</v>
      </c>
    </row>
    <row r="15183" spans="1:5" ht="71.25">
      <c r="A15183" s="134" t="s">
        <v>23501</v>
      </c>
      <c r="B15183" s="134" t="s">
        <v>8042</v>
      </c>
      <c r="C15183" s="135" t="s">
        <v>23502</v>
      </c>
      <c r="D15183" s="134" t="s">
        <v>75</v>
      </c>
      <c r="E15183" s="133">
        <v>89.36</v>
      </c>
    </row>
    <row r="15184" spans="1:5" ht="71.25">
      <c r="A15184" s="134" t="s">
        <v>23503</v>
      </c>
      <c r="B15184" s="134" t="s">
        <v>8042</v>
      </c>
      <c r="C15184" s="135" t="s">
        <v>23504</v>
      </c>
      <c r="D15184" s="134" t="s">
        <v>75</v>
      </c>
      <c r="E15184" s="133">
        <v>103.74</v>
      </c>
    </row>
    <row r="15185" spans="1:5" ht="71.25">
      <c r="A15185" s="134" t="s">
        <v>23505</v>
      </c>
      <c r="B15185" s="134" t="s">
        <v>8042</v>
      </c>
      <c r="C15185" s="135" t="s">
        <v>23506</v>
      </c>
      <c r="D15185" s="134" t="s">
        <v>75</v>
      </c>
      <c r="E15185" s="133">
        <v>113.6</v>
      </c>
    </row>
    <row r="15186" spans="1:5" ht="71.25">
      <c r="A15186" s="134" t="s">
        <v>23507</v>
      </c>
      <c r="B15186" s="134" t="s">
        <v>8042</v>
      </c>
      <c r="C15186" s="135" t="s">
        <v>23508</v>
      </c>
      <c r="D15186" s="134" t="s">
        <v>75</v>
      </c>
      <c r="E15186" s="133">
        <v>135.24</v>
      </c>
    </row>
    <row r="15187" spans="1:5" ht="71.25">
      <c r="A15187" s="134" t="s">
        <v>23509</v>
      </c>
      <c r="B15187" s="134" t="s">
        <v>8042</v>
      </c>
      <c r="C15187" s="135" t="s">
        <v>23510</v>
      </c>
      <c r="D15187" s="134" t="s">
        <v>75</v>
      </c>
      <c r="E15187" s="133">
        <v>186.84</v>
      </c>
    </row>
    <row r="15188" spans="1:5" ht="71.25">
      <c r="A15188" s="134" t="s">
        <v>23511</v>
      </c>
      <c r="B15188" s="134" t="s">
        <v>8042</v>
      </c>
      <c r="C15188" s="135" t="s">
        <v>23512</v>
      </c>
      <c r="D15188" s="134" t="s">
        <v>75</v>
      </c>
      <c r="E15188" s="133">
        <v>97.86</v>
      </c>
    </row>
    <row r="15189" spans="1:5" ht="71.25">
      <c r="A15189" s="134" t="s">
        <v>23513</v>
      </c>
      <c r="B15189" s="134" t="s">
        <v>8042</v>
      </c>
      <c r="C15189" s="135" t="s">
        <v>23514</v>
      </c>
      <c r="D15189" s="134" t="s">
        <v>75</v>
      </c>
      <c r="E15189" s="133">
        <v>109.61</v>
      </c>
    </row>
    <row r="15190" spans="1:5" ht="71.25">
      <c r="A15190" s="134" t="s">
        <v>23515</v>
      </c>
      <c r="B15190" s="134" t="s">
        <v>8042</v>
      </c>
      <c r="C15190" s="135" t="s">
        <v>23516</v>
      </c>
      <c r="D15190" s="134" t="s">
        <v>75</v>
      </c>
      <c r="E15190" s="133">
        <v>119.32</v>
      </c>
    </row>
    <row r="15191" spans="1:5" ht="71.25">
      <c r="A15191" s="134" t="s">
        <v>23517</v>
      </c>
      <c r="B15191" s="134" t="s">
        <v>8042</v>
      </c>
      <c r="C15191" s="135" t="s">
        <v>23518</v>
      </c>
      <c r="D15191" s="134" t="s">
        <v>75</v>
      </c>
      <c r="E15191" s="133">
        <v>149.69</v>
      </c>
    </row>
    <row r="15192" spans="1:5" ht="71.25">
      <c r="A15192" s="134" t="s">
        <v>23519</v>
      </c>
      <c r="B15192" s="134" t="s">
        <v>8042</v>
      </c>
      <c r="C15192" s="135" t="s">
        <v>23520</v>
      </c>
      <c r="D15192" s="134" t="s">
        <v>75</v>
      </c>
      <c r="E15192" s="133">
        <v>194.94</v>
      </c>
    </row>
    <row r="15193" spans="1:5" ht="71.25">
      <c r="A15193" s="134" t="s">
        <v>23521</v>
      </c>
      <c r="B15193" s="134" t="s">
        <v>8042</v>
      </c>
      <c r="C15193" s="135" t="s">
        <v>23522</v>
      </c>
      <c r="D15193" s="134" t="s">
        <v>75</v>
      </c>
      <c r="E15193" s="133">
        <v>99.27</v>
      </c>
    </row>
    <row r="15194" spans="1:5" ht="71.25">
      <c r="A15194" s="134" t="s">
        <v>23523</v>
      </c>
      <c r="B15194" s="134" t="s">
        <v>8042</v>
      </c>
      <c r="C15194" s="135" t="s">
        <v>23524</v>
      </c>
      <c r="D15194" s="134" t="s">
        <v>75</v>
      </c>
      <c r="E15194" s="133">
        <v>113.82</v>
      </c>
    </row>
    <row r="15195" spans="1:5" ht="71.25">
      <c r="A15195" s="134" t="s">
        <v>23525</v>
      </c>
      <c r="B15195" s="134" t="s">
        <v>8042</v>
      </c>
      <c r="C15195" s="135" t="s">
        <v>23526</v>
      </c>
      <c r="D15195" s="134" t="s">
        <v>75</v>
      </c>
      <c r="E15195" s="133">
        <v>120.82</v>
      </c>
    </row>
    <row r="15196" spans="1:5" ht="71.25">
      <c r="A15196" s="134" t="s">
        <v>23527</v>
      </c>
      <c r="B15196" s="134" t="s">
        <v>8042</v>
      </c>
      <c r="C15196" s="135" t="s">
        <v>23528</v>
      </c>
      <c r="D15196" s="134" t="s">
        <v>75</v>
      </c>
      <c r="E15196" s="133">
        <v>154.08000000000001</v>
      </c>
    </row>
    <row r="15197" spans="1:5" ht="71.25">
      <c r="A15197" s="134" t="s">
        <v>23529</v>
      </c>
      <c r="B15197" s="134" t="s">
        <v>8042</v>
      </c>
      <c r="C15197" s="135" t="s">
        <v>23530</v>
      </c>
      <c r="D15197" s="134" t="s">
        <v>75</v>
      </c>
      <c r="E15197" s="133">
        <v>202.98</v>
      </c>
    </row>
    <row r="15198" spans="1:5" ht="71.25">
      <c r="A15198" s="134" t="s">
        <v>23531</v>
      </c>
      <c r="B15198" s="134" t="s">
        <v>8042</v>
      </c>
      <c r="C15198" s="135" t="s">
        <v>23532</v>
      </c>
      <c r="D15198" s="134" t="s">
        <v>75</v>
      </c>
      <c r="E15198" s="133">
        <v>66.010000000000005</v>
      </c>
    </row>
    <row r="15199" spans="1:5" ht="71.25">
      <c r="A15199" s="134" t="s">
        <v>23533</v>
      </c>
      <c r="B15199" s="134" t="s">
        <v>8042</v>
      </c>
      <c r="C15199" s="135" t="s">
        <v>23534</v>
      </c>
      <c r="D15199" s="134" t="s">
        <v>75</v>
      </c>
      <c r="E15199" s="133">
        <v>69.72</v>
      </c>
    </row>
    <row r="15200" spans="1:5" ht="71.25">
      <c r="A15200" s="134" t="s">
        <v>23535</v>
      </c>
      <c r="B15200" s="134" t="s">
        <v>8042</v>
      </c>
      <c r="C15200" s="135" t="s">
        <v>23536</v>
      </c>
      <c r="D15200" s="134" t="s">
        <v>75</v>
      </c>
      <c r="E15200" s="133">
        <v>81.42</v>
      </c>
    </row>
    <row r="15201" spans="1:5" ht="71.25">
      <c r="A15201" s="134" t="s">
        <v>23537</v>
      </c>
      <c r="B15201" s="134" t="s">
        <v>8042</v>
      </c>
      <c r="C15201" s="135" t="s">
        <v>23538</v>
      </c>
      <c r="D15201" s="134" t="s">
        <v>75</v>
      </c>
      <c r="E15201" s="133">
        <v>89.22</v>
      </c>
    </row>
    <row r="15202" spans="1:5" ht="71.25">
      <c r="A15202" s="134" t="s">
        <v>23539</v>
      </c>
      <c r="B15202" s="134" t="s">
        <v>8042</v>
      </c>
      <c r="C15202" s="135" t="s">
        <v>23540</v>
      </c>
      <c r="D15202" s="134" t="s">
        <v>75</v>
      </c>
      <c r="E15202" s="133">
        <v>106.66</v>
      </c>
    </row>
    <row r="15203" spans="1:5" ht="71.25">
      <c r="A15203" s="134" t="s">
        <v>23541</v>
      </c>
      <c r="B15203" s="134" t="s">
        <v>8042</v>
      </c>
      <c r="C15203" s="135" t="s">
        <v>23542</v>
      </c>
      <c r="D15203" s="134" t="s">
        <v>75</v>
      </c>
      <c r="E15203" s="133">
        <v>149.07</v>
      </c>
    </row>
    <row r="15204" spans="1:5" ht="71.25">
      <c r="A15204" s="134" t="s">
        <v>23543</v>
      </c>
      <c r="B15204" s="134" t="s">
        <v>8042</v>
      </c>
      <c r="C15204" s="135" t="s">
        <v>23544</v>
      </c>
      <c r="D15204" s="134" t="s">
        <v>75</v>
      </c>
      <c r="E15204" s="133">
        <v>76.52</v>
      </c>
    </row>
    <row r="15205" spans="1:5" ht="71.25">
      <c r="A15205" s="134" t="s">
        <v>23545</v>
      </c>
      <c r="B15205" s="134" t="s">
        <v>8042</v>
      </c>
      <c r="C15205" s="135" t="s">
        <v>23546</v>
      </c>
      <c r="D15205" s="134" t="s">
        <v>75</v>
      </c>
      <c r="E15205" s="133">
        <v>85.9</v>
      </c>
    </row>
    <row r="15206" spans="1:5" ht="71.25">
      <c r="A15206" s="134" t="s">
        <v>23547</v>
      </c>
      <c r="B15206" s="134" t="s">
        <v>8042</v>
      </c>
      <c r="C15206" s="135" t="s">
        <v>23548</v>
      </c>
      <c r="D15206" s="134" t="s">
        <v>75</v>
      </c>
      <c r="E15206" s="133">
        <v>93.67</v>
      </c>
    </row>
    <row r="15207" spans="1:5" ht="71.25">
      <c r="A15207" s="134" t="s">
        <v>23549</v>
      </c>
      <c r="B15207" s="134" t="s">
        <v>8042</v>
      </c>
      <c r="C15207" s="135" t="s">
        <v>23550</v>
      </c>
      <c r="D15207" s="134" t="s">
        <v>75</v>
      </c>
      <c r="E15207" s="133">
        <v>118.55</v>
      </c>
    </row>
    <row r="15208" spans="1:5" ht="71.25">
      <c r="A15208" s="134" t="s">
        <v>23551</v>
      </c>
      <c r="B15208" s="134" t="s">
        <v>8042</v>
      </c>
      <c r="C15208" s="135" t="s">
        <v>23552</v>
      </c>
      <c r="D15208" s="134" t="s">
        <v>75</v>
      </c>
      <c r="E15208" s="133">
        <v>155.62</v>
      </c>
    </row>
    <row r="15209" spans="1:5" ht="71.25">
      <c r="A15209" s="134" t="s">
        <v>23553</v>
      </c>
      <c r="B15209" s="134" t="s">
        <v>8042</v>
      </c>
      <c r="C15209" s="135" t="s">
        <v>23554</v>
      </c>
      <c r="D15209" s="134" t="s">
        <v>75</v>
      </c>
      <c r="E15209" s="133">
        <v>77.48</v>
      </c>
    </row>
    <row r="15210" spans="1:5" ht="71.25">
      <c r="A15210" s="134" t="s">
        <v>23555</v>
      </c>
      <c r="B15210" s="134" t="s">
        <v>8042</v>
      </c>
      <c r="C15210" s="135" t="s">
        <v>23556</v>
      </c>
      <c r="D15210" s="134" t="s">
        <v>75</v>
      </c>
      <c r="E15210" s="133">
        <v>89.65</v>
      </c>
    </row>
    <row r="15211" spans="1:5" ht="71.25">
      <c r="A15211" s="134" t="s">
        <v>23557</v>
      </c>
      <c r="B15211" s="134" t="s">
        <v>8042</v>
      </c>
      <c r="C15211" s="135" t="s">
        <v>23558</v>
      </c>
      <c r="D15211" s="134" t="s">
        <v>75</v>
      </c>
      <c r="E15211" s="133">
        <v>94.62</v>
      </c>
    </row>
    <row r="15212" spans="1:5" ht="71.25">
      <c r="A15212" s="134" t="s">
        <v>23559</v>
      </c>
      <c r="B15212" s="134" t="s">
        <v>8042</v>
      </c>
      <c r="C15212" s="135" t="s">
        <v>23560</v>
      </c>
      <c r="D15212" s="134" t="s">
        <v>75</v>
      </c>
      <c r="E15212" s="133">
        <v>120.02</v>
      </c>
    </row>
    <row r="15213" spans="1:5" ht="71.25">
      <c r="A15213" s="134" t="s">
        <v>23561</v>
      </c>
      <c r="B15213" s="134" t="s">
        <v>8042</v>
      </c>
      <c r="C15213" s="135" t="s">
        <v>23562</v>
      </c>
      <c r="D15213" s="134" t="s">
        <v>75</v>
      </c>
      <c r="E15213" s="133">
        <v>162.18</v>
      </c>
    </row>
    <row r="15214" spans="1:5" ht="42.75">
      <c r="A15214" s="134" t="s">
        <v>23563</v>
      </c>
      <c r="B15214" s="134" t="s">
        <v>8042</v>
      </c>
      <c r="C15214" s="135" t="s">
        <v>23564</v>
      </c>
      <c r="D15214" s="134" t="s">
        <v>79</v>
      </c>
      <c r="E15214" s="133">
        <v>29.27</v>
      </c>
    </row>
    <row r="15215" spans="1:5" ht="42.75">
      <c r="A15215" s="134" t="s">
        <v>23565</v>
      </c>
      <c r="B15215" s="134" t="s">
        <v>8042</v>
      </c>
      <c r="C15215" s="135" t="s">
        <v>23566</v>
      </c>
      <c r="D15215" s="134" t="s">
        <v>79</v>
      </c>
      <c r="E15215" s="133">
        <v>32.799999999999997</v>
      </c>
    </row>
    <row r="15216" spans="1:5" ht="42.75">
      <c r="A15216" s="134" t="s">
        <v>23567</v>
      </c>
      <c r="B15216" s="134" t="s">
        <v>8042</v>
      </c>
      <c r="C15216" s="135" t="s">
        <v>23568</v>
      </c>
      <c r="D15216" s="134" t="s">
        <v>79</v>
      </c>
      <c r="E15216" s="133">
        <v>35.6</v>
      </c>
    </row>
    <row r="15217" spans="1:5" ht="42.75">
      <c r="A15217" s="134" t="s">
        <v>23569</v>
      </c>
      <c r="B15217" s="134" t="s">
        <v>8042</v>
      </c>
      <c r="C15217" s="135" t="s">
        <v>23570</v>
      </c>
      <c r="D15217" s="134" t="s">
        <v>79</v>
      </c>
      <c r="E15217" s="133">
        <v>38.78</v>
      </c>
    </row>
    <row r="15218" spans="1:5" ht="42.75">
      <c r="A15218" s="134" t="s">
        <v>23571</v>
      </c>
      <c r="B15218" s="134" t="s">
        <v>8042</v>
      </c>
      <c r="C15218" s="135" t="s">
        <v>23572</v>
      </c>
      <c r="D15218" s="134" t="s">
        <v>79</v>
      </c>
      <c r="E15218" s="133">
        <v>46.41</v>
      </c>
    </row>
    <row r="15219" spans="1:5" ht="42.75">
      <c r="A15219" s="134" t="s">
        <v>23573</v>
      </c>
      <c r="B15219" s="134" t="s">
        <v>8042</v>
      </c>
      <c r="C15219" s="135" t="s">
        <v>23574</v>
      </c>
      <c r="D15219" s="134" t="s">
        <v>79</v>
      </c>
      <c r="E15219" s="133">
        <v>59.77</v>
      </c>
    </row>
    <row r="15220" spans="1:5" ht="42.75">
      <c r="A15220" s="134" t="s">
        <v>23575</v>
      </c>
      <c r="B15220" s="134" t="s">
        <v>8042</v>
      </c>
      <c r="C15220" s="135" t="s">
        <v>23576</v>
      </c>
      <c r="D15220" s="134" t="s">
        <v>79</v>
      </c>
      <c r="E15220" s="133">
        <v>35.35</v>
      </c>
    </row>
    <row r="15221" spans="1:5" ht="42.75">
      <c r="A15221" s="134" t="s">
        <v>23577</v>
      </c>
      <c r="B15221" s="134" t="s">
        <v>8042</v>
      </c>
      <c r="C15221" s="135" t="s">
        <v>23578</v>
      </c>
      <c r="D15221" s="134" t="s">
        <v>79</v>
      </c>
      <c r="E15221" s="133">
        <v>38.35</v>
      </c>
    </row>
    <row r="15222" spans="1:5" ht="42.75">
      <c r="A15222" s="134" t="s">
        <v>23579</v>
      </c>
      <c r="B15222" s="134" t="s">
        <v>8042</v>
      </c>
      <c r="C15222" s="135" t="s">
        <v>23580</v>
      </c>
      <c r="D15222" s="134" t="s">
        <v>79</v>
      </c>
      <c r="E15222" s="133">
        <v>41.73</v>
      </c>
    </row>
    <row r="15223" spans="1:5" ht="42.75">
      <c r="A15223" s="134" t="s">
        <v>23581</v>
      </c>
      <c r="B15223" s="134" t="s">
        <v>8042</v>
      </c>
      <c r="C15223" s="135" t="s">
        <v>23582</v>
      </c>
      <c r="D15223" s="134" t="s">
        <v>79</v>
      </c>
      <c r="E15223" s="133">
        <v>55.42</v>
      </c>
    </row>
    <row r="15224" spans="1:5" ht="42.75">
      <c r="A15224" s="134" t="s">
        <v>23583</v>
      </c>
      <c r="B15224" s="134" t="s">
        <v>8042</v>
      </c>
      <c r="C15224" s="135" t="s">
        <v>23584</v>
      </c>
      <c r="D15224" s="134" t="s">
        <v>79</v>
      </c>
      <c r="E15224" s="133">
        <v>66.09</v>
      </c>
    </row>
    <row r="15225" spans="1:5" ht="42.75">
      <c r="A15225" s="134" t="s">
        <v>23585</v>
      </c>
      <c r="B15225" s="134" t="s">
        <v>8042</v>
      </c>
      <c r="C15225" s="135" t="s">
        <v>23586</v>
      </c>
      <c r="D15225" s="134" t="s">
        <v>79</v>
      </c>
      <c r="E15225" s="133">
        <v>35.630000000000003</v>
      </c>
    </row>
    <row r="15226" spans="1:5" ht="42.75">
      <c r="A15226" s="134" t="s">
        <v>23587</v>
      </c>
      <c r="B15226" s="134" t="s">
        <v>8042</v>
      </c>
      <c r="C15226" s="135" t="s">
        <v>23588</v>
      </c>
      <c r="D15226" s="134" t="s">
        <v>79</v>
      </c>
      <c r="E15226" s="133">
        <v>41.08</v>
      </c>
    </row>
    <row r="15227" spans="1:5" ht="42.75">
      <c r="A15227" s="134" t="s">
        <v>23589</v>
      </c>
      <c r="B15227" s="134" t="s">
        <v>8042</v>
      </c>
      <c r="C15227" s="135" t="s">
        <v>23590</v>
      </c>
      <c r="D15227" s="134" t="s">
        <v>79</v>
      </c>
      <c r="E15227" s="133">
        <v>52.05</v>
      </c>
    </row>
    <row r="15228" spans="1:5" ht="42.75">
      <c r="A15228" s="134" t="s">
        <v>23591</v>
      </c>
      <c r="B15228" s="134" t="s">
        <v>8042</v>
      </c>
      <c r="C15228" s="135" t="s">
        <v>23592</v>
      </c>
      <c r="D15228" s="134" t="s">
        <v>79</v>
      </c>
      <c r="E15228" s="133">
        <v>58.88</v>
      </c>
    </row>
    <row r="15229" spans="1:5" ht="42.75">
      <c r="A15229" s="134" t="s">
        <v>23593</v>
      </c>
      <c r="B15229" s="134" t="s">
        <v>8042</v>
      </c>
      <c r="C15229" s="135" t="s">
        <v>23594</v>
      </c>
      <c r="D15229" s="134" t="s">
        <v>79</v>
      </c>
      <c r="E15229" s="133">
        <v>63.89</v>
      </c>
    </row>
    <row r="15230" spans="1:5" ht="42.75">
      <c r="A15230" s="134" t="s">
        <v>23595</v>
      </c>
      <c r="B15230" s="134" t="s">
        <v>8042</v>
      </c>
      <c r="C15230" s="135" t="s">
        <v>23596</v>
      </c>
      <c r="D15230" s="134" t="s">
        <v>79</v>
      </c>
      <c r="E15230" s="133">
        <v>29.22</v>
      </c>
    </row>
    <row r="15231" spans="1:5" ht="42.75">
      <c r="A15231" s="134" t="s">
        <v>23597</v>
      </c>
      <c r="B15231" s="134" t="s">
        <v>8042</v>
      </c>
      <c r="C15231" s="135" t="s">
        <v>23598</v>
      </c>
      <c r="D15231" s="134" t="s">
        <v>79</v>
      </c>
      <c r="E15231" s="133">
        <v>35.159999999999997</v>
      </c>
    </row>
    <row r="15232" spans="1:5" ht="42.75">
      <c r="A15232" s="134" t="s">
        <v>23599</v>
      </c>
      <c r="B15232" s="134" t="s">
        <v>8042</v>
      </c>
      <c r="C15232" s="135" t="s">
        <v>23600</v>
      </c>
      <c r="D15232" s="134" t="s">
        <v>79</v>
      </c>
      <c r="E15232" s="133">
        <v>41.44</v>
      </c>
    </row>
    <row r="15233" spans="1:5" ht="42.75">
      <c r="A15233" s="134" t="s">
        <v>23601</v>
      </c>
      <c r="B15233" s="134" t="s">
        <v>8042</v>
      </c>
      <c r="C15233" s="135" t="s">
        <v>23602</v>
      </c>
      <c r="D15233" s="134" t="s">
        <v>79</v>
      </c>
      <c r="E15233" s="133">
        <v>46.86</v>
      </c>
    </row>
    <row r="15234" spans="1:5" ht="42.75">
      <c r="A15234" s="134" t="s">
        <v>23603</v>
      </c>
      <c r="B15234" s="134" t="s">
        <v>8042</v>
      </c>
      <c r="C15234" s="135" t="s">
        <v>23604</v>
      </c>
      <c r="D15234" s="134" t="s">
        <v>79</v>
      </c>
      <c r="E15234" s="133">
        <v>60.51</v>
      </c>
    </row>
    <row r="15235" spans="1:5" ht="42.75">
      <c r="A15235" s="134" t="s">
        <v>23605</v>
      </c>
      <c r="B15235" s="134" t="s">
        <v>8042</v>
      </c>
      <c r="C15235" s="135" t="s">
        <v>23606</v>
      </c>
      <c r="D15235" s="134" t="s">
        <v>79</v>
      </c>
      <c r="E15235" s="133">
        <v>92.22</v>
      </c>
    </row>
    <row r="15236" spans="1:5" ht="42.75">
      <c r="A15236" s="134" t="s">
        <v>23607</v>
      </c>
      <c r="B15236" s="134" t="s">
        <v>8042</v>
      </c>
      <c r="C15236" s="135" t="s">
        <v>23608</v>
      </c>
      <c r="D15236" s="134" t="s">
        <v>79</v>
      </c>
      <c r="E15236" s="133">
        <v>35.99</v>
      </c>
    </row>
    <row r="15237" spans="1:5" ht="42.75">
      <c r="A15237" s="134" t="s">
        <v>23609</v>
      </c>
      <c r="B15237" s="134" t="s">
        <v>8042</v>
      </c>
      <c r="C15237" s="135" t="s">
        <v>23610</v>
      </c>
      <c r="D15237" s="134" t="s">
        <v>79</v>
      </c>
      <c r="E15237" s="133">
        <v>44.86</v>
      </c>
    </row>
    <row r="15238" spans="1:5" ht="42.75">
      <c r="A15238" s="134" t="s">
        <v>23611</v>
      </c>
      <c r="B15238" s="134" t="s">
        <v>8042</v>
      </c>
      <c r="C15238" s="135" t="s">
        <v>23612</v>
      </c>
      <c r="D15238" s="134" t="s">
        <v>79</v>
      </c>
      <c r="E15238" s="133">
        <v>50.69</v>
      </c>
    </row>
    <row r="15239" spans="1:5" ht="42.75">
      <c r="A15239" s="134" t="s">
        <v>23613</v>
      </c>
      <c r="B15239" s="134" t="s">
        <v>8042</v>
      </c>
      <c r="C15239" s="135" t="s">
        <v>23614</v>
      </c>
      <c r="D15239" s="134" t="s">
        <v>79</v>
      </c>
      <c r="E15239" s="133">
        <v>59.67</v>
      </c>
    </row>
    <row r="15240" spans="1:5" ht="42.75">
      <c r="A15240" s="134" t="s">
        <v>23615</v>
      </c>
      <c r="B15240" s="134" t="s">
        <v>8042</v>
      </c>
      <c r="C15240" s="135" t="s">
        <v>23616</v>
      </c>
      <c r="D15240" s="134" t="s">
        <v>79</v>
      </c>
      <c r="E15240" s="133">
        <v>112.92</v>
      </c>
    </row>
    <row r="15241" spans="1:5" ht="42.75">
      <c r="A15241" s="134" t="s">
        <v>23617</v>
      </c>
      <c r="B15241" s="134" t="s">
        <v>8042</v>
      </c>
      <c r="C15241" s="135" t="s">
        <v>23618</v>
      </c>
      <c r="D15241" s="134" t="s">
        <v>79</v>
      </c>
      <c r="E15241" s="133">
        <v>36.799999999999997</v>
      </c>
    </row>
    <row r="15242" spans="1:5" ht="42.75">
      <c r="A15242" s="134" t="s">
        <v>23619</v>
      </c>
      <c r="B15242" s="134" t="s">
        <v>8042</v>
      </c>
      <c r="C15242" s="135" t="s">
        <v>23620</v>
      </c>
      <c r="D15242" s="134" t="s">
        <v>79</v>
      </c>
      <c r="E15242" s="133">
        <v>48.46</v>
      </c>
    </row>
    <row r="15243" spans="1:5" ht="42.75">
      <c r="A15243" s="134" t="s">
        <v>23621</v>
      </c>
      <c r="B15243" s="134" t="s">
        <v>8042</v>
      </c>
      <c r="C15243" s="135" t="s">
        <v>23622</v>
      </c>
      <c r="D15243" s="134" t="s">
        <v>79</v>
      </c>
      <c r="E15243" s="133">
        <v>54.49</v>
      </c>
    </row>
    <row r="15244" spans="1:5" ht="42.75">
      <c r="A15244" s="134" t="s">
        <v>23623</v>
      </c>
      <c r="B15244" s="134" t="s">
        <v>8042</v>
      </c>
      <c r="C15244" s="135" t="s">
        <v>23624</v>
      </c>
      <c r="D15244" s="134" t="s">
        <v>79</v>
      </c>
      <c r="E15244" s="133">
        <v>65.25</v>
      </c>
    </row>
    <row r="15245" spans="1:5" ht="42.75">
      <c r="A15245" s="134" t="s">
        <v>23625</v>
      </c>
      <c r="B15245" s="134" t="s">
        <v>8042</v>
      </c>
      <c r="C15245" s="135" t="s">
        <v>23626</v>
      </c>
      <c r="D15245" s="134" t="s">
        <v>79</v>
      </c>
      <c r="E15245" s="133">
        <v>99.43</v>
      </c>
    </row>
    <row r="15246" spans="1:5" ht="42.75">
      <c r="A15246" s="134" t="s">
        <v>23627</v>
      </c>
      <c r="B15246" s="134" t="s">
        <v>8042</v>
      </c>
      <c r="C15246" s="135" t="s">
        <v>23628</v>
      </c>
      <c r="D15246" s="134" t="s">
        <v>79</v>
      </c>
      <c r="E15246" s="133">
        <v>30.06</v>
      </c>
    </row>
    <row r="15247" spans="1:5" ht="42.75">
      <c r="A15247" s="134" t="s">
        <v>23629</v>
      </c>
      <c r="B15247" s="134" t="s">
        <v>8042</v>
      </c>
      <c r="C15247" s="135" t="s">
        <v>23630</v>
      </c>
      <c r="D15247" s="134" t="s">
        <v>79</v>
      </c>
      <c r="E15247" s="133">
        <v>32.28</v>
      </c>
    </row>
    <row r="15248" spans="1:5" ht="42.75">
      <c r="A15248" s="134" t="s">
        <v>23631</v>
      </c>
      <c r="B15248" s="134" t="s">
        <v>8042</v>
      </c>
      <c r="C15248" s="135" t="s">
        <v>23632</v>
      </c>
      <c r="D15248" s="134" t="s">
        <v>79</v>
      </c>
      <c r="E15248" s="133">
        <v>34.299999999999997</v>
      </c>
    </row>
    <row r="15249" spans="1:5" ht="42.75">
      <c r="A15249" s="134" t="s">
        <v>23633</v>
      </c>
      <c r="B15249" s="134" t="s">
        <v>8042</v>
      </c>
      <c r="C15249" s="135" t="s">
        <v>23634</v>
      </c>
      <c r="D15249" s="134" t="s">
        <v>79</v>
      </c>
      <c r="E15249" s="133">
        <v>36.39</v>
      </c>
    </row>
    <row r="15250" spans="1:5" ht="42.75">
      <c r="A15250" s="134" t="s">
        <v>23635</v>
      </c>
      <c r="B15250" s="134" t="s">
        <v>8042</v>
      </c>
      <c r="C15250" s="135" t="s">
        <v>23636</v>
      </c>
      <c r="D15250" s="134" t="s">
        <v>79</v>
      </c>
      <c r="E15250" s="133">
        <v>40.4</v>
      </c>
    </row>
    <row r="15251" spans="1:5" ht="42.75">
      <c r="A15251" s="134" t="s">
        <v>23637</v>
      </c>
      <c r="B15251" s="134" t="s">
        <v>8042</v>
      </c>
      <c r="C15251" s="135" t="s">
        <v>23638</v>
      </c>
      <c r="D15251" s="134" t="s">
        <v>79</v>
      </c>
      <c r="E15251" s="133">
        <v>44.69</v>
      </c>
    </row>
    <row r="15252" spans="1:5" ht="42.75">
      <c r="A15252" s="134" t="s">
        <v>23639</v>
      </c>
      <c r="B15252" s="134" t="s">
        <v>8042</v>
      </c>
      <c r="C15252" s="135" t="s">
        <v>23640</v>
      </c>
      <c r="D15252" s="134" t="s">
        <v>79</v>
      </c>
      <c r="E15252" s="133">
        <v>31.72</v>
      </c>
    </row>
    <row r="15253" spans="1:5" ht="42.75">
      <c r="A15253" s="134" t="s">
        <v>23641</v>
      </c>
      <c r="B15253" s="134" t="s">
        <v>8042</v>
      </c>
      <c r="C15253" s="135" t="s">
        <v>23642</v>
      </c>
      <c r="D15253" s="134" t="s">
        <v>79</v>
      </c>
      <c r="E15253" s="133">
        <v>36.93</v>
      </c>
    </row>
    <row r="15254" spans="1:5" ht="42.75">
      <c r="A15254" s="134" t="s">
        <v>23643</v>
      </c>
      <c r="B15254" s="134" t="s">
        <v>8042</v>
      </c>
      <c r="C15254" s="135" t="s">
        <v>23644</v>
      </c>
      <c r="D15254" s="134" t="s">
        <v>79</v>
      </c>
      <c r="E15254" s="133">
        <v>39.31</v>
      </c>
    </row>
    <row r="15255" spans="1:5" ht="42.75">
      <c r="A15255" s="134" t="s">
        <v>23645</v>
      </c>
      <c r="B15255" s="134" t="s">
        <v>8042</v>
      </c>
      <c r="C15255" s="135" t="s">
        <v>23646</v>
      </c>
      <c r="D15255" s="134" t="s">
        <v>79</v>
      </c>
      <c r="E15255" s="133">
        <v>43.03</v>
      </c>
    </row>
    <row r="15256" spans="1:5" ht="42.75">
      <c r="A15256" s="134" t="s">
        <v>23647</v>
      </c>
      <c r="B15256" s="134" t="s">
        <v>8042</v>
      </c>
      <c r="C15256" s="135" t="s">
        <v>23648</v>
      </c>
      <c r="D15256" s="134" t="s">
        <v>79</v>
      </c>
      <c r="E15256" s="133">
        <v>47.33</v>
      </c>
    </row>
    <row r="15257" spans="1:5" ht="42.75">
      <c r="A15257" s="134" t="s">
        <v>23649</v>
      </c>
      <c r="B15257" s="134" t="s">
        <v>8042</v>
      </c>
      <c r="C15257" s="135" t="s">
        <v>23650</v>
      </c>
      <c r="D15257" s="134" t="s">
        <v>79</v>
      </c>
      <c r="E15257" s="133">
        <v>37.89</v>
      </c>
    </row>
    <row r="15258" spans="1:5" ht="42.75">
      <c r="A15258" s="134" t="s">
        <v>23651</v>
      </c>
      <c r="B15258" s="134" t="s">
        <v>8042</v>
      </c>
      <c r="C15258" s="135" t="s">
        <v>23652</v>
      </c>
      <c r="D15258" s="134" t="s">
        <v>79</v>
      </c>
      <c r="E15258" s="133">
        <v>40.11</v>
      </c>
    </row>
    <row r="15259" spans="1:5" ht="42.75">
      <c r="A15259" s="134" t="s">
        <v>23653</v>
      </c>
      <c r="B15259" s="134" t="s">
        <v>8042</v>
      </c>
      <c r="C15259" s="135" t="s">
        <v>23654</v>
      </c>
      <c r="D15259" s="134" t="s">
        <v>79</v>
      </c>
      <c r="E15259" s="133">
        <v>42.49</v>
      </c>
    </row>
    <row r="15260" spans="1:5" ht="42.75">
      <c r="A15260" s="134" t="s">
        <v>23655</v>
      </c>
      <c r="B15260" s="134" t="s">
        <v>8042</v>
      </c>
      <c r="C15260" s="135" t="s">
        <v>23656</v>
      </c>
      <c r="D15260" s="134" t="s">
        <v>79</v>
      </c>
      <c r="E15260" s="133">
        <v>42.4</v>
      </c>
    </row>
    <row r="15261" spans="1:5" ht="42.75">
      <c r="A15261" s="134" t="s">
        <v>23657</v>
      </c>
      <c r="B15261" s="134" t="s">
        <v>8042</v>
      </c>
      <c r="C15261" s="135" t="s">
        <v>23658</v>
      </c>
      <c r="D15261" s="134" t="s">
        <v>79</v>
      </c>
      <c r="E15261" s="133">
        <v>50.24</v>
      </c>
    </row>
    <row r="15262" spans="1:5" ht="42.75">
      <c r="A15262" s="134" t="s">
        <v>23659</v>
      </c>
      <c r="B15262" s="134" t="s">
        <v>8042</v>
      </c>
      <c r="C15262" s="135" t="s">
        <v>23660</v>
      </c>
      <c r="D15262" s="134" t="s">
        <v>79</v>
      </c>
      <c r="E15262" s="133">
        <v>30.06</v>
      </c>
    </row>
    <row r="15263" spans="1:5" ht="42.75">
      <c r="A15263" s="134" t="s">
        <v>23661</v>
      </c>
      <c r="B15263" s="134" t="s">
        <v>8042</v>
      </c>
      <c r="C15263" s="135" t="s">
        <v>23662</v>
      </c>
      <c r="D15263" s="134" t="s">
        <v>79</v>
      </c>
      <c r="E15263" s="133">
        <v>32.28</v>
      </c>
    </row>
    <row r="15264" spans="1:5" ht="42.75">
      <c r="A15264" s="134" t="s">
        <v>23663</v>
      </c>
      <c r="B15264" s="134" t="s">
        <v>8042</v>
      </c>
      <c r="C15264" s="135" t="s">
        <v>23664</v>
      </c>
      <c r="D15264" s="134" t="s">
        <v>79</v>
      </c>
      <c r="E15264" s="133">
        <v>34.299999999999997</v>
      </c>
    </row>
    <row r="15265" spans="1:5" ht="42.75">
      <c r="A15265" s="134" t="s">
        <v>23665</v>
      </c>
      <c r="B15265" s="134" t="s">
        <v>8042</v>
      </c>
      <c r="C15265" s="135" t="s">
        <v>23666</v>
      </c>
      <c r="D15265" s="134" t="s">
        <v>79</v>
      </c>
      <c r="E15265" s="133">
        <v>36.39</v>
      </c>
    </row>
    <row r="15266" spans="1:5" ht="42.75">
      <c r="A15266" s="134" t="s">
        <v>23667</v>
      </c>
      <c r="B15266" s="134" t="s">
        <v>8042</v>
      </c>
      <c r="C15266" s="135" t="s">
        <v>23668</v>
      </c>
      <c r="D15266" s="134" t="s">
        <v>79</v>
      </c>
      <c r="E15266" s="133">
        <v>40.4</v>
      </c>
    </row>
    <row r="15267" spans="1:5" ht="42.75">
      <c r="A15267" s="134" t="s">
        <v>23669</v>
      </c>
      <c r="B15267" s="134" t="s">
        <v>8042</v>
      </c>
      <c r="C15267" s="135" t="s">
        <v>23670</v>
      </c>
      <c r="D15267" s="134" t="s">
        <v>79</v>
      </c>
      <c r="E15267" s="133">
        <v>44.69</v>
      </c>
    </row>
    <row r="15268" spans="1:5" ht="42.75">
      <c r="A15268" s="134" t="s">
        <v>23671</v>
      </c>
      <c r="B15268" s="134" t="s">
        <v>8042</v>
      </c>
      <c r="C15268" s="135" t="s">
        <v>23672</v>
      </c>
      <c r="D15268" s="134" t="s">
        <v>79</v>
      </c>
      <c r="E15268" s="133">
        <v>31.72</v>
      </c>
    </row>
    <row r="15269" spans="1:5" ht="42.75">
      <c r="A15269" s="134" t="s">
        <v>23673</v>
      </c>
      <c r="B15269" s="134" t="s">
        <v>8042</v>
      </c>
      <c r="C15269" s="135" t="s">
        <v>23674</v>
      </c>
      <c r="D15269" s="134" t="s">
        <v>79</v>
      </c>
      <c r="E15269" s="133">
        <v>36.93</v>
      </c>
    </row>
    <row r="15270" spans="1:5" ht="42.75">
      <c r="A15270" s="134" t="s">
        <v>23675</v>
      </c>
      <c r="B15270" s="134" t="s">
        <v>8042</v>
      </c>
      <c r="C15270" s="135" t="s">
        <v>23676</v>
      </c>
      <c r="D15270" s="134" t="s">
        <v>79</v>
      </c>
      <c r="E15270" s="133">
        <v>39.31</v>
      </c>
    </row>
    <row r="15271" spans="1:5" ht="42.75">
      <c r="A15271" s="134" t="s">
        <v>23677</v>
      </c>
      <c r="B15271" s="134" t="s">
        <v>8042</v>
      </c>
      <c r="C15271" s="135" t="s">
        <v>23678</v>
      </c>
      <c r="D15271" s="134" t="s">
        <v>79</v>
      </c>
      <c r="E15271" s="133">
        <v>43.03</v>
      </c>
    </row>
    <row r="15272" spans="1:5" ht="42.75">
      <c r="A15272" s="134" t="s">
        <v>23679</v>
      </c>
      <c r="B15272" s="134" t="s">
        <v>8042</v>
      </c>
      <c r="C15272" s="135" t="s">
        <v>23680</v>
      </c>
      <c r="D15272" s="134" t="s">
        <v>79</v>
      </c>
      <c r="E15272" s="133">
        <v>47.33</v>
      </c>
    </row>
    <row r="15273" spans="1:5" ht="42.75">
      <c r="A15273" s="134" t="s">
        <v>23681</v>
      </c>
      <c r="B15273" s="134" t="s">
        <v>8042</v>
      </c>
      <c r="C15273" s="135" t="s">
        <v>23682</v>
      </c>
      <c r="D15273" s="134" t="s">
        <v>79</v>
      </c>
      <c r="E15273" s="133">
        <v>37.89</v>
      </c>
    </row>
    <row r="15274" spans="1:5" ht="42.75">
      <c r="A15274" s="134" t="s">
        <v>23683</v>
      </c>
      <c r="B15274" s="134" t="s">
        <v>8042</v>
      </c>
      <c r="C15274" s="135" t="s">
        <v>23684</v>
      </c>
      <c r="D15274" s="134" t="s">
        <v>79</v>
      </c>
      <c r="E15274" s="133">
        <v>40.11</v>
      </c>
    </row>
    <row r="15275" spans="1:5" ht="42.75">
      <c r="A15275" s="134" t="s">
        <v>23685</v>
      </c>
      <c r="B15275" s="134" t="s">
        <v>8042</v>
      </c>
      <c r="C15275" s="135" t="s">
        <v>23686</v>
      </c>
      <c r="D15275" s="134" t="s">
        <v>79</v>
      </c>
      <c r="E15275" s="133">
        <v>42.49</v>
      </c>
    </row>
    <row r="15276" spans="1:5" ht="42.75">
      <c r="A15276" s="134" t="s">
        <v>23687</v>
      </c>
      <c r="B15276" s="134" t="s">
        <v>8042</v>
      </c>
      <c r="C15276" s="135" t="s">
        <v>23688</v>
      </c>
      <c r="D15276" s="134" t="s">
        <v>79</v>
      </c>
      <c r="E15276" s="133">
        <v>42.4</v>
      </c>
    </row>
    <row r="15277" spans="1:5" ht="42.75">
      <c r="A15277" s="134" t="s">
        <v>23689</v>
      </c>
      <c r="B15277" s="134" t="s">
        <v>8042</v>
      </c>
      <c r="C15277" s="135" t="s">
        <v>23690</v>
      </c>
      <c r="D15277" s="134" t="s">
        <v>79</v>
      </c>
      <c r="E15277" s="133">
        <v>50.24</v>
      </c>
    </row>
    <row r="15278" spans="1:5" ht="42.75">
      <c r="A15278" s="134" t="s">
        <v>23691</v>
      </c>
      <c r="B15278" s="134" t="s">
        <v>8042</v>
      </c>
      <c r="C15278" s="135" t="s">
        <v>23692</v>
      </c>
      <c r="D15278" s="134" t="s">
        <v>79</v>
      </c>
      <c r="E15278" s="133">
        <v>36.270000000000003</v>
      </c>
    </row>
    <row r="15279" spans="1:5" ht="42.75">
      <c r="A15279" s="134" t="s">
        <v>23693</v>
      </c>
      <c r="B15279" s="134" t="s">
        <v>8042</v>
      </c>
      <c r="C15279" s="135" t="s">
        <v>23694</v>
      </c>
      <c r="D15279" s="134" t="s">
        <v>79</v>
      </c>
      <c r="E15279" s="133">
        <v>39.32</v>
      </c>
    </row>
    <row r="15280" spans="1:5" ht="42.75">
      <c r="A15280" s="134" t="s">
        <v>23695</v>
      </c>
      <c r="B15280" s="134" t="s">
        <v>8042</v>
      </c>
      <c r="C15280" s="135" t="s">
        <v>23696</v>
      </c>
      <c r="D15280" s="134" t="s">
        <v>79</v>
      </c>
      <c r="E15280" s="133">
        <v>42.22</v>
      </c>
    </row>
    <row r="15281" spans="1:5" ht="42.75">
      <c r="A15281" s="134" t="s">
        <v>23697</v>
      </c>
      <c r="B15281" s="134" t="s">
        <v>8042</v>
      </c>
      <c r="C15281" s="135" t="s">
        <v>23698</v>
      </c>
      <c r="D15281" s="134" t="s">
        <v>79</v>
      </c>
      <c r="E15281" s="133">
        <v>45.39</v>
      </c>
    </row>
    <row r="15282" spans="1:5" ht="42.75">
      <c r="A15282" s="134" t="s">
        <v>23699</v>
      </c>
      <c r="B15282" s="134" t="s">
        <v>8042</v>
      </c>
      <c r="C15282" s="135" t="s">
        <v>23700</v>
      </c>
      <c r="D15282" s="134" t="s">
        <v>79</v>
      </c>
      <c r="E15282" s="133">
        <v>55.38</v>
      </c>
    </row>
    <row r="15283" spans="1:5" ht="42.75">
      <c r="A15283" s="134" t="s">
        <v>23701</v>
      </c>
      <c r="B15283" s="134" t="s">
        <v>8042</v>
      </c>
      <c r="C15283" s="135" t="s">
        <v>23702</v>
      </c>
      <c r="D15283" s="134" t="s">
        <v>79</v>
      </c>
      <c r="E15283" s="133">
        <v>68.430000000000007</v>
      </c>
    </row>
    <row r="15284" spans="1:5" ht="42.75">
      <c r="A15284" s="134" t="s">
        <v>23703</v>
      </c>
      <c r="B15284" s="134" t="s">
        <v>8042</v>
      </c>
      <c r="C15284" s="135" t="s">
        <v>23704</v>
      </c>
      <c r="D15284" s="134" t="s">
        <v>79</v>
      </c>
      <c r="E15284" s="133">
        <v>44.35</v>
      </c>
    </row>
    <row r="15285" spans="1:5" ht="42.75">
      <c r="A15285" s="134" t="s">
        <v>23705</v>
      </c>
      <c r="B15285" s="134" t="s">
        <v>8042</v>
      </c>
      <c r="C15285" s="135" t="s">
        <v>23706</v>
      </c>
      <c r="D15285" s="134" t="s">
        <v>79</v>
      </c>
      <c r="E15285" s="133">
        <v>47.77</v>
      </c>
    </row>
    <row r="15286" spans="1:5" ht="42.75">
      <c r="A15286" s="134" t="s">
        <v>23707</v>
      </c>
      <c r="B15286" s="134" t="s">
        <v>8042</v>
      </c>
      <c r="C15286" s="135" t="s">
        <v>23708</v>
      </c>
      <c r="D15286" s="134" t="s">
        <v>79</v>
      </c>
      <c r="E15286" s="133">
        <v>50.94</v>
      </c>
    </row>
    <row r="15287" spans="1:5" ht="42.75">
      <c r="A15287" s="134" t="s">
        <v>23709</v>
      </c>
      <c r="B15287" s="134" t="s">
        <v>8042</v>
      </c>
      <c r="C15287" s="135" t="s">
        <v>23710</v>
      </c>
      <c r="D15287" s="134" t="s">
        <v>79</v>
      </c>
      <c r="E15287" s="133">
        <v>56.35</v>
      </c>
    </row>
    <row r="15288" spans="1:5" ht="42.75">
      <c r="A15288" s="134" t="s">
        <v>23711</v>
      </c>
      <c r="B15288" s="134" t="s">
        <v>8042</v>
      </c>
      <c r="C15288" s="135" t="s">
        <v>23712</v>
      </c>
      <c r="D15288" s="134" t="s">
        <v>79</v>
      </c>
      <c r="E15288" s="133">
        <v>74.13</v>
      </c>
    </row>
    <row r="15289" spans="1:5" ht="42.75">
      <c r="A15289" s="134" t="s">
        <v>23713</v>
      </c>
      <c r="B15289" s="134" t="s">
        <v>8042</v>
      </c>
      <c r="C15289" s="135" t="s">
        <v>23714</v>
      </c>
      <c r="D15289" s="134" t="s">
        <v>79</v>
      </c>
      <c r="E15289" s="133">
        <v>44.3</v>
      </c>
    </row>
    <row r="15290" spans="1:5" ht="42.75">
      <c r="A15290" s="134" t="s">
        <v>23715</v>
      </c>
      <c r="B15290" s="134" t="s">
        <v>8042</v>
      </c>
      <c r="C15290" s="135" t="s">
        <v>23716</v>
      </c>
      <c r="D15290" s="134" t="s">
        <v>79</v>
      </c>
      <c r="E15290" s="133">
        <v>54.12</v>
      </c>
    </row>
    <row r="15291" spans="1:5" ht="42.75">
      <c r="A15291" s="134" t="s">
        <v>23717</v>
      </c>
      <c r="B15291" s="134" t="s">
        <v>8042</v>
      </c>
      <c r="C15291" s="135" t="s">
        <v>23718</v>
      </c>
      <c r="D15291" s="134" t="s">
        <v>79</v>
      </c>
      <c r="E15291" s="133">
        <v>61.47</v>
      </c>
    </row>
    <row r="15292" spans="1:5" ht="42.75">
      <c r="A15292" s="134" t="s">
        <v>23719</v>
      </c>
      <c r="B15292" s="134" t="s">
        <v>8042</v>
      </c>
      <c r="C15292" s="135" t="s">
        <v>23720</v>
      </c>
      <c r="D15292" s="134" t="s">
        <v>79</v>
      </c>
      <c r="E15292" s="133">
        <v>70.53</v>
      </c>
    </row>
    <row r="15293" spans="1:5" ht="42.75">
      <c r="A15293" s="134" t="s">
        <v>23721</v>
      </c>
      <c r="B15293" s="134" t="s">
        <v>8042</v>
      </c>
      <c r="C15293" s="135" t="s">
        <v>23722</v>
      </c>
      <c r="D15293" s="134" t="s">
        <v>79</v>
      </c>
      <c r="E15293" s="133">
        <v>80.349999999999994</v>
      </c>
    </row>
    <row r="15294" spans="1:5" ht="42.75">
      <c r="A15294" s="134" t="s">
        <v>23723</v>
      </c>
      <c r="B15294" s="134" t="s">
        <v>8042</v>
      </c>
      <c r="C15294" s="135" t="s">
        <v>23724</v>
      </c>
      <c r="D15294" s="134" t="s">
        <v>79</v>
      </c>
      <c r="E15294" s="133">
        <v>35</v>
      </c>
    </row>
    <row r="15295" spans="1:5" ht="42.75">
      <c r="A15295" s="134" t="s">
        <v>23725</v>
      </c>
      <c r="B15295" s="134" t="s">
        <v>8042</v>
      </c>
      <c r="C15295" s="135" t="s">
        <v>23726</v>
      </c>
      <c r="D15295" s="134" t="s">
        <v>79</v>
      </c>
      <c r="E15295" s="133">
        <v>35.92</v>
      </c>
    </row>
    <row r="15296" spans="1:5" ht="42.75">
      <c r="A15296" s="134" t="s">
        <v>23727</v>
      </c>
      <c r="B15296" s="134" t="s">
        <v>8042</v>
      </c>
      <c r="C15296" s="135" t="s">
        <v>23728</v>
      </c>
      <c r="D15296" s="134" t="s">
        <v>79</v>
      </c>
      <c r="E15296" s="133">
        <v>42.78</v>
      </c>
    </row>
    <row r="15297" spans="1:5" ht="42.75">
      <c r="A15297" s="134" t="s">
        <v>23729</v>
      </c>
      <c r="B15297" s="134" t="s">
        <v>8042</v>
      </c>
      <c r="C15297" s="135" t="s">
        <v>23730</v>
      </c>
      <c r="D15297" s="134" t="s">
        <v>79</v>
      </c>
      <c r="E15297" s="133">
        <v>45.35</v>
      </c>
    </row>
    <row r="15298" spans="1:5" ht="42.75">
      <c r="A15298" s="134" t="s">
        <v>23731</v>
      </c>
      <c r="B15298" s="134" t="s">
        <v>8042</v>
      </c>
      <c r="C15298" s="135" t="s">
        <v>23732</v>
      </c>
      <c r="D15298" s="134" t="s">
        <v>79</v>
      </c>
      <c r="E15298" s="133">
        <v>40.4</v>
      </c>
    </row>
    <row r="15299" spans="1:5" ht="42.75">
      <c r="A15299" s="134" t="s">
        <v>23733</v>
      </c>
      <c r="B15299" s="134" t="s">
        <v>8042</v>
      </c>
      <c r="C15299" s="135" t="s">
        <v>23734</v>
      </c>
      <c r="D15299" s="134" t="s">
        <v>79</v>
      </c>
      <c r="E15299" s="133">
        <v>59.77</v>
      </c>
    </row>
    <row r="15300" spans="1:5" ht="42.75">
      <c r="A15300" s="134" t="s">
        <v>23735</v>
      </c>
      <c r="B15300" s="134" t="s">
        <v>8042</v>
      </c>
      <c r="C15300" s="135" t="s">
        <v>23736</v>
      </c>
      <c r="D15300" s="134" t="s">
        <v>79</v>
      </c>
      <c r="E15300" s="133">
        <v>45.66</v>
      </c>
    </row>
    <row r="15301" spans="1:5" ht="42.75">
      <c r="A15301" s="134" t="s">
        <v>23737</v>
      </c>
      <c r="B15301" s="134" t="s">
        <v>8042</v>
      </c>
      <c r="C15301" s="135" t="s">
        <v>23738</v>
      </c>
      <c r="D15301" s="134" t="s">
        <v>79</v>
      </c>
      <c r="E15301" s="133">
        <v>41.54</v>
      </c>
    </row>
    <row r="15302" spans="1:5" ht="42.75">
      <c r="A15302" s="134" t="s">
        <v>23739</v>
      </c>
      <c r="B15302" s="134" t="s">
        <v>8042</v>
      </c>
      <c r="C15302" s="135" t="s">
        <v>23740</v>
      </c>
      <c r="D15302" s="134" t="s">
        <v>79</v>
      </c>
      <c r="E15302" s="133">
        <v>57.56</v>
      </c>
    </row>
    <row r="15303" spans="1:5" ht="42.75">
      <c r="A15303" s="134" t="s">
        <v>23741</v>
      </c>
      <c r="B15303" s="134" t="s">
        <v>8042</v>
      </c>
      <c r="C15303" s="135" t="s">
        <v>23742</v>
      </c>
      <c r="D15303" s="134" t="s">
        <v>79</v>
      </c>
      <c r="E15303" s="133">
        <v>52.42</v>
      </c>
    </row>
    <row r="15304" spans="1:5" ht="42.75">
      <c r="A15304" s="134" t="s">
        <v>23743</v>
      </c>
      <c r="B15304" s="134" t="s">
        <v>8042</v>
      </c>
      <c r="C15304" s="135" t="s">
        <v>23744</v>
      </c>
      <c r="D15304" s="134" t="s">
        <v>79</v>
      </c>
      <c r="E15304" s="133">
        <v>59.15</v>
      </c>
    </row>
    <row r="15305" spans="1:5" ht="42.75">
      <c r="A15305" s="134" t="s">
        <v>23745</v>
      </c>
      <c r="B15305" s="134" t="s">
        <v>8042</v>
      </c>
      <c r="C15305" s="135" t="s">
        <v>23746</v>
      </c>
      <c r="D15305" s="134" t="s">
        <v>79</v>
      </c>
      <c r="E15305" s="133">
        <v>42.26</v>
      </c>
    </row>
    <row r="15306" spans="1:5" ht="42.75">
      <c r="A15306" s="134" t="s">
        <v>23747</v>
      </c>
      <c r="B15306" s="134" t="s">
        <v>8042</v>
      </c>
      <c r="C15306" s="135" t="s">
        <v>23748</v>
      </c>
      <c r="D15306" s="134" t="s">
        <v>79</v>
      </c>
      <c r="E15306" s="133">
        <v>46.9</v>
      </c>
    </row>
    <row r="15307" spans="1:5" ht="42.75">
      <c r="A15307" s="134" t="s">
        <v>23749</v>
      </c>
      <c r="B15307" s="134" t="s">
        <v>8042</v>
      </c>
      <c r="C15307" s="135" t="s">
        <v>23750</v>
      </c>
      <c r="D15307" s="134" t="s">
        <v>79</v>
      </c>
      <c r="E15307" s="133">
        <v>52.05</v>
      </c>
    </row>
    <row r="15308" spans="1:5" ht="42.75">
      <c r="A15308" s="134" t="s">
        <v>23751</v>
      </c>
      <c r="B15308" s="134" t="s">
        <v>8042</v>
      </c>
      <c r="C15308" s="135" t="s">
        <v>23752</v>
      </c>
      <c r="D15308" s="134" t="s">
        <v>79</v>
      </c>
      <c r="E15308" s="133">
        <v>52.26</v>
      </c>
    </row>
    <row r="15309" spans="1:5" ht="42.75">
      <c r="A15309" s="134" t="s">
        <v>23753</v>
      </c>
      <c r="B15309" s="134" t="s">
        <v>8042</v>
      </c>
      <c r="C15309" s="135" t="s">
        <v>23754</v>
      </c>
      <c r="D15309" s="134" t="s">
        <v>79</v>
      </c>
      <c r="E15309" s="133">
        <v>63.89</v>
      </c>
    </row>
    <row r="15310" spans="1:5" ht="42.75">
      <c r="A15310" s="134" t="s">
        <v>23755</v>
      </c>
      <c r="B15310" s="134" t="s">
        <v>8042</v>
      </c>
      <c r="C15310" s="135" t="s">
        <v>23756</v>
      </c>
      <c r="D15310" s="134" t="s">
        <v>79</v>
      </c>
      <c r="E15310" s="133">
        <v>33.549999999999997</v>
      </c>
    </row>
    <row r="15311" spans="1:5" ht="42.75">
      <c r="A15311" s="134" t="s">
        <v>23757</v>
      </c>
      <c r="B15311" s="134" t="s">
        <v>8042</v>
      </c>
      <c r="C15311" s="135" t="s">
        <v>23758</v>
      </c>
      <c r="D15311" s="134" t="s">
        <v>79</v>
      </c>
      <c r="E15311" s="133">
        <v>36.130000000000003</v>
      </c>
    </row>
    <row r="15312" spans="1:5" ht="42.75">
      <c r="A15312" s="134" t="s">
        <v>23759</v>
      </c>
      <c r="B15312" s="134" t="s">
        <v>8042</v>
      </c>
      <c r="C15312" s="135" t="s">
        <v>23760</v>
      </c>
      <c r="D15312" s="134" t="s">
        <v>79</v>
      </c>
      <c r="E15312" s="133">
        <v>51.74</v>
      </c>
    </row>
    <row r="15313" spans="1:5" ht="42.75">
      <c r="A15313" s="134" t="s">
        <v>23761</v>
      </c>
      <c r="B15313" s="134" t="s">
        <v>8042</v>
      </c>
      <c r="C15313" s="135" t="s">
        <v>23762</v>
      </c>
      <c r="D15313" s="134" t="s">
        <v>79</v>
      </c>
      <c r="E15313" s="133">
        <v>57.56</v>
      </c>
    </row>
    <row r="15314" spans="1:5" ht="42.75">
      <c r="A15314" s="134" t="s">
        <v>23763</v>
      </c>
      <c r="B15314" s="134" t="s">
        <v>8042</v>
      </c>
      <c r="C15314" s="135" t="s">
        <v>23764</v>
      </c>
      <c r="D15314" s="134" t="s">
        <v>79</v>
      </c>
      <c r="E15314" s="133">
        <v>59.93</v>
      </c>
    </row>
    <row r="15315" spans="1:5" ht="42.75">
      <c r="A15315" s="134" t="s">
        <v>23765</v>
      </c>
      <c r="B15315" s="134" t="s">
        <v>8042</v>
      </c>
      <c r="C15315" s="135" t="s">
        <v>23766</v>
      </c>
      <c r="D15315" s="134" t="s">
        <v>79</v>
      </c>
      <c r="E15315" s="133">
        <v>76.06</v>
      </c>
    </row>
    <row r="15316" spans="1:5" ht="42.75">
      <c r="A15316" s="134" t="s">
        <v>23767</v>
      </c>
      <c r="B15316" s="134" t="s">
        <v>8042</v>
      </c>
      <c r="C15316" s="135" t="s">
        <v>23768</v>
      </c>
      <c r="D15316" s="134" t="s">
        <v>79</v>
      </c>
      <c r="E15316" s="133">
        <v>54.12</v>
      </c>
    </row>
    <row r="15317" spans="1:5" ht="42.75">
      <c r="A15317" s="134" t="s">
        <v>23769</v>
      </c>
      <c r="B15317" s="134" t="s">
        <v>8042</v>
      </c>
      <c r="C15317" s="135" t="s">
        <v>23770</v>
      </c>
      <c r="D15317" s="134" t="s">
        <v>79</v>
      </c>
      <c r="E15317" s="133">
        <v>51.74</v>
      </c>
    </row>
    <row r="15318" spans="1:5" ht="42.75">
      <c r="A15318" s="134" t="s">
        <v>23771</v>
      </c>
      <c r="B15318" s="134" t="s">
        <v>8042</v>
      </c>
      <c r="C15318" s="135" t="s">
        <v>23772</v>
      </c>
      <c r="D15318" s="134" t="s">
        <v>79</v>
      </c>
      <c r="E15318" s="133">
        <v>66.010000000000005</v>
      </c>
    </row>
    <row r="15319" spans="1:5" ht="42.75">
      <c r="A15319" s="134" t="s">
        <v>23773</v>
      </c>
      <c r="B15319" s="134" t="s">
        <v>8042</v>
      </c>
      <c r="C15319" s="135" t="s">
        <v>23774</v>
      </c>
      <c r="D15319" s="134" t="s">
        <v>79</v>
      </c>
      <c r="E15319" s="133">
        <v>66.819999999999993</v>
      </c>
    </row>
    <row r="15320" spans="1:5" ht="42.75">
      <c r="A15320" s="134" t="s">
        <v>23775</v>
      </c>
      <c r="B15320" s="134" t="s">
        <v>8042</v>
      </c>
      <c r="C15320" s="135" t="s">
        <v>23776</v>
      </c>
      <c r="D15320" s="134" t="s">
        <v>79</v>
      </c>
      <c r="E15320" s="133">
        <v>85.31</v>
      </c>
    </row>
    <row r="15321" spans="1:5" ht="42.75">
      <c r="A15321" s="134" t="s">
        <v>23777</v>
      </c>
      <c r="B15321" s="134" t="s">
        <v>8042</v>
      </c>
      <c r="C15321" s="135" t="s">
        <v>23778</v>
      </c>
      <c r="D15321" s="134" t="s">
        <v>79</v>
      </c>
      <c r="E15321" s="133">
        <v>48.4</v>
      </c>
    </row>
    <row r="15322" spans="1:5" ht="42.75">
      <c r="A15322" s="134" t="s">
        <v>23779</v>
      </c>
      <c r="B15322" s="134" t="s">
        <v>8042</v>
      </c>
      <c r="C15322" s="135" t="s">
        <v>23780</v>
      </c>
      <c r="D15322" s="134" t="s">
        <v>79</v>
      </c>
      <c r="E15322" s="133">
        <v>59.14</v>
      </c>
    </row>
    <row r="15323" spans="1:5" ht="42.75">
      <c r="A15323" s="134" t="s">
        <v>23781</v>
      </c>
      <c r="B15323" s="134" t="s">
        <v>8042</v>
      </c>
      <c r="C15323" s="135" t="s">
        <v>23782</v>
      </c>
      <c r="D15323" s="134" t="s">
        <v>79</v>
      </c>
      <c r="E15323" s="133">
        <v>72.23</v>
      </c>
    </row>
    <row r="15324" spans="1:5" ht="42.75">
      <c r="A15324" s="134" t="s">
        <v>23783</v>
      </c>
      <c r="B15324" s="134" t="s">
        <v>8042</v>
      </c>
      <c r="C15324" s="135" t="s">
        <v>23784</v>
      </c>
      <c r="D15324" s="134" t="s">
        <v>79</v>
      </c>
      <c r="E15324" s="133">
        <v>82.97</v>
      </c>
    </row>
    <row r="15325" spans="1:5" ht="42.75">
      <c r="A15325" s="134" t="s">
        <v>23785</v>
      </c>
      <c r="B15325" s="134" t="s">
        <v>8042</v>
      </c>
      <c r="C15325" s="135" t="s">
        <v>23786</v>
      </c>
      <c r="D15325" s="134" t="s">
        <v>79</v>
      </c>
      <c r="E15325" s="133">
        <v>95.31</v>
      </c>
    </row>
    <row r="15326" spans="1:5" ht="42.75">
      <c r="A15326" s="134" t="s">
        <v>23787</v>
      </c>
      <c r="B15326" s="134" t="s">
        <v>8042</v>
      </c>
      <c r="C15326" s="135" t="s">
        <v>23788</v>
      </c>
      <c r="D15326" s="134" t="s">
        <v>79</v>
      </c>
      <c r="E15326" s="133">
        <v>42.21</v>
      </c>
    </row>
    <row r="15327" spans="1:5" ht="42.75">
      <c r="A15327" s="134" t="s">
        <v>23789</v>
      </c>
      <c r="B15327" s="134" t="s">
        <v>8042</v>
      </c>
      <c r="C15327" s="135" t="s">
        <v>23790</v>
      </c>
      <c r="D15327" s="134" t="s">
        <v>79</v>
      </c>
      <c r="E15327" s="133">
        <v>47.12</v>
      </c>
    </row>
    <row r="15328" spans="1:5" ht="42.75">
      <c r="A15328" s="134" t="s">
        <v>23791</v>
      </c>
      <c r="B15328" s="134" t="s">
        <v>8042</v>
      </c>
      <c r="C15328" s="135" t="s">
        <v>23792</v>
      </c>
      <c r="D15328" s="134" t="s">
        <v>79</v>
      </c>
      <c r="E15328" s="133">
        <v>51.32</v>
      </c>
    </row>
    <row r="15329" spans="1:5" ht="42.75">
      <c r="A15329" s="134" t="s">
        <v>23793</v>
      </c>
      <c r="B15329" s="134" t="s">
        <v>8042</v>
      </c>
      <c r="C15329" s="135" t="s">
        <v>23794</v>
      </c>
      <c r="D15329" s="134" t="s">
        <v>79</v>
      </c>
      <c r="E15329" s="133">
        <v>59.4</v>
      </c>
    </row>
    <row r="15330" spans="1:5" ht="42.75">
      <c r="A15330" s="134" t="s">
        <v>23795</v>
      </c>
      <c r="B15330" s="134" t="s">
        <v>8042</v>
      </c>
      <c r="C15330" s="135" t="s">
        <v>23796</v>
      </c>
      <c r="D15330" s="134" t="s">
        <v>79</v>
      </c>
      <c r="E15330" s="133">
        <v>74.86</v>
      </c>
    </row>
    <row r="15331" spans="1:5" ht="42.75">
      <c r="A15331" s="134" t="s">
        <v>23797</v>
      </c>
      <c r="B15331" s="134" t="s">
        <v>8042</v>
      </c>
      <c r="C15331" s="135" t="s">
        <v>23798</v>
      </c>
      <c r="D15331" s="134" t="s">
        <v>79</v>
      </c>
      <c r="E15331" s="133">
        <v>92.22</v>
      </c>
    </row>
    <row r="15332" spans="1:5" ht="42.75">
      <c r="A15332" s="134" t="s">
        <v>23799</v>
      </c>
      <c r="B15332" s="134" t="s">
        <v>8042</v>
      </c>
      <c r="C15332" s="135" t="s">
        <v>23800</v>
      </c>
      <c r="D15332" s="134" t="s">
        <v>79</v>
      </c>
      <c r="E15332" s="133">
        <v>48.85</v>
      </c>
    </row>
    <row r="15333" spans="1:5" ht="42.75">
      <c r="A15333" s="134" t="s">
        <v>23801</v>
      </c>
      <c r="B15333" s="134" t="s">
        <v>8042</v>
      </c>
      <c r="C15333" s="135" t="s">
        <v>23802</v>
      </c>
      <c r="D15333" s="134" t="s">
        <v>79</v>
      </c>
      <c r="E15333" s="133">
        <v>55.97</v>
      </c>
    </row>
    <row r="15334" spans="1:5" ht="42.75">
      <c r="A15334" s="134" t="s">
        <v>23803</v>
      </c>
      <c r="B15334" s="134" t="s">
        <v>8042</v>
      </c>
      <c r="C15334" s="135" t="s">
        <v>23804</v>
      </c>
      <c r="D15334" s="134" t="s">
        <v>79</v>
      </c>
      <c r="E15334" s="133">
        <v>64.05</v>
      </c>
    </row>
    <row r="15335" spans="1:5" ht="42.75">
      <c r="A15335" s="134" t="s">
        <v>23805</v>
      </c>
      <c r="B15335" s="134" t="s">
        <v>8042</v>
      </c>
      <c r="C15335" s="135" t="s">
        <v>23806</v>
      </c>
      <c r="D15335" s="134" t="s">
        <v>79</v>
      </c>
      <c r="E15335" s="133">
        <v>82.93</v>
      </c>
    </row>
    <row r="15336" spans="1:5" ht="42.75">
      <c r="A15336" s="134" t="s">
        <v>23807</v>
      </c>
      <c r="B15336" s="134" t="s">
        <v>8042</v>
      </c>
      <c r="C15336" s="135" t="s">
        <v>23808</v>
      </c>
      <c r="D15336" s="134" t="s">
        <v>79</v>
      </c>
      <c r="E15336" s="133">
        <v>105.27</v>
      </c>
    </row>
    <row r="15337" spans="1:5" ht="42.75">
      <c r="A15337" s="134" t="s">
        <v>23809</v>
      </c>
      <c r="B15337" s="134" t="s">
        <v>8042</v>
      </c>
      <c r="C15337" s="135" t="s">
        <v>23810</v>
      </c>
      <c r="D15337" s="134" t="s">
        <v>79</v>
      </c>
      <c r="E15337" s="133">
        <v>58.4</v>
      </c>
    </row>
    <row r="15338" spans="1:5" ht="42.75">
      <c r="A15338" s="134" t="s">
        <v>23811</v>
      </c>
      <c r="B15338" s="134" t="s">
        <v>8042</v>
      </c>
      <c r="C15338" s="135" t="s">
        <v>23812</v>
      </c>
      <c r="D15338" s="134" t="s">
        <v>79</v>
      </c>
      <c r="E15338" s="133">
        <v>62.76</v>
      </c>
    </row>
    <row r="15339" spans="1:5" ht="42.75">
      <c r="A15339" s="134" t="s">
        <v>23813</v>
      </c>
      <c r="B15339" s="134" t="s">
        <v>8042</v>
      </c>
      <c r="C15339" s="135" t="s">
        <v>23814</v>
      </c>
      <c r="D15339" s="134" t="s">
        <v>79</v>
      </c>
      <c r="E15339" s="133">
        <v>74.52</v>
      </c>
    </row>
    <row r="15340" spans="1:5" ht="42.75">
      <c r="A15340" s="134" t="s">
        <v>23815</v>
      </c>
      <c r="B15340" s="134" t="s">
        <v>8042</v>
      </c>
      <c r="C15340" s="135" t="s">
        <v>23816</v>
      </c>
      <c r="D15340" s="134" t="s">
        <v>79</v>
      </c>
      <c r="E15340" s="133">
        <v>88.22</v>
      </c>
    </row>
    <row r="15341" spans="1:5" ht="42.75">
      <c r="A15341" s="134" t="s">
        <v>23817</v>
      </c>
      <c r="B15341" s="134" t="s">
        <v>8042</v>
      </c>
      <c r="C15341" s="135" t="s">
        <v>23818</v>
      </c>
      <c r="D15341" s="134" t="s">
        <v>79</v>
      </c>
      <c r="E15341" s="133">
        <v>99.43</v>
      </c>
    </row>
    <row r="15342" spans="1:5" ht="42.75">
      <c r="A15342" s="134" t="s">
        <v>23819</v>
      </c>
      <c r="B15342" s="134" t="s">
        <v>8042</v>
      </c>
      <c r="C15342" s="135" t="s">
        <v>23820</v>
      </c>
      <c r="D15342" s="134" t="s">
        <v>79</v>
      </c>
      <c r="E15342" s="133">
        <v>41.14</v>
      </c>
    </row>
    <row r="15343" spans="1:5" ht="42.75">
      <c r="A15343" s="134" t="s">
        <v>23821</v>
      </c>
      <c r="B15343" s="134" t="s">
        <v>8042</v>
      </c>
      <c r="C15343" s="135" t="s">
        <v>23822</v>
      </c>
      <c r="D15343" s="134" t="s">
        <v>79</v>
      </c>
      <c r="E15343" s="133">
        <v>48.52</v>
      </c>
    </row>
    <row r="15344" spans="1:5" ht="42.75">
      <c r="A15344" s="134" t="s">
        <v>23823</v>
      </c>
      <c r="B15344" s="134" t="s">
        <v>8042</v>
      </c>
      <c r="C15344" s="135" t="s">
        <v>23824</v>
      </c>
      <c r="D15344" s="134" t="s">
        <v>79</v>
      </c>
      <c r="E15344" s="133">
        <v>62.15</v>
      </c>
    </row>
    <row r="15345" spans="1:5" ht="42.75">
      <c r="A15345" s="134" t="s">
        <v>23825</v>
      </c>
      <c r="B15345" s="134" t="s">
        <v>8042</v>
      </c>
      <c r="C15345" s="135" t="s">
        <v>23826</v>
      </c>
      <c r="D15345" s="134" t="s">
        <v>79</v>
      </c>
      <c r="E15345" s="133">
        <v>72.95</v>
      </c>
    </row>
    <row r="15346" spans="1:5" ht="42.75">
      <c r="A15346" s="134" t="s">
        <v>23827</v>
      </c>
      <c r="B15346" s="134" t="s">
        <v>8042</v>
      </c>
      <c r="C15346" s="135" t="s">
        <v>23828</v>
      </c>
      <c r="D15346" s="134" t="s">
        <v>79</v>
      </c>
      <c r="E15346" s="133">
        <v>91.7</v>
      </c>
    </row>
    <row r="15347" spans="1:5" ht="42.75">
      <c r="A15347" s="134" t="s">
        <v>23829</v>
      </c>
      <c r="B15347" s="134" t="s">
        <v>8042</v>
      </c>
      <c r="C15347" s="135" t="s">
        <v>23830</v>
      </c>
      <c r="D15347" s="134" t="s">
        <v>79</v>
      </c>
      <c r="E15347" s="133">
        <v>100.97</v>
      </c>
    </row>
    <row r="15348" spans="1:5" ht="42.75">
      <c r="A15348" s="134" t="s">
        <v>23831</v>
      </c>
      <c r="B15348" s="134" t="s">
        <v>8042</v>
      </c>
      <c r="C15348" s="135" t="s">
        <v>23832</v>
      </c>
      <c r="D15348" s="134" t="s">
        <v>79</v>
      </c>
      <c r="E15348" s="133">
        <v>57.94</v>
      </c>
    </row>
    <row r="15349" spans="1:5" ht="42.75">
      <c r="A15349" s="134" t="s">
        <v>23833</v>
      </c>
      <c r="B15349" s="134" t="s">
        <v>8042</v>
      </c>
      <c r="C15349" s="135" t="s">
        <v>23834</v>
      </c>
      <c r="D15349" s="134" t="s">
        <v>79</v>
      </c>
      <c r="E15349" s="133">
        <v>76.349999999999994</v>
      </c>
    </row>
    <row r="15350" spans="1:5" ht="42.75">
      <c r="A15350" s="134" t="s">
        <v>23835</v>
      </c>
      <c r="B15350" s="134" t="s">
        <v>8042</v>
      </c>
      <c r="C15350" s="135" t="s">
        <v>23836</v>
      </c>
      <c r="D15350" s="134" t="s">
        <v>79</v>
      </c>
      <c r="E15350" s="133">
        <v>83.3</v>
      </c>
    </row>
    <row r="15351" spans="1:5" ht="42.75">
      <c r="A15351" s="134" t="s">
        <v>23837</v>
      </c>
      <c r="B15351" s="134" t="s">
        <v>8042</v>
      </c>
      <c r="C15351" s="135" t="s">
        <v>23838</v>
      </c>
      <c r="D15351" s="134" t="s">
        <v>79</v>
      </c>
      <c r="E15351" s="133">
        <v>96.65</v>
      </c>
    </row>
    <row r="15352" spans="1:5" ht="42.75">
      <c r="A15352" s="134" t="s">
        <v>23839</v>
      </c>
      <c r="B15352" s="134" t="s">
        <v>8042</v>
      </c>
      <c r="C15352" s="135" t="s">
        <v>23840</v>
      </c>
      <c r="D15352" s="134" t="s">
        <v>79</v>
      </c>
      <c r="E15352" s="133">
        <v>145.52000000000001</v>
      </c>
    </row>
    <row r="15353" spans="1:5" ht="42.75">
      <c r="A15353" s="134" t="s">
        <v>23841</v>
      </c>
      <c r="B15353" s="134" t="s">
        <v>8042</v>
      </c>
      <c r="C15353" s="135" t="s">
        <v>23842</v>
      </c>
      <c r="D15353" s="134" t="s">
        <v>79</v>
      </c>
      <c r="E15353" s="133">
        <v>64.41</v>
      </c>
    </row>
    <row r="15354" spans="1:5" ht="42.75">
      <c r="A15354" s="134" t="s">
        <v>23843</v>
      </c>
      <c r="B15354" s="134" t="s">
        <v>8042</v>
      </c>
      <c r="C15354" s="135" t="s">
        <v>23844</v>
      </c>
      <c r="D15354" s="134" t="s">
        <v>79</v>
      </c>
      <c r="E15354" s="133">
        <v>71.489999999999995</v>
      </c>
    </row>
    <row r="15355" spans="1:5" ht="42.75">
      <c r="A15355" s="134" t="s">
        <v>23845</v>
      </c>
      <c r="B15355" s="134" t="s">
        <v>8042</v>
      </c>
      <c r="C15355" s="135" t="s">
        <v>23846</v>
      </c>
      <c r="D15355" s="134" t="s">
        <v>79</v>
      </c>
      <c r="E15355" s="133">
        <v>80.77</v>
      </c>
    </row>
    <row r="15356" spans="1:5" ht="42.75">
      <c r="A15356" s="134" t="s">
        <v>23847</v>
      </c>
      <c r="B15356" s="134" t="s">
        <v>8042</v>
      </c>
      <c r="C15356" s="135" t="s">
        <v>23848</v>
      </c>
      <c r="D15356" s="134" t="s">
        <v>79</v>
      </c>
      <c r="E15356" s="133">
        <v>95.77</v>
      </c>
    </row>
    <row r="15357" spans="1:5" ht="42.75">
      <c r="A15357" s="134" t="s">
        <v>23849</v>
      </c>
      <c r="B15357" s="134" t="s">
        <v>8042</v>
      </c>
      <c r="C15357" s="135" t="s">
        <v>23850</v>
      </c>
      <c r="D15357" s="134" t="s">
        <v>79</v>
      </c>
      <c r="E15357" s="133">
        <v>126.67</v>
      </c>
    </row>
    <row r="15358" spans="1:5" ht="42.75">
      <c r="A15358" s="134" t="s">
        <v>23851</v>
      </c>
      <c r="B15358" s="134" t="s">
        <v>8042</v>
      </c>
      <c r="C15358" s="135" t="s">
        <v>23852</v>
      </c>
      <c r="D15358" s="134" t="s">
        <v>79</v>
      </c>
      <c r="E15358" s="133">
        <v>46.44</v>
      </c>
    </row>
    <row r="15359" spans="1:5" ht="42.75">
      <c r="A15359" s="134" t="s">
        <v>23853</v>
      </c>
      <c r="B15359" s="134" t="s">
        <v>8042</v>
      </c>
      <c r="C15359" s="135" t="s">
        <v>23854</v>
      </c>
      <c r="D15359" s="134" t="s">
        <v>79</v>
      </c>
      <c r="E15359" s="133">
        <v>53.6</v>
      </c>
    </row>
    <row r="15360" spans="1:5" ht="42.75">
      <c r="A15360" s="134" t="s">
        <v>23855</v>
      </c>
      <c r="B15360" s="134" t="s">
        <v>8042</v>
      </c>
      <c r="C15360" s="135" t="s">
        <v>23856</v>
      </c>
      <c r="D15360" s="134" t="s">
        <v>79</v>
      </c>
      <c r="E15360" s="133">
        <v>74.22</v>
      </c>
    </row>
    <row r="15361" spans="1:5" ht="42.75">
      <c r="A15361" s="134" t="s">
        <v>23857</v>
      </c>
      <c r="B15361" s="134" t="s">
        <v>8042</v>
      </c>
      <c r="C15361" s="135" t="s">
        <v>23858</v>
      </c>
      <c r="D15361" s="134" t="s">
        <v>79</v>
      </c>
      <c r="E15361" s="133">
        <v>85.7</v>
      </c>
    </row>
    <row r="15362" spans="1:5" ht="42.75">
      <c r="A15362" s="134" t="s">
        <v>23859</v>
      </c>
      <c r="B15362" s="134" t="s">
        <v>8042</v>
      </c>
      <c r="C15362" s="135" t="s">
        <v>23860</v>
      </c>
      <c r="D15362" s="134" t="s">
        <v>79</v>
      </c>
      <c r="E15362" s="133">
        <v>100.21</v>
      </c>
    </row>
    <row r="15363" spans="1:5" ht="42.75">
      <c r="A15363" s="134" t="s">
        <v>23861</v>
      </c>
      <c r="B15363" s="134" t="s">
        <v>8042</v>
      </c>
      <c r="C15363" s="135" t="s">
        <v>23862</v>
      </c>
      <c r="D15363" s="134" t="s">
        <v>79</v>
      </c>
      <c r="E15363" s="133">
        <v>161.21</v>
      </c>
    </row>
    <row r="15364" spans="1:5" ht="42.75">
      <c r="A15364" s="134" t="s">
        <v>23863</v>
      </c>
      <c r="B15364" s="134" t="s">
        <v>8042</v>
      </c>
      <c r="C15364" s="135" t="s">
        <v>23864</v>
      </c>
      <c r="D15364" s="134" t="s">
        <v>79</v>
      </c>
      <c r="E15364" s="133">
        <v>69.94</v>
      </c>
    </row>
    <row r="15365" spans="1:5" ht="42.75">
      <c r="A15365" s="134" t="s">
        <v>23865</v>
      </c>
      <c r="B15365" s="134" t="s">
        <v>8042</v>
      </c>
      <c r="C15365" s="135" t="s">
        <v>23866</v>
      </c>
      <c r="D15365" s="134" t="s">
        <v>79</v>
      </c>
      <c r="E15365" s="133">
        <v>80.900000000000006</v>
      </c>
    </row>
    <row r="15366" spans="1:5" ht="42.75">
      <c r="A15366" s="134" t="s">
        <v>23867</v>
      </c>
      <c r="B15366" s="134" t="s">
        <v>8042</v>
      </c>
      <c r="C15366" s="135" t="s">
        <v>23868</v>
      </c>
      <c r="D15366" s="134" t="s">
        <v>79</v>
      </c>
      <c r="E15366" s="133">
        <v>92.91</v>
      </c>
    </row>
    <row r="15367" spans="1:5" ht="42.75">
      <c r="A15367" s="134" t="s">
        <v>23869</v>
      </c>
      <c r="B15367" s="134" t="s">
        <v>8042</v>
      </c>
      <c r="C15367" s="135" t="s">
        <v>23870</v>
      </c>
      <c r="D15367" s="134" t="s">
        <v>79</v>
      </c>
      <c r="E15367" s="133">
        <v>108.41</v>
      </c>
    </row>
    <row r="15368" spans="1:5" ht="42.75">
      <c r="A15368" s="134" t="s">
        <v>23871</v>
      </c>
      <c r="B15368" s="134" t="s">
        <v>8042</v>
      </c>
      <c r="C15368" s="135" t="s">
        <v>23872</v>
      </c>
      <c r="D15368" s="134" t="s">
        <v>79</v>
      </c>
      <c r="E15368" s="133">
        <v>172.14</v>
      </c>
    </row>
    <row r="15369" spans="1:5" ht="42.75">
      <c r="A15369" s="134" t="s">
        <v>23873</v>
      </c>
      <c r="B15369" s="134" t="s">
        <v>8042</v>
      </c>
      <c r="C15369" s="135" t="s">
        <v>23874</v>
      </c>
      <c r="D15369" s="134" t="s">
        <v>79</v>
      </c>
      <c r="E15369" s="133">
        <v>63.23</v>
      </c>
    </row>
    <row r="15370" spans="1:5" ht="42.75">
      <c r="A15370" s="134" t="s">
        <v>23875</v>
      </c>
      <c r="B15370" s="134" t="s">
        <v>8042</v>
      </c>
      <c r="C15370" s="135" t="s">
        <v>23876</v>
      </c>
      <c r="D15370" s="134" t="s">
        <v>79</v>
      </c>
      <c r="E15370" s="133">
        <v>87.84</v>
      </c>
    </row>
    <row r="15371" spans="1:5" ht="42.75">
      <c r="A15371" s="134" t="s">
        <v>23877</v>
      </c>
      <c r="B15371" s="134" t="s">
        <v>8042</v>
      </c>
      <c r="C15371" s="135" t="s">
        <v>23878</v>
      </c>
      <c r="D15371" s="134" t="s">
        <v>79</v>
      </c>
      <c r="E15371" s="133">
        <v>77.61</v>
      </c>
    </row>
    <row r="15372" spans="1:5" ht="42.75">
      <c r="A15372" s="134" t="s">
        <v>23879</v>
      </c>
      <c r="B15372" s="134" t="s">
        <v>8042</v>
      </c>
      <c r="C15372" s="135" t="s">
        <v>23880</v>
      </c>
      <c r="D15372" s="134" t="s">
        <v>79</v>
      </c>
      <c r="E15372" s="133">
        <v>117.36</v>
      </c>
    </row>
    <row r="15373" spans="1:5" ht="42.75">
      <c r="A15373" s="134" t="s">
        <v>23881</v>
      </c>
      <c r="B15373" s="134" t="s">
        <v>8042</v>
      </c>
      <c r="C15373" s="135" t="s">
        <v>23882</v>
      </c>
      <c r="D15373" s="134" t="s">
        <v>79</v>
      </c>
      <c r="E15373" s="133">
        <v>183.09</v>
      </c>
    </row>
    <row r="15374" spans="1:5" ht="42.75">
      <c r="A15374" s="134" t="s">
        <v>23883</v>
      </c>
      <c r="B15374" s="134" t="s">
        <v>8042</v>
      </c>
      <c r="C15374" s="135" t="s">
        <v>23884</v>
      </c>
      <c r="D15374" s="134" t="s">
        <v>79</v>
      </c>
      <c r="E15374" s="133">
        <v>68.12</v>
      </c>
    </row>
    <row r="15375" spans="1:5" ht="42.75">
      <c r="A15375" s="134" t="s">
        <v>23885</v>
      </c>
      <c r="B15375" s="134" t="s">
        <v>8042</v>
      </c>
      <c r="C15375" s="135" t="s">
        <v>23886</v>
      </c>
      <c r="D15375" s="134" t="s">
        <v>79</v>
      </c>
      <c r="E15375" s="133">
        <v>64.930000000000007</v>
      </c>
    </row>
    <row r="15376" spans="1:5" ht="42.75">
      <c r="A15376" s="134" t="s">
        <v>23887</v>
      </c>
      <c r="B15376" s="134" t="s">
        <v>8042</v>
      </c>
      <c r="C15376" s="135" t="s">
        <v>23888</v>
      </c>
      <c r="D15376" s="134" t="s">
        <v>79</v>
      </c>
      <c r="E15376" s="133">
        <v>85.84</v>
      </c>
    </row>
    <row r="15377" spans="1:5" ht="42.75">
      <c r="A15377" s="134" t="s">
        <v>23889</v>
      </c>
      <c r="B15377" s="134" t="s">
        <v>8042</v>
      </c>
      <c r="C15377" s="135" t="s">
        <v>23890</v>
      </c>
      <c r="D15377" s="134" t="s">
        <v>79</v>
      </c>
      <c r="E15377" s="133">
        <v>96.15</v>
      </c>
    </row>
    <row r="15378" spans="1:5" ht="42.75">
      <c r="A15378" s="134" t="s">
        <v>23891</v>
      </c>
      <c r="B15378" s="134" t="s">
        <v>8042</v>
      </c>
      <c r="C15378" s="135" t="s">
        <v>23892</v>
      </c>
      <c r="D15378" s="134" t="s">
        <v>79</v>
      </c>
      <c r="E15378" s="133">
        <v>123.1</v>
      </c>
    </row>
    <row r="15379" spans="1:5" ht="42.75">
      <c r="A15379" s="134" t="s">
        <v>23893</v>
      </c>
      <c r="B15379" s="134" t="s">
        <v>8042</v>
      </c>
      <c r="C15379" s="135" t="s">
        <v>23894</v>
      </c>
      <c r="D15379" s="134" t="s">
        <v>79</v>
      </c>
      <c r="E15379" s="133">
        <v>171.66</v>
      </c>
    </row>
    <row r="15380" spans="1:5" ht="42.75">
      <c r="A15380" s="134" t="s">
        <v>23895</v>
      </c>
      <c r="B15380" s="134" t="s">
        <v>8042</v>
      </c>
      <c r="C15380" s="135" t="s">
        <v>23896</v>
      </c>
      <c r="D15380" s="134" t="s">
        <v>79</v>
      </c>
      <c r="E15380" s="133">
        <v>74.13</v>
      </c>
    </row>
    <row r="15381" spans="1:5" ht="42.75">
      <c r="A15381" s="134" t="s">
        <v>23897</v>
      </c>
      <c r="B15381" s="134" t="s">
        <v>8042</v>
      </c>
      <c r="C15381" s="135" t="s">
        <v>23898</v>
      </c>
      <c r="D15381" s="134" t="s">
        <v>79</v>
      </c>
      <c r="E15381" s="133">
        <v>92.71</v>
      </c>
    </row>
    <row r="15382" spans="1:5" ht="42.75">
      <c r="A15382" s="134" t="s">
        <v>23899</v>
      </c>
      <c r="B15382" s="134" t="s">
        <v>8042</v>
      </c>
      <c r="C15382" s="135" t="s">
        <v>23900</v>
      </c>
      <c r="D15382" s="134" t="s">
        <v>79</v>
      </c>
      <c r="E15382" s="133">
        <v>74.540000000000006</v>
      </c>
    </row>
    <row r="15383" spans="1:5" ht="42.75">
      <c r="A15383" s="134" t="s">
        <v>23901</v>
      </c>
      <c r="B15383" s="134" t="s">
        <v>8042</v>
      </c>
      <c r="C15383" s="135" t="s">
        <v>23902</v>
      </c>
      <c r="D15383" s="134" t="s">
        <v>79</v>
      </c>
      <c r="E15383" s="133">
        <v>116.88</v>
      </c>
    </row>
    <row r="15384" spans="1:5" ht="42.75">
      <c r="A15384" s="134" t="s">
        <v>23903</v>
      </c>
      <c r="B15384" s="134" t="s">
        <v>8042</v>
      </c>
      <c r="C15384" s="135" t="s">
        <v>23904</v>
      </c>
      <c r="D15384" s="134" t="s">
        <v>79</v>
      </c>
      <c r="E15384" s="133">
        <v>179.75</v>
      </c>
    </row>
    <row r="15385" spans="1:5" ht="42.75">
      <c r="A15385" s="134" t="s">
        <v>23905</v>
      </c>
      <c r="B15385" s="134" t="s">
        <v>8042</v>
      </c>
      <c r="C15385" s="135" t="s">
        <v>23906</v>
      </c>
      <c r="D15385" s="134" t="s">
        <v>79</v>
      </c>
      <c r="E15385" s="133">
        <v>87.26</v>
      </c>
    </row>
    <row r="15386" spans="1:5" ht="42.75">
      <c r="A15386" s="134" t="s">
        <v>23907</v>
      </c>
      <c r="B15386" s="134" t="s">
        <v>8042</v>
      </c>
      <c r="C15386" s="135" t="s">
        <v>23908</v>
      </c>
      <c r="D15386" s="134" t="s">
        <v>79</v>
      </c>
      <c r="E15386" s="133">
        <v>99.32</v>
      </c>
    </row>
    <row r="15387" spans="1:5" ht="42.75">
      <c r="A15387" s="134" t="s">
        <v>23909</v>
      </c>
      <c r="B15387" s="134" t="s">
        <v>8042</v>
      </c>
      <c r="C15387" s="135" t="s">
        <v>23910</v>
      </c>
      <c r="D15387" s="134" t="s">
        <v>79</v>
      </c>
      <c r="E15387" s="133">
        <v>109.63</v>
      </c>
    </row>
    <row r="15388" spans="1:5" ht="42.75">
      <c r="A15388" s="134" t="s">
        <v>23911</v>
      </c>
      <c r="B15388" s="134" t="s">
        <v>8042</v>
      </c>
      <c r="C15388" s="135" t="s">
        <v>23912</v>
      </c>
      <c r="D15388" s="134" t="s">
        <v>79</v>
      </c>
      <c r="E15388" s="133">
        <v>123.01</v>
      </c>
    </row>
    <row r="15389" spans="1:5" ht="42.75">
      <c r="A15389" s="134" t="s">
        <v>23913</v>
      </c>
      <c r="B15389" s="134" t="s">
        <v>8042</v>
      </c>
      <c r="C15389" s="135" t="s">
        <v>23914</v>
      </c>
      <c r="D15389" s="134" t="s">
        <v>79</v>
      </c>
      <c r="E15389" s="133">
        <v>187.87</v>
      </c>
    </row>
    <row r="15390" spans="1:5" ht="28.5">
      <c r="A15390" s="134" t="s">
        <v>23915</v>
      </c>
      <c r="B15390" s="134" t="s">
        <v>8042</v>
      </c>
      <c r="C15390" s="135" t="s">
        <v>23916</v>
      </c>
      <c r="D15390" s="134" t="s">
        <v>79</v>
      </c>
      <c r="E15390" s="133">
        <v>42.21</v>
      </c>
    </row>
    <row r="15391" spans="1:5" ht="28.5">
      <c r="A15391" s="134" t="s">
        <v>23917</v>
      </c>
      <c r="B15391" s="134" t="s">
        <v>8042</v>
      </c>
      <c r="C15391" s="135" t="s">
        <v>23918</v>
      </c>
      <c r="D15391" s="134" t="s">
        <v>79</v>
      </c>
      <c r="E15391" s="133">
        <v>33.04</v>
      </c>
    </row>
    <row r="15392" spans="1:5" ht="28.5">
      <c r="A15392" s="134" t="s">
        <v>23919</v>
      </c>
      <c r="B15392" s="134" t="s">
        <v>8042</v>
      </c>
      <c r="C15392" s="135" t="s">
        <v>23920</v>
      </c>
      <c r="D15392" s="134" t="s">
        <v>79</v>
      </c>
      <c r="E15392" s="133">
        <v>39.53</v>
      </c>
    </row>
    <row r="15393" spans="1:5" ht="28.5">
      <c r="A15393" s="134" t="s">
        <v>23921</v>
      </c>
      <c r="B15393" s="134" t="s">
        <v>8042</v>
      </c>
      <c r="C15393" s="135" t="s">
        <v>23922</v>
      </c>
      <c r="D15393" s="134" t="s">
        <v>79</v>
      </c>
      <c r="E15393" s="133">
        <v>45.35</v>
      </c>
    </row>
    <row r="15394" spans="1:5" ht="28.5">
      <c r="A15394" s="134" t="s">
        <v>23923</v>
      </c>
      <c r="B15394" s="134" t="s">
        <v>8042</v>
      </c>
      <c r="C15394" s="135" t="s">
        <v>23924</v>
      </c>
      <c r="D15394" s="134" t="s">
        <v>79</v>
      </c>
      <c r="E15394" s="133">
        <v>59.93</v>
      </c>
    </row>
    <row r="15395" spans="1:5" ht="28.5">
      <c r="A15395" s="134" t="s">
        <v>23925</v>
      </c>
      <c r="B15395" s="134" t="s">
        <v>8042</v>
      </c>
      <c r="C15395" s="135" t="s">
        <v>23926</v>
      </c>
      <c r="D15395" s="134" t="s">
        <v>79</v>
      </c>
      <c r="E15395" s="133">
        <v>92.22</v>
      </c>
    </row>
    <row r="15396" spans="1:5" ht="28.5">
      <c r="A15396" s="134" t="s">
        <v>23927</v>
      </c>
      <c r="B15396" s="134" t="s">
        <v>8042</v>
      </c>
      <c r="C15396" s="135" t="s">
        <v>23928</v>
      </c>
      <c r="D15396" s="134" t="s">
        <v>79</v>
      </c>
      <c r="E15396" s="133">
        <v>35.89</v>
      </c>
    </row>
    <row r="15397" spans="1:5" ht="28.5">
      <c r="A15397" s="134" t="s">
        <v>23929</v>
      </c>
      <c r="B15397" s="134" t="s">
        <v>8042</v>
      </c>
      <c r="C15397" s="135" t="s">
        <v>23930</v>
      </c>
      <c r="D15397" s="134" t="s">
        <v>79</v>
      </c>
      <c r="E15397" s="133">
        <v>42.98</v>
      </c>
    </row>
    <row r="15398" spans="1:5" ht="28.5">
      <c r="A15398" s="134" t="s">
        <v>23931</v>
      </c>
      <c r="B15398" s="134" t="s">
        <v>8042</v>
      </c>
      <c r="C15398" s="135" t="s">
        <v>23932</v>
      </c>
      <c r="D15398" s="134" t="s">
        <v>79</v>
      </c>
      <c r="E15398" s="133">
        <v>49.27</v>
      </c>
    </row>
    <row r="15399" spans="1:5" ht="28.5">
      <c r="A15399" s="134" t="s">
        <v>23933</v>
      </c>
      <c r="B15399" s="134" t="s">
        <v>8042</v>
      </c>
      <c r="C15399" s="135" t="s">
        <v>23934</v>
      </c>
      <c r="D15399" s="134" t="s">
        <v>79</v>
      </c>
      <c r="E15399" s="133">
        <v>66.05</v>
      </c>
    </row>
    <row r="15400" spans="1:5" ht="28.5">
      <c r="A15400" s="134" t="s">
        <v>23935</v>
      </c>
      <c r="B15400" s="134" t="s">
        <v>8042</v>
      </c>
      <c r="C15400" s="135" t="s">
        <v>23936</v>
      </c>
      <c r="D15400" s="134" t="s">
        <v>79</v>
      </c>
      <c r="E15400" s="133">
        <v>95.66</v>
      </c>
    </row>
    <row r="15401" spans="1:5" ht="28.5">
      <c r="A15401" s="134" t="s">
        <v>23937</v>
      </c>
      <c r="B15401" s="134" t="s">
        <v>8042</v>
      </c>
      <c r="C15401" s="135" t="s">
        <v>23938</v>
      </c>
      <c r="D15401" s="134" t="s">
        <v>79</v>
      </c>
      <c r="E15401" s="133">
        <v>39.409999999999997</v>
      </c>
    </row>
    <row r="15402" spans="1:5" ht="28.5">
      <c r="A15402" s="134" t="s">
        <v>23939</v>
      </c>
      <c r="B15402" s="134" t="s">
        <v>8042</v>
      </c>
      <c r="C15402" s="135" t="s">
        <v>23940</v>
      </c>
      <c r="D15402" s="134" t="s">
        <v>79</v>
      </c>
      <c r="E15402" s="133">
        <v>46.41</v>
      </c>
    </row>
    <row r="15403" spans="1:5" ht="28.5">
      <c r="A15403" s="134" t="s">
        <v>23941</v>
      </c>
      <c r="B15403" s="134" t="s">
        <v>8042</v>
      </c>
      <c r="C15403" s="135" t="s">
        <v>23942</v>
      </c>
      <c r="D15403" s="134" t="s">
        <v>79</v>
      </c>
      <c r="E15403" s="133">
        <v>53.21</v>
      </c>
    </row>
    <row r="15404" spans="1:5" ht="28.5">
      <c r="A15404" s="134" t="s">
        <v>23943</v>
      </c>
      <c r="B15404" s="134" t="s">
        <v>8042</v>
      </c>
      <c r="C15404" s="135" t="s">
        <v>23944</v>
      </c>
      <c r="D15404" s="134" t="s">
        <v>79</v>
      </c>
      <c r="E15404" s="133">
        <v>70.59</v>
      </c>
    </row>
    <row r="15405" spans="1:5" ht="28.5">
      <c r="A15405" s="134" t="s">
        <v>23945</v>
      </c>
      <c r="B15405" s="134" t="s">
        <v>8042</v>
      </c>
      <c r="C15405" s="135" t="s">
        <v>23946</v>
      </c>
      <c r="D15405" s="134" t="s">
        <v>79</v>
      </c>
      <c r="E15405" s="133">
        <v>99.43</v>
      </c>
    </row>
    <row r="15406" spans="1:5" ht="28.5">
      <c r="A15406" s="134" t="s">
        <v>23947</v>
      </c>
      <c r="B15406" s="134" t="s">
        <v>8042</v>
      </c>
      <c r="C15406" s="135" t="s">
        <v>23948</v>
      </c>
      <c r="D15406" s="134" t="s">
        <v>79</v>
      </c>
      <c r="E15406" s="133">
        <v>37.880000000000003</v>
      </c>
    </row>
    <row r="15407" spans="1:5" ht="28.5">
      <c r="A15407" s="134" t="s">
        <v>23949</v>
      </c>
      <c r="B15407" s="134" t="s">
        <v>8042</v>
      </c>
      <c r="C15407" s="135" t="s">
        <v>23950</v>
      </c>
      <c r="D15407" s="134" t="s">
        <v>79</v>
      </c>
      <c r="E15407" s="133">
        <v>38.54</v>
      </c>
    </row>
    <row r="15408" spans="1:5" ht="28.5">
      <c r="A15408" s="134" t="s">
        <v>23951</v>
      </c>
      <c r="B15408" s="134" t="s">
        <v>8042</v>
      </c>
      <c r="C15408" s="135" t="s">
        <v>23952</v>
      </c>
      <c r="D15408" s="134" t="s">
        <v>79</v>
      </c>
      <c r="E15408" s="133">
        <v>48.83</v>
      </c>
    </row>
    <row r="15409" spans="1:5" ht="28.5">
      <c r="A15409" s="134" t="s">
        <v>23953</v>
      </c>
      <c r="B15409" s="134" t="s">
        <v>8042</v>
      </c>
      <c r="C15409" s="135" t="s">
        <v>23954</v>
      </c>
      <c r="D15409" s="134" t="s">
        <v>79</v>
      </c>
      <c r="E15409" s="133">
        <v>55.78</v>
      </c>
    </row>
    <row r="15410" spans="1:5" ht="28.5">
      <c r="A15410" s="134" t="s">
        <v>23955</v>
      </c>
      <c r="B15410" s="134" t="s">
        <v>8042</v>
      </c>
      <c r="C15410" s="135" t="s">
        <v>23956</v>
      </c>
      <c r="D15410" s="134" t="s">
        <v>79</v>
      </c>
      <c r="E15410" s="133">
        <v>71.81</v>
      </c>
    </row>
    <row r="15411" spans="1:5" ht="28.5">
      <c r="A15411" s="134" t="s">
        <v>23957</v>
      </c>
      <c r="B15411" s="134" t="s">
        <v>8042</v>
      </c>
      <c r="C15411" s="135" t="s">
        <v>23958</v>
      </c>
      <c r="D15411" s="134" t="s">
        <v>79</v>
      </c>
      <c r="E15411" s="133">
        <v>100.97</v>
      </c>
    </row>
    <row r="15412" spans="1:5" ht="28.5">
      <c r="A15412" s="134" t="s">
        <v>23959</v>
      </c>
      <c r="B15412" s="134" t="s">
        <v>8042</v>
      </c>
      <c r="C15412" s="135" t="s">
        <v>23960</v>
      </c>
      <c r="D15412" s="134" t="s">
        <v>79</v>
      </c>
      <c r="E15412" s="133">
        <v>41.35</v>
      </c>
    </row>
    <row r="15413" spans="1:5" ht="28.5">
      <c r="A15413" s="134" t="s">
        <v>23961</v>
      </c>
      <c r="B15413" s="134" t="s">
        <v>8042</v>
      </c>
      <c r="C15413" s="135" t="s">
        <v>23962</v>
      </c>
      <c r="D15413" s="134" t="s">
        <v>79</v>
      </c>
      <c r="E15413" s="133">
        <v>52.57</v>
      </c>
    </row>
    <row r="15414" spans="1:5" ht="28.5">
      <c r="A15414" s="134" t="s">
        <v>23963</v>
      </c>
      <c r="B15414" s="134" t="s">
        <v>8042</v>
      </c>
      <c r="C15414" s="135" t="s">
        <v>23964</v>
      </c>
      <c r="D15414" s="134" t="s">
        <v>79</v>
      </c>
      <c r="E15414" s="133">
        <v>60.05</v>
      </c>
    </row>
    <row r="15415" spans="1:5" ht="28.5">
      <c r="A15415" s="134" t="s">
        <v>23965</v>
      </c>
      <c r="B15415" s="134" t="s">
        <v>8042</v>
      </c>
      <c r="C15415" s="135" t="s">
        <v>23966</v>
      </c>
      <c r="D15415" s="134" t="s">
        <v>79</v>
      </c>
      <c r="E15415" s="133">
        <v>71.81</v>
      </c>
    </row>
    <row r="15416" spans="1:5" ht="28.5">
      <c r="A15416" s="134" t="s">
        <v>23967</v>
      </c>
      <c r="B15416" s="134" t="s">
        <v>8042</v>
      </c>
      <c r="C15416" s="135" t="s">
        <v>23968</v>
      </c>
      <c r="D15416" s="134" t="s">
        <v>79</v>
      </c>
      <c r="E15416" s="133">
        <v>106.03</v>
      </c>
    </row>
    <row r="15417" spans="1:5" ht="28.5">
      <c r="A15417" s="134" t="s">
        <v>23969</v>
      </c>
      <c r="B15417" s="134" t="s">
        <v>8042</v>
      </c>
      <c r="C15417" s="135" t="s">
        <v>23970</v>
      </c>
      <c r="D15417" s="134" t="s">
        <v>79</v>
      </c>
      <c r="E15417" s="133">
        <v>44.04</v>
      </c>
    </row>
    <row r="15418" spans="1:5" ht="28.5">
      <c r="A15418" s="134" t="s">
        <v>23971</v>
      </c>
      <c r="B15418" s="134" t="s">
        <v>8042</v>
      </c>
      <c r="C15418" s="135" t="s">
        <v>23972</v>
      </c>
      <c r="D15418" s="134" t="s">
        <v>79</v>
      </c>
      <c r="E15418" s="133">
        <v>56.31</v>
      </c>
    </row>
    <row r="15419" spans="1:5" ht="28.5">
      <c r="A15419" s="134" t="s">
        <v>23973</v>
      </c>
      <c r="B15419" s="134" t="s">
        <v>8042</v>
      </c>
      <c r="C15419" s="135" t="s">
        <v>23974</v>
      </c>
      <c r="D15419" s="134" t="s">
        <v>79</v>
      </c>
      <c r="E15419" s="133">
        <v>64.069999999999993</v>
      </c>
    </row>
    <row r="15420" spans="1:5" ht="28.5">
      <c r="A15420" s="134" t="s">
        <v>23975</v>
      </c>
      <c r="B15420" s="134" t="s">
        <v>8042</v>
      </c>
      <c r="C15420" s="135" t="s">
        <v>23976</v>
      </c>
      <c r="D15420" s="134" t="s">
        <v>79</v>
      </c>
      <c r="E15420" s="133">
        <v>75.55</v>
      </c>
    </row>
    <row r="15421" spans="1:5" ht="28.5">
      <c r="A15421" s="134" t="s">
        <v>23977</v>
      </c>
      <c r="B15421" s="134" t="s">
        <v>8042</v>
      </c>
      <c r="C15421" s="135" t="s">
        <v>23978</v>
      </c>
      <c r="D15421" s="134" t="s">
        <v>79</v>
      </c>
      <c r="E15421" s="133">
        <v>118.87</v>
      </c>
    </row>
    <row r="15422" spans="1:5" ht="28.5">
      <c r="A15422" s="134" t="s">
        <v>23979</v>
      </c>
      <c r="B15422" s="134" t="s">
        <v>8042</v>
      </c>
      <c r="C15422" s="135" t="s">
        <v>23980</v>
      </c>
      <c r="D15422" s="134" t="s">
        <v>79</v>
      </c>
      <c r="E15422" s="133">
        <v>41.07</v>
      </c>
    </row>
    <row r="15423" spans="1:5" ht="28.5">
      <c r="A15423" s="134" t="s">
        <v>23981</v>
      </c>
      <c r="B15423" s="134" t="s">
        <v>8042</v>
      </c>
      <c r="C15423" s="135" t="s">
        <v>23982</v>
      </c>
      <c r="D15423" s="134" t="s">
        <v>79</v>
      </c>
      <c r="E15423" s="133">
        <v>49.62</v>
      </c>
    </row>
    <row r="15424" spans="1:5" ht="28.5">
      <c r="A15424" s="134" t="s">
        <v>23983</v>
      </c>
      <c r="B15424" s="134" t="s">
        <v>8042</v>
      </c>
      <c r="C15424" s="135" t="s">
        <v>23984</v>
      </c>
      <c r="D15424" s="134" t="s">
        <v>79</v>
      </c>
      <c r="E15424" s="133">
        <v>55.97</v>
      </c>
    </row>
    <row r="15425" spans="1:5" ht="28.5">
      <c r="A15425" s="134" t="s">
        <v>23985</v>
      </c>
      <c r="B15425" s="134" t="s">
        <v>8042</v>
      </c>
      <c r="C15425" s="135" t="s">
        <v>23986</v>
      </c>
      <c r="D15425" s="134" t="s">
        <v>79</v>
      </c>
      <c r="E15425" s="133">
        <v>63.63</v>
      </c>
    </row>
    <row r="15426" spans="1:5" ht="28.5">
      <c r="A15426" s="134" t="s">
        <v>23987</v>
      </c>
      <c r="B15426" s="134" t="s">
        <v>8042</v>
      </c>
      <c r="C15426" s="135" t="s">
        <v>23988</v>
      </c>
      <c r="D15426" s="134" t="s">
        <v>79</v>
      </c>
      <c r="E15426" s="133">
        <v>75.97</v>
      </c>
    </row>
    <row r="15427" spans="1:5" ht="28.5">
      <c r="A15427" s="134" t="s">
        <v>23989</v>
      </c>
      <c r="B15427" s="134" t="s">
        <v>8042</v>
      </c>
      <c r="C15427" s="135" t="s">
        <v>23990</v>
      </c>
      <c r="D15427" s="134" t="s">
        <v>79</v>
      </c>
      <c r="E15427" s="133">
        <v>171.69</v>
      </c>
    </row>
    <row r="15428" spans="1:5" ht="28.5">
      <c r="A15428" s="134" t="s">
        <v>23991</v>
      </c>
      <c r="B15428" s="134" t="s">
        <v>8042</v>
      </c>
      <c r="C15428" s="135" t="s">
        <v>23992</v>
      </c>
      <c r="D15428" s="134" t="s">
        <v>79</v>
      </c>
      <c r="E15428" s="133">
        <v>53.36</v>
      </c>
    </row>
    <row r="15429" spans="1:5" ht="28.5">
      <c r="A15429" s="134" t="s">
        <v>23993</v>
      </c>
      <c r="B15429" s="134" t="s">
        <v>8042</v>
      </c>
      <c r="C15429" s="135" t="s">
        <v>23994</v>
      </c>
      <c r="D15429" s="134" t="s">
        <v>79</v>
      </c>
      <c r="E15429" s="133">
        <v>92.71</v>
      </c>
    </row>
    <row r="15430" spans="1:5" ht="28.5">
      <c r="A15430" s="134" t="s">
        <v>23995</v>
      </c>
      <c r="B15430" s="134" t="s">
        <v>8042</v>
      </c>
      <c r="C15430" s="135" t="s">
        <v>23996</v>
      </c>
      <c r="D15430" s="134" t="s">
        <v>79</v>
      </c>
      <c r="E15430" s="133">
        <v>67.599999999999994</v>
      </c>
    </row>
    <row r="15431" spans="1:5" ht="28.5">
      <c r="A15431" s="134" t="s">
        <v>23997</v>
      </c>
      <c r="B15431" s="134" t="s">
        <v>8042</v>
      </c>
      <c r="C15431" s="135" t="s">
        <v>23998</v>
      </c>
      <c r="D15431" s="134" t="s">
        <v>79</v>
      </c>
      <c r="E15431" s="133">
        <v>79.58</v>
      </c>
    </row>
    <row r="15432" spans="1:5" ht="28.5">
      <c r="A15432" s="134" t="s">
        <v>23999</v>
      </c>
      <c r="B15432" s="134" t="s">
        <v>8042</v>
      </c>
      <c r="C15432" s="135" t="s">
        <v>24000</v>
      </c>
      <c r="D15432" s="134" t="s">
        <v>79</v>
      </c>
      <c r="E15432" s="133">
        <v>179.75</v>
      </c>
    </row>
    <row r="15433" spans="1:5" ht="28.5">
      <c r="A15433" s="134" t="s">
        <v>24001</v>
      </c>
      <c r="B15433" s="134" t="s">
        <v>8042</v>
      </c>
      <c r="C15433" s="135" t="s">
        <v>24002</v>
      </c>
      <c r="D15433" s="134" t="s">
        <v>79</v>
      </c>
      <c r="E15433" s="133">
        <v>57.56</v>
      </c>
    </row>
    <row r="15434" spans="1:5" ht="28.5">
      <c r="A15434" s="134" t="s">
        <v>24003</v>
      </c>
      <c r="B15434" s="134" t="s">
        <v>8042</v>
      </c>
      <c r="C15434" s="135" t="s">
        <v>24004</v>
      </c>
      <c r="D15434" s="134" t="s">
        <v>79</v>
      </c>
      <c r="E15434" s="133">
        <v>63.9</v>
      </c>
    </row>
    <row r="15435" spans="1:5" ht="28.5">
      <c r="A15435" s="134" t="s">
        <v>24005</v>
      </c>
      <c r="B15435" s="134" t="s">
        <v>8042</v>
      </c>
      <c r="C15435" s="135" t="s">
        <v>24006</v>
      </c>
      <c r="D15435" s="134" t="s">
        <v>79</v>
      </c>
      <c r="E15435" s="133">
        <v>71.55</v>
      </c>
    </row>
    <row r="15436" spans="1:5" ht="28.5">
      <c r="A15436" s="134" t="s">
        <v>24007</v>
      </c>
      <c r="B15436" s="134" t="s">
        <v>8042</v>
      </c>
      <c r="C15436" s="135" t="s">
        <v>24008</v>
      </c>
      <c r="D15436" s="134" t="s">
        <v>79</v>
      </c>
      <c r="E15436" s="133">
        <v>89.15</v>
      </c>
    </row>
    <row r="15437" spans="1:5" ht="28.5">
      <c r="A15437" s="134" t="s">
        <v>24009</v>
      </c>
      <c r="B15437" s="134" t="s">
        <v>8042</v>
      </c>
      <c r="C15437" s="135" t="s">
        <v>24010</v>
      </c>
      <c r="D15437" s="134" t="s">
        <v>79</v>
      </c>
      <c r="E15437" s="133">
        <v>128.38</v>
      </c>
    </row>
    <row r="15438" spans="1:5" ht="42.75">
      <c r="A15438" s="134" t="s">
        <v>24011</v>
      </c>
      <c r="B15438" s="134" t="s">
        <v>8042</v>
      </c>
      <c r="C15438" s="135" t="s">
        <v>24012</v>
      </c>
      <c r="D15438" s="134" t="s">
        <v>79</v>
      </c>
      <c r="E15438" s="133">
        <v>37.200000000000003</v>
      </c>
    </row>
    <row r="15439" spans="1:5" ht="42.75">
      <c r="A15439" s="134" t="s">
        <v>24013</v>
      </c>
      <c r="B15439" s="134" t="s">
        <v>8042</v>
      </c>
      <c r="C15439" s="135" t="s">
        <v>24014</v>
      </c>
      <c r="D15439" s="134" t="s">
        <v>79</v>
      </c>
      <c r="E15439" s="133">
        <v>48.56</v>
      </c>
    </row>
    <row r="15440" spans="1:5" ht="42.75">
      <c r="A15440" s="134" t="s">
        <v>24015</v>
      </c>
      <c r="B15440" s="134" t="s">
        <v>8042</v>
      </c>
      <c r="C15440" s="135" t="s">
        <v>24016</v>
      </c>
      <c r="D15440" s="134" t="s">
        <v>79</v>
      </c>
      <c r="E15440" s="133">
        <v>41.35</v>
      </c>
    </row>
    <row r="15441" spans="1:5" ht="42.75">
      <c r="A15441" s="134" t="s">
        <v>24017</v>
      </c>
      <c r="B15441" s="134" t="s">
        <v>8042</v>
      </c>
      <c r="C15441" s="135" t="s">
        <v>24018</v>
      </c>
      <c r="D15441" s="134" t="s">
        <v>79</v>
      </c>
      <c r="E15441" s="133">
        <v>43.48</v>
      </c>
    </row>
    <row r="15442" spans="1:5" ht="42.75">
      <c r="A15442" s="134" t="s">
        <v>24019</v>
      </c>
      <c r="B15442" s="134" t="s">
        <v>8042</v>
      </c>
      <c r="C15442" s="135" t="s">
        <v>24020</v>
      </c>
      <c r="D15442" s="134" t="s">
        <v>79</v>
      </c>
      <c r="E15442" s="133">
        <v>43.48</v>
      </c>
    </row>
    <row r="15443" spans="1:5" ht="42.75">
      <c r="A15443" s="134" t="s">
        <v>24021</v>
      </c>
      <c r="B15443" s="134" t="s">
        <v>8042</v>
      </c>
      <c r="C15443" s="135" t="s">
        <v>24022</v>
      </c>
      <c r="D15443" s="134" t="s">
        <v>79</v>
      </c>
      <c r="E15443" s="133">
        <v>45.09</v>
      </c>
    </row>
    <row r="15444" spans="1:5" ht="42.75">
      <c r="A15444" s="134" t="s">
        <v>24023</v>
      </c>
      <c r="B15444" s="134" t="s">
        <v>8042</v>
      </c>
      <c r="C15444" s="135" t="s">
        <v>24024</v>
      </c>
      <c r="D15444" s="134" t="s">
        <v>79</v>
      </c>
      <c r="E15444" s="133">
        <v>58.99</v>
      </c>
    </row>
    <row r="15445" spans="1:5" ht="42.75">
      <c r="A15445" s="134" t="s">
        <v>24025</v>
      </c>
      <c r="B15445" s="134" t="s">
        <v>8042</v>
      </c>
      <c r="C15445" s="135" t="s">
        <v>24026</v>
      </c>
      <c r="D15445" s="134" t="s">
        <v>79</v>
      </c>
      <c r="E15445" s="133">
        <v>67.48</v>
      </c>
    </row>
    <row r="15446" spans="1:5" ht="42.75">
      <c r="A15446" s="134" t="s">
        <v>24027</v>
      </c>
      <c r="B15446" s="134" t="s">
        <v>8042</v>
      </c>
      <c r="C15446" s="135" t="s">
        <v>24028</v>
      </c>
      <c r="D15446" s="134" t="s">
        <v>79</v>
      </c>
      <c r="E15446" s="133">
        <v>67.48</v>
      </c>
    </row>
    <row r="15447" spans="1:5" ht="42.75">
      <c r="A15447" s="134" t="s">
        <v>24029</v>
      </c>
      <c r="B15447" s="134" t="s">
        <v>8042</v>
      </c>
      <c r="C15447" s="135" t="s">
        <v>24030</v>
      </c>
      <c r="D15447" s="134" t="s">
        <v>79</v>
      </c>
      <c r="E15447" s="133">
        <v>52.09</v>
      </c>
    </row>
    <row r="15448" spans="1:5" ht="42.75">
      <c r="A15448" s="134" t="s">
        <v>24031</v>
      </c>
      <c r="B15448" s="134" t="s">
        <v>8042</v>
      </c>
      <c r="C15448" s="135" t="s">
        <v>24032</v>
      </c>
      <c r="D15448" s="134" t="s">
        <v>79</v>
      </c>
      <c r="E15448" s="133">
        <v>94.38</v>
      </c>
    </row>
    <row r="15449" spans="1:5" ht="42.75">
      <c r="A15449" s="134" t="s">
        <v>24033</v>
      </c>
      <c r="B15449" s="134" t="s">
        <v>8042</v>
      </c>
      <c r="C15449" s="135" t="s">
        <v>24034</v>
      </c>
      <c r="D15449" s="134" t="s">
        <v>79</v>
      </c>
      <c r="E15449" s="133">
        <v>94.38</v>
      </c>
    </row>
    <row r="15450" spans="1:5" ht="42.75">
      <c r="A15450" s="134" t="s">
        <v>24035</v>
      </c>
      <c r="B15450" s="134" t="s">
        <v>8042</v>
      </c>
      <c r="C15450" s="135" t="s">
        <v>24036</v>
      </c>
      <c r="D15450" s="134" t="s">
        <v>79</v>
      </c>
      <c r="E15450" s="133">
        <v>94.34</v>
      </c>
    </row>
    <row r="15451" spans="1:5" ht="42.75">
      <c r="A15451" s="134" t="s">
        <v>24037</v>
      </c>
      <c r="B15451" s="134" t="s">
        <v>8042</v>
      </c>
      <c r="C15451" s="135" t="s">
        <v>24038</v>
      </c>
      <c r="D15451" s="134" t="s">
        <v>79</v>
      </c>
      <c r="E15451" s="133">
        <v>94.34</v>
      </c>
    </row>
    <row r="15452" spans="1:5" ht="42.75">
      <c r="A15452" s="134" t="s">
        <v>24039</v>
      </c>
      <c r="B15452" s="134" t="s">
        <v>8042</v>
      </c>
      <c r="C15452" s="135" t="s">
        <v>24040</v>
      </c>
      <c r="D15452" s="134" t="s">
        <v>79</v>
      </c>
      <c r="E15452" s="133">
        <v>82.69</v>
      </c>
    </row>
    <row r="15453" spans="1:5" ht="42.75">
      <c r="A15453" s="134" t="s">
        <v>24041</v>
      </c>
      <c r="B15453" s="134" t="s">
        <v>8042</v>
      </c>
      <c r="C15453" s="135" t="s">
        <v>24042</v>
      </c>
      <c r="D15453" s="134" t="s">
        <v>79</v>
      </c>
      <c r="E15453" s="133">
        <v>41.8</v>
      </c>
    </row>
    <row r="15454" spans="1:5" ht="42.75">
      <c r="A15454" s="134" t="s">
        <v>24043</v>
      </c>
      <c r="B15454" s="134" t="s">
        <v>8042</v>
      </c>
      <c r="C15454" s="135" t="s">
        <v>24044</v>
      </c>
      <c r="D15454" s="134" t="s">
        <v>79</v>
      </c>
      <c r="E15454" s="133">
        <v>52.7</v>
      </c>
    </row>
    <row r="15455" spans="1:5" ht="42.75">
      <c r="A15455" s="134" t="s">
        <v>24045</v>
      </c>
      <c r="B15455" s="134" t="s">
        <v>8042</v>
      </c>
      <c r="C15455" s="135" t="s">
        <v>24046</v>
      </c>
      <c r="D15455" s="134" t="s">
        <v>79</v>
      </c>
      <c r="E15455" s="133">
        <v>58.4</v>
      </c>
    </row>
    <row r="15456" spans="1:5" ht="42.75">
      <c r="A15456" s="134" t="s">
        <v>24047</v>
      </c>
      <c r="B15456" s="134" t="s">
        <v>8042</v>
      </c>
      <c r="C15456" s="135" t="s">
        <v>24048</v>
      </c>
      <c r="D15456" s="134" t="s">
        <v>79</v>
      </c>
      <c r="E15456" s="133">
        <v>51.98</v>
      </c>
    </row>
    <row r="15457" spans="1:5" ht="42.75">
      <c r="A15457" s="134" t="s">
        <v>24049</v>
      </c>
      <c r="B15457" s="134" t="s">
        <v>8042</v>
      </c>
      <c r="C15457" s="135" t="s">
        <v>24050</v>
      </c>
      <c r="D15457" s="134" t="s">
        <v>79</v>
      </c>
      <c r="E15457" s="133">
        <v>70.05</v>
      </c>
    </row>
    <row r="15458" spans="1:5" ht="42.75">
      <c r="A15458" s="134" t="s">
        <v>24051</v>
      </c>
      <c r="B15458" s="134" t="s">
        <v>8042</v>
      </c>
      <c r="C15458" s="135" t="s">
        <v>24052</v>
      </c>
      <c r="D15458" s="134" t="s">
        <v>79</v>
      </c>
      <c r="E15458" s="133">
        <v>111.01</v>
      </c>
    </row>
    <row r="15459" spans="1:5" ht="42.75">
      <c r="A15459" s="134" t="s">
        <v>24053</v>
      </c>
      <c r="B15459" s="134" t="s">
        <v>8042</v>
      </c>
      <c r="C15459" s="135" t="s">
        <v>24054</v>
      </c>
      <c r="D15459" s="134" t="s">
        <v>79</v>
      </c>
      <c r="E15459" s="133">
        <v>53.28</v>
      </c>
    </row>
    <row r="15460" spans="1:5" ht="42.75">
      <c r="A15460" s="134" t="s">
        <v>24055</v>
      </c>
      <c r="B15460" s="134" t="s">
        <v>8042</v>
      </c>
      <c r="C15460" s="135" t="s">
        <v>24056</v>
      </c>
      <c r="D15460" s="134" t="s">
        <v>79</v>
      </c>
      <c r="E15460" s="133">
        <v>62.38</v>
      </c>
    </row>
    <row r="15461" spans="1:5" ht="42.75">
      <c r="A15461" s="134" t="s">
        <v>24057</v>
      </c>
      <c r="B15461" s="134" t="s">
        <v>8042</v>
      </c>
      <c r="C15461" s="135" t="s">
        <v>24058</v>
      </c>
      <c r="D15461" s="134" t="s">
        <v>79</v>
      </c>
      <c r="E15461" s="133">
        <v>76.540000000000006</v>
      </c>
    </row>
    <row r="15462" spans="1:5" ht="42.75">
      <c r="A15462" s="134" t="s">
        <v>24059</v>
      </c>
      <c r="B15462" s="134" t="s">
        <v>8042</v>
      </c>
      <c r="C15462" s="135" t="s">
        <v>24060</v>
      </c>
      <c r="D15462" s="134" t="s">
        <v>79</v>
      </c>
      <c r="E15462" s="133">
        <v>74.38</v>
      </c>
    </row>
    <row r="15463" spans="1:5" ht="42.75">
      <c r="A15463" s="134" t="s">
        <v>24061</v>
      </c>
      <c r="B15463" s="134" t="s">
        <v>8042</v>
      </c>
      <c r="C15463" s="135" t="s">
        <v>24062</v>
      </c>
      <c r="D15463" s="134" t="s">
        <v>79</v>
      </c>
      <c r="E15463" s="133">
        <v>106.66</v>
      </c>
    </row>
    <row r="15464" spans="1:5" ht="42.75">
      <c r="A15464" s="134" t="s">
        <v>24063</v>
      </c>
      <c r="B15464" s="134" t="s">
        <v>8042</v>
      </c>
      <c r="C15464" s="135" t="s">
        <v>24064</v>
      </c>
      <c r="D15464" s="134" t="s">
        <v>79</v>
      </c>
      <c r="E15464" s="133">
        <v>52.2</v>
      </c>
    </row>
    <row r="15465" spans="1:5" ht="42.75">
      <c r="A15465" s="134" t="s">
        <v>24065</v>
      </c>
      <c r="B15465" s="134" t="s">
        <v>8042</v>
      </c>
      <c r="C15465" s="135" t="s">
        <v>24066</v>
      </c>
      <c r="D15465" s="134" t="s">
        <v>79</v>
      </c>
      <c r="E15465" s="133">
        <v>66.599999999999994</v>
      </c>
    </row>
    <row r="15466" spans="1:5" ht="42.75">
      <c r="A15466" s="134" t="s">
        <v>24067</v>
      </c>
      <c r="B15466" s="134" t="s">
        <v>8042</v>
      </c>
      <c r="C15466" s="135" t="s">
        <v>24068</v>
      </c>
      <c r="D15466" s="134" t="s">
        <v>79</v>
      </c>
      <c r="E15466" s="133">
        <v>72.790000000000006</v>
      </c>
    </row>
    <row r="15467" spans="1:5" ht="42.75">
      <c r="A15467" s="134" t="s">
        <v>24069</v>
      </c>
      <c r="B15467" s="134" t="s">
        <v>8042</v>
      </c>
      <c r="C15467" s="135" t="s">
        <v>24070</v>
      </c>
      <c r="D15467" s="134" t="s">
        <v>79</v>
      </c>
      <c r="E15467" s="133">
        <v>78.28</v>
      </c>
    </row>
    <row r="15468" spans="1:5" ht="42.75">
      <c r="A15468" s="134" t="s">
        <v>24071</v>
      </c>
      <c r="B15468" s="134" t="s">
        <v>8042</v>
      </c>
      <c r="C15468" s="135" t="s">
        <v>24072</v>
      </c>
      <c r="D15468" s="134" t="s">
        <v>79</v>
      </c>
      <c r="E15468" s="133">
        <v>111.01</v>
      </c>
    </row>
    <row r="15469" spans="1:5" ht="42.75">
      <c r="A15469" s="134" t="s">
        <v>24073</v>
      </c>
      <c r="B15469" s="134" t="s">
        <v>8042</v>
      </c>
      <c r="C15469" s="135" t="s">
        <v>24074</v>
      </c>
      <c r="D15469" s="134" t="s">
        <v>79</v>
      </c>
      <c r="E15469" s="133">
        <v>54.57</v>
      </c>
    </row>
    <row r="15470" spans="1:5" ht="42.75">
      <c r="A15470" s="134" t="s">
        <v>24075</v>
      </c>
      <c r="B15470" s="134" t="s">
        <v>8042</v>
      </c>
      <c r="C15470" s="135" t="s">
        <v>24076</v>
      </c>
      <c r="D15470" s="134" t="s">
        <v>79</v>
      </c>
      <c r="E15470" s="133">
        <v>52.5</v>
      </c>
    </row>
    <row r="15471" spans="1:5" ht="42.75">
      <c r="A15471" s="134" t="s">
        <v>24077</v>
      </c>
      <c r="B15471" s="134" t="s">
        <v>8042</v>
      </c>
      <c r="C15471" s="135" t="s">
        <v>24078</v>
      </c>
      <c r="D15471" s="134" t="s">
        <v>79</v>
      </c>
      <c r="E15471" s="133">
        <v>79.56</v>
      </c>
    </row>
    <row r="15472" spans="1:5" ht="42.75">
      <c r="A15472" s="134" t="s">
        <v>24079</v>
      </c>
      <c r="B15472" s="134" t="s">
        <v>8042</v>
      </c>
      <c r="C15472" s="135" t="s">
        <v>24080</v>
      </c>
      <c r="D15472" s="134" t="s">
        <v>79</v>
      </c>
      <c r="E15472" s="133">
        <v>86.24</v>
      </c>
    </row>
    <row r="15473" spans="1:5" ht="42.75">
      <c r="A15473" s="134" t="s">
        <v>24081</v>
      </c>
      <c r="B15473" s="134" t="s">
        <v>8042</v>
      </c>
      <c r="C15473" s="135" t="s">
        <v>24082</v>
      </c>
      <c r="D15473" s="134" t="s">
        <v>79</v>
      </c>
      <c r="E15473" s="133">
        <v>77.150000000000006</v>
      </c>
    </row>
    <row r="15474" spans="1:5" ht="42.75">
      <c r="A15474" s="134" t="s">
        <v>24083</v>
      </c>
      <c r="B15474" s="134" t="s">
        <v>8042</v>
      </c>
      <c r="C15474" s="135" t="s">
        <v>24084</v>
      </c>
      <c r="D15474" s="134" t="s">
        <v>79</v>
      </c>
      <c r="E15474" s="133">
        <v>126.62</v>
      </c>
    </row>
    <row r="15475" spans="1:5" ht="42.75">
      <c r="A15475" s="134" t="s">
        <v>24085</v>
      </c>
      <c r="B15475" s="134" t="s">
        <v>8042</v>
      </c>
      <c r="C15475" s="135" t="s">
        <v>24086</v>
      </c>
      <c r="D15475" s="134" t="s">
        <v>79</v>
      </c>
      <c r="E15475" s="133">
        <v>79.02</v>
      </c>
    </row>
    <row r="15476" spans="1:5" ht="42.75">
      <c r="A15476" s="134" t="s">
        <v>24087</v>
      </c>
      <c r="B15476" s="134" t="s">
        <v>8042</v>
      </c>
      <c r="C15476" s="135" t="s">
        <v>24088</v>
      </c>
      <c r="D15476" s="134" t="s">
        <v>79</v>
      </c>
      <c r="E15476" s="133">
        <v>85.97</v>
      </c>
    </row>
    <row r="15477" spans="1:5" ht="42.75">
      <c r="A15477" s="134" t="s">
        <v>24089</v>
      </c>
      <c r="B15477" s="134" t="s">
        <v>8042</v>
      </c>
      <c r="C15477" s="135" t="s">
        <v>24090</v>
      </c>
      <c r="D15477" s="134" t="s">
        <v>79</v>
      </c>
      <c r="E15477" s="133">
        <v>92.65</v>
      </c>
    </row>
    <row r="15478" spans="1:5" ht="42.75">
      <c r="A15478" s="134" t="s">
        <v>24091</v>
      </c>
      <c r="B15478" s="134" t="s">
        <v>8042</v>
      </c>
      <c r="C15478" s="135" t="s">
        <v>24092</v>
      </c>
      <c r="D15478" s="134" t="s">
        <v>79</v>
      </c>
      <c r="E15478" s="133">
        <v>82.76</v>
      </c>
    </row>
    <row r="15479" spans="1:5" ht="42.75">
      <c r="A15479" s="134" t="s">
        <v>24093</v>
      </c>
      <c r="B15479" s="134" t="s">
        <v>8042</v>
      </c>
      <c r="C15479" s="135" t="s">
        <v>24094</v>
      </c>
      <c r="D15479" s="134" t="s">
        <v>79</v>
      </c>
      <c r="E15479" s="133">
        <v>126.97</v>
      </c>
    </row>
    <row r="15480" spans="1:5" ht="42.75">
      <c r="A15480" s="134" t="s">
        <v>24095</v>
      </c>
      <c r="B15480" s="134" t="s">
        <v>8042</v>
      </c>
      <c r="C15480" s="135" t="s">
        <v>24096</v>
      </c>
      <c r="D15480" s="134" t="s">
        <v>79</v>
      </c>
      <c r="E15480" s="133">
        <v>59.52</v>
      </c>
    </row>
    <row r="15481" spans="1:5" ht="42.75">
      <c r="A15481" s="134" t="s">
        <v>24097</v>
      </c>
      <c r="B15481" s="134" t="s">
        <v>8042</v>
      </c>
      <c r="C15481" s="135" t="s">
        <v>24098</v>
      </c>
      <c r="D15481" s="134" t="s">
        <v>79</v>
      </c>
      <c r="E15481" s="133">
        <v>91.34</v>
      </c>
    </row>
    <row r="15482" spans="1:5" ht="42.75">
      <c r="A15482" s="134" t="s">
        <v>24099</v>
      </c>
      <c r="B15482" s="134" t="s">
        <v>8042</v>
      </c>
      <c r="C15482" s="135" t="s">
        <v>24100</v>
      </c>
      <c r="D15482" s="134" t="s">
        <v>79</v>
      </c>
      <c r="E15482" s="133">
        <v>94.73</v>
      </c>
    </row>
    <row r="15483" spans="1:5" ht="42.75">
      <c r="A15483" s="134" t="s">
        <v>24101</v>
      </c>
      <c r="B15483" s="134" t="s">
        <v>8042</v>
      </c>
      <c r="C15483" s="135" t="s">
        <v>24102</v>
      </c>
      <c r="D15483" s="134" t="s">
        <v>79</v>
      </c>
      <c r="E15483" s="133">
        <v>98.04</v>
      </c>
    </row>
    <row r="15484" spans="1:5" ht="42.75">
      <c r="A15484" s="134" t="s">
        <v>24103</v>
      </c>
      <c r="B15484" s="134" t="s">
        <v>8042</v>
      </c>
      <c r="C15484" s="135" t="s">
        <v>24104</v>
      </c>
      <c r="D15484" s="134" t="s">
        <v>79</v>
      </c>
      <c r="E15484" s="133">
        <v>126.97</v>
      </c>
    </row>
    <row r="15485" spans="1:5" ht="42.75">
      <c r="A15485" s="134" t="s">
        <v>24105</v>
      </c>
      <c r="B15485" s="134" t="s">
        <v>8042</v>
      </c>
      <c r="C15485" s="135" t="s">
        <v>24106</v>
      </c>
      <c r="D15485" s="134" t="s">
        <v>79</v>
      </c>
      <c r="E15485" s="133">
        <v>10.94</v>
      </c>
    </row>
    <row r="15486" spans="1:5" ht="42.75">
      <c r="A15486" s="134" t="s">
        <v>24107</v>
      </c>
      <c r="B15486" s="134" t="s">
        <v>8042</v>
      </c>
      <c r="C15486" s="135" t="s">
        <v>24108</v>
      </c>
      <c r="D15486" s="134" t="s">
        <v>79</v>
      </c>
      <c r="E15486" s="133">
        <v>11.35</v>
      </c>
    </row>
    <row r="15487" spans="1:5" ht="42.75">
      <c r="A15487" s="134" t="s">
        <v>24109</v>
      </c>
      <c r="B15487" s="134" t="s">
        <v>8042</v>
      </c>
      <c r="C15487" s="135" t="s">
        <v>24110</v>
      </c>
      <c r="D15487" s="134" t="s">
        <v>79</v>
      </c>
      <c r="E15487" s="133">
        <v>11.89</v>
      </c>
    </row>
    <row r="15488" spans="1:5" ht="42.75">
      <c r="A15488" s="134" t="s">
        <v>24111</v>
      </c>
      <c r="B15488" s="134" t="s">
        <v>8042</v>
      </c>
      <c r="C15488" s="135" t="s">
        <v>24112</v>
      </c>
      <c r="D15488" s="134" t="s">
        <v>79</v>
      </c>
      <c r="E15488" s="133">
        <v>13.42</v>
      </c>
    </row>
    <row r="15489" spans="1:5" ht="42.75">
      <c r="A15489" s="134" t="s">
        <v>24113</v>
      </c>
      <c r="B15489" s="134" t="s">
        <v>8042</v>
      </c>
      <c r="C15489" s="135" t="s">
        <v>24114</v>
      </c>
      <c r="D15489" s="134" t="s">
        <v>79</v>
      </c>
      <c r="E15489" s="133">
        <v>13.49</v>
      </c>
    </row>
    <row r="15490" spans="1:5" ht="42.75">
      <c r="A15490" s="134" t="s">
        <v>24115</v>
      </c>
      <c r="B15490" s="134" t="s">
        <v>8042</v>
      </c>
      <c r="C15490" s="135" t="s">
        <v>24116</v>
      </c>
      <c r="D15490" s="134" t="s">
        <v>79</v>
      </c>
      <c r="E15490" s="133">
        <v>14.02</v>
      </c>
    </row>
    <row r="15491" spans="1:5" ht="42.75">
      <c r="A15491" s="134" t="s">
        <v>24117</v>
      </c>
      <c r="B15491" s="134" t="s">
        <v>8042</v>
      </c>
      <c r="C15491" s="135" t="s">
        <v>24118</v>
      </c>
      <c r="D15491" s="134" t="s">
        <v>79</v>
      </c>
      <c r="E15491" s="133">
        <v>12.15</v>
      </c>
    </row>
    <row r="15492" spans="1:5" ht="42.75">
      <c r="A15492" s="134" t="s">
        <v>24119</v>
      </c>
      <c r="B15492" s="134" t="s">
        <v>8042</v>
      </c>
      <c r="C15492" s="135" t="s">
        <v>24120</v>
      </c>
      <c r="D15492" s="134" t="s">
        <v>79</v>
      </c>
      <c r="E15492" s="133">
        <v>12.95</v>
      </c>
    </row>
    <row r="15493" spans="1:5" ht="42.75">
      <c r="A15493" s="134" t="s">
        <v>24121</v>
      </c>
      <c r="B15493" s="134" t="s">
        <v>8042</v>
      </c>
      <c r="C15493" s="135" t="s">
        <v>24122</v>
      </c>
      <c r="D15493" s="134" t="s">
        <v>79</v>
      </c>
      <c r="E15493" s="133">
        <v>13.76</v>
      </c>
    </row>
    <row r="15494" spans="1:5" ht="42.75">
      <c r="A15494" s="134" t="s">
        <v>24123</v>
      </c>
      <c r="B15494" s="134" t="s">
        <v>8042</v>
      </c>
      <c r="C15494" s="135" t="s">
        <v>24124</v>
      </c>
      <c r="D15494" s="134" t="s">
        <v>79</v>
      </c>
      <c r="E15494" s="133">
        <v>15.35</v>
      </c>
    </row>
    <row r="15495" spans="1:5" ht="42.75">
      <c r="A15495" s="134" t="s">
        <v>24125</v>
      </c>
      <c r="B15495" s="134" t="s">
        <v>8042</v>
      </c>
      <c r="C15495" s="135" t="s">
        <v>24126</v>
      </c>
      <c r="D15495" s="134" t="s">
        <v>79</v>
      </c>
      <c r="E15495" s="133">
        <v>17.97</v>
      </c>
    </row>
    <row r="15496" spans="1:5" ht="42.75">
      <c r="A15496" s="134" t="s">
        <v>24127</v>
      </c>
      <c r="B15496" s="134" t="s">
        <v>8042</v>
      </c>
      <c r="C15496" s="135" t="s">
        <v>24128</v>
      </c>
      <c r="D15496" s="134" t="s">
        <v>79</v>
      </c>
      <c r="E15496" s="133">
        <v>12.66</v>
      </c>
    </row>
    <row r="15497" spans="1:5" ht="42.75">
      <c r="A15497" s="134" t="s">
        <v>24129</v>
      </c>
      <c r="B15497" s="134" t="s">
        <v>8042</v>
      </c>
      <c r="C15497" s="135" t="s">
        <v>24130</v>
      </c>
      <c r="D15497" s="134" t="s">
        <v>79</v>
      </c>
      <c r="E15497" s="133">
        <v>14.02</v>
      </c>
    </row>
    <row r="15498" spans="1:5" ht="42.75">
      <c r="A15498" s="134" t="s">
        <v>24131</v>
      </c>
      <c r="B15498" s="134" t="s">
        <v>8042</v>
      </c>
      <c r="C15498" s="135" t="s">
        <v>24132</v>
      </c>
      <c r="D15498" s="134" t="s">
        <v>79</v>
      </c>
      <c r="E15498" s="133">
        <v>15.08</v>
      </c>
    </row>
    <row r="15499" spans="1:5" ht="42.75">
      <c r="A15499" s="134" t="s">
        <v>24133</v>
      </c>
      <c r="B15499" s="134" t="s">
        <v>8042</v>
      </c>
      <c r="C15499" s="135" t="s">
        <v>24134</v>
      </c>
      <c r="D15499" s="134" t="s">
        <v>79</v>
      </c>
      <c r="E15499" s="133">
        <v>17.23</v>
      </c>
    </row>
    <row r="15500" spans="1:5" ht="42.75">
      <c r="A15500" s="134" t="s">
        <v>24135</v>
      </c>
      <c r="B15500" s="134" t="s">
        <v>8042</v>
      </c>
      <c r="C15500" s="135" t="s">
        <v>24136</v>
      </c>
      <c r="D15500" s="134" t="s">
        <v>79</v>
      </c>
      <c r="E15500" s="133">
        <v>20.8</v>
      </c>
    </row>
    <row r="15501" spans="1:5" ht="42.75">
      <c r="A15501" s="134" t="s">
        <v>24137</v>
      </c>
      <c r="B15501" s="134" t="s">
        <v>8042</v>
      </c>
      <c r="C15501" s="135" t="s">
        <v>24138</v>
      </c>
      <c r="D15501" s="134" t="s">
        <v>79</v>
      </c>
      <c r="E15501" s="133">
        <v>11.84</v>
      </c>
    </row>
    <row r="15502" spans="1:5" ht="42.75">
      <c r="A15502" s="134" t="s">
        <v>24139</v>
      </c>
      <c r="B15502" s="134" t="s">
        <v>8042</v>
      </c>
      <c r="C15502" s="135" t="s">
        <v>24140</v>
      </c>
      <c r="D15502" s="134" t="s">
        <v>79</v>
      </c>
      <c r="E15502" s="133">
        <v>11.35</v>
      </c>
    </row>
    <row r="15503" spans="1:5" ht="42.75">
      <c r="A15503" s="134" t="s">
        <v>24141</v>
      </c>
      <c r="B15503" s="134" t="s">
        <v>8042</v>
      </c>
      <c r="C15503" s="135" t="s">
        <v>24142</v>
      </c>
      <c r="D15503" s="134" t="s">
        <v>79</v>
      </c>
      <c r="E15503" s="133">
        <v>12.59</v>
      </c>
    </row>
    <row r="15504" spans="1:5" ht="42.75">
      <c r="A15504" s="134" t="s">
        <v>24143</v>
      </c>
      <c r="B15504" s="134" t="s">
        <v>8042</v>
      </c>
      <c r="C15504" s="135" t="s">
        <v>24144</v>
      </c>
      <c r="D15504" s="134" t="s">
        <v>79</v>
      </c>
      <c r="E15504" s="133">
        <v>13.41</v>
      </c>
    </row>
    <row r="15505" spans="1:5" ht="42.75">
      <c r="A15505" s="134" t="s">
        <v>24145</v>
      </c>
      <c r="B15505" s="134" t="s">
        <v>8042</v>
      </c>
      <c r="C15505" s="135" t="s">
        <v>24146</v>
      </c>
      <c r="D15505" s="134" t="s">
        <v>79</v>
      </c>
      <c r="E15505" s="133">
        <v>14.49</v>
      </c>
    </row>
    <row r="15506" spans="1:5" ht="42.75">
      <c r="A15506" s="134" t="s">
        <v>24147</v>
      </c>
      <c r="B15506" s="134" t="s">
        <v>8042</v>
      </c>
      <c r="C15506" s="135" t="s">
        <v>24148</v>
      </c>
      <c r="D15506" s="134" t="s">
        <v>79</v>
      </c>
      <c r="E15506" s="133">
        <v>15.02</v>
      </c>
    </row>
    <row r="15507" spans="1:5" ht="42.75">
      <c r="A15507" s="134" t="s">
        <v>24149</v>
      </c>
      <c r="B15507" s="134" t="s">
        <v>8042</v>
      </c>
      <c r="C15507" s="135" t="s">
        <v>24150</v>
      </c>
      <c r="D15507" s="134" t="s">
        <v>79</v>
      </c>
      <c r="E15507" s="133">
        <v>12.15</v>
      </c>
    </row>
    <row r="15508" spans="1:5" ht="42.75">
      <c r="A15508" s="134" t="s">
        <v>24151</v>
      </c>
      <c r="B15508" s="134" t="s">
        <v>8042</v>
      </c>
      <c r="C15508" s="135" t="s">
        <v>24152</v>
      </c>
      <c r="D15508" s="134" t="s">
        <v>79</v>
      </c>
      <c r="E15508" s="133">
        <v>12.95</v>
      </c>
    </row>
    <row r="15509" spans="1:5" ht="42.75">
      <c r="A15509" s="134" t="s">
        <v>24153</v>
      </c>
      <c r="B15509" s="134" t="s">
        <v>8042</v>
      </c>
      <c r="C15509" s="135" t="s">
        <v>24154</v>
      </c>
      <c r="D15509" s="134" t="s">
        <v>79</v>
      </c>
      <c r="E15509" s="133">
        <v>13.76</v>
      </c>
    </row>
    <row r="15510" spans="1:5" ht="42.75">
      <c r="A15510" s="134" t="s">
        <v>24155</v>
      </c>
      <c r="B15510" s="134" t="s">
        <v>8042</v>
      </c>
      <c r="C15510" s="135" t="s">
        <v>24156</v>
      </c>
      <c r="D15510" s="134" t="s">
        <v>79</v>
      </c>
      <c r="E15510" s="133">
        <v>15.35</v>
      </c>
    </row>
    <row r="15511" spans="1:5" ht="42.75">
      <c r="A15511" s="134" t="s">
        <v>24157</v>
      </c>
      <c r="B15511" s="134" t="s">
        <v>8042</v>
      </c>
      <c r="C15511" s="135" t="s">
        <v>24158</v>
      </c>
      <c r="D15511" s="134" t="s">
        <v>79</v>
      </c>
      <c r="E15511" s="133">
        <v>17.97</v>
      </c>
    </row>
    <row r="15512" spans="1:5" ht="42.75">
      <c r="A15512" s="134" t="s">
        <v>24159</v>
      </c>
      <c r="B15512" s="134" t="s">
        <v>8042</v>
      </c>
      <c r="C15512" s="135" t="s">
        <v>24160</v>
      </c>
      <c r="D15512" s="134" t="s">
        <v>79</v>
      </c>
      <c r="E15512" s="133">
        <v>13.66</v>
      </c>
    </row>
    <row r="15513" spans="1:5" ht="42.75">
      <c r="A15513" s="134" t="s">
        <v>24161</v>
      </c>
      <c r="B15513" s="134" t="s">
        <v>8042</v>
      </c>
      <c r="C15513" s="135" t="s">
        <v>24162</v>
      </c>
      <c r="D15513" s="134" t="s">
        <v>79</v>
      </c>
      <c r="E15513" s="133">
        <v>14.02</v>
      </c>
    </row>
    <row r="15514" spans="1:5" ht="42.75">
      <c r="A15514" s="134" t="s">
        <v>24163</v>
      </c>
      <c r="B15514" s="134" t="s">
        <v>8042</v>
      </c>
      <c r="C15514" s="135" t="s">
        <v>24164</v>
      </c>
      <c r="D15514" s="134" t="s">
        <v>79</v>
      </c>
      <c r="E15514" s="133">
        <v>15.08</v>
      </c>
    </row>
    <row r="15515" spans="1:5" ht="42.75">
      <c r="A15515" s="134" t="s">
        <v>24165</v>
      </c>
      <c r="B15515" s="134" t="s">
        <v>8042</v>
      </c>
      <c r="C15515" s="135" t="s">
        <v>24166</v>
      </c>
      <c r="D15515" s="134" t="s">
        <v>79</v>
      </c>
      <c r="E15515" s="133">
        <v>17.23</v>
      </c>
    </row>
    <row r="15516" spans="1:5" ht="42.75">
      <c r="A15516" s="134" t="s">
        <v>24167</v>
      </c>
      <c r="B15516" s="134" t="s">
        <v>8042</v>
      </c>
      <c r="C15516" s="135" t="s">
        <v>24168</v>
      </c>
      <c r="D15516" s="134" t="s">
        <v>79</v>
      </c>
      <c r="E15516" s="133">
        <v>20.8</v>
      </c>
    </row>
    <row r="15517" spans="1:5" ht="42.75">
      <c r="A15517" s="134" t="s">
        <v>24169</v>
      </c>
      <c r="B15517" s="134" t="s">
        <v>8042</v>
      </c>
      <c r="C15517" s="135" t="s">
        <v>24170</v>
      </c>
      <c r="D15517" s="134" t="s">
        <v>79</v>
      </c>
      <c r="E15517" s="133">
        <v>11.03</v>
      </c>
    </row>
    <row r="15518" spans="1:5" ht="42.75">
      <c r="A15518" s="134" t="s">
        <v>24171</v>
      </c>
      <c r="B15518" s="134" t="s">
        <v>8042</v>
      </c>
      <c r="C15518" s="135" t="s">
        <v>24172</v>
      </c>
      <c r="D15518" s="134" t="s">
        <v>79</v>
      </c>
      <c r="E15518" s="133">
        <v>12.06</v>
      </c>
    </row>
    <row r="15519" spans="1:5" ht="42.75">
      <c r="A15519" s="134" t="s">
        <v>24173</v>
      </c>
      <c r="B15519" s="134" t="s">
        <v>8042</v>
      </c>
      <c r="C15519" s="135" t="s">
        <v>24174</v>
      </c>
      <c r="D15519" s="134" t="s">
        <v>79</v>
      </c>
      <c r="E15519" s="133">
        <v>15.42</v>
      </c>
    </row>
    <row r="15520" spans="1:5" ht="42.75">
      <c r="A15520" s="134" t="s">
        <v>24175</v>
      </c>
      <c r="B15520" s="134" t="s">
        <v>8042</v>
      </c>
      <c r="C15520" s="135" t="s">
        <v>24176</v>
      </c>
      <c r="D15520" s="134" t="s">
        <v>79</v>
      </c>
      <c r="E15520" s="133">
        <v>13.54</v>
      </c>
    </row>
    <row r="15521" spans="1:5" ht="42.75">
      <c r="A15521" s="134" t="s">
        <v>24177</v>
      </c>
      <c r="B15521" s="134" t="s">
        <v>8042</v>
      </c>
      <c r="C15521" s="135" t="s">
        <v>24178</v>
      </c>
      <c r="D15521" s="134" t="s">
        <v>79</v>
      </c>
      <c r="E15521" s="133">
        <v>18.52</v>
      </c>
    </row>
    <row r="15522" spans="1:5" ht="42.75">
      <c r="A15522" s="134" t="s">
        <v>24179</v>
      </c>
      <c r="B15522" s="134" t="s">
        <v>8042</v>
      </c>
      <c r="C15522" s="135" t="s">
        <v>24180</v>
      </c>
      <c r="D15522" s="134" t="s">
        <v>79</v>
      </c>
      <c r="E15522" s="133">
        <v>19.54</v>
      </c>
    </row>
    <row r="15523" spans="1:5" ht="42.75">
      <c r="A15523" s="134" t="s">
        <v>24181</v>
      </c>
      <c r="B15523" s="134" t="s">
        <v>8042</v>
      </c>
      <c r="C15523" s="135" t="s">
        <v>24182</v>
      </c>
      <c r="D15523" s="134" t="s">
        <v>79</v>
      </c>
      <c r="E15523" s="133">
        <v>16.84</v>
      </c>
    </row>
    <row r="15524" spans="1:5" ht="42.75">
      <c r="A15524" s="134" t="s">
        <v>24183</v>
      </c>
      <c r="B15524" s="134" t="s">
        <v>8042</v>
      </c>
      <c r="C15524" s="135" t="s">
        <v>24184</v>
      </c>
      <c r="D15524" s="134" t="s">
        <v>79</v>
      </c>
      <c r="E15524" s="133">
        <v>18.28</v>
      </c>
    </row>
    <row r="15525" spans="1:5" ht="42.75">
      <c r="A15525" s="134" t="s">
        <v>24185</v>
      </c>
      <c r="B15525" s="134" t="s">
        <v>8042</v>
      </c>
      <c r="C15525" s="135" t="s">
        <v>24186</v>
      </c>
      <c r="D15525" s="134" t="s">
        <v>79</v>
      </c>
      <c r="E15525" s="133">
        <v>19.7</v>
      </c>
    </row>
    <row r="15526" spans="1:5" ht="42.75">
      <c r="A15526" s="134" t="s">
        <v>24187</v>
      </c>
      <c r="B15526" s="134" t="s">
        <v>8042</v>
      </c>
      <c r="C15526" s="135" t="s">
        <v>24188</v>
      </c>
      <c r="D15526" s="134" t="s">
        <v>79</v>
      </c>
      <c r="E15526" s="133">
        <v>22.32</v>
      </c>
    </row>
    <row r="15527" spans="1:5" ht="42.75">
      <c r="A15527" s="134" t="s">
        <v>24189</v>
      </c>
      <c r="B15527" s="134" t="s">
        <v>8042</v>
      </c>
      <c r="C15527" s="135" t="s">
        <v>24190</v>
      </c>
      <c r="D15527" s="134" t="s">
        <v>79</v>
      </c>
      <c r="E15527" s="133">
        <v>24.94</v>
      </c>
    </row>
    <row r="15528" spans="1:5" ht="42.75">
      <c r="A15528" s="134" t="s">
        <v>24191</v>
      </c>
      <c r="B15528" s="134" t="s">
        <v>8042</v>
      </c>
      <c r="C15528" s="135" t="s">
        <v>24192</v>
      </c>
      <c r="D15528" s="134" t="s">
        <v>79</v>
      </c>
      <c r="E15528" s="133">
        <v>13.7</v>
      </c>
    </row>
    <row r="15529" spans="1:5" ht="42.75">
      <c r="A15529" s="134" t="s">
        <v>24193</v>
      </c>
      <c r="B15529" s="134" t="s">
        <v>8042</v>
      </c>
      <c r="C15529" s="135" t="s">
        <v>24194</v>
      </c>
      <c r="D15529" s="134" t="s">
        <v>79</v>
      </c>
      <c r="E15529" s="133">
        <v>16.79</v>
      </c>
    </row>
    <row r="15530" spans="1:5" ht="42.75">
      <c r="A15530" s="134" t="s">
        <v>24195</v>
      </c>
      <c r="B15530" s="134" t="s">
        <v>8042</v>
      </c>
      <c r="C15530" s="135" t="s">
        <v>24196</v>
      </c>
      <c r="D15530" s="134" t="s">
        <v>79</v>
      </c>
      <c r="E15530" s="133">
        <v>16.5</v>
      </c>
    </row>
    <row r="15531" spans="1:5" ht="42.75">
      <c r="A15531" s="134" t="s">
        <v>24197</v>
      </c>
      <c r="B15531" s="134" t="s">
        <v>8042</v>
      </c>
      <c r="C15531" s="135" t="s">
        <v>24198</v>
      </c>
      <c r="D15531" s="134" t="s">
        <v>79</v>
      </c>
      <c r="E15531" s="133">
        <v>18.579999999999998</v>
      </c>
    </row>
    <row r="15532" spans="1:5" ht="42.75">
      <c r="A15532" s="134" t="s">
        <v>24199</v>
      </c>
      <c r="B15532" s="134" t="s">
        <v>8042</v>
      </c>
      <c r="C15532" s="135" t="s">
        <v>24200</v>
      </c>
      <c r="D15532" s="134" t="s">
        <v>79</v>
      </c>
      <c r="E15532" s="133">
        <v>27.4</v>
      </c>
    </row>
    <row r="15533" spans="1:5" ht="28.5">
      <c r="A15533" s="134" t="s">
        <v>24201</v>
      </c>
      <c r="B15533" s="134" t="s">
        <v>8042</v>
      </c>
      <c r="C15533" s="135" t="s">
        <v>24202</v>
      </c>
      <c r="D15533" s="134" t="s">
        <v>79</v>
      </c>
      <c r="E15533" s="133">
        <v>13.04</v>
      </c>
    </row>
    <row r="15534" spans="1:5" ht="28.5">
      <c r="A15534" s="134" t="s">
        <v>24203</v>
      </c>
      <c r="B15534" s="134" t="s">
        <v>8042</v>
      </c>
      <c r="C15534" s="135" t="s">
        <v>24204</v>
      </c>
      <c r="D15534" s="134" t="s">
        <v>79</v>
      </c>
      <c r="E15534" s="133">
        <v>12.73</v>
      </c>
    </row>
    <row r="15535" spans="1:5" ht="28.5">
      <c r="A15535" s="134" t="s">
        <v>24205</v>
      </c>
      <c r="B15535" s="134" t="s">
        <v>8042</v>
      </c>
      <c r="C15535" s="135" t="s">
        <v>24206</v>
      </c>
      <c r="D15535" s="134" t="s">
        <v>79</v>
      </c>
      <c r="E15535" s="133">
        <v>16.489999999999998</v>
      </c>
    </row>
    <row r="15536" spans="1:5" ht="28.5">
      <c r="A15536" s="134" t="s">
        <v>24207</v>
      </c>
      <c r="B15536" s="134" t="s">
        <v>8042</v>
      </c>
      <c r="C15536" s="135" t="s">
        <v>24208</v>
      </c>
      <c r="D15536" s="134" t="s">
        <v>79</v>
      </c>
      <c r="E15536" s="133">
        <v>18.04</v>
      </c>
    </row>
    <row r="15537" spans="1:5" ht="28.5">
      <c r="A15537" s="134" t="s">
        <v>24209</v>
      </c>
      <c r="B15537" s="134" t="s">
        <v>8042</v>
      </c>
      <c r="C15537" s="135" t="s">
        <v>24210</v>
      </c>
      <c r="D15537" s="134" t="s">
        <v>79</v>
      </c>
      <c r="E15537" s="133">
        <v>23.76</v>
      </c>
    </row>
    <row r="15538" spans="1:5" ht="28.5">
      <c r="A15538" s="134" t="s">
        <v>24211</v>
      </c>
      <c r="B15538" s="134" t="s">
        <v>8042</v>
      </c>
      <c r="C15538" s="135" t="s">
        <v>24212</v>
      </c>
      <c r="D15538" s="134" t="s">
        <v>79</v>
      </c>
      <c r="E15538" s="133">
        <v>27.78</v>
      </c>
    </row>
    <row r="15539" spans="1:5" ht="28.5">
      <c r="A15539" s="134" t="s">
        <v>24213</v>
      </c>
      <c r="B15539" s="134" t="s">
        <v>8042</v>
      </c>
      <c r="C15539" s="135" t="s">
        <v>24214</v>
      </c>
      <c r="D15539" s="134" t="s">
        <v>79</v>
      </c>
      <c r="E15539" s="133">
        <v>15.55</v>
      </c>
    </row>
    <row r="15540" spans="1:5" ht="28.5">
      <c r="A15540" s="134" t="s">
        <v>24215</v>
      </c>
      <c r="B15540" s="134" t="s">
        <v>8042</v>
      </c>
      <c r="C15540" s="135" t="s">
        <v>24216</v>
      </c>
      <c r="D15540" s="134" t="s">
        <v>79</v>
      </c>
      <c r="E15540" s="133">
        <v>17.329999999999998</v>
      </c>
    </row>
    <row r="15541" spans="1:5" ht="28.5">
      <c r="A15541" s="134" t="s">
        <v>24217</v>
      </c>
      <c r="B15541" s="134" t="s">
        <v>8042</v>
      </c>
      <c r="C15541" s="135" t="s">
        <v>24218</v>
      </c>
      <c r="D15541" s="134" t="s">
        <v>79</v>
      </c>
      <c r="E15541" s="133">
        <v>20.85</v>
      </c>
    </row>
    <row r="15542" spans="1:5" ht="28.5">
      <c r="A15542" s="134" t="s">
        <v>24219</v>
      </c>
      <c r="B15542" s="134" t="s">
        <v>8042</v>
      </c>
      <c r="C15542" s="135" t="s">
        <v>24220</v>
      </c>
      <c r="D15542" s="134" t="s">
        <v>79</v>
      </c>
      <c r="E15542" s="133">
        <v>24.94</v>
      </c>
    </row>
    <row r="15543" spans="1:5" ht="28.5">
      <c r="A15543" s="134" t="s">
        <v>24221</v>
      </c>
      <c r="B15543" s="134" t="s">
        <v>8042</v>
      </c>
      <c r="C15543" s="135" t="s">
        <v>24222</v>
      </c>
      <c r="D15543" s="134" t="s">
        <v>79</v>
      </c>
      <c r="E15543" s="133">
        <v>28.99</v>
      </c>
    </row>
    <row r="15544" spans="1:5" ht="28.5">
      <c r="A15544" s="134" t="s">
        <v>24223</v>
      </c>
      <c r="B15544" s="134" t="s">
        <v>8042</v>
      </c>
      <c r="C15544" s="135" t="s">
        <v>24224</v>
      </c>
      <c r="D15544" s="134" t="s">
        <v>79</v>
      </c>
      <c r="E15544" s="133">
        <v>16.14</v>
      </c>
    </row>
    <row r="15545" spans="1:5" ht="28.5">
      <c r="A15545" s="134" t="s">
        <v>24225</v>
      </c>
      <c r="B15545" s="134" t="s">
        <v>8042</v>
      </c>
      <c r="C15545" s="135" t="s">
        <v>24226</v>
      </c>
      <c r="D15545" s="134" t="s">
        <v>79</v>
      </c>
      <c r="E15545" s="133">
        <v>19.7</v>
      </c>
    </row>
    <row r="15546" spans="1:5" ht="28.5">
      <c r="A15546" s="134" t="s">
        <v>24227</v>
      </c>
      <c r="B15546" s="134" t="s">
        <v>8042</v>
      </c>
      <c r="C15546" s="135" t="s">
        <v>24228</v>
      </c>
      <c r="D15546" s="134" t="s">
        <v>79</v>
      </c>
      <c r="E15546" s="133">
        <v>19.22</v>
      </c>
    </row>
    <row r="15547" spans="1:5" ht="28.5">
      <c r="A15547" s="134" t="s">
        <v>24229</v>
      </c>
      <c r="B15547" s="134" t="s">
        <v>8042</v>
      </c>
      <c r="C15547" s="135" t="s">
        <v>24230</v>
      </c>
      <c r="D15547" s="134" t="s">
        <v>79</v>
      </c>
      <c r="E15547" s="133">
        <v>22.56</v>
      </c>
    </row>
    <row r="15548" spans="1:5" ht="28.5">
      <c r="A15548" s="134" t="s">
        <v>24231</v>
      </c>
      <c r="B15548" s="134" t="s">
        <v>8042</v>
      </c>
      <c r="C15548" s="135" t="s">
        <v>24232</v>
      </c>
      <c r="D15548" s="134" t="s">
        <v>79</v>
      </c>
      <c r="E15548" s="133">
        <v>29.93</v>
      </c>
    </row>
    <row r="15549" spans="1:5" ht="42.75">
      <c r="A15549" s="134" t="s">
        <v>24233</v>
      </c>
      <c r="B15549" s="134" t="s">
        <v>8042</v>
      </c>
      <c r="C15549" s="135" t="s">
        <v>24234</v>
      </c>
      <c r="D15549" s="134" t="s">
        <v>79</v>
      </c>
      <c r="E15549" s="133">
        <v>39.159999999999997</v>
      </c>
    </row>
    <row r="15550" spans="1:5" ht="42.75">
      <c r="A15550" s="134" t="s">
        <v>24235</v>
      </c>
      <c r="B15550" s="134" t="s">
        <v>8042</v>
      </c>
      <c r="C15550" s="135" t="s">
        <v>24236</v>
      </c>
      <c r="D15550" s="134" t="s">
        <v>79</v>
      </c>
      <c r="E15550" s="133">
        <v>59.91</v>
      </c>
    </row>
    <row r="15551" spans="1:5" ht="42.75">
      <c r="A15551" s="134" t="s">
        <v>24237</v>
      </c>
      <c r="B15551" s="134" t="s">
        <v>8042</v>
      </c>
      <c r="C15551" s="135" t="s">
        <v>24238</v>
      </c>
      <c r="D15551" s="134" t="s">
        <v>79</v>
      </c>
      <c r="E15551" s="133">
        <v>9.27</v>
      </c>
    </row>
    <row r="15552" spans="1:5" ht="42.75">
      <c r="A15552" s="134" t="s">
        <v>24239</v>
      </c>
      <c r="B15552" s="134" t="s">
        <v>8042</v>
      </c>
      <c r="C15552" s="135" t="s">
        <v>24240</v>
      </c>
      <c r="D15552" s="134" t="s">
        <v>79</v>
      </c>
      <c r="E15552" s="133">
        <v>16.05</v>
      </c>
    </row>
    <row r="15553" spans="1:5" ht="42.75">
      <c r="A15553" s="134" t="s">
        <v>24241</v>
      </c>
      <c r="B15553" s="134" t="s">
        <v>8042</v>
      </c>
      <c r="C15553" s="135" t="s">
        <v>24242</v>
      </c>
      <c r="D15553" s="134" t="s">
        <v>79</v>
      </c>
      <c r="E15553" s="133">
        <v>18.45</v>
      </c>
    </row>
    <row r="15554" spans="1:5" ht="42.75">
      <c r="A15554" s="134" t="s">
        <v>24243</v>
      </c>
      <c r="B15554" s="134" t="s">
        <v>8042</v>
      </c>
      <c r="C15554" s="135" t="s">
        <v>24244</v>
      </c>
      <c r="D15554" s="134" t="s">
        <v>79</v>
      </c>
      <c r="E15554" s="133">
        <v>14.67</v>
      </c>
    </row>
    <row r="15555" spans="1:5" ht="57">
      <c r="A15555" s="134" t="s">
        <v>24245</v>
      </c>
      <c r="B15555" s="134" t="s">
        <v>8042</v>
      </c>
      <c r="C15555" s="135" t="s">
        <v>24246</v>
      </c>
      <c r="D15555" s="134" t="s">
        <v>79</v>
      </c>
      <c r="E15555" s="133">
        <v>19.87</v>
      </c>
    </row>
    <row r="15556" spans="1:5" ht="57">
      <c r="A15556" s="134" t="s">
        <v>24247</v>
      </c>
      <c r="B15556" s="134" t="s">
        <v>8042</v>
      </c>
      <c r="C15556" s="135" t="s">
        <v>24248</v>
      </c>
      <c r="D15556" s="134" t="s">
        <v>79</v>
      </c>
      <c r="E15556" s="133">
        <v>22.24</v>
      </c>
    </row>
    <row r="15557" spans="1:5" ht="42.75">
      <c r="A15557" s="134" t="s">
        <v>24249</v>
      </c>
      <c r="B15557" s="134" t="s">
        <v>8042</v>
      </c>
      <c r="C15557" s="135" t="s">
        <v>24250</v>
      </c>
      <c r="D15557" s="134" t="s">
        <v>79</v>
      </c>
      <c r="E15557" s="133">
        <v>11.58</v>
      </c>
    </row>
    <row r="15558" spans="1:5" ht="42.75">
      <c r="A15558" s="134" t="s">
        <v>24251</v>
      </c>
      <c r="B15558" s="134" t="s">
        <v>8042</v>
      </c>
      <c r="C15558" s="135" t="s">
        <v>24252</v>
      </c>
      <c r="D15558" s="134" t="s">
        <v>79</v>
      </c>
      <c r="E15558" s="133">
        <v>12.61</v>
      </c>
    </row>
    <row r="15559" spans="1:5" ht="42.75">
      <c r="A15559" s="134" t="s">
        <v>24253</v>
      </c>
      <c r="B15559" s="134" t="s">
        <v>8042</v>
      </c>
      <c r="C15559" s="135" t="s">
        <v>24254</v>
      </c>
      <c r="D15559" s="134" t="s">
        <v>79</v>
      </c>
      <c r="E15559" s="133">
        <v>9.98</v>
      </c>
    </row>
    <row r="15560" spans="1:5" ht="42.75">
      <c r="A15560" s="134" t="s">
        <v>24255</v>
      </c>
      <c r="B15560" s="134" t="s">
        <v>8042</v>
      </c>
      <c r="C15560" s="135" t="s">
        <v>24256</v>
      </c>
      <c r="D15560" s="134" t="s">
        <v>79</v>
      </c>
      <c r="E15560" s="133">
        <v>11.77</v>
      </c>
    </row>
    <row r="15561" spans="1:5" ht="42.75">
      <c r="A15561" s="134" t="s">
        <v>24257</v>
      </c>
      <c r="B15561" s="134" t="s">
        <v>8042</v>
      </c>
      <c r="C15561" s="135" t="s">
        <v>24258</v>
      </c>
      <c r="D15561" s="134" t="s">
        <v>79</v>
      </c>
      <c r="E15561" s="133">
        <v>35.65</v>
      </c>
    </row>
    <row r="15562" spans="1:5" ht="71.25">
      <c r="A15562" s="134" t="s">
        <v>24259</v>
      </c>
      <c r="B15562" s="134" t="s">
        <v>8042</v>
      </c>
      <c r="C15562" s="135" t="s">
        <v>24260</v>
      </c>
      <c r="D15562" s="134" t="s">
        <v>79</v>
      </c>
      <c r="E15562" s="133">
        <v>91.87</v>
      </c>
    </row>
    <row r="15563" spans="1:5" ht="28.5">
      <c r="A15563" s="134" t="s">
        <v>24261</v>
      </c>
      <c r="B15563" s="134" t="s">
        <v>8042</v>
      </c>
      <c r="C15563" s="135" t="s">
        <v>24262</v>
      </c>
      <c r="D15563" s="134" t="s">
        <v>79</v>
      </c>
      <c r="E15563" s="133">
        <v>14.67</v>
      </c>
    </row>
    <row r="15564" spans="1:5" ht="28.5">
      <c r="A15564" s="134" t="s">
        <v>24263</v>
      </c>
      <c r="B15564" s="134" t="s">
        <v>8042</v>
      </c>
      <c r="C15564" s="135" t="s">
        <v>24264</v>
      </c>
      <c r="D15564" s="134" t="s">
        <v>79</v>
      </c>
      <c r="E15564" s="133">
        <v>13.7</v>
      </c>
    </row>
    <row r="15565" spans="1:5" ht="28.5">
      <c r="A15565" s="134" t="s">
        <v>24265</v>
      </c>
      <c r="B15565" s="134" t="s">
        <v>8042</v>
      </c>
      <c r="C15565" s="135" t="s">
        <v>24266</v>
      </c>
      <c r="D15565" s="134" t="s">
        <v>79</v>
      </c>
      <c r="E15565" s="133">
        <v>2.78</v>
      </c>
    </row>
    <row r="15566" spans="1:5" ht="42.75">
      <c r="A15566" s="134" t="s">
        <v>24267</v>
      </c>
      <c r="B15566" s="134" t="s">
        <v>8042</v>
      </c>
      <c r="C15566" s="135" t="s">
        <v>24268</v>
      </c>
      <c r="D15566" s="134" t="s">
        <v>79</v>
      </c>
      <c r="E15566" s="133">
        <v>11.45</v>
      </c>
    </row>
    <row r="15567" spans="1:5" ht="28.5">
      <c r="A15567" s="134" t="s">
        <v>24269</v>
      </c>
      <c r="B15567" s="134" t="s">
        <v>8042</v>
      </c>
      <c r="C15567" s="135" t="s">
        <v>24270</v>
      </c>
      <c r="D15567" s="134" t="s">
        <v>79</v>
      </c>
      <c r="E15567" s="133">
        <v>12.47</v>
      </c>
    </row>
    <row r="15568" spans="1:5" ht="42.75">
      <c r="A15568" s="134" t="s">
        <v>24271</v>
      </c>
      <c r="B15568" s="134" t="s">
        <v>8042</v>
      </c>
      <c r="C15568" s="135" t="s">
        <v>24272</v>
      </c>
      <c r="D15568" s="134" t="s">
        <v>79</v>
      </c>
      <c r="E15568" s="133">
        <v>27.87</v>
      </c>
    </row>
    <row r="15569" spans="1:5" ht="28.5">
      <c r="A15569" s="134" t="s">
        <v>24273</v>
      </c>
      <c r="B15569" s="134" t="s">
        <v>8042</v>
      </c>
      <c r="C15569" s="135" t="s">
        <v>24274</v>
      </c>
      <c r="D15569" s="134" t="s">
        <v>79</v>
      </c>
      <c r="E15569" s="133">
        <v>24.63</v>
      </c>
    </row>
    <row r="15570" spans="1:5" ht="28.5">
      <c r="A15570" s="134" t="s">
        <v>24275</v>
      </c>
      <c r="B15570" s="134" t="s">
        <v>8042</v>
      </c>
      <c r="C15570" s="135" t="s">
        <v>24276</v>
      </c>
      <c r="D15570" s="134" t="s">
        <v>79</v>
      </c>
      <c r="E15570" s="133">
        <v>12.35</v>
      </c>
    </row>
    <row r="15571" spans="1:5" ht="28.5">
      <c r="A15571" s="134" t="s">
        <v>24277</v>
      </c>
      <c r="B15571" s="134" t="s">
        <v>8042</v>
      </c>
      <c r="C15571" s="135" t="s">
        <v>24278</v>
      </c>
      <c r="D15571" s="134" t="s">
        <v>79</v>
      </c>
      <c r="E15571" s="133">
        <v>13.87</v>
      </c>
    </row>
    <row r="15572" spans="1:5" ht="28.5">
      <c r="A15572" s="134" t="s">
        <v>24279</v>
      </c>
      <c r="B15572" s="134" t="s">
        <v>8042</v>
      </c>
      <c r="C15572" s="135" t="s">
        <v>24280</v>
      </c>
      <c r="D15572" s="134" t="s">
        <v>79</v>
      </c>
      <c r="E15572" s="133">
        <v>6.89</v>
      </c>
    </row>
    <row r="15573" spans="1:5" ht="28.5">
      <c r="A15573" s="134" t="s">
        <v>24281</v>
      </c>
      <c r="B15573" s="134" t="s">
        <v>8042</v>
      </c>
      <c r="C15573" s="135" t="s">
        <v>24282</v>
      </c>
      <c r="D15573" s="134" t="s">
        <v>79</v>
      </c>
      <c r="E15573" s="133">
        <v>11.16</v>
      </c>
    </row>
    <row r="15574" spans="1:5" ht="28.5">
      <c r="A15574" s="134" t="s">
        <v>24283</v>
      </c>
      <c r="B15574" s="134" t="s">
        <v>8042</v>
      </c>
      <c r="C15574" s="135" t="s">
        <v>24284</v>
      </c>
      <c r="D15574" s="134" t="s">
        <v>79</v>
      </c>
      <c r="E15574" s="133">
        <v>8.57</v>
      </c>
    </row>
    <row r="15575" spans="1:5" ht="28.5">
      <c r="A15575" s="134" t="s">
        <v>24285</v>
      </c>
      <c r="B15575" s="134" t="s">
        <v>8042</v>
      </c>
      <c r="C15575" s="135" t="s">
        <v>24286</v>
      </c>
      <c r="D15575" s="134" t="s">
        <v>79</v>
      </c>
      <c r="E15575" s="133">
        <v>15.65</v>
      </c>
    </row>
    <row r="15576" spans="1:5" ht="28.5">
      <c r="A15576" s="134" t="s">
        <v>24287</v>
      </c>
      <c r="B15576" s="134" t="s">
        <v>8042</v>
      </c>
      <c r="C15576" s="135" t="s">
        <v>24288</v>
      </c>
      <c r="D15576" s="134" t="s">
        <v>79</v>
      </c>
      <c r="E15576" s="133">
        <v>14.87</v>
      </c>
    </row>
    <row r="15577" spans="1:5" ht="28.5">
      <c r="A15577" s="134" t="s">
        <v>24289</v>
      </c>
      <c r="B15577" s="134" t="s">
        <v>8042</v>
      </c>
      <c r="C15577" s="135" t="s">
        <v>24290</v>
      </c>
      <c r="D15577" s="134" t="s">
        <v>79</v>
      </c>
      <c r="E15577" s="133">
        <v>14.45</v>
      </c>
    </row>
    <row r="15578" spans="1:5" ht="28.5">
      <c r="A15578" s="134" t="s">
        <v>24291</v>
      </c>
      <c r="B15578" s="134" t="s">
        <v>8042</v>
      </c>
      <c r="C15578" s="135" t="s">
        <v>24292</v>
      </c>
      <c r="D15578" s="134" t="s">
        <v>79</v>
      </c>
      <c r="E15578" s="133">
        <v>15.46</v>
      </c>
    </row>
    <row r="15579" spans="1:5" ht="28.5">
      <c r="A15579" s="134" t="s">
        <v>24293</v>
      </c>
      <c r="B15579" s="134" t="s">
        <v>8042</v>
      </c>
      <c r="C15579" s="135" t="s">
        <v>24294</v>
      </c>
      <c r="D15579" s="134" t="s">
        <v>79</v>
      </c>
      <c r="E15579" s="133">
        <v>18.190000000000001</v>
      </c>
    </row>
    <row r="15580" spans="1:5" ht="42.75">
      <c r="A15580" s="134" t="s">
        <v>24295</v>
      </c>
      <c r="B15580" s="134" t="s">
        <v>8042</v>
      </c>
      <c r="C15580" s="135" t="s">
        <v>24296</v>
      </c>
      <c r="D15580" s="134" t="s">
        <v>79</v>
      </c>
      <c r="E15580" s="133">
        <v>20.85</v>
      </c>
    </row>
    <row r="15581" spans="1:5" ht="42.75">
      <c r="A15581" s="134" t="s">
        <v>24297</v>
      </c>
      <c r="B15581" s="134" t="s">
        <v>8042</v>
      </c>
      <c r="C15581" s="135" t="s">
        <v>24298</v>
      </c>
      <c r="D15581" s="134" t="s">
        <v>79</v>
      </c>
      <c r="E15581" s="133">
        <v>17.760000000000002</v>
      </c>
    </row>
    <row r="15582" spans="1:5" ht="28.5">
      <c r="A15582" s="134" t="s">
        <v>24299</v>
      </c>
      <c r="B15582" s="134" t="s">
        <v>8042</v>
      </c>
      <c r="C15582" s="135" t="s">
        <v>24300</v>
      </c>
      <c r="D15582" s="134" t="s">
        <v>79</v>
      </c>
      <c r="E15582" s="133">
        <v>39.25</v>
      </c>
    </row>
    <row r="15583" spans="1:5" ht="28.5">
      <c r="A15583" s="134" t="s">
        <v>24301</v>
      </c>
      <c r="B15583" s="134" t="s">
        <v>8042</v>
      </c>
      <c r="C15583" s="135" t="s">
        <v>24302</v>
      </c>
      <c r="D15583" s="134" t="s">
        <v>79</v>
      </c>
      <c r="E15583" s="133">
        <v>34.979999999999997</v>
      </c>
    </row>
    <row r="15584" spans="1:5" ht="28.5">
      <c r="A15584" s="134" t="s">
        <v>24303</v>
      </c>
      <c r="B15584" s="134" t="s">
        <v>8042</v>
      </c>
      <c r="C15584" s="135" t="s">
        <v>24304</v>
      </c>
      <c r="D15584" s="134" t="s">
        <v>79</v>
      </c>
      <c r="E15584" s="133">
        <v>32.58</v>
      </c>
    </row>
    <row r="15585" spans="1:5" ht="28.5">
      <c r="A15585" s="134" t="s">
        <v>24305</v>
      </c>
      <c r="B15585" s="134" t="s">
        <v>8042</v>
      </c>
      <c r="C15585" s="135" t="s">
        <v>24306</v>
      </c>
      <c r="D15585" s="134" t="s">
        <v>79</v>
      </c>
      <c r="E15585" s="133">
        <v>80.56</v>
      </c>
    </row>
    <row r="15586" spans="1:5" ht="28.5">
      <c r="A15586" s="134" t="s">
        <v>24307</v>
      </c>
      <c r="B15586" s="134" t="s">
        <v>8042</v>
      </c>
      <c r="C15586" s="135" t="s">
        <v>24308</v>
      </c>
      <c r="D15586" s="134" t="s">
        <v>79</v>
      </c>
      <c r="E15586" s="133">
        <v>23.69</v>
      </c>
    </row>
    <row r="15587" spans="1:5" ht="28.5">
      <c r="A15587" s="134" t="s">
        <v>24309</v>
      </c>
      <c r="B15587" s="134" t="s">
        <v>8042</v>
      </c>
      <c r="C15587" s="135" t="s">
        <v>24310</v>
      </c>
      <c r="D15587" s="134" t="s">
        <v>79</v>
      </c>
      <c r="E15587" s="133">
        <v>38.11</v>
      </c>
    </row>
    <row r="15588" spans="1:5" ht="28.5">
      <c r="A15588" s="134" t="s">
        <v>24311</v>
      </c>
      <c r="B15588" s="134" t="s">
        <v>8042</v>
      </c>
      <c r="C15588" s="135" t="s">
        <v>24312</v>
      </c>
      <c r="D15588" s="134" t="s">
        <v>79</v>
      </c>
      <c r="E15588" s="133">
        <v>103.93</v>
      </c>
    </row>
    <row r="15589" spans="1:5" ht="28.5">
      <c r="A15589" s="134" t="s">
        <v>24313</v>
      </c>
      <c r="B15589" s="134" t="s">
        <v>8042</v>
      </c>
      <c r="C15589" s="135" t="s">
        <v>24314</v>
      </c>
      <c r="D15589" s="134" t="s">
        <v>79</v>
      </c>
      <c r="E15589" s="133">
        <v>34.4</v>
      </c>
    </row>
    <row r="15590" spans="1:5" ht="28.5">
      <c r="A15590" s="134" t="s">
        <v>24315</v>
      </c>
      <c r="B15590" s="134" t="s">
        <v>8042</v>
      </c>
      <c r="C15590" s="135" t="s">
        <v>24316</v>
      </c>
      <c r="D15590" s="134" t="s">
        <v>79</v>
      </c>
      <c r="E15590" s="133">
        <v>28.96</v>
      </c>
    </row>
    <row r="15591" spans="1:5" ht="28.5">
      <c r="A15591" s="134" t="s">
        <v>24317</v>
      </c>
      <c r="B15591" s="134" t="s">
        <v>8042</v>
      </c>
      <c r="C15591" s="135" t="s">
        <v>24318</v>
      </c>
      <c r="D15591" s="134" t="s">
        <v>79</v>
      </c>
      <c r="E15591" s="133">
        <v>40.909999999999997</v>
      </c>
    </row>
    <row r="15592" spans="1:5" ht="28.5">
      <c r="A15592" s="134" t="s">
        <v>24319</v>
      </c>
      <c r="B15592" s="134" t="s">
        <v>8042</v>
      </c>
      <c r="C15592" s="135" t="s">
        <v>24320</v>
      </c>
      <c r="D15592" s="134" t="s">
        <v>79</v>
      </c>
      <c r="E15592" s="133">
        <v>47.12</v>
      </c>
    </row>
    <row r="15593" spans="1:5" ht="28.5">
      <c r="A15593" s="134" t="s">
        <v>24321</v>
      </c>
      <c r="B15593" s="134" t="s">
        <v>8042</v>
      </c>
      <c r="C15593" s="135" t="s">
        <v>24322</v>
      </c>
      <c r="D15593" s="134" t="s">
        <v>79</v>
      </c>
      <c r="E15593" s="133">
        <v>39.99</v>
      </c>
    </row>
    <row r="15594" spans="1:5" ht="42.75">
      <c r="A15594" s="134" t="s">
        <v>24323</v>
      </c>
      <c r="B15594" s="134" t="s">
        <v>8042</v>
      </c>
      <c r="C15594" s="135" t="s">
        <v>24324</v>
      </c>
      <c r="D15594" s="134" t="s">
        <v>79</v>
      </c>
      <c r="E15594" s="133">
        <v>72</v>
      </c>
    </row>
    <row r="15595" spans="1:5" ht="42.75">
      <c r="A15595" s="134" t="s">
        <v>24325</v>
      </c>
      <c r="B15595" s="134" t="s">
        <v>8042</v>
      </c>
      <c r="C15595" s="135" t="s">
        <v>24326</v>
      </c>
      <c r="D15595" s="134" t="s">
        <v>79</v>
      </c>
      <c r="E15595" s="133">
        <v>84.78</v>
      </c>
    </row>
    <row r="15596" spans="1:5" ht="42.75">
      <c r="A15596" s="134" t="s">
        <v>24327</v>
      </c>
      <c r="B15596" s="134" t="s">
        <v>8042</v>
      </c>
      <c r="C15596" s="135" t="s">
        <v>24328</v>
      </c>
      <c r="D15596" s="134" t="s">
        <v>79</v>
      </c>
      <c r="E15596" s="133">
        <v>1004.6</v>
      </c>
    </row>
    <row r="15597" spans="1:5" ht="28.5">
      <c r="A15597" s="134" t="s">
        <v>24329</v>
      </c>
      <c r="B15597" s="134" t="s">
        <v>8042</v>
      </c>
      <c r="C15597" s="135" t="s">
        <v>24330</v>
      </c>
      <c r="D15597" s="134" t="s">
        <v>79</v>
      </c>
      <c r="E15597" s="133">
        <v>12.32</v>
      </c>
    </row>
    <row r="15598" spans="1:5" ht="28.5">
      <c r="A15598" s="134" t="s">
        <v>24331</v>
      </c>
      <c r="B15598" s="134" t="s">
        <v>8042</v>
      </c>
      <c r="C15598" s="135" t="s">
        <v>24332</v>
      </c>
      <c r="D15598" s="134" t="s">
        <v>79</v>
      </c>
      <c r="E15598" s="133">
        <v>7.04</v>
      </c>
    </row>
    <row r="15599" spans="1:5" ht="28.5">
      <c r="A15599" s="134" t="s">
        <v>24333</v>
      </c>
      <c r="B15599" s="134" t="s">
        <v>8042</v>
      </c>
      <c r="C15599" s="135" t="s">
        <v>24334</v>
      </c>
      <c r="D15599" s="134" t="s">
        <v>79</v>
      </c>
      <c r="E15599" s="133">
        <v>8.52</v>
      </c>
    </row>
    <row r="15600" spans="1:5" ht="28.5">
      <c r="A15600" s="134" t="s">
        <v>24335</v>
      </c>
      <c r="B15600" s="134" t="s">
        <v>8042</v>
      </c>
      <c r="C15600" s="135" t="s">
        <v>24336</v>
      </c>
      <c r="D15600" s="134" t="s">
        <v>79</v>
      </c>
      <c r="E15600" s="133">
        <v>5.99</v>
      </c>
    </row>
    <row r="15601" spans="1:5" ht="28.5">
      <c r="A15601" s="134" t="s">
        <v>24337</v>
      </c>
      <c r="B15601" s="134" t="s">
        <v>8042</v>
      </c>
      <c r="C15601" s="135" t="s">
        <v>24338</v>
      </c>
      <c r="D15601" s="134" t="s">
        <v>79</v>
      </c>
      <c r="E15601" s="133">
        <v>27.1</v>
      </c>
    </row>
    <row r="15602" spans="1:5" ht="28.5">
      <c r="A15602" s="134" t="s">
        <v>24339</v>
      </c>
      <c r="B15602" s="134" t="s">
        <v>8042</v>
      </c>
      <c r="C15602" s="135" t="s">
        <v>24340</v>
      </c>
      <c r="D15602" s="134" t="s">
        <v>79</v>
      </c>
      <c r="E15602" s="133">
        <v>15.95</v>
      </c>
    </row>
    <row r="15603" spans="1:5" ht="42.75">
      <c r="A15603" s="134" t="s">
        <v>24341</v>
      </c>
      <c r="B15603" s="134" t="s">
        <v>8042</v>
      </c>
      <c r="C15603" s="135" t="s">
        <v>24342</v>
      </c>
      <c r="D15603" s="134" t="s">
        <v>79</v>
      </c>
      <c r="E15603" s="133">
        <v>32.049999999999997</v>
      </c>
    </row>
    <row r="15604" spans="1:5" ht="28.5">
      <c r="A15604" s="134" t="s">
        <v>24343</v>
      </c>
      <c r="B15604" s="134" t="s">
        <v>8042</v>
      </c>
      <c r="C15604" s="135" t="s">
        <v>24344</v>
      </c>
      <c r="D15604" s="134" t="s">
        <v>79</v>
      </c>
      <c r="E15604" s="133">
        <v>40.130000000000003</v>
      </c>
    </row>
    <row r="15605" spans="1:5" ht="28.5">
      <c r="A15605" s="134" t="s">
        <v>24345</v>
      </c>
      <c r="B15605" s="134" t="s">
        <v>8042</v>
      </c>
      <c r="C15605" s="135" t="s">
        <v>24346</v>
      </c>
      <c r="D15605" s="134" t="s">
        <v>79</v>
      </c>
      <c r="E15605" s="133">
        <v>54.08</v>
      </c>
    </row>
    <row r="15606" spans="1:5" ht="28.5">
      <c r="A15606" s="134" t="s">
        <v>24347</v>
      </c>
      <c r="B15606" s="134" t="s">
        <v>8042</v>
      </c>
      <c r="C15606" s="135" t="s">
        <v>24348</v>
      </c>
      <c r="D15606" s="134" t="s">
        <v>79</v>
      </c>
      <c r="E15606" s="133">
        <v>13.15</v>
      </c>
    </row>
    <row r="15607" spans="1:5" ht="28.5">
      <c r="A15607" s="134" t="s">
        <v>24349</v>
      </c>
      <c r="B15607" s="134" t="s">
        <v>8042</v>
      </c>
      <c r="C15607" s="135" t="s">
        <v>24350</v>
      </c>
      <c r="D15607" s="134" t="s">
        <v>79</v>
      </c>
      <c r="E15607" s="133">
        <v>14.25</v>
      </c>
    </row>
    <row r="15608" spans="1:5" ht="28.5">
      <c r="A15608" s="134" t="s">
        <v>24351</v>
      </c>
      <c r="B15608" s="134" t="s">
        <v>8042</v>
      </c>
      <c r="C15608" s="135" t="s">
        <v>24352</v>
      </c>
      <c r="D15608" s="134" t="s">
        <v>79</v>
      </c>
      <c r="E15608" s="133">
        <v>84.98</v>
      </c>
    </row>
    <row r="15609" spans="1:5" ht="28.5">
      <c r="A15609" s="134" t="s">
        <v>24353</v>
      </c>
      <c r="B15609" s="134" t="s">
        <v>8042</v>
      </c>
      <c r="C15609" s="135" t="s">
        <v>24354</v>
      </c>
      <c r="D15609" s="134" t="s">
        <v>79</v>
      </c>
      <c r="E15609" s="133">
        <v>16.72</v>
      </c>
    </row>
    <row r="15610" spans="1:5" ht="28.5">
      <c r="A15610" s="134" t="s">
        <v>24355</v>
      </c>
      <c r="B15610" s="134" t="s">
        <v>8042</v>
      </c>
      <c r="C15610" s="135" t="s">
        <v>24356</v>
      </c>
      <c r="D15610" s="134" t="s">
        <v>79</v>
      </c>
      <c r="E15610" s="133">
        <v>9.51</v>
      </c>
    </row>
    <row r="15611" spans="1:5" ht="28.5">
      <c r="A15611" s="134" t="s">
        <v>24357</v>
      </c>
      <c r="B15611" s="134" t="s">
        <v>8042</v>
      </c>
      <c r="C15611" s="135" t="s">
        <v>24358</v>
      </c>
      <c r="D15611" s="134" t="s">
        <v>79</v>
      </c>
      <c r="E15611" s="133">
        <v>10.130000000000001</v>
      </c>
    </row>
    <row r="15612" spans="1:5" ht="28.5">
      <c r="A15612" s="134" t="s">
        <v>24359</v>
      </c>
      <c r="B15612" s="134" t="s">
        <v>8042</v>
      </c>
      <c r="C15612" s="135" t="s">
        <v>24360</v>
      </c>
      <c r="D15612" s="134" t="s">
        <v>79</v>
      </c>
      <c r="E15612" s="133">
        <v>19.41</v>
      </c>
    </row>
    <row r="15613" spans="1:5" ht="28.5">
      <c r="A15613" s="134" t="s">
        <v>24361</v>
      </c>
      <c r="B15613" s="134" t="s">
        <v>8042</v>
      </c>
      <c r="C15613" s="135" t="s">
        <v>24362</v>
      </c>
      <c r="D15613" s="134" t="s">
        <v>79</v>
      </c>
      <c r="E15613" s="133">
        <v>38.35</v>
      </c>
    </row>
    <row r="15614" spans="1:5" ht="28.5">
      <c r="A15614" s="134" t="s">
        <v>24363</v>
      </c>
      <c r="B15614" s="134" t="s">
        <v>8042</v>
      </c>
      <c r="C15614" s="135" t="s">
        <v>24364</v>
      </c>
      <c r="D15614" s="134" t="s">
        <v>79</v>
      </c>
      <c r="E15614" s="133">
        <v>35.46</v>
      </c>
    </row>
    <row r="15615" spans="1:5" ht="85.5">
      <c r="A15615" s="134" t="s">
        <v>24365</v>
      </c>
      <c r="B15615" s="134" t="s">
        <v>8042</v>
      </c>
      <c r="C15615" s="135" t="s">
        <v>24366</v>
      </c>
      <c r="D15615" s="134" t="s">
        <v>79</v>
      </c>
      <c r="E15615" s="133">
        <v>614.38</v>
      </c>
    </row>
    <row r="15616" spans="1:5" ht="85.5">
      <c r="A15616" s="134" t="s">
        <v>24367</v>
      </c>
      <c r="B15616" s="134" t="s">
        <v>8042</v>
      </c>
      <c r="C15616" s="135" t="s">
        <v>24368</v>
      </c>
      <c r="D15616" s="134" t="s">
        <v>79</v>
      </c>
      <c r="E15616" s="133">
        <v>640</v>
      </c>
    </row>
    <row r="15617" spans="1:5" ht="85.5">
      <c r="A15617" s="134" t="s">
        <v>24369</v>
      </c>
      <c r="B15617" s="134" t="s">
        <v>8042</v>
      </c>
      <c r="C15617" s="135" t="s">
        <v>24370</v>
      </c>
      <c r="D15617" s="134" t="s">
        <v>79</v>
      </c>
      <c r="E15617" s="133">
        <v>673.28</v>
      </c>
    </row>
    <row r="15618" spans="1:5" ht="85.5">
      <c r="A15618" s="134" t="s">
        <v>24371</v>
      </c>
      <c r="B15618" s="134" t="s">
        <v>8042</v>
      </c>
      <c r="C15618" s="135" t="s">
        <v>24372</v>
      </c>
      <c r="D15618" s="134" t="s">
        <v>79</v>
      </c>
      <c r="E15618" s="133">
        <v>750.84</v>
      </c>
    </row>
    <row r="15619" spans="1:5" ht="85.5">
      <c r="A15619" s="134" t="s">
        <v>24373</v>
      </c>
      <c r="B15619" s="134" t="s">
        <v>8042</v>
      </c>
      <c r="C15619" s="135" t="s">
        <v>24374</v>
      </c>
      <c r="D15619" s="134" t="s">
        <v>79</v>
      </c>
      <c r="E15619" s="133">
        <v>782.16</v>
      </c>
    </row>
    <row r="15620" spans="1:5" ht="85.5">
      <c r="A15620" s="134" t="s">
        <v>24375</v>
      </c>
      <c r="B15620" s="134" t="s">
        <v>8042</v>
      </c>
      <c r="C15620" s="135" t="s">
        <v>24376</v>
      </c>
      <c r="D15620" s="134" t="s">
        <v>79</v>
      </c>
      <c r="E15620" s="133">
        <v>811.58</v>
      </c>
    </row>
    <row r="15621" spans="1:5" ht="85.5">
      <c r="A15621" s="134" t="s">
        <v>24377</v>
      </c>
      <c r="B15621" s="134" t="s">
        <v>8042</v>
      </c>
      <c r="C15621" s="135" t="s">
        <v>24378</v>
      </c>
      <c r="D15621" s="134" t="s">
        <v>79</v>
      </c>
      <c r="E15621" s="133">
        <v>862.84</v>
      </c>
    </row>
    <row r="15622" spans="1:5" ht="85.5">
      <c r="A15622" s="134" t="s">
        <v>24379</v>
      </c>
      <c r="B15622" s="134" t="s">
        <v>8042</v>
      </c>
      <c r="C15622" s="135" t="s">
        <v>24380</v>
      </c>
      <c r="D15622" s="134" t="s">
        <v>79</v>
      </c>
      <c r="E15622" s="133">
        <v>888.46</v>
      </c>
    </row>
    <row r="15623" spans="1:5" ht="85.5">
      <c r="A15623" s="134" t="s">
        <v>24381</v>
      </c>
      <c r="B15623" s="134" t="s">
        <v>8042</v>
      </c>
      <c r="C15623" s="135" t="s">
        <v>24382</v>
      </c>
      <c r="D15623" s="134" t="s">
        <v>79</v>
      </c>
      <c r="E15623" s="133">
        <v>982.43</v>
      </c>
    </row>
    <row r="15624" spans="1:5" ht="85.5">
      <c r="A15624" s="134" t="s">
        <v>24383</v>
      </c>
      <c r="B15624" s="134" t="s">
        <v>8042</v>
      </c>
      <c r="C15624" s="135" t="s">
        <v>24384</v>
      </c>
      <c r="D15624" s="134" t="s">
        <v>79</v>
      </c>
      <c r="E15624" s="133">
        <v>1076.4000000000001</v>
      </c>
    </row>
    <row r="15625" spans="1:5" ht="28.5">
      <c r="A15625" s="134" t="s">
        <v>24385</v>
      </c>
      <c r="B15625" s="134" t="s">
        <v>8042</v>
      </c>
      <c r="C15625" s="135" t="s">
        <v>24386</v>
      </c>
      <c r="D15625" s="134" t="s">
        <v>79</v>
      </c>
      <c r="E15625" s="133">
        <v>60.29</v>
      </c>
    </row>
    <row r="15626" spans="1:5" ht="28.5">
      <c r="A15626" s="134" t="s">
        <v>24387</v>
      </c>
      <c r="B15626" s="134" t="s">
        <v>8042</v>
      </c>
      <c r="C15626" s="135" t="s">
        <v>24388</v>
      </c>
      <c r="D15626" s="134" t="s">
        <v>79</v>
      </c>
      <c r="E15626" s="133">
        <v>63.38</v>
      </c>
    </row>
    <row r="15627" spans="1:5" ht="28.5">
      <c r="A15627" s="134" t="s">
        <v>24389</v>
      </c>
      <c r="B15627" s="134" t="s">
        <v>8042</v>
      </c>
      <c r="C15627" s="135" t="s">
        <v>24390</v>
      </c>
      <c r="D15627" s="134" t="s">
        <v>79</v>
      </c>
      <c r="E15627" s="133">
        <v>79.86</v>
      </c>
    </row>
    <row r="15628" spans="1:5" ht="28.5">
      <c r="A15628" s="134" t="s">
        <v>24391</v>
      </c>
      <c r="B15628" s="134" t="s">
        <v>8042</v>
      </c>
      <c r="C15628" s="135" t="s">
        <v>24392</v>
      </c>
      <c r="D15628" s="134" t="s">
        <v>79</v>
      </c>
      <c r="E15628" s="133">
        <v>102.19</v>
      </c>
    </row>
    <row r="15629" spans="1:5" ht="28.5">
      <c r="A15629" s="134" t="s">
        <v>24393</v>
      </c>
      <c r="B15629" s="134" t="s">
        <v>8042</v>
      </c>
      <c r="C15629" s="135" t="s">
        <v>24394</v>
      </c>
      <c r="D15629" s="134" t="s">
        <v>79</v>
      </c>
      <c r="E15629" s="133">
        <v>111.38</v>
      </c>
    </row>
    <row r="15630" spans="1:5" ht="28.5">
      <c r="A15630" s="134" t="s">
        <v>24395</v>
      </c>
      <c r="B15630" s="134" t="s">
        <v>8042</v>
      </c>
      <c r="C15630" s="135" t="s">
        <v>24396</v>
      </c>
      <c r="D15630" s="134" t="s">
        <v>79</v>
      </c>
      <c r="E15630" s="133">
        <v>180.95</v>
      </c>
    </row>
    <row r="15631" spans="1:5" ht="28.5">
      <c r="A15631" s="134" t="s">
        <v>24397</v>
      </c>
      <c r="B15631" s="134" t="s">
        <v>8042</v>
      </c>
      <c r="C15631" s="135" t="s">
        <v>24398</v>
      </c>
      <c r="D15631" s="134" t="s">
        <v>79</v>
      </c>
      <c r="E15631" s="133">
        <v>353.03</v>
      </c>
    </row>
    <row r="15632" spans="1:5" ht="28.5">
      <c r="A15632" s="134" t="s">
        <v>24399</v>
      </c>
      <c r="B15632" s="134" t="s">
        <v>8042</v>
      </c>
      <c r="C15632" s="135" t="s">
        <v>24400</v>
      </c>
      <c r="D15632" s="134" t="s">
        <v>79</v>
      </c>
      <c r="E15632" s="133">
        <v>625.27</v>
      </c>
    </row>
    <row r="15633" spans="1:5" ht="28.5">
      <c r="A15633" s="134" t="s">
        <v>24401</v>
      </c>
      <c r="B15633" s="134" t="s">
        <v>8042</v>
      </c>
      <c r="C15633" s="135" t="s">
        <v>24402</v>
      </c>
      <c r="D15633" s="134" t="s">
        <v>79</v>
      </c>
      <c r="E15633" s="133">
        <v>807.61</v>
      </c>
    </row>
    <row r="15634" spans="1:5" ht="28.5">
      <c r="A15634" s="134" t="s">
        <v>24403</v>
      </c>
      <c r="B15634" s="134" t="s">
        <v>8042</v>
      </c>
      <c r="C15634" s="135" t="s">
        <v>24404</v>
      </c>
      <c r="D15634" s="134" t="s">
        <v>79</v>
      </c>
      <c r="E15634" s="133">
        <v>39.659999999999997</v>
      </c>
    </row>
    <row r="15635" spans="1:5" ht="28.5">
      <c r="A15635" s="134" t="s">
        <v>24405</v>
      </c>
      <c r="B15635" s="134" t="s">
        <v>8042</v>
      </c>
      <c r="C15635" s="135" t="s">
        <v>24406</v>
      </c>
      <c r="D15635" s="134" t="s">
        <v>79</v>
      </c>
      <c r="E15635" s="133">
        <v>44.58</v>
      </c>
    </row>
    <row r="15636" spans="1:5" ht="28.5">
      <c r="A15636" s="134" t="s">
        <v>24407</v>
      </c>
      <c r="B15636" s="134" t="s">
        <v>8042</v>
      </c>
      <c r="C15636" s="135" t="s">
        <v>24408</v>
      </c>
      <c r="D15636" s="134" t="s">
        <v>79</v>
      </c>
      <c r="E15636" s="133">
        <v>54.19</v>
      </c>
    </row>
    <row r="15637" spans="1:5" ht="28.5">
      <c r="A15637" s="134" t="s">
        <v>24409</v>
      </c>
      <c r="B15637" s="134" t="s">
        <v>8042</v>
      </c>
      <c r="C15637" s="135" t="s">
        <v>24410</v>
      </c>
      <c r="D15637" s="134" t="s">
        <v>79</v>
      </c>
      <c r="E15637" s="133">
        <v>70.59</v>
      </c>
    </row>
    <row r="15638" spans="1:5" ht="28.5">
      <c r="A15638" s="134" t="s">
        <v>24411</v>
      </c>
      <c r="B15638" s="134" t="s">
        <v>8042</v>
      </c>
      <c r="C15638" s="135" t="s">
        <v>24412</v>
      </c>
      <c r="D15638" s="134" t="s">
        <v>79</v>
      </c>
      <c r="E15638" s="133">
        <v>81.73</v>
      </c>
    </row>
    <row r="15639" spans="1:5" ht="28.5">
      <c r="A15639" s="134" t="s">
        <v>24413</v>
      </c>
      <c r="B15639" s="134" t="s">
        <v>8042</v>
      </c>
      <c r="C15639" s="135" t="s">
        <v>24414</v>
      </c>
      <c r="D15639" s="134" t="s">
        <v>79</v>
      </c>
      <c r="E15639" s="133">
        <v>177.3</v>
      </c>
    </row>
    <row r="15640" spans="1:5" ht="28.5">
      <c r="A15640" s="134" t="s">
        <v>24415</v>
      </c>
      <c r="B15640" s="134" t="s">
        <v>8042</v>
      </c>
      <c r="C15640" s="135" t="s">
        <v>24416</v>
      </c>
      <c r="D15640" s="134" t="s">
        <v>79</v>
      </c>
      <c r="E15640" s="133">
        <v>60.89</v>
      </c>
    </row>
    <row r="15641" spans="1:5" ht="28.5">
      <c r="A15641" s="134" t="s">
        <v>24417</v>
      </c>
      <c r="B15641" s="134" t="s">
        <v>8042</v>
      </c>
      <c r="C15641" s="135" t="s">
        <v>24418</v>
      </c>
      <c r="D15641" s="134" t="s">
        <v>79</v>
      </c>
      <c r="E15641" s="133">
        <v>70.56</v>
      </c>
    </row>
    <row r="15642" spans="1:5" ht="28.5">
      <c r="A15642" s="134" t="s">
        <v>24419</v>
      </c>
      <c r="B15642" s="134" t="s">
        <v>8042</v>
      </c>
      <c r="C15642" s="135" t="s">
        <v>24420</v>
      </c>
      <c r="D15642" s="134" t="s">
        <v>79</v>
      </c>
      <c r="E15642" s="133">
        <v>91.93</v>
      </c>
    </row>
    <row r="15643" spans="1:5" ht="28.5">
      <c r="A15643" s="134" t="s">
        <v>24421</v>
      </c>
      <c r="B15643" s="134" t="s">
        <v>8042</v>
      </c>
      <c r="C15643" s="135" t="s">
        <v>24422</v>
      </c>
      <c r="D15643" s="134" t="s">
        <v>79</v>
      </c>
      <c r="E15643" s="133">
        <v>112.33</v>
      </c>
    </row>
    <row r="15644" spans="1:5" ht="28.5">
      <c r="A15644" s="134" t="s">
        <v>24423</v>
      </c>
      <c r="B15644" s="134" t="s">
        <v>8042</v>
      </c>
      <c r="C15644" s="135" t="s">
        <v>24424</v>
      </c>
      <c r="D15644" s="134" t="s">
        <v>79</v>
      </c>
      <c r="E15644" s="133">
        <v>159.24</v>
      </c>
    </row>
    <row r="15645" spans="1:5" ht="28.5">
      <c r="A15645" s="134" t="s">
        <v>24425</v>
      </c>
      <c r="B15645" s="134" t="s">
        <v>8042</v>
      </c>
      <c r="C15645" s="135" t="s">
        <v>24426</v>
      </c>
      <c r="D15645" s="134" t="s">
        <v>79</v>
      </c>
      <c r="E15645" s="133">
        <v>276.58</v>
      </c>
    </row>
    <row r="15646" spans="1:5" ht="28.5">
      <c r="A15646" s="134" t="s">
        <v>24427</v>
      </c>
      <c r="B15646" s="134" t="s">
        <v>8042</v>
      </c>
      <c r="C15646" s="135" t="s">
        <v>24428</v>
      </c>
      <c r="D15646" s="134" t="s">
        <v>79</v>
      </c>
      <c r="E15646" s="133">
        <v>368.83</v>
      </c>
    </row>
    <row r="15647" spans="1:5" ht="28.5">
      <c r="A15647" s="134" t="s">
        <v>24429</v>
      </c>
      <c r="B15647" s="134" t="s">
        <v>8042</v>
      </c>
      <c r="C15647" s="135" t="s">
        <v>24430</v>
      </c>
      <c r="D15647" s="134" t="s">
        <v>79</v>
      </c>
      <c r="E15647" s="133">
        <v>448.69</v>
      </c>
    </row>
    <row r="15648" spans="1:5" ht="28.5">
      <c r="A15648" s="134" t="s">
        <v>24431</v>
      </c>
      <c r="B15648" s="134" t="s">
        <v>8042</v>
      </c>
      <c r="C15648" s="135" t="s">
        <v>24432</v>
      </c>
      <c r="D15648" s="134" t="s">
        <v>79</v>
      </c>
      <c r="E15648" s="133">
        <v>79.86</v>
      </c>
    </row>
    <row r="15649" spans="1:5" ht="28.5">
      <c r="A15649" s="134" t="s">
        <v>24433</v>
      </c>
      <c r="B15649" s="134" t="s">
        <v>8042</v>
      </c>
      <c r="C15649" s="135" t="s">
        <v>24434</v>
      </c>
      <c r="D15649" s="134" t="s">
        <v>79</v>
      </c>
      <c r="E15649" s="133">
        <v>93.67</v>
      </c>
    </row>
    <row r="15650" spans="1:5" ht="28.5">
      <c r="A15650" s="134" t="s">
        <v>24435</v>
      </c>
      <c r="B15650" s="134" t="s">
        <v>8042</v>
      </c>
      <c r="C15650" s="135" t="s">
        <v>24436</v>
      </c>
      <c r="D15650" s="134" t="s">
        <v>79</v>
      </c>
      <c r="E15650" s="133">
        <v>129.5</v>
      </c>
    </row>
    <row r="15651" spans="1:5" ht="28.5">
      <c r="A15651" s="134" t="s">
        <v>24437</v>
      </c>
      <c r="B15651" s="134" t="s">
        <v>8042</v>
      </c>
      <c r="C15651" s="135" t="s">
        <v>24438</v>
      </c>
      <c r="D15651" s="134" t="s">
        <v>79</v>
      </c>
      <c r="E15651" s="133">
        <v>165.1</v>
      </c>
    </row>
    <row r="15652" spans="1:5" ht="28.5">
      <c r="A15652" s="134" t="s">
        <v>24439</v>
      </c>
      <c r="B15652" s="134" t="s">
        <v>8042</v>
      </c>
      <c r="C15652" s="135" t="s">
        <v>24440</v>
      </c>
      <c r="D15652" s="134" t="s">
        <v>79</v>
      </c>
      <c r="E15652" s="133">
        <v>218.5</v>
      </c>
    </row>
    <row r="15653" spans="1:5" ht="28.5">
      <c r="A15653" s="134" t="s">
        <v>24441</v>
      </c>
      <c r="B15653" s="134" t="s">
        <v>8042</v>
      </c>
      <c r="C15653" s="135" t="s">
        <v>24442</v>
      </c>
      <c r="D15653" s="134" t="s">
        <v>79</v>
      </c>
      <c r="E15653" s="133">
        <v>357.11</v>
      </c>
    </row>
    <row r="15654" spans="1:5" ht="28.5">
      <c r="A15654" s="134" t="s">
        <v>24443</v>
      </c>
      <c r="B15654" s="134" t="s">
        <v>8042</v>
      </c>
      <c r="C15654" s="135" t="s">
        <v>24444</v>
      </c>
      <c r="D15654" s="134" t="s">
        <v>79</v>
      </c>
      <c r="E15654" s="133">
        <v>456.95</v>
      </c>
    </row>
    <row r="15655" spans="1:5" ht="28.5">
      <c r="A15655" s="134" t="s">
        <v>24445</v>
      </c>
      <c r="B15655" s="134" t="s">
        <v>8042</v>
      </c>
      <c r="C15655" s="135" t="s">
        <v>24446</v>
      </c>
      <c r="D15655" s="134" t="s">
        <v>79</v>
      </c>
      <c r="E15655" s="133">
        <v>543.79999999999995</v>
      </c>
    </row>
    <row r="15656" spans="1:5" ht="42.75">
      <c r="A15656" s="134" t="s">
        <v>24447</v>
      </c>
      <c r="B15656" s="134" t="s">
        <v>8042</v>
      </c>
      <c r="C15656" s="135" t="s">
        <v>24448</v>
      </c>
      <c r="D15656" s="134" t="s">
        <v>79</v>
      </c>
      <c r="E15656" s="133">
        <v>98.91</v>
      </c>
    </row>
    <row r="15657" spans="1:5" ht="42.75">
      <c r="A15657" s="134" t="s">
        <v>24449</v>
      </c>
      <c r="B15657" s="134" t="s">
        <v>8042</v>
      </c>
      <c r="C15657" s="135" t="s">
        <v>24450</v>
      </c>
      <c r="D15657" s="134" t="s">
        <v>79</v>
      </c>
      <c r="E15657" s="133">
        <v>129.32</v>
      </c>
    </row>
    <row r="15658" spans="1:5" ht="42.75">
      <c r="A15658" s="134" t="s">
        <v>24451</v>
      </c>
      <c r="B15658" s="134" t="s">
        <v>8042</v>
      </c>
      <c r="C15658" s="135" t="s">
        <v>24452</v>
      </c>
      <c r="D15658" s="134" t="s">
        <v>79</v>
      </c>
      <c r="E15658" s="133">
        <v>152.88</v>
      </c>
    </row>
    <row r="15659" spans="1:5" ht="42.75">
      <c r="A15659" s="134" t="s">
        <v>24453</v>
      </c>
      <c r="B15659" s="134" t="s">
        <v>8042</v>
      </c>
      <c r="C15659" s="135" t="s">
        <v>24454</v>
      </c>
      <c r="D15659" s="134" t="s">
        <v>79</v>
      </c>
      <c r="E15659" s="133">
        <v>163.91</v>
      </c>
    </row>
    <row r="15660" spans="1:5" ht="42.75">
      <c r="A15660" s="134" t="s">
        <v>24455</v>
      </c>
      <c r="B15660" s="134" t="s">
        <v>8042</v>
      </c>
      <c r="C15660" s="135" t="s">
        <v>24456</v>
      </c>
      <c r="D15660" s="134" t="s">
        <v>79</v>
      </c>
      <c r="E15660" s="133">
        <v>317.2</v>
      </c>
    </row>
    <row r="15661" spans="1:5" ht="42.75">
      <c r="A15661" s="134" t="s">
        <v>24457</v>
      </c>
      <c r="B15661" s="134" t="s">
        <v>8042</v>
      </c>
      <c r="C15661" s="135" t="s">
        <v>24458</v>
      </c>
      <c r="D15661" s="134" t="s">
        <v>79</v>
      </c>
      <c r="E15661" s="133">
        <v>392.99</v>
      </c>
    </row>
    <row r="15662" spans="1:5" ht="42.75">
      <c r="A15662" s="134" t="s">
        <v>24459</v>
      </c>
      <c r="B15662" s="134" t="s">
        <v>8042</v>
      </c>
      <c r="C15662" s="135" t="s">
        <v>24460</v>
      </c>
      <c r="D15662" s="134" t="s">
        <v>79</v>
      </c>
      <c r="E15662" s="133">
        <v>588.72</v>
      </c>
    </row>
    <row r="15663" spans="1:5" ht="42.75">
      <c r="A15663" s="134" t="s">
        <v>24461</v>
      </c>
      <c r="B15663" s="134" t="s">
        <v>8042</v>
      </c>
      <c r="C15663" s="135" t="s">
        <v>24462</v>
      </c>
      <c r="D15663" s="134" t="s">
        <v>79</v>
      </c>
      <c r="E15663" s="133">
        <v>956.47</v>
      </c>
    </row>
    <row r="15664" spans="1:5" ht="42.75">
      <c r="A15664" s="134" t="s">
        <v>24463</v>
      </c>
      <c r="B15664" s="134" t="s">
        <v>8042</v>
      </c>
      <c r="C15664" s="135" t="s">
        <v>24464</v>
      </c>
      <c r="D15664" s="134" t="s">
        <v>79</v>
      </c>
      <c r="E15664" s="133">
        <v>40.47</v>
      </c>
    </row>
    <row r="15665" spans="1:5" ht="42.75">
      <c r="A15665" s="134" t="s">
        <v>24465</v>
      </c>
      <c r="B15665" s="134" t="s">
        <v>8042</v>
      </c>
      <c r="C15665" s="135" t="s">
        <v>24466</v>
      </c>
      <c r="D15665" s="134" t="s">
        <v>79</v>
      </c>
      <c r="E15665" s="133">
        <v>44.38</v>
      </c>
    </row>
    <row r="15666" spans="1:5" ht="42.75">
      <c r="A15666" s="134" t="s">
        <v>24467</v>
      </c>
      <c r="B15666" s="134" t="s">
        <v>8042</v>
      </c>
      <c r="C15666" s="135" t="s">
        <v>24468</v>
      </c>
      <c r="D15666" s="134" t="s">
        <v>79</v>
      </c>
      <c r="E15666" s="133">
        <v>52.34</v>
      </c>
    </row>
    <row r="15667" spans="1:5" ht="42.75">
      <c r="A15667" s="134" t="s">
        <v>24469</v>
      </c>
      <c r="B15667" s="134" t="s">
        <v>8042</v>
      </c>
      <c r="C15667" s="135" t="s">
        <v>24470</v>
      </c>
      <c r="D15667" s="134" t="s">
        <v>79</v>
      </c>
      <c r="E15667" s="133">
        <v>66.22</v>
      </c>
    </row>
    <row r="15668" spans="1:5" ht="42.75">
      <c r="A15668" s="134" t="s">
        <v>24471</v>
      </c>
      <c r="B15668" s="134" t="s">
        <v>8042</v>
      </c>
      <c r="C15668" s="135" t="s">
        <v>24472</v>
      </c>
      <c r="D15668" s="134" t="s">
        <v>79</v>
      </c>
      <c r="E15668" s="133">
        <v>75.36</v>
      </c>
    </row>
    <row r="15669" spans="1:5" ht="42.75">
      <c r="A15669" s="134" t="s">
        <v>24473</v>
      </c>
      <c r="B15669" s="134" t="s">
        <v>8042</v>
      </c>
      <c r="C15669" s="135" t="s">
        <v>24474</v>
      </c>
      <c r="D15669" s="134" t="s">
        <v>79</v>
      </c>
      <c r="E15669" s="133">
        <v>98.21</v>
      </c>
    </row>
    <row r="15670" spans="1:5" ht="42.75">
      <c r="A15670" s="134" t="s">
        <v>24475</v>
      </c>
      <c r="B15670" s="134" t="s">
        <v>8042</v>
      </c>
      <c r="C15670" s="135" t="s">
        <v>24476</v>
      </c>
      <c r="D15670" s="134" t="s">
        <v>79</v>
      </c>
      <c r="E15670" s="133">
        <v>53.46</v>
      </c>
    </row>
    <row r="15671" spans="1:5" ht="42.75">
      <c r="A15671" s="134" t="s">
        <v>24477</v>
      </c>
      <c r="B15671" s="134" t="s">
        <v>8042</v>
      </c>
      <c r="C15671" s="135" t="s">
        <v>24478</v>
      </c>
      <c r="D15671" s="134" t="s">
        <v>79</v>
      </c>
      <c r="E15671" s="133">
        <v>68.510000000000005</v>
      </c>
    </row>
    <row r="15672" spans="1:5" ht="42.75">
      <c r="A15672" s="134" t="s">
        <v>24479</v>
      </c>
      <c r="B15672" s="134" t="s">
        <v>8042</v>
      </c>
      <c r="C15672" s="135" t="s">
        <v>24480</v>
      </c>
      <c r="D15672" s="134" t="s">
        <v>79</v>
      </c>
      <c r="E15672" s="133">
        <v>76.760000000000005</v>
      </c>
    </row>
    <row r="15673" spans="1:5" ht="42.75">
      <c r="A15673" s="134" t="s">
        <v>24481</v>
      </c>
      <c r="B15673" s="134" t="s">
        <v>8042</v>
      </c>
      <c r="C15673" s="135" t="s">
        <v>24482</v>
      </c>
      <c r="D15673" s="134" t="s">
        <v>79</v>
      </c>
      <c r="E15673" s="133">
        <v>96.49</v>
      </c>
    </row>
    <row r="15674" spans="1:5" ht="42.75">
      <c r="A15674" s="134" t="s">
        <v>24483</v>
      </c>
      <c r="B15674" s="134" t="s">
        <v>8042</v>
      </c>
      <c r="C15674" s="135" t="s">
        <v>24484</v>
      </c>
      <c r="D15674" s="134" t="s">
        <v>79</v>
      </c>
      <c r="E15674" s="133">
        <v>143.74</v>
      </c>
    </row>
    <row r="15675" spans="1:5" ht="42.75">
      <c r="A15675" s="134" t="s">
        <v>24485</v>
      </c>
      <c r="B15675" s="134" t="s">
        <v>8042</v>
      </c>
      <c r="C15675" s="135" t="s">
        <v>24486</v>
      </c>
      <c r="D15675" s="134" t="s">
        <v>79</v>
      </c>
      <c r="E15675" s="133">
        <v>57.47</v>
      </c>
    </row>
    <row r="15676" spans="1:5" ht="42.75">
      <c r="A15676" s="134" t="s">
        <v>24487</v>
      </c>
      <c r="B15676" s="134" t="s">
        <v>8042</v>
      </c>
      <c r="C15676" s="135" t="s">
        <v>24488</v>
      </c>
      <c r="D15676" s="134" t="s">
        <v>79</v>
      </c>
      <c r="E15676" s="133">
        <v>73.400000000000006</v>
      </c>
    </row>
    <row r="15677" spans="1:5" ht="42.75">
      <c r="A15677" s="134" t="s">
        <v>24489</v>
      </c>
      <c r="B15677" s="134" t="s">
        <v>8042</v>
      </c>
      <c r="C15677" s="135" t="s">
        <v>24490</v>
      </c>
      <c r="D15677" s="134" t="s">
        <v>79</v>
      </c>
      <c r="E15677" s="133">
        <v>110.33</v>
      </c>
    </row>
    <row r="15678" spans="1:5" ht="42.75">
      <c r="A15678" s="134" t="s">
        <v>24491</v>
      </c>
      <c r="B15678" s="134" t="s">
        <v>8042</v>
      </c>
      <c r="C15678" s="135" t="s">
        <v>24492</v>
      </c>
      <c r="D15678" s="134" t="s">
        <v>79</v>
      </c>
      <c r="E15678" s="133">
        <v>119.57</v>
      </c>
    </row>
    <row r="15679" spans="1:5" ht="42.75">
      <c r="A15679" s="134" t="s">
        <v>24493</v>
      </c>
      <c r="B15679" s="134" t="s">
        <v>8042</v>
      </c>
      <c r="C15679" s="135" t="s">
        <v>24494</v>
      </c>
      <c r="D15679" s="134" t="s">
        <v>79</v>
      </c>
      <c r="E15679" s="133">
        <v>177.05</v>
      </c>
    </row>
    <row r="15680" spans="1:5" ht="42.75">
      <c r="A15680" s="134" t="s">
        <v>24495</v>
      </c>
      <c r="B15680" s="134" t="s">
        <v>8042</v>
      </c>
      <c r="C15680" s="135" t="s">
        <v>24496</v>
      </c>
      <c r="D15680" s="134" t="s">
        <v>79</v>
      </c>
      <c r="E15680" s="133">
        <v>57.47</v>
      </c>
    </row>
    <row r="15681" spans="1:5" ht="42.75">
      <c r="A15681" s="134" t="s">
        <v>24497</v>
      </c>
      <c r="B15681" s="134" t="s">
        <v>8042</v>
      </c>
      <c r="C15681" s="135" t="s">
        <v>24498</v>
      </c>
      <c r="D15681" s="134" t="s">
        <v>79</v>
      </c>
      <c r="E15681" s="133">
        <v>73.400000000000006</v>
      </c>
    </row>
    <row r="15682" spans="1:5" ht="42.75">
      <c r="A15682" s="134" t="s">
        <v>24499</v>
      </c>
      <c r="B15682" s="134" t="s">
        <v>8042</v>
      </c>
      <c r="C15682" s="135" t="s">
        <v>24500</v>
      </c>
      <c r="D15682" s="134" t="s">
        <v>79</v>
      </c>
      <c r="E15682" s="133">
        <v>113.4</v>
      </c>
    </row>
    <row r="15683" spans="1:5" ht="42.75">
      <c r="A15683" s="134" t="s">
        <v>24501</v>
      </c>
      <c r="B15683" s="134" t="s">
        <v>8042</v>
      </c>
      <c r="C15683" s="135" t="s">
        <v>24502</v>
      </c>
      <c r="D15683" s="134" t="s">
        <v>79</v>
      </c>
      <c r="E15683" s="133">
        <v>124.13</v>
      </c>
    </row>
    <row r="15684" spans="1:5" ht="42.75">
      <c r="A15684" s="134" t="s">
        <v>24503</v>
      </c>
      <c r="B15684" s="134" t="s">
        <v>8042</v>
      </c>
      <c r="C15684" s="135" t="s">
        <v>24504</v>
      </c>
      <c r="D15684" s="134" t="s">
        <v>79</v>
      </c>
      <c r="E15684" s="133">
        <v>178.43</v>
      </c>
    </row>
    <row r="15685" spans="1:5" ht="57">
      <c r="A15685" s="134" t="s">
        <v>24505</v>
      </c>
      <c r="B15685" s="134" t="s">
        <v>8042</v>
      </c>
      <c r="C15685" s="135" t="s">
        <v>24506</v>
      </c>
      <c r="D15685" s="134" t="s">
        <v>75</v>
      </c>
      <c r="E15685" s="133">
        <v>26.02</v>
      </c>
    </row>
    <row r="15686" spans="1:5" ht="57">
      <c r="A15686" s="134" t="s">
        <v>24507</v>
      </c>
      <c r="B15686" s="134" t="s">
        <v>8042</v>
      </c>
      <c r="C15686" s="135" t="s">
        <v>24508</v>
      </c>
      <c r="D15686" s="134" t="s">
        <v>75</v>
      </c>
      <c r="E15686" s="133">
        <v>33.42</v>
      </c>
    </row>
    <row r="15687" spans="1:5" ht="57">
      <c r="A15687" s="134" t="s">
        <v>24509</v>
      </c>
      <c r="B15687" s="134" t="s">
        <v>8042</v>
      </c>
      <c r="C15687" s="135" t="s">
        <v>24510</v>
      </c>
      <c r="D15687" s="134" t="s">
        <v>75</v>
      </c>
      <c r="E15687" s="133">
        <v>43.55</v>
      </c>
    </row>
    <row r="15688" spans="1:5" ht="57">
      <c r="A15688" s="134" t="s">
        <v>24511</v>
      </c>
      <c r="B15688" s="134" t="s">
        <v>8042</v>
      </c>
      <c r="C15688" s="135" t="s">
        <v>24512</v>
      </c>
      <c r="D15688" s="134" t="s">
        <v>75</v>
      </c>
      <c r="E15688" s="133">
        <v>60.95</v>
      </c>
    </row>
    <row r="15689" spans="1:5" ht="57">
      <c r="A15689" s="134" t="s">
        <v>24513</v>
      </c>
      <c r="B15689" s="134" t="s">
        <v>8042</v>
      </c>
      <c r="C15689" s="135" t="s">
        <v>24514</v>
      </c>
      <c r="D15689" s="134" t="s">
        <v>75</v>
      </c>
      <c r="E15689" s="133">
        <v>67.88</v>
      </c>
    </row>
    <row r="15690" spans="1:5" ht="57">
      <c r="A15690" s="134" t="s">
        <v>24515</v>
      </c>
      <c r="B15690" s="134" t="s">
        <v>8042</v>
      </c>
      <c r="C15690" s="135" t="s">
        <v>24516</v>
      </c>
      <c r="D15690" s="134" t="s">
        <v>75</v>
      </c>
      <c r="E15690" s="133">
        <v>87.43</v>
      </c>
    </row>
    <row r="15691" spans="1:5" ht="57">
      <c r="A15691" s="134" t="s">
        <v>24517</v>
      </c>
      <c r="B15691" s="134" t="s">
        <v>8042</v>
      </c>
      <c r="C15691" s="135" t="s">
        <v>24518</v>
      </c>
      <c r="D15691" s="134" t="s">
        <v>75</v>
      </c>
      <c r="E15691" s="133">
        <v>119.03</v>
      </c>
    </row>
    <row r="15692" spans="1:5" ht="57">
      <c r="A15692" s="134" t="s">
        <v>24519</v>
      </c>
      <c r="B15692" s="134" t="s">
        <v>8042</v>
      </c>
      <c r="C15692" s="135" t="s">
        <v>24520</v>
      </c>
      <c r="D15692" s="134" t="s">
        <v>75</v>
      </c>
      <c r="E15692" s="133">
        <v>135.72999999999999</v>
      </c>
    </row>
    <row r="15693" spans="1:5" ht="57">
      <c r="A15693" s="134" t="s">
        <v>24521</v>
      </c>
      <c r="B15693" s="134" t="s">
        <v>8042</v>
      </c>
      <c r="C15693" s="135" t="s">
        <v>24522</v>
      </c>
      <c r="D15693" s="134" t="s">
        <v>75</v>
      </c>
      <c r="E15693" s="133">
        <v>192.7</v>
      </c>
    </row>
    <row r="15694" spans="1:5" ht="57">
      <c r="A15694" s="134" t="s">
        <v>24523</v>
      </c>
      <c r="B15694" s="134" t="s">
        <v>8042</v>
      </c>
      <c r="C15694" s="135" t="s">
        <v>24524</v>
      </c>
      <c r="D15694" s="134" t="s">
        <v>75</v>
      </c>
      <c r="E15694" s="133">
        <v>28.08</v>
      </c>
    </row>
    <row r="15695" spans="1:5" ht="57">
      <c r="A15695" s="134" t="s">
        <v>24525</v>
      </c>
      <c r="B15695" s="134" t="s">
        <v>8042</v>
      </c>
      <c r="C15695" s="135" t="s">
        <v>24526</v>
      </c>
      <c r="D15695" s="134" t="s">
        <v>75</v>
      </c>
      <c r="E15695" s="133">
        <v>36.1</v>
      </c>
    </row>
    <row r="15696" spans="1:5" ht="57">
      <c r="A15696" s="134" t="s">
        <v>24527</v>
      </c>
      <c r="B15696" s="134" t="s">
        <v>8042</v>
      </c>
      <c r="C15696" s="135" t="s">
        <v>24528</v>
      </c>
      <c r="D15696" s="134" t="s">
        <v>75</v>
      </c>
      <c r="E15696" s="133">
        <v>47.14</v>
      </c>
    </row>
    <row r="15697" spans="1:5" ht="57">
      <c r="A15697" s="134" t="s">
        <v>24529</v>
      </c>
      <c r="B15697" s="134" t="s">
        <v>8042</v>
      </c>
      <c r="C15697" s="135" t="s">
        <v>24530</v>
      </c>
      <c r="D15697" s="134" t="s">
        <v>75</v>
      </c>
      <c r="E15697" s="133">
        <v>66.19</v>
      </c>
    </row>
    <row r="15698" spans="1:5" ht="57">
      <c r="A15698" s="134" t="s">
        <v>24531</v>
      </c>
      <c r="B15698" s="134" t="s">
        <v>8042</v>
      </c>
      <c r="C15698" s="135" t="s">
        <v>24532</v>
      </c>
      <c r="D15698" s="134" t="s">
        <v>75</v>
      </c>
      <c r="E15698" s="133">
        <v>73.67</v>
      </c>
    </row>
    <row r="15699" spans="1:5" ht="57">
      <c r="A15699" s="134" t="s">
        <v>24533</v>
      </c>
      <c r="B15699" s="134" t="s">
        <v>8042</v>
      </c>
      <c r="C15699" s="135" t="s">
        <v>24534</v>
      </c>
      <c r="D15699" s="134" t="s">
        <v>75</v>
      </c>
      <c r="E15699" s="133">
        <v>94.99</v>
      </c>
    </row>
    <row r="15700" spans="1:5" ht="57">
      <c r="A15700" s="134" t="s">
        <v>24535</v>
      </c>
      <c r="B15700" s="134" t="s">
        <v>8042</v>
      </c>
      <c r="C15700" s="135" t="s">
        <v>24536</v>
      </c>
      <c r="D15700" s="134" t="s">
        <v>75</v>
      </c>
      <c r="E15700" s="133">
        <v>129.61000000000001</v>
      </c>
    </row>
    <row r="15701" spans="1:5" ht="57">
      <c r="A15701" s="134" t="s">
        <v>24537</v>
      </c>
      <c r="B15701" s="134" t="s">
        <v>8042</v>
      </c>
      <c r="C15701" s="135" t="s">
        <v>24538</v>
      </c>
      <c r="D15701" s="134" t="s">
        <v>75</v>
      </c>
      <c r="E15701" s="133">
        <v>147.88</v>
      </c>
    </row>
    <row r="15702" spans="1:5" ht="57">
      <c r="A15702" s="134" t="s">
        <v>24539</v>
      </c>
      <c r="B15702" s="134" t="s">
        <v>8042</v>
      </c>
      <c r="C15702" s="135" t="s">
        <v>24540</v>
      </c>
      <c r="D15702" s="134" t="s">
        <v>75</v>
      </c>
      <c r="E15702" s="133">
        <v>210.3</v>
      </c>
    </row>
    <row r="15703" spans="1:5" ht="57">
      <c r="A15703" s="134" t="s">
        <v>24541</v>
      </c>
      <c r="B15703" s="134" t="s">
        <v>8042</v>
      </c>
      <c r="C15703" s="135" t="s">
        <v>24542</v>
      </c>
      <c r="D15703" s="134" t="s">
        <v>75</v>
      </c>
      <c r="E15703" s="133">
        <v>334.71</v>
      </c>
    </row>
    <row r="15704" spans="1:5" ht="57">
      <c r="A15704" s="134" t="s">
        <v>24543</v>
      </c>
      <c r="B15704" s="134" t="s">
        <v>8042</v>
      </c>
      <c r="C15704" s="135" t="s">
        <v>24544</v>
      </c>
      <c r="D15704" s="134" t="s">
        <v>75</v>
      </c>
      <c r="E15704" s="133">
        <v>362.42</v>
      </c>
    </row>
    <row r="15705" spans="1:5" ht="57">
      <c r="A15705" s="134" t="s">
        <v>24545</v>
      </c>
      <c r="B15705" s="134" t="s">
        <v>8042</v>
      </c>
      <c r="C15705" s="135" t="s">
        <v>24546</v>
      </c>
      <c r="D15705" s="134" t="s">
        <v>75</v>
      </c>
      <c r="E15705" s="133">
        <v>305.92</v>
      </c>
    </row>
    <row r="15706" spans="1:5" ht="57">
      <c r="A15706" s="134" t="s">
        <v>24547</v>
      </c>
      <c r="B15706" s="134" t="s">
        <v>8042</v>
      </c>
      <c r="C15706" s="135" t="s">
        <v>24548</v>
      </c>
      <c r="D15706" s="134" t="s">
        <v>75</v>
      </c>
      <c r="E15706" s="133">
        <v>331.2</v>
      </c>
    </row>
    <row r="15707" spans="1:5" ht="57">
      <c r="A15707" s="134" t="s">
        <v>24549</v>
      </c>
      <c r="B15707" s="134" t="s">
        <v>8042</v>
      </c>
      <c r="C15707" s="135" t="s">
        <v>24550</v>
      </c>
      <c r="D15707" s="134" t="s">
        <v>75</v>
      </c>
      <c r="E15707" s="133">
        <v>15.3</v>
      </c>
    </row>
    <row r="15708" spans="1:5" ht="57">
      <c r="A15708" s="134" t="s">
        <v>24551</v>
      </c>
      <c r="B15708" s="134" t="s">
        <v>8042</v>
      </c>
      <c r="C15708" s="135" t="s">
        <v>24552</v>
      </c>
      <c r="D15708" s="134" t="s">
        <v>75</v>
      </c>
      <c r="E15708" s="133">
        <v>18.39</v>
      </c>
    </row>
    <row r="15709" spans="1:5" ht="57">
      <c r="A15709" s="134" t="s">
        <v>24553</v>
      </c>
      <c r="B15709" s="134" t="s">
        <v>8042</v>
      </c>
      <c r="C15709" s="135" t="s">
        <v>24554</v>
      </c>
      <c r="D15709" s="134" t="s">
        <v>75</v>
      </c>
      <c r="E15709" s="133">
        <v>22.88</v>
      </c>
    </row>
    <row r="15710" spans="1:5" ht="57">
      <c r="A15710" s="134" t="s">
        <v>24555</v>
      </c>
      <c r="B15710" s="134" t="s">
        <v>8042</v>
      </c>
      <c r="C15710" s="135" t="s">
        <v>24556</v>
      </c>
      <c r="D15710" s="134" t="s">
        <v>75</v>
      </c>
      <c r="E15710" s="133">
        <v>26.97</v>
      </c>
    </row>
    <row r="15711" spans="1:5" ht="57">
      <c r="A15711" s="134" t="s">
        <v>24557</v>
      </c>
      <c r="B15711" s="134" t="s">
        <v>8042</v>
      </c>
      <c r="C15711" s="135" t="s">
        <v>24558</v>
      </c>
      <c r="D15711" s="134" t="s">
        <v>75</v>
      </c>
      <c r="E15711" s="133">
        <v>33.729999999999997</v>
      </c>
    </row>
    <row r="15712" spans="1:5" ht="57">
      <c r="A15712" s="134" t="s">
        <v>24559</v>
      </c>
      <c r="B15712" s="134" t="s">
        <v>8042</v>
      </c>
      <c r="C15712" s="135" t="s">
        <v>24560</v>
      </c>
      <c r="D15712" s="134" t="s">
        <v>75</v>
      </c>
      <c r="E15712" s="133">
        <v>59.44</v>
      </c>
    </row>
    <row r="15713" spans="1:5" ht="57">
      <c r="A15713" s="134" t="s">
        <v>24561</v>
      </c>
      <c r="B15713" s="134" t="s">
        <v>8042</v>
      </c>
      <c r="C15713" s="135" t="s">
        <v>24562</v>
      </c>
      <c r="D15713" s="134" t="s">
        <v>75</v>
      </c>
      <c r="E15713" s="133">
        <v>68.040000000000006</v>
      </c>
    </row>
    <row r="15714" spans="1:5" ht="57">
      <c r="A15714" s="134" t="s">
        <v>24563</v>
      </c>
      <c r="B15714" s="134" t="s">
        <v>8042</v>
      </c>
      <c r="C15714" s="135" t="s">
        <v>24564</v>
      </c>
      <c r="D15714" s="134" t="s">
        <v>75</v>
      </c>
      <c r="E15714" s="133">
        <v>91.24</v>
      </c>
    </row>
    <row r="15715" spans="1:5" ht="57">
      <c r="A15715" s="134" t="s">
        <v>24565</v>
      </c>
      <c r="B15715" s="134" t="s">
        <v>8042</v>
      </c>
      <c r="C15715" s="135" t="s">
        <v>24566</v>
      </c>
      <c r="D15715" s="134" t="s">
        <v>75</v>
      </c>
      <c r="E15715" s="133">
        <v>16.16</v>
      </c>
    </row>
    <row r="15716" spans="1:5" ht="57">
      <c r="A15716" s="134" t="s">
        <v>24567</v>
      </c>
      <c r="B15716" s="134" t="s">
        <v>8042</v>
      </c>
      <c r="C15716" s="135" t="s">
        <v>24568</v>
      </c>
      <c r="D15716" s="134" t="s">
        <v>75</v>
      </c>
      <c r="E15716" s="133">
        <v>19.47</v>
      </c>
    </row>
    <row r="15717" spans="1:5" ht="57">
      <c r="A15717" s="134" t="s">
        <v>24569</v>
      </c>
      <c r="B15717" s="134" t="s">
        <v>8042</v>
      </c>
      <c r="C15717" s="135" t="s">
        <v>24570</v>
      </c>
      <c r="D15717" s="134" t="s">
        <v>75</v>
      </c>
      <c r="E15717" s="133">
        <v>24.32</v>
      </c>
    </row>
    <row r="15718" spans="1:5" ht="57">
      <c r="A15718" s="134" t="s">
        <v>24571</v>
      </c>
      <c r="B15718" s="134" t="s">
        <v>8042</v>
      </c>
      <c r="C15718" s="135" t="s">
        <v>24572</v>
      </c>
      <c r="D15718" s="134" t="s">
        <v>75</v>
      </c>
      <c r="E15718" s="133">
        <v>28.67</v>
      </c>
    </row>
    <row r="15719" spans="1:5" ht="57">
      <c r="A15719" s="134" t="s">
        <v>24573</v>
      </c>
      <c r="B15719" s="134" t="s">
        <v>8042</v>
      </c>
      <c r="C15719" s="135" t="s">
        <v>24574</v>
      </c>
      <c r="D15719" s="134" t="s">
        <v>75</v>
      </c>
      <c r="E15719" s="133">
        <v>35.92</v>
      </c>
    </row>
    <row r="15720" spans="1:5" ht="57">
      <c r="A15720" s="134" t="s">
        <v>24575</v>
      </c>
      <c r="B15720" s="134" t="s">
        <v>8042</v>
      </c>
      <c r="C15720" s="135" t="s">
        <v>24576</v>
      </c>
      <c r="D15720" s="134" t="s">
        <v>75</v>
      </c>
      <c r="E15720" s="133">
        <v>64.06</v>
      </c>
    </row>
    <row r="15721" spans="1:5" ht="57">
      <c r="A15721" s="134" t="s">
        <v>24577</v>
      </c>
      <c r="B15721" s="134" t="s">
        <v>8042</v>
      </c>
      <c r="C15721" s="135" t="s">
        <v>24578</v>
      </c>
      <c r="D15721" s="134" t="s">
        <v>75</v>
      </c>
      <c r="E15721" s="133">
        <v>73.430000000000007</v>
      </c>
    </row>
    <row r="15722" spans="1:5" ht="57">
      <c r="A15722" s="134" t="s">
        <v>24579</v>
      </c>
      <c r="B15722" s="134" t="s">
        <v>8042</v>
      </c>
      <c r="C15722" s="135" t="s">
        <v>24580</v>
      </c>
      <c r="D15722" s="134" t="s">
        <v>75</v>
      </c>
      <c r="E15722" s="133">
        <v>98.7</v>
      </c>
    </row>
    <row r="15723" spans="1:5" ht="57">
      <c r="A15723" s="134" t="s">
        <v>24581</v>
      </c>
      <c r="B15723" s="134" t="s">
        <v>8042</v>
      </c>
      <c r="C15723" s="135" t="s">
        <v>24582</v>
      </c>
      <c r="D15723" s="134" t="s">
        <v>75</v>
      </c>
      <c r="E15723" s="133">
        <v>29.62</v>
      </c>
    </row>
    <row r="15724" spans="1:5" ht="57">
      <c r="A15724" s="134" t="s">
        <v>24583</v>
      </c>
      <c r="B15724" s="134" t="s">
        <v>8042</v>
      </c>
      <c r="C15724" s="135" t="s">
        <v>24584</v>
      </c>
      <c r="D15724" s="134" t="s">
        <v>75</v>
      </c>
      <c r="E15724" s="133">
        <v>37.24</v>
      </c>
    </row>
    <row r="15725" spans="1:5" ht="57">
      <c r="A15725" s="134" t="s">
        <v>24585</v>
      </c>
      <c r="B15725" s="134" t="s">
        <v>8042</v>
      </c>
      <c r="C15725" s="135" t="s">
        <v>24586</v>
      </c>
      <c r="D15725" s="134" t="s">
        <v>75</v>
      </c>
      <c r="E15725" s="133">
        <v>41.8</v>
      </c>
    </row>
    <row r="15726" spans="1:5" ht="57">
      <c r="A15726" s="134" t="s">
        <v>24587</v>
      </c>
      <c r="B15726" s="134" t="s">
        <v>8042</v>
      </c>
      <c r="C15726" s="135" t="s">
        <v>24588</v>
      </c>
      <c r="D15726" s="134" t="s">
        <v>75</v>
      </c>
      <c r="E15726" s="133">
        <v>72.709999999999994</v>
      </c>
    </row>
    <row r="15727" spans="1:5" ht="57">
      <c r="A15727" s="134" t="s">
        <v>24589</v>
      </c>
      <c r="B15727" s="134" t="s">
        <v>8042</v>
      </c>
      <c r="C15727" s="135" t="s">
        <v>24590</v>
      </c>
      <c r="D15727" s="134" t="s">
        <v>75</v>
      </c>
      <c r="E15727" s="133">
        <v>86.02</v>
      </c>
    </row>
    <row r="15728" spans="1:5" ht="57">
      <c r="A15728" s="134" t="s">
        <v>24591</v>
      </c>
      <c r="B15728" s="134" t="s">
        <v>8042</v>
      </c>
      <c r="C15728" s="135" t="s">
        <v>24592</v>
      </c>
      <c r="D15728" s="134" t="s">
        <v>75</v>
      </c>
      <c r="E15728" s="133">
        <v>107.82</v>
      </c>
    </row>
    <row r="15729" spans="1:5" ht="57">
      <c r="A15729" s="134" t="s">
        <v>24593</v>
      </c>
      <c r="B15729" s="134" t="s">
        <v>8042</v>
      </c>
      <c r="C15729" s="135" t="s">
        <v>24594</v>
      </c>
      <c r="D15729" s="134" t="s">
        <v>75</v>
      </c>
      <c r="E15729" s="133">
        <v>131.41</v>
      </c>
    </row>
    <row r="15730" spans="1:5" ht="57">
      <c r="A15730" s="134" t="s">
        <v>24595</v>
      </c>
      <c r="B15730" s="134" t="s">
        <v>8042</v>
      </c>
      <c r="C15730" s="135" t="s">
        <v>24596</v>
      </c>
      <c r="D15730" s="134" t="s">
        <v>75</v>
      </c>
      <c r="E15730" s="133">
        <v>153.24</v>
      </c>
    </row>
    <row r="15731" spans="1:5" ht="57">
      <c r="A15731" s="134" t="s">
        <v>24597</v>
      </c>
      <c r="B15731" s="134" t="s">
        <v>8042</v>
      </c>
      <c r="C15731" s="135" t="s">
        <v>24598</v>
      </c>
      <c r="D15731" s="134" t="s">
        <v>75</v>
      </c>
      <c r="E15731" s="133">
        <v>32.04</v>
      </c>
    </row>
    <row r="15732" spans="1:5" ht="57">
      <c r="A15732" s="134" t="s">
        <v>24599</v>
      </c>
      <c r="B15732" s="134" t="s">
        <v>8042</v>
      </c>
      <c r="C15732" s="135" t="s">
        <v>24600</v>
      </c>
      <c r="D15732" s="134" t="s">
        <v>75</v>
      </c>
      <c r="E15732" s="133">
        <v>40.299999999999997</v>
      </c>
    </row>
    <row r="15733" spans="1:5" ht="71.25">
      <c r="A15733" s="134" t="s">
        <v>24601</v>
      </c>
      <c r="B15733" s="134" t="s">
        <v>8042</v>
      </c>
      <c r="C15733" s="135" t="s">
        <v>24602</v>
      </c>
      <c r="D15733" s="134" t="s">
        <v>75</v>
      </c>
      <c r="E15733" s="133">
        <v>45.22</v>
      </c>
    </row>
    <row r="15734" spans="1:5" ht="57">
      <c r="A15734" s="134" t="s">
        <v>24603</v>
      </c>
      <c r="B15734" s="134" t="s">
        <v>8042</v>
      </c>
      <c r="C15734" s="135" t="s">
        <v>24604</v>
      </c>
      <c r="D15734" s="134" t="s">
        <v>75</v>
      </c>
      <c r="E15734" s="133">
        <v>79.13</v>
      </c>
    </row>
    <row r="15735" spans="1:5" ht="57">
      <c r="A15735" s="134" t="s">
        <v>24605</v>
      </c>
      <c r="B15735" s="134" t="s">
        <v>8042</v>
      </c>
      <c r="C15735" s="135" t="s">
        <v>24606</v>
      </c>
      <c r="D15735" s="134" t="s">
        <v>75</v>
      </c>
      <c r="E15735" s="133">
        <v>93.63</v>
      </c>
    </row>
    <row r="15736" spans="1:5" ht="57">
      <c r="A15736" s="134" t="s">
        <v>24607</v>
      </c>
      <c r="B15736" s="134" t="s">
        <v>8042</v>
      </c>
      <c r="C15736" s="135" t="s">
        <v>24608</v>
      </c>
      <c r="D15736" s="134" t="s">
        <v>75</v>
      </c>
      <c r="E15736" s="133">
        <v>117.42</v>
      </c>
    </row>
    <row r="15737" spans="1:5" ht="57">
      <c r="A15737" s="134" t="s">
        <v>24609</v>
      </c>
      <c r="B15737" s="134" t="s">
        <v>8042</v>
      </c>
      <c r="C15737" s="135" t="s">
        <v>24610</v>
      </c>
      <c r="D15737" s="134" t="s">
        <v>75</v>
      </c>
      <c r="E15737" s="133">
        <v>143.27000000000001</v>
      </c>
    </row>
    <row r="15738" spans="1:5" ht="71.25">
      <c r="A15738" s="134" t="s">
        <v>24611</v>
      </c>
      <c r="B15738" s="134" t="s">
        <v>8042</v>
      </c>
      <c r="C15738" s="135" t="s">
        <v>24612</v>
      </c>
      <c r="D15738" s="134" t="s">
        <v>75</v>
      </c>
      <c r="E15738" s="133">
        <v>167.14</v>
      </c>
    </row>
    <row r="15739" spans="1:5" ht="71.25">
      <c r="A15739" s="134" t="s">
        <v>24613</v>
      </c>
      <c r="B15739" s="134" t="s">
        <v>8042</v>
      </c>
      <c r="C15739" s="135" t="s">
        <v>24614</v>
      </c>
      <c r="D15739" s="134" t="s">
        <v>75</v>
      </c>
      <c r="E15739" s="133">
        <v>16.25</v>
      </c>
    </row>
    <row r="15740" spans="1:5" ht="71.25">
      <c r="A15740" s="134" t="s">
        <v>24615</v>
      </c>
      <c r="B15740" s="134" t="s">
        <v>8042</v>
      </c>
      <c r="C15740" s="135" t="s">
        <v>24616</v>
      </c>
      <c r="D15740" s="134" t="s">
        <v>75</v>
      </c>
      <c r="E15740" s="133">
        <v>21.55</v>
      </c>
    </row>
    <row r="15741" spans="1:5" ht="71.25">
      <c r="A15741" s="134" t="s">
        <v>24617</v>
      </c>
      <c r="B15741" s="134" t="s">
        <v>8042</v>
      </c>
      <c r="C15741" s="135" t="s">
        <v>24618</v>
      </c>
      <c r="D15741" s="134" t="s">
        <v>75</v>
      </c>
      <c r="E15741" s="133">
        <v>32.119999999999997</v>
      </c>
    </row>
    <row r="15742" spans="1:5" ht="57">
      <c r="A15742" s="134" t="s">
        <v>24619</v>
      </c>
      <c r="B15742" s="134" t="s">
        <v>8042</v>
      </c>
      <c r="C15742" s="135" t="s">
        <v>24620</v>
      </c>
      <c r="D15742" s="134" t="s">
        <v>75</v>
      </c>
      <c r="E15742" s="133">
        <v>12.95</v>
      </c>
    </row>
    <row r="15743" spans="1:5" ht="57">
      <c r="A15743" s="134" t="s">
        <v>24621</v>
      </c>
      <c r="B15743" s="134" t="s">
        <v>8042</v>
      </c>
      <c r="C15743" s="135" t="s">
        <v>24622</v>
      </c>
      <c r="D15743" s="134" t="s">
        <v>75</v>
      </c>
      <c r="E15743" s="133">
        <v>15.85</v>
      </c>
    </row>
    <row r="15744" spans="1:5" ht="57">
      <c r="A15744" s="134" t="s">
        <v>24623</v>
      </c>
      <c r="B15744" s="134" t="s">
        <v>8042</v>
      </c>
      <c r="C15744" s="135" t="s">
        <v>24624</v>
      </c>
      <c r="D15744" s="134" t="s">
        <v>75</v>
      </c>
      <c r="E15744" s="133">
        <v>28</v>
      </c>
    </row>
    <row r="15745" spans="1:5" ht="57">
      <c r="A15745" s="134" t="s">
        <v>24625</v>
      </c>
      <c r="B15745" s="134" t="s">
        <v>8042</v>
      </c>
      <c r="C15745" s="135" t="s">
        <v>24626</v>
      </c>
      <c r="D15745" s="134" t="s">
        <v>75</v>
      </c>
      <c r="E15745" s="133">
        <v>45.98</v>
      </c>
    </row>
    <row r="15746" spans="1:5" ht="57">
      <c r="A15746" s="134" t="s">
        <v>24627</v>
      </c>
      <c r="B15746" s="134" t="s">
        <v>8042</v>
      </c>
      <c r="C15746" s="135" t="s">
        <v>24628</v>
      </c>
      <c r="D15746" s="134" t="s">
        <v>75</v>
      </c>
      <c r="E15746" s="133">
        <v>59.52</v>
      </c>
    </row>
    <row r="15747" spans="1:5" ht="57">
      <c r="A15747" s="134" t="s">
        <v>24629</v>
      </c>
      <c r="B15747" s="134" t="s">
        <v>8042</v>
      </c>
      <c r="C15747" s="135" t="s">
        <v>24630</v>
      </c>
      <c r="D15747" s="134" t="s">
        <v>75</v>
      </c>
      <c r="E15747" s="133">
        <v>77</v>
      </c>
    </row>
    <row r="15748" spans="1:5" ht="57">
      <c r="A15748" s="134" t="s">
        <v>24631</v>
      </c>
      <c r="B15748" s="134" t="s">
        <v>8042</v>
      </c>
      <c r="C15748" s="135" t="s">
        <v>24632</v>
      </c>
      <c r="D15748" s="134" t="s">
        <v>75</v>
      </c>
      <c r="E15748" s="133">
        <v>95.93</v>
      </c>
    </row>
    <row r="15749" spans="1:5" ht="57">
      <c r="A15749" s="134" t="s">
        <v>24633</v>
      </c>
      <c r="B15749" s="134" t="s">
        <v>8042</v>
      </c>
      <c r="C15749" s="135" t="s">
        <v>24634</v>
      </c>
      <c r="D15749" s="134" t="s">
        <v>75</v>
      </c>
      <c r="E15749" s="133">
        <v>117.24</v>
      </c>
    </row>
    <row r="15750" spans="1:5" ht="57">
      <c r="A15750" s="134" t="s">
        <v>24635</v>
      </c>
      <c r="B15750" s="134" t="s">
        <v>8042</v>
      </c>
      <c r="C15750" s="135" t="s">
        <v>24636</v>
      </c>
      <c r="D15750" s="134" t="s">
        <v>75</v>
      </c>
      <c r="E15750" s="133">
        <v>13.77</v>
      </c>
    </row>
    <row r="15751" spans="1:5" ht="57">
      <c r="A15751" s="134" t="s">
        <v>24637</v>
      </c>
      <c r="B15751" s="134" t="s">
        <v>8042</v>
      </c>
      <c r="C15751" s="135" t="s">
        <v>24638</v>
      </c>
      <c r="D15751" s="134" t="s">
        <v>75</v>
      </c>
      <c r="E15751" s="133">
        <v>16.86</v>
      </c>
    </row>
    <row r="15752" spans="1:5" ht="57">
      <c r="A15752" s="134" t="s">
        <v>24639</v>
      </c>
      <c r="B15752" s="134" t="s">
        <v>8042</v>
      </c>
      <c r="C15752" s="135" t="s">
        <v>24640</v>
      </c>
      <c r="D15752" s="134" t="s">
        <v>75</v>
      </c>
      <c r="E15752" s="133">
        <v>30.14</v>
      </c>
    </row>
    <row r="15753" spans="1:5" ht="71.25">
      <c r="A15753" s="134" t="s">
        <v>24641</v>
      </c>
      <c r="B15753" s="134" t="s">
        <v>8042</v>
      </c>
      <c r="C15753" s="135" t="s">
        <v>24642</v>
      </c>
      <c r="D15753" s="134" t="s">
        <v>75</v>
      </c>
      <c r="E15753" s="133">
        <v>36.07</v>
      </c>
    </row>
    <row r="15754" spans="1:5" ht="71.25">
      <c r="A15754" s="134" t="s">
        <v>24643</v>
      </c>
      <c r="B15754" s="134" t="s">
        <v>8042</v>
      </c>
      <c r="C15754" s="135" t="s">
        <v>24644</v>
      </c>
      <c r="D15754" s="134" t="s">
        <v>75</v>
      </c>
      <c r="E15754" s="133">
        <v>49.73</v>
      </c>
    </row>
    <row r="15755" spans="1:5" ht="57">
      <c r="A15755" s="134" t="s">
        <v>24645</v>
      </c>
      <c r="B15755" s="134" t="s">
        <v>8042</v>
      </c>
      <c r="C15755" s="135" t="s">
        <v>24646</v>
      </c>
      <c r="D15755" s="134" t="s">
        <v>75</v>
      </c>
      <c r="E15755" s="133">
        <v>64.430000000000007</v>
      </c>
    </row>
    <row r="15756" spans="1:5" ht="71.25">
      <c r="A15756" s="134" t="s">
        <v>24647</v>
      </c>
      <c r="B15756" s="134" t="s">
        <v>8042</v>
      </c>
      <c r="C15756" s="135" t="s">
        <v>24648</v>
      </c>
      <c r="D15756" s="134" t="s">
        <v>75</v>
      </c>
      <c r="E15756" s="133">
        <v>83.47</v>
      </c>
    </row>
    <row r="15757" spans="1:5" ht="57">
      <c r="A15757" s="134" t="s">
        <v>24649</v>
      </c>
      <c r="B15757" s="134" t="s">
        <v>8042</v>
      </c>
      <c r="C15757" s="135" t="s">
        <v>24650</v>
      </c>
      <c r="D15757" s="134" t="s">
        <v>75</v>
      </c>
      <c r="E15757" s="133">
        <v>104.1</v>
      </c>
    </row>
    <row r="15758" spans="1:5" ht="57">
      <c r="A15758" s="134" t="s">
        <v>24651</v>
      </c>
      <c r="B15758" s="134" t="s">
        <v>8042</v>
      </c>
      <c r="C15758" s="135" t="s">
        <v>24652</v>
      </c>
      <c r="D15758" s="134" t="s">
        <v>75</v>
      </c>
      <c r="E15758" s="133">
        <v>127.3</v>
      </c>
    </row>
    <row r="15759" spans="1:5" ht="57">
      <c r="A15759" s="134" t="s">
        <v>24653</v>
      </c>
      <c r="B15759" s="134" t="s">
        <v>8042</v>
      </c>
      <c r="C15759" s="135" t="s">
        <v>24654</v>
      </c>
      <c r="D15759" s="134" t="s">
        <v>75</v>
      </c>
      <c r="E15759" s="133">
        <v>10.31</v>
      </c>
    </row>
    <row r="15760" spans="1:5" ht="57">
      <c r="A15760" s="134" t="s">
        <v>24655</v>
      </c>
      <c r="B15760" s="134" t="s">
        <v>8042</v>
      </c>
      <c r="C15760" s="135" t="s">
        <v>24656</v>
      </c>
      <c r="D15760" s="134" t="s">
        <v>75</v>
      </c>
      <c r="E15760" s="133">
        <v>11.14</v>
      </c>
    </row>
    <row r="15761" spans="1:5" ht="57">
      <c r="A15761" s="134" t="s">
        <v>24657</v>
      </c>
      <c r="B15761" s="134" t="s">
        <v>8042</v>
      </c>
      <c r="C15761" s="135" t="s">
        <v>24658</v>
      </c>
      <c r="D15761" s="134" t="s">
        <v>75</v>
      </c>
      <c r="E15761" s="133">
        <v>16.02</v>
      </c>
    </row>
    <row r="15762" spans="1:5" ht="57">
      <c r="A15762" s="134" t="s">
        <v>24659</v>
      </c>
      <c r="B15762" s="134" t="s">
        <v>8042</v>
      </c>
      <c r="C15762" s="135" t="s">
        <v>24660</v>
      </c>
      <c r="D15762" s="134" t="s">
        <v>75</v>
      </c>
      <c r="E15762" s="133">
        <v>21.32</v>
      </c>
    </row>
    <row r="15763" spans="1:5" ht="57">
      <c r="A15763" s="134" t="s">
        <v>24661</v>
      </c>
      <c r="B15763" s="134" t="s">
        <v>8042</v>
      </c>
      <c r="C15763" s="135" t="s">
        <v>24662</v>
      </c>
      <c r="D15763" s="134" t="s">
        <v>75</v>
      </c>
      <c r="E15763" s="133">
        <v>24.01</v>
      </c>
    </row>
    <row r="15764" spans="1:5" ht="57">
      <c r="A15764" s="134" t="s">
        <v>24663</v>
      </c>
      <c r="B15764" s="134" t="s">
        <v>8042</v>
      </c>
      <c r="C15764" s="135" t="s">
        <v>24664</v>
      </c>
      <c r="D15764" s="134" t="s">
        <v>75</v>
      </c>
      <c r="E15764" s="133">
        <v>36.54</v>
      </c>
    </row>
    <row r="15765" spans="1:5" ht="57">
      <c r="A15765" s="134" t="s">
        <v>24665</v>
      </c>
      <c r="B15765" s="134" t="s">
        <v>8042</v>
      </c>
      <c r="C15765" s="135" t="s">
        <v>24666</v>
      </c>
      <c r="D15765" s="134" t="s">
        <v>75</v>
      </c>
      <c r="E15765" s="133">
        <v>61.33</v>
      </c>
    </row>
    <row r="15766" spans="1:5" ht="57">
      <c r="A15766" s="134" t="s">
        <v>24667</v>
      </c>
      <c r="B15766" s="134" t="s">
        <v>8042</v>
      </c>
      <c r="C15766" s="135" t="s">
        <v>24668</v>
      </c>
      <c r="D15766" s="134" t="s">
        <v>75</v>
      </c>
      <c r="E15766" s="133">
        <v>68.69</v>
      </c>
    </row>
    <row r="15767" spans="1:5" ht="57">
      <c r="A15767" s="134" t="s">
        <v>24669</v>
      </c>
      <c r="B15767" s="134" t="s">
        <v>8042</v>
      </c>
      <c r="C15767" s="135" t="s">
        <v>24670</v>
      </c>
      <c r="D15767" s="134" t="s">
        <v>75</v>
      </c>
      <c r="E15767" s="133">
        <v>117.53</v>
      </c>
    </row>
    <row r="15768" spans="1:5" ht="57">
      <c r="A15768" s="134" t="s">
        <v>24671</v>
      </c>
      <c r="B15768" s="134" t="s">
        <v>8042</v>
      </c>
      <c r="C15768" s="135" t="s">
        <v>24672</v>
      </c>
      <c r="D15768" s="134" t="s">
        <v>75</v>
      </c>
      <c r="E15768" s="133">
        <v>10.68</v>
      </c>
    </row>
    <row r="15769" spans="1:5" ht="57">
      <c r="A15769" s="134" t="s">
        <v>24673</v>
      </c>
      <c r="B15769" s="134" t="s">
        <v>8042</v>
      </c>
      <c r="C15769" s="135" t="s">
        <v>24674</v>
      </c>
      <c r="D15769" s="134" t="s">
        <v>75</v>
      </c>
      <c r="E15769" s="133">
        <v>11.55</v>
      </c>
    </row>
    <row r="15770" spans="1:5" ht="57">
      <c r="A15770" s="134" t="s">
        <v>24675</v>
      </c>
      <c r="B15770" s="134" t="s">
        <v>8042</v>
      </c>
      <c r="C15770" s="135" t="s">
        <v>24676</v>
      </c>
      <c r="D15770" s="134" t="s">
        <v>75</v>
      </c>
      <c r="E15770" s="133">
        <v>16.86</v>
      </c>
    </row>
    <row r="15771" spans="1:5" ht="57">
      <c r="A15771" s="134" t="s">
        <v>24677</v>
      </c>
      <c r="B15771" s="134" t="s">
        <v>8042</v>
      </c>
      <c r="C15771" s="135" t="s">
        <v>24678</v>
      </c>
      <c r="D15771" s="134" t="s">
        <v>75</v>
      </c>
      <c r="E15771" s="133">
        <v>22.6</v>
      </c>
    </row>
    <row r="15772" spans="1:5" ht="57">
      <c r="A15772" s="134" t="s">
        <v>24679</v>
      </c>
      <c r="B15772" s="134" t="s">
        <v>8042</v>
      </c>
      <c r="C15772" s="135" t="s">
        <v>24680</v>
      </c>
      <c r="D15772" s="134" t="s">
        <v>75</v>
      </c>
      <c r="E15772" s="133">
        <v>25.36</v>
      </c>
    </row>
    <row r="15773" spans="1:5" ht="57">
      <c r="A15773" s="134" t="s">
        <v>24681</v>
      </c>
      <c r="B15773" s="134" t="s">
        <v>8042</v>
      </c>
      <c r="C15773" s="135" t="s">
        <v>24682</v>
      </c>
      <c r="D15773" s="134" t="s">
        <v>75</v>
      </c>
      <c r="E15773" s="133">
        <v>38.96</v>
      </c>
    </row>
    <row r="15774" spans="1:5" ht="57">
      <c r="A15774" s="134" t="s">
        <v>24683</v>
      </c>
      <c r="B15774" s="134" t="s">
        <v>8042</v>
      </c>
      <c r="C15774" s="135" t="s">
        <v>24684</v>
      </c>
      <c r="D15774" s="134" t="s">
        <v>75</v>
      </c>
      <c r="E15774" s="133">
        <v>66.040000000000006</v>
      </c>
    </row>
    <row r="15775" spans="1:5" ht="57">
      <c r="A15775" s="134" t="s">
        <v>24685</v>
      </c>
      <c r="B15775" s="134" t="s">
        <v>8042</v>
      </c>
      <c r="C15775" s="135" t="s">
        <v>24686</v>
      </c>
      <c r="D15775" s="134" t="s">
        <v>75</v>
      </c>
      <c r="E15775" s="133">
        <v>73.900000000000006</v>
      </c>
    </row>
    <row r="15776" spans="1:5" ht="57">
      <c r="A15776" s="134" t="s">
        <v>24687</v>
      </c>
      <c r="B15776" s="134" t="s">
        <v>8042</v>
      </c>
      <c r="C15776" s="135" t="s">
        <v>24688</v>
      </c>
      <c r="D15776" s="134" t="s">
        <v>75</v>
      </c>
      <c r="E15776" s="133">
        <v>127.38</v>
      </c>
    </row>
    <row r="15777" spans="1:5" ht="57">
      <c r="A15777" s="134" t="s">
        <v>24689</v>
      </c>
      <c r="B15777" s="134" t="s">
        <v>8042</v>
      </c>
      <c r="C15777" s="135" t="s">
        <v>24690</v>
      </c>
      <c r="D15777" s="134" t="s">
        <v>75</v>
      </c>
      <c r="E15777" s="133">
        <v>15.05</v>
      </c>
    </row>
    <row r="15778" spans="1:5" ht="57">
      <c r="A15778" s="134" t="s">
        <v>24691</v>
      </c>
      <c r="B15778" s="134" t="s">
        <v>8042</v>
      </c>
      <c r="C15778" s="135" t="s">
        <v>24692</v>
      </c>
      <c r="D15778" s="134" t="s">
        <v>75</v>
      </c>
      <c r="E15778" s="133">
        <v>22.05</v>
      </c>
    </row>
    <row r="15779" spans="1:5" ht="57">
      <c r="A15779" s="134" t="s">
        <v>24693</v>
      </c>
      <c r="B15779" s="134" t="s">
        <v>8042</v>
      </c>
      <c r="C15779" s="135" t="s">
        <v>24694</v>
      </c>
      <c r="D15779" s="134" t="s">
        <v>75</v>
      </c>
      <c r="E15779" s="133">
        <v>28.55</v>
      </c>
    </row>
    <row r="15780" spans="1:5" ht="57">
      <c r="A15780" s="134" t="s">
        <v>24695</v>
      </c>
      <c r="B15780" s="134" t="s">
        <v>8042</v>
      </c>
      <c r="C15780" s="135" t="s">
        <v>24696</v>
      </c>
      <c r="D15780" s="134" t="s">
        <v>75</v>
      </c>
      <c r="E15780" s="133">
        <v>32.409999999999997</v>
      </c>
    </row>
    <row r="15781" spans="1:5" ht="57">
      <c r="A15781" s="134" t="s">
        <v>24697</v>
      </c>
      <c r="B15781" s="134" t="s">
        <v>8042</v>
      </c>
      <c r="C15781" s="135" t="s">
        <v>24678</v>
      </c>
      <c r="D15781" s="134" t="s">
        <v>75</v>
      </c>
      <c r="E15781" s="133">
        <v>15.7</v>
      </c>
    </row>
    <row r="15782" spans="1:5" ht="57">
      <c r="A15782" s="134" t="s">
        <v>24698</v>
      </c>
      <c r="B15782" s="134" t="s">
        <v>8042</v>
      </c>
      <c r="C15782" s="135" t="s">
        <v>24680</v>
      </c>
      <c r="D15782" s="134" t="s">
        <v>75</v>
      </c>
      <c r="E15782" s="133">
        <v>23.21</v>
      </c>
    </row>
    <row r="15783" spans="1:5" ht="57">
      <c r="A15783" s="134" t="s">
        <v>24699</v>
      </c>
      <c r="B15783" s="134" t="s">
        <v>8042</v>
      </c>
      <c r="C15783" s="135" t="s">
        <v>24684</v>
      </c>
      <c r="D15783" s="134" t="s">
        <v>75</v>
      </c>
      <c r="E15783" s="133">
        <v>29.98</v>
      </c>
    </row>
    <row r="15784" spans="1:5" ht="57">
      <c r="A15784" s="134" t="s">
        <v>24700</v>
      </c>
      <c r="B15784" s="134" t="s">
        <v>8042</v>
      </c>
      <c r="C15784" s="135" t="s">
        <v>24701</v>
      </c>
      <c r="D15784" s="134" t="s">
        <v>75</v>
      </c>
      <c r="E15784" s="133">
        <v>33.99</v>
      </c>
    </row>
    <row r="15785" spans="1:5" ht="57">
      <c r="A15785" s="134" t="s">
        <v>24702</v>
      </c>
      <c r="B15785" s="134" t="s">
        <v>8042</v>
      </c>
      <c r="C15785" s="135" t="s">
        <v>24703</v>
      </c>
      <c r="D15785" s="134" t="s">
        <v>75</v>
      </c>
      <c r="E15785" s="133">
        <v>65.52</v>
      </c>
    </row>
    <row r="15786" spans="1:5" ht="57">
      <c r="A15786" s="134" t="s">
        <v>24704</v>
      </c>
      <c r="B15786" s="134" t="s">
        <v>8042</v>
      </c>
      <c r="C15786" s="135" t="s">
        <v>24705</v>
      </c>
      <c r="D15786" s="134" t="s">
        <v>75</v>
      </c>
      <c r="E15786" s="133">
        <v>7.28</v>
      </c>
    </row>
    <row r="15787" spans="1:5" ht="57">
      <c r="A15787" s="134" t="s">
        <v>24706</v>
      </c>
      <c r="B15787" s="134" t="s">
        <v>8042</v>
      </c>
      <c r="C15787" s="135" t="s">
        <v>24707</v>
      </c>
      <c r="D15787" s="134" t="s">
        <v>75</v>
      </c>
      <c r="E15787" s="133">
        <v>8.6199999999999992</v>
      </c>
    </row>
    <row r="15788" spans="1:5" ht="57">
      <c r="A15788" s="134" t="s">
        <v>24708</v>
      </c>
      <c r="B15788" s="134" t="s">
        <v>8042</v>
      </c>
      <c r="C15788" s="135" t="s">
        <v>24709</v>
      </c>
      <c r="D15788" s="134" t="s">
        <v>75</v>
      </c>
      <c r="E15788" s="133">
        <v>10.82</v>
      </c>
    </row>
    <row r="15789" spans="1:5" ht="57">
      <c r="A15789" s="134" t="s">
        <v>24710</v>
      </c>
      <c r="B15789" s="134" t="s">
        <v>8042</v>
      </c>
      <c r="C15789" s="135" t="s">
        <v>24711</v>
      </c>
      <c r="D15789" s="134" t="s">
        <v>75</v>
      </c>
      <c r="E15789" s="133">
        <v>13.95</v>
      </c>
    </row>
    <row r="15790" spans="1:5" ht="57">
      <c r="A15790" s="134" t="s">
        <v>24712</v>
      </c>
      <c r="B15790" s="134" t="s">
        <v>8042</v>
      </c>
      <c r="C15790" s="135" t="s">
        <v>24713</v>
      </c>
      <c r="D15790" s="134" t="s">
        <v>75</v>
      </c>
      <c r="E15790" s="133">
        <v>15.45</v>
      </c>
    </row>
    <row r="15791" spans="1:5" ht="57">
      <c r="A15791" s="134" t="s">
        <v>24714</v>
      </c>
      <c r="B15791" s="134" t="s">
        <v>8042</v>
      </c>
      <c r="C15791" s="135" t="s">
        <v>24715</v>
      </c>
      <c r="D15791" s="134" t="s">
        <v>75</v>
      </c>
      <c r="E15791" s="133">
        <v>20.07</v>
      </c>
    </row>
    <row r="15792" spans="1:5" ht="57">
      <c r="A15792" s="134" t="s">
        <v>24716</v>
      </c>
      <c r="B15792" s="134" t="s">
        <v>8042</v>
      </c>
      <c r="C15792" s="135" t="s">
        <v>24717</v>
      </c>
      <c r="D15792" s="134" t="s">
        <v>75</v>
      </c>
      <c r="E15792" s="133">
        <v>29.42</v>
      </c>
    </row>
    <row r="15793" spans="1:5" ht="57">
      <c r="A15793" s="134" t="s">
        <v>24718</v>
      </c>
      <c r="B15793" s="134" t="s">
        <v>8042</v>
      </c>
      <c r="C15793" s="135" t="s">
        <v>24719</v>
      </c>
      <c r="D15793" s="134" t="s">
        <v>75</v>
      </c>
      <c r="E15793" s="133">
        <v>34.380000000000003</v>
      </c>
    </row>
    <row r="15794" spans="1:5" ht="57">
      <c r="A15794" s="134" t="s">
        <v>24720</v>
      </c>
      <c r="B15794" s="134" t="s">
        <v>8042</v>
      </c>
      <c r="C15794" s="135" t="s">
        <v>24721</v>
      </c>
      <c r="D15794" s="134" t="s">
        <v>75</v>
      </c>
      <c r="E15794" s="133">
        <v>44.92</v>
      </c>
    </row>
    <row r="15795" spans="1:5" ht="57">
      <c r="A15795" s="134" t="s">
        <v>24722</v>
      </c>
      <c r="B15795" s="134" t="s">
        <v>8042</v>
      </c>
      <c r="C15795" s="135" t="s">
        <v>24723</v>
      </c>
      <c r="D15795" s="134" t="s">
        <v>75</v>
      </c>
      <c r="E15795" s="133">
        <v>7.53</v>
      </c>
    </row>
    <row r="15796" spans="1:5" ht="57">
      <c r="A15796" s="134" t="s">
        <v>24724</v>
      </c>
      <c r="B15796" s="134" t="s">
        <v>8042</v>
      </c>
      <c r="C15796" s="135" t="s">
        <v>24725</v>
      </c>
      <c r="D15796" s="134" t="s">
        <v>75</v>
      </c>
      <c r="E15796" s="133">
        <v>8.91</v>
      </c>
    </row>
    <row r="15797" spans="1:5" ht="57">
      <c r="A15797" s="134" t="s">
        <v>24726</v>
      </c>
      <c r="B15797" s="134" t="s">
        <v>8042</v>
      </c>
      <c r="C15797" s="135" t="s">
        <v>24727</v>
      </c>
      <c r="D15797" s="134" t="s">
        <v>75</v>
      </c>
      <c r="E15797" s="133">
        <v>11.24</v>
      </c>
    </row>
    <row r="15798" spans="1:5" ht="57">
      <c r="A15798" s="134" t="s">
        <v>24728</v>
      </c>
      <c r="B15798" s="134" t="s">
        <v>8042</v>
      </c>
      <c r="C15798" s="135" t="s">
        <v>24729</v>
      </c>
      <c r="D15798" s="134" t="s">
        <v>75</v>
      </c>
      <c r="E15798" s="133">
        <v>14.58</v>
      </c>
    </row>
    <row r="15799" spans="1:5" ht="57">
      <c r="A15799" s="134" t="s">
        <v>24730</v>
      </c>
      <c r="B15799" s="134" t="s">
        <v>8042</v>
      </c>
      <c r="C15799" s="135" t="s">
        <v>24731</v>
      </c>
      <c r="D15799" s="134" t="s">
        <v>75</v>
      </c>
      <c r="E15799" s="133">
        <v>16.14</v>
      </c>
    </row>
    <row r="15800" spans="1:5" ht="57">
      <c r="A15800" s="134" t="s">
        <v>24732</v>
      </c>
      <c r="B15800" s="134" t="s">
        <v>8042</v>
      </c>
      <c r="C15800" s="135" t="s">
        <v>24733</v>
      </c>
      <c r="D15800" s="134" t="s">
        <v>75</v>
      </c>
      <c r="E15800" s="133">
        <v>21.04</v>
      </c>
    </row>
    <row r="15801" spans="1:5" ht="57">
      <c r="A15801" s="134" t="s">
        <v>24734</v>
      </c>
      <c r="B15801" s="134" t="s">
        <v>8042</v>
      </c>
      <c r="C15801" s="135" t="s">
        <v>24735</v>
      </c>
      <c r="D15801" s="134" t="s">
        <v>75</v>
      </c>
      <c r="E15801" s="133">
        <v>31.13</v>
      </c>
    </row>
    <row r="15802" spans="1:5" ht="57">
      <c r="A15802" s="134" t="s">
        <v>24736</v>
      </c>
      <c r="B15802" s="134" t="s">
        <v>8042</v>
      </c>
      <c r="C15802" s="135" t="s">
        <v>24737</v>
      </c>
      <c r="D15802" s="134" t="s">
        <v>75</v>
      </c>
      <c r="E15802" s="133">
        <v>36.39</v>
      </c>
    </row>
    <row r="15803" spans="1:5" ht="57">
      <c r="A15803" s="134" t="s">
        <v>24738</v>
      </c>
      <c r="B15803" s="134" t="s">
        <v>8042</v>
      </c>
      <c r="C15803" s="135" t="s">
        <v>24739</v>
      </c>
      <c r="D15803" s="134" t="s">
        <v>75</v>
      </c>
      <c r="E15803" s="133">
        <v>47.75</v>
      </c>
    </row>
    <row r="15804" spans="1:5" ht="57">
      <c r="A15804" s="134" t="s">
        <v>24740</v>
      </c>
      <c r="B15804" s="134" t="s">
        <v>8042</v>
      </c>
      <c r="C15804" s="135" t="s">
        <v>24741</v>
      </c>
      <c r="D15804" s="134" t="s">
        <v>75</v>
      </c>
      <c r="E15804" s="133">
        <v>5.59</v>
      </c>
    </row>
    <row r="15805" spans="1:5" ht="57">
      <c r="A15805" s="134" t="s">
        <v>24742</v>
      </c>
      <c r="B15805" s="134" t="s">
        <v>8042</v>
      </c>
      <c r="C15805" s="135" t="s">
        <v>24743</v>
      </c>
      <c r="D15805" s="134" t="s">
        <v>75</v>
      </c>
      <c r="E15805" s="133">
        <v>6.29</v>
      </c>
    </row>
    <row r="15806" spans="1:5" ht="57">
      <c r="A15806" s="134" t="s">
        <v>24744</v>
      </c>
      <c r="B15806" s="134" t="s">
        <v>8042</v>
      </c>
      <c r="C15806" s="135" t="s">
        <v>24745</v>
      </c>
      <c r="D15806" s="134" t="s">
        <v>75</v>
      </c>
      <c r="E15806" s="133">
        <v>34.130000000000003</v>
      </c>
    </row>
    <row r="15807" spans="1:5" ht="57">
      <c r="A15807" s="134" t="s">
        <v>24746</v>
      </c>
      <c r="B15807" s="134" t="s">
        <v>8042</v>
      </c>
      <c r="C15807" s="135" t="s">
        <v>24747</v>
      </c>
      <c r="D15807" s="134" t="s">
        <v>75</v>
      </c>
      <c r="E15807" s="133">
        <v>58.55</v>
      </c>
    </row>
    <row r="15808" spans="1:5" ht="57">
      <c r="A15808" s="134" t="s">
        <v>24748</v>
      </c>
      <c r="B15808" s="134" t="s">
        <v>8042</v>
      </c>
      <c r="C15808" s="135" t="s">
        <v>24749</v>
      </c>
      <c r="D15808" s="134" t="s">
        <v>75</v>
      </c>
      <c r="E15808" s="133">
        <v>86.08</v>
      </c>
    </row>
    <row r="15809" spans="1:5" ht="71.25">
      <c r="A15809" s="134" t="s">
        <v>24750</v>
      </c>
      <c r="B15809" s="134" t="s">
        <v>8042</v>
      </c>
      <c r="C15809" s="135" t="s">
        <v>24751</v>
      </c>
      <c r="D15809" s="134" t="s">
        <v>75</v>
      </c>
      <c r="E15809" s="133">
        <v>36.83</v>
      </c>
    </row>
    <row r="15810" spans="1:5" ht="71.25">
      <c r="A15810" s="134" t="s">
        <v>24752</v>
      </c>
      <c r="B15810" s="134" t="s">
        <v>8042</v>
      </c>
      <c r="C15810" s="135" t="s">
        <v>24753</v>
      </c>
      <c r="D15810" s="134" t="s">
        <v>75</v>
      </c>
      <c r="E15810" s="133">
        <v>63.55</v>
      </c>
    </row>
    <row r="15811" spans="1:5" ht="71.25">
      <c r="A15811" s="134" t="s">
        <v>24754</v>
      </c>
      <c r="B15811" s="134" t="s">
        <v>8042</v>
      </c>
      <c r="C15811" s="135" t="s">
        <v>24755</v>
      </c>
      <c r="D15811" s="134" t="s">
        <v>75</v>
      </c>
      <c r="E15811" s="133">
        <v>93.84</v>
      </c>
    </row>
    <row r="15812" spans="1:5" ht="57">
      <c r="A15812" s="134" t="s">
        <v>24756</v>
      </c>
      <c r="B15812" s="134" t="s">
        <v>8042</v>
      </c>
      <c r="C15812" s="135" t="s">
        <v>24757</v>
      </c>
      <c r="D15812" s="134" t="s">
        <v>75</v>
      </c>
      <c r="E15812" s="133">
        <v>123.47</v>
      </c>
    </row>
    <row r="15813" spans="1:5" ht="99.75">
      <c r="A15813" s="134" t="s">
        <v>24758</v>
      </c>
      <c r="B15813" s="134" t="s">
        <v>8042</v>
      </c>
      <c r="C15813" s="135" t="s">
        <v>24759</v>
      </c>
      <c r="D15813" s="134" t="s">
        <v>75</v>
      </c>
      <c r="E15813" s="133">
        <v>71.650000000000006</v>
      </c>
    </row>
    <row r="15814" spans="1:5" ht="99.75">
      <c r="A15814" s="134" t="s">
        <v>24760</v>
      </c>
      <c r="B15814" s="134" t="s">
        <v>8042</v>
      </c>
      <c r="C15814" s="135" t="s">
        <v>24761</v>
      </c>
      <c r="D15814" s="134" t="s">
        <v>75</v>
      </c>
      <c r="E15814" s="133">
        <v>143.58000000000001</v>
      </c>
    </row>
    <row r="15815" spans="1:5" ht="99.75">
      <c r="A15815" s="134" t="s">
        <v>24762</v>
      </c>
      <c r="B15815" s="134" t="s">
        <v>8042</v>
      </c>
      <c r="C15815" s="135" t="s">
        <v>24763</v>
      </c>
      <c r="D15815" s="134" t="s">
        <v>75</v>
      </c>
      <c r="E15815" s="133">
        <v>214.97</v>
      </c>
    </row>
    <row r="15816" spans="1:5" ht="28.5">
      <c r="A15816" s="134" t="s">
        <v>24764</v>
      </c>
      <c r="B15816" s="134" t="s">
        <v>8042</v>
      </c>
      <c r="C15816" s="135" t="s">
        <v>24765</v>
      </c>
      <c r="D15816" s="134" t="s">
        <v>79</v>
      </c>
      <c r="E15816" s="133">
        <v>41.69</v>
      </c>
    </row>
    <row r="15817" spans="1:5" ht="28.5">
      <c r="A15817" s="134" t="s">
        <v>24766</v>
      </c>
      <c r="B15817" s="134" t="s">
        <v>8042</v>
      </c>
      <c r="C15817" s="135" t="s">
        <v>24767</v>
      </c>
      <c r="D15817" s="134" t="s">
        <v>79</v>
      </c>
      <c r="E15817" s="133">
        <v>34.96</v>
      </c>
    </row>
    <row r="15818" spans="1:5" ht="42.75">
      <c r="A15818" s="134" t="s">
        <v>24768</v>
      </c>
      <c r="B15818" s="134" t="s">
        <v>8042</v>
      </c>
      <c r="C15818" s="135" t="s">
        <v>24769</v>
      </c>
      <c r="D15818" s="134" t="s">
        <v>75</v>
      </c>
      <c r="E15818" s="133">
        <v>3.06</v>
      </c>
    </row>
    <row r="15819" spans="1:5" ht="42.75">
      <c r="A15819" s="134" t="s">
        <v>24770</v>
      </c>
      <c r="B15819" s="134" t="s">
        <v>8042</v>
      </c>
      <c r="C15819" s="135" t="s">
        <v>24771</v>
      </c>
      <c r="D15819" s="134" t="s">
        <v>75</v>
      </c>
      <c r="E15819" s="133">
        <v>2.83</v>
      </c>
    </row>
    <row r="15820" spans="1:5" ht="42.75">
      <c r="A15820" s="134" t="s">
        <v>24772</v>
      </c>
      <c r="B15820" s="134" t="s">
        <v>8042</v>
      </c>
      <c r="C15820" s="135" t="s">
        <v>24773</v>
      </c>
      <c r="D15820" s="134" t="s">
        <v>75</v>
      </c>
      <c r="E15820" s="133">
        <v>3.62</v>
      </c>
    </row>
    <row r="15821" spans="1:5" ht="42.75">
      <c r="A15821" s="134" t="s">
        <v>24774</v>
      </c>
      <c r="B15821" s="134" t="s">
        <v>8042</v>
      </c>
      <c r="C15821" s="135" t="s">
        <v>24775</v>
      </c>
      <c r="D15821" s="134" t="s">
        <v>75</v>
      </c>
      <c r="E15821" s="133">
        <v>8.34</v>
      </c>
    </row>
    <row r="15822" spans="1:5" ht="42.75">
      <c r="A15822" s="134" t="s">
        <v>24776</v>
      </c>
      <c r="B15822" s="134" t="s">
        <v>8042</v>
      </c>
      <c r="C15822" s="135" t="s">
        <v>24777</v>
      </c>
      <c r="D15822" s="134" t="s">
        <v>75</v>
      </c>
      <c r="E15822" s="133">
        <v>10.39</v>
      </c>
    </row>
    <row r="15823" spans="1:5" ht="42.75">
      <c r="A15823" s="134" t="s">
        <v>24778</v>
      </c>
      <c r="B15823" s="134" t="s">
        <v>8042</v>
      </c>
      <c r="C15823" s="135" t="s">
        <v>24779</v>
      </c>
      <c r="D15823" s="134" t="s">
        <v>75</v>
      </c>
      <c r="E15823" s="133">
        <v>12.64</v>
      </c>
    </row>
    <row r="15824" spans="1:5" ht="42.75">
      <c r="A15824" s="134" t="s">
        <v>24780</v>
      </c>
      <c r="B15824" s="134" t="s">
        <v>8042</v>
      </c>
      <c r="C15824" s="135" t="s">
        <v>24781</v>
      </c>
      <c r="D15824" s="134" t="s">
        <v>75</v>
      </c>
      <c r="E15824" s="133">
        <v>15.27</v>
      </c>
    </row>
    <row r="15825" spans="1:5" ht="42.75">
      <c r="A15825" s="134" t="s">
        <v>24782</v>
      </c>
      <c r="B15825" s="134" t="s">
        <v>8042</v>
      </c>
      <c r="C15825" s="135" t="s">
        <v>24783</v>
      </c>
      <c r="D15825" s="134" t="s">
        <v>75</v>
      </c>
      <c r="E15825" s="133">
        <v>20.12</v>
      </c>
    </row>
    <row r="15826" spans="1:5" ht="42.75">
      <c r="A15826" s="134" t="s">
        <v>24784</v>
      </c>
      <c r="B15826" s="134" t="s">
        <v>8042</v>
      </c>
      <c r="C15826" s="135" t="s">
        <v>24785</v>
      </c>
      <c r="D15826" s="134" t="s">
        <v>75</v>
      </c>
      <c r="E15826" s="133">
        <v>28.21</v>
      </c>
    </row>
    <row r="15827" spans="1:5" ht="42.75">
      <c r="A15827" s="134" t="s">
        <v>24786</v>
      </c>
      <c r="B15827" s="134" t="s">
        <v>8042</v>
      </c>
      <c r="C15827" s="135" t="s">
        <v>24787</v>
      </c>
      <c r="D15827" s="134" t="s">
        <v>75</v>
      </c>
      <c r="E15827" s="133">
        <v>52.45</v>
      </c>
    </row>
    <row r="15828" spans="1:5" ht="42.75">
      <c r="A15828" s="134" t="s">
        <v>24788</v>
      </c>
      <c r="B15828" s="134" t="s">
        <v>8042</v>
      </c>
      <c r="C15828" s="135" t="s">
        <v>24789</v>
      </c>
      <c r="D15828" s="134" t="s">
        <v>75</v>
      </c>
      <c r="E15828" s="133">
        <v>69.290000000000006</v>
      </c>
    </row>
    <row r="15829" spans="1:5" ht="42.75">
      <c r="A15829" s="134" t="s">
        <v>24790</v>
      </c>
      <c r="B15829" s="134" t="s">
        <v>8042</v>
      </c>
      <c r="C15829" s="135" t="s">
        <v>24791</v>
      </c>
      <c r="D15829" s="134" t="s">
        <v>79</v>
      </c>
      <c r="E15829" s="133">
        <v>10.27</v>
      </c>
    </row>
    <row r="15830" spans="1:5" ht="42.75">
      <c r="A15830" s="134" t="s">
        <v>24792</v>
      </c>
      <c r="B15830" s="134" t="s">
        <v>8042</v>
      </c>
      <c r="C15830" s="135" t="s">
        <v>24793</v>
      </c>
      <c r="D15830" s="134" t="s">
        <v>79</v>
      </c>
      <c r="E15830" s="133">
        <v>12.81</v>
      </c>
    </row>
    <row r="15831" spans="1:5" ht="42.75">
      <c r="A15831" s="134" t="s">
        <v>24794</v>
      </c>
      <c r="B15831" s="134" t="s">
        <v>8042</v>
      </c>
      <c r="C15831" s="135" t="s">
        <v>24795</v>
      </c>
      <c r="D15831" s="134" t="s">
        <v>79</v>
      </c>
      <c r="E15831" s="133">
        <v>18.97</v>
      </c>
    </row>
    <row r="15832" spans="1:5" ht="42.75">
      <c r="A15832" s="134" t="s">
        <v>24796</v>
      </c>
      <c r="B15832" s="134" t="s">
        <v>8042</v>
      </c>
      <c r="C15832" s="135" t="s">
        <v>24797</v>
      </c>
      <c r="D15832" s="134" t="s">
        <v>79</v>
      </c>
      <c r="E15832" s="133">
        <v>38.380000000000003</v>
      </c>
    </row>
    <row r="15833" spans="1:5" ht="42.75">
      <c r="A15833" s="134" t="s">
        <v>24798</v>
      </c>
      <c r="B15833" s="134" t="s">
        <v>8042</v>
      </c>
      <c r="C15833" s="135" t="s">
        <v>24799</v>
      </c>
      <c r="D15833" s="134" t="s">
        <v>79</v>
      </c>
      <c r="E15833" s="133">
        <v>22.92</v>
      </c>
    </row>
    <row r="15834" spans="1:5" ht="42.75">
      <c r="A15834" s="134" t="s">
        <v>24800</v>
      </c>
      <c r="B15834" s="134" t="s">
        <v>8042</v>
      </c>
      <c r="C15834" s="135" t="s">
        <v>24801</v>
      </c>
      <c r="D15834" s="134" t="s">
        <v>79</v>
      </c>
      <c r="E15834" s="133">
        <v>41.1</v>
      </c>
    </row>
    <row r="15835" spans="1:5" ht="28.5">
      <c r="A15835" s="134" t="s">
        <v>24802</v>
      </c>
      <c r="B15835" s="134" t="s">
        <v>8042</v>
      </c>
      <c r="C15835" s="135" t="s">
        <v>24803</v>
      </c>
      <c r="D15835" s="134" t="s">
        <v>79</v>
      </c>
      <c r="E15835" s="133">
        <v>0.6</v>
      </c>
    </row>
    <row r="15836" spans="1:5" ht="28.5">
      <c r="A15836" s="134" t="s">
        <v>24804</v>
      </c>
      <c r="B15836" s="134" t="s">
        <v>8042</v>
      </c>
      <c r="C15836" s="135" t="s">
        <v>24805</v>
      </c>
      <c r="D15836" s="134" t="s">
        <v>79</v>
      </c>
      <c r="E15836" s="133">
        <v>2.59</v>
      </c>
    </row>
    <row r="15837" spans="1:5" ht="28.5">
      <c r="A15837" s="134" t="s">
        <v>24806</v>
      </c>
      <c r="B15837" s="134" t="s">
        <v>8042</v>
      </c>
      <c r="C15837" s="135" t="s">
        <v>24807</v>
      </c>
      <c r="D15837" s="134" t="s">
        <v>79</v>
      </c>
      <c r="E15837" s="133">
        <v>2.61</v>
      </c>
    </row>
    <row r="15838" spans="1:5" ht="28.5">
      <c r="A15838" s="134" t="s">
        <v>24808</v>
      </c>
      <c r="B15838" s="134" t="s">
        <v>8042</v>
      </c>
      <c r="C15838" s="135" t="s">
        <v>24809</v>
      </c>
      <c r="D15838" s="134" t="s">
        <v>79</v>
      </c>
      <c r="E15838" s="133">
        <v>6.03</v>
      </c>
    </row>
    <row r="15839" spans="1:5" ht="28.5">
      <c r="A15839" s="134" t="s">
        <v>24810</v>
      </c>
      <c r="B15839" s="134" t="s">
        <v>8042</v>
      </c>
      <c r="C15839" s="135" t="s">
        <v>24811</v>
      </c>
      <c r="D15839" s="134" t="s">
        <v>79</v>
      </c>
      <c r="E15839" s="133">
        <v>6.05</v>
      </c>
    </row>
    <row r="15840" spans="1:5" ht="28.5">
      <c r="A15840" s="134" t="s">
        <v>24812</v>
      </c>
      <c r="B15840" s="134" t="s">
        <v>8042</v>
      </c>
      <c r="C15840" s="135" t="s">
        <v>24813</v>
      </c>
      <c r="D15840" s="134" t="s">
        <v>79</v>
      </c>
      <c r="E15840" s="133">
        <v>6.17</v>
      </c>
    </row>
    <row r="15841" spans="1:5" ht="28.5">
      <c r="A15841" s="134" t="s">
        <v>24814</v>
      </c>
      <c r="B15841" s="134" t="s">
        <v>8042</v>
      </c>
      <c r="C15841" s="135" t="s">
        <v>24815</v>
      </c>
      <c r="D15841" s="134" t="s">
        <v>79</v>
      </c>
      <c r="E15841" s="133">
        <v>5.59</v>
      </c>
    </row>
    <row r="15842" spans="1:5" ht="28.5">
      <c r="A15842" s="134" t="s">
        <v>24816</v>
      </c>
      <c r="B15842" s="134" t="s">
        <v>8042</v>
      </c>
      <c r="C15842" s="135" t="s">
        <v>24817</v>
      </c>
      <c r="D15842" s="134" t="s">
        <v>79</v>
      </c>
      <c r="E15842" s="133">
        <v>10.57</v>
      </c>
    </row>
    <row r="15843" spans="1:5" ht="28.5">
      <c r="A15843" s="134" t="s">
        <v>24818</v>
      </c>
      <c r="B15843" s="134" t="s">
        <v>8042</v>
      </c>
      <c r="C15843" s="135" t="s">
        <v>24819</v>
      </c>
      <c r="D15843" s="134" t="s">
        <v>79</v>
      </c>
      <c r="E15843" s="133">
        <v>12.82</v>
      </c>
    </row>
    <row r="15844" spans="1:5" ht="28.5">
      <c r="A15844" s="134" t="s">
        <v>24820</v>
      </c>
      <c r="B15844" s="134" t="s">
        <v>8042</v>
      </c>
      <c r="C15844" s="135" t="s">
        <v>24821</v>
      </c>
      <c r="D15844" s="134" t="s">
        <v>79</v>
      </c>
      <c r="E15844" s="133">
        <v>22.57</v>
      </c>
    </row>
    <row r="15845" spans="1:5" ht="28.5">
      <c r="A15845" s="134" t="s">
        <v>24822</v>
      </c>
      <c r="B15845" s="134" t="s">
        <v>8042</v>
      </c>
      <c r="C15845" s="135" t="s">
        <v>24823</v>
      </c>
      <c r="D15845" s="134" t="s">
        <v>79</v>
      </c>
      <c r="E15845" s="133">
        <v>12.35</v>
      </c>
    </row>
    <row r="15846" spans="1:5" ht="28.5">
      <c r="A15846" s="134" t="s">
        <v>24824</v>
      </c>
      <c r="B15846" s="134" t="s">
        <v>8042</v>
      </c>
      <c r="C15846" s="135" t="s">
        <v>24825</v>
      </c>
      <c r="D15846" s="134" t="s">
        <v>79</v>
      </c>
      <c r="E15846" s="133">
        <v>1.48</v>
      </c>
    </row>
    <row r="15847" spans="1:5" ht="28.5">
      <c r="A15847" s="134" t="s">
        <v>24826</v>
      </c>
      <c r="B15847" s="134" t="s">
        <v>8042</v>
      </c>
      <c r="C15847" s="135" t="s">
        <v>24827</v>
      </c>
      <c r="D15847" s="134" t="s">
        <v>79</v>
      </c>
      <c r="E15847" s="133">
        <v>2.04</v>
      </c>
    </row>
    <row r="15848" spans="1:5" ht="28.5">
      <c r="A15848" s="134" t="s">
        <v>24828</v>
      </c>
      <c r="B15848" s="134" t="s">
        <v>8042</v>
      </c>
      <c r="C15848" s="135" t="s">
        <v>24829</v>
      </c>
      <c r="D15848" s="134" t="s">
        <v>79</v>
      </c>
      <c r="E15848" s="133">
        <v>3.9</v>
      </c>
    </row>
    <row r="15849" spans="1:5" ht="28.5">
      <c r="A15849" s="134" t="s">
        <v>24830</v>
      </c>
      <c r="B15849" s="134" t="s">
        <v>8042</v>
      </c>
      <c r="C15849" s="135" t="s">
        <v>24831</v>
      </c>
      <c r="D15849" s="134" t="s">
        <v>79</v>
      </c>
      <c r="E15849" s="133">
        <v>10.63</v>
      </c>
    </row>
    <row r="15850" spans="1:5" ht="28.5">
      <c r="A15850" s="134" t="s">
        <v>24832</v>
      </c>
      <c r="B15850" s="134" t="s">
        <v>8042</v>
      </c>
      <c r="C15850" s="135" t="s">
        <v>24833</v>
      </c>
      <c r="D15850" s="134" t="s">
        <v>79</v>
      </c>
      <c r="E15850" s="133">
        <v>23.23</v>
      </c>
    </row>
    <row r="15851" spans="1:5" ht="28.5">
      <c r="A15851" s="134" t="s">
        <v>24834</v>
      </c>
      <c r="B15851" s="134" t="s">
        <v>8042</v>
      </c>
      <c r="C15851" s="135" t="s">
        <v>24835</v>
      </c>
      <c r="D15851" s="134" t="s">
        <v>79</v>
      </c>
      <c r="E15851" s="133">
        <v>48.42</v>
      </c>
    </row>
    <row r="15852" spans="1:5" ht="28.5">
      <c r="A15852" s="134" t="s">
        <v>24836</v>
      </c>
      <c r="B15852" s="134" t="s">
        <v>8042</v>
      </c>
      <c r="C15852" s="135" t="s">
        <v>24837</v>
      </c>
      <c r="D15852" s="134" t="s">
        <v>79</v>
      </c>
      <c r="E15852" s="133">
        <v>61.23</v>
      </c>
    </row>
    <row r="15853" spans="1:5" ht="28.5">
      <c r="A15853" s="134" t="s">
        <v>24838</v>
      </c>
      <c r="B15853" s="134" t="s">
        <v>8042</v>
      </c>
      <c r="C15853" s="135" t="s">
        <v>24839</v>
      </c>
      <c r="D15853" s="134" t="s">
        <v>79</v>
      </c>
      <c r="E15853" s="133">
        <v>4.1900000000000004</v>
      </c>
    </row>
    <row r="15854" spans="1:5" ht="28.5">
      <c r="A15854" s="134" t="s">
        <v>24840</v>
      </c>
      <c r="B15854" s="134" t="s">
        <v>8042</v>
      </c>
      <c r="C15854" s="135" t="s">
        <v>24841</v>
      </c>
      <c r="D15854" s="134" t="s">
        <v>79</v>
      </c>
      <c r="E15854" s="133">
        <v>4.2699999999999996</v>
      </c>
    </row>
    <row r="15855" spans="1:5" ht="28.5">
      <c r="A15855" s="134" t="s">
        <v>24842</v>
      </c>
      <c r="B15855" s="134" t="s">
        <v>8042</v>
      </c>
      <c r="C15855" s="135" t="s">
        <v>24843</v>
      </c>
      <c r="D15855" s="134" t="s">
        <v>79</v>
      </c>
      <c r="E15855" s="133">
        <v>8.01</v>
      </c>
    </row>
    <row r="15856" spans="1:5" ht="28.5">
      <c r="A15856" s="134" t="s">
        <v>24844</v>
      </c>
      <c r="B15856" s="134" t="s">
        <v>8042</v>
      </c>
      <c r="C15856" s="135" t="s">
        <v>24845</v>
      </c>
      <c r="D15856" s="134" t="s">
        <v>79</v>
      </c>
      <c r="E15856" s="133">
        <v>16.13</v>
      </c>
    </row>
    <row r="15857" spans="1:5" ht="28.5">
      <c r="A15857" s="134" t="s">
        <v>24846</v>
      </c>
      <c r="B15857" s="134" t="s">
        <v>8042</v>
      </c>
      <c r="C15857" s="135" t="s">
        <v>24847</v>
      </c>
      <c r="D15857" s="134" t="s">
        <v>79</v>
      </c>
      <c r="E15857" s="133">
        <v>23.02</v>
      </c>
    </row>
    <row r="15858" spans="1:5" ht="28.5">
      <c r="A15858" s="134" t="s">
        <v>24848</v>
      </c>
      <c r="B15858" s="134" t="s">
        <v>8042</v>
      </c>
      <c r="C15858" s="135" t="s">
        <v>24849</v>
      </c>
      <c r="D15858" s="134" t="s">
        <v>79</v>
      </c>
      <c r="E15858" s="133">
        <v>95.59</v>
      </c>
    </row>
    <row r="15859" spans="1:5" ht="28.5">
      <c r="A15859" s="134" t="s">
        <v>24850</v>
      </c>
      <c r="B15859" s="134" t="s">
        <v>8042</v>
      </c>
      <c r="C15859" s="135" t="s">
        <v>24851</v>
      </c>
      <c r="D15859" s="134" t="s">
        <v>79</v>
      </c>
      <c r="E15859" s="133">
        <v>10.18</v>
      </c>
    </row>
    <row r="15860" spans="1:5" ht="28.5">
      <c r="A15860" s="134" t="s">
        <v>24852</v>
      </c>
      <c r="B15860" s="134" t="s">
        <v>8042</v>
      </c>
      <c r="C15860" s="135" t="s">
        <v>24853</v>
      </c>
      <c r="D15860" s="134" t="s">
        <v>79</v>
      </c>
      <c r="E15860" s="133">
        <v>13.04</v>
      </c>
    </row>
    <row r="15861" spans="1:5" ht="28.5">
      <c r="A15861" s="134" t="s">
        <v>24854</v>
      </c>
      <c r="B15861" s="134" t="s">
        <v>8042</v>
      </c>
      <c r="C15861" s="135" t="s">
        <v>24855</v>
      </c>
      <c r="D15861" s="134" t="s">
        <v>79</v>
      </c>
      <c r="E15861" s="133">
        <v>17.489999999999998</v>
      </c>
    </row>
    <row r="15862" spans="1:5" ht="28.5">
      <c r="A15862" s="134" t="s">
        <v>24856</v>
      </c>
      <c r="B15862" s="134" t="s">
        <v>8042</v>
      </c>
      <c r="C15862" s="135" t="s">
        <v>24857</v>
      </c>
      <c r="D15862" s="134" t="s">
        <v>79</v>
      </c>
      <c r="E15862" s="133">
        <v>19.420000000000002</v>
      </c>
    </row>
    <row r="15863" spans="1:5" ht="28.5">
      <c r="A15863" s="134" t="s">
        <v>24858</v>
      </c>
      <c r="B15863" s="134" t="s">
        <v>8042</v>
      </c>
      <c r="C15863" s="135" t="s">
        <v>24859</v>
      </c>
      <c r="D15863" s="134" t="s">
        <v>79</v>
      </c>
      <c r="E15863" s="133">
        <v>24.98</v>
      </c>
    </row>
    <row r="15864" spans="1:5" ht="28.5">
      <c r="A15864" s="134" t="s">
        <v>24860</v>
      </c>
      <c r="B15864" s="134" t="s">
        <v>8042</v>
      </c>
      <c r="C15864" s="135" t="s">
        <v>24861</v>
      </c>
      <c r="D15864" s="134" t="s">
        <v>79</v>
      </c>
      <c r="E15864" s="133">
        <v>65.12</v>
      </c>
    </row>
    <row r="15865" spans="1:5" ht="28.5">
      <c r="A15865" s="134" t="s">
        <v>24862</v>
      </c>
      <c r="B15865" s="134" t="s">
        <v>8042</v>
      </c>
      <c r="C15865" s="135" t="s">
        <v>24863</v>
      </c>
      <c r="D15865" s="134" t="s">
        <v>79</v>
      </c>
      <c r="E15865" s="133">
        <v>258.05</v>
      </c>
    </row>
    <row r="15866" spans="1:5" ht="28.5">
      <c r="A15866" s="134" t="s">
        <v>24864</v>
      </c>
      <c r="B15866" s="134" t="s">
        <v>8042</v>
      </c>
      <c r="C15866" s="135" t="s">
        <v>24865</v>
      </c>
      <c r="D15866" s="134" t="s">
        <v>79</v>
      </c>
      <c r="E15866" s="133">
        <v>284.13</v>
      </c>
    </row>
    <row r="15867" spans="1:5" ht="28.5">
      <c r="A15867" s="134" t="s">
        <v>24866</v>
      </c>
      <c r="B15867" s="134" t="s">
        <v>8042</v>
      </c>
      <c r="C15867" s="135" t="s">
        <v>24867</v>
      </c>
      <c r="D15867" s="134" t="s">
        <v>79</v>
      </c>
      <c r="E15867" s="133">
        <v>370.31</v>
      </c>
    </row>
    <row r="15868" spans="1:5" ht="28.5">
      <c r="A15868" s="134" t="s">
        <v>24868</v>
      </c>
      <c r="B15868" s="134" t="s">
        <v>8042</v>
      </c>
      <c r="C15868" s="135" t="s">
        <v>24869</v>
      </c>
      <c r="D15868" s="134" t="s">
        <v>79</v>
      </c>
      <c r="E15868" s="133">
        <v>4.83</v>
      </c>
    </row>
    <row r="15869" spans="1:5" ht="28.5">
      <c r="A15869" s="134" t="s">
        <v>24870</v>
      </c>
      <c r="B15869" s="134" t="s">
        <v>8042</v>
      </c>
      <c r="C15869" s="135" t="s">
        <v>24871</v>
      </c>
      <c r="D15869" s="134" t="s">
        <v>79</v>
      </c>
      <c r="E15869" s="133">
        <v>4.93</v>
      </c>
    </row>
    <row r="15870" spans="1:5" ht="28.5">
      <c r="A15870" s="134" t="s">
        <v>24872</v>
      </c>
      <c r="B15870" s="134" t="s">
        <v>8042</v>
      </c>
      <c r="C15870" s="135" t="s">
        <v>24873</v>
      </c>
      <c r="D15870" s="134" t="s">
        <v>79</v>
      </c>
      <c r="E15870" s="133">
        <v>10.6</v>
      </c>
    </row>
    <row r="15871" spans="1:5" ht="28.5">
      <c r="A15871" s="134" t="s">
        <v>24874</v>
      </c>
      <c r="B15871" s="134" t="s">
        <v>8042</v>
      </c>
      <c r="C15871" s="135" t="s">
        <v>24875</v>
      </c>
      <c r="D15871" s="134" t="s">
        <v>79</v>
      </c>
      <c r="E15871" s="133">
        <v>17.3</v>
      </c>
    </row>
    <row r="15872" spans="1:5" ht="28.5">
      <c r="A15872" s="134" t="s">
        <v>24876</v>
      </c>
      <c r="B15872" s="134" t="s">
        <v>8042</v>
      </c>
      <c r="C15872" s="135" t="s">
        <v>24877</v>
      </c>
      <c r="D15872" s="134" t="s">
        <v>79</v>
      </c>
      <c r="E15872" s="133">
        <v>17.91</v>
      </c>
    </row>
    <row r="15873" spans="1:5" ht="28.5">
      <c r="A15873" s="134" t="s">
        <v>24878</v>
      </c>
      <c r="B15873" s="134" t="s">
        <v>8042</v>
      </c>
      <c r="C15873" s="135" t="s">
        <v>24879</v>
      </c>
      <c r="D15873" s="134" t="s">
        <v>79</v>
      </c>
      <c r="E15873" s="133">
        <v>41.13</v>
      </c>
    </row>
    <row r="15874" spans="1:5" ht="28.5">
      <c r="A15874" s="134" t="s">
        <v>24880</v>
      </c>
      <c r="B15874" s="134" t="s">
        <v>8042</v>
      </c>
      <c r="C15874" s="135" t="s">
        <v>24881</v>
      </c>
      <c r="D15874" s="134" t="s">
        <v>79</v>
      </c>
      <c r="E15874" s="133">
        <v>1.84</v>
      </c>
    </row>
    <row r="15875" spans="1:5" ht="28.5">
      <c r="A15875" s="134" t="s">
        <v>24882</v>
      </c>
      <c r="B15875" s="134" t="s">
        <v>8042</v>
      </c>
      <c r="C15875" s="135" t="s">
        <v>24883</v>
      </c>
      <c r="D15875" s="134" t="s">
        <v>79</v>
      </c>
      <c r="E15875" s="133">
        <v>2.5</v>
      </c>
    </row>
    <row r="15876" spans="1:5" ht="28.5">
      <c r="A15876" s="134" t="s">
        <v>24884</v>
      </c>
      <c r="B15876" s="134" t="s">
        <v>8042</v>
      </c>
      <c r="C15876" s="135" t="s">
        <v>24885</v>
      </c>
      <c r="D15876" s="134" t="s">
        <v>79</v>
      </c>
      <c r="E15876" s="133">
        <v>4.53</v>
      </c>
    </row>
    <row r="15877" spans="1:5" ht="28.5">
      <c r="A15877" s="134" t="s">
        <v>24886</v>
      </c>
      <c r="B15877" s="134" t="s">
        <v>8042</v>
      </c>
      <c r="C15877" s="135" t="s">
        <v>24887</v>
      </c>
      <c r="D15877" s="134" t="s">
        <v>79</v>
      </c>
      <c r="E15877" s="133">
        <v>11.23</v>
      </c>
    </row>
    <row r="15878" spans="1:5" ht="28.5">
      <c r="A15878" s="134" t="s">
        <v>24888</v>
      </c>
      <c r="B15878" s="134" t="s">
        <v>8042</v>
      </c>
      <c r="C15878" s="135" t="s">
        <v>24889</v>
      </c>
      <c r="D15878" s="134" t="s">
        <v>79</v>
      </c>
      <c r="E15878" s="133">
        <v>10.59</v>
      </c>
    </row>
    <row r="15879" spans="1:5" ht="28.5">
      <c r="A15879" s="134" t="s">
        <v>24890</v>
      </c>
      <c r="B15879" s="134" t="s">
        <v>8042</v>
      </c>
      <c r="C15879" s="135" t="s">
        <v>24891</v>
      </c>
      <c r="D15879" s="134" t="s">
        <v>79</v>
      </c>
      <c r="E15879" s="133">
        <v>24.11</v>
      </c>
    </row>
    <row r="15880" spans="1:5" ht="28.5">
      <c r="A15880" s="134" t="s">
        <v>24892</v>
      </c>
      <c r="B15880" s="134" t="s">
        <v>8042</v>
      </c>
      <c r="C15880" s="135" t="s">
        <v>24893</v>
      </c>
      <c r="D15880" s="134" t="s">
        <v>79</v>
      </c>
      <c r="E15880" s="133">
        <v>2.4900000000000002</v>
      </c>
    </row>
    <row r="15881" spans="1:5" ht="28.5">
      <c r="A15881" s="134" t="s">
        <v>24894</v>
      </c>
      <c r="B15881" s="134" t="s">
        <v>8042</v>
      </c>
      <c r="C15881" s="135" t="s">
        <v>24895</v>
      </c>
      <c r="D15881" s="134" t="s">
        <v>79</v>
      </c>
      <c r="E15881" s="133">
        <v>5.27</v>
      </c>
    </row>
    <row r="15882" spans="1:5" ht="28.5">
      <c r="A15882" s="134" t="s">
        <v>24896</v>
      </c>
      <c r="B15882" s="134" t="s">
        <v>8042</v>
      </c>
      <c r="C15882" s="135" t="s">
        <v>24897</v>
      </c>
      <c r="D15882" s="134" t="s">
        <v>79</v>
      </c>
      <c r="E15882" s="133">
        <v>1.37</v>
      </c>
    </row>
    <row r="15883" spans="1:5" ht="28.5">
      <c r="A15883" s="134" t="s">
        <v>24898</v>
      </c>
      <c r="B15883" s="134" t="s">
        <v>8042</v>
      </c>
      <c r="C15883" s="135" t="s">
        <v>24899</v>
      </c>
      <c r="D15883" s="134" t="s">
        <v>79</v>
      </c>
      <c r="E15883" s="133">
        <v>2.15</v>
      </c>
    </row>
    <row r="15884" spans="1:5" ht="28.5">
      <c r="A15884" s="134" t="s">
        <v>24900</v>
      </c>
      <c r="B15884" s="134" t="s">
        <v>8042</v>
      </c>
      <c r="C15884" s="135" t="s">
        <v>24901</v>
      </c>
      <c r="D15884" s="134" t="s">
        <v>79</v>
      </c>
      <c r="E15884" s="133">
        <v>3.32</v>
      </c>
    </row>
    <row r="15885" spans="1:5" ht="28.5">
      <c r="A15885" s="134" t="s">
        <v>24902</v>
      </c>
      <c r="B15885" s="134" t="s">
        <v>8042</v>
      </c>
      <c r="C15885" s="135" t="s">
        <v>24903</v>
      </c>
      <c r="D15885" s="134" t="s">
        <v>79</v>
      </c>
      <c r="E15885" s="133">
        <v>6.77</v>
      </c>
    </row>
    <row r="15886" spans="1:5" ht="28.5">
      <c r="A15886" s="134" t="s">
        <v>24904</v>
      </c>
      <c r="B15886" s="134" t="s">
        <v>8042</v>
      </c>
      <c r="C15886" s="135" t="s">
        <v>24905</v>
      </c>
      <c r="D15886" s="134" t="s">
        <v>79</v>
      </c>
      <c r="E15886" s="133">
        <v>8.18</v>
      </c>
    </row>
    <row r="15887" spans="1:5" ht="28.5">
      <c r="A15887" s="134" t="s">
        <v>24906</v>
      </c>
      <c r="B15887" s="134" t="s">
        <v>8042</v>
      </c>
      <c r="C15887" s="135" t="s">
        <v>24907</v>
      </c>
      <c r="D15887" s="134" t="s">
        <v>79</v>
      </c>
      <c r="E15887" s="133">
        <v>14.98</v>
      </c>
    </row>
    <row r="15888" spans="1:5" ht="28.5">
      <c r="A15888" s="134" t="s">
        <v>24908</v>
      </c>
      <c r="B15888" s="134" t="s">
        <v>8042</v>
      </c>
      <c r="C15888" s="135" t="s">
        <v>24909</v>
      </c>
      <c r="D15888" s="134" t="s">
        <v>79</v>
      </c>
      <c r="E15888" s="133">
        <v>35.950000000000003</v>
      </c>
    </row>
    <row r="15889" spans="1:5" ht="28.5">
      <c r="A15889" s="134" t="s">
        <v>24910</v>
      </c>
      <c r="B15889" s="134" t="s">
        <v>8042</v>
      </c>
      <c r="C15889" s="135" t="s">
        <v>24911</v>
      </c>
      <c r="D15889" s="134" t="s">
        <v>79</v>
      </c>
      <c r="E15889" s="133">
        <v>51.77</v>
      </c>
    </row>
    <row r="15890" spans="1:5" ht="28.5">
      <c r="A15890" s="134" t="s">
        <v>24912</v>
      </c>
      <c r="B15890" s="134" t="s">
        <v>8042</v>
      </c>
      <c r="C15890" s="135" t="s">
        <v>24913</v>
      </c>
      <c r="D15890" s="134" t="s">
        <v>79</v>
      </c>
      <c r="E15890" s="133">
        <v>72.260000000000005</v>
      </c>
    </row>
    <row r="15891" spans="1:5" ht="28.5">
      <c r="A15891" s="134" t="s">
        <v>24914</v>
      </c>
      <c r="B15891" s="134" t="s">
        <v>8042</v>
      </c>
      <c r="C15891" s="135" t="s">
        <v>24915</v>
      </c>
      <c r="D15891" s="134" t="s">
        <v>79</v>
      </c>
      <c r="E15891" s="133">
        <v>1.92</v>
      </c>
    </row>
    <row r="15892" spans="1:5" ht="28.5">
      <c r="A15892" s="134" t="s">
        <v>24916</v>
      </c>
      <c r="B15892" s="134" t="s">
        <v>8042</v>
      </c>
      <c r="C15892" s="135" t="s">
        <v>24917</v>
      </c>
      <c r="D15892" s="134" t="s">
        <v>79</v>
      </c>
      <c r="E15892" s="133">
        <v>2.77</v>
      </c>
    </row>
    <row r="15893" spans="1:5" ht="28.5">
      <c r="A15893" s="134" t="s">
        <v>24918</v>
      </c>
      <c r="B15893" s="134" t="s">
        <v>8042</v>
      </c>
      <c r="C15893" s="135" t="s">
        <v>24919</v>
      </c>
      <c r="D15893" s="134" t="s">
        <v>79</v>
      </c>
      <c r="E15893" s="133">
        <v>6.11</v>
      </c>
    </row>
    <row r="15894" spans="1:5" ht="28.5">
      <c r="A15894" s="134" t="s">
        <v>24920</v>
      </c>
      <c r="B15894" s="134" t="s">
        <v>8042</v>
      </c>
      <c r="C15894" s="135" t="s">
        <v>24921</v>
      </c>
      <c r="D15894" s="134" t="s">
        <v>79</v>
      </c>
      <c r="E15894" s="133">
        <v>8.1999999999999993</v>
      </c>
    </row>
    <row r="15895" spans="1:5" ht="28.5">
      <c r="A15895" s="134" t="s">
        <v>24922</v>
      </c>
      <c r="B15895" s="134" t="s">
        <v>8042</v>
      </c>
      <c r="C15895" s="135" t="s">
        <v>24923</v>
      </c>
      <c r="D15895" s="134" t="s">
        <v>79</v>
      </c>
      <c r="E15895" s="133">
        <v>20.63</v>
      </c>
    </row>
    <row r="15896" spans="1:5" ht="28.5">
      <c r="A15896" s="134" t="s">
        <v>24924</v>
      </c>
      <c r="B15896" s="134" t="s">
        <v>8042</v>
      </c>
      <c r="C15896" s="135" t="s">
        <v>24925</v>
      </c>
      <c r="D15896" s="134" t="s">
        <v>79</v>
      </c>
      <c r="E15896" s="133">
        <v>0.91</v>
      </c>
    </row>
    <row r="15897" spans="1:5" ht="28.5">
      <c r="A15897" s="134" t="s">
        <v>24926</v>
      </c>
      <c r="B15897" s="134" t="s">
        <v>8042</v>
      </c>
      <c r="C15897" s="135" t="s">
        <v>24927</v>
      </c>
      <c r="D15897" s="134" t="s">
        <v>79</v>
      </c>
      <c r="E15897" s="133">
        <v>1.39</v>
      </c>
    </row>
    <row r="15898" spans="1:5" ht="28.5">
      <c r="A15898" s="134" t="s">
        <v>24928</v>
      </c>
      <c r="B15898" s="134" t="s">
        <v>8042</v>
      </c>
      <c r="C15898" s="135" t="s">
        <v>24929</v>
      </c>
      <c r="D15898" s="134" t="s">
        <v>79</v>
      </c>
      <c r="E15898" s="133">
        <v>2.31</v>
      </c>
    </row>
    <row r="15899" spans="1:5" ht="28.5">
      <c r="A15899" s="134" t="s">
        <v>24930</v>
      </c>
      <c r="B15899" s="134" t="s">
        <v>8042</v>
      </c>
      <c r="C15899" s="135" t="s">
        <v>24931</v>
      </c>
      <c r="D15899" s="134" t="s">
        <v>79</v>
      </c>
      <c r="E15899" s="133">
        <v>8.8699999999999992</v>
      </c>
    </row>
    <row r="15900" spans="1:5" ht="28.5">
      <c r="A15900" s="134" t="s">
        <v>24932</v>
      </c>
      <c r="B15900" s="134" t="s">
        <v>8042</v>
      </c>
      <c r="C15900" s="135" t="s">
        <v>24933</v>
      </c>
      <c r="D15900" s="134" t="s">
        <v>79</v>
      </c>
      <c r="E15900" s="133">
        <v>9.77</v>
      </c>
    </row>
    <row r="15901" spans="1:5" ht="28.5">
      <c r="A15901" s="134" t="s">
        <v>24934</v>
      </c>
      <c r="B15901" s="134" t="s">
        <v>8042</v>
      </c>
      <c r="C15901" s="135" t="s">
        <v>24935</v>
      </c>
      <c r="D15901" s="134" t="s">
        <v>79</v>
      </c>
      <c r="E15901" s="133">
        <v>20.5</v>
      </c>
    </row>
    <row r="15902" spans="1:5" ht="28.5">
      <c r="A15902" s="134" t="s">
        <v>24936</v>
      </c>
      <c r="B15902" s="134" t="s">
        <v>8042</v>
      </c>
      <c r="C15902" s="135" t="s">
        <v>24937</v>
      </c>
      <c r="D15902" s="134" t="s">
        <v>79</v>
      </c>
      <c r="E15902" s="133">
        <v>0.61</v>
      </c>
    </row>
    <row r="15903" spans="1:5" ht="28.5">
      <c r="A15903" s="134" t="s">
        <v>24938</v>
      </c>
      <c r="B15903" s="134" t="s">
        <v>8042</v>
      </c>
      <c r="C15903" s="135" t="s">
        <v>24939</v>
      </c>
      <c r="D15903" s="134" t="s">
        <v>79</v>
      </c>
      <c r="E15903" s="133">
        <v>0.84</v>
      </c>
    </row>
    <row r="15904" spans="1:5" ht="28.5">
      <c r="A15904" s="134" t="s">
        <v>24940</v>
      </c>
      <c r="B15904" s="134" t="s">
        <v>8042</v>
      </c>
      <c r="C15904" s="135" t="s">
        <v>24941</v>
      </c>
      <c r="D15904" s="134" t="s">
        <v>79</v>
      </c>
      <c r="E15904" s="133">
        <v>3.08</v>
      </c>
    </row>
    <row r="15905" spans="1:5" ht="28.5">
      <c r="A15905" s="134" t="s">
        <v>24942</v>
      </c>
      <c r="B15905" s="134" t="s">
        <v>8042</v>
      </c>
      <c r="C15905" s="135" t="s">
        <v>24943</v>
      </c>
      <c r="D15905" s="134" t="s">
        <v>79</v>
      </c>
      <c r="E15905" s="133">
        <v>3.93</v>
      </c>
    </row>
    <row r="15906" spans="1:5" ht="28.5">
      <c r="A15906" s="134" t="s">
        <v>24944</v>
      </c>
      <c r="B15906" s="134" t="s">
        <v>8042</v>
      </c>
      <c r="C15906" s="135" t="s">
        <v>24945</v>
      </c>
      <c r="D15906" s="134" t="s">
        <v>79</v>
      </c>
      <c r="E15906" s="133">
        <v>8.33</v>
      </c>
    </row>
    <row r="15907" spans="1:5" ht="28.5">
      <c r="A15907" s="134" t="s">
        <v>24946</v>
      </c>
      <c r="B15907" s="134" t="s">
        <v>8042</v>
      </c>
      <c r="C15907" s="135" t="s">
        <v>24947</v>
      </c>
      <c r="D15907" s="134" t="s">
        <v>79</v>
      </c>
      <c r="E15907" s="133">
        <v>12.62</v>
      </c>
    </row>
    <row r="15908" spans="1:5" ht="28.5">
      <c r="A15908" s="134" t="s">
        <v>24948</v>
      </c>
      <c r="B15908" s="134" t="s">
        <v>8042</v>
      </c>
      <c r="C15908" s="135" t="s">
        <v>24949</v>
      </c>
      <c r="D15908" s="134" t="s">
        <v>79</v>
      </c>
      <c r="E15908" s="133">
        <v>2.34</v>
      </c>
    </row>
    <row r="15909" spans="1:5" ht="28.5">
      <c r="A15909" s="134" t="s">
        <v>24950</v>
      </c>
      <c r="B15909" s="134" t="s">
        <v>8042</v>
      </c>
      <c r="C15909" s="135" t="s">
        <v>24951</v>
      </c>
      <c r="D15909" s="134" t="s">
        <v>79</v>
      </c>
      <c r="E15909" s="133">
        <v>3.86</v>
      </c>
    </row>
    <row r="15910" spans="1:5" ht="28.5">
      <c r="A15910" s="134" t="s">
        <v>24952</v>
      </c>
      <c r="B15910" s="134" t="s">
        <v>8042</v>
      </c>
      <c r="C15910" s="135" t="s">
        <v>24953</v>
      </c>
      <c r="D15910" s="134" t="s">
        <v>79</v>
      </c>
      <c r="E15910" s="133">
        <v>9.5500000000000007</v>
      </c>
    </row>
    <row r="15911" spans="1:5" ht="28.5">
      <c r="A15911" s="134" t="s">
        <v>24954</v>
      </c>
      <c r="B15911" s="134" t="s">
        <v>8042</v>
      </c>
      <c r="C15911" s="135" t="s">
        <v>24955</v>
      </c>
      <c r="D15911" s="134" t="s">
        <v>79</v>
      </c>
      <c r="E15911" s="133">
        <v>17.23</v>
      </c>
    </row>
    <row r="15912" spans="1:5" ht="28.5">
      <c r="A15912" s="134" t="s">
        <v>24956</v>
      </c>
      <c r="B15912" s="134" t="s">
        <v>8042</v>
      </c>
      <c r="C15912" s="135" t="s">
        <v>24957</v>
      </c>
      <c r="D15912" s="134" t="s">
        <v>79</v>
      </c>
      <c r="E15912" s="133">
        <v>23.58</v>
      </c>
    </row>
    <row r="15913" spans="1:5" ht="28.5">
      <c r="A15913" s="134" t="s">
        <v>24958</v>
      </c>
      <c r="B15913" s="134" t="s">
        <v>8042</v>
      </c>
      <c r="C15913" s="135" t="s">
        <v>24959</v>
      </c>
      <c r="D15913" s="134" t="s">
        <v>79</v>
      </c>
      <c r="E15913" s="133">
        <v>42.64</v>
      </c>
    </row>
    <row r="15914" spans="1:5" ht="28.5">
      <c r="A15914" s="134" t="s">
        <v>24960</v>
      </c>
      <c r="B15914" s="134" t="s">
        <v>8042</v>
      </c>
      <c r="C15914" s="135" t="s">
        <v>24961</v>
      </c>
      <c r="D15914" s="134" t="s">
        <v>79</v>
      </c>
      <c r="E15914" s="133">
        <v>6.89</v>
      </c>
    </row>
    <row r="15915" spans="1:5" ht="28.5">
      <c r="A15915" s="134" t="s">
        <v>24962</v>
      </c>
      <c r="B15915" s="134" t="s">
        <v>8042</v>
      </c>
      <c r="C15915" s="135" t="s">
        <v>24963</v>
      </c>
      <c r="D15915" s="134" t="s">
        <v>79</v>
      </c>
      <c r="E15915" s="133">
        <v>8.61</v>
      </c>
    </row>
    <row r="15916" spans="1:5" ht="28.5">
      <c r="A15916" s="134" t="s">
        <v>24964</v>
      </c>
      <c r="B15916" s="134" t="s">
        <v>8042</v>
      </c>
      <c r="C15916" s="135" t="s">
        <v>24965</v>
      </c>
      <c r="D15916" s="134" t="s">
        <v>79</v>
      </c>
      <c r="E15916" s="133">
        <v>17.36</v>
      </c>
    </row>
    <row r="15917" spans="1:5" ht="28.5">
      <c r="A15917" s="134" t="s">
        <v>24966</v>
      </c>
      <c r="B15917" s="134" t="s">
        <v>8042</v>
      </c>
      <c r="C15917" s="135" t="s">
        <v>24967</v>
      </c>
      <c r="D15917" s="134" t="s">
        <v>79</v>
      </c>
      <c r="E15917" s="133">
        <v>5.07</v>
      </c>
    </row>
    <row r="15918" spans="1:5" ht="28.5">
      <c r="A15918" s="134" t="s">
        <v>24968</v>
      </c>
      <c r="B15918" s="134" t="s">
        <v>8042</v>
      </c>
      <c r="C15918" s="135" t="s">
        <v>24969</v>
      </c>
      <c r="D15918" s="134" t="s">
        <v>79</v>
      </c>
      <c r="E15918" s="133">
        <v>6.64</v>
      </c>
    </row>
    <row r="15919" spans="1:5" ht="28.5">
      <c r="A15919" s="134" t="s">
        <v>24970</v>
      </c>
      <c r="B15919" s="134" t="s">
        <v>8042</v>
      </c>
      <c r="C15919" s="135" t="s">
        <v>24971</v>
      </c>
      <c r="D15919" s="134" t="s">
        <v>79</v>
      </c>
      <c r="E15919" s="133">
        <v>15.09</v>
      </c>
    </row>
    <row r="15920" spans="1:5" ht="28.5">
      <c r="A15920" s="134" t="s">
        <v>24972</v>
      </c>
      <c r="B15920" s="134" t="s">
        <v>8042</v>
      </c>
      <c r="C15920" s="135" t="s">
        <v>24973</v>
      </c>
      <c r="D15920" s="134" t="s">
        <v>79</v>
      </c>
      <c r="E15920" s="133">
        <v>24.78</v>
      </c>
    </row>
    <row r="15921" spans="1:5" ht="28.5">
      <c r="A15921" s="134" t="s">
        <v>24974</v>
      </c>
      <c r="B15921" s="134" t="s">
        <v>8042</v>
      </c>
      <c r="C15921" s="135" t="s">
        <v>24975</v>
      </c>
      <c r="D15921" s="134" t="s">
        <v>79</v>
      </c>
      <c r="E15921" s="133">
        <v>29.3</v>
      </c>
    </row>
    <row r="15922" spans="1:5" ht="28.5">
      <c r="A15922" s="134" t="s">
        <v>24976</v>
      </c>
      <c r="B15922" s="134" t="s">
        <v>8042</v>
      </c>
      <c r="C15922" s="135" t="s">
        <v>24977</v>
      </c>
      <c r="D15922" s="134" t="s">
        <v>79</v>
      </c>
      <c r="E15922" s="133">
        <v>41.77</v>
      </c>
    </row>
    <row r="15923" spans="1:5" ht="28.5">
      <c r="A15923" s="134" t="s">
        <v>24978</v>
      </c>
      <c r="B15923" s="134" t="s">
        <v>8042</v>
      </c>
      <c r="C15923" s="135" t="s">
        <v>24979</v>
      </c>
      <c r="D15923" s="134" t="s">
        <v>79</v>
      </c>
      <c r="E15923" s="133">
        <v>148.47999999999999</v>
      </c>
    </row>
    <row r="15924" spans="1:5" ht="28.5">
      <c r="A15924" s="134" t="s">
        <v>24980</v>
      </c>
      <c r="B15924" s="134" t="s">
        <v>8042</v>
      </c>
      <c r="C15924" s="135" t="s">
        <v>24981</v>
      </c>
      <c r="D15924" s="134" t="s">
        <v>79</v>
      </c>
      <c r="E15924" s="133">
        <v>225.45</v>
      </c>
    </row>
    <row r="15925" spans="1:5" ht="28.5">
      <c r="A15925" s="134" t="s">
        <v>24982</v>
      </c>
      <c r="B15925" s="134" t="s">
        <v>8042</v>
      </c>
      <c r="C15925" s="135" t="s">
        <v>24983</v>
      </c>
      <c r="D15925" s="134" t="s">
        <v>79</v>
      </c>
      <c r="E15925" s="133">
        <v>9.51</v>
      </c>
    </row>
    <row r="15926" spans="1:5" ht="28.5">
      <c r="A15926" s="134" t="s">
        <v>24984</v>
      </c>
      <c r="B15926" s="134" t="s">
        <v>8042</v>
      </c>
      <c r="C15926" s="135" t="s">
        <v>24985</v>
      </c>
      <c r="D15926" s="134" t="s">
        <v>79</v>
      </c>
      <c r="E15926" s="133">
        <v>26.4</v>
      </c>
    </row>
    <row r="15927" spans="1:5" ht="28.5">
      <c r="A15927" s="134" t="s">
        <v>24986</v>
      </c>
      <c r="B15927" s="134" t="s">
        <v>8042</v>
      </c>
      <c r="C15927" s="135" t="s">
        <v>24987</v>
      </c>
      <c r="D15927" s="134" t="s">
        <v>79</v>
      </c>
      <c r="E15927" s="133">
        <v>21.53</v>
      </c>
    </row>
    <row r="15928" spans="1:5" ht="42.75">
      <c r="A15928" s="134" t="s">
        <v>24988</v>
      </c>
      <c r="B15928" s="134" t="s">
        <v>8042</v>
      </c>
      <c r="C15928" s="135" t="s">
        <v>24989</v>
      </c>
      <c r="D15928" s="134" t="s">
        <v>79</v>
      </c>
      <c r="E15928" s="133">
        <v>0.74</v>
      </c>
    </row>
    <row r="15929" spans="1:5" ht="42.75">
      <c r="A15929" s="134" t="s">
        <v>24990</v>
      </c>
      <c r="B15929" s="134" t="s">
        <v>8042</v>
      </c>
      <c r="C15929" s="135" t="s">
        <v>24991</v>
      </c>
      <c r="D15929" s="134" t="s">
        <v>79</v>
      </c>
      <c r="E15929" s="133">
        <v>0.81</v>
      </c>
    </row>
    <row r="15930" spans="1:5" ht="42.75">
      <c r="A15930" s="134" t="s">
        <v>24992</v>
      </c>
      <c r="B15930" s="134" t="s">
        <v>8042</v>
      </c>
      <c r="C15930" s="135" t="s">
        <v>24993</v>
      </c>
      <c r="D15930" s="134" t="s">
        <v>79</v>
      </c>
      <c r="E15930" s="133">
        <v>1.91</v>
      </c>
    </row>
    <row r="15931" spans="1:5" ht="42.75">
      <c r="A15931" s="134" t="s">
        <v>24994</v>
      </c>
      <c r="B15931" s="134" t="s">
        <v>8042</v>
      </c>
      <c r="C15931" s="135" t="s">
        <v>24995</v>
      </c>
      <c r="D15931" s="134" t="s">
        <v>79</v>
      </c>
      <c r="E15931" s="133">
        <v>3.79</v>
      </c>
    </row>
    <row r="15932" spans="1:5" ht="42.75">
      <c r="A15932" s="134" t="s">
        <v>24996</v>
      </c>
      <c r="B15932" s="134" t="s">
        <v>8042</v>
      </c>
      <c r="C15932" s="135" t="s">
        <v>24997</v>
      </c>
      <c r="D15932" s="134" t="s">
        <v>79</v>
      </c>
      <c r="E15932" s="133">
        <v>6.65</v>
      </c>
    </row>
    <row r="15933" spans="1:5" ht="42.75">
      <c r="A15933" s="134" t="s">
        <v>24998</v>
      </c>
      <c r="B15933" s="134" t="s">
        <v>8042</v>
      </c>
      <c r="C15933" s="135" t="s">
        <v>24999</v>
      </c>
      <c r="D15933" s="134" t="s">
        <v>79</v>
      </c>
      <c r="E15933" s="133">
        <v>8.44</v>
      </c>
    </row>
    <row r="15934" spans="1:5" ht="42.75">
      <c r="A15934" s="134" t="s">
        <v>25000</v>
      </c>
      <c r="B15934" s="134" t="s">
        <v>8042</v>
      </c>
      <c r="C15934" s="135" t="s">
        <v>25001</v>
      </c>
      <c r="D15934" s="134" t="s">
        <v>79</v>
      </c>
      <c r="E15934" s="133">
        <v>4.0199999999999996</v>
      </c>
    </row>
    <row r="15935" spans="1:5" ht="42.75">
      <c r="A15935" s="134" t="s">
        <v>25002</v>
      </c>
      <c r="B15935" s="134" t="s">
        <v>8042</v>
      </c>
      <c r="C15935" s="135" t="s">
        <v>25003</v>
      </c>
      <c r="D15935" s="134" t="s">
        <v>79</v>
      </c>
      <c r="E15935" s="133">
        <v>10.07</v>
      </c>
    </row>
    <row r="15936" spans="1:5" ht="42.75">
      <c r="A15936" s="134" t="s">
        <v>25004</v>
      </c>
      <c r="B15936" s="134" t="s">
        <v>8042</v>
      </c>
      <c r="C15936" s="135" t="s">
        <v>25005</v>
      </c>
      <c r="D15936" s="134" t="s">
        <v>79</v>
      </c>
      <c r="E15936" s="133">
        <v>19.87</v>
      </c>
    </row>
    <row r="15937" spans="1:5" ht="42.75">
      <c r="A15937" s="134" t="s">
        <v>25006</v>
      </c>
      <c r="B15937" s="134" t="s">
        <v>8042</v>
      </c>
      <c r="C15937" s="135" t="s">
        <v>25007</v>
      </c>
      <c r="D15937" s="134" t="s">
        <v>79</v>
      </c>
      <c r="E15937" s="133">
        <v>28.49</v>
      </c>
    </row>
    <row r="15938" spans="1:5" ht="42.75">
      <c r="A15938" s="134" t="s">
        <v>25008</v>
      </c>
      <c r="B15938" s="134" t="s">
        <v>8042</v>
      </c>
      <c r="C15938" s="135" t="s">
        <v>25009</v>
      </c>
      <c r="D15938" s="134" t="s">
        <v>79</v>
      </c>
      <c r="E15938" s="133">
        <v>46.26</v>
      </c>
    </row>
    <row r="15939" spans="1:5" ht="42.75">
      <c r="A15939" s="134" t="s">
        <v>25010</v>
      </c>
      <c r="B15939" s="134" t="s">
        <v>8042</v>
      </c>
      <c r="C15939" s="135" t="s">
        <v>25011</v>
      </c>
      <c r="D15939" s="134" t="s">
        <v>79</v>
      </c>
      <c r="E15939" s="133">
        <v>10.55</v>
      </c>
    </row>
    <row r="15940" spans="1:5" ht="42.75">
      <c r="A15940" s="134" t="s">
        <v>25012</v>
      </c>
      <c r="B15940" s="134" t="s">
        <v>8042</v>
      </c>
      <c r="C15940" s="135" t="s">
        <v>25013</v>
      </c>
      <c r="D15940" s="134" t="s">
        <v>79</v>
      </c>
      <c r="E15940" s="133">
        <v>15.74</v>
      </c>
    </row>
    <row r="15941" spans="1:5" ht="42.75">
      <c r="A15941" s="134" t="s">
        <v>25014</v>
      </c>
      <c r="B15941" s="134" t="s">
        <v>8042</v>
      </c>
      <c r="C15941" s="135" t="s">
        <v>25015</v>
      </c>
      <c r="D15941" s="134" t="s">
        <v>79</v>
      </c>
      <c r="E15941" s="133">
        <v>29.67</v>
      </c>
    </row>
    <row r="15942" spans="1:5" ht="42.75">
      <c r="A15942" s="134" t="s">
        <v>25016</v>
      </c>
      <c r="B15942" s="134" t="s">
        <v>8042</v>
      </c>
      <c r="C15942" s="135" t="s">
        <v>25017</v>
      </c>
      <c r="D15942" s="134" t="s">
        <v>79</v>
      </c>
      <c r="E15942" s="133">
        <v>31.57</v>
      </c>
    </row>
    <row r="15943" spans="1:5" ht="42.75">
      <c r="A15943" s="134" t="s">
        <v>25018</v>
      </c>
      <c r="B15943" s="134" t="s">
        <v>8042</v>
      </c>
      <c r="C15943" s="135" t="s">
        <v>25019</v>
      </c>
      <c r="D15943" s="134" t="s">
        <v>79</v>
      </c>
      <c r="E15943" s="133">
        <v>49</v>
      </c>
    </row>
    <row r="15944" spans="1:5" ht="42.75">
      <c r="A15944" s="134" t="s">
        <v>25020</v>
      </c>
      <c r="B15944" s="134" t="s">
        <v>8042</v>
      </c>
      <c r="C15944" s="135" t="s">
        <v>25021</v>
      </c>
      <c r="D15944" s="134" t="s">
        <v>79</v>
      </c>
      <c r="E15944" s="133">
        <v>228.39</v>
      </c>
    </row>
    <row r="15945" spans="1:5" ht="42.75">
      <c r="A15945" s="134" t="s">
        <v>25022</v>
      </c>
      <c r="B15945" s="134" t="s">
        <v>8042</v>
      </c>
      <c r="C15945" s="135" t="s">
        <v>25023</v>
      </c>
      <c r="D15945" s="134" t="s">
        <v>79</v>
      </c>
      <c r="E15945" s="133">
        <v>303.61</v>
      </c>
    </row>
    <row r="15946" spans="1:5" ht="42.75">
      <c r="A15946" s="134" t="s">
        <v>25024</v>
      </c>
      <c r="B15946" s="134" t="s">
        <v>8042</v>
      </c>
      <c r="C15946" s="135" t="s">
        <v>25025</v>
      </c>
      <c r="D15946" s="134" t="s">
        <v>79</v>
      </c>
      <c r="E15946" s="133">
        <v>281.11</v>
      </c>
    </row>
    <row r="15947" spans="1:5" ht="42.75">
      <c r="A15947" s="134" t="s">
        <v>25026</v>
      </c>
      <c r="B15947" s="134" t="s">
        <v>8042</v>
      </c>
      <c r="C15947" s="135" t="s">
        <v>25027</v>
      </c>
      <c r="D15947" s="134" t="s">
        <v>79</v>
      </c>
      <c r="E15947" s="133">
        <v>217.29</v>
      </c>
    </row>
    <row r="15948" spans="1:5" ht="42.75">
      <c r="A15948" s="134" t="s">
        <v>25028</v>
      </c>
      <c r="B15948" s="134" t="s">
        <v>8042</v>
      </c>
      <c r="C15948" s="135" t="s">
        <v>25029</v>
      </c>
      <c r="D15948" s="134" t="s">
        <v>79</v>
      </c>
      <c r="E15948" s="133">
        <v>307.91000000000003</v>
      </c>
    </row>
    <row r="15949" spans="1:5" ht="42.75">
      <c r="A15949" s="134" t="s">
        <v>25030</v>
      </c>
      <c r="B15949" s="134" t="s">
        <v>8042</v>
      </c>
      <c r="C15949" s="135" t="s">
        <v>25031</v>
      </c>
      <c r="D15949" s="134" t="s">
        <v>79</v>
      </c>
      <c r="E15949" s="133">
        <v>412.91</v>
      </c>
    </row>
    <row r="15950" spans="1:5" ht="42.75">
      <c r="A15950" s="134" t="s">
        <v>25032</v>
      </c>
      <c r="B15950" s="134" t="s">
        <v>8042</v>
      </c>
      <c r="C15950" s="135" t="s">
        <v>25033</v>
      </c>
      <c r="D15950" s="134" t="s">
        <v>79</v>
      </c>
      <c r="E15950" s="133">
        <v>9.9600000000000009</v>
      </c>
    </row>
    <row r="15951" spans="1:5" ht="42.75">
      <c r="A15951" s="134" t="s">
        <v>25034</v>
      </c>
      <c r="B15951" s="134" t="s">
        <v>8042</v>
      </c>
      <c r="C15951" s="135" t="s">
        <v>25035</v>
      </c>
      <c r="D15951" s="134" t="s">
        <v>79</v>
      </c>
      <c r="E15951" s="133">
        <v>16.16</v>
      </c>
    </row>
    <row r="15952" spans="1:5" ht="42.75">
      <c r="A15952" s="134" t="s">
        <v>25036</v>
      </c>
      <c r="B15952" s="134" t="s">
        <v>8042</v>
      </c>
      <c r="C15952" s="135" t="s">
        <v>25037</v>
      </c>
      <c r="D15952" s="134" t="s">
        <v>79</v>
      </c>
      <c r="E15952" s="133">
        <v>23.77</v>
      </c>
    </row>
    <row r="15953" spans="1:5" ht="42.75">
      <c r="A15953" s="134" t="s">
        <v>25038</v>
      </c>
      <c r="B15953" s="134" t="s">
        <v>8042</v>
      </c>
      <c r="C15953" s="135" t="s">
        <v>25039</v>
      </c>
      <c r="D15953" s="134" t="s">
        <v>79</v>
      </c>
      <c r="E15953" s="133">
        <v>21.48</v>
      </c>
    </row>
    <row r="15954" spans="1:5" ht="42.75">
      <c r="A15954" s="134" t="s">
        <v>25040</v>
      </c>
      <c r="B15954" s="134" t="s">
        <v>8042</v>
      </c>
      <c r="C15954" s="135" t="s">
        <v>25041</v>
      </c>
      <c r="D15954" s="134" t="s">
        <v>79</v>
      </c>
      <c r="E15954" s="133">
        <v>42.76</v>
      </c>
    </row>
    <row r="15955" spans="1:5" ht="28.5">
      <c r="A15955" s="134" t="s">
        <v>25042</v>
      </c>
      <c r="B15955" s="134" t="s">
        <v>8042</v>
      </c>
      <c r="C15955" s="135" t="s">
        <v>25043</v>
      </c>
      <c r="D15955" s="134" t="s">
        <v>79</v>
      </c>
      <c r="E15955" s="133">
        <v>0.49</v>
      </c>
    </row>
    <row r="15956" spans="1:5" ht="28.5">
      <c r="A15956" s="134" t="s">
        <v>25044</v>
      </c>
      <c r="B15956" s="134" t="s">
        <v>8042</v>
      </c>
      <c r="C15956" s="135" t="s">
        <v>25045</v>
      </c>
      <c r="D15956" s="134" t="s">
        <v>79</v>
      </c>
      <c r="E15956" s="133">
        <v>0.92</v>
      </c>
    </row>
    <row r="15957" spans="1:5" ht="28.5">
      <c r="A15957" s="134" t="s">
        <v>25046</v>
      </c>
      <c r="B15957" s="134" t="s">
        <v>8042</v>
      </c>
      <c r="C15957" s="135" t="s">
        <v>25047</v>
      </c>
      <c r="D15957" s="134" t="s">
        <v>79</v>
      </c>
      <c r="E15957" s="133">
        <v>1.82</v>
      </c>
    </row>
    <row r="15958" spans="1:5" ht="28.5">
      <c r="A15958" s="134" t="s">
        <v>25048</v>
      </c>
      <c r="B15958" s="134" t="s">
        <v>8042</v>
      </c>
      <c r="C15958" s="135" t="s">
        <v>25049</v>
      </c>
      <c r="D15958" s="134" t="s">
        <v>79</v>
      </c>
      <c r="E15958" s="133">
        <v>3.13</v>
      </c>
    </row>
    <row r="15959" spans="1:5" ht="28.5">
      <c r="A15959" s="134" t="s">
        <v>25050</v>
      </c>
      <c r="B15959" s="134" t="s">
        <v>8042</v>
      </c>
      <c r="C15959" s="135" t="s">
        <v>25051</v>
      </c>
      <c r="D15959" s="134" t="s">
        <v>79</v>
      </c>
      <c r="E15959" s="133">
        <v>5.55</v>
      </c>
    </row>
    <row r="15960" spans="1:5" ht="28.5">
      <c r="A15960" s="134" t="s">
        <v>25052</v>
      </c>
      <c r="B15960" s="134" t="s">
        <v>8042</v>
      </c>
      <c r="C15960" s="135" t="s">
        <v>25053</v>
      </c>
      <c r="D15960" s="134" t="s">
        <v>79</v>
      </c>
      <c r="E15960" s="133">
        <v>14.32</v>
      </c>
    </row>
    <row r="15961" spans="1:5" ht="28.5">
      <c r="A15961" s="134" t="s">
        <v>25054</v>
      </c>
      <c r="B15961" s="134" t="s">
        <v>8042</v>
      </c>
      <c r="C15961" s="135" t="s">
        <v>25055</v>
      </c>
      <c r="D15961" s="134" t="s">
        <v>79</v>
      </c>
      <c r="E15961" s="133">
        <v>14.13</v>
      </c>
    </row>
    <row r="15962" spans="1:5" ht="28.5">
      <c r="A15962" s="134" t="s">
        <v>25056</v>
      </c>
      <c r="B15962" s="134" t="s">
        <v>8042</v>
      </c>
      <c r="C15962" s="135" t="s">
        <v>25057</v>
      </c>
      <c r="D15962" s="134" t="s">
        <v>79</v>
      </c>
      <c r="E15962" s="133">
        <v>73.12</v>
      </c>
    </row>
    <row r="15963" spans="1:5" ht="28.5">
      <c r="A15963" s="134" t="s">
        <v>25058</v>
      </c>
      <c r="B15963" s="134" t="s">
        <v>8042</v>
      </c>
      <c r="C15963" s="135" t="s">
        <v>25059</v>
      </c>
      <c r="D15963" s="134" t="s">
        <v>79</v>
      </c>
      <c r="E15963" s="133">
        <v>2.4700000000000002</v>
      </c>
    </row>
    <row r="15964" spans="1:5" ht="28.5">
      <c r="A15964" s="134" t="s">
        <v>25060</v>
      </c>
      <c r="B15964" s="134" t="s">
        <v>8042</v>
      </c>
      <c r="C15964" s="135" t="s">
        <v>25061</v>
      </c>
      <c r="D15964" s="134" t="s">
        <v>79</v>
      </c>
      <c r="E15964" s="133">
        <v>3.73</v>
      </c>
    </row>
    <row r="15965" spans="1:5" ht="28.5">
      <c r="A15965" s="134" t="s">
        <v>25062</v>
      </c>
      <c r="B15965" s="134" t="s">
        <v>8042</v>
      </c>
      <c r="C15965" s="135" t="s">
        <v>25063</v>
      </c>
      <c r="D15965" s="134" t="s">
        <v>79</v>
      </c>
      <c r="E15965" s="133">
        <v>3.8</v>
      </c>
    </row>
    <row r="15966" spans="1:5" ht="28.5">
      <c r="A15966" s="134" t="s">
        <v>25064</v>
      </c>
      <c r="B15966" s="134" t="s">
        <v>8042</v>
      </c>
      <c r="C15966" s="135" t="s">
        <v>25065</v>
      </c>
      <c r="D15966" s="134" t="s">
        <v>79</v>
      </c>
      <c r="E15966" s="133">
        <v>3.4</v>
      </c>
    </row>
    <row r="15967" spans="1:5" ht="28.5">
      <c r="A15967" s="134" t="s">
        <v>25066</v>
      </c>
      <c r="B15967" s="134" t="s">
        <v>8042</v>
      </c>
      <c r="C15967" s="135" t="s">
        <v>25067</v>
      </c>
      <c r="D15967" s="134" t="s">
        <v>79</v>
      </c>
      <c r="E15967" s="133">
        <v>3.24</v>
      </c>
    </row>
    <row r="15968" spans="1:5" ht="28.5">
      <c r="A15968" s="134" t="s">
        <v>25068</v>
      </c>
      <c r="B15968" s="134" t="s">
        <v>8042</v>
      </c>
      <c r="C15968" s="135" t="s">
        <v>25069</v>
      </c>
      <c r="D15968" s="134" t="s">
        <v>79</v>
      </c>
      <c r="E15968" s="133">
        <v>4.33</v>
      </c>
    </row>
    <row r="15969" spans="1:5" ht="28.5">
      <c r="A15969" s="134" t="s">
        <v>25070</v>
      </c>
      <c r="B15969" s="134" t="s">
        <v>8042</v>
      </c>
      <c r="C15969" s="135" t="s">
        <v>25071</v>
      </c>
      <c r="D15969" s="134" t="s">
        <v>79</v>
      </c>
      <c r="E15969" s="133">
        <v>9.43</v>
      </c>
    </row>
    <row r="15970" spans="1:5" ht="28.5">
      <c r="A15970" s="134" t="s">
        <v>25072</v>
      </c>
      <c r="B15970" s="134" t="s">
        <v>8042</v>
      </c>
      <c r="C15970" s="135" t="s">
        <v>25073</v>
      </c>
      <c r="D15970" s="134" t="s">
        <v>79</v>
      </c>
      <c r="E15970" s="133">
        <v>10.46</v>
      </c>
    </row>
    <row r="15971" spans="1:5" ht="28.5">
      <c r="A15971" s="134" t="s">
        <v>25074</v>
      </c>
      <c r="B15971" s="134" t="s">
        <v>8042</v>
      </c>
      <c r="C15971" s="135" t="s">
        <v>25075</v>
      </c>
      <c r="D15971" s="134" t="s">
        <v>79</v>
      </c>
      <c r="E15971" s="133">
        <v>11.17</v>
      </c>
    </row>
    <row r="15972" spans="1:5" ht="28.5">
      <c r="A15972" s="134" t="s">
        <v>25076</v>
      </c>
      <c r="B15972" s="134" t="s">
        <v>8042</v>
      </c>
      <c r="C15972" s="135" t="s">
        <v>25077</v>
      </c>
      <c r="D15972" s="134" t="s">
        <v>79</v>
      </c>
      <c r="E15972" s="133">
        <v>14.32</v>
      </c>
    </row>
    <row r="15973" spans="1:5" ht="28.5">
      <c r="A15973" s="134" t="s">
        <v>25078</v>
      </c>
      <c r="B15973" s="134" t="s">
        <v>8042</v>
      </c>
      <c r="C15973" s="135" t="s">
        <v>25079</v>
      </c>
      <c r="D15973" s="134" t="s">
        <v>79</v>
      </c>
      <c r="E15973" s="133">
        <v>19.149999999999999</v>
      </c>
    </row>
    <row r="15974" spans="1:5" ht="28.5">
      <c r="A15974" s="134" t="s">
        <v>25080</v>
      </c>
      <c r="B15974" s="134" t="s">
        <v>8042</v>
      </c>
      <c r="C15974" s="135" t="s">
        <v>25081</v>
      </c>
      <c r="D15974" s="134" t="s">
        <v>79</v>
      </c>
      <c r="E15974" s="133">
        <v>19.95</v>
      </c>
    </row>
    <row r="15975" spans="1:5" ht="28.5">
      <c r="A15975" s="134" t="s">
        <v>25082</v>
      </c>
      <c r="B15975" s="134" t="s">
        <v>8042</v>
      </c>
      <c r="C15975" s="135" t="s">
        <v>25083</v>
      </c>
      <c r="D15975" s="134" t="s">
        <v>79</v>
      </c>
      <c r="E15975" s="133">
        <v>1.21</v>
      </c>
    </row>
    <row r="15976" spans="1:5" ht="28.5">
      <c r="A15976" s="134" t="s">
        <v>25084</v>
      </c>
      <c r="B15976" s="134" t="s">
        <v>8042</v>
      </c>
      <c r="C15976" s="135" t="s">
        <v>25085</v>
      </c>
      <c r="D15976" s="134" t="s">
        <v>79</v>
      </c>
      <c r="E15976" s="133">
        <v>1.2</v>
      </c>
    </row>
    <row r="15977" spans="1:5" ht="28.5">
      <c r="A15977" s="134" t="s">
        <v>25086</v>
      </c>
      <c r="B15977" s="134" t="s">
        <v>8042</v>
      </c>
      <c r="C15977" s="135" t="s">
        <v>25087</v>
      </c>
      <c r="D15977" s="134" t="s">
        <v>79</v>
      </c>
      <c r="E15977" s="133">
        <v>2.0499999999999998</v>
      </c>
    </row>
    <row r="15978" spans="1:5" ht="28.5">
      <c r="A15978" s="134" t="s">
        <v>25088</v>
      </c>
      <c r="B15978" s="134" t="s">
        <v>8042</v>
      </c>
      <c r="C15978" s="135" t="s">
        <v>25089</v>
      </c>
      <c r="D15978" s="134" t="s">
        <v>79</v>
      </c>
      <c r="E15978" s="133">
        <v>4.01</v>
      </c>
    </row>
    <row r="15979" spans="1:5" ht="28.5">
      <c r="A15979" s="134" t="s">
        <v>25090</v>
      </c>
      <c r="B15979" s="134" t="s">
        <v>8042</v>
      </c>
      <c r="C15979" s="135" t="s">
        <v>25091</v>
      </c>
      <c r="D15979" s="134" t="s">
        <v>79</v>
      </c>
      <c r="E15979" s="133">
        <v>5.9</v>
      </c>
    </row>
    <row r="15980" spans="1:5" ht="28.5">
      <c r="A15980" s="134" t="s">
        <v>25092</v>
      </c>
      <c r="B15980" s="134" t="s">
        <v>8042</v>
      </c>
      <c r="C15980" s="135" t="s">
        <v>25093</v>
      </c>
      <c r="D15980" s="134" t="s">
        <v>79</v>
      </c>
      <c r="E15980" s="133">
        <v>10.36</v>
      </c>
    </row>
    <row r="15981" spans="1:5" ht="28.5">
      <c r="A15981" s="134" t="s">
        <v>25094</v>
      </c>
      <c r="B15981" s="134" t="s">
        <v>8042</v>
      </c>
      <c r="C15981" s="135" t="s">
        <v>25095</v>
      </c>
      <c r="D15981" s="134" t="s">
        <v>79</v>
      </c>
      <c r="E15981" s="133">
        <v>20.75</v>
      </c>
    </row>
    <row r="15982" spans="1:5" ht="28.5">
      <c r="A15982" s="134" t="s">
        <v>25096</v>
      </c>
      <c r="B15982" s="134" t="s">
        <v>8042</v>
      </c>
      <c r="C15982" s="135" t="s">
        <v>25097</v>
      </c>
      <c r="D15982" s="134" t="s">
        <v>79</v>
      </c>
      <c r="E15982" s="133">
        <v>33.25</v>
      </c>
    </row>
    <row r="15983" spans="1:5" ht="28.5">
      <c r="A15983" s="134" t="s">
        <v>25098</v>
      </c>
      <c r="B15983" s="134" t="s">
        <v>8042</v>
      </c>
      <c r="C15983" s="135" t="s">
        <v>25099</v>
      </c>
      <c r="D15983" s="134" t="s">
        <v>79</v>
      </c>
      <c r="E15983" s="133">
        <v>67</v>
      </c>
    </row>
    <row r="15984" spans="1:5" ht="28.5">
      <c r="A15984" s="134" t="s">
        <v>25100</v>
      </c>
      <c r="B15984" s="134" t="s">
        <v>8042</v>
      </c>
      <c r="C15984" s="135" t="s">
        <v>25101</v>
      </c>
      <c r="D15984" s="134" t="s">
        <v>79</v>
      </c>
      <c r="E15984" s="133">
        <v>2.17</v>
      </c>
    </row>
    <row r="15985" spans="1:5" ht="28.5">
      <c r="A15985" s="134" t="s">
        <v>25102</v>
      </c>
      <c r="B15985" s="134" t="s">
        <v>8042</v>
      </c>
      <c r="C15985" s="135" t="s">
        <v>25103</v>
      </c>
      <c r="D15985" s="134" t="s">
        <v>79</v>
      </c>
      <c r="E15985" s="133">
        <v>2.62</v>
      </c>
    </row>
    <row r="15986" spans="1:5" ht="28.5">
      <c r="A15986" s="134" t="s">
        <v>25104</v>
      </c>
      <c r="B15986" s="134" t="s">
        <v>8042</v>
      </c>
      <c r="C15986" s="135" t="s">
        <v>25105</v>
      </c>
      <c r="D15986" s="134" t="s">
        <v>79</v>
      </c>
      <c r="E15986" s="133">
        <v>4</v>
      </c>
    </row>
    <row r="15987" spans="1:5" ht="28.5">
      <c r="A15987" s="134" t="s">
        <v>25106</v>
      </c>
      <c r="B15987" s="134" t="s">
        <v>8042</v>
      </c>
      <c r="C15987" s="135" t="s">
        <v>25107</v>
      </c>
      <c r="D15987" s="134" t="s">
        <v>79</v>
      </c>
      <c r="E15987" s="133">
        <v>4.4800000000000004</v>
      </c>
    </row>
    <row r="15988" spans="1:5" ht="28.5">
      <c r="A15988" s="134" t="s">
        <v>25108</v>
      </c>
      <c r="B15988" s="134" t="s">
        <v>8042</v>
      </c>
      <c r="C15988" s="135" t="s">
        <v>25109</v>
      </c>
      <c r="D15988" s="134" t="s">
        <v>79</v>
      </c>
      <c r="E15988" s="133">
        <v>8.98</v>
      </c>
    </row>
    <row r="15989" spans="1:5" ht="28.5">
      <c r="A15989" s="134" t="s">
        <v>25110</v>
      </c>
      <c r="B15989" s="134" t="s">
        <v>8042</v>
      </c>
      <c r="C15989" s="135" t="s">
        <v>25111</v>
      </c>
      <c r="D15989" s="134" t="s">
        <v>79</v>
      </c>
      <c r="E15989" s="133">
        <v>13.63</v>
      </c>
    </row>
    <row r="15990" spans="1:5" ht="28.5">
      <c r="A15990" s="134" t="s">
        <v>25112</v>
      </c>
      <c r="B15990" s="134" t="s">
        <v>8042</v>
      </c>
      <c r="C15990" s="135" t="s">
        <v>25113</v>
      </c>
      <c r="D15990" s="134" t="s">
        <v>79</v>
      </c>
      <c r="E15990" s="133">
        <v>32.619999999999997</v>
      </c>
    </row>
    <row r="15991" spans="1:5" ht="28.5">
      <c r="A15991" s="134" t="s">
        <v>25114</v>
      </c>
      <c r="B15991" s="134" t="s">
        <v>8042</v>
      </c>
      <c r="C15991" s="135" t="s">
        <v>25115</v>
      </c>
      <c r="D15991" s="134" t="s">
        <v>79</v>
      </c>
      <c r="E15991" s="133">
        <v>36.96</v>
      </c>
    </row>
    <row r="15992" spans="1:5" ht="28.5">
      <c r="A15992" s="134" t="s">
        <v>25116</v>
      </c>
      <c r="B15992" s="134" t="s">
        <v>8042</v>
      </c>
      <c r="C15992" s="135" t="s">
        <v>25117</v>
      </c>
      <c r="D15992" s="134" t="s">
        <v>79</v>
      </c>
      <c r="E15992" s="133">
        <v>96.96</v>
      </c>
    </row>
    <row r="15993" spans="1:5" ht="28.5">
      <c r="A15993" s="134" t="s">
        <v>25118</v>
      </c>
      <c r="B15993" s="134" t="s">
        <v>8042</v>
      </c>
      <c r="C15993" s="135" t="s">
        <v>25119</v>
      </c>
      <c r="D15993" s="134" t="s">
        <v>79</v>
      </c>
      <c r="E15993" s="133">
        <v>2.25</v>
      </c>
    </row>
    <row r="15994" spans="1:5" ht="28.5">
      <c r="A15994" s="134" t="s">
        <v>25120</v>
      </c>
      <c r="B15994" s="134" t="s">
        <v>8042</v>
      </c>
      <c r="C15994" s="135" t="s">
        <v>25121</v>
      </c>
      <c r="D15994" s="134" t="s">
        <v>79</v>
      </c>
      <c r="E15994" s="133">
        <v>2.69</v>
      </c>
    </row>
    <row r="15995" spans="1:5" ht="28.5">
      <c r="A15995" s="134" t="s">
        <v>25122</v>
      </c>
      <c r="B15995" s="134" t="s">
        <v>8042</v>
      </c>
      <c r="C15995" s="135" t="s">
        <v>25123</v>
      </c>
      <c r="D15995" s="134" t="s">
        <v>79</v>
      </c>
      <c r="E15995" s="133">
        <v>5.53</v>
      </c>
    </row>
    <row r="15996" spans="1:5" ht="28.5">
      <c r="A15996" s="134" t="s">
        <v>25124</v>
      </c>
      <c r="B15996" s="134" t="s">
        <v>8042</v>
      </c>
      <c r="C15996" s="135" t="s">
        <v>25125</v>
      </c>
      <c r="D15996" s="134" t="s">
        <v>79</v>
      </c>
      <c r="E15996" s="133">
        <v>11.07</v>
      </c>
    </row>
    <row r="15997" spans="1:5" ht="28.5">
      <c r="A15997" s="134" t="s">
        <v>25126</v>
      </c>
      <c r="B15997" s="134" t="s">
        <v>8042</v>
      </c>
      <c r="C15997" s="135" t="s">
        <v>25127</v>
      </c>
      <c r="D15997" s="134" t="s">
        <v>79</v>
      </c>
      <c r="E15997" s="133">
        <v>11.59</v>
      </c>
    </row>
    <row r="15998" spans="1:5" ht="28.5">
      <c r="A15998" s="134" t="s">
        <v>25128</v>
      </c>
      <c r="B15998" s="134" t="s">
        <v>8042</v>
      </c>
      <c r="C15998" s="135" t="s">
        <v>25129</v>
      </c>
      <c r="D15998" s="134" t="s">
        <v>79</v>
      </c>
      <c r="E15998" s="133">
        <v>30.77</v>
      </c>
    </row>
    <row r="15999" spans="1:5" ht="28.5">
      <c r="A15999" s="134" t="s">
        <v>25130</v>
      </c>
      <c r="B15999" s="134" t="s">
        <v>8042</v>
      </c>
      <c r="C15999" s="135" t="s">
        <v>25131</v>
      </c>
      <c r="D15999" s="134" t="s">
        <v>79</v>
      </c>
      <c r="E15999" s="133">
        <v>37.31</v>
      </c>
    </row>
    <row r="16000" spans="1:5" ht="28.5">
      <c r="A16000" s="134" t="s">
        <v>25132</v>
      </c>
      <c r="B16000" s="134" t="s">
        <v>8042</v>
      </c>
      <c r="C16000" s="135" t="s">
        <v>25133</v>
      </c>
      <c r="D16000" s="134" t="s">
        <v>79</v>
      </c>
      <c r="E16000" s="133">
        <v>58.67</v>
      </c>
    </row>
    <row r="16001" spans="1:5" ht="28.5">
      <c r="A16001" s="134" t="s">
        <v>25134</v>
      </c>
      <c r="B16001" s="134" t="s">
        <v>8042</v>
      </c>
      <c r="C16001" s="135" t="s">
        <v>25135</v>
      </c>
      <c r="D16001" s="134" t="s">
        <v>79</v>
      </c>
      <c r="E16001" s="133">
        <v>127.54</v>
      </c>
    </row>
    <row r="16002" spans="1:5" ht="28.5">
      <c r="A16002" s="134" t="s">
        <v>25136</v>
      </c>
      <c r="B16002" s="134" t="s">
        <v>8042</v>
      </c>
      <c r="C16002" s="135" t="s">
        <v>25137</v>
      </c>
      <c r="D16002" s="134" t="s">
        <v>79</v>
      </c>
      <c r="E16002" s="133">
        <v>1.26</v>
      </c>
    </row>
    <row r="16003" spans="1:5" ht="28.5">
      <c r="A16003" s="134" t="s">
        <v>25138</v>
      </c>
      <c r="B16003" s="134" t="s">
        <v>8042</v>
      </c>
      <c r="C16003" s="135" t="s">
        <v>25139</v>
      </c>
      <c r="D16003" s="134" t="s">
        <v>79</v>
      </c>
      <c r="E16003" s="133">
        <v>1.36</v>
      </c>
    </row>
    <row r="16004" spans="1:5" ht="28.5">
      <c r="A16004" s="134" t="s">
        <v>25140</v>
      </c>
      <c r="B16004" s="134" t="s">
        <v>8042</v>
      </c>
      <c r="C16004" s="135" t="s">
        <v>25141</v>
      </c>
      <c r="D16004" s="134" t="s">
        <v>79</v>
      </c>
      <c r="E16004" s="133">
        <v>3.79</v>
      </c>
    </row>
    <row r="16005" spans="1:5" ht="28.5">
      <c r="A16005" s="134" t="s">
        <v>25142</v>
      </c>
      <c r="B16005" s="134" t="s">
        <v>8042</v>
      </c>
      <c r="C16005" s="135" t="s">
        <v>25143</v>
      </c>
      <c r="D16005" s="134" t="s">
        <v>79</v>
      </c>
      <c r="E16005" s="133">
        <v>5.79</v>
      </c>
    </row>
    <row r="16006" spans="1:5" ht="28.5">
      <c r="A16006" s="134" t="s">
        <v>25144</v>
      </c>
      <c r="B16006" s="134" t="s">
        <v>8042</v>
      </c>
      <c r="C16006" s="135" t="s">
        <v>25145</v>
      </c>
      <c r="D16006" s="134" t="s">
        <v>79</v>
      </c>
      <c r="E16006" s="133">
        <v>6.77</v>
      </c>
    </row>
    <row r="16007" spans="1:5" ht="28.5">
      <c r="A16007" s="134" t="s">
        <v>25146</v>
      </c>
      <c r="B16007" s="134" t="s">
        <v>8042</v>
      </c>
      <c r="C16007" s="135" t="s">
        <v>25147</v>
      </c>
      <c r="D16007" s="134" t="s">
        <v>79</v>
      </c>
      <c r="E16007" s="133">
        <v>24.55</v>
      </c>
    </row>
    <row r="16008" spans="1:5" ht="28.5">
      <c r="A16008" s="134" t="s">
        <v>25148</v>
      </c>
      <c r="B16008" s="134" t="s">
        <v>8042</v>
      </c>
      <c r="C16008" s="135" t="s">
        <v>25149</v>
      </c>
      <c r="D16008" s="134" t="s">
        <v>79</v>
      </c>
      <c r="E16008" s="133">
        <v>54.65</v>
      </c>
    </row>
    <row r="16009" spans="1:5" ht="28.5">
      <c r="A16009" s="134" t="s">
        <v>25150</v>
      </c>
      <c r="B16009" s="134" t="s">
        <v>8042</v>
      </c>
      <c r="C16009" s="135" t="s">
        <v>25151</v>
      </c>
      <c r="D16009" s="134" t="s">
        <v>79</v>
      </c>
      <c r="E16009" s="133">
        <v>62.48</v>
      </c>
    </row>
    <row r="16010" spans="1:5" ht="28.5">
      <c r="A16010" s="134" t="s">
        <v>25152</v>
      </c>
      <c r="B16010" s="134" t="s">
        <v>8042</v>
      </c>
      <c r="C16010" s="135" t="s">
        <v>25153</v>
      </c>
      <c r="D16010" s="134" t="s">
        <v>79</v>
      </c>
      <c r="E16010" s="133">
        <v>200.11</v>
      </c>
    </row>
    <row r="16011" spans="1:5" ht="28.5">
      <c r="A16011" s="134" t="s">
        <v>25154</v>
      </c>
      <c r="B16011" s="134" t="s">
        <v>8042</v>
      </c>
      <c r="C16011" s="135" t="s">
        <v>25155</v>
      </c>
      <c r="D16011" s="134" t="s">
        <v>79</v>
      </c>
      <c r="E16011" s="133">
        <v>0.61</v>
      </c>
    </row>
    <row r="16012" spans="1:5" ht="28.5">
      <c r="A16012" s="134" t="s">
        <v>25156</v>
      </c>
      <c r="B16012" s="134" t="s">
        <v>8042</v>
      </c>
      <c r="C16012" s="135" t="s">
        <v>25157</v>
      </c>
      <c r="D16012" s="134" t="s">
        <v>79</v>
      </c>
      <c r="E16012" s="133">
        <v>0.59</v>
      </c>
    </row>
    <row r="16013" spans="1:5" ht="28.5">
      <c r="A16013" s="134" t="s">
        <v>25158</v>
      </c>
      <c r="B16013" s="134" t="s">
        <v>8042</v>
      </c>
      <c r="C16013" s="135" t="s">
        <v>25159</v>
      </c>
      <c r="D16013" s="134" t="s">
        <v>79</v>
      </c>
      <c r="E16013" s="133">
        <v>2.2400000000000002</v>
      </c>
    </row>
    <row r="16014" spans="1:5" ht="28.5">
      <c r="A16014" s="134" t="s">
        <v>25160</v>
      </c>
      <c r="B16014" s="134" t="s">
        <v>8042</v>
      </c>
      <c r="C16014" s="135" t="s">
        <v>25161</v>
      </c>
      <c r="D16014" s="134" t="s">
        <v>79</v>
      </c>
      <c r="E16014" s="133">
        <v>5.32</v>
      </c>
    </row>
    <row r="16015" spans="1:5" ht="28.5">
      <c r="A16015" s="134" t="s">
        <v>25162</v>
      </c>
      <c r="B16015" s="134" t="s">
        <v>8042</v>
      </c>
      <c r="C16015" s="135" t="s">
        <v>25163</v>
      </c>
      <c r="D16015" s="134" t="s">
        <v>79</v>
      </c>
      <c r="E16015" s="133">
        <v>4.33</v>
      </c>
    </row>
    <row r="16016" spans="1:5" ht="28.5">
      <c r="A16016" s="134" t="s">
        <v>25164</v>
      </c>
      <c r="B16016" s="134" t="s">
        <v>8042</v>
      </c>
      <c r="C16016" s="135" t="s">
        <v>25165</v>
      </c>
      <c r="D16016" s="134" t="s">
        <v>79</v>
      </c>
      <c r="E16016" s="133">
        <v>21.12</v>
      </c>
    </row>
    <row r="16017" spans="1:5" ht="28.5">
      <c r="A16017" s="134" t="s">
        <v>25166</v>
      </c>
      <c r="B16017" s="134" t="s">
        <v>8042</v>
      </c>
      <c r="C16017" s="135" t="s">
        <v>25167</v>
      </c>
      <c r="D16017" s="134" t="s">
        <v>79</v>
      </c>
      <c r="E16017" s="133">
        <v>75.010000000000005</v>
      </c>
    </row>
    <row r="16018" spans="1:5" ht="28.5">
      <c r="A16018" s="134" t="s">
        <v>25168</v>
      </c>
      <c r="B16018" s="134" t="s">
        <v>8042</v>
      </c>
      <c r="C16018" s="135" t="s">
        <v>25169</v>
      </c>
      <c r="D16018" s="134" t="s">
        <v>79</v>
      </c>
      <c r="E16018" s="133">
        <v>74.150000000000006</v>
      </c>
    </row>
    <row r="16019" spans="1:5" ht="28.5">
      <c r="A16019" s="134" t="s">
        <v>25170</v>
      </c>
      <c r="B16019" s="134" t="s">
        <v>8042</v>
      </c>
      <c r="C16019" s="135" t="s">
        <v>25171</v>
      </c>
      <c r="D16019" s="134" t="s">
        <v>79</v>
      </c>
      <c r="E16019" s="133">
        <v>208.52</v>
      </c>
    </row>
    <row r="16020" spans="1:5" ht="28.5">
      <c r="A16020" s="134" t="s">
        <v>25172</v>
      </c>
      <c r="B16020" s="134" t="s">
        <v>8042</v>
      </c>
      <c r="C16020" s="135" t="s">
        <v>25173</v>
      </c>
      <c r="D16020" s="134" t="s">
        <v>79</v>
      </c>
      <c r="E16020" s="133">
        <v>3.11</v>
      </c>
    </row>
    <row r="16021" spans="1:5" ht="28.5">
      <c r="A16021" s="134" t="s">
        <v>25174</v>
      </c>
      <c r="B16021" s="134" t="s">
        <v>8042</v>
      </c>
      <c r="C16021" s="135" t="s">
        <v>25175</v>
      </c>
      <c r="D16021" s="134" t="s">
        <v>79</v>
      </c>
      <c r="E16021" s="133">
        <v>6</v>
      </c>
    </row>
    <row r="16022" spans="1:5" ht="28.5">
      <c r="A16022" s="134" t="s">
        <v>25176</v>
      </c>
      <c r="B16022" s="134" t="s">
        <v>8042</v>
      </c>
      <c r="C16022" s="135" t="s">
        <v>25177</v>
      </c>
      <c r="D16022" s="134" t="s">
        <v>79</v>
      </c>
      <c r="E16022" s="133">
        <v>0.71</v>
      </c>
    </row>
    <row r="16023" spans="1:5" ht="28.5">
      <c r="A16023" s="134" t="s">
        <v>25178</v>
      </c>
      <c r="B16023" s="134" t="s">
        <v>8042</v>
      </c>
      <c r="C16023" s="135" t="s">
        <v>25179</v>
      </c>
      <c r="D16023" s="134" t="s">
        <v>79</v>
      </c>
      <c r="E16023" s="133">
        <v>0.62</v>
      </c>
    </row>
    <row r="16024" spans="1:5" ht="28.5">
      <c r="A16024" s="134" t="s">
        <v>25180</v>
      </c>
      <c r="B16024" s="134" t="s">
        <v>8042</v>
      </c>
      <c r="C16024" s="135" t="s">
        <v>25181</v>
      </c>
      <c r="D16024" s="134" t="s">
        <v>79</v>
      </c>
      <c r="E16024" s="133">
        <v>1.78</v>
      </c>
    </row>
    <row r="16025" spans="1:5" ht="28.5">
      <c r="A16025" s="134" t="s">
        <v>25182</v>
      </c>
      <c r="B16025" s="134" t="s">
        <v>8042</v>
      </c>
      <c r="C16025" s="135" t="s">
        <v>25183</v>
      </c>
      <c r="D16025" s="134" t="s">
        <v>79</v>
      </c>
      <c r="E16025" s="133">
        <v>3.87</v>
      </c>
    </row>
    <row r="16026" spans="1:5" ht="28.5">
      <c r="A16026" s="134" t="s">
        <v>25184</v>
      </c>
      <c r="B16026" s="134" t="s">
        <v>8042</v>
      </c>
      <c r="C16026" s="135" t="s">
        <v>25185</v>
      </c>
      <c r="D16026" s="134" t="s">
        <v>79</v>
      </c>
      <c r="E16026" s="133">
        <v>3.41</v>
      </c>
    </row>
    <row r="16027" spans="1:5" ht="28.5">
      <c r="A16027" s="134" t="s">
        <v>25186</v>
      </c>
      <c r="B16027" s="134" t="s">
        <v>8042</v>
      </c>
      <c r="C16027" s="135" t="s">
        <v>25187</v>
      </c>
      <c r="D16027" s="134" t="s">
        <v>79</v>
      </c>
      <c r="E16027" s="133">
        <v>11.24</v>
      </c>
    </row>
    <row r="16028" spans="1:5" ht="28.5">
      <c r="A16028" s="134" t="s">
        <v>25188</v>
      </c>
      <c r="B16028" s="134" t="s">
        <v>8042</v>
      </c>
      <c r="C16028" s="135" t="s">
        <v>25189</v>
      </c>
      <c r="D16028" s="134" t="s">
        <v>79</v>
      </c>
      <c r="E16028" s="133">
        <v>15.84</v>
      </c>
    </row>
    <row r="16029" spans="1:5" ht="28.5">
      <c r="A16029" s="134" t="s">
        <v>25190</v>
      </c>
      <c r="B16029" s="134" t="s">
        <v>8042</v>
      </c>
      <c r="C16029" s="135" t="s">
        <v>25191</v>
      </c>
      <c r="D16029" s="134" t="s">
        <v>79</v>
      </c>
      <c r="E16029" s="133">
        <v>31.09</v>
      </c>
    </row>
    <row r="16030" spans="1:5" ht="28.5">
      <c r="A16030" s="134" t="s">
        <v>25192</v>
      </c>
      <c r="B16030" s="134" t="s">
        <v>8042</v>
      </c>
      <c r="C16030" s="135" t="s">
        <v>25193</v>
      </c>
      <c r="D16030" s="134" t="s">
        <v>79</v>
      </c>
      <c r="E16030" s="133">
        <v>66.010000000000005</v>
      </c>
    </row>
    <row r="16031" spans="1:5" ht="28.5">
      <c r="A16031" s="134" t="s">
        <v>25194</v>
      </c>
      <c r="B16031" s="134" t="s">
        <v>8042</v>
      </c>
      <c r="C16031" s="135" t="s">
        <v>25195</v>
      </c>
      <c r="D16031" s="134" t="s">
        <v>79</v>
      </c>
      <c r="E16031" s="133">
        <v>1.4</v>
      </c>
    </row>
    <row r="16032" spans="1:5" ht="28.5">
      <c r="A16032" s="134" t="s">
        <v>25196</v>
      </c>
      <c r="B16032" s="134" t="s">
        <v>8042</v>
      </c>
      <c r="C16032" s="135" t="s">
        <v>25197</v>
      </c>
      <c r="D16032" s="134" t="s">
        <v>79</v>
      </c>
      <c r="E16032" s="133">
        <v>3.29</v>
      </c>
    </row>
    <row r="16033" spans="1:5" ht="28.5">
      <c r="A16033" s="134" t="s">
        <v>25198</v>
      </c>
      <c r="B16033" s="134" t="s">
        <v>8042</v>
      </c>
      <c r="C16033" s="135" t="s">
        <v>25199</v>
      </c>
      <c r="D16033" s="134" t="s">
        <v>79</v>
      </c>
      <c r="E16033" s="133">
        <v>4.95</v>
      </c>
    </row>
    <row r="16034" spans="1:5" ht="28.5">
      <c r="A16034" s="134" t="s">
        <v>25200</v>
      </c>
      <c r="B16034" s="134" t="s">
        <v>8042</v>
      </c>
      <c r="C16034" s="135" t="s">
        <v>25201</v>
      </c>
      <c r="D16034" s="134" t="s">
        <v>79</v>
      </c>
      <c r="E16034" s="133">
        <v>11.09</v>
      </c>
    </row>
    <row r="16035" spans="1:5" ht="28.5">
      <c r="A16035" s="134" t="s">
        <v>25202</v>
      </c>
      <c r="B16035" s="134" t="s">
        <v>8042</v>
      </c>
      <c r="C16035" s="135" t="s">
        <v>25203</v>
      </c>
      <c r="D16035" s="134" t="s">
        <v>79</v>
      </c>
      <c r="E16035" s="133">
        <v>9.56</v>
      </c>
    </row>
    <row r="16036" spans="1:5" ht="28.5">
      <c r="A16036" s="134" t="s">
        <v>25204</v>
      </c>
      <c r="B16036" s="134" t="s">
        <v>8042</v>
      </c>
      <c r="C16036" s="135" t="s">
        <v>25205</v>
      </c>
      <c r="D16036" s="134" t="s">
        <v>79</v>
      </c>
      <c r="E16036" s="133">
        <v>9.4700000000000006</v>
      </c>
    </row>
    <row r="16037" spans="1:5" ht="28.5">
      <c r="A16037" s="134" t="s">
        <v>25206</v>
      </c>
      <c r="B16037" s="134" t="s">
        <v>8042</v>
      </c>
      <c r="C16037" s="135" t="s">
        <v>25207</v>
      </c>
      <c r="D16037" s="134" t="s">
        <v>79</v>
      </c>
      <c r="E16037" s="133">
        <v>23.52</v>
      </c>
    </row>
    <row r="16038" spans="1:5" ht="28.5">
      <c r="A16038" s="134" t="s">
        <v>25208</v>
      </c>
      <c r="B16038" s="134" t="s">
        <v>8042</v>
      </c>
      <c r="C16038" s="135" t="s">
        <v>25209</v>
      </c>
      <c r="D16038" s="134" t="s">
        <v>79</v>
      </c>
      <c r="E16038" s="133">
        <v>0.94</v>
      </c>
    </row>
    <row r="16039" spans="1:5" ht="28.5">
      <c r="A16039" s="134" t="s">
        <v>25210</v>
      </c>
      <c r="B16039" s="134" t="s">
        <v>8042</v>
      </c>
      <c r="C16039" s="135" t="s">
        <v>25211</v>
      </c>
      <c r="D16039" s="134" t="s">
        <v>79</v>
      </c>
      <c r="E16039" s="133">
        <v>1.04</v>
      </c>
    </row>
    <row r="16040" spans="1:5" ht="28.5">
      <c r="A16040" s="134" t="s">
        <v>25212</v>
      </c>
      <c r="B16040" s="134" t="s">
        <v>8042</v>
      </c>
      <c r="C16040" s="135" t="s">
        <v>25213</v>
      </c>
      <c r="D16040" s="134" t="s">
        <v>79</v>
      </c>
      <c r="E16040" s="133">
        <v>3.15</v>
      </c>
    </row>
    <row r="16041" spans="1:5" ht="28.5">
      <c r="A16041" s="134" t="s">
        <v>25214</v>
      </c>
      <c r="B16041" s="134" t="s">
        <v>8042</v>
      </c>
      <c r="C16041" s="135" t="s">
        <v>25215</v>
      </c>
      <c r="D16041" s="134" t="s">
        <v>79</v>
      </c>
      <c r="E16041" s="133">
        <v>8.9</v>
      </c>
    </row>
    <row r="16042" spans="1:5" ht="28.5">
      <c r="A16042" s="134" t="s">
        <v>25216</v>
      </c>
      <c r="B16042" s="134" t="s">
        <v>8042</v>
      </c>
      <c r="C16042" s="135" t="s">
        <v>25217</v>
      </c>
      <c r="D16042" s="134" t="s">
        <v>79</v>
      </c>
      <c r="E16042" s="133">
        <v>8.35</v>
      </c>
    </row>
    <row r="16043" spans="1:5" ht="28.5">
      <c r="A16043" s="134" t="s">
        <v>25218</v>
      </c>
      <c r="B16043" s="134" t="s">
        <v>8042</v>
      </c>
      <c r="C16043" s="135" t="s">
        <v>25219</v>
      </c>
      <c r="D16043" s="134" t="s">
        <v>79</v>
      </c>
      <c r="E16043" s="133">
        <v>25.67</v>
      </c>
    </row>
    <row r="16044" spans="1:5" ht="28.5">
      <c r="A16044" s="134" t="s">
        <v>25220</v>
      </c>
      <c r="B16044" s="134" t="s">
        <v>8042</v>
      </c>
      <c r="C16044" s="135" t="s">
        <v>25221</v>
      </c>
      <c r="D16044" s="134" t="s">
        <v>79</v>
      </c>
      <c r="E16044" s="133">
        <v>48.58</v>
      </c>
    </row>
    <row r="16045" spans="1:5" ht="28.5">
      <c r="A16045" s="134" t="s">
        <v>25222</v>
      </c>
      <c r="B16045" s="134" t="s">
        <v>8042</v>
      </c>
      <c r="C16045" s="135" t="s">
        <v>25223</v>
      </c>
      <c r="D16045" s="134" t="s">
        <v>79</v>
      </c>
      <c r="E16045" s="133">
        <v>78</v>
      </c>
    </row>
    <row r="16046" spans="1:5" ht="28.5">
      <c r="A16046" s="134" t="s">
        <v>25224</v>
      </c>
      <c r="B16046" s="134" t="s">
        <v>8042</v>
      </c>
      <c r="C16046" s="135" t="s">
        <v>25225</v>
      </c>
      <c r="D16046" s="134" t="s">
        <v>79</v>
      </c>
      <c r="E16046" s="133">
        <v>162.02000000000001</v>
      </c>
    </row>
    <row r="16047" spans="1:5" ht="28.5">
      <c r="A16047" s="134" t="s">
        <v>25226</v>
      </c>
      <c r="B16047" s="134" t="s">
        <v>8042</v>
      </c>
      <c r="C16047" s="135" t="s">
        <v>25227</v>
      </c>
      <c r="D16047" s="134" t="s">
        <v>79</v>
      </c>
      <c r="E16047" s="133">
        <v>3.6</v>
      </c>
    </row>
    <row r="16048" spans="1:5" ht="28.5">
      <c r="A16048" s="134" t="s">
        <v>25228</v>
      </c>
      <c r="B16048" s="134" t="s">
        <v>8042</v>
      </c>
      <c r="C16048" s="135" t="s">
        <v>25229</v>
      </c>
      <c r="D16048" s="134" t="s">
        <v>79</v>
      </c>
      <c r="E16048" s="133">
        <v>6.33</v>
      </c>
    </row>
    <row r="16049" spans="1:5" ht="28.5">
      <c r="A16049" s="134" t="s">
        <v>25230</v>
      </c>
      <c r="B16049" s="134" t="s">
        <v>8042</v>
      </c>
      <c r="C16049" s="135" t="s">
        <v>25231</v>
      </c>
      <c r="D16049" s="134" t="s">
        <v>79</v>
      </c>
      <c r="E16049" s="133">
        <v>9.18</v>
      </c>
    </row>
    <row r="16050" spans="1:5" ht="28.5">
      <c r="A16050" s="134" t="s">
        <v>25232</v>
      </c>
      <c r="B16050" s="134" t="s">
        <v>8042</v>
      </c>
      <c r="C16050" s="135" t="s">
        <v>25233</v>
      </c>
      <c r="D16050" s="134" t="s">
        <v>79</v>
      </c>
      <c r="E16050" s="133">
        <v>11.43</v>
      </c>
    </row>
    <row r="16051" spans="1:5" ht="28.5">
      <c r="A16051" s="134" t="s">
        <v>25234</v>
      </c>
      <c r="B16051" s="134" t="s">
        <v>8042</v>
      </c>
      <c r="C16051" s="135" t="s">
        <v>25235</v>
      </c>
      <c r="D16051" s="134" t="s">
        <v>79</v>
      </c>
      <c r="E16051" s="133">
        <v>9.19</v>
      </c>
    </row>
    <row r="16052" spans="1:5" ht="28.5">
      <c r="A16052" s="134" t="s">
        <v>25236</v>
      </c>
      <c r="B16052" s="134" t="s">
        <v>8042</v>
      </c>
      <c r="C16052" s="135" t="s">
        <v>25237</v>
      </c>
      <c r="D16052" s="134" t="s">
        <v>79</v>
      </c>
      <c r="E16052" s="133">
        <v>11.2</v>
      </c>
    </row>
    <row r="16053" spans="1:5" ht="28.5">
      <c r="A16053" s="134" t="s">
        <v>25238</v>
      </c>
      <c r="B16053" s="134" t="s">
        <v>8042</v>
      </c>
      <c r="C16053" s="135" t="s">
        <v>25239</v>
      </c>
      <c r="D16053" s="134" t="s">
        <v>79</v>
      </c>
      <c r="E16053" s="133">
        <v>16.29</v>
      </c>
    </row>
    <row r="16054" spans="1:5" ht="28.5">
      <c r="A16054" s="134" t="s">
        <v>25240</v>
      </c>
      <c r="B16054" s="134" t="s">
        <v>8042</v>
      </c>
      <c r="C16054" s="135" t="s">
        <v>25241</v>
      </c>
      <c r="D16054" s="134" t="s">
        <v>79</v>
      </c>
      <c r="E16054" s="133">
        <v>47.44</v>
      </c>
    </row>
    <row r="16055" spans="1:5" ht="28.5">
      <c r="A16055" s="134" t="s">
        <v>25242</v>
      </c>
      <c r="B16055" s="134" t="s">
        <v>8042</v>
      </c>
      <c r="C16055" s="135" t="s">
        <v>25243</v>
      </c>
      <c r="D16055" s="134" t="s">
        <v>79</v>
      </c>
      <c r="E16055" s="133">
        <v>88.81</v>
      </c>
    </row>
    <row r="16056" spans="1:5" ht="28.5">
      <c r="A16056" s="134" t="s">
        <v>25244</v>
      </c>
      <c r="B16056" s="134" t="s">
        <v>8042</v>
      </c>
      <c r="C16056" s="135" t="s">
        <v>25245</v>
      </c>
      <c r="D16056" s="134" t="s">
        <v>79</v>
      </c>
      <c r="E16056" s="133">
        <v>135.51</v>
      </c>
    </row>
    <row r="16057" spans="1:5" ht="28.5">
      <c r="A16057" s="134" t="s">
        <v>25246</v>
      </c>
      <c r="B16057" s="134" t="s">
        <v>8042</v>
      </c>
      <c r="C16057" s="135" t="s">
        <v>25247</v>
      </c>
      <c r="D16057" s="134" t="s">
        <v>79</v>
      </c>
      <c r="E16057" s="133">
        <v>13.03</v>
      </c>
    </row>
    <row r="16058" spans="1:5" ht="28.5">
      <c r="A16058" s="134" t="s">
        <v>25248</v>
      </c>
      <c r="B16058" s="134" t="s">
        <v>8042</v>
      </c>
      <c r="C16058" s="135" t="s">
        <v>25249</v>
      </c>
      <c r="D16058" s="134" t="s">
        <v>79</v>
      </c>
      <c r="E16058" s="133">
        <v>31.85</v>
      </c>
    </row>
    <row r="16059" spans="1:5" ht="28.5">
      <c r="A16059" s="134" t="s">
        <v>25250</v>
      </c>
      <c r="B16059" s="134" t="s">
        <v>8042</v>
      </c>
      <c r="C16059" s="135" t="s">
        <v>25251</v>
      </c>
      <c r="D16059" s="134" t="s">
        <v>79</v>
      </c>
      <c r="E16059" s="133">
        <v>5.95</v>
      </c>
    </row>
    <row r="16060" spans="1:5" ht="28.5">
      <c r="A16060" s="134" t="s">
        <v>25252</v>
      </c>
      <c r="B16060" s="134" t="s">
        <v>8042</v>
      </c>
      <c r="C16060" s="135" t="s">
        <v>25253</v>
      </c>
      <c r="D16060" s="134" t="s">
        <v>79</v>
      </c>
      <c r="E16060" s="133">
        <v>8.49</v>
      </c>
    </row>
    <row r="16061" spans="1:5" ht="28.5">
      <c r="A16061" s="134" t="s">
        <v>25254</v>
      </c>
      <c r="B16061" s="134" t="s">
        <v>8042</v>
      </c>
      <c r="C16061" s="135" t="s">
        <v>25255</v>
      </c>
      <c r="D16061" s="134" t="s">
        <v>79</v>
      </c>
      <c r="E16061" s="133">
        <v>13.19</v>
      </c>
    </row>
    <row r="16062" spans="1:5" ht="28.5">
      <c r="A16062" s="134" t="s">
        <v>25256</v>
      </c>
      <c r="B16062" s="134" t="s">
        <v>8042</v>
      </c>
      <c r="C16062" s="135" t="s">
        <v>25257</v>
      </c>
      <c r="D16062" s="134" t="s">
        <v>79</v>
      </c>
      <c r="E16062" s="133">
        <v>23.36</v>
      </c>
    </row>
    <row r="16063" spans="1:5" ht="28.5">
      <c r="A16063" s="134" t="s">
        <v>25258</v>
      </c>
      <c r="B16063" s="134" t="s">
        <v>8042</v>
      </c>
      <c r="C16063" s="135" t="s">
        <v>25259</v>
      </c>
      <c r="D16063" s="134" t="s">
        <v>79</v>
      </c>
      <c r="E16063" s="133">
        <v>24.88</v>
      </c>
    </row>
    <row r="16064" spans="1:5" ht="28.5">
      <c r="A16064" s="134" t="s">
        <v>25260</v>
      </c>
      <c r="B16064" s="134" t="s">
        <v>8042</v>
      </c>
      <c r="C16064" s="135" t="s">
        <v>25261</v>
      </c>
      <c r="D16064" s="134" t="s">
        <v>79</v>
      </c>
      <c r="E16064" s="133">
        <v>64.72</v>
      </c>
    </row>
    <row r="16065" spans="1:5" ht="28.5">
      <c r="A16065" s="134" t="s">
        <v>25262</v>
      </c>
      <c r="B16065" s="134" t="s">
        <v>8042</v>
      </c>
      <c r="C16065" s="135" t="s">
        <v>25263</v>
      </c>
      <c r="D16065" s="134" t="s">
        <v>79</v>
      </c>
      <c r="E16065" s="133">
        <v>155.30000000000001</v>
      </c>
    </row>
    <row r="16066" spans="1:5" ht="28.5">
      <c r="A16066" s="134" t="s">
        <v>25264</v>
      </c>
      <c r="B16066" s="134" t="s">
        <v>8042</v>
      </c>
      <c r="C16066" s="135" t="s">
        <v>25265</v>
      </c>
      <c r="D16066" s="134" t="s">
        <v>79</v>
      </c>
      <c r="E16066" s="133">
        <v>169.9</v>
      </c>
    </row>
    <row r="16067" spans="1:5" ht="28.5">
      <c r="A16067" s="134" t="s">
        <v>25266</v>
      </c>
      <c r="B16067" s="134" t="s">
        <v>8042</v>
      </c>
      <c r="C16067" s="135" t="s">
        <v>25267</v>
      </c>
      <c r="D16067" s="134" t="s">
        <v>79</v>
      </c>
      <c r="E16067" s="133">
        <v>385.97</v>
      </c>
    </row>
    <row r="16068" spans="1:5" ht="28.5">
      <c r="A16068" s="134" t="s">
        <v>25268</v>
      </c>
      <c r="B16068" s="134" t="s">
        <v>8042</v>
      </c>
      <c r="C16068" s="135" t="s">
        <v>25269</v>
      </c>
      <c r="D16068" s="134" t="s">
        <v>79</v>
      </c>
      <c r="E16068" s="133">
        <v>1.41</v>
      </c>
    </row>
    <row r="16069" spans="1:5" ht="28.5">
      <c r="A16069" s="134" t="s">
        <v>25270</v>
      </c>
      <c r="B16069" s="134" t="s">
        <v>8042</v>
      </c>
      <c r="C16069" s="135" t="s">
        <v>25271</v>
      </c>
      <c r="D16069" s="134" t="s">
        <v>79</v>
      </c>
      <c r="E16069" s="133">
        <v>2.7</v>
      </c>
    </row>
    <row r="16070" spans="1:5" ht="28.5">
      <c r="A16070" s="134" t="s">
        <v>25272</v>
      </c>
      <c r="B16070" s="134" t="s">
        <v>8042</v>
      </c>
      <c r="C16070" s="135" t="s">
        <v>25273</v>
      </c>
      <c r="D16070" s="134" t="s">
        <v>79</v>
      </c>
      <c r="E16070" s="133">
        <v>2.15</v>
      </c>
    </row>
    <row r="16071" spans="1:5" ht="28.5">
      <c r="A16071" s="134" t="s">
        <v>25274</v>
      </c>
      <c r="B16071" s="134" t="s">
        <v>8042</v>
      </c>
      <c r="C16071" s="135" t="s">
        <v>25275</v>
      </c>
      <c r="D16071" s="134" t="s">
        <v>79</v>
      </c>
      <c r="E16071" s="133">
        <v>12.1</v>
      </c>
    </row>
    <row r="16072" spans="1:5" ht="28.5">
      <c r="A16072" s="134" t="s">
        <v>25276</v>
      </c>
      <c r="B16072" s="134" t="s">
        <v>8042</v>
      </c>
      <c r="C16072" s="135" t="s">
        <v>25277</v>
      </c>
      <c r="D16072" s="134" t="s">
        <v>79</v>
      </c>
      <c r="E16072" s="133">
        <v>1.1399999999999999</v>
      </c>
    </row>
    <row r="16073" spans="1:5" ht="28.5">
      <c r="A16073" s="134" t="s">
        <v>25278</v>
      </c>
      <c r="B16073" s="134" t="s">
        <v>8042</v>
      </c>
      <c r="C16073" s="135" t="s">
        <v>25279</v>
      </c>
      <c r="D16073" s="134" t="s">
        <v>79</v>
      </c>
      <c r="E16073" s="133">
        <v>1.56</v>
      </c>
    </row>
    <row r="16074" spans="1:5" ht="28.5">
      <c r="A16074" s="134" t="s">
        <v>25280</v>
      </c>
      <c r="B16074" s="134" t="s">
        <v>8042</v>
      </c>
      <c r="C16074" s="135" t="s">
        <v>25281</v>
      </c>
      <c r="D16074" s="134" t="s">
        <v>79</v>
      </c>
      <c r="E16074" s="133">
        <v>1.62</v>
      </c>
    </row>
    <row r="16075" spans="1:5" ht="28.5">
      <c r="A16075" s="134" t="s">
        <v>25282</v>
      </c>
      <c r="B16075" s="134" t="s">
        <v>8042</v>
      </c>
      <c r="C16075" s="135" t="s">
        <v>25283</v>
      </c>
      <c r="D16075" s="134" t="s">
        <v>79</v>
      </c>
      <c r="E16075" s="133">
        <v>4.1500000000000004</v>
      </c>
    </row>
    <row r="16076" spans="1:5" ht="28.5">
      <c r="A16076" s="134" t="s">
        <v>25284</v>
      </c>
      <c r="B16076" s="134" t="s">
        <v>8042</v>
      </c>
      <c r="C16076" s="135" t="s">
        <v>25285</v>
      </c>
      <c r="D16076" s="134" t="s">
        <v>79</v>
      </c>
      <c r="E16076" s="133">
        <v>9.1</v>
      </c>
    </row>
    <row r="16077" spans="1:5" ht="28.5">
      <c r="A16077" s="134" t="s">
        <v>25286</v>
      </c>
      <c r="B16077" s="134" t="s">
        <v>8042</v>
      </c>
      <c r="C16077" s="135" t="s">
        <v>25287</v>
      </c>
      <c r="D16077" s="134" t="s">
        <v>79</v>
      </c>
      <c r="E16077" s="133">
        <v>16.79</v>
      </c>
    </row>
    <row r="16078" spans="1:5" ht="42.75">
      <c r="A16078" s="134" t="s">
        <v>25288</v>
      </c>
      <c r="B16078" s="134" t="s">
        <v>8042</v>
      </c>
      <c r="C16078" s="135" t="s">
        <v>25289</v>
      </c>
      <c r="D16078" s="134" t="s">
        <v>79</v>
      </c>
      <c r="E16078" s="133">
        <v>2.69</v>
      </c>
    </row>
    <row r="16079" spans="1:5" ht="42.75">
      <c r="A16079" s="134" t="s">
        <v>25290</v>
      </c>
      <c r="B16079" s="134" t="s">
        <v>8042</v>
      </c>
      <c r="C16079" s="135" t="s">
        <v>25291</v>
      </c>
      <c r="D16079" s="134" t="s">
        <v>79</v>
      </c>
      <c r="E16079" s="133">
        <v>4.6399999999999997</v>
      </c>
    </row>
    <row r="16080" spans="1:5" ht="42.75">
      <c r="A16080" s="134" t="s">
        <v>25292</v>
      </c>
      <c r="B16080" s="134" t="s">
        <v>8042</v>
      </c>
      <c r="C16080" s="135" t="s">
        <v>25293</v>
      </c>
      <c r="D16080" s="134" t="s">
        <v>79</v>
      </c>
      <c r="E16080" s="133">
        <v>3.85</v>
      </c>
    </row>
    <row r="16081" spans="1:5" ht="42.75">
      <c r="A16081" s="134" t="s">
        <v>25294</v>
      </c>
      <c r="B16081" s="134" t="s">
        <v>8042</v>
      </c>
      <c r="C16081" s="135" t="s">
        <v>25295</v>
      </c>
      <c r="D16081" s="134" t="s">
        <v>79</v>
      </c>
      <c r="E16081" s="133">
        <v>14.29</v>
      </c>
    </row>
    <row r="16082" spans="1:5" ht="42.75">
      <c r="A16082" s="134" t="s">
        <v>25296</v>
      </c>
      <c r="B16082" s="134" t="s">
        <v>8042</v>
      </c>
      <c r="C16082" s="135" t="s">
        <v>25297</v>
      </c>
      <c r="D16082" s="134" t="s">
        <v>79</v>
      </c>
      <c r="E16082" s="133">
        <v>6.04</v>
      </c>
    </row>
    <row r="16083" spans="1:5" ht="42.75">
      <c r="A16083" s="134" t="s">
        <v>25298</v>
      </c>
      <c r="B16083" s="134" t="s">
        <v>8042</v>
      </c>
      <c r="C16083" s="135" t="s">
        <v>25299</v>
      </c>
      <c r="D16083" s="134" t="s">
        <v>79</v>
      </c>
      <c r="E16083" s="133">
        <v>4.41</v>
      </c>
    </row>
    <row r="16084" spans="1:5" ht="42.75">
      <c r="A16084" s="134" t="s">
        <v>25300</v>
      </c>
      <c r="B16084" s="134" t="s">
        <v>8042</v>
      </c>
      <c r="C16084" s="135" t="s">
        <v>25301</v>
      </c>
      <c r="D16084" s="134" t="s">
        <v>79</v>
      </c>
      <c r="E16084" s="133">
        <v>6.94</v>
      </c>
    </row>
    <row r="16085" spans="1:5" ht="42.75">
      <c r="A16085" s="134" t="s">
        <v>25302</v>
      </c>
      <c r="B16085" s="134" t="s">
        <v>8042</v>
      </c>
      <c r="C16085" s="135" t="s">
        <v>25303</v>
      </c>
      <c r="D16085" s="134" t="s">
        <v>79</v>
      </c>
      <c r="E16085" s="133">
        <v>19.03</v>
      </c>
    </row>
    <row r="16086" spans="1:5" ht="28.5">
      <c r="A16086" s="134" t="s">
        <v>25304</v>
      </c>
      <c r="B16086" s="134" t="s">
        <v>8042</v>
      </c>
      <c r="C16086" s="135" t="s">
        <v>25305</v>
      </c>
      <c r="D16086" s="134" t="s">
        <v>79</v>
      </c>
      <c r="E16086" s="133">
        <v>4.74</v>
      </c>
    </row>
    <row r="16087" spans="1:5" ht="28.5">
      <c r="A16087" s="134" t="s">
        <v>25306</v>
      </c>
      <c r="B16087" s="134" t="s">
        <v>8042</v>
      </c>
      <c r="C16087" s="135" t="s">
        <v>25307</v>
      </c>
      <c r="D16087" s="134" t="s">
        <v>79</v>
      </c>
      <c r="E16087" s="133">
        <v>4.47</v>
      </c>
    </row>
    <row r="16088" spans="1:5" ht="28.5">
      <c r="A16088" s="134" t="s">
        <v>25308</v>
      </c>
      <c r="B16088" s="134" t="s">
        <v>8042</v>
      </c>
      <c r="C16088" s="135" t="s">
        <v>25309</v>
      </c>
      <c r="D16088" s="134" t="s">
        <v>79</v>
      </c>
      <c r="E16088" s="133">
        <v>5.69</v>
      </c>
    </row>
    <row r="16089" spans="1:5" ht="42.75">
      <c r="A16089" s="134" t="s">
        <v>25310</v>
      </c>
      <c r="B16089" s="134" t="s">
        <v>8042</v>
      </c>
      <c r="C16089" s="135" t="s">
        <v>25311</v>
      </c>
      <c r="D16089" s="134" t="s">
        <v>79</v>
      </c>
      <c r="E16089" s="133">
        <v>8.26</v>
      </c>
    </row>
    <row r="16090" spans="1:5" ht="42.75">
      <c r="A16090" s="134" t="s">
        <v>25312</v>
      </c>
      <c r="B16090" s="134" t="s">
        <v>8042</v>
      </c>
      <c r="C16090" s="135" t="s">
        <v>25313</v>
      </c>
      <c r="D16090" s="134" t="s">
        <v>79</v>
      </c>
      <c r="E16090" s="133">
        <v>9.02</v>
      </c>
    </row>
    <row r="16091" spans="1:5" ht="42.75">
      <c r="A16091" s="134" t="s">
        <v>25314</v>
      </c>
      <c r="B16091" s="134" t="s">
        <v>8042</v>
      </c>
      <c r="C16091" s="135" t="s">
        <v>25315</v>
      </c>
      <c r="D16091" s="134" t="s">
        <v>79</v>
      </c>
      <c r="E16091" s="133">
        <v>9.57</v>
      </c>
    </row>
    <row r="16092" spans="1:5" ht="42.75">
      <c r="A16092" s="134" t="s">
        <v>25316</v>
      </c>
      <c r="B16092" s="134" t="s">
        <v>8042</v>
      </c>
      <c r="C16092" s="135" t="s">
        <v>25317</v>
      </c>
      <c r="D16092" s="134" t="s">
        <v>79</v>
      </c>
      <c r="E16092" s="133">
        <v>11.56</v>
      </c>
    </row>
    <row r="16093" spans="1:5" ht="57">
      <c r="A16093" s="134" t="s">
        <v>25318</v>
      </c>
      <c r="B16093" s="134" t="s">
        <v>8042</v>
      </c>
      <c r="C16093" s="135" t="s">
        <v>25319</v>
      </c>
      <c r="D16093" s="134" t="s">
        <v>75</v>
      </c>
      <c r="E16093" s="133">
        <v>32.590000000000003</v>
      </c>
    </row>
    <row r="16094" spans="1:5" ht="57">
      <c r="A16094" s="134" t="s">
        <v>25320</v>
      </c>
      <c r="B16094" s="134" t="s">
        <v>8042</v>
      </c>
      <c r="C16094" s="135" t="s">
        <v>25321</v>
      </c>
      <c r="D16094" s="134" t="s">
        <v>75</v>
      </c>
      <c r="E16094" s="133">
        <v>48.38</v>
      </c>
    </row>
    <row r="16095" spans="1:5" ht="57">
      <c r="A16095" s="134" t="s">
        <v>25322</v>
      </c>
      <c r="B16095" s="134" t="s">
        <v>8042</v>
      </c>
      <c r="C16095" s="135" t="s">
        <v>25323</v>
      </c>
      <c r="D16095" s="134" t="s">
        <v>75</v>
      </c>
      <c r="E16095" s="133">
        <v>59.96</v>
      </c>
    </row>
    <row r="16096" spans="1:5" ht="57">
      <c r="A16096" s="134" t="s">
        <v>25324</v>
      </c>
      <c r="B16096" s="134" t="s">
        <v>8042</v>
      </c>
      <c r="C16096" s="135" t="s">
        <v>25325</v>
      </c>
      <c r="D16096" s="134" t="s">
        <v>75</v>
      </c>
      <c r="E16096" s="133">
        <v>93.03</v>
      </c>
    </row>
    <row r="16097" spans="1:5" ht="57">
      <c r="A16097" s="134" t="s">
        <v>25326</v>
      </c>
      <c r="B16097" s="134" t="s">
        <v>8042</v>
      </c>
      <c r="C16097" s="135" t="s">
        <v>25327</v>
      </c>
      <c r="D16097" s="134" t="s">
        <v>75</v>
      </c>
      <c r="E16097" s="133">
        <v>128.97999999999999</v>
      </c>
    </row>
    <row r="16098" spans="1:5" ht="57">
      <c r="A16098" s="134" t="s">
        <v>25328</v>
      </c>
      <c r="B16098" s="134" t="s">
        <v>8042</v>
      </c>
      <c r="C16098" s="135" t="s">
        <v>25329</v>
      </c>
      <c r="D16098" s="134" t="s">
        <v>75</v>
      </c>
      <c r="E16098" s="133">
        <v>177.6</v>
      </c>
    </row>
    <row r="16099" spans="1:5" ht="57">
      <c r="A16099" s="134" t="s">
        <v>25330</v>
      </c>
      <c r="B16099" s="134" t="s">
        <v>8042</v>
      </c>
      <c r="C16099" s="135" t="s">
        <v>25331</v>
      </c>
      <c r="D16099" s="134" t="s">
        <v>75</v>
      </c>
      <c r="E16099" s="133">
        <v>251.35</v>
      </c>
    </row>
    <row r="16100" spans="1:5" ht="57">
      <c r="A16100" s="134" t="s">
        <v>25332</v>
      </c>
      <c r="B16100" s="134" t="s">
        <v>8042</v>
      </c>
      <c r="C16100" s="135" t="s">
        <v>25333</v>
      </c>
      <c r="D16100" s="134" t="s">
        <v>75</v>
      </c>
      <c r="E16100" s="133">
        <v>377.47</v>
      </c>
    </row>
    <row r="16101" spans="1:5" ht="57">
      <c r="A16101" s="134" t="s">
        <v>25334</v>
      </c>
      <c r="B16101" s="134" t="s">
        <v>8042</v>
      </c>
      <c r="C16101" s="135" t="s">
        <v>25335</v>
      </c>
      <c r="D16101" s="134" t="s">
        <v>75</v>
      </c>
      <c r="E16101" s="133">
        <v>523.67999999999995</v>
      </c>
    </row>
    <row r="16102" spans="1:5" ht="57">
      <c r="A16102" s="134" t="s">
        <v>25336</v>
      </c>
      <c r="B16102" s="134" t="s">
        <v>8042</v>
      </c>
      <c r="C16102" s="135" t="s">
        <v>25337</v>
      </c>
      <c r="D16102" s="134" t="s">
        <v>75</v>
      </c>
      <c r="E16102" s="133">
        <v>55.88</v>
      </c>
    </row>
    <row r="16103" spans="1:5" ht="57">
      <c r="A16103" s="134" t="s">
        <v>25338</v>
      </c>
      <c r="B16103" s="134" t="s">
        <v>8042</v>
      </c>
      <c r="C16103" s="135" t="s">
        <v>25339</v>
      </c>
      <c r="D16103" s="134" t="s">
        <v>75</v>
      </c>
      <c r="E16103" s="133">
        <v>88.17</v>
      </c>
    </row>
    <row r="16104" spans="1:5" ht="57">
      <c r="A16104" s="134" t="s">
        <v>25340</v>
      </c>
      <c r="B16104" s="134" t="s">
        <v>8042</v>
      </c>
      <c r="C16104" s="135" t="s">
        <v>25341</v>
      </c>
      <c r="D16104" s="134" t="s">
        <v>75</v>
      </c>
      <c r="E16104" s="133">
        <v>123.95</v>
      </c>
    </row>
    <row r="16105" spans="1:5" ht="57">
      <c r="A16105" s="134" t="s">
        <v>25342</v>
      </c>
      <c r="B16105" s="134" t="s">
        <v>8042</v>
      </c>
      <c r="C16105" s="135" t="s">
        <v>25343</v>
      </c>
      <c r="D16105" s="134" t="s">
        <v>75</v>
      </c>
      <c r="E16105" s="133">
        <v>214.52</v>
      </c>
    </row>
    <row r="16106" spans="1:5" ht="71.25">
      <c r="A16106" s="134" t="s">
        <v>25344</v>
      </c>
      <c r="B16106" s="134" t="s">
        <v>8042</v>
      </c>
      <c r="C16106" s="135" t="s">
        <v>25345</v>
      </c>
      <c r="D16106" s="134" t="s">
        <v>79</v>
      </c>
      <c r="E16106" s="133">
        <v>9.68</v>
      </c>
    </row>
    <row r="16107" spans="1:5" ht="71.25">
      <c r="A16107" s="134" t="s">
        <v>25346</v>
      </c>
      <c r="B16107" s="134" t="s">
        <v>8042</v>
      </c>
      <c r="C16107" s="135" t="s">
        <v>25347</v>
      </c>
      <c r="D16107" s="134" t="s">
        <v>79</v>
      </c>
      <c r="E16107" s="133">
        <v>12.28</v>
      </c>
    </row>
    <row r="16108" spans="1:5" ht="71.25">
      <c r="A16108" s="134" t="s">
        <v>25348</v>
      </c>
      <c r="B16108" s="134" t="s">
        <v>8042</v>
      </c>
      <c r="C16108" s="135" t="s">
        <v>25349</v>
      </c>
      <c r="D16108" s="134" t="s">
        <v>79</v>
      </c>
      <c r="E16108" s="133">
        <v>14.85</v>
      </c>
    </row>
    <row r="16109" spans="1:5" ht="71.25">
      <c r="A16109" s="134" t="s">
        <v>25350</v>
      </c>
      <c r="B16109" s="134" t="s">
        <v>8042</v>
      </c>
      <c r="C16109" s="135" t="s">
        <v>25351</v>
      </c>
      <c r="D16109" s="134" t="s">
        <v>79</v>
      </c>
      <c r="E16109" s="133">
        <v>19.920000000000002</v>
      </c>
    </row>
    <row r="16110" spans="1:5" ht="71.25">
      <c r="A16110" s="134" t="s">
        <v>25352</v>
      </c>
      <c r="B16110" s="134" t="s">
        <v>8042</v>
      </c>
      <c r="C16110" s="135" t="s">
        <v>25353</v>
      </c>
      <c r="D16110" s="134" t="s">
        <v>79</v>
      </c>
      <c r="E16110" s="133">
        <v>22.39</v>
      </c>
    </row>
    <row r="16111" spans="1:5" ht="71.25">
      <c r="A16111" s="134" t="s">
        <v>25354</v>
      </c>
      <c r="B16111" s="134" t="s">
        <v>8042</v>
      </c>
      <c r="C16111" s="135" t="s">
        <v>25355</v>
      </c>
      <c r="D16111" s="134" t="s">
        <v>79</v>
      </c>
      <c r="E16111" s="133">
        <v>34.89</v>
      </c>
    </row>
    <row r="16112" spans="1:5" ht="71.25">
      <c r="A16112" s="134" t="s">
        <v>25356</v>
      </c>
      <c r="B16112" s="134" t="s">
        <v>8042</v>
      </c>
      <c r="C16112" s="135" t="s">
        <v>25357</v>
      </c>
      <c r="D16112" s="134" t="s">
        <v>79</v>
      </c>
      <c r="E16112" s="133">
        <v>44.59</v>
      </c>
    </row>
    <row r="16113" spans="1:5" ht="71.25">
      <c r="A16113" s="134" t="s">
        <v>25358</v>
      </c>
      <c r="B16113" s="134" t="s">
        <v>8042</v>
      </c>
      <c r="C16113" s="135" t="s">
        <v>25359</v>
      </c>
      <c r="D16113" s="134" t="s">
        <v>79</v>
      </c>
      <c r="E16113" s="133">
        <v>73.86</v>
      </c>
    </row>
    <row r="16114" spans="1:5" ht="71.25">
      <c r="A16114" s="134" t="s">
        <v>25360</v>
      </c>
      <c r="B16114" s="134" t="s">
        <v>8042</v>
      </c>
      <c r="C16114" s="135" t="s">
        <v>25361</v>
      </c>
      <c r="D16114" s="134" t="s">
        <v>79</v>
      </c>
      <c r="E16114" s="133">
        <v>99.93</v>
      </c>
    </row>
    <row r="16115" spans="1:5" ht="57">
      <c r="A16115" s="134" t="s">
        <v>25362</v>
      </c>
      <c r="B16115" s="134" t="s">
        <v>8042</v>
      </c>
      <c r="C16115" s="135" t="s">
        <v>25363</v>
      </c>
      <c r="D16115" s="134" t="s">
        <v>79</v>
      </c>
      <c r="E16115" s="133">
        <v>14.23</v>
      </c>
    </row>
    <row r="16116" spans="1:5" ht="57">
      <c r="A16116" s="134" t="s">
        <v>25364</v>
      </c>
      <c r="B16116" s="134" t="s">
        <v>8042</v>
      </c>
      <c r="C16116" s="135" t="s">
        <v>25365</v>
      </c>
      <c r="D16116" s="134" t="s">
        <v>79</v>
      </c>
      <c r="E16116" s="133">
        <v>16.600000000000001</v>
      </c>
    </row>
    <row r="16117" spans="1:5" ht="57">
      <c r="A16117" s="134" t="s">
        <v>25366</v>
      </c>
      <c r="B16117" s="134" t="s">
        <v>8042</v>
      </c>
      <c r="C16117" s="135" t="s">
        <v>25367</v>
      </c>
      <c r="D16117" s="134" t="s">
        <v>79</v>
      </c>
      <c r="E16117" s="133">
        <v>20.16</v>
      </c>
    </row>
    <row r="16118" spans="1:5" ht="57">
      <c r="A16118" s="134" t="s">
        <v>25368</v>
      </c>
      <c r="B16118" s="134" t="s">
        <v>8042</v>
      </c>
      <c r="C16118" s="135" t="s">
        <v>25369</v>
      </c>
      <c r="D16118" s="134" t="s">
        <v>79</v>
      </c>
      <c r="E16118" s="133">
        <v>22.53</v>
      </c>
    </row>
    <row r="16119" spans="1:5" ht="57">
      <c r="A16119" s="134" t="s">
        <v>25370</v>
      </c>
      <c r="B16119" s="134" t="s">
        <v>8042</v>
      </c>
      <c r="C16119" s="135" t="s">
        <v>25371</v>
      </c>
      <c r="D16119" s="134" t="s">
        <v>79</v>
      </c>
      <c r="E16119" s="133">
        <v>30.83</v>
      </c>
    </row>
    <row r="16120" spans="1:5" ht="57">
      <c r="A16120" s="134" t="s">
        <v>25372</v>
      </c>
      <c r="B16120" s="134" t="s">
        <v>8042</v>
      </c>
      <c r="C16120" s="135" t="s">
        <v>25373</v>
      </c>
      <c r="D16120" s="134" t="s">
        <v>79</v>
      </c>
      <c r="E16120" s="133">
        <v>37.950000000000003</v>
      </c>
    </row>
    <row r="16121" spans="1:5" ht="57">
      <c r="A16121" s="134" t="s">
        <v>25374</v>
      </c>
      <c r="B16121" s="134" t="s">
        <v>8042</v>
      </c>
      <c r="C16121" s="135" t="s">
        <v>25375</v>
      </c>
      <c r="D16121" s="134" t="s">
        <v>79</v>
      </c>
      <c r="E16121" s="133">
        <v>56.93</v>
      </c>
    </row>
    <row r="16122" spans="1:5" ht="57">
      <c r="A16122" s="134" t="s">
        <v>25376</v>
      </c>
      <c r="B16122" s="134" t="s">
        <v>8042</v>
      </c>
      <c r="C16122" s="135" t="s">
        <v>25377</v>
      </c>
      <c r="D16122" s="134" t="s">
        <v>79</v>
      </c>
      <c r="E16122" s="133">
        <v>71.16</v>
      </c>
    </row>
    <row r="16123" spans="1:5" ht="57">
      <c r="A16123" s="134" t="s">
        <v>25378</v>
      </c>
      <c r="B16123" s="134" t="s">
        <v>8042</v>
      </c>
      <c r="C16123" s="135" t="s">
        <v>25379</v>
      </c>
      <c r="D16123" s="134" t="s">
        <v>79</v>
      </c>
      <c r="E16123" s="133">
        <v>90.13</v>
      </c>
    </row>
    <row r="16124" spans="1:5" ht="57">
      <c r="A16124" s="134" t="s">
        <v>25380</v>
      </c>
      <c r="B16124" s="134" t="s">
        <v>8042</v>
      </c>
      <c r="C16124" s="135" t="s">
        <v>25381</v>
      </c>
      <c r="D16124" s="134" t="s">
        <v>79</v>
      </c>
      <c r="E16124" s="133">
        <v>16.600000000000001</v>
      </c>
    </row>
    <row r="16125" spans="1:5" ht="57">
      <c r="A16125" s="134" t="s">
        <v>25382</v>
      </c>
      <c r="B16125" s="134" t="s">
        <v>8042</v>
      </c>
      <c r="C16125" s="135" t="s">
        <v>25383</v>
      </c>
      <c r="D16125" s="134" t="s">
        <v>79</v>
      </c>
      <c r="E16125" s="133">
        <v>18.97</v>
      </c>
    </row>
    <row r="16126" spans="1:5" ht="57">
      <c r="A16126" s="134" t="s">
        <v>25384</v>
      </c>
      <c r="B16126" s="134" t="s">
        <v>8042</v>
      </c>
      <c r="C16126" s="135" t="s">
        <v>25385</v>
      </c>
      <c r="D16126" s="134" t="s">
        <v>79</v>
      </c>
      <c r="E16126" s="133">
        <v>26.09</v>
      </c>
    </row>
    <row r="16127" spans="1:5" ht="57">
      <c r="A16127" s="134" t="s">
        <v>25386</v>
      </c>
      <c r="B16127" s="134" t="s">
        <v>8042</v>
      </c>
      <c r="C16127" s="135" t="s">
        <v>25387</v>
      </c>
      <c r="D16127" s="134" t="s">
        <v>79</v>
      </c>
      <c r="E16127" s="133">
        <v>26.56</v>
      </c>
    </row>
    <row r="16128" spans="1:5" ht="57">
      <c r="A16128" s="134" t="s">
        <v>25388</v>
      </c>
      <c r="B16128" s="134" t="s">
        <v>8042</v>
      </c>
      <c r="C16128" s="135" t="s">
        <v>25389</v>
      </c>
      <c r="D16128" s="134" t="s">
        <v>79</v>
      </c>
      <c r="E16128" s="133">
        <v>33.200000000000003</v>
      </c>
    </row>
    <row r="16129" spans="1:5" ht="57">
      <c r="A16129" s="134" t="s">
        <v>25390</v>
      </c>
      <c r="B16129" s="134" t="s">
        <v>8042</v>
      </c>
      <c r="C16129" s="135" t="s">
        <v>25391</v>
      </c>
      <c r="D16129" s="134" t="s">
        <v>79</v>
      </c>
      <c r="E16129" s="133">
        <v>52.18</v>
      </c>
    </row>
    <row r="16130" spans="1:5" ht="57">
      <c r="A16130" s="134" t="s">
        <v>25392</v>
      </c>
      <c r="B16130" s="134" t="s">
        <v>8042</v>
      </c>
      <c r="C16130" s="135" t="s">
        <v>25393</v>
      </c>
      <c r="D16130" s="134" t="s">
        <v>79</v>
      </c>
      <c r="E16130" s="133">
        <v>94.88</v>
      </c>
    </row>
    <row r="16131" spans="1:5" ht="57">
      <c r="A16131" s="134" t="s">
        <v>25394</v>
      </c>
      <c r="B16131" s="134" t="s">
        <v>8042</v>
      </c>
      <c r="C16131" s="135" t="s">
        <v>25395</v>
      </c>
      <c r="D16131" s="134" t="s">
        <v>79</v>
      </c>
      <c r="E16131" s="133">
        <v>109.11</v>
      </c>
    </row>
    <row r="16132" spans="1:5" ht="57">
      <c r="A16132" s="134" t="s">
        <v>25396</v>
      </c>
      <c r="B16132" s="134" t="s">
        <v>8042</v>
      </c>
      <c r="C16132" s="135" t="s">
        <v>25397</v>
      </c>
      <c r="D16132" s="134" t="s">
        <v>79</v>
      </c>
      <c r="E16132" s="133">
        <v>137.58000000000001</v>
      </c>
    </row>
    <row r="16133" spans="1:5" ht="57">
      <c r="A16133" s="134" t="s">
        <v>25398</v>
      </c>
      <c r="B16133" s="134" t="s">
        <v>8042</v>
      </c>
      <c r="C16133" s="135" t="s">
        <v>25399</v>
      </c>
      <c r="D16133" s="134" t="s">
        <v>79</v>
      </c>
      <c r="E16133" s="133">
        <v>5.93</v>
      </c>
    </row>
    <row r="16134" spans="1:5" ht="57">
      <c r="A16134" s="134" t="s">
        <v>25400</v>
      </c>
      <c r="B16134" s="134" t="s">
        <v>8042</v>
      </c>
      <c r="C16134" s="135" t="s">
        <v>25401</v>
      </c>
      <c r="D16134" s="134" t="s">
        <v>79</v>
      </c>
      <c r="E16134" s="133">
        <v>7.11</v>
      </c>
    </row>
    <row r="16135" spans="1:5" ht="57">
      <c r="A16135" s="134" t="s">
        <v>25402</v>
      </c>
      <c r="B16135" s="134" t="s">
        <v>8042</v>
      </c>
      <c r="C16135" s="135" t="s">
        <v>25403</v>
      </c>
      <c r="D16135" s="134" t="s">
        <v>79</v>
      </c>
      <c r="E16135" s="133">
        <v>8.77</v>
      </c>
    </row>
    <row r="16136" spans="1:5" ht="57">
      <c r="A16136" s="134" t="s">
        <v>25404</v>
      </c>
      <c r="B16136" s="134" t="s">
        <v>8042</v>
      </c>
      <c r="C16136" s="135" t="s">
        <v>25405</v>
      </c>
      <c r="D16136" s="134" t="s">
        <v>79</v>
      </c>
      <c r="E16136" s="133">
        <v>10.43</v>
      </c>
    </row>
    <row r="16137" spans="1:5" ht="57">
      <c r="A16137" s="134" t="s">
        <v>25406</v>
      </c>
      <c r="B16137" s="134" t="s">
        <v>8042</v>
      </c>
      <c r="C16137" s="135" t="s">
        <v>25407</v>
      </c>
      <c r="D16137" s="134" t="s">
        <v>79</v>
      </c>
      <c r="E16137" s="133">
        <v>11.86</v>
      </c>
    </row>
    <row r="16138" spans="1:5" ht="57">
      <c r="A16138" s="134" t="s">
        <v>25408</v>
      </c>
      <c r="B16138" s="134" t="s">
        <v>8042</v>
      </c>
      <c r="C16138" s="135" t="s">
        <v>25409</v>
      </c>
      <c r="D16138" s="134" t="s">
        <v>79</v>
      </c>
      <c r="E16138" s="133">
        <v>18.97</v>
      </c>
    </row>
    <row r="16139" spans="1:5" ht="57">
      <c r="A16139" s="134" t="s">
        <v>25410</v>
      </c>
      <c r="B16139" s="134" t="s">
        <v>8042</v>
      </c>
      <c r="C16139" s="135" t="s">
        <v>25411</v>
      </c>
      <c r="D16139" s="134" t="s">
        <v>79</v>
      </c>
      <c r="E16139" s="133">
        <v>23.72</v>
      </c>
    </row>
    <row r="16140" spans="1:5" ht="57">
      <c r="A16140" s="134" t="s">
        <v>25412</v>
      </c>
      <c r="B16140" s="134" t="s">
        <v>8042</v>
      </c>
      <c r="C16140" s="135" t="s">
        <v>25413</v>
      </c>
      <c r="D16140" s="134" t="s">
        <v>79</v>
      </c>
      <c r="E16140" s="133">
        <v>35.58</v>
      </c>
    </row>
    <row r="16141" spans="1:5" ht="57">
      <c r="A16141" s="134" t="s">
        <v>25414</v>
      </c>
      <c r="B16141" s="134" t="s">
        <v>8042</v>
      </c>
      <c r="C16141" s="135" t="s">
        <v>25415</v>
      </c>
      <c r="D16141" s="134" t="s">
        <v>79</v>
      </c>
      <c r="E16141" s="133">
        <v>47.44</v>
      </c>
    </row>
    <row r="16142" spans="1:5" ht="57">
      <c r="A16142" s="134" t="s">
        <v>25416</v>
      </c>
      <c r="B16142" s="134" t="s">
        <v>8042</v>
      </c>
      <c r="C16142" s="135" t="s">
        <v>25417</v>
      </c>
      <c r="D16142" s="134" t="s">
        <v>79</v>
      </c>
      <c r="E16142" s="133">
        <v>4.1500000000000004</v>
      </c>
    </row>
    <row r="16143" spans="1:5" ht="57">
      <c r="A16143" s="134" t="s">
        <v>25418</v>
      </c>
      <c r="B16143" s="134" t="s">
        <v>8042</v>
      </c>
      <c r="C16143" s="135" t="s">
        <v>25419</v>
      </c>
      <c r="D16143" s="134" t="s">
        <v>79</v>
      </c>
      <c r="E16143" s="133">
        <v>4.9800000000000004</v>
      </c>
    </row>
    <row r="16144" spans="1:5" ht="57">
      <c r="A16144" s="134" t="s">
        <v>25420</v>
      </c>
      <c r="B16144" s="134" t="s">
        <v>8042</v>
      </c>
      <c r="C16144" s="135" t="s">
        <v>25421</v>
      </c>
      <c r="D16144" s="134" t="s">
        <v>79</v>
      </c>
      <c r="E16144" s="133">
        <v>6.16</v>
      </c>
    </row>
    <row r="16145" spans="1:5" ht="57">
      <c r="A16145" s="134" t="s">
        <v>25422</v>
      </c>
      <c r="B16145" s="134" t="s">
        <v>8042</v>
      </c>
      <c r="C16145" s="135" t="s">
        <v>25423</v>
      </c>
      <c r="D16145" s="134" t="s">
        <v>79</v>
      </c>
      <c r="E16145" s="133">
        <v>7.11</v>
      </c>
    </row>
    <row r="16146" spans="1:5" ht="57">
      <c r="A16146" s="134" t="s">
        <v>25424</v>
      </c>
      <c r="B16146" s="134" t="s">
        <v>8042</v>
      </c>
      <c r="C16146" s="135" t="s">
        <v>25425</v>
      </c>
      <c r="D16146" s="134" t="s">
        <v>79</v>
      </c>
      <c r="E16146" s="133">
        <v>8.3000000000000007</v>
      </c>
    </row>
    <row r="16147" spans="1:5" ht="57">
      <c r="A16147" s="134" t="s">
        <v>25426</v>
      </c>
      <c r="B16147" s="134" t="s">
        <v>8042</v>
      </c>
      <c r="C16147" s="135" t="s">
        <v>25427</v>
      </c>
      <c r="D16147" s="134" t="s">
        <v>79</v>
      </c>
      <c r="E16147" s="133">
        <v>13.28</v>
      </c>
    </row>
    <row r="16148" spans="1:5" ht="57">
      <c r="A16148" s="134" t="s">
        <v>25428</v>
      </c>
      <c r="B16148" s="134" t="s">
        <v>8042</v>
      </c>
      <c r="C16148" s="135" t="s">
        <v>25429</v>
      </c>
      <c r="D16148" s="134" t="s">
        <v>79</v>
      </c>
      <c r="E16148" s="133">
        <v>16.600000000000001</v>
      </c>
    </row>
    <row r="16149" spans="1:5" ht="57">
      <c r="A16149" s="134" t="s">
        <v>25430</v>
      </c>
      <c r="B16149" s="134" t="s">
        <v>8042</v>
      </c>
      <c r="C16149" s="135" t="s">
        <v>25431</v>
      </c>
      <c r="D16149" s="134" t="s">
        <v>79</v>
      </c>
      <c r="E16149" s="133">
        <v>26.09</v>
      </c>
    </row>
    <row r="16150" spans="1:5" ht="57">
      <c r="A16150" s="134" t="s">
        <v>25432</v>
      </c>
      <c r="B16150" s="134" t="s">
        <v>8042</v>
      </c>
      <c r="C16150" s="135" t="s">
        <v>25433</v>
      </c>
      <c r="D16150" s="134" t="s">
        <v>79</v>
      </c>
      <c r="E16150" s="133">
        <v>33.200000000000003</v>
      </c>
    </row>
    <row r="16151" spans="1:5" ht="42.75">
      <c r="A16151" s="134" t="s">
        <v>25434</v>
      </c>
      <c r="B16151" s="134" t="s">
        <v>8042</v>
      </c>
      <c r="C16151" s="135" t="s">
        <v>25435</v>
      </c>
      <c r="D16151" s="134" t="s">
        <v>79</v>
      </c>
      <c r="E16151" s="133">
        <v>1.89</v>
      </c>
    </row>
    <row r="16152" spans="1:5" ht="42.75">
      <c r="A16152" s="134" t="s">
        <v>25436</v>
      </c>
      <c r="B16152" s="134" t="s">
        <v>8042</v>
      </c>
      <c r="C16152" s="135" t="s">
        <v>25437</v>
      </c>
      <c r="D16152" s="134" t="s">
        <v>79</v>
      </c>
      <c r="E16152" s="133">
        <v>2.37</v>
      </c>
    </row>
    <row r="16153" spans="1:5" ht="42.75">
      <c r="A16153" s="134" t="s">
        <v>25438</v>
      </c>
      <c r="B16153" s="134" t="s">
        <v>8042</v>
      </c>
      <c r="C16153" s="135" t="s">
        <v>25439</v>
      </c>
      <c r="D16153" s="134" t="s">
        <v>79</v>
      </c>
      <c r="E16153" s="133">
        <v>2.84</v>
      </c>
    </row>
    <row r="16154" spans="1:5" ht="42.75">
      <c r="A16154" s="134" t="s">
        <v>25440</v>
      </c>
      <c r="B16154" s="134" t="s">
        <v>8042</v>
      </c>
      <c r="C16154" s="135" t="s">
        <v>25441</v>
      </c>
      <c r="D16154" s="134" t="s">
        <v>79</v>
      </c>
      <c r="E16154" s="133">
        <v>3.32</v>
      </c>
    </row>
    <row r="16155" spans="1:5" ht="42.75">
      <c r="A16155" s="134" t="s">
        <v>25442</v>
      </c>
      <c r="B16155" s="134" t="s">
        <v>8042</v>
      </c>
      <c r="C16155" s="135" t="s">
        <v>25443</v>
      </c>
      <c r="D16155" s="134" t="s">
        <v>79</v>
      </c>
      <c r="E16155" s="133">
        <v>7.59</v>
      </c>
    </row>
    <row r="16156" spans="1:5" ht="42.75">
      <c r="A16156" s="134" t="s">
        <v>25444</v>
      </c>
      <c r="B16156" s="134" t="s">
        <v>8042</v>
      </c>
      <c r="C16156" s="135" t="s">
        <v>25445</v>
      </c>
      <c r="D16156" s="134" t="s">
        <v>79</v>
      </c>
      <c r="E16156" s="133">
        <v>9.48</v>
      </c>
    </row>
    <row r="16157" spans="1:5" ht="42.75">
      <c r="A16157" s="134" t="s">
        <v>25446</v>
      </c>
      <c r="B16157" s="134" t="s">
        <v>8042</v>
      </c>
      <c r="C16157" s="135" t="s">
        <v>25447</v>
      </c>
      <c r="D16157" s="134" t="s">
        <v>79</v>
      </c>
      <c r="E16157" s="133">
        <v>14.23</v>
      </c>
    </row>
    <row r="16158" spans="1:5" ht="42.75">
      <c r="A16158" s="134" t="s">
        <v>25448</v>
      </c>
      <c r="B16158" s="134" t="s">
        <v>8042</v>
      </c>
      <c r="C16158" s="135" t="s">
        <v>25449</v>
      </c>
      <c r="D16158" s="134" t="s">
        <v>79</v>
      </c>
      <c r="E16158" s="133">
        <v>18.97</v>
      </c>
    </row>
    <row r="16159" spans="1:5" ht="42.75">
      <c r="A16159" s="134" t="s">
        <v>25450</v>
      </c>
      <c r="B16159" s="134" t="s">
        <v>8042</v>
      </c>
      <c r="C16159" s="135" t="s">
        <v>25451</v>
      </c>
      <c r="D16159" s="134" t="s">
        <v>79</v>
      </c>
      <c r="E16159" s="133">
        <v>23.72</v>
      </c>
    </row>
    <row r="16160" spans="1:5" ht="42.75">
      <c r="A16160" s="134" t="s">
        <v>25452</v>
      </c>
      <c r="B16160" s="134" t="s">
        <v>8042</v>
      </c>
      <c r="C16160" s="135" t="s">
        <v>25453</v>
      </c>
      <c r="D16160" s="134" t="s">
        <v>79</v>
      </c>
      <c r="E16160" s="133">
        <v>28.46</v>
      </c>
    </row>
    <row r="16161" spans="1:5" ht="42.75">
      <c r="A16161" s="134" t="s">
        <v>25454</v>
      </c>
      <c r="B16161" s="134" t="s">
        <v>8042</v>
      </c>
      <c r="C16161" s="135" t="s">
        <v>25455</v>
      </c>
      <c r="D16161" s="134" t="s">
        <v>79</v>
      </c>
      <c r="E16161" s="133">
        <v>33.200000000000003</v>
      </c>
    </row>
    <row r="16162" spans="1:5" ht="42.75">
      <c r="A16162" s="134" t="s">
        <v>25456</v>
      </c>
      <c r="B16162" s="134" t="s">
        <v>8042</v>
      </c>
      <c r="C16162" s="135" t="s">
        <v>25457</v>
      </c>
      <c r="D16162" s="134" t="s">
        <v>79</v>
      </c>
      <c r="E16162" s="133">
        <v>37.950000000000003</v>
      </c>
    </row>
    <row r="16163" spans="1:5" ht="42.75">
      <c r="A16163" s="134" t="s">
        <v>25458</v>
      </c>
      <c r="B16163" s="134" t="s">
        <v>8042</v>
      </c>
      <c r="C16163" s="135" t="s">
        <v>25459</v>
      </c>
      <c r="D16163" s="134" t="s">
        <v>79</v>
      </c>
      <c r="E16163" s="133">
        <v>42.69</v>
      </c>
    </row>
    <row r="16164" spans="1:5" ht="42.75">
      <c r="A16164" s="134" t="s">
        <v>25460</v>
      </c>
      <c r="B16164" s="134" t="s">
        <v>8042</v>
      </c>
      <c r="C16164" s="135" t="s">
        <v>25461</v>
      </c>
      <c r="D16164" s="134" t="s">
        <v>79</v>
      </c>
      <c r="E16164" s="133">
        <v>8.34</v>
      </c>
    </row>
    <row r="16165" spans="1:5" ht="42.75">
      <c r="A16165" s="134" t="s">
        <v>25462</v>
      </c>
      <c r="B16165" s="134" t="s">
        <v>8042</v>
      </c>
      <c r="C16165" s="135" t="s">
        <v>25463</v>
      </c>
      <c r="D16165" s="134" t="s">
        <v>79</v>
      </c>
      <c r="E16165" s="133">
        <v>9.58</v>
      </c>
    </row>
    <row r="16166" spans="1:5" ht="42.75">
      <c r="A16166" s="134" t="s">
        <v>25464</v>
      </c>
      <c r="B16166" s="134" t="s">
        <v>8042</v>
      </c>
      <c r="C16166" s="135" t="s">
        <v>25465</v>
      </c>
      <c r="D16166" s="134" t="s">
        <v>79</v>
      </c>
      <c r="E16166" s="133">
        <v>12.01</v>
      </c>
    </row>
    <row r="16167" spans="1:5" ht="42.75">
      <c r="A16167" s="134" t="s">
        <v>25466</v>
      </c>
      <c r="B16167" s="134" t="s">
        <v>8042</v>
      </c>
      <c r="C16167" s="135" t="s">
        <v>25467</v>
      </c>
      <c r="D16167" s="134" t="s">
        <v>79</v>
      </c>
      <c r="E16167" s="133">
        <v>18.05</v>
      </c>
    </row>
    <row r="16168" spans="1:5" ht="42.75">
      <c r="A16168" s="134" t="s">
        <v>25468</v>
      </c>
      <c r="B16168" s="134" t="s">
        <v>8042</v>
      </c>
      <c r="C16168" s="135" t="s">
        <v>25469</v>
      </c>
      <c r="D16168" s="134" t="s">
        <v>79</v>
      </c>
      <c r="E16168" s="133">
        <v>24.49</v>
      </c>
    </row>
    <row r="16169" spans="1:5" ht="42.75">
      <c r="A16169" s="134" t="s">
        <v>25470</v>
      </c>
      <c r="B16169" s="134" t="s">
        <v>8042</v>
      </c>
      <c r="C16169" s="135" t="s">
        <v>25471</v>
      </c>
      <c r="D16169" s="134" t="s">
        <v>79</v>
      </c>
      <c r="E16169" s="133">
        <v>30.81</v>
      </c>
    </row>
    <row r="16170" spans="1:5" ht="42.75">
      <c r="A16170" s="134" t="s">
        <v>25472</v>
      </c>
      <c r="B16170" s="134" t="s">
        <v>8042</v>
      </c>
      <c r="C16170" s="135" t="s">
        <v>25473</v>
      </c>
      <c r="D16170" s="134" t="s">
        <v>79</v>
      </c>
      <c r="E16170" s="133">
        <v>38.51</v>
      </c>
    </row>
    <row r="16171" spans="1:5" ht="42.75">
      <c r="A16171" s="134" t="s">
        <v>25474</v>
      </c>
      <c r="B16171" s="134" t="s">
        <v>8042</v>
      </c>
      <c r="C16171" s="135" t="s">
        <v>25475</v>
      </c>
      <c r="D16171" s="134" t="s">
        <v>79</v>
      </c>
      <c r="E16171" s="133">
        <v>43.34</v>
      </c>
    </row>
    <row r="16172" spans="1:5" ht="42.75">
      <c r="A16172" s="134" t="s">
        <v>25476</v>
      </c>
      <c r="B16172" s="134" t="s">
        <v>8042</v>
      </c>
      <c r="C16172" s="135" t="s">
        <v>25477</v>
      </c>
      <c r="D16172" s="134" t="s">
        <v>79</v>
      </c>
      <c r="E16172" s="133">
        <v>55.61</v>
      </c>
    </row>
    <row r="16173" spans="1:5" ht="42.75">
      <c r="A16173" s="134" t="s">
        <v>25478</v>
      </c>
      <c r="B16173" s="134" t="s">
        <v>8042</v>
      </c>
      <c r="C16173" s="135" t="s">
        <v>25479</v>
      </c>
      <c r="D16173" s="134" t="s">
        <v>75</v>
      </c>
      <c r="E16173" s="133">
        <v>15.3</v>
      </c>
    </row>
    <row r="16174" spans="1:5" ht="42.75">
      <c r="A16174" s="134" t="s">
        <v>25480</v>
      </c>
      <c r="B16174" s="134" t="s">
        <v>8042</v>
      </c>
      <c r="C16174" s="135" t="s">
        <v>25481</v>
      </c>
      <c r="D16174" s="134" t="s">
        <v>75</v>
      </c>
      <c r="E16174" s="133">
        <v>74.69</v>
      </c>
    </row>
    <row r="16175" spans="1:5" ht="42.75">
      <c r="A16175" s="134" t="s">
        <v>25482</v>
      </c>
      <c r="B16175" s="134" t="s">
        <v>8042</v>
      </c>
      <c r="C16175" s="135" t="s">
        <v>25483</v>
      </c>
      <c r="D16175" s="134" t="s">
        <v>75</v>
      </c>
      <c r="E16175" s="133">
        <v>24.72</v>
      </c>
    </row>
    <row r="16176" spans="1:5" ht="42.75">
      <c r="A16176" s="134" t="s">
        <v>25484</v>
      </c>
      <c r="B16176" s="134" t="s">
        <v>8042</v>
      </c>
      <c r="C16176" s="135" t="s">
        <v>25485</v>
      </c>
      <c r="D16176" s="134" t="s">
        <v>75</v>
      </c>
      <c r="E16176" s="133">
        <v>119.02</v>
      </c>
    </row>
    <row r="16177" spans="1:5" ht="42.75">
      <c r="A16177" s="134" t="s">
        <v>25486</v>
      </c>
      <c r="B16177" s="134" t="s">
        <v>8042</v>
      </c>
      <c r="C16177" s="135" t="s">
        <v>25487</v>
      </c>
      <c r="D16177" s="134" t="s">
        <v>75</v>
      </c>
      <c r="E16177" s="133">
        <v>35.979999999999997</v>
      </c>
    </row>
    <row r="16178" spans="1:5" ht="42.75">
      <c r="A16178" s="134" t="s">
        <v>25488</v>
      </c>
      <c r="B16178" s="134" t="s">
        <v>8042</v>
      </c>
      <c r="C16178" s="135" t="s">
        <v>25489</v>
      </c>
      <c r="D16178" s="134" t="s">
        <v>75</v>
      </c>
      <c r="E16178" s="133">
        <v>170.69</v>
      </c>
    </row>
    <row r="16179" spans="1:5" ht="57">
      <c r="A16179" s="134" t="s">
        <v>25490</v>
      </c>
      <c r="B16179" s="134" t="s">
        <v>8042</v>
      </c>
      <c r="C16179" s="135" t="s">
        <v>25491</v>
      </c>
      <c r="D16179" s="134" t="s">
        <v>79</v>
      </c>
      <c r="E16179" s="133">
        <v>20.97</v>
      </c>
    </row>
    <row r="16180" spans="1:5" ht="57">
      <c r="A16180" s="134" t="s">
        <v>25492</v>
      </c>
      <c r="B16180" s="134" t="s">
        <v>8042</v>
      </c>
      <c r="C16180" s="135" t="s">
        <v>25493</v>
      </c>
      <c r="D16180" s="134" t="s">
        <v>79</v>
      </c>
      <c r="E16180" s="133">
        <v>23.15</v>
      </c>
    </row>
    <row r="16181" spans="1:5" ht="57">
      <c r="A16181" s="134" t="s">
        <v>25494</v>
      </c>
      <c r="B16181" s="134" t="s">
        <v>8042</v>
      </c>
      <c r="C16181" s="135" t="s">
        <v>25495</v>
      </c>
      <c r="D16181" s="134" t="s">
        <v>79</v>
      </c>
      <c r="E16181" s="133">
        <v>28.46</v>
      </c>
    </row>
    <row r="16182" spans="1:5" ht="57">
      <c r="A16182" s="134" t="s">
        <v>25496</v>
      </c>
      <c r="B16182" s="134" t="s">
        <v>8042</v>
      </c>
      <c r="C16182" s="135" t="s">
        <v>25497</v>
      </c>
      <c r="D16182" s="134" t="s">
        <v>79</v>
      </c>
      <c r="E16182" s="133">
        <v>33.53</v>
      </c>
    </row>
    <row r="16183" spans="1:5" ht="57">
      <c r="A16183" s="134" t="s">
        <v>25498</v>
      </c>
      <c r="B16183" s="134" t="s">
        <v>8042</v>
      </c>
      <c r="C16183" s="135" t="s">
        <v>25499</v>
      </c>
      <c r="D16183" s="134" t="s">
        <v>79</v>
      </c>
      <c r="E16183" s="133">
        <v>44.09</v>
      </c>
    </row>
    <row r="16184" spans="1:5" ht="57">
      <c r="A16184" s="134" t="s">
        <v>25500</v>
      </c>
      <c r="B16184" s="134" t="s">
        <v>8042</v>
      </c>
      <c r="C16184" s="135" t="s">
        <v>25501</v>
      </c>
      <c r="D16184" s="134" t="s">
        <v>79</v>
      </c>
      <c r="E16184" s="133">
        <v>75.540000000000006</v>
      </c>
    </row>
    <row r="16185" spans="1:5" ht="57">
      <c r="A16185" s="134" t="s">
        <v>25502</v>
      </c>
      <c r="B16185" s="134" t="s">
        <v>8042</v>
      </c>
      <c r="C16185" s="135" t="s">
        <v>25503</v>
      </c>
      <c r="D16185" s="134" t="s">
        <v>79</v>
      </c>
      <c r="E16185" s="133">
        <v>124.15</v>
      </c>
    </row>
    <row r="16186" spans="1:5" ht="57">
      <c r="A16186" s="134" t="s">
        <v>25504</v>
      </c>
      <c r="B16186" s="134" t="s">
        <v>8042</v>
      </c>
      <c r="C16186" s="135" t="s">
        <v>25505</v>
      </c>
      <c r="D16186" s="134" t="s">
        <v>79</v>
      </c>
      <c r="E16186" s="133">
        <v>140.81</v>
      </c>
    </row>
    <row r="16187" spans="1:5" ht="57">
      <c r="A16187" s="134" t="s">
        <v>25506</v>
      </c>
      <c r="B16187" s="134" t="s">
        <v>8042</v>
      </c>
      <c r="C16187" s="135" t="s">
        <v>25507</v>
      </c>
      <c r="D16187" s="134" t="s">
        <v>79</v>
      </c>
      <c r="E16187" s="133">
        <v>173.91</v>
      </c>
    </row>
    <row r="16188" spans="1:5" ht="128.25">
      <c r="A16188" s="134" t="s">
        <v>25508</v>
      </c>
      <c r="B16188" s="134" t="s">
        <v>8042</v>
      </c>
      <c r="C16188" s="135" t="s">
        <v>25509</v>
      </c>
      <c r="D16188" s="134" t="s">
        <v>75</v>
      </c>
      <c r="E16188" s="133">
        <v>40.35</v>
      </c>
    </row>
    <row r="16189" spans="1:5" ht="128.25">
      <c r="A16189" s="134" t="s">
        <v>25510</v>
      </c>
      <c r="B16189" s="134" t="s">
        <v>8042</v>
      </c>
      <c r="C16189" s="135" t="s">
        <v>25511</v>
      </c>
      <c r="D16189" s="134" t="s">
        <v>75</v>
      </c>
      <c r="E16189" s="133">
        <v>51.35</v>
      </c>
    </row>
    <row r="16190" spans="1:5" ht="128.25">
      <c r="A16190" s="134" t="s">
        <v>25512</v>
      </c>
      <c r="B16190" s="134" t="s">
        <v>8042</v>
      </c>
      <c r="C16190" s="135" t="s">
        <v>25513</v>
      </c>
      <c r="D16190" s="134" t="s">
        <v>75</v>
      </c>
      <c r="E16190" s="133">
        <v>61.12</v>
      </c>
    </row>
    <row r="16191" spans="1:5" ht="128.25">
      <c r="A16191" s="134" t="s">
        <v>25514</v>
      </c>
      <c r="B16191" s="134" t="s">
        <v>8042</v>
      </c>
      <c r="C16191" s="135" t="s">
        <v>25515</v>
      </c>
      <c r="D16191" s="134" t="s">
        <v>75</v>
      </c>
      <c r="E16191" s="133">
        <v>64.430000000000007</v>
      </c>
    </row>
    <row r="16192" spans="1:5" ht="128.25">
      <c r="A16192" s="134" t="s">
        <v>25516</v>
      </c>
      <c r="B16192" s="134" t="s">
        <v>8042</v>
      </c>
      <c r="C16192" s="135" t="s">
        <v>25517</v>
      </c>
      <c r="D16192" s="134" t="s">
        <v>75</v>
      </c>
      <c r="E16192" s="133">
        <v>67.44</v>
      </c>
    </row>
    <row r="16193" spans="1:5" ht="128.25">
      <c r="A16193" s="134" t="s">
        <v>25518</v>
      </c>
      <c r="B16193" s="134" t="s">
        <v>8042</v>
      </c>
      <c r="C16193" s="135" t="s">
        <v>25519</v>
      </c>
      <c r="D16193" s="134" t="s">
        <v>75</v>
      </c>
      <c r="E16193" s="133">
        <v>104.39</v>
      </c>
    </row>
    <row r="16194" spans="1:5" ht="128.25">
      <c r="A16194" s="134" t="s">
        <v>25520</v>
      </c>
      <c r="B16194" s="134" t="s">
        <v>8042</v>
      </c>
      <c r="C16194" s="135" t="s">
        <v>25521</v>
      </c>
      <c r="D16194" s="134" t="s">
        <v>75</v>
      </c>
      <c r="E16194" s="133">
        <v>117.87</v>
      </c>
    </row>
    <row r="16195" spans="1:5" ht="128.25">
      <c r="A16195" s="134" t="s">
        <v>25522</v>
      </c>
      <c r="B16195" s="134" t="s">
        <v>8042</v>
      </c>
      <c r="C16195" s="135" t="s">
        <v>25523</v>
      </c>
      <c r="D16195" s="134" t="s">
        <v>75</v>
      </c>
      <c r="E16195" s="133">
        <v>129.99</v>
      </c>
    </row>
    <row r="16196" spans="1:5" ht="128.25">
      <c r="A16196" s="134" t="s">
        <v>25524</v>
      </c>
      <c r="B16196" s="134" t="s">
        <v>8042</v>
      </c>
      <c r="C16196" s="135" t="s">
        <v>25525</v>
      </c>
      <c r="D16196" s="134" t="s">
        <v>75</v>
      </c>
      <c r="E16196" s="133">
        <v>159.9</v>
      </c>
    </row>
    <row r="16197" spans="1:5" ht="42.75">
      <c r="A16197" s="134" t="s">
        <v>25526</v>
      </c>
      <c r="B16197" s="134" t="s">
        <v>8042</v>
      </c>
      <c r="C16197" s="135" t="s">
        <v>25527</v>
      </c>
      <c r="D16197" s="134" t="s">
        <v>19142</v>
      </c>
      <c r="E16197" s="133">
        <v>32.07</v>
      </c>
    </row>
    <row r="16198" spans="1:5" ht="42.75">
      <c r="A16198" s="134" t="s">
        <v>25528</v>
      </c>
      <c r="B16198" s="134" t="s">
        <v>8042</v>
      </c>
      <c r="C16198" s="135" t="s">
        <v>25529</v>
      </c>
      <c r="D16198" s="134" t="s">
        <v>19142</v>
      </c>
      <c r="E16198" s="133">
        <v>33.68</v>
      </c>
    </row>
    <row r="16199" spans="1:5" ht="42.75">
      <c r="A16199" s="134" t="s">
        <v>25530</v>
      </c>
      <c r="B16199" s="134" t="s">
        <v>8042</v>
      </c>
      <c r="C16199" s="135" t="s">
        <v>25531</v>
      </c>
      <c r="D16199" s="134" t="s">
        <v>19142</v>
      </c>
      <c r="E16199" s="133">
        <v>39.409999999999997</v>
      </c>
    </row>
    <row r="16200" spans="1:5" ht="42.75">
      <c r="A16200" s="134" t="s">
        <v>25532</v>
      </c>
      <c r="B16200" s="134" t="s">
        <v>8042</v>
      </c>
      <c r="C16200" s="135" t="s">
        <v>25533</v>
      </c>
      <c r="D16200" s="134" t="s">
        <v>19142</v>
      </c>
      <c r="E16200" s="133">
        <v>25.43</v>
      </c>
    </row>
    <row r="16201" spans="1:5" ht="42.75">
      <c r="A16201" s="134" t="s">
        <v>25534</v>
      </c>
      <c r="B16201" s="134" t="s">
        <v>8042</v>
      </c>
      <c r="C16201" s="135" t="s">
        <v>25535</v>
      </c>
      <c r="D16201" s="134" t="s">
        <v>19142</v>
      </c>
      <c r="E16201" s="133">
        <v>29.22</v>
      </c>
    </row>
    <row r="16202" spans="1:5" ht="42.75">
      <c r="A16202" s="134" t="s">
        <v>25536</v>
      </c>
      <c r="B16202" s="134" t="s">
        <v>8042</v>
      </c>
      <c r="C16202" s="135" t="s">
        <v>25537</v>
      </c>
      <c r="D16202" s="134" t="s">
        <v>19142</v>
      </c>
      <c r="E16202" s="133">
        <v>30.84</v>
      </c>
    </row>
    <row r="16203" spans="1:5" ht="99.75">
      <c r="A16203" s="134" t="s">
        <v>25538</v>
      </c>
      <c r="B16203" s="134" t="s">
        <v>8042</v>
      </c>
      <c r="C16203" s="135" t="s">
        <v>25539</v>
      </c>
      <c r="D16203" s="134" t="s">
        <v>79</v>
      </c>
      <c r="E16203" s="133">
        <v>2645.45</v>
      </c>
    </row>
    <row r="16204" spans="1:5" ht="99.75">
      <c r="A16204" s="134" t="s">
        <v>25540</v>
      </c>
      <c r="B16204" s="134" t="s">
        <v>8042</v>
      </c>
      <c r="C16204" s="135" t="s">
        <v>25541</v>
      </c>
      <c r="D16204" s="134" t="s">
        <v>79</v>
      </c>
      <c r="E16204" s="133">
        <v>2922.11</v>
      </c>
    </row>
    <row r="16205" spans="1:5" ht="114">
      <c r="A16205" s="134" t="s">
        <v>25542</v>
      </c>
      <c r="B16205" s="134" t="s">
        <v>8042</v>
      </c>
      <c r="C16205" s="135" t="s">
        <v>25543</v>
      </c>
      <c r="D16205" s="134" t="s">
        <v>79</v>
      </c>
      <c r="E16205" s="133">
        <v>3607.89</v>
      </c>
    </row>
    <row r="16206" spans="1:5" ht="114">
      <c r="A16206" s="134" t="s">
        <v>25544</v>
      </c>
      <c r="B16206" s="134" t="s">
        <v>8042</v>
      </c>
      <c r="C16206" s="135" t="s">
        <v>25545</v>
      </c>
      <c r="D16206" s="134" t="s">
        <v>79</v>
      </c>
      <c r="E16206" s="133">
        <v>3936.4</v>
      </c>
    </row>
    <row r="16207" spans="1:5" ht="142.5">
      <c r="A16207" s="134" t="s">
        <v>25546</v>
      </c>
      <c r="B16207" s="134" t="s">
        <v>8042</v>
      </c>
      <c r="C16207" s="135" t="s">
        <v>25547</v>
      </c>
      <c r="D16207" s="134" t="s">
        <v>79</v>
      </c>
      <c r="E16207" s="133">
        <v>4855.32</v>
      </c>
    </row>
    <row r="16208" spans="1:5" ht="142.5">
      <c r="A16208" s="134" t="s">
        <v>25548</v>
      </c>
      <c r="B16208" s="134" t="s">
        <v>8042</v>
      </c>
      <c r="C16208" s="135" t="s">
        <v>25549</v>
      </c>
      <c r="D16208" s="134" t="s">
        <v>79</v>
      </c>
      <c r="E16208" s="133">
        <v>5094.04</v>
      </c>
    </row>
    <row r="16209" spans="1:5" ht="128.25">
      <c r="A16209" s="134" t="s">
        <v>25550</v>
      </c>
      <c r="B16209" s="134" t="s">
        <v>8042</v>
      </c>
      <c r="C16209" s="135" t="s">
        <v>25551</v>
      </c>
      <c r="D16209" s="134" t="s">
        <v>79</v>
      </c>
      <c r="E16209" s="133">
        <v>6037.78</v>
      </c>
    </row>
    <row r="16210" spans="1:5" ht="128.25">
      <c r="A16210" s="134" t="s">
        <v>25552</v>
      </c>
      <c r="B16210" s="134" t="s">
        <v>8042</v>
      </c>
      <c r="C16210" s="135" t="s">
        <v>25553</v>
      </c>
      <c r="D16210" s="134" t="s">
        <v>79</v>
      </c>
      <c r="E16210" s="133">
        <v>7142.37</v>
      </c>
    </row>
    <row r="16211" spans="1:5" ht="42.75">
      <c r="A16211" s="134" t="s">
        <v>25554</v>
      </c>
      <c r="B16211" s="134" t="s">
        <v>8042</v>
      </c>
      <c r="C16211" s="135" t="s">
        <v>25555</v>
      </c>
      <c r="D16211" s="134" t="s">
        <v>79</v>
      </c>
      <c r="E16211" s="133">
        <v>139.05000000000001</v>
      </c>
    </row>
    <row r="16212" spans="1:5" ht="42.75">
      <c r="A16212" s="134" t="s">
        <v>25556</v>
      </c>
      <c r="B16212" s="134" t="s">
        <v>8042</v>
      </c>
      <c r="C16212" s="135" t="s">
        <v>25557</v>
      </c>
      <c r="D16212" s="134" t="s">
        <v>79</v>
      </c>
      <c r="E16212" s="133">
        <v>189.92</v>
      </c>
    </row>
    <row r="16213" spans="1:5" ht="42.75">
      <c r="A16213" s="134" t="s">
        <v>25558</v>
      </c>
      <c r="B16213" s="134" t="s">
        <v>8042</v>
      </c>
      <c r="C16213" s="135" t="s">
        <v>25559</v>
      </c>
      <c r="D16213" s="134" t="s">
        <v>79</v>
      </c>
      <c r="E16213" s="133">
        <v>279.17</v>
      </c>
    </row>
    <row r="16214" spans="1:5" ht="42.75">
      <c r="A16214" s="134" t="s">
        <v>25560</v>
      </c>
      <c r="B16214" s="134" t="s">
        <v>8042</v>
      </c>
      <c r="C16214" s="135" t="s">
        <v>25561</v>
      </c>
      <c r="D16214" s="134" t="s">
        <v>79</v>
      </c>
      <c r="E16214" s="133">
        <v>365.18</v>
      </c>
    </row>
    <row r="16215" spans="1:5" ht="42.75">
      <c r="A16215" s="134" t="s">
        <v>25562</v>
      </c>
      <c r="B16215" s="134" t="s">
        <v>8042</v>
      </c>
      <c r="C16215" s="135" t="s">
        <v>25563</v>
      </c>
      <c r="D16215" s="134" t="s">
        <v>79</v>
      </c>
      <c r="E16215" s="133">
        <v>150.72</v>
      </c>
    </row>
    <row r="16216" spans="1:5" ht="42.75">
      <c r="A16216" s="134" t="s">
        <v>25564</v>
      </c>
      <c r="B16216" s="134" t="s">
        <v>8042</v>
      </c>
      <c r="C16216" s="135" t="s">
        <v>25565</v>
      </c>
      <c r="D16216" s="134" t="s">
        <v>79</v>
      </c>
      <c r="E16216" s="133">
        <v>192.18</v>
      </c>
    </row>
    <row r="16217" spans="1:5" ht="57">
      <c r="A16217" s="134" t="s">
        <v>25566</v>
      </c>
      <c r="B16217" s="134" t="s">
        <v>8042</v>
      </c>
      <c r="C16217" s="135" t="s">
        <v>25567</v>
      </c>
      <c r="D16217" s="134" t="s">
        <v>79</v>
      </c>
      <c r="E16217" s="133">
        <v>94.89</v>
      </c>
    </row>
    <row r="16218" spans="1:5" ht="57">
      <c r="A16218" s="134" t="s">
        <v>25568</v>
      </c>
      <c r="B16218" s="134" t="s">
        <v>8042</v>
      </c>
      <c r="C16218" s="135" t="s">
        <v>25569</v>
      </c>
      <c r="D16218" s="134" t="s">
        <v>79</v>
      </c>
      <c r="E16218" s="133">
        <v>94.99</v>
      </c>
    </row>
    <row r="16219" spans="1:5" ht="57">
      <c r="A16219" s="134" t="s">
        <v>25570</v>
      </c>
      <c r="B16219" s="134" t="s">
        <v>8042</v>
      </c>
      <c r="C16219" s="135" t="s">
        <v>25571</v>
      </c>
      <c r="D16219" s="134" t="s">
        <v>79</v>
      </c>
      <c r="E16219" s="133">
        <v>1061.6600000000001</v>
      </c>
    </row>
    <row r="16220" spans="1:5" ht="57">
      <c r="A16220" s="134" t="s">
        <v>25572</v>
      </c>
      <c r="B16220" s="134" t="s">
        <v>8042</v>
      </c>
      <c r="C16220" s="135" t="s">
        <v>25573</v>
      </c>
      <c r="D16220" s="134" t="s">
        <v>79</v>
      </c>
      <c r="E16220" s="133">
        <v>1107.02</v>
      </c>
    </row>
    <row r="16221" spans="1:5" ht="71.25">
      <c r="A16221" s="134" t="s">
        <v>25574</v>
      </c>
      <c r="B16221" s="134" t="s">
        <v>8042</v>
      </c>
      <c r="C16221" s="135" t="s">
        <v>25575</v>
      </c>
      <c r="D16221" s="134" t="s">
        <v>79</v>
      </c>
      <c r="E16221" s="133">
        <v>2632.16</v>
      </c>
    </row>
    <row r="16222" spans="1:5" ht="71.25">
      <c r="A16222" s="134" t="s">
        <v>25576</v>
      </c>
      <c r="B16222" s="134" t="s">
        <v>8042</v>
      </c>
      <c r="C16222" s="135" t="s">
        <v>25577</v>
      </c>
      <c r="D16222" s="134" t="s">
        <v>79</v>
      </c>
      <c r="E16222" s="133">
        <v>2886.73</v>
      </c>
    </row>
    <row r="16223" spans="1:5" ht="71.25">
      <c r="A16223" s="134" t="s">
        <v>25578</v>
      </c>
      <c r="B16223" s="134" t="s">
        <v>8042</v>
      </c>
      <c r="C16223" s="135" t="s">
        <v>25579</v>
      </c>
      <c r="D16223" s="134" t="s">
        <v>79</v>
      </c>
      <c r="E16223" s="133">
        <v>3961.92</v>
      </c>
    </row>
    <row r="16224" spans="1:5" ht="71.25">
      <c r="A16224" s="134" t="s">
        <v>25580</v>
      </c>
      <c r="B16224" s="134" t="s">
        <v>8042</v>
      </c>
      <c r="C16224" s="135" t="s">
        <v>25581</v>
      </c>
      <c r="D16224" s="134" t="s">
        <v>79</v>
      </c>
      <c r="E16224" s="133">
        <v>4663.1499999999996</v>
      </c>
    </row>
    <row r="16225" spans="1:5" ht="71.25">
      <c r="A16225" s="134" t="s">
        <v>25582</v>
      </c>
      <c r="B16225" s="134" t="s">
        <v>8042</v>
      </c>
      <c r="C16225" s="135" t="s">
        <v>25583</v>
      </c>
      <c r="D16225" s="134" t="s">
        <v>79</v>
      </c>
      <c r="E16225" s="133">
        <v>7125.03</v>
      </c>
    </row>
    <row r="16226" spans="1:5" ht="71.25">
      <c r="A16226" s="134" t="s">
        <v>25584</v>
      </c>
      <c r="B16226" s="134" t="s">
        <v>8042</v>
      </c>
      <c r="C16226" s="135" t="s">
        <v>25585</v>
      </c>
      <c r="D16226" s="134" t="s">
        <v>79</v>
      </c>
      <c r="E16226" s="133">
        <v>986.93</v>
      </c>
    </row>
    <row r="16227" spans="1:5" ht="71.25">
      <c r="A16227" s="134" t="s">
        <v>25586</v>
      </c>
      <c r="B16227" s="134" t="s">
        <v>8042</v>
      </c>
      <c r="C16227" s="135" t="s">
        <v>25587</v>
      </c>
      <c r="D16227" s="134" t="s">
        <v>79</v>
      </c>
      <c r="E16227" s="133">
        <v>1273.7</v>
      </c>
    </row>
    <row r="16228" spans="1:5" ht="71.25">
      <c r="A16228" s="134" t="s">
        <v>25588</v>
      </c>
      <c r="B16228" s="134" t="s">
        <v>8042</v>
      </c>
      <c r="C16228" s="135" t="s">
        <v>25589</v>
      </c>
      <c r="D16228" s="134" t="s">
        <v>79</v>
      </c>
      <c r="E16228" s="133">
        <v>1319.06</v>
      </c>
    </row>
    <row r="16229" spans="1:5" ht="71.25">
      <c r="A16229" s="134" t="s">
        <v>25590</v>
      </c>
      <c r="B16229" s="134" t="s">
        <v>8042</v>
      </c>
      <c r="C16229" s="135" t="s">
        <v>25591</v>
      </c>
      <c r="D16229" s="134" t="s">
        <v>79</v>
      </c>
      <c r="E16229" s="133">
        <v>2891.65</v>
      </c>
    </row>
    <row r="16230" spans="1:5" ht="71.25">
      <c r="A16230" s="134" t="s">
        <v>25592</v>
      </c>
      <c r="B16230" s="134" t="s">
        <v>8042</v>
      </c>
      <c r="C16230" s="135" t="s">
        <v>25593</v>
      </c>
      <c r="D16230" s="134" t="s">
        <v>79</v>
      </c>
      <c r="E16230" s="133">
        <v>3129.08</v>
      </c>
    </row>
    <row r="16231" spans="1:5" ht="71.25">
      <c r="A16231" s="134" t="s">
        <v>25594</v>
      </c>
      <c r="B16231" s="134" t="s">
        <v>8042</v>
      </c>
      <c r="C16231" s="135" t="s">
        <v>25595</v>
      </c>
      <c r="D16231" s="134" t="s">
        <v>79</v>
      </c>
      <c r="E16231" s="133">
        <v>4449.97</v>
      </c>
    </row>
    <row r="16232" spans="1:5" ht="71.25">
      <c r="A16232" s="134" t="s">
        <v>25596</v>
      </c>
      <c r="B16232" s="134" t="s">
        <v>8042</v>
      </c>
      <c r="C16232" s="135" t="s">
        <v>25597</v>
      </c>
      <c r="D16232" s="134" t="s">
        <v>79</v>
      </c>
      <c r="E16232" s="133">
        <v>4904.7</v>
      </c>
    </row>
    <row r="16233" spans="1:5" ht="71.25">
      <c r="A16233" s="134" t="s">
        <v>25598</v>
      </c>
      <c r="B16233" s="134" t="s">
        <v>8042</v>
      </c>
      <c r="C16233" s="135" t="s">
        <v>25599</v>
      </c>
      <c r="D16233" s="134" t="s">
        <v>79</v>
      </c>
      <c r="E16233" s="133">
        <v>7386.54</v>
      </c>
    </row>
    <row r="16234" spans="1:5" ht="57">
      <c r="A16234" s="134" t="s">
        <v>25600</v>
      </c>
      <c r="B16234" s="134" t="s">
        <v>8042</v>
      </c>
      <c r="C16234" s="135" t="s">
        <v>25601</v>
      </c>
      <c r="D16234" s="134" t="s">
        <v>79</v>
      </c>
      <c r="E16234" s="133">
        <v>1210.75</v>
      </c>
    </row>
    <row r="16235" spans="1:5" ht="57">
      <c r="A16235" s="134" t="s">
        <v>25602</v>
      </c>
      <c r="B16235" s="134" t="s">
        <v>8042</v>
      </c>
      <c r="C16235" s="135" t="s">
        <v>25603</v>
      </c>
      <c r="D16235" s="134" t="s">
        <v>79</v>
      </c>
      <c r="E16235" s="133">
        <v>212.42</v>
      </c>
    </row>
    <row r="16236" spans="1:5" ht="57">
      <c r="A16236" s="134" t="s">
        <v>25604</v>
      </c>
      <c r="B16236" s="134" t="s">
        <v>8042</v>
      </c>
      <c r="C16236" s="135" t="s">
        <v>25605</v>
      </c>
      <c r="D16236" s="134" t="s">
        <v>79</v>
      </c>
      <c r="E16236" s="133">
        <v>275.33</v>
      </c>
    </row>
    <row r="16237" spans="1:5" ht="57">
      <c r="A16237" s="134" t="s">
        <v>25606</v>
      </c>
      <c r="B16237" s="134" t="s">
        <v>8042</v>
      </c>
      <c r="C16237" s="135" t="s">
        <v>25607</v>
      </c>
      <c r="D16237" s="134" t="s">
        <v>79</v>
      </c>
      <c r="E16237" s="133">
        <v>378.52</v>
      </c>
    </row>
    <row r="16238" spans="1:5" ht="28.5">
      <c r="A16238" s="134" t="s">
        <v>25608</v>
      </c>
      <c r="B16238" s="134" t="s">
        <v>8042</v>
      </c>
      <c r="C16238" s="135" t="s">
        <v>25609</v>
      </c>
      <c r="D16238" s="134" t="s">
        <v>79</v>
      </c>
      <c r="E16238" s="133">
        <v>47.44</v>
      </c>
    </row>
    <row r="16239" spans="1:5" ht="57">
      <c r="A16239" s="134" t="s">
        <v>25610</v>
      </c>
      <c r="B16239" s="134" t="s">
        <v>8042</v>
      </c>
      <c r="C16239" s="135" t="s">
        <v>25611</v>
      </c>
      <c r="D16239" s="134" t="s">
        <v>79</v>
      </c>
      <c r="E16239" s="133">
        <v>50.76</v>
      </c>
    </row>
    <row r="16240" spans="1:5" ht="57">
      <c r="A16240" s="134" t="s">
        <v>25612</v>
      </c>
      <c r="B16240" s="134" t="s">
        <v>8042</v>
      </c>
      <c r="C16240" s="135" t="s">
        <v>25613</v>
      </c>
      <c r="D16240" s="134" t="s">
        <v>79</v>
      </c>
      <c r="E16240" s="133">
        <v>62.14</v>
      </c>
    </row>
    <row r="16241" spans="1:5" ht="57">
      <c r="A16241" s="134" t="s">
        <v>25614</v>
      </c>
      <c r="B16241" s="134" t="s">
        <v>8042</v>
      </c>
      <c r="C16241" s="135" t="s">
        <v>25615</v>
      </c>
      <c r="D16241" s="134" t="s">
        <v>79</v>
      </c>
      <c r="E16241" s="133">
        <v>85.39</v>
      </c>
    </row>
    <row r="16242" spans="1:5" ht="57">
      <c r="A16242" s="134" t="s">
        <v>25616</v>
      </c>
      <c r="B16242" s="134" t="s">
        <v>8042</v>
      </c>
      <c r="C16242" s="135" t="s">
        <v>25617</v>
      </c>
      <c r="D16242" s="134" t="s">
        <v>79</v>
      </c>
      <c r="E16242" s="133">
        <v>130.46</v>
      </c>
    </row>
    <row r="16243" spans="1:5" ht="57">
      <c r="A16243" s="134" t="s">
        <v>25618</v>
      </c>
      <c r="B16243" s="134" t="s">
        <v>8042</v>
      </c>
      <c r="C16243" s="135" t="s">
        <v>25619</v>
      </c>
      <c r="D16243" s="134" t="s">
        <v>79</v>
      </c>
      <c r="E16243" s="133">
        <v>176.48</v>
      </c>
    </row>
    <row r="16244" spans="1:5" ht="42.75">
      <c r="A16244" s="134" t="s">
        <v>25620</v>
      </c>
      <c r="B16244" s="134" t="s">
        <v>8042</v>
      </c>
      <c r="C16244" s="135" t="s">
        <v>25621</v>
      </c>
      <c r="D16244" s="134" t="s">
        <v>79</v>
      </c>
      <c r="E16244" s="133">
        <v>18.97</v>
      </c>
    </row>
    <row r="16245" spans="1:5" ht="42.75">
      <c r="A16245" s="134" t="s">
        <v>25622</v>
      </c>
      <c r="B16245" s="134" t="s">
        <v>8042</v>
      </c>
      <c r="C16245" s="135" t="s">
        <v>25623</v>
      </c>
      <c r="D16245" s="134" t="s">
        <v>79</v>
      </c>
      <c r="E16245" s="133">
        <v>22.77</v>
      </c>
    </row>
    <row r="16246" spans="1:5" ht="85.5">
      <c r="A16246" s="134" t="s">
        <v>25624</v>
      </c>
      <c r="B16246" s="134" t="s">
        <v>8042</v>
      </c>
      <c r="C16246" s="135" t="s">
        <v>25625</v>
      </c>
      <c r="D16246" s="134" t="s">
        <v>79</v>
      </c>
      <c r="E16246" s="133">
        <v>15.18</v>
      </c>
    </row>
    <row r="16247" spans="1:5" ht="85.5">
      <c r="A16247" s="134" t="s">
        <v>25626</v>
      </c>
      <c r="B16247" s="134" t="s">
        <v>8042</v>
      </c>
      <c r="C16247" s="135" t="s">
        <v>25627</v>
      </c>
      <c r="D16247" s="134" t="s">
        <v>79</v>
      </c>
      <c r="E16247" s="133">
        <v>24.66</v>
      </c>
    </row>
    <row r="16248" spans="1:5" ht="85.5">
      <c r="A16248" s="134" t="s">
        <v>25628</v>
      </c>
      <c r="B16248" s="134" t="s">
        <v>8042</v>
      </c>
      <c r="C16248" s="135" t="s">
        <v>25629</v>
      </c>
      <c r="D16248" s="134" t="s">
        <v>79</v>
      </c>
      <c r="E16248" s="133">
        <v>17.07</v>
      </c>
    </row>
    <row r="16249" spans="1:5" ht="85.5">
      <c r="A16249" s="134" t="s">
        <v>25630</v>
      </c>
      <c r="B16249" s="134" t="s">
        <v>8042</v>
      </c>
      <c r="C16249" s="135" t="s">
        <v>25631</v>
      </c>
      <c r="D16249" s="134" t="s">
        <v>79</v>
      </c>
      <c r="E16249" s="133">
        <v>26.56</v>
      </c>
    </row>
    <row r="16250" spans="1:5" ht="71.25">
      <c r="A16250" s="134" t="s">
        <v>25632</v>
      </c>
      <c r="B16250" s="134" t="s">
        <v>8042</v>
      </c>
      <c r="C16250" s="135" t="s">
        <v>25633</v>
      </c>
      <c r="D16250" s="134" t="s">
        <v>79</v>
      </c>
      <c r="E16250" s="133">
        <v>19.45</v>
      </c>
    </row>
    <row r="16251" spans="1:5" ht="85.5">
      <c r="A16251" s="134" t="s">
        <v>25634</v>
      </c>
      <c r="B16251" s="134" t="s">
        <v>8042</v>
      </c>
      <c r="C16251" s="135" t="s">
        <v>25635</v>
      </c>
      <c r="D16251" s="134" t="s">
        <v>79</v>
      </c>
      <c r="E16251" s="133">
        <v>28.93</v>
      </c>
    </row>
    <row r="16252" spans="1:5" ht="71.25">
      <c r="A16252" s="134" t="s">
        <v>25636</v>
      </c>
      <c r="B16252" s="134" t="s">
        <v>8042</v>
      </c>
      <c r="C16252" s="135" t="s">
        <v>25637</v>
      </c>
      <c r="D16252" s="134" t="s">
        <v>79</v>
      </c>
      <c r="E16252" s="133">
        <v>68.790000000000006</v>
      </c>
    </row>
    <row r="16253" spans="1:5" ht="71.25">
      <c r="A16253" s="134" t="s">
        <v>25638</v>
      </c>
      <c r="B16253" s="134" t="s">
        <v>8042</v>
      </c>
      <c r="C16253" s="135" t="s">
        <v>25639</v>
      </c>
      <c r="D16253" s="134" t="s">
        <v>79</v>
      </c>
      <c r="E16253" s="133">
        <v>48.39</v>
      </c>
    </row>
    <row r="16254" spans="1:5" ht="85.5">
      <c r="A16254" s="134" t="s">
        <v>25640</v>
      </c>
      <c r="B16254" s="134" t="s">
        <v>8042</v>
      </c>
      <c r="C16254" s="135" t="s">
        <v>25641</v>
      </c>
      <c r="D16254" s="134" t="s">
        <v>79</v>
      </c>
      <c r="E16254" s="133">
        <v>48.39</v>
      </c>
    </row>
    <row r="16255" spans="1:5" ht="85.5">
      <c r="A16255" s="134" t="s">
        <v>25642</v>
      </c>
      <c r="B16255" s="134" t="s">
        <v>8042</v>
      </c>
      <c r="C16255" s="135" t="s">
        <v>25643</v>
      </c>
      <c r="D16255" s="134" t="s">
        <v>79</v>
      </c>
      <c r="E16255" s="133">
        <v>32.26</v>
      </c>
    </row>
    <row r="16256" spans="1:5" ht="85.5">
      <c r="A16256" s="134" t="s">
        <v>25644</v>
      </c>
      <c r="B16256" s="134" t="s">
        <v>8042</v>
      </c>
      <c r="C16256" s="135" t="s">
        <v>25645</v>
      </c>
      <c r="D16256" s="134" t="s">
        <v>79</v>
      </c>
      <c r="E16256" s="133">
        <v>316.63</v>
      </c>
    </row>
    <row r="16257" spans="1:5" ht="85.5">
      <c r="A16257" s="134" t="s">
        <v>25646</v>
      </c>
      <c r="B16257" s="134" t="s">
        <v>8042</v>
      </c>
      <c r="C16257" s="135" t="s">
        <v>25647</v>
      </c>
      <c r="D16257" s="134" t="s">
        <v>79</v>
      </c>
      <c r="E16257" s="133">
        <v>317.87</v>
      </c>
    </row>
    <row r="16258" spans="1:5" ht="85.5">
      <c r="A16258" s="134" t="s">
        <v>25648</v>
      </c>
      <c r="B16258" s="134" t="s">
        <v>8042</v>
      </c>
      <c r="C16258" s="135" t="s">
        <v>25649</v>
      </c>
      <c r="D16258" s="134" t="s">
        <v>79</v>
      </c>
      <c r="E16258" s="133">
        <v>319.62</v>
      </c>
    </row>
    <row r="16259" spans="1:5" ht="57">
      <c r="A16259" s="134" t="s">
        <v>25650</v>
      </c>
      <c r="B16259" s="134" t="s">
        <v>8042</v>
      </c>
      <c r="C16259" s="135" t="s">
        <v>25651</v>
      </c>
      <c r="D16259" s="134" t="s">
        <v>79</v>
      </c>
      <c r="E16259" s="133">
        <v>2051</v>
      </c>
    </row>
    <row r="16260" spans="1:5" ht="42.75">
      <c r="A16260" s="134" t="s">
        <v>25652</v>
      </c>
      <c r="B16260" s="134" t="s">
        <v>8042</v>
      </c>
      <c r="C16260" s="135" t="s">
        <v>25653</v>
      </c>
      <c r="D16260" s="134" t="s">
        <v>79</v>
      </c>
      <c r="E16260" s="133">
        <v>2706.15</v>
      </c>
    </row>
    <row r="16261" spans="1:5" ht="57">
      <c r="A16261" s="134" t="s">
        <v>25654</v>
      </c>
      <c r="B16261" s="134" t="s">
        <v>8042</v>
      </c>
      <c r="C16261" s="135" t="s">
        <v>25655</v>
      </c>
      <c r="D16261" s="134" t="s">
        <v>79</v>
      </c>
      <c r="E16261" s="133">
        <v>2890.76</v>
      </c>
    </row>
    <row r="16262" spans="1:5" ht="42.75">
      <c r="A16262" s="134" t="s">
        <v>25656</v>
      </c>
      <c r="B16262" s="134" t="s">
        <v>8042</v>
      </c>
      <c r="C16262" s="135" t="s">
        <v>25657</v>
      </c>
      <c r="D16262" s="134" t="s">
        <v>79</v>
      </c>
      <c r="E16262" s="133">
        <v>4093.97</v>
      </c>
    </row>
    <row r="16263" spans="1:5" ht="28.5">
      <c r="A16263" s="134" t="s">
        <v>25658</v>
      </c>
      <c r="B16263" s="134" t="s">
        <v>8042</v>
      </c>
      <c r="C16263" s="135" t="s">
        <v>25659</v>
      </c>
      <c r="D16263" s="134" t="s">
        <v>79</v>
      </c>
      <c r="E16263" s="133">
        <v>577.91999999999996</v>
      </c>
    </row>
    <row r="16264" spans="1:5" ht="28.5">
      <c r="A16264" s="134" t="s">
        <v>25660</v>
      </c>
      <c r="B16264" s="134" t="s">
        <v>8042</v>
      </c>
      <c r="C16264" s="135" t="s">
        <v>25661</v>
      </c>
      <c r="D16264" s="134" t="s">
        <v>79</v>
      </c>
      <c r="E16264" s="133">
        <v>332.88</v>
      </c>
    </row>
    <row r="16265" spans="1:5" ht="42.75">
      <c r="A16265" s="134" t="s">
        <v>25662</v>
      </c>
      <c r="B16265" s="134" t="s">
        <v>8042</v>
      </c>
      <c r="C16265" s="135" t="s">
        <v>25663</v>
      </c>
      <c r="D16265" s="134" t="s">
        <v>79</v>
      </c>
      <c r="E16265" s="133">
        <v>727.28</v>
      </c>
    </row>
    <row r="16266" spans="1:5" ht="57">
      <c r="A16266" s="134" t="s">
        <v>25664</v>
      </c>
      <c r="B16266" s="134" t="s">
        <v>8042</v>
      </c>
      <c r="C16266" s="135" t="s">
        <v>25665</v>
      </c>
      <c r="D16266" s="134" t="s">
        <v>79</v>
      </c>
      <c r="E16266" s="133">
        <v>1602.74</v>
      </c>
    </row>
    <row r="16267" spans="1:5" ht="57">
      <c r="A16267" s="134" t="s">
        <v>25666</v>
      </c>
      <c r="B16267" s="134" t="s">
        <v>8042</v>
      </c>
      <c r="C16267" s="135" t="s">
        <v>25667</v>
      </c>
      <c r="D16267" s="134" t="s">
        <v>79</v>
      </c>
      <c r="E16267" s="133">
        <v>2005</v>
      </c>
    </row>
    <row r="16268" spans="1:5" ht="71.25">
      <c r="A16268" s="134" t="s">
        <v>25668</v>
      </c>
      <c r="B16268" s="134" t="s">
        <v>8042</v>
      </c>
      <c r="C16268" s="135" t="s">
        <v>25669</v>
      </c>
      <c r="D16268" s="134" t="s">
        <v>79</v>
      </c>
      <c r="E16268" s="133">
        <v>1541.34</v>
      </c>
    </row>
    <row r="16269" spans="1:5" ht="71.25">
      <c r="A16269" s="134" t="s">
        <v>25670</v>
      </c>
      <c r="B16269" s="134" t="s">
        <v>8042</v>
      </c>
      <c r="C16269" s="135" t="s">
        <v>25671</v>
      </c>
      <c r="D16269" s="134" t="s">
        <v>79</v>
      </c>
      <c r="E16269" s="133">
        <v>1768.99</v>
      </c>
    </row>
    <row r="16270" spans="1:5" ht="71.25">
      <c r="A16270" s="134" t="s">
        <v>25672</v>
      </c>
      <c r="B16270" s="134" t="s">
        <v>8042</v>
      </c>
      <c r="C16270" s="135" t="s">
        <v>25673</v>
      </c>
      <c r="D16270" s="134" t="s">
        <v>79</v>
      </c>
      <c r="E16270" s="133">
        <v>2274.83</v>
      </c>
    </row>
    <row r="16271" spans="1:5" ht="99.75">
      <c r="A16271" s="134" t="s">
        <v>25674</v>
      </c>
      <c r="B16271" s="134" t="s">
        <v>8042</v>
      </c>
      <c r="C16271" s="135" t="s">
        <v>25675</v>
      </c>
      <c r="D16271" s="134" t="s">
        <v>116</v>
      </c>
      <c r="E16271" s="133">
        <v>120.89</v>
      </c>
    </row>
    <row r="16272" spans="1:5" ht="99.75">
      <c r="A16272" s="134" t="s">
        <v>25676</v>
      </c>
      <c r="B16272" s="134" t="s">
        <v>8042</v>
      </c>
      <c r="C16272" s="135" t="s">
        <v>25677</v>
      </c>
      <c r="D16272" s="134" t="s">
        <v>116</v>
      </c>
      <c r="E16272" s="133">
        <v>130.94999999999999</v>
      </c>
    </row>
    <row r="16273" spans="1:5" ht="114">
      <c r="A16273" s="134" t="s">
        <v>25678</v>
      </c>
      <c r="B16273" s="134" t="s">
        <v>8042</v>
      </c>
      <c r="C16273" s="135" t="s">
        <v>25679</v>
      </c>
      <c r="D16273" s="134" t="s">
        <v>116</v>
      </c>
      <c r="E16273" s="133">
        <v>120.93</v>
      </c>
    </row>
    <row r="16274" spans="1:5" ht="114">
      <c r="A16274" s="134" t="s">
        <v>25680</v>
      </c>
      <c r="B16274" s="134" t="s">
        <v>8042</v>
      </c>
      <c r="C16274" s="135" t="s">
        <v>25681</v>
      </c>
      <c r="D16274" s="134" t="s">
        <v>116</v>
      </c>
      <c r="E16274" s="133">
        <v>142.16</v>
      </c>
    </row>
    <row r="16275" spans="1:5" ht="71.25">
      <c r="A16275" s="134" t="s">
        <v>25682</v>
      </c>
      <c r="B16275" s="134" t="s">
        <v>8042</v>
      </c>
      <c r="C16275" s="135" t="s">
        <v>25683</v>
      </c>
      <c r="D16275" s="134" t="s">
        <v>116</v>
      </c>
      <c r="E16275" s="133">
        <v>38.409999999999997</v>
      </c>
    </row>
    <row r="16276" spans="1:5" ht="71.25">
      <c r="A16276" s="134" t="s">
        <v>25684</v>
      </c>
      <c r="B16276" s="134" t="s">
        <v>8042</v>
      </c>
      <c r="C16276" s="135" t="s">
        <v>25685</v>
      </c>
      <c r="D16276" s="134" t="s">
        <v>116</v>
      </c>
      <c r="E16276" s="133">
        <v>47.51</v>
      </c>
    </row>
    <row r="16277" spans="1:5" ht="28.5">
      <c r="A16277" s="134" t="s">
        <v>25686</v>
      </c>
      <c r="B16277" s="134" t="s">
        <v>8042</v>
      </c>
      <c r="C16277" s="135" t="s">
        <v>25687</v>
      </c>
      <c r="D16277" s="134" t="s">
        <v>79</v>
      </c>
      <c r="E16277" s="133">
        <v>1374.06</v>
      </c>
    </row>
    <row r="16278" spans="1:5" ht="42.75">
      <c r="A16278" s="134" t="s">
        <v>25688</v>
      </c>
      <c r="B16278" s="134" t="s">
        <v>8042</v>
      </c>
      <c r="C16278" s="135" t="s">
        <v>25689</v>
      </c>
      <c r="D16278" s="134" t="s">
        <v>79</v>
      </c>
      <c r="E16278" s="133">
        <v>1838.57</v>
      </c>
    </row>
    <row r="16279" spans="1:5" ht="28.5">
      <c r="A16279" s="134" t="s">
        <v>25690</v>
      </c>
      <c r="B16279" s="134" t="s">
        <v>8042</v>
      </c>
      <c r="C16279" s="135" t="s">
        <v>25691</v>
      </c>
      <c r="D16279" s="134" t="s">
        <v>79</v>
      </c>
      <c r="E16279" s="133">
        <v>1645.64</v>
      </c>
    </row>
    <row r="16280" spans="1:5" ht="42.75">
      <c r="A16280" s="134" t="s">
        <v>25692</v>
      </c>
      <c r="B16280" s="134" t="s">
        <v>8042</v>
      </c>
      <c r="C16280" s="135" t="s">
        <v>25693</v>
      </c>
      <c r="D16280" s="134" t="s">
        <v>79</v>
      </c>
      <c r="E16280" s="133">
        <v>1960.08</v>
      </c>
    </row>
    <row r="16281" spans="1:5" ht="28.5">
      <c r="A16281" s="134" t="s">
        <v>25694</v>
      </c>
      <c r="B16281" s="134" t="s">
        <v>8042</v>
      </c>
      <c r="C16281" s="135" t="s">
        <v>25695</v>
      </c>
      <c r="D16281" s="134" t="s">
        <v>79</v>
      </c>
      <c r="E16281" s="133">
        <v>2022.34</v>
      </c>
    </row>
    <row r="16282" spans="1:5" ht="42.75">
      <c r="A16282" s="134" t="s">
        <v>25696</v>
      </c>
      <c r="B16282" s="134" t="s">
        <v>8042</v>
      </c>
      <c r="C16282" s="135" t="s">
        <v>25697</v>
      </c>
      <c r="D16282" s="134" t="s">
        <v>79</v>
      </c>
      <c r="E16282" s="133">
        <v>2407.4899999999998</v>
      </c>
    </row>
    <row r="16283" spans="1:5" ht="28.5">
      <c r="A16283" s="134" t="s">
        <v>25698</v>
      </c>
      <c r="B16283" s="134" t="s">
        <v>8042</v>
      </c>
      <c r="C16283" s="135" t="s">
        <v>25699</v>
      </c>
      <c r="D16283" s="134" t="s">
        <v>79</v>
      </c>
      <c r="E16283" s="133">
        <v>2338.2600000000002</v>
      </c>
    </row>
    <row r="16284" spans="1:5" ht="42.75">
      <c r="A16284" s="134" t="s">
        <v>25700</v>
      </c>
      <c r="B16284" s="134" t="s">
        <v>8042</v>
      </c>
      <c r="C16284" s="135" t="s">
        <v>25701</v>
      </c>
      <c r="D16284" s="134" t="s">
        <v>79</v>
      </c>
      <c r="E16284" s="133">
        <v>2784.91</v>
      </c>
    </row>
    <row r="16285" spans="1:5" ht="28.5">
      <c r="A16285" s="134" t="s">
        <v>25702</v>
      </c>
      <c r="B16285" s="134" t="s">
        <v>8042</v>
      </c>
      <c r="C16285" s="135" t="s">
        <v>25703</v>
      </c>
      <c r="D16285" s="134" t="s">
        <v>79</v>
      </c>
      <c r="E16285" s="133">
        <v>3234.71</v>
      </c>
    </row>
    <row r="16286" spans="1:5" ht="42.75">
      <c r="A16286" s="134" t="s">
        <v>25704</v>
      </c>
      <c r="B16286" s="134" t="s">
        <v>8042</v>
      </c>
      <c r="C16286" s="135" t="s">
        <v>25705</v>
      </c>
      <c r="D16286" s="134" t="s">
        <v>79</v>
      </c>
      <c r="E16286" s="133">
        <v>3858.98</v>
      </c>
    </row>
    <row r="16287" spans="1:5" ht="28.5">
      <c r="A16287" s="134" t="s">
        <v>25706</v>
      </c>
      <c r="B16287" s="134" t="s">
        <v>8042</v>
      </c>
      <c r="C16287" s="135" t="s">
        <v>25707</v>
      </c>
      <c r="D16287" s="134" t="s">
        <v>79</v>
      </c>
      <c r="E16287" s="133">
        <v>3639.49</v>
      </c>
    </row>
    <row r="16288" spans="1:5" ht="42.75">
      <c r="A16288" s="134" t="s">
        <v>25708</v>
      </c>
      <c r="B16288" s="134" t="s">
        <v>8042</v>
      </c>
      <c r="C16288" s="135" t="s">
        <v>25709</v>
      </c>
      <c r="D16288" s="134" t="s">
        <v>79</v>
      </c>
      <c r="E16288" s="133">
        <v>4341.5600000000004</v>
      </c>
    </row>
    <row r="16289" spans="1:5" ht="28.5">
      <c r="A16289" s="134" t="s">
        <v>25710</v>
      </c>
      <c r="B16289" s="134" t="s">
        <v>8042</v>
      </c>
      <c r="C16289" s="135" t="s">
        <v>25711</v>
      </c>
      <c r="D16289" s="134" t="s">
        <v>79</v>
      </c>
      <c r="E16289" s="133">
        <v>4021.66</v>
      </c>
    </row>
    <row r="16290" spans="1:5" ht="42.75">
      <c r="A16290" s="134" t="s">
        <v>25712</v>
      </c>
      <c r="B16290" s="134" t="s">
        <v>8042</v>
      </c>
      <c r="C16290" s="135" t="s">
        <v>25713</v>
      </c>
      <c r="D16290" s="134" t="s">
        <v>79</v>
      </c>
      <c r="E16290" s="133">
        <v>4798.49</v>
      </c>
    </row>
    <row r="16291" spans="1:5" ht="28.5">
      <c r="A16291" s="134" t="s">
        <v>25714</v>
      </c>
      <c r="B16291" s="134" t="s">
        <v>8042</v>
      </c>
      <c r="C16291" s="135" t="s">
        <v>25715</v>
      </c>
      <c r="D16291" s="134" t="s">
        <v>79</v>
      </c>
      <c r="E16291" s="133">
        <v>4680.99</v>
      </c>
    </row>
    <row r="16292" spans="1:5" ht="42.75">
      <c r="A16292" s="134" t="s">
        <v>25716</v>
      </c>
      <c r="B16292" s="134" t="s">
        <v>8042</v>
      </c>
      <c r="C16292" s="135" t="s">
        <v>25717</v>
      </c>
      <c r="D16292" s="134" t="s">
        <v>79</v>
      </c>
      <c r="E16292" s="133">
        <v>5586.52</v>
      </c>
    </row>
    <row r="16293" spans="1:5" ht="28.5">
      <c r="A16293" s="134" t="s">
        <v>25718</v>
      </c>
      <c r="B16293" s="134" t="s">
        <v>8042</v>
      </c>
      <c r="C16293" s="135" t="s">
        <v>25719</v>
      </c>
      <c r="D16293" s="134" t="s">
        <v>79</v>
      </c>
      <c r="E16293" s="133">
        <v>5159.25</v>
      </c>
    </row>
    <row r="16294" spans="1:5" ht="42.75">
      <c r="A16294" s="134" t="s">
        <v>25720</v>
      </c>
      <c r="B16294" s="134" t="s">
        <v>8042</v>
      </c>
      <c r="C16294" s="135" t="s">
        <v>25721</v>
      </c>
      <c r="D16294" s="134" t="s">
        <v>79</v>
      </c>
      <c r="E16294" s="133">
        <v>6158.76</v>
      </c>
    </row>
    <row r="16295" spans="1:5" ht="28.5">
      <c r="A16295" s="134" t="s">
        <v>25722</v>
      </c>
      <c r="B16295" s="134" t="s">
        <v>8042</v>
      </c>
      <c r="C16295" s="135" t="s">
        <v>25723</v>
      </c>
      <c r="D16295" s="134" t="s">
        <v>79</v>
      </c>
      <c r="E16295" s="133">
        <v>5962.43</v>
      </c>
    </row>
    <row r="16296" spans="1:5" ht="42.75">
      <c r="A16296" s="134" t="s">
        <v>25724</v>
      </c>
      <c r="B16296" s="134" t="s">
        <v>8042</v>
      </c>
      <c r="C16296" s="135" t="s">
        <v>25725</v>
      </c>
      <c r="D16296" s="134" t="s">
        <v>79</v>
      </c>
      <c r="E16296" s="133">
        <v>7119.42</v>
      </c>
    </row>
    <row r="16297" spans="1:5" ht="71.25">
      <c r="A16297" s="134" t="s">
        <v>25726</v>
      </c>
      <c r="B16297" s="134" t="s">
        <v>8042</v>
      </c>
      <c r="C16297" s="135" t="s">
        <v>25727</v>
      </c>
      <c r="D16297" s="134" t="s">
        <v>116</v>
      </c>
      <c r="E16297" s="133">
        <v>49.05</v>
      </c>
    </row>
    <row r="16298" spans="1:5" ht="71.25">
      <c r="A16298" s="134" t="s">
        <v>25728</v>
      </c>
      <c r="B16298" s="134" t="s">
        <v>8042</v>
      </c>
      <c r="C16298" s="135" t="s">
        <v>25729</v>
      </c>
      <c r="D16298" s="134" t="s">
        <v>116</v>
      </c>
      <c r="E16298" s="133">
        <v>41.46</v>
      </c>
    </row>
    <row r="16299" spans="1:5" ht="42.75">
      <c r="A16299" s="134" t="s">
        <v>25730</v>
      </c>
      <c r="B16299" s="134" t="s">
        <v>8042</v>
      </c>
      <c r="C16299" s="135" t="s">
        <v>25731</v>
      </c>
      <c r="D16299" s="134" t="s">
        <v>75</v>
      </c>
      <c r="E16299" s="133">
        <v>30.46</v>
      </c>
    </row>
    <row r="16300" spans="1:5" ht="42.75">
      <c r="A16300" s="134" t="s">
        <v>25732</v>
      </c>
      <c r="B16300" s="134" t="s">
        <v>8042</v>
      </c>
      <c r="C16300" s="135" t="s">
        <v>25733</v>
      </c>
      <c r="D16300" s="134" t="s">
        <v>75</v>
      </c>
      <c r="E16300" s="133">
        <v>36.53</v>
      </c>
    </row>
    <row r="16301" spans="1:5" ht="42.75">
      <c r="A16301" s="134" t="s">
        <v>25734</v>
      </c>
      <c r="B16301" s="134" t="s">
        <v>8042</v>
      </c>
      <c r="C16301" s="135" t="s">
        <v>25735</v>
      </c>
      <c r="D16301" s="134" t="s">
        <v>75</v>
      </c>
      <c r="E16301" s="133">
        <v>45.92</v>
      </c>
    </row>
    <row r="16302" spans="1:5" ht="42.75">
      <c r="A16302" s="134" t="s">
        <v>25736</v>
      </c>
      <c r="B16302" s="134" t="s">
        <v>8042</v>
      </c>
      <c r="C16302" s="135" t="s">
        <v>25737</v>
      </c>
      <c r="D16302" s="134" t="s">
        <v>75</v>
      </c>
      <c r="E16302" s="133">
        <v>55.09</v>
      </c>
    </row>
    <row r="16303" spans="1:5" ht="42.75">
      <c r="A16303" s="134" t="s">
        <v>25738</v>
      </c>
      <c r="B16303" s="134" t="s">
        <v>8042</v>
      </c>
      <c r="C16303" s="135" t="s">
        <v>25739</v>
      </c>
      <c r="D16303" s="134" t="s">
        <v>75</v>
      </c>
      <c r="E16303" s="133">
        <v>60.75</v>
      </c>
    </row>
    <row r="16304" spans="1:5" ht="42.75">
      <c r="A16304" s="134" t="s">
        <v>25740</v>
      </c>
      <c r="B16304" s="134" t="s">
        <v>8042</v>
      </c>
      <c r="C16304" s="135" t="s">
        <v>25741</v>
      </c>
      <c r="D16304" s="134" t="s">
        <v>75</v>
      </c>
      <c r="E16304" s="133">
        <v>72.89</v>
      </c>
    </row>
    <row r="16305" spans="1:5" ht="42.75">
      <c r="A16305" s="134" t="s">
        <v>25742</v>
      </c>
      <c r="B16305" s="134" t="s">
        <v>8042</v>
      </c>
      <c r="C16305" s="135" t="s">
        <v>25743</v>
      </c>
      <c r="D16305" s="134" t="s">
        <v>75</v>
      </c>
      <c r="E16305" s="133">
        <v>96.59</v>
      </c>
    </row>
    <row r="16306" spans="1:5" ht="42.75">
      <c r="A16306" s="134" t="s">
        <v>25744</v>
      </c>
      <c r="B16306" s="134" t="s">
        <v>8042</v>
      </c>
      <c r="C16306" s="135" t="s">
        <v>25745</v>
      </c>
      <c r="D16306" s="134" t="s">
        <v>75</v>
      </c>
      <c r="E16306" s="133">
        <v>115.89</v>
      </c>
    </row>
    <row r="16307" spans="1:5" ht="42.75">
      <c r="A16307" s="134" t="s">
        <v>25746</v>
      </c>
      <c r="B16307" s="134" t="s">
        <v>8042</v>
      </c>
      <c r="C16307" s="135" t="s">
        <v>25747</v>
      </c>
      <c r="D16307" s="134" t="s">
        <v>75</v>
      </c>
      <c r="E16307" s="133">
        <v>123.28</v>
      </c>
    </row>
    <row r="16308" spans="1:5" ht="42.75">
      <c r="A16308" s="134" t="s">
        <v>25748</v>
      </c>
      <c r="B16308" s="134" t="s">
        <v>8042</v>
      </c>
      <c r="C16308" s="135" t="s">
        <v>25749</v>
      </c>
      <c r="D16308" s="134" t="s">
        <v>75</v>
      </c>
      <c r="E16308" s="133">
        <v>147.91999999999999</v>
      </c>
    </row>
    <row r="16309" spans="1:5" ht="28.5">
      <c r="A16309" s="134" t="s">
        <v>25750</v>
      </c>
      <c r="B16309" s="134" t="s">
        <v>8042</v>
      </c>
      <c r="C16309" s="135" t="s">
        <v>25751</v>
      </c>
      <c r="D16309" s="134" t="s">
        <v>75</v>
      </c>
      <c r="E16309" s="133">
        <v>21.15</v>
      </c>
    </row>
    <row r="16310" spans="1:5" ht="28.5">
      <c r="A16310" s="134" t="s">
        <v>25752</v>
      </c>
      <c r="B16310" s="134" t="s">
        <v>8042</v>
      </c>
      <c r="C16310" s="135" t="s">
        <v>25753</v>
      </c>
      <c r="D16310" s="134" t="s">
        <v>75</v>
      </c>
      <c r="E16310" s="133">
        <v>25.06</v>
      </c>
    </row>
    <row r="16311" spans="1:5" ht="28.5">
      <c r="A16311" s="134" t="s">
        <v>25754</v>
      </c>
      <c r="B16311" s="134" t="s">
        <v>8042</v>
      </c>
      <c r="C16311" s="135" t="s">
        <v>25755</v>
      </c>
      <c r="D16311" s="134" t="s">
        <v>75</v>
      </c>
      <c r="E16311" s="133">
        <v>26.21</v>
      </c>
    </row>
    <row r="16312" spans="1:5" ht="28.5">
      <c r="A16312" s="134" t="s">
        <v>25756</v>
      </c>
      <c r="B16312" s="134" t="s">
        <v>8042</v>
      </c>
      <c r="C16312" s="135" t="s">
        <v>25757</v>
      </c>
      <c r="D16312" s="134" t="s">
        <v>75</v>
      </c>
      <c r="E16312" s="133">
        <v>31.42</v>
      </c>
    </row>
    <row r="16313" spans="1:5" ht="28.5">
      <c r="A16313" s="134" t="s">
        <v>25758</v>
      </c>
      <c r="B16313" s="134" t="s">
        <v>8042</v>
      </c>
      <c r="C16313" s="135" t="s">
        <v>25759</v>
      </c>
      <c r="D16313" s="134" t="s">
        <v>75</v>
      </c>
      <c r="E16313" s="133">
        <v>8.85</v>
      </c>
    </row>
    <row r="16314" spans="1:5" ht="28.5">
      <c r="A16314" s="134" t="s">
        <v>25760</v>
      </c>
      <c r="B16314" s="134" t="s">
        <v>8042</v>
      </c>
      <c r="C16314" s="135" t="s">
        <v>25761</v>
      </c>
      <c r="D16314" s="134" t="s">
        <v>75</v>
      </c>
      <c r="E16314" s="133">
        <v>10.59</v>
      </c>
    </row>
    <row r="16315" spans="1:5" ht="57">
      <c r="A16315" s="134" t="s">
        <v>25762</v>
      </c>
      <c r="B16315" s="134" t="s">
        <v>8042</v>
      </c>
      <c r="C16315" s="135" t="s">
        <v>25763</v>
      </c>
      <c r="D16315" s="134" t="s">
        <v>116</v>
      </c>
      <c r="E16315" s="133">
        <v>115.89</v>
      </c>
    </row>
    <row r="16316" spans="1:5" ht="57">
      <c r="A16316" s="134" t="s">
        <v>25764</v>
      </c>
      <c r="B16316" s="134" t="s">
        <v>8042</v>
      </c>
      <c r="C16316" s="135" t="s">
        <v>25765</v>
      </c>
      <c r="D16316" s="134" t="s">
        <v>116</v>
      </c>
      <c r="E16316" s="133">
        <v>154.82</v>
      </c>
    </row>
    <row r="16317" spans="1:5" ht="57">
      <c r="A16317" s="134" t="s">
        <v>25766</v>
      </c>
      <c r="B16317" s="134" t="s">
        <v>8042</v>
      </c>
      <c r="C16317" s="135" t="s">
        <v>25767</v>
      </c>
      <c r="D16317" s="134" t="s">
        <v>116</v>
      </c>
      <c r="E16317" s="133">
        <v>76.69</v>
      </c>
    </row>
    <row r="16318" spans="1:5" ht="42.75">
      <c r="A16318" s="134" t="s">
        <v>25768</v>
      </c>
      <c r="B16318" s="134" t="s">
        <v>8042</v>
      </c>
      <c r="C16318" s="135" t="s">
        <v>25769</v>
      </c>
      <c r="D16318" s="134" t="s">
        <v>75</v>
      </c>
      <c r="E16318" s="133">
        <v>32.33</v>
      </c>
    </row>
    <row r="16319" spans="1:5" ht="71.25">
      <c r="A16319" s="134" t="s">
        <v>25770</v>
      </c>
      <c r="B16319" s="134" t="s">
        <v>8042</v>
      </c>
      <c r="C16319" s="135" t="s">
        <v>25771</v>
      </c>
      <c r="D16319" s="134" t="s">
        <v>75</v>
      </c>
      <c r="E16319" s="133">
        <v>61.44</v>
      </c>
    </row>
    <row r="16320" spans="1:5" ht="42.75">
      <c r="A16320" s="134" t="s">
        <v>25772</v>
      </c>
      <c r="B16320" s="134" t="s">
        <v>8042</v>
      </c>
      <c r="C16320" s="135" t="s">
        <v>25773</v>
      </c>
      <c r="D16320" s="134" t="s">
        <v>75</v>
      </c>
      <c r="E16320" s="133">
        <v>52.06</v>
      </c>
    </row>
    <row r="16321" spans="1:5" ht="42.75">
      <c r="A16321" s="134" t="s">
        <v>25774</v>
      </c>
      <c r="B16321" s="134" t="s">
        <v>8042</v>
      </c>
      <c r="C16321" s="135" t="s">
        <v>25775</v>
      </c>
      <c r="D16321" s="134" t="s">
        <v>116</v>
      </c>
      <c r="E16321" s="133">
        <v>22.76</v>
      </c>
    </row>
    <row r="16322" spans="1:5" ht="57">
      <c r="A16322" s="134" t="s">
        <v>25776</v>
      </c>
      <c r="B16322" s="134" t="s">
        <v>8042</v>
      </c>
      <c r="C16322" s="135" t="s">
        <v>25777</v>
      </c>
      <c r="D16322" s="134" t="s">
        <v>116</v>
      </c>
      <c r="E16322" s="133">
        <v>56.3</v>
      </c>
    </row>
    <row r="16323" spans="1:5" ht="71.25">
      <c r="A16323" s="134" t="s">
        <v>25778</v>
      </c>
      <c r="B16323" s="134" t="s">
        <v>8042</v>
      </c>
      <c r="C16323" s="135" t="s">
        <v>25779</v>
      </c>
      <c r="D16323" s="134" t="s">
        <v>75</v>
      </c>
      <c r="E16323" s="133">
        <v>119.1</v>
      </c>
    </row>
    <row r="16324" spans="1:5" ht="71.25">
      <c r="A16324" s="134" t="s">
        <v>25780</v>
      </c>
      <c r="B16324" s="134" t="s">
        <v>8042</v>
      </c>
      <c r="C16324" s="135" t="s">
        <v>25781</v>
      </c>
      <c r="D16324" s="134" t="s">
        <v>116</v>
      </c>
      <c r="E16324" s="133">
        <v>46.92</v>
      </c>
    </row>
    <row r="16325" spans="1:5" ht="71.25">
      <c r="A16325" s="134" t="s">
        <v>25782</v>
      </c>
      <c r="B16325" s="134" t="s">
        <v>8042</v>
      </c>
      <c r="C16325" s="135" t="s">
        <v>25783</v>
      </c>
      <c r="D16325" s="134" t="s">
        <v>116</v>
      </c>
      <c r="E16325" s="133">
        <v>67.41</v>
      </c>
    </row>
    <row r="16326" spans="1:5" ht="85.5">
      <c r="A16326" s="134" t="s">
        <v>25784</v>
      </c>
      <c r="B16326" s="134" t="s">
        <v>8042</v>
      </c>
      <c r="C16326" s="135" t="s">
        <v>25785</v>
      </c>
      <c r="D16326" s="134" t="s">
        <v>116</v>
      </c>
      <c r="E16326" s="133">
        <v>166.43</v>
      </c>
    </row>
    <row r="16327" spans="1:5" ht="85.5">
      <c r="A16327" s="134" t="s">
        <v>25786</v>
      </c>
      <c r="B16327" s="134" t="s">
        <v>8042</v>
      </c>
      <c r="C16327" s="135" t="s">
        <v>25787</v>
      </c>
      <c r="D16327" s="134" t="s">
        <v>116</v>
      </c>
      <c r="E16327" s="133">
        <v>136.03</v>
      </c>
    </row>
    <row r="16328" spans="1:5" ht="85.5">
      <c r="A16328" s="134" t="s">
        <v>25788</v>
      </c>
      <c r="B16328" s="134" t="s">
        <v>8042</v>
      </c>
      <c r="C16328" s="135" t="s">
        <v>25789</v>
      </c>
      <c r="D16328" s="134" t="s">
        <v>75</v>
      </c>
      <c r="E16328" s="133">
        <v>120.52</v>
      </c>
    </row>
    <row r="16329" spans="1:5" ht="85.5">
      <c r="A16329" s="134" t="s">
        <v>25790</v>
      </c>
      <c r="B16329" s="134" t="s">
        <v>8042</v>
      </c>
      <c r="C16329" s="135" t="s">
        <v>25791</v>
      </c>
      <c r="D16329" s="134" t="s">
        <v>75</v>
      </c>
      <c r="E16329" s="133">
        <v>71.83</v>
      </c>
    </row>
    <row r="16330" spans="1:5" ht="71.25">
      <c r="A16330" s="134" t="s">
        <v>25792</v>
      </c>
      <c r="B16330" s="134" t="s">
        <v>8042</v>
      </c>
      <c r="C16330" s="135" t="s">
        <v>25793</v>
      </c>
      <c r="D16330" s="134" t="s">
        <v>75</v>
      </c>
      <c r="E16330" s="133">
        <v>60.35</v>
      </c>
    </row>
    <row r="16331" spans="1:5" ht="71.25">
      <c r="A16331" s="134" t="s">
        <v>25794</v>
      </c>
      <c r="B16331" s="134" t="s">
        <v>8042</v>
      </c>
      <c r="C16331" s="135" t="s">
        <v>25795</v>
      </c>
      <c r="D16331" s="134" t="s">
        <v>75</v>
      </c>
      <c r="E16331" s="133">
        <v>67.28</v>
      </c>
    </row>
    <row r="16332" spans="1:5" ht="71.25">
      <c r="A16332" s="134" t="s">
        <v>25796</v>
      </c>
      <c r="B16332" s="134" t="s">
        <v>8042</v>
      </c>
      <c r="C16332" s="135" t="s">
        <v>25797</v>
      </c>
      <c r="D16332" s="134" t="s">
        <v>75</v>
      </c>
      <c r="E16332" s="133">
        <v>47.26</v>
      </c>
    </row>
    <row r="16333" spans="1:5" ht="42.75">
      <c r="A16333" s="134" t="s">
        <v>25798</v>
      </c>
      <c r="B16333" s="134" t="s">
        <v>8042</v>
      </c>
      <c r="C16333" s="135" t="s">
        <v>25799</v>
      </c>
      <c r="D16333" s="134" t="s">
        <v>75</v>
      </c>
      <c r="E16333" s="133">
        <v>99.48</v>
      </c>
    </row>
    <row r="16334" spans="1:5" ht="42.75">
      <c r="A16334" s="134" t="s">
        <v>25800</v>
      </c>
      <c r="B16334" s="134" t="s">
        <v>8042</v>
      </c>
      <c r="C16334" s="135" t="s">
        <v>25801</v>
      </c>
      <c r="D16334" s="134" t="s">
        <v>75</v>
      </c>
      <c r="E16334" s="133">
        <v>68.77</v>
      </c>
    </row>
    <row r="16335" spans="1:5" ht="114">
      <c r="A16335" s="134" t="s">
        <v>25802</v>
      </c>
      <c r="B16335" s="134" t="s">
        <v>8042</v>
      </c>
      <c r="C16335" s="135" t="s">
        <v>25803</v>
      </c>
      <c r="D16335" s="134" t="s">
        <v>116</v>
      </c>
      <c r="E16335" s="133">
        <v>77.08</v>
      </c>
    </row>
    <row r="16336" spans="1:5" ht="114">
      <c r="A16336" s="134" t="s">
        <v>25804</v>
      </c>
      <c r="B16336" s="134" t="s">
        <v>8042</v>
      </c>
      <c r="C16336" s="135" t="s">
        <v>25805</v>
      </c>
      <c r="D16336" s="134" t="s">
        <v>116</v>
      </c>
      <c r="E16336" s="133">
        <v>77.12</v>
      </c>
    </row>
    <row r="16337" spans="1:5" ht="57">
      <c r="A16337" s="134" t="s">
        <v>25806</v>
      </c>
      <c r="B16337" s="134" t="s">
        <v>8042</v>
      </c>
      <c r="C16337" s="135" t="s">
        <v>25807</v>
      </c>
      <c r="D16337" s="134" t="s">
        <v>75</v>
      </c>
      <c r="E16337" s="133">
        <v>83.45</v>
      </c>
    </row>
    <row r="16338" spans="1:5" ht="114">
      <c r="A16338" s="134" t="s">
        <v>25808</v>
      </c>
      <c r="B16338" s="134" t="s">
        <v>8042</v>
      </c>
      <c r="C16338" s="135" t="s">
        <v>25809</v>
      </c>
      <c r="D16338" s="134" t="s">
        <v>116</v>
      </c>
      <c r="E16338" s="133">
        <v>56.58</v>
      </c>
    </row>
    <row r="16339" spans="1:5" ht="114">
      <c r="A16339" s="134" t="s">
        <v>25810</v>
      </c>
      <c r="B16339" s="134" t="s">
        <v>8042</v>
      </c>
      <c r="C16339" s="135" t="s">
        <v>25811</v>
      </c>
      <c r="D16339" s="134" t="s">
        <v>116</v>
      </c>
      <c r="E16339" s="133">
        <v>85.35</v>
      </c>
    </row>
    <row r="16340" spans="1:5" ht="57">
      <c r="A16340" s="134" t="s">
        <v>25812</v>
      </c>
      <c r="B16340" s="134" t="s">
        <v>8042</v>
      </c>
      <c r="C16340" s="135" t="s">
        <v>25813</v>
      </c>
      <c r="D16340" s="134" t="s">
        <v>75</v>
      </c>
      <c r="E16340" s="133">
        <v>86.85</v>
      </c>
    </row>
    <row r="16341" spans="1:5" ht="57">
      <c r="A16341" s="134" t="s">
        <v>25814</v>
      </c>
      <c r="B16341" s="134" t="s">
        <v>8042</v>
      </c>
      <c r="C16341" s="135" t="s">
        <v>25815</v>
      </c>
      <c r="D16341" s="134" t="s">
        <v>75</v>
      </c>
      <c r="E16341" s="133">
        <v>86.14</v>
      </c>
    </row>
    <row r="16342" spans="1:5" ht="57">
      <c r="A16342" s="134" t="s">
        <v>25816</v>
      </c>
      <c r="B16342" s="134" t="s">
        <v>8042</v>
      </c>
      <c r="C16342" s="135" t="s">
        <v>25817</v>
      </c>
      <c r="D16342" s="134" t="s">
        <v>75</v>
      </c>
      <c r="E16342" s="133">
        <v>134.62</v>
      </c>
    </row>
    <row r="16343" spans="1:5" ht="57">
      <c r="A16343" s="134" t="s">
        <v>25818</v>
      </c>
      <c r="B16343" s="134" t="s">
        <v>8042</v>
      </c>
      <c r="C16343" s="135" t="s">
        <v>25819</v>
      </c>
      <c r="D16343" s="134" t="s">
        <v>75</v>
      </c>
      <c r="E16343" s="133">
        <v>206.81</v>
      </c>
    </row>
    <row r="16344" spans="1:5" ht="57">
      <c r="A16344" s="134" t="s">
        <v>25820</v>
      </c>
      <c r="B16344" s="134" t="s">
        <v>8042</v>
      </c>
      <c r="C16344" s="135" t="s">
        <v>25821</v>
      </c>
      <c r="D16344" s="134" t="s">
        <v>75</v>
      </c>
      <c r="E16344" s="133">
        <v>95.35</v>
      </c>
    </row>
    <row r="16345" spans="1:5" ht="28.5">
      <c r="A16345" s="134" t="s">
        <v>25822</v>
      </c>
      <c r="B16345" s="134" t="s">
        <v>8042</v>
      </c>
      <c r="C16345" s="135" t="s">
        <v>25823</v>
      </c>
      <c r="D16345" s="134" t="s">
        <v>75</v>
      </c>
      <c r="E16345" s="133">
        <v>138.99</v>
      </c>
    </row>
    <row r="16346" spans="1:5" ht="28.5">
      <c r="A16346" s="134" t="s">
        <v>25824</v>
      </c>
      <c r="B16346" s="134" t="s">
        <v>8042</v>
      </c>
      <c r="C16346" s="135" t="s">
        <v>25825</v>
      </c>
      <c r="D16346" s="134" t="s">
        <v>75</v>
      </c>
      <c r="E16346" s="133">
        <v>90.81</v>
      </c>
    </row>
    <row r="16347" spans="1:5" ht="85.5">
      <c r="A16347" s="134" t="s">
        <v>25826</v>
      </c>
      <c r="B16347" s="134" t="s">
        <v>8042</v>
      </c>
      <c r="C16347" s="135" t="s">
        <v>25827</v>
      </c>
      <c r="D16347" s="134" t="s">
        <v>116</v>
      </c>
      <c r="E16347" s="133">
        <v>81.12</v>
      </c>
    </row>
    <row r="16348" spans="1:5" ht="71.25">
      <c r="A16348" s="134" t="s">
        <v>25828</v>
      </c>
      <c r="B16348" s="134" t="s">
        <v>8042</v>
      </c>
      <c r="C16348" s="135" t="s">
        <v>25829</v>
      </c>
      <c r="D16348" s="134" t="s">
        <v>116</v>
      </c>
      <c r="E16348" s="133">
        <v>81.12</v>
      </c>
    </row>
    <row r="16349" spans="1:5" ht="57">
      <c r="A16349" s="134" t="s">
        <v>25830</v>
      </c>
      <c r="B16349" s="134" t="s">
        <v>8042</v>
      </c>
      <c r="C16349" s="135" t="s">
        <v>25831</v>
      </c>
      <c r="D16349" s="134" t="s">
        <v>75</v>
      </c>
      <c r="E16349" s="133">
        <v>166.56</v>
      </c>
    </row>
    <row r="16350" spans="1:5" ht="71.25">
      <c r="A16350" s="134" t="s">
        <v>25832</v>
      </c>
      <c r="B16350" s="134" t="s">
        <v>8042</v>
      </c>
      <c r="C16350" s="135" t="s">
        <v>25833</v>
      </c>
      <c r="D16350" s="134" t="s">
        <v>75</v>
      </c>
      <c r="E16350" s="133">
        <v>143.63</v>
      </c>
    </row>
    <row r="16351" spans="1:5" ht="57">
      <c r="A16351" s="134" t="s">
        <v>25834</v>
      </c>
      <c r="B16351" s="134" t="s">
        <v>8042</v>
      </c>
      <c r="C16351" s="135" t="s">
        <v>25835</v>
      </c>
      <c r="D16351" s="134" t="s">
        <v>75</v>
      </c>
      <c r="E16351" s="133">
        <v>130.76</v>
      </c>
    </row>
    <row r="16352" spans="1:5" ht="71.25">
      <c r="A16352" s="134" t="s">
        <v>25836</v>
      </c>
      <c r="B16352" s="134" t="s">
        <v>8042</v>
      </c>
      <c r="C16352" s="135" t="s">
        <v>25837</v>
      </c>
      <c r="D16352" s="134" t="s">
        <v>75</v>
      </c>
      <c r="E16352" s="133">
        <v>108.75</v>
      </c>
    </row>
    <row r="16353" spans="1:5" ht="57">
      <c r="A16353" s="134" t="s">
        <v>25838</v>
      </c>
      <c r="B16353" s="134" t="s">
        <v>8042</v>
      </c>
      <c r="C16353" s="135" t="s">
        <v>25839</v>
      </c>
      <c r="D16353" s="134" t="s">
        <v>75</v>
      </c>
      <c r="E16353" s="133">
        <v>169.8</v>
      </c>
    </row>
    <row r="16354" spans="1:5" ht="71.25">
      <c r="A16354" s="134" t="s">
        <v>25840</v>
      </c>
      <c r="B16354" s="134" t="s">
        <v>8042</v>
      </c>
      <c r="C16354" s="135" t="s">
        <v>25841</v>
      </c>
      <c r="D16354" s="134" t="s">
        <v>75</v>
      </c>
      <c r="E16354" s="133">
        <v>142.61000000000001</v>
      </c>
    </row>
    <row r="16355" spans="1:5" ht="85.5">
      <c r="A16355" s="134" t="s">
        <v>25842</v>
      </c>
      <c r="B16355" s="134" t="s">
        <v>8042</v>
      </c>
      <c r="C16355" s="135" t="s">
        <v>25843</v>
      </c>
      <c r="D16355" s="134" t="s">
        <v>116</v>
      </c>
      <c r="E16355" s="133">
        <v>121.71</v>
      </c>
    </row>
    <row r="16356" spans="1:5" ht="142.5">
      <c r="A16356" s="134" t="s">
        <v>25844</v>
      </c>
      <c r="B16356" s="134" t="s">
        <v>8042</v>
      </c>
      <c r="C16356" s="135" t="s">
        <v>25845</v>
      </c>
      <c r="D16356" s="134" t="s">
        <v>116</v>
      </c>
      <c r="E16356" s="133">
        <v>160.03</v>
      </c>
    </row>
    <row r="16357" spans="1:5" ht="85.5">
      <c r="A16357" s="134" t="s">
        <v>25846</v>
      </c>
      <c r="B16357" s="134" t="s">
        <v>8042</v>
      </c>
      <c r="C16357" s="135" t="s">
        <v>25847</v>
      </c>
      <c r="D16357" s="134" t="s">
        <v>116</v>
      </c>
      <c r="E16357" s="133">
        <v>196.35</v>
      </c>
    </row>
    <row r="16358" spans="1:5" ht="99.75">
      <c r="A16358" s="134" t="s">
        <v>25848</v>
      </c>
      <c r="B16358" s="134" t="s">
        <v>8042</v>
      </c>
      <c r="C16358" s="135" t="s">
        <v>25849</v>
      </c>
      <c r="D16358" s="134" t="s">
        <v>116</v>
      </c>
      <c r="E16358" s="133">
        <v>233.17</v>
      </c>
    </row>
    <row r="16359" spans="1:5" ht="99.75">
      <c r="A16359" s="134" t="s">
        <v>25850</v>
      </c>
      <c r="B16359" s="134" t="s">
        <v>8042</v>
      </c>
      <c r="C16359" s="135" t="s">
        <v>25851</v>
      </c>
      <c r="D16359" s="134" t="s">
        <v>116</v>
      </c>
      <c r="E16359" s="133">
        <v>296.64999999999998</v>
      </c>
    </row>
    <row r="16360" spans="1:5" ht="99.75">
      <c r="A16360" s="134" t="s">
        <v>25852</v>
      </c>
      <c r="B16360" s="134" t="s">
        <v>8042</v>
      </c>
      <c r="C16360" s="135" t="s">
        <v>25853</v>
      </c>
      <c r="D16360" s="134" t="s">
        <v>116</v>
      </c>
      <c r="E16360" s="133">
        <v>242.58</v>
      </c>
    </row>
    <row r="16361" spans="1:5" ht="114">
      <c r="A16361" s="134" t="s">
        <v>25854</v>
      </c>
      <c r="B16361" s="134" t="s">
        <v>8042</v>
      </c>
      <c r="C16361" s="135" t="s">
        <v>25855</v>
      </c>
      <c r="D16361" s="134" t="s">
        <v>116</v>
      </c>
      <c r="E16361" s="133">
        <v>341.08</v>
      </c>
    </row>
    <row r="16362" spans="1:5" ht="99.75">
      <c r="A16362" s="134" t="s">
        <v>25856</v>
      </c>
      <c r="B16362" s="134" t="s">
        <v>8042</v>
      </c>
      <c r="C16362" s="135" t="s">
        <v>25857</v>
      </c>
      <c r="D16362" s="134" t="s">
        <v>116</v>
      </c>
      <c r="E16362" s="133">
        <v>313.52999999999997</v>
      </c>
    </row>
    <row r="16363" spans="1:5" ht="114">
      <c r="A16363" s="134" t="s">
        <v>25858</v>
      </c>
      <c r="B16363" s="134" t="s">
        <v>8042</v>
      </c>
      <c r="C16363" s="135" t="s">
        <v>25859</v>
      </c>
      <c r="D16363" s="134" t="s">
        <v>116</v>
      </c>
      <c r="E16363" s="133">
        <v>399.21</v>
      </c>
    </row>
    <row r="16364" spans="1:5" ht="99.75">
      <c r="A16364" s="134" t="s">
        <v>25860</v>
      </c>
      <c r="B16364" s="134" t="s">
        <v>8042</v>
      </c>
      <c r="C16364" s="135" t="s">
        <v>25861</v>
      </c>
      <c r="D16364" s="134" t="s">
        <v>116</v>
      </c>
      <c r="E16364" s="133">
        <v>336.69</v>
      </c>
    </row>
    <row r="16365" spans="1:5" ht="114">
      <c r="A16365" s="134" t="s">
        <v>25862</v>
      </c>
      <c r="B16365" s="134" t="s">
        <v>8042</v>
      </c>
      <c r="C16365" s="135" t="s">
        <v>25863</v>
      </c>
      <c r="D16365" s="134" t="s">
        <v>116</v>
      </c>
      <c r="E16365" s="133">
        <v>424.51</v>
      </c>
    </row>
    <row r="16366" spans="1:5" ht="57">
      <c r="A16366" s="134" t="s">
        <v>25864</v>
      </c>
      <c r="B16366" s="134" t="s">
        <v>8042</v>
      </c>
      <c r="C16366" s="135" t="s">
        <v>25865</v>
      </c>
      <c r="D16366" s="134" t="s">
        <v>116</v>
      </c>
      <c r="E16366" s="133">
        <v>48.48</v>
      </c>
    </row>
    <row r="16367" spans="1:5" ht="57">
      <c r="A16367" s="134" t="s">
        <v>25866</v>
      </c>
      <c r="B16367" s="134" t="s">
        <v>8042</v>
      </c>
      <c r="C16367" s="135" t="s">
        <v>25867</v>
      </c>
      <c r="D16367" s="134" t="s">
        <v>75</v>
      </c>
      <c r="E16367" s="133">
        <v>95.41</v>
      </c>
    </row>
    <row r="16368" spans="1:5" ht="42.75">
      <c r="A16368" s="134" t="s">
        <v>25868</v>
      </c>
      <c r="B16368" s="134" t="s">
        <v>8042</v>
      </c>
      <c r="C16368" s="135" t="s">
        <v>25869</v>
      </c>
      <c r="D16368" s="134" t="s">
        <v>75</v>
      </c>
      <c r="E16368" s="133">
        <v>90.12</v>
      </c>
    </row>
    <row r="16369" spans="1:5" ht="42.75">
      <c r="A16369" s="134" t="s">
        <v>25870</v>
      </c>
      <c r="B16369" s="134" t="s">
        <v>8042</v>
      </c>
      <c r="C16369" s="135" t="s">
        <v>25871</v>
      </c>
      <c r="D16369" s="134" t="s">
        <v>75</v>
      </c>
      <c r="E16369" s="133">
        <v>128.36000000000001</v>
      </c>
    </row>
    <row r="16370" spans="1:5" ht="42.75">
      <c r="A16370" s="134" t="s">
        <v>25872</v>
      </c>
      <c r="B16370" s="134" t="s">
        <v>8042</v>
      </c>
      <c r="C16370" s="135" t="s">
        <v>25873</v>
      </c>
      <c r="D16370" s="134" t="s">
        <v>75</v>
      </c>
      <c r="E16370" s="133">
        <v>164.61</v>
      </c>
    </row>
    <row r="16371" spans="1:5" ht="57">
      <c r="A16371" s="134" t="s">
        <v>25874</v>
      </c>
      <c r="B16371" s="134" t="s">
        <v>8042</v>
      </c>
      <c r="C16371" s="135" t="s">
        <v>25875</v>
      </c>
      <c r="D16371" s="134" t="s">
        <v>75</v>
      </c>
      <c r="E16371" s="133">
        <v>79.819999999999993</v>
      </c>
    </row>
    <row r="16372" spans="1:5" ht="85.5">
      <c r="A16372" s="134" t="s">
        <v>25876</v>
      </c>
      <c r="B16372" s="134" t="s">
        <v>8042</v>
      </c>
      <c r="C16372" s="135" t="s">
        <v>25877</v>
      </c>
      <c r="D16372" s="134" t="s">
        <v>116</v>
      </c>
      <c r="E16372" s="133">
        <v>63.66</v>
      </c>
    </row>
    <row r="16373" spans="1:5" ht="57">
      <c r="A16373" s="134" t="s">
        <v>25878</v>
      </c>
      <c r="B16373" s="134" t="s">
        <v>8042</v>
      </c>
      <c r="C16373" s="135" t="s">
        <v>25879</v>
      </c>
      <c r="D16373" s="134" t="s">
        <v>75</v>
      </c>
      <c r="E16373" s="133">
        <v>95.48</v>
      </c>
    </row>
    <row r="16374" spans="1:5" ht="42.75">
      <c r="A16374" s="134" t="s">
        <v>25880</v>
      </c>
      <c r="B16374" s="134" t="s">
        <v>8042</v>
      </c>
      <c r="C16374" s="135" t="s">
        <v>25881</v>
      </c>
      <c r="D16374" s="134" t="s">
        <v>75</v>
      </c>
      <c r="E16374" s="133">
        <v>187.71</v>
      </c>
    </row>
    <row r="16375" spans="1:5" ht="42.75">
      <c r="A16375" s="134" t="s">
        <v>25882</v>
      </c>
      <c r="B16375" s="134" t="s">
        <v>8042</v>
      </c>
      <c r="C16375" s="135" t="s">
        <v>25883</v>
      </c>
      <c r="D16375" s="134" t="s">
        <v>75</v>
      </c>
      <c r="E16375" s="133">
        <v>271.26</v>
      </c>
    </row>
    <row r="16376" spans="1:5" ht="42.75">
      <c r="A16376" s="134" t="s">
        <v>25884</v>
      </c>
      <c r="B16376" s="134" t="s">
        <v>8042</v>
      </c>
      <c r="C16376" s="135" t="s">
        <v>25885</v>
      </c>
      <c r="D16376" s="134" t="s">
        <v>75</v>
      </c>
      <c r="E16376" s="133">
        <v>479.59</v>
      </c>
    </row>
    <row r="16377" spans="1:5" ht="99.75">
      <c r="A16377" s="134" t="s">
        <v>25886</v>
      </c>
      <c r="B16377" s="134" t="s">
        <v>8042</v>
      </c>
      <c r="C16377" s="135" t="s">
        <v>25887</v>
      </c>
      <c r="D16377" s="134" t="s">
        <v>116</v>
      </c>
      <c r="E16377" s="133">
        <v>1081.5</v>
      </c>
    </row>
    <row r="16378" spans="1:5" ht="85.5">
      <c r="A16378" s="134" t="s">
        <v>25888</v>
      </c>
      <c r="B16378" s="134" t="s">
        <v>8042</v>
      </c>
      <c r="C16378" s="135" t="s">
        <v>25889</v>
      </c>
      <c r="D16378" s="134" t="s">
        <v>116</v>
      </c>
      <c r="E16378" s="133">
        <v>462.73</v>
      </c>
    </row>
    <row r="16379" spans="1:5" ht="142.5">
      <c r="A16379" s="134" t="s">
        <v>25890</v>
      </c>
      <c r="B16379" s="134" t="s">
        <v>8042</v>
      </c>
      <c r="C16379" s="135" t="s">
        <v>25891</v>
      </c>
      <c r="D16379" s="134" t="s">
        <v>79</v>
      </c>
      <c r="E16379" s="133">
        <v>18618.98</v>
      </c>
    </row>
    <row r="16380" spans="1:5" ht="71.25">
      <c r="A16380" s="134" t="s">
        <v>25892</v>
      </c>
      <c r="B16380" s="134" t="s">
        <v>8042</v>
      </c>
      <c r="C16380" s="135" t="s">
        <v>25893</v>
      </c>
      <c r="D16380" s="134" t="s">
        <v>116</v>
      </c>
      <c r="E16380" s="133">
        <v>366.08</v>
      </c>
    </row>
    <row r="16381" spans="1:5" ht="142.5">
      <c r="A16381" s="134" t="s">
        <v>25894</v>
      </c>
      <c r="B16381" s="134" t="s">
        <v>8042</v>
      </c>
      <c r="C16381" s="135" t="s">
        <v>25895</v>
      </c>
      <c r="D16381" s="134" t="s">
        <v>116</v>
      </c>
      <c r="E16381" s="133">
        <v>175.29</v>
      </c>
    </row>
    <row r="16382" spans="1:5" ht="142.5">
      <c r="A16382" s="134" t="s">
        <v>25896</v>
      </c>
      <c r="B16382" s="134" t="s">
        <v>8042</v>
      </c>
      <c r="C16382" s="135" t="s">
        <v>25897</v>
      </c>
      <c r="D16382" s="134" t="s">
        <v>116</v>
      </c>
      <c r="E16382" s="133">
        <v>182.87</v>
      </c>
    </row>
    <row r="16383" spans="1:5" ht="42.75">
      <c r="A16383" s="134" t="s">
        <v>25898</v>
      </c>
      <c r="B16383" s="134" t="s">
        <v>8042</v>
      </c>
      <c r="C16383" s="135" t="s">
        <v>25899</v>
      </c>
      <c r="D16383" s="134" t="s">
        <v>116</v>
      </c>
      <c r="E16383" s="133">
        <v>437.29</v>
      </c>
    </row>
    <row r="16384" spans="1:5" ht="57">
      <c r="A16384" s="134" t="s">
        <v>25900</v>
      </c>
      <c r="B16384" s="134" t="s">
        <v>8042</v>
      </c>
      <c r="C16384" s="135" t="s">
        <v>25901</v>
      </c>
      <c r="D16384" s="134" t="s">
        <v>116</v>
      </c>
      <c r="E16384" s="133">
        <v>65.5</v>
      </c>
    </row>
    <row r="16385" spans="1:5" ht="57">
      <c r="A16385" s="134" t="s">
        <v>25902</v>
      </c>
      <c r="B16385" s="134" t="s">
        <v>8042</v>
      </c>
      <c r="C16385" s="135" t="s">
        <v>25903</v>
      </c>
      <c r="D16385" s="134" t="s">
        <v>116</v>
      </c>
      <c r="E16385" s="133">
        <v>136.81</v>
      </c>
    </row>
    <row r="16386" spans="1:5" ht="71.25">
      <c r="A16386" s="134" t="s">
        <v>25904</v>
      </c>
      <c r="B16386" s="134" t="s">
        <v>8042</v>
      </c>
      <c r="C16386" s="135" t="s">
        <v>25905</v>
      </c>
      <c r="D16386" s="134" t="s">
        <v>116</v>
      </c>
      <c r="E16386" s="133">
        <v>27.85</v>
      </c>
    </row>
    <row r="16387" spans="1:5" ht="71.25">
      <c r="A16387" s="134" t="s">
        <v>25906</v>
      </c>
      <c r="B16387" s="134" t="s">
        <v>8042</v>
      </c>
      <c r="C16387" s="135" t="s">
        <v>25907</v>
      </c>
      <c r="D16387" s="134" t="s">
        <v>116</v>
      </c>
      <c r="E16387" s="133">
        <v>23.72</v>
      </c>
    </row>
    <row r="16388" spans="1:5" ht="71.25">
      <c r="A16388" s="134" t="s">
        <v>25908</v>
      </c>
      <c r="B16388" s="134" t="s">
        <v>8042</v>
      </c>
      <c r="C16388" s="135" t="s">
        <v>25909</v>
      </c>
      <c r="D16388" s="134" t="s">
        <v>116</v>
      </c>
      <c r="E16388" s="133">
        <v>24.95</v>
      </c>
    </row>
    <row r="16389" spans="1:5" ht="28.5">
      <c r="A16389" s="134" t="s">
        <v>25910</v>
      </c>
      <c r="B16389" s="134" t="s">
        <v>8042</v>
      </c>
      <c r="C16389" s="135" t="s">
        <v>25911</v>
      </c>
      <c r="D16389" s="134" t="s">
        <v>116</v>
      </c>
      <c r="E16389" s="133">
        <v>21.34</v>
      </c>
    </row>
    <row r="16390" spans="1:5" ht="57">
      <c r="A16390" s="134" t="s">
        <v>25912</v>
      </c>
      <c r="B16390" s="134" t="s">
        <v>8042</v>
      </c>
      <c r="C16390" s="135" t="s">
        <v>25913</v>
      </c>
      <c r="D16390" s="134" t="s">
        <v>116</v>
      </c>
      <c r="E16390" s="133">
        <v>18.97</v>
      </c>
    </row>
    <row r="16391" spans="1:5" ht="57">
      <c r="A16391" s="134" t="s">
        <v>25914</v>
      </c>
      <c r="B16391" s="134" t="s">
        <v>8042</v>
      </c>
      <c r="C16391" s="135" t="s">
        <v>25915</v>
      </c>
      <c r="D16391" s="134" t="s">
        <v>116</v>
      </c>
      <c r="E16391" s="133">
        <v>25.71</v>
      </c>
    </row>
    <row r="16392" spans="1:5" ht="71.25">
      <c r="A16392" s="134" t="s">
        <v>25916</v>
      </c>
      <c r="B16392" s="134" t="s">
        <v>8042</v>
      </c>
      <c r="C16392" s="135" t="s">
        <v>25917</v>
      </c>
      <c r="D16392" s="134" t="s">
        <v>116</v>
      </c>
      <c r="E16392" s="133">
        <v>85.39</v>
      </c>
    </row>
    <row r="16393" spans="1:5" ht="85.5">
      <c r="A16393" s="134" t="s">
        <v>25918</v>
      </c>
      <c r="B16393" s="134" t="s">
        <v>8042</v>
      </c>
      <c r="C16393" s="135" t="s">
        <v>25919</v>
      </c>
      <c r="D16393" s="134" t="s">
        <v>116</v>
      </c>
      <c r="E16393" s="133">
        <v>25.81</v>
      </c>
    </row>
    <row r="16394" spans="1:5" ht="71.25">
      <c r="A16394" s="134" t="s">
        <v>25920</v>
      </c>
      <c r="B16394" s="134" t="s">
        <v>8042</v>
      </c>
      <c r="C16394" s="135" t="s">
        <v>25921</v>
      </c>
      <c r="D16394" s="134" t="s">
        <v>116</v>
      </c>
      <c r="E16394" s="133">
        <v>46.82</v>
      </c>
    </row>
    <row r="16395" spans="1:5" ht="85.5">
      <c r="A16395" s="134" t="s">
        <v>25922</v>
      </c>
      <c r="B16395" s="134" t="s">
        <v>8042</v>
      </c>
      <c r="C16395" s="135" t="s">
        <v>25923</v>
      </c>
      <c r="D16395" s="134" t="s">
        <v>116</v>
      </c>
      <c r="E16395" s="133">
        <v>25.19</v>
      </c>
    </row>
    <row r="16396" spans="1:5" ht="128.25">
      <c r="A16396" s="134" t="s">
        <v>25924</v>
      </c>
      <c r="B16396" s="134" t="s">
        <v>8042</v>
      </c>
      <c r="C16396" s="135" t="s">
        <v>25925</v>
      </c>
      <c r="D16396" s="134" t="s">
        <v>116</v>
      </c>
      <c r="E16396" s="133">
        <v>91.86</v>
      </c>
    </row>
    <row r="16397" spans="1:5" ht="128.25">
      <c r="A16397" s="134" t="s">
        <v>25926</v>
      </c>
      <c r="B16397" s="134" t="s">
        <v>8042</v>
      </c>
      <c r="C16397" s="135" t="s">
        <v>25927</v>
      </c>
      <c r="D16397" s="134" t="s">
        <v>116</v>
      </c>
      <c r="E16397" s="133">
        <v>104.53</v>
      </c>
    </row>
    <row r="16398" spans="1:5" ht="128.25">
      <c r="A16398" s="134" t="s">
        <v>25928</v>
      </c>
      <c r="B16398" s="134" t="s">
        <v>8042</v>
      </c>
      <c r="C16398" s="135" t="s">
        <v>25929</v>
      </c>
      <c r="D16398" s="134" t="s">
        <v>116</v>
      </c>
      <c r="E16398" s="133">
        <v>193.07</v>
      </c>
    </row>
    <row r="16399" spans="1:5" ht="128.25">
      <c r="A16399" s="134" t="s">
        <v>25930</v>
      </c>
      <c r="B16399" s="134" t="s">
        <v>8042</v>
      </c>
      <c r="C16399" s="135" t="s">
        <v>25931</v>
      </c>
      <c r="D16399" s="134" t="s">
        <v>116</v>
      </c>
      <c r="E16399" s="133">
        <v>89.9</v>
      </c>
    </row>
    <row r="16400" spans="1:5" ht="142.5">
      <c r="A16400" s="134" t="s">
        <v>25932</v>
      </c>
      <c r="B16400" s="134" t="s">
        <v>8042</v>
      </c>
      <c r="C16400" s="135" t="s">
        <v>25933</v>
      </c>
      <c r="D16400" s="134" t="s">
        <v>116</v>
      </c>
      <c r="E16400" s="133">
        <v>105.71</v>
      </c>
    </row>
    <row r="16401" spans="1:5" ht="128.25">
      <c r="A16401" s="134" t="s">
        <v>25934</v>
      </c>
      <c r="B16401" s="134" t="s">
        <v>8042</v>
      </c>
      <c r="C16401" s="135" t="s">
        <v>25935</v>
      </c>
      <c r="D16401" s="134" t="s">
        <v>116</v>
      </c>
      <c r="E16401" s="133">
        <v>23.03</v>
      </c>
    </row>
    <row r="16402" spans="1:5" ht="85.5">
      <c r="A16402" s="134" t="s">
        <v>25936</v>
      </c>
      <c r="B16402" s="134" t="s">
        <v>8042</v>
      </c>
      <c r="C16402" s="135" t="s">
        <v>25937</v>
      </c>
      <c r="D16402" s="134" t="s">
        <v>116</v>
      </c>
      <c r="E16402" s="133">
        <v>182.49</v>
      </c>
    </row>
    <row r="16403" spans="1:5" ht="99.75">
      <c r="A16403" s="134" t="s">
        <v>25938</v>
      </c>
      <c r="B16403" s="134" t="s">
        <v>8042</v>
      </c>
      <c r="C16403" s="135" t="s">
        <v>25939</v>
      </c>
      <c r="D16403" s="134" t="s">
        <v>116</v>
      </c>
      <c r="E16403" s="133">
        <v>225.53</v>
      </c>
    </row>
    <row r="16404" spans="1:5" ht="142.5">
      <c r="A16404" s="134" t="s">
        <v>25940</v>
      </c>
      <c r="B16404" s="134" t="s">
        <v>8042</v>
      </c>
      <c r="C16404" s="135" t="s">
        <v>25941</v>
      </c>
      <c r="D16404" s="134" t="s">
        <v>116</v>
      </c>
      <c r="E16404" s="133">
        <v>85.14</v>
      </c>
    </row>
    <row r="16405" spans="1:5" ht="128.25">
      <c r="A16405" s="134" t="s">
        <v>25942</v>
      </c>
      <c r="B16405" s="134" t="s">
        <v>8042</v>
      </c>
      <c r="C16405" s="135" t="s">
        <v>25943</v>
      </c>
      <c r="D16405" s="134" t="s">
        <v>116</v>
      </c>
      <c r="E16405" s="133">
        <v>106.04</v>
      </c>
    </row>
    <row r="16406" spans="1:5" ht="71.25">
      <c r="A16406" s="134" t="s">
        <v>25944</v>
      </c>
      <c r="B16406" s="134" t="s">
        <v>8042</v>
      </c>
      <c r="C16406" s="135" t="s">
        <v>25945</v>
      </c>
      <c r="D16406" s="134" t="s">
        <v>116</v>
      </c>
      <c r="E16406" s="133">
        <v>180.9</v>
      </c>
    </row>
    <row r="16407" spans="1:5" ht="85.5">
      <c r="A16407" s="134" t="s">
        <v>25946</v>
      </c>
      <c r="B16407" s="134" t="s">
        <v>8042</v>
      </c>
      <c r="C16407" s="135" t="s">
        <v>25947</v>
      </c>
      <c r="D16407" s="134" t="s">
        <v>116</v>
      </c>
      <c r="E16407" s="133">
        <v>97.28</v>
      </c>
    </row>
    <row r="16408" spans="1:5" ht="142.5">
      <c r="A16408" s="134" t="s">
        <v>25948</v>
      </c>
      <c r="B16408" s="134" t="s">
        <v>8042</v>
      </c>
      <c r="C16408" s="135" t="s">
        <v>25949</v>
      </c>
      <c r="D16408" s="134" t="s">
        <v>116</v>
      </c>
      <c r="E16408" s="133">
        <v>54.99</v>
      </c>
    </row>
    <row r="16409" spans="1:5" ht="142.5">
      <c r="A16409" s="134" t="s">
        <v>25950</v>
      </c>
      <c r="B16409" s="134" t="s">
        <v>8042</v>
      </c>
      <c r="C16409" s="135" t="s">
        <v>25951</v>
      </c>
      <c r="D16409" s="134" t="s">
        <v>116</v>
      </c>
      <c r="E16409" s="133">
        <v>61.17</v>
      </c>
    </row>
    <row r="16410" spans="1:5" ht="99.75">
      <c r="A16410" s="134" t="s">
        <v>25952</v>
      </c>
      <c r="B16410" s="134" t="s">
        <v>8042</v>
      </c>
      <c r="C16410" s="135" t="s">
        <v>25953</v>
      </c>
      <c r="D16410" s="134" t="s">
        <v>116</v>
      </c>
      <c r="E16410" s="133">
        <v>119.83</v>
      </c>
    </row>
    <row r="16411" spans="1:5" ht="114">
      <c r="A16411" s="134" t="s">
        <v>25954</v>
      </c>
      <c r="B16411" s="134" t="s">
        <v>8042</v>
      </c>
      <c r="C16411" s="135" t="s">
        <v>25955</v>
      </c>
      <c r="D16411" s="134" t="s">
        <v>116</v>
      </c>
      <c r="E16411" s="133">
        <v>124.17</v>
      </c>
    </row>
    <row r="16412" spans="1:5" ht="114">
      <c r="A16412" s="134" t="s">
        <v>25956</v>
      </c>
      <c r="B16412" s="134" t="s">
        <v>8042</v>
      </c>
      <c r="C16412" s="135" t="s">
        <v>25957</v>
      </c>
      <c r="D16412" s="134" t="s">
        <v>116</v>
      </c>
      <c r="E16412" s="133">
        <v>170.65</v>
      </c>
    </row>
    <row r="16413" spans="1:5" ht="156.75">
      <c r="A16413" s="134" t="s">
        <v>25958</v>
      </c>
      <c r="B16413" s="134" t="s">
        <v>8042</v>
      </c>
      <c r="C16413" s="135" t="s">
        <v>25959</v>
      </c>
      <c r="D16413" s="134" t="s">
        <v>116</v>
      </c>
      <c r="E16413" s="133">
        <v>126.76</v>
      </c>
    </row>
    <row r="16414" spans="1:5" ht="142.5">
      <c r="A16414" s="134" t="s">
        <v>25960</v>
      </c>
      <c r="B16414" s="134" t="s">
        <v>8042</v>
      </c>
      <c r="C16414" s="135" t="s">
        <v>25961</v>
      </c>
      <c r="D16414" s="134" t="s">
        <v>116</v>
      </c>
      <c r="E16414" s="133">
        <v>144.83000000000001</v>
      </c>
    </row>
    <row r="16415" spans="1:5" ht="156.75">
      <c r="A16415" s="134" t="s">
        <v>25962</v>
      </c>
      <c r="B16415" s="134" t="s">
        <v>8042</v>
      </c>
      <c r="C16415" s="135" t="s">
        <v>25963</v>
      </c>
      <c r="D16415" s="134" t="s">
        <v>116</v>
      </c>
      <c r="E16415" s="133">
        <v>90.57</v>
      </c>
    </row>
    <row r="16416" spans="1:5" ht="142.5">
      <c r="A16416" s="134" t="s">
        <v>25964</v>
      </c>
      <c r="B16416" s="134" t="s">
        <v>8042</v>
      </c>
      <c r="C16416" s="135" t="s">
        <v>25965</v>
      </c>
      <c r="D16416" s="134" t="s">
        <v>116</v>
      </c>
      <c r="E16416" s="133">
        <v>96.01</v>
      </c>
    </row>
    <row r="16417" spans="1:5" ht="142.5">
      <c r="A16417" s="134" t="s">
        <v>25966</v>
      </c>
      <c r="B16417" s="134" t="s">
        <v>8042</v>
      </c>
      <c r="C16417" s="135" t="s">
        <v>25967</v>
      </c>
      <c r="D16417" s="134" t="s">
        <v>116</v>
      </c>
      <c r="E16417" s="133">
        <v>112.03</v>
      </c>
    </row>
    <row r="16418" spans="1:5" ht="156.75">
      <c r="A16418" s="134" t="s">
        <v>25968</v>
      </c>
      <c r="B16418" s="134" t="s">
        <v>8042</v>
      </c>
      <c r="C16418" s="135" t="s">
        <v>25969</v>
      </c>
      <c r="D16418" s="134" t="s">
        <v>116</v>
      </c>
      <c r="E16418" s="133">
        <v>164.09</v>
      </c>
    </row>
    <row r="16419" spans="1:5" ht="142.5">
      <c r="A16419" s="134" t="s">
        <v>25970</v>
      </c>
      <c r="B16419" s="134" t="s">
        <v>8042</v>
      </c>
      <c r="C16419" s="135" t="s">
        <v>25971</v>
      </c>
      <c r="D16419" s="134" t="s">
        <v>116</v>
      </c>
      <c r="E16419" s="133">
        <v>117.16</v>
      </c>
    </row>
    <row r="16420" spans="1:5" ht="99.75">
      <c r="A16420" s="134" t="s">
        <v>25972</v>
      </c>
      <c r="B16420" s="134" t="s">
        <v>8042</v>
      </c>
      <c r="C16420" s="135" t="s">
        <v>25973</v>
      </c>
      <c r="D16420" s="134" t="s">
        <v>116</v>
      </c>
      <c r="E16420" s="133">
        <v>151.28</v>
      </c>
    </row>
    <row r="16421" spans="1:5" ht="128.25">
      <c r="A16421" s="134" t="s">
        <v>25974</v>
      </c>
      <c r="B16421" s="134" t="s">
        <v>8042</v>
      </c>
      <c r="C16421" s="135" t="s">
        <v>25975</v>
      </c>
      <c r="D16421" s="134" t="s">
        <v>116</v>
      </c>
      <c r="E16421" s="133">
        <v>93.45</v>
      </c>
    </row>
    <row r="16422" spans="1:5" ht="128.25">
      <c r="A16422" s="134" t="s">
        <v>25976</v>
      </c>
      <c r="B16422" s="134" t="s">
        <v>8042</v>
      </c>
      <c r="C16422" s="135" t="s">
        <v>25977</v>
      </c>
      <c r="D16422" s="134" t="s">
        <v>116</v>
      </c>
      <c r="E16422" s="133">
        <v>88.4</v>
      </c>
    </row>
    <row r="16423" spans="1:5" ht="128.25">
      <c r="A16423" s="134" t="s">
        <v>25978</v>
      </c>
      <c r="B16423" s="134" t="s">
        <v>8042</v>
      </c>
      <c r="C16423" s="135" t="s">
        <v>25979</v>
      </c>
      <c r="D16423" s="134" t="s">
        <v>116</v>
      </c>
      <c r="E16423" s="133">
        <v>117.93</v>
      </c>
    </row>
    <row r="16424" spans="1:5" ht="128.25">
      <c r="A16424" s="134" t="s">
        <v>25980</v>
      </c>
      <c r="B16424" s="134" t="s">
        <v>8042</v>
      </c>
      <c r="C16424" s="135" t="s">
        <v>25981</v>
      </c>
      <c r="D16424" s="134" t="s">
        <v>116</v>
      </c>
      <c r="E16424" s="133">
        <v>112.33</v>
      </c>
    </row>
    <row r="16425" spans="1:5" ht="128.25">
      <c r="A16425" s="134" t="s">
        <v>25982</v>
      </c>
      <c r="B16425" s="134" t="s">
        <v>8042</v>
      </c>
      <c r="C16425" s="135" t="s">
        <v>25983</v>
      </c>
      <c r="D16425" s="134" t="s">
        <v>116</v>
      </c>
      <c r="E16425" s="133">
        <v>78.36</v>
      </c>
    </row>
    <row r="16426" spans="1:5" ht="128.25">
      <c r="A16426" s="134" t="s">
        <v>25984</v>
      </c>
      <c r="B16426" s="134" t="s">
        <v>8042</v>
      </c>
      <c r="C16426" s="135" t="s">
        <v>25985</v>
      </c>
      <c r="D16426" s="134" t="s">
        <v>116</v>
      </c>
      <c r="E16426" s="133">
        <v>78.36</v>
      </c>
    </row>
    <row r="16427" spans="1:5" ht="114">
      <c r="A16427" s="134" t="s">
        <v>25986</v>
      </c>
      <c r="B16427" s="134" t="s">
        <v>8042</v>
      </c>
      <c r="C16427" s="135" t="s">
        <v>25987</v>
      </c>
      <c r="D16427" s="134" t="s">
        <v>116</v>
      </c>
      <c r="E16427" s="133">
        <v>239.21</v>
      </c>
    </row>
    <row r="16428" spans="1:5" ht="99.75">
      <c r="A16428" s="134" t="s">
        <v>25988</v>
      </c>
      <c r="B16428" s="134" t="s">
        <v>8042</v>
      </c>
      <c r="C16428" s="135" t="s">
        <v>25989</v>
      </c>
      <c r="D16428" s="134" t="s">
        <v>116</v>
      </c>
      <c r="E16428" s="133">
        <v>170.51</v>
      </c>
    </row>
    <row r="16429" spans="1:5" ht="128.25">
      <c r="A16429" s="134" t="s">
        <v>25990</v>
      </c>
      <c r="B16429" s="134" t="s">
        <v>8042</v>
      </c>
      <c r="C16429" s="135" t="s">
        <v>25991</v>
      </c>
      <c r="D16429" s="134" t="s">
        <v>116</v>
      </c>
      <c r="E16429" s="133">
        <v>243.19</v>
      </c>
    </row>
    <row r="16430" spans="1:5" ht="42.75">
      <c r="A16430" s="134" t="s">
        <v>25992</v>
      </c>
      <c r="B16430" s="134" t="s">
        <v>8042</v>
      </c>
      <c r="C16430" s="135" t="s">
        <v>25993</v>
      </c>
      <c r="D16430" s="134" t="s">
        <v>116</v>
      </c>
      <c r="E16430" s="133">
        <v>25.76</v>
      </c>
    </row>
    <row r="16431" spans="1:5" ht="42.75">
      <c r="A16431" s="134" t="s">
        <v>25994</v>
      </c>
      <c r="B16431" s="134" t="s">
        <v>8042</v>
      </c>
      <c r="C16431" s="135" t="s">
        <v>25995</v>
      </c>
      <c r="D16431" s="134" t="s">
        <v>116</v>
      </c>
      <c r="E16431" s="133">
        <v>13.9</v>
      </c>
    </row>
    <row r="16432" spans="1:5" ht="42.75">
      <c r="A16432" s="134" t="s">
        <v>25996</v>
      </c>
      <c r="B16432" s="134" t="s">
        <v>8042</v>
      </c>
      <c r="C16432" s="135" t="s">
        <v>25997</v>
      </c>
      <c r="D16432" s="134" t="s">
        <v>116</v>
      </c>
      <c r="E16432" s="133">
        <v>6.04</v>
      </c>
    </row>
    <row r="16433" spans="1:5" ht="99.75">
      <c r="A16433" s="134" t="s">
        <v>25998</v>
      </c>
      <c r="B16433" s="134" t="s">
        <v>8042</v>
      </c>
      <c r="C16433" s="135" t="s">
        <v>25999</v>
      </c>
      <c r="D16433" s="134" t="s">
        <v>116</v>
      </c>
      <c r="E16433" s="133">
        <v>44.99</v>
      </c>
    </row>
    <row r="16434" spans="1:5" ht="85.5">
      <c r="A16434" s="134" t="s">
        <v>26000</v>
      </c>
      <c r="B16434" s="134" t="s">
        <v>8042</v>
      </c>
      <c r="C16434" s="135" t="s">
        <v>26001</v>
      </c>
      <c r="D16434" s="134" t="s">
        <v>116</v>
      </c>
      <c r="E16434" s="133">
        <v>173.11</v>
      </c>
    </row>
    <row r="16435" spans="1:5" ht="85.5">
      <c r="A16435" s="134" t="s">
        <v>26002</v>
      </c>
      <c r="B16435" s="134" t="s">
        <v>8042</v>
      </c>
      <c r="C16435" s="135" t="s">
        <v>26003</v>
      </c>
      <c r="D16435" s="134" t="s">
        <v>116</v>
      </c>
      <c r="E16435" s="133">
        <v>114.42</v>
      </c>
    </row>
    <row r="16436" spans="1:5" ht="114">
      <c r="A16436" s="134" t="s">
        <v>26004</v>
      </c>
      <c r="B16436" s="134" t="s">
        <v>8042</v>
      </c>
      <c r="C16436" s="135" t="s">
        <v>26005</v>
      </c>
      <c r="D16436" s="134" t="s">
        <v>116</v>
      </c>
      <c r="E16436" s="133">
        <v>91.28</v>
      </c>
    </row>
    <row r="16437" spans="1:5" ht="142.5">
      <c r="A16437" s="134" t="s">
        <v>26006</v>
      </c>
      <c r="B16437" s="134" t="s">
        <v>8042</v>
      </c>
      <c r="C16437" s="135" t="s">
        <v>26007</v>
      </c>
      <c r="D16437" s="134" t="s">
        <v>116</v>
      </c>
      <c r="E16437" s="133">
        <v>112.81</v>
      </c>
    </row>
    <row r="16438" spans="1:5" ht="142.5">
      <c r="A16438" s="134" t="s">
        <v>26008</v>
      </c>
      <c r="B16438" s="134" t="s">
        <v>8042</v>
      </c>
      <c r="C16438" s="135" t="s">
        <v>26009</v>
      </c>
      <c r="D16438" s="134" t="s">
        <v>116</v>
      </c>
      <c r="E16438" s="133">
        <v>241.2</v>
      </c>
    </row>
    <row r="16439" spans="1:5" ht="57">
      <c r="A16439" s="134" t="s">
        <v>26010</v>
      </c>
      <c r="B16439" s="134" t="s">
        <v>8042</v>
      </c>
      <c r="C16439" s="135" t="s">
        <v>26011</v>
      </c>
      <c r="D16439" s="134" t="s">
        <v>116</v>
      </c>
      <c r="E16439" s="133">
        <v>56.63</v>
      </c>
    </row>
    <row r="16440" spans="1:5" ht="114">
      <c r="A16440" s="134" t="s">
        <v>26012</v>
      </c>
      <c r="B16440" s="134" t="s">
        <v>8042</v>
      </c>
      <c r="C16440" s="135" t="s">
        <v>26013</v>
      </c>
      <c r="D16440" s="134" t="s">
        <v>116</v>
      </c>
      <c r="E16440" s="133">
        <v>128.84</v>
      </c>
    </row>
    <row r="16441" spans="1:5" ht="114">
      <c r="A16441" s="134" t="s">
        <v>26014</v>
      </c>
      <c r="B16441" s="134" t="s">
        <v>8042</v>
      </c>
      <c r="C16441" s="135" t="s">
        <v>26015</v>
      </c>
      <c r="D16441" s="134" t="s">
        <v>116</v>
      </c>
      <c r="E16441" s="133">
        <v>21.67</v>
      </c>
    </row>
    <row r="16442" spans="1:5" ht="128.25">
      <c r="A16442" s="134" t="s">
        <v>26016</v>
      </c>
      <c r="B16442" s="134" t="s">
        <v>8042</v>
      </c>
      <c r="C16442" s="135" t="s">
        <v>26017</v>
      </c>
      <c r="D16442" s="134" t="s">
        <v>75</v>
      </c>
      <c r="E16442" s="133">
        <v>41.82</v>
      </c>
    </row>
    <row r="16443" spans="1:5" ht="114">
      <c r="A16443" s="134" t="s">
        <v>26018</v>
      </c>
      <c r="B16443" s="134" t="s">
        <v>8042</v>
      </c>
      <c r="C16443" s="135" t="s">
        <v>26019</v>
      </c>
      <c r="D16443" s="134" t="s">
        <v>116</v>
      </c>
      <c r="E16443" s="133">
        <v>108.77</v>
      </c>
    </row>
    <row r="16444" spans="1:5" ht="85.5">
      <c r="A16444" s="134" t="s">
        <v>26020</v>
      </c>
      <c r="B16444" s="134" t="s">
        <v>8042</v>
      </c>
      <c r="C16444" s="135" t="s">
        <v>26021</v>
      </c>
      <c r="D16444" s="134" t="s">
        <v>116</v>
      </c>
      <c r="E16444" s="133">
        <v>129.69</v>
      </c>
    </row>
    <row r="16445" spans="1:5" ht="114">
      <c r="A16445" s="134" t="s">
        <v>26022</v>
      </c>
      <c r="B16445" s="134" t="s">
        <v>8042</v>
      </c>
      <c r="C16445" s="135" t="s">
        <v>26023</v>
      </c>
      <c r="D16445" s="134" t="s">
        <v>116</v>
      </c>
      <c r="E16445" s="133">
        <v>202.09</v>
      </c>
    </row>
    <row r="16446" spans="1:5" ht="114">
      <c r="A16446" s="134" t="s">
        <v>26024</v>
      </c>
      <c r="B16446" s="134" t="s">
        <v>8042</v>
      </c>
      <c r="C16446" s="135" t="s">
        <v>26025</v>
      </c>
      <c r="D16446" s="134" t="s">
        <v>116</v>
      </c>
      <c r="E16446" s="133">
        <v>247.37</v>
      </c>
    </row>
    <row r="16447" spans="1:5" ht="85.5">
      <c r="A16447" s="134" t="s">
        <v>26026</v>
      </c>
      <c r="B16447" s="134" t="s">
        <v>8042</v>
      </c>
      <c r="C16447" s="135" t="s">
        <v>26027</v>
      </c>
      <c r="D16447" s="134" t="s">
        <v>116</v>
      </c>
      <c r="E16447" s="133">
        <v>46.8</v>
      </c>
    </row>
    <row r="16448" spans="1:5" ht="114">
      <c r="A16448" s="134" t="s">
        <v>26028</v>
      </c>
      <c r="B16448" s="134" t="s">
        <v>8042</v>
      </c>
      <c r="C16448" s="135" t="s">
        <v>26029</v>
      </c>
      <c r="D16448" s="134" t="s">
        <v>116</v>
      </c>
      <c r="E16448" s="133">
        <v>112.16</v>
      </c>
    </row>
    <row r="16449" spans="1:5" ht="99.75">
      <c r="A16449" s="134" t="s">
        <v>26030</v>
      </c>
      <c r="B16449" s="134" t="s">
        <v>8042</v>
      </c>
      <c r="C16449" s="135" t="s">
        <v>26031</v>
      </c>
      <c r="D16449" s="134" t="s">
        <v>116</v>
      </c>
      <c r="E16449" s="133">
        <v>133.6</v>
      </c>
    </row>
    <row r="16450" spans="1:5" ht="128.25">
      <c r="A16450" s="134" t="s">
        <v>26032</v>
      </c>
      <c r="B16450" s="134" t="s">
        <v>8042</v>
      </c>
      <c r="C16450" s="135" t="s">
        <v>26033</v>
      </c>
      <c r="D16450" s="134" t="s">
        <v>116</v>
      </c>
      <c r="E16450" s="133">
        <v>207.82</v>
      </c>
    </row>
    <row r="16451" spans="1:5" ht="128.25">
      <c r="A16451" s="134" t="s">
        <v>26034</v>
      </c>
      <c r="B16451" s="134" t="s">
        <v>8042</v>
      </c>
      <c r="C16451" s="135" t="s">
        <v>26035</v>
      </c>
      <c r="D16451" s="134" t="s">
        <v>116</v>
      </c>
      <c r="E16451" s="133">
        <v>255.19</v>
      </c>
    </row>
    <row r="16452" spans="1:5" ht="99.75">
      <c r="A16452" s="134" t="s">
        <v>26036</v>
      </c>
      <c r="B16452" s="134" t="s">
        <v>8042</v>
      </c>
      <c r="C16452" s="135" t="s">
        <v>26037</v>
      </c>
      <c r="D16452" s="134" t="s">
        <v>116</v>
      </c>
      <c r="E16452" s="133">
        <v>139.26</v>
      </c>
    </row>
    <row r="16453" spans="1:5" ht="85.5">
      <c r="A16453" s="134" t="s">
        <v>26038</v>
      </c>
      <c r="B16453" s="134" t="s">
        <v>8042</v>
      </c>
      <c r="C16453" s="135" t="s">
        <v>26039</v>
      </c>
      <c r="D16453" s="134" t="s">
        <v>116</v>
      </c>
      <c r="E16453" s="133">
        <v>165.33</v>
      </c>
    </row>
    <row r="16454" spans="1:5" ht="114">
      <c r="A16454" s="134" t="s">
        <v>26040</v>
      </c>
      <c r="B16454" s="134" t="s">
        <v>8042</v>
      </c>
      <c r="C16454" s="135" t="s">
        <v>26041</v>
      </c>
      <c r="D16454" s="134" t="s">
        <v>116</v>
      </c>
      <c r="E16454" s="133">
        <v>258.33</v>
      </c>
    </row>
    <row r="16455" spans="1:5" ht="114">
      <c r="A16455" s="134" t="s">
        <v>26042</v>
      </c>
      <c r="B16455" s="134" t="s">
        <v>8042</v>
      </c>
      <c r="C16455" s="135" t="s">
        <v>26043</v>
      </c>
      <c r="D16455" s="134" t="s">
        <v>116</v>
      </c>
      <c r="E16455" s="133">
        <v>316.48</v>
      </c>
    </row>
    <row r="16456" spans="1:5" ht="85.5">
      <c r="A16456" s="134" t="s">
        <v>26044</v>
      </c>
      <c r="B16456" s="134" t="s">
        <v>8042</v>
      </c>
      <c r="C16456" s="135" t="s">
        <v>26045</v>
      </c>
      <c r="D16456" s="134" t="s">
        <v>116</v>
      </c>
      <c r="E16456" s="133">
        <v>61.84</v>
      </c>
    </row>
    <row r="16457" spans="1:5" ht="114">
      <c r="A16457" s="134" t="s">
        <v>26046</v>
      </c>
      <c r="B16457" s="134" t="s">
        <v>8042</v>
      </c>
      <c r="C16457" s="135" t="s">
        <v>26047</v>
      </c>
      <c r="D16457" s="134" t="s">
        <v>116</v>
      </c>
      <c r="E16457" s="133">
        <v>142.65</v>
      </c>
    </row>
    <row r="16458" spans="1:5" ht="99.75">
      <c r="A16458" s="134" t="s">
        <v>26048</v>
      </c>
      <c r="B16458" s="134" t="s">
        <v>8042</v>
      </c>
      <c r="C16458" s="135" t="s">
        <v>26049</v>
      </c>
      <c r="D16458" s="134" t="s">
        <v>116</v>
      </c>
      <c r="E16458" s="133">
        <v>169.23</v>
      </c>
    </row>
    <row r="16459" spans="1:5" ht="128.25">
      <c r="A16459" s="134" t="s">
        <v>26050</v>
      </c>
      <c r="B16459" s="134" t="s">
        <v>8042</v>
      </c>
      <c r="C16459" s="135" t="s">
        <v>26051</v>
      </c>
      <c r="D16459" s="134" t="s">
        <v>116</v>
      </c>
      <c r="E16459" s="133">
        <v>264.06</v>
      </c>
    </row>
    <row r="16460" spans="1:5" ht="128.25">
      <c r="A16460" s="134" t="s">
        <v>26052</v>
      </c>
      <c r="B16460" s="134" t="s">
        <v>8042</v>
      </c>
      <c r="C16460" s="135" t="s">
        <v>26053</v>
      </c>
      <c r="D16460" s="134" t="s">
        <v>116</v>
      </c>
      <c r="E16460" s="133">
        <v>324.3</v>
      </c>
    </row>
    <row r="16461" spans="1:5" ht="28.5">
      <c r="A16461" s="134" t="s">
        <v>26054</v>
      </c>
      <c r="B16461" s="134" t="s">
        <v>8042</v>
      </c>
      <c r="C16461" s="135" t="s">
        <v>26055</v>
      </c>
      <c r="D16461" s="134" t="s">
        <v>116</v>
      </c>
      <c r="E16461" s="133">
        <v>10.71</v>
      </c>
    </row>
    <row r="16462" spans="1:5" ht="28.5">
      <c r="A16462" s="134" t="s">
        <v>26056</v>
      </c>
      <c r="B16462" s="134" t="s">
        <v>8042</v>
      </c>
      <c r="C16462" s="135" t="s">
        <v>26057</v>
      </c>
      <c r="D16462" s="134" t="s">
        <v>116</v>
      </c>
      <c r="E16462" s="133">
        <v>14.23</v>
      </c>
    </row>
    <row r="16463" spans="1:5" ht="42.75">
      <c r="A16463" s="134" t="s">
        <v>26058</v>
      </c>
      <c r="B16463" s="134" t="s">
        <v>8042</v>
      </c>
      <c r="C16463" s="135" t="s">
        <v>26059</v>
      </c>
      <c r="D16463" s="134" t="s">
        <v>116</v>
      </c>
      <c r="E16463" s="133">
        <v>11.61</v>
      </c>
    </row>
    <row r="16464" spans="1:5" ht="42.75">
      <c r="A16464" s="134" t="s">
        <v>26060</v>
      </c>
      <c r="B16464" s="134" t="s">
        <v>8042</v>
      </c>
      <c r="C16464" s="135" t="s">
        <v>26061</v>
      </c>
      <c r="D16464" s="134" t="s">
        <v>116</v>
      </c>
      <c r="E16464" s="133">
        <v>15.13</v>
      </c>
    </row>
    <row r="16465" spans="1:5" ht="42.75">
      <c r="A16465" s="134" t="s">
        <v>26062</v>
      </c>
      <c r="B16465" s="134" t="s">
        <v>8042</v>
      </c>
      <c r="C16465" s="135" t="s">
        <v>26063</v>
      </c>
      <c r="D16465" s="134" t="s">
        <v>116</v>
      </c>
      <c r="E16465" s="133">
        <v>16.3</v>
      </c>
    </row>
    <row r="16466" spans="1:5" ht="28.5">
      <c r="A16466" s="134" t="s">
        <v>26064</v>
      </c>
      <c r="B16466" s="134" t="s">
        <v>8042</v>
      </c>
      <c r="C16466" s="135" t="s">
        <v>26065</v>
      </c>
      <c r="D16466" s="134" t="s">
        <v>116</v>
      </c>
      <c r="E16466" s="133">
        <v>4.54</v>
      </c>
    </row>
    <row r="16467" spans="1:5" ht="71.25">
      <c r="A16467" s="134" t="s">
        <v>26066</v>
      </c>
      <c r="B16467" s="134" t="s">
        <v>8042</v>
      </c>
      <c r="C16467" s="135" t="s">
        <v>26067</v>
      </c>
      <c r="D16467" s="134" t="s">
        <v>116</v>
      </c>
      <c r="E16467" s="133">
        <v>19.48</v>
      </c>
    </row>
    <row r="16468" spans="1:5" ht="57">
      <c r="A16468" s="134" t="s">
        <v>26068</v>
      </c>
      <c r="B16468" s="134" t="s">
        <v>8042</v>
      </c>
      <c r="C16468" s="135" t="s">
        <v>26069</v>
      </c>
      <c r="D16468" s="134" t="s">
        <v>116</v>
      </c>
      <c r="E16468" s="133">
        <v>128.66999999999999</v>
      </c>
    </row>
    <row r="16469" spans="1:5" ht="57">
      <c r="A16469" s="134" t="s">
        <v>26070</v>
      </c>
      <c r="B16469" s="134" t="s">
        <v>8042</v>
      </c>
      <c r="C16469" s="135" t="s">
        <v>26071</v>
      </c>
      <c r="D16469" s="134" t="s">
        <v>116</v>
      </c>
      <c r="E16469" s="133">
        <v>248.02</v>
      </c>
    </row>
    <row r="16470" spans="1:5" ht="71.25">
      <c r="A16470" s="134" t="s">
        <v>26072</v>
      </c>
      <c r="B16470" s="134" t="s">
        <v>8042</v>
      </c>
      <c r="C16470" s="135" t="s">
        <v>26073</v>
      </c>
      <c r="D16470" s="134" t="s">
        <v>116</v>
      </c>
      <c r="E16470" s="133">
        <v>27.07</v>
      </c>
    </row>
    <row r="16471" spans="1:5" ht="71.25">
      <c r="A16471" s="134" t="s">
        <v>26074</v>
      </c>
      <c r="B16471" s="134" t="s">
        <v>8042</v>
      </c>
      <c r="C16471" s="135" t="s">
        <v>26075</v>
      </c>
      <c r="D16471" s="134" t="s">
        <v>116</v>
      </c>
      <c r="E16471" s="133">
        <v>37.61</v>
      </c>
    </row>
    <row r="16472" spans="1:5" ht="85.5">
      <c r="A16472" s="134" t="s">
        <v>26076</v>
      </c>
      <c r="B16472" s="134" t="s">
        <v>8042</v>
      </c>
      <c r="C16472" s="135" t="s">
        <v>26077</v>
      </c>
      <c r="D16472" s="134" t="s">
        <v>116</v>
      </c>
      <c r="E16472" s="133">
        <v>56.92</v>
      </c>
    </row>
    <row r="16473" spans="1:5" ht="28.5">
      <c r="A16473" s="134" t="s">
        <v>26078</v>
      </c>
      <c r="B16473" s="134" t="s">
        <v>8042</v>
      </c>
      <c r="C16473" s="135" t="s">
        <v>26079</v>
      </c>
      <c r="D16473" s="134" t="s">
        <v>73</v>
      </c>
      <c r="E16473" s="133">
        <v>10.3</v>
      </c>
    </row>
    <row r="16474" spans="1:5" ht="28.5">
      <c r="A16474" s="134" t="s">
        <v>26080</v>
      </c>
      <c r="B16474" s="134" t="s">
        <v>8042</v>
      </c>
      <c r="C16474" s="135" t="s">
        <v>26081</v>
      </c>
      <c r="D16474" s="134" t="s">
        <v>73</v>
      </c>
      <c r="E16474" s="133">
        <v>10.3</v>
      </c>
    </row>
    <row r="16475" spans="1:5" ht="85.5">
      <c r="A16475" s="134" t="s">
        <v>26082</v>
      </c>
      <c r="B16475" s="134" t="s">
        <v>8042</v>
      </c>
      <c r="C16475" s="135" t="s">
        <v>26083</v>
      </c>
      <c r="D16475" s="134" t="s">
        <v>116</v>
      </c>
      <c r="E16475" s="133">
        <v>26.48</v>
      </c>
    </row>
    <row r="16476" spans="1:5" ht="85.5">
      <c r="A16476" s="134" t="s">
        <v>26084</v>
      </c>
      <c r="B16476" s="134" t="s">
        <v>8042</v>
      </c>
      <c r="C16476" s="135" t="s">
        <v>26085</v>
      </c>
      <c r="D16476" s="134" t="s">
        <v>116</v>
      </c>
      <c r="E16476" s="133">
        <v>11.1</v>
      </c>
    </row>
    <row r="16477" spans="1:5" ht="85.5">
      <c r="A16477" s="134" t="s">
        <v>26086</v>
      </c>
      <c r="B16477" s="134" t="s">
        <v>8042</v>
      </c>
      <c r="C16477" s="135" t="s">
        <v>26087</v>
      </c>
      <c r="D16477" s="134" t="s">
        <v>116</v>
      </c>
      <c r="E16477" s="133">
        <v>39.69</v>
      </c>
    </row>
    <row r="16478" spans="1:5" ht="71.25">
      <c r="A16478" s="134" t="s">
        <v>26088</v>
      </c>
      <c r="B16478" s="134" t="s">
        <v>8042</v>
      </c>
      <c r="C16478" s="135" t="s">
        <v>26089</v>
      </c>
      <c r="D16478" s="134" t="s">
        <v>116</v>
      </c>
      <c r="E16478" s="133">
        <v>27.98</v>
      </c>
    </row>
    <row r="16479" spans="1:5" ht="57">
      <c r="A16479" s="134" t="s">
        <v>26090</v>
      </c>
      <c r="B16479" s="134" t="s">
        <v>8042</v>
      </c>
      <c r="C16479" s="135" t="s">
        <v>26091</v>
      </c>
      <c r="D16479" s="134" t="s">
        <v>116</v>
      </c>
      <c r="E16479" s="133">
        <v>13.87</v>
      </c>
    </row>
    <row r="16480" spans="1:5" ht="28.5">
      <c r="A16480" s="134" t="s">
        <v>26092</v>
      </c>
      <c r="B16480" s="134" t="s">
        <v>8042</v>
      </c>
      <c r="C16480" s="135" t="s">
        <v>26093</v>
      </c>
      <c r="D16480" s="134" t="s">
        <v>116</v>
      </c>
      <c r="E16480" s="133">
        <v>3.12</v>
      </c>
    </row>
    <row r="16481" spans="1:5" ht="85.5">
      <c r="A16481" s="134" t="s">
        <v>26094</v>
      </c>
      <c r="B16481" s="134" t="s">
        <v>8042</v>
      </c>
      <c r="C16481" s="135" t="s">
        <v>26095</v>
      </c>
      <c r="D16481" s="134" t="s">
        <v>116</v>
      </c>
      <c r="E16481" s="133">
        <v>42.48</v>
      </c>
    </row>
    <row r="16482" spans="1:5" ht="42.75">
      <c r="A16482" s="134" t="s">
        <v>26096</v>
      </c>
      <c r="B16482" s="134" t="s">
        <v>8042</v>
      </c>
      <c r="C16482" s="135" t="s">
        <v>26097</v>
      </c>
      <c r="D16482" s="134" t="s">
        <v>116</v>
      </c>
      <c r="E16482" s="133">
        <v>16.34</v>
      </c>
    </row>
    <row r="16483" spans="1:5" ht="42.75">
      <c r="A16483" s="134" t="s">
        <v>26098</v>
      </c>
      <c r="B16483" s="134" t="s">
        <v>8042</v>
      </c>
      <c r="C16483" s="135" t="s">
        <v>26099</v>
      </c>
      <c r="D16483" s="134" t="s">
        <v>116</v>
      </c>
      <c r="E16483" s="133">
        <v>17.84</v>
      </c>
    </row>
    <row r="16484" spans="1:5" ht="42.75">
      <c r="A16484" s="134" t="s">
        <v>26100</v>
      </c>
      <c r="B16484" s="134" t="s">
        <v>8042</v>
      </c>
      <c r="C16484" s="135" t="s">
        <v>26101</v>
      </c>
      <c r="D16484" s="134" t="s">
        <v>116</v>
      </c>
      <c r="E16484" s="133">
        <v>23</v>
      </c>
    </row>
    <row r="16485" spans="1:5" ht="57">
      <c r="A16485" s="134" t="s">
        <v>26102</v>
      </c>
      <c r="B16485" s="134" t="s">
        <v>8042</v>
      </c>
      <c r="C16485" s="135" t="s">
        <v>26103</v>
      </c>
      <c r="D16485" s="134" t="s">
        <v>116</v>
      </c>
      <c r="E16485" s="133">
        <v>12.62</v>
      </c>
    </row>
    <row r="16486" spans="1:5" ht="99.75">
      <c r="A16486" s="134" t="s">
        <v>26104</v>
      </c>
      <c r="B16486" s="134" t="s">
        <v>8042</v>
      </c>
      <c r="C16486" s="135" t="s">
        <v>26105</v>
      </c>
      <c r="D16486" s="134" t="s">
        <v>116</v>
      </c>
      <c r="E16486" s="133">
        <v>36.32</v>
      </c>
    </row>
    <row r="16487" spans="1:5" ht="71.25">
      <c r="A16487" s="134" t="s">
        <v>26106</v>
      </c>
      <c r="B16487" s="134" t="s">
        <v>8042</v>
      </c>
      <c r="C16487" s="135" t="s">
        <v>26107</v>
      </c>
      <c r="D16487" s="134" t="s">
        <v>116</v>
      </c>
      <c r="E16487" s="133">
        <v>51.43</v>
      </c>
    </row>
    <row r="16488" spans="1:5" ht="99.75">
      <c r="A16488" s="134" t="s">
        <v>26108</v>
      </c>
      <c r="B16488" s="134" t="s">
        <v>8042</v>
      </c>
      <c r="C16488" s="135" t="s">
        <v>26109</v>
      </c>
      <c r="D16488" s="134" t="s">
        <v>116</v>
      </c>
      <c r="E16488" s="133">
        <v>32.96</v>
      </c>
    </row>
    <row r="16489" spans="1:5" ht="71.25">
      <c r="A16489" s="134" t="s">
        <v>26110</v>
      </c>
      <c r="B16489" s="134" t="s">
        <v>8042</v>
      </c>
      <c r="C16489" s="135" t="s">
        <v>26111</v>
      </c>
      <c r="D16489" s="134" t="s">
        <v>116</v>
      </c>
      <c r="E16489" s="133">
        <v>8.9499999999999993</v>
      </c>
    </row>
    <row r="16490" spans="1:5" ht="85.5">
      <c r="A16490" s="134" t="s">
        <v>26112</v>
      </c>
      <c r="B16490" s="134" t="s">
        <v>8042</v>
      </c>
      <c r="C16490" s="135" t="s">
        <v>26113</v>
      </c>
      <c r="D16490" s="134" t="s">
        <v>116</v>
      </c>
      <c r="E16490" s="133">
        <v>19.61</v>
      </c>
    </row>
    <row r="16491" spans="1:5" ht="85.5">
      <c r="A16491" s="134" t="s">
        <v>26114</v>
      </c>
      <c r="B16491" s="134" t="s">
        <v>8042</v>
      </c>
      <c r="C16491" s="135" t="s">
        <v>26115</v>
      </c>
      <c r="D16491" s="134" t="s">
        <v>116</v>
      </c>
      <c r="E16491" s="133">
        <v>11.1</v>
      </c>
    </row>
    <row r="16492" spans="1:5" ht="71.25">
      <c r="A16492" s="134" t="s">
        <v>26116</v>
      </c>
      <c r="B16492" s="134" t="s">
        <v>8042</v>
      </c>
      <c r="C16492" s="135" t="s">
        <v>26117</v>
      </c>
      <c r="D16492" s="134" t="s">
        <v>116</v>
      </c>
      <c r="E16492" s="133">
        <v>17.899999999999999</v>
      </c>
    </row>
    <row r="16493" spans="1:5" ht="114">
      <c r="A16493" s="134" t="s">
        <v>26118</v>
      </c>
      <c r="B16493" s="134" t="s">
        <v>8042</v>
      </c>
      <c r="C16493" s="135" t="s">
        <v>26119</v>
      </c>
      <c r="D16493" s="134" t="s">
        <v>116</v>
      </c>
      <c r="E16493" s="133">
        <v>23.73</v>
      </c>
    </row>
    <row r="16494" spans="1:5" ht="71.25">
      <c r="A16494" s="134" t="s">
        <v>26120</v>
      </c>
      <c r="B16494" s="134" t="s">
        <v>8042</v>
      </c>
      <c r="C16494" s="135" t="s">
        <v>26121</v>
      </c>
      <c r="D16494" s="134" t="s">
        <v>116</v>
      </c>
      <c r="E16494" s="133">
        <v>18.45</v>
      </c>
    </row>
    <row r="16495" spans="1:5" ht="71.25">
      <c r="A16495" s="134" t="s">
        <v>26122</v>
      </c>
      <c r="B16495" s="134" t="s">
        <v>8042</v>
      </c>
      <c r="C16495" s="135" t="s">
        <v>26123</v>
      </c>
      <c r="D16495" s="134" t="s">
        <v>116</v>
      </c>
      <c r="E16495" s="133">
        <v>14.49</v>
      </c>
    </row>
    <row r="16496" spans="1:5" ht="99.75">
      <c r="A16496" s="134" t="s">
        <v>26124</v>
      </c>
      <c r="B16496" s="134" t="s">
        <v>8042</v>
      </c>
      <c r="C16496" s="135" t="s">
        <v>26125</v>
      </c>
      <c r="D16496" s="134" t="s">
        <v>116</v>
      </c>
      <c r="E16496" s="133">
        <v>53.5</v>
      </c>
    </row>
    <row r="16497" spans="1:5" ht="85.5">
      <c r="A16497" s="134" t="s">
        <v>26126</v>
      </c>
      <c r="B16497" s="134" t="s">
        <v>8042</v>
      </c>
      <c r="C16497" s="135" t="s">
        <v>26127</v>
      </c>
      <c r="D16497" s="134" t="s">
        <v>116</v>
      </c>
      <c r="E16497" s="133">
        <v>21.38</v>
      </c>
    </row>
    <row r="16498" spans="1:5" ht="85.5">
      <c r="A16498" s="134" t="s">
        <v>26128</v>
      </c>
      <c r="B16498" s="134" t="s">
        <v>8042</v>
      </c>
      <c r="C16498" s="135" t="s">
        <v>26129</v>
      </c>
      <c r="D16498" s="134" t="s">
        <v>116</v>
      </c>
      <c r="E16498" s="133">
        <v>23.87</v>
      </c>
    </row>
    <row r="16499" spans="1:5" ht="71.25">
      <c r="A16499" s="134" t="s">
        <v>26130</v>
      </c>
      <c r="B16499" s="134" t="s">
        <v>8042</v>
      </c>
      <c r="C16499" s="135" t="s">
        <v>26131</v>
      </c>
      <c r="D16499" s="134" t="s">
        <v>75</v>
      </c>
      <c r="E16499" s="133">
        <v>20.83</v>
      </c>
    </row>
    <row r="16500" spans="1:5" ht="57">
      <c r="A16500" s="134" t="s">
        <v>26132</v>
      </c>
      <c r="B16500" s="134" t="s">
        <v>8042</v>
      </c>
      <c r="C16500" s="135" t="s">
        <v>26133</v>
      </c>
      <c r="D16500" s="134" t="s">
        <v>75</v>
      </c>
      <c r="E16500" s="133">
        <v>6.38</v>
      </c>
    </row>
    <row r="16501" spans="1:5" ht="71.25">
      <c r="A16501" s="134" t="s">
        <v>26134</v>
      </c>
      <c r="B16501" s="134" t="s">
        <v>8042</v>
      </c>
      <c r="C16501" s="135" t="s">
        <v>26135</v>
      </c>
      <c r="D16501" s="134" t="s">
        <v>75</v>
      </c>
      <c r="E16501" s="133">
        <v>13.89</v>
      </c>
    </row>
    <row r="16502" spans="1:5" ht="71.25">
      <c r="A16502" s="134" t="s">
        <v>26136</v>
      </c>
      <c r="B16502" s="134" t="s">
        <v>8042</v>
      </c>
      <c r="C16502" s="135" t="s">
        <v>26137</v>
      </c>
      <c r="D16502" s="134" t="s">
        <v>75</v>
      </c>
      <c r="E16502" s="133">
        <v>13.68</v>
      </c>
    </row>
    <row r="16503" spans="1:5" ht="71.25">
      <c r="A16503" s="134" t="s">
        <v>26138</v>
      </c>
      <c r="B16503" s="134" t="s">
        <v>8042</v>
      </c>
      <c r="C16503" s="135" t="s">
        <v>26139</v>
      </c>
      <c r="D16503" s="134" t="s">
        <v>75</v>
      </c>
      <c r="E16503" s="133">
        <v>10.01</v>
      </c>
    </row>
    <row r="16504" spans="1:5" ht="99.75">
      <c r="A16504" s="134" t="s">
        <v>26140</v>
      </c>
      <c r="B16504" s="134" t="s">
        <v>8042</v>
      </c>
      <c r="C16504" s="135" t="s">
        <v>26141</v>
      </c>
      <c r="D16504" s="134" t="s">
        <v>116</v>
      </c>
      <c r="E16504" s="133">
        <v>41.33</v>
      </c>
    </row>
    <row r="16505" spans="1:5" ht="57">
      <c r="A16505" s="134" t="s">
        <v>26142</v>
      </c>
      <c r="B16505" s="134" t="s">
        <v>8042</v>
      </c>
      <c r="C16505" s="135" t="s">
        <v>26143</v>
      </c>
      <c r="D16505" s="134" t="s">
        <v>116</v>
      </c>
      <c r="E16505" s="133">
        <v>22.47</v>
      </c>
    </row>
    <row r="16506" spans="1:5" ht="71.25">
      <c r="A16506" s="134" t="s">
        <v>26144</v>
      </c>
      <c r="B16506" s="134" t="s">
        <v>8042</v>
      </c>
      <c r="C16506" s="135" t="s">
        <v>26145</v>
      </c>
      <c r="D16506" s="134" t="s">
        <v>116</v>
      </c>
      <c r="E16506" s="133">
        <v>18.82</v>
      </c>
    </row>
    <row r="16507" spans="1:5" ht="99.75">
      <c r="A16507" s="134" t="s">
        <v>26146</v>
      </c>
      <c r="B16507" s="134" t="s">
        <v>8042</v>
      </c>
      <c r="C16507" s="135" t="s">
        <v>26147</v>
      </c>
      <c r="D16507" s="134" t="s">
        <v>116</v>
      </c>
      <c r="E16507" s="133">
        <v>23.28</v>
      </c>
    </row>
    <row r="16508" spans="1:5" ht="42.75">
      <c r="A16508" s="134" t="s">
        <v>26148</v>
      </c>
      <c r="B16508" s="134" t="s">
        <v>8042</v>
      </c>
      <c r="C16508" s="135" t="s">
        <v>26149</v>
      </c>
      <c r="D16508" s="134" t="s">
        <v>116</v>
      </c>
      <c r="E16508" s="133">
        <v>18.78</v>
      </c>
    </row>
    <row r="16509" spans="1:5" ht="85.5">
      <c r="A16509" s="134" t="s">
        <v>26150</v>
      </c>
      <c r="B16509" s="134" t="s">
        <v>8042</v>
      </c>
      <c r="C16509" s="135" t="s">
        <v>26151</v>
      </c>
      <c r="D16509" s="134" t="s">
        <v>116</v>
      </c>
      <c r="E16509" s="133">
        <v>27.05</v>
      </c>
    </row>
    <row r="16510" spans="1:5" ht="57">
      <c r="A16510" s="134" t="s">
        <v>26152</v>
      </c>
      <c r="B16510" s="134" t="s">
        <v>8042</v>
      </c>
      <c r="C16510" s="135" t="s">
        <v>26153</v>
      </c>
      <c r="D16510" s="134" t="s">
        <v>116</v>
      </c>
      <c r="E16510" s="133">
        <v>22.87</v>
      </c>
    </row>
    <row r="16511" spans="1:5" ht="99.75">
      <c r="A16511" s="134" t="s">
        <v>26154</v>
      </c>
      <c r="B16511" s="134" t="s">
        <v>8042</v>
      </c>
      <c r="C16511" s="135" t="s">
        <v>26155</v>
      </c>
      <c r="D16511" s="134" t="s">
        <v>116</v>
      </c>
      <c r="E16511" s="133">
        <v>17.73</v>
      </c>
    </row>
    <row r="16512" spans="1:5" ht="28.5">
      <c r="A16512" s="134" t="s">
        <v>26156</v>
      </c>
      <c r="B16512" s="134" t="s">
        <v>8042</v>
      </c>
      <c r="C16512" s="135" t="s">
        <v>26157</v>
      </c>
      <c r="D16512" s="134" t="s">
        <v>116</v>
      </c>
      <c r="E16512" s="133">
        <v>5.5</v>
      </c>
    </row>
    <row r="16513" spans="1:5" ht="42.75">
      <c r="A16513" s="134" t="s">
        <v>26158</v>
      </c>
      <c r="B16513" s="134" t="s">
        <v>8042</v>
      </c>
      <c r="C16513" s="135" t="s">
        <v>26159</v>
      </c>
      <c r="D16513" s="134" t="s">
        <v>116</v>
      </c>
      <c r="E16513" s="133">
        <v>16.399999999999999</v>
      </c>
    </row>
    <row r="16514" spans="1:5" ht="85.5">
      <c r="A16514" s="134" t="s">
        <v>26160</v>
      </c>
      <c r="B16514" s="134" t="s">
        <v>8042</v>
      </c>
      <c r="C16514" s="135" t="s">
        <v>26161</v>
      </c>
      <c r="D16514" s="134" t="s">
        <v>116</v>
      </c>
      <c r="E16514" s="133">
        <v>49.39</v>
      </c>
    </row>
    <row r="16515" spans="1:5" ht="57">
      <c r="A16515" s="134" t="s">
        <v>26162</v>
      </c>
      <c r="B16515" s="134" t="s">
        <v>8042</v>
      </c>
      <c r="C16515" s="135" t="s">
        <v>26163</v>
      </c>
      <c r="D16515" s="134" t="s">
        <v>116</v>
      </c>
      <c r="E16515" s="133">
        <v>23.36</v>
      </c>
    </row>
    <row r="16516" spans="1:5" ht="28.5">
      <c r="A16516" s="134" t="s">
        <v>26164</v>
      </c>
      <c r="B16516" s="134" t="s">
        <v>8042</v>
      </c>
      <c r="C16516" s="135" t="s">
        <v>26165</v>
      </c>
      <c r="D16516" s="134" t="s">
        <v>116</v>
      </c>
      <c r="E16516" s="133">
        <v>10.57</v>
      </c>
    </row>
    <row r="16517" spans="1:5" ht="85.5">
      <c r="A16517" s="134" t="s">
        <v>26166</v>
      </c>
      <c r="B16517" s="134" t="s">
        <v>8042</v>
      </c>
      <c r="C16517" s="135" t="s">
        <v>26167</v>
      </c>
      <c r="D16517" s="134" t="s">
        <v>116</v>
      </c>
      <c r="E16517" s="133">
        <v>11.62</v>
      </c>
    </row>
    <row r="16518" spans="1:5" ht="114">
      <c r="A16518" s="134" t="s">
        <v>26168</v>
      </c>
      <c r="B16518" s="134" t="s">
        <v>8042</v>
      </c>
      <c r="C16518" s="135" t="s">
        <v>26169</v>
      </c>
      <c r="D16518" s="134" t="s">
        <v>116</v>
      </c>
      <c r="E16518" s="133">
        <v>32.119999999999997</v>
      </c>
    </row>
    <row r="16519" spans="1:5" ht="42.75">
      <c r="A16519" s="134" t="s">
        <v>26170</v>
      </c>
      <c r="B16519" s="134" t="s">
        <v>8042</v>
      </c>
      <c r="C16519" s="135" t="s">
        <v>26171</v>
      </c>
      <c r="D16519" s="134" t="s">
        <v>116</v>
      </c>
      <c r="E16519" s="133">
        <v>6.85</v>
      </c>
    </row>
    <row r="16520" spans="1:5" ht="85.5">
      <c r="A16520" s="134" t="s">
        <v>26172</v>
      </c>
      <c r="B16520" s="134" t="s">
        <v>8042</v>
      </c>
      <c r="C16520" s="135" t="s">
        <v>26173</v>
      </c>
      <c r="D16520" s="134" t="s">
        <v>116</v>
      </c>
      <c r="E16520" s="133">
        <v>10.87</v>
      </c>
    </row>
    <row r="16521" spans="1:5" ht="71.25">
      <c r="A16521" s="134" t="s">
        <v>26174</v>
      </c>
      <c r="B16521" s="134" t="s">
        <v>8042</v>
      </c>
      <c r="C16521" s="135" t="s">
        <v>26175</v>
      </c>
      <c r="D16521" s="134" t="s">
        <v>116</v>
      </c>
      <c r="E16521" s="133">
        <v>20.350000000000001</v>
      </c>
    </row>
    <row r="16522" spans="1:5" ht="71.25">
      <c r="A16522" s="134" t="s">
        <v>26176</v>
      </c>
      <c r="B16522" s="134" t="s">
        <v>8042</v>
      </c>
      <c r="C16522" s="135" t="s">
        <v>26177</v>
      </c>
      <c r="D16522" s="134" t="s">
        <v>116</v>
      </c>
      <c r="E16522" s="133">
        <v>33.06</v>
      </c>
    </row>
    <row r="16523" spans="1:5" ht="71.25">
      <c r="A16523" s="134" t="s">
        <v>26178</v>
      </c>
      <c r="B16523" s="134" t="s">
        <v>8042</v>
      </c>
      <c r="C16523" s="135" t="s">
        <v>26179</v>
      </c>
      <c r="D16523" s="134" t="s">
        <v>116</v>
      </c>
      <c r="E16523" s="133">
        <v>17.399999999999999</v>
      </c>
    </row>
    <row r="16524" spans="1:5" ht="28.5">
      <c r="A16524" s="134" t="s">
        <v>26180</v>
      </c>
      <c r="B16524" s="134" t="s">
        <v>8042</v>
      </c>
      <c r="C16524" s="135" t="s">
        <v>26181</v>
      </c>
      <c r="D16524" s="134" t="s">
        <v>116</v>
      </c>
      <c r="E16524" s="133">
        <v>6.51</v>
      </c>
    </row>
    <row r="16525" spans="1:5" ht="99.75">
      <c r="A16525" s="134" t="s">
        <v>26182</v>
      </c>
      <c r="B16525" s="134" t="s">
        <v>8042</v>
      </c>
      <c r="C16525" s="135" t="s">
        <v>26183</v>
      </c>
      <c r="D16525" s="134" t="s">
        <v>116</v>
      </c>
      <c r="E16525" s="133">
        <v>16.190000000000001</v>
      </c>
    </row>
    <row r="16526" spans="1:5" ht="128.25">
      <c r="A16526" s="134" t="s">
        <v>26184</v>
      </c>
      <c r="B16526" s="134" t="s">
        <v>8042</v>
      </c>
      <c r="C16526" s="135" t="s">
        <v>26185</v>
      </c>
      <c r="D16526" s="134" t="s">
        <v>116</v>
      </c>
      <c r="E16526" s="133">
        <v>19.329999999999998</v>
      </c>
    </row>
    <row r="16527" spans="1:5" ht="99.75">
      <c r="A16527" s="134" t="s">
        <v>26186</v>
      </c>
      <c r="B16527" s="134" t="s">
        <v>8042</v>
      </c>
      <c r="C16527" s="135" t="s">
        <v>26187</v>
      </c>
      <c r="D16527" s="134" t="s">
        <v>116</v>
      </c>
      <c r="E16527" s="133">
        <v>38.659999999999997</v>
      </c>
    </row>
    <row r="16528" spans="1:5" ht="114">
      <c r="A16528" s="134" t="s">
        <v>26188</v>
      </c>
      <c r="B16528" s="134" t="s">
        <v>8042</v>
      </c>
      <c r="C16528" s="135" t="s">
        <v>26189</v>
      </c>
      <c r="D16528" s="134" t="s">
        <v>116</v>
      </c>
      <c r="E16528" s="133">
        <v>30.26</v>
      </c>
    </row>
    <row r="16529" spans="1:5" ht="114">
      <c r="A16529" s="134" t="s">
        <v>26190</v>
      </c>
      <c r="B16529" s="134" t="s">
        <v>8042</v>
      </c>
      <c r="C16529" s="135" t="s">
        <v>26191</v>
      </c>
      <c r="D16529" s="134" t="s">
        <v>116</v>
      </c>
      <c r="E16529" s="133">
        <v>36.39</v>
      </c>
    </row>
    <row r="16530" spans="1:5" ht="114">
      <c r="A16530" s="134" t="s">
        <v>26192</v>
      </c>
      <c r="B16530" s="134" t="s">
        <v>8042</v>
      </c>
      <c r="C16530" s="135" t="s">
        <v>26193</v>
      </c>
      <c r="D16530" s="134" t="s">
        <v>116</v>
      </c>
      <c r="E16530" s="133">
        <v>48.39</v>
      </c>
    </row>
    <row r="16531" spans="1:5" ht="42.75">
      <c r="A16531" s="134" t="s">
        <v>26194</v>
      </c>
      <c r="B16531" s="134" t="s">
        <v>8042</v>
      </c>
      <c r="C16531" s="135" t="s">
        <v>26195</v>
      </c>
      <c r="D16531" s="134" t="s">
        <v>116</v>
      </c>
      <c r="E16531" s="133">
        <v>6.98</v>
      </c>
    </row>
    <row r="16532" spans="1:5" ht="128.25">
      <c r="A16532" s="134" t="s">
        <v>26196</v>
      </c>
      <c r="B16532" s="134" t="s">
        <v>8042</v>
      </c>
      <c r="C16532" s="135" t="s">
        <v>26197</v>
      </c>
      <c r="D16532" s="134" t="s">
        <v>116</v>
      </c>
      <c r="E16532" s="133">
        <v>14.83</v>
      </c>
    </row>
    <row r="16533" spans="1:5" ht="85.5">
      <c r="A16533" s="134" t="s">
        <v>26198</v>
      </c>
      <c r="B16533" s="134" t="s">
        <v>8042</v>
      </c>
      <c r="C16533" s="135" t="s">
        <v>26199</v>
      </c>
      <c r="D16533" s="134" t="s">
        <v>116</v>
      </c>
      <c r="E16533" s="133">
        <v>35.96</v>
      </c>
    </row>
    <row r="16534" spans="1:5" ht="42.75">
      <c r="A16534" s="134" t="s">
        <v>26200</v>
      </c>
      <c r="B16534" s="134" t="s">
        <v>8042</v>
      </c>
      <c r="C16534" s="135" t="s">
        <v>26201</v>
      </c>
      <c r="D16534" s="134" t="s">
        <v>116</v>
      </c>
      <c r="E16534" s="133">
        <v>40.68</v>
      </c>
    </row>
    <row r="16535" spans="1:5" ht="42.75">
      <c r="A16535" s="134" t="s">
        <v>26202</v>
      </c>
      <c r="B16535" s="134" t="s">
        <v>8042</v>
      </c>
      <c r="C16535" s="135" t="s">
        <v>26203</v>
      </c>
      <c r="D16535" s="134" t="s">
        <v>116</v>
      </c>
      <c r="E16535" s="133">
        <v>32.81</v>
      </c>
    </row>
    <row r="16536" spans="1:5" ht="57">
      <c r="A16536" s="134" t="s">
        <v>26204</v>
      </c>
      <c r="B16536" s="134" t="s">
        <v>8042</v>
      </c>
      <c r="C16536" s="135" t="s">
        <v>26205</v>
      </c>
      <c r="D16536" s="134" t="s">
        <v>116</v>
      </c>
      <c r="E16536" s="133">
        <v>65.150000000000006</v>
      </c>
    </row>
    <row r="16537" spans="1:5" ht="99.75">
      <c r="A16537" s="134" t="s">
        <v>26206</v>
      </c>
      <c r="B16537" s="134" t="s">
        <v>8042</v>
      </c>
      <c r="C16537" s="135" t="s">
        <v>26207</v>
      </c>
      <c r="D16537" s="134" t="s">
        <v>116</v>
      </c>
      <c r="E16537" s="133">
        <v>19.22</v>
      </c>
    </row>
    <row r="16538" spans="1:5" ht="99.75">
      <c r="A16538" s="134" t="s">
        <v>26208</v>
      </c>
      <c r="B16538" s="134" t="s">
        <v>8042</v>
      </c>
      <c r="C16538" s="135" t="s">
        <v>26209</v>
      </c>
      <c r="D16538" s="134" t="s">
        <v>116</v>
      </c>
      <c r="E16538" s="133">
        <v>38.450000000000003</v>
      </c>
    </row>
    <row r="16539" spans="1:5" ht="99.75">
      <c r="A16539" s="134" t="s">
        <v>26210</v>
      </c>
      <c r="B16539" s="134" t="s">
        <v>8042</v>
      </c>
      <c r="C16539" s="135" t="s">
        <v>26211</v>
      </c>
      <c r="D16539" s="134" t="s">
        <v>116</v>
      </c>
      <c r="E16539" s="133">
        <v>30.16</v>
      </c>
    </row>
    <row r="16540" spans="1:5" ht="99.75">
      <c r="A16540" s="134" t="s">
        <v>26212</v>
      </c>
      <c r="B16540" s="134" t="s">
        <v>8042</v>
      </c>
      <c r="C16540" s="135" t="s">
        <v>26213</v>
      </c>
      <c r="D16540" s="134" t="s">
        <v>116</v>
      </c>
      <c r="E16540" s="133">
        <v>36.28</v>
      </c>
    </row>
    <row r="16541" spans="1:5" ht="99.75">
      <c r="A16541" s="134" t="s">
        <v>26214</v>
      </c>
      <c r="B16541" s="134" t="s">
        <v>8042</v>
      </c>
      <c r="C16541" s="135" t="s">
        <v>26215</v>
      </c>
      <c r="D16541" s="134" t="s">
        <v>116</v>
      </c>
      <c r="E16541" s="133">
        <v>48.29</v>
      </c>
    </row>
    <row r="16542" spans="1:5" ht="28.5">
      <c r="A16542" s="134" t="s">
        <v>26216</v>
      </c>
      <c r="B16542" s="134" t="s">
        <v>8042</v>
      </c>
      <c r="C16542" s="135" t="s">
        <v>26217</v>
      </c>
      <c r="D16542" s="134" t="s">
        <v>116</v>
      </c>
      <c r="E16542" s="133">
        <v>6.95</v>
      </c>
    </row>
    <row r="16543" spans="1:5" ht="71.25">
      <c r="A16543" s="134" t="s">
        <v>26218</v>
      </c>
      <c r="B16543" s="134" t="s">
        <v>8042</v>
      </c>
      <c r="C16543" s="135" t="s">
        <v>26219</v>
      </c>
      <c r="D16543" s="134" t="s">
        <v>116</v>
      </c>
      <c r="E16543" s="133">
        <v>49.35</v>
      </c>
    </row>
    <row r="16544" spans="1:5" ht="71.25">
      <c r="A16544" s="134" t="s">
        <v>26220</v>
      </c>
      <c r="B16544" s="134" t="s">
        <v>8042</v>
      </c>
      <c r="C16544" s="135" t="s">
        <v>26221</v>
      </c>
      <c r="D16544" s="134" t="s">
        <v>116</v>
      </c>
      <c r="E16544" s="133">
        <v>16.52</v>
      </c>
    </row>
    <row r="16545" spans="1:5" ht="28.5">
      <c r="A16545" s="134" t="s">
        <v>26222</v>
      </c>
      <c r="B16545" s="134" t="s">
        <v>8042</v>
      </c>
      <c r="C16545" s="135" t="s">
        <v>26223</v>
      </c>
      <c r="D16545" s="134" t="s">
        <v>116</v>
      </c>
      <c r="E16545" s="133">
        <v>6.75</v>
      </c>
    </row>
    <row r="16546" spans="1:5" ht="71.25">
      <c r="A16546" s="134" t="s">
        <v>26224</v>
      </c>
      <c r="B16546" s="134" t="s">
        <v>8042</v>
      </c>
      <c r="C16546" s="135" t="s">
        <v>26225</v>
      </c>
      <c r="D16546" s="134" t="s">
        <v>116</v>
      </c>
      <c r="E16546" s="133">
        <v>90.56</v>
      </c>
    </row>
    <row r="16547" spans="1:5" ht="71.25">
      <c r="A16547" s="134" t="s">
        <v>26226</v>
      </c>
      <c r="B16547" s="134" t="s">
        <v>8042</v>
      </c>
      <c r="C16547" s="135" t="s">
        <v>26227</v>
      </c>
      <c r="D16547" s="134" t="s">
        <v>116</v>
      </c>
      <c r="E16547" s="133">
        <v>84.15</v>
      </c>
    </row>
    <row r="16548" spans="1:5" ht="57">
      <c r="A16548" s="134" t="s">
        <v>26228</v>
      </c>
      <c r="B16548" s="134" t="s">
        <v>8042</v>
      </c>
      <c r="C16548" s="135" t="s">
        <v>26229</v>
      </c>
      <c r="D16548" s="134" t="s">
        <v>116</v>
      </c>
      <c r="E16548" s="133">
        <v>12.29</v>
      </c>
    </row>
    <row r="16549" spans="1:5" ht="71.25">
      <c r="A16549" s="134" t="s">
        <v>26230</v>
      </c>
      <c r="B16549" s="134" t="s">
        <v>8042</v>
      </c>
      <c r="C16549" s="135" t="s">
        <v>26231</v>
      </c>
      <c r="D16549" s="134" t="s">
        <v>75</v>
      </c>
      <c r="E16549" s="133">
        <v>12.96</v>
      </c>
    </row>
    <row r="16550" spans="1:5" ht="28.5">
      <c r="A16550" s="134" t="s">
        <v>26232</v>
      </c>
      <c r="B16550" s="134" t="s">
        <v>8042</v>
      </c>
      <c r="C16550" s="135" t="s">
        <v>26233</v>
      </c>
      <c r="D16550" s="134" t="s">
        <v>75</v>
      </c>
      <c r="E16550" s="133">
        <v>3.46</v>
      </c>
    </row>
    <row r="16551" spans="1:5" ht="71.25">
      <c r="A16551" s="134" t="s">
        <v>26234</v>
      </c>
      <c r="B16551" s="134" t="s">
        <v>8042</v>
      </c>
      <c r="C16551" s="135" t="s">
        <v>26235</v>
      </c>
      <c r="D16551" s="134" t="s">
        <v>116</v>
      </c>
      <c r="E16551" s="133">
        <v>17.32</v>
      </c>
    </row>
    <row r="16552" spans="1:5" ht="57">
      <c r="A16552" s="134" t="s">
        <v>26236</v>
      </c>
      <c r="B16552" s="134" t="s">
        <v>8042</v>
      </c>
      <c r="C16552" s="135" t="s">
        <v>26237</v>
      </c>
      <c r="D16552" s="134" t="s">
        <v>116</v>
      </c>
      <c r="E16552" s="133">
        <v>22.2</v>
      </c>
    </row>
    <row r="16553" spans="1:5" ht="57">
      <c r="A16553" s="134" t="s">
        <v>26238</v>
      </c>
      <c r="B16553" s="134" t="s">
        <v>8042</v>
      </c>
      <c r="C16553" s="135" t="s">
        <v>26239</v>
      </c>
      <c r="D16553" s="134" t="s">
        <v>116</v>
      </c>
      <c r="E16553" s="133">
        <v>14.46</v>
      </c>
    </row>
    <row r="16554" spans="1:5" ht="42.75">
      <c r="A16554" s="134" t="s">
        <v>26240</v>
      </c>
      <c r="B16554" s="134" t="s">
        <v>8042</v>
      </c>
      <c r="C16554" s="135" t="s">
        <v>26241</v>
      </c>
      <c r="D16554" s="134" t="s">
        <v>116</v>
      </c>
      <c r="E16554" s="133">
        <v>44.4</v>
      </c>
    </row>
    <row r="16555" spans="1:5" ht="85.5">
      <c r="A16555" s="134" t="s">
        <v>26242</v>
      </c>
      <c r="B16555" s="134" t="s">
        <v>8042</v>
      </c>
      <c r="C16555" s="135" t="s">
        <v>26243</v>
      </c>
      <c r="D16555" s="134" t="s">
        <v>116</v>
      </c>
      <c r="E16555" s="133">
        <v>46.18</v>
      </c>
    </row>
    <row r="16556" spans="1:5" ht="42.75">
      <c r="A16556" s="134" t="s">
        <v>26244</v>
      </c>
      <c r="B16556" s="134" t="s">
        <v>8042</v>
      </c>
      <c r="C16556" s="135" t="s">
        <v>26245</v>
      </c>
      <c r="D16556" s="134" t="s">
        <v>116</v>
      </c>
      <c r="E16556" s="133">
        <v>29.87</v>
      </c>
    </row>
    <row r="16557" spans="1:5" ht="42.75">
      <c r="A16557" s="134" t="s">
        <v>26246</v>
      </c>
      <c r="B16557" s="134" t="s">
        <v>8042</v>
      </c>
      <c r="C16557" s="135" t="s">
        <v>26247</v>
      </c>
      <c r="D16557" s="134" t="s">
        <v>116</v>
      </c>
      <c r="E16557" s="133">
        <v>23.61</v>
      </c>
    </row>
    <row r="16558" spans="1:5" ht="57">
      <c r="A16558" s="134" t="s">
        <v>26248</v>
      </c>
      <c r="B16558" s="134" t="s">
        <v>8042</v>
      </c>
      <c r="C16558" s="135" t="s">
        <v>26249</v>
      </c>
      <c r="D16558" s="134" t="s">
        <v>116</v>
      </c>
      <c r="E16558" s="133">
        <v>30.05</v>
      </c>
    </row>
    <row r="16559" spans="1:5" ht="57">
      <c r="A16559" s="134" t="s">
        <v>26250</v>
      </c>
      <c r="B16559" s="134" t="s">
        <v>8042</v>
      </c>
      <c r="C16559" s="135" t="s">
        <v>26251</v>
      </c>
      <c r="D16559" s="134" t="s">
        <v>116</v>
      </c>
      <c r="E16559" s="133">
        <v>11.4</v>
      </c>
    </row>
    <row r="16560" spans="1:5" ht="42.75">
      <c r="A16560" s="134" t="s">
        <v>26252</v>
      </c>
      <c r="B16560" s="134" t="s">
        <v>8042</v>
      </c>
      <c r="C16560" s="135" t="s">
        <v>26253</v>
      </c>
      <c r="D16560" s="134" t="s">
        <v>116</v>
      </c>
      <c r="E16560" s="133">
        <v>7.18</v>
      </c>
    </row>
    <row r="16561" spans="1:5" ht="42.75">
      <c r="A16561" s="134" t="s">
        <v>26254</v>
      </c>
      <c r="B16561" s="134" t="s">
        <v>8042</v>
      </c>
      <c r="C16561" s="135" t="s">
        <v>26255</v>
      </c>
      <c r="D16561" s="134" t="s">
        <v>116</v>
      </c>
      <c r="E16561" s="133">
        <v>3.88</v>
      </c>
    </row>
    <row r="16562" spans="1:5" ht="42.75">
      <c r="A16562" s="134" t="s">
        <v>26256</v>
      </c>
      <c r="B16562" s="134" t="s">
        <v>8042</v>
      </c>
      <c r="C16562" s="135" t="s">
        <v>26257</v>
      </c>
      <c r="D16562" s="134" t="s">
        <v>116</v>
      </c>
      <c r="E16562" s="133">
        <v>3.62</v>
      </c>
    </row>
    <row r="16563" spans="1:5" ht="28.5">
      <c r="A16563" s="134" t="s">
        <v>26258</v>
      </c>
      <c r="B16563" s="134" t="s">
        <v>8042</v>
      </c>
      <c r="C16563" s="135" t="s">
        <v>26259</v>
      </c>
      <c r="D16563" s="134" t="s">
        <v>116</v>
      </c>
      <c r="E16563" s="133">
        <v>6.62</v>
      </c>
    </row>
    <row r="16564" spans="1:5">
      <c r="A16564" s="134" t="s">
        <v>26260</v>
      </c>
      <c r="B16564" s="134" t="s">
        <v>8042</v>
      </c>
      <c r="C16564" s="135" t="s">
        <v>26261</v>
      </c>
      <c r="D16564" s="134" t="s">
        <v>116</v>
      </c>
      <c r="E16564" s="133">
        <v>8.61</v>
      </c>
    </row>
    <row r="16565" spans="1:5" ht="28.5">
      <c r="A16565" s="134" t="s">
        <v>26262</v>
      </c>
      <c r="B16565" s="134" t="s">
        <v>8042</v>
      </c>
      <c r="C16565" s="135" t="s">
        <v>26263</v>
      </c>
      <c r="D16565" s="134" t="s">
        <v>116</v>
      </c>
      <c r="E16565" s="133">
        <v>35.880000000000003</v>
      </c>
    </row>
    <row r="16566" spans="1:5" ht="28.5">
      <c r="A16566" s="134" t="s">
        <v>26264</v>
      </c>
      <c r="B16566" s="134" t="s">
        <v>8042</v>
      </c>
      <c r="C16566" s="135" t="s">
        <v>26265</v>
      </c>
      <c r="D16566" s="134" t="s">
        <v>116</v>
      </c>
      <c r="E16566" s="133">
        <v>56.37</v>
      </c>
    </row>
    <row r="16567" spans="1:5" ht="28.5">
      <c r="A16567" s="134" t="s">
        <v>26266</v>
      </c>
      <c r="B16567" s="134" t="s">
        <v>8042</v>
      </c>
      <c r="C16567" s="135" t="s">
        <v>26267</v>
      </c>
      <c r="D16567" s="134" t="s">
        <v>75</v>
      </c>
      <c r="E16567" s="133">
        <v>8.5399999999999991</v>
      </c>
    </row>
    <row r="16568" spans="1:5" ht="85.5">
      <c r="A16568" s="134" t="s">
        <v>26268</v>
      </c>
      <c r="B16568" s="134" t="s">
        <v>8042</v>
      </c>
      <c r="C16568" s="135" t="s">
        <v>26269</v>
      </c>
      <c r="D16568" s="134" t="s">
        <v>116</v>
      </c>
      <c r="E16568" s="133">
        <v>80.47</v>
      </c>
    </row>
    <row r="16569" spans="1:5" ht="85.5">
      <c r="A16569" s="134" t="s">
        <v>26270</v>
      </c>
      <c r="B16569" s="134" t="s">
        <v>8042</v>
      </c>
      <c r="C16569" s="135" t="s">
        <v>26271</v>
      </c>
      <c r="D16569" s="134" t="s">
        <v>116</v>
      </c>
      <c r="E16569" s="133">
        <v>73.63</v>
      </c>
    </row>
    <row r="16570" spans="1:5" ht="28.5">
      <c r="A16570" s="134" t="s">
        <v>26272</v>
      </c>
      <c r="B16570" s="134" t="s">
        <v>8042</v>
      </c>
      <c r="C16570" s="135" t="s">
        <v>26273</v>
      </c>
      <c r="D16570" s="134" t="s">
        <v>116</v>
      </c>
      <c r="E16570" s="133">
        <v>40.86</v>
      </c>
    </row>
    <row r="16571" spans="1:5" ht="57">
      <c r="A16571" s="134" t="s">
        <v>26274</v>
      </c>
      <c r="B16571" s="134" t="s">
        <v>8042</v>
      </c>
      <c r="C16571" s="135" t="s">
        <v>26275</v>
      </c>
      <c r="D16571" s="134" t="s">
        <v>116</v>
      </c>
      <c r="E16571" s="133">
        <v>16.75</v>
      </c>
    </row>
    <row r="16572" spans="1:5" ht="71.25">
      <c r="A16572" s="134" t="s">
        <v>26276</v>
      </c>
      <c r="B16572" s="134" t="s">
        <v>8042</v>
      </c>
      <c r="C16572" s="135" t="s">
        <v>26277</v>
      </c>
      <c r="D16572" s="134" t="s">
        <v>79</v>
      </c>
      <c r="E16572" s="133">
        <v>42.94</v>
      </c>
    </row>
    <row r="16573" spans="1:5" ht="114">
      <c r="A16573" s="134" t="s">
        <v>26278</v>
      </c>
      <c r="B16573" s="134" t="s">
        <v>8042</v>
      </c>
      <c r="C16573" s="135" t="s">
        <v>26279</v>
      </c>
      <c r="D16573" s="134" t="s">
        <v>79</v>
      </c>
      <c r="E16573" s="133">
        <v>142.9</v>
      </c>
    </row>
    <row r="16574" spans="1:5" ht="99.75">
      <c r="A16574" s="134" t="s">
        <v>26280</v>
      </c>
      <c r="B16574" s="134" t="s">
        <v>8042</v>
      </c>
      <c r="C16574" s="135" t="s">
        <v>26281</v>
      </c>
      <c r="D16574" s="134" t="s">
        <v>79</v>
      </c>
      <c r="E16574" s="133">
        <v>284.54000000000002</v>
      </c>
    </row>
    <row r="16575" spans="1:5" ht="142.5">
      <c r="A16575" s="134" t="s">
        <v>26282</v>
      </c>
      <c r="B16575" s="134" t="s">
        <v>8042</v>
      </c>
      <c r="C16575" s="135" t="s">
        <v>26283</v>
      </c>
      <c r="D16575" s="134" t="s">
        <v>79</v>
      </c>
      <c r="E16575" s="133">
        <v>623.61</v>
      </c>
    </row>
    <row r="16576" spans="1:5" ht="99.75">
      <c r="A16576" s="134" t="s">
        <v>26284</v>
      </c>
      <c r="B16576" s="134" t="s">
        <v>8042</v>
      </c>
      <c r="C16576" s="135" t="s">
        <v>26285</v>
      </c>
      <c r="D16576" s="134" t="s">
        <v>79</v>
      </c>
      <c r="E16576" s="133">
        <v>703.59</v>
      </c>
    </row>
    <row r="16577" spans="1:5" ht="99.75">
      <c r="A16577" s="134" t="s">
        <v>26286</v>
      </c>
      <c r="B16577" s="134" t="s">
        <v>8042</v>
      </c>
      <c r="C16577" s="135" t="s">
        <v>26287</v>
      </c>
      <c r="D16577" s="134" t="s">
        <v>79</v>
      </c>
      <c r="E16577" s="133">
        <v>180.75</v>
      </c>
    </row>
    <row r="16578" spans="1:5" ht="99.75">
      <c r="A16578" s="134" t="s">
        <v>26288</v>
      </c>
      <c r="B16578" s="134" t="s">
        <v>8042</v>
      </c>
      <c r="C16578" s="135" t="s">
        <v>26289</v>
      </c>
      <c r="D16578" s="134" t="s">
        <v>79</v>
      </c>
      <c r="E16578" s="133">
        <v>254.42</v>
      </c>
    </row>
    <row r="16579" spans="1:5" ht="85.5">
      <c r="A16579" s="134" t="s">
        <v>26290</v>
      </c>
      <c r="B16579" s="134" t="s">
        <v>8042</v>
      </c>
      <c r="C16579" s="135" t="s">
        <v>26291</v>
      </c>
      <c r="D16579" s="134" t="s">
        <v>79</v>
      </c>
      <c r="E16579" s="133">
        <v>388.39</v>
      </c>
    </row>
    <row r="16580" spans="1:5" ht="85.5">
      <c r="A16580" s="134" t="s">
        <v>26292</v>
      </c>
      <c r="B16580" s="134" t="s">
        <v>8042</v>
      </c>
      <c r="C16580" s="135" t="s">
        <v>26293</v>
      </c>
      <c r="D16580" s="134" t="s">
        <v>79</v>
      </c>
      <c r="E16580" s="133">
        <v>388.19</v>
      </c>
    </row>
    <row r="16581" spans="1:5" ht="99.75">
      <c r="A16581" s="134" t="s">
        <v>26294</v>
      </c>
      <c r="B16581" s="134" t="s">
        <v>8042</v>
      </c>
      <c r="C16581" s="135" t="s">
        <v>26295</v>
      </c>
      <c r="D16581" s="134" t="s">
        <v>79</v>
      </c>
      <c r="E16581" s="133">
        <v>161.76</v>
      </c>
    </row>
    <row r="16582" spans="1:5" ht="99.75">
      <c r="A16582" s="134" t="s">
        <v>26296</v>
      </c>
      <c r="B16582" s="134" t="s">
        <v>8042</v>
      </c>
      <c r="C16582" s="135" t="s">
        <v>26297</v>
      </c>
      <c r="D16582" s="134" t="s">
        <v>79</v>
      </c>
      <c r="E16582" s="133">
        <v>129.35</v>
      </c>
    </row>
    <row r="16583" spans="1:5" ht="85.5">
      <c r="A16583" s="134" t="s">
        <v>26298</v>
      </c>
      <c r="B16583" s="134" t="s">
        <v>8042</v>
      </c>
      <c r="C16583" s="135" t="s">
        <v>26299</v>
      </c>
      <c r="D16583" s="134" t="s">
        <v>79</v>
      </c>
      <c r="E16583" s="133">
        <v>245.19</v>
      </c>
    </row>
    <row r="16584" spans="1:5" ht="85.5">
      <c r="A16584" s="134" t="s">
        <v>26300</v>
      </c>
      <c r="B16584" s="134" t="s">
        <v>8042</v>
      </c>
      <c r="C16584" s="135" t="s">
        <v>26301</v>
      </c>
      <c r="D16584" s="134" t="s">
        <v>79</v>
      </c>
      <c r="E16584" s="133">
        <v>509.14</v>
      </c>
    </row>
    <row r="16585" spans="1:5" ht="85.5">
      <c r="A16585" s="134" t="s">
        <v>26302</v>
      </c>
      <c r="B16585" s="134" t="s">
        <v>8042</v>
      </c>
      <c r="C16585" s="135" t="s">
        <v>26303</v>
      </c>
      <c r="D16585" s="134" t="s">
        <v>79</v>
      </c>
      <c r="E16585" s="133">
        <v>673.67</v>
      </c>
    </row>
    <row r="16586" spans="1:5" ht="57">
      <c r="A16586" s="134" t="s">
        <v>26304</v>
      </c>
      <c r="B16586" s="134" t="s">
        <v>8042</v>
      </c>
      <c r="C16586" s="135" t="s">
        <v>26305</v>
      </c>
      <c r="D16586" s="134" t="s">
        <v>79</v>
      </c>
      <c r="E16586" s="133">
        <v>418.54</v>
      </c>
    </row>
    <row r="16587" spans="1:5" ht="85.5">
      <c r="A16587" s="134" t="s">
        <v>26306</v>
      </c>
      <c r="B16587" s="134" t="s">
        <v>8042</v>
      </c>
      <c r="C16587" s="135" t="s">
        <v>26307</v>
      </c>
      <c r="D16587" s="134" t="s">
        <v>79</v>
      </c>
      <c r="E16587" s="133">
        <v>394.2</v>
      </c>
    </row>
    <row r="16588" spans="1:5" ht="71.25">
      <c r="A16588" s="134" t="s">
        <v>26308</v>
      </c>
      <c r="B16588" s="134" t="s">
        <v>8042</v>
      </c>
      <c r="C16588" s="135" t="s">
        <v>26309</v>
      </c>
      <c r="D16588" s="134" t="s">
        <v>79</v>
      </c>
      <c r="E16588" s="133">
        <v>336.23</v>
      </c>
    </row>
    <row r="16589" spans="1:5" ht="71.25">
      <c r="A16589" s="134" t="s">
        <v>26310</v>
      </c>
      <c r="B16589" s="134" t="s">
        <v>8042</v>
      </c>
      <c r="C16589" s="135" t="s">
        <v>26311</v>
      </c>
      <c r="D16589" s="134" t="s">
        <v>79</v>
      </c>
      <c r="E16589" s="133">
        <v>752.59</v>
      </c>
    </row>
    <row r="16590" spans="1:5" ht="99.75">
      <c r="A16590" s="134" t="s">
        <v>26312</v>
      </c>
      <c r="B16590" s="134" t="s">
        <v>8042</v>
      </c>
      <c r="C16590" s="135" t="s">
        <v>26313</v>
      </c>
      <c r="D16590" s="134" t="s">
        <v>79</v>
      </c>
      <c r="E16590" s="133">
        <v>224.01</v>
      </c>
    </row>
    <row r="16591" spans="1:5" ht="114">
      <c r="A16591" s="134" t="s">
        <v>26314</v>
      </c>
      <c r="B16591" s="134" t="s">
        <v>8042</v>
      </c>
      <c r="C16591" s="135" t="s">
        <v>26315</v>
      </c>
      <c r="D16591" s="134" t="s">
        <v>79</v>
      </c>
      <c r="E16591" s="133">
        <v>207.32</v>
      </c>
    </row>
    <row r="16592" spans="1:5" ht="114">
      <c r="A16592" s="134" t="s">
        <v>26316</v>
      </c>
      <c r="B16592" s="134" t="s">
        <v>8042</v>
      </c>
      <c r="C16592" s="135" t="s">
        <v>26317</v>
      </c>
      <c r="D16592" s="134" t="s">
        <v>79</v>
      </c>
      <c r="E16592" s="133">
        <v>720.84</v>
      </c>
    </row>
    <row r="16593" spans="1:5" ht="99.75">
      <c r="A16593" s="134" t="s">
        <v>26318</v>
      </c>
      <c r="B16593" s="134" t="s">
        <v>8042</v>
      </c>
      <c r="C16593" s="135" t="s">
        <v>26319</v>
      </c>
      <c r="D16593" s="134" t="s">
        <v>79</v>
      </c>
      <c r="E16593" s="133">
        <v>459.94</v>
      </c>
    </row>
    <row r="16594" spans="1:5" ht="85.5">
      <c r="A16594" s="134" t="s">
        <v>26320</v>
      </c>
      <c r="B16594" s="134" t="s">
        <v>8042</v>
      </c>
      <c r="C16594" s="135" t="s">
        <v>26321</v>
      </c>
      <c r="D16594" s="134" t="s">
        <v>79</v>
      </c>
      <c r="E16594" s="133">
        <v>588.04</v>
      </c>
    </row>
    <row r="16595" spans="1:5" ht="85.5">
      <c r="A16595" s="134" t="s">
        <v>26322</v>
      </c>
      <c r="B16595" s="134" t="s">
        <v>8042</v>
      </c>
      <c r="C16595" s="135" t="s">
        <v>26323</v>
      </c>
      <c r="D16595" s="134" t="s">
        <v>79</v>
      </c>
      <c r="E16595" s="133">
        <v>976.98</v>
      </c>
    </row>
    <row r="16596" spans="1:5" ht="57">
      <c r="A16596" s="134" t="s">
        <v>26324</v>
      </c>
      <c r="B16596" s="134" t="s">
        <v>8042</v>
      </c>
      <c r="C16596" s="135" t="s">
        <v>26325</v>
      </c>
      <c r="D16596" s="134" t="s">
        <v>79</v>
      </c>
      <c r="E16596" s="133">
        <v>260.89999999999998</v>
      </c>
    </row>
    <row r="16597" spans="1:5" ht="57">
      <c r="A16597" s="134" t="s">
        <v>26326</v>
      </c>
      <c r="B16597" s="134" t="s">
        <v>8042</v>
      </c>
      <c r="C16597" s="135" t="s">
        <v>26327</v>
      </c>
      <c r="D16597" s="134" t="s">
        <v>79</v>
      </c>
      <c r="E16597" s="133">
        <v>251.63</v>
      </c>
    </row>
    <row r="16598" spans="1:5" ht="71.25">
      <c r="A16598" s="134" t="s">
        <v>26328</v>
      </c>
      <c r="B16598" s="134" t="s">
        <v>8042</v>
      </c>
      <c r="C16598" s="135" t="s">
        <v>26329</v>
      </c>
      <c r="D16598" s="134" t="s">
        <v>79</v>
      </c>
      <c r="E16598" s="133">
        <v>1507</v>
      </c>
    </row>
    <row r="16599" spans="1:5" ht="57">
      <c r="A16599" s="134" t="s">
        <v>26330</v>
      </c>
      <c r="B16599" s="134" t="s">
        <v>8042</v>
      </c>
      <c r="C16599" s="135" t="s">
        <v>26331</v>
      </c>
      <c r="D16599" s="134" t="s">
        <v>79</v>
      </c>
      <c r="E16599" s="133">
        <v>338.67</v>
      </c>
    </row>
    <row r="16600" spans="1:5" ht="57">
      <c r="A16600" s="134" t="s">
        <v>26332</v>
      </c>
      <c r="B16600" s="134" t="s">
        <v>8042</v>
      </c>
      <c r="C16600" s="135" t="s">
        <v>26333</v>
      </c>
      <c r="D16600" s="134" t="s">
        <v>79</v>
      </c>
      <c r="E16600" s="133">
        <v>329.4</v>
      </c>
    </row>
    <row r="16601" spans="1:5" ht="71.25">
      <c r="A16601" s="134" t="s">
        <v>26334</v>
      </c>
      <c r="B16601" s="134" t="s">
        <v>8042</v>
      </c>
      <c r="C16601" s="135" t="s">
        <v>26335</v>
      </c>
      <c r="D16601" s="134" t="s">
        <v>79</v>
      </c>
      <c r="E16601" s="133">
        <v>544.66999999999996</v>
      </c>
    </row>
    <row r="16602" spans="1:5" ht="71.25">
      <c r="A16602" s="134" t="s">
        <v>26336</v>
      </c>
      <c r="B16602" s="134" t="s">
        <v>8042</v>
      </c>
      <c r="C16602" s="135" t="s">
        <v>26337</v>
      </c>
      <c r="D16602" s="134" t="s">
        <v>79</v>
      </c>
      <c r="E16602" s="133">
        <v>535.4</v>
      </c>
    </row>
    <row r="16603" spans="1:5" ht="42.75">
      <c r="A16603" s="134" t="s">
        <v>26338</v>
      </c>
      <c r="B16603" s="134" t="s">
        <v>8042</v>
      </c>
      <c r="C16603" s="135" t="s">
        <v>26339</v>
      </c>
      <c r="D16603" s="134" t="s">
        <v>79</v>
      </c>
      <c r="E16603" s="133">
        <v>73.599999999999994</v>
      </c>
    </row>
    <row r="16604" spans="1:5" ht="57">
      <c r="A16604" s="134" t="s">
        <v>26340</v>
      </c>
      <c r="B16604" s="134" t="s">
        <v>8042</v>
      </c>
      <c r="C16604" s="135" t="s">
        <v>26341</v>
      </c>
      <c r="D16604" s="134" t="s">
        <v>79</v>
      </c>
      <c r="E16604" s="133">
        <v>945.55</v>
      </c>
    </row>
    <row r="16605" spans="1:5" ht="71.25">
      <c r="A16605" s="134" t="s">
        <v>26342</v>
      </c>
      <c r="B16605" s="134" t="s">
        <v>8042</v>
      </c>
      <c r="C16605" s="135" t="s">
        <v>26343</v>
      </c>
      <c r="D16605" s="134" t="s">
        <v>79</v>
      </c>
      <c r="E16605" s="133">
        <v>1080.18</v>
      </c>
    </row>
    <row r="16606" spans="1:5" ht="71.25">
      <c r="A16606" s="134" t="s">
        <v>26344</v>
      </c>
      <c r="B16606" s="134" t="s">
        <v>8042</v>
      </c>
      <c r="C16606" s="135" t="s">
        <v>26345</v>
      </c>
      <c r="D16606" s="134" t="s">
        <v>79</v>
      </c>
      <c r="E16606" s="133">
        <v>1488.62</v>
      </c>
    </row>
    <row r="16607" spans="1:5" ht="28.5">
      <c r="A16607" s="134" t="s">
        <v>26346</v>
      </c>
      <c r="B16607" s="134" t="s">
        <v>8042</v>
      </c>
      <c r="C16607" s="135" t="s">
        <v>26347</v>
      </c>
      <c r="D16607" s="134" t="s">
        <v>79</v>
      </c>
      <c r="E16607" s="133">
        <v>42.53</v>
      </c>
    </row>
    <row r="16608" spans="1:5" ht="28.5">
      <c r="A16608" s="134" t="s">
        <v>26348</v>
      </c>
      <c r="B16608" s="134" t="s">
        <v>8042</v>
      </c>
      <c r="C16608" s="135" t="s">
        <v>26349</v>
      </c>
      <c r="D16608" s="134" t="s">
        <v>79</v>
      </c>
      <c r="E16608" s="133">
        <v>41.66</v>
      </c>
    </row>
    <row r="16609" spans="1:5" ht="28.5">
      <c r="A16609" s="134" t="s">
        <v>26350</v>
      </c>
      <c r="B16609" s="134" t="s">
        <v>8042</v>
      </c>
      <c r="C16609" s="135" t="s">
        <v>26351</v>
      </c>
      <c r="D16609" s="134" t="s">
        <v>79</v>
      </c>
      <c r="E16609" s="133">
        <v>40.479999999999997</v>
      </c>
    </row>
    <row r="16610" spans="1:5" ht="28.5">
      <c r="A16610" s="134" t="s">
        <v>26352</v>
      </c>
      <c r="B16610" s="134" t="s">
        <v>8042</v>
      </c>
      <c r="C16610" s="135" t="s">
        <v>26353</v>
      </c>
      <c r="D16610" s="134" t="s">
        <v>79</v>
      </c>
      <c r="E16610" s="133">
        <v>94.66</v>
      </c>
    </row>
    <row r="16611" spans="1:5" ht="28.5">
      <c r="A16611" s="134" t="s">
        <v>26354</v>
      </c>
      <c r="B16611" s="134" t="s">
        <v>8042</v>
      </c>
      <c r="C16611" s="135" t="s">
        <v>26355</v>
      </c>
      <c r="D16611" s="134" t="s">
        <v>79</v>
      </c>
      <c r="E16611" s="133">
        <v>21.18</v>
      </c>
    </row>
    <row r="16612" spans="1:5" ht="28.5">
      <c r="A16612" s="134" t="s">
        <v>26356</v>
      </c>
      <c r="B16612" s="134" t="s">
        <v>8042</v>
      </c>
      <c r="C16612" s="135" t="s">
        <v>26357</v>
      </c>
      <c r="D16612" s="134" t="s">
        <v>79</v>
      </c>
      <c r="E16612" s="133">
        <v>55.42</v>
      </c>
    </row>
    <row r="16613" spans="1:5" ht="42.75">
      <c r="A16613" s="134" t="s">
        <v>26358</v>
      </c>
      <c r="B16613" s="134" t="s">
        <v>8042</v>
      </c>
      <c r="C16613" s="135" t="s">
        <v>26359</v>
      </c>
      <c r="D16613" s="134" t="s">
        <v>79</v>
      </c>
      <c r="E16613" s="133">
        <v>75.27</v>
      </c>
    </row>
    <row r="16614" spans="1:5" ht="57">
      <c r="A16614" s="134" t="s">
        <v>26360</v>
      </c>
      <c r="B16614" s="134" t="s">
        <v>8042</v>
      </c>
      <c r="C16614" s="135" t="s">
        <v>26361</v>
      </c>
      <c r="D16614" s="134" t="s">
        <v>79</v>
      </c>
      <c r="E16614" s="133">
        <v>77.31</v>
      </c>
    </row>
    <row r="16615" spans="1:5" ht="42.75">
      <c r="A16615" s="134" t="s">
        <v>26362</v>
      </c>
      <c r="B16615" s="134" t="s">
        <v>8042</v>
      </c>
      <c r="C16615" s="135" t="s">
        <v>26363</v>
      </c>
      <c r="D16615" s="134" t="s">
        <v>79</v>
      </c>
      <c r="E16615" s="133">
        <v>115.44</v>
      </c>
    </row>
    <row r="16616" spans="1:5" ht="57">
      <c r="A16616" s="134" t="s">
        <v>26364</v>
      </c>
      <c r="B16616" s="134" t="s">
        <v>8042</v>
      </c>
      <c r="C16616" s="135" t="s">
        <v>26365</v>
      </c>
      <c r="D16616" s="134" t="s">
        <v>79</v>
      </c>
      <c r="E16616" s="133">
        <v>115.16</v>
      </c>
    </row>
    <row r="16617" spans="1:5" ht="42.75">
      <c r="A16617" s="134" t="s">
        <v>26366</v>
      </c>
      <c r="B16617" s="134" t="s">
        <v>8042</v>
      </c>
      <c r="C16617" s="135" t="s">
        <v>26367</v>
      </c>
      <c r="D16617" s="134" t="s">
        <v>79</v>
      </c>
      <c r="E16617" s="133">
        <v>234.63</v>
      </c>
    </row>
    <row r="16618" spans="1:5" ht="71.25">
      <c r="A16618" s="134" t="s">
        <v>26368</v>
      </c>
      <c r="B16618" s="134" t="s">
        <v>8042</v>
      </c>
      <c r="C16618" s="135" t="s">
        <v>26369</v>
      </c>
      <c r="D16618" s="134" t="s">
        <v>79</v>
      </c>
      <c r="E16618" s="133">
        <v>335.58</v>
      </c>
    </row>
    <row r="16619" spans="1:5" ht="42.75">
      <c r="A16619" s="134" t="s">
        <v>26370</v>
      </c>
      <c r="B16619" s="134" t="s">
        <v>8042</v>
      </c>
      <c r="C16619" s="135" t="s">
        <v>26371</v>
      </c>
      <c r="D16619" s="134" t="s">
        <v>79</v>
      </c>
      <c r="E16619" s="133">
        <v>290.36</v>
      </c>
    </row>
    <row r="16620" spans="1:5" ht="42.75">
      <c r="A16620" s="134" t="s">
        <v>26372</v>
      </c>
      <c r="B16620" s="134" t="s">
        <v>8042</v>
      </c>
      <c r="C16620" s="135" t="s">
        <v>26373</v>
      </c>
      <c r="D16620" s="134" t="s">
        <v>79</v>
      </c>
      <c r="E16620" s="133">
        <v>621.04</v>
      </c>
    </row>
    <row r="16621" spans="1:5" ht="57">
      <c r="A16621" s="134" t="s">
        <v>26374</v>
      </c>
      <c r="B16621" s="134" t="s">
        <v>8042</v>
      </c>
      <c r="C16621" s="135" t="s">
        <v>26375</v>
      </c>
      <c r="D16621" s="134" t="s">
        <v>79</v>
      </c>
      <c r="E16621" s="133">
        <v>454.5</v>
      </c>
    </row>
    <row r="16622" spans="1:5" ht="57">
      <c r="A16622" s="134" t="s">
        <v>26376</v>
      </c>
      <c r="B16622" s="134" t="s">
        <v>8042</v>
      </c>
      <c r="C16622" s="135" t="s">
        <v>26377</v>
      </c>
      <c r="D16622" s="134" t="s">
        <v>79</v>
      </c>
      <c r="E16622" s="133">
        <v>845.43</v>
      </c>
    </row>
    <row r="16623" spans="1:5" ht="57">
      <c r="A16623" s="134" t="s">
        <v>26378</v>
      </c>
      <c r="B16623" s="134" t="s">
        <v>8042</v>
      </c>
      <c r="C16623" s="135" t="s">
        <v>26379</v>
      </c>
      <c r="D16623" s="134" t="s">
        <v>79</v>
      </c>
      <c r="E16623" s="133">
        <v>147.26</v>
      </c>
    </row>
    <row r="16624" spans="1:5" ht="57">
      <c r="A16624" s="134" t="s">
        <v>26380</v>
      </c>
      <c r="B16624" s="134" t="s">
        <v>8042</v>
      </c>
      <c r="C16624" s="135" t="s">
        <v>26381</v>
      </c>
      <c r="D16624" s="134" t="s">
        <v>79</v>
      </c>
      <c r="E16624" s="133">
        <v>326.39999999999998</v>
      </c>
    </row>
    <row r="16625" spans="1:5" ht="42.75">
      <c r="A16625" s="134" t="s">
        <v>26382</v>
      </c>
      <c r="B16625" s="134" t="s">
        <v>8042</v>
      </c>
      <c r="C16625" s="135" t="s">
        <v>26383</v>
      </c>
      <c r="D16625" s="134" t="s">
        <v>79</v>
      </c>
      <c r="E16625" s="133">
        <v>218.15</v>
      </c>
    </row>
    <row r="16626" spans="1:5" ht="42.75">
      <c r="A16626" s="134" t="s">
        <v>26384</v>
      </c>
      <c r="B16626" s="134" t="s">
        <v>8042</v>
      </c>
      <c r="C16626" s="135" t="s">
        <v>26385</v>
      </c>
      <c r="D16626" s="134" t="s">
        <v>79</v>
      </c>
      <c r="E16626" s="133">
        <v>85.81</v>
      </c>
    </row>
    <row r="16627" spans="1:5" ht="42.75">
      <c r="A16627" s="134" t="s">
        <v>8040</v>
      </c>
      <c r="B16627" s="134" t="s">
        <v>8042</v>
      </c>
      <c r="C16627" s="135" t="s">
        <v>26386</v>
      </c>
      <c r="D16627" s="134" t="s">
        <v>79</v>
      </c>
      <c r="E16627" s="133">
        <v>205.8</v>
      </c>
    </row>
    <row r="16628" spans="1:5" ht="42.75">
      <c r="A16628" s="134" t="s">
        <v>26387</v>
      </c>
      <c r="B16628" s="134" t="s">
        <v>8042</v>
      </c>
      <c r="C16628" s="135" t="s">
        <v>26388</v>
      </c>
      <c r="D16628" s="134" t="s">
        <v>79</v>
      </c>
      <c r="E16628" s="133">
        <v>76.09</v>
      </c>
    </row>
    <row r="16629" spans="1:5" ht="42.75">
      <c r="A16629" s="134" t="s">
        <v>26389</v>
      </c>
      <c r="B16629" s="134" t="s">
        <v>8042</v>
      </c>
      <c r="C16629" s="135" t="s">
        <v>26390</v>
      </c>
      <c r="D16629" s="134" t="s">
        <v>79</v>
      </c>
      <c r="E16629" s="133">
        <v>63.76</v>
      </c>
    </row>
    <row r="16630" spans="1:5" ht="42.75">
      <c r="A16630" s="134" t="s">
        <v>26391</v>
      </c>
      <c r="B16630" s="134" t="s">
        <v>8042</v>
      </c>
      <c r="C16630" s="135" t="s">
        <v>26392</v>
      </c>
      <c r="D16630" s="134" t="s">
        <v>79</v>
      </c>
      <c r="E16630" s="133">
        <v>188.83</v>
      </c>
    </row>
    <row r="16631" spans="1:5" ht="42.75">
      <c r="A16631" s="134" t="s">
        <v>26393</v>
      </c>
      <c r="B16631" s="134" t="s">
        <v>8042</v>
      </c>
      <c r="C16631" s="135" t="s">
        <v>26394</v>
      </c>
      <c r="D16631" s="134" t="s">
        <v>79</v>
      </c>
      <c r="E16631" s="133">
        <v>219.29</v>
      </c>
    </row>
    <row r="16632" spans="1:5" ht="42.75">
      <c r="A16632" s="134" t="s">
        <v>26395</v>
      </c>
      <c r="B16632" s="134" t="s">
        <v>8042</v>
      </c>
      <c r="C16632" s="135" t="s">
        <v>26396</v>
      </c>
      <c r="D16632" s="134" t="s">
        <v>79</v>
      </c>
      <c r="E16632" s="133">
        <v>335.88</v>
      </c>
    </row>
    <row r="16633" spans="1:5" ht="42.75">
      <c r="A16633" s="134" t="s">
        <v>26397</v>
      </c>
      <c r="B16633" s="134" t="s">
        <v>8042</v>
      </c>
      <c r="C16633" s="135" t="s">
        <v>26398</v>
      </c>
      <c r="D16633" s="134" t="s">
        <v>79</v>
      </c>
      <c r="E16633" s="133">
        <v>433.85</v>
      </c>
    </row>
    <row r="16634" spans="1:5" ht="57">
      <c r="A16634" s="134" t="s">
        <v>26399</v>
      </c>
      <c r="B16634" s="134" t="s">
        <v>8042</v>
      </c>
      <c r="C16634" s="135" t="s">
        <v>26400</v>
      </c>
      <c r="D16634" s="134" t="s">
        <v>79</v>
      </c>
      <c r="E16634" s="133">
        <v>330.43</v>
      </c>
    </row>
    <row r="16635" spans="1:5" ht="28.5">
      <c r="A16635" s="134" t="s">
        <v>26401</v>
      </c>
      <c r="B16635" s="134" t="s">
        <v>8042</v>
      </c>
      <c r="C16635" s="135" t="s">
        <v>26402</v>
      </c>
      <c r="D16635" s="134" t="s">
        <v>79</v>
      </c>
      <c r="E16635" s="133">
        <v>23.79</v>
      </c>
    </row>
    <row r="16636" spans="1:5" ht="42.75">
      <c r="A16636" s="134" t="s">
        <v>26403</v>
      </c>
      <c r="B16636" s="134" t="s">
        <v>8042</v>
      </c>
      <c r="C16636" s="135" t="s">
        <v>26404</v>
      </c>
      <c r="D16636" s="134" t="s">
        <v>79</v>
      </c>
      <c r="E16636" s="133">
        <v>55.16</v>
      </c>
    </row>
    <row r="16637" spans="1:5" ht="28.5">
      <c r="A16637" s="134" t="s">
        <v>26405</v>
      </c>
      <c r="B16637" s="134" t="s">
        <v>8042</v>
      </c>
      <c r="C16637" s="135" t="s">
        <v>26406</v>
      </c>
      <c r="D16637" s="134" t="s">
        <v>79</v>
      </c>
      <c r="E16637" s="133">
        <v>30.68</v>
      </c>
    </row>
    <row r="16638" spans="1:5" ht="28.5">
      <c r="A16638" s="134" t="s">
        <v>26407</v>
      </c>
      <c r="B16638" s="134" t="s">
        <v>8042</v>
      </c>
      <c r="C16638" s="135" t="s">
        <v>26408</v>
      </c>
      <c r="D16638" s="134" t="s">
        <v>79</v>
      </c>
      <c r="E16638" s="133">
        <v>23.37</v>
      </c>
    </row>
    <row r="16639" spans="1:5" ht="28.5">
      <c r="A16639" s="134" t="s">
        <v>26409</v>
      </c>
      <c r="B16639" s="134" t="s">
        <v>8042</v>
      </c>
      <c r="C16639" s="135" t="s">
        <v>26410</v>
      </c>
      <c r="D16639" s="134" t="s">
        <v>79</v>
      </c>
      <c r="E16639" s="133">
        <v>19.61</v>
      </c>
    </row>
    <row r="16640" spans="1:5" ht="28.5">
      <c r="A16640" s="134" t="s">
        <v>26411</v>
      </c>
      <c r="B16640" s="134" t="s">
        <v>8042</v>
      </c>
      <c r="C16640" s="135" t="s">
        <v>26412</v>
      </c>
      <c r="D16640" s="134" t="s">
        <v>79</v>
      </c>
      <c r="E16640" s="133">
        <v>85.86</v>
      </c>
    </row>
    <row r="16641" spans="1:5" ht="28.5">
      <c r="A16641" s="134" t="s">
        <v>26413</v>
      </c>
      <c r="B16641" s="134" t="s">
        <v>8042</v>
      </c>
      <c r="C16641" s="135" t="s">
        <v>26414</v>
      </c>
      <c r="D16641" s="134" t="s">
        <v>79</v>
      </c>
      <c r="E16641" s="133">
        <v>42.81</v>
      </c>
    </row>
    <row r="16642" spans="1:5" ht="28.5">
      <c r="A16642" s="134" t="s">
        <v>26415</v>
      </c>
      <c r="B16642" s="134" t="s">
        <v>8042</v>
      </c>
      <c r="C16642" s="135" t="s">
        <v>26416</v>
      </c>
      <c r="D16642" s="134" t="s">
        <v>79</v>
      </c>
      <c r="E16642" s="133">
        <v>89.41</v>
      </c>
    </row>
    <row r="16643" spans="1:5" ht="28.5">
      <c r="A16643" s="134" t="s">
        <v>26417</v>
      </c>
      <c r="B16643" s="134" t="s">
        <v>8042</v>
      </c>
      <c r="C16643" s="135" t="s">
        <v>26418</v>
      </c>
      <c r="D16643" s="134" t="s">
        <v>79</v>
      </c>
      <c r="E16643" s="133">
        <v>7.01</v>
      </c>
    </row>
    <row r="16644" spans="1:5" ht="28.5">
      <c r="A16644" s="134" t="s">
        <v>26419</v>
      </c>
      <c r="B16644" s="134" t="s">
        <v>8042</v>
      </c>
      <c r="C16644" s="135" t="s">
        <v>26420</v>
      </c>
      <c r="D16644" s="134" t="s">
        <v>79</v>
      </c>
      <c r="E16644" s="133">
        <v>9.27</v>
      </c>
    </row>
    <row r="16645" spans="1:5" ht="28.5">
      <c r="A16645" s="134" t="s">
        <v>26421</v>
      </c>
      <c r="B16645" s="134" t="s">
        <v>8042</v>
      </c>
      <c r="C16645" s="135" t="s">
        <v>26422</v>
      </c>
      <c r="D16645" s="134" t="s">
        <v>79</v>
      </c>
      <c r="E16645" s="133">
        <v>227.53</v>
      </c>
    </row>
    <row r="16646" spans="1:5" ht="28.5">
      <c r="A16646" s="134" t="s">
        <v>26423</v>
      </c>
      <c r="B16646" s="134" t="s">
        <v>8042</v>
      </c>
      <c r="C16646" s="135" t="s">
        <v>26424</v>
      </c>
      <c r="D16646" s="134" t="s">
        <v>79</v>
      </c>
      <c r="E16646" s="133">
        <v>41.1</v>
      </c>
    </row>
    <row r="16647" spans="1:5" ht="57">
      <c r="A16647" s="134" t="s">
        <v>26425</v>
      </c>
      <c r="B16647" s="134" t="s">
        <v>8042</v>
      </c>
      <c r="C16647" s="135" t="s">
        <v>26426</v>
      </c>
      <c r="D16647" s="134" t="s">
        <v>79</v>
      </c>
      <c r="E16647" s="133">
        <v>37.86</v>
      </c>
    </row>
    <row r="16648" spans="1:5" ht="57">
      <c r="A16648" s="134" t="s">
        <v>26427</v>
      </c>
      <c r="B16648" s="134" t="s">
        <v>8042</v>
      </c>
      <c r="C16648" s="135" t="s">
        <v>26428</v>
      </c>
      <c r="D16648" s="134" t="s">
        <v>79</v>
      </c>
      <c r="E16648" s="133">
        <v>92.26</v>
      </c>
    </row>
    <row r="16649" spans="1:5" ht="57">
      <c r="A16649" s="134" t="s">
        <v>26429</v>
      </c>
      <c r="B16649" s="134" t="s">
        <v>8042</v>
      </c>
      <c r="C16649" s="135" t="s">
        <v>26430</v>
      </c>
      <c r="D16649" s="134" t="s">
        <v>79</v>
      </c>
      <c r="E16649" s="133">
        <v>188.31</v>
      </c>
    </row>
    <row r="16650" spans="1:5" ht="57">
      <c r="A16650" s="134" t="s">
        <v>26431</v>
      </c>
      <c r="B16650" s="134" t="s">
        <v>8042</v>
      </c>
      <c r="C16650" s="135" t="s">
        <v>26432</v>
      </c>
      <c r="D16650" s="134" t="s">
        <v>79</v>
      </c>
      <c r="E16650" s="133">
        <v>58.72</v>
      </c>
    </row>
    <row r="16651" spans="1:5" ht="71.25">
      <c r="A16651" s="134" t="s">
        <v>26433</v>
      </c>
      <c r="B16651" s="134" t="s">
        <v>8042</v>
      </c>
      <c r="C16651" s="135" t="s">
        <v>26434</v>
      </c>
      <c r="D16651" s="134" t="s">
        <v>79</v>
      </c>
      <c r="E16651" s="133">
        <v>272</v>
      </c>
    </row>
    <row r="16652" spans="1:5" ht="71.25">
      <c r="A16652" s="134" t="s">
        <v>26435</v>
      </c>
      <c r="B16652" s="134" t="s">
        <v>8042</v>
      </c>
      <c r="C16652" s="135" t="s">
        <v>26436</v>
      </c>
      <c r="D16652" s="134" t="s">
        <v>79</v>
      </c>
      <c r="E16652" s="133">
        <v>85.57</v>
      </c>
    </row>
    <row r="16653" spans="1:5" ht="42.75">
      <c r="A16653" s="134" t="s">
        <v>26437</v>
      </c>
      <c r="B16653" s="134" t="s">
        <v>8042</v>
      </c>
      <c r="C16653" s="135" t="s">
        <v>26438</v>
      </c>
      <c r="D16653" s="134" t="s">
        <v>79</v>
      </c>
      <c r="E16653" s="133">
        <v>177.06</v>
      </c>
    </row>
    <row r="16654" spans="1:5" ht="28.5">
      <c r="A16654" s="134" t="s">
        <v>26439</v>
      </c>
      <c r="B16654" s="134" t="s">
        <v>8042</v>
      </c>
      <c r="C16654" s="135" t="s">
        <v>26440</v>
      </c>
      <c r="D16654" s="134" t="s">
        <v>79</v>
      </c>
      <c r="E16654" s="133">
        <v>9.36</v>
      </c>
    </row>
    <row r="16655" spans="1:5" ht="28.5">
      <c r="A16655" s="134" t="s">
        <v>26441</v>
      </c>
      <c r="B16655" s="134" t="s">
        <v>8042</v>
      </c>
      <c r="C16655" s="135" t="s">
        <v>26442</v>
      </c>
      <c r="D16655" s="134" t="s">
        <v>79</v>
      </c>
      <c r="E16655" s="133">
        <v>6.75</v>
      </c>
    </row>
    <row r="16656" spans="1:5" ht="42.75">
      <c r="A16656" s="134" t="s">
        <v>26443</v>
      </c>
      <c r="B16656" s="134" t="s">
        <v>8042</v>
      </c>
      <c r="C16656" s="135" t="s">
        <v>26444</v>
      </c>
      <c r="D16656" s="134" t="s">
        <v>79</v>
      </c>
      <c r="E16656" s="133">
        <v>60.76</v>
      </c>
    </row>
    <row r="16657" spans="1:5" ht="57">
      <c r="A16657" s="134" t="s">
        <v>26445</v>
      </c>
      <c r="B16657" s="134" t="s">
        <v>8042</v>
      </c>
      <c r="C16657" s="135" t="s">
        <v>26446</v>
      </c>
      <c r="D16657" s="134" t="s">
        <v>79</v>
      </c>
      <c r="E16657" s="133">
        <v>137.71</v>
      </c>
    </row>
    <row r="16658" spans="1:5" ht="57">
      <c r="A16658" s="134" t="s">
        <v>26447</v>
      </c>
      <c r="B16658" s="134" t="s">
        <v>8042</v>
      </c>
      <c r="C16658" s="135" t="s">
        <v>26448</v>
      </c>
      <c r="D16658" s="134" t="s">
        <v>79</v>
      </c>
      <c r="E16658" s="133">
        <v>70.53</v>
      </c>
    </row>
    <row r="16659" spans="1:5" ht="57">
      <c r="A16659" s="134" t="s">
        <v>26449</v>
      </c>
      <c r="B16659" s="134" t="s">
        <v>8042</v>
      </c>
      <c r="C16659" s="135" t="s">
        <v>26450</v>
      </c>
      <c r="D16659" s="134" t="s">
        <v>79</v>
      </c>
      <c r="E16659" s="133">
        <v>78.709999999999994</v>
      </c>
    </row>
    <row r="16660" spans="1:5" ht="57">
      <c r="A16660" s="134" t="s">
        <v>26451</v>
      </c>
      <c r="B16660" s="134" t="s">
        <v>8042</v>
      </c>
      <c r="C16660" s="135" t="s">
        <v>26452</v>
      </c>
      <c r="D16660" s="134" t="s">
        <v>79</v>
      </c>
      <c r="E16660" s="133">
        <v>68.84</v>
      </c>
    </row>
    <row r="16661" spans="1:5" ht="57">
      <c r="A16661" s="134" t="s">
        <v>26453</v>
      </c>
      <c r="B16661" s="134" t="s">
        <v>8042</v>
      </c>
      <c r="C16661" s="135" t="s">
        <v>26454</v>
      </c>
      <c r="D16661" s="134" t="s">
        <v>79</v>
      </c>
      <c r="E16661" s="133">
        <v>195.72</v>
      </c>
    </row>
    <row r="16662" spans="1:5" ht="71.25">
      <c r="A16662" s="134" t="s">
        <v>26455</v>
      </c>
      <c r="B16662" s="134" t="s">
        <v>8042</v>
      </c>
      <c r="C16662" s="135" t="s">
        <v>26456</v>
      </c>
      <c r="D16662" s="134" t="s">
        <v>79</v>
      </c>
      <c r="E16662" s="133">
        <v>233.36</v>
      </c>
    </row>
    <row r="16663" spans="1:5" ht="42.75">
      <c r="A16663" s="134" t="s">
        <v>26457</v>
      </c>
      <c r="B16663" s="134" t="s">
        <v>8042</v>
      </c>
      <c r="C16663" s="135" t="s">
        <v>26458</v>
      </c>
      <c r="D16663" s="134" t="s">
        <v>79</v>
      </c>
      <c r="E16663" s="133">
        <v>34.24</v>
      </c>
    </row>
    <row r="16664" spans="1:5" ht="42.75">
      <c r="A16664" s="134" t="s">
        <v>26459</v>
      </c>
      <c r="B16664" s="134" t="s">
        <v>8042</v>
      </c>
      <c r="C16664" s="135" t="s">
        <v>26460</v>
      </c>
      <c r="D16664" s="134" t="s">
        <v>79</v>
      </c>
      <c r="E16664" s="133">
        <v>25.84</v>
      </c>
    </row>
    <row r="16665" spans="1:5" ht="42.75">
      <c r="A16665" s="134" t="s">
        <v>26461</v>
      </c>
      <c r="B16665" s="134" t="s">
        <v>8042</v>
      </c>
      <c r="C16665" s="135" t="s">
        <v>26462</v>
      </c>
      <c r="D16665" s="134" t="s">
        <v>79</v>
      </c>
      <c r="E16665" s="133">
        <v>24.71</v>
      </c>
    </row>
    <row r="16666" spans="1:5" ht="57">
      <c r="A16666" s="134" t="s">
        <v>26463</v>
      </c>
      <c r="B16666" s="134" t="s">
        <v>8042</v>
      </c>
      <c r="C16666" s="135" t="s">
        <v>26464</v>
      </c>
      <c r="D16666" s="134" t="s">
        <v>79</v>
      </c>
      <c r="E16666" s="133">
        <v>926.33</v>
      </c>
    </row>
    <row r="16667" spans="1:5" ht="57">
      <c r="A16667" s="134" t="s">
        <v>26465</v>
      </c>
      <c r="B16667" s="134" t="s">
        <v>8042</v>
      </c>
      <c r="C16667" s="135" t="s">
        <v>26466</v>
      </c>
      <c r="D16667" s="134" t="s">
        <v>79</v>
      </c>
      <c r="E16667" s="133">
        <v>285.49</v>
      </c>
    </row>
    <row r="16668" spans="1:5" ht="42.75">
      <c r="A16668" s="134" t="s">
        <v>26467</v>
      </c>
      <c r="B16668" s="134" t="s">
        <v>8042</v>
      </c>
      <c r="C16668" s="135" t="s">
        <v>26468</v>
      </c>
      <c r="D16668" s="134" t="s">
        <v>79</v>
      </c>
      <c r="E16668" s="133">
        <v>40.99</v>
      </c>
    </row>
    <row r="16669" spans="1:5" ht="71.25">
      <c r="A16669" s="134" t="s">
        <v>26469</v>
      </c>
      <c r="B16669" s="134" t="s">
        <v>8042</v>
      </c>
      <c r="C16669" s="135" t="s">
        <v>26470</v>
      </c>
      <c r="D16669" s="134" t="s">
        <v>79</v>
      </c>
      <c r="E16669" s="133">
        <v>617.9</v>
      </c>
    </row>
    <row r="16670" spans="1:5" ht="71.25">
      <c r="A16670" s="134" t="s">
        <v>26471</v>
      </c>
      <c r="B16670" s="134" t="s">
        <v>8042</v>
      </c>
      <c r="C16670" s="135" t="s">
        <v>26472</v>
      </c>
      <c r="D16670" s="134" t="s">
        <v>79</v>
      </c>
      <c r="E16670" s="133">
        <v>535.84</v>
      </c>
    </row>
    <row r="16671" spans="1:5" ht="71.25">
      <c r="A16671" s="134" t="s">
        <v>26473</v>
      </c>
      <c r="B16671" s="134" t="s">
        <v>8042</v>
      </c>
      <c r="C16671" s="135" t="s">
        <v>26474</v>
      </c>
      <c r="D16671" s="134" t="s">
        <v>79</v>
      </c>
      <c r="E16671" s="133">
        <v>52.74</v>
      </c>
    </row>
    <row r="16672" spans="1:5" ht="28.5">
      <c r="A16672" s="134" t="s">
        <v>26475</v>
      </c>
      <c r="B16672" s="134" t="s">
        <v>8042</v>
      </c>
      <c r="C16672" s="135" t="s">
        <v>26476</v>
      </c>
      <c r="D16672" s="134" t="s">
        <v>79</v>
      </c>
      <c r="E16672" s="133">
        <v>82.3</v>
      </c>
    </row>
    <row r="16673" spans="1:5" ht="42.75">
      <c r="A16673" s="134" t="s">
        <v>26477</v>
      </c>
      <c r="B16673" s="134" t="s">
        <v>8042</v>
      </c>
      <c r="C16673" s="135" t="s">
        <v>26478</v>
      </c>
      <c r="D16673" s="134" t="s">
        <v>79</v>
      </c>
      <c r="E16673" s="133">
        <v>317.61</v>
      </c>
    </row>
    <row r="16674" spans="1:5" ht="99.75">
      <c r="A16674" s="134" t="s">
        <v>26479</v>
      </c>
      <c r="B16674" s="134" t="s">
        <v>8042</v>
      </c>
      <c r="C16674" s="135" t="s">
        <v>26480</v>
      </c>
      <c r="D16674" s="134" t="s">
        <v>79</v>
      </c>
      <c r="E16674" s="133">
        <v>153.16999999999999</v>
      </c>
    </row>
    <row r="16675" spans="1:5" ht="28.5">
      <c r="A16675" s="134" t="s">
        <v>26481</v>
      </c>
      <c r="B16675" s="134" t="s">
        <v>8042</v>
      </c>
      <c r="C16675" s="135" t="s">
        <v>26482</v>
      </c>
      <c r="D16675" s="134" t="s">
        <v>79</v>
      </c>
      <c r="E16675" s="133">
        <v>21.56</v>
      </c>
    </row>
    <row r="16676" spans="1:5" ht="28.5">
      <c r="A16676" s="134" t="s">
        <v>26483</v>
      </c>
      <c r="B16676" s="134" t="s">
        <v>8042</v>
      </c>
      <c r="C16676" s="135" t="s">
        <v>26484</v>
      </c>
      <c r="D16676" s="134" t="s">
        <v>79</v>
      </c>
      <c r="E16676" s="133">
        <v>23.53</v>
      </c>
    </row>
    <row r="16677" spans="1:5" ht="28.5">
      <c r="A16677" s="134" t="s">
        <v>26485</v>
      </c>
      <c r="B16677" s="134" t="s">
        <v>8042</v>
      </c>
      <c r="C16677" s="135" t="s">
        <v>26486</v>
      </c>
      <c r="D16677" s="134" t="s">
        <v>79</v>
      </c>
      <c r="E16677" s="133">
        <v>59.83</v>
      </c>
    </row>
    <row r="16678" spans="1:5" ht="28.5">
      <c r="A16678" s="134" t="s">
        <v>26487</v>
      </c>
      <c r="B16678" s="134" t="s">
        <v>8042</v>
      </c>
      <c r="C16678" s="135" t="s">
        <v>26488</v>
      </c>
      <c r="D16678" s="134" t="s">
        <v>79</v>
      </c>
      <c r="E16678" s="133">
        <v>92.72</v>
      </c>
    </row>
    <row r="16679" spans="1:5" ht="28.5">
      <c r="A16679" s="134" t="s">
        <v>26489</v>
      </c>
      <c r="B16679" s="134" t="s">
        <v>8042</v>
      </c>
      <c r="C16679" s="135" t="s">
        <v>26490</v>
      </c>
      <c r="D16679" s="134" t="s">
        <v>79</v>
      </c>
      <c r="E16679" s="133">
        <v>186.72</v>
      </c>
    </row>
    <row r="16680" spans="1:5" ht="28.5">
      <c r="A16680" s="134" t="s">
        <v>26491</v>
      </c>
      <c r="B16680" s="134" t="s">
        <v>8042</v>
      </c>
      <c r="C16680" s="135" t="s">
        <v>26492</v>
      </c>
      <c r="D16680" s="134" t="s">
        <v>79</v>
      </c>
      <c r="E16680" s="133">
        <v>205.46</v>
      </c>
    </row>
    <row r="16681" spans="1:5" ht="28.5">
      <c r="A16681" s="134" t="s">
        <v>26493</v>
      </c>
      <c r="B16681" s="134" t="s">
        <v>8042</v>
      </c>
      <c r="C16681" s="135" t="s">
        <v>26494</v>
      </c>
      <c r="D16681" s="134" t="s">
        <v>79</v>
      </c>
      <c r="E16681" s="133">
        <v>289.45999999999998</v>
      </c>
    </row>
    <row r="16682" spans="1:5" ht="42.75">
      <c r="A16682" s="134" t="s">
        <v>26495</v>
      </c>
      <c r="B16682" s="134" t="s">
        <v>8042</v>
      </c>
      <c r="C16682" s="135" t="s">
        <v>26496</v>
      </c>
      <c r="D16682" s="134" t="s">
        <v>79</v>
      </c>
      <c r="E16682" s="133">
        <v>20.54</v>
      </c>
    </row>
    <row r="16683" spans="1:5" ht="42.75">
      <c r="A16683" s="134" t="s">
        <v>26497</v>
      </c>
      <c r="B16683" s="134" t="s">
        <v>8042</v>
      </c>
      <c r="C16683" s="135" t="s">
        <v>26498</v>
      </c>
      <c r="D16683" s="134" t="s">
        <v>79</v>
      </c>
      <c r="E16683" s="133">
        <v>18.45</v>
      </c>
    </row>
    <row r="16684" spans="1:5" ht="42.75">
      <c r="A16684" s="134" t="s">
        <v>26499</v>
      </c>
      <c r="B16684" s="134" t="s">
        <v>8042</v>
      </c>
      <c r="C16684" s="135" t="s">
        <v>26500</v>
      </c>
      <c r="D16684" s="134" t="s">
        <v>79</v>
      </c>
      <c r="E16684" s="133">
        <v>16.93</v>
      </c>
    </row>
    <row r="16685" spans="1:5" ht="42.75">
      <c r="A16685" s="134" t="s">
        <v>26501</v>
      </c>
      <c r="B16685" s="134" t="s">
        <v>8042</v>
      </c>
      <c r="C16685" s="135" t="s">
        <v>26502</v>
      </c>
      <c r="D16685" s="134" t="s">
        <v>79</v>
      </c>
      <c r="E16685" s="133">
        <v>40.450000000000003</v>
      </c>
    </row>
    <row r="16686" spans="1:5" ht="28.5">
      <c r="A16686" s="134" t="s">
        <v>26503</v>
      </c>
      <c r="B16686" s="134" t="s">
        <v>8042</v>
      </c>
      <c r="C16686" s="135" t="s">
        <v>26504</v>
      </c>
      <c r="D16686" s="134" t="s">
        <v>79</v>
      </c>
      <c r="E16686" s="133">
        <v>25.16</v>
      </c>
    </row>
    <row r="16687" spans="1:5" ht="28.5">
      <c r="A16687" s="134" t="s">
        <v>26505</v>
      </c>
      <c r="B16687" s="134" t="s">
        <v>8042</v>
      </c>
      <c r="C16687" s="135" t="s">
        <v>26506</v>
      </c>
      <c r="D16687" s="134" t="s">
        <v>79</v>
      </c>
      <c r="E16687" s="133">
        <v>82.3</v>
      </c>
    </row>
    <row r="16688" spans="1:5" ht="28.5">
      <c r="A16688" s="134" t="s">
        <v>26507</v>
      </c>
      <c r="B16688" s="134" t="s">
        <v>8042</v>
      </c>
      <c r="C16688" s="135" t="s">
        <v>26508</v>
      </c>
      <c r="D16688" s="134" t="s">
        <v>79</v>
      </c>
      <c r="E16688" s="133">
        <v>1.51</v>
      </c>
    </row>
    <row r="16689" spans="1:5" ht="28.5">
      <c r="A16689" s="134" t="s">
        <v>26509</v>
      </c>
      <c r="B16689" s="134" t="s">
        <v>8042</v>
      </c>
      <c r="C16689" s="135" t="s">
        <v>26510</v>
      </c>
      <c r="D16689" s="134" t="s">
        <v>79</v>
      </c>
      <c r="E16689" s="133">
        <v>4.0199999999999996</v>
      </c>
    </row>
    <row r="16690" spans="1:5" ht="28.5">
      <c r="A16690" s="134" t="s">
        <v>26511</v>
      </c>
      <c r="B16690" s="134" t="s">
        <v>8042</v>
      </c>
      <c r="C16690" s="135" t="s">
        <v>26512</v>
      </c>
      <c r="D16690" s="134" t="s">
        <v>79</v>
      </c>
      <c r="E16690" s="133">
        <v>96.76</v>
      </c>
    </row>
    <row r="16691" spans="1:5" ht="28.5">
      <c r="A16691" s="134" t="s">
        <v>26513</v>
      </c>
      <c r="B16691" s="134" t="s">
        <v>8042</v>
      </c>
      <c r="C16691" s="135" t="s">
        <v>26514</v>
      </c>
      <c r="D16691" s="134" t="s">
        <v>79</v>
      </c>
      <c r="E16691" s="133">
        <v>87.34</v>
      </c>
    </row>
    <row r="16692" spans="1:5" ht="28.5">
      <c r="A16692" s="134" t="s">
        <v>26515</v>
      </c>
      <c r="B16692" s="134" t="s">
        <v>8042</v>
      </c>
      <c r="C16692" s="135" t="s">
        <v>26516</v>
      </c>
      <c r="D16692" s="134" t="s">
        <v>79</v>
      </c>
      <c r="E16692" s="133">
        <v>79.25</v>
      </c>
    </row>
    <row r="16693" spans="1:5" ht="28.5">
      <c r="A16693" s="134" t="s">
        <v>26517</v>
      </c>
      <c r="B16693" s="134" t="s">
        <v>8042</v>
      </c>
      <c r="C16693" s="135" t="s">
        <v>26518</v>
      </c>
      <c r="D16693" s="134" t="s">
        <v>79</v>
      </c>
      <c r="E16693" s="133">
        <v>102.09</v>
      </c>
    </row>
    <row r="16694" spans="1:5" ht="28.5">
      <c r="A16694" s="134" t="s">
        <v>26519</v>
      </c>
      <c r="B16694" s="134" t="s">
        <v>8042</v>
      </c>
      <c r="C16694" s="135" t="s">
        <v>26520</v>
      </c>
      <c r="D16694" s="134" t="s">
        <v>79</v>
      </c>
      <c r="E16694" s="133">
        <v>8.94</v>
      </c>
    </row>
    <row r="16695" spans="1:5" ht="28.5">
      <c r="A16695" s="134" t="s">
        <v>26521</v>
      </c>
      <c r="B16695" s="134" t="s">
        <v>8042</v>
      </c>
      <c r="C16695" s="135" t="s">
        <v>26522</v>
      </c>
      <c r="D16695" s="134" t="s">
        <v>79</v>
      </c>
      <c r="E16695" s="133">
        <v>13.41</v>
      </c>
    </row>
    <row r="16696" spans="1:5" ht="28.5">
      <c r="A16696" s="134" t="s">
        <v>26523</v>
      </c>
      <c r="B16696" s="134" t="s">
        <v>8042</v>
      </c>
      <c r="C16696" s="135" t="s">
        <v>26524</v>
      </c>
      <c r="D16696" s="134" t="s">
        <v>79</v>
      </c>
      <c r="E16696" s="133">
        <v>17.43</v>
      </c>
    </row>
    <row r="16697" spans="1:5" ht="28.5">
      <c r="A16697" s="134" t="s">
        <v>26525</v>
      </c>
      <c r="B16697" s="134" t="s">
        <v>8042</v>
      </c>
      <c r="C16697" s="135" t="s">
        <v>26526</v>
      </c>
      <c r="D16697" s="134" t="s">
        <v>79</v>
      </c>
      <c r="E16697" s="133">
        <v>4.8</v>
      </c>
    </row>
    <row r="16698" spans="1:5" ht="42.75">
      <c r="A16698" s="134" t="s">
        <v>26527</v>
      </c>
      <c r="B16698" s="134" t="s">
        <v>8042</v>
      </c>
      <c r="C16698" s="135" t="s">
        <v>26528</v>
      </c>
      <c r="D16698" s="134" t="s">
        <v>79</v>
      </c>
      <c r="E16698" s="133">
        <v>16.16</v>
      </c>
    </row>
    <row r="16699" spans="1:5" ht="42.75">
      <c r="A16699" s="134" t="s">
        <v>26529</v>
      </c>
      <c r="B16699" s="134" t="s">
        <v>8042</v>
      </c>
      <c r="C16699" s="135" t="s">
        <v>26530</v>
      </c>
      <c r="D16699" s="134" t="s">
        <v>79</v>
      </c>
      <c r="E16699" s="133">
        <v>14.32</v>
      </c>
    </row>
    <row r="16700" spans="1:5" ht="42.75">
      <c r="A16700" s="134" t="s">
        <v>26531</v>
      </c>
      <c r="B16700" s="134" t="s">
        <v>8042</v>
      </c>
      <c r="C16700" s="135" t="s">
        <v>26532</v>
      </c>
      <c r="D16700" s="134" t="s">
        <v>79</v>
      </c>
      <c r="E16700" s="133">
        <v>4.84</v>
      </c>
    </row>
    <row r="16701" spans="1:5" ht="42.75">
      <c r="A16701" s="134" t="s">
        <v>26533</v>
      </c>
      <c r="B16701" s="134" t="s">
        <v>8042</v>
      </c>
      <c r="C16701" s="135" t="s">
        <v>26534</v>
      </c>
      <c r="D16701" s="134" t="s">
        <v>79</v>
      </c>
      <c r="E16701" s="133">
        <v>3.96</v>
      </c>
    </row>
    <row r="16702" spans="1:5" ht="42.75">
      <c r="A16702" s="134" t="s">
        <v>26535</v>
      </c>
      <c r="B16702" s="134" t="s">
        <v>8042</v>
      </c>
      <c r="C16702" s="135" t="s">
        <v>26536</v>
      </c>
      <c r="D16702" s="134" t="s">
        <v>79</v>
      </c>
      <c r="E16702" s="133">
        <v>31.44</v>
      </c>
    </row>
    <row r="16703" spans="1:5" ht="42.75">
      <c r="A16703" s="134" t="s">
        <v>26537</v>
      </c>
      <c r="B16703" s="134" t="s">
        <v>8042</v>
      </c>
      <c r="C16703" s="135" t="s">
        <v>26538</v>
      </c>
      <c r="D16703" s="134" t="s">
        <v>79</v>
      </c>
      <c r="E16703" s="133">
        <v>12.79</v>
      </c>
    </row>
    <row r="16704" spans="1:5" ht="28.5">
      <c r="A16704" s="134" t="s">
        <v>26539</v>
      </c>
      <c r="B16704" s="134" t="s">
        <v>8042</v>
      </c>
      <c r="C16704" s="135" t="s">
        <v>26540</v>
      </c>
      <c r="D16704" s="134" t="s">
        <v>79</v>
      </c>
      <c r="E16704" s="133">
        <v>1.7</v>
      </c>
    </row>
    <row r="16705" spans="1:5" ht="42.75">
      <c r="A16705" s="134" t="s">
        <v>26541</v>
      </c>
      <c r="B16705" s="134" t="s">
        <v>8042</v>
      </c>
      <c r="C16705" s="135" t="s">
        <v>26542</v>
      </c>
      <c r="D16705" s="134" t="s">
        <v>79</v>
      </c>
      <c r="E16705" s="133">
        <v>268.73</v>
      </c>
    </row>
    <row r="16706" spans="1:5" ht="57">
      <c r="A16706" s="134" t="s">
        <v>26543</v>
      </c>
      <c r="B16706" s="134" t="s">
        <v>8042</v>
      </c>
      <c r="C16706" s="135" t="s">
        <v>26544</v>
      </c>
      <c r="D16706" s="134" t="s">
        <v>79</v>
      </c>
      <c r="E16706" s="133">
        <v>414.98</v>
      </c>
    </row>
    <row r="16707" spans="1:5" ht="42.75">
      <c r="A16707" s="134" t="s">
        <v>26545</v>
      </c>
      <c r="B16707" s="134" t="s">
        <v>8042</v>
      </c>
      <c r="C16707" s="135" t="s">
        <v>26546</v>
      </c>
      <c r="D16707" s="134" t="s">
        <v>79</v>
      </c>
      <c r="E16707" s="133">
        <v>49.45</v>
      </c>
    </row>
    <row r="16708" spans="1:5" ht="42.75">
      <c r="A16708" s="134" t="s">
        <v>26547</v>
      </c>
      <c r="B16708" s="134" t="s">
        <v>8042</v>
      </c>
      <c r="C16708" s="135" t="s">
        <v>26548</v>
      </c>
      <c r="D16708" s="134" t="s">
        <v>79</v>
      </c>
      <c r="E16708" s="133">
        <v>37.46</v>
      </c>
    </row>
    <row r="16709" spans="1:5" ht="42.75">
      <c r="A16709" s="134" t="s">
        <v>26549</v>
      </c>
      <c r="B16709" s="134" t="s">
        <v>8042</v>
      </c>
      <c r="C16709" s="135" t="s">
        <v>26550</v>
      </c>
      <c r="D16709" s="134" t="s">
        <v>79</v>
      </c>
      <c r="E16709" s="133">
        <v>577.86</v>
      </c>
    </row>
    <row r="16710" spans="1:5" ht="28.5">
      <c r="A16710" s="134" t="s">
        <v>26551</v>
      </c>
      <c r="B16710" s="134" t="s">
        <v>8042</v>
      </c>
      <c r="C16710" s="135" t="s">
        <v>26552</v>
      </c>
      <c r="D16710" s="134" t="s">
        <v>79</v>
      </c>
      <c r="E16710" s="133">
        <v>10.29</v>
      </c>
    </row>
    <row r="16711" spans="1:5" ht="28.5">
      <c r="A16711" s="134" t="s">
        <v>26553</v>
      </c>
      <c r="B16711" s="134" t="s">
        <v>8042</v>
      </c>
      <c r="C16711" s="135" t="s">
        <v>26554</v>
      </c>
      <c r="D16711" s="134" t="s">
        <v>79</v>
      </c>
      <c r="E16711" s="133">
        <v>18.16</v>
      </c>
    </row>
    <row r="16712" spans="1:5" ht="71.25">
      <c r="A16712" s="134" t="s">
        <v>26555</v>
      </c>
      <c r="B16712" s="134" t="s">
        <v>8042</v>
      </c>
      <c r="C16712" s="135" t="s">
        <v>26556</v>
      </c>
      <c r="D16712" s="134" t="s">
        <v>79</v>
      </c>
      <c r="E16712" s="133">
        <v>457.6</v>
      </c>
    </row>
    <row r="16713" spans="1:5" ht="57">
      <c r="A16713" s="134" t="s">
        <v>26557</v>
      </c>
      <c r="B16713" s="134" t="s">
        <v>8042</v>
      </c>
      <c r="C16713" s="135" t="s">
        <v>26558</v>
      </c>
      <c r="D16713" s="134" t="s">
        <v>79</v>
      </c>
      <c r="E16713" s="133">
        <v>4480</v>
      </c>
    </row>
    <row r="16714" spans="1:5" ht="42.75">
      <c r="A16714" s="134" t="s">
        <v>26559</v>
      </c>
      <c r="B16714" s="134" t="s">
        <v>8042</v>
      </c>
      <c r="C16714" s="135" t="s">
        <v>26560</v>
      </c>
      <c r="D16714" s="134" t="s">
        <v>79</v>
      </c>
      <c r="E16714" s="133">
        <v>5251</v>
      </c>
    </row>
    <row r="16715" spans="1:5" ht="42.75">
      <c r="A16715" s="134" t="s">
        <v>26561</v>
      </c>
      <c r="B16715" s="134" t="s">
        <v>8042</v>
      </c>
      <c r="C16715" s="135" t="s">
        <v>26562</v>
      </c>
      <c r="D16715" s="134" t="s">
        <v>79</v>
      </c>
      <c r="E16715" s="133">
        <v>5460</v>
      </c>
    </row>
    <row r="16716" spans="1:5" ht="42.75">
      <c r="A16716" s="134" t="s">
        <v>26563</v>
      </c>
      <c r="B16716" s="134" t="s">
        <v>8042</v>
      </c>
      <c r="C16716" s="135" t="s">
        <v>26564</v>
      </c>
      <c r="D16716" s="134" t="s">
        <v>79</v>
      </c>
      <c r="E16716" s="133">
        <v>6034</v>
      </c>
    </row>
    <row r="16717" spans="1:5" ht="42.75">
      <c r="A16717" s="134" t="s">
        <v>26565</v>
      </c>
      <c r="B16717" s="134" t="s">
        <v>8042</v>
      </c>
      <c r="C16717" s="135" t="s">
        <v>26566</v>
      </c>
      <c r="D16717" s="134" t="s">
        <v>79</v>
      </c>
      <c r="E16717" s="133">
        <v>6795</v>
      </c>
    </row>
    <row r="16718" spans="1:5" ht="42.75">
      <c r="A16718" s="134" t="s">
        <v>26567</v>
      </c>
      <c r="B16718" s="134" t="s">
        <v>8042</v>
      </c>
      <c r="C16718" s="135" t="s">
        <v>26568</v>
      </c>
      <c r="D16718" s="134" t="s">
        <v>79</v>
      </c>
      <c r="E16718" s="133">
        <v>6795</v>
      </c>
    </row>
    <row r="16719" spans="1:5" ht="42.75">
      <c r="A16719" s="134" t="s">
        <v>26569</v>
      </c>
      <c r="B16719" s="134" t="s">
        <v>8042</v>
      </c>
      <c r="C16719" s="135" t="s">
        <v>26570</v>
      </c>
      <c r="D16719" s="134" t="s">
        <v>79</v>
      </c>
      <c r="E16719" s="133">
        <v>7502</v>
      </c>
    </row>
    <row r="16720" spans="1:5" ht="42.75">
      <c r="A16720" s="134" t="s">
        <v>26571</v>
      </c>
      <c r="B16720" s="134" t="s">
        <v>8042</v>
      </c>
      <c r="C16720" s="135" t="s">
        <v>26572</v>
      </c>
      <c r="D16720" s="134" t="s">
        <v>79</v>
      </c>
      <c r="E16720" s="133">
        <v>7502</v>
      </c>
    </row>
    <row r="16721" spans="1:5" ht="42.75">
      <c r="A16721" s="134" t="s">
        <v>26573</v>
      </c>
      <c r="B16721" s="134" t="s">
        <v>8042</v>
      </c>
      <c r="C16721" s="135" t="s">
        <v>26574</v>
      </c>
      <c r="D16721" s="134" t="s">
        <v>79</v>
      </c>
      <c r="E16721" s="133">
        <v>10756</v>
      </c>
    </row>
    <row r="16722" spans="1:5" ht="42.75">
      <c r="A16722" s="134" t="s">
        <v>26575</v>
      </c>
      <c r="B16722" s="134" t="s">
        <v>8042</v>
      </c>
      <c r="C16722" s="135" t="s">
        <v>26576</v>
      </c>
      <c r="D16722" s="134" t="s">
        <v>79</v>
      </c>
      <c r="E16722" s="133">
        <v>10756</v>
      </c>
    </row>
    <row r="16723" spans="1:5" ht="42.75">
      <c r="A16723" s="134" t="s">
        <v>26577</v>
      </c>
      <c r="B16723" s="134" t="s">
        <v>8042</v>
      </c>
      <c r="C16723" s="135" t="s">
        <v>26578</v>
      </c>
      <c r="D16723" s="134" t="s">
        <v>79</v>
      </c>
      <c r="E16723" s="133">
        <v>16263</v>
      </c>
    </row>
    <row r="16724" spans="1:5" ht="42.75">
      <c r="A16724" s="134" t="s">
        <v>26579</v>
      </c>
      <c r="B16724" s="134" t="s">
        <v>8042</v>
      </c>
      <c r="C16724" s="135" t="s">
        <v>26580</v>
      </c>
      <c r="D16724" s="134" t="s">
        <v>79</v>
      </c>
      <c r="E16724" s="133">
        <v>16263</v>
      </c>
    </row>
    <row r="16725" spans="1:5" ht="42.75">
      <c r="A16725" s="134" t="s">
        <v>26581</v>
      </c>
      <c r="B16725" s="134" t="s">
        <v>8042</v>
      </c>
      <c r="C16725" s="135" t="s">
        <v>26582</v>
      </c>
      <c r="D16725" s="134" t="s">
        <v>79</v>
      </c>
      <c r="E16725" s="133">
        <v>18184</v>
      </c>
    </row>
    <row r="16726" spans="1:5" ht="42.75">
      <c r="A16726" s="134" t="s">
        <v>26583</v>
      </c>
      <c r="B16726" s="134" t="s">
        <v>8042</v>
      </c>
      <c r="C16726" s="135" t="s">
        <v>26584</v>
      </c>
      <c r="D16726" s="134" t="s">
        <v>79</v>
      </c>
      <c r="E16726" s="133">
        <v>18184</v>
      </c>
    </row>
    <row r="16727" spans="1:5" ht="42.75">
      <c r="A16727" s="134" t="s">
        <v>26585</v>
      </c>
      <c r="B16727" s="134" t="s">
        <v>8042</v>
      </c>
      <c r="C16727" s="135" t="s">
        <v>26586</v>
      </c>
      <c r="D16727" s="134" t="s">
        <v>79</v>
      </c>
      <c r="E16727" s="133">
        <v>731.79</v>
      </c>
    </row>
    <row r="16728" spans="1:5" ht="42.75">
      <c r="A16728" s="134" t="s">
        <v>26587</v>
      </c>
      <c r="B16728" s="134" t="s">
        <v>8042</v>
      </c>
      <c r="C16728" s="135" t="s">
        <v>26588</v>
      </c>
      <c r="D16728" s="134" t="s">
        <v>79</v>
      </c>
      <c r="E16728" s="133">
        <v>1305</v>
      </c>
    </row>
    <row r="16729" spans="1:5" ht="42.75">
      <c r="A16729" s="134" t="s">
        <v>26589</v>
      </c>
      <c r="B16729" s="134" t="s">
        <v>8042</v>
      </c>
      <c r="C16729" s="135" t="s">
        <v>26590</v>
      </c>
      <c r="D16729" s="134" t="s">
        <v>79</v>
      </c>
      <c r="E16729" s="133">
        <v>1721</v>
      </c>
    </row>
    <row r="16730" spans="1:5" ht="42.75">
      <c r="A16730" s="134" t="s">
        <v>26591</v>
      </c>
      <c r="B16730" s="134" t="s">
        <v>8042</v>
      </c>
      <c r="C16730" s="135" t="s">
        <v>26592</v>
      </c>
      <c r="D16730" s="134" t="s">
        <v>79</v>
      </c>
      <c r="E16730" s="133">
        <v>2664.85</v>
      </c>
    </row>
    <row r="16731" spans="1:5" ht="28.5">
      <c r="A16731" s="134" t="s">
        <v>26593</v>
      </c>
      <c r="B16731" s="134" t="s">
        <v>8042</v>
      </c>
      <c r="C16731" s="135" t="s">
        <v>26594</v>
      </c>
      <c r="D16731" s="134" t="s">
        <v>79</v>
      </c>
      <c r="E16731" s="133">
        <v>544.87</v>
      </c>
    </row>
    <row r="16732" spans="1:5" ht="28.5">
      <c r="A16732" s="134" t="s">
        <v>26595</v>
      </c>
      <c r="B16732" s="134" t="s">
        <v>8042</v>
      </c>
      <c r="C16732" s="135" t="s">
        <v>26596</v>
      </c>
      <c r="D16732" s="134" t="s">
        <v>79</v>
      </c>
      <c r="E16732" s="133">
        <v>884.76</v>
      </c>
    </row>
    <row r="16733" spans="1:5" ht="42.75">
      <c r="A16733" s="134" t="s">
        <v>26597</v>
      </c>
      <c r="B16733" s="134" t="s">
        <v>8042</v>
      </c>
      <c r="C16733" s="135" t="s">
        <v>26598</v>
      </c>
      <c r="D16733" s="134" t="s">
        <v>79</v>
      </c>
      <c r="E16733" s="133">
        <v>1680.54</v>
      </c>
    </row>
    <row r="16734" spans="1:5" ht="42.75">
      <c r="A16734" s="134" t="s">
        <v>26599</v>
      </c>
      <c r="B16734" s="134" t="s">
        <v>8042</v>
      </c>
      <c r="C16734" s="135" t="s">
        <v>26600</v>
      </c>
      <c r="D16734" s="134" t="s">
        <v>79</v>
      </c>
      <c r="E16734" s="133">
        <v>1112.4000000000001</v>
      </c>
    </row>
    <row r="16735" spans="1:5" ht="42.75">
      <c r="A16735" s="134" t="s">
        <v>26601</v>
      </c>
      <c r="B16735" s="134" t="s">
        <v>8042</v>
      </c>
      <c r="C16735" s="135" t="s">
        <v>26602</v>
      </c>
      <c r="D16735" s="134" t="s">
        <v>79</v>
      </c>
      <c r="E16735" s="133">
        <v>711.63</v>
      </c>
    </row>
    <row r="16736" spans="1:5" ht="42.75">
      <c r="A16736" s="134" t="s">
        <v>26603</v>
      </c>
      <c r="B16736" s="134" t="s">
        <v>8042</v>
      </c>
      <c r="C16736" s="135" t="s">
        <v>26604</v>
      </c>
      <c r="D16736" s="134" t="s">
        <v>79</v>
      </c>
      <c r="E16736" s="133">
        <v>442.9</v>
      </c>
    </row>
    <row r="16737" spans="1:5" ht="85.5">
      <c r="A16737" s="134" t="s">
        <v>26605</v>
      </c>
      <c r="B16737" s="134" t="s">
        <v>8042</v>
      </c>
      <c r="C16737" s="135" t="s">
        <v>26606</v>
      </c>
      <c r="D16737" s="134" t="s">
        <v>79</v>
      </c>
      <c r="E16737" s="133">
        <v>7302.32</v>
      </c>
    </row>
    <row r="16738" spans="1:5" ht="85.5">
      <c r="A16738" s="134" t="s">
        <v>26607</v>
      </c>
      <c r="B16738" s="134" t="s">
        <v>8042</v>
      </c>
      <c r="C16738" s="135" t="s">
        <v>26608</v>
      </c>
      <c r="D16738" s="134" t="s">
        <v>79</v>
      </c>
      <c r="E16738" s="133">
        <v>6123.48</v>
      </c>
    </row>
    <row r="16739" spans="1:5" ht="85.5">
      <c r="A16739" s="134" t="s">
        <v>26609</v>
      </c>
      <c r="B16739" s="134" t="s">
        <v>8042</v>
      </c>
      <c r="C16739" s="135" t="s">
        <v>26610</v>
      </c>
      <c r="D16739" s="134" t="s">
        <v>79</v>
      </c>
      <c r="E16739" s="133">
        <v>4795.17</v>
      </c>
    </row>
    <row r="16740" spans="1:5" ht="42.75">
      <c r="A16740" s="134" t="s">
        <v>26611</v>
      </c>
      <c r="B16740" s="134" t="s">
        <v>8042</v>
      </c>
      <c r="C16740" s="135" t="s">
        <v>26612</v>
      </c>
      <c r="D16740" s="134" t="s">
        <v>79</v>
      </c>
      <c r="E16740" s="133">
        <v>701.28</v>
      </c>
    </row>
    <row r="16741" spans="1:5" ht="42.75">
      <c r="A16741" s="134" t="s">
        <v>26613</v>
      </c>
      <c r="B16741" s="134" t="s">
        <v>8042</v>
      </c>
      <c r="C16741" s="135" t="s">
        <v>26614</v>
      </c>
      <c r="D16741" s="134" t="s">
        <v>79</v>
      </c>
      <c r="E16741" s="133">
        <v>588.13</v>
      </c>
    </row>
    <row r="16742" spans="1:5" ht="85.5">
      <c r="A16742" s="134" t="s">
        <v>26615</v>
      </c>
      <c r="B16742" s="134" t="s">
        <v>8042</v>
      </c>
      <c r="C16742" s="135" t="s">
        <v>26616</v>
      </c>
      <c r="D16742" s="134" t="s">
        <v>79</v>
      </c>
      <c r="E16742" s="133">
        <v>1009.08</v>
      </c>
    </row>
    <row r="16743" spans="1:5" ht="85.5">
      <c r="A16743" s="134" t="s">
        <v>26617</v>
      </c>
      <c r="B16743" s="134" t="s">
        <v>8042</v>
      </c>
      <c r="C16743" s="135" t="s">
        <v>26618</v>
      </c>
      <c r="D16743" s="134" t="s">
        <v>79</v>
      </c>
      <c r="E16743" s="133">
        <v>1152.5899999999999</v>
      </c>
    </row>
    <row r="16744" spans="1:5" ht="85.5">
      <c r="A16744" s="134" t="s">
        <v>26619</v>
      </c>
      <c r="B16744" s="134" t="s">
        <v>8042</v>
      </c>
      <c r="C16744" s="135" t="s">
        <v>26620</v>
      </c>
      <c r="D16744" s="134" t="s">
        <v>79</v>
      </c>
      <c r="E16744" s="133">
        <v>1185.5899999999999</v>
      </c>
    </row>
    <row r="16745" spans="1:5" ht="85.5">
      <c r="A16745" s="134" t="s">
        <v>26621</v>
      </c>
      <c r="B16745" s="134" t="s">
        <v>8042</v>
      </c>
      <c r="C16745" s="135" t="s">
        <v>26622</v>
      </c>
      <c r="D16745" s="134" t="s">
        <v>79</v>
      </c>
      <c r="E16745" s="133">
        <v>4874.47</v>
      </c>
    </row>
    <row r="16746" spans="1:5" ht="85.5">
      <c r="A16746" s="134" t="s">
        <v>26623</v>
      </c>
      <c r="B16746" s="134" t="s">
        <v>8042</v>
      </c>
      <c r="C16746" s="135" t="s">
        <v>26624</v>
      </c>
      <c r="D16746" s="134" t="s">
        <v>79</v>
      </c>
      <c r="E16746" s="133">
        <v>11101.52</v>
      </c>
    </row>
    <row r="16747" spans="1:5" ht="57">
      <c r="A16747" s="134" t="s">
        <v>26625</v>
      </c>
      <c r="B16747" s="134" t="s">
        <v>8042</v>
      </c>
      <c r="C16747" s="135" t="s">
        <v>26626</v>
      </c>
      <c r="D16747" s="134" t="s">
        <v>79</v>
      </c>
      <c r="E16747" s="133">
        <v>713.82</v>
      </c>
    </row>
    <row r="16748" spans="1:5" ht="71.25">
      <c r="A16748" s="134" t="s">
        <v>26627</v>
      </c>
      <c r="B16748" s="134" t="s">
        <v>8042</v>
      </c>
      <c r="C16748" s="135" t="s">
        <v>26628</v>
      </c>
      <c r="D16748" s="134" t="s">
        <v>79</v>
      </c>
      <c r="E16748" s="133">
        <v>488.27</v>
      </c>
    </row>
    <row r="16749" spans="1:5" ht="57">
      <c r="A16749" s="134" t="s">
        <v>26629</v>
      </c>
      <c r="B16749" s="134" t="s">
        <v>8042</v>
      </c>
      <c r="C16749" s="135" t="s">
        <v>26630</v>
      </c>
      <c r="D16749" s="134" t="s">
        <v>79</v>
      </c>
      <c r="E16749" s="133">
        <v>1772.82</v>
      </c>
    </row>
    <row r="16750" spans="1:5" ht="128.25">
      <c r="A16750" s="134" t="s">
        <v>26631</v>
      </c>
      <c r="B16750" s="134" t="s">
        <v>8042</v>
      </c>
      <c r="C16750" s="135" t="s">
        <v>26632</v>
      </c>
      <c r="D16750" s="134" t="s">
        <v>79</v>
      </c>
      <c r="E16750" s="133">
        <v>2802.47</v>
      </c>
    </row>
    <row r="16751" spans="1:5" ht="128.25">
      <c r="A16751" s="134" t="s">
        <v>26633</v>
      </c>
      <c r="B16751" s="134" t="s">
        <v>8042</v>
      </c>
      <c r="C16751" s="135" t="s">
        <v>26634</v>
      </c>
      <c r="D16751" s="134" t="s">
        <v>79</v>
      </c>
      <c r="E16751" s="133">
        <v>2919.77</v>
      </c>
    </row>
    <row r="16752" spans="1:5" ht="71.25">
      <c r="A16752" s="134" t="s">
        <v>26635</v>
      </c>
      <c r="B16752" s="134" t="s">
        <v>8042</v>
      </c>
      <c r="C16752" s="135" t="s">
        <v>26636</v>
      </c>
      <c r="D16752" s="134" t="s">
        <v>79</v>
      </c>
      <c r="E16752" s="133">
        <v>581.35</v>
      </c>
    </row>
    <row r="16753" spans="1:5" ht="85.5">
      <c r="A16753" s="134" t="s">
        <v>26637</v>
      </c>
      <c r="B16753" s="134" t="s">
        <v>8042</v>
      </c>
      <c r="C16753" s="135" t="s">
        <v>26638</v>
      </c>
      <c r="D16753" s="134" t="s">
        <v>79</v>
      </c>
      <c r="E16753" s="133">
        <v>930.84</v>
      </c>
    </row>
    <row r="16754" spans="1:5" ht="85.5">
      <c r="A16754" s="134" t="s">
        <v>26639</v>
      </c>
      <c r="B16754" s="134" t="s">
        <v>8042</v>
      </c>
      <c r="C16754" s="135" t="s">
        <v>26640</v>
      </c>
      <c r="D16754" s="134" t="s">
        <v>75</v>
      </c>
      <c r="E16754" s="133">
        <v>1168.46</v>
      </c>
    </row>
    <row r="16755" spans="1:5" ht="71.25">
      <c r="A16755" s="134" t="s">
        <v>26641</v>
      </c>
      <c r="B16755" s="134" t="s">
        <v>8042</v>
      </c>
      <c r="C16755" s="135" t="s">
        <v>26642</v>
      </c>
      <c r="D16755" s="134" t="s">
        <v>75</v>
      </c>
      <c r="E16755" s="133">
        <v>1108.46</v>
      </c>
    </row>
    <row r="16756" spans="1:5" ht="71.25">
      <c r="A16756" s="134" t="s">
        <v>26643</v>
      </c>
      <c r="B16756" s="134" t="s">
        <v>8042</v>
      </c>
      <c r="C16756" s="135" t="s">
        <v>26644</v>
      </c>
      <c r="D16756" s="134" t="s">
        <v>75</v>
      </c>
      <c r="E16756" s="133">
        <v>975.46</v>
      </c>
    </row>
    <row r="16757" spans="1:5" ht="71.25">
      <c r="A16757" s="134" t="s">
        <v>26645</v>
      </c>
      <c r="B16757" s="134" t="s">
        <v>8042</v>
      </c>
      <c r="C16757" s="135" t="s">
        <v>26646</v>
      </c>
      <c r="D16757" s="134" t="s">
        <v>79</v>
      </c>
      <c r="E16757" s="133">
        <v>1761.26</v>
      </c>
    </row>
    <row r="16758" spans="1:5" ht="71.25">
      <c r="A16758" s="134" t="s">
        <v>26647</v>
      </c>
      <c r="B16758" s="134" t="s">
        <v>8042</v>
      </c>
      <c r="C16758" s="135" t="s">
        <v>26648</v>
      </c>
      <c r="D16758" s="134" t="s">
        <v>75</v>
      </c>
      <c r="E16758" s="133">
        <v>1401.92</v>
      </c>
    </row>
    <row r="16759" spans="1:5" ht="85.5">
      <c r="A16759" s="134" t="s">
        <v>26649</v>
      </c>
      <c r="B16759" s="134" t="s">
        <v>8042</v>
      </c>
      <c r="C16759" s="135" t="s">
        <v>26650</v>
      </c>
      <c r="D16759" s="134" t="s">
        <v>79</v>
      </c>
      <c r="E16759" s="133">
        <v>2231.44</v>
      </c>
    </row>
    <row r="16760" spans="1:5" ht="57">
      <c r="A16760" s="134" t="s">
        <v>26651</v>
      </c>
      <c r="B16760" s="134" t="s">
        <v>8042</v>
      </c>
      <c r="C16760" s="135" t="s">
        <v>26652</v>
      </c>
      <c r="D16760" s="134" t="s">
        <v>79</v>
      </c>
      <c r="E16760" s="133">
        <v>712.1</v>
      </c>
    </row>
    <row r="16761" spans="1:5" ht="85.5">
      <c r="A16761" s="134" t="s">
        <v>26653</v>
      </c>
      <c r="B16761" s="134" t="s">
        <v>8042</v>
      </c>
      <c r="C16761" s="135" t="s">
        <v>26654</v>
      </c>
      <c r="D16761" s="134" t="s">
        <v>79</v>
      </c>
      <c r="E16761" s="133">
        <v>329.25</v>
      </c>
    </row>
    <row r="16762" spans="1:5" ht="71.25">
      <c r="A16762" s="134" t="s">
        <v>26655</v>
      </c>
      <c r="B16762" s="134" t="s">
        <v>8042</v>
      </c>
      <c r="C16762" s="135" t="s">
        <v>26656</v>
      </c>
      <c r="D16762" s="134" t="s">
        <v>79</v>
      </c>
      <c r="E16762" s="133">
        <v>124.27</v>
      </c>
    </row>
    <row r="16763" spans="1:5" ht="71.25">
      <c r="A16763" s="134" t="s">
        <v>26657</v>
      </c>
      <c r="B16763" s="134" t="s">
        <v>8042</v>
      </c>
      <c r="C16763" s="135" t="s">
        <v>26658</v>
      </c>
      <c r="D16763" s="134" t="s">
        <v>79</v>
      </c>
      <c r="E16763" s="133">
        <v>169.1</v>
      </c>
    </row>
    <row r="16764" spans="1:5" ht="71.25">
      <c r="A16764" s="134" t="s">
        <v>26659</v>
      </c>
      <c r="B16764" s="134" t="s">
        <v>8042</v>
      </c>
      <c r="C16764" s="135" t="s">
        <v>26660</v>
      </c>
      <c r="D16764" s="134" t="s">
        <v>79</v>
      </c>
      <c r="E16764" s="133">
        <v>147.54</v>
      </c>
    </row>
    <row r="16765" spans="1:5" ht="71.25">
      <c r="A16765" s="134" t="s">
        <v>26661</v>
      </c>
      <c r="B16765" s="134" t="s">
        <v>8042</v>
      </c>
      <c r="C16765" s="135" t="s">
        <v>26662</v>
      </c>
      <c r="D16765" s="134" t="s">
        <v>79</v>
      </c>
      <c r="E16765" s="133">
        <v>165.59</v>
      </c>
    </row>
    <row r="16766" spans="1:5" ht="85.5">
      <c r="A16766" s="134" t="s">
        <v>26663</v>
      </c>
      <c r="B16766" s="134" t="s">
        <v>8042</v>
      </c>
      <c r="C16766" s="135" t="s">
        <v>26664</v>
      </c>
      <c r="D16766" s="134" t="s">
        <v>79</v>
      </c>
      <c r="E16766" s="133">
        <v>289.08</v>
      </c>
    </row>
    <row r="16767" spans="1:5" ht="85.5">
      <c r="A16767" s="134" t="s">
        <v>26665</v>
      </c>
      <c r="B16767" s="134" t="s">
        <v>8042</v>
      </c>
      <c r="C16767" s="135" t="s">
        <v>26666</v>
      </c>
      <c r="D16767" s="134" t="s">
        <v>79</v>
      </c>
      <c r="E16767" s="133">
        <v>335.84</v>
      </c>
    </row>
    <row r="16768" spans="1:5" ht="85.5">
      <c r="A16768" s="134" t="s">
        <v>26667</v>
      </c>
      <c r="B16768" s="134" t="s">
        <v>8042</v>
      </c>
      <c r="C16768" s="135" t="s">
        <v>26668</v>
      </c>
      <c r="D16768" s="134" t="s">
        <v>79</v>
      </c>
      <c r="E16768" s="133">
        <v>347.49</v>
      </c>
    </row>
    <row r="16769" spans="1:5" ht="128.25">
      <c r="A16769" s="134" t="s">
        <v>26669</v>
      </c>
      <c r="B16769" s="134" t="s">
        <v>8042</v>
      </c>
      <c r="C16769" s="135" t="s">
        <v>26670</v>
      </c>
      <c r="D16769" s="134" t="s">
        <v>79</v>
      </c>
      <c r="E16769" s="133">
        <v>89.56</v>
      </c>
    </row>
    <row r="16770" spans="1:5" ht="85.5">
      <c r="A16770" s="134" t="s">
        <v>26671</v>
      </c>
      <c r="B16770" s="134" t="s">
        <v>8042</v>
      </c>
      <c r="C16770" s="135" t="s">
        <v>26672</v>
      </c>
      <c r="D16770" s="134" t="s">
        <v>79</v>
      </c>
      <c r="E16770" s="133">
        <v>388.73</v>
      </c>
    </row>
    <row r="16771" spans="1:5" ht="85.5">
      <c r="A16771" s="134" t="s">
        <v>26673</v>
      </c>
      <c r="B16771" s="134" t="s">
        <v>8042</v>
      </c>
      <c r="C16771" s="135" t="s">
        <v>26674</v>
      </c>
      <c r="D16771" s="134" t="s">
        <v>79</v>
      </c>
      <c r="E16771" s="133">
        <v>325.54000000000002</v>
      </c>
    </row>
    <row r="16772" spans="1:5" ht="85.5">
      <c r="A16772" s="134" t="s">
        <v>26675</v>
      </c>
      <c r="B16772" s="134" t="s">
        <v>8042</v>
      </c>
      <c r="C16772" s="135" t="s">
        <v>26676</v>
      </c>
      <c r="D16772" s="134" t="s">
        <v>79</v>
      </c>
      <c r="E16772" s="133">
        <v>747.84</v>
      </c>
    </row>
    <row r="16773" spans="1:5" ht="85.5">
      <c r="A16773" s="134" t="s">
        <v>26677</v>
      </c>
      <c r="B16773" s="134" t="s">
        <v>8042</v>
      </c>
      <c r="C16773" s="135" t="s">
        <v>26678</v>
      </c>
      <c r="D16773" s="134" t="s">
        <v>75</v>
      </c>
      <c r="E16773" s="133">
        <v>315.98</v>
      </c>
    </row>
    <row r="16774" spans="1:5" ht="99.75">
      <c r="A16774" s="134" t="s">
        <v>26679</v>
      </c>
      <c r="B16774" s="134" t="s">
        <v>8042</v>
      </c>
      <c r="C16774" s="135" t="s">
        <v>26680</v>
      </c>
      <c r="D16774" s="134" t="s">
        <v>75</v>
      </c>
      <c r="E16774" s="133">
        <v>464.21</v>
      </c>
    </row>
    <row r="16775" spans="1:5" ht="99.75">
      <c r="A16775" s="134" t="s">
        <v>26681</v>
      </c>
      <c r="B16775" s="134" t="s">
        <v>8042</v>
      </c>
      <c r="C16775" s="135" t="s">
        <v>26682</v>
      </c>
      <c r="D16775" s="134" t="s">
        <v>75</v>
      </c>
      <c r="E16775" s="133">
        <v>592.51</v>
      </c>
    </row>
    <row r="16776" spans="1:5" ht="114">
      <c r="A16776" s="134" t="s">
        <v>26683</v>
      </c>
      <c r="B16776" s="134" t="s">
        <v>8042</v>
      </c>
      <c r="C16776" s="135" t="s">
        <v>26684</v>
      </c>
      <c r="D16776" s="134" t="s">
        <v>75</v>
      </c>
      <c r="E16776" s="133">
        <v>812.61</v>
      </c>
    </row>
    <row r="16777" spans="1:5" ht="42.75">
      <c r="A16777" s="134" t="s">
        <v>26685</v>
      </c>
      <c r="B16777" s="134" t="s">
        <v>8042</v>
      </c>
      <c r="C16777" s="135" t="s">
        <v>26686</v>
      </c>
      <c r="D16777" s="134" t="s">
        <v>75</v>
      </c>
      <c r="E16777" s="133">
        <v>156.09</v>
      </c>
    </row>
    <row r="16778" spans="1:5" ht="99.75">
      <c r="A16778" s="134" t="s">
        <v>26687</v>
      </c>
      <c r="B16778" s="134" t="s">
        <v>8042</v>
      </c>
      <c r="C16778" s="135" t="s">
        <v>26688</v>
      </c>
      <c r="D16778" s="134" t="s">
        <v>75</v>
      </c>
      <c r="E16778" s="133">
        <v>500.64</v>
      </c>
    </row>
    <row r="16779" spans="1:5" ht="71.25">
      <c r="A16779" s="134" t="s">
        <v>26689</v>
      </c>
      <c r="B16779" s="134" t="s">
        <v>8042</v>
      </c>
      <c r="C16779" s="135" t="s">
        <v>26690</v>
      </c>
      <c r="D16779" s="134" t="s">
        <v>79</v>
      </c>
      <c r="E16779" s="133">
        <v>123.6</v>
      </c>
    </row>
    <row r="16780" spans="1:5" ht="71.25">
      <c r="A16780" s="134" t="s">
        <v>26691</v>
      </c>
      <c r="B16780" s="134" t="s">
        <v>8042</v>
      </c>
      <c r="C16780" s="135" t="s">
        <v>26692</v>
      </c>
      <c r="D16780" s="134" t="s">
        <v>79</v>
      </c>
      <c r="E16780" s="133">
        <v>243</v>
      </c>
    </row>
    <row r="16781" spans="1:5" ht="71.25">
      <c r="A16781" s="134" t="s">
        <v>26693</v>
      </c>
      <c r="B16781" s="134" t="s">
        <v>8042</v>
      </c>
      <c r="C16781" s="135" t="s">
        <v>26694</v>
      </c>
      <c r="D16781" s="134" t="s">
        <v>79</v>
      </c>
      <c r="E16781" s="133">
        <v>410.97</v>
      </c>
    </row>
    <row r="16782" spans="1:5" ht="142.5">
      <c r="A16782" s="134" t="s">
        <v>26695</v>
      </c>
      <c r="B16782" s="134" t="s">
        <v>8042</v>
      </c>
      <c r="C16782" s="135" t="s">
        <v>26696</v>
      </c>
      <c r="D16782" s="134" t="s">
        <v>79</v>
      </c>
      <c r="E16782" s="133">
        <v>2039.4</v>
      </c>
    </row>
    <row r="16783" spans="1:5" ht="128.25">
      <c r="A16783" s="134" t="s">
        <v>26697</v>
      </c>
      <c r="B16783" s="134" t="s">
        <v>8042</v>
      </c>
      <c r="C16783" s="135" t="s">
        <v>26698</v>
      </c>
      <c r="D16783" s="134" t="s">
        <v>79</v>
      </c>
      <c r="E16783" s="133">
        <v>19699.099999999999</v>
      </c>
    </row>
    <row r="16784" spans="1:5" ht="128.25">
      <c r="A16784" s="134" t="s">
        <v>26699</v>
      </c>
      <c r="B16784" s="134" t="s">
        <v>8042</v>
      </c>
      <c r="C16784" s="135" t="s">
        <v>26700</v>
      </c>
      <c r="D16784" s="134" t="s">
        <v>75</v>
      </c>
      <c r="E16784" s="133">
        <v>186.89</v>
      </c>
    </row>
    <row r="16785" spans="1:5" ht="57">
      <c r="A16785" s="134" t="s">
        <v>26701</v>
      </c>
      <c r="B16785" s="134" t="s">
        <v>8042</v>
      </c>
      <c r="C16785" s="135" t="s">
        <v>26702</v>
      </c>
      <c r="D16785" s="134" t="s">
        <v>79</v>
      </c>
      <c r="E16785" s="133">
        <v>2210.38</v>
      </c>
    </row>
    <row r="16786" spans="1:5" ht="57">
      <c r="A16786" s="134" t="s">
        <v>26703</v>
      </c>
      <c r="B16786" s="134" t="s">
        <v>8042</v>
      </c>
      <c r="C16786" s="135" t="s">
        <v>26704</v>
      </c>
      <c r="D16786" s="134" t="s">
        <v>79</v>
      </c>
      <c r="E16786" s="133">
        <v>2744.95</v>
      </c>
    </row>
    <row r="16787" spans="1:5" ht="57">
      <c r="A16787" s="134" t="s">
        <v>26705</v>
      </c>
      <c r="B16787" s="134" t="s">
        <v>8042</v>
      </c>
      <c r="C16787" s="135" t="s">
        <v>26706</v>
      </c>
      <c r="D16787" s="134" t="s">
        <v>79</v>
      </c>
      <c r="E16787" s="133">
        <v>3632.81</v>
      </c>
    </row>
    <row r="16788" spans="1:5" ht="57">
      <c r="A16788" s="134" t="s">
        <v>26707</v>
      </c>
      <c r="B16788" s="134" t="s">
        <v>8042</v>
      </c>
      <c r="C16788" s="135" t="s">
        <v>26708</v>
      </c>
      <c r="D16788" s="134" t="s">
        <v>79</v>
      </c>
      <c r="E16788" s="133">
        <v>5769.24</v>
      </c>
    </row>
    <row r="16789" spans="1:5" ht="99.75">
      <c r="A16789" s="134" t="s">
        <v>26709</v>
      </c>
      <c r="B16789" s="134" t="s">
        <v>8042</v>
      </c>
      <c r="C16789" s="135" t="s">
        <v>26710</v>
      </c>
      <c r="D16789" s="134" t="s">
        <v>116</v>
      </c>
      <c r="E16789" s="133">
        <v>1163.19</v>
      </c>
    </row>
    <row r="16790" spans="1:5" ht="99.75">
      <c r="A16790" s="134" t="s">
        <v>26711</v>
      </c>
      <c r="B16790" s="134" t="s">
        <v>8042</v>
      </c>
      <c r="C16790" s="135" t="s">
        <v>26712</v>
      </c>
      <c r="D16790" s="134" t="s">
        <v>116</v>
      </c>
      <c r="E16790" s="133">
        <v>1734.35</v>
      </c>
    </row>
    <row r="16791" spans="1:5" ht="28.5">
      <c r="A16791" s="134" t="s">
        <v>26713</v>
      </c>
      <c r="B16791" s="134" t="s">
        <v>8042</v>
      </c>
      <c r="C16791" s="135" t="s">
        <v>26714</v>
      </c>
      <c r="D16791" s="134" t="s">
        <v>79</v>
      </c>
      <c r="E16791" s="133">
        <v>527.54999999999995</v>
      </c>
    </row>
    <row r="16792" spans="1:5" ht="85.5">
      <c r="A16792" s="134" t="s">
        <v>26715</v>
      </c>
      <c r="B16792" s="134" t="s">
        <v>8042</v>
      </c>
      <c r="C16792" s="135" t="s">
        <v>26716</v>
      </c>
      <c r="D16792" s="134" t="s">
        <v>79</v>
      </c>
      <c r="E16792" s="133">
        <v>1676.84</v>
      </c>
    </row>
    <row r="16793" spans="1:5" ht="85.5">
      <c r="A16793" s="134" t="s">
        <v>26717</v>
      </c>
      <c r="B16793" s="134" t="s">
        <v>8042</v>
      </c>
      <c r="C16793" s="135" t="s">
        <v>26718</v>
      </c>
      <c r="D16793" s="134" t="s">
        <v>79</v>
      </c>
      <c r="E16793" s="133">
        <v>1921.36</v>
      </c>
    </row>
    <row r="16794" spans="1:5" ht="85.5">
      <c r="A16794" s="134" t="s">
        <v>26719</v>
      </c>
      <c r="B16794" s="134" t="s">
        <v>8042</v>
      </c>
      <c r="C16794" s="135" t="s">
        <v>26720</v>
      </c>
      <c r="D16794" s="134" t="s">
        <v>79</v>
      </c>
      <c r="E16794" s="133">
        <v>2433.27</v>
      </c>
    </row>
    <row r="16795" spans="1:5" ht="28.5">
      <c r="A16795" s="134" t="s">
        <v>26721</v>
      </c>
      <c r="B16795" s="134" t="s">
        <v>8042</v>
      </c>
      <c r="C16795" s="135" t="s">
        <v>26722</v>
      </c>
      <c r="D16795" s="134" t="s">
        <v>79</v>
      </c>
      <c r="E16795" s="133">
        <v>803.88</v>
      </c>
    </row>
    <row r="16796" spans="1:5" ht="85.5">
      <c r="A16796" s="134" t="s">
        <v>26723</v>
      </c>
      <c r="B16796" s="134" t="s">
        <v>8042</v>
      </c>
      <c r="C16796" s="135" t="s">
        <v>26724</v>
      </c>
      <c r="D16796" s="134" t="s">
        <v>79</v>
      </c>
      <c r="E16796" s="133">
        <v>2396.0300000000002</v>
      </c>
    </row>
    <row r="16797" spans="1:5" ht="28.5">
      <c r="A16797" s="134" t="s">
        <v>26725</v>
      </c>
      <c r="B16797" s="134" t="s">
        <v>8042</v>
      </c>
      <c r="C16797" s="135" t="s">
        <v>26726</v>
      </c>
      <c r="D16797" s="134" t="s">
        <v>79</v>
      </c>
      <c r="E16797" s="133">
        <v>68.8</v>
      </c>
    </row>
    <row r="16798" spans="1:5" ht="28.5">
      <c r="A16798" s="134" t="s">
        <v>26727</v>
      </c>
      <c r="B16798" s="134" t="s">
        <v>8042</v>
      </c>
      <c r="C16798" s="135" t="s">
        <v>26728</v>
      </c>
      <c r="D16798" s="134" t="s">
        <v>79</v>
      </c>
      <c r="E16798" s="133">
        <v>29.68</v>
      </c>
    </row>
    <row r="16799" spans="1:5" ht="42.75">
      <c r="A16799" s="134" t="s">
        <v>26729</v>
      </c>
      <c r="B16799" s="134" t="s">
        <v>8042</v>
      </c>
      <c r="C16799" s="135" t="s">
        <v>26730</v>
      </c>
      <c r="D16799" s="134" t="s">
        <v>79</v>
      </c>
      <c r="E16799" s="133">
        <v>926.8</v>
      </c>
    </row>
    <row r="16800" spans="1:5" ht="99.75">
      <c r="A16800" s="134" t="s">
        <v>26731</v>
      </c>
      <c r="B16800" s="134" t="s">
        <v>8042</v>
      </c>
      <c r="C16800" s="135" t="s">
        <v>26732</v>
      </c>
      <c r="D16800" s="134" t="s">
        <v>79</v>
      </c>
      <c r="E16800" s="133">
        <v>204.67</v>
      </c>
    </row>
    <row r="16801" spans="1:5" ht="99.75">
      <c r="A16801" s="134" t="s">
        <v>26733</v>
      </c>
      <c r="B16801" s="134" t="s">
        <v>8042</v>
      </c>
      <c r="C16801" s="135" t="s">
        <v>26734</v>
      </c>
      <c r="D16801" s="134" t="s">
        <v>79</v>
      </c>
      <c r="E16801" s="133">
        <v>227.1</v>
      </c>
    </row>
    <row r="16802" spans="1:5" ht="99.75">
      <c r="A16802" s="134" t="s">
        <v>26735</v>
      </c>
      <c r="B16802" s="134" t="s">
        <v>8042</v>
      </c>
      <c r="C16802" s="135" t="s">
        <v>26736</v>
      </c>
      <c r="D16802" s="134" t="s">
        <v>79</v>
      </c>
      <c r="E16802" s="133">
        <v>370.7</v>
      </c>
    </row>
    <row r="16803" spans="1:5" ht="99.75">
      <c r="A16803" s="134" t="s">
        <v>26737</v>
      </c>
      <c r="B16803" s="134" t="s">
        <v>8042</v>
      </c>
      <c r="C16803" s="135" t="s">
        <v>26738</v>
      </c>
      <c r="D16803" s="134" t="s">
        <v>79</v>
      </c>
      <c r="E16803" s="133">
        <v>926.9</v>
      </c>
    </row>
    <row r="16804" spans="1:5" ht="99.75">
      <c r="A16804" s="134" t="s">
        <v>26739</v>
      </c>
      <c r="B16804" s="134" t="s">
        <v>8042</v>
      </c>
      <c r="C16804" s="135" t="s">
        <v>26740</v>
      </c>
      <c r="D16804" s="134" t="s">
        <v>79</v>
      </c>
      <c r="E16804" s="133">
        <v>962.02</v>
      </c>
    </row>
    <row r="16805" spans="1:5" ht="99.75">
      <c r="A16805" s="134" t="s">
        <v>26741</v>
      </c>
      <c r="B16805" s="134" t="s">
        <v>8042</v>
      </c>
      <c r="C16805" s="135" t="s">
        <v>26742</v>
      </c>
      <c r="D16805" s="134" t="s">
        <v>79</v>
      </c>
      <c r="E16805" s="133">
        <v>1948.76</v>
      </c>
    </row>
    <row r="16806" spans="1:5" ht="99.75">
      <c r="A16806" s="134" t="s">
        <v>26743</v>
      </c>
      <c r="B16806" s="134" t="s">
        <v>8042</v>
      </c>
      <c r="C16806" s="135" t="s">
        <v>26744</v>
      </c>
      <c r="D16806" s="134" t="s">
        <v>79</v>
      </c>
      <c r="E16806" s="133">
        <v>2200</v>
      </c>
    </row>
    <row r="16807" spans="1:5" ht="99.75">
      <c r="A16807" s="134" t="s">
        <v>26745</v>
      </c>
      <c r="B16807" s="134" t="s">
        <v>8042</v>
      </c>
      <c r="C16807" s="135" t="s">
        <v>26746</v>
      </c>
      <c r="D16807" s="134" t="s">
        <v>79</v>
      </c>
      <c r="E16807" s="133">
        <v>2492.5</v>
      </c>
    </row>
    <row r="16808" spans="1:5" ht="99.75">
      <c r="A16808" s="134" t="s">
        <v>26747</v>
      </c>
      <c r="B16808" s="134" t="s">
        <v>8042</v>
      </c>
      <c r="C16808" s="135" t="s">
        <v>26748</v>
      </c>
      <c r="D16808" s="134" t="s">
        <v>79</v>
      </c>
      <c r="E16808" s="133">
        <v>4841</v>
      </c>
    </row>
    <row r="16809" spans="1:5" ht="156.75">
      <c r="A16809" s="134" t="s">
        <v>26749</v>
      </c>
      <c r="B16809" s="134" t="s">
        <v>8042</v>
      </c>
      <c r="C16809" s="135" t="s">
        <v>26750</v>
      </c>
      <c r="D16809" s="134" t="s">
        <v>79</v>
      </c>
      <c r="E16809" s="133">
        <v>2590</v>
      </c>
    </row>
    <row r="16810" spans="1:5" ht="142.5">
      <c r="A16810" s="134" t="s">
        <v>26751</v>
      </c>
      <c r="B16810" s="134" t="s">
        <v>8042</v>
      </c>
      <c r="C16810" s="135" t="s">
        <v>26752</v>
      </c>
      <c r="D16810" s="134" t="s">
        <v>79</v>
      </c>
      <c r="E16810" s="133">
        <v>6695</v>
      </c>
    </row>
    <row r="16811" spans="1:5" ht="142.5">
      <c r="A16811" s="134" t="s">
        <v>26753</v>
      </c>
      <c r="B16811" s="134" t="s">
        <v>8042</v>
      </c>
      <c r="C16811" s="135" t="s">
        <v>26754</v>
      </c>
      <c r="D16811" s="134" t="s">
        <v>79</v>
      </c>
      <c r="E16811" s="133">
        <v>12257</v>
      </c>
    </row>
    <row r="16812" spans="1:5" ht="142.5">
      <c r="A16812" s="134" t="s">
        <v>26755</v>
      </c>
      <c r="B16812" s="134" t="s">
        <v>8042</v>
      </c>
      <c r="C16812" s="135" t="s">
        <v>26756</v>
      </c>
      <c r="D16812" s="134" t="s">
        <v>79</v>
      </c>
      <c r="E16812" s="133">
        <v>26780</v>
      </c>
    </row>
    <row r="16813" spans="1:5" ht="142.5">
      <c r="A16813" s="134" t="s">
        <v>26757</v>
      </c>
      <c r="B16813" s="134" t="s">
        <v>8042</v>
      </c>
      <c r="C16813" s="135" t="s">
        <v>26758</v>
      </c>
      <c r="D16813" s="134" t="s">
        <v>79</v>
      </c>
      <c r="E16813" s="133">
        <v>141636.95000000001</v>
      </c>
    </row>
    <row r="16814" spans="1:5" ht="142.5">
      <c r="A16814" s="134" t="s">
        <v>26759</v>
      </c>
      <c r="B16814" s="134" t="s">
        <v>8042</v>
      </c>
      <c r="C16814" s="135" t="s">
        <v>26760</v>
      </c>
      <c r="D16814" s="134" t="s">
        <v>79</v>
      </c>
      <c r="E16814" s="133">
        <v>187471.95</v>
      </c>
    </row>
    <row r="16815" spans="1:5" ht="114">
      <c r="A16815" s="134" t="s">
        <v>26761</v>
      </c>
      <c r="B16815" s="134" t="s">
        <v>8042</v>
      </c>
      <c r="C16815" s="135" t="s">
        <v>26762</v>
      </c>
      <c r="D16815" s="134" t="s">
        <v>75</v>
      </c>
      <c r="E16815" s="133">
        <v>520.35</v>
      </c>
    </row>
    <row r="16816" spans="1:5" ht="71.25">
      <c r="A16816" s="134" t="s">
        <v>26763</v>
      </c>
      <c r="B16816" s="134" t="s">
        <v>8042</v>
      </c>
      <c r="C16816" s="135" t="s">
        <v>26764</v>
      </c>
      <c r="D16816" s="134" t="s">
        <v>75</v>
      </c>
      <c r="E16816" s="133">
        <v>593.84</v>
      </c>
    </row>
    <row r="16817" spans="1:5" ht="85.5">
      <c r="A16817" s="134" t="s">
        <v>26765</v>
      </c>
      <c r="B16817" s="134" t="s">
        <v>8042</v>
      </c>
      <c r="C16817" s="135" t="s">
        <v>26766</v>
      </c>
      <c r="D16817" s="134" t="s">
        <v>26767</v>
      </c>
      <c r="E16817" s="133">
        <v>12863.27</v>
      </c>
    </row>
    <row r="16818" spans="1:5" ht="42.75">
      <c r="A16818" s="134" t="s">
        <v>26768</v>
      </c>
      <c r="B16818" s="134" t="s">
        <v>8042</v>
      </c>
      <c r="C16818" s="135" t="s">
        <v>26769</v>
      </c>
      <c r="D16818" s="134" t="s">
        <v>75</v>
      </c>
      <c r="E16818" s="133">
        <v>301.08</v>
      </c>
    </row>
    <row r="16819" spans="1:5" ht="114">
      <c r="A16819" s="134" t="s">
        <v>26770</v>
      </c>
      <c r="B16819" s="134" t="s">
        <v>8042</v>
      </c>
      <c r="C16819" s="135" t="s">
        <v>26771</v>
      </c>
      <c r="D16819" s="134" t="s">
        <v>75</v>
      </c>
      <c r="E16819" s="133">
        <v>450.66</v>
      </c>
    </row>
    <row r="16820" spans="1:5" ht="128.25">
      <c r="A16820" s="134" t="s">
        <v>26772</v>
      </c>
      <c r="B16820" s="134" t="s">
        <v>8042</v>
      </c>
      <c r="C16820" s="135" t="s">
        <v>26773</v>
      </c>
      <c r="D16820" s="134" t="s">
        <v>79</v>
      </c>
      <c r="E16820" s="133">
        <v>988.43</v>
      </c>
    </row>
    <row r="16821" spans="1:5" ht="57">
      <c r="A16821" s="134" t="s">
        <v>26774</v>
      </c>
      <c r="B16821" s="134" t="s">
        <v>8042</v>
      </c>
      <c r="C16821" s="135" t="s">
        <v>26775</v>
      </c>
      <c r="D16821" s="134" t="s">
        <v>75</v>
      </c>
      <c r="E16821" s="133">
        <v>281.72000000000003</v>
      </c>
    </row>
    <row r="16822" spans="1:5" ht="85.5">
      <c r="A16822" s="134" t="s">
        <v>26776</v>
      </c>
      <c r="B16822" s="134" t="s">
        <v>8042</v>
      </c>
      <c r="C16822" s="135" t="s">
        <v>26777</v>
      </c>
      <c r="D16822" s="134" t="s">
        <v>116</v>
      </c>
      <c r="E16822" s="133">
        <v>324.27999999999997</v>
      </c>
    </row>
    <row r="16823" spans="1:5" ht="99.75">
      <c r="A16823" s="134" t="s">
        <v>26778</v>
      </c>
      <c r="B16823" s="134" t="s">
        <v>8042</v>
      </c>
      <c r="C16823" s="135" t="s">
        <v>26779</v>
      </c>
      <c r="D16823" s="134" t="s">
        <v>116</v>
      </c>
      <c r="E16823" s="133">
        <v>918.93</v>
      </c>
    </row>
    <row r="16824" spans="1:5" ht="71.25">
      <c r="A16824" s="134" t="s">
        <v>26780</v>
      </c>
      <c r="B16824" s="134" t="s">
        <v>8042</v>
      </c>
      <c r="C16824" s="135" t="s">
        <v>26781</v>
      </c>
      <c r="D16824" s="134" t="s">
        <v>116</v>
      </c>
      <c r="E16824" s="133">
        <v>1537.12</v>
      </c>
    </row>
    <row r="16825" spans="1:5" ht="99.75">
      <c r="A16825" s="134" t="s">
        <v>26782</v>
      </c>
      <c r="B16825" s="134" t="s">
        <v>8042</v>
      </c>
      <c r="C16825" s="135" t="s">
        <v>26783</v>
      </c>
      <c r="D16825" s="134" t="s">
        <v>116</v>
      </c>
      <c r="E16825" s="133">
        <v>1314.15</v>
      </c>
    </row>
    <row r="16826" spans="1:5" ht="142.5">
      <c r="A16826" s="134" t="s">
        <v>26784</v>
      </c>
      <c r="B16826" s="134" t="s">
        <v>8042</v>
      </c>
      <c r="C16826" s="135" t="s">
        <v>26785</v>
      </c>
      <c r="D16826" s="134" t="s">
        <v>79</v>
      </c>
      <c r="E16826" s="133">
        <v>732.75</v>
      </c>
    </row>
    <row r="16827" spans="1:5" ht="142.5">
      <c r="A16827" s="134" t="s">
        <v>26786</v>
      </c>
      <c r="B16827" s="134" t="s">
        <v>8042</v>
      </c>
      <c r="C16827" s="135" t="s">
        <v>26787</v>
      </c>
      <c r="D16827" s="134" t="s">
        <v>79</v>
      </c>
      <c r="E16827" s="133">
        <v>6569.32</v>
      </c>
    </row>
    <row r="16828" spans="1:5" ht="71.25">
      <c r="A16828" s="134" t="s">
        <v>26788</v>
      </c>
      <c r="B16828" s="134" t="s">
        <v>8042</v>
      </c>
      <c r="C16828" s="135" t="s">
        <v>26789</v>
      </c>
      <c r="D16828" s="134" t="s">
        <v>79</v>
      </c>
      <c r="E16828" s="133">
        <v>1242.5999999999999</v>
      </c>
    </row>
    <row r="16829" spans="1:5" ht="57">
      <c r="A16829" s="134" t="s">
        <v>26790</v>
      </c>
      <c r="B16829" s="134" t="s">
        <v>8042</v>
      </c>
      <c r="C16829" s="135" t="s">
        <v>26791</v>
      </c>
      <c r="D16829" s="134" t="s">
        <v>79</v>
      </c>
      <c r="E16829" s="133">
        <v>998</v>
      </c>
    </row>
    <row r="16830" spans="1:5" ht="57">
      <c r="A16830" s="134" t="s">
        <v>26792</v>
      </c>
      <c r="B16830" s="134" t="s">
        <v>8042</v>
      </c>
      <c r="C16830" s="135" t="s">
        <v>26793</v>
      </c>
      <c r="D16830" s="134" t="s">
        <v>79</v>
      </c>
      <c r="E16830" s="133">
        <v>3323.29</v>
      </c>
    </row>
    <row r="16831" spans="1:5" ht="71.25">
      <c r="A16831" s="134" t="s">
        <v>26794</v>
      </c>
      <c r="B16831" s="134" t="s">
        <v>8042</v>
      </c>
      <c r="C16831" s="135" t="s">
        <v>26795</v>
      </c>
      <c r="D16831" s="134" t="s">
        <v>79</v>
      </c>
      <c r="E16831" s="133">
        <v>384.05</v>
      </c>
    </row>
    <row r="16832" spans="1:5" ht="142.5">
      <c r="A16832" s="134" t="s">
        <v>26796</v>
      </c>
      <c r="B16832" s="134" t="s">
        <v>8042</v>
      </c>
      <c r="C16832" s="135" t="s">
        <v>26797</v>
      </c>
      <c r="D16832" s="134" t="s">
        <v>79</v>
      </c>
      <c r="E16832" s="133">
        <v>57900</v>
      </c>
    </row>
    <row r="16833" spans="1:5" ht="142.5">
      <c r="A16833" s="134" t="s">
        <v>26798</v>
      </c>
      <c r="B16833" s="134" t="s">
        <v>8042</v>
      </c>
      <c r="C16833" s="135" t="s">
        <v>26799</v>
      </c>
      <c r="D16833" s="134" t="s">
        <v>79</v>
      </c>
      <c r="E16833" s="133">
        <v>104800</v>
      </c>
    </row>
    <row r="16834" spans="1:5" ht="142.5">
      <c r="A16834" s="134" t="s">
        <v>26800</v>
      </c>
      <c r="B16834" s="134" t="s">
        <v>8042</v>
      </c>
      <c r="C16834" s="135" t="s">
        <v>26801</v>
      </c>
      <c r="D16834" s="134" t="s">
        <v>79</v>
      </c>
      <c r="E16834" s="133">
        <v>132744</v>
      </c>
    </row>
    <row r="16835" spans="1:5" ht="142.5">
      <c r="A16835" s="134" t="s">
        <v>26802</v>
      </c>
      <c r="B16835" s="134" t="s">
        <v>8042</v>
      </c>
      <c r="C16835" s="135" t="s">
        <v>26803</v>
      </c>
      <c r="D16835" s="134" t="s">
        <v>79</v>
      </c>
      <c r="E16835" s="133">
        <v>165006</v>
      </c>
    </row>
    <row r="16836" spans="1:5" ht="142.5">
      <c r="A16836" s="134" t="s">
        <v>26804</v>
      </c>
      <c r="B16836" s="134" t="s">
        <v>8042</v>
      </c>
      <c r="C16836" s="135" t="s">
        <v>26805</v>
      </c>
      <c r="D16836" s="134" t="s">
        <v>79</v>
      </c>
      <c r="E16836" s="133">
        <v>211445</v>
      </c>
    </row>
    <row r="16837" spans="1:5" ht="42.75">
      <c r="A16837" s="134" t="s">
        <v>26806</v>
      </c>
      <c r="B16837" s="134" t="s">
        <v>8042</v>
      </c>
      <c r="C16837" s="135" t="s">
        <v>26807</v>
      </c>
      <c r="D16837" s="134" t="s">
        <v>79</v>
      </c>
      <c r="E16837" s="133">
        <v>9888</v>
      </c>
    </row>
    <row r="16838" spans="1:5" ht="28.5">
      <c r="A16838" s="134" t="s">
        <v>26808</v>
      </c>
      <c r="B16838" s="134" t="s">
        <v>8042</v>
      </c>
      <c r="C16838" s="135" t="s">
        <v>26809</v>
      </c>
      <c r="D16838" s="134" t="s">
        <v>79</v>
      </c>
      <c r="E16838" s="133">
        <v>5759</v>
      </c>
    </row>
    <row r="16839" spans="1:5" ht="28.5">
      <c r="A16839" s="134" t="s">
        <v>26810</v>
      </c>
      <c r="B16839" s="134" t="s">
        <v>8042</v>
      </c>
      <c r="C16839" s="135" t="s">
        <v>26811</v>
      </c>
      <c r="D16839" s="134" t="s">
        <v>79</v>
      </c>
      <c r="E16839" s="133">
        <v>3619.47</v>
      </c>
    </row>
    <row r="16840" spans="1:5" ht="28.5">
      <c r="A16840" s="134" t="s">
        <v>26812</v>
      </c>
      <c r="B16840" s="134" t="s">
        <v>8042</v>
      </c>
      <c r="C16840" s="135" t="s">
        <v>26813</v>
      </c>
      <c r="D16840" s="134" t="s">
        <v>79</v>
      </c>
      <c r="E16840" s="133">
        <v>2688.06</v>
      </c>
    </row>
    <row r="16841" spans="1:5" ht="28.5">
      <c r="A16841" s="134" t="s">
        <v>26814</v>
      </c>
      <c r="B16841" s="134" t="s">
        <v>8042</v>
      </c>
      <c r="C16841" s="135" t="s">
        <v>26815</v>
      </c>
      <c r="D16841" s="134" t="s">
        <v>79</v>
      </c>
      <c r="E16841" s="133">
        <v>2470.9699999999998</v>
      </c>
    </row>
    <row r="16842" spans="1:5" ht="28.5">
      <c r="A16842" s="134" t="s">
        <v>26816</v>
      </c>
      <c r="B16842" s="134" t="s">
        <v>8042</v>
      </c>
      <c r="C16842" s="135" t="s">
        <v>26817</v>
      </c>
      <c r="D16842" s="134" t="s">
        <v>79</v>
      </c>
      <c r="E16842" s="133">
        <v>1585.17</v>
      </c>
    </row>
    <row r="16843" spans="1:5" ht="57">
      <c r="A16843" s="134" t="s">
        <v>26818</v>
      </c>
      <c r="B16843" s="134" t="s">
        <v>8042</v>
      </c>
      <c r="C16843" s="135" t="s">
        <v>26819</v>
      </c>
      <c r="D16843" s="134" t="s">
        <v>79</v>
      </c>
      <c r="E16843" s="133">
        <v>71.83</v>
      </c>
    </row>
    <row r="16844" spans="1:5" ht="57">
      <c r="A16844" s="134" t="s">
        <v>26820</v>
      </c>
      <c r="B16844" s="134" t="s">
        <v>8042</v>
      </c>
      <c r="C16844" s="135" t="s">
        <v>26821</v>
      </c>
      <c r="D16844" s="134" t="s">
        <v>79</v>
      </c>
      <c r="E16844" s="133">
        <v>37.01</v>
      </c>
    </row>
    <row r="16845" spans="1:5" ht="57">
      <c r="A16845" s="134" t="s">
        <v>26822</v>
      </c>
      <c r="B16845" s="134" t="s">
        <v>8042</v>
      </c>
      <c r="C16845" s="135" t="s">
        <v>26823</v>
      </c>
      <c r="D16845" s="134" t="s">
        <v>79</v>
      </c>
      <c r="E16845" s="133">
        <v>95.63</v>
      </c>
    </row>
    <row r="16846" spans="1:5" ht="57">
      <c r="A16846" s="134" t="s">
        <v>26824</v>
      </c>
      <c r="B16846" s="134" t="s">
        <v>8042</v>
      </c>
      <c r="C16846" s="135" t="s">
        <v>26825</v>
      </c>
      <c r="D16846" s="134" t="s">
        <v>79</v>
      </c>
      <c r="E16846" s="133">
        <v>452.04</v>
      </c>
    </row>
    <row r="16847" spans="1:5" ht="28.5">
      <c r="A16847" s="134" t="s">
        <v>26826</v>
      </c>
      <c r="B16847" s="134" t="s">
        <v>8042</v>
      </c>
      <c r="C16847" s="135" t="s">
        <v>26827</v>
      </c>
      <c r="D16847" s="134" t="s">
        <v>79</v>
      </c>
      <c r="E16847" s="133">
        <v>538.72</v>
      </c>
    </row>
    <row r="16848" spans="1:5" ht="57">
      <c r="A16848" s="134" t="s">
        <v>26828</v>
      </c>
      <c r="B16848" s="134" t="s">
        <v>8042</v>
      </c>
      <c r="C16848" s="135" t="s">
        <v>26829</v>
      </c>
      <c r="D16848" s="134" t="s">
        <v>79</v>
      </c>
      <c r="E16848" s="133">
        <v>93.28</v>
      </c>
    </row>
    <row r="16849" spans="1:5" ht="42.75">
      <c r="A16849" s="134" t="s">
        <v>26830</v>
      </c>
      <c r="B16849" s="134" t="s">
        <v>8042</v>
      </c>
      <c r="C16849" s="135" t="s">
        <v>26831</v>
      </c>
      <c r="D16849" s="134" t="s">
        <v>79</v>
      </c>
      <c r="E16849" s="133">
        <v>73.02</v>
      </c>
    </row>
    <row r="16850" spans="1:5" ht="57">
      <c r="A16850" s="134" t="s">
        <v>26832</v>
      </c>
      <c r="B16850" s="134" t="s">
        <v>8042</v>
      </c>
      <c r="C16850" s="135" t="s">
        <v>26833</v>
      </c>
      <c r="D16850" s="134" t="s">
        <v>79</v>
      </c>
      <c r="E16850" s="133">
        <v>63.2</v>
      </c>
    </row>
    <row r="16851" spans="1:5" ht="57">
      <c r="A16851" s="134" t="s">
        <v>26834</v>
      </c>
      <c r="B16851" s="134" t="s">
        <v>8042</v>
      </c>
      <c r="C16851" s="135" t="s">
        <v>26835</v>
      </c>
      <c r="D16851" s="134" t="s">
        <v>79</v>
      </c>
      <c r="E16851" s="133">
        <v>53.77</v>
      </c>
    </row>
    <row r="16852" spans="1:5" ht="99.75">
      <c r="A16852" s="134" t="s">
        <v>26836</v>
      </c>
      <c r="B16852" s="134" t="s">
        <v>8042</v>
      </c>
      <c r="C16852" s="135" t="s">
        <v>26837</v>
      </c>
      <c r="D16852" s="134" t="s">
        <v>79</v>
      </c>
      <c r="E16852" s="133">
        <v>147.32</v>
      </c>
    </row>
    <row r="16853" spans="1:5" ht="99.75">
      <c r="A16853" s="134" t="s">
        <v>26838</v>
      </c>
      <c r="B16853" s="134" t="s">
        <v>8042</v>
      </c>
      <c r="C16853" s="135" t="s">
        <v>26839</v>
      </c>
      <c r="D16853" s="134" t="s">
        <v>79</v>
      </c>
      <c r="E16853" s="133">
        <v>217.46</v>
      </c>
    </row>
    <row r="16854" spans="1:5" ht="128.25">
      <c r="A16854" s="134" t="s">
        <v>26840</v>
      </c>
      <c r="B16854" s="134" t="s">
        <v>8042</v>
      </c>
      <c r="C16854" s="135" t="s">
        <v>26841</v>
      </c>
      <c r="D16854" s="134" t="s">
        <v>79</v>
      </c>
      <c r="E16854" s="133">
        <v>888.38</v>
      </c>
    </row>
    <row r="16855" spans="1:5" ht="128.25">
      <c r="A16855" s="134" t="s">
        <v>26842</v>
      </c>
      <c r="B16855" s="134" t="s">
        <v>8042</v>
      </c>
      <c r="C16855" s="135" t="s">
        <v>26843</v>
      </c>
      <c r="D16855" s="134" t="s">
        <v>79</v>
      </c>
      <c r="E16855" s="133">
        <v>1033.3900000000001</v>
      </c>
    </row>
    <row r="16856" spans="1:5" ht="114">
      <c r="A16856" s="134" t="s">
        <v>26844</v>
      </c>
      <c r="B16856" s="134" t="s">
        <v>8042</v>
      </c>
      <c r="C16856" s="135" t="s">
        <v>26845</v>
      </c>
      <c r="D16856" s="134" t="s">
        <v>79</v>
      </c>
      <c r="E16856" s="133">
        <v>120.09</v>
      </c>
    </row>
    <row r="16857" spans="1:5" ht="85.5">
      <c r="A16857" s="134" t="s">
        <v>26846</v>
      </c>
      <c r="B16857" s="134" t="s">
        <v>8042</v>
      </c>
      <c r="C16857" s="135" t="s">
        <v>26847</v>
      </c>
      <c r="D16857" s="134" t="s">
        <v>79</v>
      </c>
      <c r="E16857" s="133">
        <v>215.72</v>
      </c>
    </row>
    <row r="16858" spans="1:5" ht="71.25">
      <c r="A16858" s="134" t="s">
        <v>26848</v>
      </c>
      <c r="B16858" s="134" t="s">
        <v>8042</v>
      </c>
      <c r="C16858" s="135" t="s">
        <v>26849</v>
      </c>
      <c r="D16858" s="134" t="s">
        <v>79</v>
      </c>
      <c r="E16858" s="133">
        <v>366.37</v>
      </c>
    </row>
    <row r="16859" spans="1:5" ht="71.25">
      <c r="A16859" s="134" t="s">
        <v>26850</v>
      </c>
      <c r="B16859" s="134" t="s">
        <v>8042</v>
      </c>
      <c r="C16859" s="135" t="s">
        <v>26851</v>
      </c>
      <c r="D16859" s="134" t="s">
        <v>26852</v>
      </c>
      <c r="E16859" s="133">
        <v>565.23</v>
      </c>
    </row>
    <row r="16860" spans="1:5" ht="71.25">
      <c r="A16860" s="134" t="s">
        <v>26853</v>
      </c>
      <c r="B16860" s="134" t="s">
        <v>8042</v>
      </c>
      <c r="C16860" s="135" t="s">
        <v>26854</v>
      </c>
      <c r="D16860" s="134" t="s">
        <v>79</v>
      </c>
      <c r="E16860" s="133">
        <v>764.25</v>
      </c>
    </row>
    <row r="16861" spans="1:5" ht="71.25">
      <c r="A16861" s="134" t="s">
        <v>26855</v>
      </c>
      <c r="B16861" s="134" t="s">
        <v>8042</v>
      </c>
      <c r="C16861" s="135" t="s">
        <v>26856</v>
      </c>
      <c r="D16861" s="134" t="s">
        <v>79</v>
      </c>
      <c r="E16861" s="133">
        <v>963.41</v>
      </c>
    </row>
    <row r="16862" spans="1:5" ht="85.5">
      <c r="A16862" s="134" t="s">
        <v>26857</v>
      </c>
      <c r="B16862" s="134" t="s">
        <v>8042</v>
      </c>
      <c r="C16862" s="135" t="s">
        <v>26858</v>
      </c>
      <c r="D16862" s="134" t="s">
        <v>79</v>
      </c>
      <c r="E16862" s="133">
        <v>129.31</v>
      </c>
    </row>
    <row r="16863" spans="1:5" ht="85.5">
      <c r="A16863" s="134" t="s">
        <v>26859</v>
      </c>
      <c r="B16863" s="134" t="s">
        <v>8042</v>
      </c>
      <c r="C16863" s="135" t="s">
        <v>26860</v>
      </c>
      <c r="D16863" s="134" t="s">
        <v>79</v>
      </c>
      <c r="E16863" s="133">
        <v>104.69</v>
      </c>
    </row>
    <row r="16864" spans="1:5" ht="85.5">
      <c r="A16864" s="134" t="s">
        <v>26861</v>
      </c>
      <c r="B16864" s="134" t="s">
        <v>8042</v>
      </c>
      <c r="C16864" s="135" t="s">
        <v>26862</v>
      </c>
      <c r="D16864" s="134" t="s">
        <v>79</v>
      </c>
      <c r="E16864" s="133">
        <v>94.18</v>
      </c>
    </row>
    <row r="16865" spans="1:5" ht="85.5">
      <c r="A16865" s="134" t="s">
        <v>26863</v>
      </c>
      <c r="B16865" s="134" t="s">
        <v>8042</v>
      </c>
      <c r="C16865" s="135" t="s">
        <v>26864</v>
      </c>
      <c r="D16865" s="134" t="s">
        <v>79</v>
      </c>
      <c r="E16865" s="133">
        <v>117.04</v>
      </c>
    </row>
    <row r="16866" spans="1:5" ht="85.5">
      <c r="A16866" s="134" t="s">
        <v>26865</v>
      </c>
      <c r="B16866" s="134" t="s">
        <v>8042</v>
      </c>
      <c r="C16866" s="135" t="s">
        <v>26866</v>
      </c>
      <c r="D16866" s="134" t="s">
        <v>79</v>
      </c>
      <c r="E16866" s="133">
        <v>118.69</v>
      </c>
    </row>
    <row r="16867" spans="1:5" ht="85.5">
      <c r="A16867" s="134" t="s">
        <v>26867</v>
      </c>
      <c r="B16867" s="134" t="s">
        <v>8042</v>
      </c>
      <c r="C16867" s="135" t="s">
        <v>26868</v>
      </c>
      <c r="D16867" s="134" t="s">
        <v>79</v>
      </c>
      <c r="E16867" s="133">
        <v>114.17</v>
      </c>
    </row>
    <row r="16868" spans="1:5" ht="85.5">
      <c r="A16868" s="134" t="s">
        <v>26869</v>
      </c>
      <c r="B16868" s="134" t="s">
        <v>8042</v>
      </c>
      <c r="C16868" s="135" t="s">
        <v>26870</v>
      </c>
      <c r="D16868" s="134" t="s">
        <v>79</v>
      </c>
      <c r="E16868" s="133">
        <v>188.38</v>
      </c>
    </row>
    <row r="16869" spans="1:5" ht="85.5">
      <c r="A16869" s="134" t="s">
        <v>26871</v>
      </c>
      <c r="B16869" s="134" t="s">
        <v>8042</v>
      </c>
      <c r="C16869" s="135" t="s">
        <v>26872</v>
      </c>
      <c r="D16869" s="134" t="s">
        <v>79</v>
      </c>
      <c r="E16869" s="133">
        <v>166.61</v>
      </c>
    </row>
    <row r="16870" spans="1:5" ht="85.5">
      <c r="A16870" s="134" t="s">
        <v>26873</v>
      </c>
      <c r="B16870" s="134" t="s">
        <v>8042</v>
      </c>
      <c r="C16870" s="135" t="s">
        <v>26874</v>
      </c>
      <c r="D16870" s="134" t="s">
        <v>79</v>
      </c>
      <c r="E16870" s="133">
        <v>131.30000000000001</v>
      </c>
    </row>
    <row r="16871" spans="1:5" ht="85.5">
      <c r="A16871" s="134" t="s">
        <v>26875</v>
      </c>
      <c r="B16871" s="134" t="s">
        <v>8042</v>
      </c>
      <c r="C16871" s="135" t="s">
        <v>26876</v>
      </c>
      <c r="D16871" s="134" t="s">
        <v>79</v>
      </c>
      <c r="E16871" s="133">
        <v>161.27000000000001</v>
      </c>
    </row>
    <row r="16872" spans="1:5" ht="85.5">
      <c r="A16872" s="134" t="s">
        <v>26877</v>
      </c>
      <c r="B16872" s="134" t="s">
        <v>8042</v>
      </c>
      <c r="C16872" s="135" t="s">
        <v>26878</v>
      </c>
      <c r="D16872" s="134" t="s">
        <v>79</v>
      </c>
      <c r="E16872" s="133">
        <v>157.63</v>
      </c>
    </row>
    <row r="16873" spans="1:5" ht="85.5">
      <c r="A16873" s="134" t="s">
        <v>26879</v>
      </c>
      <c r="B16873" s="134" t="s">
        <v>8042</v>
      </c>
      <c r="C16873" s="135" t="s">
        <v>26880</v>
      </c>
      <c r="D16873" s="134" t="s">
        <v>79</v>
      </c>
      <c r="E16873" s="133">
        <v>146.91999999999999</v>
      </c>
    </row>
    <row r="16874" spans="1:5" ht="85.5">
      <c r="A16874" s="134" t="s">
        <v>26881</v>
      </c>
      <c r="B16874" s="134" t="s">
        <v>8042</v>
      </c>
      <c r="C16874" s="135" t="s">
        <v>26882</v>
      </c>
      <c r="D16874" s="134" t="s">
        <v>11535</v>
      </c>
      <c r="E16874" s="133">
        <v>264.23</v>
      </c>
    </row>
    <row r="16875" spans="1:5" ht="85.5">
      <c r="A16875" s="134" t="s">
        <v>26883</v>
      </c>
      <c r="B16875" s="134" t="s">
        <v>8042</v>
      </c>
      <c r="C16875" s="135" t="s">
        <v>26884</v>
      </c>
      <c r="D16875" s="134" t="s">
        <v>79</v>
      </c>
      <c r="E16875" s="133">
        <v>217.84</v>
      </c>
    </row>
    <row r="16876" spans="1:5" ht="85.5">
      <c r="A16876" s="134" t="s">
        <v>26885</v>
      </c>
      <c r="B16876" s="134" t="s">
        <v>8042</v>
      </c>
      <c r="C16876" s="135" t="s">
        <v>26886</v>
      </c>
      <c r="D16876" s="134" t="s">
        <v>79</v>
      </c>
      <c r="E16876" s="133">
        <v>172.02</v>
      </c>
    </row>
    <row r="16877" spans="1:5" ht="85.5">
      <c r="A16877" s="134" t="s">
        <v>26887</v>
      </c>
      <c r="B16877" s="134" t="s">
        <v>8042</v>
      </c>
      <c r="C16877" s="135" t="s">
        <v>26888</v>
      </c>
      <c r="D16877" s="134" t="s">
        <v>79</v>
      </c>
      <c r="E16877" s="133">
        <v>234.07</v>
      </c>
    </row>
    <row r="16878" spans="1:5" ht="85.5">
      <c r="A16878" s="134" t="s">
        <v>26889</v>
      </c>
      <c r="B16878" s="134" t="s">
        <v>8042</v>
      </c>
      <c r="C16878" s="135" t="s">
        <v>26890</v>
      </c>
      <c r="D16878" s="134" t="s">
        <v>79</v>
      </c>
      <c r="E16878" s="133">
        <v>232.08</v>
      </c>
    </row>
    <row r="16879" spans="1:5" ht="85.5">
      <c r="A16879" s="134" t="s">
        <v>26891</v>
      </c>
      <c r="B16879" s="134" t="s">
        <v>8042</v>
      </c>
      <c r="C16879" s="135" t="s">
        <v>26892</v>
      </c>
      <c r="D16879" s="134" t="s">
        <v>79</v>
      </c>
      <c r="E16879" s="133">
        <v>216.85</v>
      </c>
    </row>
    <row r="16880" spans="1:5" ht="85.5">
      <c r="A16880" s="134" t="s">
        <v>26893</v>
      </c>
      <c r="B16880" s="134" t="s">
        <v>8042</v>
      </c>
      <c r="C16880" s="135" t="s">
        <v>26894</v>
      </c>
      <c r="D16880" s="134" t="s">
        <v>79</v>
      </c>
      <c r="E16880" s="133">
        <v>319.33</v>
      </c>
    </row>
    <row r="16881" spans="1:5" ht="85.5">
      <c r="A16881" s="134" t="s">
        <v>26895</v>
      </c>
      <c r="B16881" s="134" t="s">
        <v>8042</v>
      </c>
      <c r="C16881" s="135" t="s">
        <v>26896</v>
      </c>
      <c r="D16881" s="134" t="s">
        <v>79</v>
      </c>
      <c r="E16881" s="133">
        <v>275.79000000000002</v>
      </c>
    </row>
    <row r="16882" spans="1:5" ht="85.5">
      <c r="A16882" s="134" t="s">
        <v>26897</v>
      </c>
      <c r="B16882" s="134" t="s">
        <v>8042</v>
      </c>
      <c r="C16882" s="135" t="s">
        <v>26898</v>
      </c>
      <c r="D16882" s="134" t="s">
        <v>79</v>
      </c>
      <c r="E16882" s="133">
        <v>205.17</v>
      </c>
    </row>
    <row r="16883" spans="1:5" ht="85.5">
      <c r="A16883" s="134" t="s">
        <v>26899</v>
      </c>
      <c r="B16883" s="134" t="s">
        <v>8042</v>
      </c>
      <c r="C16883" s="135" t="s">
        <v>26900</v>
      </c>
      <c r="D16883" s="134" t="s">
        <v>79</v>
      </c>
      <c r="E16883" s="133">
        <v>275.02</v>
      </c>
    </row>
    <row r="16884" spans="1:5" ht="85.5">
      <c r="A16884" s="134" t="s">
        <v>26901</v>
      </c>
      <c r="B16884" s="134" t="s">
        <v>8042</v>
      </c>
      <c r="C16884" s="135" t="s">
        <v>26902</v>
      </c>
      <c r="D16884" s="134" t="s">
        <v>79</v>
      </c>
      <c r="E16884" s="133">
        <v>267.74</v>
      </c>
    </row>
    <row r="16885" spans="1:5" ht="85.5">
      <c r="A16885" s="134" t="s">
        <v>26903</v>
      </c>
      <c r="B16885" s="134" t="s">
        <v>8042</v>
      </c>
      <c r="C16885" s="135" t="s">
        <v>26904</v>
      </c>
      <c r="D16885" s="134" t="s">
        <v>79</v>
      </c>
      <c r="E16885" s="133">
        <v>246.32</v>
      </c>
    </row>
    <row r="16886" spans="1:5" ht="85.5">
      <c r="A16886" s="134" t="s">
        <v>26905</v>
      </c>
      <c r="B16886" s="134" t="s">
        <v>8042</v>
      </c>
      <c r="C16886" s="135" t="s">
        <v>26906</v>
      </c>
      <c r="D16886" s="134" t="s">
        <v>79</v>
      </c>
      <c r="E16886" s="133">
        <v>243.42</v>
      </c>
    </row>
    <row r="16887" spans="1:5" ht="85.5">
      <c r="A16887" s="134" t="s">
        <v>26907</v>
      </c>
      <c r="B16887" s="134" t="s">
        <v>8042</v>
      </c>
      <c r="C16887" s="135" t="s">
        <v>26908</v>
      </c>
      <c r="D16887" s="134" t="s">
        <v>79</v>
      </c>
      <c r="E16887" s="133">
        <v>247.73</v>
      </c>
    </row>
    <row r="16888" spans="1:5" ht="99.75">
      <c r="A16888" s="134" t="s">
        <v>26909</v>
      </c>
      <c r="B16888" s="134" t="s">
        <v>8042</v>
      </c>
      <c r="C16888" s="135" t="s">
        <v>26910</v>
      </c>
      <c r="D16888" s="134" t="s">
        <v>79</v>
      </c>
      <c r="E16888" s="133">
        <v>249.03</v>
      </c>
    </row>
    <row r="16889" spans="1:5" ht="99.75">
      <c r="A16889" s="134" t="s">
        <v>26911</v>
      </c>
      <c r="B16889" s="134" t="s">
        <v>8042</v>
      </c>
      <c r="C16889" s="135" t="s">
        <v>26912</v>
      </c>
      <c r="D16889" s="134" t="s">
        <v>79</v>
      </c>
      <c r="E16889" s="133">
        <v>247.88</v>
      </c>
    </row>
    <row r="16890" spans="1:5" ht="99.75">
      <c r="A16890" s="134" t="s">
        <v>26913</v>
      </c>
      <c r="B16890" s="134" t="s">
        <v>8042</v>
      </c>
      <c r="C16890" s="135" t="s">
        <v>26914</v>
      </c>
      <c r="D16890" s="134" t="s">
        <v>79</v>
      </c>
      <c r="E16890" s="133">
        <v>257.66000000000003</v>
      </c>
    </row>
    <row r="16891" spans="1:5" ht="99.75">
      <c r="A16891" s="134" t="s">
        <v>26915</v>
      </c>
      <c r="B16891" s="134" t="s">
        <v>8042</v>
      </c>
      <c r="C16891" s="135" t="s">
        <v>26916</v>
      </c>
      <c r="D16891" s="134" t="s">
        <v>79</v>
      </c>
      <c r="E16891" s="133">
        <v>245.26</v>
      </c>
    </row>
    <row r="16892" spans="1:5" ht="85.5">
      <c r="A16892" s="134" t="s">
        <v>26917</v>
      </c>
      <c r="B16892" s="134" t="s">
        <v>8042</v>
      </c>
      <c r="C16892" s="135" t="s">
        <v>26918</v>
      </c>
      <c r="D16892" s="134" t="s">
        <v>79</v>
      </c>
      <c r="E16892" s="133">
        <v>234.94</v>
      </c>
    </row>
    <row r="16893" spans="1:5" ht="85.5">
      <c r="A16893" s="134" t="s">
        <v>26919</v>
      </c>
      <c r="B16893" s="134" t="s">
        <v>8042</v>
      </c>
      <c r="C16893" s="135" t="s">
        <v>26920</v>
      </c>
      <c r="D16893" s="134" t="s">
        <v>79</v>
      </c>
      <c r="E16893" s="133">
        <v>224.38</v>
      </c>
    </row>
    <row r="16894" spans="1:5" ht="99.75">
      <c r="A16894" s="134" t="s">
        <v>26921</v>
      </c>
      <c r="B16894" s="134" t="s">
        <v>8042</v>
      </c>
      <c r="C16894" s="135" t="s">
        <v>26922</v>
      </c>
      <c r="D16894" s="134" t="s">
        <v>79</v>
      </c>
      <c r="E16894" s="133">
        <v>249.73</v>
      </c>
    </row>
    <row r="16895" spans="1:5" ht="99.75">
      <c r="A16895" s="134" t="s">
        <v>26923</v>
      </c>
      <c r="B16895" s="134" t="s">
        <v>8042</v>
      </c>
      <c r="C16895" s="135" t="s">
        <v>26924</v>
      </c>
      <c r="D16895" s="134" t="s">
        <v>79</v>
      </c>
      <c r="E16895" s="133">
        <v>285.94</v>
      </c>
    </row>
    <row r="16896" spans="1:5" ht="99.75">
      <c r="A16896" s="134" t="s">
        <v>26925</v>
      </c>
      <c r="B16896" s="134" t="s">
        <v>8042</v>
      </c>
      <c r="C16896" s="135" t="s">
        <v>26926</v>
      </c>
      <c r="D16896" s="134" t="s">
        <v>79</v>
      </c>
      <c r="E16896" s="133">
        <v>346.49</v>
      </c>
    </row>
    <row r="16897" spans="1:5" ht="99.75">
      <c r="A16897" s="134" t="s">
        <v>26927</v>
      </c>
      <c r="B16897" s="134" t="s">
        <v>8042</v>
      </c>
      <c r="C16897" s="135" t="s">
        <v>26928</v>
      </c>
      <c r="D16897" s="134" t="s">
        <v>79</v>
      </c>
      <c r="E16897" s="133">
        <v>247.87</v>
      </c>
    </row>
    <row r="16898" spans="1:5" ht="42.75">
      <c r="A16898" s="134" t="s">
        <v>26929</v>
      </c>
      <c r="B16898" s="134" t="s">
        <v>8042</v>
      </c>
      <c r="C16898" s="135" t="s">
        <v>26930</v>
      </c>
      <c r="D16898" s="134" t="s">
        <v>79</v>
      </c>
      <c r="E16898" s="133">
        <v>157.99</v>
      </c>
    </row>
    <row r="16899" spans="1:5" ht="28.5">
      <c r="A16899" s="134" t="s">
        <v>26931</v>
      </c>
      <c r="B16899" s="134" t="s">
        <v>8042</v>
      </c>
      <c r="C16899" s="135" t="s">
        <v>26932</v>
      </c>
      <c r="D16899" s="134" t="s">
        <v>79</v>
      </c>
      <c r="E16899" s="133">
        <v>59.78</v>
      </c>
    </row>
    <row r="16900" spans="1:5" ht="57">
      <c r="A16900" s="134" t="s">
        <v>26933</v>
      </c>
      <c r="B16900" s="134" t="s">
        <v>8042</v>
      </c>
      <c r="C16900" s="135" t="s">
        <v>26934</v>
      </c>
      <c r="D16900" s="134" t="s">
        <v>79</v>
      </c>
      <c r="E16900" s="133">
        <v>108.02</v>
      </c>
    </row>
    <row r="16901" spans="1:5" ht="42.75">
      <c r="A16901" s="134" t="s">
        <v>26935</v>
      </c>
      <c r="B16901" s="134" t="s">
        <v>8042</v>
      </c>
      <c r="C16901" s="135" t="s">
        <v>26936</v>
      </c>
      <c r="D16901" s="134" t="s">
        <v>79</v>
      </c>
      <c r="E16901" s="133">
        <v>60.81</v>
      </c>
    </row>
    <row r="16902" spans="1:5" ht="42.75">
      <c r="A16902" s="134" t="s">
        <v>26937</v>
      </c>
      <c r="B16902" s="134" t="s">
        <v>8042</v>
      </c>
      <c r="C16902" s="135" t="s">
        <v>26938</v>
      </c>
      <c r="D16902" s="134" t="s">
        <v>79</v>
      </c>
      <c r="E16902" s="133">
        <v>52.8</v>
      </c>
    </row>
    <row r="16903" spans="1:5" ht="57">
      <c r="A16903" s="134" t="s">
        <v>26939</v>
      </c>
      <c r="B16903" s="134" t="s">
        <v>8042</v>
      </c>
      <c r="C16903" s="135" t="s">
        <v>26940</v>
      </c>
      <c r="D16903" s="134" t="s">
        <v>79</v>
      </c>
      <c r="E16903" s="133">
        <v>47.09</v>
      </c>
    </row>
    <row r="16904" spans="1:5" ht="57">
      <c r="A16904" s="134" t="s">
        <v>26941</v>
      </c>
      <c r="B16904" s="134" t="s">
        <v>8042</v>
      </c>
      <c r="C16904" s="135" t="s">
        <v>26942</v>
      </c>
      <c r="D16904" s="134" t="s">
        <v>79</v>
      </c>
      <c r="E16904" s="133">
        <v>71.739999999999995</v>
      </c>
    </row>
    <row r="16905" spans="1:5" ht="42.75">
      <c r="A16905" s="134" t="s">
        <v>26943</v>
      </c>
      <c r="B16905" s="134" t="s">
        <v>8042</v>
      </c>
      <c r="C16905" s="135" t="s">
        <v>26944</v>
      </c>
      <c r="D16905" s="134" t="s">
        <v>79</v>
      </c>
      <c r="E16905" s="133">
        <v>48.99</v>
      </c>
    </row>
    <row r="16906" spans="1:5" ht="57">
      <c r="A16906" s="134" t="s">
        <v>26945</v>
      </c>
      <c r="B16906" s="134" t="s">
        <v>8042</v>
      </c>
      <c r="C16906" s="135" t="s">
        <v>26946</v>
      </c>
      <c r="D16906" s="134" t="s">
        <v>79</v>
      </c>
      <c r="E16906" s="133">
        <v>82.41</v>
      </c>
    </row>
    <row r="16907" spans="1:5" ht="57">
      <c r="A16907" s="134" t="s">
        <v>26947</v>
      </c>
      <c r="B16907" s="134" t="s">
        <v>8042</v>
      </c>
      <c r="C16907" s="135" t="s">
        <v>26948</v>
      </c>
      <c r="D16907" s="134" t="s">
        <v>79</v>
      </c>
      <c r="E16907" s="133">
        <v>87.49</v>
      </c>
    </row>
    <row r="16908" spans="1:5" ht="57">
      <c r="A16908" s="134" t="s">
        <v>26949</v>
      </c>
      <c r="B16908" s="134" t="s">
        <v>8042</v>
      </c>
      <c r="C16908" s="135" t="s">
        <v>26950</v>
      </c>
      <c r="D16908" s="134" t="s">
        <v>79</v>
      </c>
      <c r="E16908" s="133">
        <v>107.68</v>
      </c>
    </row>
    <row r="16909" spans="1:5" ht="57">
      <c r="A16909" s="134" t="s">
        <v>26951</v>
      </c>
      <c r="B16909" s="134" t="s">
        <v>8042</v>
      </c>
      <c r="C16909" s="135" t="s">
        <v>26952</v>
      </c>
      <c r="D16909" s="134" t="s">
        <v>79</v>
      </c>
      <c r="E16909" s="133">
        <v>119.58</v>
      </c>
    </row>
    <row r="16910" spans="1:5" ht="57">
      <c r="A16910" s="134" t="s">
        <v>26953</v>
      </c>
      <c r="B16910" s="134" t="s">
        <v>8042</v>
      </c>
      <c r="C16910" s="135" t="s">
        <v>26954</v>
      </c>
      <c r="D16910" s="134" t="s">
        <v>79</v>
      </c>
      <c r="E16910" s="133">
        <v>136.63</v>
      </c>
    </row>
    <row r="16911" spans="1:5" ht="57">
      <c r="A16911" s="134" t="s">
        <v>26955</v>
      </c>
      <c r="B16911" s="134" t="s">
        <v>8042</v>
      </c>
      <c r="C16911" s="135" t="s">
        <v>26956</v>
      </c>
      <c r="D16911" s="134" t="s">
        <v>79</v>
      </c>
      <c r="E16911" s="133">
        <v>162.83000000000001</v>
      </c>
    </row>
    <row r="16912" spans="1:5" ht="57">
      <c r="A16912" s="134" t="s">
        <v>26957</v>
      </c>
      <c r="B16912" s="134" t="s">
        <v>8042</v>
      </c>
      <c r="C16912" s="135" t="s">
        <v>26958</v>
      </c>
      <c r="D16912" s="134" t="s">
        <v>79</v>
      </c>
      <c r="E16912" s="133">
        <v>157.93</v>
      </c>
    </row>
    <row r="16913" spans="1:5" ht="57">
      <c r="A16913" s="134" t="s">
        <v>26959</v>
      </c>
      <c r="B16913" s="134" t="s">
        <v>8042</v>
      </c>
      <c r="C16913" s="135" t="s">
        <v>26960</v>
      </c>
      <c r="D16913" s="134" t="s">
        <v>79</v>
      </c>
      <c r="E16913" s="133">
        <v>191.64</v>
      </c>
    </row>
    <row r="16914" spans="1:5" ht="71.25">
      <c r="A16914" s="134" t="s">
        <v>26961</v>
      </c>
      <c r="B16914" s="134" t="s">
        <v>8042</v>
      </c>
      <c r="C16914" s="135" t="s">
        <v>26962</v>
      </c>
      <c r="D16914" s="134" t="s">
        <v>79</v>
      </c>
      <c r="E16914" s="133">
        <v>162.72</v>
      </c>
    </row>
    <row r="16915" spans="1:5" ht="85.5">
      <c r="A16915" s="134" t="s">
        <v>26963</v>
      </c>
      <c r="B16915" s="134" t="s">
        <v>8042</v>
      </c>
      <c r="C16915" s="135" t="s">
        <v>26964</v>
      </c>
      <c r="D16915" s="134" t="s">
        <v>79</v>
      </c>
      <c r="E16915" s="133">
        <v>168.33</v>
      </c>
    </row>
    <row r="16916" spans="1:5" ht="85.5">
      <c r="A16916" s="134" t="s">
        <v>26965</v>
      </c>
      <c r="B16916" s="134" t="s">
        <v>8042</v>
      </c>
      <c r="C16916" s="135" t="s">
        <v>26966</v>
      </c>
      <c r="D16916" s="134" t="s">
        <v>79</v>
      </c>
      <c r="E16916" s="133">
        <v>167.18</v>
      </c>
    </row>
    <row r="16917" spans="1:5" ht="71.25">
      <c r="A16917" s="134" t="s">
        <v>26967</v>
      </c>
      <c r="B16917" s="134" t="s">
        <v>8042</v>
      </c>
      <c r="C16917" s="135" t="s">
        <v>26968</v>
      </c>
      <c r="D16917" s="134" t="s">
        <v>79</v>
      </c>
      <c r="E16917" s="133">
        <v>206.04</v>
      </c>
    </row>
    <row r="16918" spans="1:5" ht="85.5">
      <c r="A16918" s="134" t="s">
        <v>26969</v>
      </c>
      <c r="B16918" s="134" t="s">
        <v>8042</v>
      </c>
      <c r="C16918" s="135" t="s">
        <v>26970</v>
      </c>
      <c r="D16918" s="134" t="s">
        <v>79</v>
      </c>
      <c r="E16918" s="133">
        <v>215.97</v>
      </c>
    </row>
    <row r="16919" spans="1:5" ht="85.5">
      <c r="A16919" s="134" t="s">
        <v>26971</v>
      </c>
      <c r="B16919" s="134" t="s">
        <v>8042</v>
      </c>
      <c r="C16919" s="135" t="s">
        <v>26972</v>
      </c>
      <c r="D16919" s="134" t="s">
        <v>79</v>
      </c>
      <c r="E16919" s="133">
        <v>203.57</v>
      </c>
    </row>
    <row r="16920" spans="1:5" ht="71.25">
      <c r="A16920" s="134" t="s">
        <v>26973</v>
      </c>
      <c r="B16920" s="134" t="s">
        <v>8042</v>
      </c>
      <c r="C16920" s="135" t="s">
        <v>26974</v>
      </c>
      <c r="D16920" s="134" t="s">
        <v>79</v>
      </c>
      <c r="E16920" s="133">
        <v>154.24</v>
      </c>
    </row>
    <row r="16921" spans="1:5" ht="85.5">
      <c r="A16921" s="134" t="s">
        <v>26975</v>
      </c>
      <c r="B16921" s="134" t="s">
        <v>8042</v>
      </c>
      <c r="C16921" s="135" t="s">
        <v>26976</v>
      </c>
      <c r="D16921" s="134" t="s">
        <v>79</v>
      </c>
      <c r="E16921" s="133">
        <v>169.03</v>
      </c>
    </row>
    <row r="16922" spans="1:5" ht="85.5">
      <c r="A16922" s="134" t="s">
        <v>26977</v>
      </c>
      <c r="B16922" s="134" t="s">
        <v>8042</v>
      </c>
      <c r="C16922" s="135" t="s">
        <v>26978</v>
      </c>
      <c r="D16922" s="134" t="s">
        <v>79</v>
      </c>
      <c r="E16922" s="133">
        <v>205.24</v>
      </c>
    </row>
    <row r="16923" spans="1:5" ht="71.25">
      <c r="A16923" s="134" t="s">
        <v>26979</v>
      </c>
      <c r="B16923" s="134" t="s">
        <v>8042</v>
      </c>
      <c r="C16923" s="135" t="s">
        <v>26980</v>
      </c>
      <c r="D16923" s="134" t="s">
        <v>79</v>
      </c>
      <c r="E16923" s="133">
        <v>182.69</v>
      </c>
    </row>
    <row r="16924" spans="1:5" ht="85.5">
      <c r="A16924" s="134" t="s">
        <v>26981</v>
      </c>
      <c r="B16924" s="134" t="s">
        <v>8042</v>
      </c>
      <c r="C16924" s="135" t="s">
        <v>26982</v>
      </c>
      <c r="D16924" s="134" t="s">
        <v>79</v>
      </c>
      <c r="E16924" s="133">
        <v>304.8</v>
      </c>
    </row>
    <row r="16925" spans="1:5" ht="85.5">
      <c r="A16925" s="134" t="s">
        <v>26983</v>
      </c>
      <c r="B16925" s="134" t="s">
        <v>8042</v>
      </c>
      <c r="C16925" s="135" t="s">
        <v>26984</v>
      </c>
      <c r="D16925" s="134" t="s">
        <v>79</v>
      </c>
      <c r="E16925" s="133">
        <v>206.18</v>
      </c>
    </row>
    <row r="16926" spans="1:5" ht="71.25">
      <c r="A16926" s="134" t="s">
        <v>26985</v>
      </c>
      <c r="B16926" s="134" t="s">
        <v>8042</v>
      </c>
      <c r="C16926" s="135" t="s">
        <v>26986</v>
      </c>
      <c r="D16926" s="134" t="s">
        <v>79</v>
      </c>
      <c r="E16926" s="133">
        <v>10244.44</v>
      </c>
    </row>
    <row r="16927" spans="1:5" ht="71.25">
      <c r="A16927" s="134" t="s">
        <v>26987</v>
      </c>
      <c r="B16927" s="134" t="s">
        <v>8042</v>
      </c>
      <c r="C16927" s="135" t="s">
        <v>26988</v>
      </c>
      <c r="D16927" s="134" t="s">
        <v>79</v>
      </c>
      <c r="E16927" s="133">
        <v>11689.91</v>
      </c>
    </row>
    <row r="16928" spans="1:5" ht="71.25">
      <c r="A16928" s="134" t="s">
        <v>26989</v>
      </c>
      <c r="B16928" s="134" t="s">
        <v>8042</v>
      </c>
      <c r="C16928" s="135" t="s">
        <v>26990</v>
      </c>
      <c r="D16928" s="134" t="s">
        <v>79</v>
      </c>
      <c r="E16928" s="133">
        <v>15120.18</v>
      </c>
    </row>
    <row r="16929" spans="1:5" ht="71.25">
      <c r="A16929" s="134" t="s">
        <v>26991</v>
      </c>
      <c r="B16929" s="134" t="s">
        <v>8042</v>
      </c>
      <c r="C16929" s="135" t="s">
        <v>26992</v>
      </c>
      <c r="D16929" s="134" t="s">
        <v>79</v>
      </c>
      <c r="E16929" s="133">
        <v>18684.27</v>
      </c>
    </row>
    <row r="16930" spans="1:5" ht="71.25">
      <c r="A16930" s="134" t="s">
        <v>26993</v>
      </c>
      <c r="B16930" s="134" t="s">
        <v>8042</v>
      </c>
      <c r="C16930" s="135" t="s">
        <v>26994</v>
      </c>
      <c r="D16930" s="134" t="s">
        <v>79</v>
      </c>
      <c r="E16930" s="133">
        <v>23558.06</v>
      </c>
    </row>
    <row r="16931" spans="1:5" ht="71.25">
      <c r="A16931" s="134" t="s">
        <v>26995</v>
      </c>
      <c r="B16931" s="134" t="s">
        <v>8042</v>
      </c>
      <c r="C16931" s="135" t="s">
        <v>26996</v>
      </c>
      <c r="D16931" s="134" t="s">
        <v>79</v>
      </c>
      <c r="E16931" s="133">
        <v>29984.54</v>
      </c>
    </row>
    <row r="16932" spans="1:5" ht="71.25">
      <c r="A16932" s="134" t="s">
        <v>26997</v>
      </c>
      <c r="B16932" s="134" t="s">
        <v>8042</v>
      </c>
      <c r="C16932" s="135" t="s">
        <v>26998</v>
      </c>
      <c r="D16932" s="134" t="s">
        <v>79</v>
      </c>
      <c r="E16932" s="133">
        <v>38513.39</v>
      </c>
    </row>
    <row r="16933" spans="1:5" ht="71.25">
      <c r="A16933" s="134" t="s">
        <v>26999</v>
      </c>
      <c r="B16933" s="134" t="s">
        <v>8042</v>
      </c>
      <c r="C16933" s="135" t="s">
        <v>27000</v>
      </c>
      <c r="D16933" s="134" t="s">
        <v>79</v>
      </c>
      <c r="E16933" s="133">
        <v>52213.48</v>
      </c>
    </row>
    <row r="16934" spans="1:5" ht="71.25">
      <c r="A16934" s="134" t="s">
        <v>27001</v>
      </c>
      <c r="B16934" s="134" t="s">
        <v>8042</v>
      </c>
      <c r="C16934" s="135" t="s">
        <v>27002</v>
      </c>
      <c r="D16934" s="134" t="s">
        <v>79</v>
      </c>
      <c r="E16934" s="133">
        <v>73779.199999999997</v>
      </c>
    </row>
    <row r="16935" spans="1:5" ht="71.25">
      <c r="A16935" s="134" t="s">
        <v>27003</v>
      </c>
      <c r="B16935" s="134" t="s">
        <v>8042</v>
      </c>
      <c r="C16935" s="135" t="s">
        <v>27004</v>
      </c>
      <c r="D16935" s="134" t="s">
        <v>79</v>
      </c>
      <c r="E16935" s="133">
        <v>108410.92</v>
      </c>
    </row>
    <row r="16936" spans="1:5" ht="85.5">
      <c r="A16936" s="134" t="s">
        <v>27005</v>
      </c>
      <c r="B16936" s="134" t="s">
        <v>8042</v>
      </c>
      <c r="C16936" s="135" t="s">
        <v>27006</v>
      </c>
      <c r="D16936" s="134" t="s">
        <v>79</v>
      </c>
      <c r="E16936" s="133">
        <v>61589.91</v>
      </c>
    </row>
    <row r="16937" spans="1:5" ht="99.75">
      <c r="A16937" s="134" t="s">
        <v>27007</v>
      </c>
      <c r="B16937" s="134" t="s">
        <v>8042</v>
      </c>
      <c r="C16937" s="135" t="s">
        <v>27008</v>
      </c>
      <c r="D16937" s="134" t="s">
        <v>79</v>
      </c>
      <c r="E16937" s="133">
        <v>77509.31</v>
      </c>
    </row>
    <row r="16938" spans="1:5" ht="99.75">
      <c r="A16938" s="134" t="s">
        <v>27009</v>
      </c>
      <c r="B16938" s="134" t="s">
        <v>8042</v>
      </c>
      <c r="C16938" s="135" t="s">
        <v>27010</v>
      </c>
      <c r="D16938" s="134" t="s">
        <v>79</v>
      </c>
      <c r="E16938" s="133">
        <v>83030.16</v>
      </c>
    </row>
    <row r="16939" spans="1:5" ht="99.75">
      <c r="A16939" s="134" t="s">
        <v>27011</v>
      </c>
      <c r="B16939" s="134" t="s">
        <v>8042</v>
      </c>
      <c r="C16939" s="135" t="s">
        <v>27012</v>
      </c>
      <c r="D16939" s="134" t="s">
        <v>79</v>
      </c>
      <c r="E16939" s="133">
        <v>133811.21</v>
      </c>
    </row>
    <row r="16940" spans="1:5" ht="99.75">
      <c r="A16940" s="134" t="s">
        <v>27013</v>
      </c>
      <c r="B16940" s="134" t="s">
        <v>8042</v>
      </c>
      <c r="C16940" s="135" t="s">
        <v>27014</v>
      </c>
      <c r="D16940" s="134" t="s">
        <v>79</v>
      </c>
      <c r="E16940" s="133">
        <v>150983.16</v>
      </c>
    </row>
    <row r="16941" spans="1:5" ht="99.75">
      <c r="A16941" s="134" t="s">
        <v>27015</v>
      </c>
      <c r="B16941" s="134" t="s">
        <v>8042</v>
      </c>
      <c r="C16941" s="135" t="s">
        <v>27016</v>
      </c>
      <c r="D16941" s="134" t="s">
        <v>79</v>
      </c>
      <c r="E16941" s="133">
        <v>175419.67</v>
      </c>
    </row>
    <row r="16942" spans="1:5" ht="99.75">
      <c r="A16942" s="134" t="s">
        <v>27017</v>
      </c>
      <c r="B16942" s="134" t="s">
        <v>8042</v>
      </c>
      <c r="C16942" s="135" t="s">
        <v>27018</v>
      </c>
      <c r="D16942" s="134" t="s">
        <v>79</v>
      </c>
      <c r="E16942" s="133">
        <v>208272.6</v>
      </c>
    </row>
    <row r="16943" spans="1:5" ht="57">
      <c r="A16943" s="134" t="s">
        <v>27019</v>
      </c>
      <c r="B16943" s="134" t="s">
        <v>8042</v>
      </c>
      <c r="C16943" s="135" t="s">
        <v>27020</v>
      </c>
      <c r="D16943" s="134" t="s">
        <v>79</v>
      </c>
      <c r="E16943" s="133">
        <v>29647.439999999999</v>
      </c>
    </row>
    <row r="16944" spans="1:5" ht="57">
      <c r="A16944" s="134" t="s">
        <v>27021</v>
      </c>
      <c r="B16944" s="134" t="s">
        <v>8042</v>
      </c>
      <c r="C16944" s="135" t="s">
        <v>27022</v>
      </c>
      <c r="D16944" s="134" t="s">
        <v>79</v>
      </c>
      <c r="E16944" s="133">
        <v>31071.16</v>
      </c>
    </row>
    <row r="16945" spans="1:5" ht="57">
      <c r="A16945" s="134" t="s">
        <v>27023</v>
      </c>
      <c r="B16945" s="134" t="s">
        <v>8042</v>
      </c>
      <c r="C16945" s="135" t="s">
        <v>27024</v>
      </c>
      <c r="D16945" s="134" t="s">
        <v>79</v>
      </c>
      <c r="E16945" s="133">
        <v>40094.879999999997</v>
      </c>
    </row>
    <row r="16946" spans="1:5" ht="57">
      <c r="A16946" s="134" t="s">
        <v>27025</v>
      </c>
      <c r="B16946" s="134" t="s">
        <v>8042</v>
      </c>
      <c r="C16946" s="135" t="s">
        <v>27026</v>
      </c>
      <c r="D16946" s="134" t="s">
        <v>79</v>
      </c>
      <c r="E16946" s="133">
        <v>42118.6</v>
      </c>
    </row>
    <row r="16947" spans="1:5" ht="57">
      <c r="A16947" s="134" t="s">
        <v>27027</v>
      </c>
      <c r="B16947" s="134" t="s">
        <v>8042</v>
      </c>
      <c r="C16947" s="135" t="s">
        <v>27028</v>
      </c>
      <c r="D16947" s="134" t="s">
        <v>79</v>
      </c>
      <c r="E16947" s="133">
        <v>52142.32</v>
      </c>
    </row>
    <row r="16948" spans="1:5" ht="57">
      <c r="A16948" s="134" t="s">
        <v>27029</v>
      </c>
      <c r="B16948" s="134" t="s">
        <v>8042</v>
      </c>
      <c r="C16948" s="135" t="s">
        <v>27030</v>
      </c>
      <c r="D16948" s="134" t="s">
        <v>79</v>
      </c>
      <c r="E16948" s="133">
        <v>57166.04</v>
      </c>
    </row>
    <row r="16949" spans="1:5" ht="57">
      <c r="A16949" s="134" t="s">
        <v>27031</v>
      </c>
      <c r="B16949" s="134" t="s">
        <v>8042</v>
      </c>
      <c r="C16949" s="135" t="s">
        <v>27032</v>
      </c>
      <c r="D16949" s="134" t="s">
        <v>79</v>
      </c>
      <c r="E16949" s="133">
        <v>67189.759999999995</v>
      </c>
    </row>
    <row r="16950" spans="1:5" ht="57">
      <c r="A16950" s="134" t="s">
        <v>27033</v>
      </c>
      <c r="B16950" s="134" t="s">
        <v>8042</v>
      </c>
      <c r="C16950" s="135" t="s">
        <v>27034</v>
      </c>
      <c r="D16950" s="134" t="s">
        <v>79</v>
      </c>
      <c r="E16950" s="133">
        <v>82213.48</v>
      </c>
    </row>
    <row r="16951" spans="1:5" ht="57">
      <c r="A16951" s="134" t="s">
        <v>27035</v>
      </c>
      <c r="B16951" s="134" t="s">
        <v>8042</v>
      </c>
      <c r="C16951" s="135" t="s">
        <v>27036</v>
      </c>
      <c r="D16951" s="134" t="s">
        <v>79</v>
      </c>
      <c r="E16951" s="133">
        <v>110237.2</v>
      </c>
    </row>
    <row r="16952" spans="1:5" ht="57">
      <c r="A16952" s="134" t="s">
        <v>27037</v>
      </c>
      <c r="B16952" s="134" t="s">
        <v>8042</v>
      </c>
      <c r="C16952" s="135" t="s">
        <v>27038</v>
      </c>
      <c r="D16952" s="134" t="s">
        <v>79</v>
      </c>
      <c r="E16952" s="133">
        <v>132260.92000000001</v>
      </c>
    </row>
    <row r="16953" spans="1:5" ht="114">
      <c r="A16953" s="134" t="s">
        <v>27039</v>
      </c>
      <c r="B16953" s="134" t="s">
        <v>8042</v>
      </c>
      <c r="C16953" s="135" t="s">
        <v>27040</v>
      </c>
      <c r="D16953" s="134" t="s">
        <v>79</v>
      </c>
      <c r="E16953" s="133">
        <v>97100</v>
      </c>
    </row>
    <row r="16954" spans="1:5" ht="114">
      <c r="A16954" s="134" t="s">
        <v>27041</v>
      </c>
      <c r="B16954" s="134" t="s">
        <v>8042</v>
      </c>
      <c r="C16954" s="135" t="s">
        <v>27042</v>
      </c>
      <c r="D16954" s="134" t="s">
        <v>79</v>
      </c>
      <c r="E16954" s="133">
        <v>99000</v>
      </c>
    </row>
    <row r="16955" spans="1:5" ht="114">
      <c r="A16955" s="134" t="s">
        <v>27043</v>
      </c>
      <c r="B16955" s="134" t="s">
        <v>8042</v>
      </c>
      <c r="C16955" s="135" t="s">
        <v>27044</v>
      </c>
      <c r="D16955" s="134" t="s">
        <v>79</v>
      </c>
      <c r="E16955" s="133">
        <v>97100</v>
      </c>
    </row>
    <row r="16956" spans="1:5" ht="114">
      <c r="A16956" s="134" t="s">
        <v>27045</v>
      </c>
      <c r="B16956" s="134" t="s">
        <v>8042</v>
      </c>
      <c r="C16956" s="135" t="s">
        <v>27046</v>
      </c>
      <c r="D16956" s="134" t="s">
        <v>79</v>
      </c>
      <c r="E16956" s="133">
        <v>99000</v>
      </c>
    </row>
    <row r="16957" spans="1:5" ht="114">
      <c r="A16957" s="134" t="s">
        <v>27047</v>
      </c>
      <c r="B16957" s="134" t="s">
        <v>8042</v>
      </c>
      <c r="C16957" s="135" t="s">
        <v>27048</v>
      </c>
      <c r="D16957" s="134" t="s">
        <v>79</v>
      </c>
      <c r="E16957" s="133">
        <v>113478.19</v>
      </c>
    </row>
    <row r="16958" spans="1:5" ht="114">
      <c r="A16958" s="134" t="s">
        <v>27049</v>
      </c>
      <c r="B16958" s="134" t="s">
        <v>8042</v>
      </c>
      <c r="C16958" s="135" t="s">
        <v>27050</v>
      </c>
      <c r="D16958" s="134" t="s">
        <v>79</v>
      </c>
      <c r="E16958" s="133">
        <v>106951.08</v>
      </c>
    </row>
    <row r="16959" spans="1:5" ht="114">
      <c r="A16959" s="134" t="s">
        <v>27051</v>
      </c>
      <c r="B16959" s="134" t="s">
        <v>8042</v>
      </c>
      <c r="C16959" s="135" t="s">
        <v>27052</v>
      </c>
      <c r="D16959" s="134" t="s">
        <v>79</v>
      </c>
      <c r="E16959" s="133">
        <v>113478.19</v>
      </c>
    </row>
    <row r="16960" spans="1:5" ht="114">
      <c r="A16960" s="134" t="s">
        <v>27053</v>
      </c>
      <c r="B16960" s="134" t="s">
        <v>8042</v>
      </c>
      <c r="C16960" s="135" t="s">
        <v>27054</v>
      </c>
      <c r="D16960" s="134" t="s">
        <v>79</v>
      </c>
      <c r="E16960" s="133">
        <v>106951.08</v>
      </c>
    </row>
    <row r="16961" spans="1:5" ht="114">
      <c r="A16961" s="134" t="s">
        <v>27055</v>
      </c>
      <c r="B16961" s="134" t="s">
        <v>8042</v>
      </c>
      <c r="C16961" s="135" t="s">
        <v>27056</v>
      </c>
      <c r="D16961" s="134" t="s">
        <v>79</v>
      </c>
      <c r="E16961" s="133">
        <v>121000</v>
      </c>
    </row>
    <row r="16962" spans="1:5" ht="114">
      <c r="A16962" s="134" t="s">
        <v>27057</v>
      </c>
      <c r="B16962" s="134" t="s">
        <v>8042</v>
      </c>
      <c r="C16962" s="135" t="s">
        <v>27058</v>
      </c>
      <c r="D16962" s="134" t="s">
        <v>79</v>
      </c>
      <c r="E16962" s="133">
        <v>115012.89</v>
      </c>
    </row>
    <row r="16963" spans="1:5" ht="114">
      <c r="A16963" s="134" t="s">
        <v>27059</v>
      </c>
      <c r="B16963" s="134" t="s">
        <v>8042</v>
      </c>
      <c r="C16963" s="135" t="s">
        <v>27060</v>
      </c>
      <c r="D16963" s="134" t="s">
        <v>79</v>
      </c>
      <c r="E16963" s="133">
        <v>121000</v>
      </c>
    </row>
    <row r="16964" spans="1:5" ht="114">
      <c r="A16964" s="134" t="s">
        <v>27061</v>
      </c>
      <c r="B16964" s="134" t="s">
        <v>8042</v>
      </c>
      <c r="C16964" s="135" t="s">
        <v>27062</v>
      </c>
      <c r="D16964" s="134" t="s">
        <v>79</v>
      </c>
      <c r="E16964" s="133">
        <v>115012.89</v>
      </c>
    </row>
    <row r="16965" spans="1:5" ht="114">
      <c r="A16965" s="134" t="s">
        <v>27063</v>
      </c>
      <c r="B16965" s="134" t="s">
        <v>8042</v>
      </c>
      <c r="C16965" s="135" t="s">
        <v>27064</v>
      </c>
      <c r="D16965" s="134" t="s">
        <v>79</v>
      </c>
      <c r="E16965" s="133">
        <v>225055</v>
      </c>
    </row>
    <row r="16966" spans="1:5" ht="114">
      <c r="A16966" s="134" t="s">
        <v>27065</v>
      </c>
      <c r="B16966" s="134" t="s">
        <v>8042</v>
      </c>
      <c r="C16966" s="135" t="s">
        <v>27066</v>
      </c>
      <c r="D16966" s="134" t="s">
        <v>79</v>
      </c>
      <c r="E16966" s="133">
        <v>214755</v>
      </c>
    </row>
    <row r="16967" spans="1:5" ht="114">
      <c r="A16967" s="134" t="s">
        <v>27067</v>
      </c>
      <c r="B16967" s="134" t="s">
        <v>8042</v>
      </c>
      <c r="C16967" s="135" t="s">
        <v>27068</v>
      </c>
      <c r="D16967" s="134" t="s">
        <v>79</v>
      </c>
      <c r="E16967" s="133">
        <v>225055</v>
      </c>
    </row>
    <row r="16968" spans="1:5" ht="114">
      <c r="A16968" s="134" t="s">
        <v>27069</v>
      </c>
      <c r="B16968" s="134" t="s">
        <v>8042</v>
      </c>
      <c r="C16968" s="135" t="s">
        <v>27070</v>
      </c>
      <c r="D16968" s="134" t="s">
        <v>79</v>
      </c>
      <c r="E16968" s="133">
        <v>214755</v>
      </c>
    </row>
    <row r="16969" spans="1:5" ht="114">
      <c r="A16969" s="134" t="s">
        <v>27071</v>
      </c>
      <c r="B16969" s="134" t="s">
        <v>8042</v>
      </c>
      <c r="C16969" s="135" t="s">
        <v>27072</v>
      </c>
      <c r="D16969" s="134" t="s">
        <v>79</v>
      </c>
      <c r="E16969" s="133">
        <v>360500</v>
      </c>
    </row>
    <row r="16970" spans="1:5" ht="114">
      <c r="A16970" s="134" t="s">
        <v>27073</v>
      </c>
      <c r="B16970" s="134" t="s">
        <v>8042</v>
      </c>
      <c r="C16970" s="135" t="s">
        <v>27074</v>
      </c>
      <c r="D16970" s="134" t="s">
        <v>79</v>
      </c>
      <c r="E16970" s="133">
        <v>345000</v>
      </c>
    </row>
    <row r="16971" spans="1:5" ht="114">
      <c r="A16971" s="134" t="s">
        <v>27075</v>
      </c>
      <c r="B16971" s="134" t="s">
        <v>8042</v>
      </c>
      <c r="C16971" s="135" t="s">
        <v>27076</v>
      </c>
      <c r="D16971" s="134" t="s">
        <v>79</v>
      </c>
      <c r="E16971" s="133">
        <v>360500</v>
      </c>
    </row>
    <row r="16972" spans="1:5" ht="114">
      <c r="A16972" s="134" t="s">
        <v>27077</v>
      </c>
      <c r="B16972" s="134" t="s">
        <v>8042</v>
      </c>
      <c r="C16972" s="135" t="s">
        <v>27078</v>
      </c>
      <c r="D16972" s="134" t="s">
        <v>79</v>
      </c>
      <c r="E16972" s="133">
        <v>345000</v>
      </c>
    </row>
    <row r="16973" spans="1:5" ht="114">
      <c r="A16973" s="134" t="s">
        <v>27079</v>
      </c>
      <c r="B16973" s="134" t="s">
        <v>8042</v>
      </c>
      <c r="C16973" s="135" t="s">
        <v>27080</v>
      </c>
      <c r="D16973" s="134" t="s">
        <v>79</v>
      </c>
      <c r="E16973" s="133">
        <v>341208.1</v>
      </c>
    </row>
    <row r="16974" spans="1:5" ht="114">
      <c r="A16974" s="134" t="s">
        <v>27081</v>
      </c>
      <c r="B16974" s="134" t="s">
        <v>8042</v>
      </c>
      <c r="C16974" s="135" t="s">
        <v>27082</v>
      </c>
      <c r="D16974" s="134" t="s">
        <v>79</v>
      </c>
      <c r="E16974" s="133">
        <v>315458.09999999998</v>
      </c>
    </row>
    <row r="16975" spans="1:5" ht="114">
      <c r="A16975" s="134" t="s">
        <v>27083</v>
      </c>
      <c r="B16975" s="134" t="s">
        <v>8042</v>
      </c>
      <c r="C16975" s="135" t="s">
        <v>27084</v>
      </c>
      <c r="D16975" s="134" t="s">
        <v>79</v>
      </c>
      <c r="E16975" s="133">
        <v>341208.1</v>
      </c>
    </row>
    <row r="16976" spans="1:5" ht="114">
      <c r="A16976" s="134" t="s">
        <v>27085</v>
      </c>
      <c r="B16976" s="134" t="s">
        <v>8042</v>
      </c>
      <c r="C16976" s="135" t="s">
        <v>27086</v>
      </c>
      <c r="D16976" s="134" t="s">
        <v>79</v>
      </c>
      <c r="E16976" s="133">
        <v>315458.09999999998</v>
      </c>
    </row>
    <row r="16977" spans="1:5" ht="114">
      <c r="A16977" s="134" t="s">
        <v>27087</v>
      </c>
      <c r="B16977" s="134" t="s">
        <v>8042</v>
      </c>
      <c r="C16977" s="135" t="s">
        <v>27088</v>
      </c>
      <c r="D16977" s="134" t="s">
        <v>79</v>
      </c>
      <c r="E16977" s="133">
        <v>424500</v>
      </c>
    </row>
    <row r="16978" spans="1:5" ht="114">
      <c r="A16978" s="134" t="s">
        <v>27089</v>
      </c>
      <c r="B16978" s="134" t="s">
        <v>8042</v>
      </c>
      <c r="C16978" s="135" t="s">
        <v>27090</v>
      </c>
      <c r="D16978" s="134" t="s">
        <v>79</v>
      </c>
      <c r="E16978" s="133">
        <v>427000</v>
      </c>
    </row>
    <row r="16979" spans="1:5" ht="114">
      <c r="A16979" s="134" t="s">
        <v>27091</v>
      </c>
      <c r="B16979" s="134" t="s">
        <v>8042</v>
      </c>
      <c r="C16979" s="135" t="s">
        <v>27092</v>
      </c>
      <c r="D16979" s="134" t="s">
        <v>79</v>
      </c>
      <c r="E16979" s="133">
        <v>424500</v>
      </c>
    </row>
    <row r="16980" spans="1:5" ht="114">
      <c r="A16980" s="134" t="s">
        <v>27093</v>
      </c>
      <c r="B16980" s="134" t="s">
        <v>8042</v>
      </c>
      <c r="C16980" s="135" t="s">
        <v>27094</v>
      </c>
      <c r="D16980" s="134" t="s">
        <v>79</v>
      </c>
      <c r="E16980" s="133">
        <v>427000</v>
      </c>
    </row>
    <row r="16981" spans="1:5" ht="114">
      <c r="A16981" s="134" t="s">
        <v>27095</v>
      </c>
      <c r="B16981" s="134" t="s">
        <v>8042</v>
      </c>
      <c r="C16981" s="135" t="s">
        <v>27096</v>
      </c>
      <c r="D16981" s="134" t="s">
        <v>79</v>
      </c>
      <c r="E16981" s="133">
        <v>578000</v>
      </c>
    </row>
    <row r="16982" spans="1:5" ht="114">
      <c r="A16982" s="134" t="s">
        <v>27097</v>
      </c>
      <c r="B16982" s="134" t="s">
        <v>8042</v>
      </c>
      <c r="C16982" s="135" t="s">
        <v>27098</v>
      </c>
      <c r="D16982" s="134" t="s">
        <v>79</v>
      </c>
      <c r="E16982" s="133">
        <v>580000</v>
      </c>
    </row>
    <row r="16983" spans="1:5" ht="114">
      <c r="A16983" s="134" t="s">
        <v>27099</v>
      </c>
      <c r="B16983" s="134" t="s">
        <v>8042</v>
      </c>
      <c r="C16983" s="135" t="s">
        <v>27100</v>
      </c>
      <c r="D16983" s="134" t="s">
        <v>79</v>
      </c>
      <c r="E16983" s="133">
        <v>578000</v>
      </c>
    </row>
    <row r="16984" spans="1:5" ht="114">
      <c r="A16984" s="134" t="s">
        <v>27101</v>
      </c>
      <c r="B16984" s="134" t="s">
        <v>8042</v>
      </c>
      <c r="C16984" s="135" t="s">
        <v>27102</v>
      </c>
      <c r="D16984" s="134" t="s">
        <v>79</v>
      </c>
      <c r="E16984" s="133">
        <v>580000</v>
      </c>
    </row>
    <row r="16985" spans="1:5" ht="114">
      <c r="A16985" s="134" t="s">
        <v>27103</v>
      </c>
      <c r="B16985" s="134" t="s">
        <v>8042</v>
      </c>
      <c r="C16985" s="135" t="s">
        <v>27104</v>
      </c>
      <c r="D16985" s="134" t="s">
        <v>79</v>
      </c>
      <c r="E16985" s="133">
        <v>776000</v>
      </c>
    </row>
    <row r="16986" spans="1:5" ht="114">
      <c r="A16986" s="134" t="s">
        <v>27105</v>
      </c>
      <c r="B16986" s="134" t="s">
        <v>8042</v>
      </c>
      <c r="C16986" s="135" t="s">
        <v>27106</v>
      </c>
      <c r="D16986" s="134" t="s">
        <v>79</v>
      </c>
      <c r="E16986" s="133">
        <v>780000</v>
      </c>
    </row>
    <row r="16987" spans="1:5" ht="114">
      <c r="A16987" s="134" t="s">
        <v>27107</v>
      </c>
      <c r="B16987" s="134" t="s">
        <v>8042</v>
      </c>
      <c r="C16987" s="135" t="s">
        <v>27108</v>
      </c>
      <c r="D16987" s="134" t="s">
        <v>79</v>
      </c>
      <c r="E16987" s="133">
        <v>776000</v>
      </c>
    </row>
    <row r="16988" spans="1:5" ht="114">
      <c r="A16988" s="134" t="s">
        <v>27109</v>
      </c>
      <c r="B16988" s="134" t="s">
        <v>8042</v>
      </c>
      <c r="C16988" s="135" t="s">
        <v>27110</v>
      </c>
      <c r="D16988" s="134" t="s">
        <v>79</v>
      </c>
      <c r="E16988" s="133">
        <v>780000</v>
      </c>
    </row>
    <row r="16989" spans="1:5" ht="128.25">
      <c r="A16989" s="134" t="s">
        <v>27111</v>
      </c>
      <c r="B16989" s="134" t="s">
        <v>8042</v>
      </c>
      <c r="C16989" s="135" t="s">
        <v>27112</v>
      </c>
      <c r="D16989" s="134" t="s">
        <v>79</v>
      </c>
      <c r="E16989" s="133">
        <v>1105000</v>
      </c>
    </row>
    <row r="16990" spans="1:5" ht="114">
      <c r="A16990" s="134" t="s">
        <v>27113</v>
      </c>
      <c r="B16990" s="134" t="s">
        <v>8042</v>
      </c>
      <c r="C16990" s="135" t="s">
        <v>27114</v>
      </c>
      <c r="D16990" s="134" t="s">
        <v>79</v>
      </c>
      <c r="E16990" s="133">
        <v>1300000</v>
      </c>
    </row>
    <row r="16991" spans="1:5" ht="114">
      <c r="A16991" s="134" t="s">
        <v>27115</v>
      </c>
      <c r="B16991" s="134" t="s">
        <v>8042</v>
      </c>
      <c r="C16991" s="135" t="s">
        <v>27116</v>
      </c>
      <c r="D16991" s="134" t="s">
        <v>79</v>
      </c>
      <c r="E16991" s="133">
        <v>1105000</v>
      </c>
    </row>
    <row r="16992" spans="1:5" ht="114">
      <c r="A16992" s="134" t="s">
        <v>27117</v>
      </c>
      <c r="B16992" s="134" t="s">
        <v>8042</v>
      </c>
      <c r="C16992" s="135" t="s">
        <v>27118</v>
      </c>
      <c r="D16992" s="134" t="s">
        <v>79</v>
      </c>
      <c r="E16992" s="133">
        <v>1300000</v>
      </c>
    </row>
    <row r="16993" spans="1:5" ht="42.75">
      <c r="A16993" s="134" t="s">
        <v>27119</v>
      </c>
      <c r="B16993" s="134" t="s">
        <v>8042</v>
      </c>
      <c r="C16993" s="135" t="s">
        <v>27120</v>
      </c>
      <c r="D16993" s="134" t="s">
        <v>79</v>
      </c>
      <c r="E16993" s="133">
        <v>912.17</v>
      </c>
    </row>
    <row r="16994" spans="1:5" ht="42.75">
      <c r="A16994" s="134" t="s">
        <v>27121</v>
      </c>
      <c r="B16994" s="134" t="s">
        <v>8042</v>
      </c>
      <c r="C16994" s="135" t="s">
        <v>27122</v>
      </c>
      <c r="D16994" s="134" t="s">
        <v>79</v>
      </c>
      <c r="E16994" s="133">
        <v>984.56</v>
      </c>
    </row>
    <row r="16995" spans="1:5" ht="42.75">
      <c r="A16995" s="134" t="s">
        <v>27123</v>
      </c>
      <c r="B16995" s="134" t="s">
        <v>8042</v>
      </c>
      <c r="C16995" s="135" t="s">
        <v>27124</v>
      </c>
      <c r="D16995" s="134" t="s">
        <v>79</v>
      </c>
      <c r="E16995" s="133">
        <v>1033.57</v>
      </c>
    </row>
    <row r="16996" spans="1:5" ht="42.75">
      <c r="A16996" s="134" t="s">
        <v>27125</v>
      </c>
      <c r="B16996" s="134" t="s">
        <v>8042</v>
      </c>
      <c r="C16996" s="135" t="s">
        <v>27126</v>
      </c>
      <c r="D16996" s="134" t="s">
        <v>79</v>
      </c>
      <c r="E16996" s="133">
        <v>1141.5999999999999</v>
      </c>
    </row>
    <row r="16997" spans="1:5" ht="42.75">
      <c r="A16997" s="134" t="s">
        <v>27127</v>
      </c>
      <c r="B16997" s="134" t="s">
        <v>8042</v>
      </c>
      <c r="C16997" s="135" t="s">
        <v>27128</v>
      </c>
      <c r="D16997" s="134" t="s">
        <v>79</v>
      </c>
      <c r="E16997" s="133">
        <v>1880.49</v>
      </c>
    </row>
    <row r="16998" spans="1:5" ht="42.75">
      <c r="A16998" s="134" t="s">
        <v>27129</v>
      </c>
      <c r="B16998" s="134" t="s">
        <v>8042</v>
      </c>
      <c r="C16998" s="135" t="s">
        <v>27130</v>
      </c>
      <c r="D16998" s="134" t="s">
        <v>79</v>
      </c>
      <c r="E16998" s="133">
        <v>1944.12</v>
      </c>
    </row>
    <row r="16999" spans="1:5" ht="42.75">
      <c r="A16999" s="134" t="s">
        <v>27131</v>
      </c>
      <c r="B16999" s="134" t="s">
        <v>8042</v>
      </c>
      <c r="C16999" s="135" t="s">
        <v>27132</v>
      </c>
      <c r="D16999" s="134" t="s">
        <v>79</v>
      </c>
      <c r="E16999" s="133">
        <v>2278.3000000000002</v>
      </c>
    </row>
    <row r="17000" spans="1:5" ht="42.75">
      <c r="A17000" s="134" t="s">
        <v>27133</v>
      </c>
      <c r="B17000" s="134" t="s">
        <v>8042</v>
      </c>
      <c r="C17000" s="135" t="s">
        <v>27134</v>
      </c>
      <c r="D17000" s="134" t="s">
        <v>79</v>
      </c>
      <c r="E17000" s="133">
        <v>5011.1400000000003</v>
      </c>
    </row>
    <row r="17001" spans="1:5" ht="42.75">
      <c r="A17001" s="134" t="s">
        <v>27135</v>
      </c>
      <c r="B17001" s="134" t="s">
        <v>8042</v>
      </c>
      <c r="C17001" s="135" t="s">
        <v>27136</v>
      </c>
      <c r="D17001" s="134" t="s">
        <v>79</v>
      </c>
      <c r="E17001" s="133">
        <v>8220.2999999999993</v>
      </c>
    </row>
    <row r="17002" spans="1:5" ht="42.75">
      <c r="A17002" s="134" t="s">
        <v>27137</v>
      </c>
      <c r="B17002" s="134" t="s">
        <v>8042</v>
      </c>
      <c r="C17002" s="135" t="s">
        <v>27138</v>
      </c>
      <c r="D17002" s="134" t="s">
        <v>79</v>
      </c>
      <c r="E17002" s="133">
        <v>9169.2099999999991</v>
      </c>
    </row>
    <row r="17003" spans="1:5" ht="42.75">
      <c r="A17003" s="134" t="s">
        <v>27139</v>
      </c>
      <c r="B17003" s="134" t="s">
        <v>8042</v>
      </c>
      <c r="C17003" s="135" t="s">
        <v>27140</v>
      </c>
      <c r="D17003" s="134" t="s">
        <v>79</v>
      </c>
      <c r="E17003" s="133">
        <v>2878.74</v>
      </c>
    </row>
    <row r="17004" spans="1:5" ht="42.75">
      <c r="A17004" s="134" t="s">
        <v>27141</v>
      </c>
      <c r="B17004" s="134" t="s">
        <v>8042</v>
      </c>
      <c r="C17004" s="135" t="s">
        <v>27142</v>
      </c>
      <c r="D17004" s="134" t="s">
        <v>79</v>
      </c>
      <c r="E17004" s="133">
        <v>3357.83</v>
      </c>
    </row>
    <row r="17005" spans="1:5" ht="42.75">
      <c r="A17005" s="134" t="s">
        <v>27143</v>
      </c>
      <c r="B17005" s="134" t="s">
        <v>8042</v>
      </c>
      <c r="C17005" s="135" t="s">
        <v>27144</v>
      </c>
      <c r="D17005" s="134" t="s">
        <v>79</v>
      </c>
      <c r="E17005" s="133">
        <v>4198.92</v>
      </c>
    </row>
    <row r="17006" spans="1:5" ht="42.75">
      <c r="A17006" s="134" t="s">
        <v>27145</v>
      </c>
      <c r="B17006" s="134" t="s">
        <v>8042</v>
      </c>
      <c r="C17006" s="135" t="s">
        <v>27146</v>
      </c>
      <c r="D17006" s="134" t="s">
        <v>79</v>
      </c>
      <c r="E17006" s="133">
        <v>4582.5</v>
      </c>
    </row>
    <row r="17007" spans="1:5" ht="42.75">
      <c r="A17007" s="134" t="s">
        <v>27147</v>
      </c>
      <c r="B17007" s="134" t="s">
        <v>8042</v>
      </c>
      <c r="C17007" s="135" t="s">
        <v>27148</v>
      </c>
      <c r="D17007" s="134" t="s">
        <v>79</v>
      </c>
      <c r="E17007" s="133">
        <v>4907.75</v>
      </c>
    </row>
    <row r="17008" spans="1:5" ht="42.75">
      <c r="A17008" s="134" t="s">
        <v>27149</v>
      </c>
      <c r="B17008" s="134" t="s">
        <v>8042</v>
      </c>
      <c r="C17008" s="135" t="s">
        <v>27150</v>
      </c>
      <c r="D17008" s="134" t="s">
        <v>79</v>
      </c>
      <c r="E17008" s="133">
        <v>4273.29</v>
      </c>
    </row>
    <row r="17009" spans="1:5" ht="42.75">
      <c r="A17009" s="134" t="s">
        <v>27151</v>
      </c>
      <c r="B17009" s="134" t="s">
        <v>8042</v>
      </c>
      <c r="C17009" s="135" t="s">
        <v>27152</v>
      </c>
      <c r="D17009" s="134" t="s">
        <v>79</v>
      </c>
      <c r="E17009" s="133">
        <v>6652.01</v>
      </c>
    </row>
    <row r="17010" spans="1:5" ht="42.75">
      <c r="A17010" s="134" t="s">
        <v>27153</v>
      </c>
      <c r="B17010" s="134" t="s">
        <v>8042</v>
      </c>
      <c r="C17010" s="135" t="s">
        <v>27154</v>
      </c>
      <c r="D17010" s="134" t="s">
        <v>79</v>
      </c>
      <c r="E17010" s="133">
        <v>6333.05</v>
      </c>
    </row>
    <row r="17011" spans="1:5" ht="28.5">
      <c r="A17011" s="134" t="s">
        <v>27155</v>
      </c>
      <c r="B17011" s="134" t="s">
        <v>8042</v>
      </c>
      <c r="C17011" s="135" t="s">
        <v>27156</v>
      </c>
      <c r="D17011" s="134" t="s">
        <v>79</v>
      </c>
      <c r="E17011" s="133">
        <v>1374.28</v>
      </c>
    </row>
    <row r="17012" spans="1:5" ht="28.5">
      <c r="A17012" s="134" t="s">
        <v>27157</v>
      </c>
      <c r="B17012" s="134" t="s">
        <v>8042</v>
      </c>
      <c r="C17012" s="135" t="s">
        <v>27158</v>
      </c>
      <c r="D17012" s="134" t="s">
        <v>79</v>
      </c>
      <c r="E17012" s="133">
        <v>1398.22</v>
      </c>
    </row>
    <row r="17013" spans="1:5" ht="28.5">
      <c r="A17013" s="134" t="s">
        <v>27159</v>
      </c>
      <c r="B17013" s="134" t="s">
        <v>8042</v>
      </c>
      <c r="C17013" s="135" t="s">
        <v>27160</v>
      </c>
      <c r="D17013" s="134" t="s">
        <v>79</v>
      </c>
      <c r="E17013" s="133">
        <v>1655.64</v>
      </c>
    </row>
    <row r="17014" spans="1:5" ht="57">
      <c r="A17014" s="134" t="s">
        <v>27161</v>
      </c>
      <c r="B17014" s="134" t="s">
        <v>8042</v>
      </c>
      <c r="C17014" s="135" t="s">
        <v>27162</v>
      </c>
      <c r="D17014" s="134" t="s">
        <v>79</v>
      </c>
      <c r="E17014" s="133">
        <v>1944.85</v>
      </c>
    </row>
    <row r="17015" spans="1:5" ht="57">
      <c r="A17015" s="134" t="s">
        <v>27163</v>
      </c>
      <c r="B17015" s="134" t="s">
        <v>8042</v>
      </c>
      <c r="C17015" s="135" t="s">
        <v>27164</v>
      </c>
      <c r="D17015" s="134" t="s">
        <v>79</v>
      </c>
      <c r="E17015" s="133">
        <v>2161.9699999999998</v>
      </c>
    </row>
    <row r="17016" spans="1:5" ht="57">
      <c r="A17016" s="134" t="s">
        <v>27165</v>
      </c>
      <c r="B17016" s="134" t="s">
        <v>8042</v>
      </c>
      <c r="C17016" s="135" t="s">
        <v>27166</v>
      </c>
      <c r="D17016" s="134" t="s">
        <v>79</v>
      </c>
      <c r="E17016" s="133">
        <v>3160.01</v>
      </c>
    </row>
    <row r="17017" spans="1:5" ht="71.25">
      <c r="A17017" s="134" t="s">
        <v>27167</v>
      </c>
      <c r="B17017" s="134" t="s">
        <v>8042</v>
      </c>
      <c r="C17017" s="135" t="s">
        <v>27168</v>
      </c>
      <c r="D17017" s="134" t="s">
        <v>79</v>
      </c>
      <c r="E17017" s="133">
        <v>6944.41</v>
      </c>
    </row>
    <row r="17018" spans="1:5" ht="57">
      <c r="A17018" s="134" t="s">
        <v>27169</v>
      </c>
      <c r="B17018" s="134" t="s">
        <v>8042</v>
      </c>
      <c r="C17018" s="135" t="s">
        <v>27170</v>
      </c>
      <c r="D17018" s="134" t="s">
        <v>79</v>
      </c>
      <c r="E17018" s="133">
        <v>4477.08</v>
      </c>
    </row>
    <row r="17019" spans="1:5" ht="71.25">
      <c r="A17019" s="134" t="s">
        <v>27171</v>
      </c>
      <c r="B17019" s="134" t="s">
        <v>8042</v>
      </c>
      <c r="C17019" s="135" t="s">
        <v>27172</v>
      </c>
      <c r="D17019" s="134" t="s">
        <v>79</v>
      </c>
      <c r="E17019" s="133">
        <v>11011.78</v>
      </c>
    </row>
    <row r="17020" spans="1:5" ht="57">
      <c r="A17020" s="134" t="s">
        <v>27173</v>
      </c>
      <c r="B17020" s="134" t="s">
        <v>8042</v>
      </c>
      <c r="C17020" s="135" t="s">
        <v>27174</v>
      </c>
      <c r="D17020" s="134" t="s">
        <v>79</v>
      </c>
      <c r="E17020" s="133">
        <v>5375.67</v>
      </c>
    </row>
    <row r="17021" spans="1:5" ht="57">
      <c r="A17021" s="134" t="s">
        <v>27175</v>
      </c>
      <c r="B17021" s="134" t="s">
        <v>8042</v>
      </c>
      <c r="C17021" s="135" t="s">
        <v>27176</v>
      </c>
      <c r="D17021" s="134" t="s">
        <v>79</v>
      </c>
      <c r="E17021" s="133">
        <v>8322.24</v>
      </c>
    </row>
    <row r="17022" spans="1:5" ht="57">
      <c r="A17022" s="134" t="s">
        <v>27177</v>
      </c>
      <c r="B17022" s="134" t="s">
        <v>8042</v>
      </c>
      <c r="C17022" s="135" t="s">
        <v>27178</v>
      </c>
      <c r="D17022" s="134" t="s">
        <v>79</v>
      </c>
      <c r="E17022" s="133">
        <v>11072.71</v>
      </c>
    </row>
    <row r="17023" spans="1:5" ht="57">
      <c r="A17023" s="134" t="s">
        <v>27179</v>
      </c>
      <c r="B17023" s="134" t="s">
        <v>8042</v>
      </c>
      <c r="C17023" s="135" t="s">
        <v>27180</v>
      </c>
      <c r="D17023" s="134" t="s">
        <v>79</v>
      </c>
      <c r="E17023" s="133">
        <v>13105.88</v>
      </c>
    </row>
    <row r="17024" spans="1:5" ht="28.5">
      <c r="A17024" s="134" t="s">
        <v>27181</v>
      </c>
      <c r="B17024" s="134" t="s">
        <v>8042</v>
      </c>
      <c r="C17024" s="135" t="s">
        <v>27182</v>
      </c>
      <c r="D17024" s="134" t="s">
        <v>79</v>
      </c>
      <c r="E17024" s="133">
        <v>760.26</v>
      </c>
    </row>
    <row r="17025" spans="1:5" ht="71.25">
      <c r="A17025" s="134" t="s">
        <v>27183</v>
      </c>
      <c r="B17025" s="134" t="s">
        <v>8042</v>
      </c>
      <c r="C17025" s="135" t="s">
        <v>27184</v>
      </c>
      <c r="D17025" s="134" t="s">
        <v>79</v>
      </c>
      <c r="E17025" s="133">
        <v>25731.46</v>
      </c>
    </row>
    <row r="17026" spans="1:5" ht="42.75">
      <c r="A17026" s="134" t="s">
        <v>27185</v>
      </c>
      <c r="B17026" s="134" t="s">
        <v>8042</v>
      </c>
      <c r="C17026" s="135" t="s">
        <v>27186</v>
      </c>
      <c r="D17026" s="134" t="s">
        <v>79</v>
      </c>
      <c r="E17026" s="133">
        <v>2347.37</v>
      </c>
    </row>
    <row r="17027" spans="1:5" ht="42.75">
      <c r="A17027" s="134" t="s">
        <v>27187</v>
      </c>
      <c r="B17027" s="134" t="s">
        <v>8042</v>
      </c>
      <c r="C17027" s="135" t="s">
        <v>27188</v>
      </c>
      <c r="D17027" s="134" t="s">
        <v>79</v>
      </c>
      <c r="E17027" s="133">
        <v>2859.18</v>
      </c>
    </row>
    <row r="17028" spans="1:5" ht="114">
      <c r="A17028" s="134" t="s">
        <v>27189</v>
      </c>
      <c r="B17028" s="134" t="s">
        <v>8042</v>
      </c>
      <c r="C17028" s="135" t="s">
        <v>27190</v>
      </c>
      <c r="D17028" s="134" t="s">
        <v>79</v>
      </c>
      <c r="E17028" s="133">
        <v>7536.37</v>
      </c>
    </row>
    <row r="17029" spans="1:5" ht="114">
      <c r="A17029" s="134" t="s">
        <v>27191</v>
      </c>
      <c r="B17029" s="134" t="s">
        <v>8042</v>
      </c>
      <c r="C17029" s="135" t="s">
        <v>27192</v>
      </c>
      <c r="D17029" s="134" t="s">
        <v>79</v>
      </c>
      <c r="E17029" s="133">
        <v>8534.6299999999992</v>
      </c>
    </row>
    <row r="17030" spans="1:5" ht="57">
      <c r="A17030" s="134" t="s">
        <v>27193</v>
      </c>
      <c r="B17030" s="134" t="s">
        <v>8042</v>
      </c>
      <c r="C17030" s="135" t="s">
        <v>27194</v>
      </c>
      <c r="D17030" s="134" t="s">
        <v>79</v>
      </c>
      <c r="E17030" s="133">
        <v>190.37</v>
      </c>
    </row>
    <row r="17031" spans="1:5" ht="57">
      <c r="A17031" s="134" t="s">
        <v>27195</v>
      </c>
      <c r="B17031" s="134" t="s">
        <v>8042</v>
      </c>
      <c r="C17031" s="135" t="s">
        <v>27196</v>
      </c>
      <c r="D17031" s="134" t="s">
        <v>79</v>
      </c>
      <c r="E17031" s="133">
        <v>1676.59</v>
      </c>
    </row>
    <row r="17032" spans="1:5" ht="57">
      <c r="A17032" s="134" t="s">
        <v>27197</v>
      </c>
      <c r="B17032" s="134" t="s">
        <v>8042</v>
      </c>
      <c r="C17032" s="135" t="s">
        <v>27198</v>
      </c>
      <c r="D17032" s="134" t="s">
        <v>79</v>
      </c>
      <c r="E17032" s="133">
        <v>721.7</v>
      </c>
    </row>
    <row r="17033" spans="1:5" ht="57">
      <c r="A17033" s="134" t="s">
        <v>27199</v>
      </c>
      <c r="B17033" s="134" t="s">
        <v>8042</v>
      </c>
      <c r="C17033" s="135" t="s">
        <v>27200</v>
      </c>
      <c r="D17033" s="134" t="s">
        <v>79</v>
      </c>
      <c r="E17033" s="133">
        <v>620.91</v>
      </c>
    </row>
    <row r="17034" spans="1:5" ht="57">
      <c r="A17034" s="134" t="s">
        <v>27201</v>
      </c>
      <c r="B17034" s="134" t="s">
        <v>8042</v>
      </c>
      <c r="C17034" s="135" t="s">
        <v>27202</v>
      </c>
      <c r="D17034" s="134" t="s">
        <v>79</v>
      </c>
      <c r="E17034" s="133">
        <v>175.68</v>
      </c>
    </row>
    <row r="17035" spans="1:5" ht="57">
      <c r="A17035" s="134" t="s">
        <v>27203</v>
      </c>
      <c r="B17035" s="134" t="s">
        <v>8042</v>
      </c>
      <c r="C17035" s="135" t="s">
        <v>27204</v>
      </c>
      <c r="D17035" s="134" t="s">
        <v>79</v>
      </c>
      <c r="E17035" s="133">
        <v>195.27</v>
      </c>
    </row>
    <row r="17036" spans="1:5" ht="85.5">
      <c r="A17036" s="134" t="s">
        <v>27205</v>
      </c>
      <c r="B17036" s="134" t="s">
        <v>8042</v>
      </c>
      <c r="C17036" s="135" t="s">
        <v>27206</v>
      </c>
      <c r="D17036" s="134" t="s">
        <v>79</v>
      </c>
      <c r="E17036" s="133">
        <v>269.06</v>
      </c>
    </row>
    <row r="17037" spans="1:5" ht="85.5">
      <c r="A17037" s="134" t="s">
        <v>27207</v>
      </c>
      <c r="B17037" s="134" t="s">
        <v>8042</v>
      </c>
      <c r="C17037" s="135" t="s">
        <v>27208</v>
      </c>
      <c r="D17037" s="134" t="s">
        <v>79</v>
      </c>
      <c r="E17037" s="133">
        <v>193.79</v>
      </c>
    </row>
    <row r="17038" spans="1:5" ht="42.75">
      <c r="A17038" s="134" t="s">
        <v>27209</v>
      </c>
      <c r="B17038" s="134" t="s">
        <v>8042</v>
      </c>
      <c r="C17038" s="135" t="s">
        <v>27210</v>
      </c>
      <c r="D17038" s="134" t="s">
        <v>79</v>
      </c>
      <c r="E17038" s="133">
        <v>24.72</v>
      </c>
    </row>
    <row r="17039" spans="1:5" ht="42.75">
      <c r="A17039" s="134" t="s">
        <v>27211</v>
      </c>
      <c r="B17039" s="134" t="s">
        <v>8042</v>
      </c>
      <c r="C17039" s="135" t="s">
        <v>27212</v>
      </c>
      <c r="D17039" s="134" t="s">
        <v>79</v>
      </c>
      <c r="E17039" s="133">
        <v>350</v>
      </c>
    </row>
    <row r="17040" spans="1:5" ht="42.75">
      <c r="A17040" s="134" t="s">
        <v>27213</v>
      </c>
      <c r="B17040" s="134" t="s">
        <v>8042</v>
      </c>
      <c r="C17040" s="135" t="s">
        <v>27214</v>
      </c>
      <c r="D17040" s="134" t="s">
        <v>79</v>
      </c>
      <c r="E17040" s="133">
        <v>1300</v>
      </c>
    </row>
    <row r="17041" spans="1:5" ht="114">
      <c r="A17041" s="134" t="s">
        <v>27215</v>
      </c>
      <c r="B17041" s="134" t="s">
        <v>8042</v>
      </c>
      <c r="C17041" s="135" t="s">
        <v>27216</v>
      </c>
      <c r="D17041" s="134" t="s">
        <v>79</v>
      </c>
      <c r="E17041" s="133">
        <v>15244.35</v>
      </c>
    </row>
    <row r="17042" spans="1:5" ht="99.75">
      <c r="A17042" s="134" t="s">
        <v>27217</v>
      </c>
      <c r="B17042" s="134" t="s">
        <v>8042</v>
      </c>
      <c r="C17042" s="135" t="s">
        <v>27218</v>
      </c>
      <c r="D17042" s="134" t="s">
        <v>79</v>
      </c>
      <c r="E17042" s="133">
        <v>21484.79</v>
      </c>
    </row>
    <row r="17043" spans="1:5" ht="99.75">
      <c r="A17043" s="134" t="s">
        <v>27219</v>
      </c>
      <c r="B17043" s="134" t="s">
        <v>8042</v>
      </c>
      <c r="C17043" s="135" t="s">
        <v>27220</v>
      </c>
      <c r="D17043" s="134" t="s">
        <v>79</v>
      </c>
      <c r="E17043" s="133">
        <v>25406.52</v>
      </c>
    </row>
    <row r="17044" spans="1:5" ht="57">
      <c r="A17044" s="134" t="s">
        <v>27221</v>
      </c>
      <c r="B17044" s="134" t="s">
        <v>8042</v>
      </c>
      <c r="C17044" s="135" t="s">
        <v>27222</v>
      </c>
      <c r="D17044" s="134" t="s">
        <v>79</v>
      </c>
      <c r="E17044" s="133">
        <v>974.44</v>
      </c>
    </row>
    <row r="17045" spans="1:5" ht="57">
      <c r="A17045" s="134" t="s">
        <v>27223</v>
      </c>
      <c r="B17045" s="134" t="s">
        <v>8042</v>
      </c>
      <c r="C17045" s="135" t="s">
        <v>27224</v>
      </c>
      <c r="D17045" s="134" t="s">
        <v>79</v>
      </c>
      <c r="E17045" s="133">
        <v>1550.56</v>
      </c>
    </row>
    <row r="17046" spans="1:5" ht="57">
      <c r="A17046" s="134" t="s">
        <v>27225</v>
      </c>
      <c r="B17046" s="134" t="s">
        <v>8042</v>
      </c>
      <c r="C17046" s="135" t="s">
        <v>27226</v>
      </c>
      <c r="D17046" s="134" t="s">
        <v>79</v>
      </c>
      <c r="E17046" s="133">
        <v>1942.64</v>
      </c>
    </row>
    <row r="17047" spans="1:5" ht="57">
      <c r="A17047" s="134" t="s">
        <v>27227</v>
      </c>
      <c r="B17047" s="134" t="s">
        <v>8042</v>
      </c>
      <c r="C17047" s="135" t="s">
        <v>27228</v>
      </c>
      <c r="D17047" s="134" t="s">
        <v>79</v>
      </c>
      <c r="E17047" s="133">
        <v>3085.94</v>
      </c>
    </row>
    <row r="17048" spans="1:5" ht="57">
      <c r="A17048" s="134" t="s">
        <v>27229</v>
      </c>
      <c r="B17048" s="134" t="s">
        <v>8042</v>
      </c>
      <c r="C17048" s="135" t="s">
        <v>27230</v>
      </c>
      <c r="D17048" s="134" t="s">
        <v>79</v>
      </c>
      <c r="E17048" s="133">
        <v>4963.66</v>
      </c>
    </row>
    <row r="17049" spans="1:5" ht="57">
      <c r="A17049" s="134" t="s">
        <v>27231</v>
      </c>
      <c r="B17049" s="134" t="s">
        <v>8042</v>
      </c>
      <c r="C17049" s="135" t="s">
        <v>27232</v>
      </c>
      <c r="D17049" s="134" t="s">
        <v>79</v>
      </c>
      <c r="E17049" s="133">
        <v>13571.16</v>
      </c>
    </row>
    <row r="17050" spans="1:5" ht="57">
      <c r="A17050" s="134" t="s">
        <v>27233</v>
      </c>
      <c r="B17050" s="134" t="s">
        <v>8042</v>
      </c>
      <c r="C17050" s="135" t="s">
        <v>27234</v>
      </c>
      <c r="D17050" s="134" t="s">
        <v>79</v>
      </c>
      <c r="E17050" s="133">
        <v>396.61</v>
      </c>
    </row>
    <row r="17051" spans="1:5" ht="57">
      <c r="A17051" s="134" t="s">
        <v>27235</v>
      </c>
      <c r="B17051" s="134" t="s">
        <v>8042</v>
      </c>
      <c r="C17051" s="135" t="s">
        <v>27236</v>
      </c>
      <c r="D17051" s="134" t="s">
        <v>79</v>
      </c>
      <c r="E17051" s="133">
        <v>515.05999999999995</v>
      </c>
    </row>
    <row r="17052" spans="1:5" ht="71.25">
      <c r="A17052" s="134" t="s">
        <v>27237</v>
      </c>
      <c r="B17052" s="134" t="s">
        <v>8042</v>
      </c>
      <c r="C17052" s="135" t="s">
        <v>27238</v>
      </c>
      <c r="D17052" s="134" t="s">
        <v>79</v>
      </c>
      <c r="E17052" s="133">
        <v>5453.56</v>
      </c>
    </row>
    <row r="17053" spans="1:5" ht="71.25">
      <c r="A17053" s="134" t="s">
        <v>27239</v>
      </c>
      <c r="B17053" s="134" t="s">
        <v>8042</v>
      </c>
      <c r="C17053" s="135" t="s">
        <v>27240</v>
      </c>
      <c r="D17053" s="134" t="s">
        <v>79</v>
      </c>
      <c r="E17053" s="133">
        <v>6147.44</v>
      </c>
    </row>
    <row r="17054" spans="1:5" ht="71.25">
      <c r="A17054" s="134" t="s">
        <v>27241</v>
      </c>
      <c r="B17054" s="134" t="s">
        <v>8042</v>
      </c>
      <c r="C17054" s="135" t="s">
        <v>27242</v>
      </c>
      <c r="D17054" s="134" t="s">
        <v>79</v>
      </c>
      <c r="E17054" s="133">
        <v>7971.16</v>
      </c>
    </row>
    <row r="17055" spans="1:5" ht="71.25">
      <c r="A17055" s="134" t="s">
        <v>27243</v>
      </c>
      <c r="B17055" s="134" t="s">
        <v>8042</v>
      </c>
      <c r="C17055" s="135" t="s">
        <v>27244</v>
      </c>
      <c r="D17055" s="134" t="s">
        <v>79</v>
      </c>
      <c r="E17055" s="133">
        <v>9872.09</v>
      </c>
    </row>
    <row r="17056" spans="1:5" ht="71.25">
      <c r="A17056" s="134" t="s">
        <v>27245</v>
      </c>
      <c r="B17056" s="134" t="s">
        <v>8042</v>
      </c>
      <c r="C17056" s="135" t="s">
        <v>27246</v>
      </c>
      <c r="D17056" s="134" t="s">
        <v>79</v>
      </c>
      <c r="E17056" s="133">
        <v>4373.4399999999996</v>
      </c>
    </row>
    <row r="17057" spans="1:5" ht="71.25">
      <c r="A17057" s="134" t="s">
        <v>27247</v>
      </c>
      <c r="B17057" s="134" t="s">
        <v>8042</v>
      </c>
      <c r="C17057" s="135" t="s">
        <v>27248</v>
      </c>
      <c r="D17057" s="134" t="s">
        <v>79</v>
      </c>
      <c r="E17057" s="133">
        <v>5435.37</v>
      </c>
    </row>
    <row r="17058" spans="1:5" ht="71.25">
      <c r="A17058" s="134" t="s">
        <v>27249</v>
      </c>
      <c r="B17058" s="134" t="s">
        <v>8042</v>
      </c>
      <c r="C17058" s="135" t="s">
        <v>27250</v>
      </c>
      <c r="D17058" s="134" t="s">
        <v>79</v>
      </c>
      <c r="E17058" s="133">
        <v>6949.5</v>
      </c>
    </row>
    <row r="17059" spans="1:5" ht="42.75">
      <c r="A17059" s="134" t="s">
        <v>27251</v>
      </c>
      <c r="B17059" s="134" t="s">
        <v>8042</v>
      </c>
      <c r="C17059" s="135" t="s">
        <v>27252</v>
      </c>
      <c r="D17059" s="134" t="s">
        <v>79</v>
      </c>
      <c r="E17059" s="133">
        <v>494.84</v>
      </c>
    </row>
    <row r="17060" spans="1:5" ht="156.75">
      <c r="A17060" s="134" t="s">
        <v>27253</v>
      </c>
      <c r="B17060" s="134" t="s">
        <v>8042</v>
      </c>
      <c r="C17060" s="135" t="s">
        <v>27254</v>
      </c>
      <c r="D17060" s="134" t="s">
        <v>79</v>
      </c>
      <c r="E17060" s="133">
        <v>16950</v>
      </c>
    </row>
    <row r="17061" spans="1:5" ht="42.75">
      <c r="A17061" s="134" t="s">
        <v>27255</v>
      </c>
      <c r="B17061" s="134" t="s">
        <v>8042</v>
      </c>
      <c r="C17061" s="135" t="s">
        <v>27256</v>
      </c>
      <c r="D17061" s="134" t="s">
        <v>79</v>
      </c>
      <c r="E17061" s="133">
        <v>370</v>
      </c>
    </row>
    <row r="17062" spans="1:5" ht="42.75">
      <c r="A17062" s="134" t="s">
        <v>27257</v>
      </c>
      <c r="B17062" s="134" t="s">
        <v>8042</v>
      </c>
      <c r="C17062" s="135" t="s">
        <v>27258</v>
      </c>
      <c r="D17062" s="134" t="s">
        <v>79</v>
      </c>
      <c r="E17062" s="133">
        <v>393.98</v>
      </c>
    </row>
    <row r="17063" spans="1:5" ht="42.75">
      <c r="A17063" s="134" t="s">
        <v>27259</v>
      </c>
      <c r="B17063" s="134" t="s">
        <v>8042</v>
      </c>
      <c r="C17063" s="135" t="s">
        <v>27260</v>
      </c>
      <c r="D17063" s="134" t="s">
        <v>79</v>
      </c>
      <c r="E17063" s="133">
        <v>834.3</v>
      </c>
    </row>
    <row r="17064" spans="1:5" ht="28.5">
      <c r="A17064" s="134" t="s">
        <v>27261</v>
      </c>
      <c r="B17064" s="134" t="s">
        <v>8042</v>
      </c>
      <c r="C17064" s="135" t="s">
        <v>27262</v>
      </c>
      <c r="D17064" s="134" t="s">
        <v>79</v>
      </c>
      <c r="E17064" s="133">
        <v>769.17</v>
      </c>
    </row>
    <row r="17065" spans="1:5" ht="57">
      <c r="A17065" s="134" t="s">
        <v>27263</v>
      </c>
      <c r="B17065" s="134" t="s">
        <v>8042</v>
      </c>
      <c r="C17065" s="135" t="s">
        <v>27264</v>
      </c>
      <c r="D17065" s="134" t="s">
        <v>79</v>
      </c>
      <c r="E17065" s="133">
        <v>2755.66</v>
      </c>
    </row>
    <row r="17066" spans="1:5" ht="57">
      <c r="A17066" s="134" t="s">
        <v>27265</v>
      </c>
      <c r="B17066" s="134" t="s">
        <v>8042</v>
      </c>
      <c r="C17066" s="135" t="s">
        <v>27266</v>
      </c>
      <c r="D17066" s="134" t="s">
        <v>79</v>
      </c>
      <c r="E17066" s="133">
        <v>3302.23</v>
      </c>
    </row>
    <row r="17067" spans="1:5" ht="57">
      <c r="A17067" s="134" t="s">
        <v>27267</v>
      </c>
      <c r="B17067" s="134" t="s">
        <v>8042</v>
      </c>
      <c r="C17067" s="135" t="s">
        <v>27268</v>
      </c>
      <c r="D17067" s="134" t="s">
        <v>79</v>
      </c>
      <c r="E17067" s="133">
        <v>5393.31</v>
      </c>
    </row>
    <row r="17068" spans="1:5" ht="57">
      <c r="A17068" s="134" t="s">
        <v>27269</v>
      </c>
      <c r="B17068" s="134" t="s">
        <v>8042</v>
      </c>
      <c r="C17068" s="135" t="s">
        <v>27270</v>
      </c>
      <c r="D17068" s="134" t="s">
        <v>79</v>
      </c>
      <c r="E17068" s="133">
        <v>7426.91</v>
      </c>
    </row>
    <row r="17069" spans="1:5" ht="42.75">
      <c r="A17069" s="134" t="s">
        <v>27271</v>
      </c>
      <c r="B17069" s="134" t="s">
        <v>8042</v>
      </c>
      <c r="C17069" s="135" t="s">
        <v>27272</v>
      </c>
      <c r="D17069" s="134" t="s">
        <v>79</v>
      </c>
      <c r="E17069" s="133">
        <v>240.47</v>
      </c>
    </row>
    <row r="17070" spans="1:5" ht="42.75">
      <c r="A17070" s="134" t="s">
        <v>27273</v>
      </c>
      <c r="B17070" s="134" t="s">
        <v>8042</v>
      </c>
      <c r="C17070" s="135" t="s">
        <v>27274</v>
      </c>
      <c r="D17070" s="134" t="s">
        <v>79</v>
      </c>
      <c r="E17070" s="133">
        <v>341.82</v>
      </c>
    </row>
    <row r="17071" spans="1:5" ht="57">
      <c r="A17071" s="134" t="s">
        <v>27275</v>
      </c>
      <c r="B17071" s="134" t="s">
        <v>8042</v>
      </c>
      <c r="C17071" s="135" t="s">
        <v>27276</v>
      </c>
      <c r="D17071" s="134" t="s">
        <v>79</v>
      </c>
      <c r="E17071" s="133">
        <v>259.86</v>
      </c>
    </row>
    <row r="17072" spans="1:5" ht="28.5">
      <c r="A17072" s="134" t="s">
        <v>27277</v>
      </c>
      <c r="B17072" s="134" t="s">
        <v>8042</v>
      </c>
      <c r="C17072" s="135" t="s">
        <v>27278</v>
      </c>
      <c r="D17072" s="134" t="s">
        <v>79</v>
      </c>
      <c r="E17072" s="133">
        <v>795.1</v>
      </c>
    </row>
    <row r="17073" spans="1:5" ht="28.5">
      <c r="A17073" s="134" t="s">
        <v>27279</v>
      </c>
      <c r="B17073" s="134" t="s">
        <v>8042</v>
      </c>
      <c r="C17073" s="135" t="s">
        <v>27280</v>
      </c>
      <c r="D17073" s="134" t="s">
        <v>79</v>
      </c>
      <c r="E17073" s="133">
        <v>1029.99</v>
      </c>
    </row>
    <row r="17074" spans="1:5">
      <c r="A17074" s="134" t="s">
        <v>27281</v>
      </c>
      <c r="B17074" s="134" t="s">
        <v>8042</v>
      </c>
      <c r="C17074" s="135" t="s">
        <v>27282</v>
      </c>
      <c r="D17074" s="134" t="s">
        <v>79</v>
      </c>
      <c r="E17074" s="133">
        <v>496.87</v>
      </c>
    </row>
    <row r="17075" spans="1:5">
      <c r="A17075" s="134" t="s">
        <v>27283</v>
      </c>
      <c r="B17075" s="134" t="s">
        <v>8042</v>
      </c>
      <c r="C17075" s="135" t="s">
        <v>27284</v>
      </c>
      <c r="D17075" s="134" t="s">
        <v>79</v>
      </c>
      <c r="E17075" s="133">
        <v>537.54</v>
      </c>
    </row>
    <row r="17076" spans="1:5" ht="28.5">
      <c r="A17076" s="134" t="s">
        <v>27285</v>
      </c>
      <c r="B17076" s="134" t="s">
        <v>8042</v>
      </c>
      <c r="C17076" s="135" t="s">
        <v>27286</v>
      </c>
      <c r="D17076" s="134" t="s">
        <v>79</v>
      </c>
      <c r="E17076" s="133">
        <v>121.78</v>
      </c>
    </row>
    <row r="17077" spans="1:5" ht="28.5">
      <c r="A17077" s="134" t="s">
        <v>27287</v>
      </c>
      <c r="B17077" s="134" t="s">
        <v>8042</v>
      </c>
      <c r="C17077" s="135" t="s">
        <v>27288</v>
      </c>
      <c r="D17077" s="134" t="s">
        <v>79</v>
      </c>
      <c r="E17077" s="133">
        <v>78.92</v>
      </c>
    </row>
    <row r="17078" spans="1:5" ht="28.5">
      <c r="A17078" s="134" t="s">
        <v>27289</v>
      </c>
      <c r="B17078" s="134" t="s">
        <v>8042</v>
      </c>
      <c r="C17078" s="135" t="s">
        <v>27290</v>
      </c>
      <c r="D17078" s="134" t="s">
        <v>79</v>
      </c>
      <c r="E17078" s="133">
        <v>2757.72</v>
      </c>
    </row>
    <row r="17079" spans="1:5" ht="28.5">
      <c r="A17079" s="134" t="s">
        <v>27291</v>
      </c>
      <c r="B17079" s="134" t="s">
        <v>8042</v>
      </c>
      <c r="C17079" s="135" t="s">
        <v>27292</v>
      </c>
      <c r="D17079" s="134" t="s">
        <v>79</v>
      </c>
      <c r="E17079" s="133">
        <v>365.87</v>
      </c>
    </row>
    <row r="17080" spans="1:5" ht="99.75">
      <c r="A17080" s="134" t="s">
        <v>27293</v>
      </c>
      <c r="B17080" s="134" t="s">
        <v>8042</v>
      </c>
      <c r="C17080" s="135" t="s">
        <v>27294</v>
      </c>
      <c r="D17080" s="134" t="s">
        <v>79</v>
      </c>
      <c r="E17080" s="133">
        <v>81.37</v>
      </c>
    </row>
    <row r="17081" spans="1:5" ht="42.75">
      <c r="A17081" s="134" t="s">
        <v>27295</v>
      </c>
      <c r="B17081" s="134" t="s">
        <v>8042</v>
      </c>
      <c r="C17081" s="135" t="s">
        <v>27296</v>
      </c>
      <c r="D17081" s="134" t="s">
        <v>79</v>
      </c>
      <c r="E17081" s="133">
        <v>87.72</v>
      </c>
    </row>
    <row r="17082" spans="1:5" ht="42.75">
      <c r="A17082" s="134" t="s">
        <v>27297</v>
      </c>
      <c r="B17082" s="134" t="s">
        <v>8042</v>
      </c>
      <c r="C17082" s="135" t="s">
        <v>27298</v>
      </c>
      <c r="D17082" s="134" t="s">
        <v>79</v>
      </c>
      <c r="E17082" s="133">
        <v>82.46</v>
      </c>
    </row>
    <row r="17083" spans="1:5" ht="28.5">
      <c r="A17083" s="134" t="s">
        <v>27299</v>
      </c>
      <c r="B17083" s="134" t="s">
        <v>8042</v>
      </c>
      <c r="C17083" s="135" t="s">
        <v>27300</v>
      </c>
      <c r="D17083" s="134" t="s">
        <v>79</v>
      </c>
      <c r="E17083" s="133">
        <v>62.77</v>
      </c>
    </row>
    <row r="17084" spans="1:5" ht="57">
      <c r="A17084" s="134" t="s">
        <v>27301</v>
      </c>
      <c r="B17084" s="134" t="s">
        <v>8042</v>
      </c>
      <c r="C17084" s="135" t="s">
        <v>27302</v>
      </c>
      <c r="D17084" s="134" t="s">
        <v>79</v>
      </c>
      <c r="E17084" s="133">
        <v>239.68</v>
      </c>
    </row>
    <row r="17085" spans="1:5" ht="42.75">
      <c r="A17085" s="134" t="s">
        <v>27303</v>
      </c>
      <c r="B17085" s="134" t="s">
        <v>8042</v>
      </c>
      <c r="C17085" s="135" t="s">
        <v>27304</v>
      </c>
      <c r="D17085" s="134" t="s">
        <v>79</v>
      </c>
      <c r="E17085" s="133">
        <v>4974.45</v>
      </c>
    </row>
    <row r="17086" spans="1:5" ht="42.75">
      <c r="A17086" s="134" t="s">
        <v>27305</v>
      </c>
      <c r="B17086" s="134" t="s">
        <v>8042</v>
      </c>
      <c r="C17086" s="135" t="s">
        <v>27306</v>
      </c>
      <c r="D17086" s="134" t="s">
        <v>79</v>
      </c>
      <c r="E17086" s="133">
        <v>87.35</v>
      </c>
    </row>
    <row r="17087" spans="1:5" ht="71.25">
      <c r="A17087" s="134" t="s">
        <v>27307</v>
      </c>
      <c r="B17087" s="134" t="s">
        <v>8042</v>
      </c>
      <c r="C17087" s="135" t="s">
        <v>27308</v>
      </c>
      <c r="D17087" s="134" t="s">
        <v>79</v>
      </c>
      <c r="E17087" s="133">
        <v>190.83</v>
      </c>
    </row>
    <row r="17088" spans="1:5" ht="142.5">
      <c r="A17088" s="134" t="s">
        <v>27309</v>
      </c>
      <c r="B17088" s="134" t="s">
        <v>8042</v>
      </c>
      <c r="C17088" s="135" t="s">
        <v>27310</v>
      </c>
      <c r="D17088" s="134" t="s">
        <v>79</v>
      </c>
      <c r="E17088" s="133">
        <v>147268.51999999999</v>
      </c>
    </row>
    <row r="17089" spans="1:5" ht="142.5">
      <c r="A17089" s="134" t="s">
        <v>27311</v>
      </c>
      <c r="B17089" s="134" t="s">
        <v>8042</v>
      </c>
      <c r="C17089" s="135" t="s">
        <v>27312</v>
      </c>
      <c r="D17089" s="134" t="s">
        <v>79</v>
      </c>
      <c r="E17089" s="133">
        <v>151800</v>
      </c>
    </row>
    <row r="17090" spans="1:5" ht="142.5">
      <c r="A17090" s="134" t="s">
        <v>27313</v>
      </c>
      <c r="B17090" s="134" t="s">
        <v>8042</v>
      </c>
      <c r="C17090" s="135" t="s">
        <v>27314</v>
      </c>
      <c r="D17090" s="134" t="s">
        <v>79</v>
      </c>
      <c r="E17090" s="133">
        <v>184000</v>
      </c>
    </row>
    <row r="17091" spans="1:5" ht="142.5">
      <c r="A17091" s="134" t="s">
        <v>27315</v>
      </c>
      <c r="B17091" s="134" t="s">
        <v>8042</v>
      </c>
      <c r="C17091" s="135" t="s">
        <v>27316</v>
      </c>
      <c r="D17091" s="134" t="s">
        <v>79</v>
      </c>
      <c r="E17091" s="133">
        <v>37000</v>
      </c>
    </row>
    <row r="17092" spans="1:5" ht="156.75">
      <c r="A17092" s="134" t="s">
        <v>27317</v>
      </c>
      <c r="B17092" s="134" t="s">
        <v>8042</v>
      </c>
      <c r="C17092" s="135" t="s">
        <v>27318</v>
      </c>
      <c r="D17092" s="134" t="s">
        <v>79</v>
      </c>
      <c r="E17092" s="133">
        <v>319000</v>
      </c>
    </row>
    <row r="17093" spans="1:5" ht="57">
      <c r="A17093" s="134" t="s">
        <v>27319</v>
      </c>
      <c r="B17093" s="134" t="s">
        <v>8042</v>
      </c>
      <c r="C17093" s="135" t="s">
        <v>27320</v>
      </c>
      <c r="D17093" s="134" t="s">
        <v>79</v>
      </c>
      <c r="E17093" s="133">
        <v>746.49</v>
      </c>
    </row>
    <row r="17094" spans="1:5" ht="57">
      <c r="A17094" s="134" t="s">
        <v>27321</v>
      </c>
      <c r="B17094" s="134" t="s">
        <v>8042</v>
      </c>
      <c r="C17094" s="135" t="s">
        <v>27322</v>
      </c>
      <c r="D17094" s="134" t="s">
        <v>79</v>
      </c>
      <c r="E17094" s="133">
        <v>892.54</v>
      </c>
    </row>
    <row r="17095" spans="1:5" ht="57">
      <c r="A17095" s="134" t="s">
        <v>27323</v>
      </c>
      <c r="B17095" s="134" t="s">
        <v>8042</v>
      </c>
      <c r="C17095" s="135" t="s">
        <v>27324</v>
      </c>
      <c r="D17095" s="134" t="s">
        <v>79</v>
      </c>
      <c r="E17095" s="133">
        <v>1112.55</v>
      </c>
    </row>
    <row r="17096" spans="1:5" ht="57">
      <c r="A17096" s="134" t="s">
        <v>27325</v>
      </c>
      <c r="B17096" s="134" t="s">
        <v>8042</v>
      </c>
      <c r="C17096" s="135" t="s">
        <v>27326</v>
      </c>
      <c r="D17096" s="134" t="s">
        <v>79</v>
      </c>
      <c r="E17096" s="133">
        <v>1212.5999999999999</v>
      </c>
    </row>
    <row r="17097" spans="1:5" ht="71.25">
      <c r="A17097" s="134" t="s">
        <v>27327</v>
      </c>
      <c r="B17097" s="134" t="s">
        <v>8042</v>
      </c>
      <c r="C17097" s="135" t="s">
        <v>27328</v>
      </c>
      <c r="D17097" s="134" t="s">
        <v>79</v>
      </c>
      <c r="E17097" s="133">
        <v>1047.99</v>
      </c>
    </row>
    <row r="17098" spans="1:5" ht="71.25">
      <c r="A17098" s="134" t="s">
        <v>27329</v>
      </c>
      <c r="B17098" s="134" t="s">
        <v>8042</v>
      </c>
      <c r="C17098" s="135" t="s">
        <v>27330</v>
      </c>
      <c r="D17098" s="134" t="s">
        <v>79</v>
      </c>
      <c r="E17098" s="133">
        <v>1290.6400000000001</v>
      </c>
    </row>
    <row r="17099" spans="1:5" ht="71.25">
      <c r="A17099" s="134" t="s">
        <v>27331</v>
      </c>
      <c r="B17099" s="134" t="s">
        <v>8042</v>
      </c>
      <c r="C17099" s="135" t="s">
        <v>27332</v>
      </c>
      <c r="D17099" s="134" t="s">
        <v>79</v>
      </c>
      <c r="E17099" s="133">
        <v>1458.14</v>
      </c>
    </row>
    <row r="17100" spans="1:5" ht="71.25">
      <c r="A17100" s="134" t="s">
        <v>27333</v>
      </c>
      <c r="B17100" s="134" t="s">
        <v>8042</v>
      </c>
      <c r="C17100" s="135" t="s">
        <v>27334</v>
      </c>
      <c r="D17100" s="134" t="s">
        <v>79</v>
      </c>
      <c r="E17100" s="133">
        <v>1598.14</v>
      </c>
    </row>
    <row r="17101" spans="1:5" ht="57">
      <c r="A17101" s="134" t="s">
        <v>27335</v>
      </c>
      <c r="B17101" s="134" t="s">
        <v>8042</v>
      </c>
      <c r="C17101" s="135" t="s">
        <v>27336</v>
      </c>
      <c r="D17101" s="134" t="s">
        <v>79</v>
      </c>
      <c r="E17101" s="133">
        <v>1624.66</v>
      </c>
    </row>
    <row r="17102" spans="1:5" ht="57">
      <c r="A17102" s="134" t="s">
        <v>27337</v>
      </c>
      <c r="B17102" s="134" t="s">
        <v>8042</v>
      </c>
      <c r="C17102" s="135" t="s">
        <v>27338</v>
      </c>
      <c r="D17102" s="134" t="s">
        <v>79</v>
      </c>
      <c r="E17102" s="133">
        <v>1764.96</v>
      </c>
    </row>
    <row r="17103" spans="1:5" ht="57">
      <c r="A17103" s="134" t="s">
        <v>27339</v>
      </c>
      <c r="B17103" s="134" t="s">
        <v>8042</v>
      </c>
      <c r="C17103" s="135" t="s">
        <v>27340</v>
      </c>
      <c r="D17103" s="134" t="s">
        <v>79</v>
      </c>
      <c r="E17103" s="133">
        <v>1731.93</v>
      </c>
    </row>
    <row r="17104" spans="1:5" ht="57">
      <c r="A17104" s="134" t="s">
        <v>27341</v>
      </c>
      <c r="B17104" s="134" t="s">
        <v>8042</v>
      </c>
      <c r="C17104" s="135" t="s">
        <v>27342</v>
      </c>
      <c r="D17104" s="134" t="s">
        <v>79</v>
      </c>
      <c r="E17104" s="133">
        <v>2448.4299999999998</v>
      </c>
    </row>
    <row r="17105" spans="1:5" ht="57">
      <c r="A17105" s="134" t="s">
        <v>27343</v>
      </c>
      <c r="B17105" s="134" t="s">
        <v>8042</v>
      </c>
      <c r="C17105" s="135" t="s">
        <v>27344</v>
      </c>
      <c r="D17105" s="134" t="s">
        <v>79</v>
      </c>
      <c r="E17105" s="133">
        <v>2666.89</v>
      </c>
    </row>
    <row r="17106" spans="1:5" ht="71.25">
      <c r="A17106" s="134" t="s">
        <v>27345</v>
      </c>
      <c r="B17106" s="134" t="s">
        <v>8042</v>
      </c>
      <c r="C17106" s="135" t="s">
        <v>27346</v>
      </c>
      <c r="D17106" s="134" t="s">
        <v>79</v>
      </c>
      <c r="E17106" s="133">
        <v>2115.7199999999998</v>
      </c>
    </row>
    <row r="17107" spans="1:5" ht="71.25">
      <c r="A17107" s="134" t="s">
        <v>27347</v>
      </c>
      <c r="B17107" s="134" t="s">
        <v>8042</v>
      </c>
      <c r="C17107" s="135" t="s">
        <v>27348</v>
      </c>
      <c r="D17107" s="134" t="s">
        <v>79</v>
      </c>
      <c r="E17107" s="133">
        <v>2280.7199999999998</v>
      </c>
    </row>
    <row r="17108" spans="1:5" ht="71.25">
      <c r="A17108" s="134" t="s">
        <v>27349</v>
      </c>
      <c r="B17108" s="134" t="s">
        <v>8042</v>
      </c>
      <c r="C17108" s="135" t="s">
        <v>27350</v>
      </c>
      <c r="D17108" s="134" t="s">
        <v>79</v>
      </c>
      <c r="E17108" s="133">
        <v>2765.72</v>
      </c>
    </row>
    <row r="17109" spans="1:5" ht="71.25">
      <c r="A17109" s="134" t="s">
        <v>27351</v>
      </c>
      <c r="B17109" s="134" t="s">
        <v>8042</v>
      </c>
      <c r="C17109" s="135" t="s">
        <v>27352</v>
      </c>
      <c r="D17109" s="134" t="s">
        <v>79</v>
      </c>
      <c r="E17109" s="133">
        <v>3425.68</v>
      </c>
    </row>
    <row r="17110" spans="1:5" ht="71.25">
      <c r="A17110" s="134" t="s">
        <v>27353</v>
      </c>
      <c r="B17110" s="134" t="s">
        <v>8042</v>
      </c>
      <c r="C17110" s="135" t="s">
        <v>27354</v>
      </c>
      <c r="D17110" s="134" t="s">
        <v>79</v>
      </c>
      <c r="E17110" s="133">
        <v>4363.79</v>
      </c>
    </row>
    <row r="17111" spans="1:5" ht="128.25">
      <c r="A17111" s="134" t="s">
        <v>27355</v>
      </c>
      <c r="B17111" s="134" t="s">
        <v>8042</v>
      </c>
      <c r="C17111" s="135" t="s">
        <v>27356</v>
      </c>
      <c r="D17111" s="134" t="s">
        <v>79</v>
      </c>
      <c r="E17111" s="133">
        <v>127095.4</v>
      </c>
    </row>
    <row r="17112" spans="1:5" ht="128.25">
      <c r="A17112" s="134" t="s">
        <v>27357</v>
      </c>
      <c r="B17112" s="134" t="s">
        <v>8042</v>
      </c>
      <c r="C17112" s="135" t="s">
        <v>27358</v>
      </c>
      <c r="D17112" s="134" t="s">
        <v>79</v>
      </c>
      <c r="E17112" s="133">
        <v>177095.4</v>
      </c>
    </row>
    <row r="17113" spans="1:5" ht="128.25">
      <c r="A17113" s="134" t="s">
        <v>27359</v>
      </c>
      <c r="B17113" s="134" t="s">
        <v>8042</v>
      </c>
      <c r="C17113" s="135" t="s">
        <v>27360</v>
      </c>
      <c r="D17113" s="134" t="s">
        <v>79</v>
      </c>
      <c r="E17113" s="133">
        <v>193572.4</v>
      </c>
    </row>
    <row r="17114" spans="1:5" ht="128.25">
      <c r="A17114" s="134" t="s">
        <v>27361</v>
      </c>
      <c r="B17114" s="134" t="s">
        <v>8042</v>
      </c>
      <c r="C17114" s="135" t="s">
        <v>27362</v>
      </c>
      <c r="D17114" s="134" t="s">
        <v>79</v>
      </c>
      <c r="E17114" s="133">
        <v>245095.4</v>
      </c>
    </row>
    <row r="17115" spans="1:5" ht="128.25">
      <c r="A17115" s="134" t="s">
        <v>27363</v>
      </c>
      <c r="B17115" s="134" t="s">
        <v>8042</v>
      </c>
      <c r="C17115" s="135" t="s">
        <v>27364</v>
      </c>
      <c r="D17115" s="134" t="s">
        <v>79</v>
      </c>
      <c r="E17115" s="133">
        <v>352095.4</v>
      </c>
    </row>
    <row r="17116" spans="1:5" ht="128.25">
      <c r="A17116" s="134" t="s">
        <v>27365</v>
      </c>
      <c r="B17116" s="134" t="s">
        <v>8042</v>
      </c>
      <c r="C17116" s="135" t="s">
        <v>27366</v>
      </c>
      <c r="D17116" s="134" t="s">
        <v>79</v>
      </c>
      <c r="E17116" s="133">
        <v>417095.4</v>
      </c>
    </row>
    <row r="17117" spans="1:5" ht="128.25">
      <c r="A17117" s="134" t="s">
        <v>27367</v>
      </c>
      <c r="B17117" s="134" t="s">
        <v>8042</v>
      </c>
      <c r="C17117" s="135" t="s">
        <v>27368</v>
      </c>
      <c r="D17117" s="134" t="s">
        <v>79</v>
      </c>
      <c r="E17117" s="133">
        <v>78095.399999999994</v>
      </c>
    </row>
    <row r="17118" spans="1:5" ht="142.5">
      <c r="A17118" s="134" t="s">
        <v>27369</v>
      </c>
      <c r="B17118" s="134" t="s">
        <v>8042</v>
      </c>
      <c r="C17118" s="135" t="s">
        <v>27370</v>
      </c>
      <c r="D17118" s="134" t="s">
        <v>79</v>
      </c>
      <c r="E17118" s="133">
        <v>97095.4</v>
      </c>
    </row>
    <row r="17119" spans="1:5" ht="128.25">
      <c r="A17119" s="134" t="s">
        <v>27371</v>
      </c>
      <c r="B17119" s="134" t="s">
        <v>8042</v>
      </c>
      <c r="C17119" s="135" t="s">
        <v>27372</v>
      </c>
      <c r="D17119" s="134" t="s">
        <v>79</v>
      </c>
      <c r="E17119" s="133">
        <v>99095.4</v>
      </c>
    </row>
    <row r="17120" spans="1:5" ht="128.25">
      <c r="A17120" s="134" t="s">
        <v>27373</v>
      </c>
      <c r="B17120" s="134" t="s">
        <v>8042</v>
      </c>
      <c r="C17120" s="135" t="s">
        <v>27374</v>
      </c>
      <c r="D17120" s="134" t="s">
        <v>79</v>
      </c>
      <c r="E17120" s="133">
        <v>105095.4</v>
      </c>
    </row>
    <row r="17121" spans="1:5" ht="128.25">
      <c r="A17121" s="134" t="s">
        <v>27375</v>
      </c>
      <c r="B17121" s="134" t="s">
        <v>8042</v>
      </c>
      <c r="C17121" s="135" t="s">
        <v>27376</v>
      </c>
      <c r="D17121" s="134" t="s">
        <v>79</v>
      </c>
      <c r="E17121" s="133">
        <v>172095.4</v>
      </c>
    </row>
    <row r="17122" spans="1:5" ht="71.25">
      <c r="A17122" s="134" t="s">
        <v>27377</v>
      </c>
      <c r="B17122" s="134" t="s">
        <v>8042</v>
      </c>
      <c r="C17122" s="135" t="s">
        <v>27378</v>
      </c>
      <c r="D17122" s="134" t="s">
        <v>79</v>
      </c>
      <c r="E17122" s="133">
        <v>501.01</v>
      </c>
    </row>
    <row r="17123" spans="1:5" ht="42.75">
      <c r="A17123" s="134" t="s">
        <v>27379</v>
      </c>
      <c r="B17123" s="134" t="s">
        <v>8042</v>
      </c>
      <c r="C17123" s="135" t="s">
        <v>27380</v>
      </c>
      <c r="D17123" s="134" t="s">
        <v>79</v>
      </c>
      <c r="E17123" s="133">
        <v>343.72</v>
      </c>
    </row>
    <row r="17124" spans="1:5" ht="71.25">
      <c r="A17124" s="134" t="s">
        <v>27381</v>
      </c>
      <c r="B17124" s="134" t="s">
        <v>8042</v>
      </c>
      <c r="C17124" s="135" t="s">
        <v>27382</v>
      </c>
      <c r="D17124" s="134" t="s">
        <v>79</v>
      </c>
      <c r="E17124" s="133">
        <v>451.72</v>
      </c>
    </row>
    <row r="17125" spans="1:5" ht="85.5">
      <c r="A17125" s="134" t="s">
        <v>27383</v>
      </c>
      <c r="B17125" s="134" t="s">
        <v>8042</v>
      </c>
      <c r="C17125" s="135" t="s">
        <v>27384</v>
      </c>
      <c r="D17125" s="134" t="s">
        <v>79</v>
      </c>
      <c r="E17125" s="133">
        <v>234.87</v>
      </c>
    </row>
    <row r="17126" spans="1:5" ht="71.25">
      <c r="A17126" s="134" t="s">
        <v>27385</v>
      </c>
      <c r="B17126" s="134" t="s">
        <v>8042</v>
      </c>
      <c r="C17126" s="135" t="s">
        <v>27386</v>
      </c>
      <c r="D17126" s="134" t="s">
        <v>79</v>
      </c>
      <c r="E17126" s="133">
        <v>2876.72</v>
      </c>
    </row>
    <row r="17127" spans="1:5" ht="128.25">
      <c r="A17127" s="134" t="s">
        <v>8059</v>
      </c>
      <c r="B17127" s="134" t="s">
        <v>8042</v>
      </c>
      <c r="C17127" s="135" t="s">
        <v>27387</v>
      </c>
      <c r="D17127" s="134" t="s">
        <v>79</v>
      </c>
      <c r="E17127" s="133">
        <v>2327.89</v>
      </c>
    </row>
    <row r="17128" spans="1:5" ht="128.25">
      <c r="A17128" s="134" t="s">
        <v>27388</v>
      </c>
      <c r="B17128" s="134" t="s">
        <v>8042</v>
      </c>
      <c r="C17128" s="135" t="s">
        <v>27389</v>
      </c>
      <c r="D17128" s="134" t="s">
        <v>79</v>
      </c>
      <c r="E17128" s="133">
        <v>3614.81</v>
      </c>
    </row>
    <row r="17129" spans="1:5" ht="99.75">
      <c r="A17129" s="134" t="s">
        <v>27390</v>
      </c>
      <c r="B17129" s="134" t="s">
        <v>8042</v>
      </c>
      <c r="C17129" s="135" t="s">
        <v>27391</v>
      </c>
      <c r="D17129" s="134" t="s">
        <v>79</v>
      </c>
      <c r="E17129" s="133">
        <v>39383.72</v>
      </c>
    </row>
    <row r="17130" spans="1:5" ht="85.5">
      <c r="A17130" s="134" t="s">
        <v>27392</v>
      </c>
      <c r="B17130" s="134" t="s">
        <v>8042</v>
      </c>
      <c r="C17130" s="135" t="s">
        <v>27393</v>
      </c>
      <c r="D17130" s="134" t="s">
        <v>79</v>
      </c>
      <c r="E17130" s="133">
        <v>50442.61</v>
      </c>
    </row>
    <row r="17131" spans="1:5" ht="85.5">
      <c r="A17131" s="134" t="s">
        <v>27394</v>
      </c>
      <c r="B17131" s="134" t="s">
        <v>8042</v>
      </c>
      <c r="C17131" s="135" t="s">
        <v>27395</v>
      </c>
      <c r="D17131" s="134" t="s">
        <v>79</v>
      </c>
      <c r="E17131" s="133">
        <v>47733.5</v>
      </c>
    </row>
    <row r="17132" spans="1:5" ht="85.5">
      <c r="A17132" s="134" t="s">
        <v>27396</v>
      </c>
      <c r="B17132" s="134" t="s">
        <v>8042</v>
      </c>
      <c r="C17132" s="135" t="s">
        <v>27397</v>
      </c>
      <c r="D17132" s="134" t="s">
        <v>79</v>
      </c>
      <c r="E17132" s="133">
        <v>67087.13</v>
      </c>
    </row>
    <row r="17133" spans="1:5" ht="85.5">
      <c r="A17133" s="134" t="s">
        <v>27398</v>
      </c>
      <c r="B17133" s="134" t="s">
        <v>8042</v>
      </c>
      <c r="C17133" s="135" t="s">
        <v>27399</v>
      </c>
      <c r="D17133" s="134" t="s">
        <v>79</v>
      </c>
      <c r="E17133" s="133">
        <v>69823.72</v>
      </c>
    </row>
    <row r="17134" spans="1:5" ht="85.5">
      <c r="A17134" s="134" t="s">
        <v>27400</v>
      </c>
      <c r="B17134" s="134" t="s">
        <v>8042</v>
      </c>
      <c r="C17134" s="135" t="s">
        <v>27401</v>
      </c>
      <c r="D17134" s="134" t="s">
        <v>79</v>
      </c>
      <c r="E17134" s="133">
        <v>89923.72</v>
      </c>
    </row>
    <row r="17135" spans="1:5" ht="85.5">
      <c r="A17135" s="134" t="s">
        <v>27402</v>
      </c>
      <c r="B17135" s="134" t="s">
        <v>8042</v>
      </c>
      <c r="C17135" s="135" t="s">
        <v>27403</v>
      </c>
      <c r="D17135" s="134" t="s">
        <v>79</v>
      </c>
      <c r="E17135" s="133">
        <v>117923.72</v>
      </c>
    </row>
    <row r="17136" spans="1:5" ht="85.5">
      <c r="A17136" s="134" t="s">
        <v>27404</v>
      </c>
      <c r="B17136" s="134" t="s">
        <v>8042</v>
      </c>
      <c r="C17136" s="135" t="s">
        <v>27405</v>
      </c>
      <c r="D17136" s="134" t="s">
        <v>79</v>
      </c>
      <c r="E17136" s="133">
        <v>163641.63</v>
      </c>
    </row>
    <row r="17137" spans="1:5" ht="85.5">
      <c r="A17137" s="134" t="s">
        <v>27406</v>
      </c>
      <c r="B17137" s="134" t="s">
        <v>8042</v>
      </c>
      <c r="C17137" s="135" t="s">
        <v>27407</v>
      </c>
      <c r="D17137" s="134" t="s">
        <v>79</v>
      </c>
      <c r="E17137" s="133">
        <v>215223.72</v>
      </c>
    </row>
    <row r="17138" spans="1:5" ht="85.5">
      <c r="A17138" s="134" t="s">
        <v>27408</v>
      </c>
      <c r="B17138" s="134" t="s">
        <v>8042</v>
      </c>
      <c r="C17138" s="135" t="s">
        <v>27409</v>
      </c>
      <c r="D17138" s="134" t="s">
        <v>79</v>
      </c>
      <c r="E17138" s="133">
        <v>47623.72</v>
      </c>
    </row>
    <row r="17139" spans="1:5" ht="85.5">
      <c r="A17139" s="134" t="s">
        <v>27410</v>
      </c>
      <c r="B17139" s="134" t="s">
        <v>8042</v>
      </c>
      <c r="C17139" s="135" t="s">
        <v>27411</v>
      </c>
      <c r="D17139" s="134" t="s">
        <v>79</v>
      </c>
      <c r="E17139" s="133">
        <v>59423.72</v>
      </c>
    </row>
    <row r="17140" spans="1:5" ht="85.5">
      <c r="A17140" s="134" t="s">
        <v>27412</v>
      </c>
      <c r="B17140" s="134" t="s">
        <v>8042</v>
      </c>
      <c r="C17140" s="135" t="s">
        <v>27413</v>
      </c>
      <c r="D17140" s="134" t="s">
        <v>79</v>
      </c>
      <c r="E17140" s="133">
        <v>77127.72</v>
      </c>
    </row>
    <row r="17141" spans="1:5" ht="85.5">
      <c r="A17141" s="134" t="s">
        <v>27414</v>
      </c>
      <c r="B17141" s="134" t="s">
        <v>8042</v>
      </c>
      <c r="C17141" s="135" t="s">
        <v>27415</v>
      </c>
      <c r="D17141" s="134" t="s">
        <v>79</v>
      </c>
      <c r="E17141" s="133">
        <v>88023.72</v>
      </c>
    </row>
    <row r="17142" spans="1:5" ht="85.5">
      <c r="A17142" s="134" t="s">
        <v>27416</v>
      </c>
      <c r="B17142" s="134" t="s">
        <v>8042</v>
      </c>
      <c r="C17142" s="135" t="s">
        <v>27417</v>
      </c>
      <c r="D17142" s="134" t="s">
        <v>79</v>
      </c>
      <c r="E17142" s="133">
        <v>117876.72</v>
      </c>
    </row>
    <row r="17143" spans="1:5" ht="85.5">
      <c r="A17143" s="134" t="s">
        <v>27418</v>
      </c>
      <c r="B17143" s="134" t="s">
        <v>8042</v>
      </c>
      <c r="C17143" s="135" t="s">
        <v>27419</v>
      </c>
      <c r="D17143" s="134" t="s">
        <v>79</v>
      </c>
      <c r="E17143" s="133">
        <v>148573.72</v>
      </c>
    </row>
    <row r="17144" spans="1:5" ht="85.5">
      <c r="A17144" s="134" t="s">
        <v>27420</v>
      </c>
      <c r="B17144" s="134" t="s">
        <v>8042</v>
      </c>
      <c r="C17144" s="135" t="s">
        <v>27421</v>
      </c>
      <c r="D17144" s="134" t="s">
        <v>79</v>
      </c>
      <c r="E17144" s="133">
        <v>207380.91</v>
      </c>
    </row>
    <row r="17145" spans="1:5" ht="85.5">
      <c r="A17145" s="134" t="s">
        <v>27422</v>
      </c>
      <c r="B17145" s="134" t="s">
        <v>8042</v>
      </c>
      <c r="C17145" s="135" t="s">
        <v>27423</v>
      </c>
      <c r="D17145" s="134" t="s">
        <v>79</v>
      </c>
      <c r="E17145" s="133">
        <v>265473.71999999997</v>
      </c>
    </row>
    <row r="17146" spans="1:5" ht="85.5">
      <c r="A17146" s="134" t="s">
        <v>27424</v>
      </c>
      <c r="B17146" s="134" t="s">
        <v>8042</v>
      </c>
      <c r="C17146" s="135" t="s">
        <v>27425</v>
      </c>
      <c r="D17146" s="134" t="s">
        <v>79</v>
      </c>
      <c r="E17146" s="133">
        <v>80991.72</v>
      </c>
    </row>
    <row r="17147" spans="1:5" ht="42.75">
      <c r="A17147" s="134" t="s">
        <v>27426</v>
      </c>
      <c r="B17147" s="134" t="s">
        <v>8042</v>
      </c>
      <c r="C17147" s="135" t="s">
        <v>27427</v>
      </c>
      <c r="D17147" s="134" t="s">
        <v>79</v>
      </c>
      <c r="E17147" s="133">
        <v>671.13</v>
      </c>
    </row>
    <row r="17148" spans="1:5" ht="42.75">
      <c r="A17148" s="134" t="s">
        <v>27428</v>
      </c>
      <c r="B17148" s="134" t="s">
        <v>8042</v>
      </c>
      <c r="C17148" s="135" t="s">
        <v>27429</v>
      </c>
      <c r="D17148" s="134" t="s">
        <v>79</v>
      </c>
      <c r="E17148" s="133">
        <v>671.13</v>
      </c>
    </row>
    <row r="17149" spans="1:5" ht="42.75">
      <c r="A17149" s="134" t="s">
        <v>27430</v>
      </c>
      <c r="B17149" s="134" t="s">
        <v>8042</v>
      </c>
      <c r="C17149" s="135" t="s">
        <v>27431</v>
      </c>
      <c r="D17149" s="134" t="s">
        <v>79</v>
      </c>
      <c r="E17149" s="133">
        <v>671.13</v>
      </c>
    </row>
    <row r="17150" spans="1:5" ht="42.75">
      <c r="A17150" s="134" t="s">
        <v>27432</v>
      </c>
      <c r="B17150" s="134" t="s">
        <v>8042</v>
      </c>
      <c r="C17150" s="135" t="s">
        <v>27433</v>
      </c>
      <c r="D17150" s="134" t="s">
        <v>79</v>
      </c>
      <c r="E17150" s="133">
        <v>671.13</v>
      </c>
    </row>
    <row r="17151" spans="1:5" ht="42.75">
      <c r="A17151" s="134" t="s">
        <v>27434</v>
      </c>
      <c r="B17151" s="134" t="s">
        <v>8042</v>
      </c>
      <c r="C17151" s="135" t="s">
        <v>27435</v>
      </c>
      <c r="D17151" s="134" t="s">
        <v>79</v>
      </c>
      <c r="E17151" s="133">
        <v>671.13</v>
      </c>
    </row>
    <row r="17152" spans="1:5" ht="42.75">
      <c r="A17152" s="134" t="s">
        <v>27436</v>
      </c>
      <c r="B17152" s="134" t="s">
        <v>8042</v>
      </c>
      <c r="C17152" s="135" t="s">
        <v>27437</v>
      </c>
      <c r="D17152" s="134" t="s">
        <v>79</v>
      </c>
      <c r="E17152" s="133">
        <v>671.13</v>
      </c>
    </row>
    <row r="17153" spans="1:5" ht="42.75">
      <c r="A17153" s="134" t="s">
        <v>27438</v>
      </c>
      <c r="B17153" s="134" t="s">
        <v>8042</v>
      </c>
      <c r="C17153" s="135" t="s">
        <v>27439</v>
      </c>
      <c r="D17153" s="134" t="s">
        <v>79</v>
      </c>
      <c r="E17153" s="133">
        <v>671.13</v>
      </c>
    </row>
    <row r="17154" spans="1:5" ht="42.75">
      <c r="A17154" s="134" t="s">
        <v>27440</v>
      </c>
      <c r="B17154" s="134" t="s">
        <v>8042</v>
      </c>
      <c r="C17154" s="135" t="s">
        <v>27441</v>
      </c>
      <c r="D17154" s="134" t="s">
        <v>79</v>
      </c>
      <c r="E17154" s="133">
        <v>671.13</v>
      </c>
    </row>
    <row r="17155" spans="1:5" ht="57">
      <c r="A17155" s="134" t="s">
        <v>27442</v>
      </c>
      <c r="B17155" s="134" t="s">
        <v>8042</v>
      </c>
      <c r="C17155" s="135" t="s">
        <v>27443</v>
      </c>
      <c r="D17155" s="134" t="s">
        <v>75</v>
      </c>
      <c r="E17155" s="133">
        <v>136.78</v>
      </c>
    </row>
    <row r="17156" spans="1:5" ht="42.75">
      <c r="A17156" s="134" t="s">
        <v>27444</v>
      </c>
      <c r="B17156" s="134" t="s">
        <v>8042</v>
      </c>
      <c r="C17156" s="135" t="s">
        <v>27445</v>
      </c>
      <c r="D17156" s="134" t="s">
        <v>79</v>
      </c>
      <c r="E17156" s="133">
        <v>80.11</v>
      </c>
    </row>
    <row r="17157" spans="1:5" ht="71.25">
      <c r="A17157" s="134" t="s">
        <v>27446</v>
      </c>
      <c r="B17157" s="134" t="s">
        <v>8042</v>
      </c>
      <c r="C17157" s="135" t="s">
        <v>27447</v>
      </c>
      <c r="D17157" s="134" t="s">
        <v>75</v>
      </c>
      <c r="E17157" s="133">
        <v>361.31</v>
      </c>
    </row>
    <row r="17158" spans="1:5" ht="71.25">
      <c r="A17158" s="134" t="s">
        <v>27448</v>
      </c>
      <c r="B17158" s="134" t="s">
        <v>8042</v>
      </c>
      <c r="C17158" s="135" t="s">
        <v>27449</v>
      </c>
      <c r="D17158" s="134" t="s">
        <v>116</v>
      </c>
      <c r="E17158" s="133">
        <v>782.11</v>
      </c>
    </row>
    <row r="17159" spans="1:5" ht="71.25">
      <c r="A17159" s="134" t="s">
        <v>27450</v>
      </c>
      <c r="B17159" s="134" t="s">
        <v>8042</v>
      </c>
      <c r="C17159" s="135" t="s">
        <v>27451</v>
      </c>
      <c r="D17159" s="134" t="s">
        <v>116</v>
      </c>
      <c r="E17159" s="133">
        <v>759.22</v>
      </c>
    </row>
    <row r="17160" spans="1:5" ht="71.25">
      <c r="A17160" s="134" t="s">
        <v>27452</v>
      </c>
      <c r="B17160" s="134" t="s">
        <v>8042</v>
      </c>
      <c r="C17160" s="135" t="s">
        <v>27453</v>
      </c>
      <c r="D17160" s="134" t="s">
        <v>116</v>
      </c>
      <c r="E17160" s="133">
        <v>759.25</v>
      </c>
    </row>
    <row r="17161" spans="1:5" ht="71.25">
      <c r="A17161" s="134" t="s">
        <v>27454</v>
      </c>
      <c r="B17161" s="134" t="s">
        <v>8042</v>
      </c>
      <c r="C17161" s="135" t="s">
        <v>27455</v>
      </c>
      <c r="D17161" s="134" t="s">
        <v>116</v>
      </c>
      <c r="E17161" s="133">
        <v>759.28</v>
      </c>
    </row>
    <row r="17162" spans="1:5" ht="71.25">
      <c r="A17162" s="134" t="s">
        <v>27456</v>
      </c>
      <c r="B17162" s="134" t="s">
        <v>8042</v>
      </c>
      <c r="C17162" s="135" t="s">
        <v>27457</v>
      </c>
      <c r="D17162" s="134" t="s">
        <v>116</v>
      </c>
      <c r="E17162" s="133">
        <v>759.28</v>
      </c>
    </row>
    <row r="17163" spans="1:5" ht="71.25">
      <c r="A17163" s="134" t="s">
        <v>27458</v>
      </c>
      <c r="B17163" s="134" t="s">
        <v>8042</v>
      </c>
      <c r="C17163" s="135" t="s">
        <v>27459</v>
      </c>
      <c r="D17163" s="134" t="s">
        <v>116</v>
      </c>
      <c r="E17163" s="133">
        <v>759.15</v>
      </c>
    </row>
    <row r="17164" spans="1:5" ht="42.75">
      <c r="A17164" s="134" t="s">
        <v>27460</v>
      </c>
      <c r="B17164" s="134" t="s">
        <v>8042</v>
      </c>
      <c r="C17164" s="135" t="s">
        <v>27461</v>
      </c>
      <c r="D17164" s="134" t="s">
        <v>75</v>
      </c>
      <c r="E17164" s="133">
        <v>64.430000000000007</v>
      </c>
    </row>
    <row r="17165" spans="1:5" ht="42.75">
      <c r="A17165" s="134" t="s">
        <v>27462</v>
      </c>
      <c r="B17165" s="134" t="s">
        <v>8042</v>
      </c>
      <c r="C17165" s="135" t="s">
        <v>27463</v>
      </c>
      <c r="D17165" s="134" t="s">
        <v>75</v>
      </c>
      <c r="E17165" s="133">
        <v>70.739999999999995</v>
      </c>
    </row>
    <row r="17166" spans="1:5" ht="71.25">
      <c r="A17166" s="134" t="s">
        <v>27464</v>
      </c>
      <c r="B17166" s="134" t="s">
        <v>8042</v>
      </c>
      <c r="C17166" s="135" t="s">
        <v>27465</v>
      </c>
      <c r="D17166" s="134" t="s">
        <v>75</v>
      </c>
      <c r="E17166" s="133">
        <v>470.58</v>
      </c>
    </row>
    <row r="17167" spans="1:5" ht="71.25">
      <c r="A17167" s="134" t="s">
        <v>27466</v>
      </c>
      <c r="B17167" s="134" t="s">
        <v>8042</v>
      </c>
      <c r="C17167" s="135" t="s">
        <v>27467</v>
      </c>
      <c r="D17167" s="134" t="s">
        <v>116</v>
      </c>
      <c r="E17167" s="133">
        <v>965.24</v>
      </c>
    </row>
    <row r="17168" spans="1:5" ht="71.25">
      <c r="A17168" s="134" t="s">
        <v>27468</v>
      </c>
      <c r="B17168" s="134" t="s">
        <v>8042</v>
      </c>
      <c r="C17168" s="135" t="s">
        <v>27469</v>
      </c>
      <c r="D17168" s="134" t="s">
        <v>116</v>
      </c>
      <c r="E17168" s="133">
        <v>937.43</v>
      </c>
    </row>
    <row r="17169" spans="1:5" ht="71.25">
      <c r="A17169" s="134" t="s">
        <v>27470</v>
      </c>
      <c r="B17169" s="134" t="s">
        <v>8042</v>
      </c>
      <c r="C17169" s="135" t="s">
        <v>27471</v>
      </c>
      <c r="D17169" s="134" t="s">
        <v>116</v>
      </c>
      <c r="E17169" s="133">
        <v>937.47</v>
      </c>
    </row>
    <row r="17170" spans="1:5" ht="71.25">
      <c r="A17170" s="134" t="s">
        <v>27472</v>
      </c>
      <c r="B17170" s="134" t="s">
        <v>8042</v>
      </c>
      <c r="C17170" s="135" t="s">
        <v>27473</v>
      </c>
      <c r="D17170" s="134" t="s">
        <v>116</v>
      </c>
      <c r="E17170" s="133">
        <v>937.51</v>
      </c>
    </row>
    <row r="17171" spans="1:5" ht="71.25">
      <c r="A17171" s="134" t="s">
        <v>27474</v>
      </c>
      <c r="B17171" s="134" t="s">
        <v>8042</v>
      </c>
      <c r="C17171" s="135" t="s">
        <v>27475</v>
      </c>
      <c r="D17171" s="134" t="s">
        <v>116</v>
      </c>
      <c r="E17171" s="133">
        <v>937.51</v>
      </c>
    </row>
    <row r="17172" spans="1:5" ht="71.25">
      <c r="A17172" s="134" t="s">
        <v>27476</v>
      </c>
      <c r="B17172" s="134" t="s">
        <v>8042</v>
      </c>
      <c r="C17172" s="135" t="s">
        <v>27477</v>
      </c>
      <c r="D17172" s="134" t="s">
        <v>116</v>
      </c>
      <c r="E17172" s="133">
        <v>937.35</v>
      </c>
    </row>
    <row r="17173" spans="1:5" ht="42.75">
      <c r="A17173" s="134" t="s">
        <v>27478</v>
      </c>
      <c r="B17173" s="134" t="s">
        <v>8042</v>
      </c>
      <c r="C17173" s="135" t="s">
        <v>27479</v>
      </c>
      <c r="D17173" s="134" t="s">
        <v>75</v>
      </c>
      <c r="E17173" s="133">
        <v>101.47</v>
      </c>
    </row>
    <row r="17174" spans="1:5" ht="42.75">
      <c r="A17174" s="134" t="s">
        <v>27480</v>
      </c>
      <c r="B17174" s="134" t="s">
        <v>8042</v>
      </c>
      <c r="C17174" s="135" t="s">
        <v>27481</v>
      </c>
      <c r="D17174" s="134" t="s">
        <v>75</v>
      </c>
      <c r="E17174" s="133">
        <v>104.73</v>
      </c>
    </row>
    <row r="17175" spans="1:5" ht="71.25">
      <c r="A17175" s="134" t="s">
        <v>27482</v>
      </c>
      <c r="B17175" s="134" t="s">
        <v>8042</v>
      </c>
      <c r="C17175" s="135" t="s">
        <v>27483</v>
      </c>
      <c r="D17175" s="134" t="s">
        <v>75</v>
      </c>
      <c r="E17175" s="133">
        <v>332.88</v>
      </c>
    </row>
    <row r="17176" spans="1:5" ht="71.25">
      <c r="A17176" s="134" t="s">
        <v>27484</v>
      </c>
      <c r="B17176" s="134" t="s">
        <v>8042</v>
      </c>
      <c r="C17176" s="135" t="s">
        <v>27485</v>
      </c>
      <c r="D17176" s="134" t="s">
        <v>116</v>
      </c>
      <c r="E17176" s="133">
        <v>635.64</v>
      </c>
    </row>
    <row r="17177" spans="1:5" ht="71.25">
      <c r="A17177" s="134" t="s">
        <v>27486</v>
      </c>
      <c r="B17177" s="134" t="s">
        <v>8042</v>
      </c>
      <c r="C17177" s="135" t="s">
        <v>27487</v>
      </c>
      <c r="D17177" s="134" t="s">
        <v>116</v>
      </c>
      <c r="E17177" s="133">
        <v>635.62</v>
      </c>
    </row>
    <row r="17178" spans="1:5" ht="71.25">
      <c r="A17178" s="134" t="s">
        <v>27488</v>
      </c>
      <c r="B17178" s="134" t="s">
        <v>8042</v>
      </c>
      <c r="C17178" s="135" t="s">
        <v>27489</v>
      </c>
      <c r="D17178" s="134" t="s">
        <v>116</v>
      </c>
      <c r="E17178" s="133">
        <v>635.65</v>
      </c>
    </row>
    <row r="17179" spans="1:5" ht="71.25">
      <c r="A17179" s="134" t="s">
        <v>27490</v>
      </c>
      <c r="B17179" s="134" t="s">
        <v>8042</v>
      </c>
      <c r="C17179" s="135" t="s">
        <v>27491</v>
      </c>
      <c r="D17179" s="134" t="s">
        <v>116</v>
      </c>
      <c r="E17179" s="133">
        <v>635.66999999999996</v>
      </c>
    </row>
    <row r="17180" spans="1:5" ht="71.25">
      <c r="A17180" s="134" t="s">
        <v>27492</v>
      </c>
      <c r="B17180" s="134" t="s">
        <v>8042</v>
      </c>
      <c r="C17180" s="135" t="s">
        <v>27493</v>
      </c>
      <c r="D17180" s="134" t="s">
        <v>116</v>
      </c>
      <c r="E17180" s="133">
        <v>635.66999999999996</v>
      </c>
    </row>
    <row r="17181" spans="1:5" ht="71.25">
      <c r="A17181" s="134" t="s">
        <v>27494</v>
      </c>
      <c r="B17181" s="134" t="s">
        <v>8042</v>
      </c>
      <c r="C17181" s="135" t="s">
        <v>27495</v>
      </c>
      <c r="D17181" s="134" t="s">
        <v>116</v>
      </c>
      <c r="E17181" s="133">
        <v>635.57000000000005</v>
      </c>
    </row>
    <row r="17182" spans="1:5" ht="42.75">
      <c r="A17182" s="134" t="s">
        <v>27496</v>
      </c>
      <c r="B17182" s="134" t="s">
        <v>8042</v>
      </c>
      <c r="C17182" s="135" t="s">
        <v>27497</v>
      </c>
      <c r="D17182" s="134" t="s">
        <v>75</v>
      </c>
      <c r="E17182" s="133">
        <v>68.430000000000007</v>
      </c>
    </row>
    <row r="17183" spans="1:5" ht="42.75">
      <c r="A17183" s="134" t="s">
        <v>27498</v>
      </c>
      <c r="B17183" s="134" t="s">
        <v>8042</v>
      </c>
      <c r="C17183" s="135" t="s">
        <v>27499</v>
      </c>
      <c r="D17183" s="134" t="s">
        <v>75</v>
      </c>
      <c r="E17183" s="133">
        <v>71.69</v>
      </c>
    </row>
    <row r="17184" spans="1:5" ht="71.25">
      <c r="A17184" s="134" t="s">
        <v>27500</v>
      </c>
      <c r="B17184" s="134" t="s">
        <v>8042</v>
      </c>
      <c r="C17184" s="135" t="s">
        <v>27501</v>
      </c>
      <c r="D17184" s="134" t="s">
        <v>75</v>
      </c>
      <c r="E17184" s="133">
        <v>320.52</v>
      </c>
    </row>
    <row r="17185" spans="1:5" ht="71.25">
      <c r="A17185" s="134" t="s">
        <v>27502</v>
      </c>
      <c r="B17185" s="134" t="s">
        <v>8042</v>
      </c>
      <c r="C17185" s="135" t="s">
        <v>27503</v>
      </c>
      <c r="D17185" s="134" t="s">
        <v>116</v>
      </c>
      <c r="E17185" s="133">
        <v>635.64</v>
      </c>
    </row>
    <row r="17186" spans="1:5" ht="71.25">
      <c r="A17186" s="134" t="s">
        <v>27504</v>
      </c>
      <c r="B17186" s="134" t="s">
        <v>8042</v>
      </c>
      <c r="C17186" s="135" t="s">
        <v>27505</v>
      </c>
      <c r="D17186" s="134" t="s">
        <v>116</v>
      </c>
      <c r="E17186" s="133">
        <v>635.62</v>
      </c>
    </row>
    <row r="17187" spans="1:5" ht="71.25">
      <c r="A17187" s="134" t="s">
        <v>27506</v>
      </c>
      <c r="B17187" s="134" t="s">
        <v>8042</v>
      </c>
      <c r="C17187" s="135" t="s">
        <v>27507</v>
      </c>
      <c r="D17187" s="134" t="s">
        <v>116</v>
      </c>
      <c r="E17187" s="133">
        <v>635.65</v>
      </c>
    </row>
    <row r="17188" spans="1:5" ht="71.25">
      <c r="A17188" s="134" t="s">
        <v>27508</v>
      </c>
      <c r="B17188" s="134" t="s">
        <v>8042</v>
      </c>
      <c r="C17188" s="135" t="s">
        <v>27509</v>
      </c>
      <c r="D17188" s="134" t="s">
        <v>116</v>
      </c>
      <c r="E17188" s="133">
        <v>635.66999999999996</v>
      </c>
    </row>
    <row r="17189" spans="1:5" ht="71.25">
      <c r="A17189" s="134" t="s">
        <v>27510</v>
      </c>
      <c r="B17189" s="134" t="s">
        <v>8042</v>
      </c>
      <c r="C17189" s="135" t="s">
        <v>27511</v>
      </c>
      <c r="D17189" s="134" t="s">
        <v>116</v>
      </c>
      <c r="E17189" s="133">
        <v>635.66999999999996</v>
      </c>
    </row>
    <row r="17190" spans="1:5" ht="71.25">
      <c r="A17190" s="134" t="s">
        <v>27512</v>
      </c>
      <c r="B17190" s="134" t="s">
        <v>8042</v>
      </c>
      <c r="C17190" s="135" t="s">
        <v>27513</v>
      </c>
      <c r="D17190" s="134" t="s">
        <v>116</v>
      </c>
      <c r="E17190" s="133">
        <v>635.57000000000005</v>
      </c>
    </row>
    <row r="17191" spans="1:5" ht="42.75">
      <c r="A17191" s="134" t="s">
        <v>27514</v>
      </c>
      <c r="B17191" s="134" t="s">
        <v>8042</v>
      </c>
      <c r="C17191" s="135" t="s">
        <v>27515</v>
      </c>
      <c r="D17191" s="134" t="s">
        <v>75</v>
      </c>
      <c r="E17191" s="133">
        <v>68.430000000000007</v>
      </c>
    </row>
    <row r="17192" spans="1:5" ht="42.75">
      <c r="A17192" s="134" t="s">
        <v>27516</v>
      </c>
      <c r="B17192" s="134" t="s">
        <v>8042</v>
      </c>
      <c r="C17192" s="135" t="s">
        <v>27517</v>
      </c>
      <c r="D17192" s="134" t="s">
        <v>75</v>
      </c>
      <c r="E17192" s="133">
        <v>71.69</v>
      </c>
    </row>
    <row r="17193" spans="1:5" ht="71.25">
      <c r="A17193" s="134" t="s">
        <v>27518</v>
      </c>
      <c r="B17193" s="134" t="s">
        <v>8042</v>
      </c>
      <c r="C17193" s="135" t="s">
        <v>27519</v>
      </c>
      <c r="D17193" s="134" t="s">
        <v>75</v>
      </c>
      <c r="E17193" s="133">
        <v>491.5</v>
      </c>
    </row>
    <row r="17194" spans="1:5" ht="71.25">
      <c r="A17194" s="134" t="s">
        <v>27520</v>
      </c>
      <c r="B17194" s="134" t="s">
        <v>8042</v>
      </c>
      <c r="C17194" s="135" t="s">
        <v>27521</v>
      </c>
      <c r="D17194" s="134" t="s">
        <v>116</v>
      </c>
      <c r="E17194" s="133">
        <v>1028.0899999999999</v>
      </c>
    </row>
    <row r="17195" spans="1:5" ht="71.25">
      <c r="A17195" s="134" t="s">
        <v>27522</v>
      </c>
      <c r="B17195" s="134" t="s">
        <v>8042</v>
      </c>
      <c r="C17195" s="135" t="s">
        <v>27523</v>
      </c>
      <c r="D17195" s="134" t="s">
        <v>116</v>
      </c>
      <c r="E17195" s="133">
        <v>1028.05</v>
      </c>
    </row>
    <row r="17196" spans="1:5" ht="71.25">
      <c r="A17196" s="134" t="s">
        <v>27524</v>
      </c>
      <c r="B17196" s="134" t="s">
        <v>8042</v>
      </c>
      <c r="C17196" s="135" t="s">
        <v>27525</v>
      </c>
      <c r="D17196" s="134" t="s">
        <v>116</v>
      </c>
      <c r="E17196" s="133">
        <v>1028.0999999999999</v>
      </c>
    </row>
    <row r="17197" spans="1:5" ht="71.25">
      <c r="A17197" s="134" t="s">
        <v>27526</v>
      </c>
      <c r="B17197" s="134" t="s">
        <v>8042</v>
      </c>
      <c r="C17197" s="135" t="s">
        <v>27527</v>
      </c>
      <c r="D17197" s="134" t="s">
        <v>116</v>
      </c>
      <c r="E17197" s="133">
        <v>1028.1500000000001</v>
      </c>
    </row>
    <row r="17198" spans="1:5" ht="71.25">
      <c r="A17198" s="134" t="s">
        <v>27528</v>
      </c>
      <c r="B17198" s="134" t="s">
        <v>8042</v>
      </c>
      <c r="C17198" s="135" t="s">
        <v>27529</v>
      </c>
      <c r="D17198" s="134" t="s">
        <v>116</v>
      </c>
      <c r="E17198" s="133">
        <v>1028.1500000000001</v>
      </c>
    </row>
    <row r="17199" spans="1:5" ht="71.25">
      <c r="A17199" s="134" t="s">
        <v>27530</v>
      </c>
      <c r="B17199" s="134" t="s">
        <v>8042</v>
      </c>
      <c r="C17199" s="135" t="s">
        <v>27531</v>
      </c>
      <c r="D17199" s="134" t="s">
        <v>116</v>
      </c>
      <c r="E17199" s="133">
        <v>1027.96</v>
      </c>
    </row>
    <row r="17200" spans="1:5" ht="42.75">
      <c r="A17200" s="134" t="s">
        <v>27532</v>
      </c>
      <c r="B17200" s="134" t="s">
        <v>8042</v>
      </c>
      <c r="C17200" s="135" t="s">
        <v>27533</v>
      </c>
      <c r="D17200" s="134" t="s">
        <v>75</v>
      </c>
      <c r="E17200" s="133">
        <v>101.47</v>
      </c>
    </row>
    <row r="17201" spans="1:5" ht="42.75">
      <c r="A17201" s="134" t="s">
        <v>27534</v>
      </c>
      <c r="B17201" s="134" t="s">
        <v>8042</v>
      </c>
      <c r="C17201" s="135" t="s">
        <v>27535</v>
      </c>
      <c r="D17201" s="134" t="s">
        <v>75</v>
      </c>
      <c r="E17201" s="133">
        <v>104.73</v>
      </c>
    </row>
    <row r="17202" spans="1:5" ht="57">
      <c r="A17202" s="134" t="s">
        <v>27536</v>
      </c>
      <c r="B17202" s="134" t="s">
        <v>8042</v>
      </c>
      <c r="C17202" s="135" t="s">
        <v>27537</v>
      </c>
      <c r="D17202" s="134" t="s">
        <v>79</v>
      </c>
      <c r="E17202" s="133">
        <v>195.01</v>
      </c>
    </row>
    <row r="17203" spans="1:5" ht="57">
      <c r="A17203" s="134" t="s">
        <v>27538</v>
      </c>
      <c r="B17203" s="134" t="s">
        <v>8042</v>
      </c>
      <c r="C17203" s="135" t="s">
        <v>27539</v>
      </c>
      <c r="D17203" s="134" t="s">
        <v>79</v>
      </c>
      <c r="E17203" s="133">
        <v>170.14</v>
      </c>
    </row>
    <row r="17204" spans="1:5" ht="57">
      <c r="A17204" s="134" t="s">
        <v>27540</v>
      </c>
      <c r="B17204" s="134" t="s">
        <v>8042</v>
      </c>
      <c r="C17204" s="135" t="s">
        <v>27541</v>
      </c>
      <c r="D17204" s="134" t="s">
        <v>79</v>
      </c>
      <c r="E17204" s="133">
        <v>245.35</v>
      </c>
    </row>
    <row r="17205" spans="1:5" ht="42.75">
      <c r="A17205" s="134" t="s">
        <v>27542</v>
      </c>
      <c r="B17205" s="134" t="s">
        <v>8042</v>
      </c>
      <c r="C17205" s="135" t="s">
        <v>27543</v>
      </c>
      <c r="D17205" s="134" t="s">
        <v>79</v>
      </c>
      <c r="E17205" s="133">
        <v>5751</v>
      </c>
    </row>
    <row r="17206" spans="1:5" ht="42.75">
      <c r="A17206" s="134" t="s">
        <v>27544</v>
      </c>
      <c r="B17206" s="134" t="s">
        <v>8042</v>
      </c>
      <c r="C17206" s="135" t="s">
        <v>27545</v>
      </c>
      <c r="D17206" s="134" t="s">
        <v>26767</v>
      </c>
      <c r="E17206" s="133">
        <v>2262.06</v>
      </c>
    </row>
    <row r="17207" spans="1:5" ht="42.75">
      <c r="A17207" s="134" t="s">
        <v>27546</v>
      </c>
      <c r="B17207" s="134" t="s">
        <v>8042</v>
      </c>
      <c r="C17207" s="135" t="s">
        <v>27547</v>
      </c>
      <c r="D17207" s="134" t="s">
        <v>26767</v>
      </c>
      <c r="E17207" s="133">
        <v>1133.01</v>
      </c>
    </row>
    <row r="17208" spans="1:5" ht="28.5">
      <c r="A17208" s="134" t="s">
        <v>27548</v>
      </c>
      <c r="B17208" s="134" t="s">
        <v>8042</v>
      </c>
      <c r="C17208" s="135" t="s">
        <v>27549</v>
      </c>
      <c r="D17208" s="134" t="s">
        <v>79</v>
      </c>
      <c r="E17208" s="133">
        <v>241.95</v>
      </c>
    </row>
    <row r="17209" spans="1:5" ht="42.75">
      <c r="A17209" s="134" t="s">
        <v>27550</v>
      </c>
      <c r="B17209" s="134" t="s">
        <v>8042</v>
      </c>
      <c r="C17209" s="135" t="s">
        <v>27551</v>
      </c>
      <c r="D17209" s="134" t="s">
        <v>26767</v>
      </c>
      <c r="E17209" s="133">
        <v>2997.3</v>
      </c>
    </row>
    <row r="17210" spans="1:5" ht="28.5">
      <c r="A17210" s="134" t="s">
        <v>27552</v>
      </c>
      <c r="B17210" s="134" t="s">
        <v>8042</v>
      </c>
      <c r="C17210" s="135" t="s">
        <v>27553</v>
      </c>
      <c r="D17210" s="134" t="s">
        <v>26767</v>
      </c>
      <c r="E17210" s="133">
        <v>123.16</v>
      </c>
    </row>
    <row r="17211" spans="1:5" ht="85.5">
      <c r="A17211" s="134" t="s">
        <v>27554</v>
      </c>
      <c r="B17211" s="134" t="s">
        <v>8042</v>
      </c>
      <c r="C17211" s="135" t="s">
        <v>27555</v>
      </c>
      <c r="D17211" s="134" t="s">
        <v>79</v>
      </c>
      <c r="E17211" s="133">
        <v>1343.14</v>
      </c>
    </row>
    <row r="17212" spans="1:5" ht="71.25">
      <c r="A17212" s="134" t="s">
        <v>27556</v>
      </c>
      <c r="B17212" s="134" t="s">
        <v>8042</v>
      </c>
      <c r="C17212" s="135" t="s">
        <v>27557</v>
      </c>
      <c r="D17212" s="134" t="s">
        <v>26767</v>
      </c>
      <c r="E17212" s="133">
        <v>4163.6099999999997</v>
      </c>
    </row>
    <row r="17213" spans="1:5" ht="71.25">
      <c r="A17213" s="134" t="s">
        <v>27558</v>
      </c>
      <c r="B17213" s="134" t="s">
        <v>8042</v>
      </c>
      <c r="C17213" s="135" t="s">
        <v>27559</v>
      </c>
      <c r="D17213" s="134" t="s">
        <v>79</v>
      </c>
      <c r="E17213" s="133">
        <v>3097.87</v>
      </c>
    </row>
    <row r="17214" spans="1:5" ht="71.25">
      <c r="A17214" s="134" t="s">
        <v>27560</v>
      </c>
      <c r="B17214" s="134" t="s">
        <v>8042</v>
      </c>
      <c r="C17214" s="135" t="s">
        <v>27561</v>
      </c>
      <c r="D17214" s="134" t="s">
        <v>79</v>
      </c>
      <c r="E17214" s="133">
        <v>1350.54</v>
      </c>
    </row>
    <row r="17215" spans="1:5" ht="71.25">
      <c r="A17215" s="134" t="s">
        <v>27562</v>
      </c>
      <c r="B17215" s="134" t="s">
        <v>8042</v>
      </c>
      <c r="C17215" s="135" t="s">
        <v>27563</v>
      </c>
      <c r="D17215" s="134" t="s">
        <v>79</v>
      </c>
      <c r="E17215" s="133">
        <v>1668.5</v>
      </c>
    </row>
    <row r="17216" spans="1:5" ht="71.25">
      <c r="A17216" s="134" t="s">
        <v>27564</v>
      </c>
      <c r="B17216" s="134" t="s">
        <v>8042</v>
      </c>
      <c r="C17216" s="135" t="s">
        <v>27565</v>
      </c>
      <c r="D17216" s="134" t="s">
        <v>79</v>
      </c>
      <c r="E17216" s="133">
        <v>2145.85</v>
      </c>
    </row>
    <row r="17217" spans="1:5" ht="71.25">
      <c r="A17217" s="134" t="s">
        <v>27566</v>
      </c>
      <c r="B17217" s="134" t="s">
        <v>8042</v>
      </c>
      <c r="C17217" s="135" t="s">
        <v>27567</v>
      </c>
      <c r="D17217" s="134" t="s">
        <v>79</v>
      </c>
      <c r="E17217" s="133">
        <v>2224.8000000000002</v>
      </c>
    </row>
    <row r="17218" spans="1:5" ht="71.25">
      <c r="A17218" s="134" t="s">
        <v>27568</v>
      </c>
      <c r="B17218" s="134" t="s">
        <v>8042</v>
      </c>
      <c r="C17218" s="135" t="s">
        <v>27569</v>
      </c>
      <c r="D17218" s="134" t="s">
        <v>79</v>
      </c>
      <c r="E17218" s="133">
        <v>2654.86</v>
      </c>
    </row>
    <row r="17219" spans="1:5" ht="71.25">
      <c r="A17219" s="134" t="s">
        <v>27570</v>
      </c>
      <c r="B17219" s="134" t="s">
        <v>8042</v>
      </c>
      <c r="C17219" s="135" t="s">
        <v>27571</v>
      </c>
      <c r="D17219" s="134" t="s">
        <v>79</v>
      </c>
      <c r="E17219" s="133">
        <v>2780.9</v>
      </c>
    </row>
    <row r="17220" spans="1:5" ht="71.25">
      <c r="A17220" s="134" t="s">
        <v>27572</v>
      </c>
      <c r="B17220" s="134" t="s">
        <v>8042</v>
      </c>
      <c r="C17220" s="135" t="s">
        <v>27573</v>
      </c>
      <c r="D17220" s="134" t="s">
        <v>79</v>
      </c>
      <c r="E17220" s="133">
        <v>3682.92</v>
      </c>
    </row>
    <row r="17221" spans="1:5" ht="71.25">
      <c r="A17221" s="134" t="s">
        <v>27574</v>
      </c>
      <c r="B17221" s="134" t="s">
        <v>8042</v>
      </c>
      <c r="C17221" s="135" t="s">
        <v>27575</v>
      </c>
      <c r="D17221" s="134" t="s">
        <v>79</v>
      </c>
      <c r="E17221" s="133">
        <v>5338.7</v>
      </c>
    </row>
    <row r="17222" spans="1:5" ht="71.25">
      <c r="A17222" s="134" t="s">
        <v>27576</v>
      </c>
      <c r="B17222" s="134" t="s">
        <v>8042</v>
      </c>
      <c r="C17222" s="135" t="s">
        <v>27577</v>
      </c>
      <c r="D17222" s="134" t="s">
        <v>79</v>
      </c>
      <c r="E17222" s="133">
        <v>1086.78</v>
      </c>
    </row>
    <row r="17223" spans="1:5" ht="71.25">
      <c r="A17223" s="134" t="s">
        <v>27578</v>
      </c>
      <c r="B17223" s="134" t="s">
        <v>8042</v>
      </c>
      <c r="C17223" s="135" t="s">
        <v>27579</v>
      </c>
      <c r="D17223" s="134" t="s">
        <v>79</v>
      </c>
      <c r="E17223" s="133">
        <v>669.83</v>
      </c>
    </row>
    <row r="17224" spans="1:5" ht="71.25">
      <c r="A17224" s="134" t="s">
        <v>27580</v>
      </c>
      <c r="B17224" s="134" t="s">
        <v>8042</v>
      </c>
      <c r="C17224" s="135" t="s">
        <v>27581</v>
      </c>
      <c r="D17224" s="134" t="s">
        <v>79</v>
      </c>
      <c r="E17224" s="133">
        <v>57</v>
      </c>
    </row>
    <row r="17225" spans="1:5" ht="71.25">
      <c r="A17225" s="134" t="s">
        <v>27582</v>
      </c>
      <c r="B17225" s="134" t="s">
        <v>8042</v>
      </c>
      <c r="C17225" s="135" t="s">
        <v>27583</v>
      </c>
      <c r="D17225" s="134" t="s">
        <v>79</v>
      </c>
      <c r="E17225" s="133">
        <v>87.14</v>
      </c>
    </row>
    <row r="17226" spans="1:5" ht="71.25">
      <c r="A17226" s="134" t="s">
        <v>27584</v>
      </c>
      <c r="B17226" s="134" t="s">
        <v>8042</v>
      </c>
      <c r="C17226" s="135" t="s">
        <v>27585</v>
      </c>
      <c r="D17226" s="134" t="s">
        <v>79</v>
      </c>
      <c r="E17226" s="133">
        <v>35.11</v>
      </c>
    </row>
    <row r="17227" spans="1:5" ht="71.25">
      <c r="A17227" s="134" t="s">
        <v>27586</v>
      </c>
      <c r="B17227" s="134" t="s">
        <v>8042</v>
      </c>
      <c r="C17227" s="135" t="s">
        <v>27587</v>
      </c>
      <c r="D17227" s="134" t="s">
        <v>79</v>
      </c>
      <c r="E17227" s="133">
        <v>70.83</v>
      </c>
    </row>
    <row r="17228" spans="1:5" ht="71.25">
      <c r="A17228" s="134" t="s">
        <v>27588</v>
      </c>
      <c r="B17228" s="134" t="s">
        <v>8042</v>
      </c>
      <c r="C17228" s="135" t="s">
        <v>27589</v>
      </c>
      <c r="D17228" s="134" t="s">
        <v>79</v>
      </c>
      <c r="E17228" s="133">
        <v>25.61</v>
      </c>
    </row>
    <row r="17229" spans="1:5" ht="71.25">
      <c r="A17229" s="134" t="s">
        <v>27590</v>
      </c>
      <c r="B17229" s="134" t="s">
        <v>8042</v>
      </c>
      <c r="C17229" s="135" t="s">
        <v>27591</v>
      </c>
      <c r="D17229" s="134" t="s">
        <v>79</v>
      </c>
      <c r="E17229" s="133">
        <v>37.54</v>
      </c>
    </row>
    <row r="17230" spans="1:5" ht="71.25">
      <c r="A17230" s="134" t="s">
        <v>27592</v>
      </c>
      <c r="B17230" s="134" t="s">
        <v>8042</v>
      </c>
      <c r="C17230" s="135" t="s">
        <v>27593</v>
      </c>
      <c r="D17230" s="134" t="s">
        <v>79</v>
      </c>
      <c r="E17230" s="133">
        <v>44.07</v>
      </c>
    </row>
    <row r="17231" spans="1:5" ht="71.25">
      <c r="A17231" s="134" t="s">
        <v>27594</v>
      </c>
      <c r="B17231" s="134" t="s">
        <v>8042</v>
      </c>
      <c r="C17231" s="135" t="s">
        <v>27595</v>
      </c>
      <c r="D17231" s="134" t="s">
        <v>79</v>
      </c>
      <c r="E17231" s="133">
        <v>56.97</v>
      </c>
    </row>
    <row r="17232" spans="1:5" ht="71.25">
      <c r="A17232" s="134" t="s">
        <v>27596</v>
      </c>
      <c r="B17232" s="134" t="s">
        <v>8042</v>
      </c>
      <c r="C17232" s="135" t="s">
        <v>27597</v>
      </c>
      <c r="D17232" s="134" t="s">
        <v>79</v>
      </c>
      <c r="E17232" s="133">
        <v>40.42</v>
      </c>
    </row>
    <row r="17233" spans="1:5" ht="71.25">
      <c r="A17233" s="134" t="s">
        <v>27598</v>
      </c>
      <c r="B17233" s="134" t="s">
        <v>8042</v>
      </c>
      <c r="C17233" s="135" t="s">
        <v>27599</v>
      </c>
      <c r="D17233" s="134" t="s">
        <v>79</v>
      </c>
      <c r="E17233" s="133">
        <v>42.73</v>
      </c>
    </row>
    <row r="17234" spans="1:5" ht="71.25">
      <c r="A17234" s="134" t="s">
        <v>27600</v>
      </c>
      <c r="B17234" s="134" t="s">
        <v>8042</v>
      </c>
      <c r="C17234" s="135" t="s">
        <v>27601</v>
      </c>
      <c r="D17234" s="134" t="s">
        <v>79</v>
      </c>
      <c r="E17234" s="133">
        <v>40.42</v>
      </c>
    </row>
    <row r="17235" spans="1:5" ht="71.25">
      <c r="A17235" s="134" t="s">
        <v>27602</v>
      </c>
      <c r="B17235" s="134" t="s">
        <v>8042</v>
      </c>
      <c r="C17235" s="135" t="s">
        <v>27603</v>
      </c>
      <c r="D17235" s="134" t="s">
        <v>79</v>
      </c>
      <c r="E17235" s="133">
        <v>41.06</v>
      </c>
    </row>
    <row r="17236" spans="1:5" ht="42.75">
      <c r="A17236" s="134" t="s">
        <v>27604</v>
      </c>
      <c r="B17236" s="134" t="s">
        <v>8042</v>
      </c>
      <c r="C17236" s="135" t="s">
        <v>27605</v>
      </c>
      <c r="D17236" s="134" t="s">
        <v>79</v>
      </c>
      <c r="E17236" s="133">
        <v>114.57</v>
      </c>
    </row>
    <row r="17237" spans="1:5" ht="42.75">
      <c r="A17237" s="134" t="s">
        <v>27606</v>
      </c>
      <c r="B17237" s="134" t="s">
        <v>8042</v>
      </c>
      <c r="C17237" s="135" t="s">
        <v>27607</v>
      </c>
      <c r="D17237" s="134" t="s">
        <v>79</v>
      </c>
      <c r="E17237" s="133">
        <v>123.39</v>
      </c>
    </row>
    <row r="17238" spans="1:5" ht="42.75">
      <c r="A17238" s="134" t="s">
        <v>27608</v>
      </c>
      <c r="B17238" s="134" t="s">
        <v>8042</v>
      </c>
      <c r="C17238" s="135" t="s">
        <v>27609</v>
      </c>
      <c r="D17238" s="134" t="s">
        <v>79</v>
      </c>
      <c r="E17238" s="133">
        <v>150.94999999999999</v>
      </c>
    </row>
    <row r="17239" spans="1:5" ht="28.5">
      <c r="A17239" s="134" t="s">
        <v>27610</v>
      </c>
      <c r="B17239" s="134" t="s">
        <v>8042</v>
      </c>
      <c r="C17239" s="135" t="s">
        <v>27611</v>
      </c>
      <c r="D17239" s="134" t="s">
        <v>79</v>
      </c>
      <c r="E17239" s="133">
        <v>147.66</v>
      </c>
    </row>
    <row r="17240" spans="1:5" ht="85.5">
      <c r="A17240" s="134" t="s">
        <v>27612</v>
      </c>
      <c r="B17240" s="134" t="s">
        <v>8042</v>
      </c>
      <c r="C17240" s="135" t="s">
        <v>27613</v>
      </c>
      <c r="D17240" s="134" t="s">
        <v>79</v>
      </c>
      <c r="E17240" s="133">
        <v>167.08</v>
      </c>
    </row>
    <row r="17241" spans="1:5" ht="85.5">
      <c r="A17241" s="134" t="s">
        <v>27614</v>
      </c>
      <c r="B17241" s="134" t="s">
        <v>8042</v>
      </c>
      <c r="C17241" s="135" t="s">
        <v>27615</v>
      </c>
      <c r="D17241" s="134" t="s">
        <v>79</v>
      </c>
      <c r="E17241" s="133">
        <v>299.95</v>
      </c>
    </row>
    <row r="17242" spans="1:5" ht="85.5">
      <c r="A17242" s="134" t="s">
        <v>27616</v>
      </c>
      <c r="B17242" s="134" t="s">
        <v>8042</v>
      </c>
      <c r="C17242" s="135" t="s">
        <v>27617</v>
      </c>
      <c r="D17242" s="134" t="s">
        <v>79</v>
      </c>
      <c r="E17242" s="133">
        <v>691.03</v>
      </c>
    </row>
    <row r="17243" spans="1:5" ht="57">
      <c r="A17243" s="134" t="s">
        <v>27618</v>
      </c>
      <c r="B17243" s="134" t="s">
        <v>8042</v>
      </c>
      <c r="C17243" s="135" t="s">
        <v>27619</v>
      </c>
      <c r="D17243" s="134" t="s">
        <v>79</v>
      </c>
      <c r="E17243" s="133">
        <v>110.89</v>
      </c>
    </row>
    <row r="17244" spans="1:5" ht="28.5">
      <c r="A17244" s="134" t="s">
        <v>27620</v>
      </c>
      <c r="B17244" s="134" t="s">
        <v>8042</v>
      </c>
      <c r="C17244" s="135" t="s">
        <v>27621</v>
      </c>
      <c r="D17244" s="134" t="s">
        <v>79</v>
      </c>
      <c r="E17244" s="133">
        <v>4.42</v>
      </c>
    </row>
    <row r="17245" spans="1:5" ht="42.75">
      <c r="A17245" s="134" t="s">
        <v>27622</v>
      </c>
      <c r="B17245" s="134" t="s">
        <v>8042</v>
      </c>
      <c r="C17245" s="135" t="s">
        <v>27623</v>
      </c>
      <c r="D17245" s="134" t="s">
        <v>79</v>
      </c>
      <c r="E17245" s="133">
        <v>35.950000000000003</v>
      </c>
    </row>
    <row r="17246" spans="1:5" ht="28.5">
      <c r="A17246" s="134" t="s">
        <v>27624</v>
      </c>
      <c r="B17246" s="134" t="s">
        <v>8042</v>
      </c>
      <c r="C17246" s="135" t="s">
        <v>27625</v>
      </c>
      <c r="D17246" s="134" t="s">
        <v>79</v>
      </c>
      <c r="E17246" s="133">
        <v>37.950000000000003</v>
      </c>
    </row>
    <row r="17247" spans="1:5" ht="28.5">
      <c r="A17247" s="134" t="s">
        <v>27626</v>
      </c>
      <c r="B17247" s="134" t="s">
        <v>8042</v>
      </c>
      <c r="C17247" s="135" t="s">
        <v>27627</v>
      </c>
      <c r="D17247" s="134" t="s">
        <v>79</v>
      </c>
      <c r="E17247" s="133">
        <v>38</v>
      </c>
    </row>
    <row r="17248" spans="1:5" ht="28.5">
      <c r="A17248" s="134" t="s">
        <v>27628</v>
      </c>
      <c r="B17248" s="134" t="s">
        <v>8042</v>
      </c>
      <c r="C17248" s="135" t="s">
        <v>27629</v>
      </c>
      <c r="D17248" s="134" t="s">
        <v>79</v>
      </c>
      <c r="E17248" s="133">
        <v>35</v>
      </c>
    </row>
    <row r="17249" spans="1:5" ht="28.5">
      <c r="A17249" s="134" t="s">
        <v>27630</v>
      </c>
      <c r="B17249" s="134" t="s">
        <v>8042</v>
      </c>
      <c r="C17249" s="135" t="s">
        <v>27631</v>
      </c>
      <c r="D17249" s="134" t="s">
        <v>79</v>
      </c>
      <c r="E17249" s="133">
        <v>45.99</v>
      </c>
    </row>
    <row r="17250" spans="1:5" ht="28.5">
      <c r="A17250" s="134" t="s">
        <v>27632</v>
      </c>
      <c r="B17250" s="134" t="s">
        <v>8042</v>
      </c>
      <c r="C17250" s="135" t="s">
        <v>27633</v>
      </c>
      <c r="D17250" s="134" t="s">
        <v>79</v>
      </c>
      <c r="E17250" s="133">
        <v>45</v>
      </c>
    </row>
    <row r="17251" spans="1:5" ht="28.5">
      <c r="A17251" s="134" t="s">
        <v>27634</v>
      </c>
      <c r="B17251" s="134" t="s">
        <v>8042</v>
      </c>
      <c r="C17251" s="135" t="s">
        <v>27635</v>
      </c>
      <c r="D17251" s="134" t="s">
        <v>79</v>
      </c>
      <c r="E17251" s="133">
        <v>68</v>
      </c>
    </row>
    <row r="17252" spans="1:5" ht="42.75">
      <c r="A17252" s="134" t="s">
        <v>27636</v>
      </c>
      <c r="B17252" s="134" t="s">
        <v>8042</v>
      </c>
      <c r="C17252" s="135" t="s">
        <v>27637</v>
      </c>
      <c r="D17252" s="134" t="s">
        <v>105</v>
      </c>
      <c r="E17252" s="133">
        <v>111.02</v>
      </c>
    </row>
    <row r="17253" spans="1:5" ht="42.75">
      <c r="A17253" s="134" t="s">
        <v>27638</v>
      </c>
      <c r="B17253" s="134" t="s">
        <v>8042</v>
      </c>
      <c r="C17253" s="135" t="s">
        <v>27639</v>
      </c>
      <c r="D17253" s="134" t="s">
        <v>105</v>
      </c>
      <c r="E17253" s="133">
        <v>134.44999999999999</v>
      </c>
    </row>
    <row r="17254" spans="1:5" ht="42.75">
      <c r="A17254" s="134" t="s">
        <v>27640</v>
      </c>
      <c r="B17254" s="134" t="s">
        <v>8042</v>
      </c>
      <c r="C17254" s="135" t="s">
        <v>27641</v>
      </c>
      <c r="D17254" s="134" t="s">
        <v>105</v>
      </c>
      <c r="E17254" s="133">
        <v>144.35</v>
      </c>
    </row>
    <row r="17255" spans="1:5" ht="57">
      <c r="A17255" s="134" t="s">
        <v>27642</v>
      </c>
      <c r="B17255" s="134" t="s">
        <v>8042</v>
      </c>
      <c r="C17255" s="135" t="s">
        <v>27643</v>
      </c>
      <c r="D17255" s="134" t="s">
        <v>105</v>
      </c>
      <c r="E17255" s="133">
        <v>53.74</v>
      </c>
    </row>
    <row r="17256" spans="1:5" ht="28.5">
      <c r="A17256" s="134" t="s">
        <v>27644</v>
      </c>
      <c r="B17256" s="134" t="s">
        <v>8042</v>
      </c>
      <c r="C17256" s="135" t="s">
        <v>27645</v>
      </c>
      <c r="D17256" s="134" t="s">
        <v>105</v>
      </c>
      <c r="E17256" s="133">
        <v>171.68</v>
      </c>
    </row>
    <row r="17257" spans="1:5" ht="28.5">
      <c r="A17257" s="134" t="s">
        <v>27646</v>
      </c>
      <c r="B17257" s="134" t="s">
        <v>8042</v>
      </c>
      <c r="C17257" s="135" t="s">
        <v>27647</v>
      </c>
      <c r="D17257" s="134" t="s">
        <v>105</v>
      </c>
      <c r="E17257" s="133">
        <v>72.510000000000005</v>
      </c>
    </row>
    <row r="17258" spans="1:5" ht="28.5">
      <c r="A17258" s="134" t="s">
        <v>27648</v>
      </c>
      <c r="B17258" s="134" t="s">
        <v>8042</v>
      </c>
      <c r="C17258" s="135" t="s">
        <v>27647</v>
      </c>
      <c r="D17258" s="134" t="s">
        <v>105</v>
      </c>
      <c r="E17258" s="133">
        <v>59.72</v>
      </c>
    </row>
    <row r="17259" spans="1:5" ht="28.5">
      <c r="A17259" s="134" t="s">
        <v>27649</v>
      </c>
      <c r="B17259" s="134" t="s">
        <v>8042</v>
      </c>
      <c r="C17259" s="135" t="s">
        <v>27650</v>
      </c>
      <c r="D17259" s="134" t="s">
        <v>105</v>
      </c>
      <c r="E17259" s="133">
        <v>202.19</v>
      </c>
    </row>
    <row r="17260" spans="1:5" ht="28.5">
      <c r="A17260" s="134" t="s">
        <v>27651</v>
      </c>
      <c r="B17260" s="134" t="s">
        <v>8042</v>
      </c>
      <c r="C17260" s="135" t="s">
        <v>27650</v>
      </c>
      <c r="D17260" s="134" t="s">
        <v>105</v>
      </c>
      <c r="E17260" s="133">
        <v>82.2</v>
      </c>
    </row>
    <row r="17261" spans="1:5" ht="28.5">
      <c r="A17261" s="134" t="s">
        <v>27652</v>
      </c>
      <c r="B17261" s="134" t="s">
        <v>8042</v>
      </c>
      <c r="C17261" s="135" t="s">
        <v>27650</v>
      </c>
      <c r="D17261" s="134" t="s">
        <v>105</v>
      </c>
      <c r="E17261" s="133">
        <v>66.599999999999994</v>
      </c>
    </row>
    <row r="17262" spans="1:5" ht="42.75">
      <c r="A17262" s="134" t="s">
        <v>27653</v>
      </c>
      <c r="B17262" s="134" t="s">
        <v>8042</v>
      </c>
      <c r="C17262" s="135" t="s">
        <v>27654</v>
      </c>
      <c r="D17262" s="134" t="s">
        <v>105</v>
      </c>
      <c r="E17262" s="133">
        <v>250</v>
      </c>
    </row>
    <row r="17263" spans="1:5" ht="42.75">
      <c r="A17263" s="134" t="s">
        <v>27655</v>
      </c>
      <c r="B17263" s="134" t="s">
        <v>8042</v>
      </c>
      <c r="C17263" s="135" t="s">
        <v>27654</v>
      </c>
      <c r="D17263" s="134" t="s">
        <v>105</v>
      </c>
      <c r="E17263" s="133">
        <v>98.17</v>
      </c>
    </row>
    <row r="17264" spans="1:5" ht="42.75">
      <c r="A17264" s="134" t="s">
        <v>27656</v>
      </c>
      <c r="B17264" s="134" t="s">
        <v>8042</v>
      </c>
      <c r="C17264" s="135" t="s">
        <v>27654</v>
      </c>
      <c r="D17264" s="134" t="s">
        <v>105</v>
      </c>
      <c r="E17264" s="133">
        <v>77.47</v>
      </c>
    </row>
    <row r="17265" spans="1:5" ht="28.5">
      <c r="A17265" s="134" t="s">
        <v>27657</v>
      </c>
      <c r="B17265" s="134" t="s">
        <v>8042</v>
      </c>
      <c r="C17265" s="135" t="s">
        <v>27658</v>
      </c>
      <c r="D17265" s="134" t="s">
        <v>105</v>
      </c>
      <c r="E17265" s="133">
        <v>197.16</v>
      </c>
    </row>
    <row r="17266" spans="1:5" ht="28.5">
      <c r="A17266" s="134" t="s">
        <v>27659</v>
      </c>
      <c r="B17266" s="134" t="s">
        <v>8042</v>
      </c>
      <c r="C17266" s="135" t="s">
        <v>27658</v>
      </c>
      <c r="D17266" s="134" t="s">
        <v>105</v>
      </c>
      <c r="E17266" s="133">
        <v>85.99</v>
      </c>
    </row>
    <row r="17267" spans="1:5" ht="28.5">
      <c r="A17267" s="134" t="s">
        <v>27660</v>
      </c>
      <c r="B17267" s="134" t="s">
        <v>8042</v>
      </c>
      <c r="C17267" s="135" t="s">
        <v>27658</v>
      </c>
      <c r="D17267" s="134" t="s">
        <v>105</v>
      </c>
      <c r="E17267" s="133">
        <v>70.08</v>
      </c>
    </row>
    <row r="17268" spans="1:5" ht="28.5">
      <c r="A17268" s="134" t="s">
        <v>27661</v>
      </c>
      <c r="B17268" s="134" t="s">
        <v>8042</v>
      </c>
      <c r="C17268" s="135" t="s">
        <v>27662</v>
      </c>
      <c r="D17268" s="134" t="s">
        <v>105</v>
      </c>
      <c r="E17268" s="133">
        <v>217.92</v>
      </c>
    </row>
    <row r="17269" spans="1:5" ht="28.5">
      <c r="A17269" s="134" t="s">
        <v>27663</v>
      </c>
      <c r="B17269" s="134" t="s">
        <v>8042</v>
      </c>
      <c r="C17269" s="135" t="s">
        <v>27662</v>
      </c>
      <c r="D17269" s="134" t="s">
        <v>105</v>
      </c>
      <c r="E17269" s="133">
        <v>89.85</v>
      </c>
    </row>
    <row r="17270" spans="1:5" ht="28.5">
      <c r="A17270" s="134" t="s">
        <v>27664</v>
      </c>
      <c r="B17270" s="134" t="s">
        <v>8042</v>
      </c>
      <c r="C17270" s="135" t="s">
        <v>27662</v>
      </c>
      <c r="D17270" s="134" t="s">
        <v>105</v>
      </c>
      <c r="E17270" s="133">
        <v>71.88</v>
      </c>
    </row>
    <row r="17271" spans="1:5" ht="28.5">
      <c r="A17271" s="134" t="s">
        <v>27665</v>
      </c>
      <c r="B17271" s="134" t="s">
        <v>8042</v>
      </c>
      <c r="C17271" s="135" t="s">
        <v>27666</v>
      </c>
      <c r="D17271" s="134" t="s">
        <v>105</v>
      </c>
      <c r="E17271" s="133">
        <v>256.5</v>
      </c>
    </row>
    <row r="17272" spans="1:5" ht="28.5">
      <c r="A17272" s="134" t="s">
        <v>27667</v>
      </c>
      <c r="B17272" s="134" t="s">
        <v>8042</v>
      </c>
      <c r="C17272" s="135" t="s">
        <v>27666</v>
      </c>
      <c r="D17272" s="134" t="s">
        <v>105</v>
      </c>
      <c r="E17272" s="133">
        <v>107.95</v>
      </c>
    </row>
    <row r="17273" spans="1:5" ht="28.5">
      <c r="A17273" s="134" t="s">
        <v>27668</v>
      </c>
      <c r="B17273" s="134" t="s">
        <v>8042</v>
      </c>
      <c r="C17273" s="135" t="s">
        <v>27666</v>
      </c>
      <c r="D17273" s="134" t="s">
        <v>105</v>
      </c>
      <c r="E17273" s="133">
        <v>86.33</v>
      </c>
    </row>
    <row r="17274" spans="1:5" ht="28.5">
      <c r="A17274" s="134" t="s">
        <v>27669</v>
      </c>
      <c r="B17274" s="134" t="s">
        <v>8042</v>
      </c>
      <c r="C17274" s="135" t="s">
        <v>27670</v>
      </c>
      <c r="D17274" s="134" t="s">
        <v>105</v>
      </c>
      <c r="E17274" s="133">
        <v>280.48</v>
      </c>
    </row>
    <row r="17275" spans="1:5" ht="28.5">
      <c r="A17275" s="134" t="s">
        <v>27671</v>
      </c>
      <c r="B17275" s="134" t="s">
        <v>8042</v>
      </c>
      <c r="C17275" s="135" t="s">
        <v>27670</v>
      </c>
      <c r="D17275" s="134" t="s">
        <v>105</v>
      </c>
      <c r="E17275" s="133">
        <v>106.79</v>
      </c>
    </row>
    <row r="17276" spans="1:5" ht="28.5">
      <c r="A17276" s="134" t="s">
        <v>27672</v>
      </c>
      <c r="B17276" s="134" t="s">
        <v>8042</v>
      </c>
      <c r="C17276" s="135" t="s">
        <v>27670</v>
      </c>
      <c r="D17276" s="134" t="s">
        <v>105</v>
      </c>
      <c r="E17276" s="133">
        <v>83.7</v>
      </c>
    </row>
    <row r="17277" spans="1:5" ht="42.75">
      <c r="A17277" s="134" t="s">
        <v>27673</v>
      </c>
      <c r="B17277" s="134" t="s">
        <v>8042</v>
      </c>
      <c r="C17277" s="135" t="s">
        <v>27674</v>
      </c>
      <c r="D17277" s="134" t="s">
        <v>105</v>
      </c>
      <c r="E17277" s="133">
        <v>543.59</v>
      </c>
    </row>
    <row r="17278" spans="1:5" ht="42.75">
      <c r="A17278" s="134" t="s">
        <v>27675</v>
      </c>
      <c r="B17278" s="134" t="s">
        <v>8042</v>
      </c>
      <c r="C17278" s="135" t="s">
        <v>27674</v>
      </c>
      <c r="D17278" s="134" t="s">
        <v>105</v>
      </c>
      <c r="E17278" s="133">
        <v>247.87</v>
      </c>
    </row>
    <row r="17279" spans="1:5" ht="42.75">
      <c r="A17279" s="134" t="s">
        <v>27676</v>
      </c>
      <c r="B17279" s="134" t="s">
        <v>8042</v>
      </c>
      <c r="C17279" s="135" t="s">
        <v>27674</v>
      </c>
      <c r="D17279" s="134" t="s">
        <v>105</v>
      </c>
      <c r="E17279" s="133">
        <v>200.97</v>
      </c>
    </row>
    <row r="17280" spans="1:5" ht="42.75">
      <c r="A17280" s="134" t="s">
        <v>27677</v>
      </c>
      <c r="B17280" s="134" t="s">
        <v>8042</v>
      </c>
      <c r="C17280" s="135" t="s">
        <v>27678</v>
      </c>
      <c r="D17280" s="134" t="s">
        <v>105</v>
      </c>
      <c r="E17280" s="133">
        <v>271.16000000000003</v>
      </c>
    </row>
    <row r="17281" spans="1:5" ht="42.75">
      <c r="A17281" s="134" t="s">
        <v>27679</v>
      </c>
      <c r="B17281" s="134" t="s">
        <v>8042</v>
      </c>
      <c r="C17281" s="135" t="s">
        <v>27678</v>
      </c>
      <c r="D17281" s="134" t="s">
        <v>105</v>
      </c>
      <c r="E17281" s="133">
        <v>111.67</v>
      </c>
    </row>
    <row r="17282" spans="1:5" ht="42.75">
      <c r="A17282" s="134" t="s">
        <v>27680</v>
      </c>
      <c r="B17282" s="134" t="s">
        <v>8042</v>
      </c>
      <c r="C17282" s="135" t="s">
        <v>27678</v>
      </c>
      <c r="D17282" s="134" t="s">
        <v>105</v>
      </c>
      <c r="E17282" s="133">
        <v>89</v>
      </c>
    </row>
    <row r="17283" spans="1:5" ht="42.75">
      <c r="A17283" s="134" t="s">
        <v>27681</v>
      </c>
      <c r="B17283" s="134" t="s">
        <v>8042</v>
      </c>
      <c r="C17283" s="135" t="s">
        <v>27682</v>
      </c>
      <c r="D17283" s="134" t="s">
        <v>105</v>
      </c>
      <c r="E17283" s="133">
        <v>429.7</v>
      </c>
    </row>
    <row r="17284" spans="1:5" ht="42.75">
      <c r="A17284" s="134" t="s">
        <v>27683</v>
      </c>
      <c r="B17284" s="134" t="s">
        <v>8042</v>
      </c>
      <c r="C17284" s="135" t="s">
        <v>27682</v>
      </c>
      <c r="D17284" s="134" t="s">
        <v>105</v>
      </c>
      <c r="E17284" s="133">
        <v>134.36000000000001</v>
      </c>
    </row>
    <row r="17285" spans="1:5" ht="42.75">
      <c r="A17285" s="134" t="s">
        <v>27684</v>
      </c>
      <c r="B17285" s="134" t="s">
        <v>8042</v>
      </c>
      <c r="C17285" s="135" t="s">
        <v>27682</v>
      </c>
      <c r="D17285" s="134" t="s">
        <v>105</v>
      </c>
      <c r="E17285" s="133">
        <v>95.92</v>
      </c>
    </row>
    <row r="17286" spans="1:5" ht="28.5">
      <c r="A17286" s="134" t="s">
        <v>27685</v>
      </c>
      <c r="B17286" s="134" t="s">
        <v>8042</v>
      </c>
      <c r="C17286" s="135" t="s">
        <v>27686</v>
      </c>
      <c r="D17286" s="134" t="s">
        <v>105</v>
      </c>
      <c r="E17286" s="133">
        <v>214.15</v>
      </c>
    </row>
    <row r="17287" spans="1:5" ht="28.5">
      <c r="A17287" s="134" t="s">
        <v>27687</v>
      </c>
      <c r="B17287" s="134" t="s">
        <v>8042</v>
      </c>
      <c r="C17287" s="135" t="s">
        <v>27686</v>
      </c>
      <c r="D17287" s="134" t="s">
        <v>105</v>
      </c>
      <c r="E17287" s="133">
        <v>88.07</v>
      </c>
    </row>
    <row r="17288" spans="1:5" ht="28.5">
      <c r="A17288" s="134" t="s">
        <v>27688</v>
      </c>
      <c r="B17288" s="134" t="s">
        <v>8042</v>
      </c>
      <c r="C17288" s="135" t="s">
        <v>27686</v>
      </c>
      <c r="D17288" s="134" t="s">
        <v>105</v>
      </c>
      <c r="E17288" s="133">
        <v>70.489999999999995</v>
      </c>
    </row>
    <row r="17289" spans="1:5" ht="28.5">
      <c r="A17289" s="134" t="s">
        <v>27689</v>
      </c>
      <c r="B17289" s="134" t="s">
        <v>8042</v>
      </c>
      <c r="C17289" s="135" t="s">
        <v>27690</v>
      </c>
      <c r="D17289" s="134" t="s">
        <v>105</v>
      </c>
      <c r="E17289" s="133">
        <v>229.32</v>
      </c>
    </row>
    <row r="17290" spans="1:5" ht="28.5">
      <c r="A17290" s="134" t="s">
        <v>27691</v>
      </c>
      <c r="B17290" s="134" t="s">
        <v>8042</v>
      </c>
      <c r="C17290" s="135" t="s">
        <v>27690</v>
      </c>
      <c r="D17290" s="134" t="s">
        <v>105</v>
      </c>
      <c r="E17290" s="133">
        <v>95.3</v>
      </c>
    </row>
    <row r="17291" spans="1:5" ht="28.5">
      <c r="A17291" s="134" t="s">
        <v>27692</v>
      </c>
      <c r="B17291" s="134" t="s">
        <v>8042</v>
      </c>
      <c r="C17291" s="135" t="s">
        <v>27690</v>
      </c>
      <c r="D17291" s="134" t="s">
        <v>105</v>
      </c>
      <c r="E17291" s="133">
        <v>76.66</v>
      </c>
    </row>
    <row r="17292" spans="1:5" ht="28.5">
      <c r="A17292" s="134" t="s">
        <v>27693</v>
      </c>
      <c r="B17292" s="134" t="s">
        <v>8042</v>
      </c>
      <c r="C17292" s="135" t="s">
        <v>27694</v>
      </c>
      <c r="D17292" s="134" t="s">
        <v>105</v>
      </c>
      <c r="E17292" s="133">
        <v>250.11</v>
      </c>
    </row>
    <row r="17293" spans="1:5" ht="28.5">
      <c r="A17293" s="134" t="s">
        <v>27695</v>
      </c>
      <c r="B17293" s="134" t="s">
        <v>8042</v>
      </c>
      <c r="C17293" s="135" t="s">
        <v>27694</v>
      </c>
      <c r="D17293" s="134" t="s">
        <v>105</v>
      </c>
      <c r="E17293" s="133">
        <v>108.57</v>
      </c>
    </row>
    <row r="17294" spans="1:5" ht="28.5">
      <c r="A17294" s="134" t="s">
        <v>27696</v>
      </c>
      <c r="B17294" s="134" t="s">
        <v>8042</v>
      </c>
      <c r="C17294" s="135" t="s">
        <v>27694</v>
      </c>
      <c r="D17294" s="134" t="s">
        <v>105</v>
      </c>
      <c r="E17294" s="133">
        <v>87.99</v>
      </c>
    </row>
    <row r="17295" spans="1:5" ht="28.5">
      <c r="A17295" s="134" t="s">
        <v>27697</v>
      </c>
      <c r="B17295" s="134" t="s">
        <v>8042</v>
      </c>
      <c r="C17295" s="135" t="s">
        <v>27698</v>
      </c>
      <c r="D17295" s="134" t="s">
        <v>105</v>
      </c>
      <c r="E17295" s="133">
        <v>314.36</v>
      </c>
    </row>
    <row r="17296" spans="1:5" ht="28.5">
      <c r="A17296" s="134" t="s">
        <v>27699</v>
      </c>
      <c r="B17296" s="134" t="s">
        <v>8042</v>
      </c>
      <c r="C17296" s="135" t="s">
        <v>27698</v>
      </c>
      <c r="D17296" s="134" t="s">
        <v>105</v>
      </c>
      <c r="E17296" s="133">
        <v>116.69</v>
      </c>
    </row>
    <row r="17297" spans="1:5" ht="28.5">
      <c r="A17297" s="134" t="s">
        <v>27700</v>
      </c>
      <c r="B17297" s="134" t="s">
        <v>8042</v>
      </c>
      <c r="C17297" s="135" t="s">
        <v>27698</v>
      </c>
      <c r="D17297" s="134" t="s">
        <v>105</v>
      </c>
      <c r="E17297" s="133">
        <v>89.7</v>
      </c>
    </row>
    <row r="17298" spans="1:5" ht="28.5">
      <c r="A17298" s="134" t="s">
        <v>27701</v>
      </c>
      <c r="B17298" s="134" t="s">
        <v>8042</v>
      </c>
      <c r="C17298" s="135" t="s">
        <v>27702</v>
      </c>
      <c r="D17298" s="134" t="s">
        <v>105</v>
      </c>
      <c r="E17298" s="133">
        <v>421.65</v>
      </c>
    </row>
    <row r="17299" spans="1:5" ht="28.5">
      <c r="A17299" s="134" t="s">
        <v>27703</v>
      </c>
      <c r="B17299" s="134" t="s">
        <v>8042</v>
      </c>
      <c r="C17299" s="135" t="s">
        <v>27702</v>
      </c>
      <c r="D17299" s="134" t="s">
        <v>105</v>
      </c>
      <c r="E17299" s="133">
        <v>134.51</v>
      </c>
    </row>
    <row r="17300" spans="1:5" ht="28.5">
      <c r="A17300" s="134" t="s">
        <v>27704</v>
      </c>
      <c r="B17300" s="134" t="s">
        <v>8042</v>
      </c>
      <c r="C17300" s="135" t="s">
        <v>27702</v>
      </c>
      <c r="D17300" s="134" t="s">
        <v>105</v>
      </c>
      <c r="E17300" s="133">
        <v>114.36</v>
      </c>
    </row>
    <row r="17301" spans="1:5" ht="28.5">
      <c r="A17301" s="134" t="s">
        <v>27705</v>
      </c>
      <c r="B17301" s="134" t="s">
        <v>8042</v>
      </c>
      <c r="C17301" s="135" t="s">
        <v>27706</v>
      </c>
      <c r="D17301" s="134" t="s">
        <v>105</v>
      </c>
      <c r="E17301" s="133">
        <v>315.94</v>
      </c>
    </row>
    <row r="17302" spans="1:5" ht="28.5">
      <c r="A17302" s="134" t="s">
        <v>27707</v>
      </c>
      <c r="B17302" s="134" t="s">
        <v>8042</v>
      </c>
      <c r="C17302" s="135" t="s">
        <v>27706</v>
      </c>
      <c r="D17302" s="134" t="s">
        <v>105</v>
      </c>
      <c r="E17302" s="133">
        <v>131.86000000000001</v>
      </c>
    </row>
    <row r="17303" spans="1:5" ht="28.5">
      <c r="A17303" s="134" t="s">
        <v>27708</v>
      </c>
      <c r="B17303" s="134" t="s">
        <v>8042</v>
      </c>
      <c r="C17303" s="135" t="s">
        <v>27706</v>
      </c>
      <c r="D17303" s="134" t="s">
        <v>105</v>
      </c>
      <c r="E17303" s="133">
        <v>106.34</v>
      </c>
    </row>
    <row r="17304" spans="1:5" ht="28.5">
      <c r="A17304" s="134" t="s">
        <v>27709</v>
      </c>
      <c r="B17304" s="134" t="s">
        <v>8042</v>
      </c>
      <c r="C17304" s="135" t="s">
        <v>27710</v>
      </c>
      <c r="D17304" s="134" t="s">
        <v>105</v>
      </c>
      <c r="E17304" s="133">
        <v>339.15</v>
      </c>
    </row>
    <row r="17305" spans="1:5" ht="28.5">
      <c r="A17305" s="134" t="s">
        <v>27711</v>
      </c>
      <c r="B17305" s="134" t="s">
        <v>8042</v>
      </c>
      <c r="C17305" s="135" t="s">
        <v>27710</v>
      </c>
      <c r="D17305" s="134" t="s">
        <v>105</v>
      </c>
      <c r="E17305" s="133">
        <v>141.13999999999999</v>
      </c>
    </row>
    <row r="17306" spans="1:5" ht="28.5">
      <c r="A17306" s="134" t="s">
        <v>27712</v>
      </c>
      <c r="B17306" s="134" t="s">
        <v>8042</v>
      </c>
      <c r="C17306" s="135" t="s">
        <v>27710</v>
      </c>
      <c r="D17306" s="134" t="s">
        <v>105</v>
      </c>
      <c r="E17306" s="133">
        <v>112.85</v>
      </c>
    </row>
    <row r="17307" spans="1:5" ht="42.75">
      <c r="A17307" s="134" t="s">
        <v>27713</v>
      </c>
      <c r="B17307" s="134" t="s">
        <v>8042</v>
      </c>
      <c r="C17307" s="135" t="s">
        <v>27714</v>
      </c>
      <c r="D17307" s="134" t="s">
        <v>105</v>
      </c>
      <c r="E17307" s="133">
        <v>521.98</v>
      </c>
    </row>
    <row r="17308" spans="1:5" ht="42.75">
      <c r="A17308" s="134" t="s">
        <v>27715</v>
      </c>
      <c r="B17308" s="134" t="s">
        <v>8042</v>
      </c>
      <c r="C17308" s="135" t="s">
        <v>27714</v>
      </c>
      <c r="D17308" s="134" t="s">
        <v>105</v>
      </c>
      <c r="E17308" s="133">
        <v>221.12</v>
      </c>
    </row>
    <row r="17309" spans="1:5" ht="42.75">
      <c r="A17309" s="134" t="s">
        <v>27716</v>
      </c>
      <c r="B17309" s="134" t="s">
        <v>8042</v>
      </c>
      <c r="C17309" s="135" t="s">
        <v>27714</v>
      </c>
      <c r="D17309" s="134" t="s">
        <v>105</v>
      </c>
      <c r="E17309" s="133">
        <v>174.31</v>
      </c>
    </row>
    <row r="17310" spans="1:5" ht="42.75">
      <c r="A17310" s="134" t="s">
        <v>27717</v>
      </c>
      <c r="B17310" s="134" t="s">
        <v>8042</v>
      </c>
      <c r="C17310" s="135" t="s">
        <v>27718</v>
      </c>
      <c r="D17310" s="134" t="s">
        <v>105</v>
      </c>
      <c r="E17310" s="133">
        <v>378.6</v>
      </c>
    </row>
    <row r="17311" spans="1:5" ht="42.75">
      <c r="A17311" s="134" t="s">
        <v>27719</v>
      </c>
      <c r="B17311" s="134" t="s">
        <v>8042</v>
      </c>
      <c r="C17311" s="135" t="s">
        <v>27718</v>
      </c>
      <c r="D17311" s="134" t="s">
        <v>105</v>
      </c>
      <c r="E17311" s="133">
        <v>143.1</v>
      </c>
    </row>
    <row r="17312" spans="1:5" ht="42.75">
      <c r="A17312" s="134" t="s">
        <v>27720</v>
      </c>
      <c r="B17312" s="134" t="s">
        <v>8042</v>
      </c>
      <c r="C17312" s="135" t="s">
        <v>27718</v>
      </c>
      <c r="D17312" s="134" t="s">
        <v>105</v>
      </c>
      <c r="E17312" s="133">
        <v>109.78</v>
      </c>
    </row>
    <row r="17313" spans="1:5" ht="28.5">
      <c r="A17313" s="134" t="s">
        <v>27721</v>
      </c>
      <c r="B17313" s="134" t="s">
        <v>8042</v>
      </c>
      <c r="C17313" s="135" t="s">
        <v>27722</v>
      </c>
      <c r="D17313" s="134" t="s">
        <v>105</v>
      </c>
      <c r="E17313" s="133">
        <v>122.4</v>
      </c>
    </row>
    <row r="17314" spans="1:5" ht="28.5">
      <c r="A17314" s="134" t="s">
        <v>27723</v>
      </c>
      <c r="B17314" s="134" t="s">
        <v>8042</v>
      </c>
      <c r="C17314" s="135" t="s">
        <v>27722</v>
      </c>
      <c r="D17314" s="134" t="s">
        <v>105</v>
      </c>
      <c r="E17314" s="133">
        <v>63.66</v>
      </c>
    </row>
    <row r="17315" spans="1:5" ht="28.5">
      <c r="A17315" s="134" t="s">
        <v>27724</v>
      </c>
      <c r="B17315" s="134" t="s">
        <v>8042</v>
      </c>
      <c r="C17315" s="135" t="s">
        <v>27722</v>
      </c>
      <c r="D17315" s="134" t="s">
        <v>105</v>
      </c>
      <c r="E17315" s="133">
        <v>55.44</v>
      </c>
    </row>
    <row r="17316" spans="1:5" ht="71.25">
      <c r="A17316" s="134" t="s">
        <v>27725</v>
      </c>
      <c r="B17316" s="134" t="s">
        <v>8042</v>
      </c>
      <c r="C17316" s="135" t="s">
        <v>27726</v>
      </c>
      <c r="D17316" s="134" t="s">
        <v>105</v>
      </c>
      <c r="E17316" s="133">
        <v>58.46</v>
      </c>
    </row>
    <row r="17317" spans="1:5" ht="71.25">
      <c r="A17317" s="134" t="s">
        <v>27727</v>
      </c>
      <c r="B17317" s="134" t="s">
        <v>8042</v>
      </c>
      <c r="C17317" s="135" t="s">
        <v>27728</v>
      </c>
      <c r="D17317" s="134" t="s">
        <v>105</v>
      </c>
      <c r="E17317" s="133">
        <v>16.64</v>
      </c>
    </row>
    <row r="17318" spans="1:5" ht="71.25">
      <c r="A17318" s="134" t="s">
        <v>27729</v>
      </c>
      <c r="B17318" s="134" t="s">
        <v>8042</v>
      </c>
      <c r="C17318" s="135" t="s">
        <v>27728</v>
      </c>
      <c r="D17318" s="134" t="s">
        <v>105</v>
      </c>
      <c r="E17318" s="133">
        <v>11.42</v>
      </c>
    </row>
    <row r="17319" spans="1:5" ht="71.25">
      <c r="A17319" s="134" t="s">
        <v>27730</v>
      </c>
      <c r="B17319" s="134" t="s">
        <v>8042</v>
      </c>
      <c r="C17319" s="135" t="s">
        <v>27731</v>
      </c>
      <c r="D17319" s="134" t="s">
        <v>105</v>
      </c>
      <c r="E17319" s="133">
        <v>85.19</v>
      </c>
    </row>
    <row r="17320" spans="1:5" ht="71.25">
      <c r="A17320" s="134" t="s">
        <v>27732</v>
      </c>
      <c r="B17320" s="134" t="s">
        <v>8042</v>
      </c>
      <c r="C17320" s="135" t="s">
        <v>27731</v>
      </c>
      <c r="D17320" s="134" t="s">
        <v>105</v>
      </c>
      <c r="E17320" s="133">
        <v>43.37</v>
      </c>
    </row>
    <row r="17321" spans="1:5" ht="71.25">
      <c r="A17321" s="134" t="s">
        <v>27733</v>
      </c>
      <c r="B17321" s="134" t="s">
        <v>8042</v>
      </c>
      <c r="C17321" s="135" t="s">
        <v>27731</v>
      </c>
      <c r="D17321" s="134" t="s">
        <v>105</v>
      </c>
      <c r="E17321" s="133">
        <v>38.15</v>
      </c>
    </row>
    <row r="17322" spans="1:5" ht="42.75">
      <c r="A17322" s="134" t="s">
        <v>27734</v>
      </c>
      <c r="B17322" s="134" t="s">
        <v>8042</v>
      </c>
      <c r="C17322" s="135" t="s">
        <v>27735</v>
      </c>
      <c r="D17322" s="134" t="s">
        <v>105</v>
      </c>
      <c r="E17322" s="133">
        <v>75</v>
      </c>
    </row>
    <row r="17323" spans="1:5" ht="42.75">
      <c r="A17323" s="134" t="s">
        <v>27736</v>
      </c>
      <c r="B17323" s="134" t="s">
        <v>8042</v>
      </c>
      <c r="C17323" s="135" t="s">
        <v>27735</v>
      </c>
      <c r="D17323" s="134" t="s">
        <v>105</v>
      </c>
      <c r="E17323" s="133">
        <v>38.32</v>
      </c>
    </row>
    <row r="17324" spans="1:5" ht="42.75">
      <c r="A17324" s="134" t="s">
        <v>27737</v>
      </c>
      <c r="B17324" s="134" t="s">
        <v>8042</v>
      </c>
      <c r="C17324" s="135" t="s">
        <v>27735</v>
      </c>
      <c r="D17324" s="134" t="s">
        <v>105</v>
      </c>
      <c r="E17324" s="133">
        <v>34.03</v>
      </c>
    </row>
    <row r="17325" spans="1:5" ht="42.75">
      <c r="A17325" s="134" t="s">
        <v>27738</v>
      </c>
      <c r="B17325" s="134" t="s">
        <v>8042</v>
      </c>
      <c r="C17325" s="135" t="s">
        <v>27739</v>
      </c>
      <c r="D17325" s="134" t="s">
        <v>105</v>
      </c>
      <c r="E17325" s="133">
        <v>48.27</v>
      </c>
    </row>
    <row r="17326" spans="1:5" ht="42.75">
      <c r="A17326" s="134" t="s">
        <v>27740</v>
      </c>
      <c r="B17326" s="134" t="s">
        <v>8042</v>
      </c>
      <c r="C17326" s="135" t="s">
        <v>27739</v>
      </c>
      <c r="D17326" s="134" t="s">
        <v>105</v>
      </c>
      <c r="E17326" s="133">
        <v>11.59</v>
      </c>
    </row>
    <row r="17327" spans="1:5" ht="42.75">
      <c r="A17327" s="134" t="s">
        <v>27741</v>
      </c>
      <c r="B17327" s="134" t="s">
        <v>8042</v>
      </c>
      <c r="C17327" s="135" t="s">
        <v>27739</v>
      </c>
      <c r="D17327" s="134" t="s">
        <v>105</v>
      </c>
      <c r="E17327" s="133">
        <v>7.3</v>
      </c>
    </row>
    <row r="17328" spans="1:5" ht="57">
      <c r="A17328" s="134" t="s">
        <v>27742</v>
      </c>
      <c r="B17328" s="134" t="s">
        <v>8042</v>
      </c>
      <c r="C17328" s="135" t="s">
        <v>27743</v>
      </c>
      <c r="D17328" s="134" t="s">
        <v>105</v>
      </c>
      <c r="E17328" s="133">
        <v>92.02</v>
      </c>
    </row>
    <row r="17329" spans="1:5" ht="57">
      <c r="A17329" s="134" t="s">
        <v>27744</v>
      </c>
      <c r="B17329" s="134" t="s">
        <v>8042</v>
      </c>
      <c r="C17329" s="135" t="s">
        <v>27743</v>
      </c>
      <c r="D17329" s="134" t="s">
        <v>105</v>
      </c>
      <c r="E17329" s="133">
        <v>42.61</v>
      </c>
    </row>
    <row r="17330" spans="1:5" ht="57">
      <c r="A17330" s="134" t="s">
        <v>27745</v>
      </c>
      <c r="B17330" s="134" t="s">
        <v>8042</v>
      </c>
      <c r="C17330" s="135" t="s">
        <v>27743</v>
      </c>
      <c r="D17330" s="134" t="s">
        <v>105</v>
      </c>
      <c r="E17330" s="133">
        <v>36.869999999999997</v>
      </c>
    </row>
    <row r="17331" spans="1:5" ht="114">
      <c r="A17331" s="134" t="s">
        <v>27746</v>
      </c>
      <c r="B17331" s="134" t="s">
        <v>8042</v>
      </c>
      <c r="C17331" s="135" t="s">
        <v>27747</v>
      </c>
      <c r="D17331" s="134" t="s">
        <v>105</v>
      </c>
      <c r="E17331" s="133">
        <v>94.76</v>
      </c>
    </row>
    <row r="17332" spans="1:5" ht="114">
      <c r="A17332" s="134" t="s">
        <v>27748</v>
      </c>
      <c r="B17332" s="134" t="s">
        <v>8042</v>
      </c>
      <c r="C17332" s="135" t="s">
        <v>27747</v>
      </c>
      <c r="D17332" s="134" t="s">
        <v>105</v>
      </c>
      <c r="E17332" s="133">
        <v>44.41</v>
      </c>
    </row>
    <row r="17333" spans="1:5" ht="114">
      <c r="A17333" s="134" t="s">
        <v>27749</v>
      </c>
      <c r="B17333" s="134" t="s">
        <v>8042</v>
      </c>
      <c r="C17333" s="135" t="s">
        <v>27750</v>
      </c>
      <c r="D17333" s="134" t="s">
        <v>105</v>
      </c>
      <c r="E17333" s="133">
        <v>38.43</v>
      </c>
    </row>
    <row r="17334" spans="1:5" ht="57">
      <c r="A17334" s="134" t="s">
        <v>27751</v>
      </c>
      <c r="B17334" s="134" t="s">
        <v>8042</v>
      </c>
      <c r="C17334" s="135" t="s">
        <v>27752</v>
      </c>
      <c r="D17334" s="134" t="s">
        <v>105</v>
      </c>
      <c r="E17334" s="133">
        <v>137.44999999999999</v>
      </c>
    </row>
    <row r="17335" spans="1:5" ht="57">
      <c r="A17335" s="134" t="s">
        <v>27753</v>
      </c>
      <c r="B17335" s="134" t="s">
        <v>8042</v>
      </c>
      <c r="C17335" s="135" t="s">
        <v>27752</v>
      </c>
      <c r="D17335" s="134" t="s">
        <v>105</v>
      </c>
      <c r="E17335" s="133">
        <v>61.37</v>
      </c>
    </row>
    <row r="17336" spans="1:5" ht="57">
      <c r="A17336" s="134" t="s">
        <v>27754</v>
      </c>
      <c r="B17336" s="134" t="s">
        <v>8042</v>
      </c>
      <c r="C17336" s="135" t="s">
        <v>27752</v>
      </c>
      <c r="D17336" s="134" t="s">
        <v>105</v>
      </c>
      <c r="E17336" s="133">
        <v>51.49</v>
      </c>
    </row>
    <row r="17337" spans="1:5" ht="28.5">
      <c r="A17337" s="134" t="s">
        <v>27755</v>
      </c>
      <c r="B17337" s="134" t="s">
        <v>8042</v>
      </c>
      <c r="C17337" s="135" t="s">
        <v>27756</v>
      </c>
      <c r="D17337" s="134" t="s">
        <v>105</v>
      </c>
      <c r="E17337" s="133">
        <v>6.82</v>
      </c>
    </row>
    <row r="17338" spans="1:5" ht="28.5">
      <c r="A17338" s="134" t="s">
        <v>27757</v>
      </c>
      <c r="B17338" s="134" t="s">
        <v>8042</v>
      </c>
      <c r="C17338" s="135" t="s">
        <v>27756</v>
      </c>
      <c r="D17338" s="134" t="s">
        <v>105</v>
      </c>
      <c r="E17338" s="133">
        <v>0.77</v>
      </c>
    </row>
    <row r="17339" spans="1:5" ht="28.5">
      <c r="A17339" s="134" t="s">
        <v>27758</v>
      </c>
      <c r="B17339" s="134" t="s">
        <v>8042</v>
      </c>
      <c r="C17339" s="135" t="s">
        <v>27759</v>
      </c>
      <c r="D17339" s="134" t="s">
        <v>105</v>
      </c>
      <c r="E17339" s="133">
        <v>339.39</v>
      </c>
    </row>
    <row r="17340" spans="1:5" ht="28.5">
      <c r="A17340" s="134" t="s">
        <v>27760</v>
      </c>
      <c r="B17340" s="134" t="s">
        <v>8042</v>
      </c>
      <c r="C17340" s="135" t="s">
        <v>27759</v>
      </c>
      <c r="D17340" s="134" t="s">
        <v>105</v>
      </c>
      <c r="E17340" s="133">
        <v>207.25</v>
      </c>
    </row>
    <row r="17341" spans="1:5" ht="28.5">
      <c r="A17341" s="134" t="s">
        <v>27761</v>
      </c>
      <c r="B17341" s="134" t="s">
        <v>8042</v>
      </c>
      <c r="C17341" s="135" t="s">
        <v>27759</v>
      </c>
      <c r="D17341" s="134" t="s">
        <v>105</v>
      </c>
      <c r="E17341" s="133">
        <v>180.89</v>
      </c>
    </row>
    <row r="17342" spans="1:5" ht="71.25">
      <c r="A17342" s="134" t="s">
        <v>27762</v>
      </c>
      <c r="B17342" s="134" t="s">
        <v>8042</v>
      </c>
      <c r="C17342" s="135" t="s">
        <v>27763</v>
      </c>
      <c r="D17342" s="134" t="s">
        <v>105</v>
      </c>
      <c r="E17342" s="133">
        <v>475.99</v>
      </c>
    </row>
    <row r="17343" spans="1:5" ht="71.25">
      <c r="A17343" s="134" t="s">
        <v>27764</v>
      </c>
      <c r="B17343" s="134" t="s">
        <v>8042</v>
      </c>
      <c r="C17343" s="135" t="s">
        <v>27763</v>
      </c>
      <c r="D17343" s="134" t="s">
        <v>105</v>
      </c>
      <c r="E17343" s="133">
        <v>283.14</v>
      </c>
    </row>
    <row r="17344" spans="1:5" ht="71.25">
      <c r="A17344" s="134" t="s">
        <v>27765</v>
      </c>
      <c r="B17344" s="134" t="s">
        <v>8042</v>
      </c>
      <c r="C17344" s="135" t="s">
        <v>27763</v>
      </c>
      <c r="D17344" s="134" t="s">
        <v>105</v>
      </c>
      <c r="E17344" s="133">
        <v>245.96</v>
      </c>
    </row>
    <row r="17345" spans="1:5" ht="71.25">
      <c r="A17345" s="134" t="s">
        <v>27766</v>
      </c>
      <c r="B17345" s="134" t="s">
        <v>8042</v>
      </c>
      <c r="C17345" s="135" t="s">
        <v>27767</v>
      </c>
      <c r="D17345" s="134" t="s">
        <v>105</v>
      </c>
      <c r="E17345" s="133">
        <v>321.27</v>
      </c>
    </row>
    <row r="17346" spans="1:5" ht="71.25">
      <c r="A17346" s="134" t="s">
        <v>27768</v>
      </c>
      <c r="B17346" s="134" t="s">
        <v>8042</v>
      </c>
      <c r="C17346" s="135" t="s">
        <v>27767</v>
      </c>
      <c r="D17346" s="134" t="s">
        <v>105</v>
      </c>
      <c r="E17346" s="133">
        <v>142</v>
      </c>
    </row>
    <row r="17347" spans="1:5" ht="71.25">
      <c r="A17347" s="134" t="s">
        <v>27769</v>
      </c>
      <c r="B17347" s="134" t="s">
        <v>8042</v>
      </c>
      <c r="C17347" s="135" t="s">
        <v>27767</v>
      </c>
      <c r="D17347" s="134" t="s">
        <v>105</v>
      </c>
      <c r="E17347" s="133">
        <v>118.03</v>
      </c>
    </row>
    <row r="17348" spans="1:5" ht="99.75">
      <c r="A17348" s="134" t="s">
        <v>27770</v>
      </c>
      <c r="B17348" s="134" t="s">
        <v>8042</v>
      </c>
      <c r="C17348" s="135" t="s">
        <v>27771</v>
      </c>
      <c r="D17348" s="134" t="s">
        <v>105</v>
      </c>
      <c r="E17348" s="133">
        <v>159.94</v>
      </c>
    </row>
    <row r="17349" spans="1:5" ht="99.75">
      <c r="A17349" s="134" t="s">
        <v>27772</v>
      </c>
      <c r="B17349" s="134" t="s">
        <v>8042</v>
      </c>
      <c r="C17349" s="135" t="s">
        <v>27771</v>
      </c>
      <c r="D17349" s="134" t="s">
        <v>105</v>
      </c>
      <c r="E17349" s="133">
        <v>101.33</v>
      </c>
    </row>
    <row r="17350" spans="1:5" ht="99.75">
      <c r="A17350" s="134" t="s">
        <v>27773</v>
      </c>
      <c r="B17350" s="134" t="s">
        <v>8042</v>
      </c>
      <c r="C17350" s="135" t="s">
        <v>27771</v>
      </c>
      <c r="D17350" s="134" t="s">
        <v>105</v>
      </c>
      <c r="E17350" s="133">
        <v>88.19</v>
      </c>
    </row>
    <row r="17351" spans="1:5" ht="99.75">
      <c r="A17351" s="134" t="s">
        <v>27774</v>
      </c>
      <c r="B17351" s="134" t="s">
        <v>8042</v>
      </c>
      <c r="C17351" s="135" t="s">
        <v>27775</v>
      </c>
      <c r="D17351" s="134" t="s">
        <v>105</v>
      </c>
      <c r="E17351" s="133">
        <v>57.02</v>
      </c>
    </row>
    <row r="17352" spans="1:5" ht="99.75">
      <c r="A17352" s="134" t="s">
        <v>27776</v>
      </c>
      <c r="B17352" s="134" t="s">
        <v>8042</v>
      </c>
      <c r="C17352" s="135" t="s">
        <v>27775</v>
      </c>
      <c r="D17352" s="134" t="s">
        <v>105</v>
      </c>
      <c r="E17352" s="133">
        <v>35.630000000000003</v>
      </c>
    </row>
    <row r="17353" spans="1:5" ht="114">
      <c r="A17353" s="134" t="s">
        <v>27777</v>
      </c>
      <c r="B17353" s="134" t="s">
        <v>8042</v>
      </c>
      <c r="C17353" s="135" t="s">
        <v>27778</v>
      </c>
      <c r="D17353" s="134" t="s">
        <v>105</v>
      </c>
      <c r="E17353" s="133">
        <v>60.02</v>
      </c>
    </row>
    <row r="17354" spans="1:5" ht="114">
      <c r="A17354" s="134" t="s">
        <v>27779</v>
      </c>
      <c r="B17354" s="134" t="s">
        <v>8042</v>
      </c>
      <c r="C17354" s="135" t="s">
        <v>27778</v>
      </c>
      <c r="D17354" s="134" t="s">
        <v>105</v>
      </c>
      <c r="E17354" s="133">
        <v>51.06</v>
      </c>
    </row>
    <row r="17355" spans="1:5" ht="114">
      <c r="A17355" s="134" t="s">
        <v>27780</v>
      </c>
      <c r="B17355" s="134" t="s">
        <v>8042</v>
      </c>
      <c r="C17355" s="135" t="s">
        <v>27781</v>
      </c>
      <c r="D17355" s="134" t="s">
        <v>105</v>
      </c>
      <c r="E17355" s="133">
        <v>63.33</v>
      </c>
    </row>
    <row r="17356" spans="1:5" ht="114">
      <c r="A17356" s="134" t="s">
        <v>27782</v>
      </c>
      <c r="B17356" s="134" t="s">
        <v>8042</v>
      </c>
      <c r="C17356" s="135" t="s">
        <v>27781</v>
      </c>
      <c r="D17356" s="134" t="s">
        <v>105</v>
      </c>
      <c r="E17356" s="133">
        <v>52.63</v>
      </c>
    </row>
    <row r="17357" spans="1:5" ht="114">
      <c r="A17357" s="134" t="s">
        <v>27783</v>
      </c>
      <c r="B17357" s="134" t="s">
        <v>8042</v>
      </c>
      <c r="C17357" s="135" t="s">
        <v>27784</v>
      </c>
      <c r="D17357" s="134" t="s">
        <v>105</v>
      </c>
      <c r="E17357" s="133">
        <v>80.430000000000007</v>
      </c>
    </row>
    <row r="17358" spans="1:5" ht="114">
      <c r="A17358" s="134" t="s">
        <v>27785</v>
      </c>
      <c r="B17358" s="134" t="s">
        <v>8042</v>
      </c>
      <c r="C17358" s="135" t="s">
        <v>27784</v>
      </c>
      <c r="D17358" s="134" t="s">
        <v>105</v>
      </c>
      <c r="E17358" s="133">
        <v>63.28</v>
      </c>
    </row>
    <row r="17359" spans="1:5" ht="114">
      <c r="A17359" s="134" t="s">
        <v>27786</v>
      </c>
      <c r="B17359" s="134" t="s">
        <v>8042</v>
      </c>
      <c r="C17359" s="135" t="s">
        <v>27787</v>
      </c>
      <c r="D17359" s="134" t="s">
        <v>105</v>
      </c>
      <c r="E17359" s="133">
        <v>82.97</v>
      </c>
    </row>
    <row r="17360" spans="1:5" ht="114">
      <c r="A17360" s="134" t="s">
        <v>27788</v>
      </c>
      <c r="B17360" s="134" t="s">
        <v>8042</v>
      </c>
      <c r="C17360" s="135" t="s">
        <v>27787</v>
      </c>
      <c r="D17360" s="134" t="s">
        <v>105</v>
      </c>
      <c r="E17360" s="133">
        <v>64.06</v>
      </c>
    </row>
    <row r="17361" spans="1:5" ht="57">
      <c r="A17361" s="134" t="s">
        <v>27789</v>
      </c>
      <c r="B17361" s="134" t="s">
        <v>8042</v>
      </c>
      <c r="C17361" s="135" t="s">
        <v>27790</v>
      </c>
      <c r="D17361" s="134" t="s">
        <v>105</v>
      </c>
      <c r="E17361" s="133">
        <v>101.38</v>
      </c>
    </row>
    <row r="17362" spans="1:5" ht="57">
      <c r="A17362" s="134" t="s">
        <v>27791</v>
      </c>
      <c r="B17362" s="134" t="s">
        <v>8042</v>
      </c>
      <c r="C17362" s="135" t="s">
        <v>27790</v>
      </c>
      <c r="D17362" s="134" t="s">
        <v>105</v>
      </c>
      <c r="E17362" s="133">
        <v>55.85</v>
      </c>
    </row>
    <row r="17363" spans="1:5" ht="57">
      <c r="A17363" s="134" t="s">
        <v>27792</v>
      </c>
      <c r="B17363" s="134" t="s">
        <v>8042</v>
      </c>
      <c r="C17363" s="135" t="s">
        <v>27790</v>
      </c>
      <c r="D17363" s="134" t="s">
        <v>105</v>
      </c>
      <c r="E17363" s="133">
        <v>49.41</v>
      </c>
    </row>
    <row r="17364" spans="1:5" ht="57">
      <c r="A17364" s="134" t="s">
        <v>27793</v>
      </c>
      <c r="B17364" s="134" t="s">
        <v>8042</v>
      </c>
      <c r="C17364" s="135" t="s">
        <v>27794</v>
      </c>
      <c r="D17364" s="134" t="s">
        <v>105</v>
      </c>
      <c r="E17364" s="133">
        <v>102.64</v>
      </c>
    </row>
    <row r="17365" spans="1:5" ht="57">
      <c r="A17365" s="134" t="s">
        <v>27795</v>
      </c>
      <c r="B17365" s="134" t="s">
        <v>8042</v>
      </c>
      <c r="C17365" s="135" t="s">
        <v>27794</v>
      </c>
      <c r="D17365" s="134" t="s">
        <v>105</v>
      </c>
      <c r="E17365" s="133">
        <v>56.68</v>
      </c>
    </row>
    <row r="17366" spans="1:5" ht="57">
      <c r="A17366" s="134" t="s">
        <v>27796</v>
      </c>
      <c r="B17366" s="134" t="s">
        <v>8042</v>
      </c>
      <c r="C17366" s="135" t="s">
        <v>27794</v>
      </c>
      <c r="D17366" s="134" t="s">
        <v>105</v>
      </c>
      <c r="E17366" s="133">
        <v>50.13</v>
      </c>
    </row>
    <row r="17367" spans="1:5" ht="57">
      <c r="A17367" s="134" t="s">
        <v>27797</v>
      </c>
      <c r="B17367" s="134" t="s">
        <v>8042</v>
      </c>
      <c r="C17367" s="135" t="s">
        <v>27798</v>
      </c>
      <c r="D17367" s="134" t="s">
        <v>105</v>
      </c>
      <c r="E17367" s="133">
        <v>152.33000000000001</v>
      </c>
    </row>
    <row r="17368" spans="1:5" ht="57">
      <c r="A17368" s="134" t="s">
        <v>27799</v>
      </c>
      <c r="B17368" s="134" t="s">
        <v>8042</v>
      </c>
      <c r="C17368" s="135" t="s">
        <v>27798</v>
      </c>
      <c r="D17368" s="134" t="s">
        <v>105</v>
      </c>
      <c r="E17368" s="133">
        <v>86.62</v>
      </c>
    </row>
    <row r="17369" spans="1:5" ht="57">
      <c r="A17369" s="134" t="s">
        <v>27800</v>
      </c>
      <c r="B17369" s="134" t="s">
        <v>8042</v>
      </c>
      <c r="C17369" s="135" t="s">
        <v>27798</v>
      </c>
      <c r="D17369" s="134" t="s">
        <v>105</v>
      </c>
      <c r="E17369" s="133">
        <v>75.489999999999995</v>
      </c>
    </row>
    <row r="17370" spans="1:5" ht="42.75">
      <c r="A17370" s="134" t="s">
        <v>27801</v>
      </c>
      <c r="B17370" s="134" t="s">
        <v>8042</v>
      </c>
      <c r="C17370" s="135" t="s">
        <v>27802</v>
      </c>
      <c r="D17370" s="134" t="s">
        <v>105</v>
      </c>
      <c r="E17370" s="133">
        <v>185.39</v>
      </c>
    </row>
    <row r="17371" spans="1:5" ht="42.75">
      <c r="A17371" s="134" t="s">
        <v>27803</v>
      </c>
      <c r="B17371" s="134" t="s">
        <v>8042</v>
      </c>
      <c r="C17371" s="135" t="s">
        <v>27802</v>
      </c>
      <c r="D17371" s="134" t="s">
        <v>105</v>
      </c>
      <c r="E17371" s="133">
        <v>101.49</v>
      </c>
    </row>
    <row r="17372" spans="1:5" ht="42.75">
      <c r="A17372" s="134" t="s">
        <v>27804</v>
      </c>
      <c r="B17372" s="134" t="s">
        <v>8042</v>
      </c>
      <c r="C17372" s="135" t="s">
        <v>27802</v>
      </c>
      <c r="D17372" s="134" t="s">
        <v>105</v>
      </c>
      <c r="E17372" s="133">
        <v>87.35</v>
      </c>
    </row>
    <row r="17373" spans="1:5" ht="42.75">
      <c r="A17373" s="134" t="s">
        <v>27805</v>
      </c>
      <c r="B17373" s="134" t="s">
        <v>8042</v>
      </c>
      <c r="C17373" s="135" t="s">
        <v>27806</v>
      </c>
      <c r="D17373" s="134" t="s">
        <v>105</v>
      </c>
      <c r="E17373" s="133">
        <v>211.15</v>
      </c>
    </row>
    <row r="17374" spans="1:5" ht="42.75">
      <c r="A17374" s="134" t="s">
        <v>27807</v>
      </c>
      <c r="B17374" s="134" t="s">
        <v>8042</v>
      </c>
      <c r="C17374" s="135" t="s">
        <v>27806</v>
      </c>
      <c r="D17374" s="134" t="s">
        <v>105</v>
      </c>
      <c r="E17374" s="133">
        <v>118.42</v>
      </c>
    </row>
    <row r="17375" spans="1:5" ht="42.75">
      <c r="A17375" s="134" t="s">
        <v>27808</v>
      </c>
      <c r="B17375" s="134" t="s">
        <v>8042</v>
      </c>
      <c r="C17375" s="135" t="s">
        <v>27806</v>
      </c>
      <c r="D17375" s="134" t="s">
        <v>105</v>
      </c>
      <c r="E17375" s="133">
        <v>102.06</v>
      </c>
    </row>
    <row r="17376" spans="1:5" ht="142.5">
      <c r="A17376" s="134" t="s">
        <v>27809</v>
      </c>
      <c r="B17376" s="134" t="s">
        <v>8042</v>
      </c>
      <c r="C17376" s="135" t="s">
        <v>27810</v>
      </c>
      <c r="D17376" s="134" t="s">
        <v>105</v>
      </c>
      <c r="E17376" s="133">
        <v>35.22</v>
      </c>
    </row>
    <row r="17377" spans="1:5" ht="142.5">
      <c r="A17377" s="134" t="s">
        <v>27811</v>
      </c>
      <c r="B17377" s="134" t="s">
        <v>8042</v>
      </c>
      <c r="C17377" s="135" t="s">
        <v>27810</v>
      </c>
      <c r="D17377" s="134" t="s">
        <v>105</v>
      </c>
      <c r="E17377" s="133">
        <v>21.13</v>
      </c>
    </row>
    <row r="17378" spans="1:5" ht="57">
      <c r="A17378" s="134" t="s">
        <v>27812</v>
      </c>
      <c r="B17378" s="134" t="s">
        <v>8042</v>
      </c>
      <c r="C17378" s="135" t="s">
        <v>27813</v>
      </c>
      <c r="D17378" s="134" t="s">
        <v>105</v>
      </c>
      <c r="E17378" s="133">
        <v>65.290000000000006</v>
      </c>
    </row>
    <row r="17379" spans="1:5" ht="57">
      <c r="A17379" s="134" t="s">
        <v>27814</v>
      </c>
      <c r="B17379" s="134" t="s">
        <v>8042</v>
      </c>
      <c r="C17379" s="135" t="s">
        <v>27813</v>
      </c>
      <c r="D17379" s="134" t="s">
        <v>105</v>
      </c>
      <c r="E17379" s="133">
        <v>19.399999999999999</v>
      </c>
    </row>
    <row r="17380" spans="1:5" ht="57">
      <c r="A17380" s="134" t="s">
        <v>27815</v>
      </c>
      <c r="B17380" s="134" t="s">
        <v>8042</v>
      </c>
      <c r="C17380" s="135" t="s">
        <v>27816</v>
      </c>
      <c r="D17380" s="134" t="s">
        <v>105</v>
      </c>
      <c r="E17380" s="133">
        <v>10.14</v>
      </c>
    </row>
    <row r="17381" spans="1:5" ht="114">
      <c r="A17381" s="134" t="s">
        <v>27817</v>
      </c>
      <c r="B17381" s="134" t="s">
        <v>8042</v>
      </c>
      <c r="C17381" s="135" t="s">
        <v>27818</v>
      </c>
      <c r="D17381" s="134" t="s">
        <v>105</v>
      </c>
      <c r="E17381" s="133">
        <v>68.03</v>
      </c>
    </row>
    <row r="17382" spans="1:5" ht="114">
      <c r="A17382" s="134" t="s">
        <v>27819</v>
      </c>
      <c r="B17382" s="134" t="s">
        <v>8042</v>
      </c>
      <c r="C17382" s="135" t="s">
        <v>27818</v>
      </c>
      <c r="D17382" s="134" t="s">
        <v>105</v>
      </c>
      <c r="E17382" s="133">
        <v>17.68</v>
      </c>
    </row>
    <row r="17383" spans="1:5" ht="114">
      <c r="A17383" s="134" t="s">
        <v>27820</v>
      </c>
      <c r="B17383" s="134" t="s">
        <v>8042</v>
      </c>
      <c r="C17383" s="135" t="s">
        <v>27818</v>
      </c>
      <c r="D17383" s="134" t="s">
        <v>105</v>
      </c>
      <c r="E17383" s="133">
        <v>11.7</v>
      </c>
    </row>
    <row r="17384" spans="1:5" ht="71.25">
      <c r="A17384" s="134" t="s">
        <v>27821</v>
      </c>
      <c r="B17384" s="134" t="s">
        <v>8042</v>
      </c>
      <c r="C17384" s="135" t="s">
        <v>27822</v>
      </c>
      <c r="D17384" s="134" t="s">
        <v>7733</v>
      </c>
      <c r="E17384" s="133">
        <v>6150.98</v>
      </c>
    </row>
    <row r="17385" spans="1:5" ht="85.5">
      <c r="A17385" s="134" t="s">
        <v>27823</v>
      </c>
      <c r="B17385" s="134" t="s">
        <v>8042</v>
      </c>
      <c r="C17385" s="135" t="s">
        <v>27824</v>
      </c>
      <c r="D17385" s="134" t="s">
        <v>7733</v>
      </c>
      <c r="E17385" s="133">
        <v>3068.03</v>
      </c>
    </row>
    <row r="17386" spans="1:5" ht="71.25">
      <c r="A17386" s="134" t="s">
        <v>27825</v>
      </c>
      <c r="B17386" s="134" t="s">
        <v>8042</v>
      </c>
      <c r="C17386" s="135" t="s">
        <v>27826</v>
      </c>
      <c r="D17386" s="134" t="s">
        <v>7733</v>
      </c>
      <c r="E17386" s="133">
        <v>10855.46</v>
      </c>
    </row>
    <row r="17387" spans="1:5" ht="42.75">
      <c r="A17387" s="134" t="s">
        <v>27827</v>
      </c>
      <c r="B17387" s="134" t="s">
        <v>8042</v>
      </c>
      <c r="C17387" s="135" t="s">
        <v>27828</v>
      </c>
      <c r="D17387" s="134" t="s">
        <v>7733</v>
      </c>
      <c r="E17387" s="133">
        <v>4890.8999999999996</v>
      </c>
    </row>
    <row r="17388" spans="1:5" ht="42.75">
      <c r="A17388" s="134" t="s">
        <v>27829</v>
      </c>
      <c r="B17388" s="134" t="s">
        <v>8042</v>
      </c>
      <c r="C17388" s="135" t="s">
        <v>27830</v>
      </c>
      <c r="D17388" s="134" t="s">
        <v>7733</v>
      </c>
      <c r="E17388" s="133">
        <v>2150.15</v>
      </c>
    </row>
    <row r="17389" spans="1:5" ht="42.75">
      <c r="A17389" s="134" t="s">
        <v>27831</v>
      </c>
      <c r="B17389" s="134" t="s">
        <v>8042</v>
      </c>
      <c r="C17389" s="135" t="s">
        <v>27832</v>
      </c>
      <c r="D17389" s="134" t="s">
        <v>7733</v>
      </c>
      <c r="E17389" s="133">
        <v>9595.3799999999992</v>
      </c>
    </row>
    <row r="17390" spans="1:5" ht="28.5">
      <c r="A17390" s="134" t="s">
        <v>27833</v>
      </c>
      <c r="B17390" s="134" t="s">
        <v>8042</v>
      </c>
      <c r="C17390" s="135" t="s">
        <v>27834</v>
      </c>
      <c r="D17390" s="134" t="s">
        <v>7733</v>
      </c>
      <c r="E17390" s="133">
        <v>10946.59</v>
      </c>
    </row>
    <row r="17391" spans="1:5" ht="42.75">
      <c r="A17391" s="134" t="s">
        <v>27835</v>
      </c>
      <c r="B17391" s="134" t="s">
        <v>8042</v>
      </c>
      <c r="C17391" s="135" t="s">
        <v>27836</v>
      </c>
      <c r="D17391" s="134" t="s">
        <v>7733</v>
      </c>
      <c r="E17391" s="133">
        <v>7548.91</v>
      </c>
    </row>
    <row r="17392" spans="1:5" ht="42.75">
      <c r="A17392" s="134" t="s">
        <v>27837</v>
      </c>
      <c r="B17392" s="134" t="s">
        <v>8042</v>
      </c>
      <c r="C17392" s="135" t="s">
        <v>27838</v>
      </c>
      <c r="D17392" s="134" t="s">
        <v>7733</v>
      </c>
      <c r="E17392" s="133">
        <v>15651.03</v>
      </c>
    </row>
    <row r="17393" spans="1:5" ht="57">
      <c r="A17393" s="134" t="s">
        <v>27839</v>
      </c>
      <c r="B17393" s="134" t="s">
        <v>8042</v>
      </c>
      <c r="C17393" s="135" t="s">
        <v>27840</v>
      </c>
      <c r="D17393" s="134" t="s">
        <v>7733</v>
      </c>
      <c r="E17393" s="133">
        <v>6515.01</v>
      </c>
    </row>
    <row r="17394" spans="1:5" ht="57">
      <c r="A17394" s="134" t="s">
        <v>27841</v>
      </c>
      <c r="B17394" s="134" t="s">
        <v>8042</v>
      </c>
      <c r="C17394" s="135" t="s">
        <v>27842</v>
      </c>
      <c r="D17394" s="134" t="s">
        <v>7733</v>
      </c>
      <c r="E17394" s="133">
        <v>3028.45</v>
      </c>
    </row>
    <row r="17395" spans="1:5" ht="57">
      <c r="A17395" s="134" t="s">
        <v>27843</v>
      </c>
      <c r="B17395" s="134" t="s">
        <v>8042</v>
      </c>
      <c r="C17395" s="135" t="s">
        <v>27844</v>
      </c>
      <c r="D17395" s="134" t="s">
        <v>7733</v>
      </c>
      <c r="E17395" s="133">
        <v>11343.51</v>
      </c>
    </row>
    <row r="17396" spans="1:5" ht="57">
      <c r="A17396" s="134" t="s">
        <v>27845</v>
      </c>
      <c r="B17396" s="134" t="s">
        <v>8042</v>
      </c>
      <c r="C17396" s="135" t="s">
        <v>27846</v>
      </c>
      <c r="D17396" s="134" t="s">
        <v>7733</v>
      </c>
      <c r="E17396" s="133">
        <v>11922.86</v>
      </c>
    </row>
    <row r="17397" spans="1:5" ht="57">
      <c r="A17397" s="134" t="s">
        <v>27847</v>
      </c>
      <c r="B17397" s="134" t="s">
        <v>8042</v>
      </c>
      <c r="C17397" s="135" t="s">
        <v>27848</v>
      </c>
      <c r="D17397" s="134" t="s">
        <v>7733</v>
      </c>
      <c r="E17397" s="133">
        <v>7218.38</v>
      </c>
    </row>
    <row r="17398" spans="1:5" ht="57">
      <c r="A17398" s="134" t="s">
        <v>27849</v>
      </c>
      <c r="B17398" s="134" t="s">
        <v>8042</v>
      </c>
      <c r="C17398" s="135" t="s">
        <v>27850</v>
      </c>
      <c r="D17398" s="134" t="s">
        <v>7733</v>
      </c>
      <c r="E17398" s="133">
        <v>16627.330000000002</v>
      </c>
    </row>
    <row r="17399" spans="1:5" ht="28.5">
      <c r="A17399" s="134" t="s">
        <v>27851</v>
      </c>
      <c r="B17399" s="134" t="s">
        <v>8042</v>
      </c>
      <c r="C17399" s="135" t="s">
        <v>27756</v>
      </c>
      <c r="D17399" s="134" t="s">
        <v>7733</v>
      </c>
      <c r="E17399" s="133">
        <v>669.04</v>
      </c>
    </row>
    <row r="17400" spans="1:5" ht="28.5">
      <c r="A17400" s="134" t="s">
        <v>27852</v>
      </c>
      <c r="B17400" s="134" t="s">
        <v>8042</v>
      </c>
      <c r="C17400" s="135" t="s">
        <v>27853</v>
      </c>
      <c r="D17400" s="134" t="s">
        <v>7733</v>
      </c>
      <c r="E17400" s="133">
        <v>320.39</v>
      </c>
    </row>
    <row r="17401" spans="1:5" ht="42.75">
      <c r="A17401" s="134" t="s">
        <v>27854</v>
      </c>
      <c r="B17401" s="134" t="s">
        <v>8042</v>
      </c>
      <c r="C17401" s="135" t="s">
        <v>27855</v>
      </c>
      <c r="D17401" s="134" t="s">
        <v>105</v>
      </c>
      <c r="E17401" s="133">
        <v>679.91</v>
      </c>
    </row>
    <row r="17402" spans="1:5" ht="42.75">
      <c r="A17402" s="134" t="s">
        <v>27856</v>
      </c>
      <c r="B17402" s="134" t="s">
        <v>8042</v>
      </c>
      <c r="C17402" s="135" t="s">
        <v>27855</v>
      </c>
      <c r="D17402" s="134" t="s">
        <v>105</v>
      </c>
      <c r="E17402" s="133">
        <v>325.48</v>
      </c>
    </row>
    <row r="17403" spans="1:5" ht="42.75">
      <c r="A17403" s="134" t="s">
        <v>27857</v>
      </c>
      <c r="B17403" s="134" t="s">
        <v>8042</v>
      </c>
      <c r="C17403" s="135" t="s">
        <v>27855</v>
      </c>
      <c r="D17403" s="134" t="s">
        <v>105</v>
      </c>
      <c r="E17403" s="133">
        <v>301.54000000000002</v>
      </c>
    </row>
    <row r="17404" spans="1:5" ht="28.5">
      <c r="A17404" s="134" t="s">
        <v>27858</v>
      </c>
      <c r="B17404" s="134" t="s">
        <v>8042</v>
      </c>
      <c r="C17404" s="135" t="s">
        <v>27859</v>
      </c>
      <c r="D17404" s="134" t="s">
        <v>105</v>
      </c>
      <c r="E17404" s="133">
        <v>56.22</v>
      </c>
    </row>
    <row r="17405" spans="1:5" ht="28.5">
      <c r="A17405" s="134" t="s">
        <v>27860</v>
      </c>
      <c r="B17405" s="134" t="s">
        <v>8042</v>
      </c>
      <c r="C17405" s="135" t="s">
        <v>27861</v>
      </c>
      <c r="D17405" s="134" t="s">
        <v>105</v>
      </c>
      <c r="E17405" s="133">
        <v>39.89</v>
      </c>
    </row>
    <row r="17406" spans="1:5" ht="28.5">
      <c r="A17406" s="134" t="s">
        <v>27862</v>
      </c>
      <c r="B17406" s="134" t="s">
        <v>8042</v>
      </c>
      <c r="C17406" s="135" t="s">
        <v>27859</v>
      </c>
      <c r="D17406" s="134" t="s">
        <v>105</v>
      </c>
      <c r="E17406" s="133">
        <v>37.6</v>
      </c>
    </row>
    <row r="17407" spans="1:5" ht="99.75">
      <c r="A17407" s="134" t="s">
        <v>27863</v>
      </c>
      <c r="B17407" s="134" t="s">
        <v>8042</v>
      </c>
      <c r="C17407" s="135" t="s">
        <v>27864</v>
      </c>
      <c r="D17407" s="134" t="s">
        <v>105</v>
      </c>
      <c r="E17407" s="133">
        <v>299.58</v>
      </c>
    </row>
    <row r="17408" spans="1:5" ht="99.75">
      <c r="A17408" s="134" t="s">
        <v>27865</v>
      </c>
      <c r="B17408" s="134" t="s">
        <v>8042</v>
      </c>
      <c r="C17408" s="135" t="s">
        <v>27864</v>
      </c>
      <c r="D17408" s="134" t="s">
        <v>105</v>
      </c>
      <c r="E17408" s="133">
        <v>133.76</v>
      </c>
    </row>
    <row r="17409" spans="1:5" ht="99.75">
      <c r="A17409" s="134" t="s">
        <v>27866</v>
      </c>
      <c r="B17409" s="134" t="s">
        <v>8042</v>
      </c>
      <c r="C17409" s="135" t="s">
        <v>27864</v>
      </c>
      <c r="D17409" s="134" t="s">
        <v>105</v>
      </c>
      <c r="E17409" s="133">
        <v>104.94</v>
      </c>
    </row>
    <row r="17410" spans="1:5" ht="99.75">
      <c r="A17410" s="134" t="s">
        <v>27867</v>
      </c>
      <c r="B17410" s="134" t="s">
        <v>8042</v>
      </c>
      <c r="C17410" s="135" t="s">
        <v>27868</v>
      </c>
      <c r="D17410" s="134" t="s">
        <v>105</v>
      </c>
      <c r="E17410" s="133">
        <v>348.15</v>
      </c>
    </row>
    <row r="17411" spans="1:5" ht="99.75">
      <c r="A17411" s="134" t="s">
        <v>27869</v>
      </c>
      <c r="B17411" s="134" t="s">
        <v>8042</v>
      </c>
      <c r="C17411" s="135" t="s">
        <v>27868</v>
      </c>
      <c r="D17411" s="134" t="s">
        <v>105</v>
      </c>
      <c r="E17411" s="133">
        <v>147.93</v>
      </c>
    </row>
    <row r="17412" spans="1:5" ht="99.75">
      <c r="A17412" s="134" t="s">
        <v>27870</v>
      </c>
      <c r="B17412" s="134" t="s">
        <v>8042</v>
      </c>
      <c r="C17412" s="135" t="s">
        <v>27868</v>
      </c>
      <c r="D17412" s="134" t="s">
        <v>105</v>
      </c>
      <c r="E17412" s="133">
        <v>114.02</v>
      </c>
    </row>
    <row r="17413" spans="1:5" ht="114">
      <c r="A17413" s="134" t="s">
        <v>27871</v>
      </c>
      <c r="B17413" s="134" t="s">
        <v>8042</v>
      </c>
      <c r="C17413" s="135" t="s">
        <v>27872</v>
      </c>
      <c r="D17413" s="134" t="s">
        <v>105</v>
      </c>
      <c r="E17413" s="133">
        <v>348.45</v>
      </c>
    </row>
    <row r="17414" spans="1:5" ht="114">
      <c r="A17414" s="134" t="s">
        <v>27873</v>
      </c>
      <c r="B17414" s="134" t="s">
        <v>8042</v>
      </c>
      <c r="C17414" s="135" t="s">
        <v>27874</v>
      </c>
      <c r="D17414" s="134" t="s">
        <v>105</v>
      </c>
      <c r="E17414" s="133">
        <v>143.86000000000001</v>
      </c>
    </row>
    <row r="17415" spans="1:5" ht="114">
      <c r="A17415" s="134" t="s">
        <v>27875</v>
      </c>
      <c r="B17415" s="134" t="s">
        <v>8042</v>
      </c>
      <c r="C17415" s="135" t="s">
        <v>27874</v>
      </c>
      <c r="D17415" s="134" t="s">
        <v>105</v>
      </c>
      <c r="E17415" s="133">
        <v>110.02</v>
      </c>
    </row>
    <row r="17416" spans="1:5" ht="42.75">
      <c r="A17416" s="134" t="s">
        <v>27876</v>
      </c>
      <c r="B17416" s="134" t="s">
        <v>8042</v>
      </c>
      <c r="C17416" s="135" t="s">
        <v>27877</v>
      </c>
      <c r="D17416" s="134" t="s">
        <v>105</v>
      </c>
      <c r="E17416" s="133">
        <v>359.3</v>
      </c>
    </row>
    <row r="17417" spans="1:5" ht="42.75">
      <c r="A17417" s="134" t="s">
        <v>27878</v>
      </c>
      <c r="B17417" s="134" t="s">
        <v>8042</v>
      </c>
      <c r="C17417" s="135" t="s">
        <v>27877</v>
      </c>
      <c r="D17417" s="134" t="s">
        <v>105</v>
      </c>
      <c r="E17417" s="133">
        <v>163.46</v>
      </c>
    </row>
    <row r="17418" spans="1:5" ht="42.75">
      <c r="A17418" s="134" t="s">
        <v>27879</v>
      </c>
      <c r="B17418" s="134" t="s">
        <v>8042</v>
      </c>
      <c r="C17418" s="135" t="s">
        <v>27877</v>
      </c>
      <c r="D17418" s="134" t="s">
        <v>105</v>
      </c>
      <c r="E17418" s="133">
        <v>131.34</v>
      </c>
    </row>
    <row r="17419" spans="1:5" ht="71.25">
      <c r="A17419" s="134" t="s">
        <v>27880</v>
      </c>
      <c r="B17419" s="134" t="s">
        <v>8042</v>
      </c>
      <c r="C17419" s="135" t="s">
        <v>27881</v>
      </c>
      <c r="D17419" s="134" t="s">
        <v>105</v>
      </c>
      <c r="E17419" s="133">
        <v>416.63</v>
      </c>
    </row>
    <row r="17420" spans="1:5" ht="71.25">
      <c r="A17420" s="134" t="s">
        <v>27882</v>
      </c>
      <c r="B17420" s="134" t="s">
        <v>8042</v>
      </c>
      <c r="C17420" s="135" t="s">
        <v>27881</v>
      </c>
      <c r="D17420" s="134" t="s">
        <v>105</v>
      </c>
      <c r="E17420" s="133">
        <v>135.35</v>
      </c>
    </row>
    <row r="17421" spans="1:5" ht="71.25">
      <c r="A17421" s="134" t="s">
        <v>27883</v>
      </c>
      <c r="B17421" s="134" t="s">
        <v>8042</v>
      </c>
      <c r="C17421" s="135" t="s">
        <v>27881</v>
      </c>
      <c r="D17421" s="134" t="s">
        <v>105</v>
      </c>
      <c r="E17421" s="133">
        <v>98.28</v>
      </c>
    </row>
    <row r="17422" spans="1:5" ht="57">
      <c r="A17422" s="134" t="s">
        <v>27884</v>
      </c>
      <c r="B17422" s="134" t="s">
        <v>8042</v>
      </c>
      <c r="C17422" s="135" t="s">
        <v>27885</v>
      </c>
      <c r="D17422" s="134" t="s">
        <v>105</v>
      </c>
      <c r="E17422" s="133">
        <v>6.14</v>
      </c>
    </row>
    <row r="17423" spans="1:5" ht="57">
      <c r="A17423" s="134" t="s">
        <v>27886</v>
      </c>
      <c r="B17423" s="134" t="s">
        <v>8042</v>
      </c>
      <c r="C17423" s="135" t="s">
        <v>27887</v>
      </c>
      <c r="D17423" s="134" t="s">
        <v>105</v>
      </c>
      <c r="E17423" s="133">
        <v>2.52</v>
      </c>
    </row>
    <row r="17424" spans="1:5" ht="28.5">
      <c r="A17424" s="134" t="s">
        <v>27888</v>
      </c>
      <c r="B17424" s="134" t="s">
        <v>8042</v>
      </c>
      <c r="C17424" s="135" t="s">
        <v>27889</v>
      </c>
      <c r="D17424" s="134" t="s">
        <v>105</v>
      </c>
      <c r="E17424" s="133">
        <v>122.38</v>
      </c>
    </row>
    <row r="17425" spans="1:5" ht="28.5">
      <c r="A17425" s="134" t="s">
        <v>27890</v>
      </c>
      <c r="B17425" s="134" t="s">
        <v>8042</v>
      </c>
      <c r="C17425" s="135" t="s">
        <v>27889</v>
      </c>
      <c r="D17425" s="134" t="s">
        <v>105</v>
      </c>
      <c r="E17425" s="133">
        <v>55.98</v>
      </c>
    </row>
    <row r="17426" spans="1:5" ht="28.5">
      <c r="A17426" s="134" t="s">
        <v>27891</v>
      </c>
      <c r="B17426" s="134" t="s">
        <v>8042</v>
      </c>
      <c r="C17426" s="135" t="s">
        <v>27889</v>
      </c>
      <c r="D17426" s="134" t="s">
        <v>105</v>
      </c>
      <c r="E17426" s="133">
        <v>47.72</v>
      </c>
    </row>
    <row r="17427" spans="1:5" ht="42.75">
      <c r="A17427" s="134" t="s">
        <v>27892</v>
      </c>
      <c r="B17427" s="134" t="s">
        <v>8042</v>
      </c>
      <c r="C17427" s="135" t="s">
        <v>27893</v>
      </c>
      <c r="D17427" s="134" t="s">
        <v>105</v>
      </c>
      <c r="E17427" s="133">
        <v>341.17</v>
      </c>
    </row>
    <row r="17428" spans="1:5" ht="42.75">
      <c r="A17428" s="134" t="s">
        <v>27894</v>
      </c>
      <c r="B17428" s="134" t="s">
        <v>8042</v>
      </c>
      <c r="C17428" s="135" t="s">
        <v>27893</v>
      </c>
      <c r="D17428" s="134" t="s">
        <v>105</v>
      </c>
      <c r="E17428" s="133">
        <v>171.84</v>
      </c>
    </row>
    <row r="17429" spans="1:5" ht="42.75">
      <c r="A17429" s="134" t="s">
        <v>27895</v>
      </c>
      <c r="B17429" s="134" t="s">
        <v>8042</v>
      </c>
      <c r="C17429" s="135" t="s">
        <v>27893</v>
      </c>
      <c r="D17429" s="134" t="s">
        <v>105</v>
      </c>
      <c r="E17429" s="133">
        <v>138.02000000000001</v>
      </c>
    </row>
    <row r="17430" spans="1:5" ht="42.75">
      <c r="A17430" s="134" t="s">
        <v>27896</v>
      </c>
      <c r="B17430" s="134" t="s">
        <v>8042</v>
      </c>
      <c r="C17430" s="135" t="s">
        <v>27897</v>
      </c>
      <c r="D17430" s="134" t="s">
        <v>105</v>
      </c>
      <c r="E17430" s="133">
        <v>469.71</v>
      </c>
    </row>
    <row r="17431" spans="1:5" ht="42.75">
      <c r="A17431" s="134" t="s">
        <v>27898</v>
      </c>
      <c r="B17431" s="134" t="s">
        <v>8042</v>
      </c>
      <c r="C17431" s="135" t="s">
        <v>27897</v>
      </c>
      <c r="D17431" s="134" t="s">
        <v>105</v>
      </c>
      <c r="E17431" s="133">
        <v>217.48</v>
      </c>
    </row>
    <row r="17432" spans="1:5" ht="42.75">
      <c r="A17432" s="134" t="s">
        <v>27899</v>
      </c>
      <c r="B17432" s="134" t="s">
        <v>8042</v>
      </c>
      <c r="C17432" s="135" t="s">
        <v>27897</v>
      </c>
      <c r="D17432" s="134" t="s">
        <v>105</v>
      </c>
      <c r="E17432" s="133">
        <v>170.02</v>
      </c>
    </row>
    <row r="17433" spans="1:5" ht="42.75">
      <c r="A17433" s="134" t="s">
        <v>27900</v>
      </c>
      <c r="B17433" s="134" t="s">
        <v>8042</v>
      </c>
      <c r="C17433" s="135" t="s">
        <v>27901</v>
      </c>
      <c r="D17433" s="134" t="s">
        <v>105</v>
      </c>
      <c r="E17433" s="133">
        <v>570.44000000000005</v>
      </c>
    </row>
    <row r="17434" spans="1:5" ht="42.75">
      <c r="A17434" s="134" t="s">
        <v>27902</v>
      </c>
      <c r="B17434" s="134" t="s">
        <v>8042</v>
      </c>
      <c r="C17434" s="135" t="s">
        <v>27901</v>
      </c>
      <c r="D17434" s="134" t="s">
        <v>105</v>
      </c>
      <c r="E17434" s="133">
        <v>246.01</v>
      </c>
    </row>
    <row r="17435" spans="1:5" ht="42.75">
      <c r="A17435" s="134" t="s">
        <v>27903</v>
      </c>
      <c r="B17435" s="134" t="s">
        <v>8042</v>
      </c>
      <c r="C17435" s="135" t="s">
        <v>27901</v>
      </c>
      <c r="D17435" s="134" t="s">
        <v>105</v>
      </c>
      <c r="E17435" s="133">
        <v>188.02</v>
      </c>
    </row>
    <row r="17436" spans="1:5" ht="42.75">
      <c r="A17436" s="134" t="s">
        <v>27904</v>
      </c>
      <c r="B17436" s="134" t="s">
        <v>8042</v>
      </c>
      <c r="C17436" s="135" t="s">
        <v>27905</v>
      </c>
      <c r="D17436" s="134" t="s">
        <v>105</v>
      </c>
      <c r="E17436" s="133">
        <v>1096.3699999999999</v>
      </c>
    </row>
    <row r="17437" spans="1:5" ht="42.75">
      <c r="A17437" s="134" t="s">
        <v>27906</v>
      </c>
      <c r="B17437" s="134" t="s">
        <v>8042</v>
      </c>
      <c r="C17437" s="135" t="s">
        <v>27905</v>
      </c>
      <c r="D17437" s="134" t="s">
        <v>105</v>
      </c>
      <c r="E17437" s="133">
        <v>497.78</v>
      </c>
    </row>
    <row r="17438" spans="1:5" ht="42.75">
      <c r="A17438" s="134" t="s">
        <v>27907</v>
      </c>
      <c r="B17438" s="134" t="s">
        <v>8042</v>
      </c>
      <c r="C17438" s="135" t="s">
        <v>27905</v>
      </c>
      <c r="D17438" s="134" t="s">
        <v>105</v>
      </c>
      <c r="E17438" s="133">
        <v>382.33</v>
      </c>
    </row>
    <row r="17439" spans="1:5" ht="42.75">
      <c r="A17439" s="134" t="s">
        <v>27908</v>
      </c>
      <c r="B17439" s="134" t="s">
        <v>8042</v>
      </c>
      <c r="C17439" s="135" t="s">
        <v>27909</v>
      </c>
      <c r="D17439" s="134" t="s">
        <v>105</v>
      </c>
      <c r="E17439" s="133">
        <v>1180.42</v>
      </c>
    </row>
    <row r="17440" spans="1:5" ht="42.75">
      <c r="A17440" s="134" t="s">
        <v>27910</v>
      </c>
      <c r="B17440" s="134" t="s">
        <v>8042</v>
      </c>
      <c r="C17440" s="135" t="s">
        <v>27909</v>
      </c>
      <c r="D17440" s="134" t="s">
        <v>105</v>
      </c>
      <c r="E17440" s="133">
        <v>533.38</v>
      </c>
    </row>
    <row r="17441" spans="1:5" ht="42.75">
      <c r="A17441" s="134" t="s">
        <v>27911</v>
      </c>
      <c r="B17441" s="134" t="s">
        <v>8042</v>
      </c>
      <c r="C17441" s="135" t="s">
        <v>27909</v>
      </c>
      <c r="D17441" s="134" t="s">
        <v>105</v>
      </c>
      <c r="E17441" s="133">
        <v>408.87</v>
      </c>
    </row>
    <row r="17442" spans="1:5" ht="57">
      <c r="A17442" s="134" t="s">
        <v>27912</v>
      </c>
      <c r="B17442" s="134" t="s">
        <v>8042</v>
      </c>
      <c r="C17442" s="135" t="s">
        <v>27913</v>
      </c>
      <c r="D17442" s="134" t="s">
        <v>105</v>
      </c>
      <c r="E17442" s="133">
        <v>1289.06</v>
      </c>
    </row>
    <row r="17443" spans="1:5" ht="57">
      <c r="A17443" s="134" t="s">
        <v>27914</v>
      </c>
      <c r="B17443" s="134" t="s">
        <v>8042</v>
      </c>
      <c r="C17443" s="135" t="s">
        <v>27913</v>
      </c>
      <c r="D17443" s="134" t="s">
        <v>105</v>
      </c>
      <c r="E17443" s="133">
        <v>591.03</v>
      </c>
    </row>
    <row r="17444" spans="1:5" ht="57">
      <c r="A17444" s="134" t="s">
        <v>27915</v>
      </c>
      <c r="B17444" s="134" t="s">
        <v>8042</v>
      </c>
      <c r="C17444" s="135" t="s">
        <v>27913</v>
      </c>
      <c r="D17444" s="134" t="s">
        <v>105</v>
      </c>
      <c r="E17444" s="133">
        <v>454.51</v>
      </c>
    </row>
    <row r="17445" spans="1:5" ht="71.25">
      <c r="A17445" s="134" t="s">
        <v>27916</v>
      </c>
      <c r="B17445" s="134" t="s">
        <v>8042</v>
      </c>
      <c r="C17445" s="135" t="s">
        <v>27917</v>
      </c>
      <c r="D17445" s="134" t="s">
        <v>105</v>
      </c>
      <c r="E17445" s="133">
        <v>194.82</v>
      </c>
    </row>
    <row r="17446" spans="1:5" ht="71.25">
      <c r="A17446" s="134" t="s">
        <v>27918</v>
      </c>
      <c r="B17446" s="134" t="s">
        <v>8042</v>
      </c>
      <c r="C17446" s="135" t="s">
        <v>27917</v>
      </c>
      <c r="D17446" s="134" t="s">
        <v>105</v>
      </c>
      <c r="E17446" s="133">
        <v>81.3</v>
      </c>
    </row>
    <row r="17447" spans="1:5" ht="71.25">
      <c r="A17447" s="134" t="s">
        <v>27919</v>
      </c>
      <c r="B17447" s="134" t="s">
        <v>8042</v>
      </c>
      <c r="C17447" s="135" t="s">
        <v>27920</v>
      </c>
      <c r="D17447" s="134" t="s">
        <v>105</v>
      </c>
      <c r="E17447" s="133">
        <v>64.33</v>
      </c>
    </row>
    <row r="17448" spans="1:5" ht="57">
      <c r="A17448" s="134" t="s">
        <v>27921</v>
      </c>
      <c r="B17448" s="134" t="s">
        <v>8042</v>
      </c>
      <c r="C17448" s="135" t="s">
        <v>27922</v>
      </c>
      <c r="D17448" s="134" t="s">
        <v>105</v>
      </c>
      <c r="E17448" s="133">
        <v>254.2</v>
      </c>
    </row>
    <row r="17449" spans="1:5" ht="57">
      <c r="A17449" s="134" t="s">
        <v>27923</v>
      </c>
      <c r="B17449" s="134" t="s">
        <v>8042</v>
      </c>
      <c r="C17449" s="135" t="s">
        <v>27922</v>
      </c>
      <c r="D17449" s="134" t="s">
        <v>105</v>
      </c>
      <c r="E17449" s="133">
        <v>108.7</v>
      </c>
    </row>
    <row r="17450" spans="1:5" ht="57">
      <c r="A17450" s="134" t="s">
        <v>27924</v>
      </c>
      <c r="B17450" s="134" t="s">
        <v>8042</v>
      </c>
      <c r="C17450" s="135" t="s">
        <v>27922</v>
      </c>
      <c r="D17450" s="134" t="s">
        <v>105</v>
      </c>
      <c r="E17450" s="133">
        <v>87.88</v>
      </c>
    </row>
    <row r="17451" spans="1:5" ht="57">
      <c r="A17451" s="134" t="s">
        <v>27925</v>
      </c>
      <c r="B17451" s="134" t="s">
        <v>8042</v>
      </c>
      <c r="C17451" s="135" t="s">
        <v>27926</v>
      </c>
      <c r="D17451" s="134" t="s">
        <v>105</v>
      </c>
      <c r="E17451" s="133">
        <v>412.43</v>
      </c>
    </row>
    <row r="17452" spans="1:5" ht="57">
      <c r="A17452" s="134" t="s">
        <v>27927</v>
      </c>
      <c r="B17452" s="134" t="s">
        <v>8042</v>
      </c>
      <c r="C17452" s="135" t="s">
        <v>27926</v>
      </c>
      <c r="D17452" s="134" t="s">
        <v>105</v>
      </c>
      <c r="E17452" s="133">
        <v>172.17</v>
      </c>
    </row>
    <row r="17453" spans="1:5" ht="57">
      <c r="A17453" s="134" t="s">
        <v>27928</v>
      </c>
      <c r="B17453" s="134" t="s">
        <v>8042</v>
      </c>
      <c r="C17453" s="135" t="s">
        <v>27926</v>
      </c>
      <c r="D17453" s="134" t="s">
        <v>105</v>
      </c>
      <c r="E17453" s="133">
        <v>135.53</v>
      </c>
    </row>
    <row r="17454" spans="1:5" ht="57">
      <c r="A17454" s="134" t="s">
        <v>27929</v>
      </c>
      <c r="B17454" s="134" t="s">
        <v>8042</v>
      </c>
      <c r="C17454" s="135" t="s">
        <v>27930</v>
      </c>
      <c r="D17454" s="134" t="s">
        <v>105</v>
      </c>
      <c r="E17454" s="133">
        <v>125.41</v>
      </c>
    </row>
    <row r="17455" spans="1:5" ht="57">
      <c r="A17455" s="134" t="s">
        <v>27931</v>
      </c>
      <c r="B17455" s="134" t="s">
        <v>8042</v>
      </c>
      <c r="C17455" s="135" t="s">
        <v>27930</v>
      </c>
      <c r="D17455" s="134" t="s">
        <v>105</v>
      </c>
      <c r="E17455" s="133">
        <v>65.150000000000006</v>
      </c>
    </row>
    <row r="17456" spans="1:5" ht="57">
      <c r="A17456" s="134" t="s">
        <v>27932</v>
      </c>
      <c r="B17456" s="134" t="s">
        <v>8042</v>
      </c>
      <c r="C17456" s="135" t="s">
        <v>27930</v>
      </c>
      <c r="D17456" s="134" t="s">
        <v>105</v>
      </c>
      <c r="E17456" s="133">
        <v>49.88</v>
      </c>
    </row>
    <row r="17457" spans="1:5" ht="71.25">
      <c r="A17457" s="134" t="s">
        <v>27933</v>
      </c>
      <c r="B17457" s="134" t="s">
        <v>8042</v>
      </c>
      <c r="C17457" s="135" t="s">
        <v>27934</v>
      </c>
      <c r="D17457" s="134" t="s">
        <v>105</v>
      </c>
      <c r="E17457" s="133">
        <v>20.100000000000001</v>
      </c>
    </row>
    <row r="17458" spans="1:5" ht="71.25">
      <c r="A17458" s="134" t="s">
        <v>27935</v>
      </c>
      <c r="B17458" s="134" t="s">
        <v>8042</v>
      </c>
      <c r="C17458" s="135" t="s">
        <v>27934</v>
      </c>
      <c r="D17458" s="134" t="s">
        <v>105</v>
      </c>
      <c r="E17458" s="133">
        <v>13.4</v>
      </c>
    </row>
    <row r="17459" spans="1:5" ht="71.25">
      <c r="A17459" s="134" t="s">
        <v>27936</v>
      </c>
      <c r="B17459" s="134" t="s">
        <v>8042</v>
      </c>
      <c r="C17459" s="135" t="s">
        <v>27937</v>
      </c>
      <c r="D17459" s="134" t="s">
        <v>105</v>
      </c>
      <c r="E17459" s="133">
        <v>74.7</v>
      </c>
    </row>
    <row r="17460" spans="1:5" ht="71.25">
      <c r="A17460" s="134" t="s">
        <v>27938</v>
      </c>
      <c r="B17460" s="134" t="s">
        <v>8042</v>
      </c>
      <c r="C17460" s="135" t="s">
        <v>27937</v>
      </c>
      <c r="D17460" s="134" t="s">
        <v>105</v>
      </c>
      <c r="E17460" s="133">
        <v>49.8</v>
      </c>
    </row>
    <row r="17461" spans="1:5" ht="57">
      <c r="A17461" s="134" t="s">
        <v>27939</v>
      </c>
      <c r="B17461" s="134" t="s">
        <v>8042</v>
      </c>
      <c r="C17461" s="135" t="s">
        <v>27940</v>
      </c>
      <c r="D17461" s="134" t="s">
        <v>105</v>
      </c>
      <c r="E17461" s="133">
        <v>3.71</v>
      </c>
    </row>
    <row r="17462" spans="1:5" ht="57">
      <c r="A17462" s="134" t="s">
        <v>27941</v>
      </c>
      <c r="B17462" s="134" t="s">
        <v>8042</v>
      </c>
      <c r="C17462" s="135" t="s">
        <v>27940</v>
      </c>
      <c r="D17462" s="134" t="s">
        <v>105</v>
      </c>
      <c r="E17462" s="133">
        <v>2.4700000000000002</v>
      </c>
    </row>
    <row r="17463" spans="1:5" ht="85.5">
      <c r="A17463" s="134" t="s">
        <v>27942</v>
      </c>
      <c r="B17463" s="134" t="s">
        <v>8042</v>
      </c>
      <c r="C17463" s="135" t="s">
        <v>27943</v>
      </c>
      <c r="D17463" s="134" t="s">
        <v>105</v>
      </c>
      <c r="E17463" s="133">
        <v>6.06</v>
      </c>
    </row>
    <row r="17464" spans="1:5" ht="85.5">
      <c r="A17464" s="134" t="s">
        <v>27944</v>
      </c>
      <c r="B17464" s="134" t="s">
        <v>8042</v>
      </c>
      <c r="C17464" s="135" t="s">
        <v>27943</v>
      </c>
      <c r="D17464" s="134" t="s">
        <v>105</v>
      </c>
      <c r="E17464" s="133">
        <v>4.04</v>
      </c>
    </row>
    <row r="17465" spans="1:5" ht="99.75">
      <c r="A17465" s="134" t="s">
        <v>27945</v>
      </c>
      <c r="B17465" s="134" t="s">
        <v>8042</v>
      </c>
      <c r="C17465" s="135" t="s">
        <v>27946</v>
      </c>
      <c r="D17465" s="134" t="s">
        <v>105</v>
      </c>
      <c r="E17465" s="133">
        <v>2.76</v>
      </c>
    </row>
    <row r="17466" spans="1:5" ht="99.75">
      <c r="A17466" s="134" t="s">
        <v>27947</v>
      </c>
      <c r="B17466" s="134" t="s">
        <v>8042</v>
      </c>
      <c r="C17466" s="135" t="s">
        <v>27946</v>
      </c>
      <c r="D17466" s="134" t="s">
        <v>105</v>
      </c>
      <c r="E17466" s="133">
        <v>1.97</v>
      </c>
    </row>
    <row r="17467" spans="1:5" ht="42.75">
      <c r="A17467" s="134" t="s">
        <v>27948</v>
      </c>
      <c r="B17467" s="134" t="s">
        <v>8042</v>
      </c>
      <c r="C17467" s="135" t="s">
        <v>27949</v>
      </c>
      <c r="D17467" s="134" t="s">
        <v>105</v>
      </c>
      <c r="E17467" s="133">
        <v>3.56</v>
      </c>
    </row>
    <row r="17468" spans="1:5" ht="42.75">
      <c r="A17468" s="134" t="s">
        <v>27950</v>
      </c>
      <c r="B17468" s="134" t="s">
        <v>8042</v>
      </c>
      <c r="C17468" s="135" t="s">
        <v>27949</v>
      </c>
      <c r="D17468" s="134" t="s">
        <v>105</v>
      </c>
      <c r="E17468" s="133">
        <v>1.4</v>
      </c>
    </row>
    <row r="17469" spans="1:5" ht="28.5">
      <c r="A17469" s="134" t="s">
        <v>27951</v>
      </c>
      <c r="B17469" s="134" t="s">
        <v>8042</v>
      </c>
      <c r="C17469" s="135" t="s">
        <v>27952</v>
      </c>
      <c r="D17469" s="134" t="s">
        <v>105</v>
      </c>
      <c r="E17469" s="133">
        <v>980.2</v>
      </c>
    </row>
    <row r="17470" spans="1:5" ht="28.5">
      <c r="A17470" s="134" t="s">
        <v>27953</v>
      </c>
      <c r="B17470" s="134" t="s">
        <v>8042</v>
      </c>
      <c r="C17470" s="135" t="s">
        <v>27952</v>
      </c>
      <c r="D17470" s="134" t="s">
        <v>105</v>
      </c>
      <c r="E17470" s="133">
        <v>93.06</v>
      </c>
    </row>
    <row r="17471" spans="1:5" ht="28.5">
      <c r="A17471" s="134" t="s">
        <v>27954</v>
      </c>
      <c r="B17471" s="134" t="s">
        <v>8042</v>
      </c>
      <c r="C17471" s="135" t="s">
        <v>27952</v>
      </c>
      <c r="D17471" s="134" t="s">
        <v>105</v>
      </c>
      <c r="E17471" s="133">
        <v>63.94</v>
      </c>
    </row>
    <row r="17472" spans="1:5" ht="42.75">
      <c r="A17472" s="134" t="s">
        <v>27955</v>
      </c>
      <c r="B17472" s="134" t="s">
        <v>8042</v>
      </c>
      <c r="C17472" s="135" t="s">
        <v>27956</v>
      </c>
      <c r="D17472" s="134" t="s">
        <v>105</v>
      </c>
      <c r="E17472" s="133">
        <v>3.69</v>
      </c>
    </row>
    <row r="17473" spans="1:5" ht="42.75">
      <c r="A17473" s="134" t="s">
        <v>27957</v>
      </c>
      <c r="B17473" s="134" t="s">
        <v>8042</v>
      </c>
      <c r="C17473" s="135" t="s">
        <v>27956</v>
      </c>
      <c r="D17473" s="134" t="s">
        <v>105</v>
      </c>
      <c r="E17473" s="133">
        <v>1.19</v>
      </c>
    </row>
    <row r="17474" spans="1:5" ht="42.75">
      <c r="A17474" s="134" t="s">
        <v>27958</v>
      </c>
      <c r="B17474" s="134" t="s">
        <v>8042</v>
      </c>
      <c r="C17474" s="135" t="s">
        <v>27959</v>
      </c>
      <c r="D17474" s="134" t="s">
        <v>105</v>
      </c>
      <c r="E17474" s="133">
        <v>1.52</v>
      </c>
    </row>
    <row r="17475" spans="1:5" ht="42.75">
      <c r="A17475" s="134" t="s">
        <v>27960</v>
      </c>
      <c r="B17475" s="134" t="s">
        <v>8042</v>
      </c>
      <c r="C17475" s="135" t="s">
        <v>27959</v>
      </c>
      <c r="D17475" s="134" t="s">
        <v>105</v>
      </c>
      <c r="E17475" s="133">
        <v>0.34</v>
      </c>
    </row>
    <row r="17476" spans="1:5" ht="42.75">
      <c r="A17476" s="134" t="s">
        <v>27961</v>
      </c>
      <c r="B17476" s="134" t="s">
        <v>8042</v>
      </c>
      <c r="C17476" s="135" t="s">
        <v>27962</v>
      </c>
      <c r="D17476" s="134" t="s">
        <v>105</v>
      </c>
      <c r="E17476" s="133">
        <v>3.04</v>
      </c>
    </row>
    <row r="17477" spans="1:5" ht="42.75">
      <c r="A17477" s="134" t="s">
        <v>27963</v>
      </c>
      <c r="B17477" s="134" t="s">
        <v>8042</v>
      </c>
      <c r="C17477" s="135" t="s">
        <v>27962</v>
      </c>
      <c r="D17477" s="134" t="s">
        <v>105</v>
      </c>
      <c r="E17477" s="133">
        <v>2.17</v>
      </c>
    </row>
    <row r="17478" spans="1:5" ht="28.5">
      <c r="A17478" s="134" t="s">
        <v>27964</v>
      </c>
      <c r="B17478" s="134" t="s">
        <v>8042</v>
      </c>
      <c r="C17478" s="135" t="s">
        <v>27965</v>
      </c>
      <c r="D17478" s="134" t="s">
        <v>105</v>
      </c>
      <c r="E17478" s="133">
        <v>190.1</v>
      </c>
    </row>
    <row r="17479" spans="1:5" ht="28.5">
      <c r="A17479" s="134" t="s">
        <v>27966</v>
      </c>
      <c r="B17479" s="134" t="s">
        <v>8042</v>
      </c>
      <c r="C17479" s="135" t="s">
        <v>27967</v>
      </c>
      <c r="D17479" s="134" t="s">
        <v>105</v>
      </c>
      <c r="E17479" s="133">
        <v>102.28</v>
      </c>
    </row>
    <row r="17480" spans="1:5" ht="28.5">
      <c r="A17480" s="134" t="s">
        <v>27968</v>
      </c>
      <c r="B17480" s="134" t="s">
        <v>8042</v>
      </c>
      <c r="C17480" s="135" t="s">
        <v>27967</v>
      </c>
      <c r="D17480" s="134" t="s">
        <v>105</v>
      </c>
      <c r="E17480" s="133">
        <v>86.24</v>
      </c>
    </row>
    <row r="17481" spans="1:5" ht="57">
      <c r="A17481" s="134" t="s">
        <v>27969</v>
      </c>
      <c r="B17481" s="134" t="s">
        <v>8042</v>
      </c>
      <c r="C17481" s="135" t="s">
        <v>27970</v>
      </c>
      <c r="D17481" s="134" t="s">
        <v>105</v>
      </c>
      <c r="E17481" s="133">
        <v>171.38</v>
      </c>
    </row>
    <row r="17482" spans="1:5" ht="57">
      <c r="A17482" s="134" t="s">
        <v>27971</v>
      </c>
      <c r="B17482" s="134" t="s">
        <v>8042</v>
      </c>
      <c r="C17482" s="135" t="s">
        <v>27970</v>
      </c>
      <c r="D17482" s="134" t="s">
        <v>105</v>
      </c>
      <c r="E17482" s="133">
        <v>87</v>
      </c>
    </row>
    <row r="17483" spans="1:5" ht="57">
      <c r="A17483" s="134" t="s">
        <v>27972</v>
      </c>
      <c r="B17483" s="134" t="s">
        <v>8042</v>
      </c>
      <c r="C17483" s="135" t="s">
        <v>27970</v>
      </c>
      <c r="D17483" s="134" t="s">
        <v>105</v>
      </c>
      <c r="E17483" s="133">
        <v>72.87</v>
      </c>
    </row>
    <row r="17484" spans="1:5" ht="85.5">
      <c r="A17484" s="134" t="s">
        <v>27973</v>
      </c>
      <c r="B17484" s="134" t="s">
        <v>8042</v>
      </c>
      <c r="C17484" s="135" t="s">
        <v>27974</v>
      </c>
      <c r="D17484" s="134" t="s">
        <v>105</v>
      </c>
      <c r="E17484" s="133">
        <v>184.25</v>
      </c>
    </row>
    <row r="17485" spans="1:5" ht="85.5">
      <c r="A17485" s="134" t="s">
        <v>27975</v>
      </c>
      <c r="B17485" s="134" t="s">
        <v>8042</v>
      </c>
      <c r="C17485" s="135" t="s">
        <v>27974</v>
      </c>
      <c r="D17485" s="134" t="s">
        <v>105</v>
      </c>
      <c r="E17485" s="133">
        <v>97.23</v>
      </c>
    </row>
    <row r="17486" spans="1:5" ht="85.5">
      <c r="A17486" s="134" t="s">
        <v>27976</v>
      </c>
      <c r="B17486" s="134" t="s">
        <v>8042</v>
      </c>
      <c r="C17486" s="135" t="s">
        <v>27974</v>
      </c>
      <c r="D17486" s="134" t="s">
        <v>105</v>
      </c>
      <c r="E17486" s="133">
        <v>81.81</v>
      </c>
    </row>
    <row r="17487" spans="1:5" ht="42.75">
      <c r="A17487" s="134" t="s">
        <v>27977</v>
      </c>
      <c r="B17487" s="134" t="s">
        <v>8042</v>
      </c>
      <c r="C17487" s="135" t="s">
        <v>27978</v>
      </c>
      <c r="D17487" s="134" t="s">
        <v>105</v>
      </c>
      <c r="E17487" s="133">
        <v>164.87</v>
      </c>
    </row>
    <row r="17488" spans="1:5" ht="42.75">
      <c r="A17488" s="134" t="s">
        <v>27979</v>
      </c>
      <c r="B17488" s="134" t="s">
        <v>8042</v>
      </c>
      <c r="C17488" s="135" t="s">
        <v>27978</v>
      </c>
      <c r="D17488" s="134" t="s">
        <v>105</v>
      </c>
      <c r="E17488" s="133">
        <v>81.2</v>
      </c>
    </row>
    <row r="17489" spans="1:5" ht="42.75">
      <c r="A17489" s="134" t="s">
        <v>27980</v>
      </c>
      <c r="B17489" s="134" t="s">
        <v>8042</v>
      </c>
      <c r="C17489" s="135" t="s">
        <v>27978</v>
      </c>
      <c r="D17489" s="134" t="s">
        <v>105</v>
      </c>
      <c r="E17489" s="133">
        <v>67.72</v>
      </c>
    </row>
    <row r="17490" spans="1:5" ht="71.25">
      <c r="A17490" s="134" t="s">
        <v>27981</v>
      </c>
      <c r="B17490" s="134" t="s">
        <v>8042</v>
      </c>
      <c r="C17490" s="135" t="s">
        <v>27982</v>
      </c>
      <c r="D17490" s="134" t="s">
        <v>105</v>
      </c>
      <c r="E17490" s="133">
        <v>206.11</v>
      </c>
    </row>
    <row r="17491" spans="1:5" ht="71.25">
      <c r="A17491" s="134" t="s">
        <v>27983</v>
      </c>
      <c r="B17491" s="134" t="s">
        <v>8042</v>
      </c>
      <c r="C17491" s="135" t="s">
        <v>27982</v>
      </c>
      <c r="D17491" s="134" t="s">
        <v>105</v>
      </c>
      <c r="E17491" s="133">
        <v>110.35</v>
      </c>
    </row>
    <row r="17492" spans="1:5" ht="71.25">
      <c r="A17492" s="134" t="s">
        <v>27984</v>
      </c>
      <c r="B17492" s="134" t="s">
        <v>8042</v>
      </c>
      <c r="C17492" s="135" t="s">
        <v>27982</v>
      </c>
      <c r="D17492" s="134" t="s">
        <v>105</v>
      </c>
      <c r="E17492" s="133">
        <v>92.74</v>
      </c>
    </row>
    <row r="17493" spans="1:5" ht="57">
      <c r="A17493" s="134" t="s">
        <v>27985</v>
      </c>
      <c r="B17493" s="134" t="s">
        <v>8042</v>
      </c>
      <c r="C17493" s="135" t="s">
        <v>27986</v>
      </c>
      <c r="D17493" s="134" t="s">
        <v>105</v>
      </c>
      <c r="E17493" s="133">
        <v>81.52</v>
      </c>
    </row>
    <row r="17494" spans="1:5" ht="57">
      <c r="A17494" s="134" t="s">
        <v>27987</v>
      </c>
      <c r="B17494" s="134" t="s">
        <v>8042</v>
      </c>
      <c r="C17494" s="135" t="s">
        <v>27986</v>
      </c>
      <c r="D17494" s="134" t="s">
        <v>105</v>
      </c>
      <c r="E17494" s="133">
        <v>52.65</v>
      </c>
    </row>
    <row r="17495" spans="1:5" ht="57">
      <c r="A17495" s="134" t="s">
        <v>27988</v>
      </c>
      <c r="B17495" s="134" t="s">
        <v>8042</v>
      </c>
      <c r="C17495" s="135" t="s">
        <v>27986</v>
      </c>
      <c r="D17495" s="134" t="s">
        <v>105</v>
      </c>
      <c r="E17495" s="133">
        <v>47.5</v>
      </c>
    </row>
    <row r="17496" spans="1:5" ht="71.25">
      <c r="A17496" s="134" t="s">
        <v>27989</v>
      </c>
      <c r="B17496" s="134" t="s">
        <v>8042</v>
      </c>
      <c r="C17496" s="135" t="s">
        <v>27990</v>
      </c>
      <c r="D17496" s="134" t="s">
        <v>105</v>
      </c>
      <c r="E17496" s="133">
        <v>230.94</v>
      </c>
    </row>
    <row r="17497" spans="1:5" ht="71.25">
      <c r="A17497" s="134" t="s">
        <v>27991</v>
      </c>
      <c r="B17497" s="134" t="s">
        <v>8042</v>
      </c>
      <c r="C17497" s="135" t="s">
        <v>27990</v>
      </c>
      <c r="D17497" s="134" t="s">
        <v>105</v>
      </c>
      <c r="E17497" s="133">
        <v>125.25</v>
      </c>
    </row>
    <row r="17498" spans="1:5" ht="71.25">
      <c r="A17498" s="134" t="s">
        <v>27992</v>
      </c>
      <c r="B17498" s="134" t="s">
        <v>8042</v>
      </c>
      <c r="C17498" s="135" t="s">
        <v>27990</v>
      </c>
      <c r="D17498" s="134" t="s">
        <v>105</v>
      </c>
      <c r="E17498" s="133">
        <v>105.16</v>
      </c>
    </row>
    <row r="17499" spans="1:5" ht="128.25">
      <c r="A17499" s="134" t="s">
        <v>27993</v>
      </c>
      <c r="B17499" s="134" t="s">
        <v>8042</v>
      </c>
      <c r="C17499" s="135" t="s">
        <v>27994</v>
      </c>
      <c r="D17499" s="134" t="s">
        <v>105</v>
      </c>
      <c r="E17499" s="133">
        <v>29.63</v>
      </c>
    </row>
    <row r="17500" spans="1:5" ht="128.25">
      <c r="A17500" s="134" t="s">
        <v>27995</v>
      </c>
      <c r="B17500" s="134" t="s">
        <v>8042</v>
      </c>
      <c r="C17500" s="135" t="s">
        <v>27994</v>
      </c>
      <c r="D17500" s="134" t="s">
        <v>105</v>
      </c>
      <c r="E17500" s="133">
        <v>9.52</v>
      </c>
    </row>
    <row r="17501" spans="1:5" ht="142.5">
      <c r="A17501" s="134" t="s">
        <v>27996</v>
      </c>
      <c r="B17501" s="134" t="s">
        <v>8042</v>
      </c>
      <c r="C17501" s="135" t="s">
        <v>27997</v>
      </c>
      <c r="D17501" s="134" t="s">
        <v>105</v>
      </c>
      <c r="E17501" s="133">
        <v>656.04</v>
      </c>
    </row>
    <row r="17502" spans="1:5" ht="142.5">
      <c r="A17502" s="134" t="s">
        <v>27998</v>
      </c>
      <c r="B17502" s="134" t="s">
        <v>8042</v>
      </c>
      <c r="C17502" s="135" t="s">
        <v>27997</v>
      </c>
      <c r="D17502" s="134" t="s">
        <v>105</v>
      </c>
      <c r="E17502" s="133">
        <v>398.34</v>
      </c>
    </row>
    <row r="17503" spans="1:5" ht="142.5">
      <c r="A17503" s="134" t="s">
        <v>27999</v>
      </c>
      <c r="B17503" s="134" t="s">
        <v>8042</v>
      </c>
      <c r="C17503" s="135" t="s">
        <v>27997</v>
      </c>
      <c r="D17503" s="134" t="s">
        <v>105</v>
      </c>
      <c r="E17503" s="133">
        <v>377.34</v>
      </c>
    </row>
    <row r="17504" spans="1:5" ht="42.75">
      <c r="A17504" s="134" t="s">
        <v>28000</v>
      </c>
      <c r="B17504" s="134" t="s">
        <v>8042</v>
      </c>
      <c r="C17504" s="135" t="s">
        <v>28001</v>
      </c>
      <c r="D17504" s="134" t="s">
        <v>105</v>
      </c>
      <c r="E17504" s="133">
        <v>3678.15</v>
      </c>
    </row>
    <row r="17505" spans="1:5" ht="42.75">
      <c r="A17505" s="134" t="s">
        <v>28002</v>
      </c>
      <c r="B17505" s="134" t="s">
        <v>8042</v>
      </c>
      <c r="C17505" s="135" t="s">
        <v>28001</v>
      </c>
      <c r="D17505" s="134" t="s">
        <v>105</v>
      </c>
      <c r="E17505" s="133">
        <v>1519.18</v>
      </c>
    </row>
    <row r="17506" spans="1:5" ht="42.75">
      <c r="A17506" s="134" t="s">
        <v>28003</v>
      </c>
      <c r="B17506" s="134" t="s">
        <v>8042</v>
      </c>
      <c r="C17506" s="135" t="s">
        <v>28001</v>
      </c>
      <c r="D17506" s="134" t="s">
        <v>105</v>
      </c>
      <c r="E17506" s="133">
        <v>1096.54</v>
      </c>
    </row>
    <row r="17507" spans="1:5" ht="99.75">
      <c r="A17507" s="134" t="s">
        <v>28004</v>
      </c>
      <c r="B17507" s="134" t="s">
        <v>8042</v>
      </c>
      <c r="C17507" s="135" t="s">
        <v>28005</v>
      </c>
      <c r="D17507" s="134" t="s">
        <v>105</v>
      </c>
      <c r="E17507" s="133">
        <v>649.16999999999996</v>
      </c>
    </row>
    <row r="17508" spans="1:5" ht="99.75">
      <c r="A17508" s="134" t="s">
        <v>28006</v>
      </c>
      <c r="B17508" s="134" t="s">
        <v>8042</v>
      </c>
      <c r="C17508" s="135" t="s">
        <v>28005</v>
      </c>
      <c r="D17508" s="134" t="s">
        <v>105</v>
      </c>
      <c r="E17508" s="133">
        <v>279.8</v>
      </c>
    </row>
    <row r="17509" spans="1:5" ht="99.75">
      <c r="A17509" s="134" t="s">
        <v>28007</v>
      </c>
      <c r="B17509" s="134" t="s">
        <v>8042</v>
      </c>
      <c r="C17509" s="135" t="s">
        <v>28005</v>
      </c>
      <c r="D17509" s="134" t="s">
        <v>105</v>
      </c>
      <c r="E17509" s="133">
        <v>211.07</v>
      </c>
    </row>
    <row r="17510" spans="1:5" ht="57">
      <c r="A17510" s="134" t="s">
        <v>28008</v>
      </c>
      <c r="B17510" s="134" t="s">
        <v>8042</v>
      </c>
      <c r="C17510" s="135" t="s">
        <v>28009</v>
      </c>
      <c r="D17510" s="134" t="s">
        <v>105</v>
      </c>
      <c r="E17510" s="133">
        <v>214.24</v>
      </c>
    </row>
    <row r="17511" spans="1:5" ht="57">
      <c r="A17511" s="134" t="s">
        <v>28010</v>
      </c>
      <c r="B17511" s="134" t="s">
        <v>8042</v>
      </c>
      <c r="C17511" s="135" t="s">
        <v>28009</v>
      </c>
      <c r="D17511" s="134" t="s">
        <v>105</v>
      </c>
      <c r="E17511" s="133">
        <v>45.02</v>
      </c>
    </row>
    <row r="17512" spans="1:5" ht="42.75">
      <c r="A17512" s="134" t="s">
        <v>28011</v>
      </c>
      <c r="B17512" s="134" t="s">
        <v>8042</v>
      </c>
      <c r="C17512" s="135" t="s">
        <v>28012</v>
      </c>
      <c r="D17512" s="134" t="s">
        <v>105</v>
      </c>
      <c r="E17512" s="133">
        <v>164.49</v>
      </c>
    </row>
    <row r="17513" spans="1:5" ht="42.75">
      <c r="A17513" s="134" t="s">
        <v>28013</v>
      </c>
      <c r="B17513" s="134" t="s">
        <v>8042</v>
      </c>
      <c r="C17513" s="135" t="s">
        <v>28012</v>
      </c>
      <c r="D17513" s="134" t="s">
        <v>105</v>
      </c>
      <c r="E17513" s="133">
        <v>96.61</v>
      </c>
    </row>
    <row r="17514" spans="1:5" ht="42.75">
      <c r="A17514" s="134" t="s">
        <v>28014</v>
      </c>
      <c r="B17514" s="134" t="s">
        <v>8042</v>
      </c>
      <c r="C17514" s="135" t="s">
        <v>28012</v>
      </c>
      <c r="D17514" s="134" t="s">
        <v>105</v>
      </c>
      <c r="E17514" s="133">
        <v>88.02</v>
      </c>
    </row>
    <row r="17515" spans="1:5" ht="99.75">
      <c r="A17515" s="134" t="s">
        <v>28015</v>
      </c>
      <c r="B17515" s="134" t="s">
        <v>8042</v>
      </c>
      <c r="C17515" s="135" t="s">
        <v>28016</v>
      </c>
      <c r="D17515" s="134" t="s">
        <v>105</v>
      </c>
      <c r="E17515" s="133">
        <v>118.78</v>
      </c>
    </row>
    <row r="17516" spans="1:5" ht="99.75">
      <c r="A17516" s="134" t="s">
        <v>28017</v>
      </c>
      <c r="B17516" s="134" t="s">
        <v>8042</v>
      </c>
      <c r="C17516" s="135" t="s">
        <v>28016</v>
      </c>
      <c r="D17516" s="134" t="s">
        <v>105</v>
      </c>
      <c r="E17516" s="133">
        <v>38.07</v>
      </c>
    </row>
    <row r="17517" spans="1:5" ht="99.75">
      <c r="A17517" s="134" t="s">
        <v>28018</v>
      </c>
      <c r="B17517" s="134" t="s">
        <v>8042</v>
      </c>
      <c r="C17517" s="135" t="s">
        <v>28019</v>
      </c>
      <c r="D17517" s="134" t="s">
        <v>105</v>
      </c>
      <c r="E17517" s="133">
        <v>26.9</v>
      </c>
    </row>
    <row r="17518" spans="1:5" ht="57">
      <c r="A17518" s="134" t="s">
        <v>28020</v>
      </c>
      <c r="B17518" s="134" t="s">
        <v>8042</v>
      </c>
      <c r="C17518" s="135" t="s">
        <v>28021</v>
      </c>
      <c r="D17518" s="134" t="s">
        <v>105</v>
      </c>
      <c r="E17518" s="133">
        <v>416.81</v>
      </c>
    </row>
    <row r="17519" spans="1:5" ht="57">
      <c r="A17519" s="134" t="s">
        <v>28022</v>
      </c>
      <c r="B17519" s="134" t="s">
        <v>8042</v>
      </c>
      <c r="C17519" s="135" t="s">
        <v>28021</v>
      </c>
      <c r="D17519" s="134" t="s">
        <v>105</v>
      </c>
      <c r="E17519" s="133">
        <v>154.25</v>
      </c>
    </row>
    <row r="17520" spans="1:5" ht="57">
      <c r="A17520" s="134" t="s">
        <v>28023</v>
      </c>
      <c r="B17520" s="134" t="s">
        <v>8042</v>
      </c>
      <c r="C17520" s="135" t="s">
        <v>28021</v>
      </c>
      <c r="D17520" s="134" t="s">
        <v>105</v>
      </c>
      <c r="E17520" s="133">
        <v>120.29</v>
      </c>
    </row>
    <row r="17521" spans="1:5" ht="114">
      <c r="A17521" s="134" t="s">
        <v>28024</v>
      </c>
      <c r="B17521" s="134" t="s">
        <v>8042</v>
      </c>
      <c r="C17521" s="135" t="s">
        <v>28025</v>
      </c>
      <c r="D17521" s="134" t="s">
        <v>105</v>
      </c>
      <c r="E17521" s="133">
        <v>14.58</v>
      </c>
    </row>
    <row r="17522" spans="1:5" ht="114">
      <c r="A17522" s="134" t="s">
        <v>28026</v>
      </c>
      <c r="B17522" s="134" t="s">
        <v>8042</v>
      </c>
      <c r="C17522" s="135" t="s">
        <v>28025</v>
      </c>
      <c r="D17522" s="134" t="s">
        <v>105</v>
      </c>
      <c r="E17522" s="133">
        <v>8.24</v>
      </c>
    </row>
    <row r="17523" spans="1:5" ht="71.25">
      <c r="A17523" s="134" t="s">
        <v>28027</v>
      </c>
      <c r="B17523" s="134" t="s">
        <v>8042</v>
      </c>
      <c r="C17523" s="135" t="s">
        <v>28028</v>
      </c>
      <c r="D17523" s="134" t="s">
        <v>105</v>
      </c>
      <c r="E17523" s="133">
        <v>345.86</v>
      </c>
    </row>
    <row r="17524" spans="1:5" ht="71.25">
      <c r="A17524" s="134" t="s">
        <v>28029</v>
      </c>
      <c r="B17524" s="134" t="s">
        <v>8042</v>
      </c>
      <c r="C17524" s="135" t="s">
        <v>28028</v>
      </c>
      <c r="D17524" s="134" t="s">
        <v>105</v>
      </c>
      <c r="E17524" s="133">
        <v>197.41</v>
      </c>
    </row>
    <row r="17525" spans="1:5" ht="71.25">
      <c r="A17525" s="134" t="s">
        <v>28030</v>
      </c>
      <c r="B17525" s="134" t="s">
        <v>8042</v>
      </c>
      <c r="C17525" s="135" t="s">
        <v>28028</v>
      </c>
      <c r="D17525" s="134" t="s">
        <v>105</v>
      </c>
      <c r="E17525" s="133">
        <v>167.76</v>
      </c>
    </row>
    <row r="17526" spans="1:5" ht="99.75">
      <c r="A17526" s="134" t="s">
        <v>28031</v>
      </c>
      <c r="B17526" s="134" t="s">
        <v>8042</v>
      </c>
      <c r="C17526" s="135" t="s">
        <v>28032</v>
      </c>
      <c r="D17526" s="134" t="s">
        <v>105</v>
      </c>
      <c r="E17526" s="133">
        <v>324.83999999999997</v>
      </c>
    </row>
    <row r="17527" spans="1:5" ht="99.75">
      <c r="A17527" s="134" t="s">
        <v>28033</v>
      </c>
      <c r="B17527" s="134" t="s">
        <v>8042</v>
      </c>
      <c r="C17527" s="135" t="s">
        <v>28032</v>
      </c>
      <c r="D17527" s="134" t="s">
        <v>105</v>
      </c>
      <c r="E17527" s="133">
        <v>171.38</v>
      </c>
    </row>
    <row r="17528" spans="1:5" ht="99.75">
      <c r="A17528" s="134" t="s">
        <v>28034</v>
      </c>
      <c r="B17528" s="134" t="s">
        <v>8042</v>
      </c>
      <c r="C17528" s="135" t="s">
        <v>28032</v>
      </c>
      <c r="D17528" s="134" t="s">
        <v>105</v>
      </c>
      <c r="E17528" s="133">
        <v>143.83000000000001</v>
      </c>
    </row>
    <row r="17529" spans="1:5" ht="99.75">
      <c r="A17529" s="134" t="s">
        <v>28035</v>
      </c>
      <c r="B17529" s="134" t="s">
        <v>8042</v>
      </c>
      <c r="C17529" s="135" t="s">
        <v>28036</v>
      </c>
      <c r="D17529" s="134" t="s">
        <v>105</v>
      </c>
      <c r="E17529" s="133">
        <v>90.95</v>
      </c>
    </row>
    <row r="17530" spans="1:5" ht="99.75">
      <c r="A17530" s="134" t="s">
        <v>28037</v>
      </c>
      <c r="B17530" s="134" t="s">
        <v>8042</v>
      </c>
      <c r="C17530" s="135" t="s">
        <v>28036</v>
      </c>
      <c r="D17530" s="134" t="s">
        <v>105</v>
      </c>
      <c r="E17530" s="133">
        <v>32.049999999999997</v>
      </c>
    </row>
    <row r="17531" spans="1:5" ht="99.75">
      <c r="A17531" s="134" t="s">
        <v>28038</v>
      </c>
      <c r="B17531" s="134" t="s">
        <v>8042</v>
      </c>
      <c r="C17531" s="135" t="s">
        <v>28039</v>
      </c>
      <c r="D17531" s="134" t="s">
        <v>105</v>
      </c>
      <c r="E17531" s="133">
        <v>30.69</v>
      </c>
    </row>
    <row r="17532" spans="1:5" ht="28.5">
      <c r="A17532" s="134" t="s">
        <v>28040</v>
      </c>
      <c r="B17532" s="134" t="s">
        <v>8042</v>
      </c>
      <c r="C17532" s="135" t="s">
        <v>28041</v>
      </c>
      <c r="D17532" s="134" t="s">
        <v>105</v>
      </c>
      <c r="E17532" s="133">
        <v>21.59</v>
      </c>
    </row>
    <row r="17533" spans="1:5" ht="28.5">
      <c r="A17533" s="134" t="s">
        <v>28042</v>
      </c>
      <c r="B17533" s="134" t="s">
        <v>8042</v>
      </c>
      <c r="C17533" s="135" t="s">
        <v>28043</v>
      </c>
      <c r="D17533" s="134" t="s">
        <v>105</v>
      </c>
      <c r="E17533" s="133">
        <v>8.7799999999999994</v>
      </c>
    </row>
    <row r="17534" spans="1:5" ht="42.75">
      <c r="A17534" s="134" t="s">
        <v>28044</v>
      </c>
      <c r="B17534" s="134" t="s">
        <v>8042</v>
      </c>
      <c r="C17534" s="135" t="s">
        <v>28045</v>
      </c>
      <c r="D17534" s="134" t="s">
        <v>105</v>
      </c>
      <c r="E17534" s="133">
        <v>406.55</v>
      </c>
    </row>
    <row r="17535" spans="1:5" ht="42.75">
      <c r="A17535" s="134" t="s">
        <v>28046</v>
      </c>
      <c r="B17535" s="134" t="s">
        <v>8042</v>
      </c>
      <c r="C17535" s="135" t="s">
        <v>28045</v>
      </c>
      <c r="D17535" s="134" t="s">
        <v>105</v>
      </c>
      <c r="E17535" s="133">
        <v>253.52</v>
      </c>
    </row>
    <row r="17536" spans="1:5" ht="42.75">
      <c r="A17536" s="134" t="s">
        <v>28047</v>
      </c>
      <c r="B17536" s="134" t="s">
        <v>8042</v>
      </c>
      <c r="C17536" s="135" t="s">
        <v>28045</v>
      </c>
      <c r="D17536" s="134" t="s">
        <v>105</v>
      </c>
      <c r="E17536" s="133">
        <v>219.72</v>
      </c>
    </row>
    <row r="17537" spans="1:5" ht="57">
      <c r="A17537" s="134" t="s">
        <v>28048</v>
      </c>
      <c r="B17537" s="134" t="s">
        <v>8042</v>
      </c>
      <c r="C17537" s="135" t="s">
        <v>28049</v>
      </c>
      <c r="D17537" s="134" t="s">
        <v>105</v>
      </c>
      <c r="E17537" s="133">
        <v>326.02999999999997</v>
      </c>
    </row>
    <row r="17538" spans="1:5" ht="57">
      <c r="A17538" s="134" t="s">
        <v>28050</v>
      </c>
      <c r="B17538" s="134" t="s">
        <v>8042</v>
      </c>
      <c r="C17538" s="135" t="s">
        <v>28049</v>
      </c>
      <c r="D17538" s="134" t="s">
        <v>105</v>
      </c>
      <c r="E17538" s="133">
        <v>162.08000000000001</v>
      </c>
    </row>
    <row r="17539" spans="1:5" ht="57">
      <c r="A17539" s="134" t="s">
        <v>28051</v>
      </c>
      <c r="B17539" s="134" t="s">
        <v>8042</v>
      </c>
      <c r="C17539" s="135" t="s">
        <v>28052</v>
      </c>
      <c r="D17539" s="134" t="s">
        <v>105</v>
      </c>
      <c r="E17539" s="133">
        <v>133.44</v>
      </c>
    </row>
    <row r="17540" spans="1:5" ht="28.5">
      <c r="A17540" s="134" t="s">
        <v>28053</v>
      </c>
      <c r="B17540" s="134" t="s">
        <v>8042</v>
      </c>
      <c r="C17540" s="135" t="s">
        <v>28054</v>
      </c>
      <c r="D17540" s="134" t="s">
        <v>105</v>
      </c>
      <c r="E17540" s="133">
        <v>377.11</v>
      </c>
    </row>
    <row r="17541" spans="1:5" ht="28.5">
      <c r="A17541" s="134" t="s">
        <v>28055</v>
      </c>
      <c r="B17541" s="134" t="s">
        <v>8042</v>
      </c>
      <c r="C17541" s="135" t="s">
        <v>28056</v>
      </c>
      <c r="D17541" s="134" t="s">
        <v>105</v>
      </c>
      <c r="E17541" s="133">
        <v>195.65</v>
      </c>
    </row>
    <row r="17542" spans="1:5" ht="28.5">
      <c r="A17542" s="134" t="s">
        <v>28057</v>
      </c>
      <c r="B17542" s="134" t="s">
        <v>8042</v>
      </c>
      <c r="C17542" s="135" t="s">
        <v>28056</v>
      </c>
      <c r="D17542" s="134" t="s">
        <v>105</v>
      </c>
      <c r="E17542" s="133">
        <v>164.69</v>
      </c>
    </row>
    <row r="17543" spans="1:5" ht="28.5">
      <c r="A17543" s="134" t="s">
        <v>28058</v>
      </c>
      <c r="B17543" s="134" t="s">
        <v>8042</v>
      </c>
      <c r="C17543" s="135" t="s">
        <v>28059</v>
      </c>
      <c r="D17543" s="134" t="s">
        <v>105</v>
      </c>
      <c r="E17543" s="133">
        <v>2609.39</v>
      </c>
    </row>
    <row r="17544" spans="1:5" ht="28.5">
      <c r="A17544" s="134" t="s">
        <v>28060</v>
      </c>
      <c r="B17544" s="134" t="s">
        <v>8042</v>
      </c>
      <c r="C17544" s="135" t="s">
        <v>28059</v>
      </c>
      <c r="D17544" s="134" t="s">
        <v>105</v>
      </c>
      <c r="E17544" s="133">
        <v>1242.26</v>
      </c>
    </row>
    <row r="17545" spans="1:5" ht="28.5">
      <c r="A17545" s="134" t="s">
        <v>28061</v>
      </c>
      <c r="B17545" s="134" t="s">
        <v>8042</v>
      </c>
      <c r="C17545" s="135" t="s">
        <v>28059</v>
      </c>
      <c r="D17545" s="134" t="s">
        <v>105</v>
      </c>
      <c r="E17545" s="133">
        <v>954.51</v>
      </c>
    </row>
    <row r="17546" spans="1:5" ht="42.75">
      <c r="A17546" s="134" t="s">
        <v>28062</v>
      </c>
      <c r="B17546" s="134" t="s">
        <v>8042</v>
      </c>
      <c r="C17546" s="135" t="s">
        <v>28063</v>
      </c>
      <c r="D17546" s="134" t="s">
        <v>105</v>
      </c>
      <c r="E17546" s="133">
        <v>532.73</v>
      </c>
    </row>
    <row r="17547" spans="1:5" ht="42.75">
      <c r="A17547" s="134" t="s">
        <v>28064</v>
      </c>
      <c r="B17547" s="134" t="s">
        <v>8042</v>
      </c>
      <c r="C17547" s="135" t="s">
        <v>28063</v>
      </c>
      <c r="D17547" s="134" t="s">
        <v>105</v>
      </c>
      <c r="E17547" s="133">
        <v>268.61</v>
      </c>
    </row>
    <row r="17548" spans="1:5" ht="42.75">
      <c r="A17548" s="134" t="s">
        <v>28065</v>
      </c>
      <c r="B17548" s="134" t="s">
        <v>8042</v>
      </c>
      <c r="C17548" s="135" t="s">
        <v>28063</v>
      </c>
      <c r="D17548" s="134" t="s">
        <v>105</v>
      </c>
      <c r="E17548" s="133">
        <v>219.78</v>
      </c>
    </row>
    <row r="17549" spans="1:5" ht="28.5">
      <c r="A17549" s="134" t="s">
        <v>28066</v>
      </c>
      <c r="B17549" s="134" t="s">
        <v>8042</v>
      </c>
      <c r="C17549" s="135" t="s">
        <v>28067</v>
      </c>
      <c r="D17549" s="134" t="s">
        <v>105</v>
      </c>
      <c r="E17549" s="133">
        <v>8.6999999999999993</v>
      </c>
    </row>
    <row r="17550" spans="1:5" ht="28.5">
      <c r="A17550" s="134" t="s">
        <v>28068</v>
      </c>
      <c r="B17550" s="134" t="s">
        <v>8042</v>
      </c>
      <c r="C17550" s="135" t="s">
        <v>28067</v>
      </c>
      <c r="D17550" s="134" t="s">
        <v>105</v>
      </c>
      <c r="E17550" s="133">
        <v>2.17</v>
      </c>
    </row>
    <row r="17551" spans="1:5" ht="42.75">
      <c r="A17551" s="134" t="s">
        <v>28069</v>
      </c>
      <c r="B17551" s="134" t="s">
        <v>8042</v>
      </c>
      <c r="C17551" s="135" t="s">
        <v>28070</v>
      </c>
      <c r="D17551" s="134" t="s">
        <v>105</v>
      </c>
      <c r="E17551" s="133">
        <v>1599.56</v>
      </c>
    </row>
    <row r="17552" spans="1:5" ht="42.75">
      <c r="A17552" s="134" t="s">
        <v>28071</v>
      </c>
      <c r="B17552" s="134" t="s">
        <v>8042</v>
      </c>
      <c r="C17552" s="135" t="s">
        <v>28070</v>
      </c>
      <c r="D17552" s="134" t="s">
        <v>105</v>
      </c>
      <c r="E17552" s="133">
        <v>703.98</v>
      </c>
    </row>
    <row r="17553" spans="1:5" ht="42.75">
      <c r="A17553" s="134" t="s">
        <v>28072</v>
      </c>
      <c r="B17553" s="134" t="s">
        <v>8042</v>
      </c>
      <c r="C17553" s="135" t="s">
        <v>28070</v>
      </c>
      <c r="D17553" s="134" t="s">
        <v>105</v>
      </c>
      <c r="E17553" s="133">
        <v>548.63</v>
      </c>
    </row>
    <row r="17554" spans="1:5" ht="42.75">
      <c r="A17554" s="134" t="s">
        <v>28073</v>
      </c>
      <c r="B17554" s="134" t="s">
        <v>8042</v>
      </c>
      <c r="C17554" s="135" t="s">
        <v>28074</v>
      </c>
      <c r="D17554" s="134" t="s">
        <v>105</v>
      </c>
      <c r="E17554" s="133">
        <v>4.22</v>
      </c>
    </row>
    <row r="17555" spans="1:5" ht="42.75">
      <c r="A17555" s="134" t="s">
        <v>28075</v>
      </c>
      <c r="B17555" s="134" t="s">
        <v>8042</v>
      </c>
      <c r="C17555" s="135" t="s">
        <v>28074</v>
      </c>
      <c r="D17555" s="134" t="s">
        <v>105</v>
      </c>
      <c r="E17555" s="133">
        <v>1.46</v>
      </c>
    </row>
    <row r="17556" spans="1:5" ht="42.75">
      <c r="A17556" s="134" t="s">
        <v>28076</v>
      </c>
      <c r="B17556" s="134" t="s">
        <v>8042</v>
      </c>
      <c r="C17556" s="135" t="s">
        <v>28077</v>
      </c>
      <c r="D17556" s="134" t="s">
        <v>105</v>
      </c>
      <c r="E17556" s="133">
        <v>3.61</v>
      </c>
    </row>
    <row r="17557" spans="1:5" ht="42.75">
      <c r="A17557" s="134" t="s">
        <v>28078</v>
      </c>
      <c r="B17557" s="134" t="s">
        <v>8042</v>
      </c>
      <c r="C17557" s="135" t="s">
        <v>28077</v>
      </c>
      <c r="D17557" s="134" t="s">
        <v>105</v>
      </c>
      <c r="E17557" s="133">
        <v>1.07</v>
      </c>
    </row>
    <row r="17558" spans="1:5" ht="42.75">
      <c r="A17558" s="134" t="s">
        <v>28079</v>
      </c>
      <c r="B17558" s="134" t="s">
        <v>8042</v>
      </c>
      <c r="C17558" s="135" t="s">
        <v>28080</v>
      </c>
      <c r="D17558" s="134" t="s">
        <v>105</v>
      </c>
      <c r="E17558" s="133">
        <v>151.54</v>
      </c>
    </row>
    <row r="17559" spans="1:5" ht="42.75">
      <c r="A17559" s="134" t="s">
        <v>28081</v>
      </c>
      <c r="B17559" s="134" t="s">
        <v>8042</v>
      </c>
      <c r="C17559" s="135" t="s">
        <v>28080</v>
      </c>
      <c r="D17559" s="134" t="s">
        <v>105</v>
      </c>
      <c r="E17559" s="133">
        <v>71.010000000000005</v>
      </c>
    </row>
    <row r="17560" spans="1:5" ht="42.75">
      <c r="A17560" s="134" t="s">
        <v>28082</v>
      </c>
      <c r="B17560" s="134" t="s">
        <v>8042</v>
      </c>
      <c r="C17560" s="135" t="s">
        <v>28083</v>
      </c>
      <c r="D17560" s="134" t="s">
        <v>105</v>
      </c>
      <c r="E17560" s="133">
        <v>193.45</v>
      </c>
    </row>
    <row r="17561" spans="1:5" ht="42.75">
      <c r="A17561" s="134" t="s">
        <v>28084</v>
      </c>
      <c r="B17561" s="134" t="s">
        <v>8042</v>
      </c>
      <c r="C17561" s="135" t="s">
        <v>28085</v>
      </c>
      <c r="D17561" s="134" t="s">
        <v>105</v>
      </c>
      <c r="E17561" s="133">
        <v>90.65</v>
      </c>
    </row>
    <row r="17562" spans="1:5" ht="28.5">
      <c r="A17562" s="134" t="s">
        <v>28086</v>
      </c>
      <c r="B17562" s="134" t="s">
        <v>8042</v>
      </c>
      <c r="C17562" s="135" t="s">
        <v>28087</v>
      </c>
      <c r="D17562" s="134" t="s">
        <v>105</v>
      </c>
      <c r="E17562" s="133">
        <v>17.8</v>
      </c>
    </row>
    <row r="17563" spans="1:5" ht="28.5">
      <c r="A17563" s="134" t="s">
        <v>28088</v>
      </c>
      <c r="B17563" s="134" t="s">
        <v>8042</v>
      </c>
      <c r="C17563" s="135" t="s">
        <v>28087</v>
      </c>
      <c r="D17563" s="134" t="s">
        <v>105</v>
      </c>
      <c r="E17563" s="133">
        <v>3.45</v>
      </c>
    </row>
    <row r="17564" spans="1:5" ht="28.5">
      <c r="A17564" s="134" t="s">
        <v>28089</v>
      </c>
      <c r="B17564" s="134" t="s">
        <v>8042</v>
      </c>
      <c r="C17564" s="135" t="s">
        <v>28087</v>
      </c>
      <c r="D17564" s="134" t="s">
        <v>105</v>
      </c>
      <c r="E17564" s="133">
        <v>1.72</v>
      </c>
    </row>
    <row r="17565" spans="1:5" ht="28.5">
      <c r="A17565" s="134" t="s">
        <v>28090</v>
      </c>
      <c r="B17565" s="134" t="s">
        <v>8042</v>
      </c>
      <c r="C17565" s="135" t="s">
        <v>28091</v>
      </c>
      <c r="D17565" s="134" t="s">
        <v>105</v>
      </c>
      <c r="E17565" s="133">
        <v>5.88</v>
      </c>
    </row>
    <row r="17566" spans="1:5" ht="28.5">
      <c r="A17566" s="134" t="s">
        <v>28092</v>
      </c>
      <c r="B17566" s="134" t="s">
        <v>8042</v>
      </c>
      <c r="C17566" s="135" t="s">
        <v>28091</v>
      </c>
      <c r="D17566" s="134" t="s">
        <v>105</v>
      </c>
      <c r="E17566" s="133">
        <v>1.24</v>
      </c>
    </row>
    <row r="17567" spans="1:5" ht="57">
      <c r="A17567" s="134" t="s">
        <v>28093</v>
      </c>
      <c r="B17567" s="134" t="s">
        <v>8042</v>
      </c>
      <c r="C17567" s="135" t="s">
        <v>28094</v>
      </c>
      <c r="D17567" s="134" t="s">
        <v>105</v>
      </c>
      <c r="E17567" s="133">
        <v>4.8600000000000003</v>
      </c>
    </row>
    <row r="17568" spans="1:5" ht="57">
      <c r="A17568" s="134" t="s">
        <v>28095</v>
      </c>
      <c r="B17568" s="134" t="s">
        <v>8042</v>
      </c>
      <c r="C17568" s="135" t="s">
        <v>28094</v>
      </c>
      <c r="D17568" s="134" t="s">
        <v>105</v>
      </c>
      <c r="E17568" s="133">
        <v>0.67</v>
      </c>
    </row>
    <row r="17569" spans="1:5" ht="57">
      <c r="A17569" s="134" t="s">
        <v>28096</v>
      </c>
      <c r="B17569" s="134" t="s">
        <v>8042</v>
      </c>
      <c r="C17569" s="135" t="s">
        <v>9024</v>
      </c>
      <c r="D17569" s="134" t="s">
        <v>105</v>
      </c>
      <c r="E17569" s="133">
        <v>11.13</v>
      </c>
    </row>
    <row r="17570" spans="1:5" ht="57">
      <c r="A17570" s="134" t="s">
        <v>28097</v>
      </c>
      <c r="B17570" s="134" t="s">
        <v>8042</v>
      </c>
      <c r="C17570" s="135" t="s">
        <v>9024</v>
      </c>
      <c r="D17570" s="134" t="s">
        <v>105</v>
      </c>
      <c r="E17570" s="133">
        <v>1.1000000000000001</v>
      </c>
    </row>
    <row r="17571" spans="1:5" ht="57">
      <c r="A17571" s="134" t="s">
        <v>28098</v>
      </c>
      <c r="B17571" s="134" t="s">
        <v>8042</v>
      </c>
      <c r="C17571" s="135" t="s">
        <v>28099</v>
      </c>
      <c r="D17571" s="134" t="s">
        <v>105</v>
      </c>
      <c r="E17571" s="133">
        <v>13.33</v>
      </c>
    </row>
    <row r="17572" spans="1:5" ht="57">
      <c r="A17572" s="134" t="s">
        <v>28100</v>
      </c>
      <c r="B17572" s="134" t="s">
        <v>8042</v>
      </c>
      <c r="C17572" s="135" t="s">
        <v>28099</v>
      </c>
      <c r="D17572" s="134" t="s">
        <v>105</v>
      </c>
      <c r="E17572" s="133">
        <v>5.22</v>
      </c>
    </row>
    <row r="17573" spans="1:5" ht="57">
      <c r="A17573" s="134" t="s">
        <v>28101</v>
      </c>
      <c r="B17573" s="134" t="s">
        <v>8042</v>
      </c>
      <c r="C17573" s="135" t="s">
        <v>28102</v>
      </c>
      <c r="D17573" s="134" t="s">
        <v>105</v>
      </c>
      <c r="E17573" s="133">
        <v>27</v>
      </c>
    </row>
    <row r="17574" spans="1:5" ht="57">
      <c r="A17574" s="134" t="s">
        <v>28103</v>
      </c>
      <c r="B17574" s="134" t="s">
        <v>8042</v>
      </c>
      <c r="C17574" s="135" t="s">
        <v>28102</v>
      </c>
      <c r="D17574" s="134" t="s">
        <v>105</v>
      </c>
      <c r="E17574" s="133">
        <v>5.89</v>
      </c>
    </row>
    <row r="17575" spans="1:5" ht="71.25">
      <c r="A17575" s="134" t="s">
        <v>28104</v>
      </c>
      <c r="B17575" s="134" t="s">
        <v>8042</v>
      </c>
      <c r="C17575" s="135" t="s">
        <v>28105</v>
      </c>
      <c r="D17575" s="134" t="s">
        <v>105</v>
      </c>
      <c r="E17575" s="133">
        <v>19.88</v>
      </c>
    </row>
    <row r="17576" spans="1:5" ht="71.25">
      <c r="A17576" s="134" t="s">
        <v>28106</v>
      </c>
      <c r="B17576" s="134" t="s">
        <v>8042</v>
      </c>
      <c r="C17576" s="135" t="s">
        <v>28105</v>
      </c>
      <c r="D17576" s="134" t="s">
        <v>105</v>
      </c>
      <c r="E17576" s="133">
        <v>7.61</v>
      </c>
    </row>
    <row r="17577" spans="1:5" ht="142.5">
      <c r="A17577" s="134" t="s">
        <v>28107</v>
      </c>
      <c r="B17577" s="134" t="s">
        <v>8042</v>
      </c>
      <c r="C17577" s="135" t="s">
        <v>28108</v>
      </c>
      <c r="D17577" s="134" t="s">
        <v>105</v>
      </c>
      <c r="E17577" s="133">
        <v>449.77</v>
      </c>
    </row>
    <row r="17578" spans="1:5" ht="142.5">
      <c r="A17578" s="134" t="s">
        <v>28109</v>
      </c>
      <c r="B17578" s="134" t="s">
        <v>8042</v>
      </c>
      <c r="C17578" s="135" t="s">
        <v>28108</v>
      </c>
      <c r="D17578" s="134" t="s">
        <v>105</v>
      </c>
      <c r="E17578" s="133">
        <v>347.58</v>
      </c>
    </row>
    <row r="17579" spans="1:5" ht="142.5">
      <c r="A17579" s="134" t="s">
        <v>28110</v>
      </c>
      <c r="B17579" s="134" t="s">
        <v>8042</v>
      </c>
      <c r="C17579" s="135" t="s">
        <v>28108</v>
      </c>
      <c r="D17579" s="134" t="s">
        <v>105</v>
      </c>
      <c r="E17579" s="133">
        <v>310.05</v>
      </c>
    </row>
    <row r="17580" spans="1:5" ht="142.5">
      <c r="A17580" s="134" t="s">
        <v>28111</v>
      </c>
      <c r="B17580" s="134" t="s">
        <v>8042</v>
      </c>
      <c r="C17580" s="135" t="s">
        <v>28112</v>
      </c>
      <c r="D17580" s="134" t="s">
        <v>105</v>
      </c>
      <c r="E17580" s="133">
        <v>482.46</v>
      </c>
    </row>
    <row r="17581" spans="1:5" ht="142.5">
      <c r="A17581" s="134" t="s">
        <v>28113</v>
      </c>
      <c r="B17581" s="134" t="s">
        <v>8042</v>
      </c>
      <c r="C17581" s="135" t="s">
        <v>28114</v>
      </c>
      <c r="D17581" s="134" t="s">
        <v>105</v>
      </c>
      <c r="E17581" s="133">
        <v>379.42</v>
      </c>
    </row>
    <row r="17582" spans="1:5" ht="142.5">
      <c r="A17582" s="134" t="s">
        <v>28115</v>
      </c>
      <c r="B17582" s="134" t="s">
        <v>8042</v>
      </c>
      <c r="C17582" s="135" t="s">
        <v>28112</v>
      </c>
      <c r="D17582" s="134" t="s">
        <v>105</v>
      </c>
      <c r="E17582" s="133">
        <v>341.67</v>
      </c>
    </row>
    <row r="17583" spans="1:5" ht="142.5">
      <c r="A17583" s="134" t="s">
        <v>28116</v>
      </c>
      <c r="B17583" s="134" t="s">
        <v>8042</v>
      </c>
      <c r="C17583" s="135" t="s">
        <v>28117</v>
      </c>
      <c r="D17583" s="134" t="s">
        <v>105</v>
      </c>
      <c r="E17583" s="133">
        <v>575.54</v>
      </c>
    </row>
    <row r="17584" spans="1:5" ht="128.25">
      <c r="A17584" s="134" t="s">
        <v>28118</v>
      </c>
      <c r="B17584" s="134" t="s">
        <v>8042</v>
      </c>
      <c r="C17584" s="135" t="s">
        <v>28119</v>
      </c>
      <c r="D17584" s="134" t="s">
        <v>105</v>
      </c>
      <c r="E17584" s="133">
        <v>456.76</v>
      </c>
    </row>
    <row r="17585" spans="1:5" ht="142.5">
      <c r="A17585" s="134" t="s">
        <v>28120</v>
      </c>
      <c r="B17585" s="134" t="s">
        <v>8042</v>
      </c>
      <c r="C17585" s="135" t="s">
        <v>28117</v>
      </c>
      <c r="D17585" s="134" t="s">
        <v>105</v>
      </c>
      <c r="E17585" s="133">
        <v>416.05</v>
      </c>
    </row>
    <row r="17586" spans="1:5" ht="142.5">
      <c r="A17586" s="134" t="s">
        <v>28121</v>
      </c>
      <c r="B17586" s="134" t="s">
        <v>8042</v>
      </c>
      <c r="C17586" s="135" t="s">
        <v>28122</v>
      </c>
      <c r="D17586" s="134" t="s">
        <v>105</v>
      </c>
      <c r="E17586" s="133">
        <v>626.02</v>
      </c>
    </row>
    <row r="17587" spans="1:5" ht="142.5">
      <c r="A17587" s="134" t="s">
        <v>28123</v>
      </c>
      <c r="B17587" s="134" t="s">
        <v>8042</v>
      </c>
      <c r="C17587" s="135" t="s">
        <v>28122</v>
      </c>
      <c r="D17587" s="134" t="s">
        <v>105</v>
      </c>
      <c r="E17587" s="133">
        <v>494.51</v>
      </c>
    </row>
    <row r="17588" spans="1:5" ht="142.5">
      <c r="A17588" s="134" t="s">
        <v>28124</v>
      </c>
      <c r="B17588" s="134" t="s">
        <v>8042</v>
      </c>
      <c r="C17588" s="135" t="s">
        <v>28125</v>
      </c>
      <c r="D17588" s="134" t="s">
        <v>105</v>
      </c>
      <c r="E17588" s="133">
        <v>450.62</v>
      </c>
    </row>
    <row r="17589" spans="1:5" ht="42.75">
      <c r="A17589" s="134" t="s">
        <v>28126</v>
      </c>
      <c r="B17589" s="134" t="s">
        <v>8042</v>
      </c>
      <c r="C17589" s="135" t="s">
        <v>9031</v>
      </c>
      <c r="D17589" s="134" t="s">
        <v>105</v>
      </c>
      <c r="E17589" s="133">
        <v>1.84</v>
      </c>
    </row>
    <row r="17590" spans="1:5" ht="42.75">
      <c r="A17590" s="134" t="s">
        <v>28127</v>
      </c>
      <c r="B17590" s="134" t="s">
        <v>8042</v>
      </c>
      <c r="C17590" s="135" t="s">
        <v>9031</v>
      </c>
      <c r="D17590" s="134" t="s">
        <v>105</v>
      </c>
      <c r="E17590" s="133">
        <v>0.52</v>
      </c>
    </row>
    <row r="17591" spans="1:5" ht="42.75">
      <c r="A17591" s="134" t="s">
        <v>28128</v>
      </c>
      <c r="B17591" s="134" t="s">
        <v>8042</v>
      </c>
      <c r="C17591" s="135" t="s">
        <v>28129</v>
      </c>
      <c r="D17591" s="134" t="s">
        <v>105</v>
      </c>
      <c r="E17591" s="133">
        <v>4.1900000000000004</v>
      </c>
    </row>
    <row r="17592" spans="1:5" ht="42.75">
      <c r="A17592" s="134" t="s">
        <v>28130</v>
      </c>
      <c r="B17592" s="134" t="s">
        <v>8042</v>
      </c>
      <c r="C17592" s="135" t="s">
        <v>28129</v>
      </c>
      <c r="D17592" s="134" t="s">
        <v>105</v>
      </c>
      <c r="E17592" s="133">
        <v>0.5</v>
      </c>
    </row>
    <row r="17593" spans="1:5" ht="42.75">
      <c r="A17593" s="134" t="s">
        <v>28131</v>
      </c>
      <c r="B17593" s="134" t="s">
        <v>8042</v>
      </c>
      <c r="C17593" s="135" t="s">
        <v>28132</v>
      </c>
      <c r="D17593" s="134" t="s">
        <v>105</v>
      </c>
      <c r="E17593" s="133">
        <v>10.02</v>
      </c>
    </row>
    <row r="17594" spans="1:5" ht="42.75">
      <c r="A17594" s="134" t="s">
        <v>28133</v>
      </c>
      <c r="B17594" s="134" t="s">
        <v>8042</v>
      </c>
      <c r="C17594" s="135" t="s">
        <v>28132</v>
      </c>
      <c r="D17594" s="134" t="s">
        <v>105</v>
      </c>
      <c r="E17594" s="133">
        <v>0.96</v>
      </c>
    </row>
    <row r="17595" spans="1:5" ht="28.5">
      <c r="A17595" s="134" t="s">
        <v>28134</v>
      </c>
      <c r="B17595" s="134" t="s">
        <v>8042</v>
      </c>
      <c r="C17595" s="135" t="s">
        <v>28135</v>
      </c>
      <c r="D17595" s="134" t="s">
        <v>105</v>
      </c>
      <c r="E17595" s="133">
        <v>47.14</v>
      </c>
    </row>
    <row r="17596" spans="1:5" ht="28.5">
      <c r="A17596" s="134" t="s">
        <v>28136</v>
      </c>
      <c r="B17596" s="134" t="s">
        <v>8042</v>
      </c>
      <c r="C17596" s="135" t="s">
        <v>28135</v>
      </c>
      <c r="D17596" s="134" t="s">
        <v>105</v>
      </c>
      <c r="E17596" s="133">
        <v>19.09</v>
      </c>
    </row>
    <row r="17597" spans="1:5" ht="28.5">
      <c r="A17597" s="134" t="s">
        <v>28137</v>
      </c>
      <c r="B17597" s="134" t="s">
        <v>8042</v>
      </c>
      <c r="C17597" s="135" t="s">
        <v>28135</v>
      </c>
      <c r="D17597" s="134" t="s">
        <v>105</v>
      </c>
      <c r="E17597" s="133">
        <v>11.78</v>
      </c>
    </row>
    <row r="17598" spans="1:5" ht="57">
      <c r="A17598" s="134" t="s">
        <v>28138</v>
      </c>
      <c r="B17598" s="134" t="s">
        <v>8042</v>
      </c>
      <c r="C17598" s="135" t="s">
        <v>28139</v>
      </c>
      <c r="D17598" s="134" t="s">
        <v>105</v>
      </c>
      <c r="E17598" s="133">
        <v>65.53</v>
      </c>
    </row>
    <row r="17599" spans="1:5" ht="57">
      <c r="A17599" s="134" t="s">
        <v>28140</v>
      </c>
      <c r="B17599" s="134" t="s">
        <v>8042</v>
      </c>
      <c r="C17599" s="135" t="s">
        <v>28139</v>
      </c>
      <c r="D17599" s="134" t="s">
        <v>105</v>
      </c>
      <c r="E17599" s="133">
        <v>42.67</v>
      </c>
    </row>
    <row r="17600" spans="1:5" ht="85.5">
      <c r="A17600" s="134" t="s">
        <v>28141</v>
      </c>
      <c r="B17600" s="134" t="s">
        <v>8042</v>
      </c>
      <c r="C17600" s="135" t="s">
        <v>28142</v>
      </c>
      <c r="D17600" s="134" t="s">
        <v>105</v>
      </c>
      <c r="E17600" s="133">
        <v>315.77</v>
      </c>
    </row>
    <row r="17601" spans="1:5" ht="85.5">
      <c r="A17601" s="134" t="s">
        <v>28143</v>
      </c>
      <c r="B17601" s="134" t="s">
        <v>8042</v>
      </c>
      <c r="C17601" s="135" t="s">
        <v>28142</v>
      </c>
      <c r="D17601" s="134" t="s">
        <v>105</v>
      </c>
      <c r="E17601" s="133">
        <v>148.1</v>
      </c>
    </row>
    <row r="17602" spans="1:5" ht="85.5">
      <c r="A17602" s="134" t="s">
        <v>28144</v>
      </c>
      <c r="B17602" s="134" t="s">
        <v>8042</v>
      </c>
      <c r="C17602" s="135" t="s">
        <v>28142</v>
      </c>
      <c r="D17602" s="134" t="s">
        <v>105</v>
      </c>
      <c r="E17602" s="133">
        <v>118.81</v>
      </c>
    </row>
    <row r="17603" spans="1:5" ht="99.75">
      <c r="A17603" s="134" t="s">
        <v>28145</v>
      </c>
      <c r="B17603" s="134" t="s">
        <v>8042</v>
      </c>
      <c r="C17603" s="135" t="s">
        <v>28146</v>
      </c>
      <c r="D17603" s="134" t="s">
        <v>105</v>
      </c>
      <c r="E17603" s="133">
        <v>491.65</v>
      </c>
    </row>
    <row r="17604" spans="1:5" ht="99.75">
      <c r="A17604" s="134" t="s">
        <v>28147</v>
      </c>
      <c r="B17604" s="134" t="s">
        <v>8042</v>
      </c>
      <c r="C17604" s="135" t="s">
        <v>28146</v>
      </c>
      <c r="D17604" s="134" t="s">
        <v>105</v>
      </c>
      <c r="E17604" s="133">
        <v>275.02999999999997</v>
      </c>
    </row>
    <row r="17605" spans="1:5" ht="99.75">
      <c r="A17605" s="134" t="s">
        <v>28148</v>
      </c>
      <c r="B17605" s="134" t="s">
        <v>8042</v>
      </c>
      <c r="C17605" s="135" t="s">
        <v>28146</v>
      </c>
      <c r="D17605" s="134" t="s">
        <v>105</v>
      </c>
      <c r="E17605" s="133">
        <v>237.02</v>
      </c>
    </row>
    <row r="17606" spans="1:5" ht="128.25">
      <c r="A17606" s="134" t="s">
        <v>28149</v>
      </c>
      <c r="B17606" s="134" t="s">
        <v>8042</v>
      </c>
      <c r="C17606" s="135" t="s">
        <v>28150</v>
      </c>
      <c r="D17606" s="134" t="s">
        <v>105</v>
      </c>
      <c r="E17606" s="133">
        <v>11.97</v>
      </c>
    </row>
    <row r="17607" spans="1:5" ht="128.25">
      <c r="A17607" s="134" t="s">
        <v>28151</v>
      </c>
      <c r="B17607" s="134" t="s">
        <v>8042</v>
      </c>
      <c r="C17607" s="135" t="s">
        <v>28150</v>
      </c>
      <c r="D17607" s="134" t="s">
        <v>105</v>
      </c>
      <c r="E17607" s="133">
        <v>0.16</v>
      </c>
    </row>
    <row r="17608" spans="1:5" ht="28.5">
      <c r="A17608" s="134" t="s">
        <v>28152</v>
      </c>
      <c r="B17608" s="134" t="s">
        <v>8042</v>
      </c>
      <c r="C17608" s="135" t="s">
        <v>28153</v>
      </c>
      <c r="D17608" s="134" t="s">
        <v>105</v>
      </c>
      <c r="E17608" s="133">
        <v>4.6399999999999997</v>
      </c>
    </row>
    <row r="17609" spans="1:5" ht="28.5">
      <c r="A17609" s="134" t="s">
        <v>28154</v>
      </c>
      <c r="B17609" s="134" t="s">
        <v>8042</v>
      </c>
      <c r="C17609" s="135" t="s">
        <v>28153</v>
      </c>
      <c r="D17609" s="134" t="s">
        <v>105</v>
      </c>
      <c r="E17609" s="133">
        <v>0.5</v>
      </c>
    </row>
    <row r="17610" spans="1:5" ht="85.5">
      <c r="A17610" s="134" t="s">
        <v>28155</v>
      </c>
      <c r="B17610" s="134" t="s">
        <v>8042</v>
      </c>
      <c r="C17610" s="135" t="s">
        <v>28156</v>
      </c>
      <c r="D17610" s="134" t="s">
        <v>105</v>
      </c>
      <c r="E17610" s="133">
        <v>6.91</v>
      </c>
    </row>
    <row r="17611" spans="1:5" ht="85.5">
      <c r="A17611" s="134" t="s">
        <v>28157</v>
      </c>
      <c r="B17611" s="134" t="s">
        <v>8042</v>
      </c>
      <c r="C17611" s="135" t="s">
        <v>28156</v>
      </c>
      <c r="D17611" s="134" t="s">
        <v>105</v>
      </c>
      <c r="E17611" s="133">
        <v>1.23</v>
      </c>
    </row>
    <row r="17612" spans="1:5" ht="42.75">
      <c r="A17612" s="134" t="s">
        <v>28158</v>
      </c>
      <c r="B17612" s="134" t="s">
        <v>8042</v>
      </c>
      <c r="C17612" s="135" t="s">
        <v>28159</v>
      </c>
      <c r="D17612" s="134" t="s">
        <v>105</v>
      </c>
      <c r="E17612" s="133">
        <v>263.85000000000002</v>
      </c>
    </row>
    <row r="17613" spans="1:5" ht="42.75">
      <c r="A17613" s="134" t="s">
        <v>28160</v>
      </c>
      <c r="B17613" s="134" t="s">
        <v>8042</v>
      </c>
      <c r="C17613" s="135" t="s">
        <v>28159</v>
      </c>
      <c r="D17613" s="134" t="s">
        <v>105</v>
      </c>
      <c r="E17613" s="133">
        <v>148.27000000000001</v>
      </c>
    </row>
    <row r="17614" spans="1:5" ht="42.75">
      <c r="A17614" s="134" t="s">
        <v>28161</v>
      </c>
      <c r="B17614" s="134" t="s">
        <v>8042</v>
      </c>
      <c r="C17614" s="135" t="s">
        <v>28159</v>
      </c>
      <c r="D17614" s="134" t="s">
        <v>105</v>
      </c>
      <c r="E17614" s="133">
        <v>127.8</v>
      </c>
    </row>
    <row r="17615" spans="1:5" ht="57">
      <c r="A17615" s="134" t="s">
        <v>28162</v>
      </c>
      <c r="B17615" s="134" t="s">
        <v>8042</v>
      </c>
      <c r="C17615" s="135" t="s">
        <v>28163</v>
      </c>
      <c r="D17615" s="134" t="s">
        <v>105</v>
      </c>
      <c r="E17615" s="133">
        <v>285.36</v>
      </c>
    </row>
    <row r="17616" spans="1:5" ht="57">
      <c r="A17616" s="134" t="s">
        <v>28164</v>
      </c>
      <c r="B17616" s="134" t="s">
        <v>8042</v>
      </c>
      <c r="C17616" s="135" t="s">
        <v>28163</v>
      </c>
      <c r="D17616" s="134" t="s">
        <v>105</v>
      </c>
      <c r="E17616" s="133">
        <v>150.41999999999999</v>
      </c>
    </row>
    <row r="17617" spans="1:5" ht="57">
      <c r="A17617" s="134" t="s">
        <v>28165</v>
      </c>
      <c r="B17617" s="134" t="s">
        <v>8042</v>
      </c>
      <c r="C17617" s="135" t="s">
        <v>28163</v>
      </c>
      <c r="D17617" s="134" t="s">
        <v>105</v>
      </c>
      <c r="E17617" s="133">
        <v>127.8</v>
      </c>
    </row>
    <row r="17618" spans="1:5" ht="57">
      <c r="A17618" s="134" t="s">
        <v>28166</v>
      </c>
      <c r="B17618" s="134" t="s">
        <v>8042</v>
      </c>
      <c r="C17618" s="135" t="s">
        <v>28167</v>
      </c>
      <c r="D17618" s="134" t="s">
        <v>105</v>
      </c>
      <c r="E17618" s="133">
        <v>376.68</v>
      </c>
    </row>
    <row r="17619" spans="1:5" ht="57">
      <c r="A17619" s="134" t="s">
        <v>28168</v>
      </c>
      <c r="B17619" s="134" t="s">
        <v>8042</v>
      </c>
      <c r="C17619" s="135" t="s">
        <v>28167</v>
      </c>
      <c r="D17619" s="134" t="s">
        <v>105</v>
      </c>
      <c r="E17619" s="133">
        <v>180.22</v>
      </c>
    </row>
    <row r="17620" spans="1:5" ht="57">
      <c r="A17620" s="134" t="s">
        <v>28169</v>
      </c>
      <c r="B17620" s="134" t="s">
        <v>8042</v>
      </c>
      <c r="C17620" s="135" t="s">
        <v>28167</v>
      </c>
      <c r="D17620" s="134" t="s">
        <v>105</v>
      </c>
      <c r="E17620" s="133">
        <v>148.72999999999999</v>
      </c>
    </row>
    <row r="17621" spans="1:5" ht="57">
      <c r="A17621" s="134" t="s">
        <v>28170</v>
      </c>
      <c r="B17621" s="134" t="s">
        <v>8042</v>
      </c>
      <c r="C17621" s="135" t="s">
        <v>28171</v>
      </c>
      <c r="D17621" s="134" t="s">
        <v>105</v>
      </c>
      <c r="E17621" s="133">
        <v>365.19</v>
      </c>
    </row>
    <row r="17622" spans="1:5" ht="57">
      <c r="A17622" s="134" t="s">
        <v>28172</v>
      </c>
      <c r="B17622" s="134" t="s">
        <v>8042</v>
      </c>
      <c r="C17622" s="135" t="s">
        <v>28171</v>
      </c>
      <c r="D17622" s="134" t="s">
        <v>105</v>
      </c>
      <c r="E17622" s="133">
        <v>157.87</v>
      </c>
    </row>
    <row r="17623" spans="1:5" ht="57">
      <c r="A17623" s="134" t="s">
        <v>28173</v>
      </c>
      <c r="B17623" s="134" t="s">
        <v>8042</v>
      </c>
      <c r="C17623" s="135" t="s">
        <v>28174</v>
      </c>
      <c r="D17623" s="134" t="s">
        <v>105</v>
      </c>
      <c r="E17623" s="133">
        <v>127.26</v>
      </c>
    </row>
    <row r="17624" spans="1:5" ht="99.75">
      <c r="A17624" s="134" t="s">
        <v>28175</v>
      </c>
      <c r="B17624" s="134" t="s">
        <v>8042</v>
      </c>
      <c r="C17624" s="135" t="s">
        <v>28176</v>
      </c>
      <c r="D17624" s="134" t="s">
        <v>105</v>
      </c>
      <c r="E17624" s="133">
        <v>334.46</v>
      </c>
    </row>
    <row r="17625" spans="1:5" ht="142.5">
      <c r="A17625" s="134" t="s">
        <v>28177</v>
      </c>
      <c r="B17625" s="134" t="s">
        <v>8042</v>
      </c>
      <c r="C17625" s="135" t="s">
        <v>28178</v>
      </c>
      <c r="D17625" s="134" t="s">
        <v>105</v>
      </c>
      <c r="E17625" s="133">
        <v>296.67</v>
      </c>
    </row>
    <row r="17626" spans="1:5" ht="114">
      <c r="A17626" s="134" t="s">
        <v>28179</v>
      </c>
      <c r="B17626" s="134" t="s">
        <v>8042</v>
      </c>
      <c r="C17626" s="135" t="s">
        <v>28180</v>
      </c>
      <c r="D17626" s="134" t="s">
        <v>105</v>
      </c>
      <c r="E17626" s="133">
        <v>353.3</v>
      </c>
    </row>
    <row r="17627" spans="1:5" ht="85.5">
      <c r="A17627" s="134" t="s">
        <v>28181</v>
      </c>
      <c r="B17627" s="134" t="s">
        <v>8042</v>
      </c>
      <c r="C17627" s="135" t="s">
        <v>28182</v>
      </c>
      <c r="D17627" s="134" t="s">
        <v>105</v>
      </c>
      <c r="E17627" s="133">
        <v>632.57000000000005</v>
      </c>
    </row>
    <row r="17628" spans="1:5" ht="85.5">
      <c r="A17628" s="134" t="s">
        <v>28183</v>
      </c>
      <c r="B17628" s="134" t="s">
        <v>8042</v>
      </c>
      <c r="C17628" s="135" t="s">
        <v>28184</v>
      </c>
      <c r="D17628" s="134" t="s">
        <v>105</v>
      </c>
      <c r="E17628" s="133">
        <v>305.64</v>
      </c>
    </row>
    <row r="17629" spans="1:5" ht="85.5">
      <c r="A17629" s="134" t="s">
        <v>28185</v>
      </c>
      <c r="B17629" s="134" t="s">
        <v>8042</v>
      </c>
      <c r="C17629" s="135" t="s">
        <v>28186</v>
      </c>
      <c r="D17629" s="134" t="s">
        <v>105</v>
      </c>
      <c r="E17629" s="133">
        <v>240.14</v>
      </c>
    </row>
    <row r="17630" spans="1:5" ht="71.25">
      <c r="A17630" s="134" t="s">
        <v>28187</v>
      </c>
      <c r="B17630" s="134" t="s">
        <v>8042</v>
      </c>
      <c r="C17630" s="135" t="s">
        <v>28188</v>
      </c>
      <c r="D17630" s="134" t="s">
        <v>105</v>
      </c>
      <c r="E17630" s="133">
        <v>113.37</v>
      </c>
    </row>
    <row r="17631" spans="1:5" ht="71.25">
      <c r="A17631" s="134" t="s">
        <v>28189</v>
      </c>
      <c r="B17631" s="134" t="s">
        <v>8042</v>
      </c>
      <c r="C17631" s="135" t="s">
        <v>28188</v>
      </c>
      <c r="D17631" s="134" t="s">
        <v>105</v>
      </c>
      <c r="E17631" s="133">
        <v>24.35</v>
      </c>
    </row>
    <row r="17632" spans="1:5" ht="71.25">
      <c r="A17632" s="134" t="s">
        <v>28190</v>
      </c>
      <c r="B17632" s="134" t="s">
        <v>8042</v>
      </c>
      <c r="C17632" s="135" t="s">
        <v>28188</v>
      </c>
      <c r="D17632" s="134" t="s">
        <v>105</v>
      </c>
      <c r="E17632" s="133">
        <v>13.35</v>
      </c>
    </row>
    <row r="17633" spans="1:5" ht="71.25">
      <c r="A17633" s="134" t="s">
        <v>28191</v>
      </c>
      <c r="B17633" s="134" t="s">
        <v>8042</v>
      </c>
      <c r="C17633" s="135" t="s">
        <v>28192</v>
      </c>
      <c r="D17633" s="134" t="s">
        <v>105</v>
      </c>
      <c r="E17633" s="133">
        <v>168.73</v>
      </c>
    </row>
    <row r="17634" spans="1:5" ht="71.25">
      <c r="A17634" s="134" t="s">
        <v>28193</v>
      </c>
      <c r="B17634" s="134" t="s">
        <v>8042</v>
      </c>
      <c r="C17634" s="135" t="s">
        <v>28192</v>
      </c>
      <c r="D17634" s="134" t="s">
        <v>105</v>
      </c>
      <c r="E17634" s="133">
        <v>37.200000000000003</v>
      </c>
    </row>
    <row r="17635" spans="1:5" ht="71.25">
      <c r="A17635" s="134" t="s">
        <v>28194</v>
      </c>
      <c r="B17635" s="134" t="s">
        <v>8042</v>
      </c>
      <c r="C17635" s="135" t="s">
        <v>28192</v>
      </c>
      <c r="D17635" s="134" t="s">
        <v>105</v>
      </c>
      <c r="E17635" s="133">
        <v>20.84</v>
      </c>
    </row>
    <row r="17636" spans="1:5" ht="71.25">
      <c r="A17636" s="134" t="s">
        <v>28195</v>
      </c>
      <c r="B17636" s="134" t="s">
        <v>8042</v>
      </c>
      <c r="C17636" s="135" t="s">
        <v>28196</v>
      </c>
      <c r="D17636" s="134" t="s">
        <v>105</v>
      </c>
      <c r="E17636" s="133">
        <v>187.95</v>
      </c>
    </row>
    <row r="17637" spans="1:5" ht="71.25">
      <c r="A17637" s="134" t="s">
        <v>28197</v>
      </c>
      <c r="B17637" s="134" t="s">
        <v>8042</v>
      </c>
      <c r="C17637" s="135" t="s">
        <v>28198</v>
      </c>
      <c r="D17637" s="134" t="s">
        <v>105</v>
      </c>
      <c r="E17637" s="133">
        <v>42.9</v>
      </c>
    </row>
    <row r="17638" spans="1:5" ht="71.25">
      <c r="A17638" s="134" t="s">
        <v>28199</v>
      </c>
      <c r="B17638" s="134" t="s">
        <v>8042</v>
      </c>
      <c r="C17638" s="135" t="s">
        <v>28196</v>
      </c>
      <c r="D17638" s="134" t="s">
        <v>105</v>
      </c>
      <c r="E17638" s="133">
        <v>24.72</v>
      </c>
    </row>
    <row r="17639" spans="1:5" ht="71.25">
      <c r="A17639" s="134" t="s">
        <v>28200</v>
      </c>
      <c r="B17639" s="134" t="s">
        <v>8042</v>
      </c>
      <c r="C17639" s="135" t="s">
        <v>28201</v>
      </c>
      <c r="D17639" s="134" t="s">
        <v>105</v>
      </c>
      <c r="E17639" s="133">
        <v>306.55</v>
      </c>
    </row>
    <row r="17640" spans="1:5" ht="71.25">
      <c r="A17640" s="134" t="s">
        <v>28202</v>
      </c>
      <c r="B17640" s="134" t="s">
        <v>8042</v>
      </c>
      <c r="C17640" s="135" t="s">
        <v>28201</v>
      </c>
      <c r="D17640" s="134" t="s">
        <v>105</v>
      </c>
      <c r="E17640" s="133">
        <v>82.34</v>
      </c>
    </row>
    <row r="17641" spans="1:5" ht="71.25">
      <c r="A17641" s="134" t="s">
        <v>28203</v>
      </c>
      <c r="B17641" s="134" t="s">
        <v>8042</v>
      </c>
      <c r="C17641" s="135" t="s">
        <v>28201</v>
      </c>
      <c r="D17641" s="134" t="s">
        <v>105</v>
      </c>
      <c r="E17641" s="133">
        <v>53.27</v>
      </c>
    </row>
    <row r="17642" spans="1:5" ht="71.25">
      <c r="A17642" s="134" t="s">
        <v>28204</v>
      </c>
      <c r="B17642" s="134" t="s">
        <v>8042</v>
      </c>
      <c r="C17642" s="135" t="s">
        <v>28205</v>
      </c>
      <c r="D17642" s="134" t="s">
        <v>105</v>
      </c>
      <c r="E17642" s="133">
        <v>7.36</v>
      </c>
    </row>
    <row r="17643" spans="1:5" ht="71.25">
      <c r="A17643" s="134" t="s">
        <v>28206</v>
      </c>
      <c r="B17643" s="134" t="s">
        <v>8042</v>
      </c>
      <c r="C17643" s="135" t="s">
        <v>28205</v>
      </c>
      <c r="D17643" s="134" t="s">
        <v>105</v>
      </c>
      <c r="E17643" s="133">
        <v>0.88</v>
      </c>
    </row>
    <row r="17644" spans="1:5" ht="71.25">
      <c r="A17644" s="134" t="s">
        <v>28207</v>
      </c>
      <c r="B17644" s="134" t="s">
        <v>8042</v>
      </c>
      <c r="C17644" s="135" t="s">
        <v>28205</v>
      </c>
      <c r="D17644" s="134" t="s">
        <v>105</v>
      </c>
      <c r="E17644" s="133">
        <v>0.15</v>
      </c>
    </row>
    <row r="17645" spans="1:5" ht="114">
      <c r="A17645" s="134" t="s">
        <v>28208</v>
      </c>
      <c r="B17645" s="134" t="s">
        <v>8042</v>
      </c>
      <c r="C17645" s="135" t="s">
        <v>28209</v>
      </c>
      <c r="D17645" s="134" t="s">
        <v>105</v>
      </c>
      <c r="E17645" s="133">
        <v>94</v>
      </c>
    </row>
    <row r="17646" spans="1:5" ht="128.25">
      <c r="A17646" s="134" t="s">
        <v>28210</v>
      </c>
      <c r="B17646" s="134" t="s">
        <v>8042</v>
      </c>
      <c r="C17646" s="135" t="s">
        <v>28211</v>
      </c>
      <c r="D17646" s="134" t="s">
        <v>105</v>
      </c>
      <c r="E17646" s="133">
        <v>15.31</v>
      </c>
    </row>
    <row r="17647" spans="1:5" ht="114">
      <c r="A17647" s="134" t="s">
        <v>28212</v>
      </c>
      <c r="B17647" s="134" t="s">
        <v>8042</v>
      </c>
      <c r="C17647" s="135" t="s">
        <v>28209</v>
      </c>
      <c r="D17647" s="134" t="s">
        <v>105</v>
      </c>
      <c r="E17647" s="133">
        <v>6.21</v>
      </c>
    </row>
    <row r="17648" spans="1:5" ht="114">
      <c r="A17648" s="134" t="s">
        <v>28213</v>
      </c>
      <c r="B17648" s="134" t="s">
        <v>8042</v>
      </c>
      <c r="C17648" s="135" t="s">
        <v>28214</v>
      </c>
      <c r="D17648" s="134" t="s">
        <v>105</v>
      </c>
      <c r="E17648" s="133">
        <v>208.48</v>
      </c>
    </row>
    <row r="17649" spans="1:5" ht="114">
      <c r="A17649" s="134" t="s">
        <v>28215</v>
      </c>
      <c r="B17649" s="134" t="s">
        <v>8042</v>
      </c>
      <c r="C17649" s="135" t="s">
        <v>28214</v>
      </c>
      <c r="D17649" s="134" t="s">
        <v>105</v>
      </c>
      <c r="E17649" s="133">
        <v>26.73</v>
      </c>
    </row>
    <row r="17650" spans="1:5" ht="114">
      <c r="A17650" s="134" t="s">
        <v>28216</v>
      </c>
      <c r="B17650" s="134" t="s">
        <v>8042</v>
      </c>
      <c r="C17650" s="135" t="s">
        <v>28214</v>
      </c>
      <c r="D17650" s="134" t="s">
        <v>105</v>
      </c>
      <c r="E17650" s="133">
        <v>6.18</v>
      </c>
    </row>
    <row r="17651" spans="1:5" ht="28.5">
      <c r="A17651" s="134" t="s">
        <v>28217</v>
      </c>
      <c r="B17651" s="134" t="s">
        <v>8042</v>
      </c>
      <c r="C17651" s="135" t="s">
        <v>28218</v>
      </c>
      <c r="D17651" s="134" t="s">
        <v>105</v>
      </c>
      <c r="E17651" s="133">
        <v>15.1</v>
      </c>
    </row>
    <row r="17652" spans="1:5" ht="28.5">
      <c r="A17652" s="134" t="s">
        <v>28219</v>
      </c>
      <c r="B17652" s="134" t="s">
        <v>8042</v>
      </c>
      <c r="C17652" s="135" t="s">
        <v>28218</v>
      </c>
      <c r="D17652" s="134" t="s">
        <v>105</v>
      </c>
      <c r="E17652" s="133">
        <v>1.84</v>
      </c>
    </row>
    <row r="17653" spans="1:5" ht="28.5">
      <c r="A17653" s="134" t="s">
        <v>28220</v>
      </c>
      <c r="B17653" s="134" t="s">
        <v>8042</v>
      </c>
      <c r="C17653" s="135" t="s">
        <v>28218</v>
      </c>
      <c r="D17653" s="134" t="s">
        <v>105</v>
      </c>
      <c r="E17653" s="133">
        <v>0.36</v>
      </c>
    </row>
    <row r="17654" spans="1:5" ht="28.5">
      <c r="A17654" s="134" t="s">
        <v>28221</v>
      </c>
      <c r="B17654" s="134" t="s">
        <v>8042</v>
      </c>
      <c r="C17654" s="135" t="s">
        <v>28222</v>
      </c>
      <c r="D17654" s="134" t="s">
        <v>105</v>
      </c>
      <c r="E17654" s="133">
        <v>76.16</v>
      </c>
    </row>
    <row r="17655" spans="1:5" ht="28.5">
      <c r="A17655" s="134" t="s">
        <v>28223</v>
      </c>
      <c r="B17655" s="134" t="s">
        <v>8042</v>
      </c>
      <c r="C17655" s="135" t="s">
        <v>28222</v>
      </c>
      <c r="D17655" s="134" t="s">
        <v>105</v>
      </c>
      <c r="E17655" s="133">
        <v>15.94</v>
      </c>
    </row>
    <row r="17656" spans="1:5" ht="28.5">
      <c r="A17656" s="134" t="s">
        <v>28224</v>
      </c>
      <c r="B17656" s="134" t="s">
        <v>8042</v>
      </c>
      <c r="C17656" s="135" t="s">
        <v>28222</v>
      </c>
      <c r="D17656" s="134" t="s">
        <v>105</v>
      </c>
      <c r="E17656" s="133">
        <v>8.76</v>
      </c>
    </row>
    <row r="17657" spans="1:5" ht="142.5">
      <c r="A17657" s="134" t="s">
        <v>28225</v>
      </c>
      <c r="B17657" s="134" t="s">
        <v>8042</v>
      </c>
      <c r="C17657" s="135" t="s">
        <v>28226</v>
      </c>
      <c r="D17657" s="134" t="s">
        <v>105</v>
      </c>
      <c r="E17657" s="133">
        <v>1631.39</v>
      </c>
    </row>
    <row r="17658" spans="1:5" ht="142.5">
      <c r="A17658" s="134" t="s">
        <v>28227</v>
      </c>
      <c r="B17658" s="134" t="s">
        <v>8042</v>
      </c>
      <c r="C17658" s="135" t="s">
        <v>28226</v>
      </c>
      <c r="D17658" s="134" t="s">
        <v>105</v>
      </c>
      <c r="E17658" s="133">
        <v>892.48</v>
      </c>
    </row>
    <row r="17659" spans="1:5" ht="142.5">
      <c r="A17659" s="134" t="s">
        <v>28228</v>
      </c>
      <c r="B17659" s="134" t="s">
        <v>8042</v>
      </c>
      <c r="C17659" s="135" t="s">
        <v>28226</v>
      </c>
      <c r="D17659" s="134" t="s">
        <v>105</v>
      </c>
      <c r="E17659" s="133">
        <v>732.64</v>
      </c>
    </row>
    <row r="17660" spans="1:5" ht="99.75">
      <c r="A17660" s="134" t="s">
        <v>28229</v>
      </c>
      <c r="B17660" s="134" t="s">
        <v>8042</v>
      </c>
      <c r="C17660" s="135" t="s">
        <v>28230</v>
      </c>
      <c r="D17660" s="134" t="s">
        <v>105</v>
      </c>
      <c r="E17660" s="133">
        <v>36.479999999999997</v>
      </c>
    </row>
    <row r="17661" spans="1:5" ht="99.75">
      <c r="A17661" s="134" t="s">
        <v>28231</v>
      </c>
      <c r="B17661" s="134" t="s">
        <v>8042</v>
      </c>
      <c r="C17661" s="135" t="s">
        <v>28230</v>
      </c>
      <c r="D17661" s="134" t="s">
        <v>105</v>
      </c>
      <c r="E17661" s="133">
        <v>30.4</v>
      </c>
    </row>
    <row r="17662" spans="1:5" ht="99.75">
      <c r="A17662" s="134" t="s">
        <v>28232</v>
      </c>
      <c r="B17662" s="134" t="s">
        <v>8042</v>
      </c>
      <c r="C17662" s="135" t="s">
        <v>28233</v>
      </c>
      <c r="D17662" s="134" t="s">
        <v>105</v>
      </c>
      <c r="E17662" s="133">
        <v>69.64</v>
      </c>
    </row>
    <row r="17663" spans="1:5" ht="99.75">
      <c r="A17663" s="134" t="s">
        <v>28234</v>
      </c>
      <c r="B17663" s="134" t="s">
        <v>8042</v>
      </c>
      <c r="C17663" s="135" t="s">
        <v>28233</v>
      </c>
      <c r="D17663" s="134" t="s">
        <v>105</v>
      </c>
      <c r="E17663" s="133">
        <v>58.04</v>
      </c>
    </row>
    <row r="17664" spans="1:5" ht="85.5">
      <c r="A17664" s="134" t="s">
        <v>28235</v>
      </c>
      <c r="B17664" s="134" t="s">
        <v>8042</v>
      </c>
      <c r="C17664" s="135" t="s">
        <v>28236</v>
      </c>
      <c r="D17664" s="134" t="s">
        <v>105</v>
      </c>
      <c r="E17664" s="133">
        <v>0.08</v>
      </c>
    </row>
    <row r="17665" spans="1:5" ht="85.5">
      <c r="A17665" s="134" t="s">
        <v>28237</v>
      </c>
      <c r="B17665" s="134" t="s">
        <v>8042</v>
      </c>
      <c r="C17665" s="135" t="s">
        <v>28236</v>
      </c>
      <c r="D17665" s="134" t="s">
        <v>105</v>
      </c>
      <c r="E17665" s="133">
        <v>0.08</v>
      </c>
    </row>
    <row r="17666" spans="1:5" ht="114">
      <c r="A17666" s="134" t="s">
        <v>28238</v>
      </c>
      <c r="B17666" s="134" t="s">
        <v>8042</v>
      </c>
      <c r="C17666" s="135" t="s">
        <v>28239</v>
      </c>
      <c r="D17666" s="134" t="s">
        <v>105</v>
      </c>
      <c r="E17666" s="133">
        <v>0.22</v>
      </c>
    </row>
    <row r="17667" spans="1:5" ht="114">
      <c r="A17667" s="134" t="s">
        <v>28240</v>
      </c>
      <c r="B17667" s="134" t="s">
        <v>8042</v>
      </c>
      <c r="C17667" s="135" t="s">
        <v>28239</v>
      </c>
      <c r="D17667" s="134" t="s">
        <v>105</v>
      </c>
      <c r="E17667" s="133">
        <v>0.22</v>
      </c>
    </row>
    <row r="17668" spans="1:5">
      <c r="A17668" s="134" t="s">
        <v>28241</v>
      </c>
      <c r="B17668" s="134" t="s">
        <v>8042</v>
      </c>
      <c r="C17668" s="135" t="s">
        <v>28242</v>
      </c>
      <c r="D17668" s="134" t="s">
        <v>105</v>
      </c>
      <c r="E17668" s="133">
        <v>4.33</v>
      </c>
    </row>
    <row r="17669" spans="1:5">
      <c r="A17669" s="134" t="s">
        <v>28243</v>
      </c>
      <c r="B17669" s="134" t="s">
        <v>8042</v>
      </c>
      <c r="C17669" s="135" t="s">
        <v>28242</v>
      </c>
      <c r="D17669" s="134" t="s">
        <v>105</v>
      </c>
      <c r="E17669" s="133">
        <v>0.63</v>
      </c>
    </row>
    <row r="17670" spans="1:5">
      <c r="A17670" s="134" t="s">
        <v>28244</v>
      </c>
      <c r="B17670" s="134" t="s">
        <v>8042</v>
      </c>
      <c r="C17670" s="135" t="s">
        <v>28242</v>
      </c>
      <c r="D17670" s="134" t="s">
        <v>105</v>
      </c>
      <c r="E17670" s="133">
        <v>0.19</v>
      </c>
    </row>
    <row r="17671" spans="1:5" ht="142.5">
      <c r="A17671" s="134" t="s">
        <v>28245</v>
      </c>
      <c r="B17671" s="134" t="s">
        <v>8042</v>
      </c>
      <c r="C17671" s="135" t="s">
        <v>28246</v>
      </c>
      <c r="D17671" s="134" t="s">
        <v>105</v>
      </c>
      <c r="E17671" s="133">
        <v>1.42</v>
      </c>
    </row>
    <row r="17672" spans="1:5" ht="142.5">
      <c r="A17672" s="134" t="s">
        <v>28247</v>
      </c>
      <c r="B17672" s="134" t="s">
        <v>8042</v>
      </c>
      <c r="C17672" s="135" t="s">
        <v>28248</v>
      </c>
      <c r="D17672" s="134" t="s">
        <v>105</v>
      </c>
      <c r="E17672" s="133">
        <v>0.96</v>
      </c>
    </row>
    <row r="17673" spans="1:5" ht="57">
      <c r="A17673" s="134" t="s">
        <v>28249</v>
      </c>
      <c r="B17673" s="134" t="s">
        <v>8042</v>
      </c>
      <c r="C17673" s="135" t="s">
        <v>28250</v>
      </c>
      <c r="D17673" s="134" t="s">
        <v>105</v>
      </c>
      <c r="E17673" s="133">
        <v>32.590000000000003</v>
      </c>
    </row>
    <row r="17674" spans="1:5" ht="57">
      <c r="A17674" s="134" t="s">
        <v>28251</v>
      </c>
      <c r="B17674" s="134" t="s">
        <v>8042</v>
      </c>
      <c r="C17674" s="135" t="s">
        <v>28250</v>
      </c>
      <c r="D17674" s="134" t="s">
        <v>105</v>
      </c>
      <c r="E17674" s="133">
        <v>21.73</v>
      </c>
    </row>
    <row r="17675" spans="1:5" ht="28.5">
      <c r="A17675" s="134" t="s">
        <v>28252</v>
      </c>
      <c r="B17675" s="134" t="s">
        <v>8042</v>
      </c>
      <c r="C17675" s="135" t="s">
        <v>28253</v>
      </c>
      <c r="D17675" s="134" t="s">
        <v>105</v>
      </c>
      <c r="E17675" s="133">
        <v>5.07</v>
      </c>
    </row>
    <row r="17676" spans="1:5" ht="28.5">
      <c r="A17676" s="134" t="s">
        <v>28254</v>
      </c>
      <c r="B17676" s="134" t="s">
        <v>8042</v>
      </c>
      <c r="C17676" s="135" t="s">
        <v>28253</v>
      </c>
      <c r="D17676" s="134" t="s">
        <v>105</v>
      </c>
      <c r="E17676" s="133">
        <v>0.1</v>
      </c>
    </row>
    <row r="17677" spans="1:5" ht="28.5">
      <c r="A17677" s="134" t="s">
        <v>28255</v>
      </c>
      <c r="B17677" s="134" t="s">
        <v>8042</v>
      </c>
      <c r="C17677" s="135" t="s">
        <v>28256</v>
      </c>
      <c r="D17677" s="134" t="s">
        <v>105</v>
      </c>
      <c r="E17677" s="133">
        <v>5.09</v>
      </c>
    </row>
    <row r="17678" spans="1:5" ht="28.5">
      <c r="A17678" s="134" t="s">
        <v>28257</v>
      </c>
      <c r="B17678" s="134" t="s">
        <v>8042</v>
      </c>
      <c r="C17678" s="135" t="s">
        <v>28256</v>
      </c>
      <c r="D17678" s="134" t="s">
        <v>105</v>
      </c>
      <c r="E17678" s="133">
        <v>0.11</v>
      </c>
    </row>
    <row r="17679" spans="1:5" ht="114">
      <c r="A17679" s="134" t="s">
        <v>28258</v>
      </c>
      <c r="B17679" s="134" t="s">
        <v>8042</v>
      </c>
      <c r="C17679" s="135" t="s">
        <v>28259</v>
      </c>
      <c r="D17679" s="134" t="s">
        <v>105</v>
      </c>
      <c r="E17679" s="133">
        <v>623.6</v>
      </c>
    </row>
    <row r="17680" spans="1:5" ht="114">
      <c r="A17680" s="134" t="s">
        <v>28260</v>
      </c>
      <c r="B17680" s="134" t="s">
        <v>8042</v>
      </c>
      <c r="C17680" s="135" t="s">
        <v>28259</v>
      </c>
      <c r="D17680" s="134" t="s">
        <v>105</v>
      </c>
      <c r="E17680" s="133">
        <v>369.93</v>
      </c>
    </row>
    <row r="17681" spans="1:5" ht="114">
      <c r="A17681" s="134" t="s">
        <v>28261</v>
      </c>
      <c r="B17681" s="134" t="s">
        <v>8042</v>
      </c>
      <c r="C17681" s="135" t="s">
        <v>28259</v>
      </c>
      <c r="D17681" s="134" t="s">
        <v>105</v>
      </c>
      <c r="E17681" s="133">
        <v>336.24</v>
      </c>
    </row>
    <row r="17682" spans="1:5">
      <c r="A17682" s="134" t="s">
        <v>28262</v>
      </c>
      <c r="B17682" s="134" t="s">
        <v>8042</v>
      </c>
      <c r="C17682" s="135" t="s">
        <v>28263</v>
      </c>
      <c r="D17682" s="134" t="s">
        <v>105</v>
      </c>
      <c r="E17682" s="133">
        <v>23.1</v>
      </c>
    </row>
    <row r="17683" spans="1:5">
      <c r="A17683" s="134" t="s">
        <v>28264</v>
      </c>
      <c r="B17683" s="134" t="s">
        <v>8042</v>
      </c>
      <c r="C17683" s="135" t="s">
        <v>28263</v>
      </c>
      <c r="D17683" s="134" t="s">
        <v>105</v>
      </c>
      <c r="E17683" s="133">
        <v>0.26</v>
      </c>
    </row>
    <row r="17684" spans="1:5" ht="142.5">
      <c r="A17684" s="134" t="s">
        <v>28265</v>
      </c>
      <c r="B17684" s="134" t="s">
        <v>8042</v>
      </c>
      <c r="C17684" s="135" t="s">
        <v>28266</v>
      </c>
      <c r="D17684" s="134" t="s">
        <v>105</v>
      </c>
      <c r="E17684" s="133">
        <v>127.65</v>
      </c>
    </row>
    <row r="17685" spans="1:5" ht="142.5">
      <c r="A17685" s="134" t="s">
        <v>28267</v>
      </c>
      <c r="B17685" s="134" t="s">
        <v>8042</v>
      </c>
      <c r="C17685" s="135" t="s">
        <v>28268</v>
      </c>
      <c r="D17685" s="134" t="s">
        <v>105</v>
      </c>
      <c r="E17685" s="133">
        <v>58.24</v>
      </c>
    </row>
    <row r="17686" spans="1:5" ht="57">
      <c r="A17686" s="134" t="s">
        <v>28269</v>
      </c>
      <c r="B17686" s="134" t="s">
        <v>8042</v>
      </c>
      <c r="C17686" s="135" t="s">
        <v>28270</v>
      </c>
      <c r="D17686" s="134" t="s">
        <v>105</v>
      </c>
      <c r="E17686" s="133">
        <v>12.23</v>
      </c>
    </row>
    <row r="17687" spans="1:5" ht="57">
      <c r="A17687" s="134" t="s">
        <v>28271</v>
      </c>
      <c r="B17687" s="134" t="s">
        <v>8042</v>
      </c>
      <c r="C17687" s="135" t="s">
        <v>28270</v>
      </c>
      <c r="D17687" s="134" t="s">
        <v>105</v>
      </c>
      <c r="E17687" s="133">
        <v>8.49</v>
      </c>
    </row>
    <row r="17688" spans="1:5" ht="57">
      <c r="A17688" s="134" t="s">
        <v>28272</v>
      </c>
      <c r="B17688" s="134" t="s">
        <v>8042</v>
      </c>
      <c r="C17688" s="135" t="s">
        <v>28270</v>
      </c>
      <c r="D17688" s="134" t="s">
        <v>105</v>
      </c>
      <c r="E17688" s="133">
        <v>7.65</v>
      </c>
    </row>
    <row r="17689" spans="1:5" ht="71.25">
      <c r="A17689" s="134" t="s">
        <v>28273</v>
      </c>
      <c r="B17689" s="134" t="s">
        <v>8042</v>
      </c>
      <c r="C17689" s="135" t="s">
        <v>28274</v>
      </c>
      <c r="D17689" s="134" t="s">
        <v>105</v>
      </c>
      <c r="E17689" s="133">
        <v>87.05</v>
      </c>
    </row>
    <row r="17690" spans="1:5" ht="71.25">
      <c r="A17690" s="134" t="s">
        <v>28275</v>
      </c>
      <c r="B17690" s="134" t="s">
        <v>8042</v>
      </c>
      <c r="C17690" s="135" t="s">
        <v>28276</v>
      </c>
      <c r="D17690" s="134" t="s">
        <v>105</v>
      </c>
      <c r="E17690" s="133">
        <v>62.76</v>
      </c>
    </row>
    <row r="17691" spans="1:5" ht="71.25">
      <c r="A17691" s="134" t="s">
        <v>28277</v>
      </c>
      <c r="B17691" s="134" t="s">
        <v>8042</v>
      </c>
      <c r="C17691" s="135" t="s">
        <v>28276</v>
      </c>
      <c r="D17691" s="134" t="s">
        <v>105</v>
      </c>
      <c r="E17691" s="133">
        <v>56.9</v>
      </c>
    </row>
    <row r="17692" spans="1:5" ht="71.25">
      <c r="A17692" s="134" t="s">
        <v>28278</v>
      </c>
      <c r="B17692" s="134" t="s">
        <v>8042</v>
      </c>
      <c r="C17692" s="135" t="s">
        <v>28279</v>
      </c>
      <c r="D17692" s="134" t="s">
        <v>119</v>
      </c>
      <c r="E17692" s="133">
        <v>1.02</v>
      </c>
    </row>
    <row r="17693" spans="1:5" ht="57">
      <c r="A17693" s="134" t="s">
        <v>28280</v>
      </c>
      <c r="B17693" s="134" t="s">
        <v>8042</v>
      </c>
      <c r="C17693" s="135" t="s">
        <v>28281</v>
      </c>
      <c r="D17693" s="134" t="s">
        <v>119</v>
      </c>
      <c r="E17693" s="133">
        <v>0.84</v>
      </c>
    </row>
    <row r="17694" spans="1:5" ht="85.5">
      <c r="A17694" s="134" t="s">
        <v>28282</v>
      </c>
      <c r="B17694" s="134" t="s">
        <v>8042</v>
      </c>
      <c r="C17694" s="135" t="s">
        <v>28283</v>
      </c>
      <c r="D17694" s="134" t="s">
        <v>116</v>
      </c>
      <c r="E17694" s="133">
        <v>1.48</v>
      </c>
    </row>
    <row r="17695" spans="1:5" ht="57">
      <c r="A17695" s="134" t="s">
        <v>28284</v>
      </c>
      <c r="B17695" s="134" t="s">
        <v>8042</v>
      </c>
      <c r="C17695" s="135" t="s">
        <v>28285</v>
      </c>
      <c r="D17695" s="134" t="s">
        <v>119</v>
      </c>
      <c r="E17695" s="133">
        <v>7.33</v>
      </c>
    </row>
    <row r="17696" spans="1:5" ht="57">
      <c r="A17696" s="134" t="s">
        <v>28286</v>
      </c>
      <c r="B17696" s="134" t="s">
        <v>8042</v>
      </c>
      <c r="C17696" s="135" t="s">
        <v>28287</v>
      </c>
      <c r="D17696" s="134" t="s">
        <v>75</v>
      </c>
      <c r="E17696" s="133">
        <v>14.61</v>
      </c>
    </row>
    <row r="17697" spans="1:5" ht="99.75">
      <c r="A17697" s="134" t="s">
        <v>28288</v>
      </c>
      <c r="B17697" s="134" t="s">
        <v>8042</v>
      </c>
      <c r="C17697" s="135" t="s">
        <v>28289</v>
      </c>
      <c r="D17697" s="134" t="s">
        <v>119</v>
      </c>
      <c r="E17697" s="133">
        <v>8.4</v>
      </c>
    </row>
    <row r="17698" spans="1:5" ht="71.25">
      <c r="A17698" s="134" t="s">
        <v>28290</v>
      </c>
      <c r="B17698" s="134" t="s">
        <v>8042</v>
      </c>
      <c r="C17698" s="135" t="s">
        <v>28291</v>
      </c>
      <c r="D17698" s="134" t="s">
        <v>119</v>
      </c>
      <c r="E17698" s="133">
        <v>34.31</v>
      </c>
    </row>
    <row r="17699" spans="1:5" ht="57">
      <c r="A17699" s="134" t="s">
        <v>28292</v>
      </c>
      <c r="B17699" s="134" t="s">
        <v>8042</v>
      </c>
      <c r="C17699" s="135" t="s">
        <v>28293</v>
      </c>
      <c r="D17699" s="134" t="s">
        <v>119</v>
      </c>
      <c r="E17699" s="133">
        <v>17.190000000000001</v>
      </c>
    </row>
    <row r="17700" spans="1:5" ht="57">
      <c r="A17700" s="134" t="s">
        <v>28294</v>
      </c>
      <c r="B17700" s="134" t="s">
        <v>8042</v>
      </c>
      <c r="C17700" s="135" t="s">
        <v>28295</v>
      </c>
      <c r="D17700" s="134" t="s">
        <v>119</v>
      </c>
      <c r="E17700" s="133">
        <v>3.23</v>
      </c>
    </row>
    <row r="17701" spans="1:5" ht="57">
      <c r="A17701" s="134" t="s">
        <v>28296</v>
      </c>
      <c r="B17701" s="134" t="s">
        <v>8042</v>
      </c>
      <c r="C17701" s="135" t="s">
        <v>28297</v>
      </c>
      <c r="D17701" s="134" t="s">
        <v>119</v>
      </c>
      <c r="E17701" s="133">
        <v>65.209999999999994</v>
      </c>
    </row>
    <row r="17702" spans="1:5" ht="71.25">
      <c r="A17702" s="134" t="s">
        <v>28298</v>
      </c>
      <c r="B17702" s="134" t="s">
        <v>8042</v>
      </c>
      <c r="C17702" s="135" t="s">
        <v>28299</v>
      </c>
      <c r="D17702" s="134" t="s">
        <v>116</v>
      </c>
      <c r="E17702" s="133">
        <v>7.52</v>
      </c>
    </row>
    <row r="17703" spans="1:5" ht="85.5">
      <c r="A17703" s="134" t="s">
        <v>28300</v>
      </c>
      <c r="B17703" s="134" t="s">
        <v>8042</v>
      </c>
      <c r="C17703" s="135" t="s">
        <v>28301</v>
      </c>
      <c r="D17703" s="134" t="s">
        <v>119</v>
      </c>
      <c r="E17703" s="133">
        <v>372.44</v>
      </c>
    </row>
    <row r="17704" spans="1:5" ht="71.25">
      <c r="A17704" s="134" t="s">
        <v>28302</v>
      </c>
      <c r="B17704" s="134" t="s">
        <v>8042</v>
      </c>
      <c r="C17704" s="135" t="s">
        <v>28303</v>
      </c>
      <c r="D17704" s="134" t="s">
        <v>119</v>
      </c>
      <c r="E17704" s="133">
        <v>419.11</v>
      </c>
    </row>
    <row r="17705" spans="1:5" ht="57">
      <c r="A17705" s="134" t="s">
        <v>28304</v>
      </c>
      <c r="B17705" s="134" t="s">
        <v>8042</v>
      </c>
      <c r="C17705" s="135" t="s">
        <v>28305</v>
      </c>
      <c r="D17705" s="134" t="s">
        <v>119</v>
      </c>
      <c r="E17705" s="133">
        <v>13.13</v>
      </c>
    </row>
    <row r="17706" spans="1:5" ht="28.5">
      <c r="A17706" s="134" t="s">
        <v>28306</v>
      </c>
      <c r="B17706" s="134" t="s">
        <v>8042</v>
      </c>
      <c r="C17706" s="135" t="s">
        <v>28307</v>
      </c>
      <c r="D17706" s="134" t="s">
        <v>119</v>
      </c>
      <c r="E17706" s="133">
        <v>3.22</v>
      </c>
    </row>
    <row r="17707" spans="1:5" ht="57">
      <c r="A17707" s="134" t="s">
        <v>28308</v>
      </c>
      <c r="B17707" s="134" t="s">
        <v>8042</v>
      </c>
      <c r="C17707" s="135" t="s">
        <v>28309</v>
      </c>
      <c r="D17707" s="134" t="s">
        <v>119</v>
      </c>
      <c r="E17707" s="133">
        <v>789.42</v>
      </c>
    </row>
    <row r="17708" spans="1:5" ht="57">
      <c r="A17708" s="134" t="s">
        <v>28310</v>
      </c>
      <c r="B17708" s="134" t="s">
        <v>8042</v>
      </c>
      <c r="C17708" s="135" t="s">
        <v>28311</v>
      </c>
      <c r="D17708" s="134" t="s">
        <v>119</v>
      </c>
      <c r="E17708" s="133">
        <v>828.85</v>
      </c>
    </row>
    <row r="17709" spans="1:5" ht="71.25">
      <c r="A17709" s="134" t="s">
        <v>28312</v>
      </c>
      <c r="B17709" s="134" t="s">
        <v>8042</v>
      </c>
      <c r="C17709" s="135" t="s">
        <v>28313</v>
      </c>
      <c r="D17709" s="134" t="s">
        <v>119</v>
      </c>
      <c r="E17709" s="133">
        <v>500.14</v>
      </c>
    </row>
    <row r="17710" spans="1:5" ht="57">
      <c r="A17710" s="134" t="s">
        <v>28314</v>
      </c>
      <c r="B17710" s="134" t="s">
        <v>8042</v>
      </c>
      <c r="C17710" s="135" t="s">
        <v>28315</v>
      </c>
      <c r="D17710" s="134" t="s">
        <v>119</v>
      </c>
      <c r="E17710" s="133">
        <v>85.14</v>
      </c>
    </row>
    <row r="17711" spans="1:5" ht="28.5">
      <c r="A17711" s="134" t="s">
        <v>28316</v>
      </c>
      <c r="B17711" s="134" t="s">
        <v>8042</v>
      </c>
      <c r="C17711" s="135" t="s">
        <v>28317</v>
      </c>
      <c r="D17711" s="134" t="s">
        <v>119</v>
      </c>
      <c r="E17711" s="133">
        <v>173.9</v>
      </c>
    </row>
    <row r="17712" spans="1:5" ht="42.75">
      <c r="A17712" s="134" t="s">
        <v>28318</v>
      </c>
      <c r="B17712" s="134" t="s">
        <v>8042</v>
      </c>
      <c r="C17712" s="135" t="s">
        <v>28319</v>
      </c>
      <c r="D17712" s="134" t="s">
        <v>116</v>
      </c>
      <c r="E17712" s="133">
        <v>157.84</v>
      </c>
    </row>
    <row r="17713" spans="1:5">
      <c r="A17713" s="134" t="s">
        <v>28320</v>
      </c>
      <c r="B17713" s="134" t="s">
        <v>8042</v>
      </c>
      <c r="C17713" s="135" t="s">
        <v>28321</v>
      </c>
      <c r="D17713" s="134" t="s">
        <v>116</v>
      </c>
      <c r="E17713" s="133">
        <v>0.88</v>
      </c>
    </row>
    <row r="17714" spans="1:5" ht="57">
      <c r="A17714" s="134" t="s">
        <v>28322</v>
      </c>
      <c r="B17714" s="134" t="s">
        <v>8042</v>
      </c>
      <c r="C17714" s="135" t="s">
        <v>28323</v>
      </c>
      <c r="D17714" s="134" t="s">
        <v>119</v>
      </c>
      <c r="E17714" s="133">
        <v>2.92</v>
      </c>
    </row>
    <row r="17715" spans="1:5" ht="71.25">
      <c r="A17715" s="134" t="s">
        <v>28324</v>
      </c>
      <c r="B17715" s="134" t="s">
        <v>8042</v>
      </c>
      <c r="C17715" s="135" t="s">
        <v>28325</v>
      </c>
      <c r="D17715" s="134" t="s">
        <v>119</v>
      </c>
      <c r="E17715" s="133">
        <v>1.9</v>
      </c>
    </row>
    <row r="17716" spans="1:5">
      <c r="A17716" s="134" t="s">
        <v>28326</v>
      </c>
      <c r="B17716" s="134" t="s">
        <v>8042</v>
      </c>
      <c r="C17716" s="135" t="s">
        <v>28327</v>
      </c>
      <c r="D17716" s="134" t="s">
        <v>116</v>
      </c>
      <c r="E17716" s="133">
        <v>0.31</v>
      </c>
    </row>
    <row r="17717" spans="1:5">
      <c r="A17717" s="134" t="s">
        <v>28328</v>
      </c>
      <c r="B17717" s="134" t="s">
        <v>8042</v>
      </c>
      <c r="C17717" s="135" t="s">
        <v>28329</v>
      </c>
      <c r="D17717" s="134" t="s">
        <v>116</v>
      </c>
      <c r="E17717" s="133">
        <v>0.32</v>
      </c>
    </row>
    <row r="17718" spans="1:5">
      <c r="A17718" s="134" t="s">
        <v>28330</v>
      </c>
      <c r="B17718" s="134" t="s">
        <v>8042</v>
      </c>
      <c r="C17718" s="135" t="s">
        <v>28331</v>
      </c>
      <c r="D17718" s="134" t="s">
        <v>116</v>
      </c>
      <c r="E17718" s="133">
        <v>0.39</v>
      </c>
    </row>
    <row r="17719" spans="1:5" ht="42.75">
      <c r="A17719" s="134" t="s">
        <v>28332</v>
      </c>
      <c r="B17719" s="134" t="s">
        <v>8042</v>
      </c>
      <c r="C17719" s="135" t="s">
        <v>28333</v>
      </c>
      <c r="D17719" s="134" t="s">
        <v>7504</v>
      </c>
      <c r="E17719" s="133">
        <v>6.34</v>
      </c>
    </row>
    <row r="17720" spans="1:5" ht="42.75">
      <c r="A17720" s="134" t="s">
        <v>28334</v>
      </c>
      <c r="B17720" s="134" t="s">
        <v>8042</v>
      </c>
      <c r="C17720" s="135" t="s">
        <v>28335</v>
      </c>
      <c r="D17720" s="134" t="s">
        <v>119</v>
      </c>
      <c r="E17720" s="133">
        <v>50.54</v>
      </c>
    </row>
    <row r="17721" spans="1:5" ht="28.5">
      <c r="A17721" s="134" t="s">
        <v>28336</v>
      </c>
      <c r="B17721" s="134" t="s">
        <v>8042</v>
      </c>
      <c r="C17721" s="135" t="s">
        <v>28337</v>
      </c>
      <c r="D17721" s="134" t="s">
        <v>119</v>
      </c>
      <c r="E17721" s="133">
        <v>4.3</v>
      </c>
    </row>
    <row r="17722" spans="1:5">
      <c r="A17722" s="134" t="s">
        <v>28338</v>
      </c>
      <c r="B17722" s="134" t="s">
        <v>8042</v>
      </c>
      <c r="C17722" s="135" t="s">
        <v>28339</v>
      </c>
      <c r="D17722" s="134" t="s">
        <v>119</v>
      </c>
      <c r="E17722" s="133">
        <v>7.15</v>
      </c>
    </row>
    <row r="17723" spans="1:5" ht="28.5">
      <c r="A17723" s="134" t="s">
        <v>28340</v>
      </c>
      <c r="B17723" s="134" t="s">
        <v>8042</v>
      </c>
      <c r="C17723" s="135" t="s">
        <v>28341</v>
      </c>
      <c r="D17723" s="134" t="s">
        <v>8180</v>
      </c>
      <c r="E17723" s="133">
        <v>21.06</v>
      </c>
    </row>
    <row r="17724" spans="1:5" ht="28.5">
      <c r="A17724" s="134" t="s">
        <v>28342</v>
      </c>
      <c r="B17724" s="134" t="s">
        <v>8042</v>
      </c>
      <c r="C17724" s="135" t="s">
        <v>28343</v>
      </c>
      <c r="D17724" s="134" t="s">
        <v>116</v>
      </c>
      <c r="E17724" s="133">
        <v>0.28999999999999998</v>
      </c>
    </row>
    <row r="17725" spans="1:5">
      <c r="A17725" s="134" t="s">
        <v>28344</v>
      </c>
      <c r="B17725" s="134" t="s">
        <v>8042</v>
      </c>
      <c r="C17725" s="135" t="s">
        <v>28345</v>
      </c>
      <c r="D17725" s="134" t="s">
        <v>9810</v>
      </c>
      <c r="E17725" s="133">
        <v>180.52</v>
      </c>
    </row>
    <row r="17726" spans="1:5">
      <c r="A17726" s="134" t="s">
        <v>28346</v>
      </c>
      <c r="B17726" s="134" t="s">
        <v>8042</v>
      </c>
      <c r="C17726" s="135" t="s">
        <v>28347</v>
      </c>
      <c r="D17726" s="134" t="s">
        <v>116</v>
      </c>
      <c r="E17726" s="133">
        <v>2.2999999999999998</v>
      </c>
    </row>
    <row r="17727" spans="1:5">
      <c r="A17727" s="134" t="s">
        <v>28348</v>
      </c>
      <c r="B17727" s="134" t="s">
        <v>8042</v>
      </c>
      <c r="C17727" s="135" t="s">
        <v>28349</v>
      </c>
      <c r="D17727" s="134" t="s">
        <v>116</v>
      </c>
      <c r="E17727" s="133">
        <v>1.06</v>
      </c>
    </row>
    <row r="17728" spans="1:5" ht="28.5">
      <c r="A17728" s="134" t="s">
        <v>28350</v>
      </c>
      <c r="B17728" s="134" t="s">
        <v>8042</v>
      </c>
      <c r="C17728" s="135" t="s">
        <v>28351</v>
      </c>
      <c r="D17728" s="134" t="s">
        <v>116</v>
      </c>
      <c r="E17728" s="133">
        <v>3.24</v>
      </c>
    </row>
    <row r="17729" spans="1:5" ht="42.75">
      <c r="A17729" s="134" t="s">
        <v>28352</v>
      </c>
      <c r="B17729" s="134" t="s">
        <v>8042</v>
      </c>
      <c r="C17729" s="135" t="s">
        <v>28353</v>
      </c>
      <c r="D17729" s="134" t="s">
        <v>116</v>
      </c>
      <c r="E17729" s="133">
        <v>0.52</v>
      </c>
    </row>
    <row r="17730" spans="1:5" ht="57">
      <c r="A17730" s="134" t="s">
        <v>28354</v>
      </c>
      <c r="B17730" s="134" t="s">
        <v>8042</v>
      </c>
      <c r="C17730" s="135" t="s">
        <v>28355</v>
      </c>
      <c r="D17730" s="134" t="s">
        <v>116</v>
      </c>
      <c r="E17730" s="133">
        <v>0.63</v>
      </c>
    </row>
    <row r="17731" spans="1:5" ht="71.25">
      <c r="A17731" s="134" t="s">
        <v>28356</v>
      </c>
      <c r="B17731" s="134" t="s">
        <v>8042</v>
      </c>
      <c r="C17731" s="135" t="s">
        <v>28357</v>
      </c>
      <c r="D17731" s="134" t="s">
        <v>119</v>
      </c>
      <c r="E17731" s="133">
        <v>14.98</v>
      </c>
    </row>
    <row r="17732" spans="1:5" ht="99.75">
      <c r="A17732" s="134" t="s">
        <v>28358</v>
      </c>
      <c r="B17732" s="134" t="s">
        <v>8042</v>
      </c>
      <c r="C17732" s="135" t="s">
        <v>28359</v>
      </c>
      <c r="D17732" s="134" t="s">
        <v>119</v>
      </c>
      <c r="E17732" s="133">
        <v>16.649999999999999</v>
      </c>
    </row>
    <row r="17733" spans="1:5" ht="99.75">
      <c r="A17733" s="134" t="s">
        <v>28360</v>
      </c>
      <c r="B17733" s="134" t="s">
        <v>8042</v>
      </c>
      <c r="C17733" s="135" t="s">
        <v>28361</v>
      </c>
      <c r="D17733" s="134" t="s">
        <v>119</v>
      </c>
      <c r="E17733" s="133">
        <v>18.28</v>
      </c>
    </row>
    <row r="17734" spans="1:5" ht="85.5">
      <c r="A17734" s="134" t="s">
        <v>28362</v>
      </c>
      <c r="B17734" s="134" t="s">
        <v>8042</v>
      </c>
      <c r="C17734" s="135" t="s">
        <v>28363</v>
      </c>
      <c r="D17734" s="134" t="s">
        <v>119</v>
      </c>
      <c r="E17734" s="133">
        <v>18.149999999999999</v>
      </c>
    </row>
    <row r="17735" spans="1:5" ht="99.75">
      <c r="A17735" s="134" t="s">
        <v>28364</v>
      </c>
      <c r="B17735" s="134" t="s">
        <v>8042</v>
      </c>
      <c r="C17735" s="135" t="s">
        <v>28365</v>
      </c>
      <c r="D17735" s="134" t="s">
        <v>119</v>
      </c>
      <c r="E17735" s="133">
        <v>20.149999999999999</v>
      </c>
    </row>
    <row r="17736" spans="1:5" ht="99.75">
      <c r="A17736" s="134" t="s">
        <v>28366</v>
      </c>
      <c r="B17736" s="134" t="s">
        <v>8042</v>
      </c>
      <c r="C17736" s="135" t="s">
        <v>28367</v>
      </c>
      <c r="D17736" s="134" t="s">
        <v>119</v>
      </c>
      <c r="E17736" s="133">
        <v>22.12</v>
      </c>
    </row>
    <row r="17737" spans="1:5" ht="114">
      <c r="A17737" s="134" t="s">
        <v>28368</v>
      </c>
      <c r="B17737" s="134" t="s">
        <v>8042</v>
      </c>
      <c r="C17737" s="135" t="s">
        <v>28369</v>
      </c>
      <c r="D17737" s="134" t="s">
        <v>119</v>
      </c>
      <c r="E17737" s="133">
        <v>17.579999999999998</v>
      </c>
    </row>
    <row r="17738" spans="1:5" ht="114">
      <c r="A17738" s="134" t="s">
        <v>28370</v>
      </c>
      <c r="B17738" s="134" t="s">
        <v>8042</v>
      </c>
      <c r="C17738" s="135" t="s">
        <v>28371</v>
      </c>
      <c r="D17738" s="134" t="s">
        <v>119</v>
      </c>
      <c r="E17738" s="133">
        <v>20.72</v>
      </c>
    </row>
    <row r="17739" spans="1:5" ht="99.75">
      <c r="A17739" s="134" t="s">
        <v>28372</v>
      </c>
      <c r="B17739" s="134" t="s">
        <v>8042</v>
      </c>
      <c r="C17739" s="135" t="s">
        <v>28373</v>
      </c>
      <c r="D17739" s="134" t="s">
        <v>119</v>
      </c>
      <c r="E17739" s="133">
        <v>39.35</v>
      </c>
    </row>
    <row r="17740" spans="1:5" ht="42.75">
      <c r="A17740" s="134" t="s">
        <v>28374</v>
      </c>
      <c r="B17740" s="134" t="s">
        <v>8042</v>
      </c>
      <c r="C17740" s="135" t="s">
        <v>28375</v>
      </c>
      <c r="D17740" s="134" t="s">
        <v>119</v>
      </c>
      <c r="E17740" s="133">
        <v>30.93</v>
      </c>
    </row>
    <row r="17741" spans="1:5" ht="114">
      <c r="A17741" s="134" t="s">
        <v>28376</v>
      </c>
      <c r="B17741" s="134" t="s">
        <v>8042</v>
      </c>
      <c r="C17741" s="135" t="s">
        <v>28377</v>
      </c>
      <c r="D17741" s="134" t="s">
        <v>119</v>
      </c>
      <c r="E17741" s="133">
        <v>11.64</v>
      </c>
    </row>
    <row r="17742" spans="1:5" ht="142.5">
      <c r="A17742" s="134" t="s">
        <v>28378</v>
      </c>
      <c r="B17742" s="134" t="s">
        <v>8042</v>
      </c>
      <c r="C17742" s="135" t="s">
        <v>28379</v>
      </c>
      <c r="D17742" s="134" t="s">
        <v>119</v>
      </c>
      <c r="E17742" s="133">
        <v>21.42</v>
      </c>
    </row>
    <row r="17743" spans="1:5" ht="71.25">
      <c r="A17743" s="134" t="s">
        <v>28380</v>
      </c>
      <c r="B17743" s="134" t="s">
        <v>8042</v>
      </c>
      <c r="C17743" s="135" t="s">
        <v>28381</v>
      </c>
      <c r="D17743" s="134" t="s">
        <v>119</v>
      </c>
      <c r="E17743" s="133">
        <v>12.57</v>
      </c>
    </row>
    <row r="17744" spans="1:5" ht="28.5">
      <c r="A17744" s="134" t="s">
        <v>28382</v>
      </c>
      <c r="B17744" s="134" t="s">
        <v>8042</v>
      </c>
      <c r="C17744" s="135" t="s">
        <v>28383</v>
      </c>
      <c r="D17744" s="134" t="s">
        <v>119</v>
      </c>
      <c r="E17744" s="133">
        <v>247.94</v>
      </c>
    </row>
    <row r="17745" spans="1:5" ht="114">
      <c r="A17745" s="134" t="s">
        <v>28384</v>
      </c>
      <c r="B17745" s="134" t="s">
        <v>8042</v>
      </c>
      <c r="C17745" s="135" t="s">
        <v>28385</v>
      </c>
      <c r="D17745" s="134" t="s">
        <v>119</v>
      </c>
      <c r="E17745" s="133">
        <v>26.03</v>
      </c>
    </row>
    <row r="17746" spans="1:5" ht="114">
      <c r="A17746" s="134" t="s">
        <v>28386</v>
      </c>
      <c r="B17746" s="134" t="s">
        <v>8042</v>
      </c>
      <c r="C17746" s="135" t="s">
        <v>28387</v>
      </c>
      <c r="D17746" s="134" t="s">
        <v>119</v>
      </c>
      <c r="E17746" s="133">
        <v>16.05</v>
      </c>
    </row>
    <row r="17747" spans="1:5" ht="42.75">
      <c r="A17747" s="134" t="s">
        <v>28388</v>
      </c>
      <c r="B17747" s="134" t="s">
        <v>8042</v>
      </c>
      <c r="C17747" s="135" t="s">
        <v>28389</v>
      </c>
      <c r="D17747" s="134" t="s">
        <v>119</v>
      </c>
      <c r="E17747" s="133">
        <v>17.21</v>
      </c>
    </row>
    <row r="17748" spans="1:5" ht="42.75">
      <c r="A17748" s="134" t="s">
        <v>28390</v>
      </c>
      <c r="B17748" s="134" t="s">
        <v>8042</v>
      </c>
      <c r="C17748" s="135" t="s">
        <v>28391</v>
      </c>
      <c r="D17748" s="134" t="s">
        <v>119</v>
      </c>
      <c r="E17748" s="133">
        <v>15.3</v>
      </c>
    </row>
    <row r="17749" spans="1:5" ht="42.75">
      <c r="A17749" s="134" t="s">
        <v>28392</v>
      </c>
      <c r="B17749" s="134" t="s">
        <v>8042</v>
      </c>
      <c r="C17749" s="135" t="s">
        <v>28393</v>
      </c>
      <c r="D17749" s="134" t="s">
        <v>119</v>
      </c>
      <c r="E17749" s="133">
        <v>11</v>
      </c>
    </row>
    <row r="17750" spans="1:5" ht="114">
      <c r="A17750" s="134" t="s">
        <v>28394</v>
      </c>
      <c r="B17750" s="134" t="s">
        <v>8042</v>
      </c>
      <c r="C17750" s="135" t="s">
        <v>28395</v>
      </c>
      <c r="D17750" s="134" t="s">
        <v>119</v>
      </c>
      <c r="E17750" s="133">
        <v>11.02</v>
      </c>
    </row>
    <row r="17751" spans="1:5" ht="57">
      <c r="A17751" s="134" t="s">
        <v>28396</v>
      </c>
      <c r="B17751" s="134" t="s">
        <v>8042</v>
      </c>
      <c r="C17751" s="135" t="s">
        <v>28397</v>
      </c>
      <c r="D17751" s="134" t="s">
        <v>119</v>
      </c>
      <c r="E17751" s="133">
        <v>17.21</v>
      </c>
    </row>
    <row r="17752" spans="1:5" ht="42.75">
      <c r="A17752" s="134" t="s">
        <v>28398</v>
      </c>
      <c r="B17752" s="134" t="s">
        <v>8042</v>
      </c>
      <c r="C17752" s="135" t="s">
        <v>28399</v>
      </c>
      <c r="D17752" s="134" t="s">
        <v>119</v>
      </c>
      <c r="E17752" s="133">
        <v>15.3</v>
      </c>
    </row>
    <row r="17753" spans="1:5" ht="57">
      <c r="A17753" s="134" t="s">
        <v>28400</v>
      </c>
      <c r="B17753" s="134" t="s">
        <v>8042</v>
      </c>
      <c r="C17753" s="135" t="s">
        <v>28401</v>
      </c>
      <c r="D17753" s="134" t="s">
        <v>119</v>
      </c>
      <c r="E17753" s="133">
        <v>26.45</v>
      </c>
    </row>
    <row r="17754" spans="1:5" ht="71.25">
      <c r="A17754" s="134" t="s">
        <v>28402</v>
      </c>
      <c r="B17754" s="134" t="s">
        <v>8042</v>
      </c>
      <c r="C17754" s="135" t="s">
        <v>28403</v>
      </c>
      <c r="D17754" s="134" t="s">
        <v>116</v>
      </c>
      <c r="E17754" s="133">
        <v>0.59</v>
      </c>
    </row>
    <row r="17755" spans="1:5" ht="57">
      <c r="A17755" s="134" t="s">
        <v>28404</v>
      </c>
      <c r="B17755" s="134" t="s">
        <v>8042</v>
      </c>
      <c r="C17755" s="135" t="s">
        <v>28405</v>
      </c>
      <c r="D17755" s="134" t="s">
        <v>116</v>
      </c>
      <c r="E17755" s="133">
        <v>0.39</v>
      </c>
    </row>
    <row r="17756" spans="1:5" ht="57">
      <c r="A17756" s="134" t="s">
        <v>28406</v>
      </c>
      <c r="B17756" s="134" t="s">
        <v>8042</v>
      </c>
      <c r="C17756" s="135" t="s">
        <v>28407</v>
      </c>
      <c r="D17756" s="134" t="s">
        <v>119</v>
      </c>
      <c r="E17756" s="133">
        <v>59.77</v>
      </c>
    </row>
    <row r="17757" spans="1:5" ht="57">
      <c r="A17757" s="134" t="s">
        <v>28408</v>
      </c>
      <c r="B17757" s="134" t="s">
        <v>8042</v>
      </c>
      <c r="C17757" s="135" t="s">
        <v>28409</v>
      </c>
      <c r="D17757" s="134" t="s">
        <v>119</v>
      </c>
      <c r="E17757" s="133">
        <v>103.71</v>
      </c>
    </row>
    <row r="17758" spans="1:5" ht="85.5">
      <c r="A17758" s="134" t="s">
        <v>28410</v>
      </c>
      <c r="B17758" s="134" t="s">
        <v>8042</v>
      </c>
      <c r="C17758" s="135" t="s">
        <v>28411</v>
      </c>
      <c r="D17758" s="134" t="s">
        <v>119</v>
      </c>
      <c r="E17758" s="133">
        <v>49</v>
      </c>
    </row>
    <row r="17759" spans="1:5" ht="71.25">
      <c r="A17759" s="134" t="s">
        <v>28412</v>
      </c>
      <c r="B17759" s="134" t="s">
        <v>8042</v>
      </c>
      <c r="C17759" s="135" t="s">
        <v>28413</v>
      </c>
      <c r="D17759" s="134" t="s">
        <v>119</v>
      </c>
      <c r="E17759" s="133">
        <v>54.7</v>
      </c>
    </row>
    <row r="17760" spans="1:5" ht="99.75">
      <c r="A17760" s="134" t="s">
        <v>28414</v>
      </c>
      <c r="B17760" s="134" t="s">
        <v>8042</v>
      </c>
      <c r="C17760" s="135" t="s">
        <v>28415</v>
      </c>
      <c r="D17760" s="134" t="s">
        <v>119</v>
      </c>
      <c r="E17760" s="133">
        <v>306.38</v>
      </c>
    </row>
    <row r="17761" spans="1:5" ht="57">
      <c r="A17761" s="134" t="s">
        <v>28416</v>
      </c>
      <c r="B17761" s="134" t="s">
        <v>8042</v>
      </c>
      <c r="C17761" s="135" t="s">
        <v>28417</v>
      </c>
      <c r="D17761" s="134" t="s">
        <v>119</v>
      </c>
      <c r="E17761" s="133">
        <v>121.72</v>
      </c>
    </row>
    <row r="17762" spans="1:5" ht="71.25">
      <c r="A17762" s="134" t="s">
        <v>28418</v>
      </c>
      <c r="B17762" s="134" t="s">
        <v>8042</v>
      </c>
      <c r="C17762" s="135" t="s">
        <v>28419</v>
      </c>
      <c r="D17762" s="134" t="s">
        <v>119</v>
      </c>
      <c r="E17762" s="133">
        <v>424.09</v>
      </c>
    </row>
    <row r="17763" spans="1:5" ht="28.5">
      <c r="A17763" s="134" t="s">
        <v>28420</v>
      </c>
      <c r="B17763" s="134" t="s">
        <v>8042</v>
      </c>
      <c r="C17763" s="135" t="s">
        <v>28421</v>
      </c>
      <c r="D17763" s="134" t="s">
        <v>116</v>
      </c>
      <c r="E17763" s="133">
        <v>1.02</v>
      </c>
    </row>
    <row r="17764" spans="1:5" ht="57">
      <c r="A17764" s="134" t="s">
        <v>28422</v>
      </c>
      <c r="B17764" s="134" t="s">
        <v>8042</v>
      </c>
      <c r="C17764" s="135" t="s">
        <v>28423</v>
      </c>
      <c r="D17764" s="134" t="s">
        <v>116</v>
      </c>
      <c r="E17764" s="133">
        <v>3.7</v>
      </c>
    </row>
    <row r="17765" spans="1:5" ht="57">
      <c r="A17765" s="134" t="s">
        <v>28424</v>
      </c>
      <c r="B17765" s="134" t="s">
        <v>8042</v>
      </c>
      <c r="C17765" s="135" t="s">
        <v>28425</v>
      </c>
      <c r="D17765" s="134" t="s">
        <v>116</v>
      </c>
      <c r="E17765" s="133">
        <v>6</v>
      </c>
    </row>
    <row r="17766" spans="1:5" ht="85.5">
      <c r="A17766" s="134" t="s">
        <v>28426</v>
      </c>
      <c r="B17766" s="134" t="s">
        <v>8042</v>
      </c>
      <c r="C17766" s="135" t="s">
        <v>28427</v>
      </c>
      <c r="D17766" s="134" t="s">
        <v>119</v>
      </c>
      <c r="E17766" s="133">
        <v>226.17</v>
      </c>
    </row>
    <row r="17767" spans="1:5" ht="99.75">
      <c r="A17767" s="134" t="s">
        <v>28428</v>
      </c>
      <c r="B17767" s="134" t="s">
        <v>8042</v>
      </c>
      <c r="C17767" s="135" t="s">
        <v>28429</v>
      </c>
      <c r="D17767" s="134" t="s">
        <v>119</v>
      </c>
      <c r="E17767" s="133">
        <v>183.9</v>
      </c>
    </row>
    <row r="17768" spans="1:5" ht="99.75">
      <c r="A17768" s="134" t="s">
        <v>28430</v>
      </c>
      <c r="B17768" s="134" t="s">
        <v>8042</v>
      </c>
      <c r="C17768" s="135" t="s">
        <v>28431</v>
      </c>
      <c r="D17768" s="134" t="s">
        <v>119</v>
      </c>
      <c r="E17768" s="133">
        <v>42.26</v>
      </c>
    </row>
    <row r="17769" spans="1:5" ht="99.75">
      <c r="A17769" s="134" t="s">
        <v>28432</v>
      </c>
      <c r="B17769" s="134" t="s">
        <v>8042</v>
      </c>
      <c r="C17769" s="135" t="s">
        <v>28433</v>
      </c>
      <c r="D17769" s="134" t="s">
        <v>119</v>
      </c>
      <c r="E17769" s="133">
        <v>148.19999999999999</v>
      </c>
    </row>
    <row r="17770" spans="1:5" ht="57">
      <c r="A17770" s="134" t="s">
        <v>28434</v>
      </c>
      <c r="B17770" s="134" t="s">
        <v>8042</v>
      </c>
      <c r="C17770" s="135" t="s">
        <v>28435</v>
      </c>
      <c r="D17770" s="134" t="s">
        <v>119</v>
      </c>
      <c r="E17770" s="133">
        <v>318.54000000000002</v>
      </c>
    </row>
    <row r="17771" spans="1:5" ht="71.25">
      <c r="A17771" s="134" t="s">
        <v>28436</v>
      </c>
      <c r="B17771" s="134" t="s">
        <v>8042</v>
      </c>
      <c r="C17771" s="135" t="s">
        <v>28437</v>
      </c>
      <c r="D17771" s="134" t="s">
        <v>116</v>
      </c>
      <c r="E17771" s="133">
        <v>1.77</v>
      </c>
    </row>
    <row r="17772" spans="1:5" ht="71.25">
      <c r="A17772" s="134" t="s">
        <v>28438</v>
      </c>
      <c r="B17772" s="134" t="s">
        <v>8042</v>
      </c>
      <c r="C17772" s="135" t="s">
        <v>28439</v>
      </c>
      <c r="D17772" s="134" t="s">
        <v>116</v>
      </c>
      <c r="E17772" s="133">
        <v>3.34</v>
      </c>
    </row>
    <row r="17773" spans="1:5" ht="85.5">
      <c r="A17773" s="134" t="s">
        <v>28440</v>
      </c>
      <c r="B17773" s="134" t="s">
        <v>8042</v>
      </c>
      <c r="C17773" s="135" t="s">
        <v>28441</v>
      </c>
      <c r="D17773" s="134" t="s">
        <v>116</v>
      </c>
      <c r="E17773" s="133">
        <v>4.2699999999999996</v>
      </c>
    </row>
    <row r="17774" spans="1:5" ht="71.25">
      <c r="A17774" s="134" t="s">
        <v>28442</v>
      </c>
      <c r="B17774" s="134" t="s">
        <v>8042</v>
      </c>
      <c r="C17774" s="135" t="s">
        <v>28443</v>
      </c>
      <c r="D17774" s="134" t="s">
        <v>116</v>
      </c>
      <c r="E17774" s="133">
        <v>5.41</v>
      </c>
    </row>
    <row r="17775" spans="1:5" ht="85.5">
      <c r="A17775" s="134" t="s">
        <v>28444</v>
      </c>
      <c r="B17775" s="134" t="s">
        <v>8042</v>
      </c>
      <c r="C17775" s="135" t="s">
        <v>28445</v>
      </c>
      <c r="D17775" s="134" t="s">
        <v>119</v>
      </c>
      <c r="E17775" s="133">
        <v>60.24</v>
      </c>
    </row>
    <row r="17776" spans="1:5" ht="85.5">
      <c r="A17776" s="134" t="s">
        <v>28446</v>
      </c>
      <c r="B17776" s="134" t="s">
        <v>8042</v>
      </c>
      <c r="C17776" s="135" t="s">
        <v>28447</v>
      </c>
      <c r="D17776" s="134" t="s">
        <v>119</v>
      </c>
      <c r="E17776" s="133">
        <v>49.29</v>
      </c>
    </row>
    <row r="17777" spans="1:5" ht="42.75">
      <c r="A17777" s="134" t="s">
        <v>28448</v>
      </c>
      <c r="B17777" s="134" t="s">
        <v>8042</v>
      </c>
      <c r="C17777" s="135" t="s">
        <v>28449</v>
      </c>
      <c r="D17777" s="134" t="s">
        <v>119</v>
      </c>
      <c r="E17777" s="133">
        <v>708.6</v>
      </c>
    </row>
    <row r="17778" spans="1:5" ht="42.75">
      <c r="A17778" s="134" t="s">
        <v>28450</v>
      </c>
      <c r="B17778" s="134" t="s">
        <v>8042</v>
      </c>
      <c r="C17778" s="135" t="s">
        <v>28451</v>
      </c>
      <c r="D17778" s="134" t="s">
        <v>75</v>
      </c>
      <c r="E17778" s="133">
        <v>2.6</v>
      </c>
    </row>
    <row r="17779" spans="1:5" ht="71.25">
      <c r="A17779" s="134" t="s">
        <v>28452</v>
      </c>
      <c r="B17779" s="134" t="s">
        <v>8042</v>
      </c>
      <c r="C17779" s="135" t="s">
        <v>28453</v>
      </c>
      <c r="D17779" s="134" t="s">
        <v>119</v>
      </c>
      <c r="E17779" s="133">
        <v>4.34</v>
      </c>
    </row>
    <row r="17780" spans="1:5" ht="28.5">
      <c r="A17780" s="134" t="s">
        <v>28454</v>
      </c>
      <c r="B17780" s="134" t="s">
        <v>8042</v>
      </c>
      <c r="C17780" s="135" t="s">
        <v>28455</v>
      </c>
      <c r="D17780" s="134" t="s">
        <v>119</v>
      </c>
      <c r="E17780" s="133">
        <v>17.420000000000002</v>
      </c>
    </row>
    <row r="17781" spans="1:5">
      <c r="A17781" s="134" t="s">
        <v>28456</v>
      </c>
      <c r="B17781" s="134" t="s">
        <v>8042</v>
      </c>
      <c r="C17781" s="135" t="s">
        <v>28457</v>
      </c>
      <c r="D17781" s="134" t="s">
        <v>75</v>
      </c>
      <c r="E17781" s="133">
        <v>1.49</v>
      </c>
    </row>
    <row r="17782" spans="1:5">
      <c r="A17782" s="134" t="s">
        <v>28458</v>
      </c>
      <c r="B17782" s="134" t="s">
        <v>8042</v>
      </c>
      <c r="C17782" s="135" t="s">
        <v>28459</v>
      </c>
      <c r="D17782" s="134" t="s">
        <v>116</v>
      </c>
      <c r="E17782" s="133">
        <v>1.59</v>
      </c>
    </row>
    <row r="17783" spans="1:5">
      <c r="A17783" s="134" t="s">
        <v>28460</v>
      </c>
      <c r="B17783" s="134" t="s">
        <v>8042</v>
      </c>
      <c r="C17783" s="135" t="s">
        <v>28461</v>
      </c>
      <c r="D17783" s="134" t="s">
        <v>8180</v>
      </c>
      <c r="E17783" s="133">
        <v>398.19</v>
      </c>
    </row>
    <row r="17784" spans="1:5" ht="42.75">
      <c r="A17784" s="134" t="s">
        <v>28462</v>
      </c>
      <c r="B17784" s="134" t="s">
        <v>8042</v>
      </c>
      <c r="C17784" s="135" t="s">
        <v>28463</v>
      </c>
      <c r="D17784" s="134" t="s">
        <v>79</v>
      </c>
      <c r="E17784" s="133">
        <v>25.08</v>
      </c>
    </row>
    <row r="17785" spans="1:5">
      <c r="A17785" s="134" t="s">
        <v>28464</v>
      </c>
      <c r="B17785" s="134" t="s">
        <v>8042</v>
      </c>
      <c r="C17785" s="135" t="s">
        <v>28465</v>
      </c>
      <c r="D17785" s="134" t="s">
        <v>79</v>
      </c>
      <c r="E17785" s="133">
        <v>20.3</v>
      </c>
    </row>
    <row r="17786" spans="1:5" ht="42.75">
      <c r="A17786" s="134" t="s">
        <v>28466</v>
      </c>
      <c r="B17786" s="134" t="s">
        <v>8042</v>
      </c>
      <c r="C17786" s="135" t="s">
        <v>28467</v>
      </c>
      <c r="D17786" s="134" t="s">
        <v>75</v>
      </c>
      <c r="E17786" s="133">
        <v>1.19</v>
      </c>
    </row>
    <row r="17787" spans="1:5" ht="42.75">
      <c r="A17787" s="134" t="s">
        <v>28468</v>
      </c>
      <c r="B17787" s="134" t="s">
        <v>8042</v>
      </c>
      <c r="C17787" s="135" t="s">
        <v>28469</v>
      </c>
      <c r="D17787" s="134" t="s">
        <v>119</v>
      </c>
      <c r="E17787" s="133">
        <v>21.7</v>
      </c>
    </row>
    <row r="17788" spans="1:5" ht="42.75">
      <c r="A17788" s="134" t="s">
        <v>28470</v>
      </c>
      <c r="B17788" s="134" t="s">
        <v>8042</v>
      </c>
      <c r="C17788" s="135" t="s">
        <v>28471</v>
      </c>
      <c r="D17788" s="134" t="s">
        <v>119</v>
      </c>
      <c r="E17788" s="133">
        <v>33.42</v>
      </c>
    </row>
    <row r="17789" spans="1:5" ht="42.75">
      <c r="A17789" s="134" t="s">
        <v>28472</v>
      </c>
      <c r="B17789" s="134" t="s">
        <v>8042</v>
      </c>
      <c r="C17789" s="135" t="s">
        <v>28473</v>
      </c>
      <c r="D17789" s="134" t="s">
        <v>119</v>
      </c>
      <c r="E17789" s="133">
        <v>98.26</v>
      </c>
    </row>
    <row r="17790" spans="1:5">
      <c r="A17790" s="134" t="s">
        <v>28474</v>
      </c>
      <c r="B17790" s="134" t="s">
        <v>8042</v>
      </c>
      <c r="C17790" s="135" t="s">
        <v>28475</v>
      </c>
      <c r="D17790" s="134" t="s">
        <v>79</v>
      </c>
      <c r="E17790" s="133">
        <v>10.75</v>
      </c>
    </row>
    <row r="17791" spans="1:5" ht="28.5">
      <c r="A17791" s="134" t="s">
        <v>28476</v>
      </c>
      <c r="B17791" s="134" t="s">
        <v>8042</v>
      </c>
      <c r="C17791" s="135" t="s">
        <v>28477</v>
      </c>
      <c r="D17791" s="134" t="s">
        <v>75</v>
      </c>
      <c r="E17791" s="133">
        <v>14.93</v>
      </c>
    </row>
    <row r="17792" spans="1:5" ht="28.5">
      <c r="A17792" s="134" t="s">
        <v>28478</v>
      </c>
      <c r="B17792" s="134" t="s">
        <v>8042</v>
      </c>
      <c r="C17792" s="135" t="s">
        <v>28479</v>
      </c>
      <c r="D17792" s="134" t="s">
        <v>75</v>
      </c>
      <c r="E17792" s="133">
        <v>4.42</v>
      </c>
    </row>
    <row r="17793" spans="1:5">
      <c r="A17793" s="134" t="s">
        <v>28480</v>
      </c>
      <c r="B17793" s="134" t="s">
        <v>8042</v>
      </c>
      <c r="C17793" s="135" t="s">
        <v>28481</v>
      </c>
      <c r="D17793" s="134" t="s">
        <v>79</v>
      </c>
      <c r="E17793" s="133">
        <v>11.94</v>
      </c>
    </row>
    <row r="17794" spans="1:5">
      <c r="A17794" s="134" t="s">
        <v>28482</v>
      </c>
      <c r="B17794" s="134" t="s">
        <v>8042</v>
      </c>
      <c r="C17794" s="135" t="s">
        <v>28483</v>
      </c>
      <c r="D17794" s="134" t="s">
        <v>75</v>
      </c>
      <c r="E17794" s="133">
        <v>14.93</v>
      </c>
    </row>
    <row r="17795" spans="1:5">
      <c r="A17795" s="134" t="s">
        <v>28484</v>
      </c>
      <c r="B17795" s="134" t="s">
        <v>8042</v>
      </c>
      <c r="C17795" s="135" t="s">
        <v>28485</v>
      </c>
      <c r="D17795" s="134" t="s">
        <v>75</v>
      </c>
      <c r="E17795" s="133">
        <v>23.89</v>
      </c>
    </row>
    <row r="17796" spans="1:5">
      <c r="A17796" s="134" t="s">
        <v>28486</v>
      </c>
      <c r="B17796" s="134" t="s">
        <v>8042</v>
      </c>
      <c r="C17796" s="135" t="s">
        <v>28487</v>
      </c>
      <c r="D17796" s="134" t="s">
        <v>75</v>
      </c>
      <c r="E17796" s="133">
        <v>17.91</v>
      </c>
    </row>
    <row r="17797" spans="1:5">
      <c r="A17797" s="134" t="s">
        <v>28488</v>
      </c>
      <c r="B17797" s="134" t="s">
        <v>8042</v>
      </c>
      <c r="C17797" s="135" t="s">
        <v>28489</v>
      </c>
      <c r="D17797" s="134" t="s">
        <v>79</v>
      </c>
      <c r="E17797" s="133">
        <v>5.97</v>
      </c>
    </row>
    <row r="17798" spans="1:5" ht="42.75">
      <c r="A17798" s="134" t="s">
        <v>28490</v>
      </c>
      <c r="B17798" s="134" t="s">
        <v>8042</v>
      </c>
      <c r="C17798" s="135" t="s">
        <v>28491</v>
      </c>
      <c r="D17798" s="134" t="s">
        <v>119</v>
      </c>
      <c r="E17798" s="133">
        <v>6.87</v>
      </c>
    </row>
    <row r="17799" spans="1:5" ht="42.75">
      <c r="A17799" s="134" t="s">
        <v>28492</v>
      </c>
      <c r="B17799" s="134" t="s">
        <v>8042</v>
      </c>
      <c r="C17799" s="135" t="s">
        <v>28493</v>
      </c>
      <c r="D17799" s="134" t="s">
        <v>119</v>
      </c>
      <c r="E17799" s="133">
        <v>41.7</v>
      </c>
    </row>
    <row r="17800" spans="1:5" ht="42.75">
      <c r="A17800" s="134" t="s">
        <v>28494</v>
      </c>
      <c r="B17800" s="134" t="s">
        <v>8042</v>
      </c>
      <c r="C17800" s="135" t="s">
        <v>28495</v>
      </c>
      <c r="D17800" s="134" t="s">
        <v>75</v>
      </c>
      <c r="E17800" s="133">
        <v>8.7100000000000009</v>
      </c>
    </row>
    <row r="17801" spans="1:5" ht="42.75">
      <c r="A17801" s="134" t="s">
        <v>28496</v>
      </c>
      <c r="B17801" s="134" t="s">
        <v>8042</v>
      </c>
      <c r="C17801" s="135" t="s">
        <v>28497</v>
      </c>
      <c r="D17801" s="134" t="s">
        <v>75</v>
      </c>
      <c r="E17801" s="133">
        <v>19.39</v>
      </c>
    </row>
    <row r="17802" spans="1:5" ht="42.75">
      <c r="A17802" s="134" t="s">
        <v>28498</v>
      </c>
      <c r="B17802" s="134" t="s">
        <v>8042</v>
      </c>
      <c r="C17802" s="135" t="s">
        <v>28499</v>
      </c>
      <c r="D17802" s="134" t="s">
        <v>75</v>
      </c>
      <c r="E17802" s="133">
        <v>9.9499999999999993</v>
      </c>
    </row>
    <row r="17803" spans="1:5" ht="57">
      <c r="A17803" s="134" t="s">
        <v>28500</v>
      </c>
      <c r="B17803" s="134" t="s">
        <v>8042</v>
      </c>
      <c r="C17803" s="135" t="s">
        <v>28501</v>
      </c>
      <c r="D17803" s="134" t="s">
        <v>75</v>
      </c>
      <c r="E17803" s="133">
        <v>50.05</v>
      </c>
    </row>
    <row r="17804" spans="1:5" ht="57">
      <c r="A17804" s="134" t="s">
        <v>28502</v>
      </c>
      <c r="B17804" s="134" t="s">
        <v>8042</v>
      </c>
      <c r="C17804" s="135" t="s">
        <v>28503</v>
      </c>
      <c r="D17804" s="134" t="s">
        <v>75</v>
      </c>
      <c r="E17804" s="133">
        <v>53.12</v>
      </c>
    </row>
    <row r="17805" spans="1:5" ht="57">
      <c r="A17805" s="134" t="s">
        <v>28504</v>
      </c>
      <c r="B17805" s="134" t="s">
        <v>8042</v>
      </c>
      <c r="C17805" s="135" t="s">
        <v>28505</v>
      </c>
      <c r="D17805" s="134" t="s">
        <v>75</v>
      </c>
      <c r="E17805" s="133">
        <v>64.349999999999994</v>
      </c>
    </row>
    <row r="17806" spans="1:5" ht="71.25">
      <c r="A17806" s="134" t="s">
        <v>28506</v>
      </c>
      <c r="B17806" s="134" t="s">
        <v>8042</v>
      </c>
      <c r="C17806" s="135" t="s">
        <v>28507</v>
      </c>
      <c r="D17806" s="134" t="s">
        <v>75</v>
      </c>
      <c r="E17806" s="133">
        <v>65.849999999999994</v>
      </c>
    </row>
    <row r="17807" spans="1:5" ht="71.25">
      <c r="A17807" s="134" t="s">
        <v>28508</v>
      </c>
      <c r="B17807" s="134" t="s">
        <v>8042</v>
      </c>
      <c r="C17807" s="135" t="s">
        <v>28509</v>
      </c>
      <c r="D17807" s="134" t="s">
        <v>75</v>
      </c>
      <c r="E17807" s="133">
        <v>91.41</v>
      </c>
    </row>
    <row r="17808" spans="1:5" ht="57">
      <c r="A17808" s="134" t="s">
        <v>28510</v>
      </c>
      <c r="B17808" s="134" t="s">
        <v>8042</v>
      </c>
      <c r="C17808" s="135" t="s">
        <v>28511</v>
      </c>
      <c r="D17808" s="134" t="s">
        <v>75</v>
      </c>
      <c r="E17808" s="133">
        <v>28.86</v>
      </c>
    </row>
    <row r="17809" spans="1:5" ht="42.75">
      <c r="A17809" s="134" t="s">
        <v>28512</v>
      </c>
      <c r="B17809" s="134" t="s">
        <v>8042</v>
      </c>
      <c r="C17809" s="135" t="s">
        <v>28513</v>
      </c>
      <c r="D17809" s="134" t="s">
        <v>75</v>
      </c>
      <c r="E17809" s="133">
        <v>99.98</v>
      </c>
    </row>
    <row r="17810" spans="1:5" ht="99.75">
      <c r="A17810" s="134" t="s">
        <v>28514</v>
      </c>
      <c r="B17810" s="134" t="s">
        <v>8042</v>
      </c>
      <c r="C17810" s="135" t="s">
        <v>28515</v>
      </c>
      <c r="D17810" s="134" t="s">
        <v>75</v>
      </c>
      <c r="E17810" s="133">
        <v>94.93</v>
      </c>
    </row>
    <row r="17811" spans="1:5" ht="99.75">
      <c r="A17811" s="134" t="s">
        <v>28516</v>
      </c>
      <c r="B17811" s="134" t="s">
        <v>8042</v>
      </c>
      <c r="C17811" s="135" t="s">
        <v>28517</v>
      </c>
      <c r="D17811" s="134" t="s">
        <v>75</v>
      </c>
      <c r="E17811" s="133">
        <v>113.38</v>
      </c>
    </row>
    <row r="17812" spans="1:5" ht="99.75">
      <c r="A17812" s="134" t="s">
        <v>28518</v>
      </c>
      <c r="B17812" s="134" t="s">
        <v>8042</v>
      </c>
      <c r="C17812" s="135" t="s">
        <v>28519</v>
      </c>
      <c r="D17812" s="134" t="s">
        <v>75</v>
      </c>
      <c r="E17812" s="133">
        <v>140.19</v>
      </c>
    </row>
    <row r="17813" spans="1:5" ht="99.75">
      <c r="A17813" s="134" t="s">
        <v>28520</v>
      </c>
      <c r="B17813" s="134" t="s">
        <v>8042</v>
      </c>
      <c r="C17813" s="135" t="s">
        <v>28521</v>
      </c>
      <c r="D17813" s="134" t="s">
        <v>75</v>
      </c>
      <c r="E17813" s="133">
        <v>309.3</v>
      </c>
    </row>
    <row r="17814" spans="1:5" ht="99.75">
      <c r="A17814" s="134" t="s">
        <v>28522</v>
      </c>
      <c r="B17814" s="134" t="s">
        <v>8042</v>
      </c>
      <c r="C17814" s="135" t="s">
        <v>28523</v>
      </c>
      <c r="D17814" s="134" t="s">
        <v>75</v>
      </c>
      <c r="E17814" s="133">
        <v>321.98</v>
      </c>
    </row>
    <row r="17815" spans="1:5" ht="99.75">
      <c r="A17815" s="134" t="s">
        <v>28524</v>
      </c>
      <c r="B17815" s="134" t="s">
        <v>8042</v>
      </c>
      <c r="C17815" s="135" t="s">
        <v>28525</v>
      </c>
      <c r="D17815" s="134" t="s">
        <v>75</v>
      </c>
      <c r="E17815" s="133">
        <v>77.27</v>
      </c>
    </row>
    <row r="17816" spans="1:5" ht="85.5">
      <c r="A17816" s="134" t="s">
        <v>28526</v>
      </c>
      <c r="B17816" s="134" t="s">
        <v>8042</v>
      </c>
      <c r="C17816" s="135" t="s">
        <v>28527</v>
      </c>
      <c r="D17816" s="134" t="s">
        <v>75</v>
      </c>
      <c r="E17816" s="133">
        <v>192.44</v>
      </c>
    </row>
    <row r="17817" spans="1:5" ht="71.25">
      <c r="A17817" s="134" t="s">
        <v>28528</v>
      </c>
      <c r="B17817" s="134" t="s">
        <v>8042</v>
      </c>
      <c r="C17817" s="135" t="s">
        <v>28529</v>
      </c>
      <c r="D17817" s="134" t="s">
        <v>75</v>
      </c>
      <c r="E17817" s="133">
        <v>67.02</v>
      </c>
    </row>
    <row r="17818" spans="1:5" ht="85.5">
      <c r="A17818" s="134" t="s">
        <v>28530</v>
      </c>
      <c r="B17818" s="134" t="s">
        <v>8042</v>
      </c>
      <c r="C17818" s="135" t="s">
        <v>28531</v>
      </c>
      <c r="D17818" s="134" t="s">
        <v>75</v>
      </c>
      <c r="E17818" s="133">
        <v>526.03</v>
      </c>
    </row>
    <row r="17819" spans="1:5" ht="71.25">
      <c r="A17819" s="134" t="s">
        <v>28532</v>
      </c>
      <c r="B17819" s="134" t="s">
        <v>8042</v>
      </c>
      <c r="C17819" s="135" t="s">
        <v>28533</v>
      </c>
      <c r="D17819" s="134" t="s">
        <v>75</v>
      </c>
      <c r="E17819" s="133">
        <v>382.94</v>
      </c>
    </row>
    <row r="17820" spans="1:5" ht="71.25">
      <c r="A17820" s="134" t="s">
        <v>28534</v>
      </c>
      <c r="B17820" s="134" t="s">
        <v>8042</v>
      </c>
      <c r="C17820" s="135" t="s">
        <v>28535</v>
      </c>
      <c r="D17820" s="134" t="s">
        <v>75</v>
      </c>
      <c r="E17820" s="133">
        <v>396.08</v>
      </c>
    </row>
    <row r="17821" spans="1:5" ht="71.25">
      <c r="A17821" s="134" t="s">
        <v>28536</v>
      </c>
      <c r="B17821" s="134" t="s">
        <v>8042</v>
      </c>
      <c r="C17821" s="135" t="s">
        <v>28537</v>
      </c>
      <c r="D17821" s="134" t="s">
        <v>75</v>
      </c>
      <c r="E17821" s="133">
        <v>409.22</v>
      </c>
    </row>
    <row r="17822" spans="1:5" ht="71.25">
      <c r="A17822" s="134" t="s">
        <v>28538</v>
      </c>
      <c r="B17822" s="134" t="s">
        <v>8042</v>
      </c>
      <c r="C17822" s="135" t="s">
        <v>28539</v>
      </c>
      <c r="D17822" s="134" t="s">
        <v>75</v>
      </c>
      <c r="E17822" s="133">
        <v>506.09</v>
      </c>
    </row>
    <row r="17823" spans="1:5" ht="85.5">
      <c r="A17823" s="134" t="s">
        <v>28540</v>
      </c>
      <c r="B17823" s="134" t="s">
        <v>8042</v>
      </c>
      <c r="C17823" s="135" t="s">
        <v>28541</v>
      </c>
      <c r="D17823" s="134" t="s">
        <v>75</v>
      </c>
      <c r="E17823" s="133">
        <v>780.15</v>
      </c>
    </row>
    <row r="17824" spans="1:5" ht="99.75">
      <c r="A17824" s="134" t="s">
        <v>28542</v>
      </c>
      <c r="B17824" s="134" t="s">
        <v>8042</v>
      </c>
      <c r="C17824" s="135" t="s">
        <v>28543</v>
      </c>
      <c r="D17824" s="134" t="s">
        <v>75</v>
      </c>
      <c r="E17824" s="133">
        <v>321.77</v>
      </c>
    </row>
    <row r="17825" spans="1:5" ht="99.75">
      <c r="A17825" s="134" t="s">
        <v>28544</v>
      </c>
      <c r="B17825" s="134" t="s">
        <v>8042</v>
      </c>
      <c r="C17825" s="135" t="s">
        <v>28545</v>
      </c>
      <c r="D17825" s="134" t="s">
        <v>75</v>
      </c>
      <c r="E17825" s="133">
        <v>422.81</v>
      </c>
    </row>
    <row r="17826" spans="1:5" ht="99.75">
      <c r="A17826" s="134" t="s">
        <v>28546</v>
      </c>
      <c r="B17826" s="134" t="s">
        <v>8042</v>
      </c>
      <c r="C17826" s="135" t="s">
        <v>28547</v>
      </c>
      <c r="D17826" s="134" t="s">
        <v>75</v>
      </c>
      <c r="E17826" s="133">
        <v>524.77</v>
      </c>
    </row>
    <row r="17827" spans="1:5" ht="142.5">
      <c r="A17827" s="134" t="s">
        <v>28548</v>
      </c>
      <c r="B17827" s="134" t="s">
        <v>8042</v>
      </c>
      <c r="C17827" s="135" t="s">
        <v>28549</v>
      </c>
      <c r="D17827" s="134" t="s">
        <v>75</v>
      </c>
      <c r="E17827" s="133">
        <v>469.34</v>
      </c>
    </row>
    <row r="17828" spans="1:5" ht="142.5">
      <c r="A17828" s="134" t="s">
        <v>28550</v>
      </c>
      <c r="B17828" s="134" t="s">
        <v>8042</v>
      </c>
      <c r="C17828" s="135" t="s">
        <v>28551</v>
      </c>
      <c r="D17828" s="134" t="s">
        <v>75</v>
      </c>
      <c r="E17828" s="133">
        <v>622.71</v>
      </c>
    </row>
    <row r="17829" spans="1:5" ht="142.5">
      <c r="A17829" s="134" t="s">
        <v>28552</v>
      </c>
      <c r="B17829" s="134" t="s">
        <v>8042</v>
      </c>
      <c r="C17829" s="135" t="s">
        <v>28553</v>
      </c>
      <c r="D17829" s="134" t="s">
        <v>75</v>
      </c>
      <c r="E17829" s="133">
        <v>766.07</v>
      </c>
    </row>
    <row r="17830" spans="1:5" ht="142.5">
      <c r="A17830" s="134" t="s">
        <v>28554</v>
      </c>
      <c r="B17830" s="134" t="s">
        <v>8042</v>
      </c>
      <c r="C17830" s="135" t="s">
        <v>28555</v>
      </c>
      <c r="D17830" s="134" t="s">
        <v>75</v>
      </c>
      <c r="E17830" s="133">
        <v>657.54</v>
      </c>
    </row>
    <row r="17831" spans="1:5" ht="142.5">
      <c r="A17831" s="134" t="s">
        <v>28556</v>
      </c>
      <c r="B17831" s="134" t="s">
        <v>8042</v>
      </c>
      <c r="C17831" s="135" t="s">
        <v>28557</v>
      </c>
      <c r="D17831" s="134" t="s">
        <v>75</v>
      </c>
      <c r="E17831" s="133">
        <v>808.77</v>
      </c>
    </row>
    <row r="17832" spans="1:5" ht="142.5">
      <c r="A17832" s="134" t="s">
        <v>28558</v>
      </c>
      <c r="B17832" s="134" t="s">
        <v>8042</v>
      </c>
      <c r="C17832" s="135" t="s">
        <v>28559</v>
      </c>
      <c r="D17832" s="134" t="s">
        <v>75</v>
      </c>
      <c r="E17832" s="133">
        <v>1035.43</v>
      </c>
    </row>
    <row r="17833" spans="1:5" ht="71.25">
      <c r="A17833" s="134" t="s">
        <v>28560</v>
      </c>
      <c r="B17833" s="134" t="s">
        <v>8042</v>
      </c>
      <c r="C17833" s="135" t="s">
        <v>28561</v>
      </c>
      <c r="D17833" s="134" t="s">
        <v>79</v>
      </c>
      <c r="E17833" s="133">
        <v>598.04999999999995</v>
      </c>
    </row>
    <row r="17834" spans="1:5" ht="71.25">
      <c r="A17834" s="134" t="s">
        <v>28562</v>
      </c>
      <c r="B17834" s="134" t="s">
        <v>8042</v>
      </c>
      <c r="C17834" s="135" t="s">
        <v>28563</v>
      </c>
      <c r="D17834" s="134" t="s">
        <v>79</v>
      </c>
      <c r="E17834" s="133">
        <v>883.55</v>
      </c>
    </row>
    <row r="17835" spans="1:5" ht="71.25">
      <c r="A17835" s="134" t="s">
        <v>28564</v>
      </c>
      <c r="B17835" s="134" t="s">
        <v>8042</v>
      </c>
      <c r="C17835" s="135" t="s">
        <v>28565</v>
      </c>
      <c r="D17835" s="134" t="s">
        <v>79</v>
      </c>
      <c r="E17835" s="133">
        <v>1012.75</v>
      </c>
    </row>
    <row r="17836" spans="1:5" ht="71.25">
      <c r="A17836" s="134" t="s">
        <v>28566</v>
      </c>
      <c r="B17836" s="134" t="s">
        <v>8042</v>
      </c>
      <c r="C17836" s="135" t="s">
        <v>28567</v>
      </c>
      <c r="D17836" s="134" t="s">
        <v>79</v>
      </c>
      <c r="E17836" s="133">
        <v>849.84</v>
      </c>
    </row>
    <row r="17837" spans="1:5" ht="71.25">
      <c r="A17837" s="134" t="s">
        <v>28568</v>
      </c>
      <c r="B17837" s="134" t="s">
        <v>8042</v>
      </c>
      <c r="C17837" s="135" t="s">
        <v>28569</v>
      </c>
      <c r="D17837" s="134" t="s">
        <v>79</v>
      </c>
      <c r="E17837" s="133">
        <v>1060.76</v>
      </c>
    </row>
    <row r="17838" spans="1:5" ht="71.25">
      <c r="A17838" s="134" t="s">
        <v>28570</v>
      </c>
      <c r="B17838" s="134" t="s">
        <v>8042</v>
      </c>
      <c r="C17838" s="135" t="s">
        <v>28571</v>
      </c>
      <c r="D17838" s="134" t="s">
        <v>79</v>
      </c>
      <c r="E17838" s="133">
        <v>1235.9000000000001</v>
      </c>
    </row>
    <row r="17839" spans="1:5" ht="85.5">
      <c r="A17839" s="134" t="s">
        <v>28572</v>
      </c>
      <c r="B17839" s="134" t="s">
        <v>8042</v>
      </c>
      <c r="C17839" s="135" t="s">
        <v>28573</v>
      </c>
      <c r="D17839" s="134" t="s">
        <v>79</v>
      </c>
      <c r="E17839" s="133">
        <v>5970.68</v>
      </c>
    </row>
    <row r="17840" spans="1:5" ht="85.5">
      <c r="A17840" s="134" t="s">
        <v>28574</v>
      </c>
      <c r="B17840" s="134" t="s">
        <v>8042</v>
      </c>
      <c r="C17840" s="135" t="s">
        <v>28575</v>
      </c>
      <c r="D17840" s="134" t="s">
        <v>79</v>
      </c>
      <c r="E17840" s="133">
        <v>6523.14</v>
      </c>
    </row>
    <row r="17841" spans="1:5" ht="85.5">
      <c r="A17841" s="134" t="s">
        <v>28576</v>
      </c>
      <c r="B17841" s="134" t="s">
        <v>8042</v>
      </c>
      <c r="C17841" s="135" t="s">
        <v>28577</v>
      </c>
      <c r="D17841" s="134" t="s">
        <v>79</v>
      </c>
      <c r="E17841" s="133">
        <v>7295.77</v>
      </c>
    </row>
    <row r="17842" spans="1:5" ht="85.5">
      <c r="A17842" s="134" t="s">
        <v>28578</v>
      </c>
      <c r="B17842" s="134" t="s">
        <v>8042</v>
      </c>
      <c r="C17842" s="135" t="s">
        <v>28579</v>
      </c>
      <c r="D17842" s="134" t="s">
        <v>79</v>
      </c>
      <c r="E17842" s="133">
        <v>8134.89</v>
      </c>
    </row>
    <row r="17843" spans="1:5" ht="85.5">
      <c r="A17843" s="134" t="s">
        <v>28580</v>
      </c>
      <c r="B17843" s="134" t="s">
        <v>8042</v>
      </c>
      <c r="C17843" s="135" t="s">
        <v>28581</v>
      </c>
      <c r="D17843" s="134" t="s">
        <v>79</v>
      </c>
      <c r="E17843" s="133">
        <v>9034.66</v>
      </c>
    </row>
    <row r="17844" spans="1:5" ht="85.5">
      <c r="A17844" s="134" t="s">
        <v>28582</v>
      </c>
      <c r="B17844" s="134" t="s">
        <v>8042</v>
      </c>
      <c r="C17844" s="135" t="s">
        <v>28583</v>
      </c>
      <c r="D17844" s="134" t="s">
        <v>79</v>
      </c>
      <c r="E17844" s="133">
        <v>9926.23</v>
      </c>
    </row>
    <row r="17845" spans="1:5" ht="57">
      <c r="A17845" s="134" t="s">
        <v>28584</v>
      </c>
      <c r="B17845" s="134" t="s">
        <v>8042</v>
      </c>
      <c r="C17845" s="135" t="s">
        <v>28585</v>
      </c>
      <c r="D17845" s="134" t="s">
        <v>79</v>
      </c>
      <c r="E17845" s="133">
        <v>1551.6</v>
      </c>
    </row>
    <row r="17846" spans="1:5" ht="71.25">
      <c r="A17846" s="134" t="s">
        <v>28586</v>
      </c>
      <c r="B17846" s="134" t="s">
        <v>8042</v>
      </c>
      <c r="C17846" s="135" t="s">
        <v>28587</v>
      </c>
      <c r="D17846" s="134" t="s">
        <v>79</v>
      </c>
      <c r="E17846" s="133">
        <v>1121.67</v>
      </c>
    </row>
    <row r="17847" spans="1:5" ht="71.25">
      <c r="A17847" s="134" t="s">
        <v>28588</v>
      </c>
      <c r="B17847" s="134" t="s">
        <v>8042</v>
      </c>
      <c r="C17847" s="135" t="s">
        <v>28589</v>
      </c>
      <c r="D17847" s="134" t="s">
        <v>79</v>
      </c>
      <c r="E17847" s="133">
        <v>1952.73</v>
      </c>
    </row>
    <row r="17848" spans="1:5" ht="71.25">
      <c r="A17848" s="134" t="s">
        <v>28590</v>
      </c>
      <c r="B17848" s="134" t="s">
        <v>8042</v>
      </c>
      <c r="C17848" s="135" t="s">
        <v>28591</v>
      </c>
      <c r="D17848" s="134" t="s">
        <v>79</v>
      </c>
      <c r="E17848" s="133">
        <v>2086.64</v>
      </c>
    </row>
    <row r="17849" spans="1:5" ht="71.25">
      <c r="A17849" s="134" t="s">
        <v>28592</v>
      </c>
      <c r="B17849" s="134" t="s">
        <v>8042</v>
      </c>
      <c r="C17849" s="135" t="s">
        <v>28593</v>
      </c>
      <c r="D17849" s="134" t="s">
        <v>79</v>
      </c>
      <c r="E17849" s="133">
        <v>2247.69</v>
      </c>
    </row>
    <row r="17850" spans="1:5" ht="42.75">
      <c r="A17850" s="134" t="s">
        <v>28594</v>
      </c>
      <c r="B17850" s="134" t="s">
        <v>8042</v>
      </c>
      <c r="C17850" s="135" t="s">
        <v>28595</v>
      </c>
      <c r="D17850" s="134" t="s">
        <v>116</v>
      </c>
      <c r="E17850" s="133">
        <v>199.6</v>
      </c>
    </row>
    <row r="17851" spans="1:5" ht="57">
      <c r="A17851" s="134" t="s">
        <v>28596</v>
      </c>
      <c r="B17851" s="134" t="s">
        <v>8042</v>
      </c>
      <c r="C17851" s="135" t="s">
        <v>28597</v>
      </c>
      <c r="D17851" s="134" t="s">
        <v>119</v>
      </c>
      <c r="E17851" s="133">
        <v>710.59</v>
      </c>
    </row>
    <row r="17852" spans="1:5" ht="99.75">
      <c r="A17852" s="134" t="s">
        <v>28598</v>
      </c>
      <c r="B17852" s="134" t="s">
        <v>8042</v>
      </c>
      <c r="C17852" s="135" t="s">
        <v>28599</v>
      </c>
      <c r="D17852" s="134" t="s">
        <v>75</v>
      </c>
      <c r="E17852" s="133">
        <v>286.13</v>
      </c>
    </row>
    <row r="17853" spans="1:5" ht="99.75">
      <c r="A17853" s="134" t="s">
        <v>28600</v>
      </c>
      <c r="B17853" s="134" t="s">
        <v>8042</v>
      </c>
      <c r="C17853" s="135" t="s">
        <v>28601</v>
      </c>
      <c r="D17853" s="134" t="s">
        <v>75</v>
      </c>
      <c r="E17853" s="133">
        <v>318.77</v>
      </c>
    </row>
    <row r="17854" spans="1:5" ht="99.75">
      <c r="A17854" s="134" t="s">
        <v>28602</v>
      </c>
      <c r="B17854" s="134" t="s">
        <v>8042</v>
      </c>
      <c r="C17854" s="135" t="s">
        <v>28603</v>
      </c>
      <c r="D17854" s="134" t="s">
        <v>75</v>
      </c>
      <c r="E17854" s="133">
        <v>359.25</v>
      </c>
    </row>
    <row r="17855" spans="1:5" ht="114">
      <c r="A17855" s="134" t="s">
        <v>28604</v>
      </c>
      <c r="B17855" s="134" t="s">
        <v>8042</v>
      </c>
      <c r="C17855" s="135" t="s">
        <v>28605</v>
      </c>
      <c r="D17855" s="134" t="s">
        <v>75</v>
      </c>
      <c r="E17855" s="133">
        <v>209.43</v>
      </c>
    </row>
    <row r="17856" spans="1:5" ht="114">
      <c r="A17856" s="134" t="s">
        <v>28606</v>
      </c>
      <c r="B17856" s="134" t="s">
        <v>8042</v>
      </c>
      <c r="C17856" s="135" t="s">
        <v>28607</v>
      </c>
      <c r="D17856" s="134" t="s">
        <v>75</v>
      </c>
      <c r="E17856" s="133">
        <v>223.16</v>
      </c>
    </row>
    <row r="17857" spans="1:5" ht="114">
      <c r="A17857" s="134" t="s">
        <v>28608</v>
      </c>
      <c r="B17857" s="134" t="s">
        <v>8042</v>
      </c>
      <c r="C17857" s="135" t="s">
        <v>28609</v>
      </c>
      <c r="D17857" s="134" t="s">
        <v>75</v>
      </c>
      <c r="E17857" s="133">
        <v>235.03</v>
      </c>
    </row>
    <row r="17858" spans="1:5" ht="99.75">
      <c r="A17858" s="134" t="s">
        <v>28610</v>
      </c>
      <c r="B17858" s="134" t="s">
        <v>8042</v>
      </c>
      <c r="C17858" s="135" t="s">
        <v>28611</v>
      </c>
      <c r="D17858" s="134" t="s">
        <v>75</v>
      </c>
      <c r="E17858" s="133">
        <v>267.52</v>
      </c>
    </row>
    <row r="17859" spans="1:5" ht="99.75">
      <c r="A17859" s="134" t="s">
        <v>28612</v>
      </c>
      <c r="B17859" s="134" t="s">
        <v>8042</v>
      </c>
      <c r="C17859" s="135" t="s">
        <v>28613</v>
      </c>
      <c r="D17859" s="134" t="s">
        <v>75</v>
      </c>
      <c r="E17859" s="133">
        <v>335.95</v>
      </c>
    </row>
    <row r="17860" spans="1:5" ht="99.75">
      <c r="A17860" s="134" t="s">
        <v>28614</v>
      </c>
      <c r="B17860" s="134" t="s">
        <v>8042</v>
      </c>
      <c r="C17860" s="135" t="s">
        <v>28615</v>
      </c>
      <c r="D17860" s="134" t="s">
        <v>75</v>
      </c>
      <c r="E17860" s="133">
        <v>409.11</v>
      </c>
    </row>
    <row r="17861" spans="1:5" ht="99.75">
      <c r="A17861" s="134" t="s">
        <v>28616</v>
      </c>
      <c r="B17861" s="134" t="s">
        <v>8042</v>
      </c>
      <c r="C17861" s="135" t="s">
        <v>28617</v>
      </c>
      <c r="D17861" s="134" t="s">
        <v>75</v>
      </c>
      <c r="E17861" s="133">
        <v>190.81</v>
      </c>
    </row>
    <row r="17862" spans="1:5" ht="99.75">
      <c r="A17862" s="134" t="s">
        <v>28618</v>
      </c>
      <c r="B17862" s="134" t="s">
        <v>8042</v>
      </c>
      <c r="C17862" s="135" t="s">
        <v>28619</v>
      </c>
      <c r="D17862" s="134" t="s">
        <v>75</v>
      </c>
      <c r="E17862" s="133">
        <v>240.34</v>
      </c>
    </row>
    <row r="17863" spans="1:5" ht="99.75">
      <c r="A17863" s="134" t="s">
        <v>28620</v>
      </c>
      <c r="B17863" s="134" t="s">
        <v>8042</v>
      </c>
      <c r="C17863" s="135" t="s">
        <v>28621</v>
      </c>
      <c r="D17863" s="134" t="s">
        <v>75</v>
      </c>
      <c r="E17863" s="133">
        <v>284.89</v>
      </c>
    </row>
    <row r="17864" spans="1:5" ht="114">
      <c r="A17864" s="134" t="s">
        <v>28622</v>
      </c>
      <c r="B17864" s="134" t="s">
        <v>8042</v>
      </c>
      <c r="C17864" s="135" t="s">
        <v>28623</v>
      </c>
      <c r="D17864" s="134" t="s">
        <v>75</v>
      </c>
      <c r="E17864" s="133">
        <v>329.65</v>
      </c>
    </row>
    <row r="17865" spans="1:5" ht="114">
      <c r="A17865" s="134" t="s">
        <v>28624</v>
      </c>
      <c r="B17865" s="134" t="s">
        <v>8042</v>
      </c>
      <c r="C17865" s="135" t="s">
        <v>28625</v>
      </c>
      <c r="D17865" s="134" t="s">
        <v>75</v>
      </c>
      <c r="E17865" s="133">
        <v>365.33</v>
      </c>
    </row>
    <row r="17866" spans="1:5" ht="114">
      <c r="A17866" s="134" t="s">
        <v>28626</v>
      </c>
      <c r="B17866" s="134" t="s">
        <v>8042</v>
      </c>
      <c r="C17866" s="135" t="s">
        <v>28627</v>
      </c>
      <c r="D17866" s="134" t="s">
        <v>75</v>
      </c>
      <c r="E17866" s="133">
        <v>409.97</v>
      </c>
    </row>
    <row r="17867" spans="1:5" ht="114">
      <c r="A17867" s="134" t="s">
        <v>28628</v>
      </c>
      <c r="B17867" s="134" t="s">
        <v>8042</v>
      </c>
      <c r="C17867" s="135" t="s">
        <v>28629</v>
      </c>
      <c r="D17867" s="134" t="s">
        <v>75</v>
      </c>
      <c r="E17867" s="133">
        <v>252.94</v>
      </c>
    </row>
    <row r="17868" spans="1:5" ht="114">
      <c r="A17868" s="134" t="s">
        <v>28630</v>
      </c>
      <c r="B17868" s="134" t="s">
        <v>8042</v>
      </c>
      <c r="C17868" s="135" t="s">
        <v>28631</v>
      </c>
      <c r="D17868" s="134" t="s">
        <v>75</v>
      </c>
      <c r="E17868" s="133">
        <v>269.72000000000003</v>
      </c>
    </row>
    <row r="17869" spans="1:5" ht="114">
      <c r="A17869" s="134" t="s">
        <v>28632</v>
      </c>
      <c r="B17869" s="134" t="s">
        <v>8042</v>
      </c>
      <c r="C17869" s="135" t="s">
        <v>28633</v>
      </c>
      <c r="D17869" s="134" t="s">
        <v>75</v>
      </c>
      <c r="E17869" s="133">
        <v>285.75</v>
      </c>
    </row>
    <row r="17870" spans="1:5" ht="114">
      <c r="A17870" s="134" t="s">
        <v>28634</v>
      </c>
      <c r="B17870" s="134" t="s">
        <v>8042</v>
      </c>
      <c r="C17870" s="135" t="s">
        <v>28635</v>
      </c>
      <c r="D17870" s="134" t="s">
        <v>75</v>
      </c>
      <c r="E17870" s="133">
        <v>289.85000000000002</v>
      </c>
    </row>
    <row r="17871" spans="1:5" ht="114">
      <c r="A17871" s="134" t="s">
        <v>28636</v>
      </c>
      <c r="B17871" s="134" t="s">
        <v>8042</v>
      </c>
      <c r="C17871" s="135" t="s">
        <v>28637</v>
      </c>
      <c r="D17871" s="134" t="s">
        <v>75</v>
      </c>
      <c r="E17871" s="133">
        <v>361.19</v>
      </c>
    </row>
    <row r="17872" spans="1:5" ht="114">
      <c r="A17872" s="134" t="s">
        <v>28638</v>
      </c>
      <c r="B17872" s="134" t="s">
        <v>8042</v>
      </c>
      <c r="C17872" s="135" t="s">
        <v>28639</v>
      </c>
      <c r="D17872" s="134" t="s">
        <v>75</v>
      </c>
      <c r="E17872" s="133">
        <v>437.17</v>
      </c>
    </row>
    <row r="17873" spans="1:5" ht="114">
      <c r="A17873" s="134" t="s">
        <v>28640</v>
      </c>
      <c r="B17873" s="134" t="s">
        <v>8042</v>
      </c>
      <c r="C17873" s="135" t="s">
        <v>28641</v>
      </c>
      <c r="D17873" s="134" t="s">
        <v>75</v>
      </c>
      <c r="E17873" s="133">
        <v>213.62</v>
      </c>
    </row>
    <row r="17874" spans="1:5" ht="114">
      <c r="A17874" s="134" t="s">
        <v>28642</v>
      </c>
      <c r="B17874" s="134" t="s">
        <v>8042</v>
      </c>
      <c r="C17874" s="135" t="s">
        <v>28643</v>
      </c>
      <c r="D17874" s="134" t="s">
        <v>75</v>
      </c>
      <c r="E17874" s="133">
        <v>265.04000000000002</v>
      </c>
    </row>
    <row r="17875" spans="1:5" ht="114">
      <c r="A17875" s="134" t="s">
        <v>28644</v>
      </c>
      <c r="B17875" s="134" t="s">
        <v>8042</v>
      </c>
      <c r="C17875" s="135" t="s">
        <v>28645</v>
      </c>
      <c r="D17875" s="134" t="s">
        <v>75</v>
      </c>
      <c r="E17875" s="133">
        <v>312.94</v>
      </c>
    </row>
    <row r="17876" spans="1:5" ht="42.75">
      <c r="A17876" s="134" t="s">
        <v>28646</v>
      </c>
      <c r="B17876" s="134" t="s">
        <v>8042</v>
      </c>
      <c r="C17876" s="135" t="s">
        <v>28647</v>
      </c>
      <c r="D17876" s="134" t="s">
        <v>75</v>
      </c>
      <c r="E17876" s="133">
        <v>102.56</v>
      </c>
    </row>
    <row r="17877" spans="1:5" ht="28.5">
      <c r="A17877" s="134" t="s">
        <v>28648</v>
      </c>
      <c r="B17877" s="134" t="s">
        <v>8042</v>
      </c>
      <c r="C17877" s="135" t="s">
        <v>28649</v>
      </c>
      <c r="D17877" s="134" t="s">
        <v>75</v>
      </c>
      <c r="E17877" s="133">
        <v>72.8</v>
      </c>
    </row>
    <row r="17878" spans="1:5" ht="114">
      <c r="A17878" s="134" t="s">
        <v>28650</v>
      </c>
      <c r="B17878" s="134" t="s">
        <v>8042</v>
      </c>
      <c r="C17878" s="135" t="s">
        <v>28651</v>
      </c>
      <c r="D17878" s="134" t="s">
        <v>75</v>
      </c>
      <c r="E17878" s="133">
        <v>33.68</v>
      </c>
    </row>
    <row r="17879" spans="1:5" ht="114">
      <c r="A17879" s="134" t="s">
        <v>28652</v>
      </c>
      <c r="B17879" s="134" t="s">
        <v>8042</v>
      </c>
      <c r="C17879" s="135" t="s">
        <v>28653</v>
      </c>
      <c r="D17879" s="134" t="s">
        <v>75</v>
      </c>
      <c r="E17879" s="133">
        <v>49.58</v>
      </c>
    </row>
    <row r="17880" spans="1:5" ht="114">
      <c r="A17880" s="134" t="s">
        <v>28654</v>
      </c>
      <c r="B17880" s="134" t="s">
        <v>8042</v>
      </c>
      <c r="C17880" s="135" t="s">
        <v>28655</v>
      </c>
      <c r="D17880" s="134" t="s">
        <v>75</v>
      </c>
      <c r="E17880" s="133">
        <v>40.4</v>
      </c>
    </row>
    <row r="17881" spans="1:5" ht="114">
      <c r="A17881" s="134" t="s">
        <v>28656</v>
      </c>
      <c r="B17881" s="134" t="s">
        <v>8042</v>
      </c>
      <c r="C17881" s="135" t="s">
        <v>28657</v>
      </c>
      <c r="D17881" s="134" t="s">
        <v>75</v>
      </c>
      <c r="E17881" s="133">
        <v>67.34</v>
      </c>
    </row>
    <row r="17882" spans="1:5" ht="71.25">
      <c r="A17882" s="134" t="s">
        <v>28658</v>
      </c>
      <c r="B17882" s="134" t="s">
        <v>8042</v>
      </c>
      <c r="C17882" s="135" t="s">
        <v>28659</v>
      </c>
      <c r="D17882" s="134" t="s">
        <v>75</v>
      </c>
      <c r="E17882" s="133">
        <v>573</v>
      </c>
    </row>
    <row r="17883" spans="1:5" ht="71.25">
      <c r="A17883" s="134" t="s">
        <v>28660</v>
      </c>
      <c r="B17883" s="134" t="s">
        <v>8042</v>
      </c>
      <c r="C17883" s="135" t="s">
        <v>28661</v>
      </c>
      <c r="D17883" s="134" t="s">
        <v>75</v>
      </c>
      <c r="E17883" s="133">
        <v>983</v>
      </c>
    </row>
    <row r="17884" spans="1:5" ht="71.25">
      <c r="A17884" s="134" t="s">
        <v>28662</v>
      </c>
      <c r="B17884" s="134" t="s">
        <v>8042</v>
      </c>
      <c r="C17884" s="135" t="s">
        <v>28663</v>
      </c>
      <c r="D17884" s="134" t="s">
        <v>75</v>
      </c>
      <c r="E17884" s="133">
        <v>916</v>
      </c>
    </row>
    <row r="17885" spans="1:5" ht="71.25">
      <c r="A17885" s="134" t="s">
        <v>28664</v>
      </c>
      <c r="B17885" s="134" t="s">
        <v>8042</v>
      </c>
      <c r="C17885" s="135" t="s">
        <v>28665</v>
      </c>
      <c r="D17885" s="134" t="s">
        <v>75</v>
      </c>
      <c r="E17885" s="133">
        <v>1140</v>
      </c>
    </row>
    <row r="17886" spans="1:5" ht="71.25">
      <c r="A17886" s="134" t="s">
        <v>28666</v>
      </c>
      <c r="B17886" s="134" t="s">
        <v>8042</v>
      </c>
      <c r="C17886" s="135" t="s">
        <v>28667</v>
      </c>
      <c r="D17886" s="134" t="s">
        <v>79</v>
      </c>
      <c r="E17886" s="133">
        <v>7124.68</v>
      </c>
    </row>
    <row r="17887" spans="1:5" ht="71.25">
      <c r="A17887" s="134" t="s">
        <v>28668</v>
      </c>
      <c r="B17887" s="134" t="s">
        <v>8042</v>
      </c>
      <c r="C17887" s="135" t="s">
        <v>28669</v>
      </c>
      <c r="D17887" s="134" t="s">
        <v>79</v>
      </c>
      <c r="E17887" s="133">
        <v>13326.21</v>
      </c>
    </row>
    <row r="17888" spans="1:5" ht="71.25">
      <c r="A17888" s="134" t="s">
        <v>28670</v>
      </c>
      <c r="B17888" s="134" t="s">
        <v>8042</v>
      </c>
      <c r="C17888" s="135" t="s">
        <v>28671</v>
      </c>
      <c r="D17888" s="134" t="s">
        <v>79</v>
      </c>
      <c r="E17888" s="133">
        <v>20540.7</v>
      </c>
    </row>
    <row r="17889" spans="1:5" ht="71.25">
      <c r="A17889" s="134" t="s">
        <v>28672</v>
      </c>
      <c r="B17889" s="134" t="s">
        <v>8042</v>
      </c>
      <c r="C17889" s="135" t="s">
        <v>28673</v>
      </c>
      <c r="D17889" s="134" t="s">
        <v>79</v>
      </c>
      <c r="E17889" s="133">
        <v>9270.5499999999993</v>
      </c>
    </row>
    <row r="17890" spans="1:5" ht="71.25">
      <c r="A17890" s="134" t="s">
        <v>28674</v>
      </c>
      <c r="B17890" s="134" t="s">
        <v>8042</v>
      </c>
      <c r="C17890" s="135" t="s">
        <v>28675</v>
      </c>
      <c r="D17890" s="134" t="s">
        <v>79</v>
      </c>
      <c r="E17890" s="133">
        <v>17562</v>
      </c>
    </row>
    <row r="17891" spans="1:5" ht="71.25">
      <c r="A17891" s="134" t="s">
        <v>28676</v>
      </c>
      <c r="B17891" s="134" t="s">
        <v>8042</v>
      </c>
      <c r="C17891" s="135" t="s">
        <v>28677</v>
      </c>
      <c r="D17891" s="134" t="s">
        <v>79</v>
      </c>
      <c r="E17891" s="133">
        <v>26508.34</v>
      </c>
    </row>
    <row r="17892" spans="1:5" ht="71.25">
      <c r="A17892" s="134" t="s">
        <v>28678</v>
      </c>
      <c r="B17892" s="134" t="s">
        <v>8042</v>
      </c>
      <c r="C17892" s="135" t="s">
        <v>28679</v>
      </c>
      <c r="D17892" s="134" t="s">
        <v>79</v>
      </c>
      <c r="E17892" s="133">
        <v>12966.69</v>
      </c>
    </row>
    <row r="17893" spans="1:5" ht="71.25">
      <c r="A17893" s="134" t="s">
        <v>28680</v>
      </c>
      <c r="B17893" s="134" t="s">
        <v>8042</v>
      </c>
      <c r="C17893" s="135" t="s">
        <v>28681</v>
      </c>
      <c r="D17893" s="134" t="s">
        <v>79</v>
      </c>
      <c r="E17893" s="133">
        <v>20341.400000000001</v>
      </c>
    </row>
    <row r="17894" spans="1:5" ht="71.25">
      <c r="A17894" s="134" t="s">
        <v>28682</v>
      </c>
      <c r="B17894" s="134" t="s">
        <v>8042</v>
      </c>
      <c r="C17894" s="135" t="s">
        <v>28683</v>
      </c>
      <c r="D17894" s="134" t="s">
        <v>79</v>
      </c>
      <c r="E17894" s="133">
        <v>36951.29</v>
      </c>
    </row>
    <row r="17895" spans="1:5" ht="71.25">
      <c r="A17895" s="134" t="s">
        <v>28684</v>
      </c>
      <c r="B17895" s="134" t="s">
        <v>8042</v>
      </c>
      <c r="C17895" s="135" t="s">
        <v>28685</v>
      </c>
      <c r="D17895" s="134" t="s">
        <v>79</v>
      </c>
      <c r="E17895" s="133">
        <v>16618.48</v>
      </c>
    </row>
    <row r="17896" spans="1:5" ht="71.25">
      <c r="A17896" s="134" t="s">
        <v>28686</v>
      </c>
      <c r="B17896" s="134" t="s">
        <v>8042</v>
      </c>
      <c r="C17896" s="135" t="s">
        <v>28687</v>
      </c>
      <c r="D17896" s="134" t="s">
        <v>79</v>
      </c>
      <c r="E17896" s="133">
        <v>23051.919999999998</v>
      </c>
    </row>
    <row r="17897" spans="1:5" ht="71.25">
      <c r="A17897" s="134" t="s">
        <v>28688</v>
      </c>
      <c r="B17897" s="134" t="s">
        <v>8042</v>
      </c>
      <c r="C17897" s="135" t="s">
        <v>28689</v>
      </c>
      <c r="D17897" s="134" t="s">
        <v>79</v>
      </c>
      <c r="E17897" s="133">
        <v>44528.28</v>
      </c>
    </row>
    <row r="17898" spans="1:5" ht="71.25">
      <c r="A17898" s="134" t="s">
        <v>28690</v>
      </c>
      <c r="B17898" s="134" t="s">
        <v>8042</v>
      </c>
      <c r="C17898" s="135" t="s">
        <v>28691</v>
      </c>
      <c r="D17898" s="134" t="s">
        <v>79</v>
      </c>
      <c r="E17898" s="133">
        <v>4979.76</v>
      </c>
    </row>
    <row r="17899" spans="1:5" ht="71.25">
      <c r="A17899" s="134" t="s">
        <v>28692</v>
      </c>
      <c r="B17899" s="134" t="s">
        <v>8042</v>
      </c>
      <c r="C17899" s="135" t="s">
        <v>28693</v>
      </c>
      <c r="D17899" s="134" t="s">
        <v>79</v>
      </c>
      <c r="E17899" s="133">
        <v>11811.22</v>
      </c>
    </row>
    <row r="17900" spans="1:5" ht="71.25">
      <c r="A17900" s="134" t="s">
        <v>28694</v>
      </c>
      <c r="B17900" s="134" t="s">
        <v>8042</v>
      </c>
      <c r="C17900" s="135" t="s">
        <v>28695</v>
      </c>
      <c r="D17900" s="134" t="s">
        <v>79</v>
      </c>
      <c r="E17900" s="133">
        <v>18845.8</v>
      </c>
    </row>
    <row r="17901" spans="1:5" ht="71.25">
      <c r="A17901" s="134" t="s">
        <v>28696</v>
      </c>
      <c r="B17901" s="134" t="s">
        <v>8042</v>
      </c>
      <c r="C17901" s="135" t="s">
        <v>28697</v>
      </c>
      <c r="D17901" s="134" t="s">
        <v>79</v>
      </c>
      <c r="E17901" s="133">
        <v>7291.93</v>
      </c>
    </row>
    <row r="17902" spans="1:5" ht="71.25">
      <c r="A17902" s="134" t="s">
        <v>28698</v>
      </c>
      <c r="B17902" s="134" t="s">
        <v>8042</v>
      </c>
      <c r="C17902" s="135" t="s">
        <v>28699</v>
      </c>
      <c r="D17902" s="134" t="s">
        <v>79</v>
      </c>
      <c r="E17902" s="133">
        <v>14999.95</v>
      </c>
    </row>
    <row r="17903" spans="1:5" ht="71.25">
      <c r="A17903" s="134" t="s">
        <v>28700</v>
      </c>
      <c r="B17903" s="134" t="s">
        <v>8042</v>
      </c>
      <c r="C17903" s="135" t="s">
        <v>28701</v>
      </c>
      <c r="D17903" s="134" t="s">
        <v>79</v>
      </c>
      <c r="E17903" s="133">
        <v>22554.33</v>
      </c>
    </row>
    <row r="17904" spans="1:5" ht="71.25">
      <c r="A17904" s="134" t="s">
        <v>28702</v>
      </c>
      <c r="B17904" s="134" t="s">
        <v>8042</v>
      </c>
      <c r="C17904" s="135" t="s">
        <v>28703</v>
      </c>
      <c r="D17904" s="134" t="s">
        <v>79</v>
      </c>
      <c r="E17904" s="133">
        <v>9255.56</v>
      </c>
    </row>
    <row r="17905" spans="1:5" ht="71.25">
      <c r="A17905" s="134" t="s">
        <v>28704</v>
      </c>
      <c r="B17905" s="134" t="s">
        <v>8042</v>
      </c>
      <c r="C17905" s="135" t="s">
        <v>28705</v>
      </c>
      <c r="D17905" s="134" t="s">
        <v>79</v>
      </c>
      <c r="E17905" s="133">
        <v>18327.48</v>
      </c>
    </row>
    <row r="17906" spans="1:5" ht="71.25">
      <c r="A17906" s="134" t="s">
        <v>28706</v>
      </c>
      <c r="B17906" s="134" t="s">
        <v>8042</v>
      </c>
      <c r="C17906" s="135" t="s">
        <v>28707</v>
      </c>
      <c r="D17906" s="134" t="s">
        <v>79</v>
      </c>
      <c r="E17906" s="133">
        <v>28798.65</v>
      </c>
    </row>
    <row r="17907" spans="1:5" ht="99.75">
      <c r="A17907" s="134" t="s">
        <v>28708</v>
      </c>
      <c r="B17907" s="134" t="s">
        <v>8042</v>
      </c>
      <c r="C17907" s="135" t="s">
        <v>28709</v>
      </c>
      <c r="D17907" s="134" t="s">
        <v>79</v>
      </c>
      <c r="E17907" s="133">
        <v>593.80999999999995</v>
      </c>
    </row>
    <row r="17908" spans="1:5" ht="99.75">
      <c r="A17908" s="134" t="s">
        <v>28710</v>
      </c>
      <c r="B17908" s="134" t="s">
        <v>8042</v>
      </c>
      <c r="C17908" s="135" t="s">
        <v>28711</v>
      </c>
      <c r="D17908" s="134" t="s">
        <v>79</v>
      </c>
      <c r="E17908" s="133">
        <v>990.49</v>
      </c>
    </row>
    <row r="17909" spans="1:5" ht="99.75">
      <c r="A17909" s="134" t="s">
        <v>28712</v>
      </c>
      <c r="B17909" s="134" t="s">
        <v>8042</v>
      </c>
      <c r="C17909" s="135" t="s">
        <v>28713</v>
      </c>
      <c r="D17909" s="134" t="s">
        <v>79</v>
      </c>
      <c r="E17909" s="133">
        <v>1505</v>
      </c>
    </row>
    <row r="17910" spans="1:5" ht="99.75">
      <c r="A17910" s="134" t="s">
        <v>28714</v>
      </c>
      <c r="B17910" s="134" t="s">
        <v>8042</v>
      </c>
      <c r="C17910" s="135" t="s">
        <v>28715</v>
      </c>
      <c r="D17910" s="134" t="s">
        <v>79</v>
      </c>
      <c r="E17910" s="133">
        <v>2146.9699999999998</v>
      </c>
    </row>
    <row r="17911" spans="1:5" ht="99.75">
      <c r="A17911" s="134" t="s">
        <v>28716</v>
      </c>
      <c r="B17911" s="134" t="s">
        <v>8042</v>
      </c>
      <c r="C17911" s="135" t="s">
        <v>28717</v>
      </c>
      <c r="D17911" s="134" t="s">
        <v>79</v>
      </c>
      <c r="E17911" s="133">
        <v>2923.88</v>
      </c>
    </row>
    <row r="17912" spans="1:5" ht="99.75">
      <c r="A17912" s="134" t="s">
        <v>28718</v>
      </c>
      <c r="B17912" s="134" t="s">
        <v>8042</v>
      </c>
      <c r="C17912" s="135" t="s">
        <v>28719</v>
      </c>
      <c r="D17912" s="134" t="s">
        <v>79</v>
      </c>
      <c r="E17912" s="133">
        <v>4795.6899999999996</v>
      </c>
    </row>
    <row r="17913" spans="1:5" ht="99.75">
      <c r="A17913" s="134" t="s">
        <v>28720</v>
      </c>
      <c r="B17913" s="134" t="s">
        <v>8042</v>
      </c>
      <c r="C17913" s="135" t="s">
        <v>28721</v>
      </c>
      <c r="D17913" s="134" t="s">
        <v>79</v>
      </c>
      <c r="E17913" s="133">
        <v>5884.03</v>
      </c>
    </row>
    <row r="17914" spans="1:5" ht="99.75">
      <c r="A17914" s="134" t="s">
        <v>28722</v>
      </c>
      <c r="B17914" s="134" t="s">
        <v>8042</v>
      </c>
      <c r="C17914" s="135" t="s">
        <v>28723</v>
      </c>
      <c r="D17914" s="134" t="s">
        <v>79</v>
      </c>
      <c r="E17914" s="133">
        <v>848.19</v>
      </c>
    </row>
    <row r="17915" spans="1:5" ht="99.75">
      <c r="A17915" s="134" t="s">
        <v>28724</v>
      </c>
      <c r="B17915" s="134" t="s">
        <v>8042</v>
      </c>
      <c r="C17915" s="135" t="s">
        <v>28725</v>
      </c>
      <c r="D17915" s="134" t="s">
        <v>79</v>
      </c>
      <c r="E17915" s="133">
        <v>1420.95</v>
      </c>
    </row>
    <row r="17916" spans="1:5" ht="99.75">
      <c r="A17916" s="134" t="s">
        <v>28726</v>
      </c>
      <c r="B17916" s="134" t="s">
        <v>8042</v>
      </c>
      <c r="C17916" s="135" t="s">
        <v>28727</v>
      </c>
      <c r="D17916" s="134" t="s">
        <v>79</v>
      </c>
      <c r="E17916" s="133">
        <v>2159.85</v>
      </c>
    </row>
    <row r="17917" spans="1:5" ht="99.75">
      <c r="A17917" s="134" t="s">
        <v>28728</v>
      </c>
      <c r="B17917" s="134" t="s">
        <v>8042</v>
      </c>
      <c r="C17917" s="135" t="s">
        <v>28729</v>
      </c>
      <c r="D17917" s="134" t="s">
        <v>79</v>
      </c>
      <c r="E17917" s="133">
        <v>3075.07</v>
      </c>
    </row>
    <row r="17918" spans="1:5" ht="99.75">
      <c r="A17918" s="134" t="s">
        <v>28730</v>
      </c>
      <c r="B17918" s="134" t="s">
        <v>8042</v>
      </c>
      <c r="C17918" s="135" t="s">
        <v>28731</v>
      </c>
      <c r="D17918" s="134" t="s">
        <v>79</v>
      </c>
      <c r="E17918" s="133">
        <v>4177.3</v>
      </c>
    </row>
    <row r="17919" spans="1:5" ht="99.75">
      <c r="A17919" s="134" t="s">
        <v>28732</v>
      </c>
      <c r="B17919" s="134" t="s">
        <v>8042</v>
      </c>
      <c r="C17919" s="135" t="s">
        <v>28733</v>
      </c>
      <c r="D17919" s="134" t="s">
        <v>79</v>
      </c>
      <c r="E17919" s="133">
        <v>5451.56</v>
      </c>
    </row>
    <row r="17920" spans="1:5" ht="99.75">
      <c r="A17920" s="134" t="s">
        <v>28734</v>
      </c>
      <c r="B17920" s="134" t="s">
        <v>8042</v>
      </c>
      <c r="C17920" s="135" t="s">
        <v>28735</v>
      </c>
      <c r="D17920" s="134" t="s">
        <v>79</v>
      </c>
      <c r="E17920" s="133">
        <v>7153.13</v>
      </c>
    </row>
    <row r="17921" spans="1:5" ht="99.75">
      <c r="A17921" s="134" t="s">
        <v>28736</v>
      </c>
      <c r="B17921" s="134" t="s">
        <v>8042</v>
      </c>
      <c r="C17921" s="135" t="s">
        <v>28737</v>
      </c>
      <c r="D17921" s="134" t="s">
        <v>79</v>
      </c>
      <c r="E17921" s="133">
        <v>1102.03</v>
      </c>
    </row>
    <row r="17922" spans="1:5" ht="99.75">
      <c r="A17922" s="134" t="s">
        <v>28738</v>
      </c>
      <c r="B17922" s="134" t="s">
        <v>8042</v>
      </c>
      <c r="C17922" s="135" t="s">
        <v>28739</v>
      </c>
      <c r="D17922" s="134" t="s">
        <v>79</v>
      </c>
      <c r="E17922" s="133">
        <v>1850.87</v>
      </c>
    </row>
    <row r="17923" spans="1:5" ht="99.75">
      <c r="A17923" s="134" t="s">
        <v>28740</v>
      </c>
      <c r="B17923" s="134" t="s">
        <v>8042</v>
      </c>
      <c r="C17923" s="135" t="s">
        <v>28741</v>
      </c>
      <c r="D17923" s="134" t="s">
        <v>79</v>
      </c>
      <c r="E17923" s="133">
        <v>2814.17</v>
      </c>
    </row>
    <row r="17924" spans="1:5" ht="99.75">
      <c r="A17924" s="134" t="s">
        <v>28742</v>
      </c>
      <c r="B17924" s="134" t="s">
        <v>8042</v>
      </c>
      <c r="C17924" s="135" t="s">
        <v>28743</v>
      </c>
      <c r="D17924" s="134" t="s">
        <v>79</v>
      </c>
      <c r="E17924" s="133">
        <v>4003.71</v>
      </c>
    </row>
    <row r="17925" spans="1:5" ht="99.75">
      <c r="A17925" s="134" t="s">
        <v>28744</v>
      </c>
      <c r="B17925" s="134" t="s">
        <v>8042</v>
      </c>
      <c r="C17925" s="135" t="s">
        <v>28745</v>
      </c>
      <c r="D17925" s="134" t="s">
        <v>79</v>
      </c>
      <c r="E17925" s="133">
        <v>5430.71</v>
      </c>
    </row>
    <row r="17926" spans="1:5" ht="99.75">
      <c r="A17926" s="134" t="s">
        <v>28746</v>
      </c>
      <c r="B17926" s="134" t="s">
        <v>8042</v>
      </c>
      <c r="C17926" s="135" t="s">
        <v>28747</v>
      </c>
      <c r="D17926" s="134" t="s">
        <v>79</v>
      </c>
      <c r="E17926" s="133">
        <v>7372.06</v>
      </c>
    </row>
    <row r="17927" spans="1:5" ht="99.75">
      <c r="A17927" s="134" t="s">
        <v>28748</v>
      </c>
      <c r="B17927" s="134" t="s">
        <v>8042</v>
      </c>
      <c r="C17927" s="135" t="s">
        <v>28749</v>
      </c>
      <c r="D17927" s="134" t="s">
        <v>79</v>
      </c>
      <c r="E17927" s="133">
        <v>9696.94</v>
      </c>
    </row>
    <row r="17928" spans="1:5" ht="114">
      <c r="A17928" s="134" t="s">
        <v>28750</v>
      </c>
      <c r="B17928" s="134" t="s">
        <v>8042</v>
      </c>
      <c r="C17928" s="135" t="s">
        <v>28751</v>
      </c>
      <c r="D17928" s="134" t="s">
        <v>75</v>
      </c>
      <c r="E17928" s="133">
        <v>374.12</v>
      </c>
    </row>
    <row r="17929" spans="1:5" ht="114">
      <c r="A17929" s="134" t="s">
        <v>28752</v>
      </c>
      <c r="B17929" s="134" t="s">
        <v>8042</v>
      </c>
      <c r="C17929" s="135" t="s">
        <v>28753</v>
      </c>
      <c r="D17929" s="134" t="s">
        <v>75</v>
      </c>
      <c r="E17929" s="133">
        <v>467.91</v>
      </c>
    </row>
    <row r="17930" spans="1:5" ht="114">
      <c r="A17930" s="134" t="s">
        <v>28754</v>
      </c>
      <c r="B17930" s="134" t="s">
        <v>8042</v>
      </c>
      <c r="C17930" s="135" t="s">
        <v>28755</v>
      </c>
      <c r="D17930" s="134" t="s">
        <v>75</v>
      </c>
      <c r="E17930" s="133">
        <v>809.19</v>
      </c>
    </row>
    <row r="17931" spans="1:5" ht="114">
      <c r="A17931" s="134" t="s">
        <v>28756</v>
      </c>
      <c r="B17931" s="134" t="s">
        <v>8042</v>
      </c>
      <c r="C17931" s="135" t="s">
        <v>28757</v>
      </c>
      <c r="D17931" s="134" t="s">
        <v>75</v>
      </c>
      <c r="E17931" s="133">
        <v>1105.01</v>
      </c>
    </row>
    <row r="17932" spans="1:5" ht="114">
      <c r="A17932" s="134" t="s">
        <v>28758</v>
      </c>
      <c r="B17932" s="134" t="s">
        <v>8042</v>
      </c>
      <c r="C17932" s="135" t="s">
        <v>28759</v>
      </c>
      <c r="D17932" s="134" t="s">
        <v>75</v>
      </c>
      <c r="E17932" s="133">
        <v>654.29999999999995</v>
      </c>
    </row>
    <row r="17933" spans="1:5" ht="114">
      <c r="A17933" s="134" t="s">
        <v>28760</v>
      </c>
      <c r="B17933" s="134" t="s">
        <v>8042</v>
      </c>
      <c r="C17933" s="135" t="s">
        <v>28761</v>
      </c>
      <c r="D17933" s="134" t="s">
        <v>75</v>
      </c>
      <c r="E17933" s="133">
        <v>775.26</v>
      </c>
    </row>
    <row r="17934" spans="1:5" ht="114">
      <c r="A17934" s="134" t="s">
        <v>28762</v>
      </c>
      <c r="B17934" s="134" t="s">
        <v>8042</v>
      </c>
      <c r="C17934" s="135" t="s">
        <v>28763</v>
      </c>
      <c r="D17934" s="134" t="s">
        <v>75</v>
      </c>
      <c r="E17934" s="133">
        <v>1143.67</v>
      </c>
    </row>
    <row r="17935" spans="1:5" ht="114">
      <c r="A17935" s="134" t="s">
        <v>28764</v>
      </c>
      <c r="B17935" s="134" t="s">
        <v>8042</v>
      </c>
      <c r="C17935" s="135" t="s">
        <v>28765</v>
      </c>
      <c r="D17935" s="134" t="s">
        <v>75</v>
      </c>
      <c r="E17935" s="133">
        <v>1461.72</v>
      </c>
    </row>
    <row r="17936" spans="1:5" ht="114">
      <c r="A17936" s="134" t="s">
        <v>28766</v>
      </c>
      <c r="B17936" s="134" t="s">
        <v>8042</v>
      </c>
      <c r="C17936" s="135" t="s">
        <v>28767</v>
      </c>
      <c r="D17936" s="134" t="s">
        <v>75</v>
      </c>
      <c r="E17936" s="133">
        <v>950.12</v>
      </c>
    </row>
    <row r="17937" spans="1:5" ht="114">
      <c r="A17937" s="134" t="s">
        <v>28768</v>
      </c>
      <c r="B17937" s="134" t="s">
        <v>8042</v>
      </c>
      <c r="C17937" s="135" t="s">
        <v>28769</v>
      </c>
      <c r="D17937" s="134" t="s">
        <v>75</v>
      </c>
      <c r="E17937" s="133">
        <v>1091.93</v>
      </c>
    </row>
    <row r="17938" spans="1:5" ht="114">
      <c r="A17938" s="134" t="s">
        <v>28770</v>
      </c>
      <c r="B17938" s="134" t="s">
        <v>8042</v>
      </c>
      <c r="C17938" s="135" t="s">
        <v>28771</v>
      </c>
      <c r="D17938" s="134" t="s">
        <v>75</v>
      </c>
      <c r="E17938" s="133">
        <v>1501.72</v>
      </c>
    </row>
    <row r="17939" spans="1:5" ht="114">
      <c r="A17939" s="134" t="s">
        <v>28772</v>
      </c>
      <c r="B17939" s="134" t="s">
        <v>8042</v>
      </c>
      <c r="C17939" s="135" t="s">
        <v>28773</v>
      </c>
      <c r="D17939" s="134" t="s">
        <v>75</v>
      </c>
      <c r="E17939" s="133">
        <v>1845.23</v>
      </c>
    </row>
    <row r="17940" spans="1:5" ht="114">
      <c r="A17940" s="134" t="s">
        <v>28774</v>
      </c>
      <c r="B17940" s="134" t="s">
        <v>8042</v>
      </c>
      <c r="C17940" s="135" t="s">
        <v>28775</v>
      </c>
      <c r="D17940" s="134" t="s">
        <v>75</v>
      </c>
      <c r="E17940" s="133">
        <v>619.44000000000005</v>
      </c>
    </row>
    <row r="17941" spans="1:5" ht="114">
      <c r="A17941" s="134" t="s">
        <v>8132</v>
      </c>
      <c r="B17941" s="134" t="s">
        <v>8042</v>
      </c>
      <c r="C17941" s="135" t="s">
        <v>28776</v>
      </c>
      <c r="D17941" s="134" t="s">
        <v>75</v>
      </c>
      <c r="E17941" s="133">
        <v>744.19</v>
      </c>
    </row>
    <row r="17942" spans="1:5" ht="114">
      <c r="A17942" s="134" t="s">
        <v>28777</v>
      </c>
      <c r="B17942" s="134" t="s">
        <v>8042</v>
      </c>
      <c r="C17942" s="135" t="s">
        <v>28778</v>
      </c>
      <c r="D17942" s="134" t="s">
        <v>75</v>
      </c>
      <c r="E17942" s="133">
        <v>1116.69</v>
      </c>
    </row>
    <row r="17943" spans="1:5" ht="114">
      <c r="A17943" s="134" t="s">
        <v>28779</v>
      </c>
      <c r="B17943" s="134" t="s">
        <v>8042</v>
      </c>
      <c r="C17943" s="135" t="s">
        <v>28780</v>
      </c>
      <c r="D17943" s="134" t="s">
        <v>75</v>
      </c>
      <c r="E17943" s="133">
        <v>1441.81</v>
      </c>
    </row>
    <row r="17944" spans="1:5" ht="114">
      <c r="A17944" s="134" t="s">
        <v>28781</v>
      </c>
      <c r="B17944" s="134" t="s">
        <v>8042</v>
      </c>
      <c r="C17944" s="135" t="s">
        <v>28782</v>
      </c>
      <c r="D17944" s="134" t="s">
        <v>75</v>
      </c>
      <c r="E17944" s="133">
        <v>1115.1500000000001</v>
      </c>
    </row>
    <row r="17945" spans="1:5" ht="114">
      <c r="A17945" s="134" t="s">
        <v>28783</v>
      </c>
      <c r="B17945" s="134" t="s">
        <v>8042</v>
      </c>
      <c r="C17945" s="135" t="s">
        <v>28784</v>
      </c>
      <c r="D17945" s="134" t="s">
        <v>75</v>
      </c>
      <c r="E17945" s="133">
        <v>1266.81</v>
      </c>
    </row>
    <row r="17946" spans="1:5" ht="114">
      <c r="A17946" s="134" t="s">
        <v>28785</v>
      </c>
      <c r="B17946" s="134" t="s">
        <v>8042</v>
      </c>
      <c r="C17946" s="135" t="s">
        <v>28786</v>
      </c>
      <c r="D17946" s="134" t="s">
        <v>75</v>
      </c>
      <c r="E17946" s="133">
        <v>1689.96</v>
      </c>
    </row>
    <row r="17947" spans="1:5" ht="114">
      <c r="A17947" s="134" t="s">
        <v>28787</v>
      </c>
      <c r="B17947" s="134" t="s">
        <v>8042</v>
      </c>
      <c r="C17947" s="135" t="s">
        <v>28788</v>
      </c>
      <c r="D17947" s="134" t="s">
        <v>75</v>
      </c>
      <c r="E17947" s="133">
        <v>2049.29</v>
      </c>
    </row>
    <row r="17948" spans="1:5" ht="114">
      <c r="A17948" s="134" t="s">
        <v>28789</v>
      </c>
      <c r="B17948" s="134" t="s">
        <v>8042</v>
      </c>
      <c r="C17948" s="135" t="s">
        <v>28790</v>
      </c>
      <c r="D17948" s="134" t="s">
        <v>75</v>
      </c>
      <c r="E17948" s="133">
        <v>1643.39</v>
      </c>
    </row>
    <row r="17949" spans="1:5" ht="114">
      <c r="A17949" s="134" t="s">
        <v>28791</v>
      </c>
      <c r="B17949" s="134" t="s">
        <v>8042</v>
      </c>
      <c r="C17949" s="135" t="s">
        <v>28792</v>
      </c>
      <c r="D17949" s="134" t="s">
        <v>75</v>
      </c>
      <c r="E17949" s="133">
        <v>1825.77</v>
      </c>
    </row>
    <row r="17950" spans="1:5" ht="114">
      <c r="A17950" s="134" t="s">
        <v>28793</v>
      </c>
      <c r="B17950" s="134" t="s">
        <v>8042</v>
      </c>
      <c r="C17950" s="135" t="s">
        <v>28794</v>
      </c>
      <c r="D17950" s="134" t="s">
        <v>75</v>
      </c>
      <c r="E17950" s="133">
        <v>2306.9699999999998</v>
      </c>
    </row>
    <row r="17951" spans="1:5" ht="114">
      <c r="A17951" s="134" t="s">
        <v>28795</v>
      </c>
      <c r="B17951" s="134" t="s">
        <v>8042</v>
      </c>
      <c r="C17951" s="135" t="s">
        <v>28796</v>
      </c>
      <c r="D17951" s="134" t="s">
        <v>75</v>
      </c>
      <c r="E17951" s="133">
        <v>2705.93</v>
      </c>
    </row>
    <row r="17952" spans="1:5" ht="114">
      <c r="A17952" s="134" t="s">
        <v>28797</v>
      </c>
      <c r="B17952" s="134" t="s">
        <v>8042</v>
      </c>
      <c r="C17952" s="135" t="s">
        <v>28798</v>
      </c>
      <c r="D17952" s="134" t="s">
        <v>75</v>
      </c>
      <c r="E17952" s="133">
        <v>12061.5</v>
      </c>
    </row>
    <row r="17953" spans="1:5" ht="114">
      <c r="A17953" s="134" t="s">
        <v>28799</v>
      </c>
      <c r="B17953" s="134" t="s">
        <v>8042</v>
      </c>
      <c r="C17953" s="135" t="s">
        <v>28800</v>
      </c>
      <c r="D17953" s="134" t="s">
        <v>75</v>
      </c>
      <c r="E17953" s="133">
        <v>12495</v>
      </c>
    </row>
    <row r="17954" spans="1:5" ht="114">
      <c r="A17954" s="134" t="s">
        <v>28801</v>
      </c>
      <c r="B17954" s="134" t="s">
        <v>8042</v>
      </c>
      <c r="C17954" s="135" t="s">
        <v>28802</v>
      </c>
      <c r="D17954" s="134" t="s">
        <v>75</v>
      </c>
      <c r="E17954" s="133">
        <v>15325.2</v>
      </c>
    </row>
    <row r="17955" spans="1:5" ht="114">
      <c r="A17955" s="134" t="s">
        <v>28803</v>
      </c>
      <c r="B17955" s="134" t="s">
        <v>8042</v>
      </c>
      <c r="C17955" s="135" t="s">
        <v>28804</v>
      </c>
      <c r="D17955" s="134" t="s">
        <v>75</v>
      </c>
      <c r="E17955" s="133">
        <v>15876</v>
      </c>
    </row>
    <row r="17956" spans="1:5" ht="114">
      <c r="A17956" s="134" t="s">
        <v>28805</v>
      </c>
      <c r="B17956" s="134" t="s">
        <v>8042</v>
      </c>
      <c r="C17956" s="135" t="s">
        <v>28806</v>
      </c>
      <c r="D17956" s="134" t="s">
        <v>75</v>
      </c>
      <c r="E17956" s="133">
        <v>17879.400000000001</v>
      </c>
    </row>
    <row r="17957" spans="1:5" ht="114">
      <c r="A17957" s="134" t="s">
        <v>28807</v>
      </c>
      <c r="B17957" s="134" t="s">
        <v>8042</v>
      </c>
      <c r="C17957" s="135" t="s">
        <v>28808</v>
      </c>
      <c r="D17957" s="134" t="s">
        <v>75</v>
      </c>
      <c r="E17957" s="133">
        <v>18522</v>
      </c>
    </row>
    <row r="17958" spans="1:5" ht="99.75">
      <c r="A17958" s="134" t="s">
        <v>28809</v>
      </c>
      <c r="B17958" s="134" t="s">
        <v>8042</v>
      </c>
      <c r="C17958" s="135" t="s">
        <v>28810</v>
      </c>
      <c r="D17958" s="134" t="s">
        <v>75</v>
      </c>
      <c r="E17958" s="133">
        <v>20386.3</v>
      </c>
    </row>
    <row r="17959" spans="1:5" ht="99.75">
      <c r="A17959" s="134" t="s">
        <v>28811</v>
      </c>
      <c r="B17959" s="134" t="s">
        <v>8042</v>
      </c>
      <c r="C17959" s="135" t="s">
        <v>28812</v>
      </c>
      <c r="D17959" s="134" t="s">
        <v>75</v>
      </c>
      <c r="E17959" s="133">
        <v>21119</v>
      </c>
    </row>
    <row r="17960" spans="1:5" ht="114">
      <c r="A17960" s="134" t="s">
        <v>28813</v>
      </c>
      <c r="B17960" s="134" t="s">
        <v>8042</v>
      </c>
      <c r="C17960" s="135" t="s">
        <v>28814</v>
      </c>
      <c r="D17960" s="134" t="s">
        <v>75</v>
      </c>
      <c r="E17960" s="133">
        <v>23933.8</v>
      </c>
    </row>
    <row r="17961" spans="1:5" ht="114">
      <c r="A17961" s="134" t="s">
        <v>28815</v>
      </c>
      <c r="B17961" s="134" t="s">
        <v>8042</v>
      </c>
      <c r="C17961" s="135" t="s">
        <v>28816</v>
      </c>
      <c r="D17961" s="134" t="s">
        <v>75</v>
      </c>
      <c r="E17961" s="133">
        <v>24794</v>
      </c>
    </row>
    <row r="17962" spans="1:5" ht="114">
      <c r="A17962" s="134" t="s">
        <v>28817</v>
      </c>
      <c r="B17962" s="134" t="s">
        <v>8042</v>
      </c>
      <c r="C17962" s="135" t="s">
        <v>28818</v>
      </c>
      <c r="D17962" s="134" t="s">
        <v>75</v>
      </c>
      <c r="E17962" s="133">
        <v>29567.9</v>
      </c>
    </row>
    <row r="17963" spans="1:5" ht="114">
      <c r="A17963" s="134" t="s">
        <v>28819</v>
      </c>
      <c r="B17963" s="134" t="s">
        <v>8042</v>
      </c>
      <c r="C17963" s="135" t="s">
        <v>28820</v>
      </c>
      <c r="D17963" s="134" t="s">
        <v>75</v>
      </c>
      <c r="E17963" s="133">
        <v>30797.200000000001</v>
      </c>
    </row>
    <row r="17964" spans="1:5" ht="114">
      <c r="A17964" s="134" t="s">
        <v>28821</v>
      </c>
      <c r="B17964" s="134" t="s">
        <v>8042</v>
      </c>
      <c r="C17964" s="135" t="s">
        <v>28822</v>
      </c>
      <c r="D17964" s="134" t="s">
        <v>75</v>
      </c>
      <c r="E17964" s="133">
        <v>43043</v>
      </c>
    </row>
    <row r="17965" spans="1:5" ht="114">
      <c r="A17965" s="134" t="s">
        <v>28823</v>
      </c>
      <c r="B17965" s="134" t="s">
        <v>8042</v>
      </c>
      <c r="C17965" s="135" t="s">
        <v>28824</v>
      </c>
      <c r="D17965" s="134" t="s">
        <v>75</v>
      </c>
      <c r="E17965" s="133">
        <v>45945.9</v>
      </c>
    </row>
    <row r="17966" spans="1:5" ht="99.75">
      <c r="A17966" s="134" t="s">
        <v>28825</v>
      </c>
      <c r="B17966" s="134" t="s">
        <v>8042</v>
      </c>
      <c r="C17966" s="135" t="s">
        <v>28826</v>
      </c>
      <c r="D17966" s="134" t="s">
        <v>75</v>
      </c>
      <c r="E17966" s="133">
        <v>1764</v>
      </c>
    </row>
    <row r="17967" spans="1:5" ht="99.75">
      <c r="A17967" s="134" t="s">
        <v>28827</v>
      </c>
      <c r="B17967" s="134" t="s">
        <v>8042</v>
      </c>
      <c r="C17967" s="135" t="s">
        <v>28828</v>
      </c>
      <c r="D17967" s="134" t="s">
        <v>75</v>
      </c>
      <c r="E17967" s="133">
        <v>1877.4</v>
      </c>
    </row>
    <row r="17968" spans="1:5" ht="99.75">
      <c r="A17968" s="134" t="s">
        <v>28829</v>
      </c>
      <c r="B17968" s="134" t="s">
        <v>8042</v>
      </c>
      <c r="C17968" s="135" t="s">
        <v>28830</v>
      </c>
      <c r="D17968" s="134" t="s">
        <v>75</v>
      </c>
      <c r="E17968" s="133">
        <v>2268</v>
      </c>
    </row>
    <row r="17969" spans="1:5" ht="99.75">
      <c r="A17969" s="134" t="s">
        <v>28831</v>
      </c>
      <c r="B17969" s="134" t="s">
        <v>8042</v>
      </c>
      <c r="C17969" s="135" t="s">
        <v>28832</v>
      </c>
      <c r="D17969" s="134" t="s">
        <v>75</v>
      </c>
      <c r="E17969" s="133">
        <v>2413.8000000000002</v>
      </c>
    </row>
    <row r="17970" spans="1:5" ht="99.75">
      <c r="A17970" s="134" t="s">
        <v>28833</v>
      </c>
      <c r="B17970" s="134" t="s">
        <v>8042</v>
      </c>
      <c r="C17970" s="135" t="s">
        <v>28834</v>
      </c>
      <c r="D17970" s="134" t="s">
        <v>75</v>
      </c>
      <c r="E17970" s="133">
        <v>2814</v>
      </c>
    </row>
    <row r="17971" spans="1:5" ht="99.75">
      <c r="A17971" s="134" t="s">
        <v>28835</v>
      </c>
      <c r="B17971" s="134" t="s">
        <v>8042</v>
      </c>
      <c r="C17971" s="135" t="s">
        <v>28836</v>
      </c>
      <c r="D17971" s="134" t="s">
        <v>75</v>
      </c>
      <c r="E17971" s="133">
        <v>2994.9</v>
      </c>
    </row>
    <row r="17972" spans="1:5" ht="99.75">
      <c r="A17972" s="134" t="s">
        <v>28837</v>
      </c>
      <c r="B17972" s="134" t="s">
        <v>8042</v>
      </c>
      <c r="C17972" s="135" t="s">
        <v>28838</v>
      </c>
      <c r="D17972" s="134" t="s">
        <v>75</v>
      </c>
      <c r="E17972" s="133">
        <v>3276</v>
      </c>
    </row>
    <row r="17973" spans="1:5" ht="99.75">
      <c r="A17973" s="134" t="s">
        <v>28839</v>
      </c>
      <c r="B17973" s="134" t="s">
        <v>8042</v>
      </c>
      <c r="C17973" s="135" t="s">
        <v>28840</v>
      </c>
      <c r="D17973" s="134" t="s">
        <v>75</v>
      </c>
      <c r="E17973" s="133">
        <v>3486.6</v>
      </c>
    </row>
    <row r="17974" spans="1:5" ht="99.75">
      <c r="A17974" s="134" t="s">
        <v>28841</v>
      </c>
      <c r="B17974" s="134" t="s">
        <v>8042</v>
      </c>
      <c r="C17974" s="135" t="s">
        <v>28842</v>
      </c>
      <c r="D17974" s="134" t="s">
        <v>75</v>
      </c>
      <c r="E17974" s="133">
        <v>4032</v>
      </c>
    </row>
    <row r="17975" spans="1:5" ht="99.75">
      <c r="A17975" s="134" t="s">
        <v>28843</v>
      </c>
      <c r="B17975" s="134" t="s">
        <v>8042</v>
      </c>
      <c r="C17975" s="135" t="s">
        <v>28844</v>
      </c>
      <c r="D17975" s="134" t="s">
        <v>75</v>
      </c>
      <c r="E17975" s="133">
        <v>4291.2</v>
      </c>
    </row>
    <row r="17976" spans="1:5" ht="99.75">
      <c r="A17976" s="134" t="s">
        <v>28845</v>
      </c>
      <c r="B17976" s="134" t="s">
        <v>8042</v>
      </c>
      <c r="C17976" s="135" t="s">
        <v>28846</v>
      </c>
      <c r="D17976" s="134" t="s">
        <v>75</v>
      </c>
      <c r="E17976" s="133">
        <v>4914</v>
      </c>
    </row>
    <row r="17977" spans="1:5" ht="99.75">
      <c r="A17977" s="134" t="s">
        <v>28847</v>
      </c>
      <c r="B17977" s="134" t="s">
        <v>8042</v>
      </c>
      <c r="C17977" s="135" t="s">
        <v>28848</v>
      </c>
      <c r="D17977" s="134" t="s">
        <v>75</v>
      </c>
      <c r="E17977" s="133">
        <v>5229.8999999999996</v>
      </c>
    </row>
    <row r="17978" spans="1:5" ht="99.75">
      <c r="A17978" s="134" t="s">
        <v>28849</v>
      </c>
      <c r="B17978" s="134" t="s">
        <v>8042</v>
      </c>
      <c r="C17978" s="135" t="s">
        <v>28850</v>
      </c>
      <c r="D17978" s="134" t="s">
        <v>75</v>
      </c>
      <c r="E17978" s="133">
        <v>5418</v>
      </c>
    </row>
    <row r="17979" spans="1:5" ht="99.75">
      <c r="A17979" s="134" t="s">
        <v>28851</v>
      </c>
      <c r="B17979" s="134" t="s">
        <v>8042</v>
      </c>
      <c r="C17979" s="135" t="s">
        <v>28852</v>
      </c>
      <c r="D17979" s="134" t="s">
        <v>75</v>
      </c>
      <c r="E17979" s="133">
        <v>5766.3</v>
      </c>
    </row>
    <row r="17980" spans="1:5" ht="99.75">
      <c r="A17980" s="134" t="s">
        <v>28853</v>
      </c>
      <c r="B17980" s="134" t="s">
        <v>8042</v>
      </c>
      <c r="C17980" s="135" t="s">
        <v>28854</v>
      </c>
      <c r="D17980" s="134" t="s">
        <v>75</v>
      </c>
      <c r="E17980" s="133">
        <v>7228.5</v>
      </c>
    </row>
    <row r="17981" spans="1:5" ht="99.75">
      <c r="A17981" s="134" t="s">
        <v>28855</v>
      </c>
      <c r="B17981" s="134" t="s">
        <v>8042</v>
      </c>
      <c r="C17981" s="135" t="s">
        <v>28856</v>
      </c>
      <c r="D17981" s="134" t="s">
        <v>75</v>
      </c>
      <c r="E17981" s="133">
        <v>7869</v>
      </c>
    </row>
    <row r="17982" spans="1:5" ht="99.75">
      <c r="A17982" s="134" t="s">
        <v>28857</v>
      </c>
      <c r="B17982" s="134" t="s">
        <v>8042</v>
      </c>
      <c r="C17982" s="135" t="s">
        <v>28858</v>
      </c>
      <c r="D17982" s="134" t="s">
        <v>75</v>
      </c>
      <c r="E17982" s="133">
        <v>7860.5</v>
      </c>
    </row>
    <row r="17983" spans="1:5" ht="99.75">
      <c r="A17983" s="134" t="s">
        <v>28859</v>
      </c>
      <c r="B17983" s="134" t="s">
        <v>8042</v>
      </c>
      <c r="C17983" s="135" t="s">
        <v>28860</v>
      </c>
      <c r="D17983" s="134" t="s">
        <v>75</v>
      </c>
      <c r="E17983" s="133">
        <v>8557</v>
      </c>
    </row>
    <row r="17984" spans="1:5" ht="99.75">
      <c r="A17984" s="134" t="s">
        <v>28861</v>
      </c>
      <c r="B17984" s="134" t="s">
        <v>8042</v>
      </c>
      <c r="C17984" s="135" t="s">
        <v>28862</v>
      </c>
      <c r="D17984" s="134" t="s">
        <v>75</v>
      </c>
      <c r="E17984" s="133">
        <v>10264.4</v>
      </c>
    </row>
    <row r="17985" spans="1:5" ht="99.75">
      <c r="A17985" s="134" t="s">
        <v>28863</v>
      </c>
      <c r="B17985" s="134" t="s">
        <v>8042</v>
      </c>
      <c r="C17985" s="135" t="s">
        <v>28864</v>
      </c>
      <c r="D17985" s="134" t="s">
        <v>75</v>
      </c>
      <c r="E17985" s="133">
        <v>11175.6</v>
      </c>
    </row>
    <row r="17986" spans="1:5" ht="99.75">
      <c r="A17986" s="134" t="s">
        <v>28865</v>
      </c>
      <c r="B17986" s="134" t="s">
        <v>8042</v>
      </c>
      <c r="C17986" s="135" t="s">
        <v>28866</v>
      </c>
      <c r="D17986" s="134" t="s">
        <v>75</v>
      </c>
      <c r="E17986" s="133">
        <v>11183.6</v>
      </c>
    </row>
    <row r="17987" spans="1:5" ht="99.75">
      <c r="A17987" s="134" t="s">
        <v>28867</v>
      </c>
      <c r="B17987" s="134" t="s">
        <v>8042</v>
      </c>
      <c r="C17987" s="135" t="s">
        <v>28868</v>
      </c>
      <c r="D17987" s="134" t="s">
        <v>75</v>
      </c>
      <c r="E17987" s="133">
        <v>12176.4</v>
      </c>
    </row>
    <row r="17988" spans="1:5" ht="99.75">
      <c r="A17988" s="134" t="s">
        <v>28869</v>
      </c>
      <c r="B17988" s="134" t="s">
        <v>8042</v>
      </c>
      <c r="C17988" s="135" t="s">
        <v>28870</v>
      </c>
      <c r="D17988" s="134" t="s">
        <v>75</v>
      </c>
      <c r="E17988" s="133">
        <v>14825.7</v>
      </c>
    </row>
    <row r="17989" spans="1:5" ht="99.75">
      <c r="A17989" s="134" t="s">
        <v>28871</v>
      </c>
      <c r="B17989" s="134" t="s">
        <v>8042</v>
      </c>
      <c r="C17989" s="135" t="s">
        <v>28872</v>
      </c>
      <c r="D17989" s="134" t="s">
        <v>75</v>
      </c>
      <c r="E17989" s="133">
        <v>15181</v>
      </c>
    </row>
    <row r="17990" spans="1:5" ht="99.75">
      <c r="A17990" s="134" t="s">
        <v>28873</v>
      </c>
      <c r="B17990" s="134" t="s">
        <v>8042</v>
      </c>
      <c r="C17990" s="135" t="s">
        <v>28874</v>
      </c>
      <c r="D17990" s="134" t="s">
        <v>75</v>
      </c>
      <c r="E17990" s="133">
        <v>16661.7</v>
      </c>
    </row>
    <row r="17991" spans="1:5" ht="99.75">
      <c r="A17991" s="134" t="s">
        <v>28875</v>
      </c>
      <c r="B17991" s="134" t="s">
        <v>8042</v>
      </c>
      <c r="C17991" s="135" t="s">
        <v>28876</v>
      </c>
      <c r="D17991" s="134" t="s">
        <v>75</v>
      </c>
      <c r="E17991" s="133">
        <v>17061</v>
      </c>
    </row>
    <row r="17992" spans="1:5" ht="99.75">
      <c r="A17992" s="134" t="s">
        <v>28877</v>
      </c>
      <c r="B17992" s="134" t="s">
        <v>8042</v>
      </c>
      <c r="C17992" s="135" t="s">
        <v>28878</v>
      </c>
      <c r="D17992" s="134" t="s">
        <v>75</v>
      </c>
      <c r="E17992" s="133">
        <v>18543.599999999999</v>
      </c>
    </row>
    <row r="17993" spans="1:5" ht="99.75">
      <c r="A17993" s="134" t="s">
        <v>28879</v>
      </c>
      <c r="B17993" s="134" t="s">
        <v>8042</v>
      </c>
      <c r="C17993" s="135" t="s">
        <v>28880</v>
      </c>
      <c r="D17993" s="134" t="s">
        <v>75</v>
      </c>
      <c r="E17993" s="133">
        <v>18988</v>
      </c>
    </row>
    <row r="17994" spans="1:5" ht="99.75">
      <c r="A17994" s="134" t="s">
        <v>28881</v>
      </c>
      <c r="B17994" s="134" t="s">
        <v>8042</v>
      </c>
      <c r="C17994" s="135" t="s">
        <v>28882</v>
      </c>
      <c r="D17994" s="134" t="s">
        <v>75</v>
      </c>
      <c r="E17994" s="133">
        <v>20379.599999999999</v>
      </c>
    </row>
    <row r="17995" spans="1:5" ht="99.75">
      <c r="A17995" s="134" t="s">
        <v>28883</v>
      </c>
      <c r="B17995" s="134" t="s">
        <v>8042</v>
      </c>
      <c r="C17995" s="135" t="s">
        <v>28884</v>
      </c>
      <c r="D17995" s="134" t="s">
        <v>75</v>
      </c>
      <c r="E17995" s="133">
        <v>20868</v>
      </c>
    </row>
    <row r="17996" spans="1:5" ht="99.75">
      <c r="A17996" s="134" t="s">
        <v>28885</v>
      </c>
      <c r="B17996" s="134" t="s">
        <v>8042</v>
      </c>
      <c r="C17996" s="135" t="s">
        <v>28886</v>
      </c>
      <c r="D17996" s="134" t="s">
        <v>75</v>
      </c>
      <c r="E17996" s="133">
        <v>22261.5</v>
      </c>
    </row>
    <row r="17997" spans="1:5" ht="99.75">
      <c r="A17997" s="134" t="s">
        <v>28887</v>
      </c>
      <c r="B17997" s="134" t="s">
        <v>8042</v>
      </c>
      <c r="C17997" s="135" t="s">
        <v>28888</v>
      </c>
      <c r="D17997" s="134" t="s">
        <v>75</v>
      </c>
      <c r="E17997" s="133">
        <v>22795</v>
      </c>
    </row>
    <row r="17998" spans="1:5" ht="114">
      <c r="A17998" s="134" t="s">
        <v>28889</v>
      </c>
      <c r="B17998" s="134" t="s">
        <v>8042</v>
      </c>
      <c r="C17998" s="135" t="s">
        <v>28890</v>
      </c>
      <c r="D17998" s="134" t="s">
        <v>75</v>
      </c>
      <c r="E17998" s="133">
        <v>2778.3</v>
      </c>
    </row>
    <row r="17999" spans="1:5" ht="114">
      <c r="A17999" s="134" t="s">
        <v>28891</v>
      </c>
      <c r="B17999" s="134" t="s">
        <v>8042</v>
      </c>
      <c r="C17999" s="135" t="s">
        <v>28892</v>
      </c>
      <c r="D17999" s="134" t="s">
        <v>75</v>
      </c>
      <c r="E17999" s="133">
        <v>2954.7</v>
      </c>
    </row>
    <row r="18000" spans="1:5" ht="114">
      <c r="A18000" s="134" t="s">
        <v>28893</v>
      </c>
      <c r="B18000" s="134" t="s">
        <v>8042</v>
      </c>
      <c r="C18000" s="135" t="s">
        <v>28894</v>
      </c>
      <c r="D18000" s="134" t="s">
        <v>75</v>
      </c>
      <c r="E18000" s="133">
        <v>3483.9</v>
      </c>
    </row>
    <row r="18001" spans="1:5" ht="114">
      <c r="A18001" s="134" t="s">
        <v>28895</v>
      </c>
      <c r="B18001" s="134" t="s">
        <v>8042</v>
      </c>
      <c r="C18001" s="135" t="s">
        <v>28896</v>
      </c>
      <c r="D18001" s="134" t="s">
        <v>75</v>
      </c>
      <c r="E18001" s="133">
        <v>3705.1</v>
      </c>
    </row>
    <row r="18002" spans="1:5" ht="114">
      <c r="A18002" s="134" t="s">
        <v>28897</v>
      </c>
      <c r="B18002" s="134" t="s">
        <v>8042</v>
      </c>
      <c r="C18002" s="135" t="s">
        <v>28898</v>
      </c>
      <c r="D18002" s="134" t="s">
        <v>75</v>
      </c>
      <c r="E18002" s="133">
        <v>4145.3999999999996</v>
      </c>
    </row>
    <row r="18003" spans="1:5" ht="114">
      <c r="A18003" s="134" t="s">
        <v>28899</v>
      </c>
      <c r="B18003" s="134" t="s">
        <v>8042</v>
      </c>
      <c r="C18003" s="135" t="s">
        <v>28900</v>
      </c>
      <c r="D18003" s="134" t="s">
        <v>75</v>
      </c>
      <c r="E18003" s="133">
        <v>4408.6000000000004</v>
      </c>
    </row>
    <row r="18004" spans="1:5" ht="114">
      <c r="A18004" s="134" t="s">
        <v>28901</v>
      </c>
      <c r="B18004" s="134" t="s">
        <v>8042</v>
      </c>
      <c r="C18004" s="135" t="s">
        <v>28902</v>
      </c>
      <c r="D18004" s="134" t="s">
        <v>75</v>
      </c>
      <c r="E18004" s="133">
        <v>4983.3</v>
      </c>
    </row>
    <row r="18005" spans="1:5" ht="114">
      <c r="A18005" s="134" t="s">
        <v>28903</v>
      </c>
      <c r="B18005" s="134" t="s">
        <v>8042</v>
      </c>
      <c r="C18005" s="135" t="s">
        <v>28904</v>
      </c>
      <c r="D18005" s="134" t="s">
        <v>75</v>
      </c>
      <c r="E18005" s="133">
        <v>5299.7</v>
      </c>
    </row>
    <row r="18006" spans="1:5" ht="114">
      <c r="A18006" s="134" t="s">
        <v>28905</v>
      </c>
      <c r="B18006" s="134" t="s">
        <v>8042</v>
      </c>
      <c r="C18006" s="135" t="s">
        <v>28906</v>
      </c>
      <c r="D18006" s="134" t="s">
        <v>75</v>
      </c>
      <c r="E18006" s="133">
        <v>5556.6</v>
      </c>
    </row>
    <row r="18007" spans="1:5" ht="114">
      <c r="A18007" s="134" t="s">
        <v>28907</v>
      </c>
      <c r="B18007" s="134" t="s">
        <v>8042</v>
      </c>
      <c r="C18007" s="135" t="s">
        <v>28908</v>
      </c>
      <c r="D18007" s="134" t="s">
        <v>75</v>
      </c>
      <c r="E18007" s="133">
        <v>5909.4</v>
      </c>
    </row>
    <row r="18008" spans="1:5" ht="114">
      <c r="A18008" s="134" t="s">
        <v>28909</v>
      </c>
      <c r="B18008" s="134" t="s">
        <v>8042</v>
      </c>
      <c r="C18008" s="135" t="s">
        <v>28910</v>
      </c>
      <c r="D18008" s="134" t="s">
        <v>75</v>
      </c>
      <c r="E18008" s="133">
        <v>5821.2</v>
      </c>
    </row>
    <row r="18009" spans="1:5" ht="114">
      <c r="A18009" s="134" t="s">
        <v>28911</v>
      </c>
      <c r="B18009" s="134" t="s">
        <v>8042</v>
      </c>
      <c r="C18009" s="135" t="s">
        <v>28912</v>
      </c>
      <c r="D18009" s="134" t="s">
        <v>75</v>
      </c>
      <c r="E18009" s="133">
        <v>6190.8</v>
      </c>
    </row>
    <row r="18010" spans="1:5" ht="114">
      <c r="A18010" s="134" t="s">
        <v>28913</v>
      </c>
      <c r="B18010" s="134" t="s">
        <v>8042</v>
      </c>
      <c r="C18010" s="135" t="s">
        <v>28914</v>
      </c>
      <c r="D18010" s="134" t="s">
        <v>75</v>
      </c>
      <c r="E18010" s="133">
        <v>6967.8</v>
      </c>
    </row>
    <row r="18011" spans="1:5" ht="114">
      <c r="A18011" s="134" t="s">
        <v>28915</v>
      </c>
      <c r="B18011" s="134" t="s">
        <v>8042</v>
      </c>
      <c r="C18011" s="135" t="s">
        <v>28916</v>
      </c>
      <c r="D18011" s="134" t="s">
        <v>75</v>
      </c>
      <c r="E18011" s="133">
        <v>7410.2</v>
      </c>
    </row>
    <row r="18012" spans="1:5" ht="114">
      <c r="A18012" s="134" t="s">
        <v>28917</v>
      </c>
      <c r="B18012" s="134" t="s">
        <v>8042</v>
      </c>
      <c r="C18012" s="135" t="s">
        <v>28918</v>
      </c>
      <c r="D18012" s="134" t="s">
        <v>75</v>
      </c>
      <c r="E18012" s="133">
        <v>9213</v>
      </c>
    </row>
    <row r="18013" spans="1:5" ht="114">
      <c r="A18013" s="134" t="s">
        <v>28919</v>
      </c>
      <c r="B18013" s="134" t="s">
        <v>8042</v>
      </c>
      <c r="C18013" s="135" t="s">
        <v>28920</v>
      </c>
      <c r="D18013" s="134" t="s">
        <v>75</v>
      </c>
      <c r="E18013" s="133">
        <v>10034.4</v>
      </c>
    </row>
    <row r="18014" spans="1:5" ht="114">
      <c r="A18014" s="134" t="s">
        <v>28921</v>
      </c>
      <c r="B18014" s="134" t="s">
        <v>8042</v>
      </c>
      <c r="C18014" s="135" t="s">
        <v>28922</v>
      </c>
      <c r="D18014" s="134" t="s">
        <v>75</v>
      </c>
      <c r="E18014" s="133">
        <v>17548.3</v>
      </c>
    </row>
    <row r="18015" spans="1:5" ht="114">
      <c r="A18015" s="134" t="s">
        <v>28923</v>
      </c>
      <c r="B18015" s="134" t="s">
        <v>8042</v>
      </c>
      <c r="C18015" s="135" t="s">
        <v>28924</v>
      </c>
      <c r="D18015" s="134" t="s">
        <v>75</v>
      </c>
      <c r="E18015" s="133">
        <v>18179</v>
      </c>
    </row>
    <row r="18016" spans="1:5" ht="114">
      <c r="A18016" s="134" t="s">
        <v>28925</v>
      </c>
      <c r="B18016" s="134" t="s">
        <v>8042</v>
      </c>
      <c r="C18016" s="135" t="s">
        <v>28926</v>
      </c>
      <c r="D18016" s="134" t="s">
        <v>75</v>
      </c>
      <c r="E18016" s="133">
        <v>23535.5</v>
      </c>
    </row>
    <row r="18017" spans="1:5" ht="114">
      <c r="A18017" s="134" t="s">
        <v>28927</v>
      </c>
      <c r="B18017" s="134" t="s">
        <v>8042</v>
      </c>
      <c r="C18017" s="135" t="s">
        <v>28928</v>
      </c>
      <c r="D18017" s="134" t="s">
        <v>75</v>
      </c>
      <c r="E18017" s="133">
        <v>24514</v>
      </c>
    </row>
    <row r="18018" spans="1:5" ht="114">
      <c r="A18018" s="134" t="s">
        <v>28929</v>
      </c>
      <c r="B18018" s="134" t="s">
        <v>8042</v>
      </c>
      <c r="C18018" s="135" t="s">
        <v>28930</v>
      </c>
      <c r="D18018" s="134" t="s">
        <v>75</v>
      </c>
      <c r="E18018" s="133">
        <v>26506</v>
      </c>
    </row>
    <row r="18019" spans="1:5" ht="114">
      <c r="A18019" s="134" t="s">
        <v>28931</v>
      </c>
      <c r="B18019" s="134" t="s">
        <v>8042</v>
      </c>
      <c r="C18019" s="135" t="s">
        <v>28932</v>
      </c>
      <c r="D18019" s="134" t="s">
        <v>75</v>
      </c>
      <c r="E18019" s="133">
        <v>27608</v>
      </c>
    </row>
    <row r="18020" spans="1:5" ht="114">
      <c r="A18020" s="134" t="s">
        <v>28933</v>
      </c>
      <c r="B18020" s="134" t="s">
        <v>8042</v>
      </c>
      <c r="C18020" s="135" t="s">
        <v>28934</v>
      </c>
      <c r="D18020" s="134" t="s">
        <v>75</v>
      </c>
      <c r="E18020" s="133">
        <v>31441.599999999999</v>
      </c>
    </row>
    <row r="18021" spans="1:5" ht="114">
      <c r="A18021" s="134" t="s">
        <v>28935</v>
      </c>
      <c r="B18021" s="134" t="s">
        <v>8042</v>
      </c>
      <c r="C18021" s="135" t="s">
        <v>28936</v>
      </c>
      <c r="D18021" s="134" t="s">
        <v>75</v>
      </c>
      <c r="E18021" s="133">
        <v>32748.799999999999</v>
      </c>
    </row>
    <row r="18022" spans="1:5" ht="114">
      <c r="A18022" s="134" t="s">
        <v>28937</v>
      </c>
      <c r="B18022" s="134" t="s">
        <v>8042</v>
      </c>
      <c r="C18022" s="135" t="s">
        <v>28938</v>
      </c>
      <c r="D18022" s="134" t="s">
        <v>75</v>
      </c>
      <c r="E18022" s="133">
        <v>19009.2</v>
      </c>
    </row>
    <row r="18023" spans="1:5" ht="114">
      <c r="A18023" s="134" t="s">
        <v>28939</v>
      </c>
      <c r="B18023" s="134" t="s">
        <v>8042</v>
      </c>
      <c r="C18023" s="135" t="s">
        <v>28940</v>
      </c>
      <c r="D18023" s="134" t="s">
        <v>75</v>
      </c>
      <c r="E18023" s="133">
        <v>19790.400000000001</v>
      </c>
    </row>
    <row r="18024" spans="1:5" ht="114">
      <c r="A18024" s="134" t="s">
        <v>28941</v>
      </c>
      <c r="B18024" s="134" t="s">
        <v>8042</v>
      </c>
      <c r="C18024" s="135" t="s">
        <v>28942</v>
      </c>
      <c r="D18024" s="134" t="s">
        <v>75</v>
      </c>
      <c r="E18024" s="133">
        <v>22330.7</v>
      </c>
    </row>
    <row r="18025" spans="1:5" ht="114">
      <c r="A18025" s="134" t="s">
        <v>28943</v>
      </c>
      <c r="B18025" s="134" t="s">
        <v>8042</v>
      </c>
      <c r="C18025" s="135" t="s">
        <v>28944</v>
      </c>
      <c r="D18025" s="134" t="s">
        <v>75</v>
      </c>
      <c r="E18025" s="133">
        <v>23248.400000000001</v>
      </c>
    </row>
    <row r="18026" spans="1:5" ht="114">
      <c r="A18026" s="134" t="s">
        <v>28945</v>
      </c>
      <c r="B18026" s="134" t="s">
        <v>8042</v>
      </c>
      <c r="C18026" s="135" t="s">
        <v>28946</v>
      </c>
      <c r="D18026" s="134" t="s">
        <v>75</v>
      </c>
      <c r="E18026" s="133">
        <v>21462</v>
      </c>
    </row>
    <row r="18027" spans="1:5" ht="114">
      <c r="A18027" s="134" t="s">
        <v>28947</v>
      </c>
      <c r="B18027" s="134" t="s">
        <v>8042</v>
      </c>
      <c r="C18027" s="135" t="s">
        <v>28948</v>
      </c>
      <c r="D18027" s="134" t="s">
        <v>75</v>
      </c>
      <c r="E18027" s="133">
        <v>22344</v>
      </c>
    </row>
    <row r="18028" spans="1:5" ht="114">
      <c r="A18028" s="134" t="s">
        <v>28949</v>
      </c>
      <c r="B18028" s="134" t="s">
        <v>8042</v>
      </c>
      <c r="C18028" s="135" t="s">
        <v>28950</v>
      </c>
      <c r="D18028" s="134" t="s">
        <v>75</v>
      </c>
      <c r="E18028" s="133">
        <v>30149</v>
      </c>
    </row>
    <row r="18029" spans="1:5" ht="114">
      <c r="A18029" s="134" t="s">
        <v>28951</v>
      </c>
      <c r="B18029" s="134" t="s">
        <v>8042</v>
      </c>
      <c r="C18029" s="135" t="s">
        <v>28952</v>
      </c>
      <c r="D18029" s="134" t="s">
        <v>75</v>
      </c>
      <c r="E18029" s="133">
        <v>31388</v>
      </c>
    </row>
    <row r="18030" spans="1:5" ht="114">
      <c r="A18030" s="134" t="s">
        <v>28953</v>
      </c>
      <c r="B18030" s="134" t="s">
        <v>8042</v>
      </c>
      <c r="C18030" s="135" t="s">
        <v>28954</v>
      </c>
      <c r="D18030" s="134" t="s">
        <v>75</v>
      </c>
      <c r="E18030" s="133">
        <v>23506</v>
      </c>
    </row>
    <row r="18031" spans="1:5" ht="114">
      <c r="A18031" s="134" t="s">
        <v>28955</v>
      </c>
      <c r="B18031" s="134" t="s">
        <v>8042</v>
      </c>
      <c r="C18031" s="135" t="s">
        <v>28956</v>
      </c>
      <c r="D18031" s="134" t="s">
        <v>75</v>
      </c>
      <c r="E18031" s="133">
        <v>24472</v>
      </c>
    </row>
    <row r="18032" spans="1:5" ht="114">
      <c r="A18032" s="134" t="s">
        <v>28957</v>
      </c>
      <c r="B18032" s="134" t="s">
        <v>8042</v>
      </c>
      <c r="C18032" s="135" t="s">
        <v>28958</v>
      </c>
      <c r="D18032" s="134" t="s">
        <v>75</v>
      </c>
      <c r="E18032" s="133">
        <v>32090.799999999999</v>
      </c>
    </row>
    <row r="18033" spans="1:5" ht="114">
      <c r="A18033" s="134" t="s">
        <v>28959</v>
      </c>
      <c r="B18033" s="134" t="s">
        <v>8042</v>
      </c>
      <c r="C18033" s="135" t="s">
        <v>28960</v>
      </c>
      <c r="D18033" s="134" t="s">
        <v>75</v>
      </c>
      <c r="E18033" s="133">
        <v>33409.599999999999</v>
      </c>
    </row>
    <row r="18034" spans="1:5" ht="114">
      <c r="A18034" s="134" t="s">
        <v>28961</v>
      </c>
      <c r="B18034" s="134" t="s">
        <v>8042</v>
      </c>
      <c r="C18034" s="135" t="s">
        <v>28962</v>
      </c>
      <c r="D18034" s="134" t="s">
        <v>75</v>
      </c>
      <c r="E18034" s="133">
        <v>26418.7</v>
      </c>
    </row>
    <row r="18035" spans="1:5" ht="114">
      <c r="A18035" s="134" t="s">
        <v>28963</v>
      </c>
      <c r="B18035" s="134" t="s">
        <v>8042</v>
      </c>
      <c r="C18035" s="135" t="s">
        <v>28964</v>
      </c>
      <c r="D18035" s="134" t="s">
        <v>75</v>
      </c>
      <c r="E18035" s="133">
        <v>27504.400000000001</v>
      </c>
    </row>
    <row r="18036" spans="1:5" ht="114">
      <c r="A18036" s="134" t="s">
        <v>28965</v>
      </c>
      <c r="B18036" s="134" t="s">
        <v>8042</v>
      </c>
      <c r="C18036" s="135" t="s">
        <v>28966</v>
      </c>
      <c r="D18036" s="134" t="s">
        <v>75</v>
      </c>
      <c r="E18036" s="133">
        <v>35616.699999999997</v>
      </c>
    </row>
    <row r="18037" spans="1:5" ht="114">
      <c r="A18037" s="134" t="s">
        <v>28967</v>
      </c>
      <c r="B18037" s="134" t="s">
        <v>8042</v>
      </c>
      <c r="C18037" s="135" t="s">
        <v>28968</v>
      </c>
      <c r="D18037" s="134" t="s">
        <v>75</v>
      </c>
      <c r="E18037" s="133">
        <v>37080.400000000001</v>
      </c>
    </row>
    <row r="18038" spans="1:5" ht="114">
      <c r="A18038" s="134" t="s">
        <v>28969</v>
      </c>
      <c r="B18038" s="134" t="s">
        <v>8042</v>
      </c>
      <c r="C18038" s="135" t="s">
        <v>28970</v>
      </c>
      <c r="D18038" s="134" t="s">
        <v>75</v>
      </c>
      <c r="E18038" s="133">
        <v>35472</v>
      </c>
    </row>
    <row r="18039" spans="1:5" ht="114">
      <c r="A18039" s="134" t="s">
        <v>28971</v>
      </c>
      <c r="B18039" s="134" t="s">
        <v>8042</v>
      </c>
      <c r="C18039" s="135" t="s">
        <v>28972</v>
      </c>
      <c r="D18039" s="134" t="s">
        <v>75</v>
      </c>
      <c r="E18039" s="133">
        <v>37836.800000000003</v>
      </c>
    </row>
    <row r="18040" spans="1:5" ht="114">
      <c r="A18040" s="134" t="s">
        <v>28973</v>
      </c>
      <c r="B18040" s="134" t="s">
        <v>8042</v>
      </c>
      <c r="C18040" s="135" t="s">
        <v>28974</v>
      </c>
      <c r="D18040" s="134" t="s">
        <v>75</v>
      </c>
      <c r="E18040" s="133">
        <v>53040</v>
      </c>
    </row>
    <row r="18041" spans="1:5" ht="114">
      <c r="A18041" s="134" t="s">
        <v>28975</v>
      </c>
      <c r="B18041" s="134" t="s">
        <v>8042</v>
      </c>
      <c r="C18041" s="135" t="s">
        <v>28976</v>
      </c>
      <c r="D18041" s="134" t="s">
        <v>75</v>
      </c>
      <c r="E18041" s="133">
        <v>56576</v>
      </c>
    </row>
    <row r="18042" spans="1:5" ht="114">
      <c r="A18042" s="134" t="s">
        <v>28977</v>
      </c>
      <c r="B18042" s="134" t="s">
        <v>8042</v>
      </c>
      <c r="C18042" s="135" t="s">
        <v>28978</v>
      </c>
      <c r="D18042" s="134" t="s">
        <v>75</v>
      </c>
      <c r="E18042" s="133">
        <v>51260</v>
      </c>
    </row>
    <row r="18043" spans="1:5" ht="114">
      <c r="A18043" s="134" t="s">
        <v>28979</v>
      </c>
      <c r="B18043" s="134" t="s">
        <v>8042</v>
      </c>
      <c r="C18043" s="135" t="s">
        <v>28980</v>
      </c>
      <c r="D18043" s="134" t="s">
        <v>75</v>
      </c>
      <c r="E18043" s="133">
        <v>54890</v>
      </c>
    </row>
    <row r="18044" spans="1:5" ht="114">
      <c r="A18044" s="134" t="s">
        <v>28981</v>
      </c>
      <c r="B18044" s="134" t="s">
        <v>8042</v>
      </c>
      <c r="C18044" s="135" t="s">
        <v>28982</v>
      </c>
      <c r="D18044" s="134" t="s">
        <v>75</v>
      </c>
      <c r="E18044" s="133">
        <v>72789.2</v>
      </c>
    </row>
    <row r="18045" spans="1:5" ht="114">
      <c r="A18045" s="134" t="s">
        <v>28983</v>
      </c>
      <c r="B18045" s="134" t="s">
        <v>8042</v>
      </c>
      <c r="C18045" s="135" t="s">
        <v>28984</v>
      </c>
      <c r="D18045" s="134" t="s">
        <v>75</v>
      </c>
      <c r="E18045" s="133">
        <v>77943.8</v>
      </c>
    </row>
    <row r="18046" spans="1:5" ht="114">
      <c r="A18046" s="134" t="s">
        <v>28985</v>
      </c>
      <c r="B18046" s="134" t="s">
        <v>8042</v>
      </c>
      <c r="C18046" s="135" t="s">
        <v>28986</v>
      </c>
      <c r="D18046" s="134" t="s">
        <v>75</v>
      </c>
      <c r="E18046" s="133">
        <v>77309.399999999994</v>
      </c>
    </row>
    <row r="18047" spans="1:5" ht="114">
      <c r="A18047" s="134" t="s">
        <v>28987</v>
      </c>
      <c r="B18047" s="134" t="s">
        <v>8042</v>
      </c>
      <c r="C18047" s="135" t="s">
        <v>28988</v>
      </c>
      <c r="D18047" s="134" t="s">
        <v>75</v>
      </c>
      <c r="E18047" s="133">
        <v>82784.100000000006</v>
      </c>
    </row>
    <row r="18048" spans="1:5" ht="114">
      <c r="A18048" s="134" t="s">
        <v>28989</v>
      </c>
      <c r="B18048" s="134" t="s">
        <v>8042</v>
      </c>
      <c r="C18048" s="135" t="s">
        <v>28990</v>
      </c>
      <c r="D18048" s="134" t="s">
        <v>75</v>
      </c>
      <c r="E18048" s="133">
        <v>60300.4</v>
      </c>
    </row>
    <row r="18049" spans="1:5" ht="114">
      <c r="A18049" s="134" t="s">
        <v>28991</v>
      </c>
      <c r="B18049" s="134" t="s">
        <v>8042</v>
      </c>
      <c r="C18049" s="135" t="s">
        <v>28992</v>
      </c>
      <c r="D18049" s="134" t="s">
        <v>75</v>
      </c>
      <c r="E18049" s="133">
        <v>64570.6</v>
      </c>
    </row>
    <row r="18050" spans="1:5" ht="114">
      <c r="A18050" s="134" t="s">
        <v>28993</v>
      </c>
      <c r="B18050" s="134" t="s">
        <v>8042</v>
      </c>
      <c r="C18050" s="135" t="s">
        <v>28994</v>
      </c>
      <c r="D18050" s="134" t="s">
        <v>75</v>
      </c>
      <c r="E18050" s="133">
        <v>5221.6000000000004</v>
      </c>
    </row>
    <row r="18051" spans="1:5" ht="114">
      <c r="A18051" s="134" t="s">
        <v>28995</v>
      </c>
      <c r="B18051" s="134" t="s">
        <v>8042</v>
      </c>
      <c r="C18051" s="135" t="s">
        <v>28996</v>
      </c>
      <c r="D18051" s="134" t="s">
        <v>75</v>
      </c>
      <c r="E18051" s="133">
        <v>5477.8</v>
      </c>
    </row>
    <row r="18052" spans="1:5" ht="114">
      <c r="A18052" s="134" t="s">
        <v>28997</v>
      </c>
      <c r="B18052" s="134" t="s">
        <v>8042</v>
      </c>
      <c r="C18052" s="135" t="s">
        <v>28998</v>
      </c>
      <c r="D18052" s="134" t="s">
        <v>75</v>
      </c>
      <c r="E18052" s="133">
        <v>6933.6</v>
      </c>
    </row>
    <row r="18053" spans="1:5" ht="114">
      <c r="A18053" s="134" t="s">
        <v>28999</v>
      </c>
      <c r="B18053" s="134" t="s">
        <v>8042</v>
      </c>
      <c r="C18053" s="135" t="s">
        <v>29000</v>
      </c>
      <c r="D18053" s="134" t="s">
        <v>75</v>
      </c>
      <c r="E18053" s="133">
        <v>7273.8</v>
      </c>
    </row>
    <row r="18054" spans="1:5" ht="114">
      <c r="A18054" s="134" t="s">
        <v>29001</v>
      </c>
      <c r="B18054" s="134" t="s">
        <v>8042</v>
      </c>
      <c r="C18054" s="135" t="s">
        <v>29002</v>
      </c>
      <c r="D18054" s="134" t="s">
        <v>75</v>
      </c>
      <c r="E18054" s="133">
        <v>8688.4</v>
      </c>
    </row>
    <row r="18055" spans="1:5" ht="114">
      <c r="A18055" s="134" t="s">
        <v>29003</v>
      </c>
      <c r="B18055" s="134" t="s">
        <v>8042</v>
      </c>
      <c r="C18055" s="135" t="s">
        <v>29004</v>
      </c>
      <c r="D18055" s="134" t="s">
        <v>75</v>
      </c>
      <c r="E18055" s="133">
        <v>9114.7000000000007</v>
      </c>
    </row>
    <row r="18056" spans="1:5" ht="114">
      <c r="A18056" s="134" t="s">
        <v>29005</v>
      </c>
      <c r="B18056" s="134" t="s">
        <v>8042</v>
      </c>
      <c r="C18056" s="135" t="s">
        <v>29006</v>
      </c>
      <c r="D18056" s="134" t="s">
        <v>75</v>
      </c>
      <c r="E18056" s="133">
        <v>10443.200000000001</v>
      </c>
    </row>
    <row r="18057" spans="1:5" ht="114">
      <c r="A18057" s="134" t="s">
        <v>29007</v>
      </c>
      <c r="B18057" s="134" t="s">
        <v>8042</v>
      </c>
      <c r="C18057" s="135" t="s">
        <v>29008</v>
      </c>
      <c r="D18057" s="134" t="s">
        <v>75</v>
      </c>
      <c r="E18057" s="133">
        <v>10955.6</v>
      </c>
    </row>
    <row r="18058" spans="1:5" ht="114">
      <c r="A18058" s="134" t="s">
        <v>29009</v>
      </c>
      <c r="B18058" s="134" t="s">
        <v>8042</v>
      </c>
      <c r="C18058" s="135" t="s">
        <v>29010</v>
      </c>
      <c r="D18058" s="134" t="s">
        <v>75</v>
      </c>
      <c r="E18058" s="133">
        <v>12155.2</v>
      </c>
    </row>
    <row r="18059" spans="1:5" ht="114">
      <c r="A18059" s="134" t="s">
        <v>29011</v>
      </c>
      <c r="B18059" s="134" t="s">
        <v>8042</v>
      </c>
      <c r="C18059" s="135" t="s">
        <v>29012</v>
      </c>
      <c r="D18059" s="134" t="s">
        <v>75</v>
      </c>
      <c r="E18059" s="133">
        <v>12751.6</v>
      </c>
    </row>
    <row r="18060" spans="1:5" ht="114">
      <c r="A18060" s="134" t="s">
        <v>29013</v>
      </c>
      <c r="B18060" s="134" t="s">
        <v>8042</v>
      </c>
      <c r="C18060" s="135" t="s">
        <v>29014</v>
      </c>
      <c r="D18060" s="134" t="s">
        <v>75</v>
      </c>
      <c r="E18060" s="133">
        <v>13910</v>
      </c>
    </row>
    <row r="18061" spans="1:5" ht="114">
      <c r="A18061" s="134" t="s">
        <v>29015</v>
      </c>
      <c r="B18061" s="134" t="s">
        <v>8042</v>
      </c>
      <c r="C18061" s="135" t="s">
        <v>29016</v>
      </c>
      <c r="D18061" s="134" t="s">
        <v>75</v>
      </c>
      <c r="E18061" s="133">
        <v>14592.5</v>
      </c>
    </row>
    <row r="18062" spans="1:5" ht="114">
      <c r="A18062" s="134" t="s">
        <v>29017</v>
      </c>
      <c r="B18062" s="134" t="s">
        <v>8042</v>
      </c>
      <c r="C18062" s="135" t="s">
        <v>29018</v>
      </c>
      <c r="D18062" s="134" t="s">
        <v>75</v>
      </c>
      <c r="E18062" s="133">
        <v>15622</v>
      </c>
    </row>
    <row r="18063" spans="1:5" ht="114">
      <c r="A18063" s="134" t="s">
        <v>29019</v>
      </c>
      <c r="B18063" s="134" t="s">
        <v>8042</v>
      </c>
      <c r="C18063" s="135" t="s">
        <v>29020</v>
      </c>
      <c r="D18063" s="134" t="s">
        <v>75</v>
      </c>
      <c r="E18063" s="133">
        <v>16388.5</v>
      </c>
    </row>
    <row r="18064" spans="1:5" ht="99.75">
      <c r="A18064" s="134" t="s">
        <v>29021</v>
      </c>
      <c r="B18064" s="134" t="s">
        <v>8042</v>
      </c>
      <c r="C18064" s="135" t="s">
        <v>29022</v>
      </c>
      <c r="D18064" s="134" t="s">
        <v>75</v>
      </c>
      <c r="E18064" s="133">
        <v>20350</v>
      </c>
    </row>
    <row r="18065" spans="1:5" ht="114">
      <c r="A18065" s="134" t="s">
        <v>29023</v>
      </c>
      <c r="B18065" s="134" t="s">
        <v>8042</v>
      </c>
      <c r="C18065" s="135" t="s">
        <v>29024</v>
      </c>
      <c r="D18065" s="134" t="s">
        <v>75</v>
      </c>
      <c r="E18065" s="133">
        <v>22000</v>
      </c>
    </row>
    <row r="18066" spans="1:5" ht="114">
      <c r="A18066" s="134" t="s">
        <v>29025</v>
      </c>
      <c r="B18066" s="134" t="s">
        <v>8042</v>
      </c>
      <c r="C18066" s="135" t="s">
        <v>29026</v>
      </c>
      <c r="D18066" s="134" t="s">
        <v>75</v>
      </c>
      <c r="E18066" s="133">
        <v>29218.5</v>
      </c>
    </row>
    <row r="18067" spans="1:5" ht="114">
      <c r="A18067" s="134" t="s">
        <v>29027</v>
      </c>
      <c r="B18067" s="134" t="s">
        <v>8042</v>
      </c>
      <c r="C18067" s="135" t="s">
        <v>29028</v>
      </c>
      <c r="D18067" s="134" t="s">
        <v>75</v>
      </c>
      <c r="E18067" s="133">
        <v>31785.5</v>
      </c>
    </row>
    <row r="18068" spans="1:5" ht="114">
      <c r="A18068" s="134" t="s">
        <v>29029</v>
      </c>
      <c r="B18068" s="134" t="s">
        <v>8042</v>
      </c>
      <c r="C18068" s="135" t="s">
        <v>29030</v>
      </c>
      <c r="D18068" s="134" t="s">
        <v>75</v>
      </c>
      <c r="E18068" s="133">
        <v>39771.199999999997</v>
      </c>
    </row>
    <row r="18069" spans="1:5" ht="114">
      <c r="A18069" s="134" t="s">
        <v>29031</v>
      </c>
      <c r="B18069" s="134" t="s">
        <v>8042</v>
      </c>
      <c r="C18069" s="135" t="s">
        <v>29032</v>
      </c>
      <c r="D18069" s="134" t="s">
        <v>75</v>
      </c>
      <c r="E18069" s="133">
        <v>43416</v>
      </c>
    </row>
    <row r="18070" spans="1:5" ht="128.25">
      <c r="A18070" s="134" t="s">
        <v>29033</v>
      </c>
      <c r="B18070" s="134" t="s">
        <v>8042</v>
      </c>
      <c r="C18070" s="135" t="s">
        <v>29034</v>
      </c>
      <c r="D18070" s="134" t="s">
        <v>75</v>
      </c>
      <c r="E18070" s="133">
        <v>122.79</v>
      </c>
    </row>
    <row r="18071" spans="1:5" ht="128.25">
      <c r="A18071" s="134" t="s">
        <v>29035</v>
      </c>
      <c r="B18071" s="134" t="s">
        <v>8042</v>
      </c>
      <c r="C18071" s="135" t="s">
        <v>29036</v>
      </c>
      <c r="D18071" s="134" t="s">
        <v>75</v>
      </c>
      <c r="E18071" s="133">
        <v>349.85</v>
      </c>
    </row>
    <row r="18072" spans="1:5" ht="128.25">
      <c r="A18072" s="134" t="s">
        <v>29037</v>
      </c>
      <c r="B18072" s="134" t="s">
        <v>8042</v>
      </c>
      <c r="C18072" s="135" t="s">
        <v>29038</v>
      </c>
      <c r="D18072" s="134" t="s">
        <v>75</v>
      </c>
      <c r="E18072" s="133">
        <v>197.1</v>
      </c>
    </row>
    <row r="18073" spans="1:5" ht="128.25">
      <c r="A18073" s="134" t="s">
        <v>29039</v>
      </c>
      <c r="B18073" s="134" t="s">
        <v>8042</v>
      </c>
      <c r="C18073" s="135" t="s">
        <v>29040</v>
      </c>
      <c r="D18073" s="134" t="s">
        <v>75</v>
      </c>
      <c r="E18073" s="133">
        <v>821.24</v>
      </c>
    </row>
    <row r="18074" spans="1:5" ht="128.25">
      <c r="A18074" s="134" t="s">
        <v>29041</v>
      </c>
      <c r="B18074" s="134" t="s">
        <v>8042</v>
      </c>
      <c r="C18074" s="135" t="s">
        <v>29042</v>
      </c>
      <c r="D18074" s="134" t="s">
        <v>75</v>
      </c>
      <c r="E18074" s="133">
        <v>938.56</v>
      </c>
    </row>
    <row r="18075" spans="1:5" ht="128.25">
      <c r="A18075" s="134" t="s">
        <v>29043</v>
      </c>
      <c r="B18075" s="134" t="s">
        <v>8042</v>
      </c>
      <c r="C18075" s="135" t="s">
        <v>29044</v>
      </c>
      <c r="D18075" s="134" t="s">
        <v>75</v>
      </c>
      <c r="E18075" s="133">
        <v>1094.98</v>
      </c>
    </row>
    <row r="18076" spans="1:5" ht="128.25">
      <c r="A18076" s="134" t="s">
        <v>29045</v>
      </c>
      <c r="B18076" s="134" t="s">
        <v>8042</v>
      </c>
      <c r="C18076" s="135" t="s">
        <v>29046</v>
      </c>
      <c r="D18076" s="134" t="s">
        <v>75</v>
      </c>
      <c r="E18076" s="133">
        <v>1313.98</v>
      </c>
    </row>
    <row r="18077" spans="1:5" ht="114">
      <c r="A18077" s="134" t="s">
        <v>29047</v>
      </c>
      <c r="B18077" s="134" t="s">
        <v>8042</v>
      </c>
      <c r="C18077" s="135" t="s">
        <v>29048</v>
      </c>
      <c r="D18077" s="134" t="s">
        <v>75</v>
      </c>
      <c r="E18077" s="133">
        <v>35.61</v>
      </c>
    </row>
    <row r="18078" spans="1:5" ht="114">
      <c r="A18078" s="134" t="s">
        <v>29049</v>
      </c>
      <c r="B18078" s="134" t="s">
        <v>8042</v>
      </c>
      <c r="C18078" s="135" t="s">
        <v>29050</v>
      </c>
      <c r="D18078" s="134" t="s">
        <v>75</v>
      </c>
      <c r="E18078" s="133">
        <v>47.48</v>
      </c>
    </row>
    <row r="18079" spans="1:5" ht="114">
      <c r="A18079" s="134" t="s">
        <v>29051</v>
      </c>
      <c r="B18079" s="134" t="s">
        <v>8042</v>
      </c>
      <c r="C18079" s="135" t="s">
        <v>29052</v>
      </c>
      <c r="D18079" s="134" t="s">
        <v>75</v>
      </c>
      <c r="E18079" s="133">
        <v>59.35</v>
      </c>
    </row>
    <row r="18080" spans="1:5" ht="114">
      <c r="A18080" s="134" t="s">
        <v>29053</v>
      </c>
      <c r="B18080" s="134" t="s">
        <v>8042</v>
      </c>
      <c r="C18080" s="135" t="s">
        <v>29054</v>
      </c>
      <c r="D18080" s="134" t="s">
        <v>75</v>
      </c>
      <c r="E18080" s="133">
        <v>71.22</v>
      </c>
    </row>
    <row r="18081" spans="1:5" ht="114">
      <c r="A18081" s="134" t="s">
        <v>29055</v>
      </c>
      <c r="B18081" s="134" t="s">
        <v>8042</v>
      </c>
      <c r="C18081" s="135" t="s">
        <v>29056</v>
      </c>
      <c r="D18081" s="134" t="s">
        <v>75</v>
      </c>
      <c r="E18081" s="133">
        <v>89.02</v>
      </c>
    </row>
    <row r="18082" spans="1:5" ht="99.75">
      <c r="A18082" s="134" t="s">
        <v>29057</v>
      </c>
      <c r="B18082" s="134" t="s">
        <v>8042</v>
      </c>
      <c r="C18082" s="135" t="s">
        <v>29058</v>
      </c>
      <c r="D18082" s="134" t="s">
        <v>75</v>
      </c>
      <c r="E18082" s="133">
        <v>104.74</v>
      </c>
    </row>
    <row r="18083" spans="1:5" ht="99.75">
      <c r="A18083" s="134" t="s">
        <v>29059</v>
      </c>
      <c r="B18083" s="134" t="s">
        <v>8042</v>
      </c>
      <c r="C18083" s="135" t="s">
        <v>29060</v>
      </c>
      <c r="D18083" s="134" t="s">
        <v>75</v>
      </c>
      <c r="E18083" s="133">
        <v>111.28</v>
      </c>
    </row>
    <row r="18084" spans="1:5" ht="99.75">
      <c r="A18084" s="134" t="s">
        <v>29061</v>
      </c>
      <c r="B18084" s="134" t="s">
        <v>8042</v>
      </c>
      <c r="C18084" s="135" t="s">
        <v>29062</v>
      </c>
      <c r="D18084" s="134" t="s">
        <v>75</v>
      </c>
      <c r="E18084" s="133">
        <v>122.79</v>
      </c>
    </row>
    <row r="18085" spans="1:5" ht="99.75">
      <c r="A18085" s="134" t="s">
        <v>29063</v>
      </c>
      <c r="B18085" s="134" t="s">
        <v>8042</v>
      </c>
      <c r="C18085" s="135" t="s">
        <v>29064</v>
      </c>
      <c r="D18085" s="134" t="s">
        <v>75</v>
      </c>
      <c r="E18085" s="133">
        <v>155.49</v>
      </c>
    </row>
    <row r="18086" spans="1:5" ht="114">
      <c r="A18086" s="134" t="s">
        <v>29065</v>
      </c>
      <c r="B18086" s="134" t="s">
        <v>8042</v>
      </c>
      <c r="C18086" s="135" t="s">
        <v>29066</v>
      </c>
      <c r="D18086" s="134" t="s">
        <v>75</v>
      </c>
      <c r="E18086" s="133">
        <v>167.93</v>
      </c>
    </row>
    <row r="18087" spans="1:5" ht="99.75">
      <c r="A18087" s="134" t="s">
        <v>29067</v>
      </c>
      <c r="B18087" s="134" t="s">
        <v>8042</v>
      </c>
      <c r="C18087" s="135" t="s">
        <v>29068</v>
      </c>
      <c r="D18087" s="134" t="s">
        <v>75</v>
      </c>
      <c r="E18087" s="133">
        <v>182.38</v>
      </c>
    </row>
    <row r="18088" spans="1:5" ht="99.75">
      <c r="A18088" s="134" t="s">
        <v>29069</v>
      </c>
      <c r="B18088" s="134" t="s">
        <v>8042</v>
      </c>
      <c r="C18088" s="135" t="s">
        <v>29070</v>
      </c>
      <c r="D18088" s="134" t="s">
        <v>75</v>
      </c>
      <c r="E18088" s="133">
        <v>381.66</v>
      </c>
    </row>
    <row r="18089" spans="1:5" ht="114">
      <c r="A18089" s="134" t="s">
        <v>29071</v>
      </c>
      <c r="B18089" s="134" t="s">
        <v>8042</v>
      </c>
      <c r="C18089" s="135" t="s">
        <v>29072</v>
      </c>
      <c r="D18089" s="134" t="s">
        <v>75</v>
      </c>
      <c r="E18089" s="133">
        <v>466.47</v>
      </c>
    </row>
    <row r="18090" spans="1:5" ht="114">
      <c r="A18090" s="134" t="s">
        <v>29073</v>
      </c>
      <c r="B18090" s="134" t="s">
        <v>8042</v>
      </c>
      <c r="C18090" s="135" t="s">
        <v>29074</v>
      </c>
      <c r="D18090" s="134" t="s">
        <v>75</v>
      </c>
      <c r="E18090" s="133">
        <v>466.47</v>
      </c>
    </row>
    <row r="18091" spans="1:5" ht="99.75">
      <c r="A18091" s="134" t="s">
        <v>29075</v>
      </c>
      <c r="B18091" s="134" t="s">
        <v>8042</v>
      </c>
      <c r="C18091" s="135" t="s">
        <v>29076</v>
      </c>
      <c r="D18091" s="134" t="s">
        <v>75</v>
      </c>
      <c r="E18091" s="133">
        <v>821.24</v>
      </c>
    </row>
    <row r="18092" spans="1:5" ht="99.75">
      <c r="A18092" s="134" t="s">
        <v>29077</v>
      </c>
      <c r="B18092" s="134" t="s">
        <v>8042</v>
      </c>
      <c r="C18092" s="135" t="s">
        <v>29078</v>
      </c>
      <c r="D18092" s="134" t="s">
        <v>75</v>
      </c>
      <c r="E18092" s="133">
        <v>938.56</v>
      </c>
    </row>
    <row r="18093" spans="1:5" ht="114">
      <c r="A18093" s="134" t="s">
        <v>29079</v>
      </c>
      <c r="B18093" s="134" t="s">
        <v>8042</v>
      </c>
      <c r="C18093" s="135" t="s">
        <v>29080</v>
      </c>
      <c r="D18093" s="134" t="s">
        <v>75</v>
      </c>
      <c r="E18093" s="133">
        <v>59.35</v>
      </c>
    </row>
    <row r="18094" spans="1:5" ht="114">
      <c r="A18094" s="134" t="s">
        <v>29081</v>
      </c>
      <c r="B18094" s="134" t="s">
        <v>8042</v>
      </c>
      <c r="C18094" s="135" t="s">
        <v>29082</v>
      </c>
      <c r="D18094" s="134" t="s">
        <v>75</v>
      </c>
      <c r="E18094" s="133">
        <v>71.22</v>
      </c>
    </row>
    <row r="18095" spans="1:5" ht="114">
      <c r="A18095" s="134" t="s">
        <v>29083</v>
      </c>
      <c r="B18095" s="134" t="s">
        <v>8042</v>
      </c>
      <c r="C18095" s="135" t="s">
        <v>29084</v>
      </c>
      <c r="D18095" s="134" t="s">
        <v>75</v>
      </c>
      <c r="E18095" s="133">
        <v>82.81</v>
      </c>
    </row>
    <row r="18096" spans="1:5" ht="114">
      <c r="A18096" s="134" t="s">
        <v>29085</v>
      </c>
      <c r="B18096" s="134" t="s">
        <v>8042</v>
      </c>
      <c r="C18096" s="135" t="s">
        <v>29086</v>
      </c>
      <c r="D18096" s="134" t="s">
        <v>75</v>
      </c>
      <c r="E18096" s="133">
        <v>104.74</v>
      </c>
    </row>
    <row r="18097" spans="1:5" ht="114">
      <c r="A18097" s="134" t="s">
        <v>29087</v>
      </c>
      <c r="B18097" s="134" t="s">
        <v>8042</v>
      </c>
      <c r="C18097" s="135" t="s">
        <v>29088</v>
      </c>
      <c r="D18097" s="134" t="s">
        <v>75</v>
      </c>
      <c r="E18097" s="133">
        <v>118.7</v>
      </c>
    </row>
    <row r="18098" spans="1:5" ht="114">
      <c r="A18098" s="134" t="s">
        <v>29089</v>
      </c>
      <c r="B18098" s="134" t="s">
        <v>8042</v>
      </c>
      <c r="C18098" s="135" t="s">
        <v>29090</v>
      </c>
      <c r="D18098" s="134" t="s">
        <v>75</v>
      </c>
      <c r="E18098" s="133">
        <v>127.18</v>
      </c>
    </row>
    <row r="18099" spans="1:5" ht="114">
      <c r="A18099" s="134" t="s">
        <v>29091</v>
      </c>
      <c r="B18099" s="134" t="s">
        <v>8042</v>
      </c>
      <c r="C18099" s="135" t="s">
        <v>29092</v>
      </c>
      <c r="D18099" s="134" t="s">
        <v>75</v>
      </c>
      <c r="E18099" s="133">
        <v>136.96</v>
      </c>
    </row>
    <row r="18100" spans="1:5" ht="128.25">
      <c r="A18100" s="134" t="s">
        <v>29093</v>
      </c>
      <c r="B18100" s="134" t="s">
        <v>8042</v>
      </c>
      <c r="C18100" s="135" t="s">
        <v>29094</v>
      </c>
      <c r="D18100" s="134" t="s">
        <v>75</v>
      </c>
      <c r="E18100" s="133">
        <v>419.82</v>
      </c>
    </row>
    <row r="18101" spans="1:5" ht="128.25">
      <c r="A18101" s="134" t="s">
        <v>29095</v>
      </c>
      <c r="B18101" s="134" t="s">
        <v>8042</v>
      </c>
      <c r="C18101" s="135" t="s">
        <v>29096</v>
      </c>
      <c r="D18101" s="134" t="s">
        <v>75</v>
      </c>
      <c r="E18101" s="133">
        <v>599.75</v>
      </c>
    </row>
    <row r="18102" spans="1:5" ht="128.25">
      <c r="A18102" s="134" t="s">
        <v>29097</v>
      </c>
      <c r="B18102" s="134" t="s">
        <v>8042</v>
      </c>
      <c r="C18102" s="135" t="s">
        <v>29098</v>
      </c>
      <c r="D18102" s="134" t="s">
        <v>75</v>
      </c>
      <c r="E18102" s="133">
        <v>938.56</v>
      </c>
    </row>
    <row r="18103" spans="1:5" ht="128.25">
      <c r="A18103" s="134" t="s">
        <v>29099</v>
      </c>
      <c r="B18103" s="134" t="s">
        <v>8042</v>
      </c>
      <c r="C18103" s="135" t="s">
        <v>29100</v>
      </c>
      <c r="D18103" s="134" t="s">
        <v>75</v>
      </c>
      <c r="E18103" s="133">
        <v>1094.98</v>
      </c>
    </row>
    <row r="18104" spans="1:5" ht="128.25">
      <c r="A18104" s="134" t="s">
        <v>29101</v>
      </c>
      <c r="B18104" s="134" t="s">
        <v>8042</v>
      </c>
      <c r="C18104" s="135" t="s">
        <v>29102</v>
      </c>
      <c r="D18104" s="134" t="s">
        <v>75</v>
      </c>
      <c r="E18104" s="133">
        <v>1313.98</v>
      </c>
    </row>
    <row r="18105" spans="1:5" ht="128.25">
      <c r="A18105" s="134" t="s">
        <v>29103</v>
      </c>
      <c r="B18105" s="134" t="s">
        <v>8042</v>
      </c>
      <c r="C18105" s="135" t="s">
        <v>29104</v>
      </c>
      <c r="D18105" s="134" t="s">
        <v>75</v>
      </c>
      <c r="E18105" s="133">
        <v>1493.16</v>
      </c>
    </row>
    <row r="18106" spans="1:5" ht="128.25">
      <c r="A18106" s="134" t="s">
        <v>29105</v>
      </c>
      <c r="B18106" s="134" t="s">
        <v>8042</v>
      </c>
      <c r="C18106" s="135" t="s">
        <v>29106</v>
      </c>
      <c r="D18106" s="134" t="s">
        <v>75</v>
      </c>
      <c r="E18106" s="133">
        <v>1932.33</v>
      </c>
    </row>
    <row r="18107" spans="1:5" ht="128.25">
      <c r="A18107" s="134" t="s">
        <v>29107</v>
      </c>
      <c r="B18107" s="134" t="s">
        <v>8042</v>
      </c>
      <c r="C18107" s="135" t="s">
        <v>29108</v>
      </c>
      <c r="D18107" s="134" t="s">
        <v>75</v>
      </c>
      <c r="E18107" s="133">
        <v>1493.16</v>
      </c>
    </row>
    <row r="18108" spans="1:5" ht="114">
      <c r="A18108" s="134" t="s">
        <v>29109</v>
      </c>
      <c r="B18108" s="134" t="s">
        <v>8042</v>
      </c>
      <c r="C18108" s="135" t="s">
        <v>29110</v>
      </c>
      <c r="D18108" s="134" t="s">
        <v>75</v>
      </c>
      <c r="E18108" s="133">
        <v>1932.33</v>
      </c>
    </row>
    <row r="18109" spans="1:5" ht="128.25">
      <c r="A18109" s="134" t="s">
        <v>29111</v>
      </c>
      <c r="B18109" s="134" t="s">
        <v>8042</v>
      </c>
      <c r="C18109" s="135" t="s">
        <v>29112</v>
      </c>
      <c r="D18109" s="134" t="s">
        <v>75</v>
      </c>
      <c r="E18109" s="133">
        <v>1728.92</v>
      </c>
    </row>
    <row r="18110" spans="1:5" ht="128.25">
      <c r="A18110" s="134" t="s">
        <v>29113</v>
      </c>
      <c r="B18110" s="134" t="s">
        <v>8042</v>
      </c>
      <c r="C18110" s="135" t="s">
        <v>29114</v>
      </c>
      <c r="D18110" s="134" t="s">
        <v>75</v>
      </c>
      <c r="E18110" s="133">
        <v>2119.33</v>
      </c>
    </row>
    <row r="18111" spans="1:5" ht="128.25">
      <c r="A18111" s="134" t="s">
        <v>29115</v>
      </c>
      <c r="B18111" s="134" t="s">
        <v>8042</v>
      </c>
      <c r="C18111" s="135" t="s">
        <v>29116</v>
      </c>
      <c r="D18111" s="134" t="s">
        <v>75</v>
      </c>
      <c r="E18111" s="133">
        <v>1728.92</v>
      </c>
    </row>
    <row r="18112" spans="1:5" ht="114">
      <c r="A18112" s="134" t="s">
        <v>29117</v>
      </c>
      <c r="B18112" s="134" t="s">
        <v>8042</v>
      </c>
      <c r="C18112" s="135" t="s">
        <v>29118</v>
      </c>
      <c r="D18112" s="134" t="s">
        <v>75</v>
      </c>
      <c r="E18112" s="133">
        <v>2346.4</v>
      </c>
    </row>
    <row r="18113" spans="1:5" ht="128.25">
      <c r="A18113" s="134" t="s">
        <v>29119</v>
      </c>
      <c r="B18113" s="134" t="s">
        <v>8042</v>
      </c>
      <c r="C18113" s="135" t="s">
        <v>29120</v>
      </c>
      <c r="D18113" s="134" t="s">
        <v>75</v>
      </c>
      <c r="E18113" s="133">
        <v>1932.33</v>
      </c>
    </row>
    <row r="18114" spans="1:5" ht="128.25">
      <c r="A18114" s="134" t="s">
        <v>29121</v>
      </c>
      <c r="B18114" s="134" t="s">
        <v>8042</v>
      </c>
      <c r="C18114" s="135" t="s">
        <v>29122</v>
      </c>
      <c r="D18114" s="134" t="s">
        <v>75</v>
      </c>
      <c r="E18114" s="133">
        <v>2986.33</v>
      </c>
    </row>
    <row r="18115" spans="1:5" ht="128.25">
      <c r="A18115" s="134" t="s">
        <v>29123</v>
      </c>
      <c r="B18115" s="134" t="s">
        <v>8042</v>
      </c>
      <c r="C18115" s="135" t="s">
        <v>29124</v>
      </c>
      <c r="D18115" s="134" t="s">
        <v>75</v>
      </c>
      <c r="E18115" s="133">
        <v>2346.4</v>
      </c>
    </row>
    <row r="18116" spans="1:5" ht="128.25">
      <c r="A18116" s="134" t="s">
        <v>29125</v>
      </c>
      <c r="B18116" s="134" t="s">
        <v>8042</v>
      </c>
      <c r="C18116" s="135" t="s">
        <v>29126</v>
      </c>
      <c r="D18116" s="134" t="s">
        <v>75</v>
      </c>
      <c r="E18116" s="133">
        <v>3649.96</v>
      </c>
    </row>
    <row r="18117" spans="1:5" ht="128.25">
      <c r="A18117" s="134" t="s">
        <v>29127</v>
      </c>
      <c r="B18117" s="134" t="s">
        <v>8042</v>
      </c>
      <c r="C18117" s="135" t="s">
        <v>29128</v>
      </c>
      <c r="D18117" s="134" t="s">
        <v>75</v>
      </c>
      <c r="E18117" s="133">
        <v>2737.47</v>
      </c>
    </row>
    <row r="18118" spans="1:5" ht="128.25">
      <c r="A18118" s="134" t="s">
        <v>29129</v>
      </c>
      <c r="B18118" s="134" t="s">
        <v>8042</v>
      </c>
      <c r="C18118" s="135" t="s">
        <v>29130</v>
      </c>
      <c r="D18118" s="134" t="s">
        <v>75</v>
      </c>
      <c r="E18118" s="133">
        <v>4106.2</v>
      </c>
    </row>
    <row r="18119" spans="1:5" ht="142.5">
      <c r="A18119" s="134" t="s">
        <v>29131</v>
      </c>
      <c r="B18119" s="134" t="s">
        <v>8042</v>
      </c>
      <c r="C18119" s="135" t="s">
        <v>29132</v>
      </c>
      <c r="D18119" s="134" t="s">
        <v>75</v>
      </c>
      <c r="E18119" s="133">
        <v>3108.46</v>
      </c>
    </row>
    <row r="18120" spans="1:5" ht="142.5">
      <c r="A18120" s="134" t="s">
        <v>29133</v>
      </c>
      <c r="B18120" s="134" t="s">
        <v>8042</v>
      </c>
      <c r="C18120" s="135" t="s">
        <v>29134</v>
      </c>
      <c r="D18120" s="134" t="s">
        <v>75</v>
      </c>
      <c r="E18120" s="133">
        <v>2417.69</v>
      </c>
    </row>
    <row r="18121" spans="1:5" ht="142.5">
      <c r="A18121" s="134" t="s">
        <v>29135</v>
      </c>
      <c r="B18121" s="134" t="s">
        <v>8042</v>
      </c>
      <c r="C18121" s="135" t="s">
        <v>29136</v>
      </c>
      <c r="D18121" s="134" t="s">
        <v>75</v>
      </c>
      <c r="E18121" s="133">
        <v>1892.11</v>
      </c>
    </row>
    <row r="18122" spans="1:5" ht="142.5">
      <c r="A18122" s="134" t="s">
        <v>29137</v>
      </c>
      <c r="B18122" s="134" t="s">
        <v>8042</v>
      </c>
      <c r="C18122" s="135" t="s">
        <v>29138</v>
      </c>
      <c r="D18122" s="134" t="s">
        <v>75</v>
      </c>
      <c r="E18122" s="133">
        <v>2417.69</v>
      </c>
    </row>
    <row r="18123" spans="1:5" ht="142.5">
      <c r="A18123" s="134" t="s">
        <v>29139</v>
      </c>
      <c r="B18123" s="134" t="s">
        <v>8042</v>
      </c>
      <c r="C18123" s="135" t="s">
        <v>29140</v>
      </c>
      <c r="D18123" s="134" t="s">
        <v>75</v>
      </c>
      <c r="E18123" s="133">
        <v>2417.69</v>
      </c>
    </row>
    <row r="18124" spans="1:5" ht="142.5">
      <c r="A18124" s="134" t="s">
        <v>29141</v>
      </c>
      <c r="B18124" s="134" t="s">
        <v>8042</v>
      </c>
      <c r="C18124" s="135" t="s">
        <v>29142</v>
      </c>
      <c r="D18124" s="134" t="s">
        <v>75</v>
      </c>
      <c r="E18124" s="133">
        <v>3108.46</v>
      </c>
    </row>
    <row r="18125" spans="1:5" ht="142.5">
      <c r="A18125" s="134" t="s">
        <v>29143</v>
      </c>
      <c r="B18125" s="134" t="s">
        <v>8042</v>
      </c>
      <c r="C18125" s="135" t="s">
        <v>29144</v>
      </c>
      <c r="D18125" s="134" t="s">
        <v>75</v>
      </c>
      <c r="E18125" s="133">
        <v>4835.3900000000003</v>
      </c>
    </row>
    <row r="18126" spans="1:5" ht="142.5">
      <c r="A18126" s="134" t="s">
        <v>29145</v>
      </c>
      <c r="B18126" s="134" t="s">
        <v>8042</v>
      </c>
      <c r="C18126" s="135" t="s">
        <v>29146</v>
      </c>
      <c r="D18126" s="134" t="s">
        <v>75</v>
      </c>
      <c r="E18126" s="133">
        <v>4835.3900000000003</v>
      </c>
    </row>
    <row r="18127" spans="1:5" ht="142.5">
      <c r="A18127" s="134" t="s">
        <v>29147</v>
      </c>
      <c r="B18127" s="134" t="s">
        <v>8042</v>
      </c>
      <c r="C18127" s="135" t="s">
        <v>29148</v>
      </c>
      <c r="D18127" s="134" t="s">
        <v>75</v>
      </c>
      <c r="E18127" s="133">
        <v>10481.39</v>
      </c>
    </row>
    <row r="18128" spans="1:5" ht="142.5">
      <c r="A18128" s="134" t="s">
        <v>29149</v>
      </c>
      <c r="B18128" s="134" t="s">
        <v>8042</v>
      </c>
      <c r="C18128" s="135" t="s">
        <v>29150</v>
      </c>
      <c r="D18128" s="134" t="s">
        <v>75</v>
      </c>
      <c r="E18128" s="133">
        <v>10879.63</v>
      </c>
    </row>
    <row r="18129" spans="1:5" ht="85.5">
      <c r="A18129" s="134" t="s">
        <v>29151</v>
      </c>
      <c r="B18129" s="134" t="s">
        <v>8042</v>
      </c>
      <c r="C18129" s="135" t="s">
        <v>29152</v>
      </c>
      <c r="D18129" s="134" t="s">
        <v>119</v>
      </c>
      <c r="E18129" s="133">
        <v>96.09</v>
      </c>
    </row>
    <row r="18130" spans="1:5" ht="28.5">
      <c r="A18130" s="134" t="s">
        <v>29153</v>
      </c>
      <c r="B18130" s="134" t="s">
        <v>8042</v>
      </c>
      <c r="C18130" s="135" t="s">
        <v>29154</v>
      </c>
      <c r="D18130" s="134" t="s">
        <v>119</v>
      </c>
      <c r="E18130" s="133">
        <v>32.65</v>
      </c>
    </row>
    <row r="18131" spans="1:5" ht="57">
      <c r="A18131" s="134" t="s">
        <v>29155</v>
      </c>
      <c r="B18131" s="134" t="s">
        <v>8042</v>
      </c>
      <c r="C18131" s="135" t="s">
        <v>29156</v>
      </c>
      <c r="D18131" s="134" t="s">
        <v>119</v>
      </c>
      <c r="E18131" s="133">
        <v>97.61</v>
      </c>
    </row>
    <row r="18132" spans="1:5" ht="42.75">
      <c r="A18132" s="134" t="s">
        <v>29157</v>
      </c>
      <c r="B18132" s="134" t="s">
        <v>8042</v>
      </c>
      <c r="C18132" s="135" t="s">
        <v>29158</v>
      </c>
      <c r="D18132" s="134" t="s">
        <v>119</v>
      </c>
      <c r="E18132" s="133">
        <v>9.27</v>
      </c>
    </row>
    <row r="18133" spans="1:5" ht="42.75">
      <c r="A18133" s="134" t="s">
        <v>29159</v>
      </c>
      <c r="B18133" s="134" t="s">
        <v>8042</v>
      </c>
      <c r="C18133" s="135" t="s">
        <v>29160</v>
      </c>
      <c r="D18133" s="134" t="s">
        <v>119</v>
      </c>
      <c r="E18133" s="133">
        <v>118.5</v>
      </c>
    </row>
    <row r="18134" spans="1:5" ht="28.5">
      <c r="A18134" s="134" t="s">
        <v>29161</v>
      </c>
      <c r="B18134" s="134" t="s">
        <v>8042</v>
      </c>
      <c r="C18134" s="135" t="s">
        <v>29162</v>
      </c>
      <c r="D18134" s="134" t="s">
        <v>73</v>
      </c>
      <c r="E18134" s="133">
        <v>0.56000000000000005</v>
      </c>
    </row>
    <row r="18135" spans="1:5" ht="42.75">
      <c r="A18135" s="134" t="s">
        <v>29163</v>
      </c>
      <c r="B18135" s="134" t="s">
        <v>8042</v>
      </c>
      <c r="C18135" s="135" t="s">
        <v>29164</v>
      </c>
      <c r="D18135" s="134" t="s">
        <v>119</v>
      </c>
      <c r="E18135" s="133">
        <v>149.1</v>
      </c>
    </row>
    <row r="18136" spans="1:5" ht="42.75">
      <c r="A18136" s="134" t="s">
        <v>29165</v>
      </c>
      <c r="B18136" s="134" t="s">
        <v>8042</v>
      </c>
      <c r="C18136" s="135" t="s">
        <v>29166</v>
      </c>
      <c r="D18136" s="134" t="s">
        <v>119</v>
      </c>
      <c r="E18136" s="133">
        <v>139.19999999999999</v>
      </c>
    </row>
    <row r="18137" spans="1:5" ht="42.75">
      <c r="A18137" s="134" t="s">
        <v>29167</v>
      </c>
      <c r="B18137" s="134" t="s">
        <v>8042</v>
      </c>
      <c r="C18137" s="135" t="s">
        <v>29168</v>
      </c>
      <c r="D18137" s="134" t="s">
        <v>119</v>
      </c>
      <c r="E18137" s="133">
        <v>139.19999999999999</v>
      </c>
    </row>
    <row r="18138" spans="1:5" ht="42.75">
      <c r="A18138" s="134" t="s">
        <v>29169</v>
      </c>
      <c r="B18138" s="134" t="s">
        <v>8042</v>
      </c>
      <c r="C18138" s="135" t="s">
        <v>29170</v>
      </c>
      <c r="D18138" s="134" t="s">
        <v>119</v>
      </c>
      <c r="E18138" s="133">
        <v>140.65</v>
      </c>
    </row>
    <row r="18139" spans="1:5" ht="42.75">
      <c r="A18139" s="134" t="s">
        <v>29171</v>
      </c>
      <c r="B18139" s="134" t="s">
        <v>8042</v>
      </c>
      <c r="C18139" s="135" t="s">
        <v>29172</v>
      </c>
      <c r="D18139" s="134" t="s">
        <v>119</v>
      </c>
      <c r="E18139" s="133">
        <v>119.68</v>
      </c>
    </row>
    <row r="18140" spans="1:5" ht="42.75">
      <c r="A18140" s="134" t="s">
        <v>29173</v>
      </c>
      <c r="B18140" s="134" t="s">
        <v>8042</v>
      </c>
      <c r="C18140" s="135" t="s">
        <v>29174</v>
      </c>
      <c r="D18140" s="134" t="s">
        <v>119</v>
      </c>
      <c r="E18140" s="133">
        <v>127.92</v>
      </c>
    </row>
    <row r="18141" spans="1:5" ht="42.75">
      <c r="A18141" s="134" t="s">
        <v>29175</v>
      </c>
      <c r="B18141" s="134" t="s">
        <v>8042</v>
      </c>
      <c r="C18141" s="135" t="s">
        <v>29176</v>
      </c>
      <c r="D18141" s="134" t="s">
        <v>119</v>
      </c>
      <c r="E18141" s="133">
        <v>139.19999999999999</v>
      </c>
    </row>
    <row r="18142" spans="1:5" ht="57">
      <c r="A18142" s="134" t="s">
        <v>29177</v>
      </c>
      <c r="B18142" s="134" t="s">
        <v>8042</v>
      </c>
      <c r="C18142" s="135" t="s">
        <v>29178</v>
      </c>
      <c r="D18142" s="134" t="s">
        <v>119</v>
      </c>
      <c r="E18142" s="133">
        <v>151.36000000000001</v>
      </c>
    </row>
    <row r="18143" spans="1:5" ht="57">
      <c r="A18143" s="134" t="s">
        <v>29179</v>
      </c>
      <c r="B18143" s="134" t="s">
        <v>8042</v>
      </c>
      <c r="C18143" s="135" t="s">
        <v>29180</v>
      </c>
      <c r="D18143" s="134" t="s">
        <v>7504</v>
      </c>
      <c r="E18143" s="133">
        <v>100</v>
      </c>
    </row>
    <row r="18144" spans="1:5" ht="57">
      <c r="A18144" s="134" t="s">
        <v>29181</v>
      </c>
      <c r="B18144" s="134" t="s">
        <v>8042</v>
      </c>
      <c r="C18144" s="135" t="s">
        <v>29182</v>
      </c>
      <c r="D18144" s="134" t="s">
        <v>7504</v>
      </c>
      <c r="E18144" s="133">
        <v>110</v>
      </c>
    </row>
    <row r="18145" spans="1:5" ht="42.75">
      <c r="A18145" s="134" t="s">
        <v>29183</v>
      </c>
      <c r="B18145" s="134" t="s">
        <v>8042</v>
      </c>
      <c r="C18145" s="135" t="s">
        <v>29184</v>
      </c>
      <c r="D18145" s="134" t="s">
        <v>119</v>
      </c>
      <c r="E18145" s="133">
        <v>159.6</v>
      </c>
    </row>
    <row r="18146" spans="1:5" ht="57">
      <c r="A18146" s="134" t="s">
        <v>29185</v>
      </c>
      <c r="B18146" s="134" t="s">
        <v>8042</v>
      </c>
      <c r="C18146" s="135" t="s">
        <v>29186</v>
      </c>
      <c r="D18146" s="134" t="s">
        <v>119</v>
      </c>
      <c r="E18146" s="133">
        <v>93.6</v>
      </c>
    </row>
    <row r="18147" spans="1:5" ht="28.5">
      <c r="A18147" s="134" t="s">
        <v>29187</v>
      </c>
      <c r="B18147" s="134" t="s">
        <v>8042</v>
      </c>
      <c r="C18147" s="135" t="s">
        <v>29188</v>
      </c>
      <c r="D18147" s="134" t="s">
        <v>119</v>
      </c>
      <c r="E18147" s="133">
        <v>1063.53</v>
      </c>
    </row>
    <row r="18148" spans="1:5" ht="42.75">
      <c r="A18148" s="134" t="s">
        <v>29189</v>
      </c>
      <c r="B18148" s="134" t="s">
        <v>8042</v>
      </c>
      <c r="C18148" s="135" t="s">
        <v>29190</v>
      </c>
      <c r="D18148" s="134" t="s">
        <v>119</v>
      </c>
      <c r="E18148" s="133">
        <v>522.27</v>
      </c>
    </row>
    <row r="18149" spans="1:5" ht="57">
      <c r="A18149" s="134" t="s">
        <v>29191</v>
      </c>
      <c r="B18149" s="134" t="s">
        <v>8042</v>
      </c>
      <c r="C18149" s="135" t="s">
        <v>29192</v>
      </c>
      <c r="D18149" s="134" t="s">
        <v>119</v>
      </c>
      <c r="E18149" s="133">
        <v>774.91</v>
      </c>
    </row>
    <row r="18150" spans="1:5" ht="42.75">
      <c r="A18150" s="134" t="s">
        <v>29193</v>
      </c>
      <c r="B18150" s="134" t="s">
        <v>8042</v>
      </c>
      <c r="C18150" s="135" t="s">
        <v>29194</v>
      </c>
      <c r="D18150" s="134" t="s">
        <v>119</v>
      </c>
      <c r="E18150" s="133">
        <v>1060.51</v>
      </c>
    </row>
    <row r="18151" spans="1:5" ht="42.75">
      <c r="A18151" s="134" t="s">
        <v>29195</v>
      </c>
      <c r="B18151" s="134" t="s">
        <v>8042</v>
      </c>
      <c r="C18151" s="135" t="s">
        <v>29196</v>
      </c>
      <c r="D18151" s="134" t="s">
        <v>119</v>
      </c>
      <c r="E18151" s="133">
        <v>774.12</v>
      </c>
    </row>
    <row r="18152" spans="1:5" ht="42.75">
      <c r="A18152" s="134" t="s">
        <v>29197</v>
      </c>
      <c r="B18152" s="134" t="s">
        <v>8042</v>
      </c>
      <c r="C18152" s="135" t="s">
        <v>29198</v>
      </c>
      <c r="D18152" s="134" t="s">
        <v>116</v>
      </c>
      <c r="E18152" s="133">
        <v>3</v>
      </c>
    </row>
    <row r="18153" spans="1:5" ht="42.75">
      <c r="A18153" s="134" t="s">
        <v>29199</v>
      </c>
      <c r="B18153" s="134" t="s">
        <v>8042</v>
      </c>
      <c r="C18153" s="135" t="s">
        <v>29200</v>
      </c>
      <c r="D18153" s="134" t="s">
        <v>116</v>
      </c>
      <c r="E18153" s="133">
        <v>7.35</v>
      </c>
    </row>
    <row r="18154" spans="1:5" ht="57">
      <c r="A18154" s="134" t="s">
        <v>29201</v>
      </c>
      <c r="B18154" s="134" t="s">
        <v>8042</v>
      </c>
      <c r="C18154" s="135" t="s">
        <v>29202</v>
      </c>
      <c r="D18154" s="134" t="s">
        <v>119</v>
      </c>
      <c r="E18154" s="133">
        <v>831.45</v>
      </c>
    </row>
    <row r="18155" spans="1:5" ht="57">
      <c r="A18155" s="134" t="s">
        <v>29203</v>
      </c>
      <c r="B18155" s="134" t="s">
        <v>8042</v>
      </c>
      <c r="C18155" s="135" t="s">
        <v>29204</v>
      </c>
      <c r="D18155" s="134" t="s">
        <v>119</v>
      </c>
      <c r="E18155" s="133">
        <v>723.88</v>
      </c>
    </row>
    <row r="18156" spans="1:5" ht="28.5">
      <c r="A18156" s="134" t="s">
        <v>29205</v>
      </c>
      <c r="B18156" s="134" t="s">
        <v>8042</v>
      </c>
      <c r="C18156" s="135" t="s">
        <v>29206</v>
      </c>
      <c r="D18156" s="134" t="s">
        <v>116</v>
      </c>
      <c r="E18156" s="133">
        <v>5.62</v>
      </c>
    </row>
    <row r="18157" spans="1:5" ht="42.75">
      <c r="A18157" s="134" t="s">
        <v>29207</v>
      </c>
      <c r="B18157" s="134" t="s">
        <v>8042</v>
      </c>
      <c r="C18157" s="135" t="s">
        <v>29208</v>
      </c>
      <c r="D18157" s="134" t="s">
        <v>116</v>
      </c>
      <c r="E18157" s="133">
        <v>1.77</v>
      </c>
    </row>
    <row r="18158" spans="1:5" ht="28.5">
      <c r="A18158" s="134" t="s">
        <v>29209</v>
      </c>
      <c r="B18158" s="134" t="s">
        <v>8042</v>
      </c>
      <c r="C18158" s="135" t="s">
        <v>29210</v>
      </c>
      <c r="D18158" s="134" t="s">
        <v>119</v>
      </c>
      <c r="E18158" s="133">
        <v>732.62</v>
      </c>
    </row>
    <row r="18159" spans="1:5" ht="42.75">
      <c r="A18159" s="134" t="s">
        <v>29211</v>
      </c>
      <c r="B18159" s="134" t="s">
        <v>8042</v>
      </c>
      <c r="C18159" s="135" t="s">
        <v>29212</v>
      </c>
      <c r="D18159" s="134" t="s">
        <v>116</v>
      </c>
      <c r="E18159" s="133">
        <v>4.88</v>
      </c>
    </row>
    <row r="18160" spans="1:5" ht="42.75">
      <c r="A18160" s="134" t="s">
        <v>29213</v>
      </c>
      <c r="B18160" s="134" t="s">
        <v>8042</v>
      </c>
      <c r="C18160" s="135" t="s">
        <v>29214</v>
      </c>
      <c r="D18160" s="134" t="s">
        <v>116</v>
      </c>
      <c r="E18160" s="133">
        <v>13.49</v>
      </c>
    </row>
    <row r="18161" spans="1:5" ht="42.75">
      <c r="A18161" s="134" t="s">
        <v>29215</v>
      </c>
      <c r="B18161" s="134" t="s">
        <v>8042</v>
      </c>
      <c r="C18161" s="135" t="s">
        <v>29216</v>
      </c>
      <c r="D18161" s="134" t="s">
        <v>116</v>
      </c>
      <c r="E18161" s="133">
        <v>17.71</v>
      </c>
    </row>
    <row r="18162" spans="1:5" ht="42.75">
      <c r="A18162" s="134" t="s">
        <v>29217</v>
      </c>
      <c r="B18162" s="134" t="s">
        <v>8042</v>
      </c>
      <c r="C18162" s="135" t="s">
        <v>29218</v>
      </c>
      <c r="D18162" s="134" t="s">
        <v>7504</v>
      </c>
      <c r="E18162" s="133">
        <v>3550.1</v>
      </c>
    </row>
    <row r="18163" spans="1:5" ht="42.75">
      <c r="A18163" s="134" t="s">
        <v>29219</v>
      </c>
      <c r="B18163" s="134" t="s">
        <v>8042</v>
      </c>
      <c r="C18163" s="135" t="s">
        <v>29220</v>
      </c>
      <c r="D18163" s="134" t="s">
        <v>7504</v>
      </c>
      <c r="E18163" s="133">
        <v>3352.1</v>
      </c>
    </row>
    <row r="18164" spans="1:5" ht="42.75">
      <c r="A18164" s="134" t="s">
        <v>29221</v>
      </c>
      <c r="B18164" s="134" t="s">
        <v>8042</v>
      </c>
      <c r="C18164" s="135" t="s">
        <v>29222</v>
      </c>
      <c r="D18164" s="134" t="s">
        <v>7504</v>
      </c>
      <c r="E18164" s="133">
        <v>3205.4</v>
      </c>
    </row>
    <row r="18165" spans="1:5" ht="42.75">
      <c r="A18165" s="134" t="s">
        <v>29223</v>
      </c>
      <c r="B18165" s="134" t="s">
        <v>8042</v>
      </c>
      <c r="C18165" s="135" t="s">
        <v>29224</v>
      </c>
      <c r="D18165" s="134" t="s">
        <v>7504</v>
      </c>
      <c r="E18165" s="133">
        <v>3632.3</v>
      </c>
    </row>
    <row r="18166" spans="1:5" ht="42.75">
      <c r="A18166" s="134" t="s">
        <v>29225</v>
      </c>
      <c r="B18166" s="134" t="s">
        <v>8042</v>
      </c>
      <c r="C18166" s="135" t="s">
        <v>29226</v>
      </c>
      <c r="D18166" s="134" t="s">
        <v>7504</v>
      </c>
      <c r="E18166" s="133">
        <v>5627.7</v>
      </c>
    </row>
    <row r="18167" spans="1:5" ht="42.75">
      <c r="A18167" s="134" t="s">
        <v>29227</v>
      </c>
      <c r="B18167" s="134" t="s">
        <v>8042</v>
      </c>
      <c r="C18167" s="135" t="s">
        <v>29228</v>
      </c>
      <c r="D18167" s="134" t="s">
        <v>7504</v>
      </c>
      <c r="E18167" s="133">
        <v>4308</v>
      </c>
    </row>
    <row r="18168" spans="1:5" ht="28.5">
      <c r="A18168" s="134" t="s">
        <v>29229</v>
      </c>
      <c r="B18168" s="134" t="s">
        <v>8042</v>
      </c>
      <c r="C18168" s="135" t="s">
        <v>29230</v>
      </c>
      <c r="D18168" s="134" t="s">
        <v>7504</v>
      </c>
      <c r="E18168" s="133">
        <v>4295.7</v>
      </c>
    </row>
    <row r="18169" spans="1:5">
      <c r="A18169" s="134" t="s">
        <v>29231</v>
      </c>
      <c r="B18169" s="134" t="s">
        <v>8042</v>
      </c>
      <c r="C18169" s="135" t="s">
        <v>29232</v>
      </c>
      <c r="D18169" s="134" t="s">
        <v>119</v>
      </c>
      <c r="E18169" s="133">
        <v>98</v>
      </c>
    </row>
    <row r="18170" spans="1:5" ht="28.5">
      <c r="A18170" s="134" t="s">
        <v>29233</v>
      </c>
      <c r="B18170" s="134" t="s">
        <v>8042</v>
      </c>
      <c r="C18170" s="135" t="s">
        <v>29234</v>
      </c>
      <c r="D18170" s="134" t="s">
        <v>119</v>
      </c>
      <c r="E18170" s="133">
        <v>59.62</v>
      </c>
    </row>
    <row r="18171" spans="1:5" ht="57">
      <c r="A18171" s="134" t="s">
        <v>29235</v>
      </c>
      <c r="B18171" s="134" t="s">
        <v>8042</v>
      </c>
      <c r="C18171" s="135" t="s">
        <v>29236</v>
      </c>
      <c r="D18171" s="134" t="s">
        <v>116</v>
      </c>
      <c r="E18171" s="133">
        <v>6.65</v>
      </c>
    </row>
    <row r="18172" spans="1:5" ht="57">
      <c r="A18172" s="134" t="s">
        <v>29237</v>
      </c>
      <c r="B18172" s="134" t="s">
        <v>8042</v>
      </c>
      <c r="C18172" s="135" t="s">
        <v>29238</v>
      </c>
      <c r="D18172" s="134" t="s">
        <v>7504</v>
      </c>
      <c r="E18172" s="133">
        <v>3914</v>
      </c>
    </row>
    <row r="18173" spans="1:5">
      <c r="A18173" s="134" t="s">
        <v>29239</v>
      </c>
      <c r="B18173" s="134" t="s">
        <v>8042</v>
      </c>
      <c r="C18173" s="135" t="s">
        <v>29240</v>
      </c>
      <c r="D18173" s="134" t="s">
        <v>75</v>
      </c>
      <c r="E18173" s="133">
        <v>0.68</v>
      </c>
    </row>
    <row r="18174" spans="1:5" ht="57">
      <c r="A18174" s="134" t="s">
        <v>29241</v>
      </c>
      <c r="B18174" s="134" t="s">
        <v>8042</v>
      </c>
      <c r="C18174" s="135" t="s">
        <v>29242</v>
      </c>
      <c r="D18174" s="134" t="s">
        <v>116</v>
      </c>
      <c r="E18174" s="133">
        <v>9.0500000000000007</v>
      </c>
    </row>
    <row r="18175" spans="1:5" ht="42.75">
      <c r="A18175" s="134" t="s">
        <v>29243</v>
      </c>
      <c r="B18175" s="134" t="s">
        <v>8042</v>
      </c>
      <c r="C18175" s="135" t="s">
        <v>29244</v>
      </c>
      <c r="D18175" s="134" t="s">
        <v>75</v>
      </c>
      <c r="E18175" s="133">
        <v>98.87</v>
      </c>
    </row>
    <row r="18176" spans="1:5" ht="42.75">
      <c r="A18176" s="134" t="s">
        <v>29245</v>
      </c>
      <c r="B18176" s="134" t="s">
        <v>8042</v>
      </c>
      <c r="C18176" s="135" t="s">
        <v>29246</v>
      </c>
      <c r="D18176" s="134" t="s">
        <v>7504</v>
      </c>
      <c r="E18176" s="133">
        <v>3381.1</v>
      </c>
    </row>
    <row r="18177" spans="1:5" ht="42.75">
      <c r="A18177" s="134" t="s">
        <v>29247</v>
      </c>
      <c r="B18177" s="134" t="s">
        <v>8042</v>
      </c>
      <c r="C18177" s="135" t="s">
        <v>29248</v>
      </c>
      <c r="D18177" s="134" t="s">
        <v>7504</v>
      </c>
      <c r="E18177" s="133">
        <v>3192.4</v>
      </c>
    </row>
    <row r="18178" spans="1:5" ht="42.75">
      <c r="A18178" s="134" t="s">
        <v>29249</v>
      </c>
      <c r="B18178" s="134" t="s">
        <v>8042</v>
      </c>
      <c r="C18178" s="135" t="s">
        <v>29250</v>
      </c>
      <c r="D18178" s="134" t="s">
        <v>7504</v>
      </c>
      <c r="E18178" s="133">
        <v>3052.8</v>
      </c>
    </row>
    <row r="18179" spans="1:5" ht="42.75">
      <c r="A18179" s="134" t="s">
        <v>29251</v>
      </c>
      <c r="B18179" s="134" t="s">
        <v>8042</v>
      </c>
      <c r="C18179" s="135" t="s">
        <v>29252</v>
      </c>
      <c r="D18179" s="134" t="s">
        <v>7504</v>
      </c>
      <c r="E18179" s="133">
        <v>3459.4</v>
      </c>
    </row>
    <row r="18180" spans="1:5" ht="42.75">
      <c r="A18180" s="134" t="s">
        <v>29253</v>
      </c>
      <c r="B18180" s="134" t="s">
        <v>8042</v>
      </c>
      <c r="C18180" s="135" t="s">
        <v>29254</v>
      </c>
      <c r="D18180" s="134" t="s">
        <v>7504</v>
      </c>
      <c r="E18180" s="133">
        <v>5359.7</v>
      </c>
    </row>
    <row r="18181" spans="1:5" ht="42.75">
      <c r="A18181" s="134" t="s">
        <v>29255</v>
      </c>
      <c r="B18181" s="134" t="s">
        <v>8042</v>
      </c>
      <c r="C18181" s="135" t="s">
        <v>29256</v>
      </c>
      <c r="D18181" s="134" t="s">
        <v>7504</v>
      </c>
      <c r="E18181" s="133">
        <v>4102.8999999999996</v>
      </c>
    </row>
    <row r="18182" spans="1:5" ht="42.75">
      <c r="A18182" s="134" t="s">
        <v>29257</v>
      </c>
      <c r="B18182" s="134" t="s">
        <v>8042</v>
      </c>
      <c r="C18182" s="135" t="s">
        <v>29258</v>
      </c>
      <c r="D18182" s="134" t="s">
        <v>7504</v>
      </c>
      <c r="E18182" s="133">
        <v>4091.2</v>
      </c>
    </row>
    <row r="18183" spans="1:5" ht="42.75">
      <c r="A18183" s="134" t="s">
        <v>29259</v>
      </c>
      <c r="B18183" s="134" t="s">
        <v>8042</v>
      </c>
      <c r="C18183" s="135" t="s">
        <v>29260</v>
      </c>
      <c r="D18183" s="134" t="s">
        <v>119</v>
      </c>
      <c r="E18183" s="133">
        <v>109.34</v>
      </c>
    </row>
    <row r="18184" spans="1:5" ht="42.75">
      <c r="A18184" s="134" t="s">
        <v>29261</v>
      </c>
      <c r="B18184" s="134" t="s">
        <v>8042</v>
      </c>
      <c r="C18184" s="135" t="s">
        <v>29262</v>
      </c>
      <c r="D18184" s="134" t="s">
        <v>119</v>
      </c>
      <c r="E18184" s="133">
        <v>101.94</v>
      </c>
    </row>
    <row r="18185" spans="1:5" ht="42.75">
      <c r="A18185" s="134" t="s">
        <v>29263</v>
      </c>
      <c r="B18185" s="134" t="s">
        <v>8042</v>
      </c>
      <c r="C18185" s="135" t="s">
        <v>29264</v>
      </c>
      <c r="D18185" s="134" t="s">
        <v>119</v>
      </c>
      <c r="E18185" s="133">
        <v>91.52</v>
      </c>
    </row>
    <row r="18186" spans="1:5" ht="42.75">
      <c r="A18186" s="134" t="s">
        <v>29265</v>
      </c>
      <c r="B18186" s="134" t="s">
        <v>8042</v>
      </c>
      <c r="C18186" s="135" t="s">
        <v>29266</v>
      </c>
      <c r="D18186" s="134" t="s">
        <v>119</v>
      </c>
      <c r="E18186" s="133">
        <v>65.52</v>
      </c>
    </row>
    <row r="18187" spans="1:5" ht="42.75">
      <c r="A18187" s="134" t="s">
        <v>29267</v>
      </c>
      <c r="B18187" s="134" t="s">
        <v>8042</v>
      </c>
      <c r="C18187" s="135" t="s">
        <v>29268</v>
      </c>
      <c r="D18187" s="134" t="s">
        <v>119</v>
      </c>
      <c r="E18187" s="133">
        <v>117.6</v>
      </c>
    </row>
    <row r="18188" spans="1:5" ht="42.75">
      <c r="A18188" s="134" t="s">
        <v>29269</v>
      </c>
      <c r="B18188" s="134" t="s">
        <v>8042</v>
      </c>
      <c r="C18188" s="135" t="s">
        <v>29270</v>
      </c>
      <c r="D18188" s="134" t="s">
        <v>119</v>
      </c>
      <c r="E18188" s="133">
        <v>19</v>
      </c>
    </row>
    <row r="18189" spans="1:5" ht="42.75">
      <c r="A18189" s="134" t="s">
        <v>29271</v>
      </c>
      <c r="B18189" s="134" t="s">
        <v>8042</v>
      </c>
      <c r="C18189" s="135" t="s">
        <v>29272</v>
      </c>
      <c r="D18189" s="134" t="s">
        <v>119</v>
      </c>
      <c r="E18189" s="133">
        <v>119.28</v>
      </c>
    </row>
    <row r="18190" spans="1:5" ht="42.75">
      <c r="A18190" s="134" t="s">
        <v>29273</v>
      </c>
      <c r="B18190" s="134" t="s">
        <v>8042</v>
      </c>
      <c r="C18190" s="135" t="s">
        <v>29274</v>
      </c>
      <c r="D18190" s="134" t="s">
        <v>119</v>
      </c>
      <c r="E18190" s="133">
        <v>108.75</v>
      </c>
    </row>
    <row r="18191" spans="1:5" ht="42.75">
      <c r="A18191" s="134" t="s">
        <v>29275</v>
      </c>
      <c r="B18191" s="134" t="s">
        <v>8042</v>
      </c>
      <c r="C18191" s="135" t="s">
        <v>29276</v>
      </c>
      <c r="D18191" s="134" t="s">
        <v>119</v>
      </c>
      <c r="E18191" s="133">
        <v>92.04</v>
      </c>
    </row>
    <row r="18192" spans="1:5" ht="42.75">
      <c r="A18192" s="134" t="s">
        <v>29277</v>
      </c>
      <c r="B18192" s="134" t="s">
        <v>8042</v>
      </c>
      <c r="C18192" s="135" t="s">
        <v>29278</v>
      </c>
      <c r="D18192" s="134" t="s">
        <v>119</v>
      </c>
      <c r="E18192" s="133">
        <v>126</v>
      </c>
    </row>
    <row r="18193" spans="1:5" ht="42.75">
      <c r="A18193" s="134" t="s">
        <v>29279</v>
      </c>
      <c r="B18193" s="134" t="s">
        <v>8042</v>
      </c>
      <c r="C18193" s="135" t="s">
        <v>29280</v>
      </c>
      <c r="D18193" s="134" t="s">
        <v>119</v>
      </c>
      <c r="E18193" s="133">
        <v>115</v>
      </c>
    </row>
    <row r="18194" spans="1:5" ht="42.75">
      <c r="A18194" s="134" t="s">
        <v>29281</v>
      </c>
      <c r="B18194" s="134" t="s">
        <v>8042</v>
      </c>
      <c r="C18194" s="135" t="s">
        <v>29282</v>
      </c>
      <c r="D18194" s="134" t="s">
        <v>119</v>
      </c>
      <c r="E18194" s="133">
        <v>106.5</v>
      </c>
    </row>
    <row r="18195" spans="1:5" ht="42.75">
      <c r="A18195" s="134" t="s">
        <v>29283</v>
      </c>
      <c r="B18195" s="134" t="s">
        <v>8042</v>
      </c>
      <c r="C18195" s="135" t="s">
        <v>29284</v>
      </c>
      <c r="D18195" s="134" t="s">
        <v>119</v>
      </c>
      <c r="E18195" s="133">
        <v>93.52</v>
      </c>
    </row>
    <row r="18196" spans="1:5" ht="42.75">
      <c r="A18196" s="134" t="s">
        <v>29285</v>
      </c>
      <c r="B18196" s="134" t="s">
        <v>8042</v>
      </c>
      <c r="C18196" s="135" t="s">
        <v>29286</v>
      </c>
      <c r="D18196" s="134" t="s">
        <v>119</v>
      </c>
      <c r="E18196" s="133">
        <v>109.12</v>
      </c>
    </row>
    <row r="18197" spans="1:5" ht="42.75">
      <c r="A18197" s="134" t="s">
        <v>29287</v>
      </c>
      <c r="B18197" s="134" t="s">
        <v>8042</v>
      </c>
      <c r="C18197" s="135" t="s">
        <v>29288</v>
      </c>
      <c r="D18197" s="134" t="s">
        <v>119</v>
      </c>
      <c r="E18197" s="133">
        <v>93.6</v>
      </c>
    </row>
    <row r="18198" spans="1:5" ht="42.75">
      <c r="A18198" s="134" t="s">
        <v>29289</v>
      </c>
      <c r="B18198" s="134" t="s">
        <v>8042</v>
      </c>
      <c r="C18198" s="135" t="s">
        <v>29290</v>
      </c>
      <c r="D18198" s="134" t="s">
        <v>119</v>
      </c>
      <c r="E18198" s="133">
        <v>109.2</v>
      </c>
    </row>
    <row r="18199" spans="1:5" ht="42.75">
      <c r="A18199" s="134" t="s">
        <v>29291</v>
      </c>
      <c r="B18199" s="134" t="s">
        <v>8042</v>
      </c>
      <c r="C18199" s="135" t="s">
        <v>29292</v>
      </c>
      <c r="D18199" s="134" t="s">
        <v>119</v>
      </c>
      <c r="E18199" s="133">
        <v>40</v>
      </c>
    </row>
    <row r="18200" spans="1:5" ht="57">
      <c r="A18200" s="134" t="s">
        <v>29293</v>
      </c>
      <c r="B18200" s="134" t="s">
        <v>8042</v>
      </c>
      <c r="C18200" s="135" t="s">
        <v>29294</v>
      </c>
      <c r="D18200" s="134" t="s">
        <v>119</v>
      </c>
      <c r="E18200" s="133">
        <v>157.19999999999999</v>
      </c>
    </row>
    <row r="18201" spans="1:5" ht="42.75">
      <c r="A18201" s="134" t="s">
        <v>29295</v>
      </c>
      <c r="B18201" s="134" t="s">
        <v>8042</v>
      </c>
      <c r="C18201" s="135" t="s">
        <v>29296</v>
      </c>
      <c r="D18201" s="134" t="s">
        <v>119</v>
      </c>
      <c r="E18201" s="133">
        <v>156.63</v>
      </c>
    </row>
    <row r="18202" spans="1:5" ht="42.75">
      <c r="A18202" s="134" t="s">
        <v>29297</v>
      </c>
      <c r="B18202" s="134" t="s">
        <v>8042</v>
      </c>
      <c r="C18202" s="135" t="s">
        <v>29298</v>
      </c>
      <c r="D18202" s="134" t="s">
        <v>119</v>
      </c>
      <c r="E18202" s="133">
        <v>144</v>
      </c>
    </row>
    <row r="18203" spans="1:5" ht="42.75">
      <c r="A18203" s="134" t="s">
        <v>29299</v>
      </c>
      <c r="B18203" s="134" t="s">
        <v>8042</v>
      </c>
      <c r="C18203" s="135" t="s">
        <v>29300</v>
      </c>
      <c r="D18203" s="134" t="s">
        <v>119</v>
      </c>
      <c r="E18203" s="133">
        <v>145.59</v>
      </c>
    </row>
    <row r="18204" spans="1:5" ht="42.75">
      <c r="A18204" s="134" t="s">
        <v>29301</v>
      </c>
      <c r="B18204" s="134" t="s">
        <v>8042</v>
      </c>
      <c r="C18204" s="135" t="s">
        <v>29302</v>
      </c>
      <c r="D18204" s="134" t="s">
        <v>119</v>
      </c>
      <c r="E18204" s="133">
        <v>162.9</v>
      </c>
    </row>
    <row r="18205" spans="1:5" ht="42.75">
      <c r="A18205" s="134" t="s">
        <v>29303</v>
      </c>
      <c r="B18205" s="134" t="s">
        <v>8042</v>
      </c>
      <c r="C18205" s="135" t="s">
        <v>29304</v>
      </c>
      <c r="D18205" s="134" t="s">
        <v>119</v>
      </c>
      <c r="E18205" s="133">
        <v>105</v>
      </c>
    </row>
    <row r="18206" spans="1:5" ht="42.75">
      <c r="A18206" s="134" t="s">
        <v>29305</v>
      </c>
      <c r="B18206" s="134" t="s">
        <v>8042</v>
      </c>
      <c r="C18206" s="135" t="s">
        <v>29306</v>
      </c>
      <c r="D18206" s="134" t="s">
        <v>119</v>
      </c>
      <c r="E18206" s="133">
        <v>103.66</v>
      </c>
    </row>
    <row r="18207" spans="1:5" ht="42.75">
      <c r="A18207" s="134" t="s">
        <v>29307</v>
      </c>
      <c r="B18207" s="134" t="s">
        <v>8042</v>
      </c>
      <c r="C18207" s="135" t="s">
        <v>29308</v>
      </c>
      <c r="D18207" s="134" t="s">
        <v>119</v>
      </c>
      <c r="E18207" s="133">
        <v>92.98</v>
      </c>
    </row>
    <row r="18208" spans="1:5" ht="42.75">
      <c r="A18208" s="134" t="s">
        <v>29309</v>
      </c>
      <c r="B18208" s="134" t="s">
        <v>8042</v>
      </c>
      <c r="C18208" s="135" t="s">
        <v>29310</v>
      </c>
      <c r="D18208" s="134" t="s">
        <v>119</v>
      </c>
      <c r="E18208" s="133">
        <v>61.6</v>
      </c>
    </row>
    <row r="18209" spans="1:5" ht="42.75">
      <c r="A18209" s="134" t="s">
        <v>29311</v>
      </c>
      <c r="B18209" s="134" t="s">
        <v>8042</v>
      </c>
      <c r="C18209" s="135" t="s">
        <v>29312</v>
      </c>
      <c r="D18209" s="134" t="s">
        <v>119</v>
      </c>
      <c r="E18209" s="133">
        <v>78</v>
      </c>
    </row>
    <row r="18210" spans="1:5" ht="42.75">
      <c r="A18210" s="134" t="s">
        <v>29313</v>
      </c>
      <c r="B18210" s="134" t="s">
        <v>8042</v>
      </c>
      <c r="C18210" s="135" t="s">
        <v>29314</v>
      </c>
      <c r="D18210" s="134" t="s">
        <v>119</v>
      </c>
      <c r="E18210" s="133">
        <v>109.2</v>
      </c>
    </row>
    <row r="18211" spans="1:5" ht="42.75">
      <c r="A18211" s="134" t="s">
        <v>29315</v>
      </c>
      <c r="B18211" s="134" t="s">
        <v>8042</v>
      </c>
      <c r="C18211" s="135" t="s">
        <v>29316</v>
      </c>
      <c r="D18211" s="134" t="s">
        <v>119</v>
      </c>
      <c r="E18211" s="133">
        <v>70</v>
      </c>
    </row>
    <row r="18212" spans="1:5" ht="57">
      <c r="A18212" s="134" t="s">
        <v>29317</v>
      </c>
      <c r="B18212" s="134" t="s">
        <v>8042</v>
      </c>
      <c r="C18212" s="135" t="s">
        <v>29318</v>
      </c>
      <c r="D18212" s="134" t="s">
        <v>119</v>
      </c>
      <c r="E18212" s="133">
        <v>107.14</v>
      </c>
    </row>
    <row r="18213" spans="1:5" ht="57">
      <c r="A18213" s="134" t="s">
        <v>29319</v>
      </c>
      <c r="B18213" s="134" t="s">
        <v>8042</v>
      </c>
      <c r="C18213" s="135" t="s">
        <v>29320</v>
      </c>
      <c r="D18213" s="134" t="s">
        <v>119</v>
      </c>
      <c r="E18213" s="133">
        <v>108.75</v>
      </c>
    </row>
    <row r="18214" spans="1:5" ht="57">
      <c r="A18214" s="134" t="s">
        <v>29321</v>
      </c>
      <c r="B18214" s="134" t="s">
        <v>8042</v>
      </c>
      <c r="C18214" s="135" t="s">
        <v>29322</v>
      </c>
      <c r="D18214" s="134" t="s">
        <v>119</v>
      </c>
      <c r="E18214" s="133">
        <v>108.75</v>
      </c>
    </row>
    <row r="18215" spans="1:5" ht="57">
      <c r="A18215" s="134" t="s">
        <v>29323</v>
      </c>
      <c r="B18215" s="134" t="s">
        <v>8042</v>
      </c>
      <c r="C18215" s="135" t="s">
        <v>29324</v>
      </c>
      <c r="D18215" s="134" t="s">
        <v>119</v>
      </c>
      <c r="E18215" s="133">
        <v>113.6</v>
      </c>
    </row>
    <row r="18216" spans="1:5" ht="57">
      <c r="A18216" s="134" t="s">
        <v>29325</v>
      </c>
      <c r="B18216" s="134" t="s">
        <v>8042</v>
      </c>
      <c r="C18216" s="135" t="s">
        <v>29326</v>
      </c>
      <c r="D18216" s="134" t="s">
        <v>119</v>
      </c>
      <c r="E18216" s="133">
        <v>86.85</v>
      </c>
    </row>
    <row r="18217" spans="1:5" ht="57">
      <c r="A18217" s="134" t="s">
        <v>29327</v>
      </c>
      <c r="B18217" s="134" t="s">
        <v>8042</v>
      </c>
      <c r="C18217" s="135" t="s">
        <v>29328</v>
      </c>
      <c r="D18217" s="134" t="s">
        <v>119</v>
      </c>
      <c r="E18217" s="133">
        <v>120.96</v>
      </c>
    </row>
    <row r="18218" spans="1:5" ht="42.75">
      <c r="A18218" s="134" t="s">
        <v>29329</v>
      </c>
      <c r="B18218" s="134" t="s">
        <v>8042</v>
      </c>
      <c r="C18218" s="135" t="s">
        <v>29330</v>
      </c>
      <c r="D18218" s="134" t="s">
        <v>119</v>
      </c>
      <c r="E18218" s="133">
        <v>65</v>
      </c>
    </row>
    <row r="18219" spans="1:5" ht="57">
      <c r="A18219" s="134" t="s">
        <v>29331</v>
      </c>
      <c r="B18219" s="134" t="s">
        <v>8042</v>
      </c>
      <c r="C18219" s="135" t="s">
        <v>29332</v>
      </c>
      <c r="D18219" s="134" t="s">
        <v>119</v>
      </c>
      <c r="E18219" s="133">
        <v>93.6</v>
      </c>
    </row>
    <row r="18220" spans="1:5" ht="57">
      <c r="A18220" s="134" t="s">
        <v>29333</v>
      </c>
      <c r="B18220" s="134" t="s">
        <v>8042</v>
      </c>
      <c r="C18220" s="135" t="s">
        <v>29334</v>
      </c>
      <c r="D18220" s="134" t="s">
        <v>7504</v>
      </c>
      <c r="E18220" s="133">
        <v>75</v>
      </c>
    </row>
    <row r="18221" spans="1:5" ht="71.25">
      <c r="A18221" s="134" t="s">
        <v>29335</v>
      </c>
      <c r="B18221" s="134" t="s">
        <v>8042</v>
      </c>
      <c r="C18221" s="135" t="s">
        <v>29336</v>
      </c>
      <c r="D18221" s="134" t="s">
        <v>7504</v>
      </c>
      <c r="E18221" s="133">
        <v>85</v>
      </c>
    </row>
    <row r="18222" spans="1:5" ht="42.75">
      <c r="A18222" s="134" t="s">
        <v>29337</v>
      </c>
      <c r="B18222" s="134" t="s">
        <v>8042</v>
      </c>
      <c r="C18222" s="135" t="s">
        <v>29338</v>
      </c>
      <c r="D18222" s="134" t="s">
        <v>75</v>
      </c>
      <c r="E18222" s="133">
        <v>216.91</v>
      </c>
    </row>
    <row r="18223" spans="1:5" ht="57">
      <c r="A18223" s="134" t="s">
        <v>29339</v>
      </c>
      <c r="B18223" s="134" t="s">
        <v>8042</v>
      </c>
      <c r="C18223" s="135" t="s">
        <v>29340</v>
      </c>
      <c r="D18223" s="134" t="s">
        <v>79</v>
      </c>
      <c r="E18223" s="133">
        <v>8560.09</v>
      </c>
    </row>
    <row r="18224" spans="1:5" ht="28.5">
      <c r="A18224" s="134" t="s">
        <v>29341</v>
      </c>
      <c r="B18224" s="134" t="s">
        <v>8042</v>
      </c>
      <c r="C18224" s="135" t="s">
        <v>29342</v>
      </c>
      <c r="D18224" s="134" t="s">
        <v>79</v>
      </c>
      <c r="E18224" s="133">
        <v>2400.87</v>
      </c>
    </row>
    <row r="18225" spans="1:5" ht="57">
      <c r="A18225" s="134" t="s">
        <v>29343</v>
      </c>
      <c r="B18225" s="134" t="s">
        <v>8042</v>
      </c>
      <c r="C18225" s="135" t="s">
        <v>29344</v>
      </c>
      <c r="D18225" s="134" t="s">
        <v>79</v>
      </c>
      <c r="E18225" s="133">
        <v>5847.26</v>
      </c>
    </row>
    <row r="18226" spans="1:5" ht="71.25">
      <c r="A18226" s="134" t="s">
        <v>29345</v>
      </c>
      <c r="B18226" s="134" t="s">
        <v>8042</v>
      </c>
      <c r="C18226" s="135" t="s">
        <v>29346</v>
      </c>
      <c r="D18226" s="134" t="s">
        <v>75</v>
      </c>
      <c r="E18226" s="133">
        <v>580.30999999999995</v>
      </c>
    </row>
    <row r="18227" spans="1:5" ht="85.5">
      <c r="A18227" s="134" t="s">
        <v>29347</v>
      </c>
      <c r="B18227" s="134" t="s">
        <v>8042</v>
      </c>
      <c r="C18227" s="135" t="s">
        <v>29348</v>
      </c>
      <c r="D18227" s="134" t="s">
        <v>75</v>
      </c>
      <c r="E18227" s="133">
        <v>749.7</v>
      </c>
    </row>
    <row r="18228" spans="1:5" ht="85.5">
      <c r="A18228" s="134" t="s">
        <v>29349</v>
      </c>
      <c r="B18228" s="134" t="s">
        <v>8042</v>
      </c>
      <c r="C18228" s="135" t="s">
        <v>29350</v>
      </c>
      <c r="D18228" s="134" t="s">
        <v>75</v>
      </c>
      <c r="E18228" s="133">
        <v>649.6</v>
      </c>
    </row>
    <row r="18229" spans="1:5" ht="114">
      <c r="A18229" s="134" t="s">
        <v>29351</v>
      </c>
      <c r="B18229" s="134" t="s">
        <v>8042</v>
      </c>
      <c r="C18229" s="135" t="s">
        <v>29352</v>
      </c>
      <c r="D18229" s="134" t="s">
        <v>75</v>
      </c>
      <c r="E18229" s="133">
        <v>1777.78</v>
      </c>
    </row>
    <row r="18230" spans="1:5" ht="142.5">
      <c r="A18230" s="134" t="s">
        <v>29353</v>
      </c>
      <c r="B18230" s="134" t="s">
        <v>8042</v>
      </c>
      <c r="C18230" s="135" t="s">
        <v>29354</v>
      </c>
      <c r="D18230" s="134" t="s">
        <v>75</v>
      </c>
      <c r="E18230" s="133">
        <v>1899.51</v>
      </c>
    </row>
    <row r="18231" spans="1:5" ht="142.5">
      <c r="A18231" s="134" t="s">
        <v>29355</v>
      </c>
      <c r="B18231" s="134" t="s">
        <v>8042</v>
      </c>
      <c r="C18231" s="135" t="s">
        <v>29356</v>
      </c>
      <c r="D18231" s="134" t="s">
        <v>75</v>
      </c>
      <c r="E18231" s="133">
        <v>1698.65</v>
      </c>
    </row>
    <row r="18232" spans="1:5" ht="85.5">
      <c r="A18232" s="134" t="s">
        <v>29357</v>
      </c>
      <c r="B18232" s="134" t="s">
        <v>8042</v>
      </c>
      <c r="C18232" s="135" t="s">
        <v>29358</v>
      </c>
      <c r="D18232" s="134" t="s">
        <v>75</v>
      </c>
      <c r="E18232" s="133">
        <v>202.14</v>
      </c>
    </row>
    <row r="18233" spans="1:5" ht="42.75">
      <c r="A18233" s="134" t="s">
        <v>29359</v>
      </c>
      <c r="B18233" s="134" t="s">
        <v>8042</v>
      </c>
      <c r="C18233" s="135" t="s">
        <v>29360</v>
      </c>
      <c r="D18233" s="134" t="s">
        <v>75</v>
      </c>
      <c r="E18233" s="133">
        <v>731.82</v>
      </c>
    </row>
    <row r="18234" spans="1:5" ht="57">
      <c r="A18234" s="134" t="s">
        <v>29361</v>
      </c>
      <c r="B18234" s="134" t="s">
        <v>8042</v>
      </c>
      <c r="C18234" s="135" t="s">
        <v>29362</v>
      </c>
      <c r="D18234" s="134" t="s">
        <v>75</v>
      </c>
      <c r="E18234" s="133">
        <v>207.91</v>
      </c>
    </row>
    <row r="18235" spans="1:5" ht="85.5">
      <c r="A18235" s="134" t="s">
        <v>29363</v>
      </c>
      <c r="B18235" s="134" t="s">
        <v>8042</v>
      </c>
      <c r="C18235" s="135" t="s">
        <v>29364</v>
      </c>
      <c r="D18235" s="134" t="s">
        <v>75</v>
      </c>
      <c r="E18235" s="133">
        <v>604.22</v>
      </c>
    </row>
    <row r="18236" spans="1:5" ht="42.75">
      <c r="A18236" s="134" t="s">
        <v>29365</v>
      </c>
      <c r="B18236" s="134" t="s">
        <v>8042</v>
      </c>
      <c r="C18236" s="135" t="s">
        <v>29366</v>
      </c>
      <c r="D18236" s="134" t="s">
        <v>75</v>
      </c>
      <c r="E18236" s="133">
        <v>314.52</v>
      </c>
    </row>
    <row r="18237" spans="1:5" ht="71.25">
      <c r="A18237" s="134" t="s">
        <v>29367</v>
      </c>
      <c r="B18237" s="134" t="s">
        <v>8042</v>
      </c>
      <c r="C18237" s="135" t="s">
        <v>29368</v>
      </c>
      <c r="D18237" s="134" t="s">
        <v>75</v>
      </c>
      <c r="E18237" s="133">
        <v>107.96</v>
      </c>
    </row>
    <row r="18238" spans="1:5" ht="71.25">
      <c r="A18238" s="134" t="s">
        <v>29369</v>
      </c>
      <c r="B18238" s="134" t="s">
        <v>8042</v>
      </c>
      <c r="C18238" s="135" t="s">
        <v>29370</v>
      </c>
      <c r="D18238" s="134" t="s">
        <v>79</v>
      </c>
      <c r="E18238" s="133">
        <v>9388.15</v>
      </c>
    </row>
    <row r="18239" spans="1:5" ht="71.25">
      <c r="A18239" s="134" t="s">
        <v>29371</v>
      </c>
      <c r="B18239" s="134" t="s">
        <v>8042</v>
      </c>
      <c r="C18239" s="135" t="s">
        <v>29372</v>
      </c>
      <c r="D18239" s="134" t="s">
        <v>79</v>
      </c>
      <c r="E18239" s="133">
        <v>12217.11</v>
      </c>
    </row>
    <row r="18240" spans="1:5" ht="85.5">
      <c r="A18240" s="134" t="s">
        <v>29373</v>
      </c>
      <c r="B18240" s="134" t="s">
        <v>8042</v>
      </c>
      <c r="C18240" s="135" t="s">
        <v>29374</v>
      </c>
      <c r="D18240" s="134" t="s">
        <v>116</v>
      </c>
      <c r="E18240" s="133">
        <v>33.22</v>
      </c>
    </row>
    <row r="18241" spans="1:5" ht="57">
      <c r="A18241" s="134" t="s">
        <v>29375</v>
      </c>
      <c r="B18241" s="134" t="s">
        <v>8042</v>
      </c>
      <c r="C18241" s="135" t="s">
        <v>29376</v>
      </c>
      <c r="D18241" s="134" t="s">
        <v>116</v>
      </c>
      <c r="E18241" s="133">
        <v>2216.09</v>
      </c>
    </row>
    <row r="18242" spans="1:5" ht="57">
      <c r="A18242" s="134" t="s">
        <v>29377</v>
      </c>
      <c r="B18242" s="134" t="s">
        <v>8042</v>
      </c>
      <c r="C18242" s="135" t="s">
        <v>29378</v>
      </c>
      <c r="D18242" s="134" t="s">
        <v>79</v>
      </c>
      <c r="E18242" s="133">
        <v>387.6</v>
      </c>
    </row>
    <row r="18243" spans="1:5" ht="57">
      <c r="A18243" s="134" t="s">
        <v>29379</v>
      </c>
      <c r="B18243" s="134" t="s">
        <v>8042</v>
      </c>
      <c r="C18243" s="135" t="s">
        <v>29380</v>
      </c>
      <c r="D18243" s="134" t="s">
        <v>79</v>
      </c>
      <c r="E18243" s="133">
        <v>421.72</v>
      </c>
    </row>
    <row r="18244" spans="1:5" ht="57">
      <c r="A18244" s="134" t="s">
        <v>29381</v>
      </c>
      <c r="B18244" s="134" t="s">
        <v>8042</v>
      </c>
      <c r="C18244" s="135" t="s">
        <v>29382</v>
      </c>
      <c r="D18244" s="134" t="s">
        <v>79</v>
      </c>
      <c r="E18244" s="133">
        <v>485.98</v>
      </c>
    </row>
    <row r="18245" spans="1:5" ht="57">
      <c r="A18245" s="134" t="s">
        <v>29383</v>
      </c>
      <c r="B18245" s="134" t="s">
        <v>8042</v>
      </c>
      <c r="C18245" s="135" t="s">
        <v>29384</v>
      </c>
      <c r="D18245" s="134" t="s">
        <v>79</v>
      </c>
      <c r="E18245" s="133">
        <v>594.51</v>
      </c>
    </row>
    <row r="18246" spans="1:5" ht="57">
      <c r="A18246" s="134" t="s">
        <v>29385</v>
      </c>
      <c r="B18246" s="134" t="s">
        <v>8042</v>
      </c>
      <c r="C18246" s="135" t="s">
        <v>29386</v>
      </c>
      <c r="D18246" s="134" t="s">
        <v>79</v>
      </c>
      <c r="E18246" s="133">
        <v>789.29</v>
      </c>
    </row>
    <row r="18247" spans="1:5" ht="57">
      <c r="A18247" s="134" t="s">
        <v>29387</v>
      </c>
      <c r="B18247" s="134" t="s">
        <v>8042</v>
      </c>
      <c r="C18247" s="135" t="s">
        <v>29388</v>
      </c>
      <c r="D18247" s="134" t="s">
        <v>79</v>
      </c>
      <c r="E18247" s="133">
        <v>183.97</v>
      </c>
    </row>
    <row r="18248" spans="1:5" ht="57">
      <c r="A18248" s="134" t="s">
        <v>29389</v>
      </c>
      <c r="B18248" s="134" t="s">
        <v>8042</v>
      </c>
      <c r="C18248" s="135" t="s">
        <v>29390</v>
      </c>
      <c r="D18248" s="134" t="s">
        <v>79</v>
      </c>
      <c r="E18248" s="133">
        <v>370.76</v>
      </c>
    </row>
    <row r="18249" spans="1:5" ht="57">
      <c r="A18249" s="134" t="s">
        <v>29391</v>
      </c>
      <c r="B18249" s="134" t="s">
        <v>8042</v>
      </c>
      <c r="C18249" s="135" t="s">
        <v>29392</v>
      </c>
      <c r="D18249" s="134" t="s">
        <v>79</v>
      </c>
      <c r="E18249" s="133">
        <v>742.82</v>
      </c>
    </row>
    <row r="18250" spans="1:5" ht="57">
      <c r="A18250" s="134" t="s">
        <v>29393</v>
      </c>
      <c r="B18250" s="134" t="s">
        <v>8042</v>
      </c>
      <c r="C18250" s="135" t="s">
        <v>29394</v>
      </c>
      <c r="D18250" s="134" t="s">
        <v>79</v>
      </c>
      <c r="E18250" s="133">
        <v>370.76</v>
      </c>
    </row>
    <row r="18251" spans="1:5" ht="57">
      <c r="A18251" s="134" t="s">
        <v>29395</v>
      </c>
      <c r="B18251" s="134" t="s">
        <v>8042</v>
      </c>
      <c r="C18251" s="135" t="s">
        <v>29396</v>
      </c>
      <c r="D18251" s="134" t="s">
        <v>79</v>
      </c>
      <c r="E18251" s="133">
        <v>438.99</v>
      </c>
    </row>
    <row r="18252" spans="1:5" ht="57">
      <c r="A18252" s="134" t="s">
        <v>29397</v>
      </c>
      <c r="B18252" s="134" t="s">
        <v>8042</v>
      </c>
      <c r="C18252" s="135" t="s">
        <v>29398</v>
      </c>
      <c r="D18252" s="134" t="s">
        <v>79</v>
      </c>
      <c r="E18252" s="133">
        <v>370.76</v>
      </c>
    </row>
    <row r="18253" spans="1:5" ht="57">
      <c r="A18253" s="134" t="s">
        <v>29399</v>
      </c>
      <c r="B18253" s="134" t="s">
        <v>8042</v>
      </c>
      <c r="C18253" s="135" t="s">
        <v>29400</v>
      </c>
      <c r="D18253" s="134" t="s">
        <v>79</v>
      </c>
      <c r="E18253" s="133">
        <v>438.99</v>
      </c>
    </row>
    <row r="18254" spans="1:5" ht="42.75">
      <c r="A18254" s="134" t="s">
        <v>29401</v>
      </c>
      <c r="B18254" s="134" t="s">
        <v>8042</v>
      </c>
      <c r="C18254" s="135" t="s">
        <v>29402</v>
      </c>
      <c r="D18254" s="134" t="s">
        <v>79</v>
      </c>
      <c r="E18254" s="133">
        <v>302.32</v>
      </c>
    </row>
    <row r="18255" spans="1:5" ht="57">
      <c r="A18255" s="134" t="s">
        <v>29403</v>
      </c>
      <c r="B18255" s="134" t="s">
        <v>8042</v>
      </c>
      <c r="C18255" s="135" t="s">
        <v>29404</v>
      </c>
      <c r="D18255" s="134" t="s">
        <v>79</v>
      </c>
      <c r="E18255" s="133">
        <v>682.27</v>
      </c>
    </row>
    <row r="18256" spans="1:5" ht="57">
      <c r="A18256" s="134" t="s">
        <v>29405</v>
      </c>
      <c r="B18256" s="134" t="s">
        <v>8042</v>
      </c>
      <c r="C18256" s="135" t="s">
        <v>29406</v>
      </c>
      <c r="D18256" s="134" t="s">
        <v>79</v>
      </c>
      <c r="E18256" s="133">
        <v>2046.81</v>
      </c>
    </row>
    <row r="18257" spans="1:5" ht="85.5">
      <c r="A18257" s="134" t="s">
        <v>29407</v>
      </c>
      <c r="B18257" s="134" t="s">
        <v>8042</v>
      </c>
      <c r="C18257" s="135" t="s">
        <v>29408</v>
      </c>
      <c r="D18257" s="134" t="s">
        <v>79</v>
      </c>
      <c r="E18257" s="133">
        <v>170.56</v>
      </c>
    </row>
    <row r="18258" spans="1:5" ht="85.5">
      <c r="A18258" s="134" t="s">
        <v>29409</v>
      </c>
      <c r="B18258" s="134" t="s">
        <v>8042</v>
      </c>
      <c r="C18258" s="135" t="s">
        <v>29410</v>
      </c>
      <c r="D18258" s="134" t="s">
        <v>79</v>
      </c>
      <c r="E18258" s="133">
        <v>255.85</v>
      </c>
    </row>
    <row r="18259" spans="1:5" ht="85.5">
      <c r="A18259" s="134" t="s">
        <v>29411</v>
      </c>
      <c r="B18259" s="134" t="s">
        <v>8042</v>
      </c>
      <c r="C18259" s="135" t="s">
        <v>29412</v>
      </c>
      <c r="D18259" s="134" t="s">
        <v>79</v>
      </c>
      <c r="E18259" s="133">
        <v>341.13</v>
      </c>
    </row>
    <row r="18260" spans="1:5" ht="85.5">
      <c r="A18260" s="134" t="s">
        <v>29413</v>
      </c>
      <c r="B18260" s="134" t="s">
        <v>8042</v>
      </c>
      <c r="C18260" s="135" t="s">
        <v>29414</v>
      </c>
      <c r="D18260" s="134" t="s">
        <v>79</v>
      </c>
      <c r="E18260" s="133">
        <v>170.56</v>
      </c>
    </row>
    <row r="18261" spans="1:5" ht="85.5">
      <c r="A18261" s="134" t="s">
        <v>29415</v>
      </c>
      <c r="B18261" s="134" t="s">
        <v>8042</v>
      </c>
      <c r="C18261" s="135" t="s">
        <v>29416</v>
      </c>
      <c r="D18261" s="134" t="s">
        <v>79</v>
      </c>
      <c r="E18261" s="133">
        <v>272.89999999999998</v>
      </c>
    </row>
    <row r="18262" spans="1:5" ht="85.5">
      <c r="A18262" s="134" t="s">
        <v>29417</v>
      </c>
      <c r="B18262" s="134" t="s">
        <v>8042</v>
      </c>
      <c r="C18262" s="135" t="s">
        <v>29418</v>
      </c>
      <c r="D18262" s="134" t="s">
        <v>79</v>
      </c>
      <c r="E18262" s="133">
        <v>204.68</v>
      </c>
    </row>
    <row r="18263" spans="1:5" ht="85.5">
      <c r="A18263" s="134" t="s">
        <v>29419</v>
      </c>
      <c r="B18263" s="134" t="s">
        <v>8042</v>
      </c>
      <c r="C18263" s="135" t="s">
        <v>29420</v>
      </c>
      <c r="D18263" s="134" t="s">
        <v>79</v>
      </c>
      <c r="E18263" s="133">
        <v>341.13</v>
      </c>
    </row>
    <row r="18264" spans="1:5" ht="57">
      <c r="A18264" s="134" t="s">
        <v>29421</v>
      </c>
      <c r="B18264" s="134" t="s">
        <v>8042</v>
      </c>
      <c r="C18264" s="135" t="s">
        <v>29422</v>
      </c>
      <c r="D18264" s="134" t="s">
        <v>79</v>
      </c>
      <c r="E18264" s="133">
        <v>1365</v>
      </c>
    </row>
    <row r="18265" spans="1:5" ht="57">
      <c r="A18265" s="134" t="s">
        <v>29423</v>
      </c>
      <c r="B18265" s="134" t="s">
        <v>8042</v>
      </c>
      <c r="C18265" s="135" t="s">
        <v>29424</v>
      </c>
      <c r="D18265" s="134" t="s">
        <v>79</v>
      </c>
      <c r="E18265" s="133">
        <v>1690</v>
      </c>
    </row>
    <row r="18266" spans="1:5" ht="57">
      <c r="A18266" s="134" t="s">
        <v>29425</v>
      </c>
      <c r="B18266" s="134" t="s">
        <v>8042</v>
      </c>
      <c r="C18266" s="135" t="s">
        <v>29426</v>
      </c>
      <c r="D18266" s="134" t="s">
        <v>79</v>
      </c>
      <c r="E18266" s="133">
        <v>2340</v>
      </c>
    </row>
    <row r="18267" spans="1:5" ht="57">
      <c r="A18267" s="134" t="s">
        <v>29427</v>
      </c>
      <c r="B18267" s="134" t="s">
        <v>8042</v>
      </c>
      <c r="C18267" s="135" t="s">
        <v>29428</v>
      </c>
      <c r="D18267" s="134" t="s">
        <v>79</v>
      </c>
      <c r="E18267" s="133">
        <v>2550</v>
      </c>
    </row>
    <row r="18268" spans="1:5" ht="57">
      <c r="A18268" s="134" t="s">
        <v>29429</v>
      </c>
      <c r="B18268" s="134" t="s">
        <v>8042</v>
      </c>
      <c r="C18268" s="135" t="s">
        <v>29430</v>
      </c>
      <c r="D18268" s="134" t="s">
        <v>79</v>
      </c>
      <c r="E18268" s="133">
        <v>3200</v>
      </c>
    </row>
    <row r="18269" spans="1:5" ht="57">
      <c r="A18269" s="134" t="s">
        <v>29431</v>
      </c>
      <c r="B18269" s="134" t="s">
        <v>8042</v>
      </c>
      <c r="C18269" s="135" t="s">
        <v>29432</v>
      </c>
      <c r="D18269" s="134" t="s">
        <v>79</v>
      </c>
      <c r="E18269" s="133">
        <v>5152.09</v>
      </c>
    </row>
    <row r="18270" spans="1:5" ht="57">
      <c r="A18270" s="134" t="s">
        <v>29433</v>
      </c>
      <c r="B18270" s="134" t="s">
        <v>8042</v>
      </c>
      <c r="C18270" s="135" t="s">
        <v>29434</v>
      </c>
      <c r="D18270" s="134" t="s">
        <v>79</v>
      </c>
      <c r="E18270" s="133">
        <v>6500</v>
      </c>
    </row>
    <row r="18271" spans="1:5" ht="57">
      <c r="A18271" s="134" t="s">
        <v>29435</v>
      </c>
      <c r="B18271" s="134" t="s">
        <v>8042</v>
      </c>
      <c r="C18271" s="135" t="s">
        <v>29436</v>
      </c>
      <c r="D18271" s="134" t="s">
        <v>79</v>
      </c>
      <c r="E18271" s="133">
        <v>12017.5</v>
      </c>
    </row>
    <row r="18272" spans="1:5" ht="28.5">
      <c r="A18272" s="134" t="s">
        <v>29437</v>
      </c>
      <c r="B18272" s="134" t="s">
        <v>8042</v>
      </c>
      <c r="C18272" s="135" t="s">
        <v>29438</v>
      </c>
      <c r="D18272" s="134" t="s">
        <v>79</v>
      </c>
      <c r="E18272" s="133">
        <v>1120</v>
      </c>
    </row>
    <row r="18273" spans="1:5" ht="42.75">
      <c r="A18273" s="134" t="s">
        <v>29439</v>
      </c>
      <c r="B18273" s="134" t="s">
        <v>8042</v>
      </c>
      <c r="C18273" s="135" t="s">
        <v>29440</v>
      </c>
      <c r="D18273" s="134" t="s">
        <v>79</v>
      </c>
      <c r="E18273" s="133">
        <v>1980</v>
      </c>
    </row>
    <row r="18274" spans="1:5" ht="42.75">
      <c r="A18274" s="134" t="s">
        <v>29441</v>
      </c>
      <c r="B18274" s="134" t="s">
        <v>8042</v>
      </c>
      <c r="C18274" s="135" t="s">
        <v>29442</v>
      </c>
      <c r="D18274" s="134" t="s">
        <v>79</v>
      </c>
      <c r="E18274" s="133">
        <v>1440</v>
      </c>
    </row>
    <row r="18275" spans="1:5" ht="42.75">
      <c r="A18275" s="134" t="s">
        <v>29443</v>
      </c>
      <c r="B18275" s="134" t="s">
        <v>8042</v>
      </c>
      <c r="C18275" s="135" t="s">
        <v>29444</v>
      </c>
      <c r="D18275" s="134" t="s">
        <v>79</v>
      </c>
      <c r="E18275" s="133">
        <v>2210</v>
      </c>
    </row>
    <row r="18276" spans="1:5" ht="28.5">
      <c r="A18276" s="134" t="s">
        <v>29445</v>
      </c>
      <c r="B18276" s="134" t="s">
        <v>8042</v>
      </c>
      <c r="C18276" s="135" t="s">
        <v>29446</v>
      </c>
      <c r="D18276" s="134" t="s">
        <v>79</v>
      </c>
      <c r="E18276" s="133">
        <v>3580</v>
      </c>
    </row>
    <row r="18277" spans="1:5" ht="28.5">
      <c r="A18277" s="134" t="s">
        <v>29447</v>
      </c>
      <c r="B18277" s="134" t="s">
        <v>8042</v>
      </c>
      <c r="C18277" s="135" t="s">
        <v>29448</v>
      </c>
      <c r="D18277" s="134" t="s">
        <v>79</v>
      </c>
      <c r="E18277" s="133">
        <v>4250</v>
      </c>
    </row>
    <row r="18278" spans="1:5" ht="28.5">
      <c r="A18278" s="134" t="s">
        <v>29449</v>
      </c>
      <c r="B18278" s="134" t="s">
        <v>8042</v>
      </c>
      <c r="C18278" s="135" t="s">
        <v>29450</v>
      </c>
      <c r="D18278" s="134" t="s">
        <v>79</v>
      </c>
      <c r="E18278" s="133">
        <v>16740</v>
      </c>
    </row>
    <row r="18279" spans="1:5" ht="42.75">
      <c r="A18279" s="134" t="s">
        <v>29451</v>
      </c>
      <c r="B18279" s="134" t="s">
        <v>8042</v>
      </c>
      <c r="C18279" s="135" t="s">
        <v>29452</v>
      </c>
      <c r="D18279" s="134" t="s">
        <v>79</v>
      </c>
      <c r="E18279" s="133">
        <v>4450</v>
      </c>
    </row>
    <row r="18280" spans="1:5" ht="42.75">
      <c r="A18280" s="134" t="s">
        <v>29453</v>
      </c>
      <c r="B18280" s="134" t="s">
        <v>8042</v>
      </c>
      <c r="C18280" s="135" t="s">
        <v>29454</v>
      </c>
      <c r="D18280" s="134" t="s">
        <v>79</v>
      </c>
      <c r="E18280" s="133">
        <v>4880</v>
      </c>
    </row>
    <row r="18281" spans="1:5" ht="42.75">
      <c r="A18281" s="134" t="s">
        <v>29455</v>
      </c>
      <c r="B18281" s="134" t="s">
        <v>8042</v>
      </c>
      <c r="C18281" s="135" t="s">
        <v>29456</v>
      </c>
      <c r="D18281" s="134" t="s">
        <v>79</v>
      </c>
      <c r="E18281" s="133">
        <v>5899</v>
      </c>
    </row>
    <row r="18282" spans="1:5" ht="42.75">
      <c r="A18282" s="134" t="s">
        <v>29457</v>
      </c>
      <c r="B18282" s="134" t="s">
        <v>8042</v>
      </c>
      <c r="C18282" s="135" t="s">
        <v>29458</v>
      </c>
      <c r="D18282" s="134" t="s">
        <v>79</v>
      </c>
      <c r="E18282" s="133">
        <v>3620</v>
      </c>
    </row>
    <row r="18283" spans="1:5" ht="42.75">
      <c r="A18283" s="134" t="s">
        <v>29459</v>
      </c>
      <c r="B18283" s="134" t="s">
        <v>8042</v>
      </c>
      <c r="C18283" s="135" t="s">
        <v>29460</v>
      </c>
      <c r="D18283" s="134" t="s">
        <v>79</v>
      </c>
      <c r="E18283" s="133">
        <v>2410</v>
      </c>
    </row>
    <row r="18284" spans="1:5" ht="28.5">
      <c r="A18284" s="134" t="s">
        <v>29461</v>
      </c>
      <c r="B18284" s="134" t="s">
        <v>8042</v>
      </c>
      <c r="C18284" s="135" t="s">
        <v>29462</v>
      </c>
      <c r="D18284" s="134" t="s">
        <v>79</v>
      </c>
      <c r="E18284" s="133">
        <v>136.44999999999999</v>
      </c>
    </row>
    <row r="18285" spans="1:5" ht="28.5">
      <c r="A18285" s="134" t="s">
        <v>29463</v>
      </c>
      <c r="B18285" s="134" t="s">
        <v>8042</v>
      </c>
      <c r="C18285" s="135" t="s">
        <v>29464</v>
      </c>
      <c r="D18285" s="134" t="s">
        <v>79</v>
      </c>
      <c r="E18285" s="133">
        <v>170.56</v>
      </c>
    </row>
    <row r="18286" spans="1:5" ht="28.5">
      <c r="A18286" s="134" t="s">
        <v>29465</v>
      </c>
      <c r="B18286" s="134" t="s">
        <v>8042</v>
      </c>
      <c r="C18286" s="135" t="s">
        <v>29466</v>
      </c>
      <c r="D18286" s="134" t="s">
        <v>79</v>
      </c>
      <c r="E18286" s="133">
        <v>341.13</v>
      </c>
    </row>
    <row r="18287" spans="1:5" ht="28.5">
      <c r="A18287" s="134" t="s">
        <v>29467</v>
      </c>
      <c r="B18287" s="134" t="s">
        <v>8042</v>
      </c>
      <c r="C18287" s="135" t="s">
        <v>29468</v>
      </c>
      <c r="D18287" s="134" t="s">
        <v>79</v>
      </c>
      <c r="E18287" s="133">
        <v>426.42</v>
      </c>
    </row>
    <row r="18288" spans="1:5" ht="28.5">
      <c r="A18288" s="134" t="s">
        <v>29469</v>
      </c>
      <c r="B18288" s="134" t="s">
        <v>8042</v>
      </c>
      <c r="C18288" s="135" t="s">
        <v>29470</v>
      </c>
      <c r="D18288" s="134" t="s">
        <v>79</v>
      </c>
      <c r="E18288" s="133">
        <v>34.11</v>
      </c>
    </row>
    <row r="18289" spans="1:5" ht="28.5">
      <c r="A18289" s="134" t="s">
        <v>29471</v>
      </c>
      <c r="B18289" s="134" t="s">
        <v>8042</v>
      </c>
      <c r="C18289" s="135" t="s">
        <v>29472</v>
      </c>
      <c r="D18289" s="134" t="s">
        <v>79</v>
      </c>
      <c r="E18289" s="133">
        <v>34.11</v>
      </c>
    </row>
    <row r="18290" spans="1:5" ht="28.5">
      <c r="A18290" s="134" t="s">
        <v>29473</v>
      </c>
      <c r="B18290" s="134" t="s">
        <v>8042</v>
      </c>
      <c r="C18290" s="135" t="s">
        <v>29474</v>
      </c>
      <c r="D18290" s="134" t="s">
        <v>79</v>
      </c>
      <c r="E18290" s="133">
        <v>8.52</v>
      </c>
    </row>
    <row r="18291" spans="1:5" ht="28.5">
      <c r="A18291" s="134" t="s">
        <v>29475</v>
      </c>
      <c r="B18291" s="134" t="s">
        <v>8042</v>
      </c>
      <c r="C18291" s="135" t="s">
        <v>29476</v>
      </c>
      <c r="D18291" s="134" t="s">
        <v>79</v>
      </c>
      <c r="E18291" s="133">
        <v>136.44999999999999</v>
      </c>
    </row>
    <row r="18292" spans="1:5">
      <c r="A18292" s="134" t="s">
        <v>29477</v>
      </c>
      <c r="B18292" s="134" t="s">
        <v>8042</v>
      </c>
      <c r="C18292" s="135" t="s">
        <v>29478</v>
      </c>
      <c r="D18292" s="134" t="s">
        <v>79</v>
      </c>
      <c r="E18292" s="133">
        <v>8.52</v>
      </c>
    </row>
    <row r="18293" spans="1:5">
      <c r="A18293" s="134" t="s">
        <v>29479</v>
      </c>
      <c r="B18293" s="134" t="s">
        <v>8042</v>
      </c>
      <c r="C18293" s="135" t="s">
        <v>29480</v>
      </c>
      <c r="D18293" s="134" t="s">
        <v>79</v>
      </c>
      <c r="E18293" s="133">
        <v>68.22</v>
      </c>
    </row>
    <row r="18294" spans="1:5">
      <c r="A18294" s="134" t="s">
        <v>29481</v>
      </c>
      <c r="B18294" s="134" t="s">
        <v>8042</v>
      </c>
      <c r="C18294" s="135" t="s">
        <v>29482</v>
      </c>
      <c r="D18294" s="134" t="s">
        <v>79</v>
      </c>
      <c r="E18294" s="133">
        <v>25.58</v>
      </c>
    </row>
    <row r="18295" spans="1:5">
      <c r="A18295" s="134" t="s">
        <v>29483</v>
      </c>
      <c r="B18295" s="134" t="s">
        <v>8042</v>
      </c>
      <c r="C18295" s="135" t="s">
        <v>29484</v>
      </c>
      <c r="D18295" s="134" t="s">
        <v>79</v>
      </c>
      <c r="E18295" s="133">
        <v>8.52</v>
      </c>
    </row>
    <row r="18296" spans="1:5" ht="28.5">
      <c r="A18296" s="134" t="s">
        <v>29485</v>
      </c>
      <c r="B18296" s="134" t="s">
        <v>8042</v>
      </c>
      <c r="C18296" s="135" t="s">
        <v>29486</v>
      </c>
      <c r="D18296" s="134" t="s">
        <v>79</v>
      </c>
      <c r="E18296" s="133">
        <v>25.58</v>
      </c>
    </row>
    <row r="18297" spans="1:5" ht="28.5">
      <c r="A18297" s="134" t="s">
        <v>29487</v>
      </c>
      <c r="B18297" s="134" t="s">
        <v>8042</v>
      </c>
      <c r="C18297" s="135" t="s">
        <v>29488</v>
      </c>
      <c r="D18297" s="134" t="s">
        <v>79</v>
      </c>
      <c r="E18297" s="133">
        <v>34.11</v>
      </c>
    </row>
    <row r="18298" spans="1:5" ht="28.5">
      <c r="A18298" s="134" t="s">
        <v>29489</v>
      </c>
      <c r="B18298" s="134" t="s">
        <v>8042</v>
      </c>
      <c r="C18298" s="135" t="s">
        <v>29490</v>
      </c>
      <c r="D18298" s="134" t="s">
        <v>79</v>
      </c>
      <c r="E18298" s="133">
        <v>51.17</v>
      </c>
    </row>
    <row r="18299" spans="1:5">
      <c r="A18299" s="134" t="s">
        <v>29491</v>
      </c>
      <c r="B18299" s="134" t="s">
        <v>8042</v>
      </c>
      <c r="C18299" s="135" t="s">
        <v>29492</v>
      </c>
      <c r="D18299" s="134" t="s">
        <v>79</v>
      </c>
      <c r="E18299" s="133">
        <v>102.34</v>
      </c>
    </row>
    <row r="18300" spans="1:5" ht="28.5">
      <c r="A18300" s="134" t="s">
        <v>29493</v>
      </c>
      <c r="B18300" s="134" t="s">
        <v>8042</v>
      </c>
      <c r="C18300" s="135" t="s">
        <v>29494</v>
      </c>
      <c r="D18300" s="134" t="s">
        <v>79</v>
      </c>
      <c r="E18300" s="133">
        <v>34.11</v>
      </c>
    </row>
    <row r="18301" spans="1:5" ht="28.5">
      <c r="A18301" s="134" t="s">
        <v>29495</v>
      </c>
      <c r="B18301" s="134" t="s">
        <v>8042</v>
      </c>
      <c r="C18301" s="135" t="s">
        <v>29496</v>
      </c>
      <c r="D18301" s="134" t="s">
        <v>79</v>
      </c>
      <c r="E18301" s="133">
        <v>17.05</v>
      </c>
    </row>
    <row r="18302" spans="1:5" ht="28.5">
      <c r="A18302" s="134" t="s">
        <v>29497</v>
      </c>
      <c r="B18302" s="134" t="s">
        <v>8042</v>
      </c>
      <c r="C18302" s="135" t="s">
        <v>29498</v>
      </c>
      <c r="D18302" s="134" t="s">
        <v>79</v>
      </c>
      <c r="E18302" s="133">
        <v>17.05</v>
      </c>
    </row>
    <row r="18303" spans="1:5" ht="28.5">
      <c r="A18303" s="134" t="s">
        <v>29499</v>
      </c>
      <c r="B18303" s="134" t="s">
        <v>8042</v>
      </c>
      <c r="C18303" s="135" t="s">
        <v>29500</v>
      </c>
      <c r="D18303" s="134" t="s">
        <v>79</v>
      </c>
      <c r="E18303" s="133">
        <v>8.52</v>
      </c>
    </row>
    <row r="18304" spans="1:5" ht="42.75">
      <c r="A18304" s="134" t="s">
        <v>29501</v>
      </c>
      <c r="B18304" s="134" t="s">
        <v>8042</v>
      </c>
      <c r="C18304" s="135" t="s">
        <v>29502</v>
      </c>
      <c r="D18304" s="134" t="s">
        <v>79</v>
      </c>
      <c r="E18304" s="133">
        <v>17.05</v>
      </c>
    </row>
    <row r="18305" spans="1:5" ht="28.5">
      <c r="A18305" s="134" t="s">
        <v>29503</v>
      </c>
      <c r="B18305" s="134" t="s">
        <v>8042</v>
      </c>
      <c r="C18305" s="135" t="s">
        <v>29504</v>
      </c>
      <c r="D18305" s="134" t="s">
        <v>79</v>
      </c>
      <c r="E18305" s="133">
        <v>8.52</v>
      </c>
    </row>
    <row r="18306" spans="1:5" ht="28.5">
      <c r="A18306" s="134" t="s">
        <v>29505</v>
      </c>
      <c r="B18306" s="134" t="s">
        <v>8042</v>
      </c>
      <c r="C18306" s="135" t="s">
        <v>29506</v>
      </c>
      <c r="D18306" s="134" t="s">
        <v>79</v>
      </c>
      <c r="E18306" s="133">
        <v>8.52</v>
      </c>
    </row>
    <row r="18307" spans="1:5" ht="42.75">
      <c r="A18307" s="134" t="s">
        <v>29507</v>
      </c>
      <c r="B18307" s="134" t="s">
        <v>8042</v>
      </c>
      <c r="C18307" s="135" t="s">
        <v>29508</v>
      </c>
      <c r="D18307" s="134" t="s">
        <v>79</v>
      </c>
      <c r="E18307" s="133">
        <v>8.52</v>
      </c>
    </row>
    <row r="18308" spans="1:5" ht="28.5">
      <c r="A18308" s="134" t="s">
        <v>29509</v>
      </c>
      <c r="B18308" s="134" t="s">
        <v>8042</v>
      </c>
      <c r="C18308" s="135" t="s">
        <v>29510</v>
      </c>
      <c r="D18308" s="134" t="s">
        <v>79</v>
      </c>
      <c r="E18308" s="133">
        <v>25.58</v>
      </c>
    </row>
    <row r="18309" spans="1:5" ht="28.5">
      <c r="A18309" s="134" t="s">
        <v>29511</v>
      </c>
      <c r="B18309" s="134" t="s">
        <v>8042</v>
      </c>
      <c r="C18309" s="135" t="s">
        <v>29512</v>
      </c>
      <c r="D18309" s="134" t="s">
        <v>75</v>
      </c>
      <c r="E18309" s="133">
        <v>3.41</v>
      </c>
    </row>
    <row r="18310" spans="1:5" ht="42.75">
      <c r="A18310" s="134" t="s">
        <v>29513</v>
      </c>
      <c r="B18310" s="134" t="s">
        <v>8042</v>
      </c>
      <c r="C18310" s="135" t="s">
        <v>29514</v>
      </c>
      <c r="D18310" s="134" t="s">
        <v>79</v>
      </c>
      <c r="E18310" s="133">
        <v>51.17</v>
      </c>
    </row>
    <row r="18311" spans="1:5" ht="42.75">
      <c r="A18311" s="134" t="s">
        <v>29515</v>
      </c>
      <c r="B18311" s="134" t="s">
        <v>8042</v>
      </c>
      <c r="C18311" s="135" t="s">
        <v>29516</v>
      </c>
      <c r="D18311" s="134" t="s">
        <v>79</v>
      </c>
      <c r="E18311" s="133">
        <v>68.22</v>
      </c>
    </row>
    <row r="18312" spans="1:5" ht="42.75">
      <c r="A18312" s="134" t="s">
        <v>29517</v>
      </c>
      <c r="B18312" s="134" t="s">
        <v>8042</v>
      </c>
      <c r="C18312" s="135" t="s">
        <v>29518</v>
      </c>
      <c r="D18312" s="134" t="s">
        <v>79</v>
      </c>
      <c r="E18312" s="133">
        <v>102.34</v>
      </c>
    </row>
    <row r="18313" spans="1:5" ht="42.75">
      <c r="A18313" s="134" t="s">
        <v>29519</v>
      </c>
      <c r="B18313" s="134" t="s">
        <v>8042</v>
      </c>
      <c r="C18313" s="135" t="s">
        <v>29520</v>
      </c>
      <c r="D18313" s="134" t="s">
        <v>79</v>
      </c>
      <c r="E18313" s="133">
        <v>8.52</v>
      </c>
    </row>
    <row r="18314" spans="1:5">
      <c r="A18314" s="134" t="s">
        <v>29521</v>
      </c>
      <c r="B18314" s="134" t="s">
        <v>8042</v>
      </c>
      <c r="C18314" s="135" t="s">
        <v>29522</v>
      </c>
      <c r="D18314" s="134" t="s">
        <v>79</v>
      </c>
      <c r="E18314" s="133">
        <v>149.19</v>
      </c>
    </row>
    <row r="18315" spans="1:5" ht="57">
      <c r="A18315" s="134" t="s">
        <v>29523</v>
      </c>
      <c r="B18315" s="134" t="s">
        <v>8042</v>
      </c>
      <c r="C18315" s="135" t="s">
        <v>29524</v>
      </c>
      <c r="D18315" s="134" t="s">
        <v>79</v>
      </c>
      <c r="E18315" s="133">
        <v>3230.56</v>
      </c>
    </row>
    <row r="18316" spans="1:5" ht="57">
      <c r="A18316" s="134" t="s">
        <v>29525</v>
      </c>
      <c r="B18316" s="134" t="s">
        <v>8042</v>
      </c>
      <c r="C18316" s="135" t="s">
        <v>29526</v>
      </c>
      <c r="D18316" s="134" t="s">
        <v>79</v>
      </c>
      <c r="E18316" s="133">
        <v>3520.56</v>
      </c>
    </row>
    <row r="18317" spans="1:5" ht="57">
      <c r="A18317" s="134" t="s">
        <v>29527</v>
      </c>
      <c r="B18317" s="134" t="s">
        <v>8042</v>
      </c>
      <c r="C18317" s="135" t="s">
        <v>29528</v>
      </c>
      <c r="D18317" s="134" t="s">
        <v>79</v>
      </c>
      <c r="E18317" s="133">
        <v>3790.56</v>
      </c>
    </row>
    <row r="18318" spans="1:5" ht="57">
      <c r="A18318" s="134" t="s">
        <v>29529</v>
      </c>
      <c r="B18318" s="134" t="s">
        <v>8042</v>
      </c>
      <c r="C18318" s="135" t="s">
        <v>29530</v>
      </c>
      <c r="D18318" s="134" t="s">
        <v>79</v>
      </c>
      <c r="E18318" s="133">
        <v>4120.5600000000004</v>
      </c>
    </row>
    <row r="18319" spans="1:5" ht="71.25">
      <c r="A18319" s="134" t="s">
        <v>29531</v>
      </c>
      <c r="B18319" s="134" t="s">
        <v>8042</v>
      </c>
      <c r="C18319" s="135" t="s">
        <v>29532</v>
      </c>
      <c r="D18319" s="134" t="s">
        <v>79</v>
      </c>
      <c r="E18319" s="133">
        <v>3510.56</v>
      </c>
    </row>
    <row r="18320" spans="1:5" ht="71.25">
      <c r="A18320" s="134" t="s">
        <v>29533</v>
      </c>
      <c r="B18320" s="134" t="s">
        <v>8042</v>
      </c>
      <c r="C18320" s="135" t="s">
        <v>29534</v>
      </c>
      <c r="D18320" s="134" t="s">
        <v>79</v>
      </c>
      <c r="E18320" s="133">
        <v>2830.76</v>
      </c>
    </row>
    <row r="18321" spans="1:5" ht="28.5">
      <c r="A18321" s="134" t="s">
        <v>29535</v>
      </c>
      <c r="B18321" s="134" t="s">
        <v>8042</v>
      </c>
      <c r="C18321" s="135" t="s">
        <v>29536</v>
      </c>
      <c r="D18321" s="134" t="s">
        <v>79</v>
      </c>
      <c r="E18321" s="133">
        <v>274.68</v>
      </c>
    </row>
    <row r="18322" spans="1:5" ht="28.5">
      <c r="A18322" s="134" t="s">
        <v>29537</v>
      </c>
      <c r="B18322" s="134" t="s">
        <v>8042</v>
      </c>
      <c r="C18322" s="135" t="s">
        <v>29538</v>
      </c>
      <c r="D18322" s="134" t="s">
        <v>79</v>
      </c>
      <c r="E18322" s="133">
        <v>343.12</v>
      </c>
    </row>
    <row r="18323" spans="1:5" ht="57">
      <c r="A18323" s="134" t="s">
        <v>29539</v>
      </c>
      <c r="B18323" s="134" t="s">
        <v>8042</v>
      </c>
      <c r="C18323" s="135" t="s">
        <v>29540</v>
      </c>
      <c r="D18323" s="134" t="s">
        <v>79</v>
      </c>
      <c r="E18323" s="133">
        <v>50.6</v>
      </c>
    </row>
    <row r="18324" spans="1:5" ht="57">
      <c r="A18324" s="134" t="s">
        <v>29541</v>
      </c>
      <c r="B18324" s="134" t="s">
        <v>8042</v>
      </c>
      <c r="C18324" s="135" t="s">
        <v>29542</v>
      </c>
      <c r="D18324" s="134" t="s">
        <v>79</v>
      </c>
      <c r="E18324" s="133">
        <v>101.21</v>
      </c>
    </row>
    <row r="18325" spans="1:5" ht="57">
      <c r="A18325" s="134" t="s">
        <v>29543</v>
      </c>
      <c r="B18325" s="134" t="s">
        <v>8042</v>
      </c>
      <c r="C18325" s="135" t="s">
        <v>29544</v>
      </c>
      <c r="D18325" s="134" t="s">
        <v>79</v>
      </c>
      <c r="E18325" s="133">
        <v>185.38</v>
      </c>
    </row>
    <row r="18326" spans="1:5" ht="57">
      <c r="A18326" s="134" t="s">
        <v>29545</v>
      </c>
      <c r="B18326" s="134" t="s">
        <v>8042</v>
      </c>
      <c r="C18326" s="135" t="s">
        <v>29546</v>
      </c>
      <c r="D18326" s="134" t="s">
        <v>79</v>
      </c>
      <c r="E18326" s="133">
        <v>286.58999999999997</v>
      </c>
    </row>
    <row r="18327" spans="1:5" ht="71.25">
      <c r="A18327" s="134" t="s">
        <v>29547</v>
      </c>
      <c r="B18327" s="134" t="s">
        <v>8042</v>
      </c>
      <c r="C18327" s="135" t="s">
        <v>29548</v>
      </c>
      <c r="D18327" s="134" t="s">
        <v>79</v>
      </c>
      <c r="E18327" s="133">
        <v>168.05</v>
      </c>
    </row>
    <row r="18328" spans="1:5" ht="71.25">
      <c r="A18328" s="134" t="s">
        <v>29549</v>
      </c>
      <c r="B18328" s="134" t="s">
        <v>8042</v>
      </c>
      <c r="C18328" s="135" t="s">
        <v>29550</v>
      </c>
      <c r="D18328" s="134" t="s">
        <v>79</v>
      </c>
      <c r="E18328" s="133">
        <v>231.81</v>
      </c>
    </row>
    <row r="18329" spans="1:5" ht="71.25">
      <c r="A18329" s="134" t="s">
        <v>29551</v>
      </c>
      <c r="B18329" s="134" t="s">
        <v>8042</v>
      </c>
      <c r="C18329" s="135" t="s">
        <v>29552</v>
      </c>
      <c r="D18329" s="134" t="s">
        <v>79</v>
      </c>
      <c r="E18329" s="133">
        <v>218.52</v>
      </c>
    </row>
    <row r="18330" spans="1:5" ht="71.25">
      <c r="A18330" s="134" t="s">
        <v>29553</v>
      </c>
      <c r="B18330" s="134" t="s">
        <v>8042</v>
      </c>
      <c r="C18330" s="135" t="s">
        <v>29554</v>
      </c>
      <c r="D18330" s="134" t="s">
        <v>79</v>
      </c>
      <c r="E18330" s="133">
        <v>285.36</v>
      </c>
    </row>
    <row r="18331" spans="1:5" ht="42.75">
      <c r="A18331" s="134" t="s">
        <v>29555</v>
      </c>
      <c r="B18331" s="134" t="s">
        <v>8042</v>
      </c>
      <c r="C18331" s="135" t="s">
        <v>29556</v>
      </c>
      <c r="D18331" s="134" t="s">
        <v>79</v>
      </c>
      <c r="E18331" s="133">
        <v>127.58</v>
      </c>
    </row>
    <row r="18332" spans="1:5" ht="42.75">
      <c r="A18332" s="134" t="s">
        <v>29557</v>
      </c>
      <c r="B18332" s="134" t="s">
        <v>8042</v>
      </c>
      <c r="C18332" s="135" t="s">
        <v>29558</v>
      </c>
      <c r="D18332" s="134" t="s">
        <v>79</v>
      </c>
      <c r="E18332" s="133">
        <v>107.18</v>
      </c>
    </row>
    <row r="18333" spans="1:5" ht="57">
      <c r="A18333" s="134" t="s">
        <v>29559</v>
      </c>
      <c r="B18333" s="134" t="s">
        <v>8042</v>
      </c>
      <c r="C18333" s="135" t="s">
        <v>29560</v>
      </c>
      <c r="D18333" s="134" t="s">
        <v>79</v>
      </c>
      <c r="E18333" s="133">
        <v>21.39</v>
      </c>
    </row>
    <row r="18334" spans="1:5" ht="57">
      <c r="A18334" s="134" t="s">
        <v>29561</v>
      </c>
      <c r="B18334" s="134" t="s">
        <v>8042</v>
      </c>
      <c r="C18334" s="135" t="s">
        <v>29562</v>
      </c>
      <c r="D18334" s="134" t="s">
        <v>79</v>
      </c>
      <c r="E18334" s="133">
        <v>41.07</v>
      </c>
    </row>
    <row r="18335" spans="1:5" ht="57">
      <c r="A18335" s="134" t="s">
        <v>29563</v>
      </c>
      <c r="B18335" s="134" t="s">
        <v>8042</v>
      </c>
      <c r="C18335" s="135" t="s">
        <v>29564</v>
      </c>
      <c r="D18335" s="134" t="s">
        <v>79</v>
      </c>
      <c r="E18335" s="133">
        <v>100.08</v>
      </c>
    </row>
    <row r="18336" spans="1:5" ht="57">
      <c r="A18336" s="134" t="s">
        <v>29565</v>
      </c>
      <c r="B18336" s="134" t="s">
        <v>8042</v>
      </c>
      <c r="C18336" s="135" t="s">
        <v>29566</v>
      </c>
      <c r="D18336" s="134" t="s">
        <v>79</v>
      </c>
      <c r="E18336" s="133">
        <v>173.09</v>
      </c>
    </row>
    <row r="18337" spans="1:5" ht="57">
      <c r="A18337" s="134" t="s">
        <v>29567</v>
      </c>
      <c r="B18337" s="134" t="s">
        <v>8042</v>
      </c>
      <c r="C18337" s="135" t="s">
        <v>29568</v>
      </c>
      <c r="D18337" s="134" t="s">
        <v>79</v>
      </c>
      <c r="E18337" s="133">
        <v>47.36</v>
      </c>
    </row>
    <row r="18338" spans="1:5" ht="57">
      <c r="A18338" s="134" t="s">
        <v>29569</v>
      </c>
      <c r="B18338" s="134" t="s">
        <v>8042</v>
      </c>
      <c r="C18338" s="135" t="s">
        <v>29570</v>
      </c>
      <c r="D18338" s="134" t="s">
        <v>79</v>
      </c>
      <c r="E18338" s="133">
        <v>56.19</v>
      </c>
    </row>
    <row r="18339" spans="1:5" ht="57">
      <c r="A18339" s="134" t="s">
        <v>29571</v>
      </c>
      <c r="B18339" s="134" t="s">
        <v>8042</v>
      </c>
      <c r="C18339" s="135" t="s">
        <v>29572</v>
      </c>
      <c r="D18339" s="134" t="s">
        <v>79</v>
      </c>
      <c r="E18339" s="133">
        <v>22.31</v>
      </c>
    </row>
    <row r="18340" spans="1:5" ht="57">
      <c r="A18340" s="134" t="s">
        <v>29573</v>
      </c>
      <c r="B18340" s="134" t="s">
        <v>8042</v>
      </c>
      <c r="C18340" s="135" t="s">
        <v>29574</v>
      </c>
      <c r="D18340" s="134" t="s">
        <v>79</v>
      </c>
      <c r="E18340" s="133">
        <v>12.44</v>
      </c>
    </row>
    <row r="18341" spans="1:5" ht="57">
      <c r="A18341" s="134" t="s">
        <v>29575</v>
      </c>
      <c r="B18341" s="134" t="s">
        <v>8042</v>
      </c>
      <c r="C18341" s="135" t="s">
        <v>29576</v>
      </c>
      <c r="D18341" s="134" t="s">
        <v>79</v>
      </c>
      <c r="E18341" s="133">
        <v>12.81</v>
      </c>
    </row>
    <row r="18342" spans="1:5" ht="57">
      <c r="A18342" s="134" t="s">
        <v>29577</v>
      </c>
      <c r="B18342" s="134" t="s">
        <v>8042</v>
      </c>
      <c r="C18342" s="135" t="s">
        <v>29578</v>
      </c>
      <c r="D18342" s="134" t="s">
        <v>79</v>
      </c>
      <c r="E18342" s="133">
        <v>13.54</v>
      </c>
    </row>
    <row r="18343" spans="1:5" ht="57">
      <c r="A18343" s="134" t="s">
        <v>29579</v>
      </c>
      <c r="B18343" s="134" t="s">
        <v>8042</v>
      </c>
      <c r="C18343" s="135" t="s">
        <v>29580</v>
      </c>
      <c r="D18343" s="134" t="s">
        <v>79</v>
      </c>
      <c r="E18343" s="133">
        <v>13.91</v>
      </c>
    </row>
    <row r="18344" spans="1:5" ht="57">
      <c r="A18344" s="134" t="s">
        <v>29581</v>
      </c>
      <c r="B18344" s="134" t="s">
        <v>8042</v>
      </c>
      <c r="C18344" s="135" t="s">
        <v>29582</v>
      </c>
      <c r="D18344" s="134" t="s">
        <v>79</v>
      </c>
      <c r="E18344" s="133">
        <v>14.37</v>
      </c>
    </row>
    <row r="18345" spans="1:5" ht="71.25">
      <c r="A18345" s="134" t="s">
        <v>29583</v>
      </c>
      <c r="B18345" s="134" t="s">
        <v>8042</v>
      </c>
      <c r="C18345" s="135" t="s">
        <v>29584</v>
      </c>
      <c r="D18345" s="134" t="s">
        <v>79</v>
      </c>
      <c r="E18345" s="133">
        <v>67.94</v>
      </c>
    </row>
    <row r="18346" spans="1:5" ht="71.25">
      <c r="A18346" s="134" t="s">
        <v>29585</v>
      </c>
      <c r="B18346" s="134" t="s">
        <v>8042</v>
      </c>
      <c r="C18346" s="135" t="s">
        <v>29586</v>
      </c>
      <c r="D18346" s="134" t="s">
        <v>79</v>
      </c>
      <c r="E18346" s="133">
        <v>22.31</v>
      </c>
    </row>
    <row r="18347" spans="1:5" ht="57">
      <c r="A18347" s="134" t="s">
        <v>29587</v>
      </c>
      <c r="B18347" s="134" t="s">
        <v>8042</v>
      </c>
      <c r="C18347" s="135" t="s">
        <v>29588</v>
      </c>
      <c r="D18347" s="134" t="s">
        <v>79</v>
      </c>
      <c r="E18347" s="133">
        <v>15.1</v>
      </c>
    </row>
    <row r="18348" spans="1:5" ht="114">
      <c r="A18348" s="134" t="s">
        <v>29589</v>
      </c>
      <c r="B18348" s="134" t="s">
        <v>8042</v>
      </c>
      <c r="C18348" s="135" t="s">
        <v>29590</v>
      </c>
      <c r="D18348" s="134" t="s">
        <v>79</v>
      </c>
      <c r="E18348" s="133">
        <v>53.45</v>
      </c>
    </row>
    <row r="18349" spans="1:5" ht="114">
      <c r="A18349" s="134" t="s">
        <v>29591</v>
      </c>
      <c r="B18349" s="134" t="s">
        <v>8042</v>
      </c>
      <c r="C18349" s="135" t="s">
        <v>29592</v>
      </c>
      <c r="D18349" s="134" t="s">
        <v>79</v>
      </c>
      <c r="E18349" s="133">
        <v>91.27</v>
      </c>
    </row>
    <row r="18350" spans="1:5" ht="114">
      <c r="A18350" s="134" t="s">
        <v>29593</v>
      </c>
      <c r="B18350" s="134" t="s">
        <v>8042</v>
      </c>
      <c r="C18350" s="135" t="s">
        <v>29594</v>
      </c>
      <c r="D18350" s="134" t="s">
        <v>79</v>
      </c>
      <c r="E18350" s="133">
        <v>231.91</v>
      </c>
    </row>
    <row r="18351" spans="1:5" ht="114">
      <c r="A18351" s="134" t="s">
        <v>29595</v>
      </c>
      <c r="B18351" s="134" t="s">
        <v>8042</v>
      </c>
      <c r="C18351" s="135" t="s">
        <v>29596</v>
      </c>
      <c r="D18351" s="134" t="s">
        <v>79</v>
      </c>
      <c r="E18351" s="133">
        <v>392.99</v>
      </c>
    </row>
    <row r="18352" spans="1:5" ht="114">
      <c r="A18352" s="134" t="s">
        <v>29597</v>
      </c>
      <c r="B18352" s="134" t="s">
        <v>8042</v>
      </c>
      <c r="C18352" s="135" t="s">
        <v>29598</v>
      </c>
      <c r="D18352" s="134" t="s">
        <v>79</v>
      </c>
      <c r="E18352" s="133">
        <v>104.98</v>
      </c>
    </row>
    <row r="18353" spans="1:5" ht="114">
      <c r="A18353" s="134" t="s">
        <v>29599</v>
      </c>
      <c r="B18353" s="134" t="s">
        <v>8042</v>
      </c>
      <c r="C18353" s="135" t="s">
        <v>29600</v>
      </c>
      <c r="D18353" s="134" t="s">
        <v>79</v>
      </c>
      <c r="E18353" s="133">
        <v>128.38999999999999</v>
      </c>
    </row>
    <row r="18354" spans="1:5" ht="114">
      <c r="A18354" s="134" t="s">
        <v>29601</v>
      </c>
      <c r="B18354" s="134" t="s">
        <v>8042</v>
      </c>
      <c r="C18354" s="135" t="s">
        <v>29602</v>
      </c>
      <c r="D18354" s="134" t="s">
        <v>79</v>
      </c>
      <c r="E18354" s="133">
        <v>156.13</v>
      </c>
    </row>
    <row r="18355" spans="1:5" ht="114">
      <c r="A18355" s="134" t="s">
        <v>29603</v>
      </c>
      <c r="B18355" s="134" t="s">
        <v>8042</v>
      </c>
      <c r="C18355" s="135" t="s">
        <v>29604</v>
      </c>
      <c r="D18355" s="134" t="s">
        <v>79</v>
      </c>
      <c r="E18355" s="133">
        <v>174.28</v>
      </c>
    </row>
    <row r="18356" spans="1:5" ht="28.5">
      <c r="A18356" s="134" t="s">
        <v>29605</v>
      </c>
      <c r="B18356" s="134" t="s">
        <v>8042</v>
      </c>
      <c r="C18356" s="135" t="s">
        <v>29606</v>
      </c>
      <c r="D18356" s="134" t="s">
        <v>79</v>
      </c>
      <c r="E18356" s="133">
        <v>70.38</v>
      </c>
    </row>
    <row r="18357" spans="1:5" ht="71.25">
      <c r="A18357" s="134" t="s">
        <v>29607</v>
      </c>
      <c r="B18357" s="134" t="s">
        <v>8042</v>
      </c>
      <c r="C18357" s="135" t="s">
        <v>29608</v>
      </c>
      <c r="D18357" s="134" t="s">
        <v>79</v>
      </c>
      <c r="E18357" s="133">
        <v>210.98</v>
      </c>
    </row>
    <row r="18358" spans="1:5" ht="71.25">
      <c r="A18358" s="134" t="s">
        <v>29609</v>
      </c>
      <c r="B18358" s="134" t="s">
        <v>8042</v>
      </c>
      <c r="C18358" s="135" t="s">
        <v>29610</v>
      </c>
      <c r="D18358" s="134" t="s">
        <v>79</v>
      </c>
      <c r="E18358" s="133">
        <v>251.47</v>
      </c>
    </row>
    <row r="18359" spans="1:5" ht="71.25">
      <c r="A18359" s="134" t="s">
        <v>29611</v>
      </c>
      <c r="B18359" s="134" t="s">
        <v>8042</v>
      </c>
      <c r="C18359" s="135" t="s">
        <v>29612</v>
      </c>
      <c r="D18359" s="134" t="s">
        <v>79</v>
      </c>
      <c r="E18359" s="133">
        <v>628.79</v>
      </c>
    </row>
    <row r="18360" spans="1:5" ht="71.25">
      <c r="A18360" s="134" t="s">
        <v>29613</v>
      </c>
      <c r="B18360" s="134" t="s">
        <v>8042</v>
      </c>
      <c r="C18360" s="135" t="s">
        <v>29614</v>
      </c>
      <c r="D18360" s="134" t="s">
        <v>79</v>
      </c>
      <c r="E18360" s="133">
        <v>1238.96</v>
      </c>
    </row>
    <row r="18361" spans="1:5" ht="85.5">
      <c r="A18361" s="134" t="s">
        <v>29615</v>
      </c>
      <c r="B18361" s="134" t="s">
        <v>8042</v>
      </c>
      <c r="C18361" s="135" t="s">
        <v>29616</v>
      </c>
      <c r="D18361" s="134" t="s">
        <v>79</v>
      </c>
      <c r="E18361" s="133">
        <v>251.47</v>
      </c>
    </row>
    <row r="18362" spans="1:5" ht="85.5">
      <c r="A18362" s="134" t="s">
        <v>29617</v>
      </c>
      <c r="B18362" s="134" t="s">
        <v>8042</v>
      </c>
      <c r="C18362" s="135" t="s">
        <v>29618</v>
      </c>
      <c r="D18362" s="134" t="s">
        <v>79</v>
      </c>
      <c r="E18362" s="133">
        <v>488.65</v>
      </c>
    </row>
    <row r="18363" spans="1:5" ht="85.5">
      <c r="A18363" s="134" t="s">
        <v>29619</v>
      </c>
      <c r="B18363" s="134" t="s">
        <v>8042</v>
      </c>
      <c r="C18363" s="135" t="s">
        <v>29620</v>
      </c>
      <c r="D18363" s="134" t="s">
        <v>79</v>
      </c>
      <c r="E18363" s="133">
        <v>251.47</v>
      </c>
    </row>
    <row r="18364" spans="1:5" ht="85.5">
      <c r="A18364" s="134" t="s">
        <v>29621</v>
      </c>
      <c r="B18364" s="134" t="s">
        <v>8042</v>
      </c>
      <c r="C18364" s="135" t="s">
        <v>29622</v>
      </c>
      <c r="D18364" s="134" t="s">
        <v>79</v>
      </c>
      <c r="E18364" s="133">
        <v>488.65</v>
      </c>
    </row>
    <row r="18365" spans="1:5" ht="71.25">
      <c r="A18365" s="134" t="s">
        <v>29623</v>
      </c>
      <c r="B18365" s="134" t="s">
        <v>8042</v>
      </c>
      <c r="C18365" s="135" t="s">
        <v>29624</v>
      </c>
      <c r="D18365" s="134" t="s">
        <v>79</v>
      </c>
      <c r="E18365" s="133">
        <v>1144.27</v>
      </c>
    </row>
    <row r="18366" spans="1:5" ht="71.25">
      <c r="A18366" s="134" t="s">
        <v>29625</v>
      </c>
      <c r="B18366" s="134" t="s">
        <v>8042</v>
      </c>
      <c r="C18366" s="135" t="s">
        <v>29626</v>
      </c>
      <c r="D18366" s="134" t="s">
        <v>79</v>
      </c>
      <c r="E18366" s="133">
        <v>2372.1999999999998</v>
      </c>
    </row>
    <row r="18367" spans="1:5" ht="71.25">
      <c r="A18367" s="134" t="s">
        <v>29627</v>
      </c>
      <c r="B18367" s="134" t="s">
        <v>8042</v>
      </c>
      <c r="C18367" s="135" t="s">
        <v>29628</v>
      </c>
      <c r="D18367" s="134" t="s">
        <v>79</v>
      </c>
      <c r="E18367" s="133">
        <v>2953.85</v>
      </c>
    </row>
    <row r="18368" spans="1:5" ht="71.25">
      <c r="A18368" s="134" t="s">
        <v>29629</v>
      </c>
      <c r="B18368" s="134" t="s">
        <v>8042</v>
      </c>
      <c r="C18368" s="135" t="s">
        <v>29630</v>
      </c>
      <c r="D18368" s="134" t="s">
        <v>79</v>
      </c>
      <c r="E18368" s="133">
        <v>3376.79</v>
      </c>
    </row>
    <row r="18369" spans="1:5" ht="71.25">
      <c r="A18369" s="134" t="s">
        <v>29631</v>
      </c>
      <c r="B18369" s="134" t="s">
        <v>8042</v>
      </c>
      <c r="C18369" s="135" t="s">
        <v>29632</v>
      </c>
      <c r="D18369" s="134" t="s">
        <v>79</v>
      </c>
      <c r="E18369" s="133">
        <v>4710.67</v>
      </c>
    </row>
    <row r="18370" spans="1:5" ht="85.5">
      <c r="A18370" s="134" t="s">
        <v>29633</v>
      </c>
      <c r="B18370" s="134" t="s">
        <v>8042</v>
      </c>
      <c r="C18370" s="135" t="s">
        <v>29634</v>
      </c>
      <c r="D18370" s="134" t="s">
        <v>79</v>
      </c>
      <c r="E18370" s="133">
        <v>3267.57</v>
      </c>
    </row>
    <row r="18371" spans="1:5" ht="57">
      <c r="A18371" s="134" t="s">
        <v>29635</v>
      </c>
      <c r="B18371" s="134" t="s">
        <v>8042</v>
      </c>
      <c r="C18371" s="135" t="s">
        <v>29636</v>
      </c>
      <c r="D18371" s="134" t="s">
        <v>79</v>
      </c>
      <c r="E18371" s="133">
        <v>818.27</v>
      </c>
    </row>
    <row r="18372" spans="1:5" ht="57">
      <c r="A18372" s="134" t="s">
        <v>29637</v>
      </c>
      <c r="B18372" s="134" t="s">
        <v>8042</v>
      </c>
      <c r="C18372" s="135" t="s">
        <v>29638</v>
      </c>
      <c r="D18372" s="134" t="s">
        <v>79</v>
      </c>
      <c r="E18372" s="133">
        <v>1177.8399999999999</v>
      </c>
    </row>
    <row r="18373" spans="1:5" ht="57">
      <c r="A18373" s="134" t="s">
        <v>29639</v>
      </c>
      <c r="B18373" s="134" t="s">
        <v>8042</v>
      </c>
      <c r="C18373" s="135" t="s">
        <v>29640</v>
      </c>
      <c r="D18373" s="134" t="s">
        <v>79</v>
      </c>
      <c r="E18373" s="133">
        <v>2485.0500000000002</v>
      </c>
    </row>
    <row r="18374" spans="1:5" ht="57">
      <c r="A18374" s="134" t="s">
        <v>29641</v>
      </c>
      <c r="B18374" s="134" t="s">
        <v>8042</v>
      </c>
      <c r="C18374" s="135" t="s">
        <v>29642</v>
      </c>
      <c r="D18374" s="134" t="s">
        <v>79</v>
      </c>
      <c r="E18374" s="133">
        <v>1382.53</v>
      </c>
    </row>
    <row r="18375" spans="1:5" ht="71.25">
      <c r="A18375" s="134" t="s">
        <v>29643</v>
      </c>
      <c r="B18375" s="134" t="s">
        <v>8042</v>
      </c>
      <c r="C18375" s="135" t="s">
        <v>29644</v>
      </c>
      <c r="D18375" s="134" t="s">
        <v>79</v>
      </c>
      <c r="E18375" s="133">
        <v>2468</v>
      </c>
    </row>
    <row r="18376" spans="1:5" ht="71.25">
      <c r="A18376" s="134" t="s">
        <v>29645</v>
      </c>
      <c r="B18376" s="134" t="s">
        <v>8042</v>
      </c>
      <c r="C18376" s="135" t="s">
        <v>29646</v>
      </c>
      <c r="D18376" s="134" t="s">
        <v>79</v>
      </c>
      <c r="E18376" s="133">
        <v>2485.0500000000002</v>
      </c>
    </row>
    <row r="18377" spans="1:5" ht="42.75">
      <c r="A18377" s="134" t="s">
        <v>29647</v>
      </c>
      <c r="B18377" s="134" t="s">
        <v>8042</v>
      </c>
      <c r="C18377" s="135" t="s">
        <v>29648</v>
      </c>
      <c r="D18377" s="134" t="s">
        <v>79</v>
      </c>
      <c r="E18377" s="133">
        <v>1336.45</v>
      </c>
    </row>
    <row r="18378" spans="1:5" ht="42.75">
      <c r="A18378" s="134" t="s">
        <v>29649</v>
      </c>
      <c r="B18378" s="134" t="s">
        <v>8042</v>
      </c>
      <c r="C18378" s="135" t="s">
        <v>29650</v>
      </c>
      <c r="D18378" s="134" t="s">
        <v>79</v>
      </c>
      <c r="E18378" s="133">
        <v>17.05</v>
      </c>
    </row>
    <row r="18379" spans="1:5" ht="99.75">
      <c r="A18379" s="134" t="s">
        <v>29651</v>
      </c>
      <c r="B18379" s="134" t="s">
        <v>8042</v>
      </c>
      <c r="C18379" s="135" t="s">
        <v>29652</v>
      </c>
      <c r="D18379" s="134" t="s">
        <v>79</v>
      </c>
      <c r="E18379" s="133">
        <v>95.5</v>
      </c>
    </row>
    <row r="18380" spans="1:5" ht="99.75">
      <c r="A18380" s="134" t="s">
        <v>29653</v>
      </c>
      <c r="B18380" s="134" t="s">
        <v>8042</v>
      </c>
      <c r="C18380" s="135" t="s">
        <v>29654</v>
      </c>
      <c r="D18380" s="134" t="s">
        <v>79</v>
      </c>
      <c r="E18380" s="133">
        <v>72.53</v>
      </c>
    </row>
    <row r="18381" spans="1:5" ht="42.75">
      <c r="A18381" s="134" t="s">
        <v>29655</v>
      </c>
      <c r="B18381" s="134" t="s">
        <v>8042</v>
      </c>
      <c r="C18381" s="135" t="s">
        <v>29656</v>
      </c>
      <c r="D18381" s="134" t="s">
        <v>79</v>
      </c>
      <c r="E18381" s="133">
        <v>136.44999999999999</v>
      </c>
    </row>
    <row r="18382" spans="1:5" ht="57">
      <c r="A18382" s="134" t="s">
        <v>29657</v>
      </c>
      <c r="B18382" s="134" t="s">
        <v>8042</v>
      </c>
      <c r="C18382" s="135" t="s">
        <v>29658</v>
      </c>
      <c r="D18382" s="134" t="s">
        <v>79</v>
      </c>
      <c r="E18382" s="133">
        <v>68.22</v>
      </c>
    </row>
    <row r="18383" spans="1:5" ht="71.25">
      <c r="A18383" s="134" t="s">
        <v>29659</v>
      </c>
      <c r="B18383" s="134" t="s">
        <v>8042</v>
      </c>
      <c r="C18383" s="135" t="s">
        <v>29660</v>
      </c>
      <c r="D18383" s="134" t="s">
        <v>79</v>
      </c>
      <c r="E18383" s="133">
        <v>1000.82</v>
      </c>
    </row>
    <row r="18384" spans="1:5" ht="71.25">
      <c r="A18384" s="134" t="s">
        <v>29661</v>
      </c>
      <c r="B18384" s="134" t="s">
        <v>8042</v>
      </c>
      <c r="C18384" s="135" t="s">
        <v>29662</v>
      </c>
      <c r="D18384" s="134" t="s">
        <v>79</v>
      </c>
      <c r="E18384" s="133">
        <v>1414.46</v>
      </c>
    </row>
    <row r="18385" spans="1:5" ht="71.25">
      <c r="A18385" s="134" t="s">
        <v>29663</v>
      </c>
      <c r="B18385" s="134" t="s">
        <v>8042</v>
      </c>
      <c r="C18385" s="135" t="s">
        <v>29664</v>
      </c>
      <c r="D18385" s="134" t="s">
        <v>79</v>
      </c>
      <c r="E18385" s="133">
        <v>119.39</v>
      </c>
    </row>
    <row r="18386" spans="1:5" ht="71.25">
      <c r="A18386" s="134" t="s">
        <v>29665</v>
      </c>
      <c r="B18386" s="134" t="s">
        <v>8042</v>
      </c>
      <c r="C18386" s="135" t="s">
        <v>29666</v>
      </c>
      <c r="D18386" s="134" t="s">
        <v>79</v>
      </c>
      <c r="E18386" s="133">
        <v>136.44999999999999</v>
      </c>
    </row>
    <row r="18387" spans="1:5" ht="85.5">
      <c r="A18387" s="134" t="s">
        <v>29667</v>
      </c>
      <c r="B18387" s="134" t="s">
        <v>8042</v>
      </c>
      <c r="C18387" s="135" t="s">
        <v>29668</v>
      </c>
      <c r="D18387" s="134" t="s">
        <v>79</v>
      </c>
      <c r="E18387" s="133">
        <v>2525.56</v>
      </c>
    </row>
    <row r="18388" spans="1:5" ht="57">
      <c r="A18388" s="134" t="s">
        <v>29669</v>
      </c>
      <c r="B18388" s="134" t="s">
        <v>8042</v>
      </c>
      <c r="C18388" s="135" t="s">
        <v>29670</v>
      </c>
      <c r="D18388" s="134" t="s">
        <v>79</v>
      </c>
      <c r="E18388" s="133">
        <v>136.44999999999999</v>
      </c>
    </row>
    <row r="18389" spans="1:5" ht="99.75">
      <c r="A18389" s="134" t="s">
        <v>29671</v>
      </c>
      <c r="B18389" s="134" t="s">
        <v>8042</v>
      </c>
      <c r="C18389" s="135" t="s">
        <v>29672</v>
      </c>
      <c r="D18389" s="134" t="s">
        <v>79</v>
      </c>
      <c r="E18389" s="133">
        <v>272.89999999999998</v>
      </c>
    </row>
    <row r="18390" spans="1:5" ht="28.5">
      <c r="A18390" s="134" t="s">
        <v>29673</v>
      </c>
      <c r="B18390" s="134" t="s">
        <v>8042</v>
      </c>
      <c r="C18390" s="135" t="s">
        <v>29674</v>
      </c>
      <c r="D18390" s="134" t="s">
        <v>79</v>
      </c>
      <c r="E18390" s="133">
        <v>178.65</v>
      </c>
    </row>
    <row r="18391" spans="1:5">
      <c r="A18391" s="134" t="s">
        <v>29675</v>
      </c>
      <c r="B18391" s="134" t="s">
        <v>8042</v>
      </c>
      <c r="C18391" s="135" t="s">
        <v>29676</v>
      </c>
      <c r="D18391" s="134" t="s">
        <v>79</v>
      </c>
      <c r="E18391" s="133">
        <v>47.86</v>
      </c>
    </row>
    <row r="18392" spans="1:5" ht="28.5">
      <c r="A18392" s="134" t="s">
        <v>29677</v>
      </c>
      <c r="B18392" s="134" t="s">
        <v>8042</v>
      </c>
      <c r="C18392" s="135" t="s">
        <v>29678</v>
      </c>
      <c r="D18392" s="134" t="s">
        <v>79</v>
      </c>
      <c r="E18392" s="133">
        <v>87</v>
      </c>
    </row>
    <row r="18393" spans="1:5" ht="28.5">
      <c r="A18393" s="134" t="s">
        <v>29679</v>
      </c>
      <c r="B18393" s="134" t="s">
        <v>8042</v>
      </c>
      <c r="C18393" s="135" t="s">
        <v>29680</v>
      </c>
      <c r="D18393" s="134" t="s">
        <v>79</v>
      </c>
      <c r="E18393" s="133">
        <v>96.49</v>
      </c>
    </row>
    <row r="18394" spans="1:5" ht="42.75">
      <c r="A18394" s="134" t="s">
        <v>29681</v>
      </c>
      <c r="B18394" s="134" t="s">
        <v>8042</v>
      </c>
      <c r="C18394" s="135" t="s">
        <v>29682</v>
      </c>
      <c r="D18394" s="134" t="s">
        <v>79</v>
      </c>
      <c r="E18394" s="133">
        <v>712.55</v>
      </c>
    </row>
    <row r="18395" spans="1:5" ht="42.75">
      <c r="A18395" s="134" t="s">
        <v>29683</v>
      </c>
      <c r="B18395" s="134" t="s">
        <v>8042</v>
      </c>
      <c r="C18395" s="135" t="s">
        <v>29684</v>
      </c>
      <c r="D18395" s="134" t="s">
        <v>79</v>
      </c>
      <c r="E18395" s="133">
        <v>496.47</v>
      </c>
    </row>
    <row r="18396" spans="1:5" ht="28.5">
      <c r="A18396" s="134" t="s">
        <v>29685</v>
      </c>
      <c r="B18396" s="134" t="s">
        <v>8042</v>
      </c>
      <c r="C18396" s="135" t="s">
        <v>29686</v>
      </c>
      <c r="D18396" s="134" t="s">
        <v>79</v>
      </c>
      <c r="E18396" s="133">
        <v>41.35</v>
      </c>
    </row>
    <row r="18397" spans="1:5" ht="28.5">
      <c r="A18397" s="134" t="s">
        <v>29687</v>
      </c>
      <c r="B18397" s="134" t="s">
        <v>8042</v>
      </c>
      <c r="C18397" s="135" t="s">
        <v>29688</v>
      </c>
      <c r="D18397" s="134" t="s">
        <v>79</v>
      </c>
      <c r="E18397" s="133">
        <v>49.34</v>
      </c>
    </row>
    <row r="18398" spans="1:5" ht="28.5">
      <c r="A18398" s="134" t="s">
        <v>29689</v>
      </c>
      <c r="B18398" s="134" t="s">
        <v>8042</v>
      </c>
      <c r="C18398" s="135" t="s">
        <v>29690</v>
      </c>
      <c r="D18398" s="134" t="s">
        <v>79</v>
      </c>
      <c r="E18398" s="133">
        <v>89.62</v>
      </c>
    </row>
    <row r="18399" spans="1:5" ht="28.5">
      <c r="A18399" s="134" t="s">
        <v>29691</v>
      </c>
      <c r="B18399" s="134" t="s">
        <v>8042</v>
      </c>
      <c r="C18399" s="135" t="s">
        <v>29692</v>
      </c>
      <c r="D18399" s="134" t="s">
        <v>79</v>
      </c>
      <c r="E18399" s="133">
        <v>83.25</v>
      </c>
    </row>
    <row r="18400" spans="1:5" ht="28.5">
      <c r="A18400" s="134" t="s">
        <v>29693</v>
      </c>
      <c r="B18400" s="134" t="s">
        <v>8042</v>
      </c>
      <c r="C18400" s="135" t="s">
        <v>29694</v>
      </c>
      <c r="D18400" s="134" t="s">
        <v>79</v>
      </c>
      <c r="E18400" s="133">
        <v>4.7699999999999996</v>
      </c>
    </row>
    <row r="18401" spans="1:5" ht="42.75">
      <c r="A18401" s="134" t="s">
        <v>29695</v>
      </c>
      <c r="B18401" s="134" t="s">
        <v>8042</v>
      </c>
      <c r="C18401" s="135" t="s">
        <v>29696</v>
      </c>
      <c r="D18401" s="134" t="s">
        <v>79</v>
      </c>
      <c r="E18401" s="133">
        <v>119.39</v>
      </c>
    </row>
    <row r="18402" spans="1:5" ht="42.75">
      <c r="A18402" s="134" t="s">
        <v>29697</v>
      </c>
      <c r="B18402" s="134" t="s">
        <v>8042</v>
      </c>
      <c r="C18402" s="135" t="s">
        <v>29698</v>
      </c>
      <c r="D18402" s="134" t="s">
        <v>79</v>
      </c>
      <c r="E18402" s="133">
        <v>170.56</v>
      </c>
    </row>
    <row r="18403" spans="1:5" ht="42.75">
      <c r="A18403" s="134" t="s">
        <v>29699</v>
      </c>
      <c r="B18403" s="134" t="s">
        <v>8042</v>
      </c>
      <c r="C18403" s="135" t="s">
        <v>29700</v>
      </c>
      <c r="D18403" s="134" t="s">
        <v>79</v>
      </c>
      <c r="E18403" s="133">
        <v>136.44999999999999</v>
      </c>
    </row>
    <row r="18404" spans="1:5" ht="42.75">
      <c r="A18404" s="134" t="s">
        <v>29701</v>
      </c>
      <c r="B18404" s="134" t="s">
        <v>8042</v>
      </c>
      <c r="C18404" s="135" t="s">
        <v>29702</v>
      </c>
      <c r="D18404" s="134" t="s">
        <v>79</v>
      </c>
      <c r="E18404" s="133">
        <v>204.68</v>
      </c>
    </row>
    <row r="18405" spans="1:5" ht="42.75">
      <c r="A18405" s="134" t="s">
        <v>29703</v>
      </c>
      <c r="B18405" s="134" t="s">
        <v>8042</v>
      </c>
      <c r="C18405" s="135" t="s">
        <v>29704</v>
      </c>
      <c r="D18405" s="134" t="s">
        <v>79</v>
      </c>
      <c r="E18405" s="133">
        <v>34.11</v>
      </c>
    </row>
    <row r="18406" spans="1:5" ht="42.75">
      <c r="A18406" s="134" t="s">
        <v>29705</v>
      </c>
      <c r="B18406" s="134" t="s">
        <v>8042</v>
      </c>
      <c r="C18406" s="135" t="s">
        <v>29706</v>
      </c>
      <c r="D18406" s="134" t="s">
        <v>79</v>
      </c>
      <c r="E18406" s="133">
        <v>68.22</v>
      </c>
    </row>
    <row r="18407" spans="1:5" ht="42.75">
      <c r="A18407" s="134" t="s">
        <v>29707</v>
      </c>
      <c r="B18407" s="134" t="s">
        <v>8042</v>
      </c>
      <c r="C18407" s="135" t="s">
        <v>29708</v>
      </c>
      <c r="D18407" s="134" t="s">
        <v>79</v>
      </c>
      <c r="E18407" s="133">
        <v>102.34</v>
      </c>
    </row>
    <row r="18408" spans="1:5" ht="57">
      <c r="A18408" s="134" t="s">
        <v>29709</v>
      </c>
      <c r="B18408" s="134" t="s">
        <v>8042</v>
      </c>
      <c r="C18408" s="135" t="s">
        <v>29710</v>
      </c>
      <c r="D18408" s="134" t="s">
        <v>79</v>
      </c>
      <c r="E18408" s="133">
        <v>136.44999999999999</v>
      </c>
    </row>
    <row r="18409" spans="1:5" ht="42.75">
      <c r="A18409" s="134" t="s">
        <v>29711</v>
      </c>
      <c r="B18409" s="134" t="s">
        <v>8042</v>
      </c>
      <c r="C18409" s="135" t="s">
        <v>29712</v>
      </c>
      <c r="D18409" s="134" t="s">
        <v>79</v>
      </c>
      <c r="E18409" s="133">
        <v>110.86</v>
      </c>
    </row>
    <row r="18410" spans="1:5" ht="57">
      <c r="A18410" s="134" t="s">
        <v>29713</v>
      </c>
      <c r="B18410" s="134" t="s">
        <v>8042</v>
      </c>
      <c r="C18410" s="135" t="s">
        <v>29714</v>
      </c>
      <c r="D18410" s="134" t="s">
        <v>79</v>
      </c>
      <c r="E18410" s="133">
        <v>170.56</v>
      </c>
    </row>
    <row r="18411" spans="1:5" ht="42.75">
      <c r="A18411" s="134" t="s">
        <v>29715</v>
      </c>
      <c r="B18411" s="134" t="s">
        <v>8042</v>
      </c>
      <c r="C18411" s="135" t="s">
        <v>29716</v>
      </c>
      <c r="D18411" s="134" t="s">
        <v>79</v>
      </c>
      <c r="E18411" s="133">
        <v>51.17</v>
      </c>
    </row>
    <row r="18412" spans="1:5" ht="42.75">
      <c r="A18412" s="134" t="s">
        <v>29717</v>
      </c>
      <c r="B18412" s="134" t="s">
        <v>8042</v>
      </c>
      <c r="C18412" s="135" t="s">
        <v>29718</v>
      </c>
      <c r="D18412" s="134" t="s">
        <v>79</v>
      </c>
      <c r="E18412" s="133">
        <v>85.28</v>
      </c>
    </row>
    <row r="18413" spans="1:5" ht="42.75">
      <c r="A18413" s="134" t="s">
        <v>29719</v>
      </c>
      <c r="B18413" s="134" t="s">
        <v>8042</v>
      </c>
      <c r="C18413" s="135" t="s">
        <v>29720</v>
      </c>
      <c r="D18413" s="134" t="s">
        <v>79</v>
      </c>
      <c r="E18413" s="133">
        <v>9.89</v>
      </c>
    </row>
    <row r="18414" spans="1:5" ht="42.75">
      <c r="A18414" s="134" t="s">
        <v>29721</v>
      </c>
      <c r="B18414" s="134" t="s">
        <v>8042</v>
      </c>
      <c r="C18414" s="135" t="s">
        <v>29722</v>
      </c>
      <c r="D18414" s="134" t="s">
        <v>79</v>
      </c>
      <c r="E18414" s="133">
        <v>5.45</v>
      </c>
    </row>
    <row r="18415" spans="1:5">
      <c r="A18415" s="134" t="s">
        <v>29723</v>
      </c>
      <c r="B18415" s="134" t="s">
        <v>8042</v>
      </c>
      <c r="C18415" s="135" t="s">
        <v>29724</v>
      </c>
      <c r="D18415" s="134" t="s">
        <v>79</v>
      </c>
      <c r="E18415" s="133">
        <v>27.2</v>
      </c>
    </row>
    <row r="18416" spans="1:5" ht="28.5">
      <c r="A18416" s="134" t="s">
        <v>29725</v>
      </c>
      <c r="B18416" s="134" t="s">
        <v>8042</v>
      </c>
      <c r="C18416" s="135" t="s">
        <v>29726</v>
      </c>
      <c r="D18416" s="134" t="s">
        <v>79</v>
      </c>
      <c r="E18416" s="133">
        <v>220.11</v>
      </c>
    </row>
    <row r="18417" spans="1:5" ht="128.25">
      <c r="A18417" s="134" t="s">
        <v>29727</v>
      </c>
      <c r="B18417" s="134" t="s">
        <v>8042</v>
      </c>
      <c r="C18417" s="135" t="s">
        <v>29728</v>
      </c>
      <c r="D18417" s="134" t="s">
        <v>79</v>
      </c>
      <c r="E18417" s="133">
        <v>542.63</v>
      </c>
    </row>
    <row r="18418" spans="1:5" ht="128.25">
      <c r="A18418" s="134" t="s">
        <v>29729</v>
      </c>
      <c r="B18418" s="134" t="s">
        <v>8042</v>
      </c>
      <c r="C18418" s="135" t="s">
        <v>29730</v>
      </c>
      <c r="D18418" s="134" t="s">
        <v>79</v>
      </c>
      <c r="E18418" s="133">
        <v>630.70000000000005</v>
      </c>
    </row>
    <row r="18419" spans="1:5" ht="142.5">
      <c r="A18419" s="134" t="s">
        <v>29731</v>
      </c>
      <c r="B18419" s="134" t="s">
        <v>8042</v>
      </c>
      <c r="C18419" s="135" t="s">
        <v>29732</v>
      </c>
      <c r="D18419" s="134" t="s">
        <v>79</v>
      </c>
      <c r="E18419" s="133">
        <v>896.63</v>
      </c>
    </row>
    <row r="18420" spans="1:5" ht="128.25">
      <c r="A18420" s="134" t="s">
        <v>29733</v>
      </c>
      <c r="B18420" s="134" t="s">
        <v>8042</v>
      </c>
      <c r="C18420" s="135" t="s">
        <v>29734</v>
      </c>
      <c r="D18420" s="134" t="s">
        <v>79</v>
      </c>
      <c r="E18420" s="133">
        <v>883.75</v>
      </c>
    </row>
    <row r="18421" spans="1:5" ht="128.25">
      <c r="A18421" s="134" t="s">
        <v>29735</v>
      </c>
      <c r="B18421" s="134" t="s">
        <v>8042</v>
      </c>
      <c r="C18421" s="135" t="s">
        <v>29736</v>
      </c>
      <c r="D18421" s="134" t="s">
        <v>79</v>
      </c>
      <c r="E18421" s="133">
        <v>1124.45</v>
      </c>
    </row>
    <row r="18422" spans="1:5" ht="128.25">
      <c r="A18422" s="134" t="s">
        <v>29737</v>
      </c>
      <c r="B18422" s="134" t="s">
        <v>8042</v>
      </c>
      <c r="C18422" s="135" t="s">
        <v>29738</v>
      </c>
      <c r="D18422" s="134" t="s">
        <v>79</v>
      </c>
      <c r="E18422" s="133">
        <v>1273.6500000000001</v>
      </c>
    </row>
    <row r="18423" spans="1:5" ht="128.25">
      <c r="A18423" s="134" t="s">
        <v>29739</v>
      </c>
      <c r="B18423" s="134" t="s">
        <v>8042</v>
      </c>
      <c r="C18423" s="135" t="s">
        <v>29740</v>
      </c>
      <c r="D18423" s="134" t="s">
        <v>79</v>
      </c>
      <c r="E18423" s="133">
        <v>1744.32</v>
      </c>
    </row>
    <row r="18424" spans="1:5" ht="71.25">
      <c r="A18424" s="134" t="s">
        <v>29741</v>
      </c>
      <c r="B18424" s="134" t="s">
        <v>8042</v>
      </c>
      <c r="C18424" s="135" t="s">
        <v>29742</v>
      </c>
      <c r="D18424" s="134" t="s">
        <v>79</v>
      </c>
      <c r="E18424" s="133">
        <v>140.07</v>
      </c>
    </row>
    <row r="18425" spans="1:5" ht="71.25">
      <c r="A18425" s="134" t="s">
        <v>29743</v>
      </c>
      <c r="B18425" s="134" t="s">
        <v>8042</v>
      </c>
      <c r="C18425" s="135" t="s">
        <v>29744</v>
      </c>
      <c r="D18425" s="134" t="s">
        <v>79</v>
      </c>
      <c r="E18425" s="133">
        <v>284.97000000000003</v>
      </c>
    </row>
    <row r="18426" spans="1:5" ht="71.25">
      <c r="A18426" s="134" t="s">
        <v>29745</v>
      </c>
      <c r="B18426" s="134" t="s">
        <v>8042</v>
      </c>
      <c r="C18426" s="135" t="s">
        <v>29746</v>
      </c>
      <c r="D18426" s="134" t="s">
        <v>79</v>
      </c>
      <c r="E18426" s="133">
        <v>319.08</v>
      </c>
    </row>
    <row r="18427" spans="1:5" ht="71.25">
      <c r="A18427" s="134" t="s">
        <v>29747</v>
      </c>
      <c r="B18427" s="134" t="s">
        <v>8042</v>
      </c>
      <c r="C18427" s="135" t="s">
        <v>29748</v>
      </c>
      <c r="D18427" s="134" t="s">
        <v>79</v>
      </c>
      <c r="E18427" s="133">
        <v>17.05</v>
      </c>
    </row>
    <row r="18428" spans="1:5" ht="57">
      <c r="A18428" s="134" t="s">
        <v>29749</v>
      </c>
      <c r="B18428" s="134" t="s">
        <v>8042</v>
      </c>
      <c r="C18428" s="135" t="s">
        <v>29750</v>
      </c>
      <c r="D18428" s="134" t="s">
        <v>79</v>
      </c>
      <c r="E18428" s="133">
        <v>17.05</v>
      </c>
    </row>
    <row r="18429" spans="1:5" ht="71.25">
      <c r="A18429" s="134" t="s">
        <v>29751</v>
      </c>
      <c r="B18429" s="134" t="s">
        <v>8042</v>
      </c>
      <c r="C18429" s="135" t="s">
        <v>29752</v>
      </c>
      <c r="D18429" s="134" t="s">
        <v>79</v>
      </c>
      <c r="E18429" s="133">
        <v>34.11</v>
      </c>
    </row>
    <row r="18430" spans="1:5" ht="71.25">
      <c r="A18430" s="134" t="s">
        <v>29753</v>
      </c>
      <c r="B18430" s="134" t="s">
        <v>8042</v>
      </c>
      <c r="C18430" s="135" t="s">
        <v>29754</v>
      </c>
      <c r="D18430" s="134" t="s">
        <v>79</v>
      </c>
      <c r="E18430" s="133">
        <v>25.58</v>
      </c>
    </row>
    <row r="18431" spans="1:5" ht="71.25">
      <c r="A18431" s="134" t="s">
        <v>29755</v>
      </c>
      <c r="B18431" s="134" t="s">
        <v>8042</v>
      </c>
      <c r="C18431" s="135" t="s">
        <v>29756</v>
      </c>
      <c r="D18431" s="134" t="s">
        <v>79</v>
      </c>
      <c r="E18431" s="133">
        <v>85.28</v>
      </c>
    </row>
    <row r="18432" spans="1:5" ht="71.25">
      <c r="A18432" s="134" t="s">
        <v>29757</v>
      </c>
      <c r="B18432" s="134" t="s">
        <v>8042</v>
      </c>
      <c r="C18432" s="135" t="s">
        <v>29758</v>
      </c>
      <c r="D18432" s="134" t="s">
        <v>79</v>
      </c>
      <c r="E18432" s="133">
        <v>51.17</v>
      </c>
    </row>
    <row r="18433" spans="1:5" ht="57">
      <c r="A18433" s="134" t="s">
        <v>29759</v>
      </c>
      <c r="B18433" s="134" t="s">
        <v>8042</v>
      </c>
      <c r="C18433" s="135" t="s">
        <v>29760</v>
      </c>
      <c r="D18433" s="134" t="s">
        <v>79</v>
      </c>
      <c r="E18433" s="133">
        <v>34.11</v>
      </c>
    </row>
    <row r="18434" spans="1:5" ht="57">
      <c r="A18434" s="134" t="s">
        <v>29761</v>
      </c>
      <c r="B18434" s="134" t="s">
        <v>8042</v>
      </c>
      <c r="C18434" s="135" t="s">
        <v>29762</v>
      </c>
      <c r="D18434" s="134" t="s">
        <v>79</v>
      </c>
      <c r="E18434" s="133">
        <v>119.39</v>
      </c>
    </row>
    <row r="18435" spans="1:5" ht="42.75">
      <c r="A18435" s="134" t="s">
        <v>29763</v>
      </c>
      <c r="B18435" s="134" t="s">
        <v>8042</v>
      </c>
      <c r="C18435" s="135" t="s">
        <v>29764</v>
      </c>
      <c r="D18435" s="134" t="s">
        <v>75</v>
      </c>
      <c r="E18435" s="133">
        <v>45.78</v>
      </c>
    </row>
    <row r="18436" spans="1:5" ht="71.25">
      <c r="A18436" s="134" t="s">
        <v>29765</v>
      </c>
      <c r="B18436" s="134" t="s">
        <v>8042</v>
      </c>
      <c r="C18436" s="135" t="s">
        <v>29766</v>
      </c>
      <c r="D18436" s="134" t="s">
        <v>79</v>
      </c>
      <c r="E18436" s="133">
        <v>1260</v>
      </c>
    </row>
    <row r="18437" spans="1:5" ht="71.25">
      <c r="A18437" s="134" t="s">
        <v>29767</v>
      </c>
      <c r="B18437" s="134" t="s">
        <v>8042</v>
      </c>
      <c r="C18437" s="135" t="s">
        <v>29768</v>
      </c>
      <c r="D18437" s="134" t="s">
        <v>79</v>
      </c>
      <c r="E18437" s="133">
        <v>2640</v>
      </c>
    </row>
    <row r="18438" spans="1:5" ht="42.75">
      <c r="A18438" s="134" t="s">
        <v>29769</v>
      </c>
      <c r="B18438" s="134" t="s">
        <v>8042</v>
      </c>
      <c r="C18438" s="135" t="s">
        <v>29770</v>
      </c>
      <c r="D18438" s="134" t="s">
        <v>75</v>
      </c>
      <c r="E18438" s="133">
        <v>3.41</v>
      </c>
    </row>
    <row r="18439" spans="1:5" ht="42.75">
      <c r="A18439" s="134" t="s">
        <v>29771</v>
      </c>
      <c r="B18439" s="134" t="s">
        <v>8042</v>
      </c>
      <c r="C18439" s="135" t="s">
        <v>29772</v>
      </c>
      <c r="D18439" s="134" t="s">
        <v>75</v>
      </c>
      <c r="E18439" s="133">
        <v>4.26</v>
      </c>
    </row>
    <row r="18440" spans="1:5" ht="42.75">
      <c r="A18440" s="134" t="s">
        <v>29773</v>
      </c>
      <c r="B18440" s="134" t="s">
        <v>8042</v>
      </c>
      <c r="C18440" s="135" t="s">
        <v>29774</v>
      </c>
      <c r="D18440" s="134" t="s">
        <v>75</v>
      </c>
      <c r="E18440" s="133">
        <v>5.1100000000000003</v>
      </c>
    </row>
    <row r="18441" spans="1:5" ht="42.75">
      <c r="A18441" s="134" t="s">
        <v>29775</v>
      </c>
      <c r="B18441" s="134" t="s">
        <v>8042</v>
      </c>
      <c r="C18441" s="135" t="s">
        <v>29776</v>
      </c>
      <c r="D18441" s="134" t="s">
        <v>75</v>
      </c>
      <c r="E18441" s="133">
        <v>6.82</v>
      </c>
    </row>
    <row r="18442" spans="1:5" ht="42.75">
      <c r="A18442" s="134" t="s">
        <v>29777</v>
      </c>
      <c r="B18442" s="134" t="s">
        <v>8042</v>
      </c>
      <c r="C18442" s="135" t="s">
        <v>29778</v>
      </c>
      <c r="D18442" s="134" t="s">
        <v>75</v>
      </c>
      <c r="E18442" s="133">
        <v>5.1100000000000003</v>
      </c>
    </row>
    <row r="18443" spans="1:5" ht="42.75">
      <c r="A18443" s="134" t="s">
        <v>29779</v>
      </c>
      <c r="B18443" s="134" t="s">
        <v>8042</v>
      </c>
      <c r="C18443" s="135" t="s">
        <v>29780</v>
      </c>
      <c r="D18443" s="134" t="s">
        <v>75</v>
      </c>
      <c r="E18443" s="133">
        <v>5.1100000000000003</v>
      </c>
    </row>
    <row r="18444" spans="1:5" ht="57">
      <c r="A18444" s="134" t="s">
        <v>29781</v>
      </c>
      <c r="B18444" s="134" t="s">
        <v>8042</v>
      </c>
      <c r="C18444" s="135" t="s">
        <v>29782</v>
      </c>
      <c r="D18444" s="134" t="s">
        <v>75</v>
      </c>
      <c r="E18444" s="133">
        <v>2.27</v>
      </c>
    </row>
    <row r="18445" spans="1:5" ht="28.5">
      <c r="A18445" s="134" t="s">
        <v>29783</v>
      </c>
      <c r="B18445" s="134" t="s">
        <v>8042</v>
      </c>
      <c r="C18445" s="135" t="s">
        <v>29784</v>
      </c>
      <c r="D18445" s="134" t="s">
        <v>79</v>
      </c>
      <c r="E18445" s="133">
        <v>0.12</v>
      </c>
    </row>
    <row r="18446" spans="1:5" ht="28.5">
      <c r="A18446" s="134" t="s">
        <v>29785</v>
      </c>
      <c r="B18446" s="134" t="s">
        <v>8042</v>
      </c>
      <c r="C18446" s="135" t="s">
        <v>29786</v>
      </c>
      <c r="D18446" s="134" t="s">
        <v>79</v>
      </c>
      <c r="E18446" s="133">
        <v>0.17</v>
      </c>
    </row>
    <row r="18447" spans="1:5" ht="28.5">
      <c r="A18447" s="134" t="s">
        <v>29787</v>
      </c>
      <c r="B18447" s="134" t="s">
        <v>8042</v>
      </c>
      <c r="C18447" s="135" t="s">
        <v>29788</v>
      </c>
      <c r="D18447" s="134" t="s">
        <v>75</v>
      </c>
      <c r="E18447" s="133">
        <v>0.92</v>
      </c>
    </row>
    <row r="18448" spans="1:5" ht="28.5">
      <c r="A18448" s="134" t="s">
        <v>29789</v>
      </c>
      <c r="B18448" s="134" t="s">
        <v>8042</v>
      </c>
      <c r="C18448" s="135" t="s">
        <v>29790</v>
      </c>
      <c r="D18448" s="134" t="s">
        <v>75</v>
      </c>
      <c r="E18448" s="133">
        <v>2.5499999999999998</v>
      </c>
    </row>
    <row r="18449" spans="1:5" ht="28.5">
      <c r="A18449" s="134" t="s">
        <v>29791</v>
      </c>
      <c r="B18449" s="134" t="s">
        <v>8042</v>
      </c>
      <c r="C18449" s="135" t="s">
        <v>29792</v>
      </c>
      <c r="D18449" s="134" t="s">
        <v>75</v>
      </c>
      <c r="E18449" s="133">
        <v>3.42</v>
      </c>
    </row>
    <row r="18450" spans="1:5" ht="28.5">
      <c r="A18450" s="134" t="s">
        <v>29793</v>
      </c>
      <c r="B18450" s="134" t="s">
        <v>8042</v>
      </c>
      <c r="C18450" s="135" t="s">
        <v>29794</v>
      </c>
      <c r="D18450" s="134" t="s">
        <v>75</v>
      </c>
      <c r="E18450" s="133">
        <v>5.61</v>
      </c>
    </row>
    <row r="18451" spans="1:5" ht="28.5">
      <c r="A18451" s="134" t="s">
        <v>29795</v>
      </c>
      <c r="B18451" s="134" t="s">
        <v>8042</v>
      </c>
      <c r="C18451" s="135" t="s">
        <v>29796</v>
      </c>
      <c r="D18451" s="134" t="s">
        <v>75</v>
      </c>
      <c r="E18451" s="133">
        <v>6.06</v>
      </c>
    </row>
    <row r="18452" spans="1:5" ht="28.5">
      <c r="A18452" s="134" t="s">
        <v>29797</v>
      </c>
      <c r="B18452" s="134" t="s">
        <v>8042</v>
      </c>
      <c r="C18452" s="135" t="s">
        <v>29798</v>
      </c>
      <c r="D18452" s="134" t="s">
        <v>75</v>
      </c>
      <c r="E18452" s="133">
        <v>10.44</v>
      </c>
    </row>
    <row r="18453" spans="1:5" ht="28.5">
      <c r="A18453" s="134" t="s">
        <v>29799</v>
      </c>
      <c r="B18453" s="134" t="s">
        <v>8042</v>
      </c>
      <c r="C18453" s="135" t="s">
        <v>29800</v>
      </c>
      <c r="D18453" s="134" t="s">
        <v>75</v>
      </c>
      <c r="E18453" s="133">
        <v>8.59</v>
      </c>
    </row>
    <row r="18454" spans="1:5" ht="28.5">
      <c r="A18454" s="134" t="s">
        <v>29801</v>
      </c>
      <c r="B18454" s="134" t="s">
        <v>8042</v>
      </c>
      <c r="C18454" s="135" t="s">
        <v>29802</v>
      </c>
      <c r="D18454" s="134" t="s">
        <v>75</v>
      </c>
      <c r="E18454" s="133">
        <v>12.01</v>
      </c>
    </row>
    <row r="18455" spans="1:5" ht="28.5">
      <c r="A18455" s="134" t="s">
        <v>29803</v>
      </c>
      <c r="B18455" s="134" t="s">
        <v>8042</v>
      </c>
      <c r="C18455" s="135" t="s">
        <v>29804</v>
      </c>
      <c r="D18455" s="134" t="s">
        <v>75</v>
      </c>
      <c r="E18455" s="133">
        <v>13.28</v>
      </c>
    </row>
    <row r="18456" spans="1:5" ht="28.5">
      <c r="A18456" s="134" t="s">
        <v>29805</v>
      </c>
      <c r="B18456" s="134" t="s">
        <v>8042</v>
      </c>
      <c r="C18456" s="135" t="s">
        <v>29806</v>
      </c>
      <c r="D18456" s="134" t="s">
        <v>75</v>
      </c>
      <c r="E18456" s="133">
        <v>22.71</v>
      </c>
    </row>
    <row r="18457" spans="1:5" ht="28.5">
      <c r="A18457" s="134" t="s">
        <v>29807</v>
      </c>
      <c r="B18457" s="134" t="s">
        <v>8042</v>
      </c>
      <c r="C18457" s="135" t="s">
        <v>29808</v>
      </c>
      <c r="D18457" s="134" t="s">
        <v>75</v>
      </c>
      <c r="E18457" s="133">
        <v>43.87</v>
      </c>
    </row>
    <row r="18458" spans="1:5" ht="28.5">
      <c r="A18458" s="134" t="s">
        <v>29809</v>
      </c>
      <c r="B18458" s="134" t="s">
        <v>8042</v>
      </c>
      <c r="C18458" s="135" t="s">
        <v>29810</v>
      </c>
      <c r="D18458" s="134" t="s">
        <v>75</v>
      </c>
      <c r="E18458" s="133">
        <v>9.34</v>
      </c>
    </row>
    <row r="18459" spans="1:5" ht="42.75">
      <c r="A18459" s="134" t="s">
        <v>29811</v>
      </c>
      <c r="B18459" s="134" t="s">
        <v>8042</v>
      </c>
      <c r="C18459" s="135" t="s">
        <v>29812</v>
      </c>
      <c r="D18459" s="134" t="s">
        <v>75</v>
      </c>
      <c r="E18459" s="133">
        <v>5.38</v>
      </c>
    </row>
    <row r="18460" spans="1:5" ht="42.75">
      <c r="A18460" s="134" t="s">
        <v>29813</v>
      </c>
      <c r="B18460" s="134" t="s">
        <v>8042</v>
      </c>
      <c r="C18460" s="135" t="s">
        <v>29814</v>
      </c>
      <c r="D18460" s="134" t="s">
        <v>75</v>
      </c>
      <c r="E18460" s="133">
        <v>10.31</v>
      </c>
    </row>
    <row r="18461" spans="1:5" ht="42.75">
      <c r="A18461" s="134" t="s">
        <v>29815</v>
      </c>
      <c r="B18461" s="134" t="s">
        <v>8042</v>
      </c>
      <c r="C18461" s="135" t="s">
        <v>29816</v>
      </c>
      <c r="D18461" s="134" t="s">
        <v>75</v>
      </c>
      <c r="E18461" s="133">
        <v>16.38</v>
      </c>
    </row>
    <row r="18462" spans="1:5" ht="42.75">
      <c r="A18462" s="134" t="s">
        <v>29817</v>
      </c>
      <c r="B18462" s="134" t="s">
        <v>8042</v>
      </c>
      <c r="C18462" s="135" t="s">
        <v>29818</v>
      </c>
      <c r="D18462" s="134" t="s">
        <v>75</v>
      </c>
      <c r="E18462" s="133">
        <v>22.7</v>
      </c>
    </row>
    <row r="18463" spans="1:5" ht="42.75">
      <c r="A18463" s="134" t="s">
        <v>29819</v>
      </c>
      <c r="B18463" s="134" t="s">
        <v>8042</v>
      </c>
      <c r="C18463" s="135" t="s">
        <v>29820</v>
      </c>
      <c r="D18463" s="134" t="s">
        <v>75</v>
      </c>
      <c r="E18463" s="133">
        <v>31.45</v>
      </c>
    </row>
    <row r="18464" spans="1:5" ht="128.25">
      <c r="A18464" s="134" t="s">
        <v>29821</v>
      </c>
      <c r="B18464" s="134" t="s">
        <v>8042</v>
      </c>
      <c r="C18464" s="135" t="s">
        <v>29822</v>
      </c>
      <c r="D18464" s="134" t="s">
        <v>75</v>
      </c>
      <c r="E18464" s="133">
        <v>7.85</v>
      </c>
    </row>
    <row r="18465" spans="1:5" ht="128.25">
      <c r="A18465" s="134" t="s">
        <v>29823</v>
      </c>
      <c r="B18465" s="134" t="s">
        <v>8042</v>
      </c>
      <c r="C18465" s="135" t="s">
        <v>29824</v>
      </c>
      <c r="D18465" s="134" t="s">
        <v>75</v>
      </c>
      <c r="E18465" s="133">
        <v>17.350000000000001</v>
      </c>
    </row>
    <row r="18466" spans="1:5" ht="128.25">
      <c r="A18466" s="134" t="s">
        <v>29825</v>
      </c>
      <c r="B18466" s="134" t="s">
        <v>8042</v>
      </c>
      <c r="C18466" s="135" t="s">
        <v>29826</v>
      </c>
      <c r="D18466" s="134" t="s">
        <v>75</v>
      </c>
      <c r="E18466" s="133">
        <v>31.45</v>
      </c>
    </row>
    <row r="18467" spans="1:5" ht="128.25">
      <c r="A18467" s="134" t="s">
        <v>29827</v>
      </c>
      <c r="B18467" s="134" t="s">
        <v>8042</v>
      </c>
      <c r="C18467" s="135" t="s">
        <v>29828</v>
      </c>
      <c r="D18467" s="134" t="s">
        <v>75</v>
      </c>
      <c r="E18467" s="133">
        <v>44.27</v>
      </c>
    </row>
    <row r="18468" spans="1:5" ht="42.75">
      <c r="A18468" s="134" t="s">
        <v>29829</v>
      </c>
      <c r="B18468" s="134" t="s">
        <v>8042</v>
      </c>
      <c r="C18468" s="135" t="s">
        <v>29830</v>
      </c>
      <c r="D18468" s="134" t="s">
        <v>75</v>
      </c>
      <c r="E18468" s="133">
        <v>45.77</v>
      </c>
    </row>
    <row r="18469" spans="1:5" ht="57">
      <c r="A18469" s="134" t="s">
        <v>29831</v>
      </c>
      <c r="B18469" s="134" t="s">
        <v>8042</v>
      </c>
      <c r="C18469" s="135" t="s">
        <v>29832</v>
      </c>
      <c r="D18469" s="134" t="s">
        <v>75</v>
      </c>
      <c r="E18469" s="133">
        <v>101.85</v>
      </c>
    </row>
    <row r="18470" spans="1:5" ht="57">
      <c r="A18470" s="134" t="s">
        <v>29833</v>
      </c>
      <c r="B18470" s="134" t="s">
        <v>8042</v>
      </c>
      <c r="C18470" s="135" t="s">
        <v>29834</v>
      </c>
      <c r="D18470" s="134" t="s">
        <v>75</v>
      </c>
      <c r="E18470" s="133">
        <v>3.78</v>
      </c>
    </row>
    <row r="18471" spans="1:5" ht="57">
      <c r="A18471" s="134" t="s">
        <v>29835</v>
      </c>
      <c r="B18471" s="134" t="s">
        <v>8042</v>
      </c>
      <c r="C18471" s="135" t="s">
        <v>29836</v>
      </c>
      <c r="D18471" s="134" t="s">
        <v>75</v>
      </c>
      <c r="E18471" s="133">
        <v>9.35</v>
      </c>
    </row>
    <row r="18472" spans="1:5" ht="114">
      <c r="A18472" s="134" t="s">
        <v>29837</v>
      </c>
      <c r="B18472" s="134" t="s">
        <v>8042</v>
      </c>
      <c r="C18472" s="135" t="s">
        <v>29838</v>
      </c>
      <c r="D18472" s="134" t="s">
        <v>75</v>
      </c>
      <c r="E18472" s="133">
        <v>7.98</v>
      </c>
    </row>
    <row r="18473" spans="1:5" ht="114">
      <c r="A18473" s="134" t="s">
        <v>29839</v>
      </c>
      <c r="B18473" s="134" t="s">
        <v>8042</v>
      </c>
      <c r="C18473" s="135" t="s">
        <v>29840</v>
      </c>
      <c r="D18473" s="134" t="s">
        <v>75</v>
      </c>
      <c r="E18473" s="133">
        <v>3.1</v>
      </c>
    </row>
    <row r="18474" spans="1:5" ht="114">
      <c r="A18474" s="134" t="s">
        <v>29841</v>
      </c>
      <c r="B18474" s="134" t="s">
        <v>8042</v>
      </c>
      <c r="C18474" s="135" t="s">
        <v>29842</v>
      </c>
      <c r="D18474" s="134" t="s">
        <v>75</v>
      </c>
      <c r="E18474" s="133">
        <v>4.78</v>
      </c>
    </row>
    <row r="18475" spans="1:5" ht="28.5">
      <c r="A18475" s="134" t="s">
        <v>29843</v>
      </c>
      <c r="B18475" s="134" t="s">
        <v>8042</v>
      </c>
      <c r="C18475" s="135" t="s">
        <v>29844</v>
      </c>
      <c r="D18475" s="134" t="s">
        <v>79</v>
      </c>
      <c r="E18475" s="133">
        <v>7.8</v>
      </c>
    </row>
    <row r="18476" spans="1:5" ht="42.75">
      <c r="A18476" s="134" t="s">
        <v>29845</v>
      </c>
      <c r="B18476" s="134" t="s">
        <v>8042</v>
      </c>
      <c r="C18476" s="135" t="s">
        <v>29846</v>
      </c>
      <c r="D18476" s="134" t="s">
        <v>79</v>
      </c>
      <c r="E18476" s="133">
        <v>23.91</v>
      </c>
    </row>
    <row r="18477" spans="1:5" ht="42.75">
      <c r="A18477" s="134" t="s">
        <v>29847</v>
      </c>
      <c r="B18477" s="134" t="s">
        <v>8042</v>
      </c>
      <c r="C18477" s="135" t="s">
        <v>29848</v>
      </c>
      <c r="D18477" s="134" t="s">
        <v>79</v>
      </c>
      <c r="E18477" s="133">
        <v>4.3600000000000003</v>
      </c>
    </row>
    <row r="18478" spans="1:5" ht="28.5">
      <c r="A18478" s="134" t="s">
        <v>29849</v>
      </c>
      <c r="B18478" s="134" t="s">
        <v>8042</v>
      </c>
      <c r="C18478" s="135" t="s">
        <v>29850</v>
      </c>
      <c r="D18478" s="134" t="s">
        <v>79</v>
      </c>
      <c r="E18478" s="133">
        <v>56.57</v>
      </c>
    </row>
    <row r="18479" spans="1:5" ht="71.25">
      <c r="A18479" s="134" t="s">
        <v>29851</v>
      </c>
      <c r="B18479" s="134" t="s">
        <v>8042</v>
      </c>
      <c r="C18479" s="135" t="s">
        <v>29852</v>
      </c>
      <c r="D18479" s="134" t="s">
        <v>79</v>
      </c>
      <c r="E18479" s="133">
        <v>11.92</v>
      </c>
    </row>
    <row r="18480" spans="1:5" ht="71.25">
      <c r="A18480" s="134" t="s">
        <v>29853</v>
      </c>
      <c r="B18480" s="134" t="s">
        <v>8042</v>
      </c>
      <c r="C18480" s="135" t="s">
        <v>29854</v>
      </c>
      <c r="D18480" s="134" t="s">
        <v>79</v>
      </c>
      <c r="E18480" s="133">
        <v>11.96</v>
      </c>
    </row>
    <row r="18481" spans="1:5" ht="71.25">
      <c r="A18481" s="134" t="s">
        <v>29855</v>
      </c>
      <c r="B18481" s="134" t="s">
        <v>8042</v>
      </c>
      <c r="C18481" s="135" t="s">
        <v>29856</v>
      </c>
      <c r="D18481" s="134" t="s">
        <v>79</v>
      </c>
      <c r="E18481" s="133">
        <v>12.27</v>
      </c>
    </row>
    <row r="18482" spans="1:5" ht="71.25">
      <c r="A18482" s="134" t="s">
        <v>29857</v>
      </c>
      <c r="B18482" s="134" t="s">
        <v>8042</v>
      </c>
      <c r="C18482" s="135" t="s">
        <v>29858</v>
      </c>
      <c r="D18482" s="134" t="s">
        <v>79</v>
      </c>
      <c r="E18482" s="133">
        <v>8.19</v>
      </c>
    </row>
    <row r="18483" spans="1:5" ht="71.25">
      <c r="A18483" s="134" t="s">
        <v>29859</v>
      </c>
      <c r="B18483" s="134" t="s">
        <v>8042</v>
      </c>
      <c r="C18483" s="135" t="s">
        <v>29860</v>
      </c>
      <c r="D18483" s="134" t="s">
        <v>79</v>
      </c>
      <c r="E18483" s="133">
        <v>8.58</v>
      </c>
    </row>
    <row r="18484" spans="1:5" ht="71.25">
      <c r="A18484" s="134" t="s">
        <v>29861</v>
      </c>
      <c r="B18484" s="134" t="s">
        <v>8042</v>
      </c>
      <c r="C18484" s="135" t="s">
        <v>29862</v>
      </c>
      <c r="D18484" s="134" t="s">
        <v>79</v>
      </c>
      <c r="E18484" s="133">
        <v>12.12</v>
      </c>
    </row>
    <row r="18485" spans="1:5" ht="71.25">
      <c r="A18485" s="134" t="s">
        <v>29863</v>
      </c>
      <c r="B18485" s="134" t="s">
        <v>8042</v>
      </c>
      <c r="C18485" s="135" t="s">
        <v>29864</v>
      </c>
      <c r="D18485" s="134" t="s">
        <v>79</v>
      </c>
      <c r="E18485" s="133">
        <v>14.27</v>
      </c>
    </row>
    <row r="18486" spans="1:5" ht="71.25">
      <c r="A18486" s="134" t="s">
        <v>29865</v>
      </c>
      <c r="B18486" s="134" t="s">
        <v>8042</v>
      </c>
      <c r="C18486" s="135" t="s">
        <v>29866</v>
      </c>
      <c r="D18486" s="134" t="s">
        <v>79</v>
      </c>
      <c r="E18486" s="133">
        <v>12.62</v>
      </c>
    </row>
    <row r="18487" spans="1:5" ht="71.25">
      <c r="A18487" s="134" t="s">
        <v>29867</v>
      </c>
      <c r="B18487" s="134" t="s">
        <v>8042</v>
      </c>
      <c r="C18487" s="135" t="s">
        <v>29868</v>
      </c>
      <c r="D18487" s="134" t="s">
        <v>79</v>
      </c>
      <c r="E18487" s="133">
        <v>12.26</v>
      </c>
    </row>
    <row r="18488" spans="1:5" ht="71.25">
      <c r="A18488" s="134" t="s">
        <v>29869</v>
      </c>
      <c r="B18488" s="134" t="s">
        <v>8042</v>
      </c>
      <c r="C18488" s="135" t="s">
        <v>29870</v>
      </c>
      <c r="D18488" s="134" t="s">
        <v>79</v>
      </c>
      <c r="E18488" s="133">
        <v>11.81</v>
      </c>
    </row>
    <row r="18489" spans="1:5" ht="71.25">
      <c r="A18489" s="134" t="s">
        <v>29871</v>
      </c>
      <c r="B18489" s="134" t="s">
        <v>8042</v>
      </c>
      <c r="C18489" s="135" t="s">
        <v>29872</v>
      </c>
      <c r="D18489" s="134" t="s">
        <v>79</v>
      </c>
      <c r="E18489" s="133">
        <v>12.62</v>
      </c>
    </row>
    <row r="18490" spans="1:5" ht="71.25">
      <c r="A18490" s="134" t="s">
        <v>29873</v>
      </c>
      <c r="B18490" s="134" t="s">
        <v>8042</v>
      </c>
      <c r="C18490" s="135" t="s">
        <v>29874</v>
      </c>
      <c r="D18490" s="134" t="s">
        <v>79</v>
      </c>
      <c r="E18490" s="133">
        <v>13.98</v>
      </c>
    </row>
    <row r="18491" spans="1:5" ht="71.25">
      <c r="A18491" s="134" t="s">
        <v>29875</v>
      </c>
      <c r="B18491" s="134" t="s">
        <v>8042</v>
      </c>
      <c r="C18491" s="135" t="s">
        <v>29876</v>
      </c>
      <c r="D18491" s="134" t="s">
        <v>79</v>
      </c>
      <c r="E18491" s="133">
        <v>22.57</v>
      </c>
    </row>
    <row r="18492" spans="1:5" ht="71.25">
      <c r="A18492" s="134" t="s">
        <v>29877</v>
      </c>
      <c r="B18492" s="134" t="s">
        <v>8042</v>
      </c>
      <c r="C18492" s="135" t="s">
        <v>29878</v>
      </c>
      <c r="D18492" s="134" t="s">
        <v>79</v>
      </c>
      <c r="E18492" s="133">
        <v>14.46</v>
      </c>
    </row>
    <row r="18493" spans="1:5" ht="142.5">
      <c r="A18493" s="134" t="s">
        <v>29879</v>
      </c>
      <c r="B18493" s="134" t="s">
        <v>8042</v>
      </c>
      <c r="C18493" s="135" t="s">
        <v>29880</v>
      </c>
      <c r="D18493" s="134" t="s">
        <v>79</v>
      </c>
      <c r="E18493" s="133">
        <v>8.1</v>
      </c>
    </row>
    <row r="18494" spans="1:5" ht="142.5">
      <c r="A18494" s="134" t="s">
        <v>29881</v>
      </c>
      <c r="B18494" s="134" t="s">
        <v>8042</v>
      </c>
      <c r="C18494" s="135" t="s">
        <v>29882</v>
      </c>
      <c r="D18494" s="134" t="s">
        <v>79</v>
      </c>
      <c r="E18494" s="133">
        <v>23</v>
      </c>
    </row>
    <row r="18495" spans="1:5" ht="42.75">
      <c r="A18495" s="134" t="s">
        <v>29883</v>
      </c>
      <c r="B18495" s="134" t="s">
        <v>8042</v>
      </c>
      <c r="C18495" s="135" t="s">
        <v>29884</v>
      </c>
      <c r="D18495" s="134" t="s">
        <v>79</v>
      </c>
      <c r="E18495" s="133">
        <v>55.19</v>
      </c>
    </row>
    <row r="18496" spans="1:5" ht="42.75">
      <c r="A18496" s="134" t="s">
        <v>29885</v>
      </c>
      <c r="B18496" s="134" t="s">
        <v>8042</v>
      </c>
      <c r="C18496" s="135" t="s">
        <v>29886</v>
      </c>
      <c r="D18496" s="134" t="s">
        <v>79</v>
      </c>
      <c r="E18496" s="133">
        <v>412</v>
      </c>
    </row>
    <row r="18497" spans="1:5">
      <c r="A18497" s="134" t="s">
        <v>29887</v>
      </c>
      <c r="B18497" s="134" t="s">
        <v>8042</v>
      </c>
      <c r="C18497" s="135" t="s">
        <v>29888</v>
      </c>
      <c r="D18497" s="134" t="s">
        <v>79</v>
      </c>
      <c r="E18497" s="133">
        <v>11.99</v>
      </c>
    </row>
    <row r="18498" spans="1:5">
      <c r="A18498" s="134" t="s">
        <v>29889</v>
      </c>
      <c r="B18498" s="134" t="s">
        <v>8042</v>
      </c>
      <c r="C18498" s="135" t="s">
        <v>29890</v>
      </c>
      <c r="D18498" s="134" t="s">
        <v>79</v>
      </c>
      <c r="E18498" s="133">
        <v>61.94</v>
      </c>
    </row>
    <row r="18499" spans="1:5">
      <c r="A18499" s="134" t="s">
        <v>29891</v>
      </c>
      <c r="B18499" s="134" t="s">
        <v>8042</v>
      </c>
      <c r="C18499" s="135" t="s">
        <v>29892</v>
      </c>
      <c r="D18499" s="134" t="s">
        <v>79</v>
      </c>
      <c r="E18499" s="133">
        <v>151.86000000000001</v>
      </c>
    </row>
    <row r="18500" spans="1:5" ht="28.5">
      <c r="A18500" s="134" t="s">
        <v>29893</v>
      </c>
      <c r="B18500" s="134" t="s">
        <v>8042</v>
      </c>
      <c r="C18500" s="135" t="s">
        <v>29894</v>
      </c>
      <c r="D18500" s="134" t="s">
        <v>79</v>
      </c>
      <c r="E18500" s="133">
        <v>15.41</v>
      </c>
    </row>
    <row r="18501" spans="1:5" ht="28.5">
      <c r="A18501" s="134" t="s">
        <v>29895</v>
      </c>
      <c r="B18501" s="134" t="s">
        <v>8042</v>
      </c>
      <c r="C18501" s="135" t="s">
        <v>29896</v>
      </c>
      <c r="D18501" s="134" t="s">
        <v>79</v>
      </c>
      <c r="E18501" s="133">
        <v>20.84</v>
      </c>
    </row>
    <row r="18502" spans="1:5" ht="28.5">
      <c r="A18502" s="134" t="s">
        <v>29897</v>
      </c>
      <c r="B18502" s="134" t="s">
        <v>8042</v>
      </c>
      <c r="C18502" s="135" t="s">
        <v>29898</v>
      </c>
      <c r="D18502" s="134" t="s">
        <v>79</v>
      </c>
      <c r="E18502" s="133">
        <v>16.47</v>
      </c>
    </row>
    <row r="18503" spans="1:5" ht="28.5">
      <c r="A18503" s="134" t="s">
        <v>29899</v>
      </c>
      <c r="B18503" s="134" t="s">
        <v>8042</v>
      </c>
      <c r="C18503" s="135" t="s">
        <v>29900</v>
      </c>
      <c r="D18503" s="134" t="s">
        <v>79</v>
      </c>
      <c r="E18503" s="133">
        <v>25.75</v>
      </c>
    </row>
    <row r="18504" spans="1:5" ht="28.5">
      <c r="A18504" s="134" t="s">
        <v>29901</v>
      </c>
      <c r="B18504" s="134" t="s">
        <v>8042</v>
      </c>
      <c r="C18504" s="135" t="s">
        <v>29902</v>
      </c>
      <c r="D18504" s="134" t="s">
        <v>79</v>
      </c>
      <c r="E18504" s="133">
        <v>33.28</v>
      </c>
    </row>
    <row r="18505" spans="1:5" ht="28.5">
      <c r="A18505" s="134" t="s">
        <v>29903</v>
      </c>
      <c r="B18505" s="134" t="s">
        <v>8042</v>
      </c>
      <c r="C18505" s="135" t="s">
        <v>29904</v>
      </c>
      <c r="D18505" s="134" t="s">
        <v>79</v>
      </c>
      <c r="E18505" s="133">
        <v>118.45</v>
      </c>
    </row>
    <row r="18506" spans="1:5" ht="28.5">
      <c r="A18506" s="134" t="s">
        <v>29905</v>
      </c>
      <c r="B18506" s="134" t="s">
        <v>8042</v>
      </c>
      <c r="C18506" s="135" t="s">
        <v>29906</v>
      </c>
      <c r="D18506" s="134" t="s">
        <v>79</v>
      </c>
      <c r="E18506" s="133">
        <v>10.09</v>
      </c>
    </row>
    <row r="18507" spans="1:5" ht="114">
      <c r="A18507" s="134" t="s">
        <v>29907</v>
      </c>
      <c r="B18507" s="134" t="s">
        <v>8042</v>
      </c>
      <c r="C18507" s="135" t="s">
        <v>29908</v>
      </c>
      <c r="D18507" s="134" t="s">
        <v>79</v>
      </c>
      <c r="E18507" s="133">
        <v>24.96</v>
      </c>
    </row>
    <row r="18508" spans="1:5" ht="28.5">
      <c r="A18508" s="134" t="s">
        <v>29909</v>
      </c>
      <c r="B18508" s="134" t="s">
        <v>8042</v>
      </c>
      <c r="C18508" s="135" t="s">
        <v>29910</v>
      </c>
      <c r="D18508" s="134" t="s">
        <v>79</v>
      </c>
      <c r="E18508" s="133">
        <v>531.32000000000005</v>
      </c>
    </row>
    <row r="18509" spans="1:5" ht="28.5">
      <c r="A18509" s="134" t="s">
        <v>29911</v>
      </c>
      <c r="B18509" s="134" t="s">
        <v>8042</v>
      </c>
      <c r="C18509" s="135" t="s">
        <v>29912</v>
      </c>
      <c r="D18509" s="134" t="s">
        <v>79</v>
      </c>
      <c r="E18509" s="133">
        <v>47.28</v>
      </c>
    </row>
    <row r="18510" spans="1:5" ht="57">
      <c r="A18510" s="134" t="s">
        <v>29913</v>
      </c>
      <c r="B18510" s="134" t="s">
        <v>8042</v>
      </c>
      <c r="C18510" s="135" t="s">
        <v>29914</v>
      </c>
      <c r="D18510" s="134" t="s">
        <v>79</v>
      </c>
      <c r="E18510" s="133">
        <v>25.58</v>
      </c>
    </row>
    <row r="18511" spans="1:5" ht="85.5">
      <c r="A18511" s="134" t="s">
        <v>29915</v>
      </c>
      <c r="B18511" s="134" t="s">
        <v>8042</v>
      </c>
      <c r="C18511" s="135" t="s">
        <v>29916</v>
      </c>
      <c r="D18511" s="134" t="s">
        <v>79</v>
      </c>
      <c r="E18511" s="133">
        <v>118.84</v>
      </c>
    </row>
    <row r="18512" spans="1:5" ht="71.25">
      <c r="A18512" s="134" t="s">
        <v>29917</v>
      </c>
      <c r="B18512" s="134" t="s">
        <v>8042</v>
      </c>
      <c r="C18512" s="135" t="s">
        <v>29918</v>
      </c>
      <c r="D18512" s="134" t="s">
        <v>79</v>
      </c>
      <c r="E18512" s="133">
        <v>25.58</v>
      </c>
    </row>
    <row r="18513" spans="1:5" ht="71.25">
      <c r="A18513" s="134" t="s">
        <v>29919</v>
      </c>
      <c r="B18513" s="134" t="s">
        <v>8042</v>
      </c>
      <c r="C18513" s="135" t="s">
        <v>29920</v>
      </c>
      <c r="D18513" s="134" t="s">
        <v>79</v>
      </c>
      <c r="E18513" s="133">
        <v>300.19</v>
      </c>
    </row>
    <row r="18514" spans="1:5" ht="71.25">
      <c r="A18514" s="134" t="s">
        <v>29921</v>
      </c>
      <c r="B18514" s="134" t="s">
        <v>8042</v>
      </c>
      <c r="C18514" s="135" t="s">
        <v>29922</v>
      </c>
      <c r="D18514" s="134" t="s">
        <v>79</v>
      </c>
      <c r="E18514" s="133">
        <v>387.98</v>
      </c>
    </row>
    <row r="18515" spans="1:5" ht="71.25">
      <c r="A18515" s="134" t="s">
        <v>29923</v>
      </c>
      <c r="B18515" s="134" t="s">
        <v>8042</v>
      </c>
      <c r="C18515" s="135" t="s">
        <v>29924</v>
      </c>
      <c r="D18515" s="134" t="s">
        <v>79</v>
      </c>
      <c r="E18515" s="133">
        <v>224.8</v>
      </c>
    </row>
    <row r="18516" spans="1:5" ht="71.25">
      <c r="A18516" s="134" t="s">
        <v>29925</v>
      </c>
      <c r="B18516" s="134" t="s">
        <v>8042</v>
      </c>
      <c r="C18516" s="135" t="s">
        <v>29926</v>
      </c>
      <c r="D18516" s="134" t="s">
        <v>79</v>
      </c>
      <c r="E18516" s="133">
        <v>325.89999999999998</v>
      </c>
    </row>
    <row r="18517" spans="1:5" ht="71.25">
      <c r="A18517" s="134" t="s">
        <v>29927</v>
      </c>
      <c r="B18517" s="134" t="s">
        <v>8042</v>
      </c>
      <c r="C18517" s="135" t="s">
        <v>29928</v>
      </c>
      <c r="D18517" s="134" t="s">
        <v>79</v>
      </c>
      <c r="E18517" s="133">
        <v>427</v>
      </c>
    </row>
    <row r="18518" spans="1:5" ht="71.25">
      <c r="A18518" s="134" t="s">
        <v>29929</v>
      </c>
      <c r="B18518" s="134" t="s">
        <v>8042</v>
      </c>
      <c r="C18518" s="135" t="s">
        <v>29930</v>
      </c>
      <c r="D18518" s="134" t="s">
        <v>79</v>
      </c>
      <c r="E18518" s="133">
        <v>195.69</v>
      </c>
    </row>
    <row r="18519" spans="1:5" ht="85.5">
      <c r="A18519" s="134" t="s">
        <v>29931</v>
      </c>
      <c r="B18519" s="134" t="s">
        <v>8042</v>
      </c>
      <c r="C18519" s="135" t="s">
        <v>29932</v>
      </c>
      <c r="D18519" s="134" t="s">
        <v>79</v>
      </c>
      <c r="E18519" s="133">
        <v>370.55</v>
      </c>
    </row>
    <row r="18520" spans="1:5" ht="85.5">
      <c r="A18520" s="134" t="s">
        <v>29933</v>
      </c>
      <c r="B18520" s="134" t="s">
        <v>8042</v>
      </c>
      <c r="C18520" s="135" t="s">
        <v>29934</v>
      </c>
      <c r="D18520" s="134" t="s">
        <v>79</v>
      </c>
      <c r="E18520" s="133">
        <v>534.45000000000005</v>
      </c>
    </row>
    <row r="18521" spans="1:5" ht="85.5">
      <c r="A18521" s="134" t="s">
        <v>29935</v>
      </c>
      <c r="B18521" s="134" t="s">
        <v>8042</v>
      </c>
      <c r="C18521" s="135" t="s">
        <v>29936</v>
      </c>
      <c r="D18521" s="134" t="s">
        <v>79</v>
      </c>
      <c r="E18521" s="133">
        <v>626.47</v>
      </c>
    </row>
    <row r="18522" spans="1:5" ht="99.75">
      <c r="A18522" s="134" t="s">
        <v>29937</v>
      </c>
      <c r="B18522" s="134" t="s">
        <v>8042</v>
      </c>
      <c r="C18522" s="135" t="s">
        <v>29938</v>
      </c>
      <c r="D18522" s="134" t="s">
        <v>79</v>
      </c>
      <c r="E18522" s="133">
        <v>873.29</v>
      </c>
    </row>
    <row r="18523" spans="1:5" ht="57">
      <c r="A18523" s="134" t="s">
        <v>29939</v>
      </c>
      <c r="B18523" s="134" t="s">
        <v>8042</v>
      </c>
      <c r="C18523" s="135" t="s">
        <v>29940</v>
      </c>
      <c r="D18523" s="134" t="s">
        <v>79</v>
      </c>
      <c r="E18523" s="133">
        <v>102.34</v>
      </c>
    </row>
    <row r="18524" spans="1:5" ht="28.5">
      <c r="A18524" s="134" t="s">
        <v>29941</v>
      </c>
      <c r="B18524" s="134" t="s">
        <v>8042</v>
      </c>
      <c r="C18524" s="135" t="s">
        <v>29942</v>
      </c>
      <c r="D18524" s="134" t="s">
        <v>79</v>
      </c>
      <c r="E18524" s="133">
        <v>17.05</v>
      </c>
    </row>
    <row r="18525" spans="1:5" ht="128.25">
      <c r="A18525" s="134" t="s">
        <v>29943</v>
      </c>
      <c r="B18525" s="134" t="s">
        <v>8042</v>
      </c>
      <c r="C18525" s="135" t="s">
        <v>29944</v>
      </c>
      <c r="D18525" s="134" t="s">
        <v>79</v>
      </c>
      <c r="E18525" s="133">
        <v>684.95</v>
      </c>
    </row>
    <row r="18526" spans="1:5" ht="71.25">
      <c r="A18526" s="134" t="s">
        <v>29945</v>
      </c>
      <c r="B18526" s="134" t="s">
        <v>8042</v>
      </c>
      <c r="C18526" s="135" t="s">
        <v>29946</v>
      </c>
      <c r="D18526" s="134" t="s">
        <v>79</v>
      </c>
      <c r="E18526" s="133">
        <v>130</v>
      </c>
    </row>
    <row r="18527" spans="1:5" ht="114">
      <c r="A18527" s="134" t="s">
        <v>29947</v>
      </c>
      <c r="B18527" s="134" t="s">
        <v>8042</v>
      </c>
      <c r="C18527" s="135" t="s">
        <v>29948</v>
      </c>
      <c r="D18527" s="134" t="s">
        <v>79</v>
      </c>
      <c r="E18527" s="133">
        <v>289</v>
      </c>
    </row>
    <row r="18528" spans="1:5" ht="114">
      <c r="A18528" s="134" t="s">
        <v>29949</v>
      </c>
      <c r="B18528" s="134" t="s">
        <v>8042</v>
      </c>
      <c r="C18528" s="135" t="s">
        <v>29950</v>
      </c>
      <c r="D18528" s="134" t="s">
        <v>79</v>
      </c>
      <c r="E18528" s="133">
        <v>420</v>
      </c>
    </row>
    <row r="18529" spans="1:5" ht="71.25">
      <c r="A18529" s="134" t="s">
        <v>29951</v>
      </c>
      <c r="B18529" s="134" t="s">
        <v>8042</v>
      </c>
      <c r="C18529" s="135" t="s">
        <v>29952</v>
      </c>
      <c r="D18529" s="134" t="s">
        <v>79</v>
      </c>
      <c r="E18529" s="133">
        <v>22.4</v>
      </c>
    </row>
    <row r="18530" spans="1:5" ht="28.5">
      <c r="A18530" s="134" t="s">
        <v>29953</v>
      </c>
      <c r="B18530" s="134" t="s">
        <v>8042</v>
      </c>
      <c r="C18530" s="135" t="s">
        <v>29954</v>
      </c>
      <c r="D18530" s="134" t="s">
        <v>75</v>
      </c>
      <c r="E18530" s="133">
        <v>33.229999999999997</v>
      </c>
    </row>
    <row r="18531" spans="1:5" ht="42.75">
      <c r="A18531" s="134" t="s">
        <v>29955</v>
      </c>
      <c r="B18531" s="134" t="s">
        <v>8042</v>
      </c>
      <c r="C18531" s="135" t="s">
        <v>29956</v>
      </c>
      <c r="D18531" s="134" t="s">
        <v>75</v>
      </c>
      <c r="E18531" s="133">
        <v>73.88</v>
      </c>
    </row>
    <row r="18532" spans="1:5" ht="28.5">
      <c r="A18532" s="134" t="s">
        <v>29957</v>
      </c>
      <c r="B18532" s="134" t="s">
        <v>8042</v>
      </c>
      <c r="C18532" s="135" t="s">
        <v>29958</v>
      </c>
      <c r="D18532" s="134" t="s">
        <v>75</v>
      </c>
      <c r="E18532" s="133">
        <v>93.22</v>
      </c>
    </row>
    <row r="18533" spans="1:5" ht="28.5">
      <c r="A18533" s="134" t="s">
        <v>29959</v>
      </c>
      <c r="B18533" s="134" t="s">
        <v>8042</v>
      </c>
      <c r="C18533" s="135" t="s">
        <v>29960</v>
      </c>
      <c r="D18533" s="134" t="s">
        <v>75</v>
      </c>
      <c r="E18533" s="133">
        <v>131.06</v>
      </c>
    </row>
    <row r="18534" spans="1:5" ht="28.5">
      <c r="A18534" s="134" t="s">
        <v>29961</v>
      </c>
      <c r="B18534" s="134" t="s">
        <v>8042</v>
      </c>
      <c r="C18534" s="135" t="s">
        <v>29962</v>
      </c>
      <c r="D18534" s="134" t="s">
        <v>79</v>
      </c>
      <c r="E18534" s="133">
        <v>5.28</v>
      </c>
    </row>
    <row r="18535" spans="1:5" ht="28.5">
      <c r="A18535" s="134" t="s">
        <v>29963</v>
      </c>
      <c r="B18535" s="134" t="s">
        <v>8042</v>
      </c>
      <c r="C18535" s="135" t="s">
        <v>29964</v>
      </c>
      <c r="D18535" s="134" t="s">
        <v>79</v>
      </c>
      <c r="E18535" s="133">
        <v>38.64</v>
      </c>
    </row>
    <row r="18536" spans="1:5" ht="28.5">
      <c r="A18536" s="134" t="s">
        <v>29965</v>
      </c>
      <c r="B18536" s="134" t="s">
        <v>8042</v>
      </c>
      <c r="C18536" s="135" t="s">
        <v>29966</v>
      </c>
      <c r="D18536" s="134" t="s">
        <v>79</v>
      </c>
      <c r="E18536" s="133">
        <v>88.32</v>
      </c>
    </row>
    <row r="18537" spans="1:5" ht="28.5">
      <c r="A18537" s="134" t="s">
        <v>29967</v>
      </c>
      <c r="B18537" s="134" t="s">
        <v>8042</v>
      </c>
      <c r="C18537" s="135" t="s">
        <v>29968</v>
      </c>
      <c r="D18537" s="134" t="s">
        <v>79</v>
      </c>
      <c r="E18537" s="133">
        <v>2.2000000000000002</v>
      </c>
    </row>
    <row r="18538" spans="1:5" ht="28.5">
      <c r="A18538" s="134" t="s">
        <v>29969</v>
      </c>
      <c r="B18538" s="134" t="s">
        <v>8042</v>
      </c>
      <c r="C18538" s="135" t="s">
        <v>29970</v>
      </c>
      <c r="D18538" s="134" t="s">
        <v>79</v>
      </c>
      <c r="E18538" s="133">
        <v>5.74</v>
      </c>
    </row>
    <row r="18539" spans="1:5" ht="28.5">
      <c r="A18539" s="134" t="s">
        <v>29971</v>
      </c>
      <c r="B18539" s="134" t="s">
        <v>8042</v>
      </c>
      <c r="C18539" s="135" t="s">
        <v>29972</v>
      </c>
      <c r="D18539" s="134" t="s">
        <v>79</v>
      </c>
      <c r="E18539" s="133">
        <v>8.6300000000000008</v>
      </c>
    </row>
    <row r="18540" spans="1:5" ht="28.5">
      <c r="A18540" s="134" t="s">
        <v>29973</v>
      </c>
      <c r="B18540" s="134" t="s">
        <v>8042</v>
      </c>
      <c r="C18540" s="135" t="s">
        <v>29974</v>
      </c>
      <c r="D18540" s="134" t="s">
        <v>79</v>
      </c>
      <c r="E18540" s="133">
        <v>21.06</v>
      </c>
    </row>
    <row r="18541" spans="1:5" ht="28.5">
      <c r="A18541" s="134" t="s">
        <v>29975</v>
      </c>
      <c r="B18541" s="134" t="s">
        <v>8042</v>
      </c>
      <c r="C18541" s="135" t="s">
        <v>29976</v>
      </c>
      <c r="D18541" s="134" t="s">
        <v>75</v>
      </c>
      <c r="E18541" s="133">
        <v>2.76</v>
      </c>
    </row>
    <row r="18542" spans="1:5" ht="28.5">
      <c r="A18542" s="134" t="s">
        <v>29977</v>
      </c>
      <c r="B18542" s="134" t="s">
        <v>8042</v>
      </c>
      <c r="C18542" s="135" t="s">
        <v>29978</v>
      </c>
      <c r="D18542" s="134" t="s">
        <v>75</v>
      </c>
      <c r="E18542" s="133">
        <v>6.17</v>
      </c>
    </row>
    <row r="18543" spans="1:5" ht="28.5">
      <c r="A18543" s="134" t="s">
        <v>29979</v>
      </c>
      <c r="B18543" s="134" t="s">
        <v>8042</v>
      </c>
      <c r="C18543" s="135" t="s">
        <v>29980</v>
      </c>
      <c r="D18543" s="134" t="s">
        <v>75</v>
      </c>
      <c r="E18543" s="133">
        <v>19.57</v>
      </c>
    </row>
    <row r="18544" spans="1:5" ht="28.5">
      <c r="A18544" s="134" t="s">
        <v>29981</v>
      </c>
      <c r="B18544" s="134" t="s">
        <v>8042</v>
      </c>
      <c r="C18544" s="135" t="s">
        <v>29982</v>
      </c>
      <c r="D18544" s="134" t="s">
        <v>79</v>
      </c>
      <c r="E18544" s="133">
        <v>1.77</v>
      </c>
    </row>
    <row r="18545" spans="1:5" ht="42.75">
      <c r="A18545" s="134" t="s">
        <v>29983</v>
      </c>
      <c r="B18545" s="134" t="s">
        <v>8042</v>
      </c>
      <c r="C18545" s="135" t="s">
        <v>29984</v>
      </c>
      <c r="D18545" s="134" t="s">
        <v>79</v>
      </c>
      <c r="E18545" s="133">
        <v>3.72</v>
      </c>
    </row>
    <row r="18546" spans="1:5" ht="28.5">
      <c r="A18546" s="134" t="s">
        <v>29985</v>
      </c>
      <c r="B18546" s="134" t="s">
        <v>8042</v>
      </c>
      <c r="C18546" s="135" t="s">
        <v>29986</v>
      </c>
      <c r="D18546" s="134" t="s">
        <v>79</v>
      </c>
      <c r="E18546" s="133">
        <v>6.85</v>
      </c>
    </row>
    <row r="18547" spans="1:5" ht="28.5">
      <c r="A18547" s="134" t="s">
        <v>29987</v>
      </c>
      <c r="B18547" s="134" t="s">
        <v>8042</v>
      </c>
      <c r="C18547" s="135" t="s">
        <v>29988</v>
      </c>
      <c r="D18547" s="134" t="s">
        <v>79</v>
      </c>
      <c r="E18547" s="133">
        <v>17.350000000000001</v>
      </c>
    </row>
    <row r="18548" spans="1:5" ht="28.5">
      <c r="A18548" s="134" t="s">
        <v>29989</v>
      </c>
      <c r="B18548" s="134" t="s">
        <v>8042</v>
      </c>
      <c r="C18548" s="135" t="s">
        <v>29990</v>
      </c>
      <c r="D18548" s="134" t="s">
        <v>79</v>
      </c>
      <c r="E18548" s="133">
        <v>1.01</v>
      </c>
    </row>
    <row r="18549" spans="1:5" ht="42.75">
      <c r="A18549" s="134" t="s">
        <v>29991</v>
      </c>
      <c r="B18549" s="134" t="s">
        <v>8042</v>
      </c>
      <c r="C18549" s="135" t="s">
        <v>29992</v>
      </c>
      <c r="D18549" s="134" t="s">
        <v>79</v>
      </c>
      <c r="E18549" s="133">
        <v>1.42</v>
      </c>
    </row>
    <row r="18550" spans="1:5" ht="28.5">
      <c r="A18550" s="134" t="s">
        <v>29993</v>
      </c>
      <c r="B18550" s="134" t="s">
        <v>8042</v>
      </c>
      <c r="C18550" s="135" t="s">
        <v>29994</v>
      </c>
      <c r="D18550" s="134" t="s">
        <v>79</v>
      </c>
      <c r="E18550" s="133">
        <v>2.86</v>
      </c>
    </row>
    <row r="18551" spans="1:5" ht="28.5">
      <c r="A18551" s="134" t="s">
        <v>29995</v>
      </c>
      <c r="B18551" s="134" t="s">
        <v>8042</v>
      </c>
      <c r="C18551" s="135" t="s">
        <v>29996</v>
      </c>
      <c r="D18551" s="134" t="s">
        <v>79</v>
      </c>
      <c r="E18551" s="133">
        <v>9.75</v>
      </c>
    </row>
    <row r="18552" spans="1:5" ht="28.5">
      <c r="A18552" s="134" t="s">
        <v>29997</v>
      </c>
      <c r="B18552" s="134" t="s">
        <v>8042</v>
      </c>
      <c r="C18552" s="135" t="s">
        <v>29998</v>
      </c>
      <c r="D18552" s="134" t="s">
        <v>75</v>
      </c>
      <c r="E18552" s="133">
        <v>15.71</v>
      </c>
    </row>
    <row r="18553" spans="1:5" ht="28.5">
      <c r="A18553" s="134" t="s">
        <v>29999</v>
      </c>
      <c r="B18553" s="134" t="s">
        <v>8042</v>
      </c>
      <c r="C18553" s="135" t="s">
        <v>30000</v>
      </c>
      <c r="D18553" s="134" t="s">
        <v>79</v>
      </c>
      <c r="E18553" s="133">
        <v>21.52</v>
      </c>
    </row>
    <row r="18554" spans="1:5" ht="28.5">
      <c r="A18554" s="134" t="s">
        <v>30001</v>
      </c>
      <c r="B18554" s="134" t="s">
        <v>8042</v>
      </c>
      <c r="C18554" s="135" t="s">
        <v>30002</v>
      </c>
      <c r="D18554" s="134" t="s">
        <v>79</v>
      </c>
      <c r="E18554" s="133">
        <v>38.979999999999997</v>
      </c>
    </row>
    <row r="18555" spans="1:5" ht="28.5">
      <c r="A18555" s="134" t="s">
        <v>30003</v>
      </c>
      <c r="B18555" s="134" t="s">
        <v>8042</v>
      </c>
      <c r="C18555" s="135" t="s">
        <v>30004</v>
      </c>
      <c r="D18555" s="134" t="s">
        <v>79</v>
      </c>
      <c r="E18555" s="133">
        <v>146.33000000000001</v>
      </c>
    </row>
    <row r="18556" spans="1:5" ht="28.5">
      <c r="A18556" s="134" t="s">
        <v>30005</v>
      </c>
      <c r="B18556" s="134" t="s">
        <v>8042</v>
      </c>
      <c r="C18556" s="135" t="s">
        <v>30006</v>
      </c>
      <c r="D18556" s="134" t="s">
        <v>73</v>
      </c>
      <c r="E18556" s="133">
        <v>15.21</v>
      </c>
    </row>
    <row r="18557" spans="1:5" ht="57">
      <c r="A18557" s="134" t="s">
        <v>30007</v>
      </c>
      <c r="B18557" s="134" t="s">
        <v>8042</v>
      </c>
      <c r="C18557" s="135" t="s">
        <v>30008</v>
      </c>
      <c r="D18557" s="134" t="s">
        <v>79</v>
      </c>
      <c r="E18557" s="133">
        <v>119.39</v>
      </c>
    </row>
    <row r="18558" spans="1:5" ht="42.75">
      <c r="A18558" s="134" t="s">
        <v>30009</v>
      </c>
      <c r="B18558" s="134" t="s">
        <v>8042</v>
      </c>
      <c r="C18558" s="135" t="s">
        <v>30010</v>
      </c>
      <c r="D18558" s="134" t="s">
        <v>79</v>
      </c>
      <c r="E18558" s="133">
        <v>3150</v>
      </c>
    </row>
    <row r="18559" spans="1:5" ht="42.75">
      <c r="A18559" s="134" t="s">
        <v>30011</v>
      </c>
      <c r="B18559" s="134" t="s">
        <v>8042</v>
      </c>
      <c r="C18559" s="135" t="s">
        <v>30012</v>
      </c>
      <c r="D18559" s="134" t="s">
        <v>79</v>
      </c>
      <c r="E18559" s="133">
        <v>3009.15</v>
      </c>
    </row>
    <row r="18560" spans="1:5" ht="28.5">
      <c r="A18560" s="134" t="s">
        <v>30013</v>
      </c>
      <c r="B18560" s="134" t="s">
        <v>8042</v>
      </c>
      <c r="C18560" s="135" t="s">
        <v>30014</v>
      </c>
      <c r="D18560" s="134" t="s">
        <v>79</v>
      </c>
      <c r="E18560" s="133">
        <v>87.54</v>
      </c>
    </row>
    <row r="18561" spans="1:5" ht="28.5">
      <c r="A18561" s="134" t="s">
        <v>30015</v>
      </c>
      <c r="B18561" s="134" t="s">
        <v>8042</v>
      </c>
      <c r="C18561" s="135" t="s">
        <v>30016</v>
      </c>
      <c r="D18561" s="134" t="s">
        <v>79</v>
      </c>
      <c r="E18561" s="133">
        <v>24.45</v>
      </c>
    </row>
    <row r="18562" spans="1:5" ht="28.5">
      <c r="A18562" s="134" t="s">
        <v>30017</v>
      </c>
      <c r="B18562" s="134" t="s">
        <v>8042</v>
      </c>
      <c r="C18562" s="135" t="s">
        <v>30018</v>
      </c>
      <c r="D18562" s="134" t="s">
        <v>79</v>
      </c>
      <c r="E18562" s="133">
        <v>37.49</v>
      </c>
    </row>
    <row r="18563" spans="1:5" ht="28.5">
      <c r="A18563" s="134" t="s">
        <v>30019</v>
      </c>
      <c r="B18563" s="134" t="s">
        <v>8042</v>
      </c>
      <c r="C18563" s="135" t="s">
        <v>30020</v>
      </c>
      <c r="D18563" s="134" t="s">
        <v>79</v>
      </c>
      <c r="E18563" s="133">
        <v>66.5</v>
      </c>
    </row>
    <row r="18564" spans="1:5" ht="28.5">
      <c r="A18564" s="134" t="s">
        <v>30021</v>
      </c>
      <c r="B18564" s="134" t="s">
        <v>8042</v>
      </c>
      <c r="C18564" s="135" t="s">
        <v>30022</v>
      </c>
      <c r="D18564" s="134" t="s">
        <v>79</v>
      </c>
      <c r="E18564" s="133">
        <v>79.28</v>
      </c>
    </row>
    <row r="18565" spans="1:5" ht="28.5">
      <c r="A18565" s="134" t="s">
        <v>30023</v>
      </c>
      <c r="B18565" s="134" t="s">
        <v>8042</v>
      </c>
      <c r="C18565" s="135" t="s">
        <v>30024</v>
      </c>
      <c r="D18565" s="134" t="s">
        <v>79</v>
      </c>
      <c r="E18565" s="133">
        <v>53.78</v>
      </c>
    </row>
    <row r="18566" spans="1:5" ht="28.5">
      <c r="A18566" s="134" t="s">
        <v>30025</v>
      </c>
      <c r="B18566" s="134" t="s">
        <v>8042</v>
      </c>
      <c r="C18566" s="135" t="s">
        <v>30026</v>
      </c>
      <c r="D18566" s="134" t="s">
        <v>79</v>
      </c>
      <c r="E18566" s="133">
        <v>48.27</v>
      </c>
    </row>
    <row r="18567" spans="1:5" ht="71.25">
      <c r="A18567" s="134" t="s">
        <v>30027</v>
      </c>
      <c r="B18567" s="134" t="s">
        <v>8042</v>
      </c>
      <c r="C18567" s="135" t="s">
        <v>30028</v>
      </c>
      <c r="D18567" s="134" t="s">
        <v>79</v>
      </c>
      <c r="E18567" s="133">
        <v>28.9</v>
      </c>
    </row>
    <row r="18568" spans="1:5" ht="71.25">
      <c r="A18568" s="134" t="s">
        <v>30029</v>
      </c>
      <c r="B18568" s="134" t="s">
        <v>8042</v>
      </c>
      <c r="C18568" s="135" t="s">
        <v>30030</v>
      </c>
      <c r="D18568" s="134" t="s">
        <v>79</v>
      </c>
      <c r="E18568" s="133">
        <v>52.16</v>
      </c>
    </row>
    <row r="18569" spans="1:5" ht="71.25">
      <c r="A18569" s="134" t="s">
        <v>30031</v>
      </c>
      <c r="B18569" s="134" t="s">
        <v>8042</v>
      </c>
      <c r="C18569" s="135" t="s">
        <v>30032</v>
      </c>
      <c r="D18569" s="134" t="s">
        <v>79</v>
      </c>
      <c r="E18569" s="133">
        <v>24.45</v>
      </c>
    </row>
    <row r="18570" spans="1:5" ht="71.25">
      <c r="A18570" s="134" t="s">
        <v>30033</v>
      </c>
      <c r="B18570" s="134" t="s">
        <v>8042</v>
      </c>
      <c r="C18570" s="135" t="s">
        <v>30034</v>
      </c>
      <c r="D18570" s="134" t="s">
        <v>79</v>
      </c>
      <c r="E18570" s="133">
        <v>45.11</v>
      </c>
    </row>
    <row r="18571" spans="1:5" ht="71.25">
      <c r="A18571" s="134" t="s">
        <v>30035</v>
      </c>
      <c r="B18571" s="134" t="s">
        <v>8042</v>
      </c>
      <c r="C18571" s="135" t="s">
        <v>30036</v>
      </c>
      <c r="D18571" s="134" t="s">
        <v>79</v>
      </c>
      <c r="E18571" s="133">
        <v>23.46</v>
      </c>
    </row>
    <row r="18572" spans="1:5" ht="71.25">
      <c r="A18572" s="134" t="s">
        <v>30037</v>
      </c>
      <c r="B18572" s="134" t="s">
        <v>8042</v>
      </c>
      <c r="C18572" s="135" t="s">
        <v>30038</v>
      </c>
      <c r="D18572" s="134" t="s">
        <v>79</v>
      </c>
      <c r="E18572" s="133">
        <v>35.409999999999997</v>
      </c>
    </row>
    <row r="18573" spans="1:5" ht="71.25">
      <c r="A18573" s="134" t="s">
        <v>30039</v>
      </c>
      <c r="B18573" s="134" t="s">
        <v>8042</v>
      </c>
      <c r="C18573" s="135" t="s">
        <v>30040</v>
      </c>
      <c r="D18573" s="134" t="s">
        <v>79</v>
      </c>
      <c r="E18573" s="133">
        <v>41.62</v>
      </c>
    </row>
    <row r="18574" spans="1:5" ht="71.25">
      <c r="A18574" s="134" t="s">
        <v>30041</v>
      </c>
      <c r="B18574" s="134" t="s">
        <v>8042</v>
      </c>
      <c r="C18574" s="135" t="s">
        <v>30042</v>
      </c>
      <c r="D18574" s="134" t="s">
        <v>79</v>
      </c>
      <c r="E18574" s="133">
        <v>34.49</v>
      </c>
    </row>
    <row r="18575" spans="1:5" ht="85.5">
      <c r="A18575" s="134" t="s">
        <v>30043</v>
      </c>
      <c r="B18575" s="134" t="s">
        <v>8042</v>
      </c>
      <c r="C18575" s="135" t="s">
        <v>30044</v>
      </c>
      <c r="D18575" s="134" t="s">
        <v>79</v>
      </c>
      <c r="E18575" s="133">
        <v>79.11</v>
      </c>
    </row>
    <row r="18576" spans="1:5" ht="71.25">
      <c r="A18576" s="134" t="s">
        <v>30045</v>
      </c>
      <c r="B18576" s="134" t="s">
        <v>8042</v>
      </c>
      <c r="C18576" s="135" t="s">
        <v>30046</v>
      </c>
      <c r="D18576" s="134" t="s">
        <v>79</v>
      </c>
      <c r="E18576" s="133">
        <v>81</v>
      </c>
    </row>
    <row r="18577" spans="1:5" ht="71.25">
      <c r="A18577" s="134" t="s">
        <v>30047</v>
      </c>
      <c r="B18577" s="134" t="s">
        <v>8042</v>
      </c>
      <c r="C18577" s="135" t="s">
        <v>30048</v>
      </c>
      <c r="D18577" s="134" t="s">
        <v>79</v>
      </c>
      <c r="E18577" s="133">
        <v>100.81</v>
      </c>
    </row>
    <row r="18578" spans="1:5" ht="71.25">
      <c r="A18578" s="134" t="s">
        <v>30049</v>
      </c>
      <c r="B18578" s="134" t="s">
        <v>8042</v>
      </c>
      <c r="C18578" s="135" t="s">
        <v>30050</v>
      </c>
      <c r="D18578" s="134" t="s">
        <v>79</v>
      </c>
      <c r="E18578" s="133">
        <v>168.88</v>
      </c>
    </row>
    <row r="18579" spans="1:5" ht="71.25">
      <c r="A18579" s="134" t="s">
        <v>30051</v>
      </c>
      <c r="B18579" s="134" t="s">
        <v>8042</v>
      </c>
      <c r="C18579" s="135" t="s">
        <v>30052</v>
      </c>
      <c r="D18579" s="134" t="s">
        <v>79</v>
      </c>
      <c r="E18579" s="133">
        <v>133.9</v>
      </c>
    </row>
    <row r="18580" spans="1:5" ht="85.5">
      <c r="A18580" s="134" t="s">
        <v>30053</v>
      </c>
      <c r="B18580" s="134" t="s">
        <v>8042</v>
      </c>
      <c r="C18580" s="135" t="s">
        <v>30054</v>
      </c>
      <c r="D18580" s="134" t="s">
        <v>79</v>
      </c>
      <c r="E18580" s="133">
        <v>59.75</v>
      </c>
    </row>
    <row r="18581" spans="1:5" ht="85.5">
      <c r="A18581" s="134" t="s">
        <v>30055</v>
      </c>
      <c r="B18581" s="134" t="s">
        <v>8042</v>
      </c>
      <c r="C18581" s="135" t="s">
        <v>30056</v>
      </c>
      <c r="D18581" s="134" t="s">
        <v>79</v>
      </c>
      <c r="E18581" s="133">
        <v>85.24</v>
      </c>
    </row>
    <row r="18582" spans="1:5" ht="85.5">
      <c r="A18582" s="134" t="s">
        <v>30057</v>
      </c>
      <c r="B18582" s="134" t="s">
        <v>8042</v>
      </c>
      <c r="C18582" s="135" t="s">
        <v>30058</v>
      </c>
      <c r="D18582" s="134" t="s">
        <v>79</v>
      </c>
      <c r="E18582" s="133">
        <v>103</v>
      </c>
    </row>
    <row r="18583" spans="1:5" ht="85.5">
      <c r="A18583" s="134" t="s">
        <v>30059</v>
      </c>
      <c r="B18583" s="134" t="s">
        <v>8042</v>
      </c>
      <c r="C18583" s="135" t="s">
        <v>30060</v>
      </c>
      <c r="D18583" s="134" t="s">
        <v>79</v>
      </c>
      <c r="E18583" s="133">
        <v>164.65</v>
      </c>
    </row>
    <row r="18584" spans="1:5" ht="85.5">
      <c r="A18584" s="134" t="s">
        <v>30061</v>
      </c>
      <c r="B18584" s="134" t="s">
        <v>8042</v>
      </c>
      <c r="C18584" s="135" t="s">
        <v>30062</v>
      </c>
      <c r="D18584" s="134" t="s">
        <v>79</v>
      </c>
      <c r="E18584" s="133">
        <v>64.92</v>
      </c>
    </row>
    <row r="18585" spans="1:5" ht="85.5">
      <c r="A18585" s="134" t="s">
        <v>30063</v>
      </c>
      <c r="B18585" s="134" t="s">
        <v>8042</v>
      </c>
      <c r="C18585" s="135" t="s">
        <v>30064</v>
      </c>
      <c r="D18585" s="134" t="s">
        <v>79</v>
      </c>
      <c r="E18585" s="133">
        <v>81</v>
      </c>
    </row>
    <row r="18586" spans="1:5" ht="85.5">
      <c r="A18586" s="134" t="s">
        <v>30065</v>
      </c>
      <c r="B18586" s="134" t="s">
        <v>8042</v>
      </c>
      <c r="C18586" s="135" t="s">
        <v>30066</v>
      </c>
      <c r="D18586" s="134" t="s">
        <v>79</v>
      </c>
      <c r="E18586" s="133">
        <v>100.81</v>
      </c>
    </row>
    <row r="18587" spans="1:5" ht="85.5">
      <c r="A18587" s="134" t="s">
        <v>30067</v>
      </c>
      <c r="B18587" s="134" t="s">
        <v>8042</v>
      </c>
      <c r="C18587" s="135" t="s">
        <v>30068</v>
      </c>
      <c r="D18587" s="134" t="s">
        <v>79</v>
      </c>
      <c r="E18587" s="133">
        <v>109.63</v>
      </c>
    </row>
    <row r="18588" spans="1:5" ht="71.25">
      <c r="A18588" s="134" t="s">
        <v>30069</v>
      </c>
      <c r="B18588" s="134" t="s">
        <v>8042</v>
      </c>
      <c r="C18588" s="135" t="s">
        <v>30070</v>
      </c>
      <c r="D18588" s="134" t="s">
        <v>79</v>
      </c>
      <c r="E18588" s="133">
        <v>137.19</v>
      </c>
    </row>
    <row r="18589" spans="1:5" ht="85.5">
      <c r="A18589" s="134" t="s">
        <v>30071</v>
      </c>
      <c r="B18589" s="134" t="s">
        <v>8042</v>
      </c>
      <c r="C18589" s="135" t="s">
        <v>30072</v>
      </c>
      <c r="D18589" s="134" t="s">
        <v>79</v>
      </c>
      <c r="E18589" s="133">
        <v>53.64</v>
      </c>
    </row>
    <row r="18590" spans="1:5" ht="85.5">
      <c r="A18590" s="134" t="s">
        <v>30073</v>
      </c>
      <c r="B18590" s="134" t="s">
        <v>8042</v>
      </c>
      <c r="C18590" s="135" t="s">
        <v>30074</v>
      </c>
      <c r="D18590" s="134" t="s">
        <v>79</v>
      </c>
      <c r="E18590" s="133">
        <v>94.76</v>
      </c>
    </row>
    <row r="18591" spans="1:5" ht="85.5">
      <c r="A18591" s="134" t="s">
        <v>30075</v>
      </c>
      <c r="B18591" s="134" t="s">
        <v>8042</v>
      </c>
      <c r="C18591" s="135" t="s">
        <v>30076</v>
      </c>
      <c r="D18591" s="134" t="s">
        <v>79</v>
      </c>
      <c r="E18591" s="133">
        <v>103</v>
      </c>
    </row>
    <row r="18592" spans="1:5" ht="85.5">
      <c r="A18592" s="134" t="s">
        <v>30077</v>
      </c>
      <c r="B18592" s="134" t="s">
        <v>8042</v>
      </c>
      <c r="C18592" s="135" t="s">
        <v>30078</v>
      </c>
      <c r="D18592" s="134" t="s">
        <v>79</v>
      </c>
      <c r="E18592" s="133">
        <v>159.65</v>
      </c>
    </row>
    <row r="18593" spans="1:5" ht="57">
      <c r="A18593" s="134" t="s">
        <v>30079</v>
      </c>
      <c r="B18593" s="134" t="s">
        <v>8042</v>
      </c>
      <c r="C18593" s="135" t="s">
        <v>30080</v>
      </c>
      <c r="D18593" s="134" t="s">
        <v>79</v>
      </c>
      <c r="E18593" s="133">
        <v>532.61</v>
      </c>
    </row>
    <row r="18594" spans="1:5" ht="57">
      <c r="A18594" s="134" t="s">
        <v>30081</v>
      </c>
      <c r="B18594" s="134" t="s">
        <v>8042</v>
      </c>
      <c r="C18594" s="135" t="s">
        <v>30082</v>
      </c>
      <c r="D18594" s="134" t="s">
        <v>79</v>
      </c>
      <c r="E18594" s="133">
        <v>136.44999999999999</v>
      </c>
    </row>
    <row r="18595" spans="1:5" ht="42.75">
      <c r="A18595" s="134" t="s">
        <v>30083</v>
      </c>
      <c r="B18595" s="134" t="s">
        <v>8042</v>
      </c>
      <c r="C18595" s="135" t="s">
        <v>30084</v>
      </c>
      <c r="D18595" s="134" t="s">
        <v>79</v>
      </c>
      <c r="E18595" s="133">
        <v>111.47</v>
      </c>
    </row>
    <row r="18596" spans="1:5" ht="57">
      <c r="A18596" s="134" t="s">
        <v>30085</v>
      </c>
      <c r="B18596" s="134" t="s">
        <v>8042</v>
      </c>
      <c r="C18596" s="135" t="s">
        <v>30086</v>
      </c>
      <c r="D18596" s="134" t="s">
        <v>79</v>
      </c>
      <c r="E18596" s="133">
        <v>255.5</v>
      </c>
    </row>
    <row r="18597" spans="1:5" ht="57">
      <c r="A18597" s="134" t="s">
        <v>30087</v>
      </c>
      <c r="B18597" s="134" t="s">
        <v>8042</v>
      </c>
      <c r="C18597" s="135" t="s">
        <v>30088</v>
      </c>
      <c r="D18597" s="134" t="s">
        <v>79</v>
      </c>
      <c r="E18597" s="133">
        <v>203.2</v>
      </c>
    </row>
    <row r="18598" spans="1:5" ht="57">
      <c r="A18598" s="134" t="s">
        <v>30089</v>
      </c>
      <c r="B18598" s="134" t="s">
        <v>8042</v>
      </c>
      <c r="C18598" s="135" t="s">
        <v>30090</v>
      </c>
      <c r="D18598" s="134" t="s">
        <v>79</v>
      </c>
      <c r="E18598" s="133">
        <v>336.11</v>
      </c>
    </row>
    <row r="18599" spans="1:5" ht="57">
      <c r="A18599" s="134" t="s">
        <v>30091</v>
      </c>
      <c r="B18599" s="134" t="s">
        <v>8042</v>
      </c>
      <c r="C18599" s="135" t="s">
        <v>30092</v>
      </c>
      <c r="D18599" s="134" t="s">
        <v>79</v>
      </c>
      <c r="E18599" s="133">
        <v>387.92</v>
      </c>
    </row>
    <row r="18600" spans="1:5" ht="57">
      <c r="A18600" s="134" t="s">
        <v>30093</v>
      </c>
      <c r="B18600" s="134" t="s">
        <v>8042</v>
      </c>
      <c r="C18600" s="135" t="s">
        <v>30094</v>
      </c>
      <c r="D18600" s="134" t="s">
        <v>79</v>
      </c>
      <c r="E18600" s="133">
        <v>4.26</v>
      </c>
    </row>
    <row r="18601" spans="1:5" ht="57">
      <c r="A18601" s="134" t="s">
        <v>30095</v>
      </c>
      <c r="B18601" s="134" t="s">
        <v>8042</v>
      </c>
      <c r="C18601" s="135" t="s">
        <v>30096</v>
      </c>
      <c r="D18601" s="134" t="s">
        <v>79</v>
      </c>
      <c r="E18601" s="133">
        <v>34.11</v>
      </c>
    </row>
    <row r="18602" spans="1:5" ht="71.25">
      <c r="A18602" s="134" t="s">
        <v>30097</v>
      </c>
      <c r="B18602" s="134" t="s">
        <v>8042</v>
      </c>
      <c r="C18602" s="135" t="s">
        <v>30098</v>
      </c>
      <c r="D18602" s="134" t="s">
        <v>79</v>
      </c>
      <c r="E18602" s="133">
        <v>34.11</v>
      </c>
    </row>
    <row r="18603" spans="1:5" ht="71.25">
      <c r="A18603" s="134" t="s">
        <v>30099</v>
      </c>
      <c r="B18603" s="134" t="s">
        <v>8042</v>
      </c>
      <c r="C18603" s="135" t="s">
        <v>30100</v>
      </c>
      <c r="D18603" s="134" t="s">
        <v>79</v>
      </c>
      <c r="E18603" s="133">
        <v>51.17</v>
      </c>
    </row>
    <row r="18604" spans="1:5" ht="28.5">
      <c r="A18604" s="134" t="s">
        <v>30101</v>
      </c>
      <c r="B18604" s="134" t="s">
        <v>8042</v>
      </c>
      <c r="C18604" s="135" t="s">
        <v>30102</v>
      </c>
      <c r="D18604" s="134" t="s">
        <v>79</v>
      </c>
      <c r="E18604" s="133">
        <v>2.5499999999999998</v>
      </c>
    </row>
    <row r="18605" spans="1:5" ht="28.5">
      <c r="A18605" s="134" t="s">
        <v>30103</v>
      </c>
      <c r="B18605" s="134" t="s">
        <v>8042</v>
      </c>
      <c r="C18605" s="135" t="s">
        <v>30104</v>
      </c>
      <c r="D18605" s="134" t="s">
        <v>79</v>
      </c>
      <c r="E18605" s="133">
        <v>29.32</v>
      </c>
    </row>
    <row r="18606" spans="1:5" ht="28.5">
      <c r="A18606" s="134" t="s">
        <v>30105</v>
      </c>
      <c r="B18606" s="134" t="s">
        <v>8042</v>
      </c>
      <c r="C18606" s="135" t="s">
        <v>30106</v>
      </c>
      <c r="D18606" s="134" t="s">
        <v>79</v>
      </c>
      <c r="E18606" s="133">
        <v>4.8499999999999996</v>
      </c>
    </row>
    <row r="18607" spans="1:5">
      <c r="A18607" s="134" t="s">
        <v>30107</v>
      </c>
      <c r="B18607" s="134" t="s">
        <v>8042</v>
      </c>
      <c r="C18607" s="135" t="s">
        <v>30108</v>
      </c>
      <c r="D18607" s="134" t="s">
        <v>79</v>
      </c>
      <c r="E18607" s="133">
        <v>0.92</v>
      </c>
    </row>
    <row r="18608" spans="1:5" ht="28.5">
      <c r="A18608" s="134" t="s">
        <v>30109</v>
      </c>
      <c r="B18608" s="134" t="s">
        <v>8042</v>
      </c>
      <c r="C18608" s="135" t="s">
        <v>30110</v>
      </c>
      <c r="D18608" s="134" t="s">
        <v>79</v>
      </c>
      <c r="E18608" s="133">
        <v>0.42</v>
      </c>
    </row>
    <row r="18609" spans="1:5" ht="57">
      <c r="A18609" s="134" t="s">
        <v>30111</v>
      </c>
      <c r="B18609" s="134" t="s">
        <v>8042</v>
      </c>
      <c r="C18609" s="135" t="s">
        <v>30112</v>
      </c>
      <c r="D18609" s="134" t="s">
        <v>79</v>
      </c>
      <c r="E18609" s="133">
        <v>140</v>
      </c>
    </row>
    <row r="18610" spans="1:5" ht="71.25">
      <c r="A18610" s="134" t="s">
        <v>30113</v>
      </c>
      <c r="B18610" s="134" t="s">
        <v>8042</v>
      </c>
      <c r="C18610" s="135" t="s">
        <v>30114</v>
      </c>
      <c r="D18610" s="134" t="s">
        <v>79</v>
      </c>
      <c r="E18610" s="133">
        <v>8.93</v>
      </c>
    </row>
    <row r="18611" spans="1:5" ht="42.75">
      <c r="A18611" s="134" t="s">
        <v>30115</v>
      </c>
      <c r="B18611" s="134" t="s">
        <v>8042</v>
      </c>
      <c r="C18611" s="135" t="s">
        <v>30116</v>
      </c>
      <c r="D18611" s="134" t="s">
        <v>79</v>
      </c>
      <c r="E18611" s="133">
        <v>11.96</v>
      </c>
    </row>
    <row r="18612" spans="1:5" ht="42.75">
      <c r="A18612" s="134" t="s">
        <v>30117</v>
      </c>
      <c r="B18612" s="134" t="s">
        <v>8042</v>
      </c>
      <c r="C18612" s="135" t="s">
        <v>30118</v>
      </c>
      <c r="D18612" s="134" t="s">
        <v>79</v>
      </c>
      <c r="E18612" s="133">
        <v>37.78</v>
      </c>
    </row>
    <row r="18613" spans="1:5" ht="42.75">
      <c r="A18613" s="134" t="s">
        <v>30119</v>
      </c>
      <c r="B18613" s="134" t="s">
        <v>8042</v>
      </c>
      <c r="C18613" s="135" t="s">
        <v>30120</v>
      </c>
      <c r="D18613" s="134" t="s">
        <v>79</v>
      </c>
      <c r="E18613" s="133">
        <v>49.36</v>
      </c>
    </row>
    <row r="18614" spans="1:5" ht="42.75">
      <c r="A18614" s="134" t="s">
        <v>30121</v>
      </c>
      <c r="B18614" s="134" t="s">
        <v>8042</v>
      </c>
      <c r="C18614" s="135" t="s">
        <v>30122</v>
      </c>
      <c r="D18614" s="134" t="s">
        <v>79</v>
      </c>
      <c r="E18614" s="133">
        <v>35.020000000000003</v>
      </c>
    </row>
    <row r="18615" spans="1:5" ht="42.75">
      <c r="A18615" s="134" t="s">
        <v>30123</v>
      </c>
      <c r="B18615" s="134" t="s">
        <v>8042</v>
      </c>
      <c r="C18615" s="135" t="s">
        <v>30124</v>
      </c>
      <c r="D18615" s="134" t="s">
        <v>79</v>
      </c>
      <c r="E18615" s="133">
        <v>45.06</v>
      </c>
    </row>
    <row r="18616" spans="1:5" ht="42.75">
      <c r="A18616" s="134" t="s">
        <v>30125</v>
      </c>
      <c r="B18616" s="134" t="s">
        <v>8042</v>
      </c>
      <c r="C18616" s="135" t="s">
        <v>30126</v>
      </c>
      <c r="D18616" s="134" t="s">
        <v>79</v>
      </c>
      <c r="E18616" s="133">
        <v>40.97</v>
      </c>
    </row>
    <row r="18617" spans="1:5" ht="42.75">
      <c r="A18617" s="134" t="s">
        <v>30127</v>
      </c>
      <c r="B18617" s="134" t="s">
        <v>8042</v>
      </c>
      <c r="C18617" s="135" t="s">
        <v>30128</v>
      </c>
      <c r="D18617" s="134" t="s">
        <v>79</v>
      </c>
      <c r="E18617" s="133">
        <v>52.66</v>
      </c>
    </row>
    <row r="18618" spans="1:5">
      <c r="A18618" s="134" t="s">
        <v>30129</v>
      </c>
      <c r="B18618" s="134" t="s">
        <v>8042</v>
      </c>
      <c r="C18618" s="135" t="s">
        <v>30130</v>
      </c>
      <c r="D18618" s="134" t="s">
        <v>79</v>
      </c>
      <c r="E18618" s="133">
        <v>167.89</v>
      </c>
    </row>
    <row r="18619" spans="1:5" ht="42.75">
      <c r="A18619" s="134" t="s">
        <v>30131</v>
      </c>
      <c r="B18619" s="134" t="s">
        <v>8042</v>
      </c>
      <c r="C18619" s="135" t="s">
        <v>30132</v>
      </c>
      <c r="D18619" s="134" t="s">
        <v>79</v>
      </c>
      <c r="E18619" s="133">
        <v>23.77</v>
      </c>
    </row>
    <row r="18620" spans="1:5" ht="28.5">
      <c r="A18620" s="134" t="s">
        <v>30133</v>
      </c>
      <c r="B18620" s="134" t="s">
        <v>8042</v>
      </c>
      <c r="C18620" s="135" t="s">
        <v>30134</v>
      </c>
      <c r="D18620" s="134" t="s">
        <v>79</v>
      </c>
      <c r="E18620" s="133">
        <v>2.94</v>
      </c>
    </row>
    <row r="18621" spans="1:5" ht="28.5">
      <c r="A18621" s="134" t="s">
        <v>30135</v>
      </c>
      <c r="B18621" s="134" t="s">
        <v>8042</v>
      </c>
      <c r="C18621" s="135" t="s">
        <v>30136</v>
      </c>
      <c r="D18621" s="134" t="s">
        <v>79</v>
      </c>
      <c r="E18621" s="133">
        <v>2.72</v>
      </c>
    </row>
    <row r="18622" spans="1:5" ht="28.5">
      <c r="A18622" s="134" t="s">
        <v>30137</v>
      </c>
      <c r="B18622" s="134" t="s">
        <v>8042</v>
      </c>
      <c r="C18622" s="135" t="s">
        <v>30138</v>
      </c>
      <c r="D18622" s="134" t="s">
        <v>79</v>
      </c>
      <c r="E18622" s="133">
        <v>5.4</v>
      </c>
    </row>
    <row r="18623" spans="1:5" ht="28.5">
      <c r="A18623" s="134" t="s">
        <v>30139</v>
      </c>
      <c r="B18623" s="134" t="s">
        <v>8042</v>
      </c>
      <c r="C18623" s="135" t="s">
        <v>30140</v>
      </c>
      <c r="D18623" s="134" t="s">
        <v>79</v>
      </c>
      <c r="E18623" s="133">
        <v>1.63</v>
      </c>
    </row>
    <row r="18624" spans="1:5" ht="42.75">
      <c r="A18624" s="134" t="s">
        <v>30141</v>
      </c>
      <c r="B18624" s="134" t="s">
        <v>8042</v>
      </c>
      <c r="C18624" s="135" t="s">
        <v>30142</v>
      </c>
      <c r="D18624" s="134" t="s">
        <v>79</v>
      </c>
      <c r="E18624" s="133">
        <v>0.8</v>
      </c>
    </row>
    <row r="18625" spans="1:5" ht="42.75">
      <c r="A18625" s="134" t="s">
        <v>30143</v>
      </c>
      <c r="B18625" s="134" t="s">
        <v>8042</v>
      </c>
      <c r="C18625" s="135" t="s">
        <v>30144</v>
      </c>
      <c r="D18625" s="134" t="s">
        <v>79</v>
      </c>
      <c r="E18625" s="133">
        <v>0.51</v>
      </c>
    </row>
    <row r="18626" spans="1:5" ht="42.75">
      <c r="A18626" s="134" t="s">
        <v>30145</v>
      </c>
      <c r="B18626" s="134" t="s">
        <v>8042</v>
      </c>
      <c r="C18626" s="135" t="s">
        <v>30146</v>
      </c>
      <c r="D18626" s="134" t="s">
        <v>79</v>
      </c>
      <c r="E18626" s="133">
        <v>109.62</v>
      </c>
    </row>
    <row r="18627" spans="1:5" ht="71.25">
      <c r="A18627" s="134" t="s">
        <v>30147</v>
      </c>
      <c r="B18627" s="134" t="s">
        <v>8042</v>
      </c>
      <c r="C18627" s="135" t="s">
        <v>30148</v>
      </c>
      <c r="D18627" s="134" t="s">
        <v>79</v>
      </c>
      <c r="E18627" s="133">
        <v>163.98</v>
      </c>
    </row>
    <row r="18628" spans="1:5">
      <c r="A18628" s="134" t="s">
        <v>30149</v>
      </c>
      <c r="B18628" s="134" t="s">
        <v>8042</v>
      </c>
      <c r="C18628" s="135" t="s">
        <v>30150</v>
      </c>
      <c r="D18628" s="134" t="s">
        <v>79</v>
      </c>
      <c r="E18628" s="133">
        <v>145</v>
      </c>
    </row>
    <row r="18629" spans="1:5" ht="28.5">
      <c r="A18629" s="134" t="s">
        <v>30151</v>
      </c>
      <c r="B18629" s="134" t="s">
        <v>8042</v>
      </c>
      <c r="C18629" s="135" t="s">
        <v>30152</v>
      </c>
      <c r="D18629" s="134" t="s">
        <v>73</v>
      </c>
      <c r="E18629" s="133">
        <v>11.48</v>
      </c>
    </row>
    <row r="18630" spans="1:5" ht="71.25">
      <c r="A18630" s="134" t="s">
        <v>30153</v>
      </c>
      <c r="B18630" s="134" t="s">
        <v>8042</v>
      </c>
      <c r="C18630" s="135" t="s">
        <v>30154</v>
      </c>
      <c r="D18630" s="134" t="s">
        <v>79</v>
      </c>
      <c r="E18630" s="133">
        <v>8.4600000000000009</v>
      </c>
    </row>
    <row r="18631" spans="1:5" ht="57">
      <c r="A18631" s="134" t="s">
        <v>30155</v>
      </c>
      <c r="B18631" s="134" t="s">
        <v>8042</v>
      </c>
      <c r="C18631" s="135" t="s">
        <v>30156</v>
      </c>
      <c r="D18631" s="134" t="s">
        <v>79</v>
      </c>
      <c r="E18631" s="133">
        <v>12.54</v>
      </c>
    </row>
    <row r="18632" spans="1:5" ht="71.25">
      <c r="A18632" s="134" t="s">
        <v>30157</v>
      </c>
      <c r="B18632" s="134" t="s">
        <v>8042</v>
      </c>
      <c r="C18632" s="135" t="s">
        <v>30158</v>
      </c>
      <c r="D18632" s="134" t="s">
        <v>79</v>
      </c>
      <c r="E18632" s="133">
        <v>4.2300000000000004</v>
      </c>
    </row>
    <row r="18633" spans="1:5" ht="57">
      <c r="A18633" s="134" t="s">
        <v>30159</v>
      </c>
      <c r="B18633" s="134" t="s">
        <v>8042</v>
      </c>
      <c r="C18633" s="135" t="s">
        <v>30160</v>
      </c>
      <c r="D18633" s="134" t="s">
        <v>79</v>
      </c>
      <c r="E18633" s="133">
        <v>30.61</v>
      </c>
    </row>
    <row r="18634" spans="1:5" ht="42.75">
      <c r="A18634" s="134" t="s">
        <v>30161</v>
      </c>
      <c r="B18634" s="134" t="s">
        <v>8042</v>
      </c>
      <c r="C18634" s="135" t="s">
        <v>30162</v>
      </c>
      <c r="D18634" s="134" t="s">
        <v>79</v>
      </c>
      <c r="E18634" s="133">
        <v>4.2300000000000004</v>
      </c>
    </row>
    <row r="18635" spans="1:5" ht="57">
      <c r="A18635" s="134" t="s">
        <v>30163</v>
      </c>
      <c r="B18635" s="134" t="s">
        <v>8042</v>
      </c>
      <c r="C18635" s="135" t="s">
        <v>30164</v>
      </c>
      <c r="D18635" s="134" t="s">
        <v>79</v>
      </c>
      <c r="E18635" s="133">
        <v>12.54</v>
      </c>
    </row>
    <row r="18636" spans="1:5" ht="42.75">
      <c r="A18636" s="134" t="s">
        <v>30165</v>
      </c>
      <c r="B18636" s="134" t="s">
        <v>8042</v>
      </c>
      <c r="C18636" s="135" t="s">
        <v>30166</v>
      </c>
      <c r="D18636" s="134" t="s">
        <v>79</v>
      </c>
      <c r="E18636" s="133">
        <v>8.3000000000000007</v>
      </c>
    </row>
    <row r="18637" spans="1:5" ht="42.75">
      <c r="A18637" s="134" t="s">
        <v>30167</v>
      </c>
      <c r="B18637" s="134" t="s">
        <v>8042</v>
      </c>
      <c r="C18637" s="135" t="s">
        <v>30168</v>
      </c>
      <c r="D18637" s="134" t="s">
        <v>79</v>
      </c>
      <c r="E18637" s="133">
        <v>41.69</v>
      </c>
    </row>
    <row r="18638" spans="1:5" ht="42.75">
      <c r="A18638" s="134" t="s">
        <v>30169</v>
      </c>
      <c r="B18638" s="134" t="s">
        <v>8042</v>
      </c>
      <c r="C18638" s="135" t="s">
        <v>30170</v>
      </c>
      <c r="D18638" s="134" t="s">
        <v>79</v>
      </c>
      <c r="E18638" s="133">
        <v>2.66</v>
      </c>
    </row>
    <row r="18639" spans="1:5" ht="42.75">
      <c r="A18639" s="134" t="s">
        <v>30171</v>
      </c>
      <c r="B18639" s="134" t="s">
        <v>8042</v>
      </c>
      <c r="C18639" s="135" t="s">
        <v>30172</v>
      </c>
      <c r="D18639" s="134" t="s">
        <v>79</v>
      </c>
      <c r="E18639" s="133">
        <v>62.7</v>
      </c>
    </row>
    <row r="18640" spans="1:5" ht="42.75">
      <c r="A18640" s="134" t="s">
        <v>30173</v>
      </c>
      <c r="B18640" s="134" t="s">
        <v>8042</v>
      </c>
      <c r="C18640" s="135" t="s">
        <v>30174</v>
      </c>
      <c r="D18640" s="134" t="s">
        <v>79</v>
      </c>
      <c r="E18640" s="133">
        <v>8.3000000000000007</v>
      </c>
    </row>
    <row r="18641" spans="1:5" ht="28.5">
      <c r="A18641" s="134" t="s">
        <v>30175</v>
      </c>
      <c r="B18641" s="134" t="s">
        <v>8042</v>
      </c>
      <c r="C18641" s="135" t="s">
        <v>30176</v>
      </c>
      <c r="D18641" s="134" t="s">
        <v>73</v>
      </c>
      <c r="E18641" s="133">
        <v>22.56</v>
      </c>
    </row>
    <row r="18642" spans="1:5" ht="28.5">
      <c r="A18642" s="134" t="s">
        <v>30177</v>
      </c>
      <c r="B18642" s="134" t="s">
        <v>8042</v>
      </c>
      <c r="C18642" s="135" t="s">
        <v>30178</v>
      </c>
      <c r="D18642" s="134" t="s">
        <v>73</v>
      </c>
      <c r="E18642" s="133">
        <v>22.56</v>
      </c>
    </row>
    <row r="18643" spans="1:5" ht="28.5">
      <c r="A18643" s="134" t="s">
        <v>30179</v>
      </c>
      <c r="B18643" s="134" t="s">
        <v>8042</v>
      </c>
      <c r="C18643" s="135" t="s">
        <v>30180</v>
      </c>
      <c r="D18643" s="134" t="s">
        <v>73</v>
      </c>
      <c r="E18643" s="133">
        <v>22.56</v>
      </c>
    </row>
    <row r="18644" spans="1:5" ht="42.75">
      <c r="A18644" s="134" t="s">
        <v>30181</v>
      </c>
      <c r="B18644" s="134" t="s">
        <v>8042</v>
      </c>
      <c r="C18644" s="135" t="s">
        <v>30182</v>
      </c>
      <c r="D18644" s="134" t="s">
        <v>79</v>
      </c>
      <c r="E18644" s="133">
        <v>12</v>
      </c>
    </row>
    <row r="18645" spans="1:5" ht="57">
      <c r="A18645" s="134" t="s">
        <v>30183</v>
      </c>
      <c r="B18645" s="134" t="s">
        <v>8042</v>
      </c>
      <c r="C18645" s="135" t="s">
        <v>30184</v>
      </c>
      <c r="D18645" s="134" t="s">
        <v>79</v>
      </c>
      <c r="E18645" s="133">
        <v>3.5</v>
      </c>
    </row>
    <row r="18646" spans="1:5" ht="42.75">
      <c r="A18646" s="134" t="s">
        <v>30185</v>
      </c>
      <c r="B18646" s="134" t="s">
        <v>8042</v>
      </c>
      <c r="C18646" s="135" t="s">
        <v>30186</v>
      </c>
      <c r="D18646" s="134" t="s">
        <v>79</v>
      </c>
      <c r="E18646" s="133">
        <v>4.5</v>
      </c>
    </row>
    <row r="18647" spans="1:5">
      <c r="A18647" s="134" t="s">
        <v>30187</v>
      </c>
      <c r="B18647" s="134" t="s">
        <v>8042</v>
      </c>
      <c r="C18647" s="135" t="s">
        <v>30188</v>
      </c>
      <c r="D18647" s="134" t="s">
        <v>116</v>
      </c>
      <c r="E18647" s="133">
        <v>3.13</v>
      </c>
    </row>
    <row r="18648" spans="1:5" ht="28.5">
      <c r="A18648" s="134" t="s">
        <v>30189</v>
      </c>
      <c r="B18648" s="134" t="s">
        <v>8042</v>
      </c>
      <c r="C18648" s="135" t="s">
        <v>30190</v>
      </c>
      <c r="D18648" s="134" t="s">
        <v>9810</v>
      </c>
      <c r="E18648" s="133">
        <v>2351.4899999999998</v>
      </c>
    </row>
    <row r="18649" spans="1:5">
      <c r="A18649" s="134" t="s">
        <v>30191</v>
      </c>
      <c r="B18649" s="134" t="s">
        <v>8042</v>
      </c>
      <c r="C18649" s="135" t="s">
        <v>30192</v>
      </c>
      <c r="D18649" s="134" t="s">
        <v>9810</v>
      </c>
      <c r="E18649" s="133">
        <v>2194.7199999999998</v>
      </c>
    </row>
    <row r="18650" spans="1:5">
      <c r="A18650" s="134" t="s">
        <v>30193</v>
      </c>
      <c r="B18650" s="134" t="s">
        <v>8042</v>
      </c>
      <c r="C18650" s="135" t="s">
        <v>30194</v>
      </c>
      <c r="D18650" s="134" t="s">
        <v>9810</v>
      </c>
      <c r="E18650" s="133">
        <v>2508.25</v>
      </c>
    </row>
    <row r="18651" spans="1:5" ht="28.5">
      <c r="A18651" s="134" t="s">
        <v>30195</v>
      </c>
      <c r="B18651" s="134" t="s">
        <v>8042</v>
      </c>
      <c r="C18651" s="135" t="s">
        <v>30196</v>
      </c>
      <c r="D18651" s="134" t="s">
        <v>9810</v>
      </c>
      <c r="E18651" s="133">
        <v>852.94</v>
      </c>
    </row>
    <row r="18652" spans="1:5" ht="42.75">
      <c r="A18652" s="134" t="s">
        <v>30197</v>
      </c>
      <c r="B18652" s="134" t="s">
        <v>8042</v>
      </c>
      <c r="C18652" s="135" t="s">
        <v>30198</v>
      </c>
      <c r="D18652" s="134" t="s">
        <v>9810</v>
      </c>
      <c r="E18652" s="133">
        <v>3715.15</v>
      </c>
    </row>
    <row r="18653" spans="1:5" ht="28.5">
      <c r="A18653" s="134" t="s">
        <v>30199</v>
      </c>
      <c r="B18653" s="134" t="s">
        <v>8042</v>
      </c>
      <c r="C18653" s="135" t="s">
        <v>30200</v>
      </c>
      <c r="D18653" s="134" t="s">
        <v>9810</v>
      </c>
      <c r="E18653" s="133">
        <v>252.16</v>
      </c>
    </row>
    <row r="18654" spans="1:5" ht="28.5">
      <c r="A18654" s="134" t="s">
        <v>30201</v>
      </c>
      <c r="B18654" s="134" t="s">
        <v>8042</v>
      </c>
      <c r="C18654" s="135" t="s">
        <v>30202</v>
      </c>
      <c r="D18654" s="134" t="s">
        <v>9810</v>
      </c>
      <c r="E18654" s="133">
        <v>682.35</v>
      </c>
    </row>
    <row r="18655" spans="1:5" ht="28.5">
      <c r="A18655" s="134" t="s">
        <v>30203</v>
      </c>
      <c r="B18655" s="134" t="s">
        <v>8042</v>
      </c>
      <c r="C18655" s="135" t="s">
        <v>30204</v>
      </c>
      <c r="D18655" s="134" t="s">
        <v>9810</v>
      </c>
      <c r="E18655" s="133">
        <v>377.85</v>
      </c>
    </row>
    <row r="18656" spans="1:5" ht="28.5">
      <c r="A18656" s="134" t="s">
        <v>30205</v>
      </c>
      <c r="B18656" s="134" t="s">
        <v>8042</v>
      </c>
      <c r="C18656" s="135" t="s">
        <v>30206</v>
      </c>
      <c r="D18656" s="134" t="s">
        <v>9810</v>
      </c>
      <c r="E18656" s="133">
        <v>192.8</v>
      </c>
    </row>
    <row r="18657" spans="1:5" ht="42.75">
      <c r="A18657" s="134" t="s">
        <v>30207</v>
      </c>
      <c r="B18657" s="134" t="s">
        <v>8042</v>
      </c>
      <c r="C18657" s="135" t="s">
        <v>30208</v>
      </c>
      <c r="D18657" s="134" t="s">
        <v>79</v>
      </c>
      <c r="E18657" s="133">
        <v>10.029999999999999</v>
      </c>
    </row>
    <row r="18658" spans="1:5">
      <c r="A18658" s="134" t="s">
        <v>30209</v>
      </c>
      <c r="B18658" s="134" t="s">
        <v>8042</v>
      </c>
      <c r="C18658" s="135" t="s">
        <v>30210</v>
      </c>
      <c r="D18658" s="134" t="s">
        <v>9810</v>
      </c>
      <c r="E18658" s="133">
        <v>376.23</v>
      </c>
    </row>
    <row r="18659" spans="1:5" ht="28.5">
      <c r="A18659" s="134" t="s">
        <v>30211</v>
      </c>
      <c r="B18659" s="134" t="s">
        <v>8042</v>
      </c>
      <c r="C18659" s="135" t="s">
        <v>30212</v>
      </c>
      <c r="D18659" s="134" t="s">
        <v>116</v>
      </c>
      <c r="E18659" s="133">
        <v>0.92</v>
      </c>
    </row>
    <row r="18660" spans="1:5" ht="42.75">
      <c r="A18660" s="134" t="s">
        <v>30213</v>
      </c>
      <c r="B18660" s="134" t="s">
        <v>8042</v>
      </c>
      <c r="C18660" s="135" t="s">
        <v>30214</v>
      </c>
      <c r="D18660" s="134" t="s">
        <v>79</v>
      </c>
      <c r="E18660" s="133">
        <v>16.72</v>
      </c>
    </row>
    <row r="18661" spans="1:5" ht="42.75">
      <c r="A18661" s="134" t="s">
        <v>30215</v>
      </c>
      <c r="B18661" s="134" t="s">
        <v>8042</v>
      </c>
      <c r="C18661" s="135" t="s">
        <v>30216</v>
      </c>
      <c r="D18661" s="134" t="s">
        <v>79</v>
      </c>
      <c r="E18661" s="133">
        <v>16.72</v>
      </c>
    </row>
    <row r="18662" spans="1:5" ht="57">
      <c r="A18662" s="134" t="s">
        <v>30217</v>
      </c>
      <c r="B18662" s="134" t="s">
        <v>8042</v>
      </c>
      <c r="C18662" s="135" t="s">
        <v>30218</v>
      </c>
      <c r="D18662" s="134" t="s">
        <v>79</v>
      </c>
      <c r="E18662" s="133">
        <v>17.91</v>
      </c>
    </row>
    <row r="18663" spans="1:5" ht="57">
      <c r="A18663" s="134" t="s">
        <v>30219</v>
      </c>
      <c r="B18663" s="134" t="s">
        <v>8042</v>
      </c>
      <c r="C18663" s="135" t="s">
        <v>30220</v>
      </c>
      <c r="D18663" s="134" t="s">
        <v>79</v>
      </c>
      <c r="E18663" s="133">
        <v>41.8</v>
      </c>
    </row>
    <row r="18664" spans="1:5" ht="42.75">
      <c r="A18664" s="134" t="s">
        <v>30221</v>
      </c>
      <c r="B18664" s="134" t="s">
        <v>8042</v>
      </c>
      <c r="C18664" s="135" t="s">
        <v>30222</v>
      </c>
      <c r="D18664" s="134" t="s">
        <v>79</v>
      </c>
      <c r="E18664" s="133">
        <v>167.21</v>
      </c>
    </row>
    <row r="18665" spans="1:5" ht="28.5">
      <c r="A18665" s="134" t="s">
        <v>30223</v>
      </c>
      <c r="B18665" s="134" t="s">
        <v>8042</v>
      </c>
      <c r="C18665" s="135" t="s">
        <v>30224</v>
      </c>
      <c r="D18665" s="134" t="s">
        <v>9810</v>
      </c>
      <c r="E18665" s="133">
        <v>250.82</v>
      </c>
    </row>
    <row r="18666" spans="1:5" ht="28.5">
      <c r="A18666" s="134" t="s">
        <v>30225</v>
      </c>
      <c r="B18666" s="134" t="s">
        <v>8042</v>
      </c>
      <c r="C18666" s="135" t="s">
        <v>30226</v>
      </c>
      <c r="D18666" s="134" t="s">
        <v>79</v>
      </c>
      <c r="E18666" s="133">
        <v>1.56</v>
      </c>
    </row>
    <row r="18667" spans="1:5" ht="57">
      <c r="A18667" s="134" t="s">
        <v>30227</v>
      </c>
      <c r="B18667" s="134" t="s">
        <v>8042</v>
      </c>
      <c r="C18667" s="135" t="s">
        <v>30228</v>
      </c>
      <c r="D18667" s="134" t="s">
        <v>79</v>
      </c>
      <c r="E18667" s="133">
        <v>0.49</v>
      </c>
    </row>
    <row r="18668" spans="1:5" ht="57">
      <c r="A18668" s="134" t="s">
        <v>30229</v>
      </c>
      <c r="B18668" s="134" t="s">
        <v>8042</v>
      </c>
      <c r="C18668" s="135" t="s">
        <v>30230</v>
      </c>
      <c r="D18668" s="134" t="s">
        <v>79</v>
      </c>
      <c r="E18668" s="133">
        <v>0.59</v>
      </c>
    </row>
    <row r="18669" spans="1:5" ht="57">
      <c r="A18669" s="134" t="s">
        <v>30231</v>
      </c>
      <c r="B18669" s="134" t="s">
        <v>8042</v>
      </c>
      <c r="C18669" s="135" t="s">
        <v>30232</v>
      </c>
      <c r="D18669" s="134" t="s">
        <v>79</v>
      </c>
      <c r="E18669" s="133">
        <v>0.7</v>
      </c>
    </row>
    <row r="18670" spans="1:5" ht="57">
      <c r="A18670" s="134" t="s">
        <v>30233</v>
      </c>
      <c r="B18670" s="134" t="s">
        <v>8042</v>
      </c>
      <c r="C18670" s="135" t="s">
        <v>30234</v>
      </c>
      <c r="D18670" s="134" t="s">
        <v>79</v>
      </c>
      <c r="E18670" s="133">
        <v>0.8</v>
      </c>
    </row>
    <row r="18671" spans="1:5" ht="42.75">
      <c r="A18671" s="134" t="s">
        <v>30235</v>
      </c>
      <c r="B18671" s="134" t="s">
        <v>8042</v>
      </c>
      <c r="C18671" s="135" t="s">
        <v>30236</v>
      </c>
      <c r="D18671" s="134" t="s">
        <v>79</v>
      </c>
      <c r="E18671" s="133">
        <v>2.44</v>
      </c>
    </row>
    <row r="18672" spans="1:5" ht="28.5">
      <c r="A18672" s="134" t="s">
        <v>30237</v>
      </c>
      <c r="B18672" s="134" t="s">
        <v>8042</v>
      </c>
      <c r="C18672" s="135" t="s">
        <v>30238</v>
      </c>
      <c r="D18672" s="134" t="s">
        <v>116</v>
      </c>
      <c r="E18672" s="133">
        <v>0.69</v>
      </c>
    </row>
    <row r="18673" spans="1:5" ht="28.5">
      <c r="A18673" s="134" t="s">
        <v>30239</v>
      </c>
      <c r="B18673" s="134" t="s">
        <v>8042</v>
      </c>
      <c r="C18673" s="135" t="s">
        <v>30240</v>
      </c>
      <c r="D18673" s="134" t="s">
        <v>116</v>
      </c>
      <c r="E18673" s="133">
        <v>0.48</v>
      </c>
    </row>
    <row r="18674" spans="1:5" ht="57">
      <c r="A18674" s="134" t="s">
        <v>30241</v>
      </c>
      <c r="B18674" s="134" t="s">
        <v>8042</v>
      </c>
      <c r="C18674" s="135" t="s">
        <v>30242</v>
      </c>
      <c r="D18674" s="134" t="s">
        <v>116</v>
      </c>
      <c r="E18674" s="133">
        <v>0.25</v>
      </c>
    </row>
    <row r="18675" spans="1:5" ht="42.75">
      <c r="A18675" s="134" t="s">
        <v>30243</v>
      </c>
      <c r="B18675" s="134" t="s">
        <v>8042</v>
      </c>
      <c r="C18675" s="135" t="s">
        <v>30244</v>
      </c>
      <c r="D18675" s="134" t="s">
        <v>116</v>
      </c>
      <c r="E18675" s="133">
        <v>0.21</v>
      </c>
    </row>
    <row r="18676" spans="1:5" ht="28.5">
      <c r="A18676" s="134" t="s">
        <v>30245</v>
      </c>
      <c r="B18676" s="134" t="s">
        <v>8042</v>
      </c>
      <c r="C18676" s="135" t="s">
        <v>30246</v>
      </c>
      <c r="D18676" s="134" t="s">
        <v>116</v>
      </c>
      <c r="E18676" s="133">
        <v>0.12</v>
      </c>
    </row>
    <row r="18677" spans="1:5" ht="71.25">
      <c r="A18677" s="134" t="s">
        <v>30247</v>
      </c>
      <c r="B18677" s="134" t="s">
        <v>8042</v>
      </c>
      <c r="C18677" s="135" t="s">
        <v>30248</v>
      </c>
      <c r="D18677" s="134" t="s">
        <v>116</v>
      </c>
      <c r="E18677" s="133">
        <v>23.03</v>
      </c>
    </row>
    <row r="18678" spans="1:5" ht="57">
      <c r="A18678" s="134" t="s">
        <v>30249</v>
      </c>
      <c r="B18678" s="134" t="s">
        <v>8042</v>
      </c>
      <c r="C18678" s="135" t="s">
        <v>30250</v>
      </c>
      <c r="D18678" s="134" t="s">
        <v>79</v>
      </c>
      <c r="E18678" s="133">
        <v>6.86</v>
      </c>
    </row>
    <row r="18679" spans="1:5" ht="42.75">
      <c r="A18679" s="134" t="s">
        <v>30251</v>
      </c>
      <c r="B18679" s="134" t="s">
        <v>8042</v>
      </c>
      <c r="C18679" s="135" t="s">
        <v>30252</v>
      </c>
      <c r="D18679" s="134" t="s">
        <v>79</v>
      </c>
      <c r="E18679" s="133">
        <v>1.98</v>
      </c>
    </row>
    <row r="18680" spans="1:5" ht="42.75">
      <c r="A18680" s="134" t="s">
        <v>30253</v>
      </c>
      <c r="B18680" s="134" t="s">
        <v>8042</v>
      </c>
      <c r="C18680" s="135" t="s">
        <v>30254</v>
      </c>
      <c r="D18680" s="134" t="s">
        <v>79</v>
      </c>
      <c r="E18680" s="133">
        <v>0.52</v>
      </c>
    </row>
    <row r="18681" spans="1:5" ht="42.75">
      <c r="A18681" s="134" t="s">
        <v>30255</v>
      </c>
      <c r="B18681" s="134" t="s">
        <v>8042</v>
      </c>
      <c r="C18681" s="135" t="s">
        <v>30256</v>
      </c>
      <c r="D18681" s="134" t="s">
        <v>79</v>
      </c>
      <c r="E18681" s="133">
        <v>0.11</v>
      </c>
    </row>
    <row r="18682" spans="1:5" ht="57">
      <c r="A18682" s="134" t="s">
        <v>30257</v>
      </c>
      <c r="B18682" s="134" t="s">
        <v>8042</v>
      </c>
      <c r="C18682" s="135" t="s">
        <v>30258</v>
      </c>
      <c r="D18682" s="134" t="s">
        <v>79</v>
      </c>
      <c r="E18682" s="133">
        <v>2.2400000000000002</v>
      </c>
    </row>
    <row r="18683" spans="1:5" ht="28.5">
      <c r="A18683" s="134" t="s">
        <v>30259</v>
      </c>
      <c r="B18683" s="134" t="s">
        <v>8042</v>
      </c>
      <c r="C18683" s="135" t="s">
        <v>30260</v>
      </c>
      <c r="D18683" s="134" t="s">
        <v>9810</v>
      </c>
      <c r="E18683" s="133">
        <v>251.51</v>
      </c>
    </row>
    <row r="18684" spans="1:5" ht="28.5">
      <c r="A18684" s="134" t="s">
        <v>30261</v>
      </c>
      <c r="B18684" s="134" t="s">
        <v>8042</v>
      </c>
      <c r="C18684" s="135" t="s">
        <v>30262</v>
      </c>
      <c r="D18684" s="134" t="s">
        <v>9810</v>
      </c>
      <c r="E18684" s="133">
        <v>314.12</v>
      </c>
    </row>
    <row r="18685" spans="1:5" ht="28.5">
      <c r="A18685" s="134" t="s">
        <v>30263</v>
      </c>
      <c r="B18685" s="134" t="s">
        <v>8042</v>
      </c>
      <c r="C18685" s="135" t="s">
        <v>30264</v>
      </c>
      <c r="D18685" s="134" t="s">
        <v>9810</v>
      </c>
      <c r="E18685" s="133">
        <v>361.15</v>
      </c>
    </row>
    <row r="18686" spans="1:5" ht="28.5">
      <c r="A18686" s="134" t="s">
        <v>30265</v>
      </c>
      <c r="B18686" s="134" t="s">
        <v>8042</v>
      </c>
      <c r="C18686" s="135" t="s">
        <v>30266</v>
      </c>
      <c r="D18686" s="134" t="s">
        <v>79</v>
      </c>
      <c r="E18686" s="133">
        <v>0.22</v>
      </c>
    </row>
    <row r="18687" spans="1:5" ht="42.75">
      <c r="A18687" s="134" t="s">
        <v>30267</v>
      </c>
      <c r="B18687" s="134" t="s">
        <v>8042</v>
      </c>
      <c r="C18687" s="135" t="s">
        <v>30268</v>
      </c>
      <c r="D18687" s="134" t="s">
        <v>79</v>
      </c>
      <c r="E18687" s="133">
        <v>1.64</v>
      </c>
    </row>
    <row r="18688" spans="1:5" ht="42.75">
      <c r="A18688" s="134" t="s">
        <v>30269</v>
      </c>
      <c r="B18688" s="134" t="s">
        <v>8042</v>
      </c>
      <c r="C18688" s="135" t="s">
        <v>30270</v>
      </c>
      <c r="D18688" s="134" t="s">
        <v>79</v>
      </c>
      <c r="E18688" s="133">
        <v>1.2</v>
      </c>
    </row>
    <row r="18689" spans="1:5" ht="42.75">
      <c r="A18689" s="134" t="s">
        <v>30271</v>
      </c>
      <c r="B18689" s="134" t="s">
        <v>8042</v>
      </c>
      <c r="C18689" s="135" t="s">
        <v>30272</v>
      </c>
      <c r="D18689" s="134" t="s">
        <v>79</v>
      </c>
      <c r="E18689" s="133">
        <v>0.87</v>
      </c>
    </row>
    <row r="18690" spans="1:5" ht="28.5">
      <c r="A18690" s="134" t="s">
        <v>30273</v>
      </c>
      <c r="B18690" s="134" t="s">
        <v>8042</v>
      </c>
      <c r="C18690" s="135" t="s">
        <v>30274</v>
      </c>
      <c r="D18690" s="134" t="s">
        <v>79</v>
      </c>
      <c r="E18690" s="133">
        <v>20.9</v>
      </c>
    </row>
    <row r="18691" spans="1:5" ht="42.75">
      <c r="A18691" s="134" t="s">
        <v>30275</v>
      </c>
      <c r="B18691" s="134" t="s">
        <v>8042</v>
      </c>
      <c r="C18691" s="135" t="s">
        <v>30276</v>
      </c>
      <c r="D18691" s="134" t="s">
        <v>79</v>
      </c>
      <c r="E18691" s="133">
        <v>112.32</v>
      </c>
    </row>
    <row r="18692" spans="1:5" ht="57">
      <c r="A18692" s="134" t="s">
        <v>30277</v>
      </c>
      <c r="B18692" s="134" t="s">
        <v>8042</v>
      </c>
      <c r="C18692" s="135" t="s">
        <v>30278</v>
      </c>
      <c r="D18692" s="134" t="s">
        <v>79</v>
      </c>
      <c r="E18692" s="133">
        <v>2.81</v>
      </c>
    </row>
    <row r="18693" spans="1:5" ht="42.75">
      <c r="A18693" s="134" t="s">
        <v>30279</v>
      </c>
      <c r="B18693" s="134" t="s">
        <v>8042</v>
      </c>
      <c r="C18693" s="135" t="s">
        <v>30280</v>
      </c>
      <c r="D18693" s="134" t="s">
        <v>79</v>
      </c>
      <c r="E18693" s="133">
        <v>402.53</v>
      </c>
    </row>
    <row r="18694" spans="1:5" ht="42.75">
      <c r="A18694" s="134" t="s">
        <v>30281</v>
      </c>
      <c r="B18694" s="134" t="s">
        <v>8042</v>
      </c>
      <c r="C18694" s="135" t="s">
        <v>30282</v>
      </c>
      <c r="D18694" s="134" t="s">
        <v>79</v>
      </c>
      <c r="E18694" s="133">
        <v>250.82</v>
      </c>
    </row>
    <row r="18695" spans="1:5">
      <c r="A18695" s="134" t="s">
        <v>30283</v>
      </c>
      <c r="B18695" s="134" t="s">
        <v>8042</v>
      </c>
      <c r="C18695" s="135" t="s">
        <v>30284</v>
      </c>
      <c r="D18695" s="134" t="s">
        <v>116</v>
      </c>
      <c r="E18695" s="133">
        <v>0.48</v>
      </c>
    </row>
    <row r="18696" spans="1:5" ht="28.5">
      <c r="A18696" s="134" t="s">
        <v>30285</v>
      </c>
      <c r="B18696" s="134" t="s">
        <v>8042</v>
      </c>
      <c r="C18696" s="135" t="s">
        <v>30286</v>
      </c>
      <c r="D18696" s="134" t="s">
        <v>79</v>
      </c>
      <c r="E18696" s="133">
        <v>15.67</v>
      </c>
    </row>
    <row r="18697" spans="1:5" ht="42.75">
      <c r="A18697" s="134" t="s">
        <v>30287</v>
      </c>
      <c r="B18697" s="134" t="s">
        <v>8042</v>
      </c>
      <c r="C18697" s="135" t="s">
        <v>30288</v>
      </c>
      <c r="D18697" s="134" t="s">
        <v>79</v>
      </c>
      <c r="E18697" s="133">
        <v>134.88</v>
      </c>
    </row>
    <row r="18698" spans="1:5" ht="42.75">
      <c r="A18698" s="134" t="s">
        <v>30289</v>
      </c>
      <c r="B18698" s="134" t="s">
        <v>8042</v>
      </c>
      <c r="C18698" s="135" t="s">
        <v>30290</v>
      </c>
      <c r="D18698" s="134" t="s">
        <v>79</v>
      </c>
      <c r="E18698" s="133">
        <v>286.25</v>
      </c>
    </row>
    <row r="18699" spans="1:5" ht="42.75">
      <c r="A18699" s="134" t="s">
        <v>30291</v>
      </c>
      <c r="B18699" s="134" t="s">
        <v>8042</v>
      </c>
      <c r="C18699" s="135" t="s">
        <v>30292</v>
      </c>
      <c r="D18699" s="134" t="s">
        <v>79</v>
      </c>
      <c r="E18699" s="133">
        <v>522.73</v>
      </c>
    </row>
    <row r="18700" spans="1:5" ht="42.75">
      <c r="A18700" s="134" t="s">
        <v>30293</v>
      </c>
      <c r="B18700" s="134" t="s">
        <v>8042</v>
      </c>
      <c r="C18700" s="135" t="s">
        <v>30294</v>
      </c>
      <c r="D18700" s="134" t="s">
        <v>79</v>
      </c>
      <c r="E18700" s="133">
        <v>27.61</v>
      </c>
    </row>
    <row r="18701" spans="1:5" ht="57">
      <c r="A18701" s="134" t="s">
        <v>30295</v>
      </c>
      <c r="B18701" s="134" t="s">
        <v>8042</v>
      </c>
      <c r="C18701" s="135" t="s">
        <v>30296</v>
      </c>
      <c r="D18701" s="134" t="s">
        <v>79</v>
      </c>
      <c r="E18701" s="133">
        <v>110.62</v>
      </c>
    </row>
    <row r="18702" spans="1:5" ht="57">
      <c r="A18702" s="134" t="s">
        <v>30297</v>
      </c>
      <c r="B18702" s="134" t="s">
        <v>8042</v>
      </c>
      <c r="C18702" s="135" t="s">
        <v>30298</v>
      </c>
      <c r="D18702" s="134" t="s">
        <v>79</v>
      </c>
      <c r="E18702" s="133">
        <v>286.75</v>
      </c>
    </row>
    <row r="18703" spans="1:5" ht="57">
      <c r="A18703" s="134" t="s">
        <v>30299</v>
      </c>
      <c r="B18703" s="134" t="s">
        <v>8042</v>
      </c>
      <c r="C18703" s="135" t="s">
        <v>30300</v>
      </c>
      <c r="D18703" s="134" t="s">
        <v>79</v>
      </c>
      <c r="E18703" s="133">
        <v>585.86</v>
      </c>
    </row>
    <row r="18704" spans="1:5" ht="57">
      <c r="A18704" s="134" t="s">
        <v>30301</v>
      </c>
      <c r="B18704" s="134" t="s">
        <v>8042</v>
      </c>
      <c r="C18704" s="135" t="s">
        <v>30302</v>
      </c>
      <c r="D18704" s="134" t="s">
        <v>79</v>
      </c>
      <c r="E18704" s="133">
        <v>240.85</v>
      </c>
    </row>
    <row r="18705" spans="1:5" ht="28.5">
      <c r="A18705" s="134" t="s">
        <v>30303</v>
      </c>
      <c r="B18705" s="134" t="s">
        <v>8042</v>
      </c>
      <c r="C18705" s="135" t="s">
        <v>30304</v>
      </c>
      <c r="D18705" s="134" t="s">
        <v>79</v>
      </c>
      <c r="E18705" s="133">
        <v>1048.54</v>
      </c>
    </row>
    <row r="18706" spans="1:5" ht="28.5">
      <c r="A18706" s="134" t="s">
        <v>30305</v>
      </c>
      <c r="B18706" s="134" t="s">
        <v>8042</v>
      </c>
      <c r="C18706" s="135" t="s">
        <v>30306</v>
      </c>
      <c r="D18706" s="134" t="s">
        <v>79</v>
      </c>
      <c r="E18706" s="133">
        <v>75.73</v>
      </c>
    </row>
    <row r="18707" spans="1:5" ht="28.5">
      <c r="A18707" s="134" t="s">
        <v>30307</v>
      </c>
      <c r="B18707" s="134" t="s">
        <v>8042</v>
      </c>
      <c r="C18707" s="135" t="s">
        <v>30308</v>
      </c>
      <c r="D18707" s="134" t="s">
        <v>79</v>
      </c>
      <c r="E18707" s="133">
        <v>31.26</v>
      </c>
    </row>
    <row r="18708" spans="1:5" ht="142.5">
      <c r="A18708" s="134" t="s">
        <v>30309</v>
      </c>
      <c r="B18708" s="134" t="s">
        <v>8042</v>
      </c>
      <c r="C18708" s="135" t="s">
        <v>30310</v>
      </c>
      <c r="D18708" s="134" t="s">
        <v>79</v>
      </c>
      <c r="E18708" s="133">
        <v>203.97</v>
      </c>
    </row>
    <row r="18709" spans="1:5" ht="142.5">
      <c r="A18709" s="134" t="s">
        <v>30311</v>
      </c>
      <c r="B18709" s="134" t="s">
        <v>8042</v>
      </c>
      <c r="C18709" s="135" t="s">
        <v>30312</v>
      </c>
      <c r="D18709" s="134" t="s">
        <v>79</v>
      </c>
      <c r="E18709" s="133">
        <v>161.18</v>
      </c>
    </row>
    <row r="18710" spans="1:5" ht="142.5">
      <c r="A18710" s="134" t="s">
        <v>30313</v>
      </c>
      <c r="B18710" s="134" t="s">
        <v>8042</v>
      </c>
      <c r="C18710" s="135" t="s">
        <v>30314</v>
      </c>
      <c r="D18710" s="134" t="s">
        <v>79</v>
      </c>
      <c r="E18710" s="133">
        <v>1778.66</v>
      </c>
    </row>
    <row r="18711" spans="1:5" ht="71.25">
      <c r="A18711" s="134" t="s">
        <v>30315</v>
      </c>
      <c r="B18711" s="134" t="s">
        <v>8042</v>
      </c>
      <c r="C18711" s="135" t="s">
        <v>30316</v>
      </c>
      <c r="D18711" s="134" t="s">
        <v>79</v>
      </c>
      <c r="E18711" s="133">
        <v>92.38</v>
      </c>
    </row>
    <row r="18712" spans="1:5" ht="28.5">
      <c r="A18712" s="134" t="s">
        <v>30317</v>
      </c>
      <c r="B18712" s="134" t="s">
        <v>8042</v>
      </c>
      <c r="C18712" s="135" t="s">
        <v>30318</v>
      </c>
      <c r="D18712" s="134" t="s">
        <v>79</v>
      </c>
      <c r="E18712" s="133">
        <v>100.33</v>
      </c>
    </row>
    <row r="18713" spans="1:5" ht="28.5">
      <c r="A18713" s="134" t="s">
        <v>30319</v>
      </c>
      <c r="B18713" s="134" t="s">
        <v>8042</v>
      </c>
      <c r="C18713" s="135" t="s">
        <v>30320</v>
      </c>
      <c r="D18713" s="134" t="s">
        <v>79</v>
      </c>
      <c r="E18713" s="133">
        <v>100.33</v>
      </c>
    </row>
    <row r="18714" spans="1:5" ht="28.5">
      <c r="A18714" s="134" t="s">
        <v>30321</v>
      </c>
      <c r="B18714" s="134" t="s">
        <v>8042</v>
      </c>
      <c r="C18714" s="135" t="s">
        <v>30322</v>
      </c>
      <c r="D18714" s="134" t="s">
        <v>79</v>
      </c>
      <c r="E18714" s="133">
        <v>44.78</v>
      </c>
    </row>
    <row r="18715" spans="1:5" ht="28.5">
      <c r="A18715" s="134" t="s">
        <v>30323</v>
      </c>
      <c r="B18715" s="134" t="s">
        <v>8042</v>
      </c>
      <c r="C18715" s="135" t="s">
        <v>30324</v>
      </c>
      <c r="D18715" s="134" t="s">
        <v>30325</v>
      </c>
      <c r="E18715" s="133">
        <v>25.08</v>
      </c>
    </row>
    <row r="18716" spans="1:5" ht="28.5">
      <c r="A18716" s="134" t="s">
        <v>30326</v>
      </c>
      <c r="B18716" s="134" t="s">
        <v>8042</v>
      </c>
      <c r="C18716" s="135" t="s">
        <v>30327</v>
      </c>
      <c r="D18716" s="134" t="s">
        <v>30325</v>
      </c>
      <c r="E18716" s="133">
        <v>31.35</v>
      </c>
    </row>
    <row r="18717" spans="1:5" ht="42.75">
      <c r="A18717" s="134" t="s">
        <v>30328</v>
      </c>
      <c r="B18717" s="134" t="s">
        <v>8042</v>
      </c>
      <c r="C18717" s="135" t="s">
        <v>30329</v>
      </c>
      <c r="D18717" s="134" t="s">
        <v>79</v>
      </c>
      <c r="E18717" s="133">
        <v>156.76</v>
      </c>
    </row>
    <row r="18718" spans="1:5">
      <c r="A18718" s="134" t="s">
        <v>30330</v>
      </c>
      <c r="B18718" s="134" t="s">
        <v>8042</v>
      </c>
      <c r="C18718" s="135" t="s">
        <v>30331</v>
      </c>
      <c r="D18718" s="134" t="s">
        <v>30325</v>
      </c>
      <c r="E18718" s="133">
        <v>35.83</v>
      </c>
    </row>
    <row r="18719" spans="1:5" ht="28.5">
      <c r="A18719" s="134" t="s">
        <v>30332</v>
      </c>
      <c r="B18719" s="134" t="s">
        <v>8042</v>
      </c>
      <c r="C18719" s="135" t="s">
        <v>30333</v>
      </c>
      <c r="D18719" s="134" t="s">
        <v>30325</v>
      </c>
      <c r="E18719" s="133">
        <v>25.08</v>
      </c>
    </row>
    <row r="18720" spans="1:5" ht="42.75">
      <c r="A18720" s="134" t="s">
        <v>30334</v>
      </c>
      <c r="B18720" s="134" t="s">
        <v>8042</v>
      </c>
      <c r="C18720" s="135" t="s">
        <v>30335</v>
      </c>
      <c r="D18720" s="134" t="s">
        <v>30325</v>
      </c>
      <c r="E18720" s="133">
        <v>41.8</v>
      </c>
    </row>
    <row r="18721" spans="1:5" ht="28.5">
      <c r="A18721" s="134" t="s">
        <v>30336</v>
      </c>
      <c r="B18721" s="134" t="s">
        <v>8042</v>
      </c>
      <c r="C18721" s="135" t="s">
        <v>30337</v>
      </c>
      <c r="D18721" s="134" t="s">
        <v>79</v>
      </c>
      <c r="E18721" s="133">
        <v>5.01</v>
      </c>
    </row>
    <row r="18722" spans="1:5">
      <c r="A18722" s="134" t="s">
        <v>30338</v>
      </c>
      <c r="B18722" s="134" t="s">
        <v>8042</v>
      </c>
      <c r="C18722" s="135" t="s">
        <v>30339</v>
      </c>
      <c r="D18722" s="134" t="s">
        <v>30325</v>
      </c>
      <c r="E18722" s="133">
        <v>2.78</v>
      </c>
    </row>
    <row r="18723" spans="1:5" ht="28.5">
      <c r="A18723" s="134" t="s">
        <v>30340</v>
      </c>
      <c r="B18723" s="134" t="s">
        <v>8042</v>
      </c>
      <c r="C18723" s="135" t="s">
        <v>30341</v>
      </c>
      <c r="D18723" s="134" t="s">
        <v>79</v>
      </c>
      <c r="E18723" s="133">
        <v>66.400000000000006</v>
      </c>
    </row>
    <row r="18724" spans="1:5" ht="28.5">
      <c r="A18724" s="134" t="s">
        <v>30342</v>
      </c>
      <c r="B18724" s="134" t="s">
        <v>8042</v>
      </c>
      <c r="C18724" s="135" t="s">
        <v>30343</v>
      </c>
      <c r="D18724" s="134" t="s">
        <v>79</v>
      </c>
      <c r="E18724" s="133">
        <v>110.64</v>
      </c>
    </row>
    <row r="18725" spans="1:5" ht="28.5">
      <c r="A18725" s="134" t="s">
        <v>30344</v>
      </c>
      <c r="B18725" s="134" t="s">
        <v>8042</v>
      </c>
      <c r="C18725" s="135" t="s">
        <v>30345</v>
      </c>
      <c r="D18725" s="134" t="s">
        <v>79</v>
      </c>
      <c r="E18725" s="133">
        <v>28.62</v>
      </c>
    </row>
    <row r="18726" spans="1:5" ht="42.75">
      <c r="A18726" s="134" t="s">
        <v>30346</v>
      </c>
      <c r="B18726" s="134" t="s">
        <v>8042</v>
      </c>
      <c r="C18726" s="135" t="s">
        <v>30347</v>
      </c>
      <c r="D18726" s="134" t="s">
        <v>30325</v>
      </c>
      <c r="E18726" s="133">
        <v>9.19</v>
      </c>
    </row>
    <row r="18727" spans="1:5" ht="42.75">
      <c r="A18727" s="134" t="s">
        <v>30348</v>
      </c>
      <c r="B18727" s="134" t="s">
        <v>8042</v>
      </c>
      <c r="C18727" s="135" t="s">
        <v>30349</v>
      </c>
      <c r="D18727" s="134" t="s">
        <v>30325</v>
      </c>
      <c r="E18727" s="133">
        <v>11.04</v>
      </c>
    </row>
    <row r="18728" spans="1:5" ht="42.75">
      <c r="A18728" s="134" t="s">
        <v>30350</v>
      </c>
      <c r="B18728" s="134" t="s">
        <v>8042</v>
      </c>
      <c r="C18728" s="135" t="s">
        <v>30351</v>
      </c>
      <c r="D18728" s="134" t="s">
        <v>79</v>
      </c>
      <c r="E18728" s="133">
        <v>138.30000000000001</v>
      </c>
    </row>
    <row r="18729" spans="1:5" ht="28.5">
      <c r="A18729" s="134" t="s">
        <v>30352</v>
      </c>
      <c r="B18729" s="134" t="s">
        <v>8042</v>
      </c>
      <c r="C18729" s="135" t="s">
        <v>30353</v>
      </c>
      <c r="D18729" s="134" t="s">
        <v>30325</v>
      </c>
      <c r="E18729" s="133">
        <v>13.75</v>
      </c>
    </row>
    <row r="18730" spans="1:5">
      <c r="A18730" s="134" t="s">
        <v>30354</v>
      </c>
      <c r="B18730" s="134" t="s">
        <v>8042</v>
      </c>
      <c r="C18730" s="135" t="s">
        <v>30355</v>
      </c>
      <c r="D18730" s="134" t="s">
        <v>79</v>
      </c>
      <c r="E18730" s="133">
        <v>1.71</v>
      </c>
    </row>
    <row r="18731" spans="1:5">
      <c r="A18731" s="134" t="s">
        <v>30356</v>
      </c>
      <c r="B18731" s="134" t="s">
        <v>8042</v>
      </c>
      <c r="C18731" s="135" t="s">
        <v>30357</v>
      </c>
      <c r="D18731" s="134" t="s">
        <v>73</v>
      </c>
      <c r="E18731" s="133">
        <v>7</v>
      </c>
    </row>
    <row r="18732" spans="1:5">
      <c r="A18732" s="134" t="s">
        <v>30358</v>
      </c>
      <c r="B18732" s="134" t="s">
        <v>8042</v>
      </c>
      <c r="C18732" s="135" t="s">
        <v>30359</v>
      </c>
      <c r="D18732" s="134" t="s">
        <v>73</v>
      </c>
      <c r="E18732" s="133">
        <v>7</v>
      </c>
    </row>
    <row r="18733" spans="1:5">
      <c r="A18733" s="134" t="s">
        <v>30360</v>
      </c>
      <c r="B18733" s="134" t="s">
        <v>8042</v>
      </c>
      <c r="C18733" s="135" t="s">
        <v>30361</v>
      </c>
      <c r="D18733" s="134" t="s">
        <v>73</v>
      </c>
      <c r="E18733" s="133">
        <v>6.92</v>
      </c>
    </row>
    <row r="18734" spans="1:5" ht="42.75">
      <c r="A18734" s="134" t="s">
        <v>30362</v>
      </c>
      <c r="B18734" s="134" t="s">
        <v>8042</v>
      </c>
      <c r="C18734" s="135" t="s">
        <v>30363</v>
      </c>
      <c r="D18734" s="134" t="s">
        <v>116</v>
      </c>
      <c r="E18734" s="133">
        <v>144.43</v>
      </c>
    </row>
    <row r="18735" spans="1:5" ht="42.75">
      <c r="A18735" s="134" t="s">
        <v>30364</v>
      </c>
      <c r="B18735" s="134" t="s">
        <v>8042</v>
      </c>
      <c r="C18735" s="135" t="s">
        <v>30365</v>
      </c>
      <c r="D18735" s="134" t="s">
        <v>116</v>
      </c>
      <c r="E18735" s="133">
        <v>22.48</v>
      </c>
    </row>
    <row r="18736" spans="1:5" ht="42.75">
      <c r="A18736" s="134" t="s">
        <v>30366</v>
      </c>
      <c r="B18736" s="134" t="s">
        <v>8042</v>
      </c>
      <c r="C18736" s="135" t="s">
        <v>30367</v>
      </c>
      <c r="D18736" s="134" t="s">
        <v>116</v>
      </c>
      <c r="E18736" s="133">
        <v>292.64</v>
      </c>
    </row>
    <row r="18737" spans="1:5" ht="42.75">
      <c r="A18737" s="134" t="s">
        <v>30368</v>
      </c>
      <c r="B18737" s="134" t="s">
        <v>8042</v>
      </c>
      <c r="C18737" s="135" t="s">
        <v>30369</v>
      </c>
      <c r="D18737" s="134" t="s">
        <v>116</v>
      </c>
      <c r="E18737" s="133">
        <v>28.34</v>
      </c>
    </row>
    <row r="18738" spans="1:5" ht="42.75">
      <c r="A18738" s="134" t="s">
        <v>30370</v>
      </c>
      <c r="B18738" s="134" t="s">
        <v>8042</v>
      </c>
      <c r="C18738" s="135" t="s">
        <v>30371</v>
      </c>
      <c r="D18738" s="134" t="s">
        <v>116</v>
      </c>
      <c r="E18738" s="133">
        <v>108.88</v>
      </c>
    </row>
    <row r="18739" spans="1:5" ht="42.75">
      <c r="A18739" s="134" t="s">
        <v>30372</v>
      </c>
      <c r="B18739" s="134" t="s">
        <v>8042</v>
      </c>
      <c r="C18739" s="135" t="s">
        <v>30373</v>
      </c>
      <c r="D18739" s="134" t="s">
        <v>116</v>
      </c>
      <c r="E18739" s="133">
        <v>51.09</v>
      </c>
    </row>
    <row r="18740" spans="1:5" ht="57">
      <c r="A18740" s="134" t="s">
        <v>30374</v>
      </c>
      <c r="B18740" s="134" t="s">
        <v>8042</v>
      </c>
      <c r="C18740" s="135" t="s">
        <v>30375</v>
      </c>
      <c r="D18740" s="134" t="s">
        <v>116</v>
      </c>
      <c r="E18740" s="133">
        <v>326.12</v>
      </c>
    </row>
    <row r="18741" spans="1:5" ht="42.75">
      <c r="A18741" s="134" t="s">
        <v>30376</v>
      </c>
      <c r="B18741" s="134" t="s">
        <v>8042</v>
      </c>
      <c r="C18741" s="135" t="s">
        <v>30377</v>
      </c>
      <c r="D18741" s="134" t="s">
        <v>116</v>
      </c>
      <c r="E18741" s="133">
        <v>334.21</v>
      </c>
    </row>
    <row r="18742" spans="1:5">
      <c r="A18742" s="134" t="s">
        <v>30378</v>
      </c>
      <c r="B18742" s="134" t="s">
        <v>8042</v>
      </c>
      <c r="C18742" s="135" t="s">
        <v>30379</v>
      </c>
      <c r="D18742" s="134" t="s">
        <v>116</v>
      </c>
      <c r="E18742" s="133">
        <v>117.39</v>
      </c>
    </row>
    <row r="18743" spans="1:5">
      <c r="A18743" s="134" t="s">
        <v>30380</v>
      </c>
      <c r="B18743" s="134" t="s">
        <v>8042</v>
      </c>
      <c r="C18743" s="135" t="s">
        <v>30381</v>
      </c>
      <c r="D18743" s="134" t="s">
        <v>79</v>
      </c>
      <c r="E18743" s="133">
        <v>1285502.58</v>
      </c>
    </row>
    <row r="18744" spans="1:5">
      <c r="A18744" s="134" t="s">
        <v>30382</v>
      </c>
      <c r="B18744" s="134" t="s">
        <v>8042</v>
      </c>
      <c r="C18744" s="135" t="s">
        <v>30383</v>
      </c>
      <c r="D18744" s="134" t="s">
        <v>79</v>
      </c>
      <c r="E18744" s="133">
        <v>42311.519999999997</v>
      </c>
    </row>
    <row r="18745" spans="1:5" ht="28.5">
      <c r="A18745" s="134" t="s">
        <v>30384</v>
      </c>
      <c r="B18745" s="134" t="s">
        <v>8042</v>
      </c>
      <c r="C18745" s="135" t="s">
        <v>30385</v>
      </c>
      <c r="D18745" s="134" t="s">
        <v>79</v>
      </c>
      <c r="E18745" s="133">
        <v>1139489.93</v>
      </c>
    </row>
    <row r="18746" spans="1:5">
      <c r="A18746" s="134" t="s">
        <v>30386</v>
      </c>
      <c r="B18746" s="134" t="s">
        <v>8042</v>
      </c>
      <c r="C18746" s="135" t="s">
        <v>30387</v>
      </c>
      <c r="D18746" s="134" t="s">
        <v>79</v>
      </c>
      <c r="E18746" s="133">
        <v>980734.3</v>
      </c>
    </row>
    <row r="18747" spans="1:5">
      <c r="A18747" s="134" t="s">
        <v>30388</v>
      </c>
      <c r="B18747" s="134" t="s">
        <v>8042</v>
      </c>
      <c r="C18747" s="135" t="s">
        <v>30389</v>
      </c>
      <c r="D18747" s="134" t="s">
        <v>79</v>
      </c>
      <c r="E18747" s="133">
        <v>980734.3</v>
      </c>
    </row>
    <row r="18748" spans="1:5">
      <c r="A18748" s="134" t="s">
        <v>30390</v>
      </c>
      <c r="B18748" s="134" t="s">
        <v>8042</v>
      </c>
      <c r="C18748" s="135" t="s">
        <v>30391</v>
      </c>
      <c r="D18748" s="134" t="s">
        <v>79</v>
      </c>
      <c r="E18748" s="133">
        <v>1242262.92</v>
      </c>
    </row>
    <row r="18749" spans="1:5">
      <c r="A18749" s="134" t="s">
        <v>30392</v>
      </c>
      <c r="B18749" s="134" t="s">
        <v>8042</v>
      </c>
      <c r="C18749" s="135" t="s">
        <v>30393</v>
      </c>
      <c r="D18749" s="134" t="s">
        <v>79</v>
      </c>
      <c r="E18749" s="133">
        <v>82.59</v>
      </c>
    </row>
    <row r="18750" spans="1:5">
      <c r="A18750" s="134" t="s">
        <v>30394</v>
      </c>
      <c r="B18750" s="134" t="s">
        <v>8042</v>
      </c>
      <c r="C18750" s="135" t="s">
        <v>30395</v>
      </c>
      <c r="D18750" s="134" t="s">
        <v>79</v>
      </c>
      <c r="E18750" s="133">
        <v>90.71</v>
      </c>
    </row>
    <row r="18751" spans="1:5">
      <c r="A18751" s="134" t="s">
        <v>30396</v>
      </c>
      <c r="B18751" s="134" t="s">
        <v>8042</v>
      </c>
      <c r="C18751" s="135" t="s">
        <v>30397</v>
      </c>
      <c r="D18751" s="134" t="s">
        <v>79</v>
      </c>
      <c r="E18751" s="133">
        <v>94.56</v>
      </c>
    </row>
    <row r="18752" spans="1:5">
      <c r="A18752" s="134" t="s">
        <v>30398</v>
      </c>
      <c r="B18752" s="134" t="s">
        <v>8042</v>
      </c>
      <c r="C18752" s="135" t="s">
        <v>30399</v>
      </c>
      <c r="D18752" s="134" t="s">
        <v>79</v>
      </c>
      <c r="E18752" s="133">
        <v>108.4</v>
      </c>
    </row>
    <row r="18753" spans="1:5">
      <c r="A18753" s="134" t="s">
        <v>30400</v>
      </c>
      <c r="B18753" s="134" t="s">
        <v>8042</v>
      </c>
      <c r="C18753" s="135" t="s">
        <v>30401</v>
      </c>
      <c r="D18753" s="134" t="s">
        <v>79</v>
      </c>
      <c r="E18753" s="133">
        <v>110.64</v>
      </c>
    </row>
    <row r="18754" spans="1:5">
      <c r="A18754" s="134" t="s">
        <v>30402</v>
      </c>
      <c r="B18754" s="134" t="s">
        <v>8042</v>
      </c>
      <c r="C18754" s="135" t="s">
        <v>30403</v>
      </c>
      <c r="D18754" s="134" t="s">
        <v>79</v>
      </c>
      <c r="E18754" s="133">
        <v>133.05000000000001</v>
      </c>
    </row>
    <row r="18755" spans="1:5">
      <c r="A18755" s="134" t="s">
        <v>30404</v>
      </c>
      <c r="B18755" s="134" t="s">
        <v>8042</v>
      </c>
      <c r="C18755" s="135" t="s">
        <v>30405</v>
      </c>
      <c r="D18755" s="134" t="s">
        <v>79</v>
      </c>
      <c r="E18755" s="133">
        <v>144.96</v>
      </c>
    </row>
    <row r="18756" spans="1:5">
      <c r="A18756" s="134" t="s">
        <v>30406</v>
      </c>
      <c r="B18756" s="134" t="s">
        <v>8042</v>
      </c>
      <c r="C18756" s="135" t="s">
        <v>30407</v>
      </c>
      <c r="D18756" s="134" t="s">
        <v>79</v>
      </c>
      <c r="E18756" s="133">
        <v>170.87</v>
      </c>
    </row>
    <row r="18757" spans="1:5">
      <c r="A18757" s="134" t="s">
        <v>30408</v>
      </c>
      <c r="B18757" s="134" t="s">
        <v>8042</v>
      </c>
      <c r="C18757" s="135" t="s">
        <v>30409</v>
      </c>
      <c r="D18757" s="134" t="s">
        <v>79</v>
      </c>
      <c r="E18757" s="133">
        <v>189.78</v>
      </c>
    </row>
    <row r="18758" spans="1:5">
      <c r="A18758" s="134" t="s">
        <v>30410</v>
      </c>
      <c r="B18758" s="134" t="s">
        <v>8042</v>
      </c>
      <c r="C18758" s="135" t="s">
        <v>30411</v>
      </c>
      <c r="D18758" s="134" t="s">
        <v>79</v>
      </c>
      <c r="E18758" s="133">
        <v>15.89</v>
      </c>
    </row>
    <row r="18759" spans="1:5">
      <c r="A18759" s="134" t="s">
        <v>30412</v>
      </c>
      <c r="B18759" s="134" t="s">
        <v>8042</v>
      </c>
      <c r="C18759" s="135" t="s">
        <v>30413</v>
      </c>
      <c r="D18759" s="134" t="s">
        <v>79</v>
      </c>
      <c r="E18759" s="133">
        <v>21.58</v>
      </c>
    </row>
    <row r="18760" spans="1:5">
      <c r="A18760" s="134" t="s">
        <v>30414</v>
      </c>
      <c r="B18760" s="134" t="s">
        <v>8042</v>
      </c>
      <c r="C18760" s="135" t="s">
        <v>30415</v>
      </c>
      <c r="D18760" s="134" t="s">
        <v>79</v>
      </c>
      <c r="E18760" s="133">
        <v>48.86</v>
      </c>
    </row>
    <row r="18761" spans="1:5">
      <c r="A18761" s="134" t="s">
        <v>30416</v>
      </c>
      <c r="B18761" s="134" t="s">
        <v>8042</v>
      </c>
      <c r="C18761" s="135" t="s">
        <v>30417</v>
      </c>
      <c r="D18761" s="134" t="s">
        <v>79</v>
      </c>
      <c r="E18761" s="133">
        <v>56.94</v>
      </c>
    </row>
    <row r="18762" spans="1:5">
      <c r="A18762" s="134" t="s">
        <v>30418</v>
      </c>
      <c r="B18762" s="134" t="s">
        <v>8042</v>
      </c>
      <c r="C18762" s="135" t="s">
        <v>30419</v>
      </c>
      <c r="D18762" s="134" t="s">
        <v>79</v>
      </c>
      <c r="E18762" s="133">
        <v>73.099999999999994</v>
      </c>
    </row>
    <row r="18763" spans="1:5">
      <c r="A18763" s="134" t="s">
        <v>30420</v>
      </c>
      <c r="B18763" s="134" t="s">
        <v>8042</v>
      </c>
      <c r="C18763" s="135" t="s">
        <v>30421</v>
      </c>
      <c r="D18763" s="134" t="s">
        <v>79</v>
      </c>
      <c r="E18763" s="133">
        <v>89.25</v>
      </c>
    </row>
    <row r="18764" spans="1:5">
      <c r="A18764" s="134" t="s">
        <v>30422</v>
      </c>
      <c r="B18764" s="134" t="s">
        <v>8042</v>
      </c>
      <c r="C18764" s="135" t="s">
        <v>30423</v>
      </c>
      <c r="D18764" s="134" t="s">
        <v>79</v>
      </c>
      <c r="E18764" s="133">
        <v>154.15</v>
      </c>
    </row>
    <row r="18765" spans="1:5">
      <c r="A18765" s="134" t="s">
        <v>30424</v>
      </c>
      <c r="B18765" s="134" t="s">
        <v>8042</v>
      </c>
      <c r="C18765" s="135" t="s">
        <v>30425</v>
      </c>
      <c r="D18765" s="134" t="s">
        <v>79</v>
      </c>
      <c r="E18765" s="133">
        <v>92.6</v>
      </c>
    </row>
    <row r="18766" spans="1:5">
      <c r="A18766" s="134" t="s">
        <v>30426</v>
      </c>
      <c r="B18766" s="134" t="s">
        <v>8042</v>
      </c>
      <c r="C18766" s="135" t="s">
        <v>30427</v>
      </c>
      <c r="D18766" s="134" t="s">
        <v>79</v>
      </c>
      <c r="E18766" s="133">
        <v>210.66</v>
      </c>
    </row>
    <row r="18767" spans="1:5">
      <c r="A18767" s="134" t="s">
        <v>30428</v>
      </c>
      <c r="B18767" s="134" t="s">
        <v>8042</v>
      </c>
      <c r="C18767" s="135" t="s">
        <v>30429</v>
      </c>
      <c r="D18767" s="134" t="s">
        <v>79</v>
      </c>
      <c r="E18767" s="133">
        <v>233.83</v>
      </c>
    </row>
    <row r="18768" spans="1:5">
      <c r="A18768" s="134" t="s">
        <v>30430</v>
      </c>
      <c r="B18768" s="134" t="s">
        <v>8042</v>
      </c>
      <c r="C18768" s="135" t="s">
        <v>30431</v>
      </c>
      <c r="D18768" s="134" t="s">
        <v>79</v>
      </c>
      <c r="E18768" s="133">
        <v>4.99</v>
      </c>
    </row>
    <row r="18769" spans="1:5">
      <c r="A18769" s="134" t="s">
        <v>30432</v>
      </c>
      <c r="B18769" s="134" t="s">
        <v>8042</v>
      </c>
      <c r="C18769" s="135" t="s">
        <v>30433</v>
      </c>
      <c r="D18769" s="134" t="s">
        <v>75</v>
      </c>
      <c r="E18769" s="133">
        <v>15.57</v>
      </c>
    </row>
    <row r="18770" spans="1:5">
      <c r="A18770" s="134" t="s">
        <v>30434</v>
      </c>
      <c r="B18770" s="134" t="s">
        <v>8042</v>
      </c>
      <c r="C18770" s="135" t="s">
        <v>30435</v>
      </c>
      <c r="D18770" s="134" t="s">
        <v>75</v>
      </c>
      <c r="E18770" s="133">
        <v>11.8</v>
      </c>
    </row>
    <row r="18771" spans="1:5">
      <c r="A18771" s="134" t="s">
        <v>30436</v>
      </c>
      <c r="B18771" s="134" t="s">
        <v>8042</v>
      </c>
      <c r="C18771" s="135" t="s">
        <v>30437</v>
      </c>
      <c r="D18771" s="134" t="s">
        <v>75</v>
      </c>
      <c r="E18771" s="133">
        <v>19.68</v>
      </c>
    </row>
    <row r="18772" spans="1:5">
      <c r="A18772" s="134" t="s">
        <v>30438</v>
      </c>
      <c r="B18772" s="134" t="s">
        <v>8042</v>
      </c>
      <c r="C18772" s="135" t="s">
        <v>30439</v>
      </c>
      <c r="D18772" s="134" t="s">
        <v>75</v>
      </c>
      <c r="E18772" s="133">
        <v>24.92</v>
      </c>
    </row>
    <row r="18773" spans="1:5">
      <c r="A18773" s="134" t="s">
        <v>30440</v>
      </c>
      <c r="B18773" s="134" t="s">
        <v>8042</v>
      </c>
      <c r="C18773" s="135" t="s">
        <v>9029</v>
      </c>
      <c r="D18773" s="134" t="s">
        <v>75</v>
      </c>
      <c r="E18773" s="133">
        <v>8.19</v>
      </c>
    </row>
    <row r="18774" spans="1:5">
      <c r="A18774" s="134" t="s">
        <v>30441</v>
      </c>
      <c r="B18774" s="134" t="s">
        <v>8042</v>
      </c>
      <c r="C18774" s="135" t="s">
        <v>30442</v>
      </c>
      <c r="D18774" s="134" t="s">
        <v>75</v>
      </c>
      <c r="E18774" s="133">
        <v>1.43</v>
      </c>
    </row>
    <row r="18775" spans="1:5">
      <c r="A18775" s="134" t="s">
        <v>30443</v>
      </c>
      <c r="B18775" s="134" t="s">
        <v>8042</v>
      </c>
      <c r="C18775" s="135" t="s">
        <v>30444</v>
      </c>
      <c r="D18775" s="134" t="s">
        <v>75</v>
      </c>
      <c r="E18775" s="133">
        <v>1.94</v>
      </c>
    </row>
    <row r="18776" spans="1:5">
      <c r="A18776" s="134" t="s">
        <v>30445</v>
      </c>
      <c r="B18776" s="134" t="s">
        <v>8042</v>
      </c>
      <c r="C18776" s="135" t="s">
        <v>30446</v>
      </c>
      <c r="D18776" s="134" t="s">
        <v>75</v>
      </c>
      <c r="E18776" s="133">
        <v>3.96</v>
      </c>
    </row>
    <row r="18777" spans="1:5">
      <c r="A18777" s="134" t="s">
        <v>30447</v>
      </c>
      <c r="B18777" s="134" t="s">
        <v>8042</v>
      </c>
      <c r="C18777" s="135" t="s">
        <v>30448</v>
      </c>
      <c r="D18777" s="134" t="s">
        <v>119</v>
      </c>
      <c r="E18777" s="133">
        <v>1428.17</v>
      </c>
    </row>
    <row r="18778" spans="1:5" ht="42.75">
      <c r="A18778" s="134" t="s">
        <v>30449</v>
      </c>
      <c r="B18778" s="134" t="s">
        <v>8042</v>
      </c>
      <c r="C18778" s="135" t="s">
        <v>30450</v>
      </c>
      <c r="D18778" s="134" t="s">
        <v>105</v>
      </c>
      <c r="E18778" s="133">
        <v>2248.0300000000002</v>
      </c>
    </row>
    <row r="18779" spans="1:5" ht="28.5">
      <c r="A18779" s="134" t="s">
        <v>30451</v>
      </c>
      <c r="B18779" s="134" t="s">
        <v>8042</v>
      </c>
      <c r="C18779" s="135" t="s">
        <v>30452</v>
      </c>
      <c r="D18779" s="134" t="s">
        <v>9022</v>
      </c>
      <c r="E18779" s="133">
        <v>271.85000000000002</v>
      </c>
    </row>
    <row r="18780" spans="1:5">
      <c r="A18780" s="134" t="s">
        <v>30453</v>
      </c>
      <c r="B18780" s="134" t="s">
        <v>8042</v>
      </c>
      <c r="C18780" s="135" t="s">
        <v>30454</v>
      </c>
      <c r="D18780" s="134" t="s">
        <v>79</v>
      </c>
      <c r="E18780" s="133">
        <v>119.45</v>
      </c>
    </row>
    <row r="18781" spans="1:5">
      <c r="A18781" s="134" t="s">
        <v>30455</v>
      </c>
      <c r="B18781" s="134" t="s">
        <v>8042</v>
      </c>
      <c r="C18781" s="135" t="s">
        <v>30456</v>
      </c>
      <c r="D18781" s="134" t="s">
        <v>79</v>
      </c>
      <c r="E18781" s="133">
        <v>158.82</v>
      </c>
    </row>
    <row r="18782" spans="1:5" ht="28.5">
      <c r="A18782" s="134" t="s">
        <v>30457</v>
      </c>
      <c r="B18782" s="134" t="s">
        <v>8042</v>
      </c>
      <c r="C18782" s="135" t="s">
        <v>30458</v>
      </c>
      <c r="D18782" s="134" t="s">
        <v>30459</v>
      </c>
      <c r="E18782" s="133">
        <v>115.21</v>
      </c>
    </row>
    <row r="18783" spans="1:5" ht="28.5">
      <c r="A18783" s="134" t="s">
        <v>30460</v>
      </c>
      <c r="B18783" s="134" t="s">
        <v>8042</v>
      </c>
      <c r="C18783" s="135" t="s">
        <v>30461</v>
      </c>
      <c r="D18783" s="134" t="s">
        <v>30459</v>
      </c>
      <c r="E18783" s="133">
        <v>114.48</v>
      </c>
    </row>
    <row r="18784" spans="1:5">
      <c r="A18784" s="134" t="s">
        <v>30462</v>
      </c>
      <c r="B18784" s="134" t="s">
        <v>8042</v>
      </c>
      <c r="C18784" s="135" t="s">
        <v>30463</v>
      </c>
      <c r="D18784" s="134" t="s">
        <v>105</v>
      </c>
      <c r="E18784" s="133">
        <v>529.16999999999996</v>
      </c>
    </row>
    <row r="18785" spans="1:5" ht="42.75">
      <c r="A18785" s="134" t="s">
        <v>30464</v>
      </c>
      <c r="B18785" s="134" t="s">
        <v>8042</v>
      </c>
      <c r="C18785" s="135" t="s">
        <v>30465</v>
      </c>
      <c r="D18785" s="134" t="s">
        <v>8180</v>
      </c>
      <c r="E18785" s="133">
        <v>12171.41</v>
      </c>
    </row>
    <row r="18786" spans="1:5" ht="28.5">
      <c r="A18786" s="134" t="s">
        <v>30466</v>
      </c>
      <c r="B18786" s="134" t="s">
        <v>8042</v>
      </c>
      <c r="C18786" s="135" t="s">
        <v>30467</v>
      </c>
      <c r="D18786" s="134" t="s">
        <v>8180</v>
      </c>
      <c r="E18786" s="133">
        <v>532.84</v>
      </c>
    </row>
    <row r="18787" spans="1:5" ht="28.5">
      <c r="A18787" s="134" t="s">
        <v>30468</v>
      </c>
      <c r="B18787" s="134" t="s">
        <v>8042</v>
      </c>
      <c r="C18787" s="135" t="s">
        <v>30469</v>
      </c>
      <c r="D18787" s="134" t="s">
        <v>8180</v>
      </c>
      <c r="E18787" s="133">
        <v>1262.23</v>
      </c>
    </row>
    <row r="18788" spans="1:5" ht="42.75">
      <c r="A18788" s="134" t="s">
        <v>30470</v>
      </c>
      <c r="B18788" s="134" t="s">
        <v>8042</v>
      </c>
      <c r="C18788" s="135" t="s">
        <v>30471</v>
      </c>
      <c r="D18788" s="134" t="s">
        <v>8180</v>
      </c>
      <c r="E18788" s="133">
        <v>1119.1400000000001</v>
      </c>
    </row>
    <row r="18789" spans="1:5" ht="28.5">
      <c r="A18789" s="134" t="s">
        <v>30472</v>
      </c>
      <c r="B18789" s="134" t="s">
        <v>8042</v>
      </c>
      <c r="C18789" s="135" t="s">
        <v>30473</v>
      </c>
      <c r="D18789" s="134" t="s">
        <v>8180</v>
      </c>
      <c r="E18789" s="133">
        <v>660.95</v>
      </c>
    </row>
    <row r="18790" spans="1:5" ht="28.5">
      <c r="A18790" s="134" t="s">
        <v>30474</v>
      </c>
      <c r="B18790" s="134" t="s">
        <v>8042</v>
      </c>
      <c r="C18790" s="135" t="s">
        <v>30475</v>
      </c>
      <c r="D18790" s="134" t="s">
        <v>8180</v>
      </c>
      <c r="E18790" s="133">
        <v>1673.39</v>
      </c>
    </row>
    <row r="18791" spans="1:5">
      <c r="A18791" s="134" t="s">
        <v>30476</v>
      </c>
      <c r="B18791" s="134" t="s">
        <v>8042</v>
      </c>
      <c r="C18791" s="135" t="s">
        <v>30477</v>
      </c>
      <c r="D18791" s="134" t="s">
        <v>105</v>
      </c>
      <c r="E18791" s="133">
        <v>292.39</v>
      </c>
    </row>
    <row r="18792" spans="1:5">
      <c r="A18792" s="134" t="s">
        <v>30478</v>
      </c>
      <c r="B18792" s="134" t="s">
        <v>8042</v>
      </c>
      <c r="C18792" s="135" t="s">
        <v>30479</v>
      </c>
      <c r="D18792" s="134" t="s">
        <v>105</v>
      </c>
      <c r="E18792" s="133">
        <v>303.20999999999998</v>
      </c>
    </row>
    <row r="18793" spans="1:5">
      <c r="A18793" s="134" t="s">
        <v>30480</v>
      </c>
      <c r="B18793" s="134" t="s">
        <v>8042</v>
      </c>
      <c r="C18793" s="135" t="s">
        <v>30481</v>
      </c>
      <c r="D18793" s="134" t="s">
        <v>105</v>
      </c>
      <c r="E18793" s="133">
        <v>268.87</v>
      </c>
    </row>
    <row r="18794" spans="1:5">
      <c r="A18794" s="134" t="s">
        <v>30482</v>
      </c>
      <c r="B18794" s="134" t="s">
        <v>8042</v>
      </c>
      <c r="C18794" s="135" t="s">
        <v>30483</v>
      </c>
      <c r="D18794" s="134" t="s">
        <v>105</v>
      </c>
      <c r="E18794" s="133">
        <v>163.02000000000001</v>
      </c>
    </row>
    <row r="18795" spans="1:5" ht="28.5">
      <c r="A18795" s="134" t="s">
        <v>30484</v>
      </c>
      <c r="B18795" s="134" t="s">
        <v>8042</v>
      </c>
      <c r="C18795" s="135" t="s">
        <v>30485</v>
      </c>
      <c r="D18795" s="134" t="s">
        <v>105</v>
      </c>
      <c r="E18795" s="133">
        <v>352.27</v>
      </c>
    </row>
    <row r="18796" spans="1:5">
      <c r="A18796" s="134" t="s">
        <v>30486</v>
      </c>
      <c r="B18796" s="134" t="s">
        <v>8042</v>
      </c>
      <c r="C18796" s="135" t="s">
        <v>30487</v>
      </c>
      <c r="D18796" s="134" t="s">
        <v>105</v>
      </c>
      <c r="E18796" s="133">
        <v>171.22</v>
      </c>
    </row>
    <row r="18797" spans="1:5" ht="28.5">
      <c r="A18797" s="134" t="s">
        <v>30488</v>
      </c>
      <c r="B18797" s="134" t="s">
        <v>8042</v>
      </c>
      <c r="C18797" s="135" t="s">
        <v>30489</v>
      </c>
      <c r="D18797" s="134" t="s">
        <v>105</v>
      </c>
      <c r="E18797" s="133">
        <v>727.86</v>
      </c>
    </row>
    <row r="18798" spans="1:5">
      <c r="A18798" s="134" t="s">
        <v>30490</v>
      </c>
      <c r="B18798" s="134" t="s">
        <v>8042</v>
      </c>
      <c r="C18798" s="135" t="s">
        <v>30491</v>
      </c>
      <c r="D18798" s="134" t="s">
        <v>105</v>
      </c>
      <c r="E18798" s="133">
        <v>242.62</v>
      </c>
    </row>
    <row r="18799" spans="1:5" ht="28.5">
      <c r="A18799" s="134" t="s">
        <v>30492</v>
      </c>
      <c r="B18799" s="134" t="s">
        <v>8042</v>
      </c>
      <c r="C18799" s="135" t="s">
        <v>30493</v>
      </c>
      <c r="D18799" s="134" t="s">
        <v>79</v>
      </c>
      <c r="E18799" s="133">
        <v>2111</v>
      </c>
    </row>
    <row r="18800" spans="1:5" ht="28.5">
      <c r="A18800" s="134" t="s">
        <v>30494</v>
      </c>
      <c r="B18800" s="134" t="s">
        <v>8042</v>
      </c>
      <c r="C18800" s="135" t="s">
        <v>30495</v>
      </c>
      <c r="D18800" s="134" t="s">
        <v>79</v>
      </c>
      <c r="E18800" s="133">
        <v>2788.33</v>
      </c>
    </row>
    <row r="18801" spans="1:5">
      <c r="A18801" s="134" t="s">
        <v>30496</v>
      </c>
      <c r="B18801" s="134" t="s">
        <v>8042</v>
      </c>
      <c r="C18801" s="135" t="s">
        <v>30497</v>
      </c>
      <c r="D18801" s="134" t="s">
        <v>79</v>
      </c>
      <c r="E18801" s="133">
        <v>1286.92</v>
      </c>
    </row>
    <row r="18802" spans="1:5">
      <c r="A18802" s="134" t="s">
        <v>30498</v>
      </c>
      <c r="B18802" s="134" t="s">
        <v>8042</v>
      </c>
      <c r="C18802" s="135" t="s">
        <v>30499</v>
      </c>
      <c r="D18802" s="134" t="s">
        <v>79</v>
      </c>
      <c r="E18802" s="133">
        <v>1546.56</v>
      </c>
    </row>
    <row r="18803" spans="1:5">
      <c r="A18803" s="134" t="s">
        <v>30500</v>
      </c>
      <c r="B18803" s="134" t="s">
        <v>8042</v>
      </c>
      <c r="C18803" s="135" t="s">
        <v>30501</v>
      </c>
      <c r="D18803" s="134" t="s">
        <v>79</v>
      </c>
      <c r="E18803" s="133">
        <v>1952.96</v>
      </c>
    </row>
    <row r="18804" spans="1:5">
      <c r="A18804" s="134" t="s">
        <v>30502</v>
      </c>
      <c r="B18804" s="134" t="s">
        <v>8042</v>
      </c>
      <c r="C18804" s="135" t="s">
        <v>30503</v>
      </c>
      <c r="D18804" s="134" t="s">
        <v>79</v>
      </c>
      <c r="E18804" s="133">
        <v>1010.93</v>
      </c>
    </row>
    <row r="18805" spans="1:5" ht="42.75">
      <c r="A18805" s="134" t="s">
        <v>30504</v>
      </c>
      <c r="B18805" s="134" t="s">
        <v>8042</v>
      </c>
      <c r="C18805" s="135" t="s">
        <v>30505</v>
      </c>
      <c r="D18805" s="134" t="s">
        <v>75</v>
      </c>
      <c r="E18805" s="133">
        <v>406.57</v>
      </c>
    </row>
    <row r="18806" spans="1:5">
      <c r="A18806" s="134" t="s">
        <v>30506</v>
      </c>
      <c r="B18806" s="134" t="s">
        <v>8042</v>
      </c>
      <c r="C18806" s="135" t="s">
        <v>30507</v>
      </c>
      <c r="D18806" s="134" t="s">
        <v>79</v>
      </c>
      <c r="E18806" s="133">
        <v>1096.3399999999999</v>
      </c>
    </row>
    <row r="18807" spans="1:5" ht="28.5">
      <c r="A18807" s="134" t="s">
        <v>30508</v>
      </c>
      <c r="B18807" s="134" t="s">
        <v>8042</v>
      </c>
      <c r="C18807" s="135" t="s">
        <v>30509</v>
      </c>
      <c r="D18807" s="134" t="s">
        <v>105</v>
      </c>
      <c r="E18807" s="133">
        <v>214.4</v>
      </c>
    </row>
    <row r="18808" spans="1:5" ht="28.5">
      <c r="A18808" s="134" t="s">
        <v>30510</v>
      </c>
      <c r="B18808" s="134" t="s">
        <v>8042</v>
      </c>
      <c r="C18808" s="135" t="s">
        <v>30511</v>
      </c>
      <c r="D18808" s="134" t="s">
        <v>105</v>
      </c>
      <c r="E18808" s="133">
        <v>96.32</v>
      </c>
    </row>
    <row r="18809" spans="1:5" ht="28.5">
      <c r="A18809" s="134" t="s">
        <v>30512</v>
      </c>
      <c r="B18809" s="134" t="s">
        <v>8042</v>
      </c>
      <c r="C18809" s="135" t="s">
        <v>30513</v>
      </c>
      <c r="D18809" s="134" t="s">
        <v>105</v>
      </c>
      <c r="E18809" s="133">
        <v>81.31</v>
      </c>
    </row>
    <row r="18810" spans="1:5">
      <c r="A18810" s="134" t="s">
        <v>30514</v>
      </c>
      <c r="B18810" s="134" t="s">
        <v>8042</v>
      </c>
      <c r="C18810" s="135" t="s">
        <v>30515</v>
      </c>
      <c r="D18810" s="134" t="s">
        <v>116</v>
      </c>
      <c r="E18810" s="133">
        <v>19.97</v>
      </c>
    </row>
    <row r="18811" spans="1:5">
      <c r="A18811" s="134" t="s">
        <v>30516</v>
      </c>
      <c r="B18811" s="134" t="s">
        <v>8042</v>
      </c>
      <c r="C18811" s="135" t="s">
        <v>30517</v>
      </c>
      <c r="D18811" s="134" t="s">
        <v>73</v>
      </c>
      <c r="E18811" s="133">
        <v>13.38</v>
      </c>
    </row>
    <row r="18812" spans="1:5" ht="28.5">
      <c r="A18812" s="134" t="s">
        <v>30518</v>
      </c>
      <c r="B18812" s="134" t="s">
        <v>8042</v>
      </c>
      <c r="C18812" s="135" t="s">
        <v>30519</v>
      </c>
      <c r="D18812" s="134" t="s">
        <v>79</v>
      </c>
      <c r="E18812" s="133">
        <v>3.22</v>
      </c>
    </row>
    <row r="18813" spans="1:5" ht="42.75">
      <c r="A18813" s="134" t="s">
        <v>30520</v>
      </c>
      <c r="B18813" s="134" t="s">
        <v>8042</v>
      </c>
      <c r="C18813" s="135" t="s">
        <v>30521</v>
      </c>
      <c r="D18813" s="134" t="s">
        <v>79</v>
      </c>
      <c r="E18813" s="133">
        <v>2932.5</v>
      </c>
    </row>
    <row r="18814" spans="1:5" ht="42.75">
      <c r="A18814" s="134" t="s">
        <v>30522</v>
      </c>
      <c r="B18814" s="134" t="s">
        <v>8042</v>
      </c>
      <c r="C18814" s="135" t="s">
        <v>30523</v>
      </c>
      <c r="D18814" s="134" t="s">
        <v>73</v>
      </c>
      <c r="E18814" s="133">
        <v>5.09</v>
      </c>
    </row>
    <row r="18815" spans="1:5" ht="42.75">
      <c r="A18815" s="134" t="s">
        <v>30524</v>
      </c>
      <c r="B18815" s="134" t="s">
        <v>8042</v>
      </c>
      <c r="C18815" s="135" t="s">
        <v>30525</v>
      </c>
      <c r="D18815" s="134" t="s">
        <v>73</v>
      </c>
      <c r="E18815" s="133">
        <v>4.96</v>
      </c>
    </row>
    <row r="18816" spans="1:5" ht="42.75">
      <c r="A18816" s="134" t="s">
        <v>30526</v>
      </c>
      <c r="B18816" s="134" t="s">
        <v>8042</v>
      </c>
      <c r="C18816" s="135" t="s">
        <v>30527</v>
      </c>
      <c r="D18816" s="134" t="s">
        <v>73</v>
      </c>
      <c r="E18816" s="133">
        <v>4.59</v>
      </c>
    </row>
    <row r="18817" spans="1:5" ht="57">
      <c r="A18817" s="134" t="s">
        <v>30528</v>
      </c>
      <c r="B18817" s="134" t="s">
        <v>8042</v>
      </c>
      <c r="C18817" s="135" t="s">
        <v>30529</v>
      </c>
      <c r="D18817" s="134" t="s">
        <v>116</v>
      </c>
      <c r="E18817" s="133">
        <v>52.63</v>
      </c>
    </row>
    <row r="18818" spans="1:5" ht="57">
      <c r="A18818" s="134" t="s">
        <v>30530</v>
      </c>
      <c r="B18818" s="134" t="s">
        <v>8042</v>
      </c>
      <c r="C18818" s="135" t="s">
        <v>30531</v>
      </c>
      <c r="D18818" s="134" t="s">
        <v>116</v>
      </c>
      <c r="E18818" s="133">
        <v>74.599999999999994</v>
      </c>
    </row>
    <row r="18819" spans="1:5" ht="42.75">
      <c r="A18819" s="134" t="s">
        <v>30532</v>
      </c>
      <c r="B18819" s="134" t="s">
        <v>8042</v>
      </c>
      <c r="C18819" s="135" t="s">
        <v>30533</v>
      </c>
      <c r="D18819" s="134" t="s">
        <v>119</v>
      </c>
      <c r="E18819" s="133">
        <v>7.35</v>
      </c>
    </row>
    <row r="18820" spans="1:5" ht="57">
      <c r="A18820" s="134" t="s">
        <v>30534</v>
      </c>
      <c r="B18820" s="134" t="s">
        <v>8042</v>
      </c>
      <c r="C18820" s="135" t="s">
        <v>30535</v>
      </c>
      <c r="D18820" s="134" t="s">
        <v>116</v>
      </c>
      <c r="E18820" s="133">
        <v>46.44</v>
      </c>
    </row>
    <row r="18821" spans="1:5" ht="42.75">
      <c r="A18821" s="134" t="s">
        <v>30536</v>
      </c>
      <c r="B18821" s="134" t="s">
        <v>8042</v>
      </c>
      <c r="C18821" s="135" t="s">
        <v>30537</v>
      </c>
      <c r="D18821" s="134" t="s">
        <v>75</v>
      </c>
      <c r="E18821" s="133">
        <v>82.77</v>
      </c>
    </row>
    <row r="18822" spans="1:5" ht="42.75">
      <c r="A18822" s="134" t="s">
        <v>30538</v>
      </c>
      <c r="B18822" s="134" t="s">
        <v>8042</v>
      </c>
      <c r="C18822" s="135" t="s">
        <v>30539</v>
      </c>
      <c r="D18822" s="134" t="s">
        <v>105</v>
      </c>
      <c r="E18822" s="133">
        <v>154.28</v>
      </c>
    </row>
    <row r="18823" spans="1:5" ht="28.5">
      <c r="A18823" s="134" t="s">
        <v>30540</v>
      </c>
      <c r="B18823" s="134" t="s">
        <v>8042</v>
      </c>
      <c r="C18823" s="135" t="s">
        <v>30541</v>
      </c>
      <c r="D18823" s="134" t="s">
        <v>105</v>
      </c>
      <c r="E18823" s="133">
        <v>4.26</v>
      </c>
    </row>
    <row r="18824" spans="1:5">
      <c r="A18824" s="134" t="s">
        <v>30542</v>
      </c>
      <c r="B18824" s="134" t="s">
        <v>8042</v>
      </c>
      <c r="C18824" s="135" t="s">
        <v>30543</v>
      </c>
      <c r="D18824" s="134" t="s">
        <v>105</v>
      </c>
      <c r="E18824" s="133">
        <v>0.46</v>
      </c>
    </row>
    <row r="18825" spans="1:5" ht="42.75">
      <c r="A18825" s="134" t="s">
        <v>30544</v>
      </c>
      <c r="B18825" s="134" t="s">
        <v>8042</v>
      </c>
      <c r="C18825" s="135" t="s">
        <v>30545</v>
      </c>
      <c r="D18825" s="134" t="s">
        <v>79</v>
      </c>
      <c r="E18825" s="133">
        <v>89.49</v>
      </c>
    </row>
    <row r="18826" spans="1:5" ht="42.75">
      <c r="A18826" s="134" t="s">
        <v>30546</v>
      </c>
      <c r="B18826" s="134" t="s">
        <v>8042</v>
      </c>
      <c r="C18826" s="135" t="s">
        <v>30547</v>
      </c>
      <c r="D18826" s="134" t="s">
        <v>30548</v>
      </c>
      <c r="E18826" s="133">
        <v>168.71</v>
      </c>
    </row>
    <row r="18827" spans="1:5" ht="42.75">
      <c r="A18827" s="134" t="s">
        <v>30549</v>
      </c>
      <c r="B18827" s="134" t="s">
        <v>8042</v>
      </c>
      <c r="C18827" s="135" t="s">
        <v>30550</v>
      </c>
      <c r="D18827" s="134" t="s">
        <v>30551</v>
      </c>
      <c r="E18827" s="133">
        <v>53.83</v>
      </c>
    </row>
    <row r="18828" spans="1:5" ht="42.75">
      <c r="A18828" s="134" t="s">
        <v>8129</v>
      </c>
      <c r="B18828" s="134" t="s">
        <v>8042</v>
      </c>
      <c r="C18828" s="135" t="s">
        <v>30552</v>
      </c>
      <c r="D18828" s="134" t="s">
        <v>30551</v>
      </c>
      <c r="E18828" s="133">
        <v>2.16</v>
      </c>
    </row>
    <row r="18829" spans="1:5" ht="42.75">
      <c r="A18829" s="134" t="s">
        <v>30553</v>
      </c>
      <c r="B18829" s="134" t="s">
        <v>8042</v>
      </c>
      <c r="C18829" s="135" t="s">
        <v>30554</v>
      </c>
      <c r="D18829" s="134" t="s">
        <v>30551</v>
      </c>
      <c r="E18829" s="133">
        <v>8.32</v>
      </c>
    </row>
    <row r="18830" spans="1:5" ht="28.5">
      <c r="A18830" s="134" t="s">
        <v>30555</v>
      </c>
      <c r="B18830" s="134" t="s">
        <v>8042</v>
      </c>
      <c r="C18830" s="135" t="s">
        <v>30556</v>
      </c>
      <c r="D18830" s="134" t="s">
        <v>30551</v>
      </c>
      <c r="E18830" s="133">
        <v>157.28</v>
      </c>
    </row>
    <row r="18831" spans="1:5" ht="42.75">
      <c r="A18831" s="134" t="s">
        <v>30557</v>
      </c>
      <c r="B18831" s="134" t="s">
        <v>8042</v>
      </c>
      <c r="C18831" s="135" t="s">
        <v>30558</v>
      </c>
      <c r="D18831" s="134" t="s">
        <v>30551</v>
      </c>
      <c r="E18831" s="133">
        <v>6.35</v>
      </c>
    </row>
    <row r="18832" spans="1:5" ht="28.5">
      <c r="A18832" s="134" t="s">
        <v>30559</v>
      </c>
      <c r="B18832" s="134" t="s">
        <v>8042</v>
      </c>
      <c r="C18832" s="135" t="s">
        <v>30560</v>
      </c>
      <c r="D18832" s="134" t="s">
        <v>30551</v>
      </c>
      <c r="E18832" s="133">
        <v>2.15</v>
      </c>
    </row>
    <row r="18833" spans="1:5" ht="42.75">
      <c r="A18833" s="134" t="s">
        <v>30561</v>
      </c>
      <c r="B18833" s="134" t="s">
        <v>8042</v>
      </c>
      <c r="C18833" s="135" t="s">
        <v>30562</v>
      </c>
      <c r="D18833" s="134" t="s">
        <v>9022</v>
      </c>
      <c r="E18833" s="133">
        <v>121.46</v>
      </c>
    </row>
    <row r="18834" spans="1:5" ht="42.75">
      <c r="A18834" s="134" t="s">
        <v>30563</v>
      </c>
      <c r="B18834" s="134" t="s">
        <v>8042</v>
      </c>
      <c r="C18834" s="135" t="s">
        <v>30564</v>
      </c>
      <c r="D18834" s="134" t="s">
        <v>9022</v>
      </c>
      <c r="E18834" s="133">
        <v>82.9</v>
      </c>
    </row>
    <row r="18835" spans="1:5" ht="42.75">
      <c r="A18835" s="134" t="s">
        <v>30565</v>
      </c>
      <c r="B18835" s="134" t="s">
        <v>8042</v>
      </c>
      <c r="C18835" s="135" t="s">
        <v>30566</v>
      </c>
      <c r="D18835" s="134" t="s">
        <v>105</v>
      </c>
      <c r="E18835" s="133">
        <v>131.57</v>
      </c>
    </row>
    <row r="18836" spans="1:5" ht="57">
      <c r="A18836" s="134" t="s">
        <v>30567</v>
      </c>
      <c r="B18836" s="134" t="s">
        <v>8042</v>
      </c>
      <c r="C18836" s="135" t="s">
        <v>30568</v>
      </c>
      <c r="D18836" s="134" t="s">
        <v>105</v>
      </c>
      <c r="E18836" s="133">
        <v>146.30000000000001</v>
      </c>
    </row>
    <row r="18837" spans="1:5" ht="28.5">
      <c r="A18837" s="134" t="s">
        <v>30569</v>
      </c>
      <c r="B18837" s="134" t="s">
        <v>8042</v>
      </c>
      <c r="C18837" s="135" t="s">
        <v>30570</v>
      </c>
      <c r="D18837" s="134" t="s">
        <v>79</v>
      </c>
      <c r="E18837" s="133">
        <v>69.8</v>
      </c>
    </row>
    <row r="18838" spans="1:5" ht="42.75">
      <c r="A18838" s="134" t="s">
        <v>30571</v>
      </c>
      <c r="B18838" s="134" t="s">
        <v>8042</v>
      </c>
      <c r="C18838" s="135" t="s">
        <v>30572</v>
      </c>
      <c r="D18838" s="134" t="s">
        <v>79</v>
      </c>
      <c r="E18838" s="133">
        <v>112.64</v>
      </c>
    </row>
    <row r="18839" spans="1:5" ht="42.75">
      <c r="A18839" s="134" t="s">
        <v>30573</v>
      </c>
      <c r="B18839" s="134" t="s">
        <v>8042</v>
      </c>
      <c r="C18839" s="135" t="s">
        <v>30574</v>
      </c>
      <c r="D18839" s="134" t="s">
        <v>79</v>
      </c>
      <c r="E18839" s="133">
        <v>242.69</v>
      </c>
    </row>
    <row r="18840" spans="1:5" ht="28.5">
      <c r="A18840" s="134" t="s">
        <v>30575</v>
      </c>
      <c r="B18840" s="134" t="s">
        <v>8042</v>
      </c>
      <c r="C18840" s="135" t="s">
        <v>30576</v>
      </c>
      <c r="D18840" s="134" t="s">
        <v>30577</v>
      </c>
      <c r="E18840" s="133">
        <v>50.43</v>
      </c>
    </row>
    <row r="18841" spans="1:5" ht="42.75">
      <c r="A18841" s="134" t="s">
        <v>30578</v>
      </c>
      <c r="B18841" s="134" t="s">
        <v>8042</v>
      </c>
      <c r="C18841" s="135" t="s">
        <v>30579</v>
      </c>
      <c r="D18841" s="134" t="s">
        <v>116</v>
      </c>
      <c r="E18841" s="133">
        <v>3.87</v>
      </c>
    </row>
    <row r="18842" spans="1:5" ht="28.5">
      <c r="A18842" s="134" t="s">
        <v>30580</v>
      </c>
      <c r="B18842" s="134" t="s">
        <v>8042</v>
      </c>
      <c r="C18842" s="135" t="s">
        <v>30581</v>
      </c>
      <c r="D18842" s="134" t="s">
        <v>30582</v>
      </c>
      <c r="E18842" s="133">
        <v>9.43</v>
      </c>
    </row>
    <row r="18843" spans="1:5" ht="57">
      <c r="A18843" s="134" t="s">
        <v>30583</v>
      </c>
      <c r="B18843" s="134" t="s">
        <v>8042</v>
      </c>
      <c r="C18843" s="135" t="s">
        <v>30584</v>
      </c>
      <c r="D18843" s="134" t="s">
        <v>116</v>
      </c>
      <c r="E18843" s="133">
        <v>44.45</v>
      </c>
    </row>
    <row r="18844" spans="1:5" ht="57">
      <c r="A18844" s="134" t="s">
        <v>30585</v>
      </c>
      <c r="B18844" s="134" t="s">
        <v>8042</v>
      </c>
      <c r="C18844" s="135" t="s">
        <v>30586</v>
      </c>
      <c r="D18844" s="134" t="s">
        <v>75</v>
      </c>
      <c r="E18844" s="133">
        <v>105.39</v>
      </c>
    </row>
    <row r="18845" spans="1:5" ht="42.75">
      <c r="A18845" s="134" t="s">
        <v>30587</v>
      </c>
      <c r="B18845" s="134" t="s">
        <v>8042</v>
      </c>
      <c r="C18845" s="135" t="s">
        <v>30588</v>
      </c>
      <c r="D18845" s="134" t="s">
        <v>9022</v>
      </c>
      <c r="E18845" s="133">
        <v>961.66</v>
      </c>
    </row>
    <row r="18846" spans="1:5">
      <c r="A18846" s="134" t="s">
        <v>30589</v>
      </c>
      <c r="B18846" s="134" t="s">
        <v>8042</v>
      </c>
      <c r="C18846" s="135" t="s">
        <v>30590</v>
      </c>
      <c r="D18846" s="134" t="s">
        <v>75</v>
      </c>
      <c r="E18846" s="133">
        <v>127.14</v>
      </c>
    </row>
    <row r="18847" spans="1:5" ht="28.5">
      <c r="A18847" s="134" t="s">
        <v>30591</v>
      </c>
      <c r="B18847" s="134" t="s">
        <v>8042</v>
      </c>
      <c r="C18847" s="135" t="s">
        <v>30592</v>
      </c>
      <c r="D18847" s="134" t="s">
        <v>75</v>
      </c>
      <c r="E18847" s="133">
        <v>108.98</v>
      </c>
    </row>
    <row r="18848" spans="1:5" ht="42.75">
      <c r="A18848" s="134" t="s">
        <v>30593</v>
      </c>
      <c r="B18848" s="134" t="s">
        <v>8042</v>
      </c>
      <c r="C18848" s="135" t="s">
        <v>30594</v>
      </c>
      <c r="D18848" s="134" t="s">
        <v>75</v>
      </c>
      <c r="E18848" s="133">
        <v>184.11</v>
      </c>
    </row>
    <row r="18849" spans="1:5" ht="42.75">
      <c r="A18849" s="134" t="s">
        <v>30595</v>
      </c>
      <c r="B18849" s="134" t="s">
        <v>8042</v>
      </c>
      <c r="C18849" s="135" t="s">
        <v>30596</v>
      </c>
      <c r="D18849" s="134" t="s">
        <v>9022</v>
      </c>
      <c r="E18849" s="133">
        <v>194.23</v>
      </c>
    </row>
    <row r="18850" spans="1:5" ht="42.75">
      <c r="A18850" s="134" t="s">
        <v>30597</v>
      </c>
      <c r="B18850" s="134" t="s">
        <v>8042</v>
      </c>
      <c r="C18850" s="135" t="s">
        <v>30598</v>
      </c>
      <c r="D18850" s="134" t="s">
        <v>9022</v>
      </c>
      <c r="E18850" s="133">
        <v>327.2</v>
      </c>
    </row>
    <row r="18851" spans="1:5" ht="42.75">
      <c r="A18851" s="134" t="s">
        <v>30599</v>
      </c>
      <c r="B18851" s="134" t="s">
        <v>8042</v>
      </c>
      <c r="C18851" s="135" t="s">
        <v>30600</v>
      </c>
      <c r="D18851" s="134" t="s">
        <v>9022</v>
      </c>
      <c r="E18851" s="133">
        <v>624.58000000000004</v>
      </c>
    </row>
    <row r="18852" spans="1:5">
      <c r="A18852" s="134" t="s">
        <v>30601</v>
      </c>
      <c r="B18852" s="134" t="s">
        <v>8042</v>
      </c>
      <c r="C18852" s="135" t="s">
        <v>30602</v>
      </c>
      <c r="D18852" s="134" t="s">
        <v>75</v>
      </c>
      <c r="E18852" s="133">
        <v>15.06</v>
      </c>
    </row>
    <row r="18853" spans="1:5">
      <c r="A18853" s="134" t="s">
        <v>30603</v>
      </c>
      <c r="B18853" s="134" t="s">
        <v>8042</v>
      </c>
      <c r="C18853" s="135" t="s">
        <v>30604</v>
      </c>
      <c r="D18853" s="134" t="s">
        <v>79</v>
      </c>
      <c r="E18853" s="133">
        <v>3.43</v>
      </c>
    </row>
    <row r="18854" spans="1:5" ht="42.75">
      <c r="A18854" s="134" t="s">
        <v>30605</v>
      </c>
      <c r="B18854" s="134" t="s">
        <v>8042</v>
      </c>
      <c r="C18854" s="135" t="s">
        <v>30606</v>
      </c>
      <c r="D18854" s="134" t="s">
        <v>116</v>
      </c>
      <c r="E18854" s="133">
        <v>32.54</v>
      </c>
    </row>
    <row r="18855" spans="1:5">
      <c r="A18855" s="134" t="s">
        <v>30607</v>
      </c>
      <c r="B18855" s="134" t="s">
        <v>8042</v>
      </c>
      <c r="C18855" s="135" t="s">
        <v>30608</v>
      </c>
      <c r="D18855" s="134" t="s">
        <v>75</v>
      </c>
      <c r="E18855" s="133">
        <v>87.17</v>
      </c>
    </row>
    <row r="18856" spans="1:5">
      <c r="A18856" s="134" t="s">
        <v>30609</v>
      </c>
      <c r="B18856" s="134" t="s">
        <v>8042</v>
      </c>
      <c r="C18856" s="135" t="s">
        <v>30610</v>
      </c>
      <c r="D18856" s="134" t="s">
        <v>75</v>
      </c>
      <c r="E18856" s="133">
        <v>4.32</v>
      </c>
    </row>
    <row r="18857" spans="1:5">
      <c r="A18857" s="134" t="s">
        <v>30611</v>
      </c>
      <c r="B18857" s="134" t="s">
        <v>8042</v>
      </c>
      <c r="C18857" s="135" t="s">
        <v>30612</v>
      </c>
      <c r="D18857" s="134" t="s">
        <v>75</v>
      </c>
      <c r="E18857" s="133">
        <v>22.24</v>
      </c>
    </row>
    <row r="18858" spans="1:5">
      <c r="A18858" s="134" t="s">
        <v>30613</v>
      </c>
      <c r="B18858" s="134" t="s">
        <v>8042</v>
      </c>
      <c r="C18858" s="135" t="s">
        <v>30614</v>
      </c>
      <c r="D18858" s="134" t="s">
        <v>75</v>
      </c>
      <c r="E18858" s="133">
        <v>13.59</v>
      </c>
    </row>
    <row r="18859" spans="1:5">
      <c r="A18859" s="134" t="s">
        <v>30615</v>
      </c>
      <c r="B18859" s="134" t="s">
        <v>8042</v>
      </c>
      <c r="C18859" s="135" t="s">
        <v>30616</v>
      </c>
      <c r="D18859" s="134" t="s">
        <v>75</v>
      </c>
      <c r="E18859" s="133">
        <v>113.71</v>
      </c>
    </row>
    <row r="18860" spans="1:5">
      <c r="A18860" s="134" t="s">
        <v>30617</v>
      </c>
      <c r="B18860" s="134" t="s">
        <v>8042</v>
      </c>
      <c r="C18860" s="135" t="s">
        <v>30618</v>
      </c>
      <c r="D18860" s="134" t="s">
        <v>75</v>
      </c>
      <c r="E18860" s="133">
        <v>22.8</v>
      </c>
    </row>
    <row r="18861" spans="1:5">
      <c r="A18861" s="134" t="s">
        <v>30619</v>
      </c>
      <c r="B18861" s="134" t="s">
        <v>8042</v>
      </c>
      <c r="C18861" s="135" t="s">
        <v>30620</v>
      </c>
      <c r="D18861" s="134" t="s">
        <v>75</v>
      </c>
      <c r="E18861" s="133">
        <v>37.08</v>
      </c>
    </row>
    <row r="18862" spans="1:5">
      <c r="A18862" s="134" t="s">
        <v>30621</v>
      </c>
      <c r="B18862" s="134" t="s">
        <v>8042</v>
      </c>
      <c r="C18862" s="135" t="s">
        <v>30622</v>
      </c>
      <c r="D18862" s="134" t="s">
        <v>75</v>
      </c>
      <c r="E18862" s="133">
        <v>50.67</v>
      </c>
    </row>
    <row r="18863" spans="1:5">
      <c r="A18863" s="134" t="s">
        <v>30623</v>
      </c>
      <c r="B18863" s="134" t="s">
        <v>8042</v>
      </c>
      <c r="C18863" s="135" t="s">
        <v>30624</v>
      </c>
      <c r="D18863" s="134" t="s">
        <v>75</v>
      </c>
      <c r="E18863" s="133">
        <v>18.079999999999998</v>
      </c>
    </row>
    <row r="18864" spans="1:5" ht="42.75">
      <c r="A18864" s="134" t="s">
        <v>30625</v>
      </c>
      <c r="B18864" s="134" t="s">
        <v>8042</v>
      </c>
      <c r="C18864" s="135" t="s">
        <v>30626</v>
      </c>
      <c r="D18864" s="134" t="s">
        <v>119</v>
      </c>
      <c r="E18864" s="133">
        <v>1601.84</v>
      </c>
    </row>
    <row r="18865" spans="1:5">
      <c r="A18865" s="134" t="s">
        <v>30627</v>
      </c>
      <c r="B18865" s="134" t="s">
        <v>8042</v>
      </c>
      <c r="C18865" s="135" t="s">
        <v>30628</v>
      </c>
      <c r="D18865" s="134" t="s">
        <v>116</v>
      </c>
      <c r="E18865" s="133">
        <v>70.599999999999994</v>
      </c>
    </row>
    <row r="18866" spans="1:5" ht="28.5">
      <c r="A18866" s="134" t="s">
        <v>30629</v>
      </c>
      <c r="B18866" s="134" t="s">
        <v>8042</v>
      </c>
      <c r="C18866" s="135" t="s">
        <v>30630</v>
      </c>
      <c r="D18866" s="134" t="s">
        <v>119</v>
      </c>
      <c r="E18866" s="133">
        <v>68.78</v>
      </c>
    </row>
    <row r="18867" spans="1:5" ht="28.5">
      <c r="A18867" s="134" t="s">
        <v>30631</v>
      </c>
      <c r="B18867" s="134" t="s">
        <v>8042</v>
      </c>
      <c r="C18867" s="135" t="s">
        <v>30632</v>
      </c>
      <c r="D18867" s="134" t="s">
        <v>116</v>
      </c>
      <c r="E18867" s="133">
        <v>22.35</v>
      </c>
    </row>
    <row r="18868" spans="1:5" ht="28.5">
      <c r="A18868" s="134" t="s">
        <v>30633</v>
      </c>
      <c r="B18868" s="134" t="s">
        <v>8042</v>
      </c>
      <c r="C18868" s="135" t="s">
        <v>30634</v>
      </c>
      <c r="D18868" s="134" t="s">
        <v>79</v>
      </c>
      <c r="E18868" s="133">
        <v>15.61</v>
      </c>
    </row>
    <row r="18869" spans="1:5" ht="42.75">
      <c r="A18869" s="134" t="s">
        <v>30635</v>
      </c>
      <c r="B18869" s="134" t="s">
        <v>8042</v>
      </c>
      <c r="C18869" s="135" t="s">
        <v>30636</v>
      </c>
      <c r="D18869" s="134" t="s">
        <v>79</v>
      </c>
      <c r="E18869" s="133">
        <v>21338.17</v>
      </c>
    </row>
    <row r="18870" spans="1:5" ht="42.75">
      <c r="A18870" s="134" t="s">
        <v>30637</v>
      </c>
      <c r="B18870" s="134" t="s">
        <v>8042</v>
      </c>
      <c r="C18870" s="135" t="s">
        <v>30638</v>
      </c>
      <c r="D18870" s="134" t="s">
        <v>79</v>
      </c>
      <c r="E18870" s="133">
        <v>30087.119999999999</v>
      </c>
    </row>
    <row r="18871" spans="1:5">
      <c r="A18871" s="134" t="s">
        <v>30639</v>
      </c>
      <c r="B18871" s="134" t="s">
        <v>8042</v>
      </c>
      <c r="C18871" s="135" t="s">
        <v>30640</v>
      </c>
      <c r="D18871" s="134" t="s">
        <v>116</v>
      </c>
      <c r="E18871" s="133">
        <v>38.72</v>
      </c>
    </row>
    <row r="18872" spans="1:5">
      <c r="A18872" s="134" t="s">
        <v>30641</v>
      </c>
      <c r="B18872" s="134" t="s">
        <v>8042</v>
      </c>
      <c r="C18872" s="135" t="s">
        <v>30642</v>
      </c>
      <c r="D18872" s="134" t="s">
        <v>79</v>
      </c>
      <c r="E18872" s="133">
        <v>1.61</v>
      </c>
    </row>
    <row r="18873" spans="1:5" ht="71.25">
      <c r="A18873" s="134" t="s">
        <v>30643</v>
      </c>
      <c r="B18873" s="134" t="s">
        <v>8042</v>
      </c>
      <c r="C18873" s="135" t="s">
        <v>30644</v>
      </c>
      <c r="D18873" s="134" t="s">
        <v>119</v>
      </c>
      <c r="E18873" s="133">
        <v>334.73</v>
      </c>
    </row>
    <row r="18874" spans="1:5" ht="15.75">
      <c r="A18874" s="131" t="s">
        <v>30645</v>
      </c>
      <c r="B18874" s="131" t="s">
        <v>8382</v>
      </c>
      <c r="C18874" s="132" t="s">
        <v>30646</v>
      </c>
      <c r="D18874" s="131" t="s">
        <v>7970</v>
      </c>
      <c r="E18874" s="131">
        <v>223.09</v>
      </c>
    </row>
    <row r="18875" spans="1:5" ht="78.75">
      <c r="A18875" s="131" t="s">
        <v>30647</v>
      </c>
      <c r="B18875" s="131" t="s">
        <v>8382</v>
      </c>
      <c r="C18875" s="132" t="s">
        <v>30648</v>
      </c>
      <c r="D18875" s="131" t="s">
        <v>7970</v>
      </c>
      <c r="E18875" s="131">
        <v>352.12</v>
      </c>
    </row>
    <row r="18876" spans="1:5" ht="63">
      <c r="A18876" s="131" t="s">
        <v>30649</v>
      </c>
      <c r="B18876" s="131" t="s">
        <v>8382</v>
      </c>
      <c r="C18876" s="132" t="s">
        <v>30650</v>
      </c>
      <c r="D18876" s="131" t="s">
        <v>7970</v>
      </c>
      <c r="E18876" s="131">
        <v>1665.35</v>
      </c>
    </row>
    <row r="18877" spans="1:5" ht="94.5">
      <c r="A18877" s="131" t="s">
        <v>30651</v>
      </c>
      <c r="B18877" s="131" t="s">
        <v>8382</v>
      </c>
      <c r="C18877" s="132" t="s">
        <v>30652</v>
      </c>
      <c r="D18877" s="131" t="s">
        <v>7970</v>
      </c>
      <c r="E18877" s="131">
        <v>1523.05</v>
      </c>
    </row>
    <row r="18878" spans="1:5" ht="63">
      <c r="A18878" s="131" t="s">
        <v>30653</v>
      </c>
      <c r="B18878" s="131" t="s">
        <v>8382</v>
      </c>
      <c r="C18878" s="132" t="s">
        <v>30654</v>
      </c>
      <c r="D18878" s="131" t="s">
        <v>7970</v>
      </c>
      <c r="E18878" s="131">
        <v>185.71</v>
      </c>
    </row>
    <row r="18879" spans="1:5" ht="47.25">
      <c r="A18879" s="131" t="s">
        <v>30655</v>
      </c>
      <c r="B18879" s="131" t="s">
        <v>8382</v>
      </c>
      <c r="C18879" s="132" t="s">
        <v>30656</v>
      </c>
      <c r="D18879" s="131" t="s">
        <v>7970</v>
      </c>
      <c r="E18879" s="131">
        <v>135.06</v>
      </c>
    </row>
    <row r="18880" spans="1:5" ht="47.25">
      <c r="A18880" s="131" t="s">
        <v>30657</v>
      </c>
      <c r="B18880" s="131" t="s">
        <v>8382</v>
      </c>
      <c r="C18880" s="132" t="s">
        <v>30658</v>
      </c>
      <c r="D18880" s="131" t="s">
        <v>7970</v>
      </c>
      <c r="E18880" s="131">
        <v>135.06</v>
      </c>
    </row>
    <row r="18881" spans="1:5" ht="31.5">
      <c r="A18881" s="131" t="s">
        <v>30659</v>
      </c>
      <c r="B18881" s="131" t="s">
        <v>8382</v>
      </c>
      <c r="C18881" s="132" t="s">
        <v>30660</v>
      </c>
      <c r="D18881" s="131" t="s">
        <v>7970</v>
      </c>
      <c r="E18881" s="131">
        <v>74.77</v>
      </c>
    </row>
    <row r="18882" spans="1:5" ht="47.25">
      <c r="A18882" s="131" t="s">
        <v>30661</v>
      </c>
      <c r="B18882" s="131" t="s">
        <v>8382</v>
      </c>
      <c r="C18882" s="132" t="s">
        <v>30662</v>
      </c>
      <c r="D18882" s="131" t="s">
        <v>7970</v>
      </c>
      <c r="E18882" s="131">
        <v>74.77</v>
      </c>
    </row>
    <row r="18883" spans="1:5" ht="63">
      <c r="A18883" s="131" t="s">
        <v>30663</v>
      </c>
      <c r="B18883" s="131" t="s">
        <v>8382</v>
      </c>
      <c r="C18883" s="132" t="s">
        <v>30664</v>
      </c>
      <c r="D18883" s="131" t="s">
        <v>7970</v>
      </c>
      <c r="E18883" s="131">
        <v>1355.43</v>
      </c>
    </row>
    <row r="18884" spans="1:5" ht="31.5">
      <c r="A18884" s="131" t="s">
        <v>30665</v>
      </c>
      <c r="B18884" s="131" t="s">
        <v>8382</v>
      </c>
      <c r="C18884" s="132" t="s">
        <v>30666</v>
      </c>
      <c r="D18884" s="131" t="s">
        <v>7970</v>
      </c>
      <c r="E18884" s="131">
        <v>47.03</v>
      </c>
    </row>
    <row r="18885" spans="1:5" ht="31.5">
      <c r="A18885" s="131" t="s">
        <v>30667</v>
      </c>
      <c r="B18885" s="131" t="s">
        <v>8382</v>
      </c>
      <c r="C18885" s="132" t="s">
        <v>30668</v>
      </c>
      <c r="D18885" s="131" t="s">
        <v>7970</v>
      </c>
      <c r="E18885" s="131">
        <v>69.94</v>
      </c>
    </row>
    <row r="18886" spans="1:5" ht="47.25">
      <c r="A18886" s="131" t="s">
        <v>30669</v>
      </c>
      <c r="B18886" s="131" t="s">
        <v>8382</v>
      </c>
      <c r="C18886" s="132" t="s">
        <v>30670</v>
      </c>
      <c r="D18886" s="131" t="s">
        <v>7970</v>
      </c>
      <c r="E18886" s="131">
        <v>352.12</v>
      </c>
    </row>
    <row r="18887" spans="1:5" ht="31.5">
      <c r="A18887" s="131" t="s">
        <v>30671</v>
      </c>
      <c r="B18887" s="131" t="s">
        <v>8382</v>
      </c>
      <c r="C18887" s="132" t="s">
        <v>30672</v>
      </c>
      <c r="D18887" s="131" t="s">
        <v>7</v>
      </c>
      <c r="E18887" s="131">
        <v>233.25</v>
      </c>
    </row>
    <row r="18888" spans="1:5" ht="31.5">
      <c r="A18888" s="131" t="s">
        <v>30673</v>
      </c>
      <c r="B18888" s="131" t="s">
        <v>8382</v>
      </c>
      <c r="C18888" s="132" t="s">
        <v>30674</v>
      </c>
      <c r="D18888" s="131" t="s">
        <v>7</v>
      </c>
      <c r="E18888" s="131">
        <v>185.71</v>
      </c>
    </row>
    <row r="18889" spans="1:5" ht="31.5">
      <c r="A18889" s="131" t="s">
        <v>30675</v>
      </c>
      <c r="B18889" s="131" t="s">
        <v>8382</v>
      </c>
      <c r="C18889" s="132" t="s">
        <v>30676</v>
      </c>
      <c r="D18889" s="131" t="s">
        <v>7</v>
      </c>
      <c r="E18889" s="131">
        <v>157.97</v>
      </c>
    </row>
    <row r="18890" spans="1:5" ht="31.5">
      <c r="A18890" s="131" t="s">
        <v>30677</v>
      </c>
      <c r="B18890" s="131" t="s">
        <v>8382</v>
      </c>
      <c r="C18890" s="132" t="s">
        <v>30678</v>
      </c>
      <c r="D18890" s="131" t="s">
        <v>7</v>
      </c>
      <c r="E18890" s="131">
        <v>122.48</v>
      </c>
    </row>
    <row r="18891" spans="1:5" ht="47.25">
      <c r="A18891" s="131" t="s">
        <v>30679</v>
      </c>
      <c r="B18891" s="131" t="s">
        <v>8382</v>
      </c>
      <c r="C18891" s="132" t="s">
        <v>30680</v>
      </c>
      <c r="D18891" s="131" t="s">
        <v>7</v>
      </c>
      <c r="E18891" s="131">
        <v>348.26</v>
      </c>
    </row>
    <row r="18892" spans="1:5" ht="47.25">
      <c r="A18892" s="131" t="s">
        <v>30681</v>
      </c>
      <c r="B18892" s="131" t="s">
        <v>8382</v>
      </c>
      <c r="C18892" s="132" t="s">
        <v>30682</v>
      </c>
      <c r="D18892" s="131" t="s">
        <v>7</v>
      </c>
      <c r="E18892" s="131">
        <v>406.42</v>
      </c>
    </row>
    <row r="18893" spans="1:5" ht="47.25">
      <c r="A18893" s="131" t="s">
        <v>30683</v>
      </c>
      <c r="B18893" s="131" t="s">
        <v>8382</v>
      </c>
      <c r="C18893" s="132" t="s">
        <v>30684</v>
      </c>
      <c r="D18893" s="131" t="s">
        <v>7</v>
      </c>
      <c r="E18893" s="131">
        <v>198.63</v>
      </c>
    </row>
    <row r="18894" spans="1:5" ht="47.25">
      <c r="A18894" s="131" t="s">
        <v>30685</v>
      </c>
      <c r="B18894" s="131" t="s">
        <v>8382</v>
      </c>
      <c r="C18894" s="132" t="s">
        <v>30686</v>
      </c>
      <c r="D18894" s="131" t="s">
        <v>7</v>
      </c>
      <c r="E18894" s="131">
        <v>214.52</v>
      </c>
    </row>
    <row r="18895" spans="1:5" ht="63">
      <c r="A18895" s="131" t="s">
        <v>30687</v>
      </c>
      <c r="B18895" s="131" t="s">
        <v>8382</v>
      </c>
      <c r="C18895" s="132" t="s">
        <v>30688</v>
      </c>
      <c r="D18895" s="131" t="s">
        <v>7</v>
      </c>
      <c r="E18895" s="131">
        <v>1384.38</v>
      </c>
    </row>
    <row r="18896" spans="1:5" ht="63">
      <c r="A18896" s="131" t="s">
        <v>30689</v>
      </c>
      <c r="B18896" s="131" t="s">
        <v>8382</v>
      </c>
      <c r="C18896" s="132" t="s">
        <v>30690</v>
      </c>
      <c r="D18896" s="131" t="s">
        <v>7</v>
      </c>
      <c r="E18896" s="131">
        <v>1004.93</v>
      </c>
    </row>
    <row r="18897" spans="1:5" ht="47.25">
      <c r="A18897" s="131" t="s">
        <v>30691</v>
      </c>
      <c r="B18897" s="131" t="s">
        <v>8382</v>
      </c>
      <c r="C18897" s="132" t="s">
        <v>30692</v>
      </c>
      <c r="D18897" s="131" t="s">
        <v>7</v>
      </c>
      <c r="E18897" s="131">
        <v>812.17</v>
      </c>
    </row>
    <row r="18898" spans="1:5" ht="47.25">
      <c r="A18898" s="131" t="s">
        <v>30693</v>
      </c>
      <c r="B18898" s="131" t="s">
        <v>8382</v>
      </c>
      <c r="C18898" s="132" t="s">
        <v>30694</v>
      </c>
      <c r="D18898" s="131" t="s">
        <v>7</v>
      </c>
      <c r="E18898" s="131">
        <v>1065.3499999999999</v>
      </c>
    </row>
    <row r="18899" spans="1:5" ht="47.25">
      <c r="A18899" s="131" t="s">
        <v>30695</v>
      </c>
      <c r="B18899" s="131" t="s">
        <v>8382</v>
      </c>
      <c r="C18899" s="132" t="s">
        <v>30696</v>
      </c>
      <c r="D18899" s="131" t="s">
        <v>7</v>
      </c>
      <c r="E18899" s="131">
        <v>844.72</v>
      </c>
    </row>
    <row r="18900" spans="1:5" ht="47.25">
      <c r="A18900" s="131" t="s">
        <v>30697</v>
      </c>
      <c r="B18900" s="131" t="s">
        <v>8382</v>
      </c>
      <c r="C18900" s="132" t="s">
        <v>30698</v>
      </c>
      <c r="D18900" s="131" t="s">
        <v>7</v>
      </c>
      <c r="E18900" s="131">
        <v>879.4</v>
      </c>
    </row>
    <row r="18901" spans="1:5" ht="47.25">
      <c r="A18901" s="131" t="s">
        <v>30699</v>
      </c>
      <c r="B18901" s="131" t="s">
        <v>8382</v>
      </c>
      <c r="C18901" s="132" t="s">
        <v>30700</v>
      </c>
      <c r="D18901" s="131" t="s">
        <v>7</v>
      </c>
      <c r="E18901" s="131">
        <v>1217.32</v>
      </c>
    </row>
    <row r="18902" spans="1:5" ht="110.25">
      <c r="A18902" s="131" t="s">
        <v>30701</v>
      </c>
      <c r="B18902" s="131" t="s">
        <v>8382</v>
      </c>
      <c r="C18902" s="132" t="s">
        <v>30702</v>
      </c>
      <c r="D18902" s="131" t="s">
        <v>7</v>
      </c>
      <c r="E18902" s="131">
        <v>95</v>
      </c>
    </row>
    <row r="18903" spans="1:5" ht="31.5">
      <c r="A18903" s="131" t="s">
        <v>30703</v>
      </c>
      <c r="B18903" s="131" t="s">
        <v>8382</v>
      </c>
      <c r="C18903" s="132" t="s">
        <v>30704</v>
      </c>
      <c r="D18903" s="131" t="s">
        <v>288</v>
      </c>
      <c r="E18903" s="131">
        <v>3.68</v>
      </c>
    </row>
    <row r="18904" spans="1:5" ht="63">
      <c r="A18904" s="131" t="s">
        <v>30705</v>
      </c>
      <c r="B18904" s="131" t="s">
        <v>8382</v>
      </c>
      <c r="C18904" s="132" t="s">
        <v>30706</v>
      </c>
      <c r="D18904" s="131" t="s">
        <v>7</v>
      </c>
      <c r="E18904" s="131">
        <v>25.88</v>
      </c>
    </row>
    <row r="18905" spans="1:5" ht="47.25">
      <c r="A18905" s="131" t="s">
        <v>30707</v>
      </c>
      <c r="B18905" s="131" t="s">
        <v>8382</v>
      </c>
      <c r="C18905" s="132" t="s">
        <v>30708</v>
      </c>
      <c r="D18905" s="131" t="s">
        <v>7970</v>
      </c>
      <c r="E18905" s="131">
        <v>354.52</v>
      </c>
    </row>
    <row r="18906" spans="1:5" ht="47.25">
      <c r="A18906" s="131" t="s">
        <v>30709</v>
      </c>
      <c r="B18906" s="131" t="s">
        <v>8382</v>
      </c>
      <c r="C18906" s="132" t="s">
        <v>30710</v>
      </c>
      <c r="D18906" s="131" t="s">
        <v>7972</v>
      </c>
      <c r="E18906" s="131">
        <v>46.21</v>
      </c>
    </row>
    <row r="18907" spans="1:5" ht="63">
      <c r="A18907" s="131" t="s">
        <v>30711</v>
      </c>
      <c r="B18907" s="131" t="s">
        <v>8382</v>
      </c>
      <c r="C18907" s="132" t="s">
        <v>30712</v>
      </c>
      <c r="D18907" s="131" t="s">
        <v>30713</v>
      </c>
      <c r="E18907" s="131">
        <v>2.61</v>
      </c>
    </row>
    <row r="18908" spans="1:5" ht="63">
      <c r="A18908" s="131" t="s">
        <v>30714</v>
      </c>
      <c r="B18908" s="131" t="s">
        <v>8382</v>
      </c>
      <c r="C18908" s="132" t="s">
        <v>30715</v>
      </c>
      <c r="D18908" s="131" t="s">
        <v>30713</v>
      </c>
      <c r="E18908" s="131">
        <v>12.86</v>
      </c>
    </row>
    <row r="18909" spans="1:5" ht="63">
      <c r="A18909" s="131" t="s">
        <v>30716</v>
      </c>
      <c r="B18909" s="131" t="s">
        <v>8382</v>
      </c>
      <c r="C18909" s="132" t="s">
        <v>30717</v>
      </c>
      <c r="D18909" s="131" t="s">
        <v>30718</v>
      </c>
      <c r="E18909" s="131">
        <v>0.21</v>
      </c>
    </row>
    <row r="18910" spans="1:5" ht="47.25">
      <c r="A18910" s="131" t="s">
        <v>30719</v>
      </c>
      <c r="B18910" s="131" t="s">
        <v>8382</v>
      </c>
      <c r="C18910" s="132" t="s">
        <v>30720</v>
      </c>
      <c r="D18910" s="131" t="s">
        <v>30713</v>
      </c>
      <c r="E18910" s="131">
        <v>176.91</v>
      </c>
    </row>
    <row r="18911" spans="1:5" ht="47.25">
      <c r="A18911" s="131" t="s">
        <v>30721</v>
      </c>
      <c r="B18911" s="131" t="s">
        <v>8382</v>
      </c>
      <c r="C18911" s="132" t="s">
        <v>30722</v>
      </c>
      <c r="D18911" s="131" t="s">
        <v>30723</v>
      </c>
      <c r="E18911" s="131">
        <v>2.67</v>
      </c>
    </row>
    <row r="18912" spans="1:5" ht="78.75">
      <c r="A18912" s="131" t="s">
        <v>30724</v>
      </c>
      <c r="B18912" s="131" t="s">
        <v>8382</v>
      </c>
      <c r="C18912" s="132" t="s">
        <v>30725</v>
      </c>
      <c r="D18912" s="131" t="s">
        <v>7972</v>
      </c>
      <c r="E18912" s="131">
        <v>65.760000000000005</v>
      </c>
    </row>
    <row r="18913" spans="1:5" ht="47.25">
      <c r="A18913" s="131" t="s">
        <v>30726</v>
      </c>
      <c r="B18913" s="131" t="s">
        <v>8382</v>
      </c>
      <c r="C18913" s="132" t="s">
        <v>30727</v>
      </c>
      <c r="D18913" s="131" t="s">
        <v>7970</v>
      </c>
      <c r="E18913" s="131">
        <v>2089.2800000000002</v>
      </c>
    </row>
    <row r="18914" spans="1:5" ht="78.75">
      <c r="A18914" s="131" t="s">
        <v>30728</v>
      </c>
      <c r="B18914" s="131" t="s">
        <v>8382</v>
      </c>
      <c r="C18914" s="132" t="s">
        <v>30729</v>
      </c>
      <c r="D18914" s="131" t="s">
        <v>7971</v>
      </c>
      <c r="E18914" s="131">
        <v>78.42</v>
      </c>
    </row>
    <row r="18915" spans="1:5" ht="78.75">
      <c r="A18915" s="131" t="s">
        <v>30730</v>
      </c>
      <c r="B18915" s="131" t="s">
        <v>8382</v>
      </c>
      <c r="C18915" s="132" t="s">
        <v>30731</v>
      </c>
      <c r="D18915" s="131" t="s">
        <v>7971</v>
      </c>
      <c r="E18915" s="131">
        <v>45.77</v>
      </c>
    </row>
    <row r="18916" spans="1:5" ht="78.75">
      <c r="A18916" s="131" t="s">
        <v>30732</v>
      </c>
      <c r="B18916" s="131" t="s">
        <v>8382</v>
      </c>
      <c r="C18916" s="132" t="s">
        <v>30733</v>
      </c>
      <c r="D18916" s="131" t="s">
        <v>7971</v>
      </c>
      <c r="E18916" s="131">
        <v>18.82</v>
      </c>
    </row>
    <row r="18917" spans="1:5" ht="78.75">
      <c r="A18917" s="131" t="s">
        <v>30734</v>
      </c>
      <c r="B18917" s="131" t="s">
        <v>8382</v>
      </c>
      <c r="C18917" s="132" t="s">
        <v>30735</v>
      </c>
      <c r="D18917" s="131" t="s">
        <v>7971</v>
      </c>
      <c r="E18917" s="131">
        <v>51.27</v>
      </c>
    </row>
    <row r="18918" spans="1:5" ht="78.75">
      <c r="A18918" s="131" t="s">
        <v>30736</v>
      </c>
      <c r="B18918" s="131" t="s">
        <v>8382</v>
      </c>
      <c r="C18918" s="132" t="s">
        <v>30737</v>
      </c>
      <c r="D18918" s="131" t="s">
        <v>7971</v>
      </c>
      <c r="E18918" s="131">
        <v>89.64</v>
      </c>
    </row>
    <row r="18919" spans="1:5" ht="78.75">
      <c r="A18919" s="131" t="s">
        <v>30738</v>
      </c>
      <c r="B18919" s="131" t="s">
        <v>8382</v>
      </c>
      <c r="C18919" s="132" t="s">
        <v>30739</v>
      </c>
      <c r="D18919" s="131" t="s">
        <v>7971</v>
      </c>
      <c r="E18919" s="131">
        <v>63.74</v>
      </c>
    </row>
    <row r="18920" spans="1:5" ht="63">
      <c r="A18920" s="131" t="s">
        <v>30740</v>
      </c>
      <c r="B18920" s="131" t="s">
        <v>8382</v>
      </c>
      <c r="C18920" s="132" t="s">
        <v>30741</v>
      </c>
      <c r="D18920" s="131" t="s">
        <v>7971</v>
      </c>
      <c r="E18920" s="131">
        <v>20.78</v>
      </c>
    </row>
    <row r="18921" spans="1:5" ht="78.75">
      <c r="A18921" s="131" t="s">
        <v>30742</v>
      </c>
      <c r="B18921" s="131" t="s">
        <v>8382</v>
      </c>
      <c r="C18921" s="132" t="s">
        <v>30743</v>
      </c>
      <c r="D18921" s="131" t="s">
        <v>30744</v>
      </c>
      <c r="E18921" s="131">
        <v>5630.63</v>
      </c>
    </row>
    <row r="18922" spans="1:5" ht="78.75">
      <c r="A18922" s="131" t="s">
        <v>30745</v>
      </c>
      <c r="B18922" s="131" t="s">
        <v>8382</v>
      </c>
      <c r="C18922" s="132" t="s">
        <v>30746</v>
      </c>
      <c r="D18922" s="131" t="s">
        <v>7973</v>
      </c>
      <c r="E18922" s="131">
        <v>0.86</v>
      </c>
    </row>
    <row r="18923" spans="1:5" ht="94.5">
      <c r="A18923" s="131" t="s">
        <v>30747</v>
      </c>
      <c r="B18923" s="131" t="s">
        <v>8382</v>
      </c>
      <c r="C18923" s="132" t="s">
        <v>30748</v>
      </c>
      <c r="D18923" s="131" t="s">
        <v>7971</v>
      </c>
      <c r="E18923" s="131">
        <v>533.69000000000005</v>
      </c>
    </row>
    <row r="18924" spans="1:5" ht="94.5">
      <c r="A18924" s="131" t="s">
        <v>30749</v>
      </c>
      <c r="B18924" s="131" t="s">
        <v>8382</v>
      </c>
      <c r="C18924" s="132" t="s">
        <v>30750</v>
      </c>
      <c r="D18924" s="131" t="s">
        <v>7971</v>
      </c>
      <c r="E18924" s="131">
        <v>240.24</v>
      </c>
    </row>
    <row r="18925" spans="1:5" ht="78.75">
      <c r="A18925" s="131" t="s">
        <v>30751</v>
      </c>
      <c r="B18925" s="131" t="s">
        <v>8382</v>
      </c>
      <c r="C18925" s="132" t="s">
        <v>30752</v>
      </c>
      <c r="D18925" s="131" t="s">
        <v>7971</v>
      </c>
      <c r="E18925" s="131">
        <v>197.07</v>
      </c>
    </row>
    <row r="18926" spans="1:5" ht="94.5">
      <c r="A18926" s="131" t="s">
        <v>30753</v>
      </c>
      <c r="B18926" s="131" t="s">
        <v>8382</v>
      </c>
      <c r="C18926" s="132" t="s">
        <v>30754</v>
      </c>
      <c r="D18926" s="131" t="s">
        <v>7971</v>
      </c>
      <c r="E18926" s="131">
        <v>356.57</v>
      </c>
    </row>
    <row r="18927" spans="1:5" ht="78.75">
      <c r="A18927" s="131" t="s">
        <v>30755</v>
      </c>
      <c r="B18927" s="131" t="s">
        <v>8382</v>
      </c>
      <c r="C18927" s="132" t="s">
        <v>30756</v>
      </c>
      <c r="D18927" s="131" t="s">
        <v>7971</v>
      </c>
      <c r="E18927" s="131">
        <v>181.37</v>
      </c>
    </row>
    <row r="18928" spans="1:5" ht="78.75">
      <c r="A18928" s="131" t="s">
        <v>30757</v>
      </c>
      <c r="B18928" s="131" t="s">
        <v>8382</v>
      </c>
      <c r="C18928" s="132" t="s">
        <v>30758</v>
      </c>
      <c r="D18928" s="131" t="s">
        <v>7971</v>
      </c>
      <c r="E18928" s="131">
        <v>93.77</v>
      </c>
    </row>
    <row r="18929" spans="1:5" ht="63">
      <c r="A18929" s="131" t="s">
        <v>30759</v>
      </c>
      <c r="B18929" s="131" t="s">
        <v>8382</v>
      </c>
      <c r="C18929" s="132" t="s">
        <v>30760</v>
      </c>
      <c r="D18929" s="131" t="s">
        <v>30744</v>
      </c>
      <c r="E18929" s="131">
        <v>5022.68</v>
      </c>
    </row>
    <row r="18930" spans="1:5" ht="110.25">
      <c r="A18930" s="131" t="s">
        <v>30761</v>
      </c>
      <c r="B18930" s="131" t="s">
        <v>8382</v>
      </c>
      <c r="C18930" s="132" t="s">
        <v>30762</v>
      </c>
      <c r="D18930" s="131" t="s">
        <v>30744</v>
      </c>
      <c r="E18930" s="131">
        <v>4530.74</v>
      </c>
    </row>
    <row r="18931" spans="1:5" ht="126">
      <c r="A18931" s="131" t="s">
        <v>30763</v>
      </c>
      <c r="B18931" s="131" t="s">
        <v>8382</v>
      </c>
      <c r="C18931" s="132" t="s">
        <v>30764</v>
      </c>
      <c r="D18931" s="131" t="s">
        <v>30744</v>
      </c>
      <c r="E18931" s="131">
        <v>5570.01</v>
      </c>
    </row>
    <row r="18932" spans="1:5" ht="141.75">
      <c r="A18932" s="131" t="s">
        <v>30765</v>
      </c>
      <c r="B18932" s="131" t="s">
        <v>8382</v>
      </c>
      <c r="C18932" s="132" t="s">
        <v>30766</v>
      </c>
      <c r="D18932" s="131" t="s">
        <v>288</v>
      </c>
      <c r="E18932" s="131">
        <v>617.65</v>
      </c>
    </row>
    <row r="18933" spans="1:5" ht="173.25">
      <c r="A18933" s="131" t="s">
        <v>30767</v>
      </c>
      <c r="B18933" s="131" t="s">
        <v>8382</v>
      </c>
      <c r="C18933" s="132" t="s">
        <v>30768</v>
      </c>
      <c r="D18933" s="131" t="s">
        <v>288</v>
      </c>
      <c r="E18933" s="131">
        <v>542.04</v>
      </c>
    </row>
    <row r="18934" spans="1:5" ht="126">
      <c r="A18934" s="131" t="s">
        <v>30769</v>
      </c>
      <c r="B18934" s="131" t="s">
        <v>8382</v>
      </c>
      <c r="C18934" s="132" t="s">
        <v>30770</v>
      </c>
      <c r="D18934" s="131" t="s">
        <v>7970</v>
      </c>
      <c r="E18934" s="131">
        <v>5592.32</v>
      </c>
    </row>
    <row r="18935" spans="1:5" ht="126">
      <c r="A18935" s="131" t="s">
        <v>30771</v>
      </c>
      <c r="B18935" s="131" t="s">
        <v>8382</v>
      </c>
      <c r="C18935" s="132" t="s">
        <v>30772</v>
      </c>
      <c r="D18935" s="131" t="s">
        <v>7970</v>
      </c>
      <c r="E18935" s="131">
        <v>3502.1</v>
      </c>
    </row>
    <row r="18936" spans="1:5" ht="47.25">
      <c r="A18936" s="131" t="s">
        <v>30773</v>
      </c>
      <c r="B18936" s="131" t="s">
        <v>8382</v>
      </c>
      <c r="C18936" s="132" t="s">
        <v>30774</v>
      </c>
      <c r="D18936" s="131" t="s">
        <v>288</v>
      </c>
      <c r="E18936" s="131">
        <v>65.64</v>
      </c>
    </row>
    <row r="18937" spans="1:5" ht="63">
      <c r="A18937" s="131" t="s">
        <v>30775</v>
      </c>
      <c r="B18937" s="131" t="s">
        <v>8382</v>
      </c>
      <c r="C18937" s="132" t="s">
        <v>30776</v>
      </c>
      <c r="D18937" s="131" t="s">
        <v>288</v>
      </c>
      <c r="E18937" s="131">
        <v>48.51</v>
      </c>
    </row>
    <row r="18938" spans="1:5" ht="47.25">
      <c r="A18938" s="131" t="s">
        <v>30777</v>
      </c>
      <c r="B18938" s="131" t="s">
        <v>8382</v>
      </c>
      <c r="C18938" s="132" t="s">
        <v>30778</v>
      </c>
      <c r="D18938" s="131" t="s">
        <v>288</v>
      </c>
      <c r="E18938" s="131">
        <v>57.35</v>
      </c>
    </row>
    <row r="18939" spans="1:5" ht="78.75">
      <c r="A18939" s="131" t="s">
        <v>30779</v>
      </c>
      <c r="B18939" s="131" t="s">
        <v>8382</v>
      </c>
      <c r="C18939" s="132" t="s">
        <v>30780</v>
      </c>
      <c r="D18939" s="131" t="s">
        <v>288</v>
      </c>
      <c r="E18939" s="131">
        <v>46.71</v>
      </c>
    </row>
    <row r="18940" spans="1:5" ht="47.25">
      <c r="A18940" s="131" t="s">
        <v>30781</v>
      </c>
      <c r="B18940" s="131" t="s">
        <v>8382</v>
      </c>
      <c r="C18940" s="132" t="s">
        <v>30782</v>
      </c>
      <c r="D18940" s="131" t="s">
        <v>30744</v>
      </c>
      <c r="E18940" s="131">
        <v>1550</v>
      </c>
    </row>
    <row r="18941" spans="1:5" ht="63">
      <c r="A18941" s="131" t="s">
        <v>30783</v>
      </c>
      <c r="B18941" s="131" t="s">
        <v>8382</v>
      </c>
      <c r="C18941" s="132" t="s">
        <v>30784</v>
      </c>
      <c r="D18941" s="131" t="s">
        <v>288</v>
      </c>
      <c r="E18941" s="131">
        <v>300.45999999999998</v>
      </c>
    </row>
    <row r="18942" spans="1:5" ht="173.25">
      <c r="A18942" s="131" t="s">
        <v>30785</v>
      </c>
      <c r="B18942" s="131" t="s">
        <v>8382</v>
      </c>
      <c r="C18942" s="132" t="s">
        <v>30786</v>
      </c>
      <c r="D18942" s="131" t="s">
        <v>30744</v>
      </c>
      <c r="E18942" s="131">
        <v>801</v>
      </c>
    </row>
    <row r="18943" spans="1:5" ht="157.5">
      <c r="A18943" s="131" t="s">
        <v>30787</v>
      </c>
      <c r="B18943" s="131" t="s">
        <v>8382</v>
      </c>
      <c r="C18943" s="132" t="s">
        <v>30788</v>
      </c>
      <c r="D18943" s="131" t="s">
        <v>30744</v>
      </c>
      <c r="E18943" s="131">
        <v>500</v>
      </c>
    </row>
    <row r="18944" spans="1:5" ht="157.5">
      <c r="A18944" s="131" t="s">
        <v>30789</v>
      </c>
      <c r="B18944" s="131" t="s">
        <v>8382</v>
      </c>
      <c r="C18944" s="132" t="s">
        <v>30790</v>
      </c>
      <c r="D18944" s="131" t="s">
        <v>30744</v>
      </c>
      <c r="E18944" s="131">
        <v>1500</v>
      </c>
    </row>
    <row r="18945" spans="1:5" ht="47.25">
      <c r="A18945" s="131" t="s">
        <v>30791</v>
      </c>
      <c r="B18945" s="131" t="s">
        <v>8382</v>
      </c>
      <c r="C18945" s="132" t="s">
        <v>30792</v>
      </c>
      <c r="D18945" s="131" t="s">
        <v>7970</v>
      </c>
      <c r="E18945" s="131">
        <v>1999</v>
      </c>
    </row>
    <row r="18946" spans="1:5" ht="31.5">
      <c r="A18946" s="131" t="s">
        <v>30793</v>
      </c>
      <c r="B18946" s="131" t="s">
        <v>8382</v>
      </c>
      <c r="C18946" s="132" t="s">
        <v>30794</v>
      </c>
      <c r="D18946" s="131" t="s">
        <v>7970</v>
      </c>
      <c r="E18946" s="131">
        <v>1746.58</v>
      </c>
    </row>
    <row r="18947" spans="1:5" ht="63">
      <c r="A18947" s="131" t="s">
        <v>30795</v>
      </c>
      <c r="B18947" s="131" t="s">
        <v>8382</v>
      </c>
      <c r="C18947" s="132" t="s">
        <v>30796</v>
      </c>
      <c r="D18947" s="131" t="s">
        <v>7</v>
      </c>
      <c r="E18947" s="131">
        <v>3.73</v>
      </c>
    </row>
    <row r="18948" spans="1:5" ht="141.75">
      <c r="A18948" s="131" t="s">
        <v>30797</v>
      </c>
      <c r="B18948" s="131" t="s">
        <v>8382</v>
      </c>
      <c r="C18948" s="132" t="s">
        <v>30798</v>
      </c>
      <c r="D18948" s="131" t="s">
        <v>7</v>
      </c>
      <c r="E18948" s="131">
        <v>62.37</v>
      </c>
    </row>
    <row r="18949" spans="1:5" ht="47.25">
      <c r="A18949" s="131" t="s">
        <v>30799</v>
      </c>
      <c r="B18949" s="131" t="s">
        <v>8382</v>
      </c>
      <c r="C18949" s="132" t="s">
        <v>30800</v>
      </c>
      <c r="D18949" s="131" t="s">
        <v>7</v>
      </c>
      <c r="E18949" s="131">
        <v>11.58</v>
      </c>
    </row>
    <row r="18950" spans="1:5" ht="31.5">
      <c r="A18950" s="131" t="s">
        <v>30801</v>
      </c>
      <c r="B18950" s="131" t="s">
        <v>8382</v>
      </c>
      <c r="C18950" s="132" t="s">
        <v>30802</v>
      </c>
      <c r="D18950" s="131" t="s">
        <v>288</v>
      </c>
      <c r="E18950" s="131">
        <v>10.42</v>
      </c>
    </row>
    <row r="18951" spans="1:5" ht="78.75">
      <c r="A18951" s="131" t="s">
        <v>30803</v>
      </c>
      <c r="B18951" s="131" t="s">
        <v>8382</v>
      </c>
      <c r="C18951" s="132" t="s">
        <v>30804</v>
      </c>
      <c r="D18951" s="131" t="s">
        <v>7970</v>
      </c>
      <c r="E18951" s="131">
        <v>129.66999999999999</v>
      </c>
    </row>
    <row r="18952" spans="1:5" ht="94.5">
      <c r="A18952" s="131" t="s">
        <v>30805</v>
      </c>
      <c r="B18952" s="131" t="s">
        <v>8382</v>
      </c>
      <c r="C18952" s="132" t="s">
        <v>30806</v>
      </c>
      <c r="D18952" s="131" t="s">
        <v>7970</v>
      </c>
      <c r="E18952" s="131">
        <v>576</v>
      </c>
    </row>
    <row r="18953" spans="1:5" ht="47.25">
      <c r="A18953" s="131" t="s">
        <v>30807</v>
      </c>
      <c r="B18953" s="131" t="s">
        <v>8382</v>
      </c>
      <c r="C18953" s="132" t="s">
        <v>30808</v>
      </c>
      <c r="D18953" s="131" t="s">
        <v>7970</v>
      </c>
      <c r="E18953" s="131">
        <v>3.31</v>
      </c>
    </row>
    <row r="18954" spans="1:5" ht="63">
      <c r="A18954" s="131" t="s">
        <v>30809</v>
      </c>
      <c r="B18954" s="131" t="s">
        <v>8382</v>
      </c>
      <c r="C18954" s="132" t="s">
        <v>30810</v>
      </c>
      <c r="D18954" s="131" t="s">
        <v>288</v>
      </c>
      <c r="E18954" s="131">
        <v>496.56</v>
      </c>
    </row>
    <row r="18955" spans="1:5" ht="78.75">
      <c r="A18955" s="131" t="s">
        <v>30811</v>
      </c>
      <c r="B18955" s="131" t="s">
        <v>8382</v>
      </c>
      <c r="C18955" s="132" t="s">
        <v>30812</v>
      </c>
      <c r="D18955" s="131" t="s">
        <v>288</v>
      </c>
      <c r="E18955" s="131">
        <v>496.06</v>
      </c>
    </row>
    <row r="18956" spans="1:5" ht="47.25">
      <c r="A18956" s="131" t="s">
        <v>30813</v>
      </c>
      <c r="B18956" s="131" t="s">
        <v>8382</v>
      </c>
      <c r="C18956" s="132" t="s">
        <v>30814</v>
      </c>
      <c r="D18956" s="131" t="s">
        <v>7970</v>
      </c>
      <c r="E18956" s="131">
        <v>12.32</v>
      </c>
    </row>
    <row r="18957" spans="1:5" ht="63">
      <c r="A18957" s="131" t="s">
        <v>30815</v>
      </c>
      <c r="B18957" s="131" t="s">
        <v>8382</v>
      </c>
      <c r="C18957" s="132" t="s">
        <v>30816</v>
      </c>
      <c r="D18957" s="131" t="s">
        <v>7970</v>
      </c>
      <c r="E18957" s="131">
        <v>63.23</v>
      </c>
    </row>
    <row r="18958" spans="1:5" ht="78.75">
      <c r="A18958" s="131" t="s">
        <v>30817</v>
      </c>
      <c r="B18958" s="131" t="s">
        <v>8382</v>
      </c>
      <c r="C18958" s="132" t="s">
        <v>30818</v>
      </c>
      <c r="D18958" s="131" t="s">
        <v>30744</v>
      </c>
      <c r="E18958" s="131">
        <v>110.87</v>
      </c>
    </row>
    <row r="18959" spans="1:5" ht="63">
      <c r="A18959" s="131" t="s">
        <v>30819</v>
      </c>
      <c r="B18959" s="131" t="s">
        <v>8382</v>
      </c>
      <c r="C18959" s="132" t="s">
        <v>30820</v>
      </c>
      <c r="D18959" s="131" t="s">
        <v>30744</v>
      </c>
      <c r="E18959" s="131">
        <v>41</v>
      </c>
    </row>
    <row r="18960" spans="1:5" ht="110.25">
      <c r="A18960" s="131" t="s">
        <v>30821</v>
      </c>
      <c r="B18960" s="131" t="s">
        <v>8382</v>
      </c>
      <c r="C18960" s="132" t="s">
        <v>30822</v>
      </c>
      <c r="D18960" s="131" t="s">
        <v>30744</v>
      </c>
      <c r="E18960" s="131">
        <v>52</v>
      </c>
    </row>
    <row r="18961" spans="1:5" ht="110.25">
      <c r="A18961" s="131" t="s">
        <v>30823</v>
      </c>
      <c r="B18961" s="131" t="s">
        <v>8382</v>
      </c>
      <c r="C18961" s="132" t="s">
        <v>30824</v>
      </c>
      <c r="D18961" s="131" t="s">
        <v>30744</v>
      </c>
      <c r="E18961" s="131">
        <v>66</v>
      </c>
    </row>
    <row r="18962" spans="1:5" ht="31.5">
      <c r="A18962" s="131" t="s">
        <v>30825</v>
      </c>
      <c r="B18962" s="131" t="s">
        <v>8382</v>
      </c>
      <c r="C18962" s="132" t="s">
        <v>30826</v>
      </c>
      <c r="D18962" s="131" t="s">
        <v>30744</v>
      </c>
      <c r="E18962" s="131">
        <v>78.66</v>
      </c>
    </row>
    <row r="18963" spans="1:5" ht="31.5">
      <c r="A18963" s="131" t="s">
        <v>30827</v>
      </c>
      <c r="B18963" s="131" t="s">
        <v>8382</v>
      </c>
      <c r="C18963" s="132" t="s">
        <v>30828</v>
      </c>
      <c r="D18963" s="131" t="s">
        <v>30829</v>
      </c>
      <c r="E18963" s="131">
        <v>44.9</v>
      </c>
    </row>
    <row r="18964" spans="1:5" ht="31.5">
      <c r="A18964" s="131" t="s">
        <v>30830</v>
      </c>
      <c r="B18964" s="131" t="s">
        <v>8382</v>
      </c>
      <c r="C18964" s="132" t="s">
        <v>30831</v>
      </c>
      <c r="D18964" s="131" t="s">
        <v>7</v>
      </c>
      <c r="E18964" s="131">
        <v>1.9</v>
      </c>
    </row>
    <row r="18965" spans="1:5" ht="63">
      <c r="A18965" s="131" t="s">
        <v>30832</v>
      </c>
      <c r="B18965" s="131" t="s">
        <v>8382</v>
      </c>
      <c r="C18965" s="132" t="s">
        <v>30833</v>
      </c>
      <c r="D18965" s="131" t="s">
        <v>7</v>
      </c>
      <c r="E18965" s="131">
        <v>21.82</v>
      </c>
    </row>
    <row r="18966" spans="1:5" ht="189">
      <c r="A18966" s="131" t="s">
        <v>30834</v>
      </c>
      <c r="B18966" s="131" t="s">
        <v>8382</v>
      </c>
      <c r="C18966" s="132" t="s">
        <v>30835</v>
      </c>
      <c r="D18966" s="131" t="s">
        <v>7970</v>
      </c>
      <c r="E18966" s="131">
        <v>1794.1</v>
      </c>
    </row>
    <row r="18967" spans="1:5" ht="173.25">
      <c r="A18967" s="131" t="s">
        <v>30836</v>
      </c>
      <c r="B18967" s="131" t="s">
        <v>8382</v>
      </c>
      <c r="C18967" s="132" t="s">
        <v>30837</v>
      </c>
      <c r="D18967" s="131" t="s">
        <v>7970</v>
      </c>
      <c r="E18967" s="131">
        <v>1587.17</v>
      </c>
    </row>
    <row r="18968" spans="1:5" ht="63">
      <c r="A18968" s="131" t="s">
        <v>30838</v>
      </c>
      <c r="B18968" s="131" t="s">
        <v>8382</v>
      </c>
      <c r="C18968" s="132" t="s">
        <v>30839</v>
      </c>
      <c r="D18968" s="131" t="s">
        <v>7</v>
      </c>
      <c r="E18968" s="131">
        <v>6.8</v>
      </c>
    </row>
    <row r="18969" spans="1:5" ht="63">
      <c r="A18969" s="131" t="s">
        <v>30840</v>
      </c>
      <c r="B18969" s="131" t="s">
        <v>8382</v>
      </c>
      <c r="C18969" s="132" t="s">
        <v>30841</v>
      </c>
      <c r="D18969" s="131" t="s">
        <v>288</v>
      </c>
      <c r="E18969" s="131">
        <v>10.68</v>
      </c>
    </row>
    <row r="18970" spans="1:5" ht="15.75">
      <c r="A18970" s="131" t="s">
        <v>30842</v>
      </c>
      <c r="B18970" s="131" t="s">
        <v>8382</v>
      </c>
      <c r="C18970" s="132" t="s">
        <v>30843</v>
      </c>
      <c r="D18970" s="131" t="s">
        <v>7970</v>
      </c>
      <c r="E18970" s="131">
        <v>157.97</v>
      </c>
    </row>
    <row r="18971" spans="1:5" ht="15.75">
      <c r="A18971" s="131" t="s">
        <v>30844</v>
      </c>
      <c r="B18971" s="131" t="s">
        <v>8382</v>
      </c>
      <c r="C18971" s="132" t="s">
        <v>30845</v>
      </c>
      <c r="D18971" s="131" t="s">
        <v>7970</v>
      </c>
      <c r="E18971" s="131">
        <v>151.94</v>
      </c>
    </row>
    <row r="18972" spans="1:5" ht="15.75">
      <c r="A18972" s="131" t="s">
        <v>30846</v>
      </c>
      <c r="B18972" s="131" t="s">
        <v>8382</v>
      </c>
      <c r="C18972" s="132" t="s">
        <v>30847</v>
      </c>
      <c r="D18972" s="131" t="s">
        <v>7970</v>
      </c>
      <c r="E18972" s="131">
        <v>130.24</v>
      </c>
    </row>
    <row r="18973" spans="1:5" ht="15.75">
      <c r="A18973" s="131" t="s">
        <v>30848</v>
      </c>
      <c r="B18973" s="131" t="s">
        <v>8382</v>
      </c>
      <c r="C18973" s="132" t="s">
        <v>30849</v>
      </c>
      <c r="D18973" s="131" t="s">
        <v>7970</v>
      </c>
      <c r="E18973" s="131">
        <v>108.53</v>
      </c>
    </row>
    <row r="18974" spans="1:5" ht="31.5">
      <c r="A18974" s="131" t="s">
        <v>30850</v>
      </c>
      <c r="B18974" s="131" t="s">
        <v>8382</v>
      </c>
      <c r="C18974" s="132" t="s">
        <v>30851</v>
      </c>
      <c r="D18974" s="131" t="s">
        <v>7970</v>
      </c>
      <c r="E18974" s="131">
        <v>141.09</v>
      </c>
    </row>
    <row r="18975" spans="1:5" ht="15.75">
      <c r="A18975" s="131" t="s">
        <v>30852</v>
      </c>
      <c r="B18975" s="131" t="s">
        <v>8382</v>
      </c>
      <c r="C18975" s="132" t="s">
        <v>30853</v>
      </c>
      <c r="D18975" s="131" t="s">
        <v>7970</v>
      </c>
      <c r="E18975" s="131">
        <v>3352.4</v>
      </c>
    </row>
    <row r="18976" spans="1:5" ht="15.75">
      <c r="A18976" s="131" t="s">
        <v>30854</v>
      </c>
      <c r="B18976" s="131" t="s">
        <v>8382</v>
      </c>
      <c r="C18976" s="132" t="s">
        <v>30855</v>
      </c>
      <c r="D18976" s="131" t="s">
        <v>7970</v>
      </c>
      <c r="E18976" s="131">
        <v>1941.5</v>
      </c>
    </row>
    <row r="18977" spans="1:5" ht="94.5">
      <c r="A18977" s="131" t="s">
        <v>30856</v>
      </c>
      <c r="B18977" s="131" t="s">
        <v>8382</v>
      </c>
      <c r="C18977" s="132" t="s">
        <v>30857</v>
      </c>
      <c r="D18977" s="131" t="s">
        <v>321</v>
      </c>
      <c r="E18977" s="131">
        <v>35.880000000000003</v>
      </c>
    </row>
    <row r="18978" spans="1:5" ht="31.5">
      <c r="A18978" s="131" t="s">
        <v>30858</v>
      </c>
      <c r="B18978" s="131" t="s">
        <v>8382</v>
      </c>
      <c r="C18978" s="132" t="s">
        <v>30859</v>
      </c>
      <c r="D18978" s="131" t="s">
        <v>7970</v>
      </c>
      <c r="E18978" s="131">
        <v>67.83</v>
      </c>
    </row>
    <row r="18979" spans="1:5" ht="31.5">
      <c r="A18979" s="131" t="s">
        <v>30860</v>
      </c>
      <c r="B18979" s="131" t="s">
        <v>8382</v>
      </c>
      <c r="C18979" s="132" t="s">
        <v>30861</v>
      </c>
      <c r="D18979" s="131" t="s">
        <v>7970</v>
      </c>
      <c r="E18979" s="131">
        <v>51.77</v>
      </c>
    </row>
    <row r="18980" spans="1:5" ht="31.5">
      <c r="A18980" s="131" t="s">
        <v>30862</v>
      </c>
      <c r="B18980" s="131" t="s">
        <v>8382</v>
      </c>
      <c r="C18980" s="132" t="s">
        <v>30863</v>
      </c>
      <c r="D18980" s="131" t="s">
        <v>7970</v>
      </c>
      <c r="E18980" s="131">
        <v>16.96</v>
      </c>
    </row>
    <row r="18981" spans="1:5" ht="15.75">
      <c r="A18981" s="131" t="s">
        <v>30864</v>
      </c>
      <c r="B18981" s="131" t="s">
        <v>8382</v>
      </c>
      <c r="C18981" s="132" t="s">
        <v>30865</v>
      </c>
      <c r="D18981" s="131" t="s">
        <v>7970</v>
      </c>
      <c r="E18981" s="131">
        <v>379.86</v>
      </c>
    </row>
    <row r="18982" spans="1:5" ht="15.75">
      <c r="A18982" s="131" t="s">
        <v>30866</v>
      </c>
      <c r="B18982" s="131" t="s">
        <v>8382</v>
      </c>
      <c r="C18982" s="132" t="s">
        <v>30867</v>
      </c>
      <c r="D18982" s="131" t="s">
        <v>7970</v>
      </c>
      <c r="E18982" s="131">
        <v>108.53</v>
      </c>
    </row>
    <row r="18983" spans="1:5" ht="31.5">
      <c r="A18983" s="131" t="s">
        <v>30868</v>
      </c>
      <c r="B18983" s="131" t="s">
        <v>8382</v>
      </c>
      <c r="C18983" s="132" t="s">
        <v>30869</v>
      </c>
      <c r="D18983" s="131" t="s">
        <v>7970</v>
      </c>
      <c r="E18983" s="131">
        <v>108.53</v>
      </c>
    </row>
    <row r="18984" spans="1:5" ht="31.5">
      <c r="A18984" s="131" t="s">
        <v>30870</v>
      </c>
      <c r="B18984" s="131" t="s">
        <v>8382</v>
      </c>
      <c r="C18984" s="132" t="s">
        <v>30871</v>
      </c>
      <c r="D18984" s="131" t="s">
        <v>7970</v>
      </c>
      <c r="E18984" s="131">
        <v>249.62</v>
      </c>
    </row>
    <row r="18985" spans="1:5" ht="15.75">
      <c r="A18985" s="131" t="s">
        <v>30872</v>
      </c>
      <c r="B18985" s="131" t="s">
        <v>8382</v>
      </c>
      <c r="C18985" s="132" t="s">
        <v>30873</v>
      </c>
      <c r="D18985" s="131" t="s">
        <v>7970</v>
      </c>
      <c r="E18985" s="131">
        <v>379.86</v>
      </c>
    </row>
    <row r="18986" spans="1:5" ht="15.75">
      <c r="A18986" s="131" t="s">
        <v>30874</v>
      </c>
      <c r="B18986" s="131" t="s">
        <v>8382</v>
      </c>
      <c r="C18986" s="132" t="s">
        <v>30875</v>
      </c>
      <c r="D18986" s="131" t="s">
        <v>7970</v>
      </c>
      <c r="E18986" s="131">
        <v>4546.24</v>
      </c>
    </row>
    <row r="18987" spans="1:5" ht="15.75">
      <c r="A18987" s="131" t="s">
        <v>30876</v>
      </c>
      <c r="B18987" s="131" t="s">
        <v>8382</v>
      </c>
      <c r="C18987" s="132" t="s">
        <v>30877</v>
      </c>
      <c r="D18987" s="131" t="s">
        <v>7970</v>
      </c>
      <c r="E18987" s="131">
        <v>10605.89</v>
      </c>
    </row>
    <row r="18988" spans="1:5" ht="15.75">
      <c r="A18988" s="131" t="s">
        <v>30878</v>
      </c>
      <c r="B18988" s="131" t="s">
        <v>8382</v>
      </c>
      <c r="C18988" s="132" t="s">
        <v>30879</v>
      </c>
      <c r="D18988" s="131" t="s">
        <v>7970</v>
      </c>
      <c r="E18988" s="131">
        <v>697.01</v>
      </c>
    </row>
    <row r="18989" spans="1:5" ht="15.75">
      <c r="A18989" s="131" t="s">
        <v>30880</v>
      </c>
      <c r="B18989" s="131" t="s">
        <v>8382</v>
      </c>
      <c r="C18989" s="132" t="s">
        <v>30881</v>
      </c>
      <c r="D18989" s="131" t="s">
        <v>7970</v>
      </c>
      <c r="E18989" s="131">
        <v>1455.52</v>
      </c>
    </row>
    <row r="18990" spans="1:5" ht="15.75">
      <c r="A18990" s="131" t="s">
        <v>30882</v>
      </c>
      <c r="B18990" s="131" t="s">
        <v>8382</v>
      </c>
      <c r="C18990" s="132" t="s">
        <v>30883</v>
      </c>
      <c r="D18990" s="131" t="s">
        <v>7970</v>
      </c>
      <c r="E18990" s="131">
        <v>760.92</v>
      </c>
    </row>
    <row r="18991" spans="1:5" ht="94.5">
      <c r="A18991" s="131" t="s">
        <v>30884</v>
      </c>
      <c r="B18991" s="131" t="s">
        <v>8382</v>
      </c>
      <c r="C18991" s="132" t="s">
        <v>30885</v>
      </c>
      <c r="D18991" s="131" t="s">
        <v>7970</v>
      </c>
      <c r="E18991" s="131">
        <v>2443.15</v>
      </c>
    </row>
    <row r="18992" spans="1:5" ht="63">
      <c r="A18992" s="131" t="s">
        <v>30886</v>
      </c>
      <c r="B18992" s="131" t="s">
        <v>8382</v>
      </c>
      <c r="C18992" s="132" t="s">
        <v>30887</v>
      </c>
      <c r="D18992" s="131" t="s">
        <v>7970</v>
      </c>
      <c r="E18992" s="131">
        <v>353.33</v>
      </c>
    </row>
    <row r="18993" spans="1:5" ht="63">
      <c r="A18993" s="131" t="s">
        <v>30888</v>
      </c>
      <c r="B18993" s="131" t="s">
        <v>8382</v>
      </c>
      <c r="C18993" s="132" t="s">
        <v>30889</v>
      </c>
      <c r="D18993" s="131" t="s">
        <v>7970</v>
      </c>
      <c r="E18993" s="131">
        <v>217.18</v>
      </c>
    </row>
    <row r="18994" spans="1:5" ht="47.25">
      <c r="A18994" s="131" t="s">
        <v>30890</v>
      </c>
      <c r="B18994" s="131" t="s">
        <v>8382</v>
      </c>
      <c r="C18994" s="132" t="s">
        <v>30891</v>
      </c>
      <c r="D18994" s="131" t="s">
        <v>7970</v>
      </c>
      <c r="E18994" s="131">
        <v>121.97</v>
      </c>
    </row>
    <row r="18995" spans="1:5" ht="47.25">
      <c r="A18995" s="131" t="s">
        <v>30892</v>
      </c>
      <c r="B18995" s="131" t="s">
        <v>8382</v>
      </c>
      <c r="C18995" s="132" t="s">
        <v>30893</v>
      </c>
      <c r="D18995" s="131" t="s">
        <v>7970</v>
      </c>
      <c r="E18995" s="131">
        <v>108.53</v>
      </c>
    </row>
    <row r="18996" spans="1:5" ht="63">
      <c r="A18996" s="131" t="s">
        <v>30894</v>
      </c>
      <c r="B18996" s="131" t="s">
        <v>8382</v>
      </c>
      <c r="C18996" s="132" t="s">
        <v>30895</v>
      </c>
      <c r="D18996" s="131" t="s">
        <v>7970</v>
      </c>
      <c r="E18996" s="131">
        <v>18112.849999999999</v>
      </c>
    </row>
    <row r="18997" spans="1:5" ht="78.75">
      <c r="A18997" s="131" t="s">
        <v>30896</v>
      </c>
      <c r="B18997" s="131" t="s">
        <v>8382</v>
      </c>
      <c r="C18997" s="132" t="s">
        <v>30897</v>
      </c>
      <c r="D18997" s="131" t="s">
        <v>7970</v>
      </c>
      <c r="E18997" s="131">
        <v>972.75</v>
      </c>
    </row>
    <row r="18998" spans="1:5" ht="47.25">
      <c r="A18998" s="131" t="s">
        <v>30898</v>
      </c>
      <c r="B18998" s="131" t="s">
        <v>8382</v>
      </c>
      <c r="C18998" s="132" t="s">
        <v>30899</v>
      </c>
      <c r="D18998" s="131" t="s">
        <v>7970</v>
      </c>
      <c r="E18998" s="131">
        <v>527.78</v>
      </c>
    </row>
    <row r="18999" spans="1:5" ht="47.25">
      <c r="A18999" s="131" t="s">
        <v>30900</v>
      </c>
      <c r="B18999" s="131" t="s">
        <v>8382</v>
      </c>
      <c r="C18999" s="132" t="s">
        <v>30901</v>
      </c>
      <c r="D18999" s="131" t="s">
        <v>7970</v>
      </c>
      <c r="E18999" s="131">
        <v>527.78</v>
      </c>
    </row>
    <row r="19000" spans="1:5" ht="78.75">
      <c r="A19000" s="131" t="s">
        <v>30902</v>
      </c>
      <c r="B19000" s="131" t="s">
        <v>8382</v>
      </c>
      <c r="C19000" s="132" t="s">
        <v>30903</v>
      </c>
      <c r="D19000" s="131" t="s">
        <v>7970</v>
      </c>
      <c r="E19000" s="131">
        <v>5960</v>
      </c>
    </row>
    <row r="19001" spans="1:5" ht="63">
      <c r="A19001" s="131" t="s">
        <v>30904</v>
      </c>
      <c r="B19001" s="131" t="s">
        <v>8382</v>
      </c>
      <c r="C19001" s="132" t="s">
        <v>30905</v>
      </c>
      <c r="D19001" s="131" t="s">
        <v>7970</v>
      </c>
      <c r="E19001" s="131">
        <v>2826</v>
      </c>
    </row>
    <row r="19002" spans="1:5" ht="63">
      <c r="A19002" s="131" t="s">
        <v>30906</v>
      </c>
      <c r="B19002" s="131" t="s">
        <v>8382</v>
      </c>
      <c r="C19002" s="132" t="s">
        <v>30907</v>
      </c>
      <c r="D19002" s="131" t="s">
        <v>7970</v>
      </c>
      <c r="E19002" s="131">
        <v>33656.36</v>
      </c>
    </row>
    <row r="19003" spans="1:5" ht="15.75">
      <c r="A19003" s="131" t="s">
        <v>30908</v>
      </c>
      <c r="B19003" s="131" t="s">
        <v>8382</v>
      </c>
      <c r="C19003" s="132" t="s">
        <v>30909</v>
      </c>
      <c r="D19003" s="131" t="s">
        <v>7970</v>
      </c>
      <c r="E19003" s="131">
        <v>261.67</v>
      </c>
    </row>
    <row r="19004" spans="1:5" ht="15.75">
      <c r="A19004" s="131" t="s">
        <v>30910</v>
      </c>
      <c r="B19004" s="131" t="s">
        <v>8382</v>
      </c>
      <c r="C19004" s="132" t="s">
        <v>30911</v>
      </c>
      <c r="D19004" s="131" t="s">
        <v>7970</v>
      </c>
      <c r="E19004" s="131">
        <v>1931.85</v>
      </c>
    </row>
    <row r="19005" spans="1:5" ht="15.75">
      <c r="A19005" s="131" t="s">
        <v>30912</v>
      </c>
      <c r="B19005" s="131" t="s">
        <v>8382</v>
      </c>
      <c r="C19005" s="132" t="s">
        <v>30913</v>
      </c>
      <c r="D19005" s="131" t="s">
        <v>7970</v>
      </c>
      <c r="E19005" s="131">
        <v>145.91</v>
      </c>
    </row>
    <row r="19006" spans="1:5" ht="47.25">
      <c r="A19006" s="131" t="s">
        <v>30914</v>
      </c>
      <c r="B19006" s="131" t="s">
        <v>8382</v>
      </c>
      <c r="C19006" s="132" t="s">
        <v>30915</v>
      </c>
      <c r="D19006" s="131" t="s">
        <v>7970</v>
      </c>
      <c r="E19006" s="131">
        <v>557.13</v>
      </c>
    </row>
    <row r="19007" spans="1:5" ht="47.25">
      <c r="A19007" s="131" t="s">
        <v>30916</v>
      </c>
      <c r="B19007" s="131" t="s">
        <v>8382</v>
      </c>
      <c r="C19007" s="132" t="s">
        <v>30917</v>
      </c>
      <c r="D19007" s="131" t="s">
        <v>7970</v>
      </c>
      <c r="E19007" s="131">
        <v>648.77</v>
      </c>
    </row>
    <row r="19008" spans="1:5" ht="47.25">
      <c r="A19008" s="131" t="s">
        <v>30918</v>
      </c>
      <c r="B19008" s="131" t="s">
        <v>8382</v>
      </c>
      <c r="C19008" s="132" t="s">
        <v>30919</v>
      </c>
      <c r="D19008" s="131" t="s">
        <v>7970</v>
      </c>
      <c r="E19008" s="131">
        <v>464.27</v>
      </c>
    </row>
    <row r="19009" spans="1:5" ht="31.5">
      <c r="A19009" s="131" t="s">
        <v>30920</v>
      </c>
      <c r="B19009" s="131" t="s">
        <v>8382</v>
      </c>
      <c r="C19009" s="132" t="s">
        <v>30921</v>
      </c>
      <c r="D19009" s="131" t="s">
        <v>7970</v>
      </c>
      <c r="E19009" s="131">
        <v>241.18</v>
      </c>
    </row>
    <row r="19010" spans="1:5" ht="31.5">
      <c r="A19010" s="131" t="s">
        <v>30922</v>
      </c>
      <c r="B19010" s="131" t="s">
        <v>8382</v>
      </c>
      <c r="C19010" s="132" t="s">
        <v>30923</v>
      </c>
      <c r="D19010" s="131" t="s">
        <v>7970</v>
      </c>
      <c r="E19010" s="131">
        <v>241.18</v>
      </c>
    </row>
    <row r="19011" spans="1:5" ht="31.5">
      <c r="A19011" s="131" t="s">
        <v>30924</v>
      </c>
      <c r="B19011" s="131" t="s">
        <v>8382</v>
      </c>
      <c r="C19011" s="132" t="s">
        <v>30925</v>
      </c>
      <c r="D19011" s="131" t="s">
        <v>7970</v>
      </c>
      <c r="E19011" s="131">
        <v>155.6</v>
      </c>
    </row>
    <row r="19012" spans="1:5" ht="31.5">
      <c r="A19012" s="131" t="s">
        <v>30926</v>
      </c>
      <c r="B19012" s="131" t="s">
        <v>8382</v>
      </c>
      <c r="C19012" s="132" t="s">
        <v>30927</v>
      </c>
      <c r="D19012" s="131" t="s">
        <v>7970</v>
      </c>
      <c r="E19012" s="131">
        <v>144.16999999999999</v>
      </c>
    </row>
    <row r="19013" spans="1:5" ht="47.25">
      <c r="A19013" s="131" t="s">
        <v>30928</v>
      </c>
      <c r="B19013" s="131" t="s">
        <v>8382</v>
      </c>
      <c r="C19013" s="132" t="s">
        <v>30929</v>
      </c>
      <c r="D19013" s="131" t="s">
        <v>7970</v>
      </c>
      <c r="E19013" s="131">
        <v>371.42</v>
      </c>
    </row>
    <row r="19014" spans="1:5" ht="47.25">
      <c r="A19014" s="131" t="s">
        <v>30930</v>
      </c>
      <c r="B19014" s="131" t="s">
        <v>8382</v>
      </c>
      <c r="C19014" s="132" t="s">
        <v>30931</v>
      </c>
      <c r="D19014" s="131" t="s">
        <v>7970</v>
      </c>
      <c r="E19014" s="131">
        <v>371.42</v>
      </c>
    </row>
    <row r="19015" spans="1:5" ht="47.25">
      <c r="A19015" s="131" t="s">
        <v>30932</v>
      </c>
      <c r="B19015" s="131" t="s">
        <v>8382</v>
      </c>
      <c r="C19015" s="132" t="s">
        <v>30933</v>
      </c>
      <c r="D19015" s="131" t="s">
        <v>7970</v>
      </c>
      <c r="E19015" s="131">
        <v>361.77</v>
      </c>
    </row>
    <row r="19016" spans="1:5" ht="63">
      <c r="A19016" s="131" t="s">
        <v>30934</v>
      </c>
      <c r="B19016" s="131" t="s">
        <v>8382</v>
      </c>
      <c r="C19016" s="132" t="s">
        <v>30935</v>
      </c>
      <c r="D19016" s="131" t="s">
        <v>7970</v>
      </c>
      <c r="E19016" s="131">
        <v>1947.53</v>
      </c>
    </row>
    <row r="19017" spans="1:5" ht="63">
      <c r="A19017" s="131" t="s">
        <v>30936</v>
      </c>
      <c r="B19017" s="131" t="s">
        <v>8382</v>
      </c>
      <c r="C19017" s="132" t="s">
        <v>30937</v>
      </c>
      <c r="D19017" s="131" t="s">
        <v>7970</v>
      </c>
      <c r="E19017" s="131">
        <v>2040.38</v>
      </c>
    </row>
    <row r="19018" spans="1:5" ht="63">
      <c r="A19018" s="131" t="s">
        <v>30938</v>
      </c>
      <c r="B19018" s="131" t="s">
        <v>8382</v>
      </c>
      <c r="C19018" s="132" t="s">
        <v>30939</v>
      </c>
      <c r="D19018" s="131" t="s">
        <v>7970</v>
      </c>
      <c r="E19018" s="131">
        <v>1763.03</v>
      </c>
    </row>
    <row r="19019" spans="1:5" ht="63">
      <c r="A19019" s="131" t="s">
        <v>30940</v>
      </c>
      <c r="B19019" s="131" t="s">
        <v>8382</v>
      </c>
      <c r="C19019" s="132" t="s">
        <v>30941</v>
      </c>
      <c r="D19019" s="131" t="s">
        <v>7970</v>
      </c>
      <c r="E19019" s="131">
        <v>1205.9000000000001</v>
      </c>
    </row>
    <row r="19020" spans="1:5" ht="63">
      <c r="A19020" s="131" t="s">
        <v>30942</v>
      </c>
      <c r="B19020" s="131" t="s">
        <v>8382</v>
      </c>
      <c r="C19020" s="132" t="s">
        <v>30943</v>
      </c>
      <c r="D19020" s="131" t="s">
        <v>7970</v>
      </c>
      <c r="E19020" s="131">
        <v>1298.75</v>
      </c>
    </row>
    <row r="19021" spans="1:5" ht="31.5">
      <c r="A19021" s="131" t="s">
        <v>30944</v>
      </c>
      <c r="B19021" s="131" t="s">
        <v>8382</v>
      </c>
      <c r="C19021" s="132" t="s">
        <v>30945</v>
      </c>
      <c r="D19021" s="131" t="s">
        <v>7970</v>
      </c>
      <c r="E19021" s="131">
        <v>1994.56</v>
      </c>
    </row>
    <row r="19022" spans="1:5" ht="31.5">
      <c r="A19022" s="131" t="s">
        <v>30946</v>
      </c>
      <c r="B19022" s="131" t="s">
        <v>8382</v>
      </c>
      <c r="C19022" s="132" t="s">
        <v>30947</v>
      </c>
      <c r="D19022" s="131" t="s">
        <v>7970</v>
      </c>
      <c r="E19022" s="131">
        <v>1854.67</v>
      </c>
    </row>
    <row r="19023" spans="1:5" ht="31.5">
      <c r="A19023" s="131" t="s">
        <v>30948</v>
      </c>
      <c r="B19023" s="131" t="s">
        <v>8382</v>
      </c>
      <c r="C19023" s="132" t="s">
        <v>30949</v>
      </c>
      <c r="D19023" s="131" t="s">
        <v>7970</v>
      </c>
      <c r="E19023" s="131">
        <v>788.66</v>
      </c>
    </row>
    <row r="19024" spans="1:5" ht="31.5">
      <c r="A19024" s="131" t="s">
        <v>30950</v>
      </c>
      <c r="B19024" s="131" t="s">
        <v>8382</v>
      </c>
      <c r="C19024" s="132" t="s">
        <v>30951</v>
      </c>
      <c r="D19024" s="131" t="s">
        <v>7970</v>
      </c>
      <c r="E19024" s="131">
        <v>695.8</v>
      </c>
    </row>
    <row r="19025" spans="1:5" ht="15.75">
      <c r="A19025" s="131" t="s">
        <v>30952</v>
      </c>
      <c r="B19025" s="131" t="s">
        <v>8382</v>
      </c>
      <c r="C19025" s="132" t="s">
        <v>30953</v>
      </c>
      <c r="D19025" s="131" t="s">
        <v>7971</v>
      </c>
      <c r="E19025" s="131">
        <v>16.510000000000002</v>
      </c>
    </row>
    <row r="19026" spans="1:5" ht="15.75">
      <c r="A19026" s="131" t="s">
        <v>30954</v>
      </c>
      <c r="B19026" s="131" t="s">
        <v>8382</v>
      </c>
      <c r="C19026" s="132" t="s">
        <v>30955</v>
      </c>
      <c r="D19026" s="131" t="s">
        <v>7971</v>
      </c>
      <c r="E19026" s="131">
        <v>26.23</v>
      </c>
    </row>
    <row r="19027" spans="1:5" ht="15.75">
      <c r="A19027" s="131" t="s">
        <v>30956</v>
      </c>
      <c r="B19027" s="131" t="s">
        <v>8382</v>
      </c>
      <c r="C19027" s="132" t="s">
        <v>30957</v>
      </c>
      <c r="D19027" s="131" t="s">
        <v>7971</v>
      </c>
      <c r="E19027" s="131">
        <v>26.23</v>
      </c>
    </row>
    <row r="19028" spans="1:5" ht="31.5">
      <c r="A19028" s="131" t="s">
        <v>30958</v>
      </c>
      <c r="B19028" s="131" t="s">
        <v>8382</v>
      </c>
      <c r="C19028" s="132" t="s">
        <v>30959</v>
      </c>
      <c r="D19028" s="131" t="s">
        <v>7971</v>
      </c>
      <c r="E19028" s="131">
        <v>20.3</v>
      </c>
    </row>
    <row r="19029" spans="1:5" ht="31.5">
      <c r="A19029" s="131" t="s">
        <v>30960</v>
      </c>
      <c r="B19029" s="131" t="s">
        <v>8382</v>
      </c>
      <c r="C19029" s="132" t="s">
        <v>30961</v>
      </c>
      <c r="D19029" s="131" t="s">
        <v>7971</v>
      </c>
      <c r="E19029" s="131">
        <v>16.21</v>
      </c>
    </row>
    <row r="19030" spans="1:5" ht="15.75">
      <c r="A19030" s="131" t="s">
        <v>30962</v>
      </c>
      <c r="B19030" s="131" t="s">
        <v>8382</v>
      </c>
      <c r="C19030" s="132" t="s">
        <v>30963</v>
      </c>
      <c r="D19030" s="131" t="s">
        <v>7971</v>
      </c>
      <c r="E19030" s="131">
        <v>20.3</v>
      </c>
    </row>
    <row r="19031" spans="1:5" ht="31.5">
      <c r="A19031" s="131" t="s">
        <v>30964</v>
      </c>
      <c r="B19031" s="131" t="s">
        <v>8382</v>
      </c>
      <c r="C19031" s="132" t="s">
        <v>30965</v>
      </c>
      <c r="D19031" s="131" t="s">
        <v>7971</v>
      </c>
      <c r="E19031" s="131">
        <v>17.93</v>
      </c>
    </row>
    <row r="19032" spans="1:5" ht="31.5">
      <c r="A19032" s="131" t="s">
        <v>30966</v>
      </c>
      <c r="B19032" s="131" t="s">
        <v>8382</v>
      </c>
      <c r="C19032" s="132" t="s">
        <v>30967</v>
      </c>
      <c r="D19032" s="131" t="s">
        <v>7971</v>
      </c>
      <c r="E19032" s="131">
        <v>23.15</v>
      </c>
    </row>
    <row r="19033" spans="1:5" ht="31.5">
      <c r="A19033" s="131" t="s">
        <v>30968</v>
      </c>
      <c r="B19033" s="131" t="s">
        <v>8382</v>
      </c>
      <c r="C19033" s="132" t="s">
        <v>30969</v>
      </c>
      <c r="D19033" s="131" t="s">
        <v>7971</v>
      </c>
      <c r="E19033" s="131">
        <v>32.880000000000003</v>
      </c>
    </row>
    <row r="19034" spans="1:5" ht="15.75">
      <c r="A19034" s="131" t="s">
        <v>30970</v>
      </c>
      <c r="B19034" s="131" t="s">
        <v>8382</v>
      </c>
      <c r="C19034" s="132" t="s">
        <v>30971</v>
      </c>
      <c r="D19034" s="131" t="s">
        <v>7971</v>
      </c>
      <c r="E19034" s="131">
        <v>35.39</v>
      </c>
    </row>
    <row r="19035" spans="1:5" ht="15.75">
      <c r="A19035" s="131" t="s">
        <v>30972</v>
      </c>
      <c r="B19035" s="131" t="s">
        <v>8382</v>
      </c>
      <c r="C19035" s="132" t="s">
        <v>30973</v>
      </c>
      <c r="D19035" s="131" t="s">
        <v>7971</v>
      </c>
      <c r="E19035" s="131">
        <v>27.44</v>
      </c>
    </row>
    <row r="19036" spans="1:5" ht="15.75">
      <c r="A19036" s="131" t="s">
        <v>30974</v>
      </c>
      <c r="B19036" s="131" t="s">
        <v>8382</v>
      </c>
      <c r="C19036" s="132" t="s">
        <v>30975</v>
      </c>
      <c r="D19036" s="131" t="s">
        <v>7971</v>
      </c>
      <c r="E19036" s="131">
        <v>15.96</v>
      </c>
    </row>
    <row r="19037" spans="1:5" ht="15.75">
      <c r="A19037" s="131" t="s">
        <v>30976</v>
      </c>
      <c r="B19037" s="131" t="s">
        <v>8382</v>
      </c>
      <c r="C19037" s="132" t="s">
        <v>30977</v>
      </c>
      <c r="D19037" s="131" t="s">
        <v>7971</v>
      </c>
      <c r="E19037" s="131">
        <v>31.55</v>
      </c>
    </row>
    <row r="19038" spans="1:5" ht="15.75">
      <c r="A19038" s="131" t="s">
        <v>30978</v>
      </c>
      <c r="B19038" s="131" t="s">
        <v>8382</v>
      </c>
      <c r="C19038" s="132" t="s">
        <v>30979</v>
      </c>
      <c r="D19038" s="131" t="s">
        <v>7971</v>
      </c>
      <c r="E19038" s="131">
        <v>37.24</v>
      </c>
    </row>
    <row r="19039" spans="1:5" ht="31.5">
      <c r="A19039" s="131" t="s">
        <v>30980</v>
      </c>
      <c r="B19039" s="131" t="s">
        <v>8382</v>
      </c>
      <c r="C19039" s="132" t="s">
        <v>30981</v>
      </c>
      <c r="D19039" s="131" t="s">
        <v>7971</v>
      </c>
      <c r="E19039" s="131">
        <v>105.85</v>
      </c>
    </row>
    <row r="19040" spans="1:5" ht="31.5">
      <c r="A19040" s="131" t="s">
        <v>30982</v>
      </c>
      <c r="B19040" s="131" t="s">
        <v>8382</v>
      </c>
      <c r="C19040" s="132" t="s">
        <v>30983</v>
      </c>
      <c r="D19040" s="131" t="s">
        <v>7971</v>
      </c>
      <c r="E19040" s="131">
        <v>164.65</v>
      </c>
    </row>
    <row r="19041" spans="1:5" ht="31.5">
      <c r="A19041" s="131" t="s">
        <v>30984</v>
      </c>
      <c r="B19041" s="131" t="s">
        <v>8382</v>
      </c>
      <c r="C19041" s="132" t="s">
        <v>30985</v>
      </c>
      <c r="D19041" s="131" t="s">
        <v>7971</v>
      </c>
      <c r="E19041" s="131">
        <v>235.21</v>
      </c>
    </row>
    <row r="19042" spans="1:5" ht="31.5">
      <c r="A19042" s="131" t="s">
        <v>30986</v>
      </c>
      <c r="B19042" s="131" t="s">
        <v>8382</v>
      </c>
      <c r="C19042" s="132" t="s">
        <v>30987</v>
      </c>
      <c r="D19042" s="131" t="s">
        <v>7971</v>
      </c>
      <c r="E19042" s="131">
        <v>109.03</v>
      </c>
    </row>
    <row r="19043" spans="1:5" ht="15.75">
      <c r="A19043" s="131" t="s">
        <v>30988</v>
      </c>
      <c r="B19043" s="131" t="s">
        <v>8382</v>
      </c>
      <c r="C19043" s="132" t="s">
        <v>30989</v>
      </c>
      <c r="D19043" s="131" t="s">
        <v>7971</v>
      </c>
      <c r="E19043" s="131">
        <v>23.85</v>
      </c>
    </row>
    <row r="19044" spans="1:5" ht="15.75">
      <c r="A19044" s="131" t="s">
        <v>30990</v>
      </c>
      <c r="B19044" s="131" t="s">
        <v>8382</v>
      </c>
      <c r="C19044" s="132" t="s">
        <v>30991</v>
      </c>
      <c r="D19044" s="131" t="s">
        <v>7971</v>
      </c>
      <c r="E19044" s="131">
        <v>7.33</v>
      </c>
    </row>
    <row r="19045" spans="1:5" ht="15.75">
      <c r="A19045" s="131" t="s">
        <v>30992</v>
      </c>
      <c r="B19045" s="131" t="s">
        <v>8382</v>
      </c>
      <c r="C19045" s="132" t="s">
        <v>30993</v>
      </c>
      <c r="D19045" s="131" t="s">
        <v>7971</v>
      </c>
      <c r="E19045" s="131">
        <v>109.03</v>
      </c>
    </row>
    <row r="19046" spans="1:5" ht="15.75">
      <c r="A19046" s="131" t="s">
        <v>30994</v>
      </c>
      <c r="B19046" s="131" t="s">
        <v>8382</v>
      </c>
      <c r="C19046" s="132" t="s">
        <v>30995</v>
      </c>
      <c r="D19046" s="131" t="s">
        <v>7971</v>
      </c>
      <c r="E19046" s="131">
        <v>70.510000000000005</v>
      </c>
    </row>
    <row r="19047" spans="1:5" ht="15.75">
      <c r="A19047" s="131" t="s">
        <v>30996</v>
      </c>
      <c r="B19047" s="131" t="s">
        <v>8382</v>
      </c>
      <c r="C19047" s="132" t="s">
        <v>30997</v>
      </c>
      <c r="D19047" s="131" t="s">
        <v>7971</v>
      </c>
      <c r="E19047" s="131">
        <v>52.17</v>
      </c>
    </row>
    <row r="19048" spans="1:5" ht="31.5">
      <c r="A19048" s="131" t="s">
        <v>30998</v>
      </c>
      <c r="B19048" s="131" t="s">
        <v>8382</v>
      </c>
      <c r="C19048" s="132" t="s">
        <v>30999</v>
      </c>
      <c r="D19048" s="131" t="s">
        <v>7971</v>
      </c>
      <c r="E19048" s="131">
        <v>15.3</v>
      </c>
    </row>
    <row r="19049" spans="1:5" ht="31.5">
      <c r="A19049" s="131" t="s">
        <v>31000</v>
      </c>
      <c r="B19049" s="131" t="s">
        <v>8382</v>
      </c>
      <c r="C19049" s="132" t="s">
        <v>31001</v>
      </c>
      <c r="D19049" s="131" t="s">
        <v>7971</v>
      </c>
      <c r="E19049" s="131">
        <v>13.12</v>
      </c>
    </row>
    <row r="19050" spans="1:5" ht="31.5">
      <c r="A19050" s="131" t="s">
        <v>31002</v>
      </c>
      <c r="B19050" s="131" t="s">
        <v>8382</v>
      </c>
      <c r="C19050" s="132" t="s">
        <v>31003</v>
      </c>
      <c r="D19050" s="131" t="s">
        <v>7971</v>
      </c>
      <c r="E19050" s="131">
        <v>18.829999999999998</v>
      </c>
    </row>
    <row r="19051" spans="1:5" ht="31.5">
      <c r="A19051" s="131" t="s">
        <v>31004</v>
      </c>
      <c r="B19051" s="131" t="s">
        <v>8382</v>
      </c>
      <c r="C19051" s="132" t="s">
        <v>31005</v>
      </c>
      <c r="D19051" s="131" t="s">
        <v>7971</v>
      </c>
      <c r="E19051" s="131">
        <v>15.72</v>
      </c>
    </row>
    <row r="19052" spans="1:5" ht="31.5">
      <c r="A19052" s="131" t="s">
        <v>31006</v>
      </c>
      <c r="B19052" s="131" t="s">
        <v>8382</v>
      </c>
      <c r="C19052" s="132" t="s">
        <v>31007</v>
      </c>
      <c r="D19052" s="131" t="s">
        <v>7971</v>
      </c>
      <c r="E19052" s="131">
        <v>24</v>
      </c>
    </row>
    <row r="19053" spans="1:5" ht="15.75">
      <c r="A19053" s="131" t="s">
        <v>31008</v>
      </c>
      <c r="B19053" s="131" t="s">
        <v>8382</v>
      </c>
      <c r="C19053" s="132" t="s">
        <v>31009</v>
      </c>
      <c r="D19053" s="131" t="s">
        <v>7971</v>
      </c>
      <c r="E19053" s="131">
        <v>23.85</v>
      </c>
    </row>
    <row r="19054" spans="1:5" ht="31.5">
      <c r="A19054" s="131" t="s">
        <v>31010</v>
      </c>
      <c r="B19054" s="131" t="s">
        <v>8382</v>
      </c>
      <c r="C19054" s="132" t="s">
        <v>31011</v>
      </c>
      <c r="D19054" s="131" t="s">
        <v>7971</v>
      </c>
      <c r="E19054" s="131">
        <v>48.34</v>
      </c>
    </row>
    <row r="19055" spans="1:5" ht="31.5">
      <c r="A19055" s="131" t="s">
        <v>31012</v>
      </c>
      <c r="B19055" s="131" t="s">
        <v>8382</v>
      </c>
      <c r="C19055" s="132" t="s">
        <v>31013</v>
      </c>
      <c r="D19055" s="131" t="s">
        <v>7971</v>
      </c>
      <c r="E19055" s="131">
        <v>26.43</v>
      </c>
    </row>
    <row r="19056" spans="1:5" ht="31.5">
      <c r="A19056" s="131" t="s">
        <v>31014</v>
      </c>
      <c r="B19056" s="131" t="s">
        <v>8382</v>
      </c>
      <c r="C19056" s="132" t="s">
        <v>31015</v>
      </c>
      <c r="D19056" s="131" t="s">
        <v>7971</v>
      </c>
      <c r="E19056" s="131">
        <v>29.62</v>
      </c>
    </row>
    <row r="19057" spans="1:5" ht="47.25">
      <c r="A19057" s="131" t="s">
        <v>31016</v>
      </c>
      <c r="B19057" s="131" t="s">
        <v>8382</v>
      </c>
      <c r="C19057" s="132" t="s">
        <v>31017</v>
      </c>
      <c r="D19057" s="131" t="s">
        <v>7971</v>
      </c>
      <c r="E19057" s="131">
        <v>37.99</v>
      </c>
    </row>
    <row r="19058" spans="1:5" ht="15.75">
      <c r="A19058" s="131" t="s">
        <v>31018</v>
      </c>
      <c r="B19058" s="131" t="s">
        <v>8382</v>
      </c>
      <c r="C19058" s="132" t="s">
        <v>31019</v>
      </c>
      <c r="D19058" s="131" t="s">
        <v>7971</v>
      </c>
      <c r="E19058" s="131">
        <v>16.89</v>
      </c>
    </row>
    <row r="19059" spans="1:5" ht="47.25">
      <c r="A19059" s="131" t="s">
        <v>31020</v>
      </c>
      <c r="B19059" s="131" t="s">
        <v>8382</v>
      </c>
      <c r="C19059" s="132" t="s">
        <v>31021</v>
      </c>
      <c r="D19059" s="131" t="s">
        <v>321</v>
      </c>
      <c r="E19059" s="131">
        <v>257.47000000000003</v>
      </c>
    </row>
    <row r="19060" spans="1:5" ht="63">
      <c r="A19060" s="131" t="s">
        <v>31022</v>
      </c>
      <c r="B19060" s="131" t="s">
        <v>8382</v>
      </c>
      <c r="C19060" s="132" t="s">
        <v>31023</v>
      </c>
      <c r="D19060" s="131" t="s">
        <v>321</v>
      </c>
      <c r="E19060" s="131">
        <v>421.66</v>
      </c>
    </row>
    <row r="19061" spans="1:5" ht="63">
      <c r="A19061" s="131" t="s">
        <v>31024</v>
      </c>
      <c r="B19061" s="131" t="s">
        <v>8382</v>
      </c>
      <c r="C19061" s="132" t="s">
        <v>31025</v>
      </c>
      <c r="D19061" s="131" t="s">
        <v>321</v>
      </c>
      <c r="E19061" s="131">
        <v>659.47</v>
      </c>
    </row>
    <row r="19062" spans="1:5" ht="78.75">
      <c r="A19062" s="131" t="s">
        <v>31026</v>
      </c>
      <c r="B19062" s="131" t="s">
        <v>8382</v>
      </c>
      <c r="C19062" s="132" t="s">
        <v>31027</v>
      </c>
      <c r="D19062" s="131" t="s">
        <v>321</v>
      </c>
      <c r="E19062" s="131">
        <v>724.26</v>
      </c>
    </row>
    <row r="19063" spans="1:5" ht="63">
      <c r="A19063" s="131" t="s">
        <v>31028</v>
      </c>
      <c r="B19063" s="131" t="s">
        <v>8382</v>
      </c>
      <c r="C19063" s="132" t="s">
        <v>31029</v>
      </c>
      <c r="D19063" s="131" t="s">
        <v>321</v>
      </c>
      <c r="E19063" s="131">
        <v>883.48</v>
      </c>
    </row>
    <row r="19064" spans="1:5" ht="63">
      <c r="A19064" s="131" t="s">
        <v>31030</v>
      </c>
      <c r="B19064" s="131" t="s">
        <v>8382</v>
      </c>
      <c r="C19064" s="132" t="s">
        <v>31031</v>
      </c>
      <c r="D19064" s="131" t="s">
        <v>321</v>
      </c>
      <c r="E19064" s="131">
        <v>1047.78</v>
      </c>
    </row>
    <row r="19065" spans="1:5" ht="63">
      <c r="A19065" s="131" t="s">
        <v>31032</v>
      </c>
      <c r="B19065" s="131" t="s">
        <v>8382</v>
      </c>
      <c r="C19065" s="132" t="s">
        <v>31033</v>
      </c>
      <c r="D19065" s="131" t="s">
        <v>288</v>
      </c>
      <c r="E19065" s="131">
        <v>71.28</v>
      </c>
    </row>
    <row r="19066" spans="1:5" ht="63">
      <c r="A19066" s="131" t="s">
        <v>31034</v>
      </c>
      <c r="B19066" s="131" t="s">
        <v>8382</v>
      </c>
      <c r="C19066" s="132" t="s">
        <v>31035</v>
      </c>
      <c r="D19066" s="131" t="s">
        <v>288</v>
      </c>
      <c r="E19066" s="131">
        <v>136.43</v>
      </c>
    </row>
    <row r="19067" spans="1:5" ht="63">
      <c r="A19067" s="131" t="s">
        <v>31036</v>
      </c>
      <c r="B19067" s="131" t="s">
        <v>8382</v>
      </c>
      <c r="C19067" s="132" t="s">
        <v>31037</v>
      </c>
      <c r="D19067" s="131" t="s">
        <v>288</v>
      </c>
      <c r="E19067" s="131">
        <v>139.05000000000001</v>
      </c>
    </row>
    <row r="19068" spans="1:5" ht="63">
      <c r="A19068" s="131" t="s">
        <v>31038</v>
      </c>
      <c r="B19068" s="131" t="s">
        <v>8382</v>
      </c>
      <c r="C19068" s="132" t="s">
        <v>31039</v>
      </c>
      <c r="D19068" s="131" t="s">
        <v>288</v>
      </c>
      <c r="E19068" s="131">
        <v>169.84</v>
      </c>
    </row>
    <row r="19069" spans="1:5" ht="63">
      <c r="A19069" s="131" t="s">
        <v>31040</v>
      </c>
      <c r="B19069" s="131" t="s">
        <v>8382</v>
      </c>
      <c r="C19069" s="132" t="s">
        <v>31041</v>
      </c>
      <c r="D19069" s="131" t="s">
        <v>288</v>
      </c>
      <c r="E19069" s="131">
        <v>148.96</v>
      </c>
    </row>
    <row r="19070" spans="1:5" ht="63">
      <c r="A19070" s="131" t="s">
        <v>31042</v>
      </c>
      <c r="B19070" s="131" t="s">
        <v>8382</v>
      </c>
      <c r="C19070" s="132" t="s">
        <v>31043</v>
      </c>
      <c r="D19070" s="131" t="s">
        <v>288</v>
      </c>
      <c r="E19070" s="131">
        <v>188.21</v>
      </c>
    </row>
    <row r="19071" spans="1:5" ht="63">
      <c r="A19071" s="131" t="s">
        <v>31044</v>
      </c>
      <c r="B19071" s="131" t="s">
        <v>8382</v>
      </c>
      <c r="C19071" s="132" t="s">
        <v>31045</v>
      </c>
      <c r="D19071" s="131" t="s">
        <v>288</v>
      </c>
      <c r="E19071" s="131">
        <v>267.27</v>
      </c>
    </row>
    <row r="19072" spans="1:5" ht="63">
      <c r="A19072" s="131" t="s">
        <v>31046</v>
      </c>
      <c r="B19072" s="131" t="s">
        <v>8382</v>
      </c>
      <c r="C19072" s="132" t="s">
        <v>31047</v>
      </c>
      <c r="D19072" s="131" t="s">
        <v>288</v>
      </c>
      <c r="E19072" s="131">
        <v>271.20999999999998</v>
      </c>
    </row>
    <row r="19073" spans="1:5" ht="63">
      <c r="A19073" s="131" t="s">
        <v>31048</v>
      </c>
      <c r="B19073" s="131" t="s">
        <v>8382</v>
      </c>
      <c r="C19073" s="132" t="s">
        <v>31049</v>
      </c>
      <c r="D19073" s="131" t="s">
        <v>288</v>
      </c>
      <c r="E19073" s="131">
        <v>295.52</v>
      </c>
    </row>
    <row r="19074" spans="1:5" ht="63">
      <c r="A19074" s="131" t="s">
        <v>31050</v>
      </c>
      <c r="B19074" s="131" t="s">
        <v>8382</v>
      </c>
      <c r="C19074" s="132" t="s">
        <v>31051</v>
      </c>
      <c r="D19074" s="131" t="s">
        <v>288</v>
      </c>
      <c r="E19074" s="131">
        <v>329.39</v>
      </c>
    </row>
    <row r="19075" spans="1:5" ht="63">
      <c r="A19075" s="131" t="s">
        <v>31052</v>
      </c>
      <c r="B19075" s="131" t="s">
        <v>8382</v>
      </c>
      <c r="C19075" s="132" t="s">
        <v>31053</v>
      </c>
      <c r="D19075" s="131" t="s">
        <v>288</v>
      </c>
      <c r="E19075" s="131">
        <v>363.09</v>
      </c>
    </row>
    <row r="19076" spans="1:5" ht="63">
      <c r="A19076" s="131" t="s">
        <v>31054</v>
      </c>
      <c r="B19076" s="131" t="s">
        <v>8382</v>
      </c>
      <c r="C19076" s="132" t="s">
        <v>31055</v>
      </c>
      <c r="D19076" s="131" t="s">
        <v>288</v>
      </c>
      <c r="E19076" s="131">
        <v>150.16</v>
      </c>
    </row>
    <row r="19077" spans="1:5" ht="63">
      <c r="A19077" s="131" t="s">
        <v>31056</v>
      </c>
      <c r="B19077" s="131" t="s">
        <v>8382</v>
      </c>
      <c r="C19077" s="132" t="s">
        <v>31057</v>
      </c>
      <c r="D19077" s="131" t="s">
        <v>288</v>
      </c>
      <c r="E19077" s="131">
        <v>299.14999999999998</v>
      </c>
    </row>
    <row r="19078" spans="1:5" ht="63">
      <c r="A19078" s="131" t="s">
        <v>31058</v>
      </c>
      <c r="B19078" s="131" t="s">
        <v>8382</v>
      </c>
      <c r="C19078" s="132" t="s">
        <v>31059</v>
      </c>
      <c r="D19078" s="131" t="s">
        <v>288</v>
      </c>
      <c r="E19078" s="131">
        <v>416.26</v>
      </c>
    </row>
    <row r="19079" spans="1:5" ht="63">
      <c r="A19079" s="131" t="s">
        <v>31060</v>
      </c>
      <c r="B19079" s="131" t="s">
        <v>8382</v>
      </c>
      <c r="C19079" s="132" t="s">
        <v>31061</v>
      </c>
      <c r="D19079" s="131" t="s">
        <v>288</v>
      </c>
      <c r="E19079" s="131">
        <v>67.14</v>
      </c>
    </row>
    <row r="19080" spans="1:5" ht="63">
      <c r="A19080" s="131" t="s">
        <v>31062</v>
      </c>
      <c r="B19080" s="131" t="s">
        <v>8382</v>
      </c>
      <c r="C19080" s="132" t="s">
        <v>31063</v>
      </c>
      <c r="D19080" s="131" t="s">
        <v>288</v>
      </c>
      <c r="E19080" s="131">
        <v>69.28</v>
      </c>
    </row>
    <row r="19081" spans="1:5" ht="63">
      <c r="A19081" s="131" t="s">
        <v>31064</v>
      </c>
      <c r="B19081" s="131" t="s">
        <v>8382</v>
      </c>
      <c r="C19081" s="132" t="s">
        <v>31065</v>
      </c>
      <c r="D19081" s="131" t="s">
        <v>288</v>
      </c>
      <c r="E19081" s="131">
        <v>96.02</v>
      </c>
    </row>
    <row r="19082" spans="1:5" ht="63">
      <c r="A19082" s="131" t="s">
        <v>31066</v>
      </c>
      <c r="B19082" s="131" t="s">
        <v>8382</v>
      </c>
      <c r="C19082" s="132" t="s">
        <v>31067</v>
      </c>
      <c r="D19082" s="131" t="s">
        <v>288</v>
      </c>
      <c r="E19082" s="131">
        <v>76.58</v>
      </c>
    </row>
    <row r="19083" spans="1:5" ht="63">
      <c r="A19083" s="131" t="s">
        <v>31068</v>
      </c>
      <c r="B19083" s="131" t="s">
        <v>8382</v>
      </c>
      <c r="C19083" s="132" t="s">
        <v>31069</v>
      </c>
      <c r="D19083" s="131" t="s">
        <v>288</v>
      </c>
      <c r="E19083" s="131">
        <v>110.4</v>
      </c>
    </row>
    <row r="19084" spans="1:5" ht="63">
      <c r="A19084" s="131" t="s">
        <v>31070</v>
      </c>
      <c r="B19084" s="131" t="s">
        <v>8382</v>
      </c>
      <c r="C19084" s="132" t="s">
        <v>31071</v>
      </c>
      <c r="D19084" s="131" t="s">
        <v>288</v>
      </c>
      <c r="E19084" s="131">
        <v>58.7</v>
      </c>
    </row>
    <row r="19085" spans="1:5" ht="63">
      <c r="A19085" s="131" t="s">
        <v>31072</v>
      </c>
      <c r="B19085" s="131" t="s">
        <v>8382</v>
      </c>
      <c r="C19085" s="132" t="s">
        <v>31073</v>
      </c>
      <c r="D19085" s="131" t="s">
        <v>288</v>
      </c>
      <c r="E19085" s="131">
        <v>59.93</v>
      </c>
    </row>
    <row r="19086" spans="1:5" ht="63">
      <c r="A19086" s="131" t="s">
        <v>31074</v>
      </c>
      <c r="B19086" s="131" t="s">
        <v>8382</v>
      </c>
      <c r="C19086" s="132" t="s">
        <v>31075</v>
      </c>
      <c r="D19086" s="131" t="s">
        <v>288</v>
      </c>
      <c r="E19086" s="131">
        <v>78.62</v>
      </c>
    </row>
    <row r="19087" spans="1:5" ht="63">
      <c r="A19087" s="131" t="s">
        <v>31076</v>
      </c>
      <c r="B19087" s="131" t="s">
        <v>8382</v>
      </c>
      <c r="C19087" s="132" t="s">
        <v>31077</v>
      </c>
      <c r="D19087" s="131" t="s">
        <v>288</v>
      </c>
      <c r="E19087" s="131">
        <v>66.260000000000005</v>
      </c>
    </row>
    <row r="19088" spans="1:5" ht="63">
      <c r="A19088" s="131" t="s">
        <v>31078</v>
      </c>
      <c r="B19088" s="131" t="s">
        <v>8382</v>
      </c>
      <c r="C19088" s="132" t="s">
        <v>31079</v>
      </c>
      <c r="D19088" s="131" t="s">
        <v>288</v>
      </c>
      <c r="E19088" s="131">
        <v>68.72</v>
      </c>
    </row>
    <row r="19089" spans="1:5" ht="63">
      <c r="A19089" s="131" t="s">
        <v>31080</v>
      </c>
      <c r="B19089" s="131" t="s">
        <v>8382</v>
      </c>
      <c r="C19089" s="132" t="s">
        <v>31081</v>
      </c>
      <c r="D19089" s="131" t="s">
        <v>288</v>
      </c>
      <c r="E19089" s="131">
        <v>135.16999999999999</v>
      </c>
    </row>
    <row r="19090" spans="1:5" ht="63">
      <c r="A19090" s="131" t="s">
        <v>31082</v>
      </c>
      <c r="B19090" s="131" t="s">
        <v>8382</v>
      </c>
      <c r="C19090" s="132" t="s">
        <v>31083</v>
      </c>
      <c r="D19090" s="131" t="s">
        <v>288</v>
      </c>
      <c r="E19090" s="131">
        <v>138.44999999999999</v>
      </c>
    </row>
    <row r="19091" spans="1:5" ht="63">
      <c r="A19091" s="131" t="s">
        <v>31084</v>
      </c>
      <c r="B19091" s="131" t="s">
        <v>8382</v>
      </c>
      <c r="C19091" s="132" t="s">
        <v>31085</v>
      </c>
      <c r="D19091" s="131" t="s">
        <v>288</v>
      </c>
      <c r="E19091" s="131">
        <v>154.46</v>
      </c>
    </row>
    <row r="19092" spans="1:5" ht="63">
      <c r="A19092" s="131" t="s">
        <v>31086</v>
      </c>
      <c r="B19092" s="131" t="s">
        <v>8382</v>
      </c>
      <c r="C19092" s="132" t="s">
        <v>31087</v>
      </c>
      <c r="D19092" s="131" t="s">
        <v>288</v>
      </c>
      <c r="E19092" s="131">
        <v>211.74</v>
      </c>
    </row>
    <row r="19093" spans="1:5" ht="63">
      <c r="A19093" s="131" t="s">
        <v>31088</v>
      </c>
      <c r="B19093" s="131" t="s">
        <v>8382</v>
      </c>
      <c r="C19093" s="132" t="s">
        <v>31089</v>
      </c>
      <c r="D19093" s="131" t="s">
        <v>288</v>
      </c>
      <c r="E19093" s="131">
        <v>117.12</v>
      </c>
    </row>
    <row r="19094" spans="1:5" ht="63">
      <c r="A19094" s="131" t="s">
        <v>31090</v>
      </c>
      <c r="B19094" s="131" t="s">
        <v>8382</v>
      </c>
      <c r="C19094" s="132" t="s">
        <v>31091</v>
      </c>
      <c r="D19094" s="131" t="s">
        <v>288</v>
      </c>
      <c r="E19094" s="131">
        <v>119.74</v>
      </c>
    </row>
    <row r="19095" spans="1:5" ht="63">
      <c r="A19095" s="131" t="s">
        <v>31092</v>
      </c>
      <c r="B19095" s="131" t="s">
        <v>8382</v>
      </c>
      <c r="C19095" s="132" t="s">
        <v>31093</v>
      </c>
      <c r="D19095" s="131" t="s">
        <v>288</v>
      </c>
      <c r="E19095" s="131">
        <v>128.85</v>
      </c>
    </row>
    <row r="19096" spans="1:5" ht="63">
      <c r="A19096" s="131" t="s">
        <v>31094</v>
      </c>
      <c r="B19096" s="131" t="s">
        <v>8382</v>
      </c>
      <c r="C19096" s="132" t="s">
        <v>31095</v>
      </c>
      <c r="D19096" s="131" t="s">
        <v>288</v>
      </c>
      <c r="E19096" s="131">
        <v>151.16</v>
      </c>
    </row>
    <row r="19097" spans="1:5" ht="63">
      <c r="A19097" s="131" t="s">
        <v>31096</v>
      </c>
      <c r="B19097" s="131" t="s">
        <v>8382</v>
      </c>
      <c r="C19097" s="132" t="s">
        <v>31097</v>
      </c>
      <c r="D19097" s="131" t="s">
        <v>288</v>
      </c>
      <c r="E19097" s="131">
        <v>169.09</v>
      </c>
    </row>
    <row r="19098" spans="1:5" ht="47.25">
      <c r="A19098" s="131" t="s">
        <v>31098</v>
      </c>
      <c r="B19098" s="131" t="s">
        <v>8382</v>
      </c>
      <c r="C19098" s="132" t="s">
        <v>31099</v>
      </c>
      <c r="D19098" s="131" t="s">
        <v>288</v>
      </c>
      <c r="E19098" s="131">
        <v>106.83</v>
      </c>
    </row>
    <row r="19099" spans="1:5" ht="47.25">
      <c r="A19099" s="131" t="s">
        <v>31100</v>
      </c>
      <c r="B19099" s="131" t="s">
        <v>8382</v>
      </c>
      <c r="C19099" s="132" t="s">
        <v>31101</v>
      </c>
      <c r="D19099" s="131" t="s">
        <v>7</v>
      </c>
      <c r="E19099" s="131">
        <v>28.06</v>
      </c>
    </row>
    <row r="19100" spans="1:5" ht="47.25">
      <c r="A19100" s="131" t="s">
        <v>31102</v>
      </c>
      <c r="B19100" s="131" t="s">
        <v>8382</v>
      </c>
      <c r="C19100" s="132" t="s">
        <v>31103</v>
      </c>
      <c r="D19100" s="131" t="s">
        <v>7</v>
      </c>
      <c r="E19100" s="131">
        <v>32.270000000000003</v>
      </c>
    </row>
    <row r="19101" spans="1:5" ht="63">
      <c r="A19101" s="131" t="s">
        <v>31104</v>
      </c>
      <c r="B19101" s="131" t="s">
        <v>8382</v>
      </c>
      <c r="C19101" s="132" t="s">
        <v>31105</v>
      </c>
      <c r="D19101" s="131" t="s">
        <v>288</v>
      </c>
      <c r="E19101" s="131">
        <v>65.31</v>
      </c>
    </row>
    <row r="19102" spans="1:5" ht="63">
      <c r="A19102" s="131" t="s">
        <v>31106</v>
      </c>
      <c r="B19102" s="131" t="s">
        <v>8382</v>
      </c>
      <c r="C19102" s="132" t="s">
        <v>31107</v>
      </c>
      <c r="D19102" s="131" t="s">
        <v>288</v>
      </c>
      <c r="E19102" s="131">
        <v>92.01</v>
      </c>
    </row>
    <row r="19103" spans="1:5" ht="63">
      <c r="A19103" s="131" t="s">
        <v>31108</v>
      </c>
      <c r="B19103" s="131" t="s">
        <v>8382</v>
      </c>
      <c r="C19103" s="132" t="s">
        <v>31109</v>
      </c>
      <c r="D19103" s="131" t="s">
        <v>288</v>
      </c>
      <c r="E19103" s="131">
        <v>78.569999999999993</v>
      </c>
    </row>
    <row r="19104" spans="1:5" ht="63">
      <c r="A19104" s="131" t="s">
        <v>31110</v>
      </c>
      <c r="B19104" s="131" t="s">
        <v>8382</v>
      </c>
      <c r="C19104" s="132" t="s">
        <v>31111</v>
      </c>
      <c r="D19104" s="131" t="s">
        <v>288</v>
      </c>
      <c r="E19104" s="131">
        <v>99.09</v>
      </c>
    </row>
    <row r="19105" spans="1:5" ht="78.75">
      <c r="A19105" s="131" t="s">
        <v>31112</v>
      </c>
      <c r="B19105" s="131" t="s">
        <v>8382</v>
      </c>
      <c r="C19105" s="132" t="s">
        <v>31113</v>
      </c>
      <c r="D19105" s="131" t="s">
        <v>288</v>
      </c>
      <c r="E19105" s="131">
        <v>135.86000000000001</v>
      </c>
    </row>
    <row r="19106" spans="1:5" ht="63">
      <c r="A19106" s="131" t="s">
        <v>31114</v>
      </c>
      <c r="B19106" s="131" t="s">
        <v>8382</v>
      </c>
      <c r="C19106" s="132" t="s">
        <v>31115</v>
      </c>
      <c r="D19106" s="131" t="s">
        <v>288</v>
      </c>
      <c r="E19106" s="131">
        <v>74.540000000000006</v>
      </c>
    </row>
    <row r="19107" spans="1:5" ht="63">
      <c r="A19107" s="131" t="s">
        <v>31116</v>
      </c>
      <c r="B19107" s="131" t="s">
        <v>8382</v>
      </c>
      <c r="C19107" s="132" t="s">
        <v>31117</v>
      </c>
      <c r="D19107" s="131" t="s">
        <v>288</v>
      </c>
      <c r="E19107" s="131">
        <v>132.5</v>
      </c>
    </row>
    <row r="19108" spans="1:5" ht="63">
      <c r="A19108" s="131" t="s">
        <v>31118</v>
      </c>
      <c r="B19108" s="131" t="s">
        <v>8382</v>
      </c>
      <c r="C19108" s="132" t="s">
        <v>31119</v>
      </c>
      <c r="D19108" s="131" t="s">
        <v>288</v>
      </c>
      <c r="E19108" s="131">
        <v>144.83000000000001</v>
      </c>
    </row>
    <row r="19109" spans="1:5" ht="63">
      <c r="A19109" s="131" t="s">
        <v>31120</v>
      </c>
      <c r="B19109" s="131" t="s">
        <v>8382</v>
      </c>
      <c r="C19109" s="132" t="s">
        <v>31121</v>
      </c>
      <c r="D19109" s="131" t="s">
        <v>288</v>
      </c>
      <c r="E19109" s="131">
        <v>143.71</v>
      </c>
    </row>
    <row r="19110" spans="1:5" ht="63">
      <c r="A19110" s="131" t="s">
        <v>31122</v>
      </c>
      <c r="B19110" s="131" t="s">
        <v>8382</v>
      </c>
      <c r="C19110" s="132" t="s">
        <v>31123</v>
      </c>
      <c r="D19110" s="131" t="s">
        <v>288</v>
      </c>
      <c r="E19110" s="131">
        <v>162.19</v>
      </c>
    </row>
    <row r="19111" spans="1:5" ht="63">
      <c r="A19111" s="131" t="s">
        <v>31124</v>
      </c>
      <c r="B19111" s="131" t="s">
        <v>8382</v>
      </c>
      <c r="C19111" s="132" t="s">
        <v>31125</v>
      </c>
      <c r="D19111" s="131" t="s">
        <v>288</v>
      </c>
      <c r="E19111" s="131">
        <v>108.91</v>
      </c>
    </row>
    <row r="19112" spans="1:5" ht="63">
      <c r="A19112" s="131" t="s">
        <v>31126</v>
      </c>
      <c r="B19112" s="131" t="s">
        <v>8382</v>
      </c>
      <c r="C19112" s="132" t="s">
        <v>31127</v>
      </c>
      <c r="D19112" s="131" t="s">
        <v>288</v>
      </c>
      <c r="E19112" s="131">
        <v>125.34</v>
      </c>
    </row>
    <row r="19113" spans="1:5" ht="63">
      <c r="A19113" s="131" t="s">
        <v>31128</v>
      </c>
      <c r="B19113" s="131" t="s">
        <v>8382</v>
      </c>
      <c r="C19113" s="132" t="s">
        <v>31129</v>
      </c>
      <c r="D19113" s="131" t="s">
        <v>288</v>
      </c>
      <c r="E19113" s="131">
        <v>83.65</v>
      </c>
    </row>
    <row r="19114" spans="1:5" ht="63">
      <c r="A19114" s="131" t="s">
        <v>31130</v>
      </c>
      <c r="B19114" s="131" t="s">
        <v>8382</v>
      </c>
      <c r="C19114" s="132" t="s">
        <v>31131</v>
      </c>
      <c r="D19114" s="131" t="s">
        <v>288</v>
      </c>
      <c r="E19114" s="131">
        <v>116.67</v>
      </c>
    </row>
    <row r="19115" spans="1:5" ht="78.75">
      <c r="A19115" s="131" t="s">
        <v>31132</v>
      </c>
      <c r="B19115" s="131" t="s">
        <v>8382</v>
      </c>
      <c r="C19115" s="132" t="s">
        <v>31133</v>
      </c>
      <c r="D19115" s="131" t="s">
        <v>288</v>
      </c>
      <c r="E19115" s="131">
        <v>336.29</v>
      </c>
    </row>
    <row r="19116" spans="1:5" ht="94.5">
      <c r="A19116" s="131" t="s">
        <v>31134</v>
      </c>
      <c r="B19116" s="131" t="s">
        <v>8382</v>
      </c>
      <c r="C19116" s="132" t="s">
        <v>31135</v>
      </c>
      <c r="D19116" s="131" t="s">
        <v>288</v>
      </c>
      <c r="E19116" s="131">
        <v>279.77999999999997</v>
      </c>
    </row>
    <row r="19117" spans="1:5" ht="63">
      <c r="A19117" s="131" t="s">
        <v>31136</v>
      </c>
      <c r="B19117" s="131" t="s">
        <v>8382</v>
      </c>
      <c r="C19117" s="132" t="s">
        <v>31137</v>
      </c>
      <c r="D19117" s="131" t="s">
        <v>288</v>
      </c>
      <c r="E19117" s="131">
        <v>314</v>
      </c>
    </row>
    <row r="19118" spans="1:5" ht="63">
      <c r="A19118" s="131" t="s">
        <v>31138</v>
      </c>
      <c r="B19118" s="131" t="s">
        <v>8382</v>
      </c>
      <c r="C19118" s="132" t="s">
        <v>31139</v>
      </c>
      <c r="D19118" s="131" t="s">
        <v>288</v>
      </c>
      <c r="E19118" s="131">
        <v>328.36</v>
      </c>
    </row>
    <row r="19119" spans="1:5" ht="63">
      <c r="A19119" s="131" t="s">
        <v>31140</v>
      </c>
      <c r="B19119" s="131" t="s">
        <v>8382</v>
      </c>
      <c r="C19119" s="132" t="s">
        <v>31141</v>
      </c>
      <c r="D19119" s="131" t="s">
        <v>288</v>
      </c>
      <c r="E19119" s="131">
        <v>2066.7399999999998</v>
      </c>
    </row>
    <row r="19120" spans="1:5" ht="63">
      <c r="A19120" s="131" t="s">
        <v>31142</v>
      </c>
      <c r="B19120" s="131" t="s">
        <v>8382</v>
      </c>
      <c r="C19120" s="132" t="s">
        <v>31143</v>
      </c>
      <c r="D19120" s="131" t="s">
        <v>288</v>
      </c>
      <c r="E19120" s="131">
        <v>623.05999999999995</v>
      </c>
    </row>
    <row r="19121" spans="1:5" ht="47.25">
      <c r="A19121" s="131" t="s">
        <v>31144</v>
      </c>
      <c r="B19121" s="131" t="s">
        <v>8382</v>
      </c>
      <c r="C19121" s="132" t="s">
        <v>31145</v>
      </c>
      <c r="D19121" s="131" t="s">
        <v>7970</v>
      </c>
      <c r="E19121" s="131">
        <v>50.22</v>
      </c>
    </row>
    <row r="19122" spans="1:5" ht="63">
      <c r="A19122" s="131" t="s">
        <v>31146</v>
      </c>
      <c r="B19122" s="131" t="s">
        <v>8382</v>
      </c>
      <c r="C19122" s="132" t="s">
        <v>31147</v>
      </c>
      <c r="D19122" s="131" t="s">
        <v>288</v>
      </c>
      <c r="E19122" s="131">
        <v>67.83</v>
      </c>
    </row>
    <row r="19123" spans="1:5" ht="63">
      <c r="A19123" s="131" t="s">
        <v>31148</v>
      </c>
      <c r="B19123" s="131" t="s">
        <v>8382</v>
      </c>
      <c r="C19123" s="132" t="s">
        <v>31149</v>
      </c>
      <c r="D19123" s="131" t="s">
        <v>288</v>
      </c>
      <c r="E19123" s="131">
        <v>55.58</v>
      </c>
    </row>
    <row r="19124" spans="1:5" ht="94.5">
      <c r="A19124" s="131" t="s">
        <v>31150</v>
      </c>
      <c r="B19124" s="131" t="s">
        <v>8382</v>
      </c>
      <c r="C19124" s="132" t="s">
        <v>31151</v>
      </c>
      <c r="D19124" s="131" t="s">
        <v>288</v>
      </c>
      <c r="E19124" s="131">
        <v>137.47999999999999</v>
      </c>
    </row>
    <row r="19125" spans="1:5" ht="110.25">
      <c r="A19125" s="131" t="s">
        <v>31152</v>
      </c>
      <c r="B19125" s="131" t="s">
        <v>8382</v>
      </c>
      <c r="C19125" s="132" t="s">
        <v>31153</v>
      </c>
      <c r="D19125" s="131" t="s">
        <v>288</v>
      </c>
      <c r="E19125" s="131">
        <v>141.97999999999999</v>
      </c>
    </row>
    <row r="19126" spans="1:5" ht="94.5">
      <c r="A19126" s="131" t="s">
        <v>31154</v>
      </c>
      <c r="B19126" s="131" t="s">
        <v>8382</v>
      </c>
      <c r="C19126" s="132" t="s">
        <v>31155</v>
      </c>
      <c r="D19126" s="131" t="s">
        <v>288</v>
      </c>
      <c r="E19126" s="131">
        <v>321.62</v>
      </c>
    </row>
    <row r="19127" spans="1:5" ht="110.25">
      <c r="A19127" s="131" t="s">
        <v>31156</v>
      </c>
      <c r="B19127" s="131" t="s">
        <v>8382</v>
      </c>
      <c r="C19127" s="132" t="s">
        <v>31157</v>
      </c>
      <c r="D19127" s="131" t="s">
        <v>288</v>
      </c>
      <c r="E19127" s="131">
        <v>399.8</v>
      </c>
    </row>
    <row r="19128" spans="1:5" ht="110.25">
      <c r="A19128" s="131" t="s">
        <v>31158</v>
      </c>
      <c r="B19128" s="131" t="s">
        <v>8382</v>
      </c>
      <c r="C19128" s="132" t="s">
        <v>31159</v>
      </c>
      <c r="D19128" s="131" t="s">
        <v>288</v>
      </c>
      <c r="E19128" s="131">
        <v>147.11000000000001</v>
      </c>
    </row>
    <row r="19129" spans="1:5" ht="126">
      <c r="A19129" s="131" t="s">
        <v>31160</v>
      </c>
      <c r="B19129" s="131" t="s">
        <v>8382</v>
      </c>
      <c r="C19129" s="132" t="s">
        <v>31161</v>
      </c>
      <c r="D19129" s="131" t="s">
        <v>288</v>
      </c>
      <c r="E19129" s="131">
        <v>199.16</v>
      </c>
    </row>
    <row r="19130" spans="1:5" ht="110.25">
      <c r="A19130" s="131" t="s">
        <v>31162</v>
      </c>
      <c r="B19130" s="131" t="s">
        <v>8382</v>
      </c>
      <c r="C19130" s="132" t="s">
        <v>31163</v>
      </c>
      <c r="D19130" s="131" t="s">
        <v>288</v>
      </c>
      <c r="E19130" s="131">
        <v>338.5</v>
      </c>
    </row>
    <row r="19131" spans="1:5" ht="126">
      <c r="A19131" s="131" t="s">
        <v>31164</v>
      </c>
      <c r="B19131" s="131" t="s">
        <v>8382</v>
      </c>
      <c r="C19131" s="132" t="s">
        <v>31165</v>
      </c>
      <c r="D19131" s="131" t="s">
        <v>288</v>
      </c>
      <c r="E19131" s="131">
        <v>295.02999999999997</v>
      </c>
    </row>
    <row r="19132" spans="1:5" ht="126">
      <c r="A19132" s="131" t="s">
        <v>31166</v>
      </c>
      <c r="B19132" s="131" t="s">
        <v>8382</v>
      </c>
      <c r="C19132" s="132" t="s">
        <v>31167</v>
      </c>
      <c r="D19132" s="131" t="s">
        <v>288</v>
      </c>
      <c r="E19132" s="131">
        <v>147.11000000000001</v>
      </c>
    </row>
    <row r="19133" spans="1:5" ht="126">
      <c r="A19133" s="131" t="s">
        <v>31168</v>
      </c>
      <c r="B19133" s="131" t="s">
        <v>8382</v>
      </c>
      <c r="C19133" s="132" t="s">
        <v>31169</v>
      </c>
      <c r="D19133" s="131" t="s">
        <v>288</v>
      </c>
      <c r="E19133" s="131">
        <v>156.13999999999999</v>
      </c>
    </row>
    <row r="19134" spans="1:5" ht="141.75">
      <c r="A19134" s="131" t="s">
        <v>31170</v>
      </c>
      <c r="B19134" s="131" t="s">
        <v>8382</v>
      </c>
      <c r="C19134" s="132" t="s">
        <v>31171</v>
      </c>
      <c r="D19134" s="131" t="s">
        <v>288</v>
      </c>
      <c r="E19134" s="131">
        <v>376.83</v>
      </c>
    </row>
    <row r="19135" spans="1:5" ht="126">
      <c r="A19135" s="131" t="s">
        <v>31172</v>
      </c>
      <c r="B19135" s="131" t="s">
        <v>8382</v>
      </c>
      <c r="C19135" s="132" t="s">
        <v>31173</v>
      </c>
      <c r="D19135" s="131" t="s">
        <v>288</v>
      </c>
      <c r="E19135" s="131">
        <v>357.78</v>
      </c>
    </row>
    <row r="19136" spans="1:5" ht="126">
      <c r="A19136" s="131" t="s">
        <v>31174</v>
      </c>
      <c r="B19136" s="131" t="s">
        <v>8382</v>
      </c>
      <c r="C19136" s="132" t="s">
        <v>31175</v>
      </c>
      <c r="D19136" s="131" t="s">
        <v>288</v>
      </c>
      <c r="E19136" s="131">
        <v>247.52</v>
      </c>
    </row>
    <row r="19137" spans="1:5" ht="63">
      <c r="A19137" s="131" t="s">
        <v>31176</v>
      </c>
      <c r="B19137" s="131" t="s">
        <v>8382</v>
      </c>
      <c r="C19137" s="132" t="s">
        <v>31177</v>
      </c>
      <c r="D19137" s="131" t="s">
        <v>288</v>
      </c>
      <c r="E19137" s="131">
        <v>25.38</v>
      </c>
    </row>
    <row r="19138" spans="1:5" ht="78.75">
      <c r="A19138" s="131" t="s">
        <v>31178</v>
      </c>
      <c r="B19138" s="131" t="s">
        <v>8382</v>
      </c>
      <c r="C19138" s="132" t="s">
        <v>31179</v>
      </c>
      <c r="D19138" s="131" t="s">
        <v>288</v>
      </c>
      <c r="E19138" s="131">
        <v>209.53</v>
      </c>
    </row>
    <row r="19139" spans="1:5" ht="63">
      <c r="A19139" s="131" t="s">
        <v>31180</v>
      </c>
      <c r="B19139" s="131" t="s">
        <v>8382</v>
      </c>
      <c r="C19139" s="132" t="s">
        <v>31181</v>
      </c>
      <c r="D19139" s="131" t="s">
        <v>288</v>
      </c>
      <c r="E19139" s="131">
        <v>280.92</v>
      </c>
    </row>
    <row r="19140" spans="1:5" ht="110.25">
      <c r="A19140" s="131" t="s">
        <v>31182</v>
      </c>
      <c r="B19140" s="131" t="s">
        <v>8382</v>
      </c>
      <c r="C19140" s="132" t="s">
        <v>31183</v>
      </c>
      <c r="D19140" s="131" t="s">
        <v>288</v>
      </c>
      <c r="E19140" s="131">
        <v>589.80999999999995</v>
      </c>
    </row>
    <row r="19141" spans="1:5" ht="110.25">
      <c r="A19141" s="131" t="s">
        <v>31184</v>
      </c>
      <c r="B19141" s="131" t="s">
        <v>8382</v>
      </c>
      <c r="C19141" s="132" t="s">
        <v>31185</v>
      </c>
      <c r="D19141" s="131" t="s">
        <v>288</v>
      </c>
      <c r="E19141" s="131">
        <v>420.97</v>
      </c>
    </row>
    <row r="19142" spans="1:5" ht="78.75">
      <c r="A19142" s="131" t="s">
        <v>31186</v>
      </c>
      <c r="B19142" s="131" t="s">
        <v>8382</v>
      </c>
      <c r="C19142" s="132" t="s">
        <v>31187</v>
      </c>
      <c r="D19142" s="131" t="s">
        <v>288</v>
      </c>
      <c r="E19142" s="131">
        <v>419.67</v>
      </c>
    </row>
    <row r="19143" spans="1:5" ht="78.75">
      <c r="A19143" s="131" t="s">
        <v>31188</v>
      </c>
      <c r="B19143" s="131" t="s">
        <v>8382</v>
      </c>
      <c r="C19143" s="132" t="s">
        <v>31189</v>
      </c>
      <c r="D19143" s="131" t="s">
        <v>288</v>
      </c>
      <c r="E19143" s="131">
        <v>2057.67</v>
      </c>
    </row>
    <row r="19144" spans="1:5" ht="94.5">
      <c r="A19144" s="131" t="s">
        <v>31190</v>
      </c>
      <c r="B19144" s="131" t="s">
        <v>8382</v>
      </c>
      <c r="C19144" s="132" t="s">
        <v>31191</v>
      </c>
      <c r="D19144" s="131" t="s">
        <v>288</v>
      </c>
      <c r="E19144" s="131">
        <v>194.58</v>
      </c>
    </row>
    <row r="19145" spans="1:5" ht="63">
      <c r="A19145" s="131" t="s">
        <v>31192</v>
      </c>
      <c r="B19145" s="131" t="s">
        <v>8382</v>
      </c>
      <c r="C19145" s="132" t="s">
        <v>31193</v>
      </c>
      <c r="D19145" s="131" t="s">
        <v>288</v>
      </c>
      <c r="E19145" s="131">
        <v>213.99</v>
      </c>
    </row>
    <row r="19146" spans="1:5" ht="78.75">
      <c r="A19146" s="131" t="s">
        <v>31194</v>
      </c>
      <c r="B19146" s="131" t="s">
        <v>8382</v>
      </c>
      <c r="C19146" s="132" t="s">
        <v>31195</v>
      </c>
      <c r="D19146" s="131" t="s">
        <v>288</v>
      </c>
      <c r="E19146" s="131">
        <v>247.15</v>
      </c>
    </row>
    <row r="19147" spans="1:5" ht="31.5">
      <c r="A19147" s="131" t="s">
        <v>31196</v>
      </c>
      <c r="B19147" s="131" t="s">
        <v>8382</v>
      </c>
      <c r="C19147" s="132" t="s">
        <v>31197</v>
      </c>
      <c r="D19147" s="131" t="s">
        <v>7970</v>
      </c>
      <c r="E19147" s="131">
        <v>53.99</v>
      </c>
    </row>
    <row r="19148" spans="1:5" ht="31.5">
      <c r="A19148" s="131" t="s">
        <v>31198</v>
      </c>
      <c r="B19148" s="131" t="s">
        <v>8382</v>
      </c>
      <c r="C19148" s="132" t="s">
        <v>31199</v>
      </c>
      <c r="D19148" s="131" t="s">
        <v>7970</v>
      </c>
      <c r="E19148" s="131">
        <v>57.68</v>
      </c>
    </row>
    <row r="19149" spans="1:5" ht="63">
      <c r="A19149" s="131" t="s">
        <v>31200</v>
      </c>
      <c r="B19149" s="131" t="s">
        <v>8382</v>
      </c>
      <c r="C19149" s="132" t="s">
        <v>31201</v>
      </c>
      <c r="D19149" s="131" t="s">
        <v>7970</v>
      </c>
      <c r="E19149" s="131">
        <v>186.64</v>
      </c>
    </row>
    <row r="19150" spans="1:5" ht="47.25">
      <c r="A19150" s="131" t="s">
        <v>31202</v>
      </c>
      <c r="B19150" s="131" t="s">
        <v>8382</v>
      </c>
      <c r="C19150" s="132" t="s">
        <v>31203</v>
      </c>
      <c r="D19150" s="131" t="s">
        <v>7970</v>
      </c>
      <c r="E19150" s="131">
        <v>258.89999999999998</v>
      </c>
    </row>
    <row r="19151" spans="1:5" ht="31.5">
      <c r="A19151" s="131" t="s">
        <v>31204</v>
      </c>
      <c r="B19151" s="131" t="s">
        <v>8382</v>
      </c>
      <c r="C19151" s="132" t="s">
        <v>31205</v>
      </c>
      <c r="D19151" s="131" t="s">
        <v>7970</v>
      </c>
      <c r="E19151" s="131">
        <v>169.7</v>
      </c>
    </row>
    <row r="19152" spans="1:5" ht="47.25">
      <c r="A19152" s="131" t="s">
        <v>31206</v>
      </c>
      <c r="B19152" s="131" t="s">
        <v>8382</v>
      </c>
      <c r="C19152" s="132" t="s">
        <v>31207</v>
      </c>
      <c r="D19152" s="131" t="s">
        <v>7970</v>
      </c>
      <c r="E19152" s="131">
        <v>702.55</v>
      </c>
    </row>
    <row r="19153" spans="1:5" ht="31.5">
      <c r="A19153" s="131" t="s">
        <v>31208</v>
      </c>
      <c r="B19153" s="131" t="s">
        <v>8382</v>
      </c>
      <c r="C19153" s="132" t="s">
        <v>31209</v>
      </c>
      <c r="D19153" s="131" t="s">
        <v>7970</v>
      </c>
      <c r="E19153" s="131">
        <v>268.08999999999997</v>
      </c>
    </row>
    <row r="19154" spans="1:5" ht="47.25">
      <c r="A19154" s="131" t="s">
        <v>31210</v>
      </c>
      <c r="B19154" s="131" t="s">
        <v>8382</v>
      </c>
      <c r="C19154" s="132" t="s">
        <v>31211</v>
      </c>
      <c r="D19154" s="131" t="s">
        <v>7970</v>
      </c>
      <c r="E19154" s="131">
        <v>832.28</v>
      </c>
    </row>
    <row r="19155" spans="1:5" ht="47.25">
      <c r="A19155" s="131" t="s">
        <v>31212</v>
      </c>
      <c r="B19155" s="131" t="s">
        <v>8382</v>
      </c>
      <c r="C19155" s="132" t="s">
        <v>31213</v>
      </c>
      <c r="D19155" s="131" t="s">
        <v>7970</v>
      </c>
      <c r="E19155" s="131">
        <v>57.68</v>
      </c>
    </row>
    <row r="19156" spans="1:5" ht="31.5">
      <c r="A19156" s="131" t="s">
        <v>31214</v>
      </c>
      <c r="B19156" s="131" t="s">
        <v>8382</v>
      </c>
      <c r="C19156" s="132" t="s">
        <v>31215</v>
      </c>
      <c r="D19156" s="131" t="s">
        <v>7970</v>
      </c>
      <c r="E19156" s="131">
        <v>607.6</v>
      </c>
    </row>
    <row r="19157" spans="1:5" ht="31.5">
      <c r="A19157" s="131" t="s">
        <v>31216</v>
      </c>
      <c r="B19157" s="131" t="s">
        <v>8382</v>
      </c>
      <c r="C19157" s="132" t="s">
        <v>31217</v>
      </c>
      <c r="D19157" s="131" t="s">
        <v>7970</v>
      </c>
      <c r="E19157" s="131">
        <v>64.88</v>
      </c>
    </row>
    <row r="19158" spans="1:5" ht="31.5">
      <c r="A19158" s="131" t="s">
        <v>31218</v>
      </c>
      <c r="B19158" s="131" t="s">
        <v>8382</v>
      </c>
      <c r="C19158" s="132" t="s">
        <v>31219</v>
      </c>
      <c r="D19158" s="131" t="s">
        <v>7970</v>
      </c>
      <c r="E19158" s="131">
        <v>68.36</v>
      </c>
    </row>
    <row r="19159" spans="1:5" ht="31.5">
      <c r="A19159" s="131" t="s">
        <v>31220</v>
      </c>
      <c r="B19159" s="131" t="s">
        <v>8382</v>
      </c>
      <c r="C19159" s="132" t="s">
        <v>31221</v>
      </c>
      <c r="D19159" s="131" t="s">
        <v>7970</v>
      </c>
      <c r="E19159" s="131">
        <v>666.32</v>
      </c>
    </row>
    <row r="19160" spans="1:5" ht="31.5">
      <c r="A19160" s="131" t="s">
        <v>31222</v>
      </c>
      <c r="B19160" s="131" t="s">
        <v>8382</v>
      </c>
      <c r="C19160" s="132" t="s">
        <v>31223</v>
      </c>
      <c r="D19160" s="131" t="s">
        <v>7970</v>
      </c>
      <c r="E19160" s="131">
        <v>535.49</v>
      </c>
    </row>
    <row r="19161" spans="1:5" ht="15.75">
      <c r="A19161" s="131" t="s">
        <v>31224</v>
      </c>
      <c r="B19161" s="131" t="s">
        <v>8382</v>
      </c>
      <c r="C19161" s="132" t="s">
        <v>31225</v>
      </c>
      <c r="D19161" s="131" t="s">
        <v>7970</v>
      </c>
      <c r="E19161" s="131">
        <v>154.01</v>
      </c>
    </row>
    <row r="19162" spans="1:5" ht="47.25">
      <c r="A19162" s="131" t="s">
        <v>31226</v>
      </c>
      <c r="B19162" s="131" t="s">
        <v>8382</v>
      </c>
      <c r="C19162" s="132" t="s">
        <v>31227</v>
      </c>
      <c r="D19162" s="131" t="s">
        <v>7970</v>
      </c>
      <c r="E19162" s="131">
        <v>241.86</v>
      </c>
    </row>
    <row r="19163" spans="1:5" ht="47.25">
      <c r="A19163" s="131" t="s">
        <v>31228</v>
      </c>
      <c r="B19163" s="131" t="s">
        <v>8382</v>
      </c>
      <c r="C19163" s="132" t="s">
        <v>31229</v>
      </c>
      <c r="D19163" s="131" t="s">
        <v>7970</v>
      </c>
      <c r="E19163" s="131">
        <v>298.8</v>
      </c>
    </row>
    <row r="19164" spans="1:5" ht="31.5">
      <c r="A19164" s="131" t="s">
        <v>31230</v>
      </c>
      <c r="B19164" s="131" t="s">
        <v>8382</v>
      </c>
      <c r="C19164" s="132" t="s">
        <v>31231</v>
      </c>
      <c r="D19164" s="131" t="s">
        <v>7970</v>
      </c>
      <c r="E19164" s="131">
        <v>328.07</v>
      </c>
    </row>
    <row r="19165" spans="1:5" ht="31.5">
      <c r="A19165" s="131" t="s">
        <v>31232</v>
      </c>
      <c r="B19165" s="131" t="s">
        <v>8382</v>
      </c>
      <c r="C19165" s="132" t="s">
        <v>31233</v>
      </c>
      <c r="D19165" s="131" t="s">
        <v>7970</v>
      </c>
      <c r="E19165" s="131">
        <v>924.67</v>
      </c>
    </row>
    <row r="19166" spans="1:5" ht="47.25">
      <c r="A19166" s="131" t="s">
        <v>31234</v>
      </c>
      <c r="B19166" s="131" t="s">
        <v>8382</v>
      </c>
      <c r="C19166" s="132" t="s">
        <v>31235</v>
      </c>
      <c r="D19166" s="131" t="s">
        <v>7970</v>
      </c>
      <c r="E19166" s="131">
        <v>1351.44</v>
      </c>
    </row>
    <row r="19167" spans="1:5" ht="47.25">
      <c r="A19167" s="131" t="s">
        <v>31236</v>
      </c>
      <c r="B19167" s="131" t="s">
        <v>8382</v>
      </c>
      <c r="C19167" s="132" t="s">
        <v>31237</v>
      </c>
      <c r="D19167" s="131" t="s">
        <v>7970</v>
      </c>
      <c r="E19167" s="131">
        <v>1059.9000000000001</v>
      </c>
    </row>
    <row r="19168" spans="1:5" ht="63">
      <c r="A19168" s="131" t="s">
        <v>31238</v>
      </c>
      <c r="B19168" s="131" t="s">
        <v>8382</v>
      </c>
      <c r="C19168" s="132" t="s">
        <v>31239</v>
      </c>
      <c r="D19168" s="131" t="s">
        <v>7970</v>
      </c>
      <c r="E19168" s="131">
        <v>670.89</v>
      </c>
    </row>
    <row r="19169" spans="1:5" ht="63">
      <c r="A19169" s="131" t="s">
        <v>31240</v>
      </c>
      <c r="B19169" s="131" t="s">
        <v>8382</v>
      </c>
      <c r="C19169" s="132" t="s">
        <v>31241</v>
      </c>
      <c r="D19169" s="131" t="s">
        <v>7</v>
      </c>
      <c r="E19169" s="131">
        <v>1347.42</v>
      </c>
    </row>
    <row r="19170" spans="1:5" ht="78.75">
      <c r="A19170" s="131" t="s">
        <v>31242</v>
      </c>
      <c r="B19170" s="131" t="s">
        <v>8382</v>
      </c>
      <c r="C19170" s="132" t="s">
        <v>31243</v>
      </c>
      <c r="D19170" s="131" t="s">
        <v>7970</v>
      </c>
      <c r="E19170" s="131">
        <v>2512.79</v>
      </c>
    </row>
    <row r="19171" spans="1:5" ht="78.75">
      <c r="A19171" s="131" t="s">
        <v>31244</v>
      </c>
      <c r="B19171" s="131" t="s">
        <v>8382</v>
      </c>
      <c r="C19171" s="132" t="s">
        <v>31245</v>
      </c>
      <c r="D19171" s="131" t="s">
        <v>7970</v>
      </c>
      <c r="E19171" s="131">
        <v>2522.5100000000002</v>
      </c>
    </row>
    <row r="19172" spans="1:5" ht="78.75">
      <c r="A19172" s="131" t="s">
        <v>31246</v>
      </c>
      <c r="B19172" s="131" t="s">
        <v>8382</v>
      </c>
      <c r="C19172" s="132" t="s">
        <v>31247</v>
      </c>
      <c r="D19172" s="131" t="s">
        <v>7970</v>
      </c>
      <c r="E19172" s="131">
        <v>618.9</v>
      </c>
    </row>
    <row r="19173" spans="1:5" ht="47.25">
      <c r="A19173" s="131" t="s">
        <v>31248</v>
      </c>
      <c r="B19173" s="131" t="s">
        <v>8382</v>
      </c>
      <c r="C19173" s="132" t="s">
        <v>31249</v>
      </c>
      <c r="D19173" s="131" t="s">
        <v>7970</v>
      </c>
      <c r="E19173" s="131">
        <v>147.63999999999999</v>
      </c>
    </row>
    <row r="19174" spans="1:5" ht="47.25">
      <c r="A19174" s="131" t="s">
        <v>31250</v>
      </c>
      <c r="B19174" s="131" t="s">
        <v>8382</v>
      </c>
      <c r="C19174" s="132" t="s">
        <v>31251</v>
      </c>
      <c r="D19174" s="131" t="s">
        <v>7970</v>
      </c>
      <c r="E19174" s="131">
        <v>338.84</v>
      </c>
    </row>
    <row r="19175" spans="1:5" ht="47.25">
      <c r="A19175" s="131" t="s">
        <v>31252</v>
      </c>
      <c r="B19175" s="131" t="s">
        <v>8382</v>
      </c>
      <c r="C19175" s="132" t="s">
        <v>31253</v>
      </c>
      <c r="D19175" s="131" t="s">
        <v>7970</v>
      </c>
      <c r="E19175" s="131">
        <v>116.43</v>
      </c>
    </row>
    <row r="19176" spans="1:5" ht="63">
      <c r="A19176" s="131" t="s">
        <v>31254</v>
      </c>
      <c r="B19176" s="131" t="s">
        <v>8382</v>
      </c>
      <c r="C19176" s="132" t="s">
        <v>31255</v>
      </c>
      <c r="D19176" s="131" t="s">
        <v>7970</v>
      </c>
      <c r="E19176" s="131">
        <v>448.45</v>
      </c>
    </row>
    <row r="19177" spans="1:5" ht="63">
      <c r="A19177" s="131" t="s">
        <v>31256</v>
      </c>
      <c r="B19177" s="131" t="s">
        <v>8382</v>
      </c>
      <c r="C19177" s="132" t="s">
        <v>31257</v>
      </c>
      <c r="D19177" s="131" t="s">
        <v>7970</v>
      </c>
      <c r="E19177" s="131">
        <v>329.86</v>
      </c>
    </row>
    <row r="19178" spans="1:5" ht="47.25">
      <c r="A19178" s="131" t="s">
        <v>31258</v>
      </c>
      <c r="B19178" s="131" t="s">
        <v>8382</v>
      </c>
      <c r="C19178" s="132" t="s">
        <v>31259</v>
      </c>
      <c r="D19178" s="131" t="s">
        <v>7970</v>
      </c>
      <c r="E19178" s="131">
        <v>726.6</v>
      </c>
    </row>
    <row r="19179" spans="1:5" ht="47.25">
      <c r="A19179" s="131" t="s">
        <v>31260</v>
      </c>
      <c r="B19179" s="131" t="s">
        <v>8382</v>
      </c>
      <c r="C19179" s="132" t="s">
        <v>31261</v>
      </c>
      <c r="D19179" s="131" t="s">
        <v>7970</v>
      </c>
      <c r="E19179" s="131">
        <v>24657.42</v>
      </c>
    </row>
    <row r="19180" spans="1:5" ht="47.25">
      <c r="A19180" s="131" t="s">
        <v>31262</v>
      </c>
      <c r="B19180" s="131" t="s">
        <v>8382</v>
      </c>
      <c r="C19180" s="132" t="s">
        <v>31263</v>
      </c>
      <c r="D19180" s="131" t="s">
        <v>7970</v>
      </c>
      <c r="E19180" s="131">
        <v>2517.64</v>
      </c>
    </row>
    <row r="19181" spans="1:5" ht="47.25">
      <c r="A19181" s="131" t="s">
        <v>31264</v>
      </c>
      <c r="B19181" s="131" t="s">
        <v>8382</v>
      </c>
      <c r="C19181" s="132" t="s">
        <v>31265</v>
      </c>
      <c r="D19181" s="131" t="s">
        <v>7970</v>
      </c>
      <c r="E19181" s="131">
        <v>4171.29</v>
      </c>
    </row>
    <row r="19182" spans="1:5" ht="47.25">
      <c r="A19182" s="131" t="s">
        <v>31266</v>
      </c>
      <c r="B19182" s="131" t="s">
        <v>8382</v>
      </c>
      <c r="C19182" s="132" t="s">
        <v>31267</v>
      </c>
      <c r="D19182" s="131" t="s">
        <v>7</v>
      </c>
      <c r="E19182" s="131">
        <v>1232.4000000000001</v>
      </c>
    </row>
    <row r="19183" spans="1:5" ht="47.25">
      <c r="A19183" s="131" t="s">
        <v>31268</v>
      </c>
      <c r="B19183" s="131" t="s">
        <v>8382</v>
      </c>
      <c r="C19183" s="132" t="s">
        <v>31269</v>
      </c>
      <c r="D19183" s="131" t="s">
        <v>7970</v>
      </c>
      <c r="E19183" s="131">
        <v>710.55</v>
      </c>
    </row>
    <row r="19184" spans="1:5" ht="47.25">
      <c r="A19184" s="131" t="s">
        <v>31270</v>
      </c>
      <c r="B19184" s="131" t="s">
        <v>8382</v>
      </c>
      <c r="C19184" s="132" t="s">
        <v>31271</v>
      </c>
      <c r="D19184" s="131" t="s">
        <v>7970</v>
      </c>
      <c r="E19184" s="131">
        <v>1753.4</v>
      </c>
    </row>
    <row r="19185" spans="1:5" ht="110.25">
      <c r="A19185" s="131" t="s">
        <v>31272</v>
      </c>
      <c r="B19185" s="131" t="s">
        <v>8382</v>
      </c>
      <c r="C19185" s="132" t="s">
        <v>31273</v>
      </c>
      <c r="D19185" s="131" t="s">
        <v>7970</v>
      </c>
      <c r="E19185" s="131">
        <v>7993.83</v>
      </c>
    </row>
    <row r="19186" spans="1:5" ht="47.25">
      <c r="A19186" s="131" t="s">
        <v>31274</v>
      </c>
      <c r="B19186" s="131" t="s">
        <v>8382</v>
      </c>
      <c r="C19186" s="132" t="s">
        <v>31275</v>
      </c>
      <c r="D19186" s="131" t="s">
        <v>7970</v>
      </c>
      <c r="E19186" s="131">
        <v>20</v>
      </c>
    </row>
    <row r="19187" spans="1:5" ht="31.5">
      <c r="A19187" s="131" t="s">
        <v>31276</v>
      </c>
      <c r="B19187" s="131" t="s">
        <v>8382</v>
      </c>
      <c r="C19187" s="132" t="s">
        <v>31277</v>
      </c>
      <c r="D19187" s="131" t="s">
        <v>7970</v>
      </c>
      <c r="E19187" s="131">
        <v>44.19</v>
      </c>
    </row>
    <row r="19188" spans="1:5" ht="31.5">
      <c r="A19188" s="131" t="s">
        <v>31278</v>
      </c>
      <c r="B19188" s="131" t="s">
        <v>8382</v>
      </c>
      <c r="C19188" s="132" t="s">
        <v>31279</v>
      </c>
      <c r="D19188" s="131" t="s">
        <v>7970</v>
      </c>
      <c r="E19188" s="131">
        <v>57.02</v>
      </c>
    </row>
    <row r="19189" spans="1:5" ht="31.5">
      <c r="A19189" s="131" t="s">
        <v>31280</v>
      </c>
      <c r="B19189" s="131" t="s">
        <v>8382</v>
      </c>
      <c r="C19189" s="132" t="s">
        <v>31281</v>
      </c>
      <c r="D19189" s="131" t="s">
        <v>7970</v>
      </c>
      <c r="E19189" s="131">
        <v>7.62</v>
      </c>
    </row>
    <row r="19190" spans="1:5" ht="31.5">
      <c r="A19190" s="131" t="s">
        <v>31282</v>
      </c>
      <c r="B19190" s="131" t="s">
        <v>8382</v>
      </c>
      <c r="C19190" s="132" t="s">
        <v>31283</v>
      </c>
      <c r="D19190" s="131" t="s">
        <v>7970</v>
      </c>
      <c r="E19190" s="131">
        <v>43.5</v>
      </c>
    </row>
    <row r="19191" spans="1:5" ht="31.5">
      <c r="A19191" s="131" t="s">
        <v>31284</v>
      </c>
      <c r="B19191" s="131" t="s">
        <v>8382</v>
      </c>
      <c r="C19191" s="132" t="s">
        <v>31285</v>
      </c>
      <c r="D19191" s="131" t="s">
        <v>7970</v>
      </c>
      <c r="E19191" s="131">
        <v>3.6</v>
      </c>
    </row>
    <row r="19192" spans="1:5" ht="47.25">
      <c r="A19192" s="131" t="s">
        <v>31286</v>
      </c>
      <c r="B19192" s="131" t="s">
        <v>8382</v>
      </c>
      <c r="C19192" s="132" t="s">
        <v>31287</v>
      </c>
      <c r="D19192" s="131" t="s">
        <v>7970</v>
      </c>
      <c r="E19192" s="131">
        <v>81.42</v>
      </c>
    </row>
    <row r="19193" spans="1:5" ht="31.5">
      <c r="A19193" s="131" t="s">
        <v>31288</v>
      </c>
      <c r="B19193" s="131" t="s">
        <v>8382</v>
      </c>
      <c r="C19193" s="132" t="s">
        <v>31289</v>
      </c>
      <c r="D19193" s="131" t="s">
        <v>7</v>
      </c>
      <c r="E19193" s="131">
        <v>3.86</v>
      </c>
    </row>
    <row r="19194" spans="1:5" ht="31.5">
      <c r="A19194" s="131" t="s">
        <v>31290</v>
      </c>
      <c r="B19194" s="131" t="s">
        <v>8382</v>
      </c>
      <c r="C19194" s="132" t="s">
        <v>31291</v>
      </c>
      <c r="D19194" s="131" t="s">
        <v>7</v>
      </c>
      <c r="E19194" s="131">
        <v>6.02</v>
      </c>
    </row>
    <row r="19195" spans="1:5" ht="31.5">
      <c r="A19195" s="131" t="s">
        <v>31292</v>
      </c>
      <c r="B19195" s="131" t="s">
        <v>8382</v>
      </c>
      <c r="C19195" s="132" t="s">
        <v>31293</v>
      </c>
      <c r="D19195" s="131" t="s">
        <v>7</v>
      </c>
      <c r="E19195" s="131">
        <v>10.119999999999999</v>
      </c>
    </row>
    <row r="19196" spans="1:5" ht="31.5">
      <c r="A19196" s="131" t="s">
        <v>31294</v>
      </c>
      <c r="B19196" s="131" t="s">
        <v>8382</v>
      </c>
      <c r="C19196" s="132" t="s">
        <v>31295</v>
      </c>
      <c r="D19196" s="131" t="s">
        <v>7970</v>
      </c>
      <c r="E19196" s="131">
        <v>3.32</v>
      </c>
    </row>
    <row r="19197" spans="1:5" ht="31.5">
      <c r="A19197" s="131" t="s">
        <v>31296</v>
      </c>
      <c r="B19197" s="131" t="s">
        <v>8382</v>
      </c>
      <c r="C19197" s="132" t="s">
        <v>31297</v>
      </c>
      <c r="D19197" s="131" t="s">
        <v>7970</v>
      </c>
      <c r="E19197" s="131">
        <v>26.35</v>
      </c>
    </row>
    <row r="19198" spans="1:5" ht="31.5">
      <c r="A19198" s="131" t="s">
        <v>31298</v>
      </c>
      <c r="B19198" s="131" t="s">
        <v>8382</v>
      </c>
      <c r="C19198" s="132" t="s">
        <v>31299</v>
      </c>
      <c r="D19198" s="131" t="s">
        <v>7970</v>
      </c>
      <c r="E19198" s="131">
        <v>16.100000000000001</v>
      </c>
    </row>
    <row r="19199" spans="1:5" ht="31.5">
      <c r="A19199" s="131" t="s">
        <v>31300</v>
      </c>
      <c r="B19199" s="131" t="s">
        <v>8382</v>
      </c>
      <c r="C19199" s="132" t="s">
        <v>31301</v>
      </c>
      <c r="D19199" s="131" t="s">
        <v>7970</v>
      </c>
      <c r="E19199" s="131">
        <v>22.44</v>
      </c>
    </row>
    <row r="19200" spans="1:5" ht="31.5">
      <c r="A19200" s="131" t="s">
        <v>31302</v>
      </c>
      <c r="B19200" s="131" t="s">
        <v>8382</v>
      </c>
      <c r="C19200" s="132" t="s">
        <v>31303</v>
      </c>
      <c r="D19200" s="131" t="s">
        <v>7970</v>
      </c>
      <c r="E19200" s="131">
        <v>16.88</v>
      </c>
    </row>
    <row r="19201" spans="1:5" ht="31.5">
      <c r="A19201" s="131" t="s">
        <v>31304</v>
      </c>
      <c r="B19201" s="131" t="s">
        <v>8382</v>
      </c>
      <c r="C19201" s="132" t="s">
        <v>31305</v>
      </c>
      <c r="D19201" s="131" t="s">
        <v>7970</v>
      </c>
      <c r="E19201" s="131">
        <v>32.93</v>
      </c>
    </row>
    <row r="19202" spans="1:5" ht="31.5">
      <c r="A19202" s="131" t="s">
        <v>31306</v>
      </c>
      <c r="B19202" s="131" t="s">
        <v>8382</v>
      </c>
      <c r="C19202" s="132" t="s">
        <v>31307</v>
      </c>
      <c r="D19202" s="131" t="s">
        <v>7970</v>
      </c>
      <c r="E19202" s="131">
        <v>36.97</v>
      </c>
    </row>
    <row r="19203" spans="1:5" ht="31.5">
      <c r="A19203" s="131" t="s">
        <v>31308</v>
      </c>
      <c r="B19203" s="131" t="s">
        <v>8382</v>
      </c>
      <c r="C19203" s="132" t="s">
        <v>31309</v>
      </c>
      <c r="D19203" s="131" t="s">
        <v>7970</v>
      </c>
      <c r="E19203" s="131">
        <v>30.49</v>
      </c>
    </row>
    <row r="19204" spans="1:5" ht="31.5">
      <c r="A19204" s="131" t="s">
        <v>31310</v>
      </c>
      <c r="B19204" s="131" t="s">
        <v>8382</v>
      </c>
      <c r="C19204" s="132" t="s">
        <v>31311</v>
      </c>
      <c r="D19204" s="131" t="s">
        <v>7970</v>
      </c>
      <c r="E19204" s="131">
        <v>40.06</v>
      </c>
    </row>
    <row r="19205" spans="1:5" ht="31.5">
      <c r="A19205" s="131" t="s">
        <v>31312</v>
      </c>
      <c r="B19205" s="131" t="s">
        <v>8382</v>
      </c>
      <c r="C19205" s="132" t="s">
        <v>31313</v>
      </c>
      <c r="D19205" s="131" t="s">
        <v>7970</v>
      </c>
      <c r="E19205" s="131">
        <v>33.15</v>
      </c>
    </row>
    <row r="19206" spans="1:5" ht="31.5">
      <c r="A19206" s="131" t="s">
        <v>31314</v>
      </c>
      <c r="B19206" s="131" t="s">
        <v>8382</v>
      </c>
      <c r="C19206" s="132" t="s">
        <v>31315</v>
      </c>
      <c r="D19206" s="131" t="s">
        <v>7970</v>
      </c>
      <c r="E19206" s="131">
        <v>37.909999999999997</v>
      </c>
    </row>
    <row r="19207" spans="1:5" ht="31.5">
      <c r="A19207" s="131" t="s">
        <v>31316</v>
      </c>
      <c r="B19207" s="131" t="s">
        <v>8382</v>
      </c>
      <c r="C19207" s="132" t="s">
        <v>31317</v>
      </c>
      <c r="D19207" s="131" t="s">
        <v>7970</v>
      </c>
      <c r="E19207" s="131">
        <v>42.21</v>
      </c>
    </row>
    <row r="19208" spans="1:5" ht="31.5">
      <c r="A19208" s="131" t="s">
        <v>31318</v>
      </c>
      <c r="B19208" s="131" t="s">
        <v>8382</v>
      </c>
      <c r="C19208" s="132" t="s">
        <v>31319</v>
      </c>
      <c r="D19208" s="131" t="s">
        <v>7970</v>
      </c>
      <c r="E19208" s="131">
        <v>13.68</v>
      </c>
    </row>
    <row r="19209" spans="1:5" ht="31.5">
      <c r="A19209" s="131" t="s">
        <v>31320</v>
      </c>
      <c r="B19209" s="131" t="s">
        <v>8382</v>
      </c>
      <c r="C19209" s="132" t="s">
        <v>31321</v>
      </c>
      <c r="D19209" s="131" t="s">
        <v>7970</v>
      </c>
      <c r="E19209" s="131">
        <v>27.34</v>
      </c>
    </row>
    <row r="19210" spans="1:5" ht="31.5">
      <c r="A19210" s="131" t="s">
        <v>31322</v>
      </c>
      <c r="B19210" s="131" t="s">
        <v>8382</v>
      </c>
      <c r="C19210" s="132" t="s">
        <v>31323</v>
      </c>
      <c r="D19210" s="131" t="s">
        <v>7970</v>
      </c>
      <c r="E19210" s="131">
        <v>13.68</v>
      </c>
    </row>
    <row r="19211" spans="1:5" ht="31.5">
      <c r="A19211" s="131" t="s">
        <v>31324</v>
      </c>
      <c r="B19211" s="131" t="s">
        <v>8382</v>
      </c>
      <c r="C19211" s="132" t="s">
        <v>31325</v>
      </c>
      <c r="D19211" s="131" t="s">
        <v>7970</v>
      </c>
      <c r="E19211" s="131">
        <v>3254.37</v>
      </c>
    </row>
    <row r="19212" spans="1:5" ht="31.5">
      <c r="A19212" s="131" t="s">
        <v>31326</v>
      </c>
      <c r="B19212" s="131" t="s">
        <v>8382</v>
      </c>
      <c r="C19212" s="132" t="s">
        <v>31327</v>
      </c>
      <c r="D19212" s="131" t="s">
        <v>7970</v>
      </c>
      <c r="E19212" s="131">
        <v>11.86</v>
      </c>
    </row>
    <row r="19213" spans="1:5" ht="31.5">
      <c r="A19213" s="131" t="s">
        <v>31328</v>
      </c>
      <c r="B19213" s="131" t="s">
        <v>8382</v>
      </c>
      <c r="C19213" s="132" t="s">
        <v>31329</v>
      </c>
      <c r="D19213" s="131" t="s">
        <v>7970</v>
      </c>
      <c r="E19213" s="131">
        <v>13.71</v>
      </c>
    </row>
    <row r="19214" spans="1:5" ht="31.5">
      <c r="A19214" s="131" t="s">
        <v>31330</v>
      </c>
      <c r="B19214" s="131" t="s">
        <v>8382</v>
      </c>
      <c r="C19214" s="132" t="s">
        <v>31331</v>
      </c>
      <c r="D19214" s="131" t="s">
        <v>7970</v>
      </c>
      <c r="E19214" s="131">
        <v>6.65</v>
      </c>
    </row>
    <row r="19215" spans="1:5" ht="31.5">
      <c r="A19215" s="131" t="s">
        <v>31332</v>
      </c>
      <c r="B19215" s="131" t="s">
        <v>8382</v>
      </c>
      <c r="C19215" s="132" t="s">
        <v>31333</v>
      </c>
      <c r="D19215" s="131" t="s">
        <v>7970</v>
      </c>
      <c r="E19215" s="131">
        <v>6.65</v>
      </c>
    </row>
    <row r="19216" spans="1:5" ht="31.5">
      <c r="A19216" s="131" t="s">
        <v>31334</v>
      </c>
      <c r="B19216" s="131" t="s">
        <v>8382</v>
      </c>
      <c r="C19216" s="132" t="s">
        <v>31335</v>
      </c>
      <c r="D19216" s="131" t="s">
        <v>7970</v>
      </c>
      <c r="E19216" s="131">
        <v>13.29</v>
      </c>
    </row>
    <row r="19217" spans="1:5" ht="31.5">
      <c r="A19217" s="131" t="s">
        <v>31336</v>
      </c>
      <c r="B19217" s="131" t="s">
        <v>8382</v>
      </c>
      <c r="C19217" s="132" t="s">
        <v>31337</v>
      </c>
      <c r="D19217" s="131" t="s">
        <v>7970</v>
      </c>
      <c r="E19217" s="131">
        <v>4.1500000000000004</v>
      </c>
    </row>
    <row r="19218" spans="1:5" ht="31.5">
      <c r="A19218" s="131" t="s">
        <v>31338</v>
      </c>
      <c r="B19218" s="131" t="s">
        <v>8382</v>
      </c>
      <c r="C19218" s="132" t="s">
        <v>31339</v>
      </c>
      <c r="D19218" s="131" t="s">
        <v>7970</v>
      </c>
      <c r="E19218" s="131">
        <v>2.66</v>
      </c>
    </row>
    <row r="19219" spans="1:5" ht="15.75">
      <c r="A19219" s="131" t="s">
        <v>31340</v>
      </c>
      <c r="B19219" s="131" t="s">
        <v>8382</v>
      </c>
      <c r="C19219" s="132" t="s">
        <v>31341</v>
      </c>
      <c r="D19219" s="131" t="s">
        <v>7970</v>
      </c>
      <c r="E19219" s="131">
        <v>4.2699999999999996</v>
      </c>
    </row>
    <row r="19220" spans="1:5" ht="31.5">
      <c r="A19220" s="131" t="s">
        <v>31342</v>
      </c>
      <c r="B19220" s="131" t="s">
        <v>8382</v>
      </c>
      <c r="C19220" s="132" t="s">
        <v>31343</v>
      </c>
      <c r="D19220" s="131" t="s">
        <v>7970</v>
      </c>
      <c r="E19220" s="131">
        <v>234.71</v>
      </c>
    </row>
    <row r="19221" spans="1:5" ht="31.5">
      <c r="A19221" s="131" t="s">
        <v>31344</v>
      </c>
      <c r="B19221" s="131" t="s">
        <v>8382</v>
      </c>
      <c r="C19221" s="132" t="s">
        <v>31345</v>
      </c>
      <c r="D19221" s="131" t="s">
        <v>7970</v>
      </c>
      <c r="E19221" s="131">
        <v>74.25</v>
      </c>
    </row>
    <row r="19222" spans="1:5" ht="31.5">
      <c r="A19222" s="131" t="s">
        <v>31346</v>
      </c>
      <c r="B19222" s="131" t="s">
        <v>8382</v>
      </c>
      <c r="C19222" s="132" t="s">
        <v>31347</v>
      </c>
      <c r="D19222" s="131" t="s">
        <v>7970</v>
      </c>
      <c r="E19222" s="131">
        <v>178.6</v>
      </c>
    </row>
    <row r="19223" spans="1:5" ht="31.5">
      <c r="A19223" s="131" t="s">
        <v>31348</v>
      </c>
      <c r="B19223" s="131" t="s">
        <v>8382</v>
      </c>
      <c r="C19223" s="132" t="s">
        <v>31349</v>
      </c>
      <c r="D19223" s="131" t="s">
        <v>7970</v>
      </c>
      <c r="E19223" s="131">
        <v>384.62</v>
      </c>
    </row>
    <row r="19224" spans="1:5" ht="31.5">
      <c r="A19224" s="131" t="s">
        <v>31350</v>
      </c>
      <c r="B19224" s="131" t="s">
        <v>8382</v>
      </c>
      <c r="C19224" s="132" t="s">
        <v>31351</v>
      </c>
      <c r="D19224" s="131" t="s">
        <v>7970</v>
      </c>
      <c r="E19224" s="131">
        <v>60.53</v>
      </c>
    </row>
    <row r="19225" spans="1:5" ht="47.25">
      <c r="A19225" s="131" t="s">
        <v>31352</v>
      </c>
      <c r="B19225" s="131" t="s">
        <v>8382</v>
      </c>
      <c r="C19225" s="132" t="s">
        <v>31353</v>
      </c>
      <c r="D19225" s="131" t="s">
        <v>7970</v>
      </c>
      <c r="E19225" s="131">
        <v>77.27</v>
      </c>
    </row>
    <row r="19226" spans="1:5" ht="78.75">
      <c r="A19226" s="131" t="s">
        <v>31354</v>
      </c>
      <c r="B19226" s="131" t="s">
        <v>8382</v>
      </c>
      <c r="C19226" s="132" t="s">
        <v>31355</v>
      </c>
      <c r="D19226" s="131" t="s">
        <v>7970</v>
      </c>
      <c r="E19226" s="131">
        <v>63.4</v>
      </c>
    </row>
    <row r="19227" spans="1:5" ht="31.5">
      <c r="A19227" s="131" t="s">
        <v>31356</v>
      </c>
      <c r="B19227" s="131" t="s">
        <v>8382</v>
      </c>
      <c r="C19227" s="132" t="s">
        <v>31357</v>
      </c>
      <c r="D19227" s="131" t="s">
        <v>7970</v>
      </c>
      <c r="E19227" s="131">
        <v>16.059999999999999</v>
      </c>
    </row>
    <row r="19228" spans="1:5" ht="31.5">
      <c r="A19228" s="131" t="s">
        <v>31358</v>
      </c>
      <c r="B19228" s="131" t="s">
        <v>8382</v>
      </c>
      <c r="C19228" s="132" t="s">
        <v>31359</v>
      </c>
      <c r="D19228" s="131" t="s">
        <v>7970</v>
      </c>
      <c r="E19228" s="131">
        <v>37.04</v>
      </c>
    </row>
    <row r="19229" spans="1:5" ht="31.5">
      <c r="A19229" s="131" t="s">
        <v>31360</v>
      </c>
      <c r="B19229" s="131" t="s">
        <v>8382</v>
      </c>
      <c r="C19229" s="132" t="s">
        <v>31361</v>
      </c>
      <c r="D19229" s="131" t="s">
        <v>7970</v>
      </c>
      <c r="E19229" s="131">
        <v>135.97999999999999</v>
      </c>
    </row>
    <row r="19230" spans="1:5" ht="15.75">
      <c r="A19230" s="131" t="s">
        <v>31362</v>
      </c>
      <c r="B19230" s="131" t="s">
        <v>8382</v>
      </c>
      <c r="C19230" s="132" t="s">
        <v>31363</v>
      </c>
      <c r="D19230" s="131" t="s">
        <v>7970</v>
      </c>
      <c r="E19230" s="131">
        <v>96.76</v>
      </c>
    </row>
    <row r="19231" spans="1:5" ht="31.5">
      <c r="A19231" s="131" t="s">
        <v>31364</v>
      </c>
      <c r="B19231" s="131" t="s">
        <v>8382</v>
      </c>
      <c r="C19231" s="132" t="s">
        <v>31365</v>
      </c>
      <c r="D19231" s="131" t="s">
        <v>7970</v>
      </c>
      <c r="E19231" s="131">
        <v>157.12</v>
      </c>
    </row>
    <row r="19232" spans="1:5" ht="31.5">
      <c r="A19232" s="131" t="s">
        <v>31366</v>
      </c>
      <c r="B19232" s="131" t="s">
        <v>8382</v>
      </c>
      <c r="C19232" s="132" t="s">
        <v>31367</v>
      </c>
      <c r="D19232" s="131" t="s">
        <v>7970</v>
      </c>
      <c r="E19232" s="131">
        <v>62.82</v>
      </c>
    </row>
    <row r="19233" spans="1:5" ht="31.5">
      <c r="A19233" s="131" t="s">
        <v>31368</v>
      </c>
      <c r="B19233" s="131" t="s">
        <v>8382</v>
      </c>
      <c r="C19233" s="132" t="s">
        <v>31369</v>
      </c>
      <c r="D19233" s="131" t="s">
        <v>7970</v>
      </c>
      <c r="E19233" s="131">
        <v>101.21</v>
      </c>
    </row>
    <row r="19234" spans="1:5" ht="31.5">
      <c r="A19234" s="131" t="s">
        <v>31370</v>
      </c>
      <c r="B19234" s="131" t="s">
        <v>8382</v>
      </c>
      <c r="C19234" s="132" t="s">
        <v>31371</v>
      </c>
      <c r="D19234" s="131" t="s">
        <v>7970</v>
      </c>
      <c r="E19234" s="131">
        <v>234.78</v>
      </c>
    </row>
    <row r="19235" spans="1:5" ht="31.5">
      <c r="A19235" s="131" t="s">
        <v>31372</v>
      </c>
      <c r="B19235" s="131" t="s">
        <v>8382</v>
      </c>
      <c r="C19235" s="132" t="s">
        <v>31373</v>
      </c>
      <c r="D19235" s="131" t="s">
        <v>7970</v>
      </c>
      <c r="E19235" s="131">
        <v>234.63</v>
      </c>
    </row>
    <row r="19236" spans="1:5" ht="31.5">
      <c r="A19236" s="131" t="s">
        <v>31374</v>
      </c>
      <c r="B19236" s="131" t="s">
        <v>8382</v>
      </c>
      <c r="C19236" s="132" t="s">
        <v>31375</v>
      </c>
      <c r="D19236" s="131" t="s">
        <v>7970</v>
      </c>
      <c r="E19236" s="131">
        <v>289</v>
      </c>
    </row>
    <row r="19237" spans="1:5" ht="31.5">
      <c r="A19237" s="131" t="s">
        <v>31376</v>
      </c>
      <c r="B19237" s="131" t="s">
        <v>8382</v>
      </c>
      <c r="C19237" s="132" t="s">
        <v>31377</v>
      </c>
      <c r="D19237" s="131" t="s">
        <v>7970</v>
      </c>
      <c r="E19237" s="131">
        <v>43.27</v>
      </c>
    </row>
    <row r="19238" spans="1:5" ht="31.5">
      <c r="A19238" s="131" t="s">
        <v>31378</v>
      </c>
      <c r="B19238" s="131" t="s">
        <v>8382</v>
      </c>
      <c r="C19238" s="132" t="s">
        <v>31379</v>
      </c>
      <c r="D19238" s="131" t="s">
        <v>7970</v>
      </c>
      <c r="E19238" s="131">
        <v>24.71</v>
      </c>
    </row>
    <row r="19239" spans="1:5" ht="31.5">
      <c r="A19239" s="131" t="s">
        <v>31380</v>
      </c>
      <c r="B19239" s="131" t="s">
        <v>8382</v>
      </c>
      <c r="C19239" s="132" t="s">
        <v>31381</v>
      </c>
      <c r="D19239" s="131" t="s">
        <v>7970</v>
      </c>
      <c r="E19239" s="131">
        <v>292.5</v>
      </c>
    </row>
    <row r="19240" spans="1:5" ht="63">
      <c r="A19240" s="131" t="s">
        <v>31382</v>
      </c>
      <c r="B19240" s="131" t="s">
        <v>8382</v>
      </c>
      <c r="C19240" s="132" t="s">
        <v>31383</v>
      </c>
      <c r="D19240" s="131" t="s">
        <v>7970</v>
      </c>
      <c r="E19240" s="131">
        <v>475.76</v>
      </c>
    </row>
    <row r="19241" spans="1:5" ht="47.25">
      <c r="A19241" s="131" t="s">
        <v>31384</v>
      </c>
      <c r="B19241" s="131" t="s">
        <v>8382</v>
      </c>
      <c r="C19241" s="132" t="s">
        <v>31385</v>
      </c>
      <c r="D19241" s="131" t="s">
        <v>7970</v>
      </c>
      <c r="E19241" s="131">
        <v>538.28</v>
      </c>
    </row>
    <row r="19242" spans="1:5" ht="31.5">
      <c r="A19242" s="131" t="s">
        <v>31386</v>
      </c>
      <c r="B19242" s="131" t="s">
        <v>8382</v>
      </c>
      <c r="C19242" s="132" t="s">
        <v>31387</v>
      </c>
      <c r="D19242" s="131" t="s">
        <v>7970</v>
      </c>
      <c r="E19242" s="131">
        <v>292.5</v>
      </c>
    </row>
    <row r="19243" spans="1:5" ht="31.5">
      <c r="A19243" s="131" t="s">
        <v>31388</v>
      </c>
      <c r="B19243" s="131" t="s">
        <v>8382</v>
      </c>
      <c r="C19243" s="132" t="s">
        <v>31389</v>
      </c>
      <c r="D19243" s="131" t="s">
        <v>7970</v>
      </c>
      <c r="E19243" s="131">
        <v>134.37</v>
      </c>
    </row>
    <row r="19244" spans="1:5" ht="31.5">
      <c r="A19244" s="131" t="s">
        <v>31390</v>
      </c>
      <c r="B19244" s="131" t="s">
        <v>8382</v>
      </c>
      <c r="C19244" s="132" t="s">
        <v>31391</v>
      </c>
      <c r="D19244" s="131" t="s">
        <v>7970</v>
      </c>
      <c r="E19244" s="131">
        <v>68.05</v>
      </c>
    </row>
    <row r="19245" spans="1:5" ht="31.5">
      <c r="A19245" s="131" t="s">
        <v>31392</v>
      </c>
      <c r="B19245" s="131" t="s">
        <v>8382</v>
      </c>
      <c r="C19245" s="132" t="s">
        <v>31393</v>
      </c>
      <c r="D19245" s="131" t="s">
        <v>7970</v>
      </c>
      <c r="E19245" s="131">
        <v>44.7</v>
      </c>
    </row>
    <row r="19246" spans="1:5" ht="31.5">
      <c r="A19246" s="131" t="s">
        <v>31394</v>
      </c>
      <c r="B19246" s="131" t="s">
        <v>8382</v>
      </c>
      <c r="C19246" s="132" t="s">
        <v>31395</v>
      </c>
      <c r="D19246" s="131" t="s">
        <v>7970</v>
      </c>
      <c r="E19246" s="131">
        <v>31.01</v>
      </c>
    </row>
    <row r="19247" spans="1:5" ht="31.5">
      <c r="A19247" s="131" t="s">
        <v>31396</v>
      </c>
      <c r="B19247" s="131" t="s">
        <v>8382</v>
      </c>
      <c r="C19247" s="132" t="s">
        <v>31397</v>
      </c>
      <c r="D19247" s="131" t="s">
        <v>7970</v>
      </c>
      <c r="E19247" s="131">
        <v>78</v>
      </c>
    </row>
    <row r="19248" spans="1:5" ht="47.25">
      <c r="A19248" s="131" t="s">
        <v>31398</v>
      </c>
      <c r="B19248" s="131" t="s">
        <v>8382</v>
      </c>
      <c r="C19248" s="132" t="s">
        <v>31399</v>
      </c>
      <c r="D19248" s="131" t="s">
        <v>7970</v>
      </c>
      <c r="E19248" s="131">
        <v>23.04</v>
      </c>
    </row>
    <row r="19249" spans="1:5" ht="31.5">
      <c r="A19249" s="131" t="s">
        <v>31400</v>
      </c>
      <c r="B19249" s="131" t="s">
        <v>8382</v>
      </c>
      <c r="C19249" s="132" t="s">
        <v>31401</v>
      </c>
      <c r="D19249" s="131" t="s">
        <v>7970</v>
      </c>
      <c r="E19249" s="131">
        <v>40.450000000000003</v>
      </c>
    </row>
    <row r="19250" spans="1:5" ht="78.75">
      <c r="A19250" s="131" t="s">
        <v>31402</v>
      </c>
      <c r="B19250" s="131" t="s">
        <v>8382</v>
      </c>
      <c r="C19250" s="132" t="s">
        <v>31403</v>
      </c>
      <c r="D19250" s="131" t="s">
        <v>7970</v>
      </c>
      <c r="E19250" s="131">
        <v>1507</v>
      </c>
    </row>
    <row r="19251" spans="1:5" ht="31.5">
      <c r="A19251" s="131" t="s">
        <v>31404</v>
      </c>
      <c r="B19251" s="131" t="s">
        <v>8382</v>
      </c>
      <c r="C19251" s="132" t="s">
        <v>31405</v>
      </c>
      <c r="D19251" s="131" t="s">
        <v>7970</v>
      </c>
      <c r="E19251" s="131">
        <v>257.72000000000003</v>
      </c>
    </row>
    <row r="19252" spans="1:5" ht="31.5">
      <c r="A19252" s="131" t="s">
        <v>31406</v>
      </c>
      <c r="B19252" s="131" t="s">
        <v>8382</v>
      </c>
      <c r="C19252" s="132" t="s">
        <v>31407</v>
      </c>
      <c r="D19252" s="131" t="s">
        <v>7970</v>
      </c>
      <c r="E19252" s="131">
        <v>297.07</v>
      </c>
    </row>
    <row r="19253" spans="1:5" ht="31.5">
      <c r="A19253" s="131" t="s">
        <v>31408</v>
      </c>
      <c r="B19253" s="131" t="s">
        <v>8382</v>
      </c>
      <c r="C19253" s="132" t="s">
        <v>31409</v>
      </c>
      <c r="D19253" s="131" t="s">
        <v>7970</v>
      </c>
      <c r="E19253" s="131">
        <v>315.89999999999998</v>
      </c>
    </row>
    <row r="19254" spans="1:5" ht="47.25">
      <c r="A19254" s="131" t="s">
        <v>31410</v>
      </c>
      <c r="B19254" s="131" t="s">
        <v>8382</v>
      </c>
      <c r="C19254" s="132" t="s">
        <v>31411</v>
      </c>
      <c r="D19254" s="131" t="s">
        <v>7970</v>
      </c>
      <c r="E19254" s="131">
        <v>80.52</v>
      </c>
    </row>
    <row r="19255" spans="1:5" ht="31.5">
      <c r="A19255" s="131" t="s">
        <v>31412</v>
      </c>
      <c r="B19255" s="131" t="s">
        <v>8382</v>
      </c>
      <c r="C19255" s="132" t="s">
        <v>31413</v>
      </c>
      <c r="D19255" s="131" t="s">
        <v>7970</v>
      </c>
      <c r="E19255" s="131">
        <v>93.05</v>
      </c>
    </row>
    <row r="19256" spans="1:5" ht="31.5">
      <c r="A19256" s="131" t="s">
        <v>31414</v>
      </c>
      <c r="B19256" s="131" t="s">
        <v>8382</v>
      </c>
      <c r="C19256" s="132" t="s">
        <v>31415</v>
      </c>
      <c r="D19256" s="131" t="s">
        <v>7970</v>
      </c>
      <c r="E19256" s="131">
        <v>110.67</v>
      </c>
    </row>
    <row r="19257" spans="1:5" ht="31.5">
      <c r="A19257" s="131" t="s">
        <v>31416</v>
      </c>
      <c r="B19257" s="131" t="s">
        <v>8382</v>
      </c>
      <c r="C19257" s="132" t="s">
        <v>31417</v>
      </c>
      <c r="D19257" s="131" t="s">
        <v>7970</v>
      </c>
      <c r="E19257" s="131">
        <v>106.93</v>
      </c>
    </row>
    <row r="19258" spans="1:5" ht="31.5">
      <c r="A19258" s="131" t="s">
        <v>31418</v>
      </c>
      <c r="B19258" s="131" t="s">
        <v>8382</v>
      </c>
      <c r="C19258" s="132" t="s">
        <v>31419</v>
      </c>
      <c r="D19258" s="131" t="s">
        <v>7970</v>
      </c>
      <c r="E19258" s="131">
        <v>197.59</v>
      </c>
    </row>
    <row r="19259" spans="1:5" ht="47.25">
      <c r="A19259" s="131" t="s">
        <v>31420</v>
      </c>
      <c r="B19259" s="131" t="s">
        <v>8382</v>
      </c>
      <c r="C19259" s="132" t="s">
        <v>31421</v>
      </c>
      <c r="D19259" s="131" t="s">
        <v>7970</v>
      </c>
      <c r="E19259" s="131">
        <v>5000.3100000000004</v>
      </c>
    </row>
    <row r="19260" spans="1:5" ht="47.25">
      <c r="A19260" s="131" t="s">
        <v>31422</v>
      </c>
      <c r="B19260" s="131" t="s">
        <v>8382</v>
      </c>
      <c r="C19260" s="132" t="s">
        <v>31423</v>
      </c>
      <c r="D19260" s="131" t="s">
        <v>7970</v>
      </c>
      <c r="E19260" s="131">
        <v>1257.52</v>
      </c>
    </row>
    <row r="19261" spans="1:5" ht="94.5">
      <c r="A19261" s="131" t="s">
        <v>31424</v>
      </c>
      <c r="B19261" s="131" t="s">
        <v>8382</v>
      </c>
      <c r="C19261" s="132" t="s">
        <v>31425</v>
      </c>
      <c r="D19261" s="131" t="s">
        <v>7970</v>
      </c>
      <c r="E19261" s="131">
        <v>413.28</v>
      </c>
    </row>
    <row r="19262" spans="1:5" ht="31.5">
      <c r="A19262" s="131" t="s">
        <v>31426</v>
      </c>
      <c r="B19262" s="131" t="s">
        <v>8382</v>
      </c>
      <c r="C19262" s="132" t="s">
        <v>31427</v>
      </c>
      <c r="D19262" s="131" t="s">
        <v>7970</v>
      </c>
      <c r="E19262" s="131">
        <v>28.88</v>
      </c>
    </row>
    <row r="19263" spans="1:5" ht="31.5">
      <c r="A19263" s="131" t="s">
        <v>31428</v>
      </c>
      <c r="B19263" s="131" t="s">
        <v>8382</v>
      </c>
      <c r="C19263" s="132" t="s">
        <v>31429</v>
      </c>
      <c r="D19263" s="131" t="s">
        <v>7970</v>
      </c>
      <c r="E19263" s="131">
        <v>58.36</v>
      </c>
    </row>
    <row r="19264" spans="1:5" ht="47.25">
      <c r="A19264" s="131" t="s">
        <v>31430</v>
      </c>
      <c r="B19264" s="131" t="s">
        <v>8382</v>
      </c>
      <c r="C19264" s="132" t="s">
        <v>31431</v>
      </c>
      <c r="D19264" s="131" t="s">
        <v>7970</v>
      </c>
      <c r="E19264" s="131">
        <v>160.13999999999999</v>
      </c>
    </row>
    <row r="19265" spans="1:5" ht="31.5">
      <c r="A19265" s="131" t="s">
        <v>31432</v>
      </c>
      <c r="B19265" s="131" t="s">
        <v>8382</v>
      </c>
      <c r="C19265" s="132" t="s">
        <v>31433</v>
      </c>
      <c r="D19265" s="131" t="s">
        <v>7970</v>
      </c>
      <c r="E19265" s="131">
        <v>1307.54</v>
      </c>
    </row>
    <row r="19266" spans="1:5" ht="31.5">
      <c r="A19266" s="131" t="s">
        <v>31434</v>
      </c>
      <c r="B19266" s="131" t="s">
        <v>8382</v>
      </c>
      <c r="C19266" s="132" t="s">
        <v>31435</v>
      </c>
      <c r="D19266" s="131" t="s">
        <v>7970</v>
      </c>
      <c r="E19266" s="131">
        <v>3766.35</v>
      </c>
    </row>
    <row r="19267" spans="1:5" ht="63">
      <c r="A19267" s="131" t="s">
        <v>31436</v>
      </c>
      <c r="B19267" s="131" t="s">
        <v>8382</v>
      </c>
      <c r="C19267" s="132" t="s">
        <v>31437</v>
      </c>
      <c r="D19267" s="131" t="s">
        <v>7970</v>
      </c>
      <c r="E19267" s="131">
        <v>1826.63</v>
      </c>
    </row>
    <row r="19268" spans="1:5" ht="63">
      <c r="A19268" s="131" t="s">
        <v>31438</v>
      </c>
      <c r="B19268" s="131" t="s">
        <v>8382</v>
      </c>
      <c r="C19268" s="132" t="s">
        <v>31439</v>
      </c>
      <c r="D19268" s="131" t="s">
        <v>7970</v>
      </c>
      <c r="E19268" s="131">
        <v>2781.81</v>
      </c>
    </row>
    <row r="19269" spans="1:5" ht="63">
      <c r="A19269" s="131" t="s">
        <v>31440</v>
      </c>
      <c r="B19269" s="131" t="s">
        <v>8382</v>
      </c>
      <c r="C19269" s="132" t="s">
        <v>31441</v>
      </c>
      <c r="D19269" s="131" t="s">
        <v>7970</v>
      </c>
      <c r="E19269" s="131">
        <v>2880.93</v>
      </c>
    </row>
    <row r="19270" spans="1:5" ht="63">
      <c r="A19270" s="131" t="s">
        <v>31442</v>
      </c>
      <c r="B19270" s="131" t="s">
        <v>8382</v>
      </c>
      <c r="C19270" s="132" t="s">
        <v>31443</v>
      </c>
      <c r="D19270" s="131" t="s">
        <v>7970</v>
      </c>
      <c r="E19270" s="131">
        <v>3533.07</v>
      </c>
    </row>
    <row r="19271" spans="1:5" ht="63">
      <c r="A19271" s="131" t="s">
        <v>31444</v>
      </c>
      <c r="B19271" s="131" t="s">
        <v>8382</v>
      </c>
      <c r="C19271" s="132" t="s">
        <v>31445</v>
      </c>
      <c r="D19271" s="131" t="s">
        <v>7970</v>
      </c>
      <c r="E19271" s="131">
        <v>1161.4100000000001</v>
      </c>
    </row>
    <row r="19272" spans="1:5" ht="31.5">
      <c r="A19272" s="131" t="s">
        <v>31446</v>
      </c>
      <c r="B19272" s="131" t="s">
        <v>8382</v>
      </c>
      <c r="C19272" s="132" t="s">
        <v>31447</v>
      </c>
      <c r="D19272" s="131" t="s">
        <v>7970</v>
      </c>
      <c r="E19272" s="131">
        <v>1379.35</v>
      </c>
    </row>
    <row r="19273" spans="1:5" ht="47.25">
      <c r="A19273" s="131" t="s">
        <v>31448</v>
      </c>
      <c r="B19273" s="131" t="s">
        <v>8382</v>
      </c>
      <c r="C19273" s="132" t="s">
        <v>31449</v>
      </c>
      <c r="D19273" s="131" t="s">
        <v>7970</v>
      </c>
      <c r="E19273" s="131">
        <v>4750</v>
      </c>
    </row>
    <row r="19274" spans="1:5" ht="31.5">
      <c r="A19274" s="131" t="s">
        <v>31450</v>
      </c>
      <c r="B19274" s="131" t="s">
        <v>8382</v>
      </c>
      <c r="C19274" s="132" t="s">
        <v>31451</v>
      </c>
      <c r="D19274" s="131" t="s">
        <v>7970</v>
      </c>
      <c r="E19274" s="131">
        <v>400</v>
      </c>
    </row>
    <row r="19275" spans="1:5" ht="31.5">
      <c r="A19275" s="131" t="s">
        <v>31452</v>
      </c>
      <c r="B19275" s="131" t="s">
        <v>8382</v>
      </c>
      <c r="C19275" s="132" t="s">
        <v>31453</v>
      </c>
      <c r="D19275" s="131" t="s">
        <v>7970</v>
      </c>
      <c r="E19275" s="131">
        <v>121.36</v>
      </c>
    </row>
    <row r="19276" spans="1:5" ht="15.75">
      <c r="A19276" s="131" t="s">
        <v>31454</v>
      </c>
      <c r="B19276" s="131" t="s">
        <v>8382</v>
      </c>
      <c r="C19276" s="132" t="s">
        <v>31455</v>
      </c>
      <c r="D19276" s="131" t="s">
        <v>7970</v>
      </c>
      <c r="E19276" s="131">
        <v>1044.69</v>
      </c>
    </row>
    <row r="19277" spans="1:5" ht="47.25">
      <c r="A19277" s="131" t="s">
        <v>31456</v>
      </c>
      <c r="B19277" s="131" t="s">
        <v>8382</v>
      </c>
      <c r="C19277" s="132" t="s">
        <v>31457</v>
      </c>
      <c r="D19277" s="131" t="s">
        <v>7970</v>
      </c>
      <c r="E19277" s="131">
        <v>298.8</v>
      </c>
    </row>
    <row r="19278" spans="1:5" ht="47.25">
      <c r="A19278" s="131" t="s">
        <v>31458</v>
      </c>
      <c r="B19278" s="131" t="s">
        <v>8382</v>
      </c>
      <c r="C19278" s="132" t="s">
        <v>31459</v>
      </c>
      <c r="D19278" s="131" t="s">
        <v>7970</v>
      </c>
      <c r="E19278" s="131">
        <v>3350</v>
      </c>
    </row>
    <row r="19279" spans="1:5" ht="63">
      <c r="A19279" s="131" t="s">
        <v>31460</v>
      </c>
      <c r="B19279" s="131" t="s">
        <v>8382</v>
      </c>
      <c r="C19279" s="132" t="s">
        <v>31461</v>
      </c>
      <c r="D19279" s="131" t="s">
        <v>7970</v>
      </c>
      <c r="E19279" s="131">
        <v>470</v>
      </c>
    </row>
    <row r="19280" spans="1:5" ht="78.75">
      <c r="A19280" s="131" t="s">
        <v>31462</v>
      </c>
      <c r="B19280" s="131" t="s">
        <v>8382</v>
      </c>
      <c r="C19280" s="132" t="s">
        <v>31463</v>
      </c>
      <c r="D19280" s="131" t="s">
        <v>7970</v>
      </c>
      <c r="E19280" s="131">
        <v>585</v>
      </c>
    </row>
    <row r="19281" spans="1:5" ht="47.25">
      <c r="A19281" s="131" t="s">
        <v>31464</v>
      </c>
      <c r="B19281" s="131" t="s">
        <v>8382</v>
      </c>
      <c r="C19281" s="132" t="s">
        <v>31465</v>
      </c>
      <c r="D19281" s="131" t="s">
        <v>7970</v>
      </c>
      <c r="E19281" s="131">
        <v>542.70000000000005</v>
      </c>
    </row>
    <row r="19282" spans="1:5" ht="31.5">
      <c r="A19282" s="131" t="s">
        <v>31466</v>
      </c>
      <c r="B19282" s="131" t="s">
        <v>8382</v>
      </c>
      <c r="C19282" s="132" t="s">
        <v>31467</v>
      </c>
      <c r="D19282" s="131" t="s">
        <v>7970</v>
      </c>
      <c r="E19282" s="131">
        <v>365.5</v>
      </c>
    </row>
    <row r="19283" spans="1:5" ht="31.5">
      <c r="A19283" s="131" t="s">
        <v>31468</v>
      </c>
      <c r="B19283" s="131" t="s">
        <v>8382</v>
      </c>
      <c r="C19283" s="132" t="s">
        <v>31469</v>
      </c>
      <c r="D19283" s="131" t="s">
        <v>7970</v>
      </c>
      <c r="E19283" s="131">
        <v>138.83000000000001</v>
      </c>
    </row>
    <row r="19284" spans="1:5" ht="78.75">
      <c r="A19284" s="131" t="s">
        <v>31470</v>
      </c>
      <c r="B19284" s="131" t="s">
        <v>8382</v>
      </c>
      <c r="C19284" s="132" t="s">
        <v>31471</v>
      </c>
      <c r="D19284" s="131" t="s">
        <v>7970</v>
      </c>
      <c r="E19284" s="131">
        <v>945</v>
      </c>
    </row>
    <row r="19285" spans="1:5" ht="78.75">
      <c r="A19285" s="131" t="s">
        <v>31472</v>
      </c>
      <c r="B19285" s="131" t="s">
        <v>8382</v>
      </c>
      <c r="C19285" s="132" t="s">
        <v>31473</v>
      </c>
      <c r="D19285" s="131" t="s">
        <v>7970</v>
      </c>
      <c r="E19285" s="131">
        <v>2350</v>
      </c>
    </row>
    <row r="19286" spans="1:5" ht="31.5">
      <c r="A19286" s="131" t="s">
        <v>31474</v>
      </c>
      <c r="B19286" s="131" t="s">
        <v>8382</v>
      </c>
      <c r="C19286" s="132" t="s">
        <v>31475</v>
      </c>
      <c r="D19286" s="131" t="s">
        <v>7970</v>
      </c>
      <c r="E19286" s="131">
        <v>6551.98</v>
      </c>
    </row>
    <row r="19287" spans="1:5" ht="126">
      <c r="A19287" s="131" t="s">
        <v>31476</v>
      </c>
      <c r="B19287" s="131" t="s">
        <v>8382</v>
      </c>
      <c r="C19287" s="132" t="s">
        <v>31477</v>
      </c>
      <c r="D19287" s="131" t="s">
        <v>7970</v>
      </c>
      <c r="E19287" s="131">
        <v>18331</v>
      </c>
    </row>
    <row r="19288" spans="1:5" ht="252">
      <c r="A19288" s="131" t="s">
        <v>31478</v>
      </c>
      <c r="B19288" s="131" t="s">
        <v>8382</v>
      </c>
      <c r="C19288" s="132" t="s">
        <v>31479</v>
      </c>
      <c r="D19288" s="131" t="s">
        <v>7970</v>
      </c>
      <c r="E19288" s="131">
        <v>108655</v>
      </c>
    </row>
    <row r="19289" spans="1:5" ht="94.5">
      <c r="A19289" s="131" t="s">
        <v>31480</v>
      </c>
      <c r="B19289" s="131" t="s">
        <v>8382</v>
      </c>
      <c r="C19289" s="132" t="s">
        <v>31481</v>
      </c>
      <c r="D19289" s="131" t="s">
        <v>7970</v>
      </c>
      <c r="E19289" s="131">
        <v>115000</v>
      </c>
    </row>
    <row r="19290" spans="1:5" ht="63">
      <c r="A19290" s="131" t="s">
        <v>31482</v>
      </c>
      <c r="B19290" s="131" t="s">
        <v>8382</v>
      </c>
      <c r="C19290" s="132" t="s">
        <v>31483</v>
      </c>
      <c r="D19290" s="131" t="s">
        <v>7970</v>
      </c>
      <c r="E19290" s="131">
        <v>165240.24</v>
      </c>
    </row>
    <row r="19291" spans="1:5" ht="157.5">
      <c r="A19291" s="131" t="s">
        <v>31484</v>
      </c>
      <c r="B19291" s="131" t="s">
        <v>8382</v>
      </c>
      <c r="C19291" s="132" t="s">
        <v>31485</v>
      </c>
      <c r="D19291" s="131" t="s">
        <v>7970</v>
      </c>
      <c r="E19291" s="131">
        <v>132000</v>
      </c>
    </row>
    <row r="19292" spans="1:5" ht="299.25">
      <c r="A19292" s="131" t="s">
        <v>31486</v>
      </c>
      <c r="B19292" s="131" t="s">
        <v>8382</v>
      </c>
      <c r="C19292" s="132" t="s">
        <v>31487</v>
      </c>
      <c r="D19292" s="131" t="s">
        <v>7970</v>
      </c>
      <c r="E19292" s="131">
        <v>39056</v>
      </c>
    </row>
    <row r="19293" spans="1:5" ht="31.5">
      <c r="A19293" s="131" t="s">
        <v>31488</v>
      </c>
      <c r="B19293" s="131" t="s">
        <v>8382</v>
      </c>
      <c r="C19293" s="132" t="s">
        <v>31489</v>
      </c>
      <c r="D19293" s="131" t="s">
        <v>7970</v>
      </c>
      <c r="E19293" s="131">
        <v>176.87</v>
      </c>
    </row>
    <row r="19294" spans="1:5" ht="31.5">
      <c r="A19294" s="131" t="s">
        <v>31490</v>
      </c>
      <c r="B19294" s="131" t="s">
        <v>8382</v>
      </c>
      <c r="C19294" s="132" t="s">
        <v>31491</v>
      </c>
      <c r="D19294" s="131" t="s">
        <v>7970</v>
      </c>
      <c r="E19294" s="131">
        <v>75.05</v>
      </c>
    </row>
    <row r="19295" spans="1:5" ht="47.25">
      <c r="A19295" s="131" t="s">
        <v>31492</v>
      </c>
      <c r="B19295" s="131" t="s">
        <v>8382</v>
      </c>
      <c r="C19295" s="132" t="s">
        <v>31493</v>
      </c>
      <c r="D19295" s="131" t="s">
        <v>7970</v>
      </c>
      <c r="E19295" s="131">
        <v>285.43</v>
      </c>
    </row>
    <row r="19296" spans="1:5" ht="47.25">
      <c r="A19296" s="131" t="s">
        <v>31494</v>
      </c>
      <c r="B19296" s="131" t="s">
        <v>8382</v>
      </c>
      <c r="C19296" s="132" t="s">
        <v>31495</v>
      </c>
      <c r="D19296" s="131" t="s">
        <v>7970</v>
      </c>
      <c r="E19296" s="131">
        <v>932.9</v>
      </c>
    </row>
    <row r="19297" spans="1:5" ht="31.5">
      <c r="A19297" s="131" t="s">
        <v>31496</v>
      </c>
      <c r="B19297" s="131" t="s">
        <v>8382</v>
      </c>
      <c r="C19297" s="132" t="s">
        <v>31497</v>
      </c>
      <c r="D19297" s="131" t="s">
        <v>7970</v>
      </c>
      <c r="E19297" s="131">
        <v>24.32</v>
      </c>
    </row>
    <row r="19298" spans="1:5" ht="63">
      <c r="A19298" s="131" t="s">
        <v>31498</v>
      </c>
      <c r="B19298" s="131" t="s">
        <v>8382</v>
      </c>
      <c r="C19298" s="132" t="s">
        <v>31499</v>
      </c>
      <c r="D19298" s="131" t="s">
        <v>7970</v>
      </c>
      <c r="E19298" s="131">
        <v>276</v>
      </c>
    </row>
    <row r="19299" spans="1:5" ht="31.5">
      <c r="A19299" s="131" t="s">
        <v>31500</v>
      </c>
      <c r="B19299" s="131" t="s">
        <v>8382</v>
      </c>
      <c r="C19299" s="132" t="s">
        <v>31501</v>
      </c>
      <c r="D19299" s="131" t="s">
        <v>7970</v>
      </c>
      <c r="E19299" s="131">
        <v>541.57000000000005</v>
      </c>
    </row>
    <row r="19300" spans="1:5" ht="63">
      <c r="A19300" s="131" t="s">
        <v>31502</v>
      </c>
      <c r="B19300" s="131" t="s">
        <v>8382</v>
      </c>
      <c r="C19300" s="132" t="s">
        <v>31503</v>
      </c>
      <c r="D19300" s="131" t="s">
        <v>7970</v>
      </c>
      <c r="E19300" s="131">
        <v>387.18</v>
      </c>
    </row>
    <row r="19301" spans="1:5" ht="204.75">
      <c r="A19301" s="131" t="s">
        <v>31504</v>
      </c>
      <c r="B19301" s="131" t="s">
        <v>8382</v>
      </c>
      <c r="C19301" s="132" t="s">
        <v>31505</v>
      </c>
      <c r="D19301" s="131" t="s">
        <v>7970</v>
      </c>
      <c r="E19301" s="131">
        <v>10740</v>
      </c>
    </row>
    <row r="19302" spans="1:5" ht="204.75">
      <c r="A19302" s="131" t="s">
        <v>31506</v>
      </c>
      <c r="B19302" s="131" t="s">
        <v>8382</v>
      </c>
      <c r="C19302" s="132" t="s">
        <v>31507</v>
      </c>
      <c r="D19302" s="131" t="s">
        <v>7970</v>
      </c>
      <c r="E19302" s="131">
        <v>9180</v>
      </c>
    </row>
    <row r="19303" spans="1:5" ht="204.75">
      <c r="A19303" s="131" t="s">
        <v>31508</v>
      </c>
      <c r="B19303" s="131" t="s">
        <v>8382</v>
      </c>
      <c r="C19303" s="132" t="s">
        <v>31509</v>
      </c>
      <c r="D19303" s="131" t="s">
        <v>7970</v>
      </c>
      <c r="E19303" s="131">
        <v>38240</v>
      </c>
    </row>
    <row r="19304" spans="1:5" ht="110.25">
      <c r="A19304" s="131" t="s">
        <v>31510</v>
      </c>
      <c r="B19304" s="131" t="s">
        <v>8382</v>
      </c>
      <c r="C19304" s="132" t="s">
        <v>31511</v>
      </c>
      <c r="D19304" s="131" t="s">
        <v>7970</v>
      </c>
      <c r="E19304" s="131">
        <v>118000</v>
      </c>
    </row>
    <row r="19305" spans="1:5" ht="110.25">
      <c r="A19305" s="131" t="s">
        <v>31512</v>
      </c>
      <c r="B19305" s="131" t="s">
        <v>8382</v>
      </c>
      <c r="C19305" s="132" t="s">
        <v>31513</v>
      </c>
      <c r="D19305" s="131" t="s">
        <v>7970</v>
      </c>
      <c r="E19305" s="131">
        <v>221000</v>
      </c>
    </row>
    <row r="19306" spans="1:5" ht="47.25">
      <c r="A19306" s="131" t="s">
        <v>31514</v>
      </c>
      <c r="B19306" s="131" t="s">
        <v>8382</v>
      </c>
      <c r="C19306" s="132" t="s">
        <v>31515</v>
      </c>
      <c r="D19306" s="131" t="s">
        <v>7</v>
      </c>
      <c r="E19306" s="131">
        <v>240.65</v>
      </c>
    </row>
    <row r="19307" spans="1:5" ht="31.5">
      <c r="A19307" s="131" t="s">
        <v>31516</v>
      </c>
      <c r="B19307" s="131" t="s">
        <v>8382</v>
      </c>
      <c r="C19307" s="132" t="s">
        <v>31517</v>
      </c>
      <c r="D19307" s="131" t="s">
        <v>7</v>
      </c>
      <c r="E19307" s="131">
        <v>418.55</v>
      </c>
    </row>
    <row r="19308" spans="1:5" ht="78.75">
      <c r="A19308" s="131" t="s">
        <v>31518</v>
      </c>
      <c r="B19308" s="131" t="s">
        <v>8382</v>
      </c>
      <c r="C19308" s="132" t="s">
        <v>31519</v>
      </c>
      <c r="D19308" s="131" t="s">
        <v>7</v>
      </c>
      <c r="E19308" s="131">
        <v>255.46</v>
      </c>
    </row>
    <row r="19309" spans="1:5" ht="78.75">
      <c r="A19309" s="131" t="s">
        <v>31520</v>
      </c>
      <c r="B19309" s="131" t="s">
        <v>8382</v>
      </c>
      <c r="C19309" s="132" t="s">
        <v>31521</v>
      </c>
      <c r="D19309" s="131" t="s">
        <v>7</v>
      </c>
      <c r="E19309" s="131">
        <v>213.58</v>
      </c>
    </row>
    <row r="19310" spans="1:5" ht="31.5">
      <c r="A19310" s="131" t="s">
        <v>31522</v>
      </c>
      <c r="B19310" s="131" t="s">
        <v>8382</v>
      </c>
      <c r="C19310" s="132" t="s">
        <v>31523</v>
      </c>
      <c r="D19310" s="131" t="s">
        <v>7970</v>
      </c>
      <c r="E19310" s="131">
        <v>211.78</v>
      </c>
    </row>
    <row r="19311" spans="1:5" ht="31.5">
      <c r="A19311" s="131" t="s">
        <v>31524</v>
      </c>
      <c r="B19311" s="131" t="s">
        <v>8382</v>
      </c>
      <c r="C19311" s="132" t="s">
        <v>31525</v>
      </c>
      <c r="D19311" s="131" t="s">
        <v>7970</v>
      </c>
      <c r="E19311" s="131">
        <v>490.55</v>
      </c>
    </row>
    <row r="19312" spans="1:5" ht="31.5">
      <c r="A19312" s="131" t="s">
        <v>31526</v>
      </c>
      <c r="B19312" s="131" t="s">
        <v>8382</v>
      </c>
      <c r="C19312" s="132" t="s">
        <v>31527</v>
      </c>
      <c r="D19312" s="131" t="s">
        <v>7970</v>
      </c>
      <c r="E19312" s="131">
        <v>570.54999999999995</v>
      </c>
    </row>
    <row r="19313" spans="1:5" ht="31.5">
      <c r="A19313" s="131" t="s">
        <v>31528</v>
      </c>
      <c r="B19313" s="131" t="s">
        <v>8382</v>
      </c>
      <c r="C19313" s="132" t="s">
        <v>31529</v>
      </c>
      <c r="D19313" s="131" t="s">
        <v>7970</v>
      </c>
      <c r="E19313" s="131">
        <v>1480</v>
      </c>
    </row>
    <row r="19314" spans="1:5" ht="31.5">
      <c r="A19314" s="131" t="s">
        <v>31530</v>
      </c>
      <c r="B19314" s="131" t="s">
        <v>8382</v>
      </c>
      <c r="C19314" s="132" t="s">
        <v>31531</v>
      </c>
      <c r="D19314" s="131" t="s">
        <v>7970</v>
      </c>
      <c r="E19314" s="131">
        <v>194.4</v>
      </c>
    </row>
    <row r="19315" spans="1:5" ht="31.5">
      <c r="A19315" s="131" t="s">
        <v>31532</v>
      </c>
      <c r="B19315" s="131" t="s">
        <v>8382</v>
      </c>
      <c r="C19315" s="132" t="s">
        <v>31533</v>
      </c>
      <c r="D19315" s="131" t="s">
        <v>7970</v>
      </c>
      <c r="E19315" s="131">
        <v>234.1</v>
      </c>
    </row>
    <row r="19316" spans="1:5" ht="31.5">
      <c r="A19316" s="131" t="s">
        <v>31534</v>
      </c>
      <c r="B19316" s="131" t="s">
        <v>8382</v>
      </c>
      <c r="C19316" s="132" t="s">
        <v>31535</v>
      </c>
      <c r="D19316" s="131" t="s">
        <v>7970</v>
      </c>
      <c r="E19316" s="131">
        <v>240</v>
      </c>
    </row>
    <row r="19317" spans="1:5" ht="31.5">
      <c r="A19317" s="131" t="s">
        <v>31536</v>
      </c>
      <c r="B19317" s="131" t="s">
        <v>8382</v>
      </c>
      <c r="C19317" s="132" t="s">
        <v>31537</v>
      </c>
      <c r="D19317" s="131" t="s">
        <v>7970</v>
      </c>
      <c r="E19317" s="131">
        <v>2292.5</v>
      </c>
    </row>
    <row r="19318" spans="1:5" ht="63">
      <c r="A19318" s="131" t="s">
        <v>31538</v>
      </c>
      <c r="B19318" s="131" t="s">
        <v>8382</v>
      </c>
      <c r="C19318" s="132" t="s">
        <v>31539</v>
      </c>
      <c r="D19318" s="131" t="s">
        <v>7970</v>
      </c>
      <c r="E19318" s="131">
        <v>397.15</v>
      </c>
    </row>
    <row r="19319" spans="1:5" ht="63">
      <c r="A19319" s="131" t="s">
        <v>31540</v>
      </c>
      <c r="B19319" s="131" t="s">
        <v>8382</v>
      </c>
      <c r="C19319" s="132" t="s">
        <v>31541</v>
      </c>
      <c r="D19319" s="131" t="s">
        <v>7970</v>
      </c>
      <c r="E19319" s="131">
        <v>424.22</v>
      </c>
    </row>
    <row r="19320" spans="1:5" ht="63">
      <c r="A19320" s="131" t="s">
        <v>31542</v>
      </c>
      <c r="B19320" s="131" t="s">
        <v>8382</v>
      </c>
      <c r="C19320" s="132" t="s">
        <v>31543</v>
      </c>
      <c r="D19320" s="131" t="s">
        <v>7970</v>
      </c>
      <c r="E19320" s="131">
        <v>536.54999999999995</v>
      </c>
    </row>
    <row r="19321" spans="1:5" ht="63">
      <c r="A19321" s="131" t="s">
        <v>31544</v>
      </c>
      <c r="B19321" s="131" t="s">
        <v>8382</v>
      </c>
      <c r="C19321" s="132" t="s">
        <v>31545</v>
      </c>
      <c r="D19321" s="131" t="s">
        <v>7970</v>
      </c>
      <c r="E19321" s="131">
        <v>3326.05</v>
      </c>
    </row>
    <row r="19322" spans="1:5" ht="63">
      <c r="A19322" s="131" t="s">
        <v>31546</v>
      </c>
      <c r="B19322" s="131" t="s">
        <v>8382</v>
      </c>
      <c r="C19322" s="132" t="s">
        <v>31547</v>
      </c>
      <c r="D19322" s="131" t="s">
        <v>7970</v>
      </c>
      <c r="E19322" s="131">
        <v>648.86</v>
      </c>
    </row>
    <row r="19323" spans="1:5" ht="63">
      <c r="A19323" s="131" t="s">
        <v>31548</v>
      </c>
      <c r="B19323" s="131" t="s">
        <v>8382</v>
      </c>
      <c r="C19323" s="132" t="s">
        <v>31549</v>
      </c>
      <c r="D19323" s="131" t="s">
        <v>7970</v>
      </c>
      <c r="E19323" s="131">
        <v>681.4</v>
      </c>
    </row>
    <row r="19324" spans="1:5" ht="63">
      <c r="A19324" s="131" t="s">
        <v>31550</v>
      </c>
      <c r="B19324" s="131" t="s">
        <v>8382</v>
      </c>
      <c r="C19324" s="132" t="s">
        <v>31551</v>
      </c>
      <c r="D19324" s="131" t="s">
        <v>7970</v>
      </c>
      <c r="E19324" s="131">
        <v>873.52</v>
      </c>
    </row>
    <row r="19325" spans="1:5" ht="63">
      <c r="A19325" s="131" t="s">
        <v>31552</v>
      </c>
      <c r="B19325" s="131" t="s">
        <v>8382</v>
      </c>
      <c r="C19325" s="132" t="s">
        <v>31553</v>
      </c>
      <c r="D19325" s="131" t="s">
        <v>7970</v>
      </c>
      <c r="E19325" s="131">
        <v>985.85</v>
      </c>
    </row>
    <row r="19326" spans="1:5" ht="78.75">
      <c r="A19326" s="131" t="s">
        <v>31554</v>
      </c>
      <c r="B19326" s="131" t="s">
        <v>8382</v>
      </c>
      <c r="C19326" s="132" t="s">
        <v>31555</v>
      </c>
      <c r="D19326" s="131" t="s">
        <v>288</v>
      </c>
      <c r="E19326" s="131">
        <v>450.82</v>
      </c>
    </row>
    <row r="19327" spans="1:5" ht="78.75">
      <c r="A19327" s="131" t="s">
        <v>31556</v>
      </c>
      <c r="B19327" s="131" t="s">
        <v>8382</v>
      </c>
      <c r="C19327" s="132" t="s">
        <v>31557</v>
      </c>
      <c r="D19327" s="131" t="s">
        <v>7970</v>
      </c>
      <c r="E19327" s="131">
        <v>424.22</v>
      </c>
    </row>
    <row r="19328" spans="1:5" ht="63">
      <c r="A19328" s="131" t="s">
        <v>31558</v>
      </c>
      <c r="B19328" s="131" t="s">
        <v>8382</v>
      </c>
      <c r="C19328" s="132" t="s">
        <v>31559</v>
      </c>
      <c r="D19328" s="131" t="s">
        <v>7</v>
      </c>
      <c r="E19328" s="131">
        <v>281.52999999999997</v>
      </c>
    </row>
    <row r="19329" spans="1:5" ht="47.25">
      <c r="A19329" s="131" t="s">
        <v>31560</v>
      </c>
      <c r="B19329" s="131" t="s">
        <v>8382</v>
      </c>
      <c r="C19329" s="132" t="s">
        <v>31561</v>
      </c>
      <c r="D19329" s="131" t="s">
        <v>7970</v>
      </c>
      <c r="E19329" s="131">
        <v>202.89</v>
      </c>
    </row>
    <row r="19330" spans="1:5" ht="47.25">
      <c r="A19330" s="131" t="s">
        <v>31562</v>
      </c>
      <c r="B19330" s="131" t="s">
        <v>8382</v>
      </c>
      <c r="C19330" s="132" t="s">
        <v>31563</v>
      </c>
      <c r="D19330" s="131" t="s">
        <v>7970</v>
      </c>
      <c r="E19330" s="131">
        <v>324.2</v>
      </c>
    </row>
    <row r="19331" spans="1:5" ht="47.25">
      <c r="A19331" s="131" t="s">
        <v>31564</v>
      </c>
      <c r="B19331" s="131" t="s">
        <v>8382</v>
      </c>
      <c r="C19331" s="132" t="s">
        <v>31565</v>
      </c>
      <c r="D19331" s="131" t="s">
        <v>7970</v>
      </c>
      <c r="E19331" s="131">
        <v>240.58</v>
      </c>
    </row>
    <row r="19332" spans="1:5" ht="47.25">
      <c r="A19332" s="131" t="s">
        <v>31566</v>
      </c>
      <c r="B19332" s="131" t="s">
        <v>8382</v>
      </c>
      <c r="C19332" s="132" t="s">
        <v>31567</v>
      </c>
      <c r="D19332" s="131" t="s">
        <v>7970</v>
      </c>
      <c r="E19332" s="131">
        <v>430.76</v>
      </c>
    </row>
    <row r="19333" spans="1:5" ht="47.25">
      <c r="A19333" s="131" t="s">
        <v>31568</v>
      </c>
      <c r="B19333" s="131" t="s">
        <v>8382</v>
      </c>
      <c r="C19333" s="132" t="s">
        <v>31569</v>
      </c>
      <c r="D19333" s="131" t="s">
        <v>7970</v>
      </c>
      <c r="E19333" s="131">
        <v>137.87</v>
      </c>
    </row>
    <row r="19334" spans="1:5" ht="63">
      <c r="A19334" s="131" t="s">
        <v>31570</v>
      </c>
      <c r="B19334" s="131" t="s">
        <v>8382</v>
      </c>
      <c r="C19334" s="132" t="s">
        <v>31571</v>
      </c>
      <c r="D19334" s="131" t="s">
        <v>7</v>
      </c>
      <c r="E19334" s="131">
        <v>399.13</v>
      </c>
    </row>
    <row r="19335" spans="1:5" ht="63">
      <c r="A19335" s="131" t="s">
        <v>31572</v>
      </c>
      <c r="B19335" s="131" t="s">
        <v>8382</v>
      </c>
      <c r="C19335" s="132" t="s">
        <v>31573</v>
      </c>
      <c r="D19335" s="131" t="s">
        <v>7</v>
      </c>
      <c r="E19335" s="131">
        <v>318.73</v>
      </c>
    </row>
    <row r="19336" spans="1:5" ht="63">
      <c r="A19336" s="131" t="s">
        <v>31574</v>
      </c>
      <c r="B19336" s="131" t="s">
        <v>8382</v>
      </c>
      <c r="C19336" s="132" t="s">
        <v>31575</v>
      </c>
      <c r="D19336" s="131" t="s">
        <v>288</v>
      </c>
      <c r="E19336" s="131">
        <v>523.94000000000005</v>
      </c>
    </row>
    <row r="19337" spans="1:5" ht="47.25">
      <c r="A19337" s="131" t="s">
        <v>31576</v>
      </c>
      <c r="B19337" s="131" t="s">
        <v>8382</v>
      </c>
      <c r="C19337" s="132" t="s">
        <v>31577</v>
      </c>
      <c r="D19337" s="131" t="s">
        <v>7</v>
      </c>
      <c r="E19337" s="131">
        <v>175.56</v>
      </c>
    </row>
    <row r="19338" spans="1:5" ht="31.5">
      <c r="A19338" s="131" t="s">
        <v>31578</v>
      </c>
      <c r="B19338" s="131" t="s">
        <v>8382</v>
      </c>
      <c r="C19338" s="132" t="s">
        <v>31579</v>
      </c>
      <c r="D19338" s="131" t="s">
        <v>7970</v>
      </c>
      <c r="E19338" s="131">
        <v>274.89999999999998</v>
      </c>
    </row>
    <row r="19339" spans="1:5" ht="31.5">
      <c r="A19339" s="131" t="s">
        <v>31580</v>
      </c>
      <c r="B19339" s="131" t="s">
        <v>8382</v>
      </c>
      <c r="C19339" s="132" t="s">
        <v>31581</v>
      </c>
      <c r="D19339" s="131" t="s">
        <v>7970</v>
      </c>
      <c r="E19339" s="131">
        <v>561.6</v>
      </c>
    </row>
    <row r="19340" spans="1:5" ht="31.5">
      <c r="A19340" s="131" t="s">
        <v>31582</v>
      </c>
      <c r="B19340" s="131" t="s">
        <v>8382</v>
      </c>
      <c r="C19340" s="132" t="s">
        <v>31583</v>
      </c>
      <c r="D19340" s="131" t="s">
        <v>7970</v>
      </c>
      <c r="E19340" s="131">
        <v>205.98</v>
      </c>
    </row>
    <row r="19341" spans="1:5" ht="63">
      <c r="A19341" s="131" t="s">
        <v>31584</v>
      </c>
      <c r="B19341" s="131" t="s">
        <v>8382</v>
      </c>
      <c r="C19341" s="132" t="s">
        <v>31585</v>
      </c>
      <c r="D19341" s="131" t="s">
        <v>7970</v>
      </c>
      <c r="E19341" s="131">
        <v>1359.41</v>
      </c>
    </row>
    <row r="19342" spans="1:5" ht="63">
      <c r="A19342" s="131" t="s">
        <v>31586</v>
      </c>
      <c r="B19342" s="131" t="s">
        <v>8382</v>
      </c>
      <c r="C19342" s="132" t="s">
        <v>31587</v>
      </c>
      <c r="D19342" s="131" t="s">
        <v>7970</v>
      </c>
      <c r="E19342" s="131">
        <v>225.6</v>
      </c>
    </row>
    <row r="19343" spans="1:5" ht="47.25">
      <c r="A19343" s="131" t="s">
        <v>31588</v>
      </c>
      <c r="B19343" s="131" t="s">
        <v>8382</v>
      </c>
      <c r="C19343" s="132" t="s">
        <v>31589</v>
      </c>
      <c r="D19343" s="131" t="s">
        <v>7970</v>
      </c>
      <c r="E19343" s="131">
        <v>687.5</v>
      </c>
    </row>
    <row r="19344" spans="1:5" ht="47.25">
      <c r="A19344" s="131" t="s">
        <v>31590</v>
      </c>
      <c r="B19344" s="131" t="s">
        <v>8382</v>
      </c>
      <c r="C19344" s="132" t="s">
        <v>31591</v>
      </c>
      <c r="D19344" s="131" t="s">
        <v>288</v>
      </c>
      <c r="E19344" s="131">
        <v>210</v>
      </c>
    </row>
    <row r="19345" spans="1:5" ht="47.25">
      <c r="A19345" s="131" t="s">
        <v>31592</v>
      </c>
      <c r="B19345" s="131" t="s">
        <v>8382</v>
      </c>
      <c r="C19345" s="132" t="s">
        <v>31593</v>
      </c>
      <c r="D19345" s="131" t="s">
        <v>288</v>
      </c>
      <c r="E19345" s="131">
        <v>160</v>
      </c>
    </row>
    <row r="19346" spans="1:5" ht="47.25">
      <c r="A19346" s="131" t="s">
        <v>31594</v>
      </c>
      <c r="B19346" s="131" t="s">
        <v>8382</v>
      </c>
      <c r="C19346" s="132" t="s">
        <v>31595</v>
      </c>
      <c r="D19346" s="131" t="s">
        <v>288</v>
      </c>
      <c r="E19346" s="131">
        <v>215</v>
      </c>
    </row>
    <row r="19347" spans="1:5" ht="31.5">
      <c r="A19347" s="131" t="s">
        <v>31596</v>
      </c>
      <c r="B19347" s="131" t="s">
        <v>8382</v>
      </c>
      <c r="C19347" s="132" t="s">
        <v>31597</v>
      </c>
      <c r="D19347" s="131" t="s">
        <v>7</v>
      </c>
      <c r="E19347" s="131">
        <v>31.42</v>
      </c>
    </row>
    <row r="19348" spans="1:5" ht="78.75">
      <c r="A19348" s="131" t="s">
        <v>31598</v>
      </c>
      <c r="B19348" s="131" t="s">
        <v>8382</v>
      </c>
      <c r="C19348" s="132" t="s">
        <v>31599</v>
      </c>
      <c r="D19348" s="131" t="s">
        <v>7970</v>
      </c>
      <c r="E19348" s="131">
        <v>450</v>
      </c>
    </row>
    <row r="19349" spans="1:5" ht="189">
      <c r="A19349" s="131" t="s">
        <v>31600</v>
      </c>
      <c r="B19349" s="131" t="s">
        <v>8382</v>
      </c>
      <c r="C19349" s="132" t="s">
        <v>31601</v>
      </c>
      <c r="D19349" s="131" t="s">
        <v>7970</v>
      </c>
      <c r="E19349" s="131">
        <v>19911.3</v>
      </c>
    </row>
    <row r="19350" spans="1:5" ht="189">
      <c r="A19350" s="131" t="s">
        <v>31602</v>
      </c>
      <c r="B19350" s="131" t="s">
        <v>8382</v>
      </c>
      <c r="C19350" s="132" t="s">
        <v>31603</v>
      </c>
      <c r="D19350" s="131" t="s">
        <v>7970</v>
      </c>
      <c r="E19350" s="131">
        <v>21616.3</v>
      </c>
    </row>
    <row r="19351" spans="1:5" ht="47.25">
      <c r="A19351" s="131" t="s">
        <v>31604</v>
      </c>
      <c r="B19351" s="131" t="s">
        <v>8382</v>
      </c>
      <c r="C19351" s="132" t="s">
        <v>31605</v>
      </c>
      <c r="D19351" s="131" t="s">
        <v>321</v>
      </c>
      <c r="E19351" s="131">
        <v>211.91</v>
      </c>
    </row>
    <row r="19352" spans="1:5" ht="31.5">
      <c r="A19352" s="131" t="s">
        <v>31606</v>
      </c>
      <c r="B19352" s="131" t="s">
        <v>8382</v>
      </c>
      <c r="C19352" s="132" t="s">
        <v>31607</v>
      </c>
      <c r="D19352" s="131" t="s">
        <v>321</v>
      </c>
      <c r="E19352" s="131">
        <v>160.30000000000001</v>
      </c>
    </row>
    <row r="19353" spans="1:5" ht="63">
      <c r="A19353" s="131" t="s">
        <v>31608</v>
      </c>
      <c r="B19353" s="131" t="s">
        <v>8382</v>
      </c>
      <c r="C19353" s="132" t="s">
        <v>31609</v>
      </c>
      <c r="D19353" s="131" t="s">
        <v>321</v>
      </c>
      <c r="E19353" s="131">
        <v>12.59</v>
      </c>
    </row>
    <row r="19354" spans="1:5" ht="63">
      <c r="A19354" s="131" t="s">
        <v>31610</v>
      </c>
      <c r="B19354" s="131" t="s">
        <v>8382</v>
      </c>
      <c r="C19354" s="132" t="s">
        <v>31611</v>
      </c>
      <c r="D19354" s="131" t="s">
        <v>321</v>
      </c>
      <c r="E19354" s="131">
        <v>14.69</v>
      </c>
    </row>
    <row r="19355" spans="1:5" ht="78.75">
      <c r="A19355" s="131" t="s">
        <v>31612</v>
      </c>
      <c r="B19355" s="131" t="s">
        <v>8382</v>
      </c>
      <c r="C19355" s="132" t="s">
        <v>31613</v>
      </c>
      <c r="D19355" s="131" t="s">
        <v>321</v>
      </c>
      <c r="E19355" s="131">
        <v>32.64</v>
      </c>
    </row>
    <row r="19356" spans="1:5" ht="47.25">
      <c r="A19356" s="131" t="s">
        <v>31614</v>
      </c>
      <c r="B19356" s="131" t="s">
        <v>8382</v>
      </c>
      <c r="C19356" s="132" t="s">
        <v>31615</v>
      </c>
      <c r="D19356" s="131" t="s">
        <v>321</v>
      </c>
      <c r="E19356" s="131">
        <v>129.86000000000001</v>
      </c>
    </row>
    <row r="19357" spans="1:5" ht="47.25">
      <c r="A19357" s="131" t="s">
        <v>31616</v>
      </c>
      <c r="B19357" s="131" t="s">
        <v>8382</v>
      </c>
      <c r="C19357" s="132" t="s">
        <v>31617</v>
      </c>
      <c r="D19357" s="131" t="s">
        <v>321</v>
      </c>
      <c r="E19357" s="131">
        <v>163.24</v>
      </c>
    </row>
    <row r="19358" spans="1:5" ht="31.5">
      <c r="A19358" s="131" t="s">
        <v>31618</v>
      </c>
      <c r="B19358" s="131" t="s">
        <v>8382</v>
      </c>
      <c r="C19358" s="132" t="s">
        <v>31619</v>
      </c>
      <c r="D19358" s="131" t="s">
        <v>321</v>
      </c>
      <c r="E19358" s="131">
        <v>165.69</v>
      </c>
    </row>
    <row r="19359" spans="1:5" ht="47.25">
      <c r="A19359" s="131" t="s">
        <v>31620</v>
      </c>
      <c r="B19359" s="131" t="s">
        <v>8382</v>
      </c>
      <c r="C19359" s="132" t="s">
        <v>31621</v>
      </c>
      <c r="D19359" s="131" t="s">
        <v>288</v>
      </c>
      <c r="E19359" s="131">
        <v>9.33</v>
      </c>
    </row>
    <row r="19360" spans="1:5" ht="47.25">
      <c r="A19360" s="131" t="s">
        <v>31622</v>
      </c>
      <c r="B19360" s="131" t="s">
        <v>8382</v>
      </c>
      <c r="C19360" s="132" t="s">
        <v>31623</v>
      </c>
      <c r="D19360" s="131" t="s">
        <v>321</v>
      </c>
      <c r="E19360" s="131">
        <v>4.28</v>
      </c>
    </row>
    <row r="19361" spans="1:5" ht="47.25">
      <c r="A19361" s="131" t="s">
        <v>31624</v>
      </c>
      <c r="B19361" s="131" t="s">
        <v>8382</v>
      </c>
      <c r="C19361" s="132" t="s">
        <v>31625</v>
      </c>
      <c r="D19361" s="131" t="s">
        <v>321</v>
      </c>
      <c r="E19361" s="131">
        <v>5.94</v>
      </c>
    </row>
    <row r="19362" spans="1:5" ht="47.25">
      <c r="A19362" s="131" t="s">
        <v>31626</v>
      </c>
      <c r="B19362" s="131" t="s">
        <v>8382</v>
      </c>
      <c r="C19362" s="132" t="s">
        <v>31627</v>
      </c>
      <c r="D19362" s="131" t="s">
        <v>288</v>
      </c>
      <c r="E19362" s="131">
        <v>21.6</v>
      </c>
    </row>
    <row r="19363" spans="1:5" ht="78.75">
      <c r="A19363" s="131" t="s">
        <v>31628</v>
      </c>
      <c r="B19363" s="131" t="s">
        <v>8382</v>
      </c>
      <c r="C19363" s="132" t="s">
        <v>31629</v>
      </c>
      <c r="D19363" s="131" t="s">
        <v>288</v>
      </c>
      <c r="E19363" s="131">
        <v>23.53</v>
      </c>
    </row>
    <row r="19364" spans="1:5" ht="31.5">
      <c r="A19364" s="131" t="s">
        <v>31630</v>
      </c>
      <c r="B19364" s="131" t="s">
        <v>8382</v>
      </c>
      <c r="C19364" s="132" t="s">
        <v>31631</v>
      </c>
      <c r="D19364" s="131" t="s">
        <v>288</v>
      </c>
      <c r="E19364" s="131">
        <v>14.14</v>
      </c>
    </row>
    <row r="19365" spans="1:5" ht="78.75">
      <c r="A19365" s="131" t="s">
        <v>31632</v>
      </c>
      <c r="B19365" s="131" t="s">
        <v>8382</v>
      </c>
      <c r="C19365" s="132" t="s">
        <v>31633</v>
      </c>
      <c r="D19365" s="131" t="s">
        <v>288</v>
      </c>
      <c r="E19365" s="131">
        <v>1.64</v>
      </c>
    </row>
    <row r="19366" spans="1:5" ht="47.25">
      <c r="A19366" s="131" t="s">
        <v>31634</v>
      </c>
      <c r="B19366" s="131" t="s">
        <v>8382</v>
      </c>
      <c r="C19366" s="132" t="s">
        <v>31635</v>
      </c>
      <c r="D19366" s="131" t="s">
        <v>321</v>
      </c>
      <c r="E19366" s="131">
        <v>130.56</v>
      </c>
    </row>
    <row r="19367" spans="1:5" ht="47.25">
      <c r="A19367" s="131" t="s">
        <v>31636</v>
      </c>
      <c r="B19367" s="131" t="s">
        <v>8382</v>
      </c>
      <c r="C19367" s="132" t="s">
        <v>31637</v>
      </c>
      <c r="D19367" s="131" t="s">
        <v>321</v>
      </c>
      <c r="E19367" s="131">
        <v>115.7</v>
      </c>
    </row>
    <row r="19368" spans="1:5" ht="63">
      <c r="A19368" s="131" t="s">
        <v>31638</v>
      </c>
      <c r="B19368" s="131" t="s">
        <v>8382</v>
      </c>
      <c r="C19368" s="132" t="s">
        <v>31639</v>
      </c>
      <c r="D19368" s="131" t="s">
        <v>7972</v>
      </c>
      <c r="E19368" s="131">
        <v>420.89</v>
      </c>
    </row>
    <row r="19369" spans="1:5" ht="63">
      <c r="A19369" s="131" t="s">
        <v>31640</v>
      </c>
      <c r="B19369" s="131" t="s">
        <v>8382</v>
      </c>
      <c r="C19369" s="132" t="s">
        <v>31641</v>
      </c>
      <c r="D19369" s="131" t="s">
        <v>7972</v>
      </c>
      <c r="E19369" s="131">
        <v>554.9</v>
      </c>
    </row>
    <row r="19370" spans="1:5" ht="78.75">
      <c r="A19370" s="131" t="s">
        <v>31642</v>
      </c>
      <c r="B19370" s="131" t="s">
        <v>8382</v>
      </c>
      <c r="C19370" s="132" t="s">
        <v>31643</v>
      </c>
      <c r="D19370" s="131" t="s">
        <v>321</v>
      </c>
      <c r="E19370" s="131">
        <v>1279.0999999999999</v>
      </c>
    </row>
    <row r="19371" spans="1:5" ht="110.25">
      <c r="A19371" s="131" t="s">
        <v>31644</v>
      </c>
      <c r="B19371" s="131" t="s">
        <v>8382</v>
      </c>
      <c r="C19371" s="132" t="s">
        <v>31645</v>
      </c>
      <c r="D19371" s="131" t="s">
        <v>7972</v>
      </c>
      <c r="E19371" s="131">
        <v>422.22</v>
      </c>
    </row>
    <row r="19372" spans="1:5" ht="47.25">
      <c r="A19372" s="131" t="s">
        <v>31646</v>
      </c>
      <c r="B19372" s="131" t="s">
        <v>8382</v>
      </c>
      <c r="C19372" s="132" t="s">
        <v>31647</v>
      </c>
      <c r="D19372" s="131" t="s">
        <v>7972</v>
      </c>
      <c r="E19372" s="131">
        <v>6.42</v>
      </c>
    </row>
    <row r="19373" spans="1:5" ht="47.25">
      <c r="A19373" s="131" t="s">
        <v>31648</v>
      </c>
      <c r="B19373" s="131" t="s">
        <v>8382</v>
      </c>
      <c r="C19373" s="132" t="s">
        <v>31649</v>
      </c>
      <c r="D19373" s="131" t="s">
        <v>7972</v>
      </c>
      <c r="E19373" s="131">
        <v>7.68</v>
      </c>
    </row>
    <row r="19374" spans="1:5" ht="63">
      <c r="A19374" s="131" t="s">
        <v>31650</v>
      </c>
      <c r="B19374" s="131" t="s">
        <v>8382</v>
      </c>
      <c r="C19374" s="132" t="s">
        <v>31651</v>
      </c>
      <c r="D19374" s="131" t="s">
        <v>7972</v>
      </c>
      <c r="E19374" s="131">
        <v>4.59</v>
      </c>
    </row>
    <row r="19375" spans="1:5" ht="63">
      <c r="A19375" s="131" t="s">
        <v>31652</v>
      </c>
      <c r="B19375" s="131" t="s">
        <v>8382</v>
      </c>
      <c r="C19375" s="132" t="s">
        <v>31653</v>
      </c>
      <c r="D19375" s="131" t="s">
        <v>7972</v>
      </c>
      <c r="E19375" s="131">
        <v>7.46</v>
      </c>
    </row>
    <row r="19376" spans="1:5" ht="47.25">
      <c r="A19376" s="131" t="s">
        <v>31654</v>
      </c>
      <c r="B19376" s="131" t="s">
        <v>8382</v>
      </c>
      <c r="C19376" s="132" t="s">
        <v>31655</v>
      </c>
      <c r="D19376" s="131" t="s">
        <v>288</v>
      </c>
      <c r="E19376" s="131">
        <v>7.71</v>
      </c>
    </row>
    <row r="19377" spans="1:5" ht="63">
      <c r="A19377" s="131" t="s">
        <v>31656</v>
      </c>
      <c r="B19377" s="131" t="s">
        <v>8382</v>
      </c>
      <c r="C19377" s="132" t="s">
        <v>31657</v>
      </c>
      <c r="D19377" s="131" t="s">
        <v>321</v>
      </c>
      <c r="E19377" s="131">
        <v>5171.04</v>
      </c>
    </row>
    <row r="19378" spans="1:5" ht="31.5">
      <c r="A19378" s="131" t="s">
        <v>31658</v>
      </c>
      <c r="B19378" s="131" t="s">
        <v>8382</v>
      </c>
      <c r="C19378" s="132" t="s">
        <v>31659</v>
      </c>
      <c r="D19378" s="131" t="s">
        <v>288</v>
      </c>
      <c r="E19378" s="131">
        <v>3.77</v>
      </c>
    </row>
    <row r="19379" spans="1:5" ht="189">
      <c r="A19379" s="131" t="s">
        <v>31660</v>
      </c>
      <c r="B19379" s="131" t="s">
        <v>8382</v>
      </c>
      <c r="C19379" s="132" t="s">
        <v>31661</v>
      </c>
      <c r="D19379" s="131" t="s">
        <v>288</v>
      </c>
      <c r="E19379" s="131">
        <v>720</v>
      </c>
    </row>
    <row r="19380" spans="1:5" ht="63">
      <c r="A19380" s="131" t="s">
        <v>31662</v>
      </c>
      <c r="B19380" s="131" t="s">
        <v>8382</v>
      </c>
      <c r="C19380" s="132" t="s">
        <v>31663</v>
      </c>
      <c r="D19380" s="131" t="s">
        <v>288</v>
      </c>
      <c r="E19380" s="131">
        <v>7.51</v>
      </c>
    </row>
    <row r="19381" spans="1:5" ht="204.75">
      <c r="A19381" s="131" t="s">
        <v>31664</v>
      </c>
      <c r="B19381" s="131" t="s">
        <v>8382</v>
      </c>
      <c r="C19381" s="132" t="s">
        <v>31665</v>
      </c>
      <c r="D19381" s="131" t="s">
        <v>288</v>
      </c>
      <c r="E19381" s="131">
        <v>41.18</v>
      </c>
    </row>
    <row r="19382" spans="1:5" ht="126">
      <c r="A19382" s="131" t="s">
        <v>31666</v>
      </c>
      <c r="B19382" s="131" t="s">
        <v>8382</v>
      </c>
      <c r="C19382" s="132" t="s">
        <v>31667</v>
      </c>
      <c r="D19382" s="131" t="s">
        <v>288</v>
      </c>
      <c r="E19382" s="131">
        <v>14.49</v>
      </c>
    </row>
    <row r="19383" spans="1:5" ht="47.25">
      <c r="A19383" s="131" t="s">
        <v>31668</v>
      </c>
      <c r="B19383" s="131" t="s">
        <v>8382</v>
      </c>
      <c r="C19383" s="132" t="s">
        <v>31669</v>
      </c>
      <c r="D19383" s="131" t="s">
        <v>288</v>
      </c>
      <c r="E19383" s="131">
        <v>52.9</v>
      </c>
    </row>
    <row r="19384" spans="1:5" ht="47.25">
      <c r="A19384" s="131" t="s">
        <v>31670</v>
      </c>
      <c r="B19384" s="131" t="s">
        <v>8382</v>
      </c>
      <c r="C19384" s="132" t="s">
        <v>31671</v>
      </c>
      <c r="D19384" s="131" t="s">
        <v>288</v>
      </c>
      <c r="E19384" s="131">
        <v>51.57</v>
      </c>
    </row>
    <row r="19385" spans="1:5" ht="63">
      <c r="A19385" s="131" t="s">
        <v>31672</v>
      </c>
      <c r="B19385" s="131" t="s">
        <v>8382</v>
      </c>
      <c r="C19385" s="132" t="s">
        <v>31673</v>
      </c>
      <c r="D19385" s="131" t="s">
        <v>288</v>
      </c>
      <c r="E19385" s="131">
        <v>66.13</v>
      </c>
    </row>
    <row r="19386" spans="1:5" ht="78.75">
      <c r="A19386" s="131" t="s">
        <v>31674</v>
      </c>
      <c r="B19386" s="131" t="s">
        <v>8382</v>
      </c>
      <c r="C19386" s="132" t="s">
        <v>31675</v>
      </c>
      <c r="D19386" s="131" t="s">
        <v>288</v>
      </c>
      <c r="E19386" s="131">
        <v>97.21</v>
      </c>
    </row>
    <row r="19387" spans="1:5" ht="94.5">
      <c r="A19387" s="131" t="s">
        <v>31676</v>
      </c>
      <c r="B19387" s="131" t="s">
        <v>8382</v>
      </c>
      <c r="C19387" s="132" t="s">
        <v>31677</v>
      </c>
      <c r="D19387" s="131" t="s">
        <v>288</v>
      </c>
      <c r="E19387" s="131">
        <v>119.83</v>
      </c>
    </row>
    <row r="19388" spans="1:5" ht="63">
      <c r="A19388" s="131" t="s">
        <v>31678</v>
      </c>
      <c r="B19388" s="131" t="s">
        <v>8382</v>
      </c>
      <c r="C19388" s="132" t="s">
        <v>31679</v>
      </c>
      <c r="D19388" s="131" t="s">
        <v>7972</v>
      </c>
      <c r="E19388" s="131">
        <v>575.08000000000004</v>
      </c>
    </row>
    <row r="19389" spans="1:5" ht="78.75">
      <c r="A19389" s="131" t="s">
        <v>31680</v>
      </c>
      <c r="B19389" s="131" t="s">
        <v>8382</v>
      </c>
      <c r="C19389" s="132" t="s">
        <v>31681</v>
      </c>
      <c r="D19389" s="131" t="s">
        <v>288</v>
      </c>
      <c r="E19389" s="131">
        <v>70.78</v>
      </c>
    </row>
    <row r="19390" spans="1:5" ht="78.75">
      <c r="A19390" s="131" t="s">
        <v>31682</v>
      </c>
      <c r="B19390" s="131" t="s">
        <v>8382</v>
      </c>
      <c r="C19390" s="132" t="s">
        <v>31683</v>
      </c>
      <c r="D19390" s="131" t="s">
        <v>288</v>
      </c>
      <c r="E19390" s="131">
        <v>97.62</v>
      </c>
    </row>
    <row r="19391" spans="1:5" ht="173.25">
      <c r="A19391" s="131" t="s">
        <v>31684</v>
      </c>
      <c r="B19391" s="131" t="s">
        <v>8382</v>
      </c>
      <c r="C19391" s="132" t="s">
        <v>31685</v>
      </c>
      <c r="D19391" s="131" t="s">
        <v>288</v>
      </c>
      <c r="E19391" s="131">
        <v>78.09</v>
      </c>
    </row>
    <row r="19392" spans="1:5" ht="157.5">
      <c r="A19392" s="131" t="s">
        <v>31686</v>
      </c>
      <c r="B19392" s="131" t="s">
        <v>8382</v>
      </c>
      <c r="C19392" s="132" t="s">
        <v>31687</v>
      </c>
      <c r="D19392" s="131" t="s">
        <v>288</v>
      </c>
      <c r="E19392" s="131">
        <v>90.85</v>
      </c>
    </row>
    <row r="19393" spans="1:5" ht="63">
      <c r="A19393" s="131" t="s">
        <v>31688</v>
      </c>
      <c r="B19393" s="131" t="s">
        <v>8382</v>
      </c>
      <c r="C19393" s="132" t="s">
        <v>31689</v>
      </c>
      <c r="D19393" s="131" t="s">
        <v>321</v>
      </c>
      <c r="E19393" s="131">
        <v>10.66</v>
      </c>
    </row>
    <row r="19394" spans="1:5" ht="63">
      <c r="A19394" s="131" t="s">
        <v>31690</v>
      </c>
      <c r="B19394" s="131" t="s">
        <v>8382</v>
      </c>
      <c r="C19394" s="132" t="s">
        <v>31691</v>
      </c>
      <c r="D19394" s="131" t="s">
        <v>321</v>
      </c>
      <c r="E19394" s="131">
        <v>8.35</v>
      </c>
    </row>
    <row r="19395" spans="1:5" ht="31.5">
      <c r="A19395" s="131" t="s">
        <v>31692</v>
      </c>
      <c r="B19395" s="131" t="s">
        <v>8382</v>
      </c>
      <c r="C19395" s="132" t="s">
        <v>31693</v>
      </c>
      <c r="D19395" s="131" t="s">
        <v>288</v>
      </c>
      <c r="E19395" s="131">
        <v>402.08</v>
      </c>
    </row>
    <row r="19396" spans="1:5" ht="110.25">
      <c r="A19396" s="131" t="s">
        <v>31694</v>
      </c>
      <c r="B19396" s="131" t="s">
        <v>8382</v>
      </c>
      <c r="C19396" s="132" t="s">
        <v>31695</v>
      </c>
      <c r="D19396" s="131" t="s">
        <v>288</v>
      </c>
      <c r="E19396" s="131">
        <v>182.28</v>
      </c>
    </row>
    <row r="19397" spans="1:5" ht="141.75">
      <c r="A19397" s="131" t="s">
        <v>31696</v>
      </c>
      <c r="B19397" s="131" t="s">
        <v>8382</v>
      </c>
      <c r="C19397" s="132" t="s">
        <v>31697</v>
      </c>
      <c r="D19397" s="131" t="s">
        <v>288</v>
      </c>
      <c r="E19397" s="131">
        <v>148.78</v>
      </c>
    </row>
    <row r="19398" spans="1:5" ht="157.5">
      <c r="A19398" s="131" t="s">
        <v>31698</v>
      </c>
      <c r="B19398" s="131" t="s">
        <v>8382</v>
      </c>
      <c r="C19398" s="132" t="s">
        <v>31699</v>
      </c>
      <c r="D19398" s="131" t="s">
        <v>288</v>
      </c>
      <c r="E19398" s="131">
        <v>150.35</v>
      </c>
    </row>
    <row r="19399" spans="1:5" ht="63">
      <c r="A19399" s="131" t="s">
        <v>31700</v>
      </c>
      <c r="B19399" s="131" t="s">
        <v>8382</v>
      </c>
      <c r="C19399" s="132" t="s">
        <v>31701</v>
      </c>
      <c r="D19399" s="131" t="s">
        <v>7</v>
      </c>
      <c r="E19399" s="131">
        <v>18.28</v>
      </c>
    </row>
    <row r="19400" spans="1:5" ht="78.75">
      <c r="A19400" s="131" t="s">
        <v>31702</v>
      </c>
      <c r="B19400" s="131" t="s">
        <v>8382</v>
      </c>
      <c r="C19400" s="132" t="s">
        <v>31703</v>
      </c>
      <c r="D19400" s="131" t="s">
        <v>7</v>
      </c>
      <c r="E19400" s="131">
        <v>23.33</v>
      </c>
    </row>
    <row r="19401" spans="1:5" ht="63">
      <c r="A19401" s="131" t="s">
        <v>31704</v>
      </c>
      <c r="B19401" s="131" t="s">
        <v>8382</v>
      </c>
      <c r="C19401" s="132" t="s">
        <v>31705</v>
      </c>
      <c r="D19401" s="131" t="s">
        <v>7</v>
      </c>
      <c r="E19401" s="131">
        <v>45.01</v>
      </c>
    </row>
    <row r="19402" spans="1:5" ht="47.25">
      <c r="A19402" s="131" t="s">
        <v>31706</v>
      </c>
      <c r="B19402" s="131" t="s">
        <v>8382</v>
      </c>
      <c r="C19402" s="132" t="s">
        <v>31707</v>
      </c>
      <c r="D19402" s="131" t="s">
        <v>7</v>
      </c>
      <c r="E19402" s="131">
        <v>5.33</v>
      </c>
    </row>
    <row r="19403" spans="1:5" ht="78.75">
      <c r="A19403" s="131" t="s">
        <v>31708</v>
      </c>
      <c r="B19403" s="131" t="s">
        <v>8382</v>
      </c>
      <c r="C19403" s="132" t="s">
        <v>31709</v>
      </c>
      <c r="D19403" s="131" t="s">
        <v>288</v>
      </c>
      <c r="E19403" s="131">
        <v>47.9</v>
      </c>
    </row>
    <row r="19404" spans="1:5" ht="78.75">
      <c r="A19404" s="131" t="s">
        <v>31710</v>
      </c>
      <c r="B19404" s="131" t="s">
        <v>8382</v>
      </c>
      <c r="C19404" s="132" t="s">
        <v>31711</v>
      </c>
      <c r="D19404" s="131" t="s">
        <v>288</v>
      </c>
      <c r="E19404" s="131">
        <v>56.16</v>
      </c>
    </row>
    <row r="19405" spans="1:5" ht="63">
      <c r="A19405" s="131" t="s">
        <v>31712</v>
      </c>
      <c r="B19405" s="131" t="s">
        <v>8382</v>
      </c>
      <c r="C19405" s="132" t="s">
        <v>31713</v>
      </c>
      <c r="D19405" s="131" t="s">
        <v>288</v>
      </c>
      <c r="E19405" s="131">
        <v>26.39</v>
      </c>
    </row>
    <row r="19406" spans="1:5" ht="63">
      <c r="A19406" s="131" t="s">
        <v>31714</v>
      </c>
      <c r="B19406" s="131" t="s">
        <v>8382</v>
      </c>
      <c r="C19406" s="132" t="s">
        <v>31715</v>
      </c>
      <c r="D19406" s="131" t="s">
        <v>288</v>
      </c>
      <c r="E19406" s="131">
        <v>156.97</v>
      </c>
    </row>
    <row r="19407" spans="1:5" ht="63">
      <c r="A19407" s="131" t="s">
        <v>31716</v>
      </c>
      <c r="B19407" s="131" t="s">
        <v>8382</v>
      </c>
      <c r="C19407" s="132" t="s">
        <v>31717</v>
      </c>
      <c r="D19407" s="131" t="s">
        <v>288</v>
      </c>
      <c r="E19407" s="131">
        <v>100.5</v>
      </c>
    </row>
    <row r="19408" spans="1:5" ht="47.25">
      <c r="A19408" s="131" t="s">
        <v>31718</v>
      </c>
      <c r="B19408" s="131" t="s">
        <v>8382</v>
      </c>
      <c r="C19408" s="132" t="s">
        <v>31719</v>
      </c>
      <c r="D19408" s="131" t="s">
        <v>288</v>
      </c>
      <c r="E19408" s="131">
        <v>24.89</v>
      </c>
    </row>
    <row r="19409" spans="1:5" ht="157.5">
      <c r="A19409" s="131" t="s">
        <v>31720</v>
      </c>
      <c r="B19409" s="131" t="s">
        <v>8382</v>
      </c>
      <c r="C19409" s="132" t="s">
        <v>31721</v>
      </c>
      <c r="D19409" s="131" t="s">
        <v>288</v>
      </c>
      <c r="E19409" s="131">
        <v>104.18</v>
      </c>
    </row>
    <row r="19410" spans="1:5" ht="173.25">
      <c r="A19410" s="131" t="s">
        <v>31722</v>
      </c>
      <c r="B19410" s="131" t="s">
        <v>8382</v>
      </c>
      <c r="C19410" s="132" t="s">
        <v>31723</v>
      </c>
      <c r="D19410" s="131" t="s">
        <v>288</v>
      </c>
      <c r="E19410" s="131">
        <v>112.05</v>
      </c>
    </row>
    <row r="19411" spans="1:5" ht="157.5">
      <c r="A19411" s="131" t="s">
        <v>31724</v>
      </c>
      <c r="B19411" s="131" t="s">
        <v>8382</v>
      </c>
      <c r="C19411" s="132" t="s">
        <v>31725</v>
      </c>
      <c r="D19411" s="131" t="s">
        <v>288</v>
      </c>
      <c r="E19411" s="131">
        <v>112.05</v>
      </c>
    </row>
    <row r="19412" spans="1:5" ht="173.25">
      <c r="A19412" s="131" t="s">
        <v>31726</v>
      </c>
      <c r="B19412" s="131" t="s">
        <v>8382</v>
      </c>
      <c r="C19412" s="132" t="s">
        <v>31727</v>
      </c>
      <c r="D19412" s="131" t="s">
        <v>288</v>
      </c>
      <c r="E19412" s="131">
        <v>118.35</v>
      </c>
    </row>
    <row r="19413" spans="1:5" ht="157.5">
      <c r="A19413" s="131" t="s">
        <v>31728</v>
      </c>
      <c r="B19413" s="131" t="s">
        <v>8382</v>
      </c>
      <c r="C19413" s="132" t="s">
        <v>31729</v>
      </c>
      <c r="D19413" s="131" t="s">
        <v>288</v>
      </c>
      <c r="E19413" s="131">
        <v>119.93</v>
      </c>
    </row>
    <row r="19414" spans="1:5" ht="157.5">
      <c r="A19414" s="131" t="s">
        <v>31730</v>
      </c>
      <c r="B19414" s="131" t="s">
        <v>8382</v>
      </c>
      <c r="C19414" s="132" t="s">
        <v>31731</v>
      </c>
      <c r="D19414" s="131" t="s">
        <v>288</v>
      </c>
      <c r="E19414" s="131">
        <v>148.28</v>
      </c>
    </row>
    <row r="19415" spans="1:5" ht="173.25">
      <c r="A19415" s="131" t="s">
        <v>31732</v>
      </c>
      <c r="B19415" s="131" t="s">
        <v>8382</v>
      </c>
      <c r="C19415" s="132" t="s">
        <v>31733</v>
      </c>
      <c r="D19415" s="131" t="s">
        <v>288</v>
      </c>
      <c r="E19415" s="131">
        <v>132.53</v>
      </c>
    </row>
    <row r="19416" spans="1:5" ht="15.75">
      <c r="A19416" s="131" t="s">
        <v>31734</v>
      </c>
      <c r="B19416" s="131" t="s">
        <v>8382</v>
      </c>
      <c r="C19416" s="132" t="s">
        <v>31735</v>
      </c>
      <c r="D19416" s="131" t="s">
        <v>7970</v>
      </c>
      <c r="E19416" s="131">
        <v>2</v>
      </c>
    </row>
    <row r="19417" spans="1:5" ht="47.25">
      <c r="A19417" s="131" t="s">
        <v>31736</v>
      </c>
      <c r="B19417" s="131" t="s">
        <v>8382</v>
      </c>
      <c r="C19417" s="132" t="s">
        <v>31737</v>
      </c>
      <c r="D19417" s="131" t="s">
        <v>288</v>
      </c>
      <c r="E19417" s="131">
        <v>94.86</v>
      </c>
    </row>
    <row r="19418" spans="1:5" ht="47.25">
      <c r="A19418" s="131" t="s">
        <v>31738</v>
      </c>
      <c r="B19418" s="131" t="s">
        <v>8382</v>
      </c>
      <c r="C19418" s="132" t="s">
        <v>31739</v>
      </c>
      <c r="D19418" s="131" t="s">
        <v>288</v>
      </c>
      <c r="E19418" s="131">
        <v>53.01</v>
      </c>
    </row>
    <row r="19419" spans="1:5" ht="78.75">
      <c r="A19419" s="131" t="s">
        <v>31740</v>
      </c>
      <c r="B19419" s="131" t="s">
        <v>8382</v>
      </c>
      <c r="C19419" s="132" t="s">
        <v>31741</v>
      </c>
      <c r="D19419" s="131" t="s">
        <v>288</v>
      </c>
      <c r="E19419" s="131">
        <v>55.12</v>
      </c>
    </row>
    <row r="19420" spans="1:5" ht="78.75">
      <c r="A19420" s="131" t="s">
        <v>31742</v>
      </c>
      <c r="B19420" s="131" t="s">
        <v>8382</v>
      </c>
      <c r="C19420" s="132" t="s">
        <v>31743</v>
      </c>
      <c r="D19420" s="131" t="s">
        <v>288</v>
      </c>
      <c r="E19420" s="131">
        <v>74.48</v>
      </c>
    </row>
    <row r="19421" spans="1:5" ht="47.25">
      <c r="A19421" s="131" t="s">
        <v>31744</v>
      </c>
      <c r="B19421" s="131" t="s">
        <v>8382</v>
      </c>
      <c r="C19421" s="132" t="s">
        <v>31745</v>
      </c>
      <c r="D19421" s="131" t="s">
        <v>288</v>
      </c>
      <c r="E19421" s="131">
        <v>40.26</v>
      </c>
    </row>
    <row r="19422" spans="1:5" ht="63">
      <c r="A19422" s="131" t="s">
        <v>31746</v>
      </c>
      <c r="B19422" s="131" t="s">
        <v>8382</v>
      </c>
      <c r="C19422" s="132" t="s">
        <v>31747</v>
      </c>
      <c r="D19422" s="131" t="s">
        <v>288</v>
      </c>
      <c r="E19422" s="131">
        <v>57.91</v>
      </c>
    </row>
    <row r="19423" spans="1:5" ht="47.25">
      <c r="A19423" s="131" t="s">
        <v>31748</v>
      </c>
      <c r="B19423" s="131" t="s">
        <v>8382</v>
      </c>
      <c r="C19423" s="132" t="s">
        <v>31749</v>
      </c>
      <c r="D19423" s="131" t="s">
        <v>288</v>
      </c>
      <c r="E19423" s="131">
        <v>10.61</v>
      </c>
    </row>
    <row r="19424" spans="1:5" ht="47.25">
      <c r="A19424" s="131" t="s">
        <v>31750</v>
      </c>
      <c r="B19424" s="131" t="s">
        <v>8382</v>
      </c>
      <c r="C19424" s="132" t="s">
        <v>31751</v>
      </c>
      <c r="D19424" s="131" t="s">
        <v>288</v>
      </c>
      <c r="E19424" s="131">
        <v>25.64</v>
      </c>
    </row>
    <row r="19425" spans="1:5" ht="47.25">
      <c r="A19425" s="131" t="s">
        <v>31752</v>
      </c>
      <c r="B19425" s="131" t="s">
        <v>8382</v>
      </c>
      <c r="C19425" s="132" t="s">
        <v>31753</v>
      </c>
      <c r="D19425" s="131" t="s">
        <v>288</v>
      </c>
      <c r="E19425" s="131">
        <v>149.99</v>
      </c>
    </row>
    <row r="19426" spans="1:5" ht="47.25">
      <c r="A19426" s="131" t="s">
        <v>31754</v>
      </c>
      <c r="B19426" s="131" t="s">
        <v>8382</v>
      </c>
      <c r="C19426" s="132" t="s">
        <v>31755</v>
      </c>
      <c r="D19426" s="131" t="s">
        <v>321</v>
      </c>
      <c r="E19426" s="131">
        <v>193.42</v>
      </c>
    </row>
    <row r="19427" spans="1:5" ht="63">
      <c r="A19427" s="131" t="s">
        <v>31756</v>
      </c>
      <c r="B19427" s="131" t="s">
        <v>8382</v>
      </c>
      <c r="C19427" s="132" t="s">
        <v>31757</v>
      </c>
      <c r="D19427" s="131" t="s">
        <v>321</v>
      </c>
      <c r="E19427" s="131">
        <v>308.85000000000002</v>
      </c>
    </row>
    <row r="19428" spans="1:5" ht="78.75">
      <c r="A19428" s="131" t="s">
        <v>31758</v>
      </c>
      <c r="B19428" s="131" t="s">
        <v>8382</v>
      </c>
      <c r="C19428" s="132" t="s">
        <v>31759</v>
      </c>
      <c r="D19428" s="131" t="s">
        <v>321</v>
      </c>
      <c r="E19428" s="131">
        <v>490.15</v>
      </c>
    </row>
    <row r="19429" spans="1:5" ht="63">
      <c r="A19429" s="131" t="s">
        <v>31760</v>
      </c>
      <c r="B19429" s="131" t="s">
        <v>8382</v>
      </c>
      <c r="C19429" s="132" t="s">
        <v>31761</v>
      </c>
      <c r="D19429" s="131" t="s">
        <v>7</v>
      </c>
      <c r="E19429" s="131">
        <v>160.78</v>
      </c>
    </row>
    <row r="19430" spans="1:5" ht="47.25">
      <c r="A19430" s="131" t="s">
        <v>31762</v>
      </c>
      <c r="B19430" s="131" t="s">
        <v>8382</v>
      </c>
      <c r="C19430" s="132" t="s">
        <v>31763</v>
      </c>
      <c r="D19430" s="131" t="s">
        <v>7</v>
      </c>
      <c r="E19430" s="131">
        <v>160.78</v>
      </c>
    </row>
    <row r="19431" spans="1:5" ht="47.25">
      <c r="A19431" s="131" t="s">
        <v>31764</v>
      </c>
      <c r="B19431" s="131" t="s">
        <v>8382</v>
      </c>
      <c r="C19431" s="132" t="s">
        <v>31765</v>
      </c>
      <c r="D19431" s="131" t="s">
        <v>7</v>
      </c>
      <c r="E19431" s="131">
        <v>157.05000000000001</v>
      </c>
    </row>
    <row r="19432" spans="1:5" ht="47.25">
      <c r="A19432" s="131" t="s">
        <v>31766</v>
      </c>
      <c r="B19432" s="131" t="s">
        <v>8382</v>
      </c>
      <c r="C19432" s="132" t="s">
        <v>31767</v>
      </c>
      <c r="D19432" s="131" t="s">
        <v>7</v>
      </c>
      <c r="E19432" s="131">
        <v>26.02</v>
      </c>
    </row>
    <row r="19433" spans="1:5" ht="47.25">
      <c r="A19433" s="131" t="s">
        <v>31768</v>
      </c>
      <c r="B19433" s="131" t="s">
        <v>8382</v>
      </c>
      <c r="C19433" s="132" t="s">
        <v>31769</v>
      </c>
      <c r="D19433" s="131" t="s">
        <v>7</v>
      </c>
      <c r="E19433" s="131">
        <v>58.15</v>
      </c>
    </row>
    <row r="19434" spans="1:5" ht="78.75">
      <c r="A19434" s="131" t="s">
        <v>31770</v>
      </c>
      <c r="B19434" s="131" t="s">
        <v>8382</v>
      </c>
      <c r="C19434" s="132" t="s">
        <v>31771</v>
      </c>
      <c r="D19434" s="131" t="s">
        <v>7</v>
      </c>
      <c r="E19434" s="131">
        <v>82.5</v>
      </c>
    </row>
    <row r="19435" spans="1:5" ht="78.75">
      <c r="A19435" s="131" t="s">
        <v>31772</v>
      </c>
      <c r="B19435" s="131" t="s">
        <v>8382</v>
      </c>
      <c r="C19435" s="132" t="s">
        <v>31773</v>
      </c>
      <c r="D19435" s="131" t="s">
        <v>7</v>
      </c>
      <c r="E19435" s="131">
        <v>121.69</v>
      </c>
    </row>
    <row r="19436" spans="1:5" ht="78.75">
      <c r="A19436" s="131" t="s">
        <v>31774</v>
      </c>
      <c r="B19436" s="131" t="s">
        <v>8382</v>
      </c>
      <c r="C19436" s="132" t="s">
        <v>31775</v>
      </c>
      <c r="D19436" s="131" t="s">
        <v>7</v>
      </c>
      <c r="E19436" s="131">
        <v>90.75</v>
      </c>
    </row>
    <row r="19437" spans="1:5" ht="78.75">
      <c r="A19437" s="131" t="s">
        <v>31776</v>
      </c>
      <c r="B19437" s="131" t="s">
        <v>8382</v>
      </c>
      <c r="C19437" s="132" t="s">
        <v>31777</v>
      </c>
      <c r="D19437" s="131" t="s">
        <v>7</v>
      </c>
      <c r="E19437" s="131">
        <v>133.86000000000001</v>
      </c>
    </row>
    <row r="19438" spans="1:5" ht="110.25">
      <c r="A19438" s="131" t="s">
        <v>31778</v>
      </c>
      <c r="B19438" s="131" t="s">
        <v>8382</v>
      </c>
      <c r="C19438" s="132" t="s">
        <v>31779</v>
      </c>
      <c r="D19438" s="131" t="s">
        <v>7</v>
      </c>
      <c r="E19438" s="131">
        <v>66.37</v>
      </c>
    </row>
    <row r="19439" spans="1:5" ht="94.5">
      <c r="A19439" s="131" t="s">
        <v>31780</v>
      </c>
      <c r="B19439" s="131" t="s">
        <v>8382</v>
      </c>
      <c r="C19439" s="132" t="s">
        <v>31781</v>
      </c>
      <c r="D19439" s="131" t="s">
        <v>7</v>
      </c>
      <c r="E19439" s="131">
        <v>112.76</v>
      </c>
    </row>
    <row r="19440" spans="1:5" ht="94.5">
      <c r="A19440" s="131" t="s">
        <v>31782</v>
      </c>
      <c r="B19440" s="131" t="s">
        <v>8382</v>
      </c>
      <c r="C19440" s="132" t="s">
        <v>31783</v>
      </c>
      <c r="D19440" s="131" t="s">
        <v>7</v>
      </c>
      <c r="E19440" s="131">
        <v>127.73</v>
      </c>
    </row>
    <row r="19441" spans="1:5" ht="94.5">
      <c r="A19441" s="131" t="s">
        <v>31784</v>
      </c>
      <c r="B19441" s="131" t="s">
        <v>8382</v>
      </c>
      <c r="C19441" s="132" t="s">
        <v>31785</v>
      </c>
      <c r="D19441" s="131" t="s">
        <v>7</v>
      </c>
      <c r="E19441" s="131">
        <v>135.25</v>
      </c>
    </row>
    <row r="19442" spans="1:5" ht="94.5">
      <c r="A19442" s="131" t="s">
        <v>31786</v>
      </c>
      <c r="B19442" s="131" t="s">
        <v>8382</v>
      </c>
      <c r="C19442" s="132" t="s">
        <v>31787</v>
      </c>
      <c r="D19442" s="131" t="s">
        <v>7</v>
      </c>
      <c r="E19442" s="131">
        <v>139.9</v>
      </c>
    </row>
    <row r="19443" spans="1:5" ht="110.25">
      <c r="A19443" s="131" t="s">
        <v>31788</v>
      </c>
      <c r="B19443" s="131" t="s">
        <v>8382</v>
      </c>
      <c r="C19443" s="132" t="s">
        <v>31789</v>
      </c>
      <c r="D19443" s="131" t="s">
        <v>7</v>
      </c>
      <c r="E19443" s="131">
        <v>116.13</v>
      </c>
    </row>
    <row r="19444" spans="1:5" ht="78.75">
      <c r="A19444" s="131" t="s">
        <v>31790</v>
      </c>
      <c r="B19444" s="131" t="s">
        <v>8382</v>
      </c>
      <c r="C19444" s="132" t="s">
        <v>31791</v>
      </c>
      <c r="D19444" s="131" t="s">
        <v>7</v>
      </c>
      <c r="E19444" s="131">
        <v>46.34</v>
      </c>
    </row>
    <row r="19445" spans="1:5" ht="78.75">
      <c r="A19445" s="131" t="s">
        <v>31792</v>
      </c>
      <c r="B19445" s="131" t="s">
        <v>8382</v>
      </c>
      <c r="C19445" s="132" t="s">
        <v>31793</v>
      </c>
      <c r="D19445" s="131" t="s">
        <v>7</v>
      </c>
      <c r="E19445" s="131">
        <v>72.69</v>
      </c>
    </row>
    <row r="19446" spans="1:5" ht="78.75">
      <c r="A19446" s="131" t="s">
        <v>31794</v>
      </c>
      <c r="B19446" s="131" t="s">
        <v>8382</v>
      </c>
      <c r="C19446" s="132" t="s">
        <v>31795</v>
      </c>
      <c r="D19446" s="131" t="s">
        <v>7</v>
      </c>
      <c r="E19446" s="131">
        <v>249.45</v>
      </c>
    </row>
    <row r="19447" spans="1:5" ht="63">
      <c r="A19447" s="131" t="s">
        <v>31796</v>
      </c>
      <c r="B19447" s="131" t="s">
        <v>8382</v>
      </c>
      <c r="C19447" s="132" t="s">
        <v>31797</v>
      </c>
      <c r="D19447" s="131" t="s">
        <v>7</v>
      </c>
      <c r="E19447" s="131">
        <v>34.97</v>
      </c>
    </row>
    <row r="19448" spans="1:5" ht="63">
      <c r="A19448" s="131" t="s">
        <v>31798</v>
      </c>
      <c r="B19448" s="131" t="s">
        <v>8382</v>
      </c>
      <c r="C19448" s="132" t="s">
        <v>31799</v>
      </c>
      <c r="D19448" s="131" t="s">
        <v>7</v>
      </c>
      <c r="E19448" s="131">
        <v>28.97</v>
      </c>
    </row>
    <row r="19449" spans="1:5" ht="63">
      <c r="A19449" s="131" t="s">
        <v>31800</v>
      </c>
      <c r="B19449" s="131" t="s">
        <v>8382</v>
      </c>
      <c r="C19449" s="132" t="s">
        <v>31801</v>
      </c>
      <c r="D19449" s="131" t="s">
        <v>7</v>
      </c>
      <c r="E19449" s="131">
        <v>43.32</v>
      </c>
    </row>
    <row r="19450" spans="1:5" ht="15.75">
      <c r="A19450" s="131" t="s">
        <v>31802</v>
      </c>
      <c r="B19450" s="131" t="s">
        <v>8382</v>
      </c>
      <c r="C19450" s="132" t="s">
        <v>31803</v>
      </c>
      <c r="D19450" s="131" t="s">
        <v>7</v>
      </c>
      <c r="E19450" s="131">
        <v>55.5</v>
      </c>
    </row>
    <row r="19451" spans="1:5" ht="31.5">
      <c r="A19451" s="131" t="s">
        <v>31804</v>
      </c>
      <c r="B19451" s="131" t="s">
        <v>8382</v>
      </c>
      <c r="C19451" s="132" t="s">
        <v>31805</v>
      </c>
      <c r="D19451" s="131" t="s">
        <v>7</v>
      </c>
      <c r="E19451" s="131">
        <v>44.53</v>
      </c>
    </row>
    <row r="19452" spans="1:5" ht="15.75">
      <c r="A19452" s="131" t="s">
        <v>31806</v>
      </c>
      <c r="B19452" s="131" t="s">
        <v>8382</v>
      </c>
      <c r="C19452" s="132" t="s">
        <v>31807</v>
      </c>
      <c r="D19452" s="131" t="s">
        <v>7</v>
      </c>
      <c r="E19452" s="131">
        <v>43.95</v>
      </c>
    </row>
    <row r="19453" spans="1:5" ht="15.75">
      <c r="A19453" s="131" t="s">
        <v>31808</v>
      </c>
      <c r="B19453" s="131" t="s">
        <v>8382</v>
      </c>
      <c r="C19453" s="132" t="s">
        <v>31809</v>
      </c>
      <c r="D19453" s="131" t="s">
        <v>7</v>
      </c>
      <c r="E19453" s="131">
        <v>39.049999999999997</v>
      </c>
    </row>
    <row r="19454" spans="1:5" ht="63">
      <c r="A19454" s="131" t="s">
        <v>31810</v>
      </c>
      <c r="B19454" s="131" t="s">
        <v>8382</v>
      </c>
      <c r="C19454" s="132" t="s">
        <v>31811</v>
      </c>
      <c r="D19454" s="131" t="s">
        <v>31812</v>
      </c>
      <c r="E19454" s="131">
        <v>177.06</v>
      </c>
    </row>
    <row r="19455" spans="1:5" ht="31.5">
      <c r="A19455" s="131" t="s">
        <v>31813</v>
      </c>
      <c r="B19455" s="131" t="s">
        <v>8382</v>
      </c>
      <c r="C19455" s="132" t="s">
        <v>31814</v>
      </c>
      <c r="D19455" s="131" t="s">
        <v>7971</v>
      </c>
      <c r="E19455" s="131">
        <v>21.7</v>
      </c>
    </row>
    <row r="19456" spans="1:5" ht="31.5">
      <c r="A19456" s="131" t="s">
        <v>31815</v>
      </c>
      <c r="B19456" s="131" t="s">
        <v>8382</v>
      </c>
      <c r="C19456" s="132" t="s">
        <v>31816</v>
      </c>
      <c r="D19456" s="131" t="s">
        <v>7971</v>
      </c>
      <c r="E19456" s="131">
        <v>87.3</v>
      </c>
    </row>
    <row r="19457" spans="1:5" ht="31.5">
      <c r="A19457" s="131" t="s">
        <v>31817</v>
      </c>
      <c r="B19457" s="131" t="s">
        <v>8382</v>
      </c>
      <c r="C19457" s="132" t="s">
        <v>31818</v>
      </c>
      <c r="D19457" s="131" t="s">
        <v>7971</v>
      </c>
      <c r="E19457" s="131">
        <v>135.81</v>
      </c>
    </row>
    <row r="19458" spans="1:5" ht="31.5">
      <c r="A19458" s="131" t="s">
        <v>31819</v>
      </c>
      <c r="B19458" s="131" t="s">
        <v>8382</v>
      </c>
      <c r="C19458" s="132" t="s">
        <v>31820</v>
      </c>
      <c r="D19458" s="131" t="s">
        <v>7971</v>
      </c>
      <c r="E19458" s="131">
        <v>194.01</v>
      </c>
    </row>
    <row r="19459" spans="1:5" ht="31.5">
      <c r="A19459" s="131" t="s">
        <v>31821</v>
      </c>
      <c r="B19459" s="131" t="s">
        <v>8382</v>
      </c>
      <c r="C19459" s="132" t="s">
        <v>31822</v>
      </c>
      <c r="D19459" s="131" t="s">
        <v>7971</v>
      </c>
      <c r="E19459" s="131">
        <v>11.23</v>
      </c>
    </row>
    <row r="19460" spans="1:5" ht="31.5">
      <c r="A19460" s="131" t="s">
        <v>31823</v>
      </c>
      <c r="B19460" s="131" t="s">
        <v>8382</v>
      </c>
      <c r="C19460" s="132" t="s">
        <v>31824</v>
      </c>
      <c r="D19460" s="131" t="s">
        <v>7971</v>
      </c>
      <c r="E19460" s="131">
        <v>21.7</v>
      </c>
    </row>
    <row r="19461" spans="1:5" ht="31.5">
      <c r="A19461" s="131" t="s">
        <v>31825</v>
      </c>
      <c r="B19461" s="131" t="s">
        <v>8382</v>
      </c>
      <c r="C19461" s="132" t="s">
        <v>31826</v>
      </c>
      <c r="D19461" s="131" t="s">
        <v>7971</v>
      </c>
      <c r="E19461" s="131">
        <v>10.32</v>
      </c>
    </row>
    <row r="19462" spans="1:5" ht="31.5">
      <c r="A19462" s="131" t="s">
        <v>31827</v>
      </c>
      <c r="B19462" s="131" t="s">
        <v>8382</v>
      </c>
      <c r="C19462" s="132" t="s">
        <v>31828</v>
      </c>
      <c r="D19462" s="131" t="s">
        <v>7971</v>
      </c>
      <c r="E19462" s="131">
        <v>11.23</v>
      </c>
    </row>
    <row r="19463" spans="1:5" ht="31.5">
      <c r="A19463" s="131" t="s">
        <v>31829</v>
      </c>
      <c r="B19463" s="131" t="s">
        <v>8382</v>
      </c>
      <c r="C19463" s="132" t="s">
        <v>31830</v>
      </c>
      <c r="D19463" s="131" t="s">
        <v>7971</v>
      </c>
      <c r="E19463" s="131">
        <v>11.23</v>
      </c>
    </row>
    <row r="19464" spans="1:5" ht="31.5">
      <c r="A19464" s="131" t="s">
        <v>31831</v>
      </c>
      <c r="B19464" s="131" t="s">
        <v>8382</v>
      </c>
      <c r="C19464" s="132" t="s">
        <v>31832</v>
      </c>
      <c r="D19464" s="131" t="s">
        <v>7971</v>
      </c>
      <c r="E19464" s="131">
        <v>37.86</v>
      </c>
    </row>
    <row r="19465" spans="1:5" ht="31.5">
      <c r="A19465" s="131" t="s">
        <v>31833</v>
      </c>
      <c r="B19465" s="131" t="s">
        <v>8382</v>
      </c>
      <c r="C19465" s="132" t="s">
        <v>31834</v>
      </c>
      <c r="D19465" s="131" t="s">
        <v>7971</v>
      </c>
      <c r="E19465" s="131">
        <v>135.81</v>
      </c>
    </row>
    <row r="19466" spans="1:5" ht="31.5">
      <c r="A19466" s="131" t="s">
        <v>31835</v>
      </c>
      <c r="B19466" s="131" t="s">
        <v>8382</v>
      </c>
      <c r="C19466" s="132" t="s">
        <v>31836</v>
      </c>
      <c r="D19466" s="131" t="s">
        <v>7971</v>
      </c>
      <c r="E19466" s="131">
        <v>87.3</v>
      </c>
    </row>
    <row r="19467" spans="1:5" ht="31.5">
      <c r="A19467" s="131" t="s">
        <v>31837</v>
      </c>
      <c r="B19467" s="131" t="s">
        <v>8382</v>
      </c>
      <c r="C19467" s="132" t="s">
        <v>31838</v>
      </c>
      <c r="D19467" s="131" t="s">
        <v>7971</v>
      </c>
      <c r="E19467" s="131">
        <v>36.67</v>
      </c>
    </row>
    <row r="19468" spans="1:5" ht="31.5">
      <c r="A19468" s="131" t="s">
        <v>31839</v>
      </c>
      <c r="B19468" s="131" t="s">
        <v>8382</v>
      </c>
      <c r="C19468" s="132" t="s">
        <v>31840</v>
      </c>
      <c r="D19468" s="131" t="s">
        <v>7971</v>
      </c>
      <c r="E19468" s="131">
        <v>16.5</v>
      </c>
    </row>
    <row r="19469" spans="1:5" ht="31.5">
      <c r="A19469" s="131" t="s">
        <v>31841</v>
      </c>
      <c r="B19469" s="131" t="s">
        <v>8382</v>
      </c>
      <c r="C19469" s="132" t="s">
        <v>31842</v>
      </c>
      <c r="D19469" s="131" t="s">
        <v>7971</v>
      </c>
      <c r="E19469" s="131">
        <v>25.67</v>
      </c>
    </row>
    <row r="19470" spans="1:5" ht="31.5">
      <c r="A19470" s="131" t="s">
        <v>31843</v>
      </c>
      <c r="B19470" s="131" t="s">
        <v>8382</v>
      </c>
      <c r="C19470" s="132" t="s">
        <v>31844</v>
      </c>
      <c r="D19470" s="131" t="s">
        <v>7971</v>
      </c>
      <c r="E19470" s="131">
        <v>11.57</v>
      </c>
    </row>
    <row r="19471" spans="1:5" ht="31.5">
      <c r="A19471" s="131" t="s">
        <v>31845</v>
      </c>
      <c r="B19471" s="131" t="s">
        <v>8382</v>
      </c>
      <c r="C19471" s="132" t="s">
        <v>31846</v>
      </c>
      <c r="D19471" s="131" t="s">
        <v>7971</v>
      </c>
      <c r="E19471" s="131">
        <v>87.3</v>
      </c>
    </row>
    <row r="19472" spans="1:5" ht="31.5">
      <c r="A19472" s="131" t="s">
        <v>31847</v>
      </c>
      <c r="B19472" s="131" t="s">
        <v>8382</v>
      </c>
      <c r="C19472" s="132" t="s">
        <v>31848</v>
      </c>
      <c r="D19472" s="131" t="s">
        <v>7971</v>
      </c>
      <c r="E19472" s="131">
        <v>135.81</v>
      </c>
    </row>
    <row r="19473" spans="1:5" ht="31.5">
      <c r="A19473" s="131" t="s">
        <v>31849</v>
      </c>
      <c r="B19473" s="131" t="s">
        <v>8382</v>
      </c>
      <c r="C19473" s="132" t="s">
        <v>31850</v>
      </c>
      <c r="D19473" s="131" t="s">
        <v>7971</v>
      </c>
      <c r="E19473" s="131">
        <v>194.01</v>
      </c>
    </row>
    <row r="19474" spans="1:5" ht="31.5">
      <c r="A19474" s="131" t="s">
        <v>31851</v>
      </c>
      <c r="B19474" s="131" t="s">
        <v>8382</v>
      </c>
      <c r="C19474" s="132" t="s">
        <v>31852</v>
      </c>
      <c r="D19474" s="131" t="s">
        <v>7971</v>
      </c>
      <c r="E19474" s="131">
        <v>87.3</v>
      </c>
    </row>
    <row r="19475" spans="1:5" ht="31.5">
      <c r="A19475" s="131" t="s">
        <v>31853</v>
      </c>
      <c r="B19475" s="131" t="s">
        <v>8382</v>
      </c>
      <c r="C19475" s="132" t="s">
        <v>31854</v>
      </c>
      <c r="D19475" s="131" t="s">
        <v>7971</v>
      </c>
      <c r="E19475" s="131">
        <v>135.81</v>
      </c>
    </row>
    <row r="19476" spans="1:5" ht="31.5">
      <c r="A19476" s="131" t="s">
        <v>31855</v>
      </c>
      <c r="B19476" s="131" t="s">
        <v>8382</v>
      </c>
      <c r="C19476" s="132" t="s">
        <v>31856</v>
      </c>
      <c r="D19476" s="131" t="s">
        <v>7971</v>
      </c>
      <c r="E19476" s="131">
        <v>194.01</v>
      </c>
    </row>
    <row r="19477" spans="1:5" ht="31.5">
      <c r="A19477" s="131" t="s">
        <v>31857</v>
      </c>
      <c r="B19477" s="131" t="s">
        <v>8382</v>
      </c>
      <c r="C19477" s="132" t="s">
        <v>31858</v>
      </c>
      <c r="D19477" s="131" t="s">
        <v>7971</v>
      </c>
      <c r="E19477" s="131">
        <v>11.57</v>
      </c>
    </row>
    <row r="19478" spans="1:5" ht="15.75">
      <c r="A19478" s="131" t="s">
        <v>31859</v>
      </c>
      <c r="B19478" s="131" t="s">
        <v>8382</v>
      </c>
      <c r="C19478" s="132" t="s">
        <v>31860</v>
      </c>
      <c r="D19478" s="131" t="s">
        <v>7971</v>
      </c>
      <c r="E19478" s="131">
        <v>37.99</v>
      </c>
    </row>
    <row r="19479" spans="1:5" ht="31.5">
      <c r="A19479" s="131" t="s">
        <v>31861</v>
      </c>
      <c r="B19479" s="131" t="s">
        <v>8382</v>
      </c>
      <c r="C19479" s="132" t="s">
        <v>31862</v>
      </c>
      <c r="D19479" s="131" t="s">
        <v>7971</v>
      </c>
      <c r="E19479" s="131">
        <v>9.25</v>
      </c>
    </row>
    <row r="19480" spans="1:5" ht="31.5">
      <c r="A19480" s="131" t="s">
        <v>31863</v>
      </c>
      <c r="B19480" s="131" t="s">
        <v>8382</v>
      </c>
      <c r="C19480" s="132" t="s">
        <v>31864</v>
      </c>
      <c r="D19480" s="131" t="s">
        <v>7971</v>
      </c>
      <c r="E19480" s="131">
        <v>20.29</v>
      </c>
    </row>
    <row r="19481" spans="1:5" ht="31.5">
      <c r="A19481" s="131" t="s">
        <v>31865</v>
      </c>
      <c r="B19481" s="131" t="s">
        <v>8382</v>
      </c>
      <c r="C19481" s="132" t="s">
        <v>31866</v>
      </c>
      <c r="D19481" s="131" t="s">
        <v>7971</v>
      </c>
      <c r="E19481" s="131">
        <v>31.58</v>
      </c>
    </row>
    <row r="19482" spans="1:5" ht="31.5">
      <c r="A19482" s="131" t="s">
        <v>31867</v>
      </c>
      <c r="B19482" s="131" t="s">
        <v>8382</v>
      </c>
      <c r="C19482" s="132" t="s">
        <v>31868</v>
      </c>
      <c r="D19482" s="131" t="s">
        <v>7971</v>
      </c>
      <c r="E19482" s="131">
        <v>45.12</v>
      </c>
    </row>
    <row r="19483" spans="1:5" ht="31.5">
      <c r="A19483" s="131" t="s">
        <v>31869</v>
      </c>
      <c r="B19483" s="131" t="s">
        <v>8382</v>
      </c>
      <c r="C19483" s="132" t="s">
        <v>31870</v>
      </c>
      <c r="D19483" s="131" t="s">
        <v>7971</v>
      </c>
      <c r="E19483" s="131">
        <v>26.2</v>
      </c>
    </row>
    <row r="19484" spans="1:5" ht="31.5">
      <c r="A19484" s="131" t="s">
        <v>31871</v>
      </c>
      <c r="B19484" s="131" t="s">
        <v>8382</v>
      </c>
      <c r="C19484" s="132" t="s">
        <v>31872</v>
      </c>
      <c r="D19484" s="131" t="s">
        <v>7971</v>
      </c>
      <c r="E19484" s="131">
        <v>21.21</v>
      </c>
    </row>
    <row r="19485" spans="1:5" ht="31.5">
      <c r="A19485" s="131" t="s">
        <v>31873</v>
      </c>
      <c r="B19485" s="131" t="s">
        <v>8382</v>
      </c>
      <c r="C19485" s="132" t="s">
        <v>31874</v>
      </c>
      <c r="D19485" s="131" t="s">
        <v>7971</v>
      </c>
      <c r="E19485" s="131">
        <v>20.9</v>
      </c>
    </row>
    <row r="19486" spans="1:5" ht="31.5">
      <c r="A19486" s="131" t="s">
        <v>31875</v>
      </c>
      <c r="B19486" s="131" t="s">
        <v>8382</v>
      </c>
      <c r="C19486" s="132" t="s">
        <v>31876</v>
      </c>
      <c r="D19486" s="131" t="s">
        <v>7971</v>
      </c>
      <c r="E19486" s="131">
        <v>46.47</v>
      </c>
    </row>
    <row r="19487" spans="1:5" ht="31.5">
      <c r="A19487" s="131" t="s">
        <v>31877</v>
      </c>
      <c r="B19487" s="131" t="s">
        <v>8382</v>
      </c>
      <c r="C19487" s="132" t="s">
        <v>31878</v>
      </c>
      <c r="D19487" s="131" t="s">
        <v>7971</v>
      </c>
      <c r="E19487" s="131">
        <v>17.760000000000002</v>
      </c>
    </row>
    <row r="19488" spans="1:5" ht="47.25">
      <c r="A19488" s="131" t="s">
        <v>31879</v>
      </c>
      <c r="B19488" s="131" t="s">
        <v>8382</v>
      </c>
      <c r="C19488" s="132" t="s">
        <v>31880</v>
      </c>
      <c r="D19488" s="131" t="s">
        <v>288</v>
      </c>
      <c r="E19488" s="131">
        <v>47.62</v>
      </c>
    </row>
    <row r="19489" spans="1:5" ht="47.25">
      <c r="A19489" s="131" t="s">
        <v>31881</v>
      </c>
      <c r="B19489" s="131" t="s">
        <v>8382</v>
      </c>
      <c r="C19489" s="132" t="s">
        <v>31882</v>
      </c>
      <c r="D19489" s="131" t="s">
        <v>288</v>
      </c>
      <c r="E19489" s="131">
        <v>38.81</v>
      </c>
    </row>
    <row r="19490" spans="1:5" ht="78.75">
      <c r="A19490" s="131" t="s">
        <v>31883</v>
      </c>
      <c r="B19490" s="131" t="s">
        <v>8382</v>
      </c>
      <c r="C19490" s="132" t="s">
        <v>31884</v>
      </c>
      <c r="D19490" s="131" t="s">
        <v>288</v>
      </c>
      <c r="E19490" s="131">
        <v>134.52000000000001</v>
      </c>
    </row>
    <row r="19491" spans="1:5" ht="31.5">
      <c r="A19491" s="131" t="s">
        <v>31885</v>
      </c>
      <c r="B19491" s="131" t="s">
        <v>8382</v>
      </c>
      <c r="C19491" s="132" t="s">
        <v>31886</v>
      </c>
      <c r="D19491" s="131" t="s">
        <v>7</v>
      </c>
      <c r="E19491" s="131">
        <v>116.73</v>
      </c>
    </row>
    <row r="19492" spans="1:5" ht="47.25">
      <c r="A19492" s="131" t="s">
        <v>31887</v>
      </c>
      <c r="B19492" s="131" t="s">
        <v>8382</v>
      </c>
      <c r="C19492" s="132" t="s">
        <v>31888</v>
      </c>
      <c r="D19492" s="131" t="s">
        <v>7</v>
      </c>
      <c r="E19492" s="131">
        <v>11.86</v>
      </c>
    </row>
    <row r="19493" spans="1:5" ht="47.25">
      <c r="A19493" s="131" t="s">
        <v>31889</v>
      </c>
      <c r="B19493" s="131" t="s">
        <v>8382</v>
      </c>
      <c r="C19493" s="132" t="s">
        <v>31890</v>
      </c>
      <c r="D19493" s="131" t="s">
        <v>7</v>
      </c>
      <c r="E19493" s="131">
        <v>53.78</v>
      </c>
    </row>
    <row r="19494" spans="1:5" ht="47.25">
      <c r="A19494" s="131" t="s">
        <v>31891</v>
      </c>
      <c r="B19494" s="131" t="s">
        <v>8382</v>
      </c>
      <c r="C19494" s="132" t="s">
        <v>31892</v>
      </c>
      <c r="D19494" s="131" t="s">
        <v>7</v>
      </c>
      <c r="E19494" s="131">
        <v>57.26</v>
      </c>
    </row>
    <row r="19495" spans="1:5" ht="47.25">
      <c r="A19495" s="131" t="s">
        <v>31893</v>
      </c>
      <c r="B19495" s="131" t="s">
        <v>8382</v>
      </c>
      <c r="C19495" s="132" t="s">
        <v>31894</v>
      </c>
      <c r="D19495" s="131" t="s">
        <v>7</v>
      </c>
      <c r="E19495" s="131">
        <v>75.83</v>
      </c>
    </row>
    <row r="19496" spans="1:5" ht="31.5">
      <c r="A19496" s="131" t="s">
        <v>31895</v>
      </c>
      <c r="B19496" s="131" t="s">
        <v>8382</v>
      </c>
      <c r="C19496" s="132" t="s">
        <v>31896</v>
      </c>
      <c r="D19496" s="131" t="s">
        <v>7</v>
      </c>
      <c r="E19496" s="131">
        <v>16.8</v>
      </c>
    </row>
    <row r="19497" spans="1:5" ht="31.5">
      <c r="A19497" s="131" t="s">
        <v>31897</v>
      </c>
      <c r="B19497" s="131" t="s">
        <v>8382</v>
      </c>
      <c r="C19497" s="132" t="s">
        <v>31898</v>
      </c>
      <c r="D19497" s="131" t="s">
        <v>7</v>
      </c>
      <c r="E19497" s="131">
        <v>70.010000000000005</v>
      </c>
    </row>
    <row r="19498" spans="1:5" ht="31.5">
      <c r="A19498" s="131" t="s">
        <v>31899</v>
      </c>
      <c r="B19498" s="131" t="s">
        <v>8382</v>
      </c>
      <c r="C19498" s="132" t="s">
        <v>31900</v>
      </c>
      <c r="D19498" s="131" t="s">
        <v>7970</v>
      </c>
      <c r="E19498" s="131">
        <v>1224.4000000000001</v>
      </c>
    </row>
    <row r="19499" spans="1:5" ht="31.5">
      <c r="A19499" s="131" t="s">
        <v>31901</v>
      </c>
      <c r="B19499" s="131" t="s">
        <v>8382</v>
      </c>
      <c r="C19499" s="132" t="s">
        <v>31902</v>
      </c>
      <c r="D19499" s="131" t="s">
        <v>7970</v>
      </c>
      <c r="E19499" s="131">
        <v>1462.97</v>
      </c>
    </row>
    <row r="19500" spans="1:5" ht="31.5">
      <c r="A19500" s="131" t="s">
        <v>31903</v>
      </c>
      <c r="B19500" s="131" t="s">
        <v>8382</v>
      </c>
      <c r="C19500" s="132" t="s">
        <v>31904</v>
      </c>
      <c r="D19500" s="131" t="s">
        <v>7970</v>
      </c>
      <c r="E19500" s="131">
        <v>1822.76</v>
      </c>
    </row>
    <row r="19501" spans="1:5" ht="31.5">
      <c r="A19501" s="131" t="s">
        <v>31905</v>
      </c>
      <c r="B19501" s="131" t="s">
        <v>8382</v>
      </c>
      <c r="C19501" s="132" t="s">
        <v>31906</v>
      </c>
      <c r="D19501" s="131" t="s">
        <v>7970</v>
      </c>
      <c r="E19501" s="131">
        <v>2118.94</v>
      </c>
    </row>
    <row r="19502" spans="1:5" ht="31.5">
      <c r="A19502" s="131" t="s">
        <v>31907</v>
      </c>
      <c r="B19502" s="131" t="s">
        <v>8382</v>
      </c>
      <c r="C19502" s="132" t="s">
        <v>31908</v>
      </c>
      <c r="D19502" s="131" t="s">
        <v>7970</v>
      </c>
      <c r="E19502" s="131">
        <v>2638.42</v>
      </c>
    </row>
    <row r="19503" spans="1:5" ht="31.5">
      <c r="A19503" s="131" t="s">
        <v>31909</v>
      </c>
      <c r="B19503" s="131" t="s">
        <v>8382</v>
      </c>
      <c r="C19503" s="132" t="s">
        <v>31910</v>
      </c>
      <c r="D19503" s="131" t="s">
        <v>7970</v>
      </c>
      <c r="E19503" s="131">
        <v>2965.16</v>
      </c>
    </row>
    <row r="19504" spans="1:5" ht="31.5">
      <c r="A19504" s="131" t="s">
        <v>31911</v>
      </c>
      <c r="B19504" s="131" t="s">
        <v>8382</v>
      </c>
      <c r="C19504" s="132" t="s">
        <v>31912</v>
      </c>
      <c r="D19504" s="131" t="s">
        <v>7970</v>
      </c>
      <c r="E19504" s="131">
        <v>3279.4</v>
      </c>
    </row>
    <row r="19505" spans="1:5" ht="31.5">
      <c r="A19505" s="131" t="s">
        <v>31913</v>
      </c>
      <c r="B19505" s="131" t="s">
        <v>8382</v>
      </c>
      <c r="C19505" s="132" t="s">
        <v>31914</v>
      </c>
      <c r="D19505" s="131" t="s">
        <v>7970</v>
      </c>
      <c r="E19505" s="131">
        <v>4250.9399999999996</v>
      </c>
    </row>
    <row r="19506" spans="1:5" ht="63">
      <c r="A19506" s="131" t="s">
        <v>31915</v>
      </c>
      <c r="B19506" s="131" t="s">
        <v>8382</v>
      </c>
      <c r="C19506" s="132" t="s">
        <v>31916</v>
      </c>
      <c r="D19506" s="131" t="s">
        <v>288</v>
      </c>
      <c r="E19506" s="131">
        <v>22.44</v>
      </c>
    </row>
    <row r="19507" spans="1:5" ht="78.75">
      <c r="A19507" s="131" t="s">
        <v>31917</v>
      </c>
      <c r="B19507" s="131" t="s">
        <v>8382</v>
      </c>
      <c r="C19507" s="132" t="s">
        <v>31918</v>
      </c>
      <c r="D19507" s="131" t="s">
        <v>288</v>
      </c>
      <c r="E19507" s="131">
        <v>17.8</v>
      </c>
    </row>
    <row r="19508" spans="1:5" ht="31.5">
      <c r="A19508" s="131" t="s">
        <v>31919</v>
      </c>
      <c r="B19508" s="131" t="s">
        <v>8382</v>
      </c>
      <c r="C19508" s="132" t="s">
        <v>31920</v>
      </c>
      <c r="D19508" s="131" t="s">
        <v>288</v>
      </c>
      <c r="E19508" s="131">
        <v>145.44</v>
      </c>
    </row>
    <row r="19509" spans="1:5" ht="31.5">
      <c r="A19509" s="131" t="s">
        <v>31921</v>
      </c>
      <c r="B19509" s="131" t="s">
        <v>8382</v>
      </c>
      <c r="C19509" s="132" t="s">
        <v>31922</v>
      </c>
      <c r="D19509" s="131" t="s">
        <v>288</v>
      </c>
      <c r="E19509" s="131">
        <v>89.22</v>
      </c>
    </row>
    <row r="19510" spans="1:5" ht="31.5">
      <c r="A19510" s="131" t="s">
        <v>31923</v>
      </c>
      <c r="B19510" s="131" t="s">
        <v>8382</v>
      </c>
      <c r="C19510" s="132" t="s">
        <v>31924</v>
      </c>
      <c r="D19510" s="131" t="s">
        <v>288</v>
      </c>
      <c r="E19510" s="131">
        <v>69.22</v>
      </c>
    </row>
    <row r="19511" spans="1:5" ht="31.5">
      <c r="A19511" s="131" t="s">
        <v>31925</v>
      </c>
      <c r="B19511" s="131" t="s">
        <v>8382</v>
      </c>
      <c r="C19511" s="132" t="s">
        <v>31926</v>
      </c>
      <c r="D19511" s="131" t="s">
        <v>288</v>
      </c>
      <c r="E19511" s="131">
        <v>73.900000000000006</v>
      </c>
    </row>
    <row r="19512" spans="1:5" ht="31.5">
      <c r="A19512" s="131" t="s">
        <v>31927</v>
      </c>
      <c r="B19512" s="131" t="s">
        <v>8382</v>
      </c>
      <c r="C19512" s="132" t="s">
        <v>31928</v>
      </c>
      <c r="D19512" s="131" t="s">
        <v>288</v>
      </c>
      <c r="E19512" s="131">
        <v>72.8</v>
      </c>
    </row>
    <row r="19513" spans="1:5" ht="31.5">
      <c r="A19513" s="131" t="s">
        <v>31929</v>
      </c>
      <c r="B19513" s="131" t="s">
        <v>8382</v>
      </c>
      <c r="C19513" s="132" t="s">
        <v>31930</v>
      </c>
      <c r="D19513" s="131" t="s">
        <v>7</v>
      </c>
      <c r="E19513" s="131">
        <v>47.22</v>
      </c>
    </row>
    <row r="19514" spans="1:5" ht="31.5">
      <c r="A19514" s="131" t="s">
        <v>31931</v>
      </c>
      <c r="B19514" s="131" t="s">
        <v>8382</v>
      </c>
      <c r="C19514" s="132" t="s">
        <v>31932</v>
      </c>
      <c r="D19514" s="131" t="s">
        <v>7</v>
      </c>
      <c r="E19514" s="131">
        <v>31.07</v>
      </c>
    </row>
    <row r="19515" spans="1:5" ht="31.5">
      <c r="A19515" s="131" t="s">
        <v>31933</v>
      </c>
      <c r="B19515" s="131" t="s">
        <v>8382</v>
      </c>
      <c r="C19515" s="132" t="s">
        <v>31934</v>
      </c>
      <c r="D19515" s="131" t="s">
        <v>7</v>
      </c>
      <c r="E19515" s="131">
        <v>46.35</v>
      </c>
    </row>
    <row r="19516" spans="1:5" ht="15.75">
      <c r="A19516" s="131" t="s">
        <v>31935</v>
      </c>
      <c r="B19516" s="131" t="s">
        <v>8382</v>
      </c>
      <c r="C19516" s="132" t="s">
        <v>31936</v>
      </c>
      <c r="D19516" s="131" t="s">
        <v>288</v>
      </c>
      <c r="E19516" s="131">
        <v>44.8</v>
      </c>
    </row>
    <row r="19517" spans="1:5" ht="126">
      <c r="A19517" s="131" t="s">
        <v>31937</v>
      </c>
      <c r="B19517" s="131" t="s">
        <v>8382</v>
      </c>
      <c r="C19517" s="132" t="s">
        <v>31938</v>
      </c>
      <c r="D19517" s="131" t="s">
        <v>288</v>
      </c>
      <c r="E19517" s="131">
        <v>128.28</v>
      </c>
    </row>
    <row r="19518" spans="1:5" ht="78.75">
      <c r="A19518" s="131" t="s">
        <v>31939</v>
      </c>
      <c r="B19518" s="131" t="s">
        <v>8382</v>
      </c>
      <c r="C19518" s="132" t="s">
        <v>31940</v>
      </c>
      <c r="D19518" s="131" t="s">
        <v>288</v>
      </c>
      <c r="E19518" s="131">
        <v>112.31</v>
      </c>
    </row>
    <row r="19519" spans="1:5" ht="141.75">
      <c r="A19519" s="131" t="s">
        <v>31941</v>
      </c>
      <c r="B19519" s="131" t="s">
        <v>8382</v>
      </c>
      <c r="C19519" s="132" t="s">
        <v>31942</v>
      </c>
      <c r="D19519" s="131" t="s">
        <v>288</v>
      </c>
      <c r="E19519" s="131">
        <v>153.58000000000001</v>
      </c>
    </row>
    <row r="19520" spans="1:5" ht="157.5">
      <c r="A19520" s="131" t="s">
        <v>31943</v>
      </c>
      <c r="B19520" s="131" t="s">
        <v>8382</v>
      </c>
      <c r="C19520" s="132" t="s">
        <v>31944</v>
      </c>
      <c r="D19520" s="131" t="s">
        <v>288</v>
      </c>
      <c r="E19520" s="131">
        <v>168.6</v>
      </c>
    </row>
    <row r="19521" spans="1:5" ht="157.5">
      <c r="A19521" s="131" t="s">
        <v>31945</v>
      </c>
      <c r="B19521" s="131" t="s">
        <v>8382</v>
      </c>
      <c r="C19521" s="132" t="s">
        <v>31946</v>
      </c>
      <c r="D19521" s="131" t="s">
        <v>288</v>
      </c>
      <c r="E19521" s="131">
        <v>194.35</v>
      </c>
    </row>
    <row r="19522" spans="1:5" ht="78.75">
      <c r="A19522" s="131" t="s">
        <v>31947</v>
      </c>
      <c r="B19522" s="131" t="s">
        <v>8382</v>
      </c>
      <c r="C19522" s="132" t="s">
        <v>31948</v>
      </c>
      <c r="D19522" s="131" t="s">
        <v>288</v>
      </c>
      <c r="E19522" s="131">
        <v>110.19</v>
      </c>
    </row>
    <row r="19523" spans="1:5" ht="31.5">
      <c r="A19523" s="131" t="s">
        <v>31949</v>
      </c>
      <c r="B19523" s="131" t="s">
        <v>8382</v>
      </c>
      <c r="C19523" s="132" t="s">
        <v>31950</v>
      </c>
      <c r="D19523" s="131" t="s">
        <v>288</v>
      </c>
      <c r="E19523" s="131">
        <v>100.48</v>
      </c>
    </row>
    <row r="19524" spans="1:5" ht="63">
      <c r="A19524" s="131" t="s">
        <v>31951</v>
      </c>
      <c r="B19524" s="131" t="s">
        <v>8382</v>
      </c>
      <c r="C19524" s="132" t="s">
        <v>31952</v>
      </c>
      <c r="D19524" s="131" t="s">
        <v>7</v>
      </c>
      <c r="E19524" s="131">
        <v>147.47999999999999</v>
      </c>
    </row>
    <row r="19525" spans="1:5" ht="47.25">
      <c r="A19525" s="131" t="s">
        <v>31953</v>
      </c>
      <c r="B19525" s="131" t="s">
        <v>8382</v>
      </c>
      <c r="C19525" s="132" t="s">
        <v>31954</v>
      </c>
      <c r="D19525" s="131" t="s">
        <v>7</v>
      </c>
      <c r="E19525" s="131">
        <v>138.27000000000001</v>
      </c>
    </row>
    <row r="19526" spans="1:5" ht="63">
      <c r="A19526" s="131" t="s">
        <v>31955</v>
      </c>
      <c r="B19526" s="131" t="s">
        <v>8382</v>
      </c>
      <c r="C19526" s="132" t="s">
        <v>31956</v>
      </c>
      <c r="D19526" s="131" t="s">
        <v>7</v>
      </c>
      <c r="E19526" s="131">
        <v>62.57</v>
      </c>
    </row>
    <row r="19527" spans="1:5" ht="47.25">
      <c r="A19527" s="131" t="s">
        <v>31957</v>
      </c>
      <c r="B19527" s="131" t="s">
        <v>8382</v>
      </c>
      <c r="C19527" s="132" t="s">
        <v>31958</v>
      </c>
      <c r="D19527" s="131" t="s">
        <v>7</v>
      </c>
      <c r="E19527" s="131">
        <v>55.11</v>
      </c>
    </row>
    <row r="19528" spans="1:5" ht="47.25">
      <c r="A19528" s="131" t="s">
        <v>31959</v>
      </c>
      <c r="B19528" s="131" t="s">
        <v>8382</v>
      </c>
      <c r="C19528" s="132" t="s">
        <v>31960</v>
      </c>
      <c r="D19528" s="131" t="s">
        <v>7</v>
      </c>
      <c r="E19528" s="131">
        <v>44.72</v>
      </c>
    </row>
    <row r="19529" spans="1:5" ht="47.25">
      <c r="A19529" s="131" t="s">
        <v>31961</v>
      </c>
      <c r="B19529" s="131" t="s">
        <v>8382</v>
      </c>
      <c r="C19529" s="132" t="s">
        <v>31962</v>
      </c>
      <c r="D19529" s="131" t="s">
        <v>7</v>
      </c>
      <c r="E19529" s="131">
        <v>139.61000000000001</v>
      </c>
    </row>
    <row r="19530" spans="1:5" ht="63">
      <c r="A19530" s="131" t="s">
        <v>31963</v>
      </c>
      <c r="B19530" s="131" t="s">
        <v>8382</v>
      </c>
      <c r="C19530" s="132" t="s">
        <v>31964</v>
      </c>
      <c r="D19530" s="131" t="s">
        <v>288</v>
      </c>
      <c r="E19530" s="131">
        <v>64.53</v>
      </c>
    </row>
    <row r="19531" spans="1:5" ht="63">
      <c r="A19531" s="131" t="s">
        <v>31965</v>
      </c>
      <c r="B19531" s="131" t="s">
        <v>8382</v>
      </c>
      <c r="C19531" s="132" t="s">
        <v>31966</v>
      </c>
      <c r="D19531" s="131" t="s">
        <v>288</v>
      </c>
      <c r="E19531" s="131">
        <v>65.819999999999993</v>
      </c>
    </row>
    <row r="19532" spans="1:5" ht="63">
      <c r="A19532" s="131" t="s">
        <v>31967</v>
      </c>
      <c r="B19532" s="131" t="s">
        <v>8382</v>
      </c>
      <c r="C19532" s="132" t="s">
        <v>31968</v>
      </c>
      <c r="D19532" s="131" t="s">
        <v>288</v>
      </c>
      <c r="E19532" s="131">
        <v>254.51</v>
      </c>
    </row>
    <row r="19533" spans="1:5" ht="126">
      <c r="A19533" s="131" t="s">
        <v>31969</v>
      </c>
      <c r="B19533" s="131" t="s">
        <v>8382</v>
      </c>
      <c r="C19533" s="132" t="s">
        <v>31970</v>
      </c>
      <c r="D19533" s="131" t="s">
        <v>288</v>
      </c>
      <c r="E19533" s="131">
        <v>125.92</v>
      </c>
    </row>
    <row r="19534" spans="1:5" ht="63">
      <c r="A19534" s="131" t="s">
        <v>31971</v>
      </c>
      <c r="B19534" s="131" t="s">
        <v>8382</v>
      </c>
      <c r="C19534" s="132" t="s">
        <v>31972</v>
      </c>
      <c r="D19534" s="131" t="s">
        <v>288</v>
      </c>
      <c r="E19534" s="131">
        <v>36.39</v>
      </c>
    </row>
    <row r="19535" spans="1:5" ht="63">
      <c r="A19535" s="131" t="s">
        <v>31973</v>
      </c>
      <c r="B19535" s="131" t="s">
        <v>8382</v>
      </c>
      <c r="C19535" s="132" t="s">
        <v>31974</v>
      </c>
      <c r="D19535" s="131" t="s">
        <v>288</v>
      </c>
      <c r="E19535" s="131">
        <v>46.85</v>
      </c>
    </row>
    <row r="19536" spans="1:5" ht="63">
      <c r="A19536" s="131" t="s">
        <v>31975</v>
      </c>
      <c r="B19536" s="131" t="s">
        <v>8382</v>
      </c>
      <c r="C19536" s="132" t="s">
        <v>31976</v>
      </c>
      <c r="D19536" s="131" t="s">
        <v>288</v>
      </c>
      <c r="E19536" s="131">
        <v>63.29</v>
      </c>
    </row>
    <row r="19537" spans="1:5" ht="63">
      <c r="A19537" s="131" t="s">
        <v>31977</v>
      </c>
      <c r="B19537" s="131" t="s">
        <v>8382</v>
      </c>
      <c r="C19537" s="132" t="s">
        <v>31978</v>
      </c>
      <c r="D19537" s="131" t="s">
        <v>288</v>
      </c>
      <c r="E19537" s="131">
        <v>76.540000000000006</v>
      </c>
    </row>
    <row r="19538" spans="1:5" ht="78.75">
      <c r="A19538" s="131" t="s">
        <v>31979</v>
      </c>
      <c r="B19538" s="131" t="s">
        <v>8382</v>
      </c>
      <c r="C19538" s="132" t="s">
        <v>31980</v>
      </c>
      <c r="D19538" s="131" t="s">
        <v>288</v>
      </c>
      <c r="E19538" s="131">
        <v>167.21</v>
      </c>
    </row>
    <row r="19539" spans="1:5" ht="94.5">
      <c r="A19539" s="131" t="s">
        <v>31981</v>
      </c>
      <c r="B19539" s="131" t="s">
        <v>8382</v>
      </c>
      <c r="C19539" s="132" t="s">
        <v>31982</v>
      </c>
      <c r="D19539" s="131" t="s">
        <v>288</v>
      </c>
      <c r="E19539" s="131">
        <v>161.63999999999999</v>
      </c>
    </row>
    <row r="19540" spans="1:5" ht="63">
      <c r="A19540" s="131" t="s">
        <v>31983</v>
      </c>
      <c r="B19540" s="131" t="s">
        <v>8382</v>
      </c>
      <c r="C19540" s="132" t="s">
        <v>31984</v>
      </c>
      <c r="D19540" s="131" t="s">
        <v>7</v>
      </c>
      <c r="E19540" s="131">
        <v>101.76</v>
      </c>
    </row>
    <row r="19541" spans="1:5" ht="47.25">
      <c r="A19541" s="131" t="s">
        <v>31985</v>
      </c>
      <c r="B19541" s="131" t="s">
        <v>8382</v>
      </c>
      <c r="C19541" s="132" t="s">
        <v>31986</v>
      </c>
      <c r="D19541" s="131" t="s">
        <v>7</v>
      </c>
      <c r="E19541" s="131">
        <v>68.709999999999994</v>
      </c>
    </row>
    <row r="19542" spans="1:5" ht="47.25">
      <c r="A19542" s="131" t="s">
        <v>31987</v>
      </c>
      <c r="B19542" s="131" t="s">
        <v>8382</v>
      </c>
      <c r="C19542" s="132" t="s">
        <v>31988</v>
      </c>
      <c r="D19542" s="131" t="s">
        <v>7</v>
      </c>
      <c r="E19542" s="131">
        <v>161.07</v>
      </c>
    </row>
    <row r="19543" spans="1:5" ht="47.25">
      <c r="A19543" s="131" t="s">
        <v>31989</v>
      </c>
      <c r="B19543" s="131" t="s">
        <v>8382</v>
      </c>
      <c r="C19543" s="132" t="s">
        <v>31990</v>
      </c>
      <c r="D19543" s="131" t="s">
        <v>7</v>
      </c>
      <c r="E19543" s="131">
        <v>63.49</v>
      </c>
    </row>
    <row r="19544" spans="1:5" ht="47.25">
      <c r="A19544" s="131" t="s">
        <v>31991</v>
      </c>
      <c r="B19544" s="131" t="s">
        <v>8382</v>
      </c>
      <c r="C19544" s="132" t="s">
        <v>31992</v>
      </c>
      <c r="D19544" s="131" t="s">
        <v>7</v>
      </c>
      <c r="E19544" s="131">
        <v>65.92</v>
      </c>
    </row>
    <row r="19545" spans="1:5" ht="47.25">
      <c r="A19545" s="131" t="s">
        <v>31993</v>
      </c>
      <c r="B19545" s="131" t="s">
        <v>8382</v>
      </c>
      <c r="C19545" s="132" t="s">
        <v>31994</v>
      </c>
      <c r="D19545" s="131" t="s">
        <v>7</v>
      </c>
      <c r="E19545" s="131">
        <v>55.8</v>
      </c>
    </row>
    <row r="19546" spans="1:5" ht="63">
      <c r="A19546" s="131" t="s">
        <v>31995</v>
      </c>
      <c r="B19546" s="131" t="s">
        <v>8382</v>
      </c>
      <c r="C19546" s="132" t="s">
        <v>31996</v>
      </c>
      <c r="D19546" s="131" t="s">
        <v>288</v>
      </c>
      <c r="E19546" s="131">
        <v>135.47999999999999</v>
      </c>
    </row>
    <row r="19547" spans="1:5" ht="47.25">
      <c r="A19547" s="131" t="s">
        <v>31997</v>
      </c>
      <c r="B19547" s="131" t="s">
        <v>8382</v>
      </c>
      <c r="C19547" s="132" t="s">
        <v>31998</v>
      </c>
      <c r="D19547" s="131" t="s">
        <v>7</v>
      </c>
      <c r="E19547" s="131">
        <v>59.1</v>
      </c>
    </row>
    <row r="19548" spans="1:5" ht="47.25">
      <c r="A19548" s="131" t="s">
        <v>31999</v>
      </c>
      <c r="B19548" s="131" t="s">
        <v>8382</v>
      </c>
      <c r="C19548" s="132" t="s">
        <v>32000</v>
      </c>
      <c r="D19548" s="131" t="s">
        <v>288</v>
      </c>
      <c r="E19548" s="131">
        <v>130.79</v>
      </c>
    </row>
    <row r="19549" spans="1:5" ht="63">
      <c r="A19549" s="131" t="s">
        <v>32001</v>
      </c>
      <c r="B19549" s="131" t="s">
        <v>8382</v>
      </c>
      <c r="C19549" s="132" t="s">
        <v>32002</v>
      </c>
      <c r="D19549" s="131" t="s">
        <v>288</v>
      </c>
      <c r="E19549" s="131">
        <v>476.59</v>
      </c>
    </row>
    <row r="19550" spans="1:5" ht="47.25">
      <c r="A19550" s="131" t="s">
        <v>32003</v>
      </c>
      <c r="B19550" s="131" t="s">
        <v>8382</v>
      </c>
      <c r="C19550" s="132" t="s">
        <v>32004</v>
      </c>
      <c r="D19550" s="131" t="s">
        <v>288</v>
      </c>
      <c r="E19550" s="131">
        <v>360.04</v>
      </c>
    </row>
    <row r="19551" spans="1:5" ht="47.25">
      <c r="A19551" s="131" t="s">
        <v>32005</v>
      </c>
      <c r="B19551" s="131" t="s">
        <v>8382</v>
      </c>
      <c r="C19551" s="132" t="s">
        <v>32006</v>
      </c>
      <c r="D19551" s="131" t="s">
        <v>288</v>
      </c>
      <c r="E19551" s="131">
        <v>46.95</v>
      </c>
    </row>
    <row r="19552" spans="1:5" ht="141.75">
      <c r="A19552" s="131" t="s">
        <v>32007</v>
      </c>
      <c r="B19552" s="131" t="s">
        <v>8382</v>
      </c>
      <c r="C19552" s="132" t="s">
        <v>32008</v>
      </c>
      <c r="D19552" s="131" t="s">
        <v>288</v>
      </c>
      <c r="E19552" s="131">
        <v>144.80000000000001</v>
      </c>
    </row>
    <row r="19553" spans="1:5" ht="157.5">
      <c r="A19553" s="131" t="s">
        <v>32009</v>
      </c>
      <c r="B19553" s="131" t="s">
        <v>8382</v>
      </c>
      <c r="C19553" s="132" t="s">
        <v>32010</v>
      </c>
      <c r="D19553" s="131" t="s">
        <v>288</v>
      </c>
      <c r="E19553" s="131">
        <v>155.44999999999999</v>
      </c>
    </row>
    <row r="19554" spans="1:5" ht="31.5">
      <c r="A19554" s="131" t="s">
        <v>32011</v>
      </c>
      <c r="B19554" s="131" t="s">
        <v>8382</v>
      </c>
      <c r="C19554" s="132" t="s">
        <v>32012</v>
      </c>
      <c r="D19554" s="131" t="s">
        <v>288</v>
      </c>
      <c r="E19554" s="131">
        <v>364.52</v>
      </c>
    </row>
    <row r="19555" spans="1:5" ht="63">
      <c r="A19555" s="131" t="s">
        <v>32013</v>
      </c>
      <c r="B19555" s="131" t="s">
        <v>8382</v>
      </c>
      <c r="C19555" s="132" t="s">
        <v>32014</v>
      </c>
      <c r="D19555" s="131" t="s">
        <v>288</v>
      </c>
      <c r="E19555" s="131">
        <v>117.1</v>
      </c>
    </row>
    <row r="19556" spans="1:5" ht="47.25">
      <c r="A19556" s="131" t="s">
        <v>32015</v>
      </c>
      <c r="B19556" s="131" t="s">
        <v>8382</v>
      </c>
      <c r="C19556" s="132" t="s">
        <v>32016</v>
      </c>
      <c r="D19556" s="131" t="s">
        <v>7</v>
      </c>
      <c r="E19556" s="131">
        <v>132.56</v>
      </c>
    </row>
    <row r="19557" spans="1:5" ht="47.25">
      <c r="A19557" s="131" t="s">
        <v>32017</v>
      </c>
      <c r="B19557" s="131" t="s">
        <v>8382</v>
      </c>
      <c r="C19557" s="132" t="s">
        <v>32018</v>
      </c>
      <c r="D19557" s="131" t="s">
        <v>7</v>
      </c>
      <c r="E19557" s="131">
        <v>154.13999999999999</v>
      </c>
    </row>
    <row r="19558" spans="1:5" ht="31.5">
      <c r="A19558" s="131" t="s">
        <v>32019</v>
      </c>
      <c r="B19558" s="131" t="s">
        <v>8382</v>
      </c>
      <c r="C19558" s="132" t="s">
        <v>32020</v>
      </c>
      <c r="D19558" s="131" t="s">
        <v>7</v>
      </c>
      <c r="E19558" s="131">
        <v>43.51</v>
      </c>
    </row>
    <row r="19559" spans="1:5" ht="47.25">
      <c r="A19559" s="131" t="s">
        <v>32021</v>
      </c>
      <c r="B19559" s="131" t="s">
        <v>8382</v>
      </c>
      <c r="C19559" s="132" t="s">
        <v>32022</v>
      </c>
      <c r="D19559" s="131" t="s">
        <v>7</v>
      </c>
      <c r="E19559" s="131">
        <v>151.16</v>
      </c>
    </row>
    <row r="19560" spans="1:5" ht="31.5">
      <c r="A19560" s="131" t="s">
        <v>32023</v>
      </c>
      <c r="B19560" s="131" t="s">
        <v>8382</v>
      </c>
      <c r="C19560" s="132" t="s">
        <v>32024</v>
      </c>
      <c r="D19560" s="131" t="s">
        <v>7</v>
      </c>
      <c r="E19560" s="131">
        <v>107.48</v>
      </c>
    </row>
    <row r="19561" spans="1:5" ht="47.25">
      <c r="A19561" s="131" t="s">
        <v>32025</v>
      </c>
      <c r="B19561" s="131" t="s">
        <v>8382</v>
      </c>
      <c r="C19561" s="132" t="s">
        <v>32026</v>
      </c>
      <c r="D19561" s="131" t="s">
        <v>7</v>
      </c>
      <c r="E19561" s="131">
        <v>64.67</v>
      </c>
    </row>
    <row r="19562" spans="1:5" ht="31.5">
      <c r="A19562" s="131" t="s">
        <v>40871</v>
      </c>
      <c r="B19562" s="131" t="s">
        <v>8382</v>
      </c>
      <c r="C19562" s="132" t="s">
        <v>40872</v>
      </c>
      <c r="D19562" s="131" t="s">
        <v>7</v>
      </c>
      <c r="E19562" s="131">
        <v>242.81</v>
      </c>
    </row>
    <row r="19563" spans="1:5" ht="31.5">
      <c r="A19563" s="131" t="s">
        <v>32027</v>
      </c>
      <c r="B19563" s="131" t="s">
        <v>8382</v>
      </c>
      <c r="C19563" s="132" t="s">
        <v>32028</v>
      </c>
      <c r="D19563" s="131" t="s">
        <v>7</v>
      </c>
      <c r="E19563" s="131">
        <v>217.76</v>
      </c>
    </row>
    <row r="19564" spans="1:5" ht="47.25">
      <c r="A19564" s="131" t="s">
        <v>32029</v>
      </c>
      <c r="B19564" s="131" t="s">
        <v>8382</v>
      </c>
      <c r="C19564" s="132" t="s">
        <v>32030</v>
      </c>
      <c r="D19564" s="131" t="s">
        <v>288</v>
      </c>
      <c r="E19564" s="131">
        <v>65.2</v>
      </c>
    </row>
    <row r="19565" spans="1:5" ht="31.5">
      <c r="A19565" s="131" t="s">
        <v>32031</v>
      </c>
      <c r="B19565" s="131" t="s">
        <v>8382</v>
      </c>
      <c r="C19565" s="132" t="s">
        <v>32032</v>
      </c>
      <c r="D19565" s="131" t="s">
        <v>321</v>
      </c>
      <c r="E19565" s="131">
        <v>632.61</v>
      </c>
    </row>
    <row r="19566" spans="1:5" ht="31.5">
      <c r="A19566" s="131" t="s">
        <v>32033</v>
      </c>
      <c r="B19566" s="131" t="s">
        <v>8382</v>
      </c>
      <c r="C19566" s="132" t="s">
        <v>32034</v>
      </c>
      <c r="D19566" s="131" t="s">
        <v>321</v>
      </c>
      <c r="E19566" s="131">
        <v>582</v>
      </c>
    </row>
    <row r="19567" spans="1:5" ht="31.5">
      <c r="A19567" s="131" t="s">
        <v>32035</v>
      </c>
      <c r="B19567" s="131" t="s">
        <v>8382</v>
      </c>
      <c r="C19567" s="132" t="s">
        <v>32036</v>
      </c>
      <c r="D19567" s="131" t="s">
        <v>288</v>
      </c>
      <c r="E19567" s="131">
        <v>639.12</v>
      </c>
    </row>
    <row r="19568" spans="1:5" ht="31.5">
      <c r="A19568" s="131" t="s">
        <v>32037</v>
      </c>
      <c r="B19568" s="131" t="s">
        <v>8382</v>
      </c>
      <c r="C19568" s="132" t="s">
        <v>32038</v>
      </c>
      <c r="D19568" s="131" t="s">
        <v>288</v>
      </c>
      <c r="E19568" s="131">
        <v>192.52</v>
      </c>
    </row>
    <row r="19569" spans="1:5" ht="78.75">
      <c r="A19569" s="131" t="s">
        <v>32039</v>
      </c>
      <c r="B19569" s="131" t="s">
        <v>8382</v>
      </c>
      <c r="C19569" s="132" t="s">
        <v>32040</v>
      </c>
      <c r="D19569" s="131" t="s">
        <v>288</v>
      </c>
      <c r="E19569" s="131">
        <v>26.54</v>
      </c>
    </row>
    <row r="19570" spans="1:5" ht="78.75">
      <c r="A19570" s="131" t="s">
        <v>32041</v>
      </c>
      <c r="B19570" s="131" t="s">
        <v>8382</v>
      </c>
      <c r="C19570" s="132" t="s">
        <v>32042</v>
      </c>
      <c r="D19570" s="131" t="s">
        <v>288</v>
      </c>
      <c r="E19570" s="131">
        <v>27.86</v>
      </c>
    </row>
    <row r="19571" spans="1:5" ht="94.5">
      <c r="A19571" s="131" t="s">
        <v>32043</v>
      </c>
      <c r="B19571" s="131" t="s">
        <v>8382</v>
      </c>
      <c r="C19571" s="132" t="s">
        <v>32044</v>
      </c>
      <c r="D19571" s="131" t="s">
        <v>288</v>
      </c>
      <c r="E19571" s="131">
        <v>21.69</v>
      </c>
    </row>
    <row r="19572" spans="1:5" ht="78.75">
      <c r="A19572" s="131" t="s">
        <v>32045</v>
      </c>
      <c r="B19572" s="131" t="s">
        <v>8382</v>
      </c>
      <c r="C19572" s="132" t="s">
        <v>32046</v>
      </c>
      <c r="D19572" s="131" t="s">
        <v>288</v>
      </c>
      <c r="E19572" s="131">
        <v>67.260000000000005</v>
      </c>
    </row>
    <row r="19573" spans="1:5" ht="31.5">
      <c r="A19573" s="131" t="s">
        <v>32047</v>
      </c>
      <c r="B19573" s="131" t="s">
        <v>8382</v>
      </c>
      <c r="C19573" s="132" t="s">
        <v>32048</v>
      </c>
      <c r="D19573" s="131" t="s">
        <v>288</v>
      </c>
      <c r="E19573" s="131">
        <v>26.88</v>
      </c>
    </row>
    <row r="19574" spans="1:5" ht="31.5">
      <c r="A19574" s="131" t="s">
        <v>32049</v>
      </c>
      <c r="B19574" s="131" t="s">
        <v>8382</v>
      </c>
      <c r="C19574" s="132" t="s">
        <v>32050</v>
      </c>
      <c r="D19574" s="131" t="s">
        <v>288</v>
      </c>
      <c r="E19574" s="131">
        <v>120</v>
      </c>
    </row>
    <row r="19575" spans="1:5" ht="31.5">
      <c r="A19575" s="131" t="s">
        <v>32051</v>
      </c>
      <c r="B19575" s="131" t="s">
        <v>8382</v>
      </c>
      <c r="C19575" s="132" t="s">
        <v>32052</v>
      </c>
      <c r="D19575" s="131" t="s">
        <v>288</v>
      </c>
      <c r="E19575" s="131">
        <v>38.21</v>
      </c>
    </row>
    <row r="19576" spans="1:5" ht="78.75">
      <c r="A19576" s="131" t="s">
        <v>32053</v>
      </c>
      <c r="B19576" s="131" t="s">
        <v>8382</v>
      </c>
      <c r="C19576" s="132" t="s">
        <v>32054</v>
      </c>
      <c r="D19576" s="131" t="s">
        <v>288</v>
      </c>
      <c r="E19576" s="131">
        <v>44.5</v>
      </c>
    </row>
    <row r="19577" spans="1:5" ht="47.25">
      <c r="A19577" s="131" t="s">
        <v>32055</v>
      </c>
      <c r="B19577" s="131" t="s">
        <v>8382</v>
      </c>
      <c r="C19577" s="132" t="s">
        <v>32056</v>
      </c>
      <c r="D19577" s="131" t="s">
        <v>288</v>
      </c>
      <c r="E19577" s="131">
        <v>223.98</v>
      </c>
    </row>
    <row r="19578" spans="1:5" ht="110.25">
      <c r="A19578" s="131" t="s">
        <v>32057</v>
      </c>
      <c r="B19578" s="131" t="s">
        <v>8382</v>
      </c>
      <c r="C19578" s="132" t="s">
        <v>32058</v>
      </c>
      <c r="D19578" s="131" t="s">
        <v>288</v>
      </c>
      <c r="E19578" s="131">
        <v>121.84</v>
      </c>
    </row>
    <row r="19579" spans="1:5" ht="78.75">
      <c r="A19579" s="131" t="s">
        <v>32059</v>
      </c>
      <c r="B19579" s="131" t="s">
        <v>8382</v>
      </c>
      <c r="C19579" s="132" t="s">
        <v>32060</v>
      </c>
      <c r="D19579" s="131" t="s">
        <v>288</v>
      </c>
      <c r="E19579" s="131">
        <v>259.27999999999997</v>
      </c>
    </row>
    <row r="19580" spans="1:5" ht="94.5">
      <c r="A19580" s="131" t="s">
        <v>32061</v>
      </c>
      <c r="B19580" s="131" t="s">
        <v>8382</v>
      </c>
      <c r="C19580" s="132" t="s">
        <v>32062</v>
      </c>
      <c r="D19580" s="131" t="s">
        <v>288</v>
      </c>
      <c r="E19580" s="131">
        <v>143.1</v>
      </c>
    </row>
    <row r="19581" spans="1:5" ht="94.5">
      <c r="A19581" s="131" t="s">
        <v>32063</v>
      </c>
      <c r="B19581" s="131" t="s">
        <v>8382</v>
      </c>
      <c r="C19581" s="132" t="s">
        <v>32064</v>
      </c>
      <c r="D19581" s="131" t="s">
        <v>288</v>
      </c>
      <c r="E19581" s="131">
        <v>93.68</v>
      </c>
    </row>
    <row r="19582" spans="1:5" ht="126">
      <c r="A19582" s="131" t="s">
        <v>32065</v>
      </c>
      <c r="B19582" s="131" t="s">
        <v>8382</v>
      </c>
      <c r="C19582" s="132" t="s">
        <v>32066</v>
      </c>
      <c r="D19582" s="131" t="s">
        <v>288</v>
      </c>
      <c r="E19582" s="131">
        <v>72.599999999999994</v>
      </c>
    </row>
    <row r="19583" spans="1:5" ht="63">
      <c r="A19583" s="131" t="s">
        <v>32067</v>
      </c>
      <c r="B19583" s="131" t="s">
        <v>8382</v>
      </c>
      <c r="C19583" s="132" t="s">
        <v>32068</v>
      </c>
      <c r="D19583" s="131" t="s">
        <v>288</v>
      </c>
      <c r="E19583" s="131">
        <v>95.7</v>
      </c>
    </row>
    <row r="19584" spans="1:5" ht="47.25">
      <c r="A19584" s="131" t="s">
        <v>32069</v>
      </c>
      <c r="B19584" s="131" t="s">
        <v>8382</v>
      </c>
      <c r="C19584" s="132" t="s">
        <v>32070</v>
      </c>
      <c r="D19584" s="131" t="s">
        <v>288</v>
      </c>
      <c r="E19584" s="131">
        <v>79.650000000000006</v>
      </c>
    </row>
    <row r="19585" spans="1:5" ht="78.75">
      <c r="A19585" s="131" t="s">
        <v>32071</v>
      </c>
      <c r="B19585" s="131" t="s">
        <v>8382</v>
      </c>
      <c r="C19585" s="132" t="s">
        <v>32072</v>
      </c>
      <c r="D19585" s="131" t="s">
        <v>288</v>
      </c>
      <c r="E19585" s="131">
        <v>84.86</v>
      </c>
    </row>
    <row r="19586" spans="1:5" ht="63">
      <c r="A19586" s="131" t="s">
        <v>32073</v>
      </c>
      <c r="B19586" s="131" t="s">
        <v>8382</v>
      </c>
      <c r="C19586" s="132" t="s">
        <v>32074</v>
      </c>
      <c r="D19586" s="131" t="s">
        <v>288</v>
      </c>
      <c r="E19586" s="131">
        <v>142.46</v>
      </c>
    </row>
    <row r="19587" spans="1:5" ht="63">
      <c r="A19587" s="131" t="s">
        <v>32075</v>
      </c>
      <c r="B19587" s="131" t="s">
        <v>8382</v>
      </c>
      <c r="C19587" s="132" t="s">
        <v>32076</v>
      </c>
      <c r="D19587" s="131" t="s">
        <v>288</v>
      </c>
      <c r="E19587" s="131">
        <v>195.05</v>
      </c>
    </row>
    <row r="19588" spans="1:5" ht="78.75">
      <c r="A19588" s="131" t="s">
        <v>32077</v>
      </c>
      <c r="B19588" s="131" t="s">
        <v>8382</v>
      </c>
      <c r="C19588" s="132" t="s">
        <v>32078</v>
      </c>
      <c r="D19588" s="131" t="s">
        <v>288</v>
      </c>
      <c r="E19588" s="131">
        <v>242.71</v>
      </c>
    </row>
    <row r="19589" spans="1:5" ht="94.5">
      <c r="A19589" s="131" t="s">
        <v>32079</v>
      </c>
      <c r="B19589" s="131" t="s">
        <v>8382</v>
      </c>
      <c r="C19589" s="132" t="s">
        <v>32080</v>
      </c>
      <c r="D19589" s="131" t="s">
        <v>288</v>
      </c>
      <c r="E19589" s="131">
        <v>120.74</v>
      </c>
    </row>
    <row r="19590" spans="1:5" ht="94.5">
      <c r="A19590" s="131" t="s">
        <v>32081</v>
      </c>
      <c r="B19590" s="131" t="s">
        <v>8382</v>
      </c>
      <c r="C19590" s="132" t="s">
        <v>32082</v>
      </c>
      <c r="D19590" s="131" t="s">
        <v>288</v>
      </c>
      <c r="E19590" s="131">
        <v>100.28</v>
      </c>
    </row>
    <row r="19591" spans="1:5" ht="63">
      <c r="A19591" s="131" t="s">
        <v>32083</v>
      </c>
      <c r="B19591" s="131" t="s">
        <v>8382</v>
      </c>
      <c r="C19591" s="132" t="s">
        <v>32084</v>
      </c>
      <c r="D19591" s="131" t="s">
        <v>288</v>
      </c>
      <c r="E19591" s="131">
        <v>9.0500000000000007</v>
      </c>
    </row>
    <row r="19592" spans="1:5" ht="78.75">
      <c r="A19592" s="131" t="s">
        <v>32085</v>
      </c>
      <c r="B19592" s="131" t="s">
        <v>8382</v>
      </c>
      <c r="C19592" s="132" t="s">
        <v>32086</v>
      </c>
      <c r="D19592" s="131" t="s">
        <v>288</v>
      </c>
      <c r="E19592" s="131">
        <v>110.76</v>
      </c>
    </row>
    <row r="19593" spans="1:5" ht="63">
      <c r="A19593" s="131" t="s">
        <v>32087</v>
      </c>
      <c r="B19593" s="131" t="s">
        <v>8382</v>
      </c>
      <c r="C19593" s="132" t="s">
        <v>32088</v>
      </c>
      <c r="D19593" s="131" t="s">
        <v>288</v>
      </c>
      <c r="E19593" s="131">
        <v>24.15</v>
      </c>
    </row>
    <row r="19594" spans="1:5" ht="78.75">
      <c r="A19594" s="131" t="s">
        <v>32089</v>
      </c>
      <c r="B19594" s="131" t="s">
        <v>8382</v>
      </c>
      <c r="C19594" s="132" t="s">
        <v>32090</v>
      </c>
      <c r="D19594" s="131" t="s">
        <v>7</v>
      </c>
      <c r="E19594" s="131">
        <v>31.71</v>
      </c>
    </row>
    <row r="19595" spans="1:5" ht="63">
      <c r="A19595" s="131" t="s">
        <v>32091</v>
      </c>
      <c r="B19595" s="131" t="s">
        <v>8382</v>
      </c>
      <c r="C19595" s="132" t="s">
        <v>32092</v>
      </c>
      <c r="D19595" s="131" t="s">
        <v>288</v>
      </c>
      <c r="E19595" s="131">
        <v>69.63</v>
      </c>
    </row>
    <row r="19596" spans="1:5" ht="47.25">
      <c r="A19596" s="131" t="s">
        <v>32093</v>
      </c>
      <c r="B19596" s="131" t="s">
        <v>8382</v>
      </c>
      <c r="C19596" s="132" t="s">
        <v>32094</v>
      </c>
      <c r="D19596" s="131" t="s">
        <v>288</v>
      </c>
      <c r="E19596" s="131">
        <v>56.32</v>
      </c>
    </row>
    <row r="19597" spans="1:5" ht="47.25">
      <c r="A19597" s="131" t="s">
        <v>32095</v>
      </c>
      <c r="B19597" s="131" t="s">
        <v>8382</v>
      </c>
      <c r="C19597" s="132" t="s">
        <v>32096</v>
      </c>
      <c r="D19597" s="131" t="s">
        <v>288</v>
      </c>
      <c r="E19597" s="131">
        <v>20.55</v>
      </c>
    </row>
    <row r="19598" spans="1:5" ht="47.25">
      <c r="A19598" s="131" t="s">
        <v>32097</v>
      </c>
      <c r="B19598" s="131" t="s">
        <v>8382</v>
      </c>
      <c r="C19598" s="132" t="s">
        <v>32098</v>
      </c>
      <c r="D19598" s="131" t="s">
        <v>288</v>
      </c>
      <c r="E19598" s="131">
        <v>18.7</v>
      </c>
    </row>
    <row r="19599" spans="1:5" ht="47.25">
      <c r="A19599" s="131" t="s">
        <v>32099</v>
      </c>
      <c r="B19599" s="131" t="s">
        <v>8382</v>
      </c>
      <c r="C19599" s="132" t="s">
        <v>32100</v>
      </c>
      <c r="D19599" s="131" t="s">
        <v>288</v>
      </c>
      <c r="E19599" s="131">
        <v>24.29</v>
      </c>
    </row>
    <row r="19600" spans="1:5" ht="47.25">
      <c r="A19600" s="131" t="s">
        <v>32101</v>
      </c>
      <c r="B19600" s="131" t="s">
        <v>8382</v>
      </c>
      <c r="C19600" s="132" t="s">
        <v>32102</v>
      </c>
      <c r="D19600" s="131" t="s">
        <v>321</v>
      </c>
      <c r="E19600" s="131">
        <v>29.55</v>
      </c>
    </row>
    <row r="19601" spans="1:5" ht="47.25">
      <c r="A19601" s="131" t="s">
        <v>32103</v>
      </c>
      <c r="B19601" s="131" t="s">
        <v>8382</v>
      </c>
      <c r="C19601" s="132" t="s">
        <v>32104</v>
      </c>
      <c r="D19601" s="131" t="s">
        <v>321</v>
      </c>
      <c r="E19601" s="131">
        <v>40.51</v>
      </c>
    </row>
    <row r="19602" spans="1:5" ht="47.25">
      <c r="A19602" s="131" t="s">
        <v>32105</v>
      </c>
      <c r="B19602" s="131" t="s">
        <v>8382</v>
      </c>
      <c r="C19602" s="132" t="s">
        <v>32106</v>
      </c>
      <c r="D19602" s="131" t="s">
        <v>288</v>
      </c>
      <c r="E19602" s="131">
        <v>8.5</v>
      </c>
    </row>
    <row r="19603" spans="1:5" ht="47.25">
      <c r="A19603" s="131" t="s">
        <v>32107</v>
      </c>
      <c r="B19603" s="131" t="s">
        <v>8382</v>
      </c>
      <c r="C19603" s="132" t="s">
        <v>32108</v>
      </c>
      <c r="D19603" s="131" t="s">
        <v>288</v>
      </c>
      <c r="E19603" s="131">
        <v>10.52</v>
      </c>
    </row>
    <row r="19604" spans="1:5" ht="78.75">
      <c r="A19604" s="131" t="s">
        <v>32109</v>
      </c>
      <c r="B19604" s="131" t="s">
        <v>8382</v>
      </c>
      <c r="C19604" s="132" t="s">
        <v>32110</v>
      </c>
      <c r="D19604" s="131" t="s">
        <v>288</v>
      </c>
      <c r="E19604" s="131">
        <v>63.97</v>
      </c>
    </row>
    <row r="19605" spans="1:5" ht="63">
      <c r="A19605" s="131" t="s">
        <v>32111</v>
      </c>
      <c r="B19605" s="131" t="s">
        <v>8382</v>
      </c>
      <c r="C19605" s="132" t="s">
        <v>32112</v>
      </c>
      <c r="D19605" s="131" t="s">
        <v>7</v>
      </c>
      <c r="E19605" s="131">
        <v>107.73</v>
      </c>
    </row>
    <row r="19606" spans="1:5" ht="63">
      <c r="A19606" s="131" t="s">
        <v>32113</v>
      </c>
      <c r="B19606" s="131" t="s">
        <v>8382</v>
      </c>
      <c r="C19606" s="132" t="s">
        <v>32114</v>
      </c>
      <c r="D19606" s="131" t="s">
        <v>7</v>
      </c>
      <c r="E19606" s="131">
        <v>1486.78</v>
      </c>
    </row>
    <row r="19607" spans="1:5" ht="47.25">
      <c r="A19607" s="131" t="s">
        <v>32115</v>
      </c>
      <c r="B19607" s="131" t="s">
        <v>8382</v>
      </c>
      <c r="C19607" s="132" t="s">
        <v>32116</v>
      </c>
      <c r="D19607" s="131" t="s">
        <v>288</v>
      </c>
      <c r="E19607" s="131">
        <v>18.7</v>
      </c>
    </row>
    <row r="19608" spans="1:5" ht="94.5">
      <c r="A19608" s="131" t="s">
        <v>32117</v>
      </c>
      <c r="B19608" s="131" t="s">
        <v>8382</v>
      </c>
      <c r="C19608" s="132" t="s">
        <v>32118</v>
      </c>
      <c r="D19608" s="131" t="s">
        <v>7</v>
      </c>
      <c r="E19608" s="131">
        <v>294.38</v>
      </c>
    </row>
    <row r="19609" spans="1:5" ht="63">
      <c r="A19609" s="131" t="s">
        <v>32119</v>
      </c>
      <c r="B19609" s="131" t="s">
        <v>8382</v>
      </c>
      <c r="C19609" s="132" t="s">
        <v>32120</v>
      </c>
      <c r="D19609" s="131" t="s">
        <v>288</v>
      </c>
      <c r="E19609" s="131">
        <v>4.3899999999999997</v>
      </c>
    </row>
    <row r="19610" spans="1:5" ht="63">
      <c r="A19610" s="131" t="s">
        <v>32121</v>
      </c>
      <c r="B19610" s="131" t="s">
        <v>8382</v>
      </c>
      <c r="C19610" s="132" t="s">
        <v>32122</v>
      </c>
      <c r="D19610" s="131" t="s">
        <v>288</v>
      </c>
      <c r="E19610" s="131">
        <v>2.19</v>
      </c>
    </row>
    <row r="19611" spans="1:5" ht="94.5">
      <c r="A19611" s="131" t="s">
        <v>32123</v>
      </c>
      <c r="B19611" s="131" t="s">
        <v>8382</v>
      </c>
      <c r="C19611" s="132" t="s">
        <v>32124</v>
      </c>
      <c r="D19611" s="131" t="s">
        <v>288</v>
      </c>
      <c r="E19611" s="131">
        <v>177.07</v>
      </c>
    </row>
    <row r="19612" spans="1:5" ht="47.25">
      <c r="A19612" s="131" t="s">
        <v>32125</v>
      </c>
      <c r="B19612" s="131" t="s">
        <v>8382</v>
      </c>
      <c r="C19612" s="132" t="s">
        <v>32126</v>
      </c>
      <c r="D19612" s="131" t="s">
        <v>288</v>
      </c>
      <c r="E19612" s="131">
        <v>23.1</v>
      </c>
    </row>
    <row r="19613" spans="1:5" ht="63">
      <c r="A19613" s="131" t="s">
        <v>32127</v>
      </c>
      <c r="B19613" s="131" t="s">
        <v>8382</v>
      </c>
      <c r="C19613" s="132" t="s">
        <v>32128</v>
      </c>
      <c r="D19613" s="131" t="s">
        <v>7</v>
      </c>
      <c r="E19613" s="131">
        <v>560.02</v>
      </c>
    </row>
    <row r="19614" spans="1:5" ht="126">
      <c r="A19614" s="131" t="s">
        <v>32129</v>
      </c>
      <c r="B19614" s="131" t="s">
        <v>8382</v>
      </c>
      <c r="C19614" s="132" t="s">
        <v>32130</v>
      </c>
      <c r="D19614" s="131" t="s">
        <v>30829</v>
      </c>
      <c r="E19614" s="131">
        <v>6</v>
      </c>
    </row>
    <row r="19615" spans="1:5" ht="126">
      <c r="A19615" s="131" t="s">
        <v>32131</v>
      </c>
      <c r="B19615" s="131" t="s">
        <v>8382</v>
      </c>
      <c r="C19615" s="132" t="s">
        <v>32132</v>
      </c>
      <c r="D19615" s="131" t="s">
        <v>30829</v>
      </c>
      <c r="E19615" s="131">
        <v>7.2</v>
      </c>
    </row>
    <row r="19616" spans="1:5" ht="47.25">
      <c r="A19616" s="131" t="s">
        <v>32133</v>
      </c>
      <c r="B19616" s="131" t="s">
        <v>8382</v>
      </c>
      <c r="C19616" s="132" t="s">
        <v>32134</v>
      </c>
      <c r="D19616" s="131" t="s">
        <v>30744</v>
      </c>
      <c r="E19616" s="131">
        <v>56.4</v>
      </c>
    </row>
    <row r="19617" spans="1:5" ht="47.25">
      <c r="A19617" s="131" t="s">
        <v>32135</v>
      </c>
      <c r="B19617" s="131" t="s">
        <v>8382</v>
      </c>
      <c r="C19617" s="132" t="s">
        <v>32136</v>
      </c>
      <c r="D19617" s="131" t="s">
        <v>30744</v>
      </c>
      <c r="E19617" s="131">
        <v>304.61</v>
      </c>
    </row>
    <row r="19618" spans="1:5" ht="47.25">
      <c r="A19618" s="131" t="s">
        <v>32137</v>
      </c>
      <c r="B19618" s="131" t="s">
        <v>8382</v>
      </c>
      <c r="C19618" s="132" t="s">
        <v>32138</v>
      </c>
      <c r="D19618" s="131" t="s">
        <v>30744</v>
      </c>
      <c r="E19618" s="131">
        <v>374.81</v>
      </c>
    </row>
    <row r="19619" spans="1:5" ht="47.25">
      <c r="A19619" s="131" t="s">
        <v>32139</v>
      </c>
      <c r="B19619" s="131" t="s">
        <v>8382</v>
      </c>
      <c r="C19619" s="132" t="s">
        <v>32140</v>
      </c>
      <c r="D19619" s="131" t="s">
        <v>30744</v>
      </c>
      <c r="E19619" s="131">
        <v>794.81</v>
      </c>
    </row>
    <row r="19620" spans="1:5" ht="110.25">
      <c r="A19620" s="131" t="s">
        <v>32141</v>
      </c>
      <c r="B19620" s="131" t="s">
        <v>8382</v>
      </c>
      <c r="C19620" s="132" t="s">
        <v>32142</v>
      </c>
      <c r="D19620" s="131" t="s">
        <v>32143</v>
      </c>
      <c r="E19620" s="131">
        <v>20.2</v>
      </c>
    </row>
    <row r="19621" spans="1:5" ht="78.75">
      <c r="A19621" s="131" t="s">
        <v>32144</v>
      </c>
      <c r="B19621" s="131" t="s">
        <v>8382</v>
      </c>
      <c r="C19621" s="132" t="s">
        <v>32145</v>
      </c>
      <c r="D19621" s="131" t="s">
        <v>30744</v>
      </c>
      <c r="E19621" s="131">
        <v>302.39999999999998</v>
      </c>
    </row>
    <row r="19622" spans="1:5" ht="78.75">
      <c r="A19622" s="131" t="s">
        <v>32146</v>
      </c>
      <c r="B19622" s="131" t="s">
        <v>8382</v>
      </c>
      <c r="C19622" s="132" t="s">
        <v>32147</v>
      </c>
      <c r="D19622" s="131" t="s">
        <v>30744</v>
      </c>
      <c r="E19622" s="131">
        <v>5228.75</v>
      </c>
    </row>
    <row r="19623" spans="1:5" ht="110.25">
      <c r="A19623" s="131" t="s">
        <v>32148</v>
      </c>
      <c r="B19623" s="131" t="s">
        <v>8382</v>
      </c>
      <c r="C19623" s="132" t="s">
        <v>32149</v>
      </c>
      <c r="D19623" s="131" t="s">
        <v>30744</v>
      </c>
      <c r="E19623" s="131">
        <v>2392.85</v>
      </c>
    </row>
    <row r="19624" spans="1:5" ht="94.5">
      <c r="A19624" s="131" t="s">
        <v>32150</v>
      </c>
      <c r="B19624" s="131" t="s">
        <v>8382</v>
      </c>
      <c r="C19624" s="132" t="s">
        <v>32151</v>
      </c>
      <c r="D19624" s="131" t="s">
        <v>30744</v>
      </c>
      <c r="E19624" s="131">
        <v>1405.31</v>
      </c>
    </row>
    <row r="19625" spans="1:5" ht="110.25">
      <c r="A19625" s="131" t="s">
        <v>32152</v>
      </c>
      <c r="B19625" s="131" t="s">
        <v>8382</v>
      </c>
      <c r="C19625" s="132" t="s">
        <v>32153</v>
      </c>
      <c r="D19625" s="131" t="s">
        <v>30744</v>
      </c>
      <c r="E19625" s="131">
        <v>1020.53</v>
      </c>
    </row>
    <row r="19626" spans="1:5" ht="94.5">
      <c r="A19626" s="131" t="s">
        <v>32154</v>
      </c>
      <c r="B19626" s="131" t="s">
        <v>8382</v>
      </c>
      <c r="C19626" s="132" t="s">
        <v>32155</v>
      </c>
      <c r="D19626" s="131" t="s">
        <v>30744</v>
      </c>
      <c r="E19626" s="131">
        <v>405</v>
      </c>
    </row>
    <row r="19627" spans="1:5" ht="63">
      <c r="A19627" s="131" t="s">
        <v>32156</v>
      </c>
      <c r="B19627" s="131" t="s">
        <v>8382</v>
      </c>
      <c r="C19627" s="132" t="s">
        <v>32157</v>
      </c>
      <c r="D19627" s="131" t="s">
        <v>7</v>
      </c>
      <c r="E19627" s="131">
        <v>270.17</v>
      </c>
    </row>
    <row r="19628" spans="1:5" ht="15.75">
      <c r="A19628" s="131" t="s">
        <v>32158</v>
      </c>
      <c r="B19628" s="131" t="s">
        <v>8382</v>
      </c>
      <c r="C19628" s="132" t="s">
        <v>32159</v>
      </c>
      <c r="D19628" s="131" t="s">
        <v>7971</v>
      </c>
      <c r="E19628" s="131">
        <v>14.15</v>
      </c>
    </row>
    <row r="19629" spans="1:5" ht="31.5">
      <c r="A19629" s="131" t="s">
        <v>32160</v>
      </c>
      <c r="B19629" s="131" t="s">
        <v>8382</v>
      </c>
      <c r="C19629" s="132" t="s">
        <v>32161</v>
      </c>
      <c r="D19629" s="131" t="s">
        <v>288</v>
      </c>
      <c r="E19629" s="131">
        <v>6.6</v>
      </c>
    </row>
    <row r="19630" spans="1:5" ht="47.25">
      <c r="A19630" s="131" t="s">
        <v>32162</v>
      </c>
      <c r="B19630" s="131" t="s">
        <v>8382</v>
      </c>
      <c r="C19630" s="132" t="s">
        <v>32163</v>
      </c>
      <c r="D19630" s="131" t="s">
        <v>7</v>
      </c>
      <c r="E19630" s="131">
        <v>32.119999999999997</v>
      </c>
    </row>
    <row r="19631" spans="1:5" ht="31.5">
      <c r="A19631" s="131" t="s">
        <v>32164</v>
      </c>
      <c r="B19631" s="131" t="s">
        <v>8382</v>
      </c>
      <c r="C19631" s="132" t="s">
        <v>32165</v>
      </c>
      <c r="D19631" s="131" t="s">
        <v>288</v>
      </c>
      <c r="E19631" s="131">
        <v>55</v>
      </c>
    </row>
    <row r="19632" spans="1:5" ht="47.25">
      <c r="A19632" s="131" t="s">
        <v>32166</v>
      </c>
      <c r="B19632" s="131" t="s">
        <v>8382</v>
      </c>
      <c r="C19632" s="132" t="s">
        <v>32167</v>
      </c>
      <c r="D19632" s="131" t="s">
        <v>288</v>
      </c>
      <c r="E19632" s="131">
        <v>2.66</v>
      </c>
    </row>
    <row r="19633" spans="1:5" ht="31.5">
      <c r="A19633" s="131" t="s">
        <v>32168</v>
      </c>
      <c r="B19633" s="131" t="s">
        <v>8382</v>
      </c>
      <c r="C19633" s="132" t="s">
        <v>32169</v>
      </c>
      <c r="D19633" s="131" t="s">
        <v>288</v>
      </c>
      <c r="E19633" s="131">
        <v>0.55000000000000004</v>
      </c>
    </row>
    <row r="19634" spans="1:5" ht="110.25">
      <c r="A19634" s="131" t="s">
        <v>32170</v>
      </c>
      <c r="B19634" s="131" t="s">
        <v>8382</v>
      </c>
      <c r="C19634" s="132" t="s">
        <v>32171</v>
      </c>
      <c r="D19634" s="131" t="s">
        <v>7970</v>
      </c>
      <c r="E19634" s="131">
        <v>528.35</v>
      </c>
    </row>
    <row r="19635" spans="1:5" ht="31.5">
      <c r="A19635" s="131" t="s">
        <v>32172</v>
      </c>
      <c r="B19635" s="131" t="s">
        <v>8382</v>
      </c>
      <c r="C19635" s="132" t="s">
        <v>32173</v>
      </c>
      <c r="D19635" s="131" t="s">
        <v>288</v>
      </c>
      <c r="E19635" s="131">
        <v>109.52</v>
      </c>
    </row>
    <row r="19636" spans="1:5" ht="47.25">
      <c r="A19636" s="131" t="s">
        <v>32174</v>
      </c>
      <c r="B19636" s="131" t="s">
        <v>8382</v>
      </c>
      <c r="C19636" s="132" t="s">
        <v>32175</v>
      </c>
      <c r="D19636" s="131" t="s">
        <v>7970</v>
      </c>
      <c r="E19636" s="131">
        <v>42.54</v>
      </c>
    </row>
    <row r="19637" spans="1:5" ht="47.25">
      <c r="A19637" s="131" t="s">
        <v>32176</v>
      </c>
      <c r="B19637" s="131" t="s">
        <v>8382</v>
      </c>
      <c r="C19637" s="132" t="s">
        <v>32177</v>
      </c>
      <c r="D19637" s="131" t="s">
        <v>7970</v>
      </c>
      <c r="E19637" s="131">
        <v>87.02</v>
      </c>
    </row>
    <row r="19638" spans="1:5" ht="78.75">
      <c r="A19638" s="131" t="s">
        <v>32178</v>
      </c>
      <c r="B19638" s="131" t="s">
        <v>8382</v>
      </c>
      <c r="C19638" s="132" t="s">
        <v>32179</v>
      </c>
      <c r="D19638" s="131" t="s">
        <v>7970</v>
      </c>
      <c r="E19638" s="131">
        <v>24.31</v>
      </c>
    </row>
    <row r="19639" spans="1:5" ht="78.75">
      <c r="A19639" s="131" t="s">
        <v>32180</v>
      </c>
      <c r="B19639" s="131" t="s">
        <v>8382</v>
      </c>
      <c r="C19639" s="132" t="s">
        <v>32181</v>
      </c>
      <c r="D19639" s="131" t="s">
        <v>7970</v>
      </c>
      <c r="E19639" s="131">
        <v>67.67</v>
      </c>
    </row>
    <row r="19640" spans="1:5" ht="63">
      <c r="A19640" s="131" t="s">
        <v>32182</v>
      </c>
      <c r="B19640" s="131" t="s">
        <v>8382</v>
      </c>
      <c r="C19640" s="132" t="s">
        <v>32183</v>
      </c>
      <c r="D19640" s="131" t="s">
        <v>7970</v>
      </c>
      <c r="E19640" s="131">
        <v>84.58</v>
      </c>
    </row>
    <row r="19641" spans="1:5" ht="47.25">
      <c r="A19641" s="131" t="s">
        <v>32184</v>
      </c>
      <c r="B19641" s="131" t="s">
        <v>8382</v>
      </c>
      <c r="C19641" s="132" t="s">
        <v>32185</v>
      </c>
      <c r="D19641" s="131" t="s">
        <v>7</v>
      </c>
      <c r="E19641" s="131">
        <v>192.15</v>
      </c>
    </row>
    <row r="19642" spans="1:5" ht="47.25">
      <c r="A19642" s="131" t="s">
        <v>32186</v>
      </c>
      <c r="B19642" s="131" t="s">
        <v>8382</v>
      </c>
      <c r="C19642" s="132" t="s">
        <v>32187</v>
      </c>
      <c r="D19642" s="131" t="s">
        <v>7</v>
      </c>
      <c r="E19642" s="131">
        <v>86.29</v>
      </c>
    </row>
    <row r="19643" spans="1:5" ht="47.25">
      <c r="A19643" s="131" t="s">
        <v>32188</v>
      </c>
      <c r="B19643" s="131" t="s">
        <v>8382</v>
      </c>
      <c r="C19643" s="132" t="s">
        <v>32189</v>
      </c>
      <c r="D19643" s="131" t="s">
        <v>7</v>
      </c>
      <c r="E19643" s="131">
        <v>152.38</v>
      </c>
    </row>
    <row r="19644" spans="1:5" ht="78.75">
      <c r="A19644" s="131" t="s">
        <v>32190</v>
      </c>
      <c r="B19644" s="131" t="s">
        <v>8382</v>
      </c>
      <c r="C19644" s="132" t="s">
        <v>32191</v>
      </c>
      <c r="D19644" s="131" t="s">
        <v>7</v>
      </c>
      <c r="E19644" s="131">
        <v>128.16</v>
      </c>
    </row>
    <row r="19645" spans="1:5" ht="78.75">
      <c r="A19645" s="131" t="s">
        <v>32192</v>
      </c>
      <c r="B19645" s="131" t="s">
        <v>8382</v>
      </c>
      <c r="C19645" s="132" t="s">
        <v>32193</v>
      </c>
      <c r="D19645" s="131" t="s">
        <v>7</v>
      </c>
      <c r="E19645" s="131">
        <v>180.41</v>
      </c>
    </row>
    <row r="19646" spans="1:5" ht="78.75">
      <c r="A19646" s="131" t="s">
        <v>32194</v>
      </c>
      <c r="B19646" s="131" t="s">
        <v>8382</v>
      </c>
      <c r="C19646" s="132" t="s">
        <v>32195</v>
      </c>
      <c r="D19646" s="131" t="s">
        <v>7</v>
      </c>
      <c r="E19646" s="131">
        <v>253.66</v>
      </c>
    </row>
    <row r="19647" spans="1:5" ht="78.75">
      <c r="A19647" s="131" t="s">
        <v>32196</v>
      </c>
      <c r="B19647" s="131" t="s">
        <v>8382</v>
      </c>
      <c r="C19647" s="132" t="s">
        <v>32197</v>
      </c>
      <c r="D19647" s="131" t="s">
        <v>7</v>
      </c>
      <c r="E19647" s="131">
        <v>310.45999999999998</v>
      </c>
    </row>
    <row r="19648" spans="1:5" ht="78.75">
      <c r="A19648" s="131" t="s">
        <v>32198</v>
      </c>
      <c r="B19648" s="131" t="s">
        <v>8382</v>
      </c>
      <c r="C19648" s="132" t="s">
        <v>32199</v>
      </c>
      <c r="D19648" s="131" t="s">
        <v>7</v>
      </c>
      <c r="E19648" s="131">
        <v>212.41</v>
      </c>
    </row>
    <row r="19649" spans="1:5" ht="78.75">
      <c r="A19649" s="131" t="s">
        <v>32200</v>
      </c>
      <c r="B19649" s="131" t="s">
        <v>8382</v>
      </c>
      <c r="C19649" s="132" t="s">
        <v>32201</v>
      </c>
      <c r="D19649" s="131" t="s">
        <v>7</v>
      </c>
      <c r="E19649" s="131">
        <v>287.66000000000003</v>
      </c>
    </row>
    <row r="19650" spans="1:5" ht="78.75">
      <c r="A19650" s="131" t="s">
        <v>32202</v>
      </c>
      <c r="B19650" s="131" t="s">
        <v>8382</v>
      </c>
      <c r="C19650" s="132" t="s">
        <v>32203</v>
      </c>
      <c r="D19650" s="131" t="s">
        <v>7</v>
      </c>
      <c r="E19650" s="131">
        <v>371.46</v>
      </c>
    </row>
    <row r="19651" spans="1:5" ht="78.75">
      <c r="A19651" s="131" t="s">
        <v>32204</v>
      </c>
      <c r="B19651" s="131" t="s">
        <v>8382</v>
      </c>
      <c r="C19651" s="132" t="s">
        <v>32205</v>
      </c>
      <c r="D19651" s="131" t="s">
        <v>7</v>
      </c>
      <c r="E19651" s="131">
        <v>337.32</v>
      </c>
    </row>
    <row r="19652" spans="1:5" ht="78.75">
      <c r="A19652" s="131" t="s">
        <v>32206</v>
      </c>
      <c r="B19652" s="131" t="s">
        <v>8382</v>
      </c>
      <c r="C19652" s="132" t="s">
        <v>32207</v>
      </c>
      <c r="D19652" s="131" t="s">
        <v>7</v>
      </c>
      <c r="E19652" s="131">
        <v>523.17999999999995</v>
      </c>
    </row>
    <row r="19653" spans="1:5" ht="78.75">
      <c r="A19653" s="131" t="s">
        <v>32208</v>
      </c>
      <c r="B19653" s="131" t="s">
        <v>8382</v>
      </c>
      <c r="C19653" s="132" t="s">
        <v>32209</v>
      </c>
      <c r="D19653" s="131" t="s">
        <v>7</v>
      </c>
      <c r="E19653" s="131">
        <v>672.53</v>
      </c>
    </row>
    <row r="19654" spans="1:5" ht="78.75">
      <c r="A19654" s="131" t="s">
        <v>32210</v>
      </c>
      <c r="B19654" s="131" t="s">
        <v>8382</v>
      </c>
      <c r="C19654" s="132" t="s">
        <v>32211</v>
      </c>
      <c r="D19654" s="131" t="s">
        <v>7</v>
      </c>
      <c r="E19654" s="131">
        <v>882.73</v>
      </c>
    </row>
    <row r="19655" spans="1:5" ht="78.75">
      <c r="A19655" s="131" t="s">
        <v>32212</v>
      </c>
      <c r="B19655" s="131" t="s">
        <v>8382</v>
      </c>
      <c r="C19655" s="132" t="s">
        <v>32213</v>
      </c>
      <c r="D19655" s="131" t="s">
        <v>7</v>
      </c>
      <c r="E19655" s="131">
        <v>1029.75</v>
      </c>
    </row>
    <row r="19656" spans="1:5" ht="78.75">
      <c r="A19656" s="131" t="s">
        <v>32214</v>
      </c>
      <c r="B19656" s="131" t="s">
        <v>8382</v>
      </c>
      <c r="C19656" s="132" t="s">
        <v>32215</v>
      </c>
      <c r="D19656" s="131" t="s">
        <v>7</v>
      </c>
      <c r="E19656" s="131">
        <v>1102.3499999999999</v>
      </c>
    </row>
    <row r="19657" spans="1:5" ht="78.75">
      <c r="A19657" s="131" t="s">
        <v>32216</v>
      </c>
      <c r="B19657" s="131" t="s">
        <v>8382</v>
      </c>
      <c r="C19657" s="132" t="s">
        <v>32217</v>
      </c>
      <c r="D19657" s="131" t="s">
        <v>7</v>
      </c>
      <c r="E19657" s="131">
        <v>1398.78</v>
      </c>
    </row>
    <row r="19658" spans="1:5" ht="78.75">
      <c r="A19658" s="131" t="s">
        <v>32218</v>
      </c>
      <c r="B19658" s="131" t="s">
        <v>8382</v>
      </c>
      <c r="C19658" s="132" t="s">
        <v>32219</v>
      </c>
      <c r="D19658" s="131" t="s">
        <v>7</v>
      </c>
      <c r="E19658" s="131">
        <v>3958.17</v>
      </c>
    </row>
    <row r="19659" spans="1:5" ht="78.75">
      <c r="A19659" s="131" t="s">
        <v>32220</v>
      </c>
      <c r="B19659" s="131" t="s">
        <v>8382</v>
      </c>
      <c r="C19659" s="132" t="s">
        <v>32221</v>
      </c>
      <c r="D19659" s="131" t="s">
        <v>7</v>
      </c>
      <c r="E19659" s="131">
        <v>469.81</v>
      </c>
    </row>
    <row r="19660" spans="1:5" ht="78.75">
      <c r="A19660" s="131" t="s">
        <v>32222</v>
      </c>
      <c r="B19660" s="131" t="s">
        <v>8382</v>
      </c>
      <c r="C19660" s="132" t="s">
        <v>32223</v>
      </c>
      <c r="D19660" s="131" t="s">
        <v>7</v>
      </c>
      <c r="E19660" s="131">
        <v>317.66000000000003</v>
      </c>
    </row>
    <row r="19661" spans="1:5" ht="78.75">
      <c r="A19661" s="131" t="s">
        <v>32224</v>
      </c>
      <c r="B19661" s="131" t="s">
        <v>8382</v>
      </c>
      <c r="C19661" s="132" t="s">
        <v>32225</v>
      </c>
      <c r="D19661" s="131" t="s">
        <v>7</v>
      </c>
      <c r="E19661" s="131">
        <v>273.95999999999998</v>
      </c>
    </row>
    <row r="19662" spans="1:5" ht="78.75">
      <c r="A19662" s="131" t="s">
        <v>32226</v>
      </c>
      <c r="B19662" s="131" t="s">
        <v>8382</v>
      </c>
      <c r="C19662" s="132" t="s">
        <v>32227</v>
      </c>
      <c r="D19662" s="131" t="s">
        <v>7</v>
      </c>
      <c r="E19662" s="131">
        <v>286.52</v>
      </c>
    </row>
    <row r="19663" spans="1:5" ht="78.75">
      <c r="A19663" s="131" t="s">
        <v>32228</v>
      </c>
      <c r="B19663" s="131" t="s">
        <v>8382</v>
      </c>
      <c r="C19663" s="132" t="s">
        <v>32229</v>
      </c>
      <c r="D19663" s="131" t="s">
        <v>7</v>
      </c>
      <c r="E19663" s="131">
        <v>438.78</v>
      </c>
    </row>
    <row r="19664" spans="1:5" ht="78.75">
      <c r="A19664" s="131" t="s">
        <v>32230</v>
      </c>
      <c r="B19664" s="131" t="s">
        <v>8382</v>
      </c>
      <c r="C19664" s="132" t="s">
        <v>32231</v>
      </c>
      <c r="D19664" s="131" t="s">
        <v>7</v>
      </c>
      <c r="E19664" s="131">
        <v>569.42999999999995</v>
      </c>
    </row>
    <row r="19665" spans="1:5" ht="78.75">
      <c r="A19665" s="131" t="s">
        <v>32232</v>
      </c>
      <c r="B19665" s="131" t="s">
        <v>8382</v>
      </c>
      <c r="C19665" s="132" t="s">
        <v>32233</v>
      </c>
      <c r="D19665" s="131" t="s">
        <v>7</v>
      </c>
      <c r="E19665" s="131">
        <v>1072.73</v>
      </c>
    </row>
    <row r="19666" spans="1:5" ht="78.75">
      <c r="A19666" s="131" t="s">
        <v>32234</v>
      </c>
      <c r="B19666" s="131" t="s">
        <v>8382</v>
      </c>
      <c r="C19666" s="132" t="s">
        <v>32235</v>
      </c>
      <c r="D19666" s="131" t="s">
        <v>7</v>
      </c>
      <c r="E19666" s="131">
        <v>1092.52</v>
      </c>
    </row>
    <row r="19667" spans="1:5" ht="78.75">
      <c r="A19667" s="131" t="s">
        <v>32236</v>
      </c>
      <c r="B19667" s="131" t="s">
        <v>8382</v>
      </c>
      <c r="C19667" s="132" t="s">
        <v>32237</v>
      </c>
      <c r="D19667" s="131" t="s">
        <v>7</v>
      </c>
      <c r="E19667" s="131">
        <v>1323.28</v>
      </c>
    </row>
    <row r="19668" spans="1:5" ht="78.75">
      <c r="A19668" s="131" t="s">
        <v>32238</v>
      </c>
      <c r="B19668" s="131" t="s">
        <v>8382</v>
      </c>
      <c r="C19668" s="132" t="s">
        <v>32239</v>
      </c>
      <c r="D19668" s="131" t="s">
        <v>7</v>
      </c>
      <c r="E19668" s="131">
        <v>2804.75</v>
      </c>
    </row>
    <row r="19669" spans="1:5" ht="63">
      <c r="A19669" s="131" t="s">
        <v>32240</v>
      </c>
      <c r="B19669" s="131" t="s">
        <v>8382</v>
      </c>
      <c r="C19669" s="132" t="s">
        <v>32241</v>
      </c>
      <c r="D19669" s="131" t="s">
        <v>7</v>
      </c>
      <c r="E19669" s="131">
        <v>146.52000000000001</v>
      </c>
    </row>
    <row r="19670" spans="1:5" ht="63">
      <c r="A19670" s="131" t="s">
        <v>32242</v>
      </c>
      <c r="B19670" s="131" t="s">
        <v>8382</v>
      </c>
      <c r="C19670" s="132" t="s">
        <v>32243</v>
      </c>
      <c r="D19670" s="131" t="s">
        <v>7</v>
      </c>
      <c r="E19670" s="131">
        <v>358.95</v>
      </c>
    </row>
    <row r="19671" spans="1:5" ht="63">
      <c r="A19671" s="131" t="s">
        <v>32244</v>
      </c>
      <c r="B19671" s="131" t="s">
        <v>8382</v>
      </c>
      <c r="C19671" s="132" t="s">
        <v>32245</v>
      </c>
      <c r="D19671" s="131" t="s">
        <v>7</v>
      </c>
      <c r="E19671" s="131">
        <v>425.71</v>
      </c>
    </row>
    <row r="19672" spans="1:5" ht="63">
      <c r="A19672" s="131" t="s">
        <v>32246</v>
      </c>
      <c r="B19672" s="131" t="s">
        <v>8382</v>
      </c>
      <c r="C19672" s="132" t="s">
        <v>32247</v>
      </c>
      <c r="D19672" s="131" t="s">
        <v>7</v>
      </c>
      <c r="E19672" s="131">
        <v>554.03</v>
      </c>
    </row>
    <row r="19673" spans="1:5" ht="63">
      <c r="A19673" s="131" t="s">
        <v>32248</v>
      </c>
      <c r="B19673" s="131" t="s">
        <v>8382</v>
      </c>
      <c r="C19673" s="132" t="s">
        <v>32249</v>
      </c>
      <c r="D19673" s="131" t="s">
        <v>7</v>
      </c>
      <c r="E19673" s="131">
        <v>661.67</v>
      </c>
    </row>
    <row r="19674" spans="1:5" ht="63">
      <c r="A19674" s="131" t="s">
        <v>32250</v>
      </c>
      <c r="B19674" s="131" t="s">
        <v>8382</v>
      </c>
      <c r="C19674" s="132" t="s">
        <v>32251</v>
      </c>
      <c r="D19674" s="131" t="s">
        <v>7</v>
      </c>
      <c r="E19674" s="131">
        <v>1586.91</v>
      </c>
    </row>
    <row r="19675" spans="1:5" ht="94.5">
      <c r="A19675" s="131" t="s">
        <v>32252</v>
      </c>
      <c r="B19675" s="131" t="s">
        <v>8382</v>
      </c>
      <c r="C19675" s="132" t="s">
        <v>32253</v>
      </c>
      <c r="D19675" s="131" t="s">
        <v>7</v>
      </c>
      <c r="E19675" s="131">
        <v>31</v>
      </c>
    </row>
    <row r="19676" spans="1:5" ht="94.5">
      <c r="A19676" s="131" t="s">
        <v>32254</v>
      </c>
      <c r="B19676" s="131" t="s">
        <v>8382</v>
      </c>
      <c r="C19676" s="132" t="s">
        <v>32255</v>
      </c>
      <c r="D19676" s="131" t="s">
        <v>7</v>
      </c>
      <c r="E19676" s="131">
        <v>76.180000000000007</v>
      </c>
    </row>
    <row r="19677" spans="1:5" ht="94.5">
      <c r="A19677" s="131" t="s">
        <v>32256</v>
      </c>
      <c r="B19677" s="131" t="s">
        <v>8382</v>
      </c>
      <c r="C19677" s="132" t="s">
        <v>32257</v>
      </c>
      <c r="D19677" s="131" t="s">
        <v>7</v>
      </c>
      <c r="E19677" s="131">
        <v>99.89</v>
      </c>
    </row>
    <row r="19678" spans="1:5" ht="94.5">
      <c r="A19678" s="131" t="s">
        <v>32258</v>
      </c>
      <c r="B19678" s="131" t="s">
        <v>8382</v>
      </c>
      <c r="C19678" s="132" t="s">
        <v>32259</v>
      </c>
      <c r="D19678" s="131" t="s">
        <v>7</v>
      </c>
      <c r="E19678" s="131">
        <v>139.51</v>
      </c>
    </row>
    <row r="19679" spans="1:5" ht="94.5">
      <c r="A19679" s="131" t="s">
        <v>32260</v>
      </c>
      <c r="B19679" s="131" t="s">
        <v>8382</v>
      </c>
      <c r="C19679" s="132" t="s">
        <v>32261</v>
      </c>
      <c r="D19679" s="131" t="s">
        <v>7</v>
      </c>
      <c r="E19679" s="131">
        <v>259.24</v>
      </c>
    </row>
    <row r="19680" spans="1:5" ht="78.75">
      <c r="A19680" s="131" t="s">
        <v>32262</v>
      </c>
      <c r="B19680" s="131" t="s">
        <v>8382</v>
      </c>
      <c r="C19680" s="132" t="s">
        <v>32263</v>
      </c>
      <c r="D19680" s="131" t="s">
        <v>7970</v>
      </c>
      <c r="E19680" s="131">
        <v>77.569999999999993</v>
      </c>
    </row>
    <row r="19681" spans="1:5" ht="63">
      <c r="A19681" s="131" t="s">
        <v>32264</v>
      </c>
      <c r="B19681" s="131" t="s">
        <v>8382</v>
      </c>
      <c r="C19681" s="132" t="s">
        <v>32265</v>
      </c>
      <c r="D19681" s="131" t="s">
        <v>7970</v>
      </c>
      <c r="E19681" s="131">
        <v>120.41</v>
      </c>
    </row>
    <row r="19682" spans="1:5" ht="63">
      <c r="A19682" s="131" t="s">
        <v>32266</v>
      </c>
      <c r="B19682" s="131" t="s">
        <v>8382</v>
      </c>
      <c r="C19682" s="132" t="s">
        <v>32267</v>
      </c>
      <c r="D19682" s="131" t="s">
        <v>7970</v>
      </c>
      <c r="E19682" s="131">
        <v>222.27</v>
      </c>
    </row>
    <row r="19683" spans="1:5" ht="94.5">
      <c r="A19683" s="131" t="s">
        <v>32268</v>
      </c>
      <c r="B19683" s="131" t="s">
        <v>8382</v>
      </c>
      <c r="C19683" s="132" t="s">
        <v>32269</v>
      </c>
      <c r="D19683" s="131" t="s">
        <v>7</v>
      </c>
      <c r="E19683" s="131">
        <v>30.17</v>
      </c>
    </row>
    <row r="19684" spans="1:5" ht="94.5">
      <c r="A19684" s="131" t="s">
        <v>32270</v>
      </c>
      <c r="B19684" s="131" t="s">
        <v>8382</v>
      </c>
      <c r="C19684" s="132" t="s">
        <v>32271</v>
      </c>
      <c r="D19684" s="131" t="s">
        <v>7</v>
      </c>
      <c r="E19684" s="131">
        <v>52.05</v>
      </c>
    </row>
    <row r="19685" spans="1:5" ht="94.5">
      <c r="A19685" s="131" t="s">
        <v>32272</v>
      </c>
      <c r="B19685" s="131" t="s">
        <v>8382</v>
      </c>
      <c r="C19685" s="132" t="s">
        <v>32273</v>
      </c>
      <c r="D19685" s="131" t="s">
        <v>7</v>
      </c>
      <c r="E19685" s="131">
        <v>71.91</v>
      </c>
    </row>
    <row r="19686" spans="1:5" ht="94.5">
      <c r="A19686" s="131" t="s">
        <v>32274</v>
      </c>
      <c r="B19686" s="131" t="s">
        <v>8382</v>
      </c>
      <c r="C19686" s="132" t="s">
        <v>32275</v>
      </c>
      <c r="D19686" s="131" t="s">
        <v>7</v>
      </c>
      <c r="E19686" s="131">
        <v>112.38</v>
      </c>
    </row>
    <row r="19687" spans="1:5" ht="94.5">
      <c r="A19687" s="131" t="s">
        <v>32276</v>
      </c>
      <c r="B19687" s="131" t="s">
        <v>8382</v>
      </c>
      <c r="C19687" s="132" t="s">
        <v>32277</v>
      </c>
      <c r="D19687" s="131" t="s">
        <v>7</v>
      </c>
      <c r="E19687" s="131">
        <v>182.94</v>
      </c>
    </row>
    <row r="19688" spans="1:5" ht="126">
      <c r="A19688" s="131" t="s">
        <v>32278</v>
      </c>
      <c r="B19688" s="131" t="s">
        <v>8382</v>
      </c>
      <c r="C19688" s="132" t="s">
        <v>32279</v>
      </c>
      <c r="D19688" s="131" t="s">
        <v>7</v>
      </c>
      <c r="E19688" s="131">
        <v>25.57</v>
      </c>
    </row>
    <row r="19689" spans="1:5" ht="141.75">
      <c r="A19689" s="131" t="s">
        <v>32280</v>
      </c>
      <c r="B19689" s="131" t="s">
        <v>8382</v>
      </c>
      <c r="C19689" s="132" t="s">
        <v>32281</v>
      </c>
      <c r="D19689" s="131" t="s">
        <v>7</v>
      </c>
      <c r="E19689" s="131">
        <v>76.48</v>
      </c>
    </row>
    <row r="19690" spans="1:5" ht="94.5">
      <c r="A19690" s="131" t="s">
        <v>32282</v>
      </c>
      <c r="B19690" s="131" t="s">
        <v>8382</v>
      </c>
      <c r="C19690" s="132" t="s">
        <v>32283</v>
      </c>
      <c r="D19690" s="131" t="s">
        <v>7</v>
      </c>
      <c r="E19690" s="131">
        <v>16.329999999999998</v>
      </c>
    </row>
    <row r="19691" spans="1:5" ht="94.5">
      <c r="A19691" s="131" t="s">
        <v>32284</v>
      </c>
      <c r="B19691" s="131" t="s">
        <v>8382</v>
      </c>
      <c r="C19691" s="132" t="s">
        <v>32285</v>
      </c>
      <c r="D19691" s="131" t="s">
        <v>7</v>
      </c>
      <c r="E19691" s="131">
        <v>26.67</v>
      </c>
    </row>
    <row r="19692" spans="1:5" ht="94.5">
      <c r="A19692" s="131" t="s">
        <v>32286</v>
      </c>
      <c r="B19692" s="131" t="s">
        <v>8382</v>
      </c>
      <c r="C19692" s="132" t="s">
        <v>32287</v>
      </c>
      <c r="D19692" s="131" t="s">
        <v>7</v>
      </c>
      <c r="E19692" s="131">
        <v>39.42</v>
      </c>
    </row>
    <row r="19693" spans="1:5" ht="94.5">
      <c r="A19693" s="131" t="s">
        <v>32288</v>
      </c>
      <c r="B19693" s="131" t="s">
        <v>8382</v>
      </c>
      <c r="C19693" s="132" t="s">
        <v>32289</v>
      </c>
      <c r="D19693" s="131" t="s">
        <v>7</v>
      </c>
      <c r="E19693" s="131">
        <v>17.5</v>
      </c>
    </row>
    <row r="19694" spans="1:5" ht="94.5">
      <c r="A19694" s="131" t="s">
        <v>32290</v>
      </c>
      <c r="B19694" s="131" t="s">
        <v>8382</v>
      </c>
      <c r="C19694" s="132" t="s">
        <v>32291</v>
      </c>
      <c r="D19694" s="131" t="s">
        <v>7</v>
      </c>
      <c r="E19694" s="131">
        <v>28.36</v>
      </c>
    </row>
    <row r="19695" spans="1:5" ht="94.5">
      <c r="A19695" s="131" t="s">
        <v>32292</v>
      </c>
      <c r="B19695" s="131" t="s">
        <v>8382</v>
      </c>
      <c r="C19695" s="132" t="s">
        <v>32293</v>
      </c>
      <c r="D19695" s="131" t="s">
        <v>7</v>
      </c>
      <c r="E19695" s="131">
        <v>53.35</v>
      </c>
    </row>
    <row r="19696" spans="1:5" ht="94.5">
      <c r="A19696" s="131" t="s">
        <v>32294</v>
      </c>
      <c r="B19696" s="131" t="s">
        <v>8382</v>
      </c>
      <c r="C19696" s="132" t="s">
        <v>32295</v>
      </c>
      <c r="D19696" s="131" t="s">
        <v>7</v>
      </c>
      <c r="E19696" s="131">
        <v>23.9</v>
      </c>
    </row>
    <row r="19697" spans="1:5" ht="94.5">
      <c r="A19697" s="131" t="s">
        <v>32296</v>
      </c>
      <c r="B19697" s="131" t="s">
        <v>8382</v>
      </c>
      <c r="C19697" s="132" t="s">
        <v>32297</v>
      </c>
      <c r="D19697" s="131" t="s">
        <v>7</v>
      </c>
      <c r="E19697" s="131">
        <v>42.13</v>
      </c>
    </row>
    <row r="19698" spans="1:5" ht="94.5">
      <c r="A19698" s="131" t="s">
        <v>32298</v>
      </c>
      <c r="B19698" s="131" t="s">
        <v>8382</v>
      </c>
      <c r="C19698" s="132" t="s">
        <v>32299</v>
      </c>
      <c r="D19698" s="131" t="s">
        <v>7</v>
      </c>
      <c r="E19698" s="131">
        <v>57.89</v>
      </c>
    </row>
    <row r="19699" spans="1:5" ht="78.75">
      <c r="A19699" s="131" t="s">
        <v>32300</v>
      </c>
      <c r="B19699" s="131" t="s">
        <v>8382</v>
      </c>
      <c r="C19699" s="132" t="s">
        <v>32301</v>
      </c>
      <c r="D19699" s="131" t="s">
        <v>7</v>
      </c>
      <c r="E19699" s="131">
        <v>38.729999999999997</v>
      </c>
    </row>
    <row r="19700" spans="1:5" ht="78.75">
      <c r="A19700" s="131" t="s">
        <v>32302</v>
      </c>
      <c r="B19700" s="131" t="s">
        <v>8382</v>
      </c>
      <c r="C19700" s="132" t="s">
        <v>32303</v>
      </c>
      <c r="D19700" s="131" t="s">
        <v>7</v>
      </c>
      <c r="E19700" s="131">
        <v>89.1</v>
      </c>
    </row>
    <row r="19701" spans="1:5" ht="78.75">
      <c r="A19701" s="131" t="s">
        <v>32304</v>
      </c>
      <c r="B19701" s="131" t="s">
        <v>8382</v>
      </c>
      <c r="C19701" s="132" t="s">
        <v>32305</v>
      </c>
      <c r="D19701" s="131" t="s">
        <v>7</v>
      </c>
      <c r="E19701" s="131">
        <v>146.06</v>
      </c>
    </row>
    <row r="19702" spans="1:5" ht="78.75">
      <c r="A19702" s="131" t="s">
        <v>32306</v>
      </c>
      <c r="B19702" s="131" t="s">
        <v>8382</v>
      </c>
      <c r="C19702" s="132" t="s">
        <v>32307</v>
      </c>
      <c r="D19702" s="131" t="s">
        <v>7</v>
      </c>
      <c r="E19702" s="131">
        <v>220.85</v>
      </c>
    </row>
    <row r="19703" spans="1:5" ht="78.75">
      <c r="A19703" s="131" t="s">
        <v>32308</v>
      </c>
      <c r="B19703" s="131" t="s">
        <v>8382</v>
      </c>
      <c r="C19703" s="132" t="s">
        <v>32309</v>
      </c>
      <c r="D19703" s="131" t="s">
        <v>7</v>
      </c>
      <c r="E19703" s="131">
        <v>314.33</v>
      </c>
    </row>
    <row r="19704" spans="1:5" ht="63">
      <c r="A19704" s="131" t="s">
        <v>32310</v>
      </c>
      <c r="B19704" s="131" t="s">
        <v>8382</v>
      </c>
      <c r="C19704" s="132" t="s">
        <v>32311</v>
      </c>
      <c r="D19704" s="131" t="s">
        <v>7970</v>
      </c>
      <c r="E19704" s="131">
        <v>40.53</v>
      </c>
    </row>
    <row r="19705" spans="1:5" ht="63">
      <c r="A19705" s="131" t="s">
        <v>32312</v>
      </c>
      <c r="B19705" s="131" t="s">
        <v>8382</v>
      </c>
      <c r="C19705" s="132" t="s">
        <v>32313</v>
      </c>
      <c r="D19705" s="131" t="s">
        <v>7970</v>
      </c>
      <c r="E19705" s="131">
        <v>53.47</v>
      </c>
    </row>
    <row r="19706" spans="1:5" ht="63">
      <c r="A19706" s="131" t="s">
        <v>32314</v>
      </c>
      <c r="B19706" s="131" t="s">
        <v>8382</v>
      </c>
      <c r="C19706" s="132" t="s">
        <v>32315</v>
      </c>
      <c r="D19706" s="131" t="s">
        <v>7970</v>
      </c>
      <c r="E19706" s="131">
        <v>76.930000000000007</v>
      </c>
    </row>
    <row r="19707" spans="1:5" ht="47.25">
      <c r="A19707" s="131" t="s">
        <v>32316</v>
      </c>
      <c r="B19707" s="131" t="s">
        <v>8382</v>
      </c>
      <c r="C19707" s="132" t="s">
        <v>32317</v>
      </c>
      <c r="D19707" s="131" t="s">
        <v>7970</v>
      </c>
      <c r="E19707" s="131">
        <v>15.02</v>
      </c>
    </row>
    <row r="19708" spans="1:5" ht="47.25">
      <c r="A19708" s="131" t="s">
        <v>32318</v>
      </c>
      <c r="B19708" s="131" t="s">
        <v>8382</v>
      </c>
      <c r="C19708" s="132" t="s">
        <v>32319</v>
      </c>
      <c r="D19708" s="131" t="s">
        <v>7970</v>
      </c>
      <c r="E19708" s="131">
        <v>29.52</v>
      </c>
    </row>
    <row r="19709" spans="1:5" ht="47.25">
      <c r="A19709" s="131" t="s">
        <v>32320</v>
      </c>
      <c r="B19709" s="131" t="s">
        <v>8382</v>
      </c>
      <c r="C19709" s="132" t="s">
        <v>32321</v>
      </c>
      <c r="D19709" s="131" t="s">
        <v>7970</v>
      </c>
      <c r="E19709" s="131">
        <v>15.82</v>
      </c>
    </row>
    <row r="19710" spans="1:5" ht="47.25">
      <c r="A19710" s="131" t="s">
        <v>32322</v>
      </c>
      <c r="B19710" s="131" t="s">
        <v>8382</v>
      </c>
      <c r="C19710" s="132" t="s">
        <v>32323</v>
      </c>
      <c r="D19710" s="131" t="s">
        <v>7970</v>
      </c>
      <c r="E19710" s="131">
        <v>46.78</v>
      </c>
    </row>
    <row r="19711" spans="1:5" ht="47.25">
      <c r="A19711" s="131" t="s">
        <v>32324</v>
      </c>
      <c r="B19711" s="131" t="s">
        <v>8382</v>
      </c>
      <c r="C19711" s="132" t="s">
        <v>32325</v>
      </c>
      <c r="D19711" s="131" t="s">
        <v>7970</v>
      </c>
      <c r="E19711" s="131">
        <v>75.459999999999994</v>
      </c>
    </row>
    <row r="19712" spans="1:5" ht="47.25">
      <c r="A19712" s="131" t="s">
        <v>32326</v>
      </c>
      <c r="B19712" s="131" t="s">
        <v>8382</v>
      </c>
      <c r="C19712" s="132" t="s">
        <v>32327</v>
      </c>
      <c r="D19712" s="131" t="s">
        <v>7970</v>
      </c>
      <c r="E19712" s="131">
        <v>30.7</v>
      </c>
    </row>
    <row r="19713" spans="1:5" ht="31.5">
      <c r="A19713" s="131" t="s">
        <v>32328</v>
      </c>
      <c r="B19713" s="131" t="s">
        <v>8382</v>
      </c>
      <c r="C19713" s="132" t="s">
        <v>32329</v>
      </c>
      <c r="D19713" s="131" t="s">
        <v>7970</v>
      </c>
      <c r="E19713" s="131">
        <v>18.98</v>
      </c>
    </row>
    <row r="19714" spans="1:5" ht="31.5">
      <c r="A19714" s="131" t="s">
        <v>32330</v>
      </c>
      <c r="B19714" s="131" t="s">
        <v>8382</v>
      </c>
      <c r="C19714" s="132" t="s">
        <v>32331</v>
      </c>
      <c r="D19714" s="131" t="s">
        <v>7970</v>
      </c>
      <c r="E19714" s="131">
        <v>30.02</v>
      </c>
    </row>
    <row r="19715" spans="1:5" ht="31.5">
      <c r="A19715" s="131" t="s">
        <v>32332</v>
      </c>
      <c r="B19715" s="131" t="s">
        <v>8382</v>
      </c>
      <c r="C19715" s="132" t="s">
        <v>32333</v>
      </c>
      <c r="D19715" s="131" t="s">
        <v>7970</v>
      </c>
      <c r="E19715" s="131">
        <v>41.74</v>
      </c>
    </row>
    <row r="19716" spans="1:5" ht="47.25">
      <c r="A19716" s="131" t="s">
        <v>32334</v>
      </c>
      <c r="B19716" s="131" t="s">
        <v>8382</v>
      </c>
      <c r="C19716" s="132" t="s">
        <v>32335</v>
      </c>
      <c r="D19716" s="131" t="s">
        <v>7970</v>
      </c>
      <c r="E19716" s="131">
        <v>22.2</v>
      </c>
    </row>
    <row r="19717" spans="1:5" ht="47.25">
      <c r="A19717" s="131" t="s">
        <v>32336</v>
      </c>
      <c r="B19717" s="131" t="s">
        <v>8382</v>
      </c>
      <c r="C19717" s="132" t="s">
        <v>32337</v>
      </c>
      <c r="D19717" s="131" t="s">
        <v>7970</v>
      </c>
      <c r="E19717" s="131">
        <v>51.76</v>
      </c>
    </row>
    <row r="19718" spans="1:5" ht="47.25">
      <c r="A19718" s="131" t="s">
        <v>32338</v>
      </c>
      <c r="B19718" s="131" t="s">
        <v>8382</v>
      </c>
      <c r="C19718" s="132" t="s">
        <v>32339</v>
      </c>
      <c r="D19718" s="131" t="s">
        <v>7970</v>
      </c>
      <c r="E19718" s="131">
        <v>90.82</v>
      </c>
    </row>
    <row r="19719" spans="1:5" ht="63">
      <c r="A19719" s="131" t="s">
        <v>32340</v>
      </c>
      <c r="B19719" s="131" t="s">
        <v>8382</v>
      </c>
      <c r="C19719" s="132" t="s">
        <v>32341</v>
      </c>
      <c r="D19719" s="131" t="s">
        <v>7970</v>
      </c>
      <c r="E19719" s="131">
        <v>31.31</v>
      </c>
    </row>
    <row r="19720" spans="1:5" ht="63">
      <c r="A19720" s="131" t="s">
        <v>32342</v>
      </c>
      <c r="B19720" s="131" t="s">
        <v>8382</v>
      </c>
      <c r="C19720" s="132" t="s">
        <v>32343</v>
      </c>
      <c r="D19720" s="131" t="s">
        <v>7970</v>
      </c>
      <c r="E19720" s="131">
        <v>49.01</v>
      </c>
    </row>
    <row r="19721" spans="1:5" ht="63">
      <c r="A19721" s="131" t="s">
        <v>32344</v>
      </c>
      <c r="B19721" s="131" t="s">
        <v>8382</v>
      </c>
      <c r="C19721" s="132" t="s">
        <v>32345</v>
      </c>
      <c r="D19721" s="131" t="s">
        <v>7970</v>
      </c>
      <c r="E19721" s="131">
        <v>112.34</v>
      </c>
    </row>
    <row r="19722" spans="1:5" ht="63">
      <c r="A19722" s="131" t="s">
        <v>32346</v>
      </c>
      <c r="B19722" s="131" t="s">
        <v>8382</v>
      </c>
      <c r="C19722" s="132" t="s">
        <v>32347</v>
      </c>
      <c r="D19722" s="131" t="s">
        <v>7970</v>
      </c>
      <c r="E19722" s="131">
        <v>211.7</v>
      </c>
    </row>
    <row r="19723" spans="1:5" ht="63">
      <c r="A19723" s="131" t="s">
        <v>32348</v>
      </c>
      <c r="B19723" s="131" t="s">
        <v>8382</v>
      </c>
      <c r="C19723" s="132" t="s">
        <v>32349</v>
      </c>
      <c r="D19723" s="131" t="s">
        <v>7970</v>
      </c>
      <c r="E19723" s="131">
        <v>47.72</v>
      </c>
    </row>
    <row r="19724" spans="1:5" ht="63">
      <c r="A19724" s="131" t="s">
        <v>32350</v>
      </c>
      <c r="B19724" s="131" t="s">
        <v>8382</v>
      </c>
      <c r="C19724" s="132" t="s">
        <v>32351</v>
      </c>
      <c r="D19724" s="131" t="s">
        <v>7970</v>
      </c>
      <c r="E19724" s="131">
        <v>53.54</v>
      </c>
    </row>
    <row r="19725" spans="1:5" ht="63">
      <c r="A19725" s="131" t="s">
        <v>32352</v>
      </c>
      <c r="B19725" s="131" t="s">
        <v>8382</v>
      </c>
      <c r="C19725" s="132" t="s">
        <v>32353</v>
      </c>
      <c r="D19725" s="131" t="s">
        <v>7970</v>
      </c>
      <c r="E19725" s="131">
        <v>205.27</v>
      </c>
    </row>
    <row r="19726" spans="1:5" ht="63">
      <c r="A19726" s="131" t="s">
        <v>32354</v>
      </c>
      <c r="B19726" s="131" t="s">
        <v>8382</v>
      </c>
      <c r="C19726" s="132" t="s">
        <v>32355</v>
      </c>
      <c r="D19726" s="131" t="s">
        <v>7970</v>
      </c>
      <c r="E19726" s="131">
        <v>201.53</v>
      </c>
    </row>
    <row r="19727" spans="1:5" ht="63">
      <c r="A19727" s="131" t="s">
        <v>32356</v>
      </c>
      <c r="B19727" s="131" t="s">
        <v>8382</v>
      </c>
      <c r="C19727" s="132" t="s">
        <v>32357</v>
      </c>
      <c r="D19727" s="131" t="s">
        <v>7970</v>
      </c>
      <c r="E19727" s="131">
        <v>219.35</v>
      </c>
    </row>
    <row r="19728" spans="1:5" ht="63">
      <c r="A19728" s="131" t="s">
        <v>32358</v>
      </c>
      <c r="B19728" s="131" t="s">
        <v>8382</v>
      </c>
      <c r="C19728" s="132" t="s">
        <v>32359</v>
      </c>
      <c r="D19728" s="131" t="s">
        <v>7970</v>
      </c>
      <c r="E19728" s="131">
        <v>529.79</v>
      </c>
    </row>
    <row r="19729" spans="1:5" ht="63">
      <c r="A19729" s="131" t="s">
        <v>32360</v>
      </c>
      <c r="B19729" s="131" t="s">
        <v>8382</v>
      </c>
      <c r="C19729" s="132" t="s">
        <v>32361</v>
      </c>
      <c r="D19729" s="131" t="s">
        <v>7970</v>
      </c>
      <c r="E19729" s="131">
        <v>34.630000000000003</v>
      </c>
    </row>
    <row r="19730" spans="1:5" ht="63">
      <c r="A19730" s="131" t="s">
        <v>32362</v>
      </c>
      <c r="B19730" s="131" t="s">
        <v>8382</v>
      </c>
      <c r="C19730" s="132" t="s">
        <v>32363</v>
      </c>
      <c r="D19730" s="131" t="s">
        <v>7970</v>
      </c>
      <c r="E19730" s="131">
        <v>72.48</v>
      </c>
    </row>
    <row r="19731" spans="1:5" ht="63">
      <c r="A19731" s="131" t="s">
        <v>32364</v>
      </c>
      <c r="B19731" s="131" t="s">
        <v>8382</v>
      </c>
      <c r="C19731" s="132" t="s">
        <v>32365</v>
      </c>
      <c r="D19731" s="131" t="s">
        <v>7970</v>
      </c>
      <c r="E19731" s="131">
        <v>113.69</v>
      </c>
    </row>
    <row r="19732" spans="1:5" ht="63">
      <c r="A19732" s="131" t="s">
        <v>32366</v>
      </c>
      <c r="B19732" s="131" t="s">
        <v>8382</v>
      </c>
      <c r="C19732" s="132" t="s">
        <v>32367</v>
      </c>
      <c r="D19732" s="131" t="s">
        <v>7970</v>
      </c>
      <c r="E19732" s="131">
        <v>357.94</v>
      </c>
    </row>
    <row r="19733" spans="1:5" ht="63">
      <c r="A19733" s="131" t="s">
        <v>32368</v>
      </c>
      <c r="B19733" s="131" t="s">
        <v>8382</v>
      </c>
      <c r="C19733" s="132" t="s">
        <v>32369</v>
      </c>
      <c r="D19733" s="131" t="s">
        <v>7970</v>
      </c>
      <c r="E19733" s="131">
        <v>46.19</v>
      </c>
    </row>
    <row r="19734" spans="1:5" ht="63">
      <c r="A19734" s="131" t="s">
        <v>32370</v>
      </c>
      <c r="B19734" s="131" t="s">
        <v>8382</v>
      </c>
      <c r="C19734" s="132" t="s">
        <v>32371</v>
      </c>
      <c r="D19734" s="131" t="s">
        <v>7970</v>
      </c>
      <c r="E19734" s="131">
        <v>115.14</v>
      </c>
    </row>
    <row r="19735" spans="1:5" ht="63">
      <c r="A19735" s="131" t="s">
        <v>32372</v>
      </c>
      <c r="B19735" s="131" t="s">
        <v>8382</v>
      </c>
      <c r="C19735" s="132" t="s">
        <v>32373</v>
      </c>
      <c r="D19735" s="131" t="s">
        <v>7970</v>
      </c>
      <c r="E19735" s="131">
        <v>30.73</v>
      </c>
    </row>
    <row r="19736" spans="1:5" ht="63">
      <c r="A19736" s="131" t="s">
        <v>32374</v>
      </c>
      <c r="B19736" s="131" t="s">
        <v>8382</v>
      </c>
      <c r="C19736" s="132" t="s">
        <v>32375</v>
      </c>
      <c r="D19736" s="131" t="s">
        <v>7970</v>
      </c>
      <c r="E19736" s="131">
        <v>110.9</v>
      </c>
    </row>
    <row r="19737" spans="1:5" ht="63">
      <c r="A19737" s="131" t="s">
        <v>32376</v>
      </c>
      <c r="B19737" s="131" t="s">
        <v>8382</v>
      </c>
      <c r="C19737" s="132" t="s">
        <v>32377</v>
      </c>
      <c r="D19737" s="131" t="s">
        <v>7970</v>
      </c>
      <c r="E19737" s="131">
        <v>128.16</v>
      </c>
    </row>
    <row r="19738" spans="1:5" ht="78.75">
      <c r="A19738" s="131" t="s">
        <v>32378</v>
      </c>
      <c r="B19738" s="131" t="s">
        <v>8382</v>
      </c>
      <c r="C19738" s="132" t="s">
        <v>32379</v>
      </c>
      <c r="D19738" s="131" t="s">
        <v>7970</v>
      </c>
      <c r="E19738" s="131">
        <v>89.19</v>
      </c>
    </row>
    <row r="19739" spans="1:5" ht="78.75">
      <c r="A19739" s="131" t="s">
        <v>32380</v>
      </c>
      <c r="B19739" s="131" t="s">
        <v>8382</v>
      </c>
      <c r="C19739" s="132" t="s">
        <v>32381</v>
      </c>
      <c r="D19739" s="131" t="s">
        <v>7970</v>
      </c>
      <c r="E19739" s="131">
        <v>151.26</v>
      </c>
    </row>
    <row r="19740" spans="1:5" ht="78.75">
      <c r="A19740" s="131" t="s">
        <v>32382</v>
      </c>
      <c r="B19740" s="131" t="s">
        <v>8382</v>
      </c>
      <c r="C19740" s="132" t="s">
        <v>32383</v>
      </c>
      <c r="D19740" s="131" t="s">
        <v>7970</v>
      </c>
      <c r="E19740" s="131">
        <v>288.93</v>
      </c>
    </row>
    <row r="19741" spans="1:5" ht="63">
      <c r="A19741" s="131" t="s">
        <v>32384</v>
      </c>
      <c r="B19741" s="131" t="s">
        <v>8382</v>
      </c>
      <c r="C19741" s="132" t="s">
        <v>32385</v>
      </c>
      <c r="D19741" s="131" t="s">
        <v>7970</v>
      </c>
      <c r="E19741" s="131">
        <v>142.54</v>
      </c>
    </row>
    <row r="19742" spans="1:5" ht="63">
      <c r="A19742" s="131" t="s">
        <v>32386</v>
      </c>
      <c r="B19742" s="131" t="s">
        <v>8382</v>
      </c>
      <c r="C19742" s="132" t="s">
        <v>32387</v>
      </c>
      <c r="D19742" s="131" t="s">
        <v>7970</v>
      </c>
      <c r="E19742" s="131">
        <v>187.28</v>
      </c>
    </row>
    <row r="19743" spans="1:5" ht="63">
      <c r="A19743" s="131" t="s">
        <v>32388</v>
      </c>
      <c r="B19743" s="131" t="s">
        <v>8382</v>
      </c>
      <c r="C19743" s="132" t="s">
        <v>32389</v>
      </c>
      <c r="D19743" s="131" t="s">
        <v>7970</v>
      </c>
      <c r="E19743" s="131">
        <v>269.38</v>
      </c>
    </row>
    <row r="19744" spans="1:5" ht="63">
      <c r="A19744" s="131" t="s">
        <v>32390</v>
      </c>
      <c r="B19744" s="131" t="s">
        <v>8382</v>
      </c>
      <c r="C19744" s="132" t="s">
        <v>32391</v>
      </c>
      <c r="D19744" s="131" t="s">
        <v>7970</v>
      </c>
      <c r="E19744" s="131">
        <v>56.1</v>
      </c>
    </row>
    <row r="19745" spans="1:5" ht="63">
      <c r="A19745" s="131" t="s">
        <v>32392</v>
      </c>
      <c r="B19745" s="131" t="s">
        <v>8382</v>
      </c>
      <c r="C19745" s="132" t="s">
        <v>32393</v>
      </c>
      <c r="D19745" s="131" t="s">
        <v>7970</v>
      </c>
      <c r="E19745" s="131">
        <v>63.68</v>
      </c>
    </row>
    <row r="19746" spans="1:5" ht="63">
      <c r="A19746" s="131" t="s">
        <v>32394</v>
      </c>
      <c r="B19746" s="131" t="s">
        <v>8382</v>
      </c>
      <c r="C19746" s="132" t="s">
        <v>32395</v>
      </c>
      <c r="D19746" s="131" t="s">
        <v>7970</v>
      </c>
      <c r="E19746" s="131">
        <v>38.19</v>
      </c>
    </row>
    <row r="19747" spans="1:5" ht="63">
      <c r="A19747" s="131" t="s">
        <v>32396</v>
      </c>
      <c r="B19747" s="131" t="s">
        <v>8382</v>
      </c>
      <c r="C19747" s="132" t="s">
        <v>32397</v>
      </c>
      <c r="D19747" s="131" t="s">
        <v>7970</v>
      </c>
      <c r="E19747" s="131">
        <v>48.51</v>
      </c>
    </row>
    <row r="19748" spans="1:5" ht="63">
      <c r="A19748" s="131" t="s">
        <v>32398</v>
      </c>
      <c r="B19748" s="131" t="s">
        <v>8382</v>
      </c>
      <c r="C19748" s="132" t="s">
        <v>32399</v>
      </c>
      <c r="D19748" s="131" t="s">
        <v>7970</v>
      </c>
      <c r="E19748" s="131">
        <v>90.55</v>
      </c>
    </row>
    <row r="19749" spans="1:5" ht="63">
      <c r="A19749" s="131" t="s">
        <v>32400</v>
      </c>
      <c r="B19749" s="131" t="s">
        <v>8382</v>
      </c>
      <c r="C19749" s="132" t="s">
        <v>32401</v>
      </c>
      <c r="D19749" s="131" t="s">
        <v>7970</v>
      </c>
      <c r="E19749" s="131">
        <v>43.94</v>
      </c>
    </row>
    <row r="19750" spans="1:5" ht="63">
      <c r="A19750" s="131" t="s">
        <v>32402</v>
      </c>
      <c r="B19750" s="131" t="s">
        <v>8382</v>
      </c>
      <c r="C19750" s="132" t="s">
        <v>32403</v>
      </c>
      <c r="D19750" s="131" t="s">
        <v>7970</v>
      </c>
      <c r="E19750" s="131">
        <v>47.97</v>
      </c>
    </row>
    <row r="19751" spans="1:5" ht="63">
      <c r="A19751" s="131" t="s">
        <v>32404</v>
      </c>
      <c r="B19751" s="131" t="s">
        <v>8382</v>
      </c>
      <c r="C19751" s="132" t="s">
        <v>32405</v>
      </c>
      <c r="D19751" s="131" t="s">
        <v>7970</v>
      </c>
      <c r="E19751" s="131">
        <v>54.22</v>
      </c>
    </row>
    <row r="19752" spans="1:5" ht="63">
      <c r="A19752" s="131" t="s">
        <v>32406</v>
      </c>
      <c r="B19752" s="131" t="s">
        <v>8382</v>
      </c>
      <c r="C19752" s="132" t="s">
        <v>32407</v>
      </c>
      <c r="D19752" s="131" t="s">
        <v>7970</v>
      </c>
      <c r="E19752" s="131">
        <v>77.17</v>
      </c>
    </row>
    <row r="19753" spans="1:5" ht="63">
      <c r="A19753" s="131" t="s">
        <v>32408</v>
      </c>
      <c r="B19753" s="131" t="s">
        <v>8382</v>
      </c>
      <c r="C19753" s="132" t="s">
        <v>32409</v>
      </c>
      <c r="D19753" s="131" t="s">
        <v>7970</v>
      </c>
      <c r="E19753" s="131">
        <v>137.43</v>
      </c>
    </row>
    <row r="19754" spans="1:5" ht="63">
      <c r="A19754" s="131" t="s">
        <v>32410</v>
      </c>
      <c r="B19754" s="131" t="s">
        <v>8382</v>
      </c>
      <c r="C19754" s="132" t="s">
        <v>32411</v>
      </c>
      <c r="D19754" s="131" t="s">
        <v>7970</v>
      </c>
      <c r="E19754" s="131">
        <v>230.37</v>
      </c>
    </row>
    <row r="19755" spans="1:5" ht="63">
      <c r="A19755" s="131" t="s">
        <v>32412</v>
      </c>
      <c r="B19755" s="131" t="s">
        <v>8382</v>
      </c>
      <c r="C19755" s="132" t="s">
        <v>32413</v>
      </c>
      <c r="D19755" s="131" t="s">
        <v>7970</v>
      </c>
      <c r="E19755" s="131">
        <v>360.35</v>
      </c>
    </row>
    <row r="19756" spans="1:5" ht="63">
      <c r="A19756" s="131" t="s">
        <v>32414</v>
      </c>
      <c r="B19756" s="131" t="s">
        <v>8382</v>
      </c>
      <c r="C19756" s="132" t="s">
        <v>32415</v>
      </c>
      <c r="D19756" s="131" t="s">
        <v>7970</v>
      </c>
      <c r="E19756" s="131">
        <v>560.12</v>
      </c>
    </row>
    <row r="19757" spans="1:5" ht="63">
      <c r="A19757" s="131" t="s">
        <v>32416</v>
      </c>
      <c r="B19757" s="131" t="s">
        <v>8382</v>
      </c>
      <c r="C19757" s="132" t="s">
        <v>32417</v>
      </c>
      <c r="D19757" s="131" t="s">
        <v>7970</v>
      </c>
      <c r="E19757" s="131">
        <v>46.77</v>
      </c>
    </row>
    <row r="19758" spans="1:5" ht="63">
      <c r="A19758" s="131" t="s">
        <v>32418</v>
      </c>
      <c r="B19758" s="131" t="s">
        <v>8382</v>
      </c>
      <c r="C19758" s="132" t="s">
        <v>32419</v>
      </c>
      <c r="D19758" s="131" t="s">
        <v>7970</v>
      </c>
      <c r="E19758" s="131">
        <v>75.290000000000006</v>
      </c>
    </row>
    <row r="19759" spans="1:5" ht="63">
      <c r="A19759" s="131" t="s">
        <v>32420</v>
      </c>
      <c r="B19759" s="131" t="s">
        <v>8382</v>
      </c>
      <c r="C19759" s="132" t="s">
        <v>32421</v>
      </c>
      <c r="D19759" s="131" t="s">
        <v>7970</v>
      </c>
      <c r="E19759" s="131">
        <v>135.4</v>
      </c>
    </row>
    <row r="19760" spans="1:5" ht="63">
      <c r="A19760" s="131" t="s">
        <v>32422</v>
      </c>
      <c r="B19760" s="131" t="s">
        <v>8382</v>
      </c>
      <c r="C19760" s="132" t="s">
        <v>32423</v>
      </c>
      <c r="D19760" s="131" t="s">
        <v>7970</v>
      </c>
      <c r="E19760" s="131">
        <v>185.93</v>
      </c>
    </row>
    <row r="19761" spans="1:5" ht="63">
      <c r="A19761" s="131" t="s">
        <v>32424</v>
      </c>
      <c r="B19761" s="131" t="s">
        <v>8382</v>
      </c>
      <c r="C19761" s="132" t="s">
        <v>32425</v>
      </c>
      <c r="D19761" s="131" t="s">
        <v>7970</v>
      </c>
      <c r="E19761" s="131">
        <v>292.2</v>
      </c>
    </row>
    <row r="19762" spans="1:5" ht="63">
      <c r="A19762" s="131" t="s">
        <v>32426</v>
      </c>
      <c r="B19762" s="131" t="s">
        <v>8382</v>
      </c>
      <c r="C19762" s="132" t="s">
        <v>32427</v>
      </c>
      <c r="D19762" s="131" t="s">
        <v>7970</v>
      </c>
      <c r="E19762" s="131">
        <v>20.48</v>
      </c>
    </row>
    <row r="19763" spans="1:5" ht="63">
      <c r="A19763" s="131" t="s">
        <v>32428</v>
      </c>
      <c r="B19763" s="131" t="s">
        <v>8382</v>
      </c>
      <c r="C19763" s="132" t="s">
        <v>32429</v>
      </c>
      <c r="D19763" s="131" t="s">
        <v>7970</v>
      </c>
      <c r="E19763" s="131">
        <v>18.14</v>
      </c>
    </row>
    <row r="19764" spans="1:5" ht="63">
      <c r="A19764" s="131" t="s">
        <v>32430</v>
      </c>
      <c r="B19764" s="131" t="s">
        <v>8382</v>
      </c>
      <c r="C19764" s="132" t="s">
        <v>32431</v>
      </c>
      <c r="D19764" s="131" t="s">
        <v>7970</v>
      </c>
      <c r="E19764" s="131">
        <v>38.68</v>
      </c>
    </row>
    <row r="19765" spans="1:5" ht="63">
      <c r="A19765" s="131" t="s">
        <v>32432</v>
      </c>
      <c r="B19765" s="131" t="s">
        <v>8382</v>
      </c>
      <c r="C19765" s="132" t="s">
        <v>32433</v>
      </c>
      <c r="D19765" s="131" t="s">
        <v>7970</v>
      </c>
      <c r="E19765" s="131">
        <v>72.36</v>
      </c>
    </row>
    <row r="19766" spans="1:5" ht="63">
      <c r="A19766" s="131" t="s">
        <v>32434</v>
      </c>
      <c r="B19766" s="131" t="s">
        <v>8382</v>
      </c>
      <c r="C19766" s="132" t="s">
        <v>32435</v>
      </c>
      <c r="D19766" s="131" t="s">
        <v>7970</v>
      </c>
      <c r="E19766" s="131">
        <v>217.13</v>
      </c>
    </row>
    <row r="19767" spans="1:5" ht="63">
      <c r="A19767" s="131" t="s">
        <v>32436</v>
      </c>
      <c r="B19767" s="131" t="s">
        <v>8382</v>
      </c>
      <c r="C19767" s="132" t="s">
        <v>32437</v>
      </c>
      <c r="D19767" s="131" t="s">
        <v>7970</v>
      </c>
      <c r="E19767" s="131">
        <v>40.700000000000003</v>
      </c>
    </row>
    <row r="19768" spans="1:5" ht="63">
      <c r="A19768" s="131" t="s">
        <v>32438</v>
      </c>
      <c r="B19768" s="131" t="s">
        <v>8382</v>
      </c>
      <c r="C19768" s="132" t="s">
        <v>32439</v>
      </c>
      <c r="D19768" s="131" t="s">
        <v>7970</v>
      </c>
      <c r="E19768" s="131">
        <v>81.63</v>
      </c>
    </row>
    <row r="19769" spans="1:5" ht="63">
      <c r="A19769" s="131" t="s">
        <v>32440</v>
      </c>
      <c r="B19769" s="131" t="s">
        <v>8382</v>
      </c>
      <c r="C19769" s="132" t="s">
        <v>32441</v>
      </c>
      <c r="D19769" s="131" t="s">
        <v>7970</v>
      </c>
      <c r="E19769" s="131">
        <v>157.43</v>
      </c>
    </row>
    <row r="19770" spans="1:5" ht="63">
      <c r="A19770" s="131" t="s">
        <v>32442</v>
      </c>
      <c r="B19770" s="131" t="s">
        <v>8382</v>
      </c>
      <c r="C19770" s="132" t="s">
        <v>32443</v>
      </c>
      <c r="D19770" s="131" t="s">
        <v>7970</v>
      </c>
      <c r="E19770" s="131">
        <v>325.19</v>
      </c>
    </row>
    <row r="19771" spans="1:5" ht="63">
      <c r="A19771" s="131" t="s">
        <v>32444</v>
      </c>
      <c r="B19771" s="131" t="s">
        <v>8382</v>
      </c>
      <c r="C19771" s="132" t="s">
        <v>32445</v>
      </c>
      <c r="D19771" s="131" t="s">
        <v>7970</v>
      </c>
      <c r="E19771" s="131">
        <v>43.39</v>
      </c>
    </row>
    <row r="19772" spans="1:5" ht="63">
      <c r="A19772" s="131" t="s">
        <v>32446</v>
      </c>
      <c r="B19772" s="131" t="s">
        <v>8382</v>
      </c>
      <c r="C19772" s="132" t="s">
        <v>32447</v>
      </c>
      <c r="D19772" s="131" t="s">
        <v>7970</v>
      </c>
      <c r="E19772" s="131">
        <v>57.33</v>
      </c>
    </row>
    <row r="19773" spans="1:5" ht="63">
      <c r="A19773" s="131" t="s">
        <v>32448</v>
      </c>
      <c r="B19773" s="131" t="s">
        <v>8382</v>
      </c>
      <c r="C19773" s="132" t="s">
        <v>32449</v>
      </c>
      <c r="D19773" s="131" t="s">
        <v>7970</v>
      </c>
      <c r="E19773" s="131">
        <v>105.14</v>
      </c>
    </row>
    <row r="19774" spans="1:5" ht="63">
      <c r="A19774" s="131" t="s">
        <v>32450</v>
      </c>
      <c r="B19774" s="131" t="s">
        <v>8382</v>
      </c>
      <c r="C19774" s="132" t="s">
        <v>32451</v>
      </c>
      <c r="D19774" s="131" t="s">
        <v>7970</v>
      </c>
      <c r="E19774" s="131">
        <v>163.13999999999999</v>
      </c>
    </row>
    <row r="19775" spans="1:5" ht="63">
      <c r="A19775" s="131" t="s">
        <v>32452</v>
      </c>
      <c r="B19775" s="131" t="s">
        <v>8382</v>
      </c>
      <c r="C19775" s="132" t="s">
        <v>32453</v>
      </c>
      <c r="D19775" s="131" t="s">
        <v>7970</v>
      </c>
      <c r="E19775" s="131">
        <v>45.2</v>
      </c>
    </row>
    <row r="19776" spans="1:5" ht="63">
      <c r="A19776" s="131" t="s">
        <v>32454</v>
      </c>
      <c r="B19776" s="131" t="s">
        <v>8382</v>
      </c>
      <c r="C19776" s="132" t="s">
        <v>32455</v>
      </c>
      <c r="D19776" s="131" t="s">
        <v>7970</v>
      </c>
      <c r="E19776" s="131">
        <v>87.22</v>
      </c>
    </row>
    <row r="19777" spans="1:5" ht="63">
      <c r="A19777" s="131" t="s">
        <v>32456</v>
      </c>
      <c r="B19777" s="131" t="s">
        <v>8382</v>
      </c>
      <c r="C19777" s="132" t="s">
        <v>32457</v>
      </c>
      <c r="D19777" s="131" t="s">
        <v>7970</v>
      </c>
      <c r="E19777" s="131">
        <v>121.95</v>
      </c>
    </row>
    <row r="19778" spans="1:5" ht="63">
      <c r="A19778" s="131" t="s">
        <v>32458</v>
      </c>
      <c r="B19778" s="131" t="s">
        <v>8382</v>
      </c>
      <c r="C19778" s="132" t="s">
        <v>32459</v>
      </c>
      <c r="D19778" s="131" t="s">
        <v>7970</v>
      </c>
      <c r="E19778" s="131">
        <v>404.77</v>
      </c>
    </row>
    <row r="19779" spans="1:5" ht="63">
      <c r="A19779" s="131" t="s">
        <v>32460</v>
      </c>
      <c r="B19779" s="131" t="s">
        <v>8382</v>
      </c>
      <c r="C19779" s="132" t="s">
        <v>32461</v>
      </c>
      <c r="D19779" s="131" t="s">
        <v>7970</v>
      </c>
      <c r="E19779" s="131">
        <v>66.08</v>
      </c>
    </row>
    <row r="19780" spans="1:5" ht="63">
      <c r="A19780" s="131" t="s">
        <v>32462</v>
      </c>
      <c r="B19780" s="131" t="s">
        <v>8382</v>
      </c>
      <c r="C19780" s="132" t="s">
        <v>32463</v>
      </c>
      <c r="D19780" s="131" t="s">
        <v>7970</v>
      </c>
      <c r="E19780" s="131">
        <v>125.44</v>
      </c>
    </row>
    <row r="19781" spans="1:5" ht="63">
      <c r="A19781" s="131" t="s">
        <v>32464</v>
      </c>
      <c r="B19781" s="131" t="s">
        <v>8382</v>
      </c>
      <c r="C19781" s="132" t="s">
        <v>32465</v>
      </c>
      <c r="D19781" s="131" t="s">
        <v>7970</v>
      </c>
      <c r="E19781" s="131">
        <v>140.65</v>
      </c>
    </row>
    <row r="19782" spans="1:5" ht="63">
      <c r="A19782" s="131" t="s">
        <v>32466</v>
      </c>
      <c r="B19782" s="131" t="s">
        <v>8382</v>
      </c>
      <c r="C19782" s="132" t="s">
        <v>32467</v>
      </c>
      <c r="D19782" s="131" t="s">
        <v>7970</v>
      </c>
      <c r="E19782" s="131">
        <v>225.08</v>
      </c>
    </row>
    <row r="19783" spans="1:5" ht="63">
      <c r="A19783" s="131" t="s">
        <v>32468</v>
      </c>
      <c r="B19783" s="131" t="s">
        <v>8382</v>
      </c>
      <c r="C19783" s="132" t="s">
        <v>32469</v>
      </c>
      <c r="D19783" s="131" t="s">
        <v>7970</v>
      </c>
      <c r="E19783" s="131">
        <v>275.64</v>
      </c>
    </row>
    <row r="19784" spans="1:5" ht="63">
      <c r="A19784" s="131" t="s">
        <v>32470</v>
      </c>
      <c r="B19784" s="131" t="s">
        <v>8382</v>
      </c>
      <c r="C19784" s="132" t="s">
        <v>32471</v>
      </c>
      <c r="D19784" s="131" t="s">
        <v>7970</v>
      </c>
      <c r="E19784" s="131">
        <v>377.54</v>
      </c>
    </row>
    <row r="19785" spans="1:5" ht="63">
      <c r="A19785" s="131" t="s">
        <v>32472</v>
      </c>
      <c r="B19785" s="131" t="s">
        <v>8382</v>
      </c>
      <c r="C19785" s="132" t="s">
        <v>32473</v>
      </c>
      <c r="D19785" s="131" t="s">
        <v>7970</v>
      </c>
      <c r="E19785" s="131">
        <v>79.67</v>
      </c>
    </row>
    <row r="19786" spans="1:5" ht="63">
      <c r="A19786" s="131" t="s">
        <v>32474</v>
      </c>
      <c r="B19786" s="131" t="s">
        <v>8382</v>
      </c>
      <c r="C19786" s="132" t="s">
        <v>32475</v>
      </c>
      <c r="D19786" s="131" t="s">
        <v>7970</v>
      </c>
      <c r="E19786" s="131">
        <v>115.22</v>
      </c>
    </row>
    <row r="19787" spans="1:5" ht="63">
      <c r="A19787" s="131" t="s">
        <v>32476</v>
      </c>
      <c r="B19787" s="131" t="s">
        <v>8382</v>
      </c>
      <c r="C19787" s="132" t="s">
        <v>32477</v>
      </c>
      <c r="D19787" s="131" t="s">
        <v>7970</v>
      </c>
      <c r="E19787" s="131">
        <v>196.84</v>
      </c>
    </row>
    <row r="19788" spans="1:5" ht="63">
      <c r="A19788" s="131" t="s">
        <v>32478</v>
      </c>
      <c r="B19788" s="131" t="s">
        <v>8382</v>
      </c>
      <c r="C19788" s="132" t="s">
        <v>32479</v>
      </c>
      <c r="D19788" s="131" t="s">
        <v>7970</v>
      </c>
      <c r="E19788" s="131">
        <v>354.77</v>
      </c>
    </row>
    <row r="19789" spans="1:5" ht="63">
      <c r="A19789" s="131" t="s">
        <v>32480</v>
      </c>
      <c r="B19789" s="131" t="s">
        <v>8382</v>
      </c>
      <c r="C19789" s="132" t="s">
        <v>32481</v>
      </c>
      <c r="D19789" s="131" t="s">
        <v>7970</v>
      </c>
      <c r="E19789" s="131">
        <v>731.49</v>
      </c>
    </row>
    <row r="19790" spans="1:5" ht="63">
      <c r="A19790" s="131" t="s">
        <v>32482</v>
      </c>
      <c r="B19790" s="131" t="s">
        <v>8382</v>
      </c>
      <c r="C19790" s="132" t="s">
        <v>32483</v>
      </c>
      <c r="D19790" s="131" t="s">
        <v>7970</v>
      </c>
      <c r="E19790" s="131">
        <v>206.97</v>
      </c>
    </row>
    <row r="19791" spans="1:5" ht="63">
      <c r="A19791" s="131" t="s">
        <v>32484</v>
      </c>
      <c r="B19791" s="131" t="s">
        <v>8382</v>
      </c>
      <c r="C19791" s="132" t="s">
        <v>32485</v>
      </c>
      <c r="D19791" s="131" t="s">
        <v>7970</v>
      </c>
      <c r="E19791" s="131">
        <v>490.51</v>
      </c>
    </row>
    <row r="19792" spans="1:5" ht="63">
      <c r="A19792" s="131" t="s">
        <v>32486</v>
      </c>
      <c r="B19792" s="131" t="s">
        <v>8382</v>
      </c>
      <c r="C19792" s="132" t="s">
        <v>32487</v>
      </c>
      <c r="D19792" s="131" t="s">
        <v>7970</v>
      </c>
      <c r="E19792" s="131">
        <v>405.32</v>
      </c>
    </row>
    <row r="19793" spans="1:5" ht="78.75">
      <c r="A19793" s="131" t="s">
        <v>32488</v>
      </c>
      <c r="B19793" s="131" t="s">
        <v>8382</v>
      </c>
      <c r="C19793" s="132" t="s">
        <v>32489</v>
      </c>
      <c r="D19793" s="131" t="s">
        <v>7</v>
      </c>
      <c r="E19793" s="131">
        <v>225.56</v>
      </c>
    </row>
    <row r="19794" spans="1:5" ht="78.75">
      <c r="A19794" s="131" t="s">
        <v>32490</v>
      </c>
      <c r="B19794" s="131" t="s">
        <v>8382</v>
      </c>
      <c r="C19794" s="132" t="s">
        <v>32491</v>
      </c>
      <c r="D19794" s="131" t="s">
        <v>7</v>
      </c>
      <c r="E19794" s="131">
        <v>229.45</v>
      </c>
    </row>
    <row r="19795" spans="1:5" ht="78.75">
      <c r="A19795" s="131" t="s">
        <v>32492</v>
      </c>
      <c r="B19795" s="131" t="s">
        <v>8382</v>
      </c>
      <c r="C19795" s="132" t="s">
        <v>32493</v>
      </c>
      <c r="D19795" s="131" t="s">
        <v>7</v>
      </c>
      <c r="E19795" s="131">
        <v>368.82</v>
      </c>
    </row>
    <row r="19796" spans="1:5" ht="78.75">
      <c r="A19796" s="131" t="s">
        <v>32494</v>
      </c>
      <c r="B19796" s="131" t="s">
        <v>8382</v>
      </c>
      <c r="C19796" s="132" t="s">
        <v>32495</v>
      </c>
      <c r="D19796" s="131" t="s">
        <v>7</v>
      </c>
      <c r="E19796" s="131">
        <v>527.42999999999995</v>
      </c>
    </row>
    <row r="19797" spans="1:5" ht="78.75">
      <c r="A19797" s="131" t="s">
        <v>32496</v>
      </c>
      <c r="B19797" s="131" t="s">
        <v>8382</v>
      </c>
      <c r="C19797" s="132" t="s">
        <v>32497</v>
      </c>
      <c r="D19797" s="131" t="s">
        <v>7</v>
      </c>
      <c r="E19797" s="131">
        <v>756.76</v>
      </c>
    </row>
    <row r="19798" spans="1:5" ht="78.75">
      <c r="A19798" s="131" t="s">
        <v>32498</v>
      </c>
      <c r="B19798" s="131" t="s">
        <v>8382</v>
      </c>
      <c r="C19798" s="132" t="s">
        <v>32499</v>
      </c>
      <c r="D19798" s="131" t="s">
        <v>7</v>
      </c>
      <c r="E19798" s="131">
        <v>1055.58</v>
      </c>
    </row>
    <row r="19799" spans="1:5" ht="78.75">
      <c r="A19799" s="131" t="s">
        <v>32500</v>
      </c>
      <c r="B19799" s="131" t="s">
        <v>8382</v>
      </c>
      <c r="C19799" s="132" t="s">
        <v>32501</v>
      </c>
      <c r="D19799" s="131" t="s">
        <v>7</v>
      </c>
      <c r="E19799" s="131">
        <v>1425.78</v>
      </c>
    </row>
    <row r="19800" spans="1:5" ht="78.75">
      <c r="A19800" s="131" t="s">
        <v>32502</v>
      </c>
      <c r="B19800" s="131" t="s">
        <v>8382</v>
      </c>
      <c r="C19800" s="132" t="s">
        <v>32503</v>
      </c>
      <c r="D19800" s="131" t="s">
        <v>7</v>
      </c>
      <c r="E19800" s="131">
        <v>1435.92</v>
      </c>
    </row>
    <row r="19801" spans="1:5" ht="78.75">
      <c r="A19801" s="131" t="s">
        <v>32504</v>
      </c>
      <c r="B19801" s="131" t="s">
        <v>8382</v>
      </c>
      <c r="C19801" s="132" t="s">
        <v>32505</v>
      </c>
      <c r="D19801" s="131" t="s">
        <v>7</v>
      </c>
      <c r="E19801" s="131">
        <v>1443.88</v>
      </c>
    </row>
    <row r="19802" spans="1:5" ht="78.75">
      <c r="A19802" s="131" t="s">
        <v>32506</v>
      </c>
      <c r="B19802" s="131" t="s">
        <v>8382</v>
      </c>
      <c r="C19802" s="132" t="s">
        <v>32507</v>
      </c>
      <c r="D19802" s="131" t="s">
        <v>7</v>
      </c>
      <c r="E19802" s="131">
        <v>2346.4499999999998</v>
      </c>
    </row>
    <row r="19803" spans="1:5" ht="63">
      <c r="A19803" s="131" t="s">
        <v>32508</v>
      </c>
      <c r="B19803" s="131" t="s">
        <v>8382</v>
      </c>
      <c r="C19803" s="132" t="s">
        <v>32509</v>
      </c>
      <c r="D19803" s="131" t="s">
        <v>7</v>
      </c>
      <c r="E19803" s="131">
        <v>191.82</v>
      </c>
    </row>
    <row r="19804" spans="1:5" ht="63">
      <c r="A19804" s="131" t="s">
        <v>32510</v>
      </c>
      <c r="B19804" s="131" t="s">
        <v>8382</v>
      </c>
      <c r="C19804" s="132" t="s">
        <v>32511</v>
      </c>
      <c r="D19804" s="131" t="s">
        <v>7</v>
      </c>
      <c r="E19804" s="131">
        <v>262.04000000000002</v>
      </c>
    </row>
    <row r="19805" spans="1:5" ht="63">
      <c r="A19805" s="131" t="s">
        <v>32512</v>
      </c>
      <c r="B19805" s="131" t="s">
        <v>8382</v>
      </c>
      <c r="C19805" s="132" t="s">
        <v>32513</v>
      </c>
      <c r="D19805" s="131" t="s">
        <v>7</v>
      </c>
      <c r="E19805" s="131">
        <v>301.04000000000002</v>
      </c>
    </row>
    <row r="19806" spans="1:5" ht="63">
      <c r="A19806" s="131" t="s">
        <v>32514</v>
      </c>
      <c r="B19806" s="131" t="s">
        <v>8382</v>
      </c>
      <c r="C19806" s="132" t="s">
        <v>32515</v>
      </c>
      <c r="D19806" s="131" t="s">
        <v>7</v>
      </c>
      <c r="E19806" s="131">
        <v>432.25</v>
      </c>
    </row>
    <row r="19807" spans="1:5" ht="63">
      <c r="A19807" s="131" t="s">
        <v>32516</v>
      </c>
      <c r="B19807" s="131" t="s">
        <v>8382</v>
      </c>
      <c r="C19807" s="132" t="s">
        <v>32517</v>
      </c>
      <c r="D19807" s="131" t="s">
        <v>7</v>
      </c>
      <c r="E19807" s="131">
        <v>658.98</v>
      </c>
    </row>
    <row r="19808" spans="1:5" ht="63">
      <c r="A19808" s="131" t="s">
        <v>32518</v>
      </c>
      <c r="B19808" s="131" t="s">
        <v>8382</v>
      </c>
      <c r="C19808" s="132" t="s">
        <v>32519</v>
      </c>
      <c r="D19808" s="131" t="s">
        <v>7</v>
      </c>
      <c r="E19808" s="131">
        <v>759.78</v>
      </c>
    </row>
    <row r="19809" spans="1:5" ht="63">
      <c r="A19809" s="131" t="s">
        <v>32520</v>
      </c>
      <c r="B19809" s="131" t="s">
        <v>8382</v>
      </c>
      <c r="C19809" s="132" t="s">
        <v>32521</v>
      </c>
      <c r="D19809" s="131" t="s">
        <v>7</v>
      </c>
      <c r="E19809" s="131">
        <v>805.7</v>
      </c>
    </row>
    <row r="19810" spans="1:5" ht="63">
      <c r="A19810" s="131" t="s">
        <v>32522</v>
      </c>
      <c r="B19810" s="131" t="s">
        <v>8382</v>
      </c>
      <c r="C19810" s="132" t="s">
        <v>32523</v>
      </c>
      <c r="D19810" s="131" t="s">
        <v>7</v>
      </c>
      <c r="E19810" s="131">
        <v>928.97</v>
      </c>
    </row>
    <row r="19811" spans="1:5" ht="63">
      <c r="A19811" s="131" t="s">
        <v>32524</v>
      </c>
      <c r="B19811" s="131" t="s">
        <v>8382</v>
      </c>
      <c r="C19811" s="132" t="s">
        <v>32525</v>
      </c>
      <c r="D19811" s="131" t="s">
        <v>7</v>
      </c>
      <c r="E19811" s="131">
        <v>1485.99</v>
      </c>
    </row>
    <row r="19812" spans="1:5" ht="63">
      <c r="A19812" s="131" t="s">
        <v>32526</v>
      </c>
      <c r="B19812" s="131" t="s">
        <v>8382</v>
      </c>
      <c r="C19812" s="132" t="s">
        <v>32527</v>
      </c>
      <c r="D19812" s="131" t="s">
        <v>7</v>
      </c>
      <c r="E19812" s="131">
        <v>1867.28</v>
      </c>
    </row>
    <row r="19813" spans="1:5" ht="94.5">
      <c r="A19813" s="131" t="s">
        <v>32528</v>
      </c>
      <c r="B19813" s="131" t="s">
        <v>8382</v>
      </c>
      <c r="C19813" s="132" t="s">
        <v>32529</v>
      </c>
      <c r="D19813" s="131" t="s">
        <v>7</v>
      </c>
      <c r="E19813" s="131">
        <v>771.52</v>
      </c>
    </row>
    <row r="19814" spans="1:5" ht="94.5">
      <c r="A19814" s="131" t="s">
        <v>32530</v>
      </c>
      <c r="B19814" s="131" t="s">
        <v>8382</v>
      </c>
      <c r="C19814" s="132" t="s">
        <v>32531</v>
      </c>
      <c r="D19814" s="131" t="s">
        <v>7</v>
      </c>
      <c r="E19814" s="131">
        <v>853.23</v>
      </c>
    </row>
    <row r="19815" spans="1:5" ht="94.5">
      <c r="A19815" s="131" t="s">
        <v>32532</v>
      </c>
      <c r="B19815" s="131" t="s">
        <v>8382</v>
      </c>
      <c r="C19815" s="132" t="s">
        <v>32533</v>
      </c>
      <c r="D19815" s="131" t="s">
        <v>7</v>
      </c>
      <c r="E19815" s="131">
        <v>1061.3900000000001</v>
      </c>
    </row>
    <row r="19816" spans="1:5" ht="94.5">
      <c r="A19816" s="131" t="s">
        <v>32534</v>
      </c>
      <c r="B19816" s="131" t="s">
        <v>8382</v>
      </c>
      <c r="C19816" s="132" t="s">
        <v>32535</v>
      </c>
      <c r="D19816" s="131" t="s">
        <v>7</v>
      </c>
      <c r="E19816" s="131">
        <v>1292.24</v>
      </c>
    </row>
    <row r="19817" spans="1:5" ht="94.5">
      <c r="A19817" s="131" t="s">
        <v>32536</v>
      </c>
      <c r="B19817" s="131" t="s">
        <v>8382</v>
      </c>
      <c r="C19817" s="132" t="s">
        <v>32537</v>
      </c>
      <c r="D19817" s="131" t="s">
        <v>7</v>
      </c>
      <c r="E19817" s="131">
        <v>1601.03</v>
      </c>
    </row>
    <row r="19818" spans="1:5" ht="94.5">
      <c r="A19818" s="131" t="s">
        <v>32538</v>
      </c>
      <c r="B19818" s="131" t="s">
        <v>8382</v>
      </c>
      <c r="C19818" s="132" t="s">
        <v>32539</v>
      </c>
      <c r="D19818" s="131" t="s">
        <v>7</v>
      </c>
      <c r="E19818" s="131">
        <v>1933.41</v>
      </c>
    </row>
    <row r="19819" spans="1:5" ht="63">
      <c r="A19819" s="131" t="s">
        <v>32540</v>
      </c>
      <c r="B19819" s="131" t="s">
        <v>8382</v>
      </c>
      <c r="C19819" s="132" t="s">
        <v>32541</v>
      </c>
      <c r="D19819" s="131" t="s">
        <v>7970</v>
      </c>
      <c r="E19819" s="131">
        <v>179.34</v>
      </c>
    </row>
    <row r="19820" spans="1:5" ht="63">
      <c r="A19820" s="131" t="s">
        <v>32542</v>
      </c>
      <c r="B19820" s="131" t="s">
        <v>8382</v>
      </c>
      <c r="C19820" s="132" t="s">
        <v>32543</v>
      </c>
      <c r="D19820" s="131" t="s">
        <v>7970</v>
      </c>
      <c r="E19820" s="131">
        <v>227.84</v>
      </c>
    </row>
    <row r="19821" spans="1:5" ht="63">
      <c r="A19821" s="131" t="s">
        <v>32544</v>
      </c>
      <c r="B19821" s="131" t="s">
        <v>8382</v>
      </c>
      <c r="C19821" s="132" t="s">
        <v>32545</v>
      </c>
      <c r="D19821" s="131" t="s">
        <v>7970</v>
      </c>
      <c r="E19821" s="131">
        <v>318.97000000000003</v>
      </c>
    </row>
    <row r="19822" spans="1:5" ht="78.75">
      <c r="A19822" s="131" t="s">
        <v>32546</v>
      </c>
      <c r="B19822" s="131" t="s">
        <v>8382</v>
      </c>
      <c r="C19822" s="132" t="s">
        <v>32547</v>
      </c>
      <c r="D19822" s="131" t="s">
        <v>7970</v>
      </c>
      <c r="E19822" s="131">
        <v>331.64</v>
      </c>
    </row>
    <row r="19823" spans="1:5" ht="78.75">
      <c r="A19823" s="131" t="s">
        <v>32548</v>
      </c>
      <c r="B19823" s="131" t="s">
        <v>8382</v>
      </c>
      <c r="C19823" s="132" t="s">
        <v>32549</v>
      </c>
      <c r="D19823" s="131" t="s">
        <v>7970</v>
      </c>
      <c r="E19823" s="131">
        <v>441.8</v>
      </c>
    </row>
    <row r="19824" spans="1:5" ht="78.75">
      <c r="A19824" s="131" t="s">
        <v>32550</v>
      </c>
      <c r="B19824" s="131" t="s">
        <v>8382</v>
      </c>
      <c r="C19824" s="132" t="s">
        <v>32551</v>
      </c>
      <c r="D19824" s="131" t="s">
        <v>7970</v>
      </c>
      <c r="E19824" s="131">
        <v>584.16999999999996</v>
      </c>
    </row>
    <row r="19825" spans="1:5" ht="78.75">
      <c r="A19825" s="131" t="s">
        <v>32552</v>
      </c>
      <c r="B19825" s="131" t="s">
        <v>8382</v>
      </c>
      <c r="C19825" s="132" t="s">
        <v>32553</v>
      </c>
      <c r="D19825" s="131" t="s">
        <v>7970</v>
      </c>
      <c r="E19825" s="131">
        <v>912.31</v>
      </c>
    </row>
    <row r="19826" spans="1:5" ht="78.75">
      <c r="A19826" s="131" t="s">
        <v>32554</v>
      </c>
      <c r="B19826" s="131" t="s">
        <v>8382</v>
      </c>
      <c r="C19826" s="132" t="s">
        <v>32555</v>
      </c>
      <c r="D19826" s="131" t="s">
        <v>7970</v>
      </c>
      <c r="E19826" s="131">
        <v>1207.68</v>
      </c>
    </row>
    <row r="19827" spans="1:5" ht="78.75">
      <c r="A19827" s="131" t="s">
        <v>32556</v>
      </c>
      <c r="B19827" s="131" t="s">
        <v>8382</v>
      </c>
      <c r="C19827" s="132" t="s">
        <v>32557</v>
      </c>
      <c r="D19827" s="131" t="s">
        <v>7970</v>
      </c>
      <c r="E19827" s="131">
        <v>2055.83</v>
      </c>
    </row>
    <row r="19828" spans="1:5" ht="78.75">
      <c r="A19828" s="131" t="s">
        <v>32558</v>
      </c>
      <c r="B19828" s="131" t="s">
        <v>8382</v>
      </c>
      <c r="C19828" s="132" t="s">
        <v>32559</v>
      </c>
      <c r="D19828" s="131" t="s">
        <v>7970</v>
      </c>
      <c r="E19828" s="131">
        <v>3301.14</v>
      </c>
    </row>
    <row r="19829" spans="1:5" ht="78.75">
      <c r="A19829" s="131" t="s">
        <v>32560</v>
      </c>
      <c r="B19829" s="131" t="s">
        <v>8382</v>
      </c>
      <c r="C19829" s="132" t="s">
        <v>32561</v>
      </c>
      <c r="D19829" s="131" t="s">
        <v>7970</v>
      </c>
      <c r="E19829" s="131">
        <v>453.45</v>
      </c>
    </row>
    <row r="19830" spans="1:5" ht="78.75">
      <c r="A19830" s="131" t="s">
        <v>32562</v>
      </c>
      <c r="B19830" s="131" t="s">
        <v>8382</v>
      </c>
      <c r="C19830" s="132" t="s">
        <v>32563</v>
      </c>
      <c r="D19830" s="131" t="s">
        <v>7970</v>
      </c>
      <c r="E19830" s="131">
        <v>676.72</v>
      </c>
    </row>
    <row r="19831" spans="1:5" ht="78.75">
      <c r="A19831" s="131" t="s">
        <v>32564</v>
      </c>
      <c r="B19831" s="131" t="s">
        <v>8382</v>
      </c>
      <c r="C19831" s="132" t="s">
        <v>32565</v>
      </c>
      <c r="D19831" s="131" t="s">
        <v>7970</v>
      </c>
      <c r="E19831" s="131">
        <v>931.46</v>
      </c>
    </row>
    <row r="19832" spans="1:5" ht="78.75">
      <c r="A19832" s="131" t="s">
        <v>32566</v>
      </c>
      <c r="B19832" s="131" t="s">
        <v>8382</v>
      </c>
      <c r="C19832" s="132" t="s">
        <v>32567</v>
      </c>
      <c r="D19832" s="131" t="s">
        <v>7970</v>
      </c>
      <c r="E19832" s="131">
        <v>1234.8800000000001</v>
      </c>
    </row>
    <row r="19833" spans="1:5" ht="78.75">
      <c r="A19833" s="131" t="s">
        <v>32568</v>
      </c>
      <c r="B19833" s="131" t="s">
        <v>8382</v>
      </c>
      <c r="C19833" s="132" t="s">
        <v>32569</v>
      </c>
      <c r="D19833" s="131" t="s">
        <v>7970</v>
      </c>
      <c r="E19833" s="131">
        <v>3260.04</v>
      </c>
    </row>
    <row r="19834" spans="1:5" ht="78.75">
      <c r="A19834" s="131" t="s">
        <v>32570</v>
      </c>
      <c r="B19834" s="131" t="s">
        <v>8382</v>
      </c>
      <c r="C19834" s="132" t="s">
        <v>32571</v>
      </c>
      <c r="D19834" s="131" t="s">
        <v>7970</v>
      </c>
      <c r="E19834" s="131">
        <v>3660.15</v>
      </c>
    </row>
    <row r="19835" spans="1:5" ht="78.75">
      <c r="A19835" s="131" t="s">
        <v>32572</v>
      </c>
      <c r="B19835" s="131" t="s">
        <v>8382</v>
      </c>
      <c r="C19835" s="132" t="s">
        <v>32573</v>
      </c>
      <c r="D19835" s="131" t="s">
        <v>7970</v>
      </c>
      <c r="E19835" s="131">
        <v>504.53</v>
      </c>
    </row>
    <row r="19836" spans="1:5" ht="78.75">
      <c r="A19836" s="131" t="s">
        <v>32574</v>
      </c>
      <c r="B19836" s="131" t="s">
        <v>8382</v>
      </c>
      <c r="C19836" s="132" t="s">
        <v>32575</v>
      </c>
      <c r="D19836" s="131" t="s">
        <v>7970</v>
      </c>
      <c r="E19836" s="131">
        <v>903.88</v>
      </c>
    </row>
    <row r="19837" spans="1:5" ht="78.75">
      <c r="A19837" s="131" t="s">
        <v>32576</v>
      </c>
      <c r="B19837" s="131" t="s">
        <v>8382</v>
      </c>
      <c r="C19837" s="132" t="s">
        <v>32577</v>
      </c>
      <c r="D19837" s="131" t="s">
        <v>7970</v>
      </c>
      <c r="E19837" s="131">
        <v>1376.51</v>
      </c>
    </row>
    <row r="19838" spans="1:5" ht="78.75">
      <c r="A19838" s="131" t="s">
        <v>32578</v>
      </c>
      <c r="B19838" s="131" t="s">
        <v>8382</v>
      </c>
      <c r="C19838" s="132" t="s">
        <v>32579</v>
      </c>
      <c r="D19838" s="131" t="s">
        <v>7970</v>
      </c>
      <c r="E19838" s="131">
        <v>1509.69</v>
      </c>
    </row>
    <row r="19839" spans="1:5" ht="78.75">
      <c r="A19839" s="131" t="s">
        <v>32580</v>
      </c>
      <c r="B19839" s="131" t="s">
        <v>8382</v>
      </c>
      <c r="C19839" s="132" t="s">
        <v>32581</v>
      </c>
      <c r="D19839" s="131" t="s">
        <v>7970</v>
      </c>
      <c r="E19839" s="131">
        <v>2505.6999999999998</v>
      </c>
    </row>
    <row r="19840" spans="1:5" ht="78.75">
      <c r="A19840" s="131" t="s">
        <v>32582</v>
      </c>
      <c r="B19840" s="131" t="s">
        <v>8382</v>
      </c>
      <c r="C19840" s="132" t="s">
        <v>32583</v>
      </c>
      <c r="D19840" s="131" t="s">
        <v>7970</v>
      </c>
      <c r="E19840" s="131">
        <v>3251.54</v>
      </c>
    </row>
    <row r="19841" spans="1:5" ht="78.75">
      <c r="A19841" s="131" t="s">
        <v>32584</v>
      </c>
      <c r="B19841" s="131" t="s">
        <v>8382</v>
      </c>
      <c r="C19841" s="132" t="s">
        <v>32585</v>
      </c>
      <c r="D19841" s="131" t="s">
        <v>7970</v>
      </c>
      <c r="E19841" s="131">
        <v>401.78</v>
      </c>
    </row>
    <row r="19842" spans="1:5" ht="78.75">
      <c r="A19842" s="131" t="s">
        <v>32586</v>
      </c>
      <c r="B19842" s="131" t="s">
        <v>8382</v>
      </c>
      <c r="C19842" s="132" t="s">
        <v>32587</v>
      </c>
      <c r="D19842" s="131" t="s">
        <v>7970</v>
      </c>
      <c r="E19842" s="131">
        <v>449.01</v>
      </c>
    </row>
    <row r="19843" spans="1:5" ht="78.75">
      <c r="A19843" s="131" t="s">
        <v>32588</v>
      </c>
      <c r="B19843" s="131" t="s">
        <v>8382</v>
      </c>
      <c r="C19843" s="132" t="s">
        <v>32589</v>
      </c>
      <c r="D19843" s="131" t="s">
        <v>7970</v>
      </c>
      <c r="E19843" s="131">
        <v>605.03</v>
      </c>
    </row>
    <row r="19844" spans="1:5" ht="78.75">
      <c r="A19844" s="131" t="s">
        <v>32590</v>
      </c>
      <c r="B19844" s="131" t="s">
        <v>8382</v>
      </c>
      <c r="C19844" s="132" t="s">
        <v>32591</v>
      </c>
      <c r="D19844" s="131" t="s">
        <v>7970</v>
      </c>
      <c r="E19844" s="131">
        <v>833.41</v>
      </c>
    </row>
    <row r="19845" spans="1:5" ht="78.75">
      <c r="A19845" s="131" t="s">
        <v>32592</v>
      </c>
      <c r="B19845" s="131" t="s">
        <v>8382</v>
      </c>
      <c r="C19845" s="132" t="s">
        <v>32593</v>
      </c>
      <c r="D19845" s="131" t="s">
        <v>7970</v>
      </c>
      <c r="E19845" s="131">
        <v>1162.23</v>
      </c>
    </row>
    <row r="19846" spans="1:5" ht="78.75">
      <c r="A19846" s="131" t="s">
        <v>32594</v>
      </c>
      <c r="B19846" s="131" t="s">
        <v>8382</v>
      </c>
      <c r="C19846" s="132" t="s">
        <v>32595</v>
      </c>
      <c r="D19846" s="131" t="s">
        <v>7970</v>
      </c>
      <c r="E19846" s="131">
        <v>1440.57</v>
      </c>
    </row>
    <row r="19847" spans="1:5" ht="78.75">
      <c r="A19847" s="131" t="s">
        <v>32596</v>
      </c>
      <c r="B19847" s="131" t="s">
        <v>8382</v>
      </c>
      <c r="C19847" s="132" t="s">
        <v>32597</v>
      </c>
      <c r="D19847" s="131" t="s">
        <v>7970</v>
      </c>
      <c r="E19847" s="131">
        <v>449.23</v>
      </c>
    </row>
    <row r="19848" spans="1:5" ht="78.75">
      <c r="A19848" s="131" t="s">
        <v>32598</v>
      </c>
      <c r="B19848" s="131" t="s">
        <v>8382</v>
      </c>
      <c r="C19848" s="132" t="s">
        <v>32599</v>
      </c>
      <c r="D19848" s="131" t="s">
        <v>7970</v>
      </c>
      <c r="E19848" s="131">
        <v>567.75</v>
      </c>
    </row>
    <row r="19849" spans="1:5" ht="78.75">
      <c r="A19849" s="131" t="s">
        <v>32600</v>
      </c>
      <c r="B19849" s="131" t="s">
        <v>8382</v>
      </c>
      <c r="C19849" s="132" t="s">
        <v>32601</v>
      </c>
      <c r="D19849" s="131" t="s">
        <v>7970</v>
      </c>
      <c r="E19849" s="131">
        <v>1143.24</v>
      </c>
    </row>
    <row r="19850" spans="1:5" ht="78.75">
      <c r="A19850" s="131" t="s">
        <v>32602</v>
      </c>
      <c r="B19850" s="131" t="s">
        <v>8382</v>
      </c>
      <c r="C19850" s="132" t="s">
        <v>32603</v>
      </c>
      <c r="D19850" s="131" t="s">
        <v>7970</v>
      </c>
      <c r="E19850" s="131">
        <v>1552.12</v>
      </c>
    </row>
    <row r="19851" spans="1:5" ht="78.75">
      <c r="A19851" s="131" t="s">
        <v>32604</v>
      </c>
      <c r="B19851" s="131" t="s">
        <v>8382</v>
      </c>
      <c r="C19851" s="132" t="s">
        <v>32605</v>
      </c>
      <c r="D19851" s="131" t="s">
        <v>7970</v>
      </c>
      <c r="E19851" s="131">
        <v>2777.09</v>
      </c>
    </row>
    <row r="19852" spans="1:5" ht="78.75">
      <c r="A19852" s="131" t="s">
        <v>32606</v>
      </c>
      <c r="B19852" s="131" t="s">
        <v>8382</v>
      </c>
      <c r="C19852" s="132" t="s">
        <v>32607</v>
      </c>
      <c r="D19852" s="131" t="s">
        <v>7970</v>
      </c>
      <c r="E19852" s="131">
        <v>3562.24</v>
      </c>
    </row>
    <row r="19853" spans="1:5" ht="94.5">
      <c r="A19853" s="131" t="s">
        <v>32608</v>
      </c>
      <c r="B19853" s="131" t="s">
        <v>8382</v>
      </c>
      <c r="C19853" s="132" t="s">
        <v>32609</v>
      </c>
      <c r="D19853" s="131" t="s">
        <v>7970</v>
      </c>
      <c r="E19853" s="131">
        <v>816.97</v>
      </c>
    </row>
    <row r="19854" spans="1:5" ht="94.5">
      <c r="A19854" s="131" t="s">
        <v>32610</v>
      </c>
      <c r="B19854" s="131" t="s">
        <v>8382</v>
      </c>
      <c r="C19854" s="132" t="s">
        <v>32611</v>
      </c>
      <c r="D19854" s="131" t="s">
        <v>7970</v>
      </c>
      <c r="E19854" s="131">
        <v>1143.24</v>
      </c>
    </row>
    <row r="19855" spans="1:5" ht="94.5">
      <c r="A19855" s="131" t="s">
        <v>32612</v>
      </c>
      <c r="B19855" s="131" t="s">
        <v>8382</v>
      </c>
      <c r="C19855" s="132" t="s">
        <v>32613</v>
      </c>
      <c r="D19855" s="131" t="s">
        <v>7970</v>
      </c>
      <c r="E19855" s="131">
        <v>1552.12</v>
      </c>
    </row>
    <row r="19856" spans="1:5" ht="78.75">
      <c r="A19856" s="131" t="s">
        <v>32614</v>
      </c>
      <c r="B19856" s="131" t="s">
        <v>8382</v>
      </c>
      <c r="C19856" s="132" t="s">
        <v>32615</v>
      </c>
      <c r="D19856" s="131" t="s">
        <v>7970</v>
      </c>
      <c r="E19856" s="131">
        <v>201.94</v>
      </c>
    </row>
    <row r="19857" spans="1:5" ht="78.75">
      <c r="A19857" s="131" t="s">
        <v>32616</v>
      </c>
      <c r="B19857" s="131" t="s">
        <v>8382</v>
      </c>
      <c r="C19857" s="132" t="s">
        <v>32617</v>
      </c>
      <c r="D19857" s="131" t="s">
        <v>7970</v>
      </c>
      <c r="E19857" s="131">
        <v>308.73</v>
      </c>
    </row>
    <row r="19858" spans="1:5" ht="78.75">
      <c r="A19858" s="131" t="s">
        <v>32618</v>
      </c>
      <c r="B19858" s="131" t="s">
        <v>8382</v>
      </c>
      <c r="C19858" s="132" t="s">
        <v>32619</v>
      </c>
      <c r="D19858" s="131" t="s">
        <v>7970</v>
      </c>
      <c r="E19858" s="131">
        <v>420.74</v>
      </c>
    </row>
    <row r="19859" spans="1:5" ht="78.75">
      <c r="A19859" s="131" t="s">
        <v>32620</v>
      </c>
      <c r="B19859" s="131" t="s">
        <v>8382</v>
      </c>
      <c r="C19859" s="132" t="s">
        <v>32621</v>
      </c>
      <c r="D19859" s="131" t="s">
        <v>7970</v>
      </c>
      <c r="E19859" s="131">
        <v>470.99</v>
      </c>
    </row>
    <row r="19860" spans="1:5" ht="78.75">
      <c r="A19860" s="131" t="s">
        <v>32622</v>
      </c>
      <c r="B19860" s="131" t="s">
        <v>8382</v>
      </c>
      <c r="C19860" s="132" t="s">
        <v>32623</v>
      </c>
      <c r="D19860" s="131" t="s">
        <v>7970</v>
      </c>
      <c r="E19860" s="131">
        <v>623.58000000000004</v>
      </c>
    </row>
    <row r="19861" spans="1:5" ht="78.75">
      <c r="A19861" s="131" t="s">
        <v>32624</v>
      </c>
      <c r="B19861" s="131" t="s">
        <v>8382</v>
      </c>
      <c r="C19861" s="132" t="s">
        <v>32625</v>
      </c>
      <c r="D19861" s="131" t="s">
        <v>7970</v>
      </c>
      <c r="E19861" s="131">
        <v>224.38</v>
      </c>
    </row>
    <row r="19862" spans="1:5" ht="78.75">
      <c r="A19862" s="131" t="s">
        <v>32626</v>
      </c>
      <c r="B19862" s="131" t="s">
        <v>8382</v>
      </c>
      <c r="C19862" s="132" t="s">
        <v>32627</v>
      </c>
      <c r="D19862" s="131" t="s">
        <v>7970</v>
      </c>
      <c r="E19862" s="131">
        <v>355.64</v>
      </c>
    </row>
    <row r="19863" spans="1:5" ht="78.75">
      <c r="A19863" s="131" t="s">
        <v>32628</v>
      </c>
      <c r="B19863" s="131" t="s">
        <v>8382</v>
      </c>
      <c r="C19863" s="132" t="s">
        <v>32629</v>
      </c>
      <c r="D19863" s="131" t="s">
        <v>7970</v>
      </c>
      <c r="E19863" s="131">
        <v>477.98</v>
      </c>
    </row>
    <row r="19864" spans="1:5" ht="78.75">
      <c r="A19864" s="131" t="s">
        <v>32630</v>
      </c>
      <c r="B19864" s="131" t="s">
        <v>8382</v>
      </c>
      <c r="C19864" s="132" t="s">
        <v>32631</v>
      </c>
      <c r="D19864" s="131" t="s">
        <v>7970</v>
      </c>
      <c r="E19864" s="131">
        <v>557.87</v>
      </c>
    </row>
    <row r="19865" spans="1:5" ht="78.75">
      <c r="A19865" s="131" t="s">
        <v>32632</v>
      </c>
      <c r="B19865" s="131" t="s">
        <v>8382</v>
      </c>
      <c r="C19865" s="132" t="s">
        <v>32633</v>
      </c>
      <c r="D19865" s="131" t="s">
        <v>7970</v>
      </c>
      <c r="E19865" s="131">
        <v>684.7</v>
      </c>
    </row>
    <row r="19866" spans="1:5" ht="78.75">
      <c r="A19866" s="131" t="s">
        <v>32634</v>
      </c>
      <c r="B19866" s="131" t="s">
        <v>8382</v>
      </c>
      <c r="C19866" s="132" t="s">
        <v>32635</v>
      </c>
      <c r="D19866" s="131" t="s">
        <v>7970</v>
      </c>
      <c r="E19866" s="131">
        <v>936.77</v>
      </c>
    </row>
    <row r="19867" spans="1:5" ht="78.75">
      <c r="A19867" s="131" t="s">
        <v>32636</v>
      </c>
      <c r="B19867" s="131" t="s">
        <v>8382</v>
      </c>
      <c r="C19867" s="132" t="s">
        <v>32637</v>
      </c>
      <c r="D19867" s="131" t="s">
        <v>7970</v>
      </c>
      <c r="E19867" s="131">
        <v>1240.3599999999999</v>
      </c>
    </row>
    <row r="19868" spans="1:5" ht="78.75">
      <c r="A19868" s="131" t="s">
        <v>32638</v>
      </c>
      <c r="B19868" s="131" t="s">
        <v>8382</v>
      </c>
      <c r="C19868" s="132" t="s">
        <v>32639</v>
      </c>
      <c r="D19868" s="131" t="s">
        <v>7970</v>
      </c>
      <c r="E19868" s="131">
        <v>1176.31</v>
      </c>
    </row>
    <row r="19869" spans="1:5" ht="78.75">
      <c r="A19869" s="131" t="s">
        <v>32640</v>
      </c>
      <c r="B19869" s="131" t="s">
        <v>8382</v>
      </c>
      <c r="C19869" s="132" t="s">
        <v>32641</v>
      </c>
      <c r="D19869" s="131" t="s">
        <v>7970</v>
      </c>
      <c r="E19869" s="131">
        <v>1962.3</v>
      </c>
    </row>
    <row r="19870" spans="1:5" ht="78.75">
      <c r="A19870" s="131" t="s">
        <v>32642</v>
      </c>
      <c r="B19870" s="131" t="s">
        <v>8382</v>
      </c>
      <c r="C19870" s="132" t="s">
        <v>32643</v>
      </c>
      <c r="D19870" s="131" t="s">
        <v>7970</v>
      </c>
      <c r="E19870" s="131">
        <v>5722.8</v>
      </c>
    </row>
    <row r="19871" spans="1:5" ht="78.75">
      <c r="A19871" s="131" t="s">
        <v>32644</v>
      </c>
      <c r="B19871" s="131" t="s">
        <v>8382</v>
      </c>
      <c r="C19871" s="132" t="s">
        <v>32645</v>
      </c>
      <c r="D19871" s="131" t="s">
        <v>7970</v>
      </c>
      <c r="E19871" s="131">
        <v>393.28</v>
      </c>
    </row>
    <row r="19872" spans="1:5" ht="78.75">
      <c r="A19872" s="131" t="s">
        <v>32646</v>
      </c>
      <c r="B19872" s="131" t="s">
        <v>8382</v>
      </c>
      <c r="C19872" s="132" t="s">
        <v>32647</v>
      </c>
      <c r="D19872" s="131" t="s">
        <v>7970</v>
      </c>
      <c r="E19872" s="131">
        <v>407.57</v>
      </c>
    </row>
    <row r="19873" spans="1:5" ht="78.75">
      <c r="A19873" s="131" t="s">
        <v>32648</v>
      </c>
      <c r="B19873" s="131" t="s">
        <v>8382</v>
      </c>
      <c r="C19873" s="132" t="s">
        <v>32649</v>
      </c>
      <c r="D19873" s="131" t="s">
        <v>7970</v>
      </c>
      <c r="E19873" s="131">
        <v>495.4</v>
      </c>
    </row>
    <row r="19874" spans="1:5" ht="78.75">
      <c r="A19874" s="131" t="s">
        <v>32650</v>
      </c>
      <c r="B19874" s="131" t="s">
        <v>8382</v>
      </c>
      <c r="C19874" s="132" t="s">
        <v>32651</v>
      </c>
      <c r="D19874" s="131" t="s">
        <v>7970</v>
      </c>
      <c r="E19874" s="131">
        <v>754.55</v>
      </c>
    </row>
    <row r="19875" spans="1:5" ht="78.75">
      <c r="A19875" s="131" t="s">
        <v>32652</v>
      </c>
      <c r="B19875" s="131" t="s">
        <v>8382</v>
      </c>
      <c r="C19875" s="132" t="s">
        <v>32653</v>
      </c>
      <c r="D19875" s="131" t="s">
        <v>7970</v>
      </c>
      <c r="E19875" s="131">
        <v>910.75</v>
      </c>
    </row>
    <row r="19876" spans="1:5" ht="78.75">
      <c r="A19876" s="131" t="s">
        <v>32654</v>
      </c>
      <c r="B19876" s="131" t="s">
        <v>8382</v>
      </c>
      <c r="C19876" s="132" t="s">
        <v>32655</v>
      </c>
      <c r="D19876" s="131" t="s">
        <v>7970</v>
      </c>
      <c r="E19876" s="131">
        <v>1184.24</v>
      </c>
    </row>
    <row r="19877" spans="1:5" ht="78.75">
      <c r="A19877" s="131" t="s">
        <v>32656</v>
      </c>
      <c r="B19877" s="131" t="s">
        <v>8382</v>
      </c>
      <c r="C19877" s="132" t="s">
        <v>32657</v>
      </c>
      <c r="D19877" s="131" t="s">
        <v>7970</v>
      </c>
      <c r="E19877" s="131">
        <v>1314.98</v>
      </c>
    </row>
    <row r="19878" spans="1:5" ht="63">
      <c r="A19878" s="131" t="s">
        <v>32658</v>
      </c>
      <c r="B19878" s="131" t="s">
        <v>8382</v>
      </c>
      <c r="C19878" s="132" t="s">
        <v>32659</v>
      </c>
      <c r="D19878" s="131" t="s">
        <v>7970</v>
      </c>
      <c r="E19878" s="131">
        <v>385.35</v>
      </c>
    </row>
    <row r="19879" spans="1:5" ht="63">
      <c r="A19879" s="131" t="s">
        <v>32660</v>
      </c>
      <c r="B19879" s="131" t="s">
        <v>8382</v>
      </c>
      <c r="C19879" s="132" t="s">
        <v>32661</v>
      </c>
      <c r="D19879" s="131" t="s">
        <v>7970</v>
      </c>
      <c r="E19879" s="131">
        <v>503.55</v>
      </c>
    </row>
    <row r="19880" spans="1:5" ht="63">
      <c r="A19880" s="131" t="s">
        <v>32662</v>
      </c>
      <c r="B19880" s="131" t="s">
        <v>8382</v>
      </c>
      <c r="C19880" s="132" t="s">
        <v>32663</v>
      </c>
      <c r="D19880" s="131" t="s">
        <v>7970</v>
      </c>
      <c r="E19880" s="131">
        <v>694.65</v>
      </c>
    </row>
    <row r="19881" spans="1:5" ht="78.75">
      <c r="A19881" s="131" t="s">
        <v>32664</v>
      </c>
      <c r="B19881" s="131" t="s">
        <v>8382</v>
      </c>
      <c r="C19881" s="132" t="s">
        <v>32665</v>
      </c>
      <c r="D19881" s="131" t="s">
        <v>7970</v>
      </c>
      <c r="E19881" s="131">
        <v>300.36</v>
      </c>
    </row>
    <row r="19882" spans="1:5" ht="78.75">
      <c r="A19882" s="131" t="s">
        <v>32666</v>
      </c>
      <c r="B19882" s="131" t="s">
        <v>8382</v>
      </c>
      <c r="C19882" s="132" t="s">
        <v>32667</v>
      </c>
      <c r="D19882" s="131" t="s">
        <v>7970</v>
      </c>
      <c r="E19882" s="131">
        <v>431.2</v>
      </c>
    </row>
    <row r="19883" spans="1:5" ht="78.75">
      <c r="A19883" s="131" t="s">
        <v>32668</v>
      </c>
      <c r="B19883" s="131" t="s">
        <v>8382</v>
      </c>
      <c r="C19883" s="132" t="s">
        <v>32669</v>
      </c>
      <c r="D19883" s="131" t="s">
        <v>7970</v>
      </c>
      <c r="E19883" s="131">
        <v>432.16</v>
      </c>
    </row>
    <row r="19884" spans="1:5" ht="78.75">
      <c r="A19884" s="131" t="s">
        <v>32670</v>
      </c>
      <c r="B19884" s="131" t="s">
        <v>8382</v>
      </c>
      <c r="C19884" s="132" t="s">
        <v>32671</v>
      </c>
      <c r="D19884" s="131" t="s">
        <v>7970</v>
      </c>
      <c r="E19884" s="131">
        <v>485.62</v>
      </c>
    </row>
    <row r="19885" spans="1:5" ht="78.75">
      <c r="A19885" s="131" t="s">
        <v>32672</v>
      </c>
      <c r="B19885" s="131" t="s">
        <v>8382</v>
      </c>
      <c r="C19885" s="132" t="s">
        <v>32673</v>
      </c>
      <c r="D19885" s="131" t="s">
        <v>7970</v>
      </c>
      <c r="E19885" s="131">
        <v>563.16999999999996</v>
      </c>
    </row>
    <row r="19886" spans="1:5" ht="78.75">
      <c r="A19886" s="131" t="s">
        <v>32674</v>
      </c>
      <c r="B19886" s="131" t="s">
        <v>8382</v>
      </c>
      <c r="C19886" s="132" t="s">
        <v>32675</v>
      </c>
      <c r="D19886" s="131" t="s">
        <v>7970</v>
      </c>
      <c r="E19886" s="131">
        <v>439.67</v>
      </c>
    </row>
    <row r="19887" spans="1:5" ht="78.75">
      <c r="A19887" s="131" t="s">
        <v>32676</v>
      </c>
      <c r="B19887" s="131" t="s">
        <v>8382</v>
      </c>
      <c r="C19887" s="132" t="s">
        <v>32677</v>
      </c>
      <c r="D19887" s="131" t="s">
        <v>7970</v>
      </c>
      <c r="E19887" s="131">
        <v>479.01</v>
      </c>
    </row>
    <row r="19888" spans="1:5" ht="78.75">
      <c r="A19888" s="131" t="s">
        <v>32678</v>
      </c>
      <c r="B19888" s="131" t="s">
        <v>8382</v>
      </c>
      <c r="C19888" s="132" t="s">
        <v>32679</v>
      </c>
      <c r="D19888" s="131" t="s">
        <v>7970</v>
      </c>
      <c r="E19888" s="131">
        <v>763.74</v>
      </c>
    </row>
    <row r="19889" spans="1:5" ht="78.75">
      <c r="A19889" s="131" t="s">
        <v>32680</v>
      </c>
      <c r="B19889" s="131" t="s">
        <v>8382</v>
      </c>
      <c r="C19889" s="132" t="s">
        <v>32681</v>
      </c>
      <c r="D19889" s="131" t="s">
        <v>7970</v>
      </c>
      <c r="E19889" s="131">
        <v>757.16</v>
      </c>
    </row>
    <row r="19890" spans="1:5" ht="78.75">
      <c r="A19890" s="131" t="s">
        <v>32682</v>
      </c>
      <c r="B19890" s="131" t="s">
        <v>8382</v>
      </c>
      <c r="C19890" s="132" t="s">
        <v>32683</v>
      </c>
      <c r="D19890" s="131" t="s">
        <v>7970</v>
      </c>
      <c r="E19890" s="131">
        <v>1224.51</v>
      </c>
    </row>
    <row r="19891" spans="1:5" ht="78.75">
      <c r="A19891" s="131" t="s">
        <v>32684</v>
      </c>
      <c r="B19891" s="131" t="s">
        <v>8382</v>
      </c>
      <c r="C19891" s="132" t="s">
        <v>32685</v>
      </c>
      <c r="D19891" s="131" t="s">
        <v>7970</v>
      </c>
      <c r="E19891" s="131">
        <v>1012.95</v>
      </c>
    </row>
    <row r="19892" spans="1:5" ht="78.75">
      <c r="A19892" s="131" t="s">
        <v>32686</v>
      </c>
      <c r="B19892" s="131" t="s">
        <v>8382</v>
      </c>
      <c r="C19892" s="132" t="s">
        <v>32687</v>
      </c>
      <c r="D19892" s="131" t="s">
        <v>7970</v>
      </c>
      <c r="E19892" s="131">
        <v>1403.03</v>
      </c>
    </row>
    <row r="19893" spans="1:5" ht="78.75">
      <c r="A19893" s="131" t="s">
        <v>32688</v>
      </c>
      <c r="B19893" s="131" t="s">
        <v>8382</v>
      </c>
      <c r="C19893" s="132" t="s">
        <v>32689</v>
      </c>
      <c r="D19893" s="131" t="s">
        <v>7970</v>
      </c>
      <c r="E19893" s="131">
        <v>404.05</v>
      </c>
    </row>
    <row r="19894" spans="1:5" ht="78.75">
      <c r="A19894" s="131" t="s">
        <v>32690</v>
      </c>
      <c r="B19894" s="131" t="s">
        <v>8382</v>
      </c>
      <c r="C19894" s="132" t="s">
        <v>32691</v>
      </c>
      <c r="D19894" s="131" t="s">
        <v>7970</v>
      </c>
      <c r="E19894" s="131">
        <v>512.14</v>
      </c>
    </row>
    <row r="19895" spans="1:5" ht="78.75">
      <c r="A19895" s="131" t="s">
        <v>32692</v>
      </c>
      <c r="B19895" s="131" t="s">
        <v>8382</v>
      </c>
      <c r="C19895" s="132" t="s">
        <v>32693</v>
      </c>
      <c r="D19895" s="131" t="s">
        <v>7970</v>
      </c>
      <c r="E19895" s="131">
        <v>733.29</v>
      </c>
    </row>
    <row r="19896" spans="1:5" ht="78.75">
      <c r="A19896" s="131" t="s">
        <v>32694</v>
      </c>
      <c r="B19896" s="131" t="s">
        <v>8382</v>
      </c>
      <c r="C19896" s="132" t="s">
        <v>32695</v>
      </c>
      <c r="D19896" s="131" t="s">
        <v>7970</v>
      </c>
      <c r="E19896" s="131">
        <v>832.42</v>
      </c>
    </row>
    <row r="19897" spans="1:5" ht="78.75">
      <c r="A19897" s="131" t="s">
        <v>32696</v>
      </c>
      <c r="B19897" s="131" t="s">
        <v>8382</v>
      </c>
      <c r="C19897" s="132" t="s">
        <v>32697</v>
      </c>
      <c r="D19897" s="131" t="s">
        <v>7970</v>
      </c>
      <c r="E19897" s="131">
        <v>1522.47</v>
      </c>
    </row>
    <row r="19898" spans="1:5" ht="63">
      <c r="A19898" s="131" t="s">
        <v>32698</v>
      </c>
      <c r="B19898" s="131" t="s">
        <v>8382</v>
      </c>
      <c r="C19898" s="132" t="s">
        <v>32699</v>
      </c>
      <c r="D19898" s="131" t="s">
        <v>7970</v>
      </c>
      <c r="E19898" s="131">
        <v>586.26</v>
      </c>
    </row>
    <row r="19899" spans="1:5" ht="63">
      <c r="A19899" s="131" t="s">
        <v>32700</v>
      </c>
      <c r="B19899" s="131" t="s">
        <v>8382</v>
      </c>
      <c r="C19899" s="132" t="s">
        <v>32701</v>
      </c>
      <c r="D19899" s="131" t="s">
        <v>7970</v>
      </c>
      <c r="E19899" s="131">
        <v>685.93</v>
      </c>
    </row>
    <row r="19900" spans="1:5" ht="63">
      <c r="A19900" s="131" t="s">
        <v>32702</v>
      </c>
      <c r="B19900" s="131" t="s">
        <v>8382</v>
      </c>
      <c r="C19900" s="132" t="s">
        <v>32703</v>
      </c>
      <c r="D19900" s="131" t="s">
        <v>7970</v>
      </c>
      <c r="E19900" s="131">
        <v>596.73</v>
      </c>
    </row>
    <row r="19901" spans="1:5" ht="63">
      <c r="A19901" s="131" t="s">
        <v>32704</v>
      </c>
      <c r="B19901" s="131" t="s">
        <v>8382</v>
      </c>
      <c r="C19901" s="132" t="s">
        <v>32705</v>
      </c>
      <c r="D19901" s="131" t="s">
        <v>7970</v>
      </c>
      <c r="E19901" s="131">
        <v>722.54</v>
      </c>
    </row>
    <row r="19902" spans="1:5" ht="63">
      <c r="A19902" s="131" t="s">
        <v>32706</v>
      </c>
      <c r="B19902" s="131" t="s">
        <v>8382</v>
      </c>
      <c r="C19902" s="132" t="s">
        <v>32707</v>
      </c>
      <c r="D19902" s="131" t="s">
        <v>7970</v>
      </c>
      <c r="E19902" s="131">
        <v>749.73</v>
      </c>
    </row>
    <row r="19903" spans="1:5" ht="63">
      <c r="A19903" s="131" t="s">
        <v>32708</v>
      </c>
      <c r="B19903" s="131" t="s">
        <v>8382</v>
      </c>
      <c r="C19903" s="132" t="s">
        <v>32709</v>
      </c>
      <c r="D19903" s="131" t="s">
        <v>7970</v>
      </c>
      <c r="E19903" s="131">
        <v>850.03</v>
      </c>
    </row>
    <row r="19904" spans="1:5" ht="63">
      <c r="A19904" s="131" t="s">
        <v>32710</v>
      </c>
      <c r="B19904" s="131" t="s">
        <v>8382</v>
      </c>
      <c r="C19904" s="132" t="s">
        <v>32711</v>
      </c>
      <c r="D19904" s="131" t="s">
        <v>7970</v>
      </c>
      <c r="E19904" s="131">
        <v>1189.3900000000001</v>
      </c>
    </row>
    <row r="19905" spans="1:5" ht="78.75">
      <c r="A19905" s="131" t="s">
        <v>32712</v>
      </c>
      <c r="B19905" s="131" t="s">
        <v>8382</v>
      </c>
      <c r="C19905" s="132" t="s">
        <v>32713</v>
      </c>
      <c r="D19905" s="131" t="s">
        <v>7970</v>
      </c>
      <c r="E19905" s="131">
        <v>1567.53</v>
      </c>
    </row>
    <row r="19906" spans="1:5" ht="63">
      <c r="A19906" s="131" t="s">
        <v>32714</v>
      </c>
      <c r="B19906" s="131" t="s">
        <v>8382</v>
      </c>
      <c r="C19906" s="132" t="s">
        <v>32715</v>
      </c>
      <c r="D19906" s="131" t="s">
        <v>7970</v>
      </c>
      <c r="E19906" s="131">
        <v>1199.55</v>
      </c>
    </row>
    <row r="19907" spans="1:5" ht="63">
      <c r="A19907" s="131" t="s">
        <v>32716</v>
      </c>
      <c r="B19907" s="131" t="s">
        <v>8382</v>
      </c>
      <c r="C19907" s="132" t="s">
        <v>32717</v>
      </c>
      <c r="D19907" s="131" t="s">
        <v>7970</v>
      </c>
      <c r="E19907" s="131">
        <v>2454.04</v>
      </c>
    </row>
    <row r="19908" spans="1:5" ht="78.75">
      <c r="A19908" s="131" t="s">
        <v>32718</v>
      </c>
      <c r="B19908" s="131" t="s">
        <v>8382</v>
      </c>
      <c r="C19908" s="132" t="s">
        <v>32719</v>
      </c>
      <c r="D19908" s="131" t="s">
        <v>7970</v>
      </c>
      <c r="E19908" s="131">
        <v>3976.69</v>
      </c>
    </row>
    <row r="19909" spans="1:5" ht="78.75">
      <c r="A19909" s="131" t="s">
        <v>32720</v>
      </c>
      <c r="B19909" s="131" t="s">
        <v>8382</v>
      </c>
      <c r="C19909" s="132" t="s">
        <v>32721</v>
      </c>
      <c r="D19909" s="131" t="s">
        <v>7970</v>
      </c>
      <c r="E19909" s="131">
        <v>2715.18</v>
      </c>
    </row>
    <row r="19910" spans="1:5" ht="78.75">
      <c r="A19910" s="131" t="s">
        <v>32722</v>
      </c>
      <c r="B19910" s="131" t="s">
        <v>8382</v>
      </c>
      <c r="C19910" s="132" t="s">
        <v>32723</v>
      </c>
      <c r="D19910" s="131" t="s">
        <v>7970</v>
      </c>
      <c r="E19910" s="131">
        <v>815.58</v>
      </c>
    </row>
    <row r="19911" spans="1:5" ht="78.75">
      <c r="A19911" s="131" t="s">
        <v>32724</v>
      </c>
      <c r="B19911" s="131" t="s">
        <v>8382</v>
      </c>
      <c r="C19911" s="132" t="s">
        <v>32725</v>
      </c>
      <c r="D19911" s="131" t="s">
        <v>7970</v>
      </c>
      <c r="E19911" s="131">
        <v>864.57</v>
      </c>
    </row>
    <row r="19912" spans="1:5" ht="78.75">
      <c r="A19912" s="131" t="s">
        <v>32726</v>
      </c>
      <c r="B19912" s="131" t="s">
        <v>8382</v>
      </c>
      <c r="C19912" s="132" t="s">
        <v>32727</v>
      </c>
      <c r="D19912" s="131" t="s">
        <v>7970</v>
      </c>
      <c r="E19912" s="131">
        <v>971.42</v>
      </c>
    </row>
    <row r="19913" spans="1:5" ht="78.75">
      <c r="A19913" s="131" t="s">
        <v>32728</v>
      </c>
      <c r="B19913" s="131" t="s">
        <v>8382</v>
      </c>
      <c r="C19913" s="132" t="s">
        <v>32729</v>
      </c>
      <c r="D19913" s="131" t="s">
        <v>7970</v>
      </c>
      <c r="E19913" s="131">
        <v>1091.42</v>
      </c>
    </row>
    <row r="19914" spans="1:5" ht="78.75">
      <c r="A19914" s="131" t="s">
        <v>32730</v>
      </c>
      <c r="B19914" s="131" t="s">
        <v>8382</v>
      </c>
      <c r="C19914" s="132" t="s">
        <v>32731</v>
      </c>
      <c r="D19914" s="131" t="s">
        <v>7970</v>
      </c>
      <c r="E19914" s="131">
        <v>952.63</v>
      </c>
    </row>
    <row r="19915" spans="1:5" ht="78.75">
      <c r="A19915" s="131" t="s">
        <v>32732</v>
      </c>
      <c r="B19915" s="131" t="s">
        <v>8382</v>
      </c>
      <c r="C19915" s="132" t="s">
        <v>32733</v>
      </c>
      <c r="D19915" s="131" t="s">
        <v>7970</v>
      </c>
      <c r="E19915" s="131">
        <v>1438.71</v>
      </c>
    </row>
    <row r="19916" spans="1:5" ht="78.75">
      <c r="A19916" s="131" t="s">
        <v>32734</v>
      </c>
      <c r="B19916" s="131" t="s">
        <v>8382</v>
      </c>
      <c r="C19916" s="132" t="s">
        <v>32735</v>
      </c>
      <c r="D19916" s="131" t="s">
        <v>7970</v>
      </c>
      <c r="E19916" s="131">
        <v>1595.76</v>
      </c>
    </row>
    <row r="19917" spans="1:5" ht="78.75">
      <c r="A19917" s="131" t="s">
        <v>32736</v>
      </c>
      <c r="B19917" s="131" t="s">
        <v>8382</v>
      </c>
      <c r="C19917" s="132" t="s">
        <v>32737</v>
      </c>
      <c r="D19917" s="131" t="s">
        <v>7970</v>
      </c>
      <c r="E19917" s="131">
        <v>1836.2</v>
      </c>
    </row>
    <row r="19918" spans="1:5" ht="78.75">
      <c r="A19918" s="131" t="s">
        <v>32738</v>
      </c>
      <c r="B19918" s="131" t="s">
        <v>8382</v>
      </c>
      <c r="C19918" s="132" t="s">
        <v>32739</v>
      </c>
      <c r="D19918" s="131" t="s">
        <v>7970</v>
      </c>
      <c r="E19918" s="131">
        <v>1913.6</v>
      </c>
    </row>
    <row r="19919" spans="1:5" ht="78.75">
      <c r="A19919" s="131" t="s">
        <v>32740</v>
      </c>
      <c r="B19919" s="131" t="s">
        <v>8382</v>
      </c>
      <c r="C19919" s="132" t="s">
        <v>32741</v>
      </c>
      <c r="D19919" s="131" t="s">
        <v>7970</v>
      </c>
      <c r="E19919" s="131">
        <v>2722.86</v>
      </c>
    </row>
    <row r="19920" spans="1:5" ht="78.75">
      <c r="A19920" s="131" t="s">
        <v>32742</v>
      </c>
      <c r="B19920" s="131" t="s">
        <v>8382</v>
      </c>
      <c r="C19920" s="132" t="s">
        <v>32743</v>
      </c>
      <c r="D19920" s="131" t="s">
        <v>7970</v>
      </c>
      <c r="E19920" s="131">
        <v>2188.61</v>
      </c>
    </row>
    <row r="19921" spans="1:5" ht="78.75">
      <c r="A19921" s="131" t="s">
        <v>32744</v>
      </c>
      <c r="B19921" s="131" t="s">
        <v>8382</v>
      </c>
      <c r="C19921" s="132" t="s">
        <v>32745</v>
      </c>
      <c r="D19921" s="131" t="s">
        <v>7970</v>
      </c>
      <c r="E19921" s="131">
        <v>3288.83</v>
      </c>
    </row>
    <row r="19922" spans="1:5" ht="78.75">
      <c r="A19922" s="131" t="s">
        <v>32746</v>
      </c>
      <c r="B19922" s="131" t="s">
        <v>8382</v>
      </c>
      <c r="C19922" s="132" t="s">
        <v>32747</v>
      </c>
      <c r="D19922" s="131" t="s">
        <v>7970</v>
      </c>
      <c r="E19922" s="131">
        <v>3971.08</v>
      </c>
    </row>
    <row r="19923" spans="1:5" ht="78.75">
      <c r="A19923" s="131" t="s">
        <v>32748</v>
      </c>
      <c r="B19923" s="131" t="s">
        <v>8382</v>
      </c>
      <c r="C19923" s="132" t="s">
        <v>32749</v>
      </c>
      <c r="D19923" s="131" t="s">
        <v>7970</v>
      </c>
      <c r="E19923" s="131">
        <v>1045.6199999999999</v>
      </c>
    </row>
    <row r="19924" spans="1:5" ht="78.75">
      <c r="A19924" s="131" t="s">
        <v>32750</v>
      </c>
      <c r="B19924" s="131" t="s">
        <v>8382</v>
      </c>
      <c r="C19924" s="132" t="s">
        <v>32751</v>
      </c>
      <c r="D19924" s="131" t="s">
        <v>7970</v>
      </c>
      <c r="E19924" s="131">
        <v>1547.23</v>
      </c>
    </row>
    <row r="19925" spans="1:5" ht="78.75">
      <c r="A19925" s="131" t="s">
        <v>32752</v>
      </c>
      <c r="B19925" s="131" t="s">
        <v>8382</v>
      </c>
      <c r="C19925" s="132" t="s">
        <v>32753</v>
      </c>
      <c r="D19925" s="131" t="s">
        <v>7970</v>
      </c>
      <c r="E19925" s="131">
        <v>4548.55</v>
      </c>
    </row>
    <row r="19926" spans="1:5" ht="78.75">
      <c r="A19926" s="131" t="s">
        <v>32754</v>
      </c>
      <c r="B19926" s="131" t="s">
        <v>8382</v>
      </c>
      <c r="C19926" s="132" t="s">
        <v>32755</v>
      </c>
      <c r="D19926" s="131" t="s">
        <v>7970</v>
      </c>
      <c r="E19926" s="131">
        <v>613.69000000000005</v>
      </c>
    </row>
    <row r="19927" spans="1:5" ht="78.75">
      <c r="A19927" s="131" t="s">
        <v>32756</v>
      </c>
      <c r="B19927" s="131" t="s">
        <v>8382</v>
      </c>
      <c r="C19927" s="132" t="s">
        <v>32757</v>
      </c>
      <c r="D19927" s="131" t="s">
        <v>7970</v>
      </c>
      <c r="E19927" s="131">
        <v>754.5</v>
      </c>
    </row>
    <row r="19928" spans="1:5" ht="78.75">
      <c r="A19928" s="131" t="s">
        <v>32758</v>
      </c>
      <c r="B19928" s="131" t="s">
        <v>8382</v>
      </c>
      <c r="C19928" s="132" t="s">
        <v>32759</v>
      </c>
      <c r="D19928" s="131" t="s">
        <v>7970</v>
      </c>
      <c r="E19928" s="131">
        <v>722.59</v>
      </c>
    </row>
    <row r="19929" spans="1:5" ht="78.75">
      <c r="A19929" s="131" t="s">
        <v>32760</v>
      </c>
      <c r="B19929" s="131" t="s">
        <v>8382</v>
      </c>
      <c r="C19929" s="132" t="s">
        <v>32761</v>
      </c>
      <c r="D19929" s="131" t="s">
        <v>7970</v>
      </c>
      <c r="E19929" s="131">
        <v>1130.4100000000001</v>
      </c>
    </row>
    <row r="19930" spans="1:5" ht="78.75">
      <c r="A19930" s="131" t="s">
        <v>32762</v>
      </c>
      <c r="B19930" s="131" t="s">
        <v>8382</v>
      </c>
      <c r="C19930" s="132" t="s">
        <v>32763</v>
      </c>
      <c r="D19930" s="131" t="s">
        <v>7970</v>
      </c>
      <c r="E19930" s="131">
        <v>1495.71</v>
      </c>
    </row>
    <row r="19931" spans="1:5" ht="78.75">
      <c r="A19931" s="131" t="s">
        <v>32764</v>
      </c>
      <c r="B19931" s="131" t="s">
        <v>8382</v>
      </c>
      <c r="C19931" s="132" t="s">
        <v>32765</v>
      </c>
      <c r="D19931" s="131" t="s">
        <v>7970</v>
      </c>
      <c r="E19931" s="131">
        <v>2202.69</v>
      </c>
    </row>
    <row r="19932" spans="1:5" ht="78.75">
      <c r="A19932" s="131" t="s">
        <v>32766</v>
      </c>
      <c r="B19932" s="131" t="s">
        <v>8382</v>
      </c>
      <c r="C19932" s="132" t="s">
        <v>32767</v>
      </c>
      <c r="D19932" s="131" t="s">
        <v>7970</v>
      </c>
      <c r="E19932" s="131">
        <v>628.69000000000005</v>
      </c>
    </row>
    <row r="19933" spans="1:5" ht="78.75">
      <c r="A19933" s="131" t="s">
        <v>32768</v>
      </c>
      <c r="B19933" s="131" t="s">
        <v>8382</v>
      </c>
      <c r="C19933" s="132" t="s">
        <v>32769</v>
      </c>
      <c r="D19933" s="131" t="s">
        <v>7970</v>
      </c>
      <c r="E19933" s="131">
        <v>857.78</v>
      </c>
    </row>
    <row r="19934" spans="1:5" ht="78.75">
      <c r="A19934" s="131" t="s">
        <v>32770</v>
      </c>
      <c r="B19934" s="131" t="s">
        <v>8382</v>
      </c>
      <c r="C19934" s="132" t="s">
        <v>32771</v>
      </c>
      <c r="D19934" s="131" t="s">
        <v>7970</v>
      </c>
      <c r="E19934" s="131">
        <v>909.59</v>
      </c>
    </row>
    <row r="19935" spans="1:5" ht="78.75">
      <c r="A19935" s="131" t="s">
        <v>32772</v>
      </c>
      <c r="B19935" s="131" t="s">
        <v>8382</v>
      </c>
      <c r="C19935" s="132" t="s">
        <v>32773</v>
      </c>
      <c r="D19935" s="131" t="s">
        <v>7970</v>
      </c>
      <c r="E19935" s="131">
        <v>1363.61</v>
      </c>
    </row>
    <row r="19936" spans="1:5" ht="78.75">
      <c r="A19936" s="131" t="s">
        <v>32774</v>
      </c>
      <c r="B19936" s="131" t="s">
        <v>8382</v>
      </c>
      <c r="C19936" s="132" t="s">
        <v>32775</v>
      </c>
      <c r="D19936" s="131" t="s">
        <v>7970</v>
      </c>
      <c r="E19936" s="131">
        <v>1681.9</v>
      </c>
    </row>
    <row r="19937" spans="1:5" ht="94.5">
      <c r="A19937" s="131" t="s">
        <v>32776</v>
      </c>
      <c r="B19937" s="131" t="s">
        <v>8382</v>
      </c>
      <c r="C19937" s="132" t="s">
        <v>32777</v>
      </c>
      <c r="D19937" s="131" t="s">
        <v>7970</v>
      </c>
      <c r="E19937" s="131">
        <v>1122.8399999999999</v>
      </c>
    </row>
    <row r="19938" spans="1:5" ht="94.5">
      <c r="A19938" s="131" t="s">
        <v>32778</v>
      </c>
      <c r="B19938" s="131" t="s">
        <v>8382</v>
      </c>
      <c r="C19938" s="132" t="s">
        <v>32779</v>
      </c>
      <c r="D19938" s="131" t="s">
        <v>7970</v>
      </c>
      <c r="E19938" s="131">
        <v>1212.73</v>
      </c>
    </row>
    <row r="19939" spans="1:5" ht="94.5">
      <c r="A19939" s="131" t="s">
        <v>32780</v>
      </c>
      <c r="B19939" s="131" t="s">
        <v>8382</v>
      </c>
      <c r="C19939" s="132" t="s">
        <v>32781</v>
      </c>
      <c r="D19939" s="131" t="s">
        <v>7970</v>
      </c>
      <c r="E19939" s="131">
        <v>1685.43</v>
      </c>
    </row>
    <row r="19940" spans="1:5" ht="94.5">
      <c r="A19940" s="131" t="s">
        <v>32782</v>
      </c>
      <c r="B19940" s="131" t="s">
        <v>8382</v>
      </c>
      <c r="C19940" s="132" t="s">
        <v>32783</v>
      </c>
      <c r="D19940" s="131" t="s">
        <v>7970</v>
      </c>
      <c r="E19940" s="131">
        <v>3803.31</v>
      </c>
    </row>
    <row r="19941" spans="1:5" ht="78.75">
      <c r="A19941" s="131" t="s">
        <v>32784</v>
      </c>
      <c r="B19941" s="131" t="s">
        <v>8382</v>
      </c>
      <c r="C19941" s="132" t="s">
        <v>32785</v>
      </c>
      <c r="D19941" s="131" t="s">
        <v>7970</v>
      </c>
      <c r="E19941" s="131">
        <v>1137.5</v>
      </c>
    </row>
    <row r="19942" spans="1:5" ht="78.75">
      <c r="A19942" s="131" t="s">
        <v>32786</v>
      </c>
      <c r="B19942" s="131" t="s">
        <v>8382</v>
      </c>
      <c r="C19942" s="132" t="s">
        <v>32787</v>
      </c>
      <c r="D19942" s="131" t="s">
        <v>7970</v>
      </c>
      <c r="E19942" s="131">
        <v>1276.97</v>
      </c>
    </row>
    <row r="19943" spans="1:5" ht="78.75">
      <c r="A19943" s="131" t="s">
        <v>32788</v>
      </c>
      <c r="B19943" s="131" t="s">
        <v>8382</v>
      </c>
      <c r="C19943" s="132" t="s">
        <v>32789</v>
      </c>
      <c r="D19943" s="131" t="s">
        <v>7970</v>
      </c>
      <c r="E19943" s="131">
        <v>2011.2</v>
      </c>
    </row>
    <row r="19944" spans="1:5" ht="78.75">
      <c r="A19944" s="131" t="s">
        <v>32790</v>
      </c>
      <c r="B19944" s="131" t="s">
        <v>8382</v>
      </c>
      <c r="C19944" s="132" t="s">
        <v>32791</v>
      </c>
      <c r="D19944" s="131" t="s">
        <v>7970</v>
      </c>
      <c r="E19944" s="131">
        <v>3315.63</v>
      </c>
    </row>
    <row r="19945" spans="1:5" ht="78.75">
      <c r="A19945" s="131" t="s">
        <v>32792</v>
      </c>
      <c r="B19945" s="131" t="s">
        <v>8382</v>
      </c>
      <c r="C19945" s="132" t="s">
        <v>32793</v>
      </c>
      <c r="D19945" s="131" t="s">
        <v>7970</v>
      </c>
      <c r="E19945" s="131">
        <v>4693.8900000000003</v>
      </c>
    </row>
    <row r="19946" spans="1:5" ht="78.75">
      <c r="A19946" s="131" t="s">
        <v>32794</v>
      </c>
      <c r="B19946" s="131" t="s">
        <v>8382</v>
      </c>
      <c r="C19946" s="132" t="s">
        <v>32795</v>
      </c>
      <c r="D19946" s="131" t="s">
        <v>7970</v>
      </c>
      <c r="E19946" s="131">
        <v>8535.19</v>
      </c>
    </row>
    <row r="19947" spans="1:5" ht="94.5">
      <c r="A19947" s="131" t="s">
        <v>32796</v>
      </c>
      <c r="B19947" s="131" t="s">
        <v>8382</v>
      </c>
      <c r="C19947" s="132" t="s">
        <v>32797</v>
      </c>
      <c r="D19947" s="131" t="s">
        <v>7970</v>
      </c>
      <c r="E19947" s="131">
        <v>43711.83</v>
      </c>
    </row>
    <row r="19948" spans="1:5" ht="78.75">
      <c r="A19948" s="131" t="s">
        <v>32798</v>
      </c>
      <c r="B19948" s="131" t="s">
        <v>8382</v>
      </c>
      <c r="C19948" s="132" t="s">
        <v>32799</v>
      </c>
      <c r="D19948" s="131" t="s">
        <v>7970</v>
      </c>
      <c r="E19948" s="131">
        <v>1324.94</v>
      </c>
    </row>
    <row r="19949" spans="1:5" ht="63">
      <c r="A19949" s="131" t="s">
        <v>32800</v>
      </c>
      <c r="B19949" s="131" t="s">
        <v>8382</v>
      </c>
      <c r="C19949" s="132" t="s">
        <v>32801</v>
      </c>
      <c r="D19949" s="131" t="s">
        <v>7970</v>
      </c>
      <c r="E19949" s="131">
        <v>97.43</v>
      </c>
    </row>
    <row r="19950" spans="1:5" ht="63">
      <c r="A19950" s="131" t="s">
        <v>32802</v>
      </c>
      <c r="B19950" s="131" t="s">
        <v>8382</v>
      </c>
      <c r="C19950" s="132" t="s">
        <v>32803</v>
      </c>
      <c r="D19950" s="131" t="s">
        <v>7970</v>
      </c>
      <c r="E19950" s="131">
        <v>138.30000000000001</v>
      </c>
    </row>
    <row r="19951" spans="1:5" ht="63">
      <c r="A19951" s="131" t="s">
        <v>32804</v>
      </c>
      <c r="B19951" s="131" t="s">
        <v>8382</v>
      </c>
      <c r="C19951" s="132" t="s">
        <v>32805</v>
      </c>
      <c r="D19951" s="131" t="s">
        <v>7970</v>
      </c>
      <c r="E19951" s="131">
        <v>199.32</v>
      </c>
    </row>
    <row r="19952" spans="1:5" ht="63">
      <c r="A19952" s="131" t="s">
        <v>32806</v>
      </c>
      <c r="B19952" s="131" t="s">
        <v>8382</v>
      </c>
      <c r="C19952" s="132" t="s">
        <v>32807</v>
      </c>
      <c r="D19952" s="131" t="s">
        <v>7970</v>
      </c>
      <c r="E19952" s="131">
        <v>429.04</v>
      </c>
    </row>
    <row r="19953" spans="1:5" ht="94.5">
      <c r="A19953" s="131" t="s">
        <v>32808</v>
      </c>
      <c r="B19953" s="131" t="s">
        <v>8382</v>
      </c>
      <c r="C19953" s="132" t="s">
        <v>32809</v>
      </c>
      <c r="D19953" s="131" t="s">
        <v>7970</v>
      </c>
      <c r="E19953" s="131">
        <v>903.38</v>
      </c>
    </row>
    <row r="19954" spans="1:5" ht="94.5">
      <c r="A19954" s="131" t="s">
        <v>32810</v>
      </c>
      <c r="B19954" s="131" t="s">
        <v>8382</v>
      </c>
      <c r="C19954" s="132" t="s">
        <v>32811</v>
      </c>
      <c r="D19954" s="131" t="s">
        <v>7970</v>
      </c>
      <c r="E19954" s="131">
        <v>2748.93</v>
      </c>
    </row>
    <row r="19955" spans="1:5" ht="94.5">
      <c r="A19955" s="131" t="s">
        <v>32812</v>
      </c>
      <c r="B19955" s="131" t="s">
        <v>8382</v>
      </c>
      <c r="C19955" s="132" t="s">
        <v>32813</v>
      </c>
      <c r="D19955" s="131" t="s">
        <v>7970</v>
      </c>
      <c r="E19955" s="131">
        <v>4551.0200000000004</v>
      </c>
    </row>
    <row r="19956" spans="1:5" ht="94.5">
      <c r="A19956" s="131" t="s">
        <v>32814</v>
      </c>
      <c r="B19956" s="131" t="s">
        <v>8382</v>
      </c>
      <c r="C19956" s="132" t="s">
        <v>32815</v>
      </c>
      <c r="D19956" s="131" t="s">
        <v>7970</v>
      </c>
      <c r="E19956" s="131">
        <v>6004.89</v>
      </c>
    </row>
    <row r="19957" spans="1:5" ht="94.5">
      <c r="A19957" s="131" t="s">
        <v>32816</v>
      </c>
      <c r="B19957" s="131" t="s">
        <v>8382</v>
      </c>
      <c r="C19957" s="132" t="s">
        <v>32817</v>
      </c>
      <c r="D19957" s="131" t="s">
        <v>7970</v>
      </c>
      <c r="E19957" s="131">
        <v>7524.24</v>
      </c>
    </row>
    <row r="19958" spans="1:5" ht="94.5">
      <c r="A19958" s="131" t="s">
        <v>32818</v>
      </c>
      <c r="B19958" s="131" t="s">
        <v>8382</v>
      </c>
      <c r="C19958" s="132" t="s">
        <v>32819</v>
      </c>
      <c r="D19958" s="131" t="s">
        <v>7970</v>
      </c>
      <c r="E19958" s="131">
        <v>8808.68</v>
      </c>
    </row>
    <row r="19959" spans="1:5" ht="47.25">
      <c r="A19959" s="131" t="s">
        <v>32820</v>
      </c>
      <c r="B19959" s="131" t="s">
        <v>8382</v>
      </c>
      <c r="C19959" s="132" t="s">
        <v>32821</v>
      </c>
      <c r="D19959" s="131" t="s">
        <v>7970</v>
      </c>
      <c r="E19959" s="131">
        <v>2754.38</v>
      </c>
    </row>
    <row r="19960" spans="1:5" ht="47.25">
      <c r="A19960" s="131" t="s">
        <v>32822</v>
      </c>
      <c r="B19960" s="131" t="s">
        <v>8382</v>
      </c>
      <c r="C19960" s="132" t="s">
        <v>32823</v>
      </c>
      <c r="D19960" s="131" t="s">
        <v>7970</v>
      </c>
      <c r="E19960" s="131">
        <v>1415.68</v>
      </c>
    </row>
    <row r="19961" spans="1:5" ht="47.25">
      <c r="A19961" s="131" t="s">
        <v>32824</v>
      </c>
      <c r="B19961" s="131" t="s">
        <v>8382</v>
      </c>
      <c r="C19961" s="132" t="s">
        <v>32825</v>
      </c>
      <c r="D19961" s="131" t="s">
        <v>7970</v>
      </c>
      <c r="E19961" s="131">
        <v>1763.29</v>
      </c>
    </row>
    <row r="19962" spans="1:5" ht="47.25">
      <c r="A19962" s="131" t="s">
        <v>32826</v>
      </c>
      <c r="B19962" s="131" t="s">
        <v>8382</v>
      </c>
      <c r="C19962" s="132" t="s">
        <v>32827</v>
      </c>
      <c r="D19962" s="131" t="s">
        <v>7970</v>
      </c>
      <c r="E19962" s="131">
        <v>2434.38</v>
      </c>
    </row>
    <row r="19963" spans="1:5" ht="110.25">
      <c r="A19963" s="131" t="s">
        <v>32828</v>
      </c>
      <c r="B19963" s="131" t="s">
        <v>8382</v>
      </c>
      <c r="C19963" s="132" t="s">
        <v>32829</v>
      </c>
      <c r="D19963" s="131" t="s">
        <v>7970</v>
      </c>
      <c r="E19963" s="131">
        <v>5525.15</v>
      </c>
    </row>
    <row r="19964" spans="1:5" ht="110.25">
      <c r="A19964" s="131" t="s">
        <v>32830</v>
      </c>
      <c r="B19964" s="131" t="s">
        <v>8382</v>
      </c>
      <c r="C19964" s="132" t="s">
        <v>32831</v>
      </c>
      <c r="D19964" s="131" t="s">
        <v>7970</v>
      </c>
      <c r="E19964" s="131">
        <v>5895.31</v>
      </c>
    </row>
    <row r="19965" spans="1:5" ht="110.25">
      <c r="A19965" s="131" t="s">
        <v>32832</v>
      </c>
      <c r="B19965" s="131" t="s">
        <v>8382</v>
      </c>
      <c r="C19965" s="132" t="s">
        <v>32833</v>
      </c>
      <c r="D19965" s="131" t="s">
        <v>7970</v>
      </c>
      <c r="E19965" s="131">
        <v>9608.2900000000009</v>
      </c>
    </row>
    <row r="19966" spans="1:5" ht="78.75">
      <c r="A19966" s="131" t="s">
        <v>32834</v>
      </c>
      <c r="B19966" s="131" t="s">
        <v>8382</v>
      </c>
      <c r="C19966" s="132" t="s">
        <v>32835</v>
      </c>
      <c r="D19966" s="131" t="s">
        <v>7970</v>
      </c>
      <c r="E19966" s="131">
        <v>3687.94</v>
      </c>
    </row>
    <row r="19967" spans="1:5" ht="78.75">
      <c r="A19967" s="131" t="s">
        <v>32836</v>
      </c>
      <c r="B19967" s="131" t="s">
        <v>8382</v>
      </c>
      <c r="C19967" s="132" t="s">
        <v>32837</v>
      </c>
      <c r="D19967" s="131" t="s">
        <v>7970</v>
      </c>
      <c r="E19967" s="131">
        <v>5689.98</v>
      </c>
    </row>
    <row r="19968" spans="1:5" ht="78.75">
      <c r="A19968" s="131" t="s">
        <v>32838</v>
      </c>
      <c r="B19968" s="131" t="s">
        <v>8382</v>
      </c>
      <c r="C19968" s="132" t="s">
        <v>32839</v>
      </c>
      <c r="D19968" s="131" t="s">
        <v>7970</v>
      </c>
      <c r="E19968" s="131">
        <v>10599.85</v>
      </c>
    </row>
    <row r="19969" spans="1:5" ht="78.75">
      <c r="A19969" s="131" t="s">
        <v>32840</v>
      </c>
      <c r="B19969" s="131" t="s">
        <v>8382</v>
      </c>
      <c r="C19969" s="132" t="s">
        <v>32841</v>
      </c>
      <c r="D19969" s="131" t="s">
        <v>7970</v>
      </c>
      <c r="E19969" s="131">
        <v>16052.14</v>
      </c>
    </row>
    <row r="19970" spans="1:5" ht="47.25">
      <c r="A19970" s="131" t="s">
        <v>32842</v>
      </c>
      <c r="B19970" s="131" t="s">
        <v>8382</v>
      </c>
      <c r="C19970" s="132" t="s">
        <v>32843</v>
      </c>
      <c r="D19970" s="131" t="s">
        <v>7970</v>
      </c>
      <c r="E19970" s="131">
        <v>23.96</v>
      </c>
    </row>
    <row r="19971" spans="1:5" ht="47.25">
      <c r="A19971" s="131" t="s">
        <v>32844</v>
      </c>
      <c r="B19971" s="131" t="s">
        <v>8382</v>
      </c>
      <c r="C19971" s="132" t="s">
        <v>32845</v>
      </c>
      <c r="D19971" s="131" t="s">
        <v>7970</v>
      </c>
      <c r="E19971" s="131">
        <v>34.950000000000003</v>
      </c>
    </row>
    <row r="19972" spans="1:5" ht="47.25">
      <c r="A19972" s="131" t="s">
        <v>32846</v>
      </c>
      <c r="B19972" s="131" t="s">
        <v>8382</v>
      </c>
      <c r="C19972" s="132" t="s">
        <v>32847</v>
      </c>
      <c r="D19972" s="131" t="s">
        <v>7970</v>
      </c>
      <c r="E19972" s="131">
        <v>74.44</v>
      </c>
    </row>
    <row r="19973" spans="1:5" ht="47.25">
      <c r="A19973" s="131" t="s">
        <v>32848</v>
      </c>
      <c r="B19973" s="131" t="s">
        <v>8382</v>
      </c>
      <c r="C19973" s="132" t="s">
        <v>32849</v>
      </c>
      <c r="D19973" s="131" t="s">
        <v>7970</v>
      </c>
      <c r="E19973" s="131">
        <v>145.79</v>
      </c>
    </row>
    <row r="19974" spans="1:5" ht="47.25">
      <c r="A19974" s="131" t="s">
        <v>32850</v>
      </c>
      <c r="B19974" s="131" t="s">
        <v>8382</v>
      </c>
      <c r="C19974" s="132" t="s">
        <v>32851</v>
      </c>
      <c r="D19974" s="131" t="s">
        <v>7970</v>
      </c>
      <c r="E19974" s="131">
        <v>201.92</v>
      </c>
    </row>
    <row r="19975" spans="1:5" ht="110.25">
      <c r="A19975" s="131" t="s">
        <v>32852</v>
      </c>
      <c r="B19975" s="131" t="s">
        <v>8382</v>
      </c>
      <c r="C19975" s="132" t="s">
        <v>32853</v>
      </c>
      <c r="D19975" s="131" t="s">
        <v>7970</v>
      </c>
      <c r="E19975" s="131">
        <v>3009.28</v>
      </c>
    </row>
    <row r="19976" spans="1:5" ht="157.5">
      <c r="A19976" s="131" t="s">
        <v>32854</v>
      </c>
      <c r="B19976" s="131" t="s">
        <v>8382</v>
      </c>
      <c r="C19976" s="132" t="s">
        <v>32855</v>
      </c>
      <c r="D19976" s="131" t="s">
        <v>7970</v>
      </c>
      <c r="E19976" s="131">
        <v>2837.74</v>
      </c>
    </row>
    <row r="19977" spans="1:5" ht="157.5">
      <c r="A19977" s="131" t="s">
        <v>32856</v>
      </c>
      <c r="B19977" s="131" t="s">
        <v>8382</v>
      </c>
      <c r="C19977" s="132" t="s">
        <v>32857</v>
      </c>
      <c r="D19977" s="131" t="s">
        <v>7970</v>
      </c>
      <c r="E19977" s="131">
        <v>2985.81</v>
      </c>
    </row>
    <row r="19978" spans="1:5" ht="157.5">
      <c r="A19978" s="131" t="s">
        <v>32858</v>
      </c>
      <c r="B19978" s="131" t="s">
        <v>8382</v>
      </c>
      <c r="C19978" s="132" t="s">
        <v>32859</v>
      </c>
      <c r="D19978" s="131" t="s">
        <v>7970</v>
      </c>
      <c r="E19978" s="131">
        <v>3300.54</v>
      </c>
    </row>
    <row r="19979" spans="1:5" ht="157.5">
      <c r="A19979" s="131" t="s">
        <v>32860</v>
      </c>
      <c r="B19979" s="131" t="s">
        <v>8382</v>
      </c>
      <c r="C19979" s="132" t="s">
        <v>32861</v>
      </c>
      <c r="D19979" s="131" t="s">
        <v>7970</v>
      </c>
      <c r="E19979" s="131">
        <v>3768.81</v>
      </c>
    </row>
    <row r="19980" spans="1:5" ht="157.5">
      <c r="A19980" s="131" t="s">
        <v>32862</v>
      </c>
      <c r="B19980" s="131" t="s">
        <v>8382</v>
      </c>
      <c r="C19980" s="132" t="s">
        <v>32863</v>
      </c>
      <c r="D19980" s="131" t="s">
        <v>7970</v>
      </c>
      <c r="E19980" s="131">
        <v>4357.46</v>
      </c>
    </row>
    <row r="19981" spans="1:5" ht="157.5">
      <c r="A19981" s="131" t="s">
        <v>32864</v>
      </c>
      <c r="B19981" s="131" t="s">
        <v>8382</v>
      </c>
      <c r="C19981" s="132" t="s">
        <v>32865</v>
      </c>
      <c r="D19981" s="131" t="s">
        <v>7970</v>
      </c>
      <c r="E19981" s="131">
        <v>5621.08</v>
      </c>
    </row>
    <row r="19982" spans="1:5" ht="157.5">
      <c r="A19982" s="131" t="s">
        <v>32866</v>
      </c>
      <c r="B19982" s="131" t="s">
        <v>8382</v>
      </c>
      <c r="C19982" s="132" t="s">
        <v>32867</v>
      </c>
      <c r="D19982" s="131" t="s">
        <v>7970</v>
      </c>
      <c r="E19982" s="131">
        <v>7502.07</v>
      </c>
    </row>
    <row r="19983" spans="1:5" ht="63">
      <c r="A19983" s="131" t="s">
        <v>32868</v>
      </c>
      <c r="B19983" s="131" t="s">
        <v>8382</v>
      </c>
      <c r="C19983" s="132" t="s">
        <v>32869</v>
      </c>
      <c r="D19983" s="131" t="s">
        <v>7970</v>
      </c>
      <c r="E19983" s="131">
        <v>421.23</v>
      </c>
    </row>
    <row r="19984" spans="1:5" ht="78.75">
      <c r="A19984" s="131" t="s">
        <v>32870</v>
      </c>
      <c r="B19984" s="131" t="s">
        <v>8382</v>
      </c>
      <c r="C19984" s="132" t="s">
        <v>32871</v>
      </c>
      <c r="D19984" s="131" t="s">
        <v>7970</v>
      </c>
      <c r="E19984" s="131">
        <v>580.12</v>
      </c>
    </row>
    <row r="19985" spans="1:5" ht="94.5">
      <c r="A19985" s="131" t="s">
        <v>32872</v>
      </c>
      <c r="B19985" s="131" t="s">
        <v>8382</v>
      </c>
      <c r="C19985" s="132" t="s">
        <v>32873</v>
      </c>
      <c r="D19985" s="131" t="s">
        <v>7970</v>
      </c>
      <c r="E19985" s="131">
        <v>2439.9</v>
      </c>
    </row>
    <row r="19986" spans="1:5" ht="78.75">
      <c r="A19986" s="131" t="s">
        <v>32874</v>
      </c>
      <c r="B19986" s="131" t="s">
        <v>8382</v>
      </c>
      <c r="C19986" s="132" t="s">
        <v>32875</v>
      </c>
      <c r="D19986" s="131" t="s">
        <v>7970</v>
      </c>
      <c r="E19986" s="131">
        <v>2855.23</v>
      </c>
    </row>
    <row r="19987" spans="1:5" ht="78.75">
      <c r="A19987" s="131" t="s">
        <v>32876</v>
      </c>
      <c r="B19987" s="131" t="s">
        <v>8382</v>
      </c>
      <c r="C19987" s="132" t="s">
        <v>32877</v>
      </c>
      <c r="D19987" s="131" t="s">
        <v>7970</v>
      </c>
      <c r="E19987" s="131">
        <v>3102.98</v>
      </c>
    </row>
    <row r="19988" spans="1:5" ht="78.75">
      <c r="A19988" s="131" t="s">
        <v>32878</v>
      </c>
      <c r="B19988" s="131" t="s">
        <v>8382</v>
      </c>
      <c r="C19988" s="132" t="s">
        <v>32879</v>
      </c>
      <c r="D19988" s="131" t="s">
        <v>7970</v>
      </c>
      <c r="E19988" s="131">
        <v>3769.01</v>
      </c>
    </row>
    <row r="19989" spans="1:5" ht="94.5">
      <c r="A19989" s="131" t="s">
        <v>32880</v>
      </c>
      <c r="B19989" s="131" t="s">
        <v>8382</v>
      </c>
      <c r="C19989" s="132" t="s">
        <v>32881</v>
      </c>
      <c r="D19989" s="131" t="s">
        <v>7970</v>
      </c>
      <c r="E19989" s="131">
        <v>3821.28</v>
      </c>
    </row>
    <row r="19990" spans="1:5" ht="78.75">
      <c r="A19990" s="131" t="s">
        <v>32882</v>
      </c>
      <c r="B19990" s="131" t="s">
        <v>8382</v>
      </c>
      <c r="C19990" s="132" t="s">
        <v>32883</v>
      </c>
      <c r="D19990" s="131" t="s">
        <v>7970</v>
      </c>
      <c r="E19990" s="131">
        <v>3838.29</v>
      </c>
    </row>
    <row r="19991" spans="1:5" ht="78.75">
      <c r="A19991" s="131" t="s">
        <v>32884</v>
      </c>
      <c r="B19991" s="131" t="s">
        <v>8382</v>
      </c>
      <c r="C19991" s="132" t="s">
        <v>32885</v>
      </c>
      <c r="D19991" s="131" t="s">
        <v>7970</v>
      </c>
      <c r="E19991" s="131">
        <v>4617.08</v>
      </c>
    </row>
    <row r="19992" spans="1:5" ht="78.75">
      <c r="A19992" s="131" t="s">
        <v>32886</v>
      </c>
      <c r="B19992" s="131" t="s">
        <v>8382</v>
      </c>
      <c r="C19992" s="132" t="s">
        <v>32887</v>
      </c>
      <c r="D19992" s="131" t="s">
        <v>7970</v>
      </c>
      <c r="E19992" s="131">
        <v>4747.95</v>
      </c>
    </row>
    <row r="19993" spans="1:5" ht="78.75">
      <c r="A19993" s="131" t="s">
        <v>32888</v>
      </c>
      <c r="B19993" s="131" t="s">
        <v>8382</v>
      </c>
      <c r="C19993" s="132" t="s">
        <v>32889</v>
      </c>
      <c r="D19993" s="131" t="s">
        <v>7970</v>
      </c>
      <c r="E19993" s="131">
        <v>5544.23</v>
      </c>
    </row>
    <row r="19994" spans="1:5" ht="78.75">
      <c r="A19994" s="131" t="s">
        <v>32890</v>
      </c>
      <c r="B19994" s="131" t="s">
        <v>8382</v>
      </c>
      <c r="C19994" s="132" t="s">
        <v>32891</v>
      </c>
      <c r="D19994" s="131" t="s">
        <v>7970</v>
      </c>
      <c r="E19994" s="131">
        <v>6617.08</v>
      </c>
    </row>
    <row r="19995" spans="1:5" ht="78.75">
      <c r="A19995" s="131" t="s">
        <v>32892</v>
      </c>
      <c r="B19995" s="131" t="s">
        <v>8382</v>
      </c>
      <c r="C19995" s="132" t="s">
        <v>32893</v>
      </c>
      <c r="D19995" s="131" t="s">
        <v>7970</v>
      </c>
      <c r="E19995" s="131">
        <v>7369.85</v>
      </c>
    </row>
    <row r="19996" spans="1:5" ht="78.75">
      <c r="A19996" s="131" t="s">
        <v>32894</v>
      </c>
      <c r="B19996" s="131" t="s">
        <v>8382</v>
      </c>
      <c r="C19996" s="132" t="s">
        <v>32895</v>
      </c>
      <c r="D19996" s="131" t="s">
        <v>7970</v>
      </c>
      <c r="E19996" s="131">
        <v>8073.83</v>
      </c>
    </row>
    <row r="19997" spans="1:5" ht="78.75">
      <c r="A19997" s="131" t="s">
        <v>32896</v>
      </c>
      <c r="B19997" s="131" t="s">
        <v>8382</v>
      </c>
      <c r="C19997" s="132" t="s">
        <v>32897</v>
      </c>
      <c r="D19997" s="131" t="s">
        <v>7970</v>
      </c>
      <c r="E19997" s="131">
        <v>8820</v>
      </c>
    </row>
    <row r="19998" spans="1:5" ht="78.75">
      <c r="A19998" s="131" t="s">
        <v>32898</v>
      </c>
      <c r="B19998" s="131" t="s">
        <v>8382</v>
      </c>
      <c r="C19998" s="132" t="s">
        <v>32899</v>
      </c>
      <c r="D19998" s="131" t="s">
        <v>7970</v>
      </c>
      <c r="E19998" s="131">
        <v>9375.4699999999993</v>
      </c>
    </row>
    <row r="19999" spans="1:5" ht="78.75">
      <c r="A19999" s="131" t="s">
        <v>32900</v>
      </c>
      <c r="B19999" s="131" t="s">
        <v>8382</v>
      </c>
      <c r="C19999" s="132" t="s">
        <v>32901</v>
      </c>
      <c r="D19999" s="131" t="s">
        <v>7970</v>
      </c>
      <c r="E19999" s="131">
        <v>10104.02</v>
      </c>
    </row>
    <row r="20000" spans="1:5" ht="78.75">
      <c r="A20000" s="131" t="s">
        <v>32902</v>
      </c>
      <c r="B20000" s="131" t="s">
        <v>8382</v>
      </c>
      <c r="C20000" s="132" t="s">
        <v>32903</v>
      </c>
      <c r="D20000" s="131" t="s">
        <v>7970</v>
      </c>
      <c r="E20000" s="131">
        <v>10832.17</v>
      </c>
    </row>
    <row r="20001" spans="1:5" ht="94.5">
      <c r="A20001" s="131" t="s">
        <v>32904</v>
      </c>
      <c r="B20001" s="131" t="s">
        <v>8382</v>
      </c>
      <c r="C20001" s="132" t="s">
        <v>32905</v>
      </c>
      <c r="D20001" s="131" t="s">
        <v>7970</v>
      </c>
      <c r="E20001" s="131">
        <v>227.09</v>
      </c>
    </row>
    <row r="20002" spans="1:5" ht="94.5">
      <c r="A20002" s="131" t="s">
        <v>32906</v>
      </c>
      <c r="B20002" s="131" t="s">
        <v>8382</v>
      </c>
      <c r="C20002" s="132" t="s">
        <v>32907</v>
      </c>
      <c r="D20002" s="131" t="s">
        <v>7970</v>
      </c>
      <c r="E20002" s="131">
        <v>247.55</v>
      </c>
    </row>
    <row r="20003" spans="1:5" ht="94.5">
      <c r="A20003" s="131" t="s">
        <v>32908</v>
      </c>
      <c r="B20003" s="131" t="s">
        <v>8382</v>
      </c>
      <c r="C20003" s="132" t="s">
        <v>32909</v>
      </c>
      <c r="D20003" s="131" t="s">
        <v>7970</v>
      </c>
      <c r="E20003" s="131">
        <v>145.34</v>
      </c>
    </row>
    <row r="20004" spans="1:5" ht="63">
      <c r="A20004" s="131" t="s">
        <v>32910</v>
      </c>
      <c r="B20004" s="131" t="s">
        <v>8382</v>
      </c>
      <c r="C20004" s="132" t="s">
        <v>32911</v>
      </c>
      <c r="D20004" s="131" t="s">
        <v>7970</v>
      </c>
      <c r="E20004" s="131">
        <v>11259.06</v>
      </c>
    </row>
    <row r="20005" spans="1:5" ht="110.25">
      <c r="A20005" s="131" t="s">
        <v>32912</v>
      </c>
      <c r="B20005" s="131" t="s">
        <v>8382</v>
      </c>
      <c r="C20005" s="132" t="s">
        <v>32913</v>
      </c>
      <c r="D20005" s="131" t="s">
        <v>7970</v>
      </c>
      <c r="E20005" s="131">
        <v>302.14</v>
      </c>
    </row>
    <row r="20006" spans="1:5" ht="141.75">
      <c r="A20006" s="131" t="s">
        <v>32914</v>
      </c>
      <c r="B20006" s="131" t="s">
        <v>8382</v>
      </c>
      <c r="C20006" s="132" t="s">
        <v>32915</v>
      </c>
      <c r="D20006" s="131" t="s">
        <v>7970</v>
      </c>
      <c r="E20006" s="131">
        <v>551.44000000000005</v>
      </c>
    </row>
    <row r="20007" spans="1:5" ht="78.75">
      <c r="A20007" s="131" t="s">
        <v>32916</v>
      </c>
      <c r="B20007" s="131" t="s">
        <v>8382</v>
      </c>
      <c r="C20007" s="132" t="s">
        <v>32917</v>
      </c>
      <c r="D20007" s="131" t="s">
        <v>7970</v>
      </c>
      <c r="E20007" s="131">
        <v>278.94</v>
      </c>
    </row>
    <row r="20008" spans="1:5" ht="110.25">
      <c r="A20008" s="131" t="s">
        <v>32918</v>
      </c>
      <c r="B20008" s="131" t="s">
        <v>8382</v>
      </c>
      <c r="C20008" s="132" t="s">
        <v>32919</v>
      </c>
      <c r="D20008" s="131" t="s">
        <v>7970</v>
      </c>
      <c r="E20008" s="131">
        <v>294.25</v>
      </c>
    </row>
    <row r="20009" spans="1:5" ht="110.25">
      <c r="A20009" s="131" t="s">
        <v>32920</v>
      </c>
      <c r="B20009" s="131" t="s">
        <v>8382</v>
      </c>
      <c r="C20009" s="132" t="s">
        <v>32921</v>
      </c>
      <c r="D20009" s="131" t="s">
        <v>7970</v>
      </c>
      <c r="E20009" s="131">
        <v>616.91999999999996</v>
      </c>
    </row>
    <row r="20010" spans="1:5" ht="110.25">
      <c r="A20010" s="131" t="s">
        <v>32922</v>
      </c>
      <c r="B20010" s="131" t="s">
        <v>8382</v>
      </c>
      <c r="C20010" s="132" t="s">
        <v>32923</v>
      </c>
      <c r="D20010" s="131" t="s">
        <v>7970</v>
      </c>
      <c r="E20010" s="131">
        <v>368.22</v>
      </c>
    </row>
    <row r="20011" spans="1:5" ht="47.25">
      <c r="A20011" s="131" t="s">
        <v>32924</v>
      </c>
      <c r="B20011" s="131" t="s">
        <v>8382</v>
      </c>
      <c r="C20011" s="132" t="s">
        <v>32925</v>
      </c>
      <c r="D20011" s="131" t="s">
        <v>7970</v>
      </c>
      <c r="E20011" s="131">
        <v>190.63</v>
      </c>
    </row>
    <row r="20012" spans="1:5" ht="94.5">
      <c r="A20012" s="131" t="s">
        <v>32926</v>
      </c>
      <c r="B20012" s="131" t="s">
        <v>8382</v>
      </c>
      <c r="C20012" s="132" t="s">
        <v>32927</v>
      </c>
      <c r="D20012" s="131" t="s">
        <v>7970</v>
      </c>
      <c r="E20012" s="131">
        <v>1813.57</v>
      </c>
    </row>
    <row r="20013" spans="1:5" ht="110.25">
      <c r="A20013" s="131" t="s">
        <v>32928</v>
      </c>
      <c r="B20013" s="131" t="s">
        <v>8382</v>
      </c>
      <c r="C20013" s="132" t="s">
        <v>32929</v>
      </c>
      <c r="D20013" s="131" t="s">
        <v>7970</v>
      </c>
      <c r="E20013" s="131">
        <v>1787.2</v>
      </c>
    </row>
    <row r="20014" spans="1:5" ht="141.75">
      <c r="A20014" s="131" t="s">
        <v>32930</v>
      </c>
      <c r="B20014" s="131" t="s">
        <v>8382</v>
      </c>
      <c r="C20014" s="132" t="s">
        <v>32931</v>
      </c>
      <c r="D20014" s="131" t="s">
        <v>7970</v>
      </c>
      <c r="E20014" s="131">
        <v>924.68</v>
      </c>
    </row>
    <row r="20015" spans="1:5" ht="141.75">
      <c r="A20015" s="131" t="s">
        <v>32932</v>
      </c>
      <c r="B20015" s="131" t="s">
        <v>8382</v>
      </c>
      <c r="C20015" s="132" t="s">
        <v>32933</v>
      </c>
      <c r="D20015" s="131" t="s">
        <v>7970</v>
      </c>
      <c r="E20015" s="131">
        <v>1574.68</v>
      </c>
    </row>
    <row r="20016" spans="1:5" ht="126">
      <c r="A20016" s="131" t="s">
        <v>32934</v>
      </c>
      <c r="B20016" s="131" t="s">
        <v>8382</v>
      </c>
      <c r="C20016" s="132" t="s">
        <v>32935</v>
      </c>
      <c r="D20016" s="131" t="s">
        <v>7970</v>
      </c>
      <c r="E20016" s="131">
        <v>1560.59</v>
      </c>
    </row>
    <row r="20017" spans="1:5" ht="141.75">
      <c r="A20017" s="131" t="s">
        <v>32936</v>
      </c>
      <c r="B20017" s="131" t="s">
        <v>8382</v>
      </c>
      <c r="C20017" s="132" t="s">
        <v>32937</v>
      </c>
      <c r="D20017" s="131" t="s">
        <v>7970</v>
      </c>
      <c r="E20017" s="131">
        <v>785.27</v>
      </c>
    </row>
    <row r="20018" spans="1:5" ht="141.75">
      <c r="A20018" s="131" t="s">
        <v>32938</v>
      </c>
      <c r="B20018" s="131" t="s">
        <v>8382</v>
      </c>
      <c r="C20018" s="132" t="s">
        <v>32939</v>
      </c>
      <c r="D20018" s="131" t="s">
        <v>7970</v>
      </c>
      <c r="E20018" s="131">
        <v>788.72</v>
      </c>
    </row>
    <row r="20019" spans="1:5" ht="141.75">
      <c r="A20019" s="131" t="s">
        <v>32940</v>
      </c>
      <c r="B20019" s="131" t="s">
        <v>8382</v>
      </c>
      <c r="C20019" s="132" t="s">
        <v>32941</v>
      </c>
      <c r="D20019" s="131" t="s">
        <v>7970</v>
      </c>
      <c r="E20019" s="131">
        <v>831.4</v>
      </c>
    </row>
    <row r="20020" spans="1:5" ht="63">
      <c r="A20020" s="131" t="s">
        <v>32942</v>
      </c>
      <c r="B20020" s="131" t="s">
        <v>8382</v>
      </c>
      <c r="C20020" s="132" t="s">
        <v>32943</v>
      </c>
      <c r="D20020" s="131" t="s">
        <v>7970</v>
      </c>
      <c r="E20020" s="131">
        <v>154.31</v>
      </c>
    </row>
    <row r="20021" spans="1:5" ht="63">
      <c r="A20021" s="131" t="s">
        <v>32944</v>
      </c>
      <c r="B20021" s="131" t="s">
        <v>8382</v>
      </c>
      <c r="C20021" s="132" t="s">
        <v>32945</v>
      </c>
      <c r="D20021" s="131" t="s">
        <v>7970</v>
      </c>
      <c r="E20021" s="131">
        <v>617.66999999999996</v>
      </c>
    </row>
    <row r="20022" spans="1:5" ht="63">
      <c r="A20022" s="131" t="s">
        <v>32946</v>
      </c>
      <c r="B20022" s="131" t="s">
        <v>8382</v>
      </c>
      <c r="C20022" s="132" t="s">
        <v>32947</v>
      </c>
      <c r="D20022" s="131" t="s">
        <v>7970</v>
      </c>
      <c r="E20022" s="131">
        <v>806.22</v>
      </c>
    </row>
    <row r="20023" spans="1:5" ht="63">
      <c r="A20023" s="131" t="s">
        <v>32948</v>
      </c>
      <c r="B20023" s="131" t="s">
        <v>8382</v>
      </c>
      <c r="C20023" s="132" t="s">
        <v>32949</v>
      </c>
      <c r="D20023" s="131" t="s">
        <v>7970</v>
      </c>
      <c r="E20023" s="131">
        <v>289.56</v>
      </c>
    </row>
    <row r="20024" spans="1:5" ht="63">
      <c r="A20024" s="131" t="s">
        <v>32950</v>
      </c>
      <c r="B20024" s="131" t="s">
        <v>8382</v>
      </c>
      <c r="C20024" s="132" t="s">
        <v>32951</v>
      </c>
      <c r="D20024" s="131" t="s">
        <v>7970</v>
      </c>
      <c r="E20024" s="131">
        <v>426.47</v>
      </c>
    </row>
    <row r="20025" spans="1:5" ht="63">
      <c r="A20025" s="131" t="s">
        <v>32952</v>
      </c>
      <c r="B20025" s="131" t="s">
        <v>8382</v>
      </c>
      <c r="C20025" s="132" t="s">
        <v>32953</v>
      </c>
      <c r="D20025" s="131" t="s">
        <v>7970</v>
      </c>
      <c r="E20025" s="131">
        <v>443.38</v>
      </c>
    </row>
    <row r="20026" spans="1:5" ht="189">
      <c r="A20026" s="131" t="s">
        <v>32954</v>
      </c>
      <c r="B20026" s="131" t="s">
        <v>8382</v>
      </c>
      <c r="C20026" s="132" t="s">
        <v>32955</v>
      </c>
      <c r="D20026" s="131" t="s">
        <v>7970</v>
      </c>
      <c r="E20026" s="131">
        <v>466.65</v>
      </c>
    </row>
    <row r="20027" spans="1:5" ht="63">
      <c r="A20027" s="131" t="s">
        <v>32956</v>
      </c>
      <c r="B20027" s="131" t="s">
        <v>8382</v>
      </c>
      <c r="C20027" s="132" t="s">
        <v>32957</v>
      </c>
      <c r="D20027" s="131" t="s">
        <v>7970</v>
      </c>
      <c r="E20027" s="131">
        <v>549.62</v>
      </c>
    </row>
    <row r="20028" spans="1:5" ht="78.75">
      <c r="A20028" s="131" t="s">
        <v>32958</v>
      </c>
      <c r="B20028" s="131" t="s">
        <v>8382</v>
      </c>
      <c r="C20028" s="132" t="s">
        <v>32959</v>
      </c>
      <c r="D20028" s="131" t="s">
        <v>7970</v>
      </c>
      <c r="E20028" s="131">
        <v>552.91</v>
      </c>
    </row>
    <row r="20029" spans="1:5" ht="78.75">
      <c r="A20029" s="131" t="s">
        <v>32960</v>
      </c>
      <c r="B20029" s="131" t="s">
        <v>8382</v>
      </c>
      <c r="C20029" s="132" t="s">
        <v>32961</v>
      </c>
      <c r="D20029" s="131" t="s">
        <v>7970</v>
      </c>
      <c r="E20029" s="131">
        <v>4657.0600000000004</v>
      </c>
    </row>
    <row r="20030" spans="1:5" ht="63">
      <c r="A20030" s="131" t="s">
        <v>32962</v>
      </c>
      <c r="B20030" s="131" t="s">
        <v>8382</v>
      </c>
      <c r="C20030" s="132" t="s">
        <v>32963</v>
      </c>
      <c r="D20030" s="131" t="s">
        <v>7970</v>
      </c>
      <c r="E20030" s="131">
        <v>452.13</v>
      </c>
    </row>
    <row r="20031" spans="1:5" ht="63">
      <c r="A20031" s="131" t="s">
        <v>32964</v>
      </c>
      <c r="B20031" s="131" t="s">
        <v>8382</v>
      </c>
      <c r="C20031" s="132" t="s">
        <v>32965</v>
      </c>
      <c r="D20031" s="131" t="s">
        <v>7970</v>
      </c>
      <c r="E20031" s="131">
        <v>460.69</v>
      </c>
    </row>
    <row r="20032" spans="1:5" ht="31.5">
      <c r="A20032" s="131" t="s">
        <v>32966</v>
      </c>
      <c r="B20032" s="131" t="s">
        <v>8382</v>
      </c>
      <c r="C20032" s="132" t="s">
        <v>32967</v>
      </c>
      <c r="D20032" s="131" t="s">
        <v>7</v>
      </c>
      <c r="E20032" s="131">
        <v>115.64</v>
      </c>
    </row>
    <row r="20033" spans="1:5" ht="31.5">
      <c r="A20033" s="131" t="s">
        <v>32968</v>
      </c>
      <c r="B20033" s="131" t="s">
        <v>8382</v>
      </c>
      <c r="C20033" s="132" t="s">
        <v>32969</v>
      </c>
      <c r="D20033" s="131" t="s">
        <v>7</v>
      </c>
      <c r="E20033" s="131">
        <v>309.60000000000002</v>
      </c>
    </row>
    <row r="20034" spans="1:5" ht="31.5">
      <c r="A20034" s="131" t="s">
        <v>32970</v>
      </c>
      <c r="B20034" s="131" t="s">
        <v>8382</v>
      </c>
      <c r="C20034" s="132" t="s">
        <v>32971</v>
      </c>
      <c r="D20034" s="131" t="s">
        <v>7</v>
      </c>
      <c r="E20034" s="131">
        <v>293.94</v>
      </c>
    </row>
    <row r="20035" spans="1:5" ht="63">
      <c r="A20035" s="131" t="s">
        <v>32972</v>
      </c>
      <c r="B20035" s="131" t="s">
        <v>8382</v>
      </c>
      <c r="C20035" s="132" t="s">
        <v>32973</v>
      </c>
      <c r="D20035" s="131" t="s">
        <v>7970</v>
      </c>
      <c r="E20035" s="131">
        <v>339.32</v>
      </c>
    </row>
    <row r="20036" spans="1:5" ht="63">
      <c r="A20036" s="131" t="s">
        <v>32974</v>
      </c>
      <c r="B20036" s="131" t="s">
        <v>8382</v>
      </c>
      <c r="C20036" s="132" t="s">
        <v>32975</v>
      </c>
      <c r="D20036" s="131" t="s">
        <v>7970</v>
      </c>
      <c r="E20036" s="131">
        <v>257.54000000000002</v>
      </c>
    </row>
    <row r="20037" spans="1:5" ht="63">
      <c r="A20037" s="131" t="s">
        <v>32976</v>
      </c>
      <c r="B20037" s="131" t="s">
        <v>8382</v>
      </c>
      <c r="C20037" s="132" t="s">
        <v>32977</v>
      </c>
      <c r="D20037" s="131" t="s">
        <v>7970</v>
      </c>
      <c r="E20037" s="131">
        <v>414.3</v>
      </c>
    </row>
    <row r="20038" spans="1:5" ht="63">
      <c r="A20038" s="131" t="s">
        <v>32978</v>
      </c>
      <c r="B20038" s="131" t="s">
        <v>8382</v>
      </c>
      <c r="C20038" s="132" t="s">
        <v>32979</v>
      </c>
      <c r="D20038" s="131" t="s">
        <v>7970</v>
      </c>
      <c r="E20038" s="131">
        <v>334.05</v>
      </c>
    </row>
    <row r="20039" spans="1:5" ht="47.25">
      <c r="A20039" s="131" t="s">
        <v>32980</v>
      </c>
      <c r="B20039" s="131" t="s">
        <v>8382</v>
      </c>
      <c r="C20039" s="132" t="s">
        <v>32981</v>
      </c>
      <c r="D20039" s="131" t="s">
        <v>7970</v>
      </c>
      <c r="E20039" s="131">
        <v>42.81</v>
      </c>
    </row>
    <row r="20040" spans="1:5" ht="47.25">
      <c r="A20040" s="131" t="s">
        <v>32982</v>
      </c>
      <c r="B20040" s="131" t="s">
        <v>8382</v>
      </c>
      <c r="C20040" s="132" t="s">
        <v>32983</v>
      </c>
      <c r="D20040" s="131" t="s">
        <v>7970</v>
      </c>
      <c r="E20040" s="131">
        <v>51</v>
      </c>
    </row>
    <row r="20041" spans="1:5" ht="47.25">
      <c r="A20041" s="131" t="s">
        <v>32984</v>
      </c>
      <c r="B20041" s="131" t="s">
        <v>8382</v>
      </c>
      <c r="C20041" s="132" t="s">
        <v>32985</v>
      </c>
      <c r="D20041" s="131" t="s">
        <v>7970</v>
      </c>
      <c r="E20041" s="131">
        <v>509.51</v>
      </c>
    </row>
    <row r="20042" spans="1:5" ht="31.5">
      <c r="A20042" s="131" t="s">
        <v>32986</v>
      </c>
      <c r="B20042" s="131" t="s">
        <v>8382</v>
      </c>
      <c r="C20042" s="132" t="s">
        <v>32987</v>
      </c>
      <c r="D20042" s="131" t="s">
        <v>7970</v>
      </c>
      <c r="E20042" s="131">
        <v>760.23</v>
      </c>
    </row>
    <row r="20043" spans="1:5" ht="31.5">
      <c r="A20043" s="131" t="s">
        <v>32988</v>
      </c>
      <c r="B20043" s="131" t="s">
        <v>8382</v>
      </c>
      <c r="C20043" s="132" t="s">
        <v>32989</v>
      </c>
      <c r="D20043" s="131" t="s">
        <v>7970</v>
      </c>
      <c r="E20043" s="131">
        <v>170</v>
      </c>
    </row>
    <row r="20044" spans="1:5" ht="78.75">
      <c r="A20044" s="131" t="s">
        <v>32990</v>
      </c>
      <c r="B20044" s="131" t="s">
        <v>8382</v>
      </c>
      <c r="C20044" s="132" t="s">
        <v>32991</v>
      </c>
      <c r="D20044" s="131" t="s">
        <v>7970</v>
      </c>
      <c r="E20044" s="131">
        <v>387.61</v>
      </c>
    </row>
    <row r="20045" spans="1:5" ht="47.25">
      <c r="A20045" s="131" t="s">
        <v>32992</v>
      </c>
      <c r="B20045" s="131" t="s">
        <v>8382</v>
      </c>
      <c r="C20045" s="132" t="s">
        <v>32993</v>
      </c>
      <c r="D20045" s="131" t="s">
        <v>7970</v>
      </c>
      <c r="E20045" s="131">
        <v>513.21</v>
      </c>
    </row>
    <row r="20046" spans="1:5" ht="94.5">
      <c r="A20046" s="131" t="s">
        <v>32994</v>
      </c>
      <c r="B20046" s="131" t="s">
        <v>8382</v>
      </c>
      <c r="C20046" s="132" t="s">
        <v>32995</v>
      </c>
      <c r="D20046" s="131" t="s">
        <v>7970</v>
      </c>
      <c r="E20046" s="131">
        <v>1903.93</v>
      </c>
    </row>
    <row r="20047" spans="1:5" ht="63">
      <c r="A20047" s="131" t="s">
        <v>32996</v>
      </c>
      <c r="B20047" s="131" t="s">
        <v>8382</v>
      </c>
      <c r="C20047" s="132" t="s">
        <v>32997</v>
      </c>
      <c r="D20047" s="131" t="s">
        <v>7970</v>
      </c>
      <c r="E20047" s="131">
        <v>622.78</v>
      </c>
    </row>
    <row r="20048" spans="1:5" ht="63">
      <c r="A20048" s="131" t="s">
        <v>32998</v>
      </c>
      <c r="B20048" s="131" t="s">
        <v>8382</v>
      </c>
      <c r="C20048" s="132" t="s">
        <v>32999</v>
      </c>
      <c r="D20048" s="131" t="s">
        <v>7970</v>
      </c>
      <c r="E20048" s="131">
        <v>333.67</v>
      </c>
    </row>
    <row r="20049" spans="1:5" ht="31.5">
      <c r="A20049" s="131" t="s">
        <v>33000</v>
      </c>
      <c r="B20049" s="131" t="s">
        <v>8382</v>
      </c>
      <c r="C20049" s="132" t="s">
        <v>33001</v>
      </c>
      <c r="D20049" s="131" t="s">
        <v>7</v>
      </c>
      <c r="E20049" s="131">
        <v>352.15</v>
      </c>
    </row>
    <row r="20050" spans="1:5" ht="31.5">
      <c r="A20050" s="131" t="s">
        <v>33002</v>
      </c>
      <c r="B20050" s="131" t="s">
        <v>8382</v>
      </c>
      <c r="C20050" s="132" t="s">
        <v>33003</v>
      </c>
      <c r="D20050" s="131" t="s">
        <v>7</v>
      </c>
      <c r="E20050" s="131">
        <v>352.15</v>
      </c>
    </row>
    <row r="20051" spans="1:5" ht="78.75">
      <c r="A20051" s="131" t="s">
        <v>33004</v>
      </c>
      <c r="B20051" s="131" t="s">
        <v>8382</v>
      </c>
      <c r="C20051" s="132" t="s">
        <v>33005</v>
      </c>
      <c r="D20051" s="131" t="s">
        <v>7970</v>
      </c>
      <c r="E20051" s="131">
        <v>732.19</v>
      </c>
    </row>
    <row r="20052" spans="1:5" ht="94.5">
      <c r="A20052" s="131" t="s">
        <v>33006</v>
      </c>
      <c r="B20052" s="131" t="s">
        <v>8382</v>
      </c>
      <c r="C20052" s="132" t="s">
        <v>33007</v>
      </c>
      <c r="D20052" s="131" t="s">
        <v>7970</v>
      </c>
      <c r="E20052" s="131">
        <v>778.75</v>
      </c>
    </row>
    <row r="20053" spans="1:5" ht="31.5">
      <c r="A20053" s="131" t="s">
        <v>33008</v>
      </c>
      <c r="B20053" s="131" t="s">
        <v>8382</v>
      </c>
      <c r="C20053" s="132" t="s">
        <v>33009</v>
      </c>
      <c r="D20053" s="131" t="s">
        <v>321</v>
      </c>
      <c r="E20053" s="131">
        <v>195.2</v>
      </c>
    </row>
    <row r="20054" spans="1:5" ht="31.5">
      <c r="A20054" s="131" t="s">
        <v>33010</v>
      </c>
      <c r="B20054" s="131" t="s">
        <v>8382</v>
      </c>
      <c r="C20054" s="132" t="s">
        <v>33011</v>
      </c>
      <c r="D20054" s="131" t="s">
        <v>321</v>
      </c>
      <c r="E20054" s="131">
        <v>196</v>
      </c>
    </row>
    <row r="20055" spans="1:5" ht="31.5">
      <c r="A20055" s="131" t="s">
        <v>33012</v>
      </c>
      <c r="B20055" s="131" t="s">
        <v>8382</v>
      </c>
      <c r="C20055" s="132" t="s">
        <v>33013</v>
      </c>
      <c r="D20055" s="131" t="s">
        <v>321</v>
      </c>
      <c r="E20055" s="131">
        <v>145.12</v>
      </c>
    </row>
    <row r="20056" spans="1:5" ht="126">
      <c r="A20056" s="131" t="s">
        <v>33014</v>
      </c>
      <c r="B20056" s="131" t="s">
        <v>8382</v>
      </c>
      <c r="C20056" s="132" t="s">
        <v>33015</v>
      </c>
      <c r="D20056" s="131" t="s">
        <v>7</v>
      </c>
      <c r="E20056" s="131">
        <v>311.47000000000003</v>
      </c>
    </row>
    <row r="20057" spans="1:5" ht="126">
      <c r="A20057" s="131" t="s">
        <v>33016</v>
      </c>
      <c r="B20057" s="131" t="s">
        <v>8382</v>
      </c>
      <c r="C20057" s="132" t="s">
        <v>33017</v>
      </c>
      <c r="D20057" s="131" t="s">
        <v>7</v>
      </c>
      <c r="E20057" s="131">
        <v>389.95</v>
      </c>
    </row>
    <row r="20058" spans="1:5" ht="126">
      <c r="A20058" s="131" t="s">
        <v>33018</v>
      </c>
      <c r="B20058" s="131" t="s">
        <v>8382</v>
      </c>
      <c r="C20058" s="132" t="s">
        <v>33019</v>
      </c>
      <c r="D20058" s="131" t="s">
        <v>7</v>
      </c>
      <c r="E20058" s="131">
        <v>468.83</v>
      </c>
    </row>
    <row r="20059" spans="1:5" ht="126">
      <c r="A20059" s="131" t="s">
        <v>33020</v>
      </c>
      <c r="B20059" s="131" t="s">
        <v>8382</v>
      </c>
      <c r="C20059" s="132" t="s">
        <v>33021</v>
      </c>
      <c r="D20059" s="131" t="s">
        <v>7</v>
      </c>
      <c r="E20059" s="131">
        <v>552.49</v>
      </c>
    </row>
    <row r="20060" spans="1:5" ht="47.25">
      <c r="A20060" s="131" t="s">
        <v>33022</v>
      </c>
      <c r="B20060" s="131" t="s">
        <v>8382</v>
      </c>
      <c r="C20060" s="132" t="s">
        <v>33023</v>
      </c>
      <c r="D20060" s="131" t="s">
        <v>7</v>
      </c>
      <c r="E20060" s="131">
        <v>83.45</v>
      </c>
    </row>
    <row r="20061" spans="1:5" ht="47.25">
      <c r="A20061" s="131" t="s">
        <v>33024</v>
      </c>
      <c r="B20061" s="131" t="s">
        <v>8382</v>
      </c>
      <c r="C20061" s="132" t="s">
        <v>33025</v>
      </c>
      <c r="D20061" s="131" t="s">
        <v>7</v>
      </c>
      <c r="E20061" s="131">
        <v>32.880000000000003</v>
      </c>
    </row>
    <row r="20062" spans="1:5" ht="47.25">
      <c r="A20062" s="131" t="s">
        <v>33026</v>
      </c>
      <c r="B20062" s="131" t="s">
        <v>8382</v>
      </c>
      <c r="C20062" s="132" t="s">
        <v>33027</v>
      </c>
      <c r="D20062" s="131" t="s">
        <v>7</v>
      </c>
      <c r="E20062" s="131">
        <v>45.45</v>
      </c>
    </row>
    <row r="20063" spans="1:5" ht="47.25">
      <c r="A20063" s="131" t="s">
        <v>33028</v>
      </c>
      <c r="B20063" s="131" t="s">
        <v>8382</v>
      </c>
      <c r="C20063" s="132" t="s">
        <v>33029</v>
      </c>
      <c r="D20063" s="131" t="s">
        <v>7</v>
      </c>
      <c r="E20063" s="131">
        <v>139.52000000000001</v>
      </c>
    </row>
    <row r="20064" spans="1:5" ht="47.25">
      <c r="A20064" s="131" t="s">
        <v>33030</v>
      </c>
      <c r="B20064" s="131" t="s">
        <v>8382</v>
      </c>
      <c r="C20064" s="132" t="s">
        <v>33031</v>
      </c>
      <c r="D20064" s="131" t="s">
        <v>7</v>
      </c>
      <c r="E20064" s="131">
        <v>25.4</v>
      </c>
    </row>
    <row r="20065" spans="1:5" ht="47.25">
      <c r="A20065" s="131" t="s">
        <v>33032</v>
      </c>
      <c r="B20065" s="131" t="s">
        <v>8382</v>
      </c>
      <c r="C20065" s="132" t="s">
        <v>33033</v>
      </c>
      <c r="D20065" s="131" t="s">
        <v>7</v>
      </c>
      <c r="E20065" s="131">
        <v>114.28</v>
      </c>
    </row>
    <row r="20066" spans="1:5" ht="78.75">
      <c r="A20066" s="131" t="s">
        <v>33034</v>
      </c>
      <c r="B20066" s="131" t="s">
        <v>8382</v>
      </c>
      <c r="C20066" s="132" t="s">
        <v>33035</v>
      </c>
      <c r="D20066" s="131" t="s">
        <v>288</v>
      </c>
      <c r="E20066" s="131">
        <v>11.94</v>
      </c>
    </row>
    <row r="20067" spans="1:5" ht="47.25">
      <c r="A20067" s="131" t="s">
        <v>33036</v>
      </c>
      <c r="B20067" s="131" t="s">
        <v>8382</v>
      </c>
      <c r="C20067" s="132" t="s">
        <v>33037</v>
      </c>
      <c r="D20067" s="131" t="s">
        <v>7</v>
      </c>
      <c r="E20067" s="131">
        <v>96.19</v>
      </c>
    </row>
    <row r="20068" spans="1:5" ht="31.5">
      <c r="A20068" s="131" t="s">
        <v>33038</v>
      </c>
      <c r="B20068" s="131" t="s">
        <v>8382</v>
      </c>
      <c r="C20068" s="132" t="s">
        <v>33039</v>
      </c>
      <c r="D20068" s="131" t="s">
        <v>321</v>
      </c>
      <c r="E20068" s="131">
        <v>185.25</v>
      </c>
    </row>
    <row r="20069" spans="1:5" ht="31.5">
      <c r="A20069" s="131" t="s">
        <v>33040</v>
      </c>
      <c r="B20069" s="131" t="s">
        <v>8382</v>
      </c>
      <c r="C20069" s="132" t="s">
        <v>33041</v>
      </c>
      <c r="D20069" s="131" t="s">
        <v>321</v>
      </c>
      <c r="E20069" s="131">
        <v>155.44</v>
      </c>
    </row>
    <row r="20070" spans="1:5" ht="31.5">
      <c r="A20070" s="131" t="s">
        <v>33042</v>
      </c>
      <c r="B20070" s="131" t="s">
        <v>8382</v>
      </c>
      <c r="C20070" s="132" t="s">
        <v>33043</v>
      </c>
      <c r="D20070" s="131" t="s">
        <v>321</v>
      </c>
      <c r="E20070" s="131">
        <v>188.46</v>
      </c>
    </row>
    <row r="20071" spans="1:5" ht="47.25">
      <c r="A20071" s="131" t="s">
        <v>33044</v>
      </c>
      <c r="B20071" s="131" t="s">
        <v>8382</v>
      </c>
      <c r="C20071" s="132" t="s">
        <v>33045</v>
      </c>
      <c r="D20071" s="131" t="s">
        <v>321</v>
      </c>
      <c r="E20071" s="131">
        <v>240.31</v>
      </c>
    </row>
    <row r="20072" spans="1:5" ht="47.25">
      <c r="A20072" s="131" t="s">
        <v>33046</v>
      </c>
      <c r="B20072" s="131" t="s">
        <v>8382</v>
      </c>
      <c r="C20072" s="132" t="s">
        <v>33047</v>
      </c>
      <c r="D20072" s="131" t="s">
        <v>321</v>
      </c>
      <c r="E20072" s="131">
        <v>254.7</v>
      </c>
    </row>
    <row r="20073" spans="1:5" ht="47.25">
      <c r="A20073" s="131" t="s">
        <v>33048</v>
      </c>
      <c r="B20073" s="131" t="s">
        <v>8382</v>
      </c>
      <c r="C20073" s="132" t="s">
        <v>33049</v>
      </c>
      <c r="D20073" s="131" t="s">
        <v>321</v>
      </c>
      <c r="E20073" s="131">
        <v>238.53</v>
      </c>
    </row>
    <row r="20074" spans="1:5" ht="47.25">
      <c r="A20074" s="131" t="s">
        <v>33050</v>
      </c>
      <c r="B20074" s="131" t="s">
        <v>8382</v>
      </c>
      <c r="C20074" s="132" t="s">
        <v>33051</v>
      </c>
      <c r="D20074" s="131" t="s">
        <v>7</v>
      </c>
      <c r="E20074" s="131">
        <v>5621.29</v>
      </c>
    </row>
    <row r="20075" spans="1:5" ht="47.25">
      <c r="A20075" s="131" t="s">
        <v>33052</v>
      </c>
      <c r="B20075" s="131" t="s">
        <v>8382</v>
      </c>
      <c r="C20075" s="132" t="s">
        <v>33053</v>
      </c>
      <c r="D20075" s="131" t="s">
        <v>7</v>
      </c>
      <c r="E20075" s="131">
        <v>6169.9</v>
      </c>
    </row>
    <row r="20076" spans="1:5" ht="47.25">
      <c r="A20076" s="131" t="s">
        <v>33054</v>
      </c>
      <c r="B20076" s="131" t="s">
        <v>8382</v>
      </c>
      <c r="C20076" s="132" t="s">
        <v>33055</v>
      </c>
      <c r="D20076" s="131" t="s">
        <v>7</v>
      </c>
      <c r="E20076" s="131">
        <v>18067.16</v>
      </c>
    </row>
    <row r="20077" spans="1:5" ht="78.75">
      <c r="A20077" s="131" t="s">
        <v>33056</v>
      </c>
      <c r="B20077" s="131" t="s">
        <v>8382</v>
      </c>
      <c r="C20077" s="132" t="s">
        <v>33057</v>
      </c>
      <c r="D20077" s="131" t="s">
        <v>7</v>
      </c>
      <c r="E20077" s="131">
        <v>14753.44</v>
      </c>
    </row>
    <row r="20078" spans="1:5" ht="63">
      <c r="A20078" s="131" t="s">
        <v>33058</v>
      </c>
      <c r="B20078" s="131" t="s">
        <v>8382</v>
      </c>
      <c r="C20078" s="132" t="s">
        <v>33059</v>
      </c>
      <c r="D20078" s="131" t="s">
        <v>321</v>
      </c>
      <c r="E20078" s="131">
        <v>550.44000000000005</v>
      </c>
    </row>
    <row r="20079" spans="1:5" ht="47.25">
      <c r="A20079" s="131" t="s">
        <v>33060</v>
      </c>
      <c r="B20079" s="131" t="s">
        <v>8382</v>
      </c>
      <c r="C20079" s="132" t="s">
        <v>33061</v>
      </c>
      <c r="D20079" s="131" t="s">
        <v>321</v>
      </c>
      <c r="E20079" s="131">
        <v>683.99</v>
      </c>
    </row>
    <row r="20080" spans="1:5" ht="63">
      <c r="A20080" s="131" t="s">
        <v>33062</v>
      </c>
      <c r="B20080" s="131" t="s">
        <v>8382</v>
      </c>
      <c r="C20080" s="132" t="s">
        <v>33063</v>
      </c>
      <c r="D20080" s="131" t="s">
        <v>321</v>
      </c>
      <c r="E20080" s="131">
        <v>484.98</v>
      </c>
    </row>
    <row r="20081" spans="1:5" ht="47.25">
      <c r="A20081" s="131" t="s">
        <v>33064</v>
      </c>
      <c r="B20081" s="131" t="s">
        <v>8382</v>
      </c>
      <c r="C20081" s="132" t="s">
        <v>33065</v>
      </c>
      <c r="D20081" s="131" t="s">
        <v>321</v>
      </c>
      <c r="E20081" s="131">
        <v>636.79999999999995</v>
      </c>
    </row>
    <row r="20082" spans="1:5" ht="47.25">
      <c r="A20082" s="131" t="s">
        <v>33066</v>
      </c>
      <c r="B20082" s="131" t="s">
        <v>8382</v>
      </c>
      <c r="C20082" s="132" t="s">
        <v>33067</v>
      </c>
      <c r="D20082" s="131" t="s">
        <v>321</v>
      </c>
      <c r="E20082" s="131">
        <v>618.53</v>
      </c>
    </row>
    <row r="20083" spans="1:5" ht="47.25">
      <c r="A20083" s="131" t="s">
        <v>33068</v>
      </c>
      <c r="B20083" s="131" t="s">
        <v>8382</v>
      </c>
      <c r="C20083" s="132" t="s">
        <v>33069</v>
      </c>
      <c r="D20083" s="131" t="s">
        <v>288</v>
      </c>
      <c r="E20083" s="131">
        <v>346.44</v>
      </c>
    </row>
    <row r="20084" spans="1:5" ht="47.25">
      <c r="A20084" s="131" t="s">
        <v>33070</v>
      </c>
      <c r="B20084" s="131" t="s">
        <v>8382</v>
      </c>
      <c r="C20084" s="132" t="s">
        <v>33071</v>
      </c>
      <c r="D20084" s="131" t="s">
        <v>288</v>
      </c>
      <c r="E20084" s="131">
        <v>61.47</v>
      </c>
    </row>
    <row r="20085" spans="1:5" ht="47.25">
      <c r="A20085" s="131" t="s">
        <v>33072</v>
      </c>
      <c r="B20085" s="131" t="s">
        <v>8382</v>
      </c>
      <c r="C20085" s="132" t="s">
        <v>33073</v>
      </c>
      <c r="D20085" s="131" t="s">
        <v>288</v>
      </c>
      <c r="E20085" s="131">
        <v>7.04</v>
      </c>
    </row>
    <row r="20086" spans="1:5" ht="47.25">
      <c r="A20086" s="131" t="s">
        <v>33074</v>
      </c>
      <c r="B20086" s="131" t="s">
        <v>8382</v>
      </c>
      <c r="C20086" s="132" t="s">
        <v>33075</v>
      </c>
      <c r="D20086" s="131" t="s">
        <v>288</v>
      </c>
      <c r="E20086" s="131">
        <v>15.35</v>
      </c>
    </row>
    <row r="20087" spans="1:5" ht="47.25">
      <c r="A20087" s="131" t="s">
        <v>33076</v>
      </c>
      <c r="B20087" s="131" t="s">
        <v>8382</v>
      </c>
      <c r="C20087" s="132" t="s">
        <v>33077</v>
      </c>
      <c r="D20087" s="131" t="s">
        <v>288</v>
      </c>
      <c r="E20087" s="131">
        <v>21.52</v>
      </c>
    </row>
    <row r="20088" spans="1:5" ht="63">
      <c r="A20088" s="131" t="s">
        <v>33078</v>
      </c>
      <c r="B20088" s="131" t="s">
        <v>8382</v>
      </c>
      <c r="C20088" s="132" t="s">
        <v>33079</v>
      </c>
      <c r="D20088" s="131" t="s">
        <v>288</v>
      </c>
      <c r="E20088" s="131">
        <v>22.57</v>
      </c>
    </row>
    <row r="20089" spans="1:5" ht="63">
      <c r="A20089" s="131" t="s">
        <v>33080</v>
      </c>
      <c r="B20089" s="131" t="s">
        <v>8382</v>
      </c>
      <c r="C20089" s="132" t="s">
        <v>33081</v>
      </c>
      <c r="D20089" s="131" t="s">
        <v>288</v>
      </c>
      <c r="E20089" s="131">
        <v>30.18</v>
      </c>
    </row>
    <row r="20090" spans="1:5" ht="63">
      <c r="A20090" s="131" t="s">
        <v>33082</v>
      </c>
      <c r="B20090" s="131" t="s">
        <v>8382</v>
      </c>
      <c r="C20090" s="132" t="s">
        <v>33083</v>
      </c>
      <c r="D20090" s="131" t="s">
        <v>288</v>
      </c>
      <c r="E20090" s="131">
        <v>41.15</v>
      </c>
    </row>
    <row r="20091" spans="1:5" ht="63">
      <c r="A20091" s="131" t="s">
        <v>33084</v>
      </c>
      <c r="B20091" s="131" t="s">
        <v>8382</v>
      </c>
      <c r="C20091" s="132" t="s">
        <v>33085</v>
      </c>
      <c r="D20091" s="131" t="s">
        <v>288</v>
      </c>
      <c r="E20091" s="131">
        <v>49.11</v>
      </c>
    </row>
    <row r="20092" spans="1:5" ht="47.25">
      <c r="A20092" s="131" t="s">
        <v>33086</v>
      </c>
      <c r="B20092" s="131" t="s">
        <v>8382</v>
      </c>
      <c r="C20092" s="132" t="s">
        <v>33087</v>
      </c>
      <c r="D20092" s="131" t="s">
        <v>288</v>
      </c>
      <c r="E20092" s="131">
        <v>59.54</v>
      </c>
    </row>
    <row r="20093" spans="1:5" ht="47.25">
      <c r="A20093" s="131" t="s">
        <v>33088</v>
      </c>
      <c r="B20093" s="131" t="s">
        <v>8382</v>
      </c>
      <c r="C20093" s="132" t="s">
        <v>33089</v>
      </c>
      <c r="D20093" s="131" t="s">
        <v>288</v>
      </c>
      <c r="E20093" s="131">
        <v>21.73</v>
      </c>
    </row>
    <row r="20094" spans="1:5" ht="78.75">
      <c r="A20094" s="131" t="s">
        <v>33090</v>
      </c>
      <c r="B20094" s="131" t="s">
        <v>8382</v>
      </c>
      <c r="C20094" s="132" t="s">
        <v>33091</v>
      </c>
      <c r="D20094" s="131" t="s">
        <v>288</v>
      </c>
      <c r="E20094" s="131">
        <v>94.98</v>
      </c>
    </row>
    <row r="20095" spans="1:5" ht="47.25">
      <c r="A20095" s="131" t="s">
        <v>33092</v>
      </c>
      <c r="B20095" s="131" t="s">
        <v>8382</v>
      </c>
      <c r="C20095" s="132" t="s">
        <v>33093</v>
      </c>
      <c r="D20095" s="131" t="s">
        <v>7</v>
      </c>
      <c r="E20095" s="131">
        <v>94.71</v>
      </c>
    </row>
    <row r="20096" spans="1:5" ht="47.25">
      <c r="A20096" s="131" t="s">
        <v>33094</v>
      </c>
      <c r="B20096" s="131" t="s">
        <v>8382</v>
      </c>
      <c r="C20096" s="132" t="s">
        <v>33095</v>
      </c>
      <c r="D20096" s="131" t="s">
        <v>7</v>
      </c>
      <c r="E20096" s="131">
        <v>123.83</v>
      </c>
    </row>
    <row r="20097" spans="1:5" ht="47.25">
      <c r="A20097" s="131" t="s">
        <v>33096</v>
      </c>
      <c r="B20097" s="131" t="s">
        <v>8382</v>
      </c>
      <c r="C20097" s="132" t="s">
        <v>33097</v>
      </c>
      <c r="D20097" s="131" t="s">
        <v>7</v>
      </c>
      <c r="E20097" s="131">
        <v>146.03</v>
      </c>
    </row>
    <row r="20098" spans="1:5" ht="47.25">
      <c r="A20098" s="131" t="s">
        <v>33098</v>
      </c>
      <c r="B20098" s="131" t="s">
        <v>8382</v>
      </c>
      <c r="C20098" s="132" t="s">
        <v>33099</v>
      </c>
      <c r="D20098" s="131" t="s">
        <v>7</v>
      </c>
      <c r="E20098" s="131">
        <v>171.86</v>
      </c>
    </row>
    <row r="20099" spans="1:5" ht="47.25">
      <c r="A20099" s="131" t="s">
        <v>33100</v>
      </c>
      <c r="B20099" s="131" t="s">
        <v>8382</v>
      </c>
      <c r="C20099" s="132" t="s">
        <v>33101</v>
      </c>
      <c r="D20099" s="131" t="s">
        <v>7</v>
      </c>
      <c r="E20099" s="131">
        <v>197.19</v>
      </c>
    </row>
    <row r="20100" spans="1:5" ht="47.25">
      <c r="A20100" s="131" t="s">
        <v>33102</v>
      </c>
      <c r="B20100" s="131" t="s">
        <v>8382</v>
      </c>
      <c r="C20100" s="132" t="s">
        <v>33103</v>
      </c>
      <c r="D20100" s="131" t="s">
        <v>7</v>
      </c>
      <c r="E20100" s="131">
        <v>260.24</v>
      </c>
    </row>
    <row r="20101" spans="1:5" ht="47.25">
      <c r="A20101" s="131" t="s">
        <v>33104</v>
      </c>
      <c r="B20101" s="131" t="s">
        <v>8382</v>
      </c>
      <c r="C20101" s="132" t="s">
        <v>33105</v>
      </c>
      <c r="D20101" s="131" t="s">
        <v>7</v>
      </c>
      <c r="E20101" s="131">
        <v>330.56</v>
      </c>
    </row>
    <row r="20102" spans="1:5" ht="47.25">
      <c r="A20102" s="131" t="s">
        <v>33106</v>
      </c>
      <c r="B20102" s="131" t="s">
        <v>8382</v>
      </c>
      <c r="C20102" s="132" t="s">
        <v>33107</v>
      </c>
      <c r="D20102" s="131" t="s">
        <v>7</v>
      </c>
      <c r="E20102" s="131">
        <v>394.75</v>
      </c>
    </row>
    <row r="20103" spans="1:5" ht="47.25">
      <c r="A20103" s="131" t="s">
        <v>33108</v>
      </c>
      <c r="B20103" s="131" t="s">
        <v>8382</v>
      </c>
      <c r="C20103" s="132" t="s">
        <v>33109</v>
      </c>
      <c r="D20103" s="131" t="s">
        <v>7</v>
      </c>
      <c r="E20103" s="131">
        <v>428.92</v>
      </c>
    </row>
    <row r="20104" spans="1:5" ht="47.25">
      <c r="A20104" s="131" t="s">
        <v>33110</v>
      </c>
      <c r="B20104" s="131" t="s">
        <v>8382</v>
      </c>
      <c r="C20104" s="132" t="s">
        <v>33111</v>
      </c>
      <c r="D20104" s="131" t="s">
        <v>7</v>
      </c>
      <c r="E20104" s="131">
        <v>510.38</v>
      </c>
    </row>
    <row r="20105" spans="1:5" ht="47.25">
      <c r="A20105" s="131" t="s">
        <v>33112</v>
      </c>
      <c r="B20105" s="131" t="s">
        <v>8382</v>
      </c>
      <c r="C20105" s="132" t="s">
        <v>33113</v>
      </c>
      <c r="D20105" s="131" t="s">
        <v>7</v>
      </c>
      <c r="E20105" s="131">
        <v>697.31</v>
      </c>
    </row>
    <row r="20106" spans="1:5" ht="63">
      <c r="A20106" s="131" t="s">
        <v>33114</v>
      </c>
      <c r="B20106" s="131" t="s">
        <v>8382</v>
      </c>
      <c r="C20106" s="132" t="s">
        <v>33115</v>
      </c>
      <c r="D20106" s="131" t="s">
        <v>7971</v>
      </c>
      <c r="E20106" s="131">
        <v>149.56</v>
      </c>
    </row>
    <row r="20107" spans="1:5" ht="63">
      <c r="A20107" s="131" t="s">
        <v>33116</v>
      </c>
      <c r="B20107" s="131" t="s">
        <v>8382</v>
      </c>
      <c r="C20107" s="132" t="s">
        <v>33117</v>
      </c>
      <c r="D20107" s="131" t="s">
        <v>7971</v>
      </c>
      <c r="E20107" s="131">
        <v>82.43</v>
      </c>
    </row>
    <row r="20108" spans="1:5" ht="63">
      <c r="A20108" s="131" t="s">
        <v>33118</v>
      </c>
      <c r="B20108" s="131" t="s">
        <v>8382</v>
      </c>
      <c r="C20108" s="132" t="s">
        <v>33119</v>
      </c>
      <c r="D20108" s="131" t="s">
        <v>7971</v>
      </c>
      <c r="E20108" s="131">
        <v>29.87</v>
      </c>
    </row>
    <row r="20109" spans="1:5" ht="63">
      <c r="A20109" s="131" t="s">
        <v>33120</v>
      </c>
      <c r="B20109" s="131" t="s">
        <v>8382</v>
      </c>
      <c r="C20109" s="132" t="s">
        <v>33121</v>
      </c>
      <c r="D20109" s="131" t="s">
        <v>30744</v>
      </c>
      <c r="E20109" s="131">
        <v>13543.2</v>
      </c>
    </row>
    <row r="20110" spans="1:5" ht="110.25">
      <c r="A20110" s="131" t="s">
        <v>33122</v>
      </c>
      <c r="B20110" s="131" t="s">
        <v>8382</v>
      </c>
      <c r="C20110" s="132" t="s">
        <v>33123</v>
      </c>
      <c r="D20110" s="131" t="s">
        <v>7971</v>
      </c>
      <c r="E20110" s="131">
        <v>153.34</v>
      </c>
    </row>
    <row r="20111" spans="1:5" ht="110.25">
      <c r="A20111" s="131" t="s">
        <v>33124</v>
      </c>
      <c r="B20111" s="131" t="s">
        <v>8382</v>
      </c>
      <c r="C20111" s="132" t="s">
        <v>33125</v>
      </c>
      <c r="D20111" s="131" t="s">
        <v>7971</v>
      </c>
      <c r="E20111" s="131">
        <v>32</v>
      </c>
    </row>
    <row r="20112" spans="1:5" ht="63">
      <c r="A20112" s="131" t="s">
        <v>33126</v>
      </c>
      <c r="B20112" s="131" t="s">
        <v>8382</v>
      </c>
      <c r="C20112" s="132" t="s">
        <v>33127</v>
      </c>
      <c r="D20112" s="131" t="s">
        <v>7971</v>
      </c>
      <c r="E20112" s="131">
        <v>175.02</v>
      </c>
    </row>
    <row r="20113" spans="1:5" ht="63">
      <c r="A20113" s="131" t="s">
        <v>33128</v>
      </c>
      <c r="B20113" s="131" t="s">
        <v>8382</v>
      </c>
      <c r="C20113" s="132" t="s">
        <v>33129</v>
      </c>
      <c r="D20113" s="131" t="s">
        <v>7971</v>
      </c>
      <c r="E20113" s="131">
        <v>95.16</v>
      </c>
    </row>
    <row r="20114" spans="1:5" ht="63">
      <c r="A20114" s="131" t="s">
        <v>33130</v>
      </c>
      <c r="B20114" s="131" t="s">
        <v>8382</v>
      </c>
      <c r="C20114" s="132" t="s">
        <v>33131</v>
      </c>
      <c r="D20114" s="131" t="s">
        <v>7971</v>
      </c>
      <c r="E20114" s="131">
        <v>33.840000000000003</v>
      </c>
    </row>
    <row r="20115" spans="1:5" ht="63">
      <c r="A20115" s="131" t="s">
        <v>33132</v>
      </c>
      <c r="B20115" s="131" t="s">
        <v>8382</v>
      </c>
      <c r="C20115" s="132" t="s">
        <v>33133</v>
      </c>
      <c r="D20115" s="131" t="s">
        <v>30744</v>
      </c>
      <c r="E20115" s="131">
        <v>17307.990000000002</v>
      </c>
    </row>
    <row r="20116" spans="1:5" ht="63">
      <c r="A20116" s="131" t="s">
        <v>33134</v>
      </c>
      <c r="B20116" s="131" t="s">
        <v>8382</v>
      </c>
      <c r="C20116" s="132" t="s">
        <v>33135</v>
      </c>
      <c r="D20116" s="131" t="s">
        <v>7971</v>
      </c>
      <c r="E20116" s="131">
        <v>174.28</v>
      </c>
    </row>
    <row r="20117" spans="1:5" ht="63">
      <c r="A20117" s="131" t="s">
        <v>33136</v>
      </c>
      <c r="B20117" s="131" t="s">
        <v>8382</v>
      </c>
      <c r="C20117" s="132" t="s">
        <v>33137</v>
      </c>
      <c r="D20117" s="131" t="s">
        <v>7971</v>
      </c>
      <c r="E20117" s="131">
        <v>94.79</v>
      </c>
    </row>
    <row r="20118" spans="1:5" ht="63">
      <c r="A20118" s="131" t="s">
        <v>33138</v>
      </c>
      <c r="B20118" s="131" t="s">
        <v>8382</v>
      </c>
      <c r="C20118" s="132" t="s">
        <v>33139</v>
      </c>
      <c r="D20118" s="131" t="s">
        <v>7971</v>
      </c>
      <c r="E20118" s="131">
        <v>33.47</v>
      </c>
    </row>
    <row r="20119" spans="1:5" ht="63">
      <c r="A20119" s="131" t="s">
        <v>33140</v>
      </c>
      <c r="B20119" s="131" t="s">
        <v>8382</v>
      </c>
      <c r="C20119" s="132" t="s">
        <v>33141</v>
      </c>
      <c r="D20119" s="131" t="s">
        <v>7971</v>
      </c>
      <c r="E20119" s="131">
        <v>226.54</v>
      </c>
    </row>
    <row r="20120" spans="1:5" ht="63">
      <c r="A20120" s="131" t="s">
        <v>33142</v>
      </c>
      <c r="B20120" s="131" t="s">
        <v>8382</v>
      </c>
      <c r="C20120" s="132" t="s">
        <v>33143</v>
      </c>
      <c r="D20120" s="131" t="s">
        <v>7971</v>
      </c>
      <c r="E20120" s="131">
        <v>120.92</v>
      </c>
    </row>
    <row r="20121" spans="1:5" ht="63">
      <c r="A20121" s="131" t="s">
        <v>33144</v>
      </c>
      <c r="B20121" s="131" t="s">
        <v>8382</v>
      </c>
      <c r="C20121" s="132" t="s">
        <v>33145</v>
      </c>
      <c r="D20121" s="131" t="s">
        <v>7971</v>
      </c>
      <c r="E20121" s="131">
        <v>56.68</v>
      </c>
    </row>
    <row r="20122" spans="1:5" ht="110.25">
      <c r="A20122" s="131" t="s">
        <v>33146</v>
      </c>
      <c r="B20122" s="131" t="s">
        <v>8382</v>
      </c>
      <c r="C20122" s="132" t="s">
        <v>33147</v>
      </c>
      <c r="D20122" s="131" t="s">
        <v>30744</v>
      </c>
      <c r="E20122" s="131">
        <v>8129.88</v>
      </c>
    </row>
    <row r="20123" spans="1:5" ht="63">
      <c r="A20123" s="131" t="s">
        <v>33148</v>
      </c>
      <c r="B20123" s="131" t="s">
        <v>8382</v>
      </c>
      <c r="C20123" s="132" t="s">
        <v>33149</v>
      </c>
      <c r="D20123" s="131" t="s">
        <v>7971</v>
      </c>
      <c r="E20123" s="131">
        <v>123.16</v>
      </c>
    </row>
    <row r="20124" spans="1:5" ht="63">
      <c r="A20124" s="131" t="s">
        <v>33150</v>
      </c>
      <c r="B20124" s="131" t="s">
        <v>8382</v>
      </c>
      <c r="C20124" s="132" t="s">
        <v>33151</v>
      </c>
      <c r="D20124" s="131" t="s">
        <v>7971</v>
      </c>
      <c r="E20124" s="131">
        <v>59.08</v>
      </c>
    </row>
    <row r="20125" spans="1:5" ht="63">
      <c r="A20125" s="131" t="s">
        <v>33152</v>
      </c>
      <c r="B20125" s="131" t="s">
        <v>8382</v>
      </c>
      <c r="C20125" s="132" t="s">
        <v>33153</v>
      </c>
      <c r="D20125" s="131" t="s">
        <v>7971</v>
      </c>
      <c r="E20125" s="131">
        <v>24.05</v>
      </c>
    </row>
    <row r="20126" spans="1:5" ht="63">
      <c r="A20126" s="131" t="s">
        <v>33154</v>
      </c>
      <c r="B20126" s="131" t="s">
        <v>8382</v>
      </c>
      <c r="C20126" s="132" t="s">
        <v>33155</v>
      </c>
      <c r="D20126" s="131" t="s">
        <v>30744</v>
      </c>
      <c r="E20126" s="131">
        <v>10161.67</v>
      </c>
    </row>
    <row r="20127" spans="1:5" ht="94.5">
      <c r="A20127" s="131" t="s">
        <v>33156</v>
      </c>
      <c r="B20127" s="131" t="s">
        <v>8382</v>
      </c>
      <c r="C20127" s="132" t="s">
        <v>33157</v>
      </c>
      <c r="D20127" s="131" t="s">
        <v>7971</v>
      </c>
      <c r="E20127" s="131">
        <v>177.74</v>
      </c>
    </row>
    <row r="20128" spans="1:5" ht="94.5">
      <c r="A20128" s="131" t="s">
        <v>33158</v>
      </c>
      <c r="B20128" s="131" t="s">
        <v>8382</v>
      </c>
      <c r="C20128" s="132" t="s">
        <v>33159</v>
      </c>
      <c r="D20128" s="131" t="s">
        <v>7971</v>
      </c>
      <c r="E20128" s="131">
        <v>120.66</v>
      </c>
    </row>
    <row r="20129" spans="1:5" ht="94.5">
      <c r="A20129" s="131" t="s">
        <v>33160</v>
      </c>
      <c r="B20129" s="131" t="s">
        <v>8382</v>
      </c>
      <c r="C20129" s="132" t="s">
        <v>33161</v>
      </c>
      <c r="D20129" s="131" t="s">
        <v>7971</v>
      </c>
      <c r="E20129" s="131">
        <v>68.099999999999994</v>
      </c>
    </row>
    <row r="20130" spans="1:5" ht="110.25">
      <c r="A20130" s="131" t="s">
        <v>33162</v>
      </c>
      <c r="B20130" s="131" t="s">
        <v>8382</v>
      </c>
      <c r="C20130" s="132" t="s">
        <v>33163</v>
      </c>
      <c r="D20130" s="131" t="s">
        <v>7971</v>
      </c>
      <c r="E20130" s="131">
        <v>129.54</v>
      </c>
    </row>
    <row r="20131" spans="1:5" ht="110.25">
      <c r="A20131" s="131" t="s">
        <v>33164</v>
      </c>
      <c r="B20131" s="131" t="s">
        <v>8382</v>
      </c>
      <c r="C20131" s="132" t="s">
        <v>33165</v>
      </c>
      <c r="D20131" s="131" t="s">
        <v>7971</v>
      </c>
      <c r="E20131" s="131">
        <v>28.86</v>
      </c>
    </row>
    <row r="20132" spans="1:5" ht="157.5">
      <c r="A20132" s="131" t="s">
        <v>33166</v>
      </c>
      <c r="B20132" s="131" t="s">
        <v>8382</v>
      </c>
      <c r="C20132" s="132" t="s">
        <v>33167</v>
      </c>
      <c r="D20132" s="131" t="s">
        <v>30744</v>
      </c>
      <c r="E20132" s="131">
        <v>12792.99</v>
      </c>
    </row>
    <row r="20133" spans="1:5" ht="63">
      <c r="A20133" s="131" t="s">
        <v>33168</v>
      </c>
      <c r="B20133" s="131" t="s">
        <v>8382</v>
      </c>
      <c r="C20133" s="132" t="s">
        <v>33169</v>
      </c>
      <c r="D20133" s="131" t="s">
        <v>7971</v>
      </c>
      <c r="E20133" s="131">
        <v>176.2</v>
      </c>
    </row>
    <row r="20134" spans="1:5" ht="63">
      <c r="A20134" s="131" t="s">
        <v>33170</v>
      </c>
      <c r="B20134" s="131" t="s">
        <v>8382</v>
      </c>
      <c r="C20134" s="132" t="s">
        <v>33171</v>
      </c>
      <c r="D20134" s="131" t="s">
        <v>7971</v>
      </c>
      <c r="E20134" s="131">
        <v>80.430000000000007</v>
      </c>
    </row>
    <row r="20135" spans="1:5" ht="63">
      <c r="A20135" s="131" t="s">
        <v>33172</v>
      </c>
      <c r="B20135" s="131" t="s">
        <v>8382</v>
      </c>
      <c r="C20135" s="132" t="s">
        <v>33173</v>
      </c>
      <c r="D20135" s="131" t="s">
        <v>7971</v>
      </c>
      <c r="E20135" s="131">
        <v>26.04</v>
      </c>
    </row>
    <row r="20136" spans="1:5" ht="110.25">
      <c r="A20136" s="131" t="s">
        <v>33174</v>
      </c>
      <c r="B20136" s="131" t="s">
        <v>8382</v>
      </c>
      <c r="C20136" s="132" t="s">
        <v>33175</v>
      </c>
      <c r="D20136" s="131" t="s">
        <v>7971</v>
      </c>
      <c r="E20136" s="131">
        <v>216.42</v>
      </c>
    </row>
    <row r="20137" spans="1:5" ht="110.25">
      <c r="A20137" s="131" t="s">
        <v>33176</v>
      </c>
      <c r="B20137" s="131" t="s">
        <v>8382</v>
      </c>
      <c r="C20137" s="132" t="s">
        <v>33177</v>
      </c>
      <c r="D20137" s="131" t="s">
        <v>7971</v>
      </c>
      <c r="E20137" s="131">
        <v>114.74</v>
      </c>
    </row>
    <row r="20138" spans="1:5" ht="110.25">
      <c r="A20138" s="131" t="s">
        <v>33178</v>
      </c>
      <c r="B20138" s="131" t="s">
        <v>8382</v>
      </c>
      <c r="C20138" s="132" t="s">
        <v>33179</v>
      </c>
      <c r="D20138" s="131" t="s">
        <v>7971</v>
      </c>
      <c r="E20138" s="131">
        <v>60.35</v>
      </c>
    </row>
    <row r="20139" spans="1:5" ht="110.25">
      <c r="A20139" s="131" t="s">
        <v>33180</v>
      </c>
      <c r="B20139" s="131" t="s">
        <v>8382</v>
      </c>
      <c r="C20139" s="132" t="s">
        <v>33181</v>
      </c>
      <c r="D20139" s="131" t="s">
        <v>7971</v>
      </c>
      <c r="E20139" s="131">
        <v>209.89</v>
      </c>
    </row>
    <row r="20140" spans="1:5" ht="110.25">
      <c r="A20140" s="131" t="s">
        <v>33182</v>
      </c>
      <c r="B20140" s="131" t="s">
        <v>8382</v>
      </c>
      <c r="C20140" s="132" t="s">
        <v>33183</v>
      </c>
      <c r="D20140" s="131" t="s">
        <v>7971</v>
      </c>
      <c r="E20140" s="131">
        <v>117.94</v>
      </c>
    </row>
    <row r="20141" spans="1:5" ht="110.25">
      <c r="A20141" s="131" t="s">
        <v>33184</v>
      </c>
      <c r="B20141" s="131" t="s">
        <v>8382</v>
      </c>
      <c r="C20141" s="132" t="s">
        <v>33185</v>
      </c>
      <c r="D20141" s="131" t="s">
        <v>7971</v>
      </c>
      <c r="E20141" s="131">
        <v>49.9</v>
      </c>
    </row>
    <row r="20142" spans="1:5" ht="63">
      <c r="A20142" s="131" t="s">
        <v>33186</v>
      </c>
      <c r="B20142" s="131" t="s">
        <v>8382</v>
      </c>
      <c r="C20142" s="132" t="s">
        <v>33187</v>
      </c>
      <c r="D20142" s="131" t="s">
        <v>7971</v>
      </c>
      <c r="E20142" s="131">
        <v>66.2</v>
      </c>
    </row>
    <row r="20143" spans="1:5" ht="63">
      <c r="A20143" s="131" t="s">
        <v>33188</v>
      </c>
      <c r="B20143" s="131" t="s">
        <v>8382</v>
      </c>
      <c r="C20143" s="132" t="s">
        <v>33189</v>
      </c>
      <c r="D20143" s="131" t="s">
        <v>30744</v>
      </c>
      <c r="E20143" s="131">
        <v>17760.849999999999</v>
      </c>
    </row>
    <row r="20144" spans="1:5" ht="31.5">
      <c r="A20144" s="131" t="s">
        <v>33190</v>
      </c>
      <c r="B20144" s="131" t="s">
        <v>8382</v>
      </c>
      <c r="C20144" s="132" t="s">
        <v>33191</v>
      </c>
      <c r="D20144" s="131" t="s">
        <v>7971</v>
      </c>
      <c r="E20144" s="131">
        <v>42.15</v>
      </c>
    </row>
    <row r="20145" spans="1:5" ht="78.75">
      <c r="A20145" s="131" t="s">
        <v>33192</v>
      </c>
      <c r="B20145" s="131" t="s">
        <v>8382</v>
      </c>
      <c r="C20145" s="132" t="s">
        <v>33193</v>
      </c>
      <c r="D20145" s="131" t="s">
        <v>7971</v>
      </c>
      <c r="E20145" s="131">
        <v>182.97</v>
      </c>
    </row>
    <row r="20146" spans="1:5" ht="78.75">
      <c r="A20146" s="131" t="s">
        <v>33194</v>
      </c>
      <c r="B20146" s="131" t="s">
        <v>8382</v>
      </c>
      <c r="C20146" s="132" t="s">
        <v>33195</v>
      </c>
      <c r="D20146" s="131" t="s">
        <v>7971</v>
      </c>
      <c r="E20146" s="131">
        <v>83.35</v>
      </c>
    </row>
    <row r="20147" spans="1:5" ht="63">
      <c r="A20147" s="131" t="s">
        <v>33196</v>
      </c>
      <c r="B20147" s="131" t="s">
        <v>8382</v>
      </c>
      <c r="C20147" s="132" t="s">
        <v>33197</v>
      </c>
      <c r="D20147" s="131" t="s">
        <v>7971</v>
      </c>
      <c r="E20147" s="131">
        <v>28.96</v>
      </c>
    </row>
    <row r="20148" spans="1:5" ht="78.75">
      <c r="A20148" s="131" t="s">
        <v>33198</v>
      </c>
      <c r="B20148" s="131" t="s">
        <v>8382</v>
      </c>
      <c r="C20148" s="132" t="s">
        <v>33199</v>
      </c>
      <c r="D20148" s="131" t="s">
        <v>7971</v>
      </c>
      <c r="E20148" s="131">
        <v>195.49</v>
      </c>
    </row>
    <row r="20149" spans="1:5" ht="78.75">
      <c r="A20149" s="131" t="s">
        <v>33200</v>
      </c>
      <c r="B20149" s="131" t="s">
        <v>8382</v>
      </c>
      <c r="C20149" s="132" t="s">
        <v>33201</v>
      </c>
      <c r="D20149" s="131" t="s">
        <v>7971</v>
      </c>
      <c r="E20149" s="131">
        <v>88.35</v>
      </c>
    </row>
    <row r="20150" spans="1:5" ht="63">
      <c r="A20150" s="131" t="s">
        <v>33202</v>
      </c>
      <c r="B20150" s="131" t="s">
        <v>8382</v>
      </c>
      <c r="C20150" s="132" t="s">
        <v>33203</v>
      </c>
      <c r="D20150" s="131" t="s">
        <v>7971</v>
      </c>
      <c r="E20150" s="131">
        <v>29.84</v>
      </c>
    </row>
    <row r="20151" spans="1:5" ht="110.25">
      <c r="A20151" s="131" t="s">
        <v>33204</v>
      </c>
      <c r="B20151" s="131" t="s">
        <v>8382</v>
      </c>
      <c r="C20151" s="132" t="s">
        <v>33205</v>
      </c>
      <c r="D20151" s="131" t="s">
        <v>7971</v>
      </c>
      <c r="E20151" s="131">
        <v>12.67</v>
      </c>
    </row>
    <row r="20152" spans="1:5" ht="110.25">
      <c r="A20152" s="131" t="s">
        <v>33206</v>
      </c>
      <c r="B20152" s="131" t="s">
        <v>8382</v>
      </c>
      <c r="C20152" s="132" t="s">
        <v>33207</v>
      </c>
      <c r="D20152" s="131" t="s">
        <v>7971</v>
      </c>
      <c r="E20152" s="131">
        <v>3.86</v>
      </c>
    </row>
    <row r="20153" spans="1:5" ht="94.5">
      <c r="A20153" s="131" t="s">
        <v>33208</v>
      </c>
      <c r="B20153" s="131" t="s">
        <v>8382</v>
      </c>
      <c r="C20153" s="132" t="s">
        <v>33209</v>
      </c>
      <c r="D20153" s="131" t="s">
        <v>7971</v>
      </c>
      <c r="E20153" s="131">
        <v>221.39</v>
      </c>
    </row>
    <row r="20154" spans="1:5" ht="94.5">
      <c r="A20154" s="131" t="s">
        <v>33210</v>
      </c>
      <c r="B20154" s="131" t="s">
        <v>8382</v>
      </c>
      <c r="C20154" s="132" t="s">
        <v>33211</v>
      </c>
      <c r="D20154" s="131" t="s">
        <v>7971</v>
      </c>
      <c r="E20154" s="131">
        <v>116.46</v>
      </c>
    </row>
    <row r="20155" spans="1:5" ht="94.5">
      <c r="A20155" s="131" t="s">
        <v>33212</v>
      </c>
      <c r="B20155" s="131" t="s">
        <v>8382</v>
      </c>
      <c r="C20155" s="132" t="s">
        <v>33213</v>
      </c>
      <c r="D20155" s="131" t="s">
        <v>7971</v>
      </c>
      <c r="E20155" s="131">
        <v>66.599999999999994</v>
      </c>
    </row>
    <row r="20156" spans="1:5" ht="94.5">
      <c r="A20156" s="131" t="s">
        <v>33214</v>
      </c>
      <c r="B20156" s="131" t="s">
        <v>8382</v>
      </c>
      <c r="C20156" s="132" t="s">
        <v>33215</v>
      </c>
      <c r="D20156" s="131" t="s">
        <v>7971</v>
      </c>
      <c r="E20156" s="131">
        <v>393.68</v>
      </c>
    </row>
    <row r="20157" spans="1:5" ht="94.5">
      <c r="A20157" s="131" t="s">
        <v>33216</v>
      </c>
      <c r="B20157" s="131" t="s">
        <v>8382</v>
      </c>
      <c r="C20157" s="132" t="s">
        <v>33217</v>
      </c>
      <c r="D20157" s="131" t="s">
        <v>7971</v>
      </c>
      <c r="E20157" s="131">
        <v>204.18</v>
      </c>
    </row>
    <row r="20158" spans="1:5" ht="94.5">
      <c r="A20158" s="131" t="s">
        <v>33218</v>
      </c>
      <c r="B20158" s="131" t="s">
        <v>8382</v>
      </c>
      <c r="C20158" s="132" t="s">
        <v>33219</v>
      </c>
      <c r="D20158" s="131" t="s">
        <v>7971</v>
      </c>
      <c r="E20158" s="131">
        <v>154.32</v>
      </c>
    </row>
    <row r="20159" spans="1:5" ht="110.25">
      <c r="A20159" s="131" t="s">
        <v>33220</v>
      </c>
      <c r="B20159" s="131" t="s">
        <v>8382</v>
      </c>
      <c r="C20159" s="132" t="s">
        <v>33221</v>
      </c>
      <c r="D20159" s="131" t="s">
        <v>7971</v>
      </c>
      <c r="E20159" s="131">
        <v>704.32</v>
      </c>
    </row>
    <row r="20160" spans="1:5" ht="110.25">
      <c r="A20160" s="131" t="s">
        <v>33222</v>
      </c>
      <c r="B20160" s="131" t="s">
        <v>8382</v>
      </c>
      <c r="C20160" s="132" t="s">
        <v>33223</v>
      </c>
      <c r="D20160" s="131" t="s">
        <v>7971</v>
      </c>
      <c r="E20160" s="131">
        <v>291.85000000000002</v>
      </c>
    </row>
    <row r="20161" spans="1:5" ht="94.5">
      <c r="A20161" s="131" t="s">
        <v>33224</v>
      </c>
      <c r="B20161" s="131" t="s">
        <v>8382</v>
      </c>
      <c r="C20161" s="132" t="s">
        <v>33225</v>
      </c>
      <c r="D20161" s="131" t="s">
        <v>7971</v>
      </c>
      <c r="E20161" s="131">
        <v>241.99</v>
      </c>
    </row>
    <row r="20162" spans="1:5" ht="78.75">
      <c r="A20162" s="131" t="s">
        <v>33226</v>
      </c>
      <c r="B20162" s="131" t="s">
        <v>8382</v>
      </c>
      <c r="C20162" s="132" t="s">
        <v>33227</v>
      </c>
      <c r="D20162" s="131" t="s">
        <v>7971</v>
      </c>
      <c r="E20162" s="131">
        <v>51.02</v>
      </c>
    </row>
    <row r="20163" spans="1:5" ht="78.75">
      <c r="A20163" s="131" t="s">
        <v>33228</v>
      </c>
      <c r="B20163" s="131" t="s">
        <v>8382</v>
      </c>
      <c r="C20163" s="132" t="s">
        <v>33229</v>
      </c>
      <c r="D20163" s="131" t="s">
        <v>7971</v>
      </c>
      <c r="E20163" s="131">
        <v>44.97</v>
      </c>
    </row>
    <row r="20164" spans="1:5" ht="78.75">
      <c r="A20164" s="131" t="s">
        <v>33230</v>
      </c>
      <c r="B20164" s="131" t="s">
        <v>8382</v>
      </c>
      <c r="C20164" s="132" t="s">
        <v>33231</v>
      </c>
      <c r="D20164" s="131" t="s">
        <v>7971</v>
      </c>
      <c r="E20164" s="131">
        <v>20.440000000000001</v>
      </c>
    </row>
    <row r="20165" spans="1:5" ht="78.75">
      <c r="A20165" s="131" t="s">
        <v>33232</v>
      </c>
      <c r="B20165" s="131" t="s">
        <v>8382</v>
      </c>
      <c r="C20165" s="132" t="s">
        <v>33233</v>
      </c>
      <c r="D20165" s="131" t="s">
        <v>7971</v>
      </c>
      <c r="E20165" s="131">
        <v>6.83</v>
      </c>
    </row>
    <row r="20166" spans="1:5" ht="47.25">
      <c r="A20166" s="131" t="s">
        <v>33234</v>
      </c>
      <c r="B20166" s="131" t="s">
        <v>8382</v>
      </c>
      <c r="C20166" s="132" t="s">
        <v>33235</v>
      </c>
      <c r="D20166" s="131" t="s">
        <v>7971</v>
      </c>
      <c r="E20166" s="131">
        <v>132.54</v>
      </c>
    </row>
    <row r="20167" spans="1:5" ht="47.25">
      <c r="A20167" s="131" t="s">
        <v>33236</v>
      </c>
      <c r="B20167" s="131" t="s">
        <v>8382</v>
      </c>
      <c r="C20167" s="132" t="s">
        <v>33237</v>
      </c>
      <c r="D20167" s="131" t="s">
        <v>7971</v>
      </c>
      <c r="E20167" s="131">
        <v>80.599999999999994</v>
      </c>
    </row>
    <row r="20168" spans="1:5" ht="110.25">
      <c r="A20168" s="131" t="s">
        <v>33238</v>
      </c>
      <c r="B20168" s="131" t="s">
        <v>8382</v>
      </c>
      <c r="C20168" s="132" t="s">
        <v>33239</v>
      </c>
      <c r="D20168" s="131" t="s">
        <v>7971</v>
      </c>
      <c r="E20168" s="131">
        <v>143.79</v>
      </c>
    </row>
    <row r="20169" spans="1:5" ht="126">
      <c r="A20169" s="131" t="s">
        <v>33240</v>
      </c>
      <c r="B20169" s="131" t="s">
        <v>8382</v>
      </c>
      <c r="C20169" s="132" t="s">
        <v>33241</v>
      </c>
      <c r="D20169" s="131" t="s">
        <v>7971</v>
      </c>
      <c r="E20169" s="131">
        <v>84.8</v>
      </c>
    </row>
    <row r="20170" spans="1:5" ht="126">
      <c r="A20170" s="131" t="s">
        <v>33242</v>
      </c>
      <c r="B20170" s="131" t="s">
        <v>8382</v>
      </c>
      <c r="C20170" s="132" t="s">
        <v>33243</v>
      </c>
      <c r="D20170" s="131" t="s">
        <v>7971</v>
      </c>
      <c r="E20170" s="131">
        <v>41</v>
      </c>
    </row>
    <row r="20171" spans="1:5" ht="141.75">
      <c r="A20171" s="131" t="s">
        <v>33244</v>
      </c>
      <c r="B20171" s="131" t="s">
        <v>8382</v>
      </c>
      <c r="C20171" s="132" t="s">
        <v>33245</v>
      </c>
      <c r="D20171" s="131" t="s">
        <v>7971</v>
      </c>
      <c r="E20171" s="131">
        <v>358.16</v>
      </c>
    </row>
    <row r="20172" spans="1:5" ht="141.75">
      <c r="A20172" s="131" t="s">
        <v>33246</v>
      </c>
      <c r="B20172" s="131" t="s">
        <v>8382</v>
      </c>
      <c r="C20172" s="132" t="s">
        <v>33247</v>
      </c>
      <c r="D20172" s="131" t="s">
        <v>7971</v>
      </c>
      <c r="E20172" s="131">
        <v>192.33</v>
      </c>
    </row>
    <row r="20173" spans="1:5" ht="141.75">
      <c r="A20173" s="131" t="s">
        <v>33248</v>
      </c>
      <c r="B20173" s="131" t="s">
        <v>8382</v>
      </c>
      <c r="C20173" s="132" t="s">
        <v>33249</v>
      </c>
      <c r="D20173" s="131" t="s">
        <v>7971</v>
      </c>
      <c r="E20173" s="131">
        <v>97.14</v>
      </c>
    </row>
    <row r="20174" spans="1:5" ht="110.25">
      <c r="A20174" s="131" t="s">
        <v>33250</v>
      </c>
      <c r="B20174" s="131" t="s">
        <v>8382</v>
      </c>
      <c r="C20174" s="132" t="s">
        <v>33251</v>
      </c>
      <c r="D20174" s="131" t="s">
        <v>7971</v>
      </c>
      <c r="E20174" s="131">
        <v>179.64</v>
      </c>
    </row>
    <row r="20175" spans="1:5" ht="110.25">
      <c r="A20175" s="131" t="s">
        <v>33252</v>
      </c>
      <c r="B20175" s="131" t="s">
        <v>8382</v>
      </c>
      <c r="C20175" s="132" t="s">
        <v>33253</v>
      </c>
      <c r="D20175" s="131" t="s">
        <v>7971</v>
      </c>
      <c r="E20175" s="131">
        <v>183.41</v>
      </c>
    </row>
    <row r="20176" spans="1:5" ht="78.75">
      <c r="A20176" s="131" t="s">
        <v>33254</v>
      </c>
      <c r="B20176" s="131" t="s">
        <v>8382</v>
      </c>
      <c r="C20176" s="132" t="s">
        <v>33255</v>
      </c>
      <c r="D20176" s="131" t="s">
        <v>7971</v>
      </c>
      <c r="E20176" s="131">
        <v>356.56</v>
      </c>
    </row>
    <row r="20177" spans="1:5" ht="126">
      <c r="A20177" s="131" t="s">
        <v>33256</v>
      </c>
      <c r="B20177" s="131" t="s">
        <v>8382</v>
      </c>
      <c r="C20177" s="132" t="s">
        <v>33257</v>
      </c>
      <c r="D20177" s="131" t="s">
        <v>30744</v>
      </c>
      <c r="E20177" s="131">
        <v>19030.29</v>
      </c>
    </row>
    <row r="20178" spans="1:5" ht="94.5">
      <c r="A20178" s="131" t="s">
        <v>33258</v>
      </c>
      <c r="B20178" s="131" t="s">
        <v>8382</v>
      </c>
      <c r="C20178" s="132" t="s">
        <v>33259</v>
      </c>
      <c r="D20178" s="131" t="s">
        <v>7971</v>
      </c>
      <c r="E20178" s="131">
        <v>1.48</v>
      </c>
    </row>
    <row r="20179" spans="1:5" ht="94.5">
      <c r="A20179" s="131" t="s">
        <v>33260</v>
      </c>
      <c r="B20179" s="131" t="s">
        <v>8382</v>
      </c>
      <c r="C20179" s="132" t="s">
        <v>33261</v>
      </c>
      <c r="D20179" s="131" t="s">
        <v>7971</v>
      </c>
      <c r="E20179" s="131">
        <v>0.99</v>
      </c>
    </row>
    <row r="20180" spans="1:5" ht="94.5">
      <c r="A20180" s="131" t="s">
        <v>33262</v>
      </c>
      <c r="B20180" s="131" t="s">
        <v>8382</v>
      </c>
      <c r="C20180" s="132" t="s">
        <v>33263</v>
      </c>
      <c r="D20180" s="131" t="s">
        <v>7971</v>
      </c>
      <c r="E20180" s="131">
        <v>258</v>
      </c>
    </row>
    <row r="20181" spans="1:5" ht="94.5">
      <c r="A20181" s="131" t="s">
        <v>33264</v>
      </c>
      <c r="B20181" s="131" t="s">
        <v>8382</v>
      </c>
      <c r="C20181" s="132" t="s">
        <v>33265</v>
      </c>
      <c r="D20181" s="131" t="s">
        <v>7971</v>
      </c>
      <c r="E20181" s="131">
        <v>128.94999999999999</v>
      </c>
    </row>
    <row r="20182" spans="1:5" ht="94.5">
      <c r="A20182" s="131" t="s">
        <v>33266</v>
      </c>
      <c r="B20182" s="131" t="s">
        <v>8382</v>
      </c>
      <c r="C20182" s="132" t="s">
        <v>33267</v>
      </c>
      <c r="D20182" s="131" t="s">
        <v>7971</v>
      </c>
      <c r="E20182" s="131">
        <v>77.44</v>
      </c>
    </row>
    <row r="20183" spans="1:5" ht="78.75">
      <c r="A20183" s="131" t="s">
        <v>33268</v>
      </c>
      <c r="B20183" s="131" t="s">
        <v>8382</v>
      </c>
      <c r="C20183" s="132" t="s">
        <v>33269</v>
      </c>
      <c r="D20183" s="131" t="s">
        <v>7971</v>
      </c>
      <c r="E20183" s="131">
        <v>132.25</v>
      </c>
    </row>
    <row r="20184" spans="1:5" ht="78.75">
      <c r="A20184" s="131" t="s">
        <v>33270</v>
      </c>
      <c r="B20184" s="131" t="s">
        <v>8382</v>
      </c>
      <c r="C20184" s="132" t="s">
        <v>33271</v>
      </c>
      <c r="D20184" s="131" t="s">
        <v>7971</v>
      </c>
      <c r="E20184" s="131">
        <v>1466.78</v>
      </c>
    </row>
    <row r="20185" spans="1:5" ht="63">
      <c r="A20185" s="131" t="s">
        <v>33272</v>
      </c>
      <c r="B20185" s="131" t="s">
        <v>8382</v>
      </c>
      <c r="C20185" s="132" t="s">
        <v>33273</v>
      </c>
      <c r="D20185" s="131" t="s">
        <v>7971</v>
      </c>
      <c r="E20185" s="131">
        <v>330.82</v>
      </c>
    </row>
    <row r="20186" spans="1:5" ht="63">
      <c r="A20186" s="131" t="s">
        <v>33274</v>
      </c>
      <c r="B20186" s="131" t="s">
        <v>8382</v>
      </c>
      <c r="C20186" s="132" t="s">
        <v>33275</v>
      </c>
      <c r="D20186" s="131" t="s">
        <v>7971</v>
      </c>
      <c r="E20186" s="131">
        <v>272.37</v>
      </c>
    </row>
    <row r="20187" spans="1:5" ht="78.75">
      <c r="A20187" s="131" t="s">
        <v>33276</v>
      </c>
      <c r="B20187" s="131" t="s">
        <v>8382</v>
      </c>
      <c r="C20187" s="132" t="s">
        <v>33277</v>
      </c>
      <c r="D20187" s="131" t="s">
        <v>7971</v>
      </c>
      <c r="E20187" s="131">
        <v>8.77</v>
      </c>
    </row>
    <row r="20188" spans="1:5" ht="63">
      <c r="A20188" s="131" t="s">
        <v>33278</v>
      </c>
      <c r="B20188" s="131" t="s">
        <v>8382</v>
      </c>
      <c r="C20188" s="132" t="s">
        <v>33279</v>
      </c>
      <c r="D20188" s="131" t="s">
        <v>7971</v>
      </c>
      <c r="E20188" s="131">
        <v>4.58</v>
      </c>
    </row>
    <row r="20189" spans="1:5" ht="94.5">
      <c r="A20189" s="131" t="s">
        <v>33280</v>
      </c>
      <c r="B20189" s="131" t="s">
        <v>8382</v>
      </c>
      <c r="C20189" s="132" t="s">
        <v>33281</v>
      </c>
      <c r="D20189" s="131" t="s">
        <v>7971</v>
      </c>
      <c r="E20189" s="131">
        <v>126.67</v>
      </c>
    </row>
    <row r="20190" spans="1:5" ht="78.75">
      <c r="A20190" s="131" t="s">
        <v>33282</v>
      </c>
      <c r="B20190" s="131" t="s">
        <v>8382</v>
      </c>
      <c r="C20190" s="132" t="s">
        <v>33283</v>
      </c>
      <c r="D20190" s="131" t="s">
        <v>7971</v>
      </c>
      <c r="E20190" s="131">
        <v>45.15</v>
      </c>
    </row>
    <row r="20191" spans="1:5" ht="141.75">
      <c r="A20191" s="131" t="s">
        <v>33284</v>
      </c>
      <c r="B20191" s="131" t="s">
        <v>8382</v>
      </c>
      <c r="C20191" s="132" t="s">
        <v>33285</v>
      </c>
      <c r="D20191" s="131" t="s">
        <v>7971</v>
      </c>
      <c r="E20191" s="131">
        <v>315.42</v>
      </c>
    </row>
    <row r="20192" spans="1:5" ht="126">
      <c r="A20192" s="131" t="s">
        <v>33286</v>
      </c>
      <c r="B20192" s="131" t="s">
        <v>8382</v>
      </c>
      <c r="C20192" s="132" t="s">
        <v>33287</v>
      </c>
      <c r="D20192" s="131" t="s">
        <v>7971</v>
      </c>
      <c r="E20192" s="131">
        <v>157.66</v>
      </c>
    </row>
    <row r="20193" spans="1:5" ht="126">
      <c r="A20193" s="131" t="s">
        <v>33288</v>
      </c>
      <c r="B20193" s="131" t="s">
        <v>8382</v>
      </c>
      <c r="C20193" s="132" t="s">
        <v>33289</v>
      </c>
      <c r="D20193" s="131" t="s">
        <v>7971</v>
      </c>
      <c r="E20193" s="131">
        <v>106.15</v>
      </c>
    </row>
    <row r="20194" spans="1:5" ht="141.75">
      <c r="A20194" s="131" t="s">
        <v>33290</v>
      </c>
      <c r="B20194" s="131" t="s">
        <v>8382</v>
      </c>
      <c r="C20194" s="132" t="s">
        <v>33291</v>
      </c>
      <c r="D20194" s="131" t="s">
        <v>7971</v>
      </c>
      <c r="E20194" s="131">
        <v>247.53</v>
      </c>
    </row>
    <row r="20195" spans="1:5" ht="141.75">
      <c r="A20195" s="131" t="s">
        <v>33292</v>
      </c>
      <c r="B20195" s="131" t="s">
        <v>8382</v>
      </c>
      <c r="C20195" s="132" t="s">
        <v>33293</v>
      </c>
      <c r="D20195" s="131" t="s">
        <v>7971</v>
      </c>
      <c r="E20195" s="131">
        <v>107.82</v>
      </c>
    </row>
    <row r="20196" spans="1:5" ht="141.75">
      <c r="A20196" s="131" t="s">
        <v>33294</v>
      </c>
      <c r="B20196" s="131" t="s">
        <v>8382</v>
      </c>
      <c r="C20196" s="132" t="s">
        <v>33295</v>
      </c>
      <c r="D20196" s="131" t="s">
        <v>7971</v>
      </c>
      <c r="E20196" s="131">
        <v>75.27</v>
      </c>
    </row>
    <row r="20197" spans="1:5" ht="78.75">
      <c r="A20197" s="131" t="s">
        <v>33296</v>
      </c>
      <c r="B20197" s="131" t="s">
        <v>8382</v>
      </c>
      <c r="C20197" s="132" t="s">
        <v>33297</v>
      </c>
      <c r="D20197" s="131" t="s">
        <v>7971</v>
      </c>
      <c r="E20197" s="131">
        <v>456.37</v>
      </c>
    </row>
    <row r="20198" spans="1:5" ht="63">
      <c r="A20198" s="131" t="s">
        <v>33298</v>
      </c>
      <c r="B20198" s="131" t="s">
        <v>8382</v>
      </c>
      <c r="C20198" s="132" t="s">
        <v>33299</v>
      </c>
      <c r="D20198" s="131" t="s">
        <v>7971</v>
      </c>
      <c r="E20198" s="131">
        <v>222.09</v>
      </c>
    </row>
    <row r="20199" spans="1:5" ht="63">
      <c r="A20199" s="131" t="s">
        <v>33300</v>
      </c>
      <c r="B20199" s="131" t="s">
        <v>8382</v>
      </c>
      <c r="C20199" s="132" t="s">
        <v>33301</v>
      </c>
      <c r="D20199" s="131" t="s">
        <v>7971</v>
      </c>
      <c r="E20199" s="131">
        <v>146.4</v>
      </c>
    </row>
    <row r="20200" spans="1:5" ht="204.75">
      <c r="A20200" s="131" t="s">
        <v>33302</v>
      </c>
      <c r="B20200" s="131" t="s">
        <v>8382</v>
      </c>
      <c r="C20200" s="132" t="s">
        <v>33303</v>
      </c>
      <c r="D20200" s="131" t="s">
        <v>7971</v>
      </c>
      <c r="E20200" s="131">
        <v>164.63</v>
      </c>
    </row>
    <row r="20201" spans="1:5" ht="204.75">
      <c r="A20201" s="131" t="s">
        <v>33304</v>
      </c>
      <c r="B20201" s="131" t="s">
        <v>8382</v>
      </c>
      <c r="C20201" s="132" t="s">
        <v>33305</v>
      </c>
      <c r="D20201" s="131" t="s">
        <v>7971</v>
      </c>
      <c r="E20201" s="131">
        <v>87</v>
      </c>
    </row>
    <row r="20202" spans="1:5" ht="189">
      <c r="A20202" s="131" t="s">
        <v>33306</v>
      </c>
      <c r="B20202" s="131" t="s">
        <v>8382</v>
      </c>
      <c r="C20202" s="132" t="s">
        <v>33307</v>
      </c>
      <c r="D20202" s="131" t="s">
        <v>7971</v>
      </c>
      <c r="E20202" s="131">
        <v>54.45</v>
      </c>
    </row>
    <row r="20203" spans="1:5" ht="94.5">
      <c r="A20203" s="131" t="s">
        <v>33308</v>
      </c>
      <c r="B20203" s="131" t="s">
        <v>8382</v>
      </c>
      <c r="C20203" s="132" t="s">
        <v>33309</v>
      </c>
      <c r="D20203" s="131" t="s">
        <v>7971</v>
      </c>
      <c r="E20203" s="131">
        <v>30.3</v>
      </c>
    </row>
    <row r="20204" spans="1:5" ht="94.5">
      <c r="A20204" s="131" t="s">
        <v>33310</v>
      </c>
      <c r="B20204" s="131" t="s">
        <v>8382</v>
      </c>
      <c r="C20204" s="132" t="s">
        <v>33311</v>
      </c>
      <c r="D20204" s="131" t="s">
        <v>7971</v>
      </c>
      <c r="E20204" s="131">
        <v>63.22</v>
      </c>
    </row>
    <row r="20205" spans="1:5" ht="47.25">
      <c r="A20205" s="131" t="s">
        <v>33312</v>
      </c>
      <c r="B20205" s="131" t="s">
        <v>8382</v>
      </c>
      <c r="C20205" s="132" t="s">
        <v>33313</v>
      </c>
      <c r="D20205" s="131" t="s">
        <v>7971</v>
      </c>
      <c r="E20205" s="131">
        <v>62.6</v>
      </c>
    </row>
    <row r="20206" spans="1:5" ht="78.75">
      <c r="A20206" s="131" t="s">
        <v>33314</v>
      </c>
      <c r="B20206" s="131" t="s">
        <v>8382</v>
      </c>
      <c r="C20206" s="132" t="s">
        <v>33315</v>
      </c>
      <c r="D20206" s="131" t="s">
        <v>7971</v>
      </c>
      <c r="E20206" s="131">
        <v>248.62</v>
      </c>
    </row>
    <row r="20207" spans="1:5" ht="78.75">
      <c r="A20207" s="131" t="s">
        <v>33316</v>
      </c>
      <c r="B20207" s="131" t="s">
        <v>8382</v>
      </c>
      <c r="C20207" s="132" t="s">
        <v>33317</v>
      </c>
      <c r="D20207" s="131" t="s">
        <v>7971</v>
      </c>
      <c r="E20207" s="131">
        <v>127.69</v>
      </c>
    </row>
    <row r="20208" spans="1:5" ht="78.75">
      <c r="A20208" s="131" t="s">
        <v>33318</v>
      </c>
      <c r="B20208" s="131" t="s">
        <v>8382</v>
      </c>
      <c r="C20208" s="132" t="s">
        <v>33319</v>
      </c>
      <c r="D20208" s="131" t="s">
        <v>7971</v>
      </c>
      <c r="E20208" s="131">
        <v>89.85</v>
      </c>
    </row>
    <row r="20209" spans="1:5" ht="78.75">
      <c r="A20209" s="131" t="s">
        <v>33320</v>
      </c>
      <c r="B20209" s="131" t="s">
        <v>8382</v>
      </c>
      <c r="C20209" s="132" t="s">
        <v>33321</v>
      </c>
      <c r="D20209" s="131" t="s">
        <v>7971</v>
      </c>
      <c r="E20209" s="131">
        <v>434.01</v>
      </c>
    </row>
    <row r="20210" spans="1:5" ht="78.75">
      <c r="A20210" s="131" t="s">
        <v>33322</v>
      </c>
      <c r="B20210" s="131" t="s">
        <v>8382</v>
      </c>
      <c r="C20210" s="132" t="s">
        <v>33323</v>
      </c>
      <c r="D20210" s="131" t="s">
        <v>7971</v>
      </c>
      <c r="E20210" s="131">
        <v>213.53</v>
      </c>
    </row>
    <row r="20211" spans="1:5" ht="78.75">
      <c r="A20211" s="131" t="s">
        <v>33324</v>
      </c>
      <c r="B20211" s="131" t="s">
        <v>8382</v>
      </c>
      <c r="C20211" s="132" t="s">
        <v>33325</v>
      </c>
      <c r="D20211" s="131" t="s">
        <v>7971</v>
      </c>
      <c r="E20211" s="131">
        <v>148.36000000000001</v>
      </c>
    </row>
    <row r="20212" spans="1:5" ht="78.75">
      <c r="A20212" s="131" t="s">
        <v>33326</v>
      </c>
      <c r="B20212" s="131" t="s">
        <v>8382</v>
      </c>
      <c r="C20212" s="132" t="s">
        <v>33327</v>
      </c>
      <c r="D20212" s="131" t="s">
        <v>7971</v>
      </c>
      <c r="E20212" s="131">
        <v>106.05</v>
      </c>
    </row>
    <row r="20213" spans="1:5" ht="63">
      <c r="A20213" s="131" t="s">
        <v>33328</v>
      </c>
      <c r="B20213" s="131" t="s">
        <v>8382</v>
      </c>
      <c r="C20213" s="132" t="s">
        <v>33329</v>
      </c>
      <c r="D20213" s="131" t="s">
        <v>7971</v>
      </c>
      <c r="E20213" s="131">
        <v>59.15</v>
      </c>
    </row>
    <row r="20214" spans="1:5" ht="63">
      <c r="A20214" s="131" t="s">
        <v>33330</v>
      </c>
      <c r="B20214" s="131" t="s">
        <v>8382</v>
      </c>
      <c r="C20214" s="132" t="s">
        <v>33331</v>
      </c>
      <c r="D20214" s="131" t="s">
        <v>7971</v>
      </c>
      <c r="E20214" s="131">
        <v>32.369999999999997</v>
      </c>
    </row>
    <row r="20215" spans="1:5" ht="78.75">
      <c r="A20215" s="131" t="s">
        <v>33332</v>
      </c>
      <c r="B20215" s="131" t="s">
        <v>8382</v>
      </c>
      <c r="C20215" s="132" t="s">
        <v>33333</v>
      </c>
      <c r="D20215" s="131" t="s">
        <v>7971</v>
      </c>
      <c r="E20215" s="131">
        <v>868.47</v>
      </c>
    </row>
    <row r="20216" spans="1:5" ht="141.75">
      <c r="A20216" s="131" t="s">
        <v>33334</v>
      </c>
      <c r="B20216" s="131" t="s">
        <v>8382</v>
      </c>
      <c r="C20216" s="132" t="s">
        <v>33335</v>
      </c>
      <c r="D20216" s="131" t="s">
        <v>7971</v>
      </c>
      <c r="E20216" s="131">
        <v>227.13</v>
      </c>
    </row>
    <row r="20217" spans="1:5" ht="141.75">
      <c r="A20217" s="131" t="s">
        <v>33336</v>
      </c>
      <c r="B20217" s="131" t="s">
        <v>8382</v>
      </c>
      <c r="C20217" s="132" t="s">
        <v>33337</v>
      </c>
      <c r="D20217" s="131" t="s">
        <v>7971</v>
      </c>
      <c r="E20217" s="131">
        <v>114.72</v>
      </c>
    </row>
    <row r="20218" spans="1:5" ht="126">
      <c r="A20218" s="131" t="s">
        <v>33338</v>
      </c>
      <c r="B20218" s="131" t="s">
        <v>8382</v>
      </c>
      <c r="C20218" s="132" t="s">
        <v>33339</v>
      </c>
      <c r="D20218" s="131" t="s">
        <v>7971</v>
      </c>
      <c r="E20218" s="131">
        <v>68.05</v>
      </c>
    </row>
    <row r="20219" spans="1:5" ht="141.75">
      <c r="A20219" s="131" t="s">
        <v>33340</v>
      </c>
      <c r="B20219" s="131" t="s">
        <v>8382</v>
      </c>
      <c r="C20219" s="132" t="s">
        <v>33341</v>
      </c>
      <c r="D20219" s="131" t="s">
        <v>30744</v>
      </c>
      <c r="E20219" s="131">
        <v>42083.6</v>
      </c>
    </row>
    <row r="20220" spans="1:5" ht="78.75">
      <c r="A20220" s="131" t="s">
        <v>33342</v>
      </c>
      <c r="B20220" s="131" t="s">
        <v>8382</v>
      </c>
      <c r="C20220" s="132" t="s">
        <v>33343</v>
      </c>
      <c r="D20220" s="131" t="s">
        <v>7971</v>
      </c>
      <c r="E20220" s="131">
        <v>121.78</v>
      </c>
    </row>
    <row r="20221" spans="1:5" ht="78.75">
      <c r="A20221" s="131" t="s">
        <v>33344</v>
      </c>
      <c r="B20221" s="131" t="s">
        <v>8382</v>
      </c>
      <c r="C20221" s="132" t="s">
        <v>33345</v>
      </c>
      <c r="D20221" s="131" t="s">
        <v>7971</v>
      </c>
      <c r="E20221" s="131">
        <v>65.89</v>
      </c>
    </row>
    <row r="20222" spans="1:5" ht="63">
      <c r="A20222" s="131" t="s">
        <v>33346</v>
      </c>
      <c r="B20222" s="131" t="s">
        <v>8382</v>
      </c>
      <c r="C20222" s="132" t="s">
        <v>33347</v>
      </c>
      <c r="D20222" s="131" t="s">
        <v>7971</v>
      </c>
      <c r="E20222" s="131">
        <v>34.57</v>
      </c>
    </row>
    <row r="20223" spans="1:5" ht="220.5">
      <c r="A20223" s="131" t="s">
        <v>33348</v>
      </c>
      <c r="B20223" s="131" t="s">
        <v>8382</v>
      </c>
      <c r="C20223" s="132" t="s">
        <v>33349</v>
      </c>
      <c r="D20223" s="131" t="s">
        <v>7971</v>
      </c>
      <c r="E20223" s="131">
        <v>286.63</v>
      </c>
    </row>
    <row r="20224" spans="1:5" ht="220.5">
      <c r="A20224" s="131" t="s">
        <v>33350</v>
      </c>
      <c r="B20224" s="131" t="s">
        <v>8382</v>
      </c>
      <c r="C20224" s="132" t="s">
        <v>33351</v>
      </c>
      <c r="D20224" s="131" t="s">
        <v>7971</v>
      </c>
      <c r="E20224" s="131">
        <v>61.26</v>
      </c>
    </row>
    <row r="20225" spans="1:5" ht="236.25">
      <c r="A20225" s="131" t="s">
        <v>33352</v>
      </c>
      <c r="B20225" s="131" t="s">
        <v>8382</v>
      </c>
      <c r="C20225" s="132" t="s">
        <v>33353</v>
      </c>
      <c r="D20225" s="131" t="s">
        <v>30744</v>
      </c>
      <c r="E20225" s="131">
        <v>53180.34</v>
      </c>
    </row>
    <row r="20226" spans="1:5" ht="110.25">
      <c r="A20226" s="131" t="s">
        <v>33354</v>
      </c>
      <c r="B20226" s="131" t="s">
        <v>8382</v>
      </c>
      <c r="C20226" s="132" t="s">
        <v>33355</v>
      </c>
      <c r="D20226" s="131" t="s">
        <v>7971</v>
      </c>
      <c r="E20226" s="131">
        <v>5.22</v>
      </c>
    </row>
    <row r="20227" spans="1:5" ht="110.25">
      <c r="A20227" s="131" t="s">
        <v>33356</v>
      </c>
      <c r="B20227" s="131" t="s">
        <v>8382</v>
      </c>
      <c r="C20227" s="132" t="s">
        <v>33357</v>
      </c>
      <c r="D20227" s="131" t="s">
        <v>7971</v>
      </c>
      <c r="E20227" s="131">
        <v>3.92</v>
      </c>
    </row>
    <row r="20228" spans="1:5" ht="141.75">
      <c r="A20228" s="131" t="s">
        <v>33358</v>
      </c>
      <c r="B20228" s="131" t="s">
        <v>8382</v>
      </c>
      <c r="C20228" s="132" t="s">
        <v>33359</v>
      </c>
      <c r="D20228" s="131" t="s">
        <v>7971</v>
      </c>
      <c r="E20228" s="131">
        <v>500.98</v>
      </c>
    </row>
    <row r="20229" spans="1:5" ht="126">
      <c r="A20229" s="131" t="s">
        <v>33360</v>
      </c>
      <c r="B20229" s="131" t="s">
        <v>8382</v>
      </c>
      <c r="C20229" s="132" t="s">
        <v>33361</v>
      </c>
      <c r="D20229" s="131" t="s">
        <v>7971</v>
      </c>
      <c r="E20229" s="131">
        <v>331.32</v>
      </c>
    </row>
    <row r="20230" spans="1:5" ht="110.25">
      <c r="A20230" s="131" t="s">
        <v>33362</v>
      </c>
      <c r="B20230" s="131" t="s">
        <v>8382</v>
      </c>
      <c r="C20230" s="132" t="s">
        <v>33363</v>
      </c>
      <c r="D20230" s="131" t="s">
        <v>7971</v>
      </c>
      <c r="E20230" s="131">
        <v>42.3</v>
      </c>
    </row>
    <row r="20231" spans="1:5" ht="110.25">
      <c r="A20231" s="131" t="s">
        <v>33364</v>
      </c>
      <c r="B20231" s="131" t="s">
        <v>8382</v>
      </c>
      <c r="C20231" s="132" t="s">
        <v>33365</v>
      </c>
      <c r="D20231" s="131" t="s">
        <v>7971</v>
      </c>
      <c r="E20231" s="131">
        <v>31.81</v>
      </c>
    </row>
    <row r="20232" spans="1:5" ht="110.25">
      <c r="A20232" s="131" t="s">
        <v>33366</v>
      </c>
      <c r="B20232" s="131" t="s">
        <v>8382</v>
      </c>
      <c r="C20232" s="132" t="s">
        <v>33367</v>
      </c>
      <c r="D20232" s="131" t="s">
        <v>7971</v>
      </c>
      <c r="E20232" s="131">
        <v>25.94</v>
      </c>
    </row>
    <row r="20233" spans="1:5" ht="94.5">
      <c r="A20233" s="131" t="s">
        <v>33368</v>
      </c>
      <c r="B20233" s="131" t="s">
        <v>8382</v>
      </c>
      <c r="C20233" s="132" t="s">
        <v>33369</v>
      </c>
      <c r="D20233" s="131" t="s">
        <v>7971</v>
      </c>
      <c r="E20233" s="131">
        <v>57.06</v>
      </c>
    </row>
    <row r="20234" spans="1:5" ht="94.5">
      <c r="A20234" s="131" t="s">
        <v>33370</v>
      </c>
      <c r="B20234" s="131" t="s">
        <v>8382</v>
      </c>
      <c r="C20234" s="132" t="s">
        <v>33371</v>
      </c>
      <c r="D20234" s="131" t="s">
        <v>7971</v>
      </c>
      <c r="E20234" s="131">
        <v>45.33</v>
      </c>
    </row>
    <row r="20235" spans="1:5" ht="78.75">
      <c r="A20235" s="131" t="s">
        <v>33372</v>
      </c>
      <c r="B20235" s="131" t="s">
        <v>8382</v>
      </c>
      <c r="C20235" s="132" t="s">
        <v>33373</v>
      </c>
      <c r="D20235" s="131" t="s">
        <v>7971</v>
      </c>
      <c r="E20235" s="131">
        <v>37.96</v>
      </c>
    </row>
    <row r="20236" spans="1:5" ht="110.25">
      <c r="A20236" s="131" t="s">
        <v>33374</v>
      </c>
      <c r="B20236" s="131" t="s">
        <v>8382</v>
      </c>
      <c r="C20236" s="132" t="s">
        <v>33375</v>
      </c>
      <c r="D20236" s="131" t="s">
        <v>30744</v>
      </c>
      <c r="E20236" s="131">
        <v>10620.78</v>
      </c>
    </row>
    <row r="20237" spans="1:5" ht="63">
      <c r="A20237" s="131" t="s">
        <v>33376</v>
      </c>
      <c r="B20237" s="131" t="s">
        <v>8382</v>
      </c>
      <c r="C20237" s="132" t="s">
        <v>33377</v>
      </c>
      <c r="D20237" s="131" t="s">
        <v>7971</v>
      </c>
      <c r="E20237" s="131">
        <v>100.9</v>
      </c>
    </row>
    <row r="20238" spans="1:5" ht="63">
      <c r="A20238" s="131" t="s">
        <v>33378</v>
      </c>
      <c r="B20238" s="131" t="s">
        <v>8382</v>
      </c>
      <c r="C20238" s="132" t="s">
        <v>33379</v>
      </c>
      <c r="D20238" s="131" t="s">
        <v>7971</v>
      </c>
      <c r="E20238" s="131">
        <v>57.25</v>
      </c>
    </row>
    <row r="20239" spans="1:5" ht="47.25">
      <c r="A20239" s="131" t="s">
        <v>33380</v>
      </c>
      <c r="B20239" s="131" t="s">
        <v>8382</v>
      </c>
      <c r="C20239" s="132" t="s">
        <v>33381</v>
      </c>
      <c r="D20239" s="131" t="s">
        <v>7971</v>
      </c>
      <c r="E20239" s="131">
        <v>33.14</v>
      </c>
    </row>
    <row r="20240" spans="1:5" ht="141.75">
      <c r="A20240" s="131" t="s">
        <v>33382</v>
      </c>
      <c r="B20240" s="131" t="s">
        <v>8382</v>
      </c>
      <c r="C20240" s="132" t="s">
        <v>33383</v>
      </c>
      <c r="D20240" s="131" t="s">
        <v>7971</v>
      </c>
      <c r="E20240" s="131">
        <v>131.16999999999999</v>
      </c>
    </row>
    <row r="20241" spans="1:5" ht="141.75">
      <c r="A20241" s="131" t="s">
        <v>33384</v>
      </c>
      <c r="B20241" s="131" t="s">
        <v>8382</v>
      </c>
      <c r="C20241" s="132" t="s">
        <v>33385</v>
      </c>
      <c r="D20241" s="131" t="s">
        <v>7971</v>
      </c>
      <c r="E20241" s="131">
        <v>74.23</v>
      </c>
    </row>
    <row r="20242" spans="1:5" ht="141.75">
      <c r="A20242" s="131" t="s">
        <v>33386</v>
      </c>
      <c r="B20242" s="131" t="s">
        <v>8382</v>
      </c>
      <c r="C20242" s="132" t="s">
        <v>33387</v>
      </c>
      <c r="D20242" s="131" t="s">
        <v>7971</v>
      </c>
      <c r="E20242" s="131">
        <v>57.53</v>
      </c>
    </row>
    <row r="20243" spans="1:5" ht="157.5">
      <c r="A20243" s="131" t="s">
        <v>33388</v>
      </c>
      <c r="B20243" s="131" t="s">
        <v>8382</v>
      </c>
      <c r="C20243" s="132" t="s">
        <v>33389</v>
      </c>
      <c r="D20243" s="131" t="s">
        <v>30744</v>
      </c>
      <c r="E20243" s="131">
        <v>24328.17</v>
      </c>
    </row>
    <row r="20244" spans="1:5" ht="94.5">
      <c r="A20244" s="131" t="s">
        <v>33390</v>
      </c>
      <c r="B20244" s="131" t="s">
        <v>8382</v>
      </c>
      <c r="C20244" s="132" t="s">
        <v>33391</v>
      </c>
      <c r="D20244" s="131" t="s">
        <v>7971</v>
      </c>
      <c r="E20244" s="131">
        <v>7.78</v>
      </c>
    </row>
    <row r="20245" spans="1:5" ht="78.75">
      <c r="A20245" s="131" t="s">
        <v>33392</v>
      </c>
      <c r="B20245" s="131" t="s">
        <v>8382</v>
      </c>
      <c r="C20245" s="132" t="s">
        <v>33393</v>
      </c>
      <c r="D20245" s="131" t="s">
        <v>7971</v>
      </c>
      <c r="E20245" s="131">
        <v>4.96</v>
      </c>
    </row>
    <row r="20246" spans="1:5" ht="78.75">
      <c r="A20246" s="131" t="s">
        <v>33394</v>
      </c>
      <c r="B20246" s="131" t="s">
        <v>8382</v>
      </c>
      <c r="C20246" s="132" t="s">
        <v>33395</v>
      </c>
      <c r="D20246" s="131" t="s">
        <v>7971</v>
      </c>
      <c r="E20246" s="131">
        <v>135.04</v>
      </c>
    </row>
    <row r="20247" spans="1:5" ht="78.75">
      <c r="A20247" s="131" t="s">
        <v>33396</v>
      </c>
      <c r="B20247" s="131" t="s">
        <v>8382</v>
      </c>
      <c r="C20247" s="132" t="s">
        <v>33397</v>
      </c>
      <c r="D20247" s="131" t="s">
        <v>7971</v>
      </c>
      <c r="E20247" s="131">
        <v>72.459999999999994</v>
      </c>
    </row>
    <row r="20248" spans="1:5" ht="63">
      <c r="A20248" s="131" t="s">
        <v>33398</v>
      </c>
      <c r="B20248" s="131" t="s">
        <v>8382</v>
      </c>
      <c r="C20248" s="132" t="s">
        <v>33399</v>
      </c>
      <c r="D20248" s="131" t="s">
        <v>7971</v>
      </c>
      <c r="E20248" s="131">
        <v>40.94</v>
      </c>
    </row>
    <row r="20249" spans="1:5" ht="78.75">
      <c r="A20249" s="131" t="s">
        <v>33400</v>
      </c>
      <c r="B20249" s="131" t="s">
        <v>8382</v>
      </c>
      <c r="C20249" s="132" t="s">
        <v>33401</v>
      </c>
      <c r="D20249" s="131" t="s">
        <v>7971</v>
      </c>
      <c r="E20249" s="131">
        <v>74.209999999999994</v>
      </c>
    </row>
    <row r="20250" spans="1:5" ht="78.75">
      <c r="A20250" s="131" t="s">
        <v>33402</v>
      </c>
      <c r="B20250" s="131" t="s">
        <v>8382</v>
      </c>
      <c r="C20250" s="132" t="s">
        <v>33403</v>
      </c>
      <c r="D20250" s="131" t="s">
        <v>7971</v>
      </c>
      <c r="E20250" s="131">
        <v>47.05</v>
      </c>
    </row>
    <row r="20251" spans="1:5" ht="63">
      <c r="A20251" s="131" t="s">
        <v>33404</v>
      </c>
      <c r="B20251" s="131" t="s">
        <v>8382</v>
      </c>
      <c r="C20251" s="132" t="s">
        <v>33405</v>
      </c>
      <c r="D20251" s="131" t="s">
        <v>7971</v>
      </c>
      <c r="E20251" s="131">
        <v>35.51</v>
      </c>
    </row>
    <row r="20252" spans="1:5" ht="63">
      <c r="A20252" s="131" t="s">
        <v>33406</v>
      </c>
      <c r="B20252" s="131" t="s">
        <v>8382</v>
      </c>
      <c r="C20252" s="132" t="s">
        <v>33407</v>
      </c>
      <c r="D20252" s="131" t="s">
        <v>7971</v>
      </c>
      <c r="E20252" s="131">
        <v>6.51</v>
      </c>
    </row>
    <row r="20253" spans="1:5" ht="47.25">
      <c r="A20253" s="131" t="s">
        <v>33408</v>
      </c>
      <c r="B20253" s="131" t="s">
        <v>8382</v>
      </c>
      <c r="C20253" s="132" t="s">
        <v>33409</v>
      </c>
      <c r="D20253" s="131" t="s">
        <v>7971</v>
      </c>
      <c r="E20253" s="131">
        <v>2.1800000000000002</v>
      </c>
    </row>
    <row r="20254" spans="1:5" ht="204.75">
      <c r="A20254" s="131" t="s">
        <v>33410</v>
      </c>
      <c r="B20254" s="131" t="s">
        <v>8382</v>
      </c>
      <c r="C20254" s="132" t="s">
        <v>33411</v>
      </c>
      <c r="D20254" s="131" t="s">
        <v>7971</v>
      </c>
      <c r="E20254" s="131">
        <v>281.08</v>
      </c>
    </row>
    <row r="20255" spans="1:5" ht="204.75">
      <c r="A20255" s="131" t="s">
        <v>33412</v>
      </c>
      <c r="B20255" s="131" t="s">
        <v>8382</v>
      </c>
      <c r="C20255" s="132" t="s">
        <v>33413</v>
      </c>
      <c r="D20255" s="131" t="s">
        <v>7971</v>
      </c>
      <c r="E20255" s="131">
        <v>209.47</v>
      </c>
    </row>
    <row r="20256" spans="1:5" ht="189">
      <c r="A20256" s="131" t="s">
        <v>33414</v>
      </c>
      <c r="B20256" s="131" t="s">
        <v>8382</v>
      </c>
      <c r="C20256" s="132" t="s">
        <v>33415</v>
      </c>
      <c r="D20256" s="131" t="s">
        <v>7971</v>
      </c>
      <c r="E20256" s="131">
        <v>4847.72</v>
      </c>
    </row>
    <row r="20257" spans="1:5" ht="189">
      <c r="A20257" s="131" t="s">
        <v>33416</v>
      </c>
      <c r="B20257" s="131" t="s">
        <v>8382</v>
      </c>
      <c r="C20257" s="132" t="s">
        <v>33417</v>
      </c>
      <c r="D20257" s="131" t="s">
        <v>7971</v>
      </c>
      <c r="E20257" s="131">
        <v>617.88</v>
      </c>
    </row>
    <row r="20258" spans="1:5" ht="63">
      <c r="A20258" s="131" t="s">
        <v>33418</v>
      </c>
      <c r="B20258" s="131" t="s">
        <v>8382</v>
      </c>
      <c r="C20258" s="132" t="s">
        <v>33419</v>
      </c>
      <c r="D20258" s="131" t="s">
        <v>7971</v>
      </c>
      <c r="E20258" s="131">
        <v>11.77</v>
      </c>
    </row>
    <row r="20259" spans="1:5" ht="47.25">
      <c r="A20259" s="131" t="s">
        <v>33420</v>
      </c>
      <c r="B20259" s="131" t="s">
        <v>8382</v>
      </c>
      <c r="C20259" s="132" t="s">
        <v>33421</v>
      </c>
      <c r="D20259" s="131" t="s">
        <v>7971</v>
      </c>
      <c r="E20259" s="131">
        <v>4.71</v>
      </c>
    </row>
    <row r="20260" spans="1:5" ht="94.5">
      <c r="A20260" s="131" t="s">
        <v>33422</v>
      </c>
      <c r="B20260" s="131" t="s">
        <v>8382</v>
      </c>
      <c r="C20260" s="132" t="s">
        <v>33423</v>
      </c>
      <c r="D20260" s="131" t="s">
        <v>7971</v>
      </c>
      <c r="E20260" s="131">
        <v>392.62</v>
      </c>
    </row>
    <row r="20261" spans="1:5" ht="94.5">
      <c r="A20261" s="131" t="s">
        <v>33424</v>
      </c>
      <c r="B20261" s="131" t="s">
        <v>8382</v>
      </c>
      <c r="C20261" s="132" t="s">
        <v>33425</v>
      </c>
      <c r="D20261" s="131" t="s">
        <v>7971</v>
      </c>
      <c r="E20261" s="131">
        <v>182.34</v>
      </c>
    </row>
    <row r="20262" spans="1:5" ht="94.5">
      <c r="A20262" s="131" t="s">
        <v>33426</v>
      </c>
      <c r="B20262" s="131" t="s">
        <v>8382</v>
      </c>
      <c r="C20262" s="132" t="s">
        <v>33427</v>
      </c>
      <c r="D20262" s="131" t="s">
        <v>7971</v>
      </c>
      <c r="E20262" s="131">
        <v>141.96</v>
      </c>
    </row>
    <row r="20263" spans="1:5" ht="78.75">
      <c r="A20263" s="131" t="s">
        <v>33428</v>
      </c>
      <c r="B20263" s="131" t="s">
        <v>8382</v>
      </c>
      <c r="C20263" s="132" t="s">
        <v>33429</v>
      </c>
      <c r="D20263" s="131" t="s">
        <v>7971</v>
      </c>
      <c r="E20263" s="131">
        <v>249.78</v>
      </c>
    </row>
    <row r="20264" spans="1:5" ht="78.75">
      <c r="A20264" s="131" t="s">
        <v>33430</v>
      </c>
      <c r="B20264" s="131" t="s">
        <v>8382</v>
      </c>
      <c r="C20264" s="132" t="s">
        <v>33431</v>
      </c>
      <c r="D20264" s="131" t="s">
        <v>7971</v>
      </c>
      <c r="E20264" s="131">
        <v>125.21</v>
      </c>
    </row>
    <row r="20265" spans="1:5" ht="78.75">
      <c r="A20265" s="131" t="s">
        <v>33432</v>
      </c>
      <c r="B20265" s="131" t="s">
        <v>8382</v>
      </c>
      <c r="C20265" s="132" t="s">
        <v>33433</v>
      </c>
      <c r="D20265" s="131" t="s">
        <v>7971</v>
      </c>
      <c r="E20265" s="131">
        <v>84.42</v>
      </c>
    </row>
    <row r="20266" spans="1:5" ht="126">
      <c r="A20266" s="131" t="s">
        <v>33434</v>
      </c>
      <c r="B20266" s="131" t="s">
        <v>8382</v>
      </c>
      <c r="C20266" s="132" t="s">
        <v>33435</v>
      </c>
      <c r="D20266" s="131" t="s">
        <v>30744</v>
      </c>
      <c r="E20266" s="131">
        <v>44507.18</v>
      </c>
    </row>
    <row r="20267" spans="1:5" ht="31.5">
      <c r="A20267" s="131" t="s">
        <v>33436</v>
      </c>
      <c r="B20267" s="131" t="s">
        <v>8382</v>
      </c>
      <c r="C20267" s="132" t="s">
        <v>33437</v>
      </c>
      <c r="D20267" s="131" t="s">
        <v>7971</v>
      </c>
      <c r="E20267" s="131">
        <v>1.98</v>
      </c>
    </row>
    <row r="20268" spans="1:5" ht="157.5">
      <c r="A20268" s="131" t="s">
        <v>33438</v>
      </c>
      <c r="B20268" s="131" t="s">
        <v>8382</v>
      </c>
      <c r="C20268" s="132" t="s">
        <v>33439</v>
      </c>
      <c r="D20268" s="131" t="s">
        <v>7971</v>
      </c>
      <c r="E20268" s="131">
        <v>343</v>
      </c>
    </row>
    <row r="20269" spans="1:5" ht="157.5">
      <c r="A20269" s="131" t="s">
        <v>33440</v>
      </c>
      <c r="B20269" s="131" t="s">
        <v>8382</v>
      </c>
      <c r="C20269" s="132" t="s">
        <v>33441</v>
      </c>
      <c r="D20269" s="131" t="s">
        <v>7971</v>
      </c>
      <c r="E20269" s="131">
        <v>92.63</v>
      </c>
    </row>
    <row r="20270" spans="1:5" ht="63">
      <c r="A20270" s="131" t="s">
        <v>33442</v>
      </c>
      <c r="B20270" s="131" t="s">
        <v>8382</v>
      </c>
      <c r="C20270" s="132" t="s">
        <v>33443</v>
      </c>
      <c r="D20270" s="131" t="s">
        <v>7971</v>
      </c>
      <c r="E20270" s="131">
        <v>161.72999999999999</v>
      </c>
    </row>
    <row r="20271" spans="1:5" ht="63">
      <c r="A20271" s="131" t="s">
        <v>33444</v>
      </c>
      <c r="B20271" s="131" t="s">
        <v>8382</v>
      </c>
      <c r="C20271" s="132" t="s">
        <v>33445</v>
      </c>
      <c r="D20271" s="131" t="s">
        <v>7971</v>
      </c>
      <c r="E20271" s="131">
        <v>135.82</v>
      </c>
    </row>
    <row r="20272" spans="1:5" ht="63">
      <c r="A20272" s="131" t="s">
        <v>33446</v>
      </c>
      <c r="B20272" s="131" t="s">
        <v>8382</v>
      </c>
      <c r="C20272" s="132" t="s">
        <v>33447</v>
      </c>
      <c r="D20272" s="131" t="s">
        <v>7971</v>
      </c>
      <c r="E20272" s="131">
        <v>118.58</v>
      </c>
    </row>
    <row r="20273" spans="1:5" ht="63">
      <c r="A20273" s="131" t="s">
        <v>33448</v>
      </c>
      <c r="B20273" s="131" t="s">
        <v>8382</v>
      </c>
      <c r="C20273" s="132" t="s">
        <v>33449</v>
      </c>
      <c r="D20273" s="131" t="s">
        <v>7971</v>
      </c>
      <c r="E20273" s="131">
        <v>173.7</v>
      </c>
    </row>
    <row r="20274" spans="1:5" ht="63">
      <c r="A20274" s="131" t="s">
        <v>33450</v>
      </c>
      <c r="B20274" s="131" t="s">
        <v>8382</v>
      </c>
      <c r="C20274" s="132" t="s">
        <v>33451</v>
      </c>
      <c r="D20274" s="131" t="s">
        <v>7971</v>
      </c>
      <c r="E20274" s="131">
        <v>141.47</v>
      </c>
    </row>
    <row r="20275" spans="1:5" ht="63">
      <c r="A20275" s="131" t="s">
        <v>33452</v>
      </c>
      <c r="B20275" s="131" t="s">
        <v>8382</v>
      </c>
      <c r="C20275" s="132" t="s">
        <v>33453</v>
      </c>
      <c r="D20275" s="131" t="s">
        <v>7971</v>
      </c>
      <c r="E20275" s="131">
        <v>120.03</v>
      </c>
    </row>
    <row r="20276" spans="1:5" ht="63">
      <c r="A20276" s="131" t="s">
        <v>33454</v>
      </c>
      <c r="B20276" s="131" t="s">
        <v>8382</v>
      </c>
      <c r="C20276" s="132" t="s">
        <v>33455</v>
      </c>
      <c r="D20276" s="131" t="s">
        <v>7971</v>
      </c>
      <c r="E20276" s="131">
        <v>185.72</v>
      </c>
    </row>
    <row r="20277" spans="1:5" ht="63">
      <c r="A20277" s="131" t="s">
        <v>33456</v>
      </c>
      <c r="B20277" s="131" t="s">
        <v>8382</v>
      </c>
      <c r="C20277" s="132" t="s">
        <v>33457</v>
      </c>
      <c r="D20277" s="131" t="s">
        <v>7971</v>
      </c>
      <c r="E20277" s="131">
        <v>147.18</v>
      </c>
    </row>
    <row r="20278" spans="1:5" ht="63">
      <c r="A20278" s="131" t="s">
        <v>33458</v>
      </c>
      <c r="B20278" s="131" t="s">
        <v>8382</v>
      </c>
      <c r="C20278" s="132" t="s">
        <v>33459</v>
      </c>
      <c r="D20278" s="131" t="s">
        <v>7971</v>
      </c>
      <c r="E20278" s="131">
        <v>121.53</v>
      </c>
    </row>
    <row r="20279" spans="1:5" ht="94.5">
      <c r="A20279" s="131" t="s">
        <v>33460</v>
      </c>
      <c r="B20279" s="131" t="s">
        <v>8382</v>
      </c>
      <c r="C20279" s="132" t="s">
        <v>33461</v>
      </c>
      <c r="D20279" s="131" t="s">
        <v>7971</v>
      </c>
      <c r="E20279" s="131">
        <v>219.25</v>
      </c>
    </row>
    <row r="20280" spans="1:5" ht="94.5">
      <c r="A20280" s="131" t="s">
        <v>33462</v>
      </c>
      <c r="B20280" s="131" t="s">
        <v>8382</v>
      </c>
      <c r="C20280" s="132" t="s">
        <v>33463</v>
      </c>
      <c r="D20280" s="131" t="s">
        <v>7971</v>
      </c>
      <c r="E20280" s="131">
        <v>174.19</v>
      </c>
    </row>
    <row r="20281" spans="1:5" ht="94.5">
      <c r="A20281" s="131" t="s">
        <v>33464</v>
      </c>
      <c r="B20281" s="131" t="s">
        <v>8382</v>
      </c>
      <c r="C20281" s="132" t="s">
        <v>33465</v>
      </c>
      <c r="D20281" s="131" t="s">
        <v>7971</v>
      </c>
      <c r="E20281" s="131">
        <v>144.34</v>
      </c>
    </row>
    <row r="20282" spans="1:5" ht="94.5">
      <c r="A20282" s="131" t="s">
        <v>33466</v>
      </c>
      <c r="B20282" s="131" t="s">
        <v>8382</v>
      </c>
      <c r="C20282" s="132" t="s">
        <v>33467</v>
      </c>
      <c r="D20282" s="131" t="s">
        <v>7971</v>
      </c>
      <c r="E20282" s="131">
        <v>247.02</v>
      </c>
    </row>
    <row r="20283" spans="1:5" ht="94.5">
      <c r="A20283" s="131" t="s">
        <v>33468</v>
      </c>
      <c r="B20283" s="131" t="s">
        <v>8382</v>
      </c>
      <c r="C20283" s="132" t="s">
        <v>33469</v>
      </c>
      <c r="D20283" s="131" t="s">
        <v>7971</v>
      </c>
      <c r="E20283" s="131">
        <v>195.52</v>
      </c>
    </row>
    <row r="20284" spans="1:5" ht="94.5">
      <c r="A20284" s="131" t="s">
        <v>33470</v>
      </c>
      <c r="B20284" s="131" t="s">
        <v>8382</v>
      </c>
      <c r="C20284" s="132" t="s">
        <v>33471</v>
      </c>
      <c r="D20284" s="131" t="s">
        <v>7971</v>
      </c>
      <c r="E20284" s="131">
        <v>161.46</v>
      </c>
    </row>
    <row r="20285" spans="1:5" ht="78.75">
      <c r="A20285" s="131" t="s">
        <v>33472</v>
      </c>
      <c r="B20285" s="131" t="s">
        <v>8382</v>
      </c>
      <c r="C20285" s="132" t="s">
        <v>33473</v>
      </c>
      <c r="D20285" s="131" t="s">
        <v>7971</v>
      </c>
      <c r="E20285" s="131">
        <v>32.28</v>
      </c>
    </row>
    <row r="20286" spans="1:5" ht="78.75">
      <c r="A20286" s="131" t="s">
        <v>33474</v>
      </c>
      <c r="B20286" s="131" t="s">
        <v>8382</v>
      </c>
      <c r="C20286" s="132" t="s">
        <v>33475</v>
      </c>
      <c r="D20286" s="131" t="s">
        <v>7971</v>
      </c>
      <c r="E20286" s="131">
        <v>24.39</v>
      </c>
    </row>
    <row r="20287" spans="1:5" ht="94.5">
      <c r="A20287" s="131" t="s">
        <v>33476</v>
      </c>
      <c r="B20287" s="131" t="s">
        <v>8382</v>
      </c>
      <c r="C20287" s="132" t="s">
        <v>33477</v>
      </c>
      <c r="D20287" s="131" t="s">
        <v>7971</v>
      </c>
      <c r="E20287" s="131">
        <v>4.21</v>
      </c>
    </row>
    <row r="20288" spans="1:5" ht="63">
      <c r="A20288" s="131" t="s">
        <v>33478</v>
      </c>
      <c r="B20288" s="131" t="s">
        <v>8382</v>
      </c>
      <c r="C20288" s="132" t="s">
        <v>33479</v>
      </c>
      <c r="D20288" s="131" t="s">
        <v>7971</v>
      </c>
      <c r="E20288" s="131">
        <v>0.56000000000000005</v>
      </c>
    </row>
    <row r="20289" spans="1:5" ht="110.25">
      <c r="A20289" s="131" t="s">
        <v>33480</v>
      </c>
      <c r="B20289" s="131" t="s">
        <v>8382</v>
      </c>
      <c r="C20289" s="132" t="s">
        <v>33481</v>
      </c>
      <c r="D20289" s="131" t="s">
        <v>7971</v>
      </c>
      <c r="E20289" s="131">
        <v>8.18</v>
      </c>
    </row>
    <row r="20290" spans="1:5" ht="94.5">
      <c r="A20290" s="131" t="s">
        <v>33482</v>
      </c>
      <c r="B20290" s="131" t="s">
        <v>8382</v>
      </c>
      <c r="C20290" s="132" t="s">
        <v>33483</v>
      </c>
      <c r="D20290" s="131" t="s">
        <v>7971</v>
      </c>
      <c r="E20290" s="131">
        <v>0.86</v>
      </c>
    </row>
    <row r="20291" spans="1:5" ht="63">
      <c r="A20291" s="131" t="s">
        <v>33484</v>
      </c>
      <c r="B20291" s="131" t="s">
        <v>8382</v>
      </c>
      <c r="C20291" s="132" t="s">
        <v>33485</v>
      </c>
      <c r="D20291" s="131" t="s">
        <v>7971</v>
      </c>
      <c r="E20291" s="131">
        <v>16.41</v>
      </c>
    </row>
    <row r="20292" spans="1:5" ht="63">
      <c r="A20292" s="131" t="s">
        <v>33486</v>
      </c>
      <c r="B20292" s="131" t="s">
        <v>8382</v>
      </c>
      <c r="C20292" s="132" t="s">
        <v>33487</v>
      </c>
      <c r="D20292" s="131" t="s">
        <v>7971</v>
      </c>
      <c r="E20292" s="131">
        <v>6.07</v>
      </c>
    </row>
    <row r="20293" spans="1:5" ht="47.25">
      <c r="A20293" s="131" t="s">
        <v>33488</v>
      </c>
      <c r="B20293" s="131" t="s">
        <v>8382</v>
      </c>
      <c r="C20293" s="132" t="s">
        <v>33489</v>
      </c>
      <c r="D20293" s="131" t="s">
        <v>7971</v>
      </c>
      <c r="E20293" s="131">
        <v>47.85</v>
      </c>
    </row>
    <row r="20294" spans="1:5" ht="47.25">
      <c r="A20294" s="131" t="s">
        <v>33490</v>
      </c>
      <c r="B20294" s="131" t="s">
        <v>8382</v>
      </c>
      <c r="C20294" s="132" t="s">
        <v>33491</v>
      </c>
      <c r="D20294" s="131" t="s">
        <v>7971</v>
      </c>
      <c r="E20294" s="131">
        <v>30.5</v>
      </c>
    </row>
    <row r="20295" spans="1:5" ht="31.5">
      <c r="A20295" s="131" t="s">
        <v>33492</v>
      </c>
      <c r="B20295" s="131" t="s">
        <v>8382</v>
      </c>
      <c r="C20295" s="132" t="s">
        <v>33493</v>
      </c>
      <c r="D20295" s="131" t="s">
        <v>7971</v>
      </c>
      <c r="E20295" s="131">
        <v>104.92</v>
      </c>
    </row>
    <row r="20296" spans="1:5" ht="31.5">
      <c r="A20296" s="131" t="s">
        <v>33494</v>
      </c>
      <c r="B20296" s="131" t="s">
        <v>8382</v>
      </c>
      <c r="C20296" s="132" t="s">
        <v>33495</v>
      </c>
      <c r="D20296" s="131" t="s">
        <v>7971</v>
      </c>
      <c r="E20296" s="131">
        <v>31.72</v>
      </c>
    </row>
    <row r="20297" spans="1:5" ht="78.75">
      <c r="A20297" s="131" t="s">
        <v>33496</v>
      </c>
      <c r="B20297" s="131" t="s">
        <v>8382</v>
      </c>
      <c r="C20297" s="132" t="s">
        <v>33497</v>
      </c>
      <c r="D20297" s="131" t="s">
        <v>7971</v>
      </c>
      <c r="E20297" s="131">
        <v>2.06</v>
      </c>
    </row>
    <row r="20298" spans="1:5" ht="63">
      <c r="A20298" s="131" t="s">
        <v>33498</v>
      </c>
      <c r="B20298" s="131" t="s">
        <v>8382</v>
      </c>
      <c r="C20298" s="132" t="s">
        <v>33499</v>
      </c>
      <c r="D20298" s="131" t="s">
        <v>7971</v>
      </c>
      <c r="E20298" s="131">
        <v>0.47</v>
      </c>
    </row>
    <row r="20299" spans="1:5" ht="110.25">
      <c r="A20299" s="131" t="s">
        <v>33500</v>
      </c>
      <c r="B20299" s="131" t="s">
        <v>8382</v>
      </c>
      <c r="C20299" s="132" t="s">
        <v>33501</v>
      </c>
      <c r="D20299" s="131" t="s">
        <v>7971</v>
      </c>
      <c r="E20299" s="131">
        <v>782.5</v>
      </c>
    </row>
    <row r="20300" spans="1:5" ht="110.25">
      <c r="A20300" s="131" t="s">
        <v>33502</v>
      </c>
      <c r="B20300" s="131" t="s">
        <v>8382</v>
      </c>
      <c r="C20300" s="132" t="s">
        <v>33503</v>
      </c>
      <c r="D20300" s="131" t="s">
        <v>7971</v>
      </c>
      <c r="E20300" s="131">
        <v>496.02</v>
      </c>
    </row>
    <row r="20301" spans="1:5" ht="94.5">
      <c r="A20301" s="131" t="s">
        <v>33504</v>
      </c>
      <c r="B20301" s="131" t="s">
        <v>8382</v>
      </c>
      <c r="C20301" s="132" t="s">
        <v>33505</v>
      </c>
      <c r="D20301" s="131" t="s">
        <v>7971</v>
      </c>
      <c r="E20301" s="131">
        <v>447.81</v>
      </c>
    </row>
    <row r="20302" spans="1:5" ht="63">
      <c r="A20302" s="131" t="s">
        <v>33506</v>
      </c>
      <c r="B20302" s="131" t="s">
        <v>8382</v>
      </c>
      <c r="C20302" s="132" t="s">
        <v>33507</v>
      </c>
      <c r="D20302" s="131" t="s">
        <v>7970</v>
      </c>
      <c r="E20302" s="131">
        <v>5119.6400000000003</v>
      </c>
    </row>
    <row r="20303" spans="1:5" ht="63">
      <c r="A20303" s="131" t="s">
        <v>33508</v>
      </c>
      <c r="B20303" s="131" t="s">
        <v>8382</v>
      </c>
      <c r="C20303" s="132" t="s">
        <v>33509</v>
      </c>
      <c r="D20303" s="131" t="s">
        <v>7970</v>
      </c>
      <c r="E20303" s="131">
        <v>7089.64</v>
      </c>
    </row>
    <row r="20304" spans="1:5" ht="63">
      <c r="A20304" s="131" t="s">
        <v>33510</v>
      </c>
      <c r="B20304" s="131" t="s">
        <v>8382</v>
      </c>
      <c r="C20304" s="132" t="s">
        <v>33511</v>
      </c>
      <c r="D20304" s="131" t="s">
        <v>7970</v>
      </c>
      <c r="E20304" s="131">
        <v>7518.83</v>
      </c>
    </row>
    <row r="20305" spans="1:5" ht="110.25">
      <c r="A20305" s="131" t="s">
        <v>33512</v>
      </c>
      <c r="B20305" s="131" t="s">
        <v>8382</v>
      </c>
      <c r="C20305" s="132" t="s">
        <v>33513</v>
      </c>
      <c r="D20305" s="131" t="s">
        <v>7971</v>
      </c>
      <c r="E20305" s="131">
        <v>9.24</v>
      </c>
    </row>
    <row r="20306" spans="1:5" ht="94.5">
      <c r="A20306" s="131" t="s">
        <v>33514</v>
      </c>
      <c r="B20306" s="131" t="s">
        <v>8382</v>
      </c>
      <c r="C20306" s="132" t="s">
        <v>33515</v>
      </c>
      <c r="D20306" s="131" t="s">
        <v>7971</v>
      </c>
      <c r="E20306" s="131">
        <v>2.98</v>
      </c>
    </row>
    <row r="20307" spans="1:5" ht="63">
      <c r="A20307" s="131" t="s">
        <v>33516</v>
      </c>
      <c r="B20307" s="131" t="s">
        <v>8382</v>
      </c>
      <c r="C20307" s="132" t="s">
        <v>33517</v>
      </c>
      <c r="D20307" s="131" t="s">
        <v>7970</v>
      </c>
      <c r="E20307" s="131">
        <v>22729.64</v>
      </c>
    </row>
    <row r="20308" spans="1:5" ht="47.25">
      <c r="A20308" s="131" t="s">
        <v>33518</v>
      </c>
      <c r="B20308" s="131" t="s">
        <v>8382</v>
      </c>
      <c r="C20308" s="132" t="s">
        <v>33519</v>
      </c>
      <c r="D20308" s="131" t="s">
        <v>7970</v>
      </c>
      <c r="E20308" s="131">
        <v>30031</v>
      </c>
    </row>
    <row r="20309" spans="1:5" ht="47.25">
      <c r="A20309" s="131" t="s">
        <v>33520</v>
      </c>
      <c r="B20309" s="131" t="s">
        <v>8382</v>
      </c>
      <c r="C20309" s="132" t="s">
        <v>33521</v>
      </c>
      <c r="D20309" s="131" t="s">
        <v>7970</v>
      </c>
      <c r="E20309" s="131">
        <v>5344.53</v>
      </c>
    </row>
    <row r="20310" spans="1:5" ht="47.25">
      <c r="A20310" s="131" t="s">
        <v>33522</v>
      </c>
      <c r="B20310" s="131" t="s">
        <v>8382</v>
      </c>
      <c r="C20310" s="132" t="s">
        <v>33523</v>
      </c>
      <c r="D20310" s="131" t="s">
        <v>7970</v>
      </c>
      <c r="E20310" s="131">
        <v>23100</v>
      </c>
    </row>
    <row r="20311" spans="1:5" ht="47.25">
      <c r="A20311" s="131" t="s">
        <v>33524</v>
      </c>
      <c r="B20311" s="131" t="s">
        <v>8382</v>
      </c>
      <c r="C20311" s="132" t="s">
        <v>33525</v>
      </c>
      <c r="D20311" s="131" t="s">
        <v>7970</v>
      </c>
      <c r="E20311" s="131">
        <v>32033.57</v>
      </c>
    </row>
    <row r="20312" spans="1:5" ht="63">
      <c r="A20312" s="131" t="s">
        <v>33526</v>
      </c>
      <c r="B20312" s="131" t="s">
        <v>8382</v>
      </c>
      <c r="C20312" s="132" t="s">
        <v>33527</v>
      </c>
      <c r="D20312" s="131" t="s">
        <v>7971</v>
      </c>
      <c r="E20312" s="131">
        <v>5.34</v>
      </c>
    </row>
    <row r="20313" spans="1:5" ht="63">
      <c r="A20313" s="131" t="s">
        <v>33528</v>
      </c>
      <c r="B20313" s="131" t="s">
        <v>8382</v>
      </c>
      <c r="C20313" s="132" t="s">
        <v>33529</v>
      </c>
      <c r="D20313" s="131" t="s">
        <v>7971</v>
      </c>
      <c r="E20313" s="131">
        <v>22.05</v>
      </c>
    </row>
    <row r="20314" spans="1:5" ht="47.25">
      <c r="A20314" s="131" t="s">
        <v>33530</v>
      </c>
      <c r="B20314" s="131" t="s">
        <v>8382</v>
      </c>
      <c r="C20314" s="132" t="s">
        <v>33531</v>
      </c>
      <c r="D20314" s="131" t="s">
        <v>7970</v>
      </c>
      <c r="E20314" s="131">
        <v>29841.56</v>
      </c>
    </row>
    <row r="20315" spans="1:5" ht="47.25">
      <c r="A20315" s="131" t="s">
        <v>33532</v>
      </c>
      <c r="B20315" s="131" t="s">
        <v>8382</v>
      </c>
      <c r="C20315" s="132" t="s">
        <v>33533</v>
      </c>
      <c r="D20315" s="131" t="s">
        <v>7970</v>
      </c>
      <c r="E20315" s="131">
        <v>42613.62</v>
      </c>
    </row>
    <row r="20316" spans="1:5" ht="47.25">
      <c r="A20316" s="131" t="s">
        <v>33534</v>
      </c>
      <c r="B20316" s="131" t="s">
        <v>8382</v>
      </c>
      <c r="C20316" s="132" t="s">
        <v>33535</v>
      </c>
      <c r="D20316" s="131" t="s">
        <v>7970</v>
      </c>
      <c r="E20316" s="131">
        <v>7955</v>
      </c>
    </row>
    <row r="20317" spans="1:5" ht="47.25">
      <c r="A20317" s="131" t="s">
        <v>33536</v>
      </c>
      <c r="B20317" s="131" t="s">
        <v>8382</v>
      </c>
      <c r="C20317" s="132" t="s">
        <v>33537</v>
      </c>
      <c r="D20317" s="131" t="s">
        <v>7970</v>
      </c>
      <c r="E20317" s="131">
        <v>35396.92</v>
      </c>
    </row>
    <row r="20318" spans="1:5" ht="47.25">
      <c r="A20318" s="131" t="s">
        <v>33538</v>
      </c>
      <c r="B20318" s="131" t="s">
        <v>8382</v>
      </c>
      <c r="C20318" s="132" t="s">
        <v>33539</v>
      </c>
      <c r="D20318" s="131" t="s">
        <v>7970</v>
      </c>
      <c r="E20318" s="131">
        <v>7371.07</v>
      </c>
    </row>
    <row r="20319" spans="1:5" ht="126">
      <c r="A20319" s="131" t="s">
        <v>33540</v>
      </c>
      <c r="B20319" s="131" t="s">
        <v>8382</v>
      </c>
      <c r="C20319" s="132" t="s">
        <v>33541</v>
      </c>
      <c r="D20319" s="131" t="s">
        <v>7970</v>
      </c>
      <c r="E20319" s="131">
        <v>24417.25</v>
      </c>
    </row>
    <row r="20320" spans="1:5" ht="63">
      <c r="A20320" s="131" t="s">
        <v>33542</v>
      </c>
      <c r="B20320" s="131" t="s">
        <v>8382</v>
      </c>
      <c r="C20320" s="132" t="s">
        <v>33543</v>
      </c>
      <c r="D20320" s="131" t="s">
        <v>7970</v>
      </c>
      <c r="E20320" s="131">
        <v>71475.95</v>
      </c>
    </row>
    <row r="20321" spans="1:5" ht="47.25">
      <c r="A20321" s="131" t="s">
        <v>33544</v>
      </c>
      <c r="B20321" s="131" t="s">
        <v>8382</v>
      </c>
      <c r="C20321" s="132" t="s">
        <v>33545</v>
      </c>
      <c r="D20321" s="131" t="s">
        <v>7970</v>
      </c>
      <c r="E20321" s="131">
        <v>100130.04</v>
      </c>
    </row>
    <row r="20322" spans="1:5" ht="126">
      <c r="A20322" s="131" t="s">
        <v>33546</v>
      </c>
      <c r="B20322" s="131" t="s">
        <v>8382</v>
      </c>
      <c r="C20322" s="132" t="s">
        <v>33547</v>
      </c>
      <c r="D20322" s="131" t="s">
        <v>7971</v>
      </c>
      <c r="E20322" s="131">
        <v>4.24</v>
      </c>
    </row>
    <row r="20323" spans="1:5" ht="110.25">
      <c r="A20323" s="131" t="s">
        <v>33548</v>
      </c>
      <c r="B20323" s="131" t="s">
        <v>8382</v>
      </c>
      <c r="C20323" s="132" t="s">
        <v>33549</v>
      </c>
      <c r="D20323" s="131" t="s">
        <v>7971</v>
      </c>
      <c r="E20323" s="131">
        <v>0.62</v>
      </c>
    </row>
    <row r="20324" spans="1:5" ht="110.25">
      <c r="A20324" s="131" t="s">
        <v>33550</v>
      </c>
      <c r="B20324" s="131" t="s">
        <v>8382</v>
      </c>
      <c r="C20324" s="132" t="s">
        <v>33551</v>
      </c>
      <c r="D20324" s="131" t="s">
        <v>7971</v>
      </c>
      <c r="E20324" s="131">
        <v>21.64</v>
      </c>
    </row>
    <row r="20325" spans="1:5" ht="110.25">
      <c r="A20325" s="131" t="s">
        <v>33552</v>
      </c>
      <c r="B20325" s="131" t="s">
        <v>8382</v>
      </c>
      <c r="C20325" s="132" t="s">
        <v>33553</v>
      </c>
      <c r="D20325" s="131" t="s">
        <v>7971</v>
      </c>
      <c r="E20325" s="131">
        <v>12.05</v>
      </c>
    </row>
    <row r="20326" spans="1:5" ht="63">
      <c r="A20326" s="131" t="s">
        <v>33554</v>
      </c>
      <c r="B20326" s="131" t="s">
        <v>8382</v>
      </c>
      <c r="C20326" s="132" t="s">
        <v>33555</v>
      </c>
      <c r="D20326" s="131" t="s">
        <v>7970</v>
      </c>
      <c r="E20326" s="131">
        <v>3330</v>
      </c>
    </row>
    <row r="20327" spans="1:5" ht="63">
      <c r="A20327" s="131" t="s">
        <v>33556</v>
      </c>
      <c r="B20327" s="131" t="s">
        <v>8382</v>
      </c>
      <c r="C20327" s="132" t="s">
        <v>33557</v>
      </c>
      <c r="D20327" s="131" t="s">
        <v>7970</v>
      </c>
      <c r="E20327" s="131">
        <v>739</v>
      </c>
    </row>
    <row r="20328" spans="1:5" ht="63">
      <c r="A20328" s="131" t="s">
        <v>33558</v>
      </c>
      <c r="B20328" s="131" t="s">
        <v>8382</v>
      </c>
      <c r="C20328" s="132" t="s">
        <v>33559</v>
      </c>
      <c r="D20328" s="131" t="s">
        <v>7970</v>
      </c>
      <c r="E20328" s="131">
        <v>2500</v>
      </c>
    </row>
    <row r="20329" spans="1:5" ht="63">
      <c r="A20329" s="131" t="s">
        <v>33560</v>
      </c>
      <c r="B20329" s="131" t="s">
        <v>8382</v>
      </c>
      <c r="C20329" s="132" t="s">
        <v>33561</v>
      </c>
      <c r="D20329" s="131" t="s">
        <v>7970</v>
      </c>
      <c r="E20329" s="131">
        <v>925.5</v>
      </c>
    </row>
    <row r="20330" spans="1:5" ht="63">
      <c r="A20330" s="131" t="s">
        <v>33562</v>
      </c>
      <c r="B20330" s="131" t="s">
        <v>8382</v>
      </c>
      <c r="C20330" s="132" t="s">
        <v>33563</v>
      </c>
      <c r="D20330" s="131" t="s">
        <v>7970</v>
      </c>
      <c r="E20330" s="131">
        <v>980</v>
      </c>
    </row>
    <row r="20331" spans="1:5" ht="63">
      <c r="A20331" s="131" t="s">
        <v>33564</v>
      </c>
      <c r="B20331" s="131" t="s">
        <v>8382</v>
      </c>
      <c r="C20331" s="132" t="s">
        <v>33565</v>
      </c>
      <c r="D20331" s="131" t="s">
        <v>7970</v>
      </c>
      <c r="E20331" s="131">
        <v>3485</v>
      </c>
    </row>
    <row r="20332" spans="1:5" ht="63">
      <c r="A20332" s="131" t="s">
        <v>33566</v>
      </c>
      <c r="B20332" s="131" t="s">
        <v>8382</v>
      </c>
      <c r="C20332" s="132" t="s">
        <v>33567</v>
      </c>
      <c r="D20332" s="131" t="s">
        <v>7970</v>
      </c>
      <c r="E20332" s="131">
        <v>1725.93</v>
      </c>
    </row>
    <row r="20333" spans="1:5" ht="78.75">
      <c r="A20333" s="131" t="s">
        <v>33568</v>
      </c>
      <c r="B20333" s="131" t="s">
        <v>8382</v>
      </c>
      <c r="C20333" s="132" t="s">
        <v>33569</v>
      </c>
      <c r="D20333" s="131" t="s">
        <v>7970</v>
      </c>
      <c r="E20333" s="131">
        <v>2279.6999999999998</v>
      </c>
    </row>
    <row r="20334" spans="1:5" ht="78.75">
      <c r="A20334" s="131" t="s">
        <v>33570</v>
      </c>
      <c r="B20334" s="131" t="s">
        <v>8382</v>
      </c>
      <c r="C20334" s="132" t="s">
        <v>33571</v>
      </c>
      <c r="D20334" s="131" t="s">
        <v>7970</v>
      </c>
      <c r="E20334" s="131">
        <v>3699.6</v>
      </c>
    </row>
    <row r="20335" spans="1:5" ht="63">
      <c r="A20335" s="131" t="s">
        <v>33572</v>
      </c>
      <c r="B20335" s="131" t="s">
        <v>8382</v>
      </c>
      <c r="C20335" s="132" t="s">
        <v>33573</v>
      </c>
      <c r="D20335" s="131" t="s">
        <v>7970</v>
      </c>
      <c r="E20335" s="131">
        <v>15015.5</v>
      </c>
    </row>
    <row r="20336" spans="1:5" ht="63">
      <c r="A20336" s="131" t="s">
        <v>33574</v>
      </c>
      <c r="B20336" s="131" t="s">
        <v>8382</v>
      </c>
      <c r="C20336" s="132" t="s">
        <v>33575</v>
      </c>
      <c r="D20336" s="131" t="s">
        <v>7970</v>
      </c>
      <c r="E20336" s="131">
        <v>1082.51</v>
      </c>
    </row>
    <row r="20337" spans="1:5" ht="63">
      <c r="A20337" s="131" t="s">
        <v>33576</v>
      </c>
      <c r="B20337" s="131" t="s">
        <v>8382</v>
      </c>
      <c r="C20337" s="132" t="s">
        <v>33577</v>
      </c>
      <c r="D20337" s="131" t="s">
        <v>7970</v>
      </c>
      <c r="E20337" s="131">
        <v>11305</v>
      </c>
    </row>
    <row r="20338" spans="1:5" ht="63">
      <c r="A20338" s="131" t="s">
        <v>33578</v>
      </c>
      <c r="B20338" s="131" t="s">
        <v>8382</v>
      </c>
      <c r="C20338" s="132" t="s">
        <v>33579</v>
      </c>
      <c r="D20338" s="131" t="s">
        <v>7970</v>
      </c>
      <c r="E20338" s="131">
        <v>21306.81</v>
      </c>
    </row>
    <row r="20339" spans="1:5" ht="63">
      <c r="A20339" s="131" t="s">
        <v>33580</v>
      </c>
      <c r="B20339" s="131" t="s">
        <v>8382</v>
      </c>
      <c r="C20339" s="132" t="s">
        <v>33581</v>
      </c>
      <c r="D20339" s="131" t="s">
        <v>7970</v>
      </c>
      <c r="E20339" s="131">
        <v>6125</v>
      </c>
    </row>
    <row r="20340" spans="1:5" ht="78.75">
      <c r="A20340" s="131" t="s">
        <v>33582</v>
      </c>
      <c r="B20340" s="131" t="s">
        <v>8382</v>
      </c>
      <c r="C20340" s="132" t="s">
        <v>33583</v>
      </c>
      <c r="D20340" s="131" t="s">
        <v>7970</v>
      </c>
      <c r="E20340" s="131">
        <v>8375</v>
      </c>
    </row>
    <row r="20341" spans="1:5" ht="47.25">
      <c r="A20341" s="131" t="s">
        <v>33584</v>
      </c>
      <c r="B20341" s="131" t="s">
        <v>8382</v>
      </c>
      <c r="C20341" s="132" t="s">
        <v>33585</v>
      </c>
      <c r="D20341" s="131" t="s">
        <v>7970</v>
      </c>
      <c r="E20341" s="131">
        <v>50065.02</v>
      </c>
    </row>
    <row r="20342" spans="1:5" ht="63">
      <c r="A20342" s="131" t="s">
        <v>33586</v>
      </c>
      <c r="B20342" s="131" t="s">
        <v>8382</v>
      </c>
      <c r="C20342" s="132" t="s">
        <v>33587</v>
      </c>
      <c r="D20342" s="131" t="s">
        <v>7970</v>
      </c>
      <c r="E20342" s="131">
        <v>1597.64</v>
      </c>
    </row>
    <row r="20343" spans="1:5" ht="78.75">
      <c r="A20343" s="131" t="s">
        <v>33588</v>
      </c>
      <c r="B20343" s="131" t="s">
        <v>8382</v>
      </c>
      <c r="C20343" s="132" t="s">
        <v>33589</v>
      </c>
      <c r="D20343" s="131" t="s">
        <v>7970</v>
      </c>
      <c r="E20343" s="131">
        <v>2093.06</v>
      </c>
    </row>
    <row r="20344" spans="1:5" ht="63">
      <c r="A20344" s="131" t="s">
        <v>33590</v>
      </c>
      <c r="B20344" s="131" t="s">
        <v>8382</v>
      </c>
      <c r="C20344" s="132" t="s">
        <v>33591</v>
      </c>
      <c r="D20344" s="131" t="s">
        <v>7970</v>
      </c>
      <c r="E20344" s="131">
        <v>2165.0100000000002</v>
      </c>
    </row>
    <row r="20345" spans="1:5" ht="47.25">
      <c r="A20345" s="131" t="s">
        <v>33592</v>
      </c>
      <c r="B20345" s="131" t="s">
        <v>8382</v>
      </c>
      <c r="C20345" s="132" t="s">
        <v>33593</v>
      </c>
      <c r="D20345" s="131" t="s">
        <v>7970</v>
      </c>
      <c r="E20345" s="131">
        <v>2236.7600000000002</v>
      </c>
    </row>
    <row r="20346" spans="1:5" ht="47.25">
      <c r="A20346" s="131" t="s">
        <v>33594</v>
      </c>
      <c r="B20346" s="131" t="s">
        <v>8382</v>
      </c>
      <c r="C20346" s="132" t="s">
        <v>33595</v>
      </c>
      <c r="D20346" s="131" t="s">
        <v>7970</v>
      </c>
      <c r="E20346" s="131">
        <v>2136.64</v>
      </c>
    </row>
    <row r="20347" spans="1:5" ht="47.25">
      <c r="A20347" s="131" t="s">
        <v>33596</v>
      </c>
      <c r="B20347" s="131" t="s">
        <v>8382</v>
      </c>
      <c r="C20347" s="132" t="s">
        <v>33597</v>
      </c>
      <c r="D20347" s="131" t="s">
        <v>7970</v>
      </c>
      <c r="E20347" s="131">
        <v>7691.89</v>
      </c>
    </row>
    <row r="20348" spans="1:5" ht="47.25">
      <c r="A20348" s="131" t="s">
        <v>33598</v>
      </c>
      <c r="B20348" s="131" t="s">
        <v>8382</v>
      </c>
      <c r="C20348" s="132" t="s">
        <v>33599</v>
      </c>
      <c r="D20348" s="131" t="s">
        <v>7970</v>
      </c>
      <c r="E20348" s="131">
        <v>7432.43</v>
      </c>
    </row>
    <row r="20349" spans="1:5" ht="63">
      <c r="A20349" s="131" t="s">
        <v>33600</v>
      </c>
      <c r="B20349" s="131" t="s">
        <v>8382</v>
      </c>
      <c r="C20349" s="132" t="s">
        <v>33601</v>
      </c>
      <c r="D20349" s="131" t="s">
        <v>7970</v>
      </c>
      <c r="E20349" s="131">
        <v>8652.15</v>
      </c>
    </row>
    <row r="20350" spans="1:5" ht="78.75">
      <c r="A20350" s="131" t="s">
        <v>33602</v>
      </c>
      <c r="B20350" s="131" t="s">
        <v>8382</v>
      </c>
      <c r="C20350" s="132" t="s">
        <v>33603</v>
      </c>
      <c r="D20350" s="131" t="s">
        <v>7970</v>
      </c>
      <c r="E20350" s="131">
        <v>17125.73</v>
      </c>
    </row>
    <row r="20351" spans="1:5" ht="47.25">
      <c r="A20351" s="131" t="s">
        <v>33604</v>
      </c>
      <c r="B20351" s="131" t="s">
        <v>8382</v>
      </c>
      <c r="C20351" s="132" t="s">
        <v>33605</v>
      </c>
      <c r="D20351" s="131" t="s">
        <v>7970</v>
      </c>
      <c r="E20351" s="131">
        <v>6181.3</v>
      </c>
    </row>
    <row r="20352" spans="1:5" ht="63">
      <c r="A20352" s="131" t="s">
        <v>33606</v>
      </c>
      <c r="B20352" s="131" t="s">
        <v>8382</v>
      </c>
      <c r="C20352" s="132" t="s">
        <v>33607</v>
      </c>
      <c r="D20352" s="131" t="s">
        <v>7970</v>
      </c>
      <c r="E20352" s="131">
        <v>583.5</v>
      </c>
    </row>
    <row r="20353" spans="1:5" ht="63">
      <c r="A20353" s="131" t="s">
        <v>33608</v>
      </c>
      <c r="B20353" s="131" t="s">
        <v>8382</v>
      </c>
      <c r="C20353" s="132" t="s">
        <v>33609</v>
      </c>
      <c r="D20353" s="131" t="s">
        <v>7970</v>
      </c>
      <c r="E20353" s="131">
        <v>1008.5</v>
      </c>
    </row>
    <row r="20354" spans="1:5" ht="63">
      <c r="A20354" s="131" t="s">
        <v>33610</v>
      </c>
      <c r="B20354" s="131" t="s">
        <v>8382</v>
      </c>
      <c r="C20354" s="132" t="s">
        <v>33611</v>
      </c>
      <c r="D20354" s="131" t="s">
        <v>7970</v>
      </c>
      <c r="E20354" s="131">
        <v>3786.13</v>
      </c>
    </row>
    <row r="20355" spans="1:5" ht="63">
      <c r="A20355" s="131" t="s">
        <v>33612</v>
      </c>
      <c r="B20355" s="131" t="s">
        <v>8382</v>
      </c>
      <c r="C20355" s="132" t="s">
        <v>33613</v>
      </c>
      <c r="D20355" s="131" t="s">
        <v>7970</v>
      </c>
      <c r="E20355" s="131">
        <v>3625.72</v>
      </c>
    </row>
    <row r="20356" spans="1:5" ht="63">
      <c r="A20356" s="131" t="s">
        <v>33614</v>
      </c>
      <c r="B20356" s="131" t="s">
        <v>8382</v>
      </c>
      <c r="C20356" s="132" t="s">
        <v>33615</v>
      </c>
      <c r="D20356" s="131" t="s">
        <v>7970</v>
      </c>
      <c r="E20356" s="131">
        <v>4260.28</v>
      </c>
    </row>
    <row r="20357" spans="1:5" ht="78.75">
      <c r="A20357" s="131" t="s">
        <v>33616</v>
      </c>
      <c r="B20357" s="131" t="s">
        <v>8382</v>
      </c>
      <c r="C20357" s="132" t="s">
        <v>33617</v>
      </c>
      <c r="D20357" s="131" t="s">
        <v>7970</v>
      </c>
      <c r="E20357" s="131">
        <v>8488.08</v>
      </c>
    </row>
    <row r="20358" spans="1:5" ht="110.25">
      <c r="A20358" s="131" t="s">
        <v>33618</v>
      </c>
      <c r="B20358" s="131" t="s">
        <v>8382</v>
      </c>
      <c r="C20358" s="132" t="s">
        <v>33619</v>
      </c>
      <c r="D20358" s="131" t="s">
        <v>7971</v>
      </c>
      <c r="E20358" s="131">
        <v>339.14</v>
      </c>
    </row>
    <row r="20359" spans="1:5" ht="141.75">
      <c r="A20359" s="131" t="s">
        <v>33620</v>
      </c>
      <c r="B20359" s="131" t="s">
        <v>8382</v>
      </c>
      <c r="C20359" s="132" t="s">
        <v>33621</v>
      </c>
      <c r="D20359" s="131" t="s">
        <v>7971</v>
      </c>
      <c r="E20359" s="131">
        <v>399.64</v>
      </c>
    </row>
    <row r="20360" spans="1:5" ht="141.75">
      <c r="A20360" s="131" t="s">
        <v>33622</v>
      </c>
      <c r="B20360" s="131" t="s">
        <v>8382</v>
      </c>
      <c r="C20360" s="132" t="s">
        <v>33623</v>
      </c>
      <c r="D20360" s="131" t="s">
        <v>7971</v>
      </c>
      <c r="E20360" s="131">
        <v>259.11</v>
      </c>
    </row>
    <row r="20361" spans="1:5" ht="94.5">
      <c r="A20361" s="131" t="s">
        <v>33624</v>
      </c>
      <c r="B20361" s="131" t="s">
        <v>8382</v>
      </c>
      <c r="C20361" s="132" t="s">
        <v>33625</v>
      </c>
      <c r="D20361" s="131" t="s">
        <v>7971</v>
      </c>
      <c r="E20361" s="131">
        <v>62.23</v>
      </c>
    </row>
    <row r="20362" spans="1:5" ht="78.75">
      <c r="A20362" s="131" t="s">
        <v>33626</v>
      </c>
      <c r="B20362" s="131" t="s">
        <v>8382</v>
      </c>
      <c r="C20362" s="132" t="s">
        <v>33627</v>
      </c>
      <c r="D20362" s="131" t="s">
        <v>7971</v>
      </c>
      <c r="E20362" s="131">
        <v>32.130000000000003</v>
      </c>
    </row>
    <row r="20363" spans="1:5" ht="78.75">
      <c r="A20363" s="131" t="s">
        <v>33628</v>
      </c>
      <c r="B20363" s="131" t="s">
        <v>8382</v>
      </c>
      <c r="C20363" s="132" t="s">
        <v>33629</v>
      </c>
      <c r="D20363" s="131" t="s">
        <v>7971</v>
      </c>
      <c r="E20363" s="131">
        <v>27.19</v>
      </c>
    </row>
    <row r="20364" spans="1:5" ht="47.25">
      <c r="A20364" s="131" t="s">
        <v>33630</v>
      </c>
      <c r="B20364" s="131" t="s">
        <v>8382</v>
      </c>
      <c r="C20364" s="132" t="s">
        <v>33631</v>
      </c>
      <c r="D20364" s="131" t="s">
        <v>7971</v>
      </c>
      <c r="E20364" s="131">
        <v>416.45</v>
      </c>
    </row>
    <row r="20365" spans="1:5" ht="47.25">
      <c r="A20365" s="131" t="s">
        <v>33632</v>
      </c>
      <c r="B20365" s="131" t="s">
        <v>8382</v>
      </c>
      <c r="C20365" s="132" t="s">
        <v>33633</v>
      </c>
      <c r="D20365" s="131" t="s">
        <v>7971</v>
      </c>
      <c r="E20365" s="131">
        <v>451.38</v>
      </c>
    </row>
    <row r="20366" spans="1:5" ht="47.25">
      <c r="A20366" s="131" t="s">
        <v>33634</v>
      </c>
      <c r="B20366" s="131" t="s">
        <v>8382</v>
      </c>
      <c r="C20366" s="132" t="s">
        <v>33635</v>
      </c>
      <c r="D20366" s="131" t="s">
        <v>7971</v>
      </c>
      <c r="E20366" s="131">
        <v>35.880000000000003</v>
      </c>
    </row>
    <row r="20367" spans="1:5" ht="47.25">
      <c r="A20367" s="131" t="s">
        <v>33636</v>
      </c>
      <c r="B20367" s="131" t="s">
        <v>8382</v>
      </c>
      <c r="C20367" s="132" t="s">
        <v>33637</v>
      </c>
      <c r="D20367" s="131" t="s">
        <v>7971</v>
      </c>
      <c r="E20367" s="131">
        <v>37.92</v>
      </c>
    </row>
    <row r="20368" spans="1:5" ht="47.25">
      <c r="A20368" s="131" t="s">
        <v>33638</v>
      </c>
      <c r="B20368" s="131" t="s">
        <v>8382</v>
      </c>
      <c r="C20368" s="132" t="s">
        <v>33639</v>
      </c>
      <c r="D20368" s="131" t="s">
        <v>7971</v>
      </c>
      <c r="E20368" s="131">
        <v>27.97</v>
      </c>
    </row>
    <row r="20369" spans="1:5" ht="31.5">
      <c r="A20369" s="131" t="s">
        <v>33640</v>
      </c>
      <c r="B20369" s="131" t="s">
        <v>8382</v>
      </c>
      <c r="C20369" s="132" t="s">
        <v>33641</v>
      </c>
      <c r="D20369" s="131" t="s">
        <v>33642</v>
      </c>
      <c r="E20369" s="131">
        <v>0.2</v>
      </c>
    </row>
    <row r="20370" spans="1:5" ht="78.75">
      <c r="A20370" s="131" t="s">
        <v>33643</v>
      </c>
      <c r="B20370" s="131" t="s">
        <v>8382</v>
      </c>
      <c r="C20370" s="132" t="s">
        <v>33644</v>
      </c>
      <c r="D20370" s="131" t="s">
        <v>7971</v>
      </c>
      <c r="E20370" s="131">
        <v>94.34</v>
      </c>
    </row>
    <row r="20371" spans="1:5" ht="78.75">
      <c r="A20371" s="131" t="s">
        <v>33645</v>
      </c>
      <c r="B20371" s="131" t="s">
        <v>8382</v>
      </c>
      <c r="C20371" s="132" t="s">
        <v>33646</v>
      </c>
      <c r="D20371" s="131" t="s">
        <v>7971</v>
      </c>
      <c r="E20371" s="131">
        <v>39.24</v>
      </c>
    </row>
    <row r="20372" spans="1:5" ht="63">
      <c r="A20372" s="131" t="s">
        <v>33647</v>
      </c>
      <c r="B20372" s="131" t="s">
        <v>8382</v>
      </c>
      <c r="C20372" s="132" t="s">
        <v>33648</v>
      </c>
      <c r="D20372" s="131" t="s">
        <v>7971</v>
      </c>
      <c r="E20372" s="131">
        <v>7.51</v>
      </c>
    </row>
    <row r="20373" spans="1:5" ht="78.75">
      <c r="A20373" s="131" t="s">
        <v>33649</v>
      </c>
      <c r="B20373" s="131" t="s">
        <v>8382</v>
      </c>
      <c r="C20373" s="132" t="s">
        <v>33650</v>
      </c>
      <c r="D20373" s="131" t="s">
        <v>7971</v>
      </c>
      <c r="E20373" s="131">
        <v>112.38</v>
      </c>
    </row>
    <row r="20374" spans="1:5" ht="78.75">
      <c r="A20374" s="131" t="s">
        <v>33651</v>
      </c>
      <c r="B20374" s="131" t="s">
        <v>8382</v>
      </c>
      <c r="C20374" s="132" t="s">
        <v>33652</v>
      </c>
      <c r="D20374" s="131" t="s">
        <v>7971</v>
      </c>
      <c r="E20374" s="131">
        <v>48.26</v>
      </c>
    </row>
    <row r="20375" spans="1:5" ht="63">
      <c r="A20375" s="131" t="s">
        <v>33653</v>
      </c>
      <c r="B20375" s="131" t="s">
        <v>8382</v>
      </c>
      <c r="C20375" s="132" t="s">
        <v>33654</v>
      </c>
      <c r="D20375" s="131" t="s">
        <v>7971</v>
      </c>
      <c r="E20375" s="131">
        <v>16.53</v>
      </c>
    </row>
    <row r="20376" spans="1:5" ht="78.75">
      <c r="A20376" s="131" t="s">
        <v>33655</v>
      </c>
      <c r="B20376" s="131" t="s">
        <v>8382</v>
      </c>
      <c r="C20376" s="132" t="s">
        <v>33656</v>
      </c>
      <c r="D20376" s="131" t="s">
        <v>7971</v>
      </c>
      <c r="E20376" s="131">
        <v>192.77</v>
      </c>
    </row>
    <row r="20377" spans="1:5" ht="78.75">
      <c r="A20377" s="131" t="s">
        <v>33657</v>
      </c>
      <c r="B20377" s="131" t="s">
        <v>8382</v>
      </c>
      <c r="C20377" s="132" t="s">
        <v>33658</v>
      </c>
      <c r="D20377" s="131" t="s">
        <v>7971</v>
      </c>
      <c r="E20377" s="131">
        <v>57.21</v>
      </c>
    </row>
    <row r="20378" spans="1:5" ht="78.75">
      <c r="A20378" s="131" t="s">
        <v>33659</v>
      </c>
      <c r="B20378" s="131" t="s">
        <v>8382</v>
      </c>
      <c r="C20378" s="132" t="s">
        <v>33660</v>
      </c>
      <c r="D20378" s="131" t="s">
        <v>7971</v>
      </c>
      <c r="E20378" s="131">
        <v>43.99</v>
      </c>
    </row>
    <row r="20379" spans="1:5" ht="78.75">
      <c r="A20379" s="131" t="s">
        <v>33661</v>
      </c>
      <c r="B20379" s="131" t="s">
        <v>8382</v>
      </c>
      <c r="C20379" s="132" t="s">
        <v>33662</v>
      </c>
      <c r="D20379" s="131" t="s">
        <v>7971</v>
      </c>
      <c r="E20379" s="131">
        <v>231.38</v>
      </c>
    </row>
    <row r="20380" spans="1:5" ht="78.75">
      <c r="A20380" s="131" t="s">
        <v>33663</v>
      </c>
      <c r="B20380" s="131" t="s">
        <v>8382</v>
      </c>
      <c r="C20380" s="132" t="s">
        <v>33664</v>
      </c>
      <c r="D20380" s="131" t="s">
        <v>7971</v>
      </c>
      <c r="E20380" s="131">
        <v>44.48</v>
      </c>
    </row>
    <row r="20381" spans="1:5" ht="63">
      <c r="A20381" s="131" t="s">
        <v>33665</v>
      </c>
      <c r="B20381" s="131" t="s">
        <v>8382</v>
      </c>
      <c r="C20381" s="132" t="s">
        <v>33666</v>
      </c>
      <c r="D20381" s="131" t="s">
        <v>7971</v>
      </c>
      <c r="E20381" s="131">
        <v>24.74</v>
      </c>
    </row>
    <row r="20382" spans="1:5" ht="78.75">
      <c r="A20382" s="131" t="s">
        <v>33667</v>
      </c>
      <c r="B20382" s="131" t="s">
        <v>8382</v>
      </c>
      <c r="C20382" s="132" t="s">
        <v>33668</v>
      </c>
      <c r="D20382" s="131" t="s">
        <v>7971</v>
      </c>
      <c r="E20382" s="131">
        <v>1.74</v>
      </c>
    </row>
    <row r="20383" spans="1:5" ht="78.75">
      <c r="A20383" s="131" t="s">
        <v>33669</v>
      </c>
      <c r="B20383" s="131" t="s">
        <v>8382</v>
      </c>
      <c r="C20383" s="132" t="s">
        <v>33670</v>
      </c>
      <c r="D20383" s="131" t="s">
        <v>7971</v>
      </c>
      <c r="E20383" s="131">
        <v>1.1599999999999999</v>
      </c>
    </row>
    <row r="20384" spans="1:5" ht="94.5">
      <c r="A20384" s="131" t="s">
        <v>33671</v>
      </c>
      <c r="B20384" s="131" t="s">
        <v>8382</v>
      </c>
      <c r="C20384" s="132" t="s">
        <v>33672</v>
      </c>
      <c r="D20384" s="131" t="s">
        <v>7971</v>
      </c>
      <c r="E20384" s="131">
        <v>7.8</v>
      </c>
    </row>
    <row r="20385" spans="1:5" ht="78.75">
      <c r="A20385" s="131" t="s">
        <v>33673</v>
      </c>
      <c r="B20385" s="131" t="s">
        <v>8382</v>
      </c>
      <c r="C20385" s="132" t="s">
        <v>33674</v>
      </c>
      <c r="D20385" s="131" t="s">
        <v>7971</v>
      </c>
      <c r="E20385" s="131">
        <v>0.37</v>
      </c>
    </row>
    <row r="20386" spans="1:5" ht="78.75">
      <c r="A20386" s="131" t="s">
        <v>33675</v>
      </c>
      <c r="B20386" s="131" t="s">
        <v>8382</v>
      </c>
      <c r="C20386" s="132" t="s">
        <v>33676</v>
      </c>
      <c r="D20386" s="131" t="s">
        <v>7971</v>
      </c>
      <c r="E20386" s="131">
        <v>95.8</v>
      </c>
    </row>
    <row r="20387" spans="1:5" ht="78.75">
      <c r="A20387" s="131" t="s">
        <v>33677</v>
      </c>
      <c r="B20387" s="131" t="s">
        <v>8382</v>
      </c>
      <c r="C20387" s="132" t="s">
        <v>33678</v>
      </c>
      <c r="D20387" s="131" t="s">
        <v>7971</v>
      </c>
      <c r="E20387" s="131">
        <v>39.53</v>
      </c>
    </row>
    <row r="20388" spans="1:5" ht="78.75">
      <c r="A20388" s="131" t="s">
        <v>33679</v>
      </c>
      <c r="B20388" s="131" t="s">
        <v>8382</v>
      </c>
      <c r="C20388" s="132" t="s">
        <v>33680</v>
      </c>
      <c r="D20388" s="131" t="s">
        <v>7971</v>
      </c>
      <c r="E20388" s="131">
        <v>4.5</v>
      </c>
    </row>
    <row r="20389" spans="1:5" ht="78.75">
      <c r="A20389" s="131" t="s">
        <v>33681</v>
      </c>
      <c r="B20389" s="131" t="s">
        <v>8382</v>
      </c>
      <c r="C20389" s="132" t="s">
        <v>33682</v>
      </c>
      <c r="D20389" s="131" t="s">
        <v>7971</v>
      </c>
      <c r="E20389" s="131">
        <v>194.39</v>
      </c>
    </row>
    <row r="20390" spans="1:5" ht="63">
      <c r="A20390" s="131" t="s">
        <v>33683</v>
      </c>
      <c r="B20390" s="131" t="s">
        <v>8382</v>
      </c>
      <c r="C20390" s="132" t="s">
        <v>33684</v>
      </c>
      <c r="D20390" s="131" t="s">
        <v>7971</v>
      </c>
      <c r="E20390" s="131">
        <v>4.8899999999999997</v>
      </c>
    </row>
    <row r="20391" spans="1:5" ht="31.5">
      <c r="A20391" s="131" t="s">
        <v>33685</v>
      </c>
      <c r="B20391" s="131" t="s">
        <v>8382</v>
      </c>
      <c r="C20391" s="132" t="s">
        <v>33686</v>
      </c>
      <c r="D20391" s="131" t="s">
        <v>7971</v>
      </c>
      <c r="E20391" s="131">
        <v>22.51</v>
      </c>
    </row>
    <row r="20392" spans="1:5" ht="31.5">
      <c r="A20392" s="131" t="s">
        <v>33687</v>
      </c>
      <c r="B20392" s="131" t="s">
        <v>8382</v>
      </c>
      <c r="C20392" s="132" t="s">
        <v>33688</v>
      </c>
      <c r="D20392" s="131" t="s">
        <v>7971</v>
      </c>
      <c r="E20392" s="131">
        <v>141.30000000000001</v>
      </c>
    </row>
    <row r="20393" spans="1:5" ht="47.25">
      <c r="A20393" s="131" t="s">
        <v>33689</v>
      </c>
      <c r="B20393" s="131" t="s">
        <v>8382</v>
      </c>
      <c r="C20393" s="132" t="s">
        <v>33690</v>
      </c>
      <c r="D20393" s="131" t="s">
        <v>7971</v>
      </c>
      <c r="E20393" s="131">
        <v>396.03</v>
      </c>
    </row>
    <row r="20394" spans="1:5" ht="47.25">
      <c r="A20394" s="131" t="s">
        <v>33691</v>
      </c>
      <c r="B20394" s="131" t="s">
        <v>8382</v>
      </c>
      <c r="C20394" s="132" t="s">
        <v>33692</v>
      </c>
      <c r="D20394" s="131" t="s">
        <v>7971</v>
      </c>
      <c r="E20394" s="131">
        <v>236.88</v>
      </c>
    </row>
    <row r="20395" spans="1:5" ht="78.75">
      <c r="A20395" s="131" t="s">
        <v>33693</v>
      </c>
      <c r="B20395" s="131" t="s">
        <v>8382</v>
      </c>
      <c r="C20395" s="132" t="s">
        <v>33694</v>
      </c>
      <c r="D20395" s="131" t="s">
        <v>7971</v>
      </c>
      <c r="E20395" s="131">
        <v>0.24</v>
      </c>
    </row>
    <row r="20396" spans="1:5" ht="94.5">
      <c r="A20396" s="131" t="s">
        <v>33695</v>
      </c>
      <c r="B20396" s="131" t="s">
        <v>8382</v>
      </c>
      <c r="C20396" s="132" t="s">
        <v>33696</v>
      </c>
      <c r="D20396" s="131" t="s">
        <v>7971</v>
      </c>
      <c r="E20396" s="131">
        <v>4.3600000000000003</v>
      </c>
    </row>
    <row r="20397" spans="1:5" ht="94.5">
      <c r="A20397" s="131" t="s">
        <v>33697</v>
      </c>
      <c r="B20397" s="131" t="s">
        <v>8382</v>
      </c>
      <c r="C20397" s="132" t="s">
        <v>33698</v>
      </c>
      <c r="D20397" s="131" t="s">
        <v>7971</v>
      </c>
      <c r="E20397" s="131">
        <v>1.74</v>
      </c>
    </row>
    <row r="20398" spans="1:5" ht="94.5">
      <c r="A20398" s="131" t="s">
        <v>33699</v>
      </c>
      <c r="B20398" s="131" t="s">
        <v>8382</v>
      </c>
      <c r="C20398" s="132" t="s">
        <v>33700</v>
      </c>
      <c r="D20398" s="131" t="s">
        <v>7971</v>
      </c>
      <c r="E20398" s="131">
        <v>0.28999999999999998</v>
      </c>
    </row>
    <row r="20399" spans="1:5" ht="63">
      <c r="A20399" s="131" t="s">
        <v>33701</v>
      </c>
      <c r="B20399" s="131" t="s">
        <v>8382</v>
      </c>
      <c r="C20399" s="132" t="s">
        <v>33702</v>
      </c>
      <c r="D20399" s="131" t="s">
        <v>7971</v>
      </c>
      <c r="E20399" s="131">
        <v>3.86</v>
      </c>
    </row>
    <row r="20400" spans="1:5" ht="63">
      <c r="A20400" s="131" t="s">
        <v>33703</v>
      </c>
      <c r="B20400" s="131" t="s">
        <v>8382</v>
      </c>
      <c r="C20400" s="132" t="s">
        <v>33704</v>
      </c>
      <c r="D20400" s="131" t="s">
        <v>7971</v>
      </c>
      <c r="E20400" s="131">
        <v>1.25</v>
      </c>
    </row>
    <row r="20401" spans="1:5" ht="47.25">
      <c r="A20401" s="131" t="s">
        <v>33705</v>
      </c>
      <c r="B20401" s="131" t="s">
        <v>8382</v>
      </c>
      <c r="C20401" s="132" t="s">
        <v>33706</v>
      </c>
      <c r="D20401" s="131" t="s">
        <v>7</v>
      </c>
      <c r="E20401" s="131">
        <v>12.72</v>
      </c>
    </row>
    <row r="20402" spans="1:5" ht="78.75">
      <c r="A20402" s="131" t="s">
        <v>33707</v>
      </c>
      <c r="B20402" s="131" t="s">
        <v>8382</v>
      </c>
      <c r="C20402" s="132" t="s">
        <v>33708</v>
      </c>
      <c r="D20402" s="131" t="s">
        <v>7971</v>
      </c>
      <c r="E20402" s="131">
        <v>136.6</v>
      </c>
    </row>
    <row r="20403" spans="1:5" ht="47.25">
      <c r="A20403" s="131" t="s">
        <v>33709</v>
      </c>
      <c r="B20403" s="131" t="s">
        <v>8382</v>
      </c>
      <c r="C20403" s="132" t="s">
        <v>33710</v>
      </c>
      <c r="D20403" s="131" t="s">
        <v>7971</v>
      </c>
      <c r="E20403" s="131">
        <v>1.98</v>
      </c>
    </row>
    <row r="20404" spans="1:5" ht="63">
      <c r="A20404" s="131" t="s">
        <v>33711</v>
      </c>
      <c r="B20404" s="131" t="s">
        <v>8382</v>
      </c>
      <c r="C20404" s="132" t="s">
        <v>33712</v>
      </c>
      <c r="D20404" s="131" t="s">
        <v>7971</v>
      </c>
      <c r="E20404" s="131">
        <v>0.66</v>
      </c>
    </row>
    <row r="20405" spans="1:5" ht="47.25">
      <c r="A20405" s="131" t="s">
        <v>33713</v>
      </c>
      <c r="B20405" s="131" t="s">
        <v>8382</v>
      </c>
      <c r="C20405" s="132" t="s">
        <v>33714</v>
      </c>
      <c r="D20405" s="131" t="s">
        <v>7971</v>
      </c>
      <c r="E20405" s="131">
        <v>9.56</v>
      </c>
    </row>
    <row r="20406" spans="1:5" ht="31.5">
      <c r="A20406" s="131" t="s">
        <v>33715</v>
      </c>
      <c r="B20406" s="131" t="s">
        <v>8382</v>
      </c>
      <c r="C20406" s="132" t="s">
        <v>33716</v>
      </c>
      <c r="D20406" s="131" t="s">
        <v>7971</v>
      </c>
      <c r="E20406" s="131">
        <v>28.2</v>
      </c>
    </row>
    <row r="20407" spans="1:5" ht="47.25">
      <c r="A20407" s="131" t="s">
        <v>33717</v>
      </c>
      <c r="B20407" s="131" t="s">
        <v>8382</v>
      </c>
      <c r="C20407" s="132" t="s">
        <v>33718</v>
      </c>
      <c r="D20407" s="131" t="s">
        <v>7971</v>
      </c>
      <c r="E20407" s="131">
        <v>0.48</v>
      </c>
    </row>
    <row r="20408" spans="1:5" ht="47.25">
      <c r="A20408" s="131" t="s">
        <v>33719</v>
      </c>
      <c r="B20408" s="131" t="s">
        <v>8382</v>
      </c>
      <c r="C20408" s="132" t="s">
        <v>33720</v>
      </c>
      <c r="D20408" s="131" t="s">
        <v>288</v>
      </c>
      <c r="E20408" s="131">
        <v>624</v>
      </c>
    </row>
    <row r="20409" spans="1:5" ht="31.5">
      <c r="A20409" s="131" t="s">
        <v>33721</v>
      </c>
      <c r="B20409" s="131" t="s">
        <v>8382</v>
      </c>
      <c r="C20409" s="132" t="s">
        <v>33722</v>
      </c>
      <c r="D20409" s="131" t="s">
        <v>7970</v>
      </c>
      <c r="E20409" s="131">
        <v>137.53</v>
      </c>
    </row>
    <row r="20410" spans="1:5" ht="78.75">
      <c r="A20410" s="131" t="s">
        <v>33723</v>
      </c>
      <c r="B20410" s="131" t="s">
        <v>8382</v>
      </c>
      <c r="C20410" s="132" t="s">
        <v>33724</v>
      </c>
      <c r="D20410" s="131" t="s">
        <v>288</v>
      </c>
      <c r="E20410" s="131">
        <v>656.25</v>
      </c>
    </row>
    <row r="20411" spans="1:5" ht="63">
      <c r="A20411" s="131" t="s">
        <v>33725</v>
      </c>
      <c r="B20411" s="131" t="s">
        <v>8382</v>
      </c>
      <c r="C20411" s="132" t="s">
        <v>33726</v>
      </c>
      <c r="D20411" s="131" t="s">
        <v>288</v>
      </c>
      <c r="E20411" s="131">
        <v>1266.96</v>
      </c>
    </row>
    <row r="20412" spans="1:5" ht="78.75">
      <c r="A20412" s="131" t="s">
        <v>33727</v>
      </c>
      <c r="B20412" s="131" t="s">
        <v>8382</v>
      </c>
      <c r="C20412" s="132" t="s">
        <v>33728</v>
      </c>
      <c r="D20412" s="131" t="s">
        <v>7970</v>
      </c>
      <c r="E20412" s="131">
        <v>8505</v>
      </c>
    </row>
    <row r="20413" spans="1:5" ht="78.75">
      <c r="A20413" s="131" t="s">
        <v>33729</v>
      </c>
      <c r="B20413" s="131" t="s">
        <v>8382</v>
      </c>
      <c r="C20413" s="132" t="s">
        <v>33730</v>
      </c>
      <c r="D20413" s="131" t="s">
        <v>7970</v>
      </c>
      <c r="E20413" s="131">
        <v>7059.52</v>
      </c>
    </row>
    <row r="20414" spans="1:5" ht="63">
      <c r="A20414" s="131" t="s">
        <v>33731</v>
      </c>
      <c r="B20414" s="131" t="s">
        <v>8382</v>
      </c>
      <c r="C20414" s="132" t="s">
        <v>33732</v>
      </c>
      <c r="D20414" s="131" t="s">
        <v>288</v>
      </c>
      <c r="E20414" s="131">
        <v>1697.93</v>
      </c>
    </row>
    <row r="20415" spans="1:5" ht="63">
      <c r="A20415" s="131" t="s">
        <v>33733</v>
      </c>
      <c r="B20415" s="131" t="s">
        <v>8382</v>
      </c>
      <c r="C20415" s="132" t="s">
        <v>33734</v>
      </c>
      <c r="D20415" s="131" t="s">
        <v>7970</v>
      </c>
      <c r="E20415" s="131">
        <v>1293.8</v>
      </c>
    </row>
    <row r="20416" spans="1:5" ht="47.25">
      <c r="A20416" s="131" t="s">
        <v>33735</v>
      </c>
      <c r="B20416" s="131" t="s">
        <v>8382</v>
      </c>
      <c r="C20416" s="132" t="s">
        <v>33736</v>
      </c>
      <c r="D20416" s="131" t="s">
        <v>288</v>
      </c>
      <c r="E20416" s="131">
        <v>1083.81</v>
      </c>
    </row>
    <row r="20417" spans="1:5" ht="78.75">
      <c r="A20417" s="131" t="s">
        <v>33737</v>
      </c>
      <c r="B20417" s="131" t="s">
        <v>8382</v>
      </c>
      <c r="C20417" s="132" t="s">
        <v>33738</v>
      </c>
      <c r="D20417" s="131" t="s">
        <v>288</v>
      </c>
      <c r="E20417" s="131">
        <v>2247.9</v>
      </c>
    </row>
    <row r="20418" spans="1:5" ht="126">
      <c r="A20418" s="131" t="s">
        <v>33739</v>
      </c>
      <c r="B20418" s="131" t="s">
        <v>8382</v>
      </c>
      <c r="C20418" s="132" t="s">
        <v>33740</v>
      </c>
      <c r="D20418" s="131" t="s">
        <v>288</v>
      </c>
      <c r="E20418" s="131">
        <v>806.88</v>
      </c>
    </row>
    <row r="20419" spans="1:5" ht="110.25">
      <c r="A20419" s="131" t="s">
        <v>33741</v>
      </c>
      <c r="B20419" s="131" t="s">
        <v>8382</v>
      </c>
      <c r="C20419" s="132" t="s">
        <v>33742</v>
      </c>
      <c r="D20419" s="131" t="s">
        <v>288</v>
      </c>
      <c r="E20419" s="131">
        <v>2247.9</v>
      </c>
    </row>
    <row r="20420" spans="1:5" ht="173.25">
      <c r="A20420" s="131" t="s">
        <v>33743</v>
      </c>
      <c r="B20420" s="131" t="s">
        <v>8382</v>
      </c>
      <c r="C20420" s="132" t="s">
        <v>33744</v>
      </c>
      <c r="D20420" s="131" t="s">
        <v>7970</v>
      </c>
      <c r="E20420" s="131">
        <v>6657.77</v>
      </c>
    </row>
    <row r="20421" spans="1:5" ht="63">
      <c r="A20421" s="131" t="s">
        <v>33745</v>
      </c>
      <c r="B20421" s="131" t="s">
        <v>8382</v>
      </c>
      <c r="C20421" s="132" t="s">
        <v>33746</v>
      </c>
      <c r="D20421" s="131" t="s">
        <v>7970</v>
      </c>
      <c r="E20421" s="131">
        <v>2802.43</v>
      </c>
    </row>
    <row r="20422" spans="1:5" ht="78.75">
      <c r="A20422" s="131" t="s">
        <v>33747</v>
      </c>
      <c r="B20422" s="131" t="s">
        <v>8382</v>
      </c>
      <c r="C20422" s="132" t="s">
        <v>33748</v>
      </c>
      <c r="D20422" s="131" t="s">
        <v>7970</v>
      </c>
      <c r="E20422" s="131">
        <v>2293.27</v>
      </c>
    </row>
    <row r="20423" spans="1:5" ht="78.75">
      <c r="A20423" s="131" t="s">
        <v>33749</v>
      </c>
      <c r="B20423" s="131" t="s">
        <v>8382</v>
      </c>
      <c r="C20423" s="132" t="s">
        <v>33750</v>
      </c>
      <c r="D20423" s="131" t="s">
        <v>7970</v>
      </c>
      <c r="E20423" s="131">
        <v>5961.96</v>
      </c>
    </row>
    <row r="20424" spans="1:5" ht="78.75">
      <c r="A20424" s="131" t="s">
        <v>33751</v>
      </c>
      <c r="B20424" s="131" t="s">
        <v>8382</v>
      </c>
      <c r="C20424" s="132" t="s">
        <v>33752</v>
      </c>
      <c r="D20424" s="131" t="s">
        <v>7970</v>
      </c>
      <c r="E20424" s="131">
        <v>2727.06</v>
      </c>
    </row>
    <row r="20425" spans="1:5" ht="78.75">
      <c r="A20425" s="131" t="s">
        <v>33753</v>
      </c>
      <c r="B20425" s="131" t="s">
        <v>8382</v>
      </c>
      <c r="C20425" s="132" t="s">
        <v>33754</v>
      </c>
      <c r="D20425" s="131" t="s">
        <v>7970</v>
      </c>
      <c r="E20425" s="131">
        <v>3943.01</v>
      </c>
    </row>
    <row r="20426" spans="1:5" ht="126">
      <c r="A20426" s="131" t="s">
        <v>33755</v>
      </c>
      <c r="B20426" s="131" t="s">
        <v>8382</v>
      </c>
      <c r="C20426" s="132" t="s">
        <v>33756</v>
      </c>
      <c r="D20426" s="131" t="s">
        <v>288</v>
      </c>
      <c r="E20426" s="131">
        <v>864.77</v>
      </c>
    </row>
    <row r="20427" spans="1:5" ht="157.5">
      <c r="A20427" s="131" t="s">
        <v>33757</v>
      </c>
      <c r="B20427" s="131" t="s">
        <v>8382</v>
      </c>
      <c r="C20427" s="132" t="s">
        <v>33758</v>
      </c>
      <c r="D20427" s="131" t="s">
        <v>7970</v>
      </c>
      <c r="E20427" s="131">
        <v>10440.719999999999</v>
      </c>
    </row>
    <row r="20428" spans="1:5" ht="157.5">
      <c r="A20428" s="131" t="s">
        <v>33759</v>
      </c>
      <c r="B20428" s="131" t="s">
        <v>8382</v>
      </c>
      <c r="C20428" s="132" t="s">
        <v>33760</v>
      </c>
      <c r="D20428" s="131" t="s">
        <v>7970</v>
      </c>
      <c r="E20428" s="131">
        <v>7397.82</v>
      </c>
    </row>
    <row r="20429" spans="1:5" ht="63">
      <c r="A20429" s="131" t="s">
        <v>33761</v>
      </c>
      <c r="B20429" s="131" t="s">
        <v>8382</v>
      </c>
      <c r="C20429" s="132" t="s">
        <v>33762</v>
      </c>
      <c r="D20429" s="131" t="s">
        <v>288</v>
      </c>
      <c r="E20429" s="131">
        <v>1134</v>
      </c>
    </row>
    <row r="20430" spans="1:5" ht="47.25">
      <c r="A20430" s="131" t="s">
        <v>33763</v>
      </c>
      <c r="B20430" s="131" t="s">
        <v>8382</v>
      </c>
      <c r="C20430" s="132" t="s">
        <v>33764</v>
      </c>
      <c r="D20430" s="131" t="s">
        <v>288</v>
      </c>
      <c r="E20430" s="131">
        <v>762</v>
      </c>
    </row>
    <row r="20431" spans="1:5" ht="47.25">
      <c r="A20431" s="131" t="s">
        <v>33765</v>
      </c>
      <c r="B20431" s="131" t="s">
        <v>8382</v>
      </c>
      <c r="C20431" s="132" t="s">
        <v>33766</v>
      </c>
      <c r="D20431" s="131" t="s">
        <v>7970</v>
      </c>
      <c r="E20431" s="131">
        <v>1257.77</v>
      </c>
    </row>
    <row r="20432" spans="1:5" ht="47.25">
      <c r="A20432" s="131" t="s">
        <v>33767</v>
      </c>
      <c r="B20432" s="131" t="s">
        <v>8382</v>
      </c>
      <c r="C20432" s="132" t="s">
        <v>33768</v>
      </c>
      <c r="D20432" s="131" t="s">
        <v>7970</v>
      </c>
      <c r="E20432" s="131">
        <v>2810.59</v>
      </c>
    </row>
    <row r="20433" spans="1:5" ht="47.25">
      <c r="A20433" s="131" t="s">
        <v>33769</v>
      </c>
      <c r="B20433" s="131" t="s">
        <v>8382</v>
      </c>
      <c r="C20433" s="132" t="s">
        <v>33770</v>
      </c>
      <c r="D20433" s="131" t="s">
        <v>7970</v>
      </c>
      <c r="E20433" s="131">
        <v>3750.04</v>
      </c>
    </row>
    <row r="20434" spans="1:5" ht="126">
      <c r="A20434" s="131" t="s">
        <v>33771</v>
      </c>
      <c r="B20434" s="131" t="s">
        <v>8382</v>
      </c>
      <c r="C20434" s="132" t="s">
        <v>33772</v>
      </c>
      <c r="D20434" s="131" t="s">
        <v>288</v>
      </c>
      <c r="E20434" s="131">
        <v>755.3</v>
      </c>
    </row>
    <row r="20435" spans="1:5" ht="63">
      <c r="A20435" s="131" t="s">
        <v>33773</v>
      </c>
      <c r="B20435" s="131" t="s">
        <v>8382</v>
      </c>
      <c r="C20435" s="132" t="s">
        <v>33774</v>
      </c>
      <c r="D20435" s="131" t="s">
        <v>33775</v>
      </c>
      <c r="E20435" s="131">
        <v>1257.82</v>
      </c>
    </row>
    <row r="20436" spans="1:5" ht="63">
      <c r="A20436" s="131" t="s">
        <v>33776</v>
      </c>
      <c r="B20436" s="131" t="s">
        <v>8382</v>
      </c>
      <c r="C20436" s="132" t="s">
        <v>33777</v>
      </c>
      <c r="D20436" s="131" t="s">
        <v>288</v>
      </c>
      <c r="E20436" s="131">
        <v>879.54</v>
      </c>
    </row>
    <row r="20437" spans="1:5" ht="63">
      <c r="A20437" s="131" t="s">
        <v>33778</v>
      </c>
      <c r="B20437" s="131" t="s">
        <v>8382</v>
      </c>
      <c r="C20437" s="132" t="s">
        <v>33779</v>
      </c>
      <c r="D20437" s="131" t="s">
        <v>288</v>
      </c>
      <c r="E20437" s="131">
        <v>685.8</v>
      </c>
    </row>
    <row r="20438" spans="1:5" ht="63">
      <c r="A20438" s="131" t="s">
        <v>33780</v>
      </c>
      <c r="B20438" s="131" t="s">
        <v>8382</v>
      </c>
      <c r="C20438" s="132" t="s">
        <v>33781</v>
      </c>
      <c r="D20438" s="131" t="s">
        <v>288</v>
      </c>
      <c r="E20438" s="131">
        <v>911.84</v>
      </c>
    </row>
    <row r="20439" spans="1:5" ht="78.75">
      <c r="A20439" s="131" t="s">
        <v>33782</v>
      </c>
      <c r="B20439" s="131" t="s">
        <v>8382</v>
      </c>
      <c r="C20439" s="132" t="s">
        <v>33783</v>
      </c>
      <c r="D20439" s="131" t="s">
        <v>33775</v>
      </c>
      <c r="E20439" s="131">
        <v>1588.41</v>
      </c>
    </row>
    <row r="20440" spans="1:5" ht="47.25">
      <c r="A20440" s="131" t="s">
        <v>33784</v>
      </c>
      <c r="B20440" s="131" t="s">
        <v>8382</v>
      </c>
      <c r="C20440" s="132" t="s">
        <v>33785</v>
      </c>
      <c r="D20440" s="131" t="s">
        <v>33775</v>
      </c>
      <c r="E20440" s="131">
        <v>2126.17</v>
      </c>
    </row>
    <row r="20441" spans="1:5" ht="63">
      <c r="A20441" s="131" t="s">
        <v>33786</v>
      </c>
      <c r="B20441" s="131" t="s">
        <v>8382</v>
      </c>
      <c r="C20441" s="132" t="s">
        <v>33787</v>
      </c>
      <c r="D20441" s="131" t="s">
        <v>33775</v>
      </c>
      <c r="E20441" s="131">
        <v>1647.99</v>
      </c>
    </row>
    <row r="20442" spans="1:5" ht="47.25">
      <c r="A20442" s="131" t="s">
        <v>33788</v>
      </c>
      <c r="B20442" s="131" t="s">
        <v>8382</v>
      </c>
      <c r="C20442" s="132" t="s">
        <v>33789</v>
      </c>
      <c r="D20442" s="131" t="s">
        <v>7970</v>
      </c>
      <c r="E20442" s="131">
        <v>132.97</v>
      </c>
    </row>
    <row r="20443" spans="1:5" ht="78.75">
      <c r="A20443" s="131" t="s">
        <v>33790</v>
      </c>
      <c r="B20443" s="131" t="s">
        <v>8382</v>
      </c>
      <c r="C20443" s="132" t="s">
        <v>33791</v>
      </c>
      <c r="D20443" s="131" t="s">
        <v>7</v>
      </c>
      <c r="E20443" s="131">
        <v>529.95000000000005</v>
      </c>
    </row>
    <row r="20444" spans="1:5" ht="94.5">
      <c r="A20444" s="131" t="s">
        <v>33792</v>
      </c>
      <c r="B20444" s="131" t="s">
        <v>8382</v>
      </c>
      <c r="C20444" s="132" t="s">
        <v>33793</v>
      </c>
      <c r="D20444" s="131" t="s">
        <v>7</v>
      </c>
      <c r="E20444" s="131">
        <v>963.05</v>
      </c>
    </row>
    <row r="20445" spans="1:5" ht="78.75">
      <c r="A20445" s="131" t="s">
        <v>33794</v>
      </c>
      <c r="B20445" s="131" t="s">
        <v>8382</v>
      </c>
      <c r="C20445" s="132" t="s">
        <v>33795</v>
      </c>
      <c r="D20445" s="131" t="s">
        <v>7</v>
      </c>
      <c r="E20445" s="131">
        <v>617.26</v>
      </c>
    </row>
    <row r="20446" spans="1:5" ht="110.25">
      <c r="A20446" s="131" t="s">
        <v>33796</v>
      </c>
      <c r="B20446" s="131" t="s">
        <v>8382</v>
      </c>
      <c r="C20446" s="132" t="s">
        <v>33797</v>
      </c>
      <c r="D20446" s="131" t="s">
        <v>7</v>
      </c>
      <c r="E20446" s="131">
        <v>1451.92</v>
      </c>
    </row>
    <row r="20447" spans="1:5" ht="126">
      <c r="A20447" s="131" t="s">
        <v>33798</v>
      </c>
      <c r="B20447" s="131" t="s">
        <v>8382</v>
      </c>
      <c r="C20447" s="132" t="s">
        <v>33799</v>
      </c>
      <c r="D20447" s="131" t="s">
        <v>288</v>
      </c>
      <c r="E20447" s="131">
        <v>750.48</v>
      </c>
    </row>
    <row r="20448" spans="1:5" ht="47.25">
      <c r="A20448" s="131" t="s">
        <v>33800</v>
      </c>
      <c r="B20448" s="131" t="s">
        <v>8382</v>
      </c>
      <c r="C20448" s="132" t="s">
        <v>33801</v>
      </c>
      <c r="D20448" s="131" t="s">
        <v>288</v>
      </c>
      <c r="E20448" s="131">
        <v>1007.1</v>
      </c>
    </row>
    <row r="20449" spans="1:5" ht="94.5">
      <c r="A20449" s="131" t="s">
        <v>33802</v>
      </c>
      <c r="B20449" s="131" t="s">
        <v>8382</v>
      </c>
      <c r="C20449" s="132" t="s">
        <v>33803</v>
      </c>
      <c r="D20449" s="131" t="s">
        <v>33775</v>
      </c>
      <c r="E20449" s="131">
        <v>515.1</v>
      </c>
    </row>
    <row r="20450" spans="1:5" ht="110.25">
      <c r="A20450" s="131" t="s">
        <v>33804</v>
      </c>
      <c r="B20450" s="131" t="s">
        <v>8382</v>
      </c>
      <c r="C20450" s="132" t="s">
        <v>33805</v>
      </c>
      <c r="D20450" s="131" t="s">
        <v>33775</v>
      </c>
      <c r="E20450" s="131">
        <v>1105.1300000000001</v>
      </c>
    </row>
    <row r="20451" spans="1:5" ht="94.5">
      <c r="A20451" s="131" t="s">
        <v>33806</v>
      </c>
      <c r="B20451" s="131" t="s">
        <v>8382</v>
      </c>
      <c r="C20451" s="132" t="s">
        <v>33807</v>
      </c>
      <c r="D20451" s="131" t="s">
        <v>33775</v>
      </c>
      <c r="E20451" s="131">
        <v>9287.57</v>
      </c>
    </row>
    <row r="20452" spans="1:5" ht="126">
      <c r="A20452" s="131" t="s">
        <v>33808</v>
      </c>
      <c r="B20452" s="131" t="s">
        <v>8382</v>
      </c>
      <c r="C20452" s="132" t="s">
        <v>33809</v>
      </c>
      <c r="D20452" s="131" t="s">
        <v>33775</v>
      </c>
      <c r="E20452" s="131">
        <v>3253.23</v>
      </c>
    </row>
    <row r="20453" spans="1:5" ht="78.75">
      <c r="A20453" s="131" t="s">
        <v>33810</v>
      </c>
      <c r="B20453" s="131" t="s">
        <v>8382</v>
      </c>
      <c r="C20453" s="132" t="s">
        <v>33811</v>
      </c>
      <c r="D20453" s="131" t="s">
        <v>7970</v>
      </c>
      <c r="E20453" s="131">
        <v>1593.98</v>
      </c>
    </row>
    <row r="20454" spans="1:5" ht="94.5">
      <c r="A20454" s="131" t="s">
        <v>33812</v>
      </c>
      <c r="B20454" s="131" t="s">
        <v>8382</v>
      </c>
      <c r="C20454" s="132" t="s">
        <v>33813</v>
      </c>
      <c r="D20454" s="131" t="s">
        <v>33775</v>
      </c>
      <c r="E20454" s="131">
        <v>3534.92</v>
      </c>
    </row>
    <row r="20455" spans="1:5" ht="110.25">
      <c r="A20455" s="131" t="s">
        <v>33814</v>
      </c>
      <c r="B20455" s="131" t="s">
        <v>8382</v>
      </c>
      <c r="C20455" s="132" t="s">
        <v>33815</v>
      </c>
      <c r="D20455" s="131" t="s">
        <v>33775</v>
      </c>
      <c r="E20455" s="131">
        <v>1334.81</v>
      </c>
    </row>
    <row r="20456" spans="1:5" ht="94.5">
      <c r="A20456" s="131" t="s">
        <v>33816</v>
      </c>
      <c r="B20456" s="131" t="s">
        <v>8382</v>
      </c>
      <c r="C20456" s="132" t="s">
        <v>33817</v>
      </c>
      <c r="D20456" s="131" t="s">
        <v>7</v>
      </c>
      <c r="E20456" s="131">
        <v>724.35</v>
      </c>
    </row>
    <row r="20457" spans="1:5" ht="63">
      <c r="A20457" s="131" t="s">
        <v>33818</v>
      </c>
      <c r="B20457" s="131" t="s">
        <v>8382</v>
      </c>
      <c r="C20457" s="132" t="s">
        <v>33819</v>
      </c>
      <c r="D20457" s="131" t="s">
        <v>288</v>
      </c>
      <c r="E20457" s="131">
        <v>407.81</v>
      </c>
    </row>
    <row r="20458" spans="1:5" ht="220.5">
      <c r="A20458" s="131" t="s">
        <v>33820</v>
      </c>
      <c r="B20458" s="131" t="s">
        <v>8382</v>
      </c>
      <c r="C20458" s="132" t="s">
        <v>33821</v>
      </c>
      <c r="D20458" s="131" t="s">
        <v>288</v>
      </c>
      <c r="E20458" s="131">
        <v>1371.63</v>
      </c>
    </row>
    <row r="20459" spans="1:5" ht="157.5">
      <c r="A20459" s="131" t="s">
        <v>33822</v>
      </c>
      <c r="B20459" s="131" t="s">
        <v>8382</v>
      </c>
      <c r="C20459" s="132" t="s">
        <v>33823</v>
      </c>
      <c r="D20459" s="131" t="s">
        <v>288</v>
      </c>
      <c r="E20459" s="131">
        <v>179.04</v>
      </c>
    </row>
    <row r="20460" spans="1:5" ht="236.25">
      <c r="A20460" s="131" t="s">
        <v>33824</v>
      </c>
      <c r="B20460" s="131" t="s">
        <v>8382</v>
      </c>
      <c r="C20460" s="132" t="s">
        <v>33825</v>
      </c>
      <c r="D20460" s="131" t="s">
        <v>288</v>
      </c>
      <c r="E20460" s="131">
        <v>877.89</v>
      </c>
    </row>
    <row r="20461" spans="1:5" ht="236.25">
      <c r="A20461" s="131" t="s">
        <v>33826</v>
      </c>
      <c r="B20461" s="131" t="s">
        <v>8382</v>
      </c>
      <c r="C20461" s="132" t="s">
        <v>33827</v>
      </c>
      <c r="D20461" s="131" t="s">
        <v>288</v>
      </c>
      <c r="E20461" s="131">
        <v>842.72</v>
      </c>
    </row>
    <row r="20462" spans="1:5" ht="47.25">
      <c r="A20462" s="131" t="s">
        <v>33828</v>
      </c>
      <c r="B20462" s="131" t="s">
        <v>8382</v>
      </c>
      <c r="C20462" s="132" t="s">
        <v>33829</v>
      </c>
      <c r="D20462" s="131" t="s">
        <v>288</v>
      </c>
      <c r="E20462" s="131">
        <v>355.96</v>
      </c>
    </row>
    <row r="20463" spans="1:5" ht="94.5">
      <c r="A20463" s="131" t="s">
        <v>33830</v>
      </c>
      <c r="B20463" s="131" t="s">
        <v>8382</v>
      </c>
      <c r="C20463" s="132" t="s">
        <v>33831</v>
      </c>
      <c r="D20463" s="131" t="s">
        <v>7970</v>
      </c>
      <c r="E20463" s="131">
        <v>1086.5</v>
      </c>
    </row>
    <row r="20464" spans="1:5" ht="63">
      <c r="A20464" s="131" t="s">
        <v>33832</v>
      </c>
      <c r="B20464" s="131" t="s">
        <v>8382</v>
      </c>
      <c r="C20464" s="132" t="s">
        <v>33833</v>
      </c>
      <c r="D20464" s="131" t="s">
        <v>7970</v>
      </c>
      <c r="E20464" s="131">
        <v>2230.92</v>
      </c>
    </row>
    <row r="20465" spans="1:5" ht="110.25">
      <c r="A20465" s="131" t="s">
        <v>33834</v>
      </c>
      <c r="B20465" s="131" t="s">
        <v>8382</v>
      </c>
      <c r="C20465" s="132" t="s">
        <v>33835</v>
      </c>
      <c r="D20465" s="131" t="s">
        <v>7970</v>
      </c>
      <c r="E20465" s="131">
        <v>2934.42</v>
      </c>
    </row>
    <row r="20466" spans="1:5" ht="63">
      <c r="A20466" s="131" t="s">
        <v>33836</v>
      </c>
      <c r="B20466" s="131" t="s">
        <v>8382</v>
      </c>
      <c r="C20466" s="132" t="s">
        <v>33837</v>
      </c>
      <c r="D20466" s="131" t="s">
        <v>33838</v>
      </c>
      <c r="E20466" s="131">
        <v>451.75</v>
      </c>
    </row>
    <row r="20467" spans="1:5" ht="63">
      <c r="A20467" s="131" t="s">
        <v>33839</v>
      </c>
      <c r="B20467" s="131" t="s">
        <v>8382</v>
      </c>
      <c r="C20467" s="132" t="s">
        <v>33840</v>
      </c>
      <c r="D20467" s="131" t="s">
        <v>33838</v>
      </c>
      <c r="E20467" s="131">
        <v>365.26</v>
      </c>
    </row>
    <row r="20468" spans="1:5" ht="47.25">
      <c r="A20468" s="131" t="s">
        <v>33841</v>
      </c>
      <c r="B20468" s="131" t="s">
        <v>8382</v>
      </c>
      <c r="C20468" s="132" t="s">
        <v>33842</v>
      </c>
      <c r="D20468" s="131" t="s">
        <v>7</v>
      </c>
      <c r="E20468" s="131">
        <v>140.44999999999999</v>
      </c>
    </row>
    <row r="20469" spans="1:5" ht="94.5">
      <c r="A20469" s="131" t="s">
        <v>33843</v>
      </c>
      <c r="B20469" s="131" t="s">
        <v>8382</v>
      </c>
      <c r="C20469" s="132" t="s">
        <v>33844</v>
      </c>
      <c r="D20469" s="131" t="s">
        <v>7</v>
      </c>
      <c r="E20469" s="131">
        <v>670.04</v>
      </c>
    </row>
    <row r="20470" spans="1:5" ht="110.25">
      <c r="A20470" s="131" t="s">
        <v>33845</v>
      </c>
      <c r="B20470" s="131" t="s">
        <v>8382</v>
      </c>
      <c r="C20470" s="132" t="s">
        <v>33846</v>
      </c>
      <c r="D20470" s="131" t="s">
        <v>7</v>
      </c>
      <c r="E20470" s="131">
        <v>892</v>
      </c>
    </row>
    <row r="20471" spans="1:5" ht="78.75">
      <c r="A20471" s="131" t="s">
        <v>33847</v>
      </c>
      <c r="B20471" s="131" t="s">
        <v>8382</v>
      </c>
      <c r="C20471" s="132" t="s">
        <v>33848</v>
      </c>
      <c r="D20471" s="131" t="s">
        <v>7</v>
      </c>
      <c r="E20471" s="131">
        <v>375.45</v>
      </c>
    </row>
    <row r="20472" spans="1:5" ht="78.75">
      <c r="A20472" s="131" t="s">
        <v>33849</v>
      </c>
      <c r="B20472" s="131" t="s">
        <v>8382</v>
      </c>
      <c r="C20472" s="132" t="s">
        <v>33850</v>
      </c>
      <c r="D20472" s="131" t="s">
        <v>7</v>
      </c>
      <c r="E20472" s="131">
        <v>317.49</v>
      </c>
    </row>
    <row r="20473" spans="1:5" ht="78.75">
      <c r="A20473" s="131" t="s">
        <v>33851</v>
      </c>
      <c r="B20473" s="131" t="s">
        <v>8382</v>
      </c>
      <c r="C20473" s="132" t="s">
        <v>33852</v>
      </c>
      <c r="D20473" s="131" t="s">
        <v>7970</v>
      </c>
      <c r="E20473" s="131">
        <v>372.62</v>
      </c>
    </row>
    <row r="20474" spans="1:5" ht="126">
      <c r="A20474" s="131" t="s">
        <v>33853</v>
      </c>
      <c r="B20474" s="131" t="s">
        <v>8382</v>
      </c>
      <c r="C20474" s="132" t="s">
        <v>33854</v>
      </c>
      <c r="D20474" s="131" t="s">
        <v>288</v>
      </c>
      <c r="E20474" s="131">
        <v>378.23</v>
      </c>
    </row>
    <row r="20475" spans="1:5" ht="78.75">
      <c r="A20475" s="131" t="s">
        <v>33855</v>
      </c>
      <c r="B20475" s="131" t="s">
        <v>8382</v>
      </c>
      <c r="C20475" s="132" t="s">
        <v>33856</v>
      </c>
      <c r="D20475" s="131" t="s">
        <v>7</v>
      </c>
      <c r="E20475" s="131">
        <v>408.21</v>
      </c>
    </row>
    <row r="20476" spans="1:5" ht="126">
      <c r="A20476" s="131" t="s">
        <v>33857</v>
      </c>
      <c r="B20476" s="131" t="s">
        <v>8382</v>
      </c>
      <c r="C20476" s="132" t="s">
        <v>33858</v>
      </c>
      <c r="D20476" s="131" t="s">
        <v>33775</v>
      </c>
      <c r="E20476" s="131">
        <v>1763.18</v>
      </c>
    </row>
    <row r="20477" spans="1:5" ht="110.25">
      <c r="A20477" s="131" t="s">
        <v>33859</v>
      </c>
      <c r="B20477" s="131" t="s">
        <v>8382</v>
      </c>
      <c r="C20477" s="132" t="s">
        <v>33860</v>
      </c>
      <c r="D20477" s="131" t="s">
        <v>33775</v>
      </c>
      <c r="E20477" s="131">
        <v>2326.94</v>
      </c>
    </row>
    <row r="20478" spans="1:5" ht="47.25">
      <c r="A20478" s="131" t="s">
        <v>33861</v>
      </c>
      <c r="B20478" s="131" t="s">
        <v>8382</v>
      </c>
      <c r="C20478" s="132" t="s">
        <v>33862</v>
      </c>
      <c r="D20478" s="131" t="s">
        <v>7970</v>
      </c>
      <c r="E20478" s="131">
        <v>821.97</v>
      </c>
    </row>
    <row r="20479" spans="1:5" ht="63">
      <c r="A20479" s="131" t="s">
        <v>33863</v>
      </c>
      <c r="B20479" s="131" t="s">
        <v>8382</v>
      </c>
      <c r="C20479" s="132" t="s">
        <v>33864</v>
      </c>
      <c r="D20479" s="131" t="s">
        <v>7</v>
      </c>
      <c r="E20479" s="131">
        <v>333.35</v>
      </c>
    </row>
    <row r="20480" spans="1:5" ht="63">
      <c r="A20480" s="131" t="s">
        <v>33865</v>
      </c>
      <c r="B20480" s="131" t="s">
        <v>8382</v>
      </c>
      <c r="C20480" s="132" t="s">
        <v>33866</v>
      </c>
      <c r="D20480" s="131" t="s">
        <v>7970</v>
      </c>
      <c r="E20480" s="131">
        <v>622.22</v>
      </c>
    </row>
    <row r="20481" spans="1:5" ht="31.5">
      <c r="A20481" s="131" t="s">
        <v>33867</v>
      </c>
      <c r="B20481" s="131" t="s">
        <v>8382</v>
      </c>
      <c r="C20481" s="132" t="s">
        <v>33868</v>
      </c>
      <c r="D20481" s="131" t="s">
        <v>7</v>
      </c>
      <c r="E20481" s="131">
        <v>32.94</v>
      </c>
    </row>
    <row r="20482" spans="1:5" ht="78.75">
      <c r="A20482" s="131" t="s">
        <v>33869</v>
      </c>
      <c r="B20482" s="131" t="s">
        <v>8382</v>
      </c>
      <c r="C20482" s="132" t="s">
        <v>33870</v>
      </c>
      <c r="D20482" s="131" t="s">
        <v>33775</v>
      </c>
      <c r="E20482" s="131">
        <v>511.9</v>
      </c>
    </row>
    <row r="20483" spans="1:5" ht="78.75">
      <c r="A20483" s="131" t="s">
        <v>33871</v>
      </c>
      <c r="B20483" s="131" t="s">
        <v>8382</v>
      </c>
      <c r="C20483" s="132" t="s">
        <v>33872</v>
      </c>
      <c r="D20483" s="131" t="s">
        <v>33775</v>
      </c>
      <c r="E20483" s="131">
        <v>1342.07</v>
      </c>
    </row>
    <row r="20484" spans="1:5" ht="47.25">
      <c r="A20484" s="131" t="s">
        <v>33873</v>
      </c>
      <c r="B20484" s="131" t="s">
        <v>8382</v>
      </c>
      <c r="C20484" s="132" t="s">
        <v>33874</v>
      </c>
      <c r="D20484" s="131" t="s">
        <v>7970</v>
      </c>
      <c r="E20484" s="131">
        <v>694.23</v>
      </c>
    </row>
    <row r="20485" spans="1:5" ht="47.25">
      <c r="A20485" s="131" t="s">
        <v>33875</v>
      </c>
      <c r="B20485" s="131" t="s">
        <v>8382</v>
      </c>
      <c r="C20485" s="132" t="s">
        <v>33876</v>
      </c>
      <c r="D20485" s="131" t="s">
        <v>7970</v>
      </c>
      <c r="E20485" s="131">
        <v>417.68</v>
      </c>
    </row>
    <row r="20486" spans="1:5" ht="63">
      <c r="A20486" s="131" t="s">
        <v>33877</v>
      </c>
      <c r="B20486" s="131" t="s">
        <v>8382</v>
      </c>
      <c r="C20486" s="132" t="s">
        <v>33878</v>
      </c>
      <c r="D20486" s="131" t="s">
        <v>7970</v>
      </c>
      <c r="E20486" s="131">
        <v>967.24</v>
      </c>
    </row>
    <row r="20487" spans="1:5" ht="47.25">
      <c r="A20487" s="131" t="s">
        <v>33879</v>
      </c>
      <c r="B20487" s="131" t="s">
        <v>8382</v>
      </c>
      <c r="C20487" s="132" t="s">
        <v>33880</v>
      </c>
      <c r="D20487" s="131" t="s">
        <v>7970</v>
      </c>
      <c r="E20487" s="131">
        <v>294.25</v>
      </c>
    </row>
    <row r="20488" spans="1:5" ht="47.25">
      <c r="A20488" s="131" t="s">
        <v>33881</v>
      </c>
      <c r="B20488" s="131" t="s">
        <v>8382</v>
      </c>
      <c r="C20488" s="132" t="s">
        <v>33882</v>
      </c>
      <c r="D20488" s="131" t="s">
        <v>7970</v>
      </c>
      <c r="E20488" s="131">
        <v>55.48</v>
      </c>
    </row>
    <row r="20489" spans="1:5" ht="63">
      <c r="A20489" s="131" t="s">
        <v>33883</v>
      </c>
      <c r="B20489" s="131" t="s">
        <v>8382</v>
      </c>
      <c r="C20489" s="132" t="s">
        <v>33884</v>
      </c>
      <c r="D20489" s="131" t="s">
        <v>7970</v>
      </c>
      <c r="E20489" s="131">
        <v>2038.85</v>
      </c>
    </row>
    <row r="20490" spans="1:5" ht="63">
      <c r="A20490" s="131" t="s">
        <v>33885</v>
      </c>
      <c r="B20490" s="131" t="s">
        <v>8382</v>
      </c>
      <c r="C20490" s="132" t="s">
        <v>33886</v>
      </c>
      <c r="D20490" s="131" t="s">
        <v>7970</v>
      </c>
      <c r="E20490" s="131">
        <v>1445.47</v>
      </c>
    </row>
    <row r="20491" spans="1:5" ht="63">
      <c r="A20491" s="131" t="s">
        <v>33887</v>
      </c>
      <c r="B20491" s="131" t="s">
        <v>8382</v>
      </c>
      <c r="C20491" s="132" t="s">
        <v>33888</v>
      </c>
      <c r="D20491" s="131" t="s">
        <v>7970</v>
      </c>
      <c r="E20491" s="131">
        <v>1335.78</v>
      </c>
    </row>
    <row r="20492" spans="1:5" ht="47.25">
      <c r="A20492" s="131" t="s">
        <v>33889</v>
      </c>
      <c r="B20492" s="131" t="s">
        <v>8382</v>
      </c>
      <c r="C20492" s="132" t="s">
        <v>33890</v>
      </c>
      <c r="D20492" s="131" t="s">
        <v>7970</v>
      </c>
      <c r="E20492" s="131">
        <v>462.81</v>
      </c>
    </row>
    <row r="20493" spans="1:5" ht="47.25">
      <c r="A20493" s="131" t="s">
        <v>33891</v>
      </c>
      <c r="B20493" s="131" t="s">
        <v>8382</v>
      </c>
      <c r="C20493" s="132" t="s">
        <v>33892</v>
      </c>
      <c r="D20493" s="131" t="s">
        <v>288</v>
      </c>
      <c r="E20493" s="131">
        <v>305.08999999999997</v>
      </c>
    </row>
    <row r="20494" spans="1:5" ht="63">
      <c r="A20494" s="131" t="s">
        <v>33893</v>
      </c>
      <c r="B20494" s="131" t="s">
        <v>8382</v>
      </c>
      <c r="C20494" s="132" t="s">
        <v>33894</v>
      </c>
      <c r="D20494" s="131" t="s">
        <v>288</v>
      </c>
      <c r="E20494" s="131">
        <v>45.97</v>
      </c>
    </row>
    <row r="20495" spans="1:5" ht="31.5">
      <c r="A20495" s="131" t="s">
        <v>33895</v>
      </c>
      <c r="B20495" s="131" t="s">
        <v>8382</v>
      </c>
      <c r="C20495" s="132" t="s">
        <v>33896</v>
      </c>
      <c r="D20495" s="131" t="s">
        <v>7</v>
      </c>
      <c r="E20495" s="131">
        <v>62.66</v>
      </c>
    </row>
    <row r="20496" spans="1:5" ht="31.5">
      <c r="A20496" s="131" t="s">
        <v>33897</v>
      </c>
      <c r="B20496" s="131" t="s">
        <v>8382</v>
      </c>
      <c r="C20496" s="132" t="s">
        <v>33898</v>
      </c>
      <c r="D20496" s="131" t="s">
        <v>7</v>
      </c>
      <c r="E20496" s="131">
        <v>76.16</v>
      </c>
    </row>
    <row r="20497" spans="1:5" ht="31.5">
      <c r="A20497" s="131" t="s">
        <v>33899</v>
      </c>
      <c r="B20497" s="131" t="s">
        <v>8382</v>
      </c>
      <c r="C20497" s="132" t="s">
        <v>33900</v>
      </c>
      <c r="D20497" s="131" t="s">
        <v>7</v>
      </c>
      <c r="E20497" s="131">
        <v>13.37</v>
      </c>
    </row>
    <row r="20498" spans="1:5" ht="31.5">
      <c r="A20498" s="131" t="s">
        <v>33901</v>
      </c>
      <c r="B20498" s="131" t="s">
        <v>8382</v>
      </c>
      <c r="C20498" s="132" t="s">
        <v>33902</v>
      </c>
      <c r="D20498" s="131" t="s">
        <v>7</v>
      </c>
      <c r="E20498" s="131">
        <v>48.85</v>
      </c>
    </row>
    <row r="20499" spans="1:5" ht="47.25">
      <c r="A20499" s="131" t="s">
        <v>33903</v>
      </c>
      <c r="B20499" s="131" t="s">
        <v>8382</v>
      </c>
      <c r="C20499" s="132" t="s">
        <v>33904</v>
      </c>
      <c r="D20499" s="131" t="s">
        <v>288</v>
      </c>
      <c r="E20499" s="131">
        <v>331.02</v>
      </c>
    </row>
    <row r="20500" spans="1:5" ht="47.25">
      <c r="A20500" s="131" t="s">
        <v>33905</v>
      </c>
      <c r="B20500" s="131" t="s">
        <v>8382</v>
      </c>
      <c r="C20500" s="132" t="s">
        <v>33906</v>
      </c>
      <c r="D20500" s="131" t="s">
        <v>7970</v>
      </c>
      <c r="E20500" s="131">
        <v>354.03</v>
      </c>
    </row>
    <row r="20501" spans="1:5" ht="47.25">
      <c r="A20501" s="131" t="s">
        <v>33907</v>
      </c>
      <c r="B20501" s="131" t="s">
        <v>8382</v>
      </c>
      <c r="C20501" s="132" t="s">
        <v>33908</v>
      </c>
      <c r="D20501" s="131" t="s">
        <v>7970</v>
      </c>
      <c r="E20501" s="131">
        <v>354.03</v>
      </c>
    </row>
    <row r="20502" spans="1:5" ht="47.25">
      <c r="A20502" s="131" t="s">
        <v>33909</v>
      </c>
      <c r="B20502" s="131" t="s">
        <v>8382</v>
      </c>
      <c r="C20502" s="132" t="s">
        <v>33910</v>
      </c>
      <c r="D20502" s="131" t="s">
        <v>7970</v>
      </c>
      <c r="E20502" s="131">
        <v>469.31</v>
      </c>
    </row>
    <row r="20503" spans="1:5" ht="63">
      <c r="A20503" s="131" t="s">
        <v>33911</v>
      </c>
      <c r="B20503" s="131" t="s">
        <v>8382</v>
      </c>
      <c r="C20503" s="132" t="s">
        <v>33912</v>
      </c>
      <c r="D20503" s="131" t="s">
        <v>7970</v>
      </c>
      <c r="E20503" s="131">
        <v>772.92</v>
      </c>
    </row>
    <row r="20504" spans="1:5" ht="63">
      <c r="A20504" s="131" t="s">
        <v>33913</v>
      </c>
      <c r="B20504" s="131" t="s">
        <v>8382</v>
      </c>
      <c r="C20504" s="132" t="s">
        <v>33914</v>
      </c>
      <c r="D20504" s="131" t="s">
        <v>7970</v>
      </c>
      <c r="E20504" s="131">
        <v>826.12</v>
      </c>
    </row>
    <row r="20505" spans="1:5" ht="63">
      <c r="A20505" s="131" t="s">
        <v>33915</v>
      </c>
      <c r="B20505" s="131" t="s">
        <v>8382</v>
      </c>
      <c r="C20505" s="132" t="s">
        <v>33916</v>
      </c>
      <c r="D20505" s="131" t="s">
        <v>7970</v>
      </c>
      <c r="E20505" s="131">
        <v>853.55</v>
      </c>
    </row>
    <row r="20506" spans="1:5" ht="47.25">
      <c r="A20506" s="131" t="s">
        <v>33917</v>
      </c>
      <c r="B20506" s="131" t="s">
        <v>8382</v>
      </c>
      <c r="C20506" s="132" t="s">
        <v>33918</v>
      </c>
      <c r="D20506" s="131" t="s">
        <v>7970</v>
      </c>
      <c r="E20506" s="131">
        <v>924.32</v>
      </c>
    </row>
    <row r="20507" spans="1:5" ht="63">
      <c r="A20507" s="131" t="s">
        <v>33919</v>
      </c>
      <c r="B20507" s="131" t="s">
        <v>8382</v>
      </c>
      <c r="C20507" s="132" t="s">
        <v>33920</v>
      </c>
      <c r="D20507" s="131" t="s">
        <v>7970</v>
      </c>
      <c r="E20507" s="131">
        <v>1375.69</v>
      </c>
    </row>
    <row r="20508" spans="1:5" ht="63">
      <c r="A20508" s="131" t="s">
        <v>33921</v>
      </c>
      <c r="B20508" s="131" t="s">
        <v>8382</v>
      </c>
      <c r="C20508" s="132" t="s">
        <v>33922</v>
      </c>
      <c r="D20508" s="131" t="s">
        <v>7970</v>
      </c>
      <c r="E20508" s="131">
        <v>278.05</v>
      </c>
    </row>
    <row r="20509" spans="1:5" ht="63">
      <c r="A20509" s="131" t="s">
        <v>33923</v>
      </c>
      <c r="B20509" s="131" t="s">
        <v>8382</v>
      </c>
      <c r="C20509" s="132" t="s">
        <v>33924</v>
      </c>
      <c r="D20509" s="131" t="s">
        <v>7970</v>
      </c>
      <c r="E20509" s="131">
        <v>294.49</v>
      </c>
    </row>
    <row r="20510" spans="1:5" ht="63">
      <c r="A20510" s="131" t="s">
        <v>33925</v>
      </c>
      <c r="B20510" s="131" t="s">
        <v>8382</v>
      </c>
      <c r="C20510" s="132" t="s">
        <v>33926</v>
      </c>
      <c r="D20510" s="131" t="s">
        <v>7970</v>
      </c>
      <c r="E20510" s="131">
        <v>1277.69</v>
      </c>
    </row>
    <row r="20511" spans="1:5" ht="63">
      <c r="A20511" s="131" t="s">
        <v>33927</v>
      </c>
      <c r="B20511" s="131" t="s">
        <v>8382</v>
      </c>
      <c r="C20511" s="132" t="s">
        <v>33928</v>
      </c>
      <c r="D20511" s="131" t="s">
        <v>7970</v>
      </c>
      <c r="E20511" s="131">
        <v>1219.54</v>
      </c>
    </row>
    <row r="20512" spans="1:5" ht="78.75">
      <c r="A20512" s="131" t="s">
        <v>33929</v>
      </c>
      <c r="B20512" s="131" t="s">
        <v>8382</v>
      </c>
      <c r="C20512" s="132" t="s">
        <v>33930</v>
      </c>
      <c r="D20512" s="131" t="s">
        <v>7970</v>
      </c>
      <c r="E20512" s="131">
        <v>682.39</v>
      </c>
    </row>
    <row r="20513" spans="1:5" ht="78.75">
      <c r="A20513" s="131" t="s">
        <v>33931</v>
      </c>
      <c r="B20513" s="131" t="s">
        <v>8382</v>
      </c>
      <c r="C20513" s="132" t="s">
        <v>33932</v>
      </c>
      <c r="D20513" s="131" t="s">
        <v>7970</v>
      </c>
      <c r="E20513" s="131">
        <v>623.26</v>
      </c>
    </row>
    <row r="20514" spans="1:5" ht="63">
      <c r="A20514" s="131" t="s">
        <v>33933</v>
      </c>
      <c r="B20514" s="131" t="s">
        <v>8382</v>
      </c>
      <c r="C20514" s="132" t="s">
        <v>33934</v>
      </c>
      <c r="D20514" s="131" t="s">
        <v>7970</v>
      </c>
      <c r="E20514" s="131">
        <v>377.03</v>
      </c>
    </row>
    <row r="20515" spans="1:5" ht="63">
      <c r="A20515" s="131" t="s">
        <v>33935</v>
      </c>
      <c r="B20515" s="131" t="s">
        <v>8382</v>
      </c>
      <c r="C20515" s="132" t="s">
        <v>33936</v>
      </c>
      <c r="D20515" s="131" t="s">
        <v>7970</v>
      </c>
      <c r="E20515" s="131">
        <v>394.85</v>
      </c>
    </row>
    <row r="20516" spans="1:5" ht="47.25">
      <c r="A20516" s="131" t="s">
        <v>33937</v>
      </c>
      <c r="B20516" s="131" t="s">
        <v>8382</v>
      </c>
      <c r="C20516" s="132" t="s">
        <v>33938</v>
      </c>
      <c r="D20516" s="131" t="s">
        <v>288</v>
      </c>
      <c r="E20516" s="131">
        <v>409.68</v>
      </c>
    </row>
    <row r="20517" spans="1:5" ht="63">
      <c r="A20517" s="131" t="s">
        <v>33939</v>
      </c>
      <c r="B20517" s="131" t="s">
        <v>8382</v>
      </c>
      <c r="C20517" s="132" t="s">
        <v>33940</v>
      </c>
      <c r="D20517" s="131" t="s">
        <v>7970</v>
      </c>
      <c r="E20517" s="131">
        <v>1789.17</v>
      </c>
    </row>
    <row r="20518" spans="1:5" ht="63">
      <c r="A20518" s="131" t="s">
        <v>33941</v>
      </c>
      <c r="B20518" s="131" t="s">
        <v>8382</v>
      </c>
      <c r="C20518" s="132" t="s">
        <v>33942</v>
      </c>
      <c r="D20518" s="131" t="s">
        <v>7970</v>
      </c>
      <c r="E20518" s="131">
        <v>1790.32</v>
      </c>
    </row>
    <row r="20519" spans="1:5" ht="47.25">
      <c r="A20519" s="131" t="s">
        <v>33943</v>
      </c>
      <c r="B20519" s="131" t="s">
        <v>8382</v>
      </c>
      <c r="C20519" s="132" t="s">
        <v>33944</v>
      </c>
      <c r="D20519" s="131" t="s">
        <v>7970</v>
      </c>
      <c r="E20519" s="131">
        <v>844.99</v>
      </c>
    </row>
    <row r="20520" spans="1:5" ht="63">
      <c r="A20520" s="131" t="s">
        <v>33945</v>
      </c>
      <c r="B20520" s="131" t="s">
        <v>8382</v>
      </c>
      <c r="C20520" s="132" t="s">
        <v>33946</v>
      </c>
      <c r="D20520" s="131" t="s">
        <v>7970</v>
      </c>
      <c r="E20520" s="131">
        <v>1253.22</v>
      </c>
    </row>
    <row r="20521" spans="1:5" ht="63">
      <c r="A20521" s="131" t="s">
        <v>33947</v>
      </c>
      <c r="B20521" s="131" t="s">
        <v>8382</v>
      </c>
      <c r="C20521" s="132" t="s">
        <v>33948</v>
      </c>
      <c r="D20521" s="131" t="s">
        <v>7970</v>
      </c>
      <c r="E20521" s="131">
        <v>1317.08</v>
      </c>
    </row>
    <row r="20522" spans="1:5" ht="63">
      <c r="A20522" s="131" t="s">
        <v>33949</v>
      </c>
      <c r="B20522" s="131" t="s">
        <v>8382</v>
      </c>
      <c r="C20522" s="132" t="s">
        <v>33950</v>
      </c>
      <c r="D20522" s="131" t="s">
        <v>7970</v>
      </c>
      <c r="E20522" s="131">
        <v>4102.09</v>
      </c>
    </row>
    <row r="20523" spans="1:5" ht="47.25">
      <c r="A20523" s="131" t="s">
        <v>33951</v>
      </c>
      <c r="B20523" s="131" t="s">
        <v>8382</v>
      </c>
      <c r="C20523" s="132" t="s">
        <v>33952</v>
      </c>
      <c r="D20523" s="131" t="s">
        <v>7970</v>
      </c>
      <c r="E20523" s="131">
        <v>2673.21</v>
      </c>
    </row>
    <row r="20524" spans="1:5" ht="47.25">
      <c r="A20524" s="131" t="s">
        <v>33953</v>
      </c>
      <c r="B20524" s="131" t="s">
        <v>8382</v>
      </c>
      <c r="C20524" s="132" t="s">
        <v>33954</v>
      </c>
      <c r="D20524" s="131" t="s">
        <v>7970</v>
      </c>
      <c r="E20524" s="131">
        <v>1074.6300000000001</v>
      </c>
    </row>
    <row r="20525" spans="1:5" ht="63">
      <c r="A20525" s="131" t="s">
        <v>33955</v>
      </c>
      <c r="B20525" s="131" t="s">
        <v>8382</v>
      </c>
      <c r="C20525" s="132" t="s">
        <v>33956</v>
      </c>
      <c r="D20525" s="131" t="s">
        <v>7970</v>
      </c>
      <c r="E20525" s="131">
        <v>4624.91</v>
      </c>
    </row>
    <row r="20526" spans="1:5" ht="78.75">
      <c r="A20526" s="131" t="s">
        <v>33957</v>
      </c>
      <c r="B20526" s="131" t="s">
        <v>8382</v>
      </c>
      <c r="C20526" s="132" t="s">
        <v>33958</v>
      </c>
      <c r="D20526" s="131" t="s">
        <v>7970</v>
      </c>
      <c r="E20526" s="131">
        <v>4622.43</v>
      </c>
    </row>
    <row r="20527" spans="1:5" ht="78.75">
      <c r="A20527" s="131" t="s">
        <v>33959</v>
      </c>
      <c r="B20527" s="131" t="s">
        <v>8382</v>
      </c>
      <c r="C20527" s="132" t="s">
        <v>33960</v>
      </c>
      <c r="D20527" s="131" t="s">
        <v>7970</v>
      </c>
      <c r="E20527" s="131">
        <v>9350.11</v>
      </c>
    </row>
    <row r="20528" spans="1:5" ht="47.25">
      <c r="A20528" s="131" t="s">
        <v>33961</v>
      </c>
      <c r="B20528" s="131" t="s">
        <v>8382</v>
      </c>
      <c r="C20528" s="132" t="s">
        <v>33962</v>
      </c>
      <c r="D20528" s="131" t="s">
        <v>7970</v>
      </c>
      <c r="E20528" s="131">
        <v>4783.18</v>
      </c>
    </row>
    <row r="20529" spans="1:5" ht="63">
      <c r="A20529" s="131" t="s">
        <v>33963</v>
      </c>
      <c r="B20529" s="131" t="s">
        <v>8382</v>
      </c>
      <c r="C20529" s="132" t="s">
        <v>33964</v>
      </c>
      <c r="D20529" s="131" t="s">
        <v>7970</v>
      </c>
      <c r="E20529" s="131">
        <v>4316.75</v>
      </c>
    </row>
    <row r="20530" spans="1:5" ht="63">
      <c r="A20530" s="131" t="s">
        <v>33965</v>
      </c>
      <c r="B20530" s="131" t="s">
        <v>8382</v>
      </c>
      <c r="C20530" s="132" t="s">
        <v>33966</v>
      </c>
      <c r="D20530" s="131" t="s">
        <v>7970</v>
      </c>
      <c r="E20530" s="131">
        <v>4333.46</v>
      </c>
    </row>
    <row r="20531" spans="1:5" ht="63">
      <c r="A20531" s="131" t="s">
        <v>33967</v>
      </c>
      <c r="B20531" s="131" t="s">
        <v>8382</v>
      </c>
      <c r="C20531" s="132" t="s">
        <v>33968</v>
      </c>
      <c r="D20531" s="131" t="s">
        <v>7970</v>
      </c>
      <c r="E20531" s="131">
        <v>1709.51</v>
      </c>
    </row>
    <row r="20532" spans="1:5" ht="63">
      <c r="A20532" s="131" t="s">
        <v>33969</v>
      </c>
      <c r="B20532" s="131" t="s">
        <v>8382</v>
      </c>
      <c r="C20532" s="132" t="s">
        <v>33970</v>
      </c>
      <c r="D20532" s="131" t="s">
        <v>7970</v>
      </c>
      <c r="E20532" s="131">
        <v>1752.98</v>
      </c>
    </row>
    <row r="20533" spans="1:5" ht="63">
      <c r="A20533" s="131" t="s">
        <v>33971</v>
      </c>
      <c r="B20533" s="131" t="s">
        <v>8382</v>
      </c>
      <c r="C20533" s="132" t="s">
        <v>33972</v>
      </c>
      <c r="D20533" s="131" t="s">
        <v>7970</v>
      </c>
      <c r="E20533" s="131">
        <v>1763.89</v>
      </c>
    </row>
    <row r="20534" spans="1:5" ht="47.25">
      <c r="A20534" s="131" t="s">
        <v>33973</v>
      </c>
      <c r="B20534" s="131" t="s">
        <v>8382</v>
      </c>
      <c r="C20534" s="132" t="s">
        <v>33974</v>
      </c>
      <c r="D20534" s="131" t="s">
        <v>288</v>
      </c>
      <c r="E20534" s="131">
        <v>24.84</v>
      </c>
    </row>
    <row r="20535" spans="1:5" ht="47.25">
      <c r="A20535" s="131" t="s">
        <v>33975</v>
      </c>
      <c r="B20535" s="131" t="s">
        <v>8382</v>
      </c>
      <c r="C20535" s="132" t="s">
        <v>33976</v>
      </c>
      <c r="D20535" s="131" t="s">
        <v>288</v>
      </c>
      <c r="E20535" s="131">
        <v>33.869999999999997</v>
      </c>
    </row>
    <row r="20536" spans="1:5" ht="47.25">
      <c r="A20536" s="131" t="s">
        <v>33977</v>
      </c>
      <c r="B20536" s="131" t="s">
        <v>8382</v>
      </c>
      <c r="C20536" s="132" t="s">
        <v>33978</v>
      </c>
      <c r="D20536" s="131" t="s">
        <v>288</v>
      </c>
      <c r="E20536" s="131">
        <v>54.79</v>
      </c>
    </row>
    <row r="20537" spans="1:5" ht="47.25">
      <c r="A20537" s="131" t="s">
        <v>33979</v>
      </c>
      <c r="B20537" s="131" t="s">
        <v>8382</v>
      </c>
      <c r="C20537" s="132" t="s">
        <v>33980</v>
      </c>
      <c r="D20537" s="131" t="s">
        <v>288</v>
      </c>
      <c r="E20537" s="131">
        <v>86.51</v>
      </c>
    </row>
    <row r="20538" spans="1:5" ht="47.25">
      <c r="A20538" s="131" t="s">
        <v>33981</v>
      </c>
      <c r="B20538" s="131" t="s">
        <v>8382</v>
      </c>
      <c r="C20538" s="132" t="s">
        <v>33982</v>
      </c>
      <c r="D20538" s="131" t="s">
        <v>288</v>
      </c>
      <c r="E20538" s="131">
        <v>121.51</v>
      </c>
    </row>
    <row r="20539" spans="1:5" ht="31.5">
      <c r="A20539" s="131" t="s">
        <v>33983</v>
      </c>
      <c r="B20539" s="131" t="s">
        <v>8382</v>
      </c>
      <c r="C20539" s="132" t="s">
        <v>33984</v>
      </c>
      <c r="D20539" s="131" t="s">
        <v>288</v>
      </c>
      <c r="E20539" s="131">
        <v>44.03</v>
      </c>
    </row>
    <row r="20540" spans="1:5" ht="31.5">
      <c r="A20540" s="131" t="s">
        <v>33985</v>
      </c>
      <c r="B20540" s="131" t="s">
        <v>8382</v>
      </c>
      <c r="C20540" s="132" t="s">
        <v>33986</v>
      </c>
      <c r="D20540" s="131" t="s">
        <v>288</v>
      </c>
      <c r="E20540" s="131">
        <v>64.33</v>
      </c>
    </row>
    <row r="20541" spans="1:5" ht="31.5">
      <c r="A20541" s="131" t="s">
        <v>33987</v>
      </c>
      <c r="B20541" s="131" t="s">
        <v>8382</v>
      </c>
      <c r="C20541" s="132" t="s">
        <v>33988</v>
      </c>
      <c r="D20541" s="131" t="s">
        <v>7</v>
      </c>
      <c r="E20541" s="131">
        <v>9.7100000000000009</v>
      </c>
    </row>
    <row r="20542" spans="1:5" ht="47.25">
      <c r="A20542" s="131" t="s">
        <v>33989</v>
      </c>
      <c r="B20542" s="131" t="s">
        <v>8382</v>
      </c>
      <c r="C20542" s="132" t="s">
        <v>33990</v>
      </c>
      <c r="D20542" s="131" t="s">
        <v>7</v>
      </c>
      <c r="E20542" s="131">
        <v>12.1</v>
      </c>
    </row>
    <row r="20543" spans="1:5" ht="47.25">
      <c r="A20543" s="131" t="s">
        <v>33991</v>
      </c>
      <c r="B20543" s="131" t="s">
        <v>8382</v>
      </c>
      <c r="C20543" s="132" t="s">
        <v>33992</v>
      </c>
      <c r="D20543" s="131" t="s">
        <v>7</v>
      </c>
      <c r="E20543" s="131">
        <v>49.94</v>
      </c>
    </row>
    <row r="20544" spans="1:5" ht="47.25">
      <c r="A20544" s="131" t="s">
        <v>33993</v>
      </c>
      <c r="B20544" s="131" t="s">
        <v>8382</v>
      </c>
      <c r="C20544" s="132" t="s">
        <v>33994</v>
      </c>
      <c r="D20544" s="131" t="s">
        <v>7</v>
      </c>
      <c r="E20544" s="131">
        <v>36.299999999999997</v>
      </c>
    </row>
    <row r="20545" spans="1:5" ht="31.5">
      <c r="A20545" s="131" t="s">
        <v>33995</v>
      </c>
      <c r="B20545" s="131" t="s">
        <v>8382</v>
      </c>
      <c r="C20545" s="132" t="s">
        <v>33996</v>
      </c>
      <c r="D20545" s="131" t="s">
        <v>7</v>
      </c>
      <c r="E20545" s="131">
        <v>7.73</v>
      </c>
    </row>
    <row r="20546" spans="1:5" ht="31.5">
      <c r="A20546" s="131" t="s">
        <v>33997</v>
      </c>
      <c r="B20546" s="131" t="s">
        <v>8382</v>
      </c>
      <c r="C20546" s="132" t="s">
        <v>33998</v>
      </c>
      <c r="D20546" s="131" t="s">
        <v>7</v>
      </c>
      <c r="E20546" s="131">
        <v>45.6</v>
      </c>
    </row>
    <row r="20547" spans="1:5" ht="31.5">
      <c r="A20547" s="131" t="s">
        <v>33999</v>
      </c>
      <c r="B20547" s="131" t="s">
        <v>8382</v>
      </c>
      <c r="C20547" s="132" t="s">
        <v>34000</v>
      </c>
      <c r="D20547" s="131" t="s">
        <v>7</v>
      </c>
      <c r="E20547" s="131">
        <v>2.19</v>
      </c>
    </row>
    <row r="20548" spans="1:5" ht="31.5">
      <c r="A20548" s="131" t="s">
        <v>34001</v>
      </c>
      <c r="B20548" s="131" t="s">
        <v>8382</v>
      </c>
      <c r="C20548" s="132" t="s">
        <v>34002</v>
      </c>
      <c r="D20548" s="131" t="s">
        <v>7</v>
      </c>
      <c r="E20548" s="131">
        <v>3.58</v>
      </c>
    </row>
    <row r="20549" spans="1:5" ht="31.5">
      <c r="A20549" s="131" t="s">
        <v>34003</v>
      </c>
      <c r="B20549" s="131" t="s">
        <v>8382</v>
      </c>
      <c r="C20549" s="132" t="s">
        <v>34004</v>
      </c>
      <c r="D20549" s="131" t="s">
        <v>7</v>
      </c>
      <c r="E20549" s="131">
        <v>39.9</v>
      </c>
    </row>
    <row r="20550" spans="1:5" ht="31.5">
      <c r="A20550" s="131" t="s">
        <v>34005</v>
      </c>
      <c r="B20550" s="131" t="s">
        <v>8382</v>
      </c>
      <c r="C20550" s="132" t="s">
        <v>34006</v>
      </c>
      <c r="D20550" s="131" t="s">
        <v>7</v>
      </c>
      <c r="E20550" s="131">
        <v>40.799999999999997</v>
      </c>
    </row>
    <row r="20551" spans="1:5" ht="31.5">
      <c r="A20551" s="131" t="s">
        <v>34007</v>
      </c>
      <c r="B20551" s="131" t="s">
        <v>8382</v>
      </c>
      <c r="C20551" s="132" t="s">
        <v>34008</v>
      </c>
      <c r="D20551" s="131" t="s">
        <v>7</v>
      </c>
      <c r="E20551" s="131">
        <v>45.6</v>
      </c>
    </row>
    <row r="20552" spans="1:5" ht="63">
      <c r="A20552" s="131" t="s">
        <v>34009</v>
      </c>
      <c r="B20552" s="131" t="s">
        <v>8382</v>
      </c>
      <c r="C20552" s="132" t="s">
        <v>34010</v>
      </c>
      <c r="D20552" s="131" t="s">
        <v>7</v>
      </c>
      <c r="E20552" s="131">
        <v>111.76</v>
      </c>
    </row>
    <row r="20553" spans="1:5" ht="47.25">
      <c r="A20553" s="131" t="s">
        <v>34011</v>
      </c>
      <c r="B20553" s="131" t="s">
        <v>8382</v>
      </c>
      <c r="C20553" s="132" t="s">
        <v>34012</v>
      </c>
      <c r="D20553" s="131" t="s">
        <v>7</v>
      </c>
      <c r="E20553" s="131">
        <v>268.77</v>
      </c>
    </row>
    <row r="20554" spans="1:5" ht="63">
      <c r="A20554" s="131" t="s">
        <v>34013</v>
      </c>
      <c r="B20554" s="131" t="s">
        <v>8382</v>
      </c>
      <c r="C20554" s="132" t="s">
        <v>34014</v>
      </c>
      <c r="D20554" s="131" t="s">
        <v>7</v>
      </c>
      <c r="E20554" s="131">
        <v>123.57</v>
      </c>
    </row>
    <row r="20555" spans="1:5" ht="63">
      <c r="A20555" s="131" t="s">
        <v>34015</v>
      </c>
      <c r="B20555" s="131" t="s">
        <v>8382</v>
      </c>
      <c r="C20555" s="132" t="s">
        <v>34016</v>
      </c>
      <c r="D20555" s="131" t="s">
        <v>7</v>
      </c>
      <c r="E20555" s="131">
        <v>210.78</v>
      </c>
    </row>
    <row r="20556" spans="1:5" ht="63">
      <c r="A20556" s="131" t="s">
        <v>34017</v>
      </c>
      <c r="B20556" s="131" t="s">
        <v>8382</v>
      </c>
      <c r="C20556" s="132" t="s">
        <v>34018</v>
      </c>
      <c r="D20556" s="131" t="s">
        <v>7</v>
      </c>
      <c r="E20556" s="131">
        <v>135.44999999999999</v>
      </c>
    </row>
    <row r="20557" spans="1:5" ht="47.25">
      <c r="A20557" s="131" t="s">
        <v>34019</v>
      </c>
      <c r="B20557" s="131" t="s">
        <v>8382</v>
      </c>
      <c r="C20557" s="132" t="s">
        <v>34020</v>
      </c>
      <c r="D20557" s="131" t="s">
        <v>7</v>
      </c>
      <c r="E20557" s="131">
        <v>244.72</v>
      </c>
    </row>
    <row r="20558" spans="1:5" ht="63">
      <c r="A20558" s="131" t="s">
        <v>34021</v>
      </c>
      <c r="B20558" s="131" t="s">
        <v>8382</v>
      </c>
      <c r="C20558" s="132" t="s">
        <v>34022</v>
      </c>
      <c r="D20558" s="131" t="s">
        <v>7</v>
      </c>
      <c r="E20558" s="131">
        <v>240.14</v>
      </c>
    </row>
    <row r="20559" spans="1:5" ht="189">
      <c r="A20559" s="131" t="s">
        <v>34023</v>
      </c>
      <c r="B20559" s="131" t="s">
        <v>8382</v>
      </c>
      <c r="C20559" s="132" t="s">
        <v>34024</v>
      </c>
      <c r="D20559" s="131" t="s">
        <v>7970</v>
      </c>
      <c r="E20559" s="131">
        <v>3353.32</v>
      </c>
    </row>
    <row r="20560" spans="1:5" ht="47.25">
      <c r="A20560" s="131" t="s">
        <v>34025</v>
      </c>
      <c r="B20560" s="131" t="s">
        <v>8382</v>
      </c>
      <c r="C20560" s="132" t="s">
        <v>34026</v>
      </c>
      <c r="D20560" s="131" t="s">
        <v>288</v>
      </c>
      <c r="E20560" s="131">
        <v>297.68</v>
      </c>
    </row>
    <row r="20561" spans="1:5" ht="47.25">
      <c r="A20561" s="131" t="s">
        <v>34027</v>
      </c>
      <c r="B20561" s="131" t="s">
        <v>8382</v>
      </c>
      <c r="C20561" s="132" t="s">
        <v>34028</v>
      </c>
      <c r="D20561" s="131" t="s">
        <v>7970</v>
      </c>
      <c r="E20561" s="131">
        <v>1862.28</v>
      </c>
    </row>
    <row r="20562" spans="1:5" ht="47.25">
      <c r="A20562" s="131" t="s">
        <v>34029</v>
      </c>
      <c r="B20562" s="131" t="s">
        <v>8382</v>
      </c>
      <c r="C20562" s="132" t="s">
        <v>34030</v>
      </c>
      <c r="D20562" s="131" t="s">
        <v>7970</v>
      </c>
      <c r="E20562" s="131">
        <v>1290.53</v>
      </c>
    </row>
    <row r="20563" spans="1:5" ht="47.25">
      <c r="A20563" s="131" t="s">
        <v>34031</v>
      </c>
      <c r="B20563" s="131" t="s">
        <v>8382</v>
      </c>
      <c r="C20563" s="132" t="s">
        <v>34032</v>
      </c>
      <c r="D20563" s="131" t="s">
        <v>7</v>
      </c>
      <c r="E20563" s="131">
        <v>57.46</v>
      </c>
    </row>
    <row r="20564" spans="1:5" ht="47.25">
      <c r="A20564" s="131" t="s">
        <v>34033</v>
      </c>
      <c r="B20564" s="131" t="s">
        <v>8382</v>
      </c>
      <c r="C20564" s="132" t="s">
        <v>34034</v>
      </c>
      <c r="D20564" s="131" t="s">
        <v>288</v>
      </c>
      <c r="E20564" s="131">
        <v>274.99</v>
      </c>
    </row>
    <row r="20565" spans="1:5" ht="47.25">
      <c r="A20565" s="131" t="s">
        <v>34035</v>
      </c>
      <c r="B20565" s="131" t="s">
        <v>8382</v>
      </c>
      <c r="C20565" s="132" t="s">
        <v>34036</v>
      </c>
      <c r="D20565" s="131" t="s">
        <v>288</v>
      </c>
      <c r="E20565" s="131">
        <v>441.47</v>
      </c>
    </row>
    <row r="20566" spans="1:5" ht="78.75">
      <c r="A20566" s="131" t="s">
        <v>34037</v>
      </c>
      <c r="B20566" s="131" t="s">
        <v>8382</v>
      </c>
      <c r="C20566" s="132" t="s">
        <v>34038</v>
      </c>
      <c r="D20566" s="131" t="s">
        <v>288</v>
      </c>
      <c r="E20566" s="131">
        <v>349.55</v>
      </c>
    </row>
    <row r="20567" spans="1:5" ht="78.75">
      <c r="A20567" s="131" t="s">
        <v>34039</v>
      </c>
      <c r="B20567" s="131" t="s">
        <v>8382</v>
      </c>
      <c r="C20567" s="132" t="s">
        <v>34040</v>
      </c>
      <c r="D20567" s="131" t="s">
        <v>33775</v>
      </c>
      <c r="E20567" s="131">
        <v>2308.13</v>
      </c>
    </row>
    <row r="20568" spans="1:5" ht="47.25">
      <c r="A20568" s="131" t="s">
        <v>34041</v>
      </c>
      <c r="B20568" s="131" t="s">
        <v>8382</v>
      </c>
      <c r="C20568" s="132" t="s">
        <v>34042</v>
      </c>
      <c r="D20568" s="131" t="s">
        <v>7</v>
      </c>
      <c r="E20568" s="131">
        <v>96.53</v>
      </c>
    </row>
    <row r="20569" spans="1:5" ht="94.5">
      <c r="A20569" s="131" t="s">
        <v>34043</v>
      </c>
      <c r="B20569" s="131" t="s">
        <v>8382</v>
      </c>
      <c r="C20569" s="132" t="s">
        <v>34044</v>
      </c>
      <c r="D20569" s="131" t="s">
        <v>288</v>
      </c>
      <c r="E20569" s="131">
        <v>2356.75</v>
      </c>
    </row>
    <row r="20570" spans="1:5" ht="78.75">
      <c r="A20570" s="131" t="s">
        <v>34045</v>
      </c>
      <c r="B20570" s="131" t="s">
        <v>8382</v>
      </c>
      <c r="C20570" s="132" t="s">
        <v>34046</v>
      </c>
      <c r="D20570" s="131" t="s">
        <v>288</v>
      </c>
      <c r="E20570" s="131">
        <v>563.85</v>
      </c>
    </row>
    <row r="20571" spans="1:5" ht="47.25">
      <c r="A20571" s="131" t="s">
        <v>34047</v>
      </c>
      <c r="B20571" s="131" t="s">
        <v>8382</v>
      </c>
      <c r="C20571" s="132" t="s">
        <v>34048</v>
      </c>
      <c r="D20571" s="131" t="s">
        <v>288</v>
      </c>
      <c r="E20571" s="131">
        <v>2831.04</v>
      </c>
    </row>
    <row r="20572" spans="1:5" ht="63">
      <c r="A20572" s="131" t="s">
        <v>34049</v>
      </c>
      <c r="B20572" s="131" t="s">
        <v>8382</v>
      </c>
      <c r="C20572" s="132" t="s">
        <v>34050</v>
      </c>
      <c r="D20572" s="131" t="s">
        <v>288</v>
      </c>
      <c r="E20572" s="131">
        <v>259.27</v>
      </c>
    </row>
    <row r="20573" spans="1:5" ht="31.5">
      <c r="A20573" s="131" t="s">
        <v>34051</v>
      </c>
      <c r="B20573" s="131" t="s">
        <v>8382</v>
      </c>
      <c r="C20573" s="132" t="s">
        <v>34052</v>
      </c>
      <c r="D20573" s="131" t="s">
        <v>7</v>
      </c>
      <c r="E20573" s="131">
        <v>334.37</v>
      </c>
    </row>
    <row r="20574" spans="1:5" ht="31.5">
      <c r="A20574" s="131" t="s">
        <v>34053</v>
      </c>
      <c r="B20574" s="131" t="s">
        <v>8382</v>
      </c>
      <c r="C20574" s="132" t="s">
        <v>34054</v>
      </c>
      <c r="D20574" s="131" t="s">
        <v>7</v>
      </c>
      <c r="E20574" s="131">
        <v>44.72</v>
      </c>
    </row>
    <row r="20575" spans="1:5" ht="94.5">
      <c r="A20575" s="131" t="s">
        <v>34055</v>
      </c>
      <c r="B20575" s="131" t="s">
        <v>8382</v>
      </c>
      <c r="C20575" s="132" t="s">
        <v>34056</v>
      </c>
      <c r="D20575" s="131" t="s">
        <v>7</v>
      </c>
      <c r="E20575" s="131">
        <v>194.31</v>
      </c>
    </row>
    <row r="20576" spans="1:5" ht="31.5">
      <c r="A20576" s="131" t="s">
        <v>34057</v>
      </c>
      <c r="B20576" s="131" t="s">
        <v>8382</v>
      </c>
      <c r="C20576" s="132" t="s">
        <v>34058</v>
      </c>
      <c r="D20576" s="131" t="s">
        <v>7970</v>
      </c>
      <c r="E20576" s="131">
        <v>271.02</v>
      </c>
    </row>
    <row r="20577" spans="1:5" ht="63">
      <c r="A20577" s="131" t="s">
        <v>34059</v>
      </c>
      <c r="B20577" s="131" t="s">
        <v>8382</v>
      </c>
      <c r="C20577" s="132" t="s">
        <v>34060</v>
      </c>
      <c r="D20577" s="131" t="s">
        <v>7970</v>
      </c>
      <c r="E20577" s="131">
        <v>14086</v>
      </c>
    </row>
    <row r="20578" spans="1:5" ht="47.25">
      <c r="A20578" s="131" t="s">
        <v>34061</v>
      </c>
      <c r="B20578" s="131" t="s">
        <v>8382</v>
      </c>
      <c r="C20578" s="132" t="s">
        <v>34062</v>
      </c>
      <c r="D20578" s="131" t="s">
        <v>7970</v>
      </c>
      <c r="E20578" s="131">
        <v>101446</v>
      </c>
    </row>
    <row r="20579" spans="1:5" ht="63">
      <c r="A20579" s="131" t="s">
        <v>34063</v>
      </c>
      <c r="B20579" s="131" t="s">
        <v>8382</v>
      </c>
      <c r="C20579" s="132" t="s">
        <v>34064</v>
      </c>
      <c r="D20579" s="131" t="s">
        <v>7970</v>
      </c>
      <c r="E20579" s="131">
        <v>117000</v>
      </c>
    </row>
    <row r="20580" spans="1:5" ht="63">
      <c r="A20580" s="131" t="s">
        <v>34065</v>
      </c>
      <c r="B20580" s="131" t="s">
        <v>8382</v>
      </c>
      <c r="C20580" s="132" t="s">
        <v>34066</v>
      </c>
      <c r="D20580" s="131" t="s">
        <v>288</v>
      </c>
      <c r="E20580" s="131">
        <v>1666.44</v>
      </c>
    </row>
    <row r="20581" spans="1:5" ht="63">
      <c r="A20581" s="131" t="s">
        <v>34067</v>
      </c>
      <c r="B20581" s="131" t="s">
        <v>8382</v>
      </c>
      <c r="C20581" s="132" t="s">
        <v>34068</v>
      </c>
      <c r="D20581" s="131" t="s">
        <v>288</v>
      </c>
      <c r="E20581" s="131">
        <v>709.86</v>
      </c>
    </row>
    <row r="20582" spans="1:5" ht="31.5">
      <c r="A20582" s="131" t="s">
        <v>34069</v>
      </c>
      <c r="B20582" s="131" t="s">
        <v>8382</v>
      </c>
      <c r="C20582" s="132" t="s">
        <v>34070</v>
      </c>
      <c r="D20582" s="131" t="s">
        <v>288</v>
      </c>
      <c r="E20582" s="131">
        <v>1386</v>
      </c>
    </row>
    <row r="20583" spans="1:5" ht="31.5">
      <c r="A20583" s="131" t="s">
        <v>34071</v>
      </c>
      <c r="B20583" s="131" t="s">
        <v>8382</v>
      </c>
      <c r="C20583" s="132" t="s">
        <v>34072</v>
      </c>
      <c r="D20583" s="131" t="s">
        <v>288</v>
      </c>
      <c r="E20583" s="131">
        <v>860.52</v>
      </c>
    </row>
    <row r="20584" spans="1:5" ht="63">
      <c r="A20584" s="131" t="s">
        <v>34073</v>
      </c>
      <c r="B20584" s="131" t="s">
        <v>8382</v>
      </c>
      <c r="C20584" s="132" t="s">
        <v>34074</v>
      </c>
      <c r="D20584" s="131" t="s">
        <v>288</v>
      </c>
      <c r="E20584" s="131">
        <v>701.88</v>
      </c>
    </row>
    <row r="20585" spans="1:5" ht="63">
      <c r="A20585" s="131" t="s">
        <v>34075</v>
      </c>
      <c r="B20585" s="131" t="s">
        <v>8382</v>
      </c>
      <c r="C20585" s="132" t="s">
        <v>34076</v>
      </c>
      <c r="D20585" s="131" t="s">
        <v>288</v>
      </c>
      <c r="E20585" s="131">
        <v>2621.1</v>
      </c>
    </row>
    <row r="20586" spans="1:5" ht="63">
      <c r="A20586" s="131" t="s">
        <v>34077</v>
      </c>
      <c r="B20586" s="131" t="s">
        <v>8382</v>
      </c>
      <c r="C20586" s="132" t="s">
        <v>34078</v>
      </c>
      <c r="D20586" s="131" t="s">
        <v>288</v>
      </c>
      <c r="E20586" s="131">
        <v>2672.42</v>
      </c>
    </row>
    <row r="20587" spans="1:5" ht="63">
      <c r="A20587" s="131" t="s">
        <v>34079</v>
      </c>
      <c r="B20587" s="131" t="s">
        <v>8382</v>
      </c>
      <c r="C20587" s="132" t="s">
        <v>34080</v>
      </c>
      <c r="D20587" s="131" t="s">
        <v>288</v>
      </c>
      <c r="E20587" s="131">
        <v>613.59</v>
      </c>
    </row>
    <row r="20588" spans="1:5" ht="47.25">
      <c r="A20588" s="131" t="s">
        <v>34081</v>
      </c>
      <c r="B20588" s="131" t="s">
        <v>8382</v>
      </c>
      <c r="C20588" s="132" t="s">
        <v>34082</v>
      </c>
      <c r="D20588" s="131" t="s">
        <v>288</v>
      </c>
      <c r="E20588" s="131">
        <v>376.36</v>
      </c>
    </row>
    <row r="20589" spans="1:5" ht="47.25">
      <c r="A20589" s="131" t="s">
        <v>34083</v>
      </c>
      <c r="B20589" s="131" t="s">
        <v>8382</v>
      </c>
      <c r="C20589" s="132" t="s">
        <v>34084</v>
      </c>
      <c r="D20589" s="131" t="s">
        <v>288</v>
      </c>
      <c r="E20589" s="131">
        <v>931.28</v>
      </c>
    </row>
    <row r="20590" spans="1:5" ht="47.25">
      <c r="A20590" s="131" t="s">
        <v>34085</v>
      </c>
      <c r="B20590" s="131" t="s">
        <v>8382</v>
      </c>
      <c r="C20590" s="132" t="s">
        <v>34086</v>
      </c>
      <c r="D20590" s="131" t="s">
        <v>288</v>
      </c>
      <c r="E20590" s="131">
        <v>327.27999999999997</v>
      </c>
    </row>
    <row r="20591" spans="1:5" ht="47.25">
      <c r="A20591" s="131" t="s">
        <v>34087</v>
      </c>
      <c r="B20591" s="131" t="s">
        <v>8382</v>
      </c>
      <c r="C20591" s="132" t="s">
        <v>34088</v>
      </c>
      <c r="D20591" s="131" t="s">
        <v>288</v>
      </c>
      <c r="E20591" s="131">
        <v>1333.5</v>
      </c>
    </row>
    <row r="20592" spans="1:5" ht="47.25">
      <c r="A20592" s="131" t="s">
        <v>34089</v>
      </c>
      <c r="B20592" s="131" t="s">
        <v>8382</v>
      </c>
      <c r="C20592" s="132" t="s">
        <v>34090</v>
      </c>
      <c r="D20592" s="131" t="s">
        <v>288</v>
      </c>
      <c r="E20592" s="131">
        <v>1333.5</v>
      </c>
    </row>
    <row r="20593" spans="1:5" ht="47.25">
      <c r="A20593" s="131" t="s">
        <v>34091</v>
      </c>
      <c r="B20593" s="131" t="s">
        <v>8382</v>
      </c>
      <c r="C20593" s="132" t="s">
        <v>34092</v>
      </c>
      <c r="D20593" s="131" t="s">
        <v>288</v>
      </c>
      <c r="E20593" s="131">
        <v>714.06</v>
      </c>
    </row>
    <row r="20594" spans="1:5" ht="63">
      <c r="A20594" s="131" t="s">
        <v>34093</v>
      </c>
      <c r="B20594" s="131" t="s">
        <v>8382</v>
      </c>
      <c r="C20594" s="132" t="s">
        <v>34094</v>
      </c>
      <c r="D20594" s="131" t="s">
        <v>288</v>
      </c>
      <c r="E20594" s="131">
        <v>530.17999999999995</v>
      </c>
    </row>
    <row r="20595" spans="1:5" ht="78.75">
      <c r="A20595" s="131" t="s">
        <v>34095</v>
      </c>
      <c r="B20595" s="131" t="s">
        <v>8382</v>
      </c>
      <c r="C20595" s="132" t="s">
        <v>34096</v>
      </c>
      <c r="D20595" s="131" t="s">
        <v>7970</v>
      </c>
      <c r="E20595" s="131">
        <v>1174.69</v>
      </c>
    </row>
    <row r="20596" spans="1:5" ht="78.75">
      <c r="A20596" s="131" t="s">
        <v>34097</v>
      </c>
      <c r="B20596" s="131" t="s">
        <v>8382</v>
      </c>
      <c r="C20596" s="132" t="s">
        <v>34098</v>
      </c>
      <c r="D20596" s="131" t="s">
        <v>7970</v>
      </c>
      <c r="E20596" s="131">
        <v>1012.85</v>
      </c>
    </row>
    <row r="20597" spans="1:5" ht="94.5">
      <c r="A20597" s="131" t="s">
        <v>34099</v>
      </c>
      <c r="B20597" s="131" t="s">
        <v>8382</v>
      </c>
      <c r="C20597" s="132" t="s">
        <v>34100</v>
      </c>
      <c r="D20597" s="131" t="s">
        <v>7970</v>
      </c>
      <c r="E20597" s="131">
        <v>3385.23</v>
      </c>
    </row>
    <row r="20598" spans="1:5" ht="94.5">
      <c r="A20598" s="131" t="s">
        <v>34101</v>
      </c>
      <c r="B20598" s="131" t="s">
        <v>8382</v>
      </c>
      <c r="C20598" s="132" t="s">
        <v>34102</v>
      </c>
      <c r="D20598" s="131" t="s">
        <v>7970</v>
      </c>
      <c r="E20598" s="131">
        <v>3505.23</v>
      </c>
    </row>
    <row r="20599" spans="1:5" ht="47.25">
      <c r="A20599" s="131" t="s">
        <v>34103</v>
      </c>
      <c r="B20599" s="131" t="s">
        <v>8382</v>
      </c>
      <c r="C20599" s="132" t="s">
        <v>34104</v>
      </c>
      <c r="D20599" s="131" t="s">
        <v>288</v>
      </c>
      <c r="E20599" s="131">
        <v>94.19</v>
      </c>
    </row>
    <row r="20600" spans="1:5" ht="31.5">
      <c r="A20600" s="131" t="s">
        <v>34105</v>
      </c>
      <c r="B20600" s="131" t="s">
        <v>8382</v>
      </c>
      <c r="C20600" s="132" t="s">
        <v>34106</v>
      </c>
      <c r="D20600" s="131" t="s">
        <v>288</v>
      </c>
      <c r="E20600" s="131">
        <v>2042.19</v>
      </c>
    </row>
    <row r="20601" spans="1:5" ht="31.5">
      <c r="A20601" s="131" t="s">
        <v>34107</v>
      </c>
      <c r="B20601" s="131" t="s">
        <v>8382</v>
      </c>
      <c r="C20601" s="132" t="s">
        <v>34108</v>
      </c>
      <c r="D20601" s="131" t="s">
        <v>7970</v>
      </c>
      <c r="E20601" s="131">
        <v>648.41</v>
      </c>
    </row>
    <row r="20602" spans="1:5" ht="47.25">
      <c r="A20602" s="131" t="s">
        <v>34109</v>
      </c>
      <c r="B20602" s="131" t="s">
        <v>8382</v>
      </c>
      <c r="C20602" s="132" t="s">
        <v>34110</v>
      </c>
      <c r="D20602" s="131" t="s">
        <v>7</v>
      </c>
      <c r="E20602" s="131">
        <v>49.16</v>
      </c>
    </row>
    <row r="20603" spans="1:5" ht="126">
      <c r="A20603" s="131" t="s">
        <v>34111</v>
      </c>
      <c r="B20603" s="131" t="s">
        <v>8382</v>
      </c>
      <c r="C20603" s="132" t="s">
        <v>34112</v>
      </c>
      <c r="D20603" s="131" t="s">
        <v>7970</v>
      </c>
      <c r="E20603" s="131">
        <v>2716.59</v>
      </c>
    </row>
    <row r="20604" spans="1:5" ht="78.75">
      <c r="A20604" s="131" t="s">
        <v>34113</v>
      </c>
      <c r="B20604" s="131" t="s">
        <v>8382</v>
      </c>
      <c r="C20604" s="132" t="s">
        <v>34114</v>
      </c>
      <c r="D20604" s="131" t="s">
        <v>7970</v>
      </c>
      <c r="E20604" s="131">
        <v>511.79</v>
      </c>
    </row>
    <row r="20605" spans="1:5" ht="94.5">
      <c r="A20605" s="131" t="s">
        <v>34115</v>
      </c>
      <c r="B20605" s="131" t="s">
        <v>8382</v>
      </c>
      <c r="C20605" s="132" t="s">
        <v>34116</v>
      </c>
      <c r="D20605" s="131" t="s">
        <v>7970</v>
      </c>
      <c r="E20605" s="131">
        <v>515.67999999999995</v>
      </c>
    </row>
    <row r="20606" spans="1:5" ht="94.5">
      <c r="A20606" s="131" t="s">
        <v>34117</v>
      </c>
      <c r="B20606" s="131" t="s">
        <v>8382</v>
      </c>
      <c r="C20606" s="132" t="s">
        <v>34118</v>
      </c>
      <c r="D20606" s="131" t="s">
        <v>7970</v>
      </c>
      <c r="E20606" s="131">
        <v>561.83000000000004</v>
      </c>
    </row>
    <row r="20607" spans="1:5" ht="94.5">
      <c r="A20607" s="131" t="s">
        <v>34119</v>
      </c>
      <c r="B20607" s="131" t="s">
        <v>8382</v>
      </c>
      <c r="C20607" s="132" t="s">
        <v>34120</v>
      </c>
      <c r="D20607" s="131" t="s">
        <v>7970</v>
      </c>
      <c r="E20607" s="131">
        <v>620.76</v>
      </c>
    </row>
    <row r="20608" spans="1:5" ht="78.75">
      <c r="A20608" s="131" t="s">
        <v>34121</v>
      </c>
      <c r="B20608" s="131" t="s">
        <v>8382</v>
      </c>
      <c r="C20608" s="132" t="s">
        <v>34122</v>
      </c>
      <c r="D20608" s="131" t="s">
        <v>7970</v>
      </c>
      <c r="E20608" s="131">
        <v>950.83</v>
      </c>
    </row>
    <row r="20609" spans="1:5" ht="94.5">
      <c r="A20609" s="131" t="s">
        <v>34123</v>
      </c>
      <c r="B20609" s="131" t="s">
        <v>8382</v>
      </c>
      <c r="C20609" s="132" t="s">
        <v>34124</v>
      </c>
      <c r="D20609" s="131" t="s">
        <v>7970</v>
      </c>
      <c r="E20609" s="131">
        <v>1282.25</v>
      </c>
    </row>
    <row r="20610" spans="1:5" ht="78.75">
      <c r="A20610" s="131" t="s">
        <v>34125</v>
      </c>
      <c r="B20610" s="131" t="s">
        <v>8382</v>
      </c>
      <c r="C20610" s="132" t="s">
        <v>34126</v>
      </c>
      <c r="D20610" s="131" t="s">
        <v>7970</v>
      </c>
      <c r="E20610" s="131">
        <v>488.56</v>
      </c>
    </row>
    <row r="20611" spans="1:5" ht="78.75">
      <c r="A20611" s="131" t="s">
        <v>34127</v>
      </c>
      <c r="B20611" s="131" t="s">
        <v>8382</v>
      </c>
      <c r="C20611" s="132" t="s">
        <v>34128</v>
      </c>
      <c r="D20611" s="131" t="s">
        <v>7970</v>
      </c>
      <c r="E20611" s="131">
        <v>499.18</v>
      </c>
    </row>
    <row r="20612" spans="1:5" ht="78.75">
      <c r="A20612" s="131" t="s">
        <v>34129</v>
      </c>
      <c r="B20612" s="131" t="s">
        <v>8382</v>
      </c>
      <c r="C20612" s="132" t="s">
        <v>34130</v>
      </c>
      <c r="D20612" s="131" t="s">
        <v>7970</v>
      </c>
      <c r="E20612" s="131">
        <v>129.97999999999999</v>
      </c>
    </row>
    <row r="20613" spans="1:5" ht="78.75">
      <c r="A20613" s="131" t="s">
        <v>34131</v>
      </c>
      <c r="B20613" s="131" t="s">
        <v>8382</v>
      </c>
      <c r="C20613" s="132" t="s">
        <v>34132</v>
      </c>
      <c r="D20613" s="131" t="s">
        <v>7970</v>
      </c>
      <c r="E20613" s="131">
        <v>170.44</v>
      </c>
    </row>
    <row r="20614" spans="1:5" ht="94.5">
      <c r="A20614" s="131" t="s">
        <v>34133</v>
      </c>
      <c r="B20614" s="131" t="s">
        <v>8382</v>
      </c>
      <c r="C20614" s="132" t="s">
        <v>34134</v>
      </c>
      <c r="D20614" s="131" t="s">
        <v>7970</v>
      </c>
      <c r="E20614" s="131">
        <v>192.51</v>
      </c>
    </row>
    <row r="20615" spans="1:5" ht="94.5">
      <c r="A20615" s="131" t="s">
        <v>34135</v>
      </c>
      <c r="B20615" s="131" t="s">
        <v>8382</v>
      </c>
      <c r="C20615" s="132" t="s">
        <v>34136</v>
      </c>
      <c r="D20615" s="131" t="s">
        <v>7970</v>
      </c>
      <c r="E20615" s="131">
        <v>200.57</v>
      </c>
    </row>
    <row r="20616" spans="1:5" ht="94.5">
      <c r="A20616" s="131" t="s">
        <v>34137</v>
      </c>
      <c r="B20616" s="131" t="s">
        <v>8382</v>
      </c>
      <c r="C20616" s="132" t="s">
        <v>34138</v>
      </c>
      <c r="D20616" s="131" t="s">
        <v>7970</v>
      </c>
      <c r="E20616" s="131">
        <v>218.34</v>
      </c>
    </row>
    <row r="20617" spans="1:5" ht="94.5">
      <c r="A20617" s="131" t="s">
        <v>34139</v>
      </c>
      <c r="B20617" s="131" t="s">
        <v>8382</v>
      </c>
      <c r="C20617" s="132" t="s">
        <v>34140</v>
      </c>
      <c r="D20617" s="131" t="s">
        <v>7970</v>
      </c>
      <c r="E20617" s="131">
        <v>306.64999999999998</v>
      </c>
    </row>
    <row r="20618" spans="1:5" ht="94.5">
      <c r="A20618" s="131" t="s">
        <v>34141</v>
      </c>
      <c r="B20618" s="131" t="s">
        <v>8382</v>
      </c>
      <c r="C20618" s="132" t="s">
        <v>34142</v>
      </c>
      <c r="D20618" s="131" t="s">
        <v>7970</v>
      </c>
      <c r="E20618" s="131">
        <v>214.41</v>
      </c>
    </row>
    <row r="20619" spans="1:5" ht="94.5">
      <c r="A20619" s="131" t="s">
        <v>34143</v>
      </c>
      <c r="B20619" s="131" t="s">
        <v>8382</v>
      </c>
      <c r="C20619" s="132" t="s">
        <v>34144</v>
      </c>
      <c r="D20619" s="131" t="s">
        <v>7970</v>
      </c>
      <c r="E20619" s="131">
        <v>243.1</v>
      </c>
    </row>
    <row r="20620" spans="1:5" ht="94.5">
      <c r="A20620" s="131" t="s">
        <v>34145</v>
      </c>
      <c r="B20620" s="131" t="s">
        <v>8382</v>
      </c>
      <c r="C20620" s="132" t="s">
        <v>34146</v>
      </c>
      <c r="D20620" s="131" t="s">
        <v>7970</v>
      </c>
      <c r="E20620" s="131">
        <v>234.7</v>
      </c>
    </row>
    <row r="20621" spans="1:5" ht="94.5">
      <c r="A20621" s="131" t="s">
        <v>34147</v>
      </c>
      <c r="B20621" s="131" t="s">
        <v>8382</v>
      </c>
      <c r="C20621" s="132" t="s">
        <v>34148</v>
      </c>
      <c r="D20621" s="131" t="s">
        <v>7970</v>
      </c>
      <c r="E20621" s="131">
        <v>212.37</v>
      </c>
    </row>
    <row r="20622" spans="1:5" ht="94.5">
      <c r="A20622" s="131" t="s">
        <v>34149</v>
      </c>
      <c r="B20622" s="131" t="s">
        <v>8382</v>
      </c>
      <c r="C20622" s="132" t="s">
        <v>34150</v>
      </c>
      <c r="D20622" s="131" t="s">
        <v>7970</v>
      </c>
      <c r="E20622" s="131">
        <v>307.83</v>
      </c>
    </row>
    <row r="20623" spans="1:5" ht="94.5">
      <c r="A20623" s="131" t="s">
        <v>34151</v>
      </c>
      <c r="B20623" s="131" t="s">
        <v>8382</v>
      </c>
      <c r="C20623" s="132" t="s">
        <v>34152</v>
      </c>
      <c r="D20623" s="131" t="s">
        <v>7970</v>
      </c>
      <c r="E20623" s="131">
        <v>352.01</v>
      </c>
    </row>
    <row r="20624" spans="1:5" ht="94.5">
      <c r="A20624" s="131" t="s">
        <v>34153</v>
      </c>
      <c r="B20624" s="131" t="s">
        <v>8382</v>
      </c>
      <c r="C20624" s="132" t="s">
        <v>34154</v>
      </c>
      <c r="D20624" s="131" t="s">
        <v>7970</v>
      </c>
      <c r="E20624" s="131">
        <v>439.69</v>
      </c>
    </row>
    <row r="20625" spans="1:5" ht="94.5">
      <c r="A20625" s="131" t="s">
        <v>34155</v>
      </c>
      <c r="B20625" s="131" t="s">
        <v>8382</v>
      </c>
      <c r="C20625" s="132" t="s">
        <v>34156</v>
      </c>
      <c r="D20625" s="131" t="s">
        <v>7970</v>
      </c>
      <c r="E20625" s="131">
        <v>441.5</v>
      </c>
    </row>
    <row r="20626" spans="1:5" ht="94.5">
      <c r="A20626" s="131" t="s">
        <v>34157</v>
      </c>
      <c r="B20626" s="131" t="s">
        <v>8382</v>
      </c>
      <c r="C20626" s="132" t="s">
        <v>34158</v>
      </c>
      <c r="D20626" s="131" t="s">
        <v>7970</v>
      </c>
      <c r="E20626" s="131">
        <v>626.83000000000004</v>
      </c>
    </row>
    <row r="20627" spans="1:5" ht="94.5">
      <c r="A20627" s="131" t="s">
        <v>34159</v>
      </c>
      <c r="B20627" s="131" t="s">
        <v>8382</v>
      </c>
      <c r="C20627" s="132" t="s">
        <v>34160</v>
      </c>
      <c r="D20627" s="131" t="s">
        <v>7970</v>
      </c>
      <c r="E20627" s="131">
        <v>485.42</v>
      </c>
    </row>
    <row r="20628" spans="1:5" ht="78.75">
      <c r="A20628" s="131" t="s">
        <v>34161</v>
      </c>
      <c r="B20628" s="131" t="s">
        <v>8382</v>
      </c>
      <c r="C20628" s="132" t="s">
        <v>34162</v>
      </c>
      <c r="D20628" s="131" t="s">
        <v>7970</v>
      </c>
      <c r="E20628" s="131">
        <v>189.08</v>
      </c>
    </row>
    <row r="20629" spans="1:5" ht="78.75">
      <c r="A20629" s="131" t="s">
        <v>34163</v>
      </c>
      <c r="B20629" s="131" t="s">
        <v>8382</v>
      </c>
      <c r="C20629" s="132" t="s">
        <v>34164</v>
      </c>
      <c r="D20629" s="131" t="s">
        <v>7970</v>
      </c>
      <c r="E20629" s="131">
        <v>407.55</v>
      </c>
    </row>
    <row r="20630" spans="1:5" ht="94.5">
      <c r="A20630" s="131" t="s">
        <v>34165</v>
      </c>
      <c r="B20630" s="131" t="s">
        <v>8382</v>
      </c>
      <c r="C20630" s="132" t="s">
        <v>34166</v>
      </c>
      <c r="D20630" s="131" t="s">
        <v>7970</v>
      </c>
      <c r="E20630" s="131">
        <v>461</v>
      </c>
    </row>
    <row r="20631" spans="1:5" ht="78.75">
      <c r="A20631" s="131" t="s">
        <v>34167</v>
      </c>
      <c r="B20631" s="131" t="s">
        <v>8382</v>
      </c>
      <c r="C20631" s="132" t="s">
        <v>34168</v>
      </c>
      <c r="D20631" s="131" t="s">
        <v>7970</v>
      </c>
      <c r="E20631" s="131">
        <v>580.66999999999996</v>
      </c>
    </row>
    <row r="20632" spans="1:5" ht="78.75">
      <c r="A20632" s="131" t="s">
        <v>34169</v>
      </c>
      <c r="B20632" s="131" t="s">
        <v>8382</v>
      </c>
      <c r="C20632" s="132" t="s">
        <v>34170</v>
      </c>
      <c r="D20632" s="131" t="s">
        <v>7970</v>
      </c>
      <c r="E20632" s="131">
        <v>394</v>
      </c>
    </row>
    <row r="20633" spans="1:5" ht="110.25">
      <c r="A20633" s="131" t="s">
        <v>34171</v>
      </c>
      <c r="B20633" s="131" t="s">
        <v>8382</v>
      </c>
      <c r="C20633" s="132" t="s">
        <v>34172</v>
      </c>
      <c r="D20633" s="131" t="s">
        <v>7970</v>
      </c>
      <c r="E20633" s="131">
        <v>480.8</v>
      </c>
    </row>
    <row r="20634" spans="1:5" ht="78.75">
      <c r="A20634" s="131" t="s">
        <v>34173</v>
      </c>
      <c r="B20634" s="131" t="s">
        <v>8382</v>
      </c>
      <c r="C20634" s="132" t="s">
        <v>34174</v>
      </c>
      <c r="D20634" s="131" t="s">
        <v>7970</v>
      </c>
      <c r="E20634" s="131">
        <v>484.99</v>
      </c>
    </row>
    <row r="20635" spans="1:5" ht="94.5">
      <c r="A20635" s="131" t="s">
        <v>34175</v>
      </c>
      <c r="B20635" s="131" t="s">
        <v>8382</v>
      </c>
      <c r="C20635" s="132" t="s">
        <v>34176</v>
      </c>
      <c r="D20635" s="131" t="s">
        <v>7970</v>
      </c>
      <c r="E20635" s="131">
        <v>670.9</v>
      </c>
    </row>
    <row r="20636" spans="1:5" ht="78.75">
      <c r="A20636" s="131" t="s">
        <v>34177</v>
      </c>
      <c r="B20636" s="131" t="s">
        <v>8382</v>
      </c>
      <c r="C20636" s="132" t="s">
        <v>34178</v>
      </c>
      <c r="D20636" s="131" t="s">
        <v>7970</v>
      </c>
      <c r="E20636" s="131">
        <v>433.78</v>
      </c>
    </row>
    <row r="20637" spans="1:5" ht="63">
      <c r="A20637" s="131" t="s">
        <v>34179</v>
      </c>
      <c r="B20637" s="131" t="s">
        <v>8382</v>
      </c>
      <c r="C20637" s="132" t="s">
        <v>34180</v>
      </c>
      <c r="D20637" s="131" t="s">
        <v>7970</v>
      </c>
      <c r="E20637" s="131">
        <v>541.73</v>
      </c>
    </row>
    <row r="20638" spans="1:5" ht="63">
      <c r="A20638" s="131" t="s">
        <v>34181</v>
      </c>
      <c r="B20638" s="131" t="s">
        <v>8382</v>
      </c>
      <c r="C20638" s="132" t="s">
        <v>34182</v>
      </c>
      <c r="D20638" s="131" t="s">
        <v>7970</v>
      </c>
      <c r="E20638" s="131">
        <v>682.74</v>
      </c>
    </row>
    <row r="20639" spans="1:5" ht="78.75">
      <c r="A20639" s="131" t="s">
        <v>34183</v>
      </c>
      <c r="B20639" s="131" t="s">
        <v>8382</v>
      </c>
      <c r="C20639" s="132" t="s">
        <v>34184</v>
      </c>
      <c r="D20639" s="131" t="s">
        <v>7970</v>
      </c>
      <c r="E20639" s="131">
        <v>570.45000000000005</v>
      </c>
    </row>
    <row r="20640" spans="1:5" ht="63">
      <c r="A20640" s="131" t="s">
        <v>34185</v>
      </c>
      <c r="B20640" s="131" t="s">
        <v>8382</v>
      </c>
      <c r="C20640" s="132" t="s">
        <v>34186</v>
      </c>
      <c r="D20640" s="131" t="s">
        <v>7970</v>
      </c>
      <c r="E20640" s="131">
        <v>865.39</v>
      </c>
    </row>
    <row r="20641" spans="1:5" ht="110.25">
      <c r="A20641" s="131" t="s">
        <v>34187</v>
      </c>
      <c r="B20641" s="131" t="s">
        <v>8382</v>
      </c>
      <c r="C20641" s="132" t="s">
        <v>34188</v>
      </c>
      <c r="D20641" s="131" t="s">
        <v>7970</v>
      </c>
      <c r="E20641" s="131">
        <v>891.36</v>
      </c>
    </row>
    <row r="20642" spans="1:5" ht="94.5">
      <c r="A20642" s="131" t="s">
        <v>34189</v>
      </c>
      <c r="B20642" s="131" t="s">
        <v>8382</v>
      </c>
      <c r="C20642" s="132" t="s">
        <v>34190</v>
      </c>
      <c r="D20642" s="131" t="s">
        <v>7970</v>
      </c>
      <c r="E20642" s="131">
        <v>792.78</v>
      </c>
    </row>
    <row r="20643" spans="1:5" ht="78.75">
      <c r="A20643" s="131" t="s">
        <v>34191</v>
      </c>
      <c r="B20643" s="131" t="s">
        <v>8382</v>
      </c>
      <c r="C20643" s="132" t="s">
        <v>34192</v>
      </c>
      <c r="D20643" s="131" t="s">
        <v>7970</v>
      </c>
      <c r="E20643" s="131">
        <v>1494.18</v>
      </c>
    </row>
    <row r="20644" spans="1:5" ht="63">
      <c r="A20644" s="131" t="s">
        <v>34193</v>
      </c>
      <c r="B20644" s="131" t="s">
        <v>8382</v>
      </c>
      <c r="C20644" s="132" t="s">
        <v>34194</v>
      </c>
      <c r="D20644" s="131" t="s">
        <v>7970</v>
      </c>
      <c r="E20644" s="131">
        <v>656.99</v>
      </c>
    </row>
    <row r="20645" spans="1:5" ht="94.5">
      <c r="A20645" s="131" t="s">
        <v>34195</v>
      </c>
      <c r="B20645" s="131" t="s">
        <v>8382</v>
      </c>
      <c r="C20645" s="132" t="s">
        <v>34196</v>
      </c>
      <c r="D20645" s="131" t="s">
        <v>7970</v>
      </c>
      <c r="E20645" s="131">
        <v>827.12</v>
      </c>
    </row>
    <row r="20646" spans="1:5" ht="78.75">
      <c r="A20646" s="131" t="s">
        <v>34197</v>
      </c>
      <c r="B20646" s="131" t="s">
        <v>8382</v>
      </c>
      <c r="C20646" s="132" t="s">
        <v>34198</v>
      </c>
      <c r="D20646" s="131" t="s">
        <v>7970</v>
      </c>
      <c r="E20646" s="131">
        <v>675.45</v>
      </c>
    </row>
    <row r="20647" spans="1:5" ht="31.5">
      <c r="A20647" s="131" t="s">
        <v>34199</v>
      </c>
      <c r="B20647" s="131" t="s">
        <v>8382</v>
      </c>
      <c r="C20647" s="132" t="s">
        <v>34200</v>
      </c>
      <c r="D20647" s="131" t="s">
        <v>7970</v>
      </c>
      <c r="E20647" s="131">
        <v>219.03</v>
      </c>
    </row>
    <row r="20648" spans="1:5" ht="31.5">
      <c r="A20648" s="131" t="s">
        <v>34201</v>
      </c>
      <c r="B20648" s="131" t="s">
        <v>8382</v>
      </c>
      <c r="C20648" s="132" t="s">
        <v>34202</v>
      </c>
      <c r="D20648" s="131" t="s">
        <v>7970</v>
      </c>
      <c r="E20648" s="131">
        <v>236.55</v>
      </c>
    </row>
    <row r="20649" spans="1:5" ht="31.5">
      <c r="A20649" s="131" t="s">
        <v>34203</v>
      </c>
      <c r="B20649" s="131" t="s">
        <v>8382</v>
      </c>
      <c r="C20649" s="132" t="s">
        <v>34204</v>
      </c>
      <c r="D20649" s="131" t="s">
        <v>7970</v>
      </c>
      <c r="E20649" s="131">
        <v>258.52</v>
      </c>
    </row>
    <row r="20650" spans="1:5" ht="31.5">
      <c r="A20650" s="131" t="s">
        <v>34205</v>
      </c>
      <c r="B20650" s="131" t="s">
        <v>8382</v>
      </c>
      <c r="C20650" s="132" t="s">
        <v>34206</v>
      </c>
      <c r="D20650" s="131" t="s">
        <v>7970</v>
      </c>
      <c r="E20650" s="131">
        <v>166.42</v>
      </c>
    </row>
    <row r="20651" spans="1:5" ht="31.5">
      <c r="A20651" s="131" t="s">
        <v>34207</v>
      </c>
      <c r="B20651" s="131" t="s">
        <v>8382</v>
      </c>
      <c r="C20651" s="132" t="s">
        <v>34208</v>
      </c>
      <c r="D20651" s="131" t="s">
        <v>288</v>
      </c>
      <c r="E20651" s="131">
        <v>306.18</v>
      </c>
    </row>
    <row r="20652" spans="1:5" ht="252">
      <c r="A20652" s="131" t="s">
        <v>34209</v>
      </c>
      <c r="B20652" s="131" t="s">
        <v>8382</v>
      </c>
      <c r="C20652" s="132" t="s">
        <v>34210</v>
      </c>
      <c r="D20652" s="131" t="s">
        <v>7</v>
      </c>
      <c r="E20652" s="131">
        <v>2409.38</v>
      </c>
    </row>
    <row r="20653" spans="1:5" ht="110.25">
      <c r="A20653" s="131" t="s">
        <v>34211</v>
      </c>
      <c r="B20653" s="131" t="s">
        <v>8382</v>
      </c>
      <c r="C20653" s="132" t="s">
        <v>34212</v>
      </c>
      <c r="D20653" s="131" t="s">
        <v>288</v>
      </c>
      <c r="E20653" s="131">
        <v>777.22</v>
      </c>
    </row>
    <row r="20654" spans="1:5" ht="47.25">
      <c r="A20654" s="131" t="s">
        <v>34213</v>
      </c>
      <c r="B20654" s="131" t="s">
        <v>8382</v>
      </c>
      <c r="C20654" s="132" t="s">
        <v>34214</v>
      </c>
      <c r="D20654" s="131" t="s">
        <v>7970</v>
      </c>
      <c r="E20654" s="131">
        <v>2896</v>
      </c>
    </row>
    <row r="20655" spans="1:5" ht="63">
      <c r="A20655" s="131" t="s">
        <v>34215</v>
      </c>
      <c r="B20655" s="131" t="s">
        <v>8382</v>
      </c>
      <c r="C20655" s="132" t="s">
        <v>34216</v>
      </c>
      <c r="D20655" s="131" t="s">
        <v>33775</v>
      </c>
      <c r="E20655" s="131">
        <v>345.54</v>
      </c>
    </row>
    <row r="20656" spans="1:5" ht="47.25">
      <c r="A20656" s="131" t="s">
        <v>34217</v>
      </c>
      <c r="B20656" s="131" t="s">
        <v>8382</v>
      </c>
      <c r="C20656" s="132" t="s">
        <v>34218</v>
      </c>
      <c r="D20656" s="131" t="s">
        <v>288</v>
      </c>
      <c r="E20656" s="131">
        <v>1133.73</v>
      </c>
    </row>
    <row r="20657" spans="1:5" ht="47.25">
      <c r="A20657" s="131" t="s">
        <v>34219</v>
      </c>
      <c r="B20657" s="131" t="s">
        <v>8382</v>
      </c>
      <c r="C20657" s="132" t="s">
        <v>34220</v>
      </c>
      <c r="D20657" s="131" t="s">
        <v>288</v>
      </c>
      <c r="E20657" s="131">
        <v>1337.71</v>
      </c>
    </row>
    <row r="20658" spans="1:5" ht="189">
      <c r="A20658" s="131" t="s">
        <v>34221</v>
      </c>
      <c r="B20658" s="131" t="s">
        <v>8382</v>
      </c>
      <c r="C20658" s="132" t="s">
        <v>34222</v>
      </c>
      <c r="D20658" s="131" t="s">
        <v>7970</v>
      </c>
      <c r="E20658" s="131">
        <v>5191</v>
      </c>
    </row>
    <row r="20659" spans="1:5" ht="78.75">
      <c r="A20659" s="131" t="s">
        <v>34223</v>
      </c>
      <c r="B20659" s="131" t="s">
        <v>8382</v>
      </c>
      <c r="C20659" s="132" t="s">
        <v>34224</v>
      </c>
      <c r="D20659" s="131" t="s">
        <v>288</v>
      </c>
      <c r="E20659" s="131">
        <v>1269.3599999999999</v>
      </c>
    </row>
    <row r="20660" spans="1:5" ht="78.75">
      <c r="A20660" s="131" t="s">
        <v>34225</v>
      </c>
      <c r="B20660" s="131" t="s">
        <v>8382</v>
      </c>
      <c r="C20660" s="132" t="s">
        <v>34226</v>
      </c>
      <c r="D20660" s="131" t="s">
        <v>288</v>
      </c>
      <c r="E20660" s="131">
        <v>2088.6999999999998</v>
      </c>
    </row>
    <row r="20661" spans="1:5" ht="78.75">
      <c r="A20661" s="131" t="s">
        <v>34227</v>
      </c>
      <c r="B20661" s="131" t="s">
        <v>8382</v>
      </c>
      <c r="C20661" s="132" t="s">
        <v>34228</v>
      </c>
      <c r="D20661" s="131" t="s">
        <v>288</v>
      </c>
      <c r="E20661" s="131">
        <v>2013.6</v>
      </c>
    </row>
    <row r="20662" spans="1:5" ht="110.25">
      <c r="A20662" s="131" t="s">
        <v>34229</v>
      </c>
      <c r="B20662" s="131" t="s">
        <v>8382</v>
      </c>
      <c r="C20662" s="132" t="s">
        <v>34230</v>
      </c>
      <c r="D20662" s="131" t="s">
        <v>7</v>
      </c>
      <c r="E20662" s="131">
        <v>113.24</v>
      </c>
    </row>
    <row r="20663" spans="1:5" ht="110.25">
      <c r="A20663" s="131" t="s">
        <v>34231</v>
      </c>
      <c r="B20663" s="131" t="s">
        <v>8382</v>
      </c>
      <c r="C20663" s="132" t="s">
        <v>34232</v>
      </c>
      <c r="D20663" s="131" t="s">
        <v>7</v>
      </c>
      <c r="E20663" s="131">
        <v>366.57</v>
      </c>
    </row>
    <row r="20664" spans="1:5" ht="110.25">
      <c r="A20664" s="131" t="s">
        <v>34233</v>
      </c>
      <c r="B20664" s="131" t="s">
        <v>8382</v>
      </c>
      <c r="C20664" s="132" t="s">
        <v>34234</v>
      </c>
      <c r="D20664" s="131" t="s">
        <v>7</v>
      </c>
      <c r="E20664" s="131">
        <v>288.57</v>
      </c>
    </row>
    <row r="20665" spans="1:5" ht="110.25">
      <c r="A20665" s="131" t="s">
        <v>34235</v>
      </c>
      <c r="B20665" s="131" t="s">
        <v>8382</v>
      </c>
      <c r="C20665" s="132" t="s">
        <v>34236</v>
      </c>
      <c r="D20665" s="131" t="s">
        <v>7</v>
      </c>
      <c r="E20665" s="131">
        <v>805.57</v>
      </c>
    </row>
    <row r="20666" spans="1:5" ht="110.25">
      <c r="A20666" s="131" t="s">
        <v>34237</v>
      </c>
      <c r="B20666" s="131" t="s">
        <v>8382</v>
      </c>
      <c r="C20666" s="132" t="s">
        <v>34238</v>
      </c>
      <c r="D20666" s="131" t="s">
        <v>7</v>
      </c>
      <c r="E20666" s="131">
        <v>592.47</v>
      </c>
    </row>
    <row r="20667" spans="1:5" ht="31.5">
      <c r="A20667" s="131" t="s">
        <v>34239</v>
      </c>
      <c r="B20667" s="131" t="s">
        <v>8382</v>
      </c>
      <c r="C20667" s="132" t="s">
        <v>34240</v>
      </c>
      <c r="D20667" s="131" t="s">
        <v>7970</v>
      </c>
      <c r="E20667" s="131">
        <v>410.18</v>
      </c>
    </row>
    <row r="20668" spans="1:5" ht="126">
      <c r="A20668" s="131" t="s">
        <v>34241</v>
      </c>
      <c r="B20668" s="131" t="s">
        <v>8382</v>
      </c>
      <c r="C20668" s="132" t="s">
        <v>34242</v>
      </c>
      <c r="D20668" s="131" t="s">
        <v>7970</v>
      </c>
      <c r="E20668" s="131">
        <v>208.51</v>
      </c>
    </row>
    <row r="20669" spans="1:5" ht="78.75">
      <c r="A20669" s="131" t="s">
        <v>34243</v>
      </c>
      <c r="B20669" s="131" t="s">
        <v>8382</v>
      </c>
      <c r="C20669" s="132" t="s">
        <v>34244</v>
      </c>
      <c r="D20669" s="131" t="s">
        <v>7970</v>
      </c>
      <c r="E20669" s="131">
        <v>499.18</v>
      </c>
    </row>
    <row r="20670" spans="1:5" ht="94.5">
      <c r="A20670" s="131" t="s">
        <v>34245</v>
      </c>
      <c r="B20670" s="131" t="s">
        <v>8382</v>
      </c>
      <c r="C20670" s="132" t="s">
        <v>34246</v>
      </c>
      <c r="D20670" s="131" t="s">
        <v>7970</v>
      </c>
      <c r="E20670" s="131">
        <v>63.42</v>
      </c>
    </row>
    <row r="20671" spans="1:5" ht="110.25">
      <c r="A20671" s="131" t="s">
        <v>34247</v>
      </c>
      <c r="B20671" s="131" t="s">
        <v>8382</v>
      </c>
      <c r="C20671" s="132" t="s">
        <v>34248</v>
      </c>
      <c r="D20671" s="131" t="s">
        <v>7970</v>
      </c>
      <c r="E20671" s="131">
        <v>69.84</v>
      </c>
    </row>
    <row r="20672" spans="1:5" ht="94.5">
      <c r="A20672" s="131" t="s">
        <v>34249</v>
      </c>
      <c r="B20672" s="131" t="s">
        <v>8382</v>
      </c>
      <c r="C20672" s="132" t="s">
        <v>34250</v>
      </c>
      <c r="D20672" s="131" t="s">
        <v>7970</v>
      </c>
      <c r="E20672" s="131">
        <v>94.5</v>
      </c>
    </row>
    <row r="20673" spans="1:5" ht="141.75">
      <c r="A20673" s="131" t="s">
        <v>34251</v>
      </c>
      <c r="B20673" s="131" t="s">
        <v>8382</v>
      </c>
      <c r="C20673" s="132" t="s">
        <v>34252</v>
      </c>
      <c r="D20673" s="131" t="s">
        <v>7970</v>
      </c>
      <c r="E20673" s="131">
        <v>976.91</v>
      </c>
    </row>
    <row r="20674" spans="1:5" ht="141.75">
      <c r="A20674" s="131" t="s">
        <v>34253</v>
      </c>
      <c r="B20674" s="131" t="s">
        <v>8382</v>
      </c>
      <c r="C20674" s="132" t="s">
        <v>34254</v>
      </c>
      <c r="D20674" s="131" t="s">
        <v>7970</v>
      </c>
      <c r="E20674" s="131">
        <v>499.18</v>
      </c>
    </row>
    <row r="20675" spans="1:5" ht="110.25">
      <c r="A20675" s="131" t="s">
        <v>34255</v>
      </c>
      <c r="B20675" s="131" t="s">
        <v>8382</v>
      </c>
      <c r="C20675" s="132" t="s">
        <v>34256</v>
      </c>
      <c r="D20675" s="131" t="s">
        <v>7970</v>
      </c>
      <c r="E20675" s="131">
        <v>297.83999999999997</v>
      </c>
    </row>
    <row r="20676" spans="1:5" ht="126">
      <c r="A20676" s="131" t="s">
        <v>34257</v>
      </c>
      <c r="B20676" s="131" t="s">
        <v>8382</v>
      </c>
      <c r="C20676" s="132" t="s">
        <v>34258</v>
      </c>
      <c r="D20676" s="131" t="s">
        <v>7970</v>
      </c>
      <c r="E20676" s="131">
        <v>221.35</v>
      </c>
    </row>
    <row r="20677" spans="1:5" ht="110.25">
      <c r="A20677" s="131" t="s">
        <v>34259</v>
      </c>
      <c r="B20677" s="131" t="s">
        <v>8382</v>
      </c>
      <c r="C20677" s="132" t="s">
        <v>34260</v>
      </c>
      <c r="D20677" s="131" t="s">
        <v>7970</v>
      </c>
      <c r="E20677" s="131">
        <v>357.51</v>
      </c>
    </row>
    <row r="20678" spans="1:5" ht="94.5">
      <c r="A20678" s="131" t="s">
        <v>34261</v>
      </c>
      <c r="B20678" s="131" t="s">
        <v>8382</v>
      </c>
      <c r="C20678" s="132" t="s">
        <v>34262</v>
      </c>
      <c r="D20678" s="131" t="s">
        <v>7970</v>
      </c>
      <c r="E20678" s="131">
        <v>54.02</v>
      </c>
    </row>
    <row r="20679" spans="1:5" ht="94.5">
      <c r="A20679" s="131" t="s">
        <v>34263</v>
      </c>
      <c r="B20679" s="131" t="s">
        <v>8382</v>
      </c>
      <c r="C20679" s="132" t="s">
        <v>34264</v>
      </c>
      <c r="D20679" s="131" t="s">
        <v>7970</v>
      </c>
      <c r="E20679" s="131">
        <v>116.02</v>
      </c>
    </row>
    <row r="20680" spans="1:5" ht="126">
      <c r="A20680" s="131" t="s">
        <v>34265</v>
      </c>
      <c r="B20680" s="131" t="s">
        <v>8382</v>
      </c>
      <c r="C20680" s="132" t="s">
        <v>34266</v>
      </c>
      <c r="D20680" s="131" t="s">
        <v>7970</v>
      </c>
      <c r="E20680" s="131">
        <v>227.99</v>
      </c>
    </row>
    <row r="20681" spans="1:5" ht="94.5">
      <c r="A20681" s="131" t="s">
        <v>34267</v>
      </c>
      <c r="B20681" s="131" t="s">
        <v>8382</v>
      </c>
      <c r="C20681" s="132" t="s">
        <v>34268</v>
      </c>
      <c r="D20681" s="131" t="s">
        <v>7970</v>
      </c>
      <c r="E20681" s="131">
        <v>759.86</v>
      </c>
    </row>
    <row r="20682" spans="1:5" ht="94.5">
      <c r="A20682" s="131" t="s">
        <v>34269</v>
      </c>
      <c r="B20682" s="131" t="s">
        <v>8382</v>
      </c>
      <c r="C20682" s="132" t="s">
        <v>34270</v>
      </c>
      <c r="D20682" s="131" t="s">
        <v>7970</v>
      </c>
      <c r="E20682" s="131">
        <v>1725.9</v>
      </c>
    </row>
    <row r="20683" spans="1:5" ht="110.25">
      <c r="A20683" s="131" t="s">
        <v>34271</v>
      </c>
      <c r="B20683" s="131" t="s">
        <v>8382</v>
      </c>
      <c r="C20683" s="132" t="s">
        <v>34272</v>
      </c>
      <c r="D20683" s="131" t="s">
        <v>7970</v>
      </c>
      <c r="E20683" s="131">
        <v>1063.48</v>
      </c>
    </row>
    <row r="20684" spans="1:5" ht="63">
      <c r="A20684" s="131" t="s">
        <v>34273</v>
      </c>
      <c r="B20684" s="131" t="s">
        <v>8382</v>
      </c>
      <c r="C20684" s="132" t="s">
        <v>34274</v>
      </c>
      <c r="D20684" s="131" t="s">
        <v>7970</v>
      </c>
      <c r="E20684" s="131">
        <v>173.86</v>
      </c>
    </row>
    <row r="20685" spans="1:5" ht="47.25">
      <c r="A20685" s="131" t="s">
        <v>34275</v>
      </c>
      <c r="B20685" s="131" t="s">
        <v>8382</v>
      </c>
      <c r="C20685" s="132" t="s">
        <v>34276</v>
      </c>
      <c r="D20685" s="131" t="s">
        <v>7970</v>
      </c>
      <c r="E20685" s="131">
        <v>7.68</v>
      </c>
    </row>
    <row r="20686" spans="1:5" ht="47.25">
      <c r="A20686" s="131" t="s">
        <v>34277</v>
      </c>
      <c r="B20686" s="131" t="s">
        <v>8382</v>
      </c>
      <c r="C20686" s="132" t="s">
        <v>34278</v>
      </c>
      <c r="D20686" s="131" t="s">
        <v>7970</v>
      </c>
      <c r="E20686" s="131">
        <v>56.85</v>
      </c>
    </row>
    <row r="20687" spans="1:5" ht="47.25">
      <c r="A20687" s="131" t="s">
        <v>34279</v>
      </c>
      <c r="B20687" s="131" t="s">
        <v>8382</v>
      </c>
      <c r="C20687" s="132" t="s">
        <v>34280</v>
      </c>
      <c r="D20687" s="131" t="s">
        <v>7970</v>
      </c>
      <c r="E20687" s="131">
        <v>34.17</v>
      </c>
    </row>
    <row r="20688" spans="1:5" ht="31.5">
      <c r="A20688" s="131" t="s">
        <v>34281</v>
      </c>
      <c r="B20688" s="131" t="s">
        <v>8382</v>
      </c>
      <c r="C20688" s="132" t="s">
        <v>34282</v>
      </c>
      <c r="D20688" s="131" t="s">
        <v>7970</v>
      </c>
      <c r="E20688" s="131">
        <v>166.81</v>
      </c>
    </row>
    <row r="20689" spans="1:5" ht="31.5">
      <c r="A20689" s="131" t="s">
        <v>34283</v>
      </c>
      <c r="B20689" s="131" t="s">
        <v>8382</v>
      </c>
      <c r="C20689" s="132" t="s">
        <v>34284</v>
      </c>
      <c r="D20689" s="131" t="s">
        <v>7970</v>
      </c>
      <c r="E20689" s="131">
        <v>24.57</v>
      </c>
    </row>
    <row r="20690" spans="1:5" ht="63">
      <c r="A20690" s="131" t="s">
        <v>34285</v>
      </c>
      <c r="B20690" s="131" t="s">
        <v>8382</v>
      </c>
      <c r="C20690" s="132" t="s">
        <v>34286</v>
      </c>
      <c r="D20690" s="131" t="s">
        <v>7970</v>
      </c>
      <c r="E20690" s="131">
        <v>613.83000000000004</v>
      </c>
    </row>
    <row r="20691" spans="1:5" ht="110.25">
      <c r="A20691" s="131" t="s">
        <v>34287</v>
      </c>
      <c r="B20691" s="131" t="s">
        <v>8382</v>
      </c>
      <c r="C20691" s="132" t="s">
        <v>34288</v>
      </c>
      <c r="D20691" s="131" t="s">
        <v>7970</v>
      </c>
      <c r="E20691" s="131">
        <v>645.78</v>
      </c>
    </row>
    <row r="20692" spans="1:5" ht="78.75">
      <c r="A20692" s="131" t="s">
        <v>34289</v>
      </c>
      <c r="B20692" s="131" t="s">
        <v>8382</v>
      </c>
      <c r="C20692" s="132" t="s">
        <v>34290</v>
      </c>
      <c r="D20692" s="131" t="s">
        <v>7970</v>
      </c>
      <c r="E20692" s="131">
        <v>267.18</v>
      </c>
    </row>
    <row r="20693" spans="1:5" ht="47.25">
      <c r="A20693" s="131" t="s">
        <v>34291</v>
      </c>
      <c r="B20693" s="131" t="s">
        <v>8382</v>
      </c>
      <c r="C20693" s="132" t="s">
        <v>34292</v>
      </c>
      <c r="D20693" s="131" t="s">
        <v>7970</v>
      </c>
      <c r="E20693" s="131">
        <v>119.21</v>
      </c>
    </row>
    <row r="20694" spans="1:5" ht="47.25">
      <c r="A20694" s="131" t="s">
        <v>34293</v>
      </c>
      <c r="B20694" s="131" t="s">
        <v>8382</v>
      </c>
      <c r="C20694" s="132" t="s">
        <v>34294</v>
      </c>
      <c r="D20694" s="131" t="s">
        <v>7970</v>
      </c>
      <c r="E20694" s="131">
        <v>100.54</v>
      </c>
    </row>
    <row r="20695" spans="1:5" ht="47.25">
      <c r="A20695" s="131" t="s">
        <v>34295</v>
      </c>
      <c r="B20695" s="131" t="s">
        <v>8382</v>
      </c>
      <c r="C20695" s="132" t="s">
        <v>34296</v>
      </c>
      <c r="D20695" s="131" t="s">
        <v>7970</v>
      </c>
      <c r="E20695" s="131">
        <v>50.06</v>
      </c>
    </row>
    <row r="20696" spans="1:5" ht="47.25">
      <c r="A20696" s="131" t="s">
        <v>34297</v>
      </c>
      <c r="B20696" s="131" t="s">
        <v>8382</v>
      </c>
      <c r="C20696" s="132" t="s">
        <v>34298</v>
      </c>
      <c r="D20696" s="131" t="s">
        <v>7970</v>
      </c>
      <c r="E20696" s="131">
        <v>298.57</v>
      </c>
    </row>
    <row r="20697" spans="1:5" ht="78.75">
      <c r="A20697" s="131" t="s">
        <v>34299</v>
      </c>
      <c r="B20697" s="131" t="s">
        <v>8382</v>
      </c>
      <c r="C20697" s="132" t="s">
        <v>34300</v>
      </c>
      <c r="D20697" s="131" t="s">
        <v>7970</v>
      </c>
      <c r="E20697" s="131">
        <v>157.13999999999999</v>
      </c>
    </row>
    <row r="20698" spans="1:5" ht="31.5">
      <c r="A20698" s="131" t="s">
        <v>34301</v>
      </c>
      <c r="B20698" s="131" t="s">
        <v>8382</v>
      </c>
      <c r="C20698" s="132" t="s">
        <v>34302</v>
      </c>
      <c r="D20698" s="131" t="s">
        <v>7970</v>
      </c>
      <c r="E20698" s="131">
        <v>241.42</v>
      </c>
    </row>
    <row r="20699" spans="1:5" ht="31.5">
      <c r="A20699" s="131" t="s">
        <v>34303</v>
      </c>
      <c r="B20699" s="131" t="s">
        <v>8382</v>
      </c>
      <c r="C20699" s="132" t="s">
        <v>34304</v>
      </c>
      <c r="D20699" s="131" t="s">
        <v>7970</v>
      </c>
      <c r="E20699" s="131">
        <v>202</v>
      </c>
    </row>
    <row r="20700" spans="1:5" ht="31.5">
      <c r="A20700" s="131" t="s">
        <v>34305</v>
      </c>
      <c r="B20700" s="131" t="s">
        <v>8382</v>
      </c>
      <c r="C20700" s="132" t="s">
        <v>34306</v>
      </c>
      <c r="D20700" s="131" t="s">
        <v>7970</v>
      </c>
      <c r="E20700" s="131">
        <v>24.57</v>
      </c>
    </row>
    <row r="20701" spans="1:5" ht="63">
      <c r="A20701" s="131" t="s">
        <v>34307</v>
      </c>
      <c r="B20701" s="131" t="s">
        <v>8382</v>
      </c>
      <c r="C20701" s="132" t="s">
        <v>34308</v>
      </c>
      <c r="D20701" s="131" t="s">
        <v>7970</v>
      </c>
      <c r="E20701" s="131">
        <v>79.44</v>
      </c>
    </row>
    <row r="20702" spans="1:5" ht="110.25">
      <c r="A20702" s="131" t="s">
        <v>34309</v>
      </c>
      <c r="B20702" s="131" t="s">
        <v>8382</v>
      </c>
      <c r="C20702" s="132" t="s">
        <v>34310</v>
      </c>
      <c r="D20702" s="131" t="s">
        <v>7970</v>
      </c>
      <c r="E20702" s="131">
        <v>142.61000000000001</v>
      </c>
    </row>
    <row r="20703" spans="1:5" ht="110.25">
      <c r="A20703" s="131" t="s">
        <v>34311</v>
      </c>
      <c r="B20703" s="131" t="s">
        <v>8382</v>
      </c>
      <c r="C20703" s="132" t="s">
        <v>34312</v>
      </c>
      <c r="D20703" s="131" t="s">
        <v>7970</v>
      </c>
      <c r="E20703" s="131">
        <v>145.27000000000001</v>
      </c>
    </row>
    <row r="20704" spans="1:5" ht="94.5">
      <c r="A20704" s="131" t="s">
        <v>34313</v>
      </c>
      <c r="B20704" s="131" t="s">
        <v>8382</v>
      </c>
      <c r="C20704" s="132" t="s">
        <v>34314</v>
      </c>
      <c r="D20704" s="131" t="s">
        <v>7970</v>
      </c>
      <c r="E20704" s="131">
        <v>234.61</v>
      </c>
    </row>
    <row r="20705" spans="1:5" ht="110.25">
      <c r="A20705" s="131" t="s">
        <v>34315</v>
      </c>
      <c r="B20705" s="131" t="s">
        <v>8382</v>
      </c>
      <c r="C20705" s="132" t="s">
        <v>34316</v>
      </c>
      <c r="D20705" s="131" t="s">
        <v>7970</v>
      </c>
      <c r="E20705" s="131">
        <v>855.88</v>
      </c>
    </row>
    <row r="20706" spans="1:5" ht="63">
      <c r="A20706" s="131" t="s">
        <v>34317</v>
      </c>
      <c r="B20706" s="131" t="s">
        <v>8382</v>
      </c>
      <c r="C20706" s="132" t="s">
        <v>34318</v>
      </c>
      <c r="D20706" s="131" t="s">
        <v>7970</v>
      </c>
      <c r="E20706" s="131">
        <v>338</v>
      </c>
    </row>
    <row r="20707" spans="1:5" ht="31.5">
      <c r="A20707" s="131" t="s">
        <v>34319</v>
      </c>
      <c r="B20707" s="131" t="s">
        <v>8382</v>
      </c>
      <c r="C20707" s="132" t="s">
        <v>34320</v>
      </c>
      <c r="D20707" s="131" t="s">
        <v>288</v>
      </c>
      <c r="E20707" s="131">
        <v>305.93</v>
      </c>
    </row>
    <row r="20708" spans="1:5" ht="31.5">
      <c r="A20708" s="131" t="s">
        <v>34321</v>
      </c>
      <c r="B20708" s="131" t="s">
        <v>8382</v>
      </c>
      <c r="C20708" s="132" t="s">
        <v>34322</v>
      </c>
      <c r="D20708" s="131" t="s">
        <v>288</v>
      </c>
      <c r="E20708" s="131">
        <v>355.68</v>
      </c>
    </row>
    <row r="20709" spans="1:5" ht="31.5">
      <c r="A20709" s="131" t="s">
        <v>34323</v>
      </c>
      <c r="B20709" s="131" t="s">
        <v>8382</v>
      </c>
      <c r="C20709" s="132" t="s">
        <v>34324</v>
      </c>
      <c r="D20709" s="131" t="s">
        <v>288</v>
      </c>
      <c r="E20709" s="131">
        <v>500</v>
      </c>
    </row>
    <row r="20710" spans="1:5" ht="31.5">
      <c r="A20710" s="131" t="s">
        <v>34325</v>
      </c>
      <c r="B20710" s="131" t="s">
        <v>8382</v>
      </c>
      <c r="C20710" s="132" t="s">
        <v>34326</v>
      </c>
      <c r="D20710" s="131" t="s">
        <v>288</v>
      </c>
      <c r="E20710" s="131">
        <v>407.5</v>
      </c>
    </row>
    <row r="20711" spans="1:5" ht="31.5">
      <c r="A20711" s="131" t="s">
        <v>34327</v>
      </c>
      <c r="B20711" s="131" t="s">
        <v>8382</v>
      </c>
      <c r="C20711" s="132" t="s">
        <v>34328</v>
      </c>
      <c r="D20711" s="131" t="s">
        <v>288</v>
      </c>
      <c r="E20711" s="131">
        <v>357.5</v>
      </c>
    </row>
    <row r="20712" spans="1:5" ht="31.5">
      <c r="A20712" s="131" t="s">
        <v>34329</v>
      </c>
      <c r="B20712" s="131" t="s">
        <v>8382</v>
      </c>
      <c r="C20712" s="132" t="s">
        <v>34330</v>
      </c>
      <c r="D20712" s="131" t="s">
        <v>288</v>
      </c>
      <c r="E20712" s="131">
        <v>140.55000000000001</v>
      </c>
    </row>
    <row r="20713" spans="1:5" ht="31.5">
      <c r="A20713" s="131" t="s">
        <v>34331</v>
      </c>
      <c r="B20713" s="131" t="s">
        <v>8382</v>
      </c>
      <c r="C20713" s="132" t="s">
        <v>34332</v>
      </c>
      <c r="D20713" s="131" t="s">
        <v>288</v>
      </c>
      <c r="E20713" s="131">
        <v>184.55</v>
      </c>
    </row>
    <row r="20714" spans="1:5" ht="31.5">
      <c r="A20714" s="131" t="s">
        <v>34333</v>
      </c>
      <c r="B20714" s="131" t="s">
        <v>8382</v>
      </c>
      <c r="C20714" s="132" t="s">
        <v>34334</v>
      </c>
      <c r="D20714" s="131" t="s">
        <v>288</v>
      </c>
      <c r="E20714" s="131">
        <v>205.55</v>
      </c>
    </row>
    <row r="20715" spans="1:5" ht="31.5">
      <c r="A20715" s="131" t="s">
        <v>34335</v>
      </c>
      <c r="B20715" s="131" t="s">
        <v>8382</v>
      </c>
      <c r="C20715" s="132" t="s">
        <v>34336</v>
      </c>
      <c r="D20715" s="131" t="s">
        <v>288</v>
      </c>
      <c r="E20715" s="131">
        <v>219.65</v>
      </c>
    </row>
    <row r="20716" spans="1:5" ht="47.25">
      <c r="A20716" s="131" t="s">
        <v>34337</v>
      </c>
      <c r="B20716" s="131" t="s">
        <v>8382</v>
      </c>
      <c r="C20716" s="132" t="s">
        <v>34338</v>
      </c>
      <c r="D20716" s="131" t="s">
        <v>288</v>
      </c>
      <c r="E20716" s="131">
        <v>108.48</v>
      </c>
    </row>
    <row r="20717" spans="1:5" ht="31.5">
      <c r="A20717" s="131" t="s">
        <v>34339</v>
      </c>
      <c r="B20717" s="131" t="s">
        <v>8382</v>
      </c>
      <c r="C20717" s="132" t="s">
        <v>34340</v>
      </c>
      <c r="D20717" s="131" t="s">
        <v>288</v>
      </c>
      <c r="E20717" s="131">
        <v>472.62</v>
      </c>
    </row>
    <row r="20718" spans="1:5" ht="63">
      <c r="A20718" s="131" t="s">
        <v>34341</v>
      </c>
      <c r="B20718" s="131" t="s">
        <v>8382</v>
      </c>
      <c r="C20718" s="132" t="s">
        <v>34342</v>
      </c>
      <c r="D20718" s="131" t="s">
        <v>7970</v>
      </c>
      <c r="E20718" s="131">
        <v>2400</v>
      </c>
    </row>
    <row r="20719" spans="1:5" ht="47.25">
      <c r="A20719" s="131" t="s">
        <v>34343</v>
      </c>
      <c r="B20719" s="131" t="s">
        <v>8382</v>
      </c>
      <c r="C20719" s="132" t="s">
        <v>34344</v>
      </c>
      <c r="D20719" s="131" t="s">
        <v>288</v>
      </c>
      <c r="E20719" s="131">
        <v>187.37</v>
      </c>
    </row>
    <row r="20720" spans="1:5" ht="47.25">
      <c r="A20720" s="131" t="s">
        <v>34345</v>
      </c>
      <c r="B20720" s="131" t="s">
        <v>8382</v>
      </c>
      <c r="C20720" s="132" t="s">
        <v>34346</v>
      </c>
      <c r="D20720" s="131" t="s">
        <v>288</v>
      </c>
      <c r="E20720" s="131">
        <v>305.58</v>
      </c>
    </row>
    <row r="20721" spans="1:5" ht="47.25">
      <c r="A20721" s="131" t="s">
        <v>34347</v>
      </c>
      <c r="B20721" s="131" t="s">
        <v>8382</v>
      </c>
      <c r="C20721" s="132" t="s">
        <v>34348</v>
      </c>
      <c r="D20721" s="131" t="s">
        <v>288</v>
      </c>
      <c r="E20721" s="131">
        <v>402.93</v>
      </c>
    </row>
    <row r="20722" spans="1:5" ht="47.25">
      <c r="A20722" s="131" t="s">
        <v>34349</v>
      </c>
      <c r="B20722" s="131" t="s">
        <v>8382</v>
      </c>
      <c r="C20722" s="132" t="s">
        <v>34350</v>
      </c>
      <c r="D20722" s="131" t="s">
        <v>288</v>
      </c>
      <c r="E20722" s="131">
        <v>500.29</v>
      </c>
    </row>
    <row r="20723" spans="1:5" ht="94.5">
      <c r="A20723" s="131" t="s">
        <v>34351</v>
      </c>
      <c r="B20723" s="131" t="s">
        <v>8382</v>
      </c>
      <c r="C20723" s="132" t="s">
        <v>34352</v>
      </c>
      <c r="D20723" s="131" t="s">
        <v>288</v>
      </c>
      <c r="E20723" s="131">
        <v>92.92</v>
      </c>
    </row>
    <row r="20724" spans="1:5" ht="63">
      <c r="A20724" s="131" t="s">
        <v>34353</v>
      </c>
      <c r="B20724" s="131" t="s">
        <v>8382</v>
      </c>
      <c r="C20724" s="132" t="s">
        <v>34354</v>
      </c>
      <c r="D20724" s="131" t="s">
        <v>7970</v>
      </c>
      <c r="E20724" s="131">
        <v>1144.97</v>
      </c>
    </row>
    <row r="20725" spans="1:5" ht="63">
      <c r="A20725" s="131" t="s">
        <v>34355</v>
      </c>
      <c r="B20725" s="131" t="s">
        <v>8382</v>
      </c>
      <c r="C20725" s="132" t="s">
        <v>34356</v>
      </c>
      <c r="D20725" s="131" t="s">
        <v>7970</v>
      </c>
      <c r="E20725" s="131">
        <v>1207.9100000000001</v>
      </c>
    </row>
    <row r="20726" spans="1:5" ht="15.75">
      <c r="A20726" s="131" t="s">
        <v>34357</v>
      </c>
      <c r="B20726" s="131" t="s">
        <v>8382</v>
      </c>
      <c r="C20726" s="132" t="s">
        <v>34358</v>
      </c>
      <c r="D20726" s="131" t="s">
        <v>7970</v>
      </c>
      <c r="E20726" s="131">
        <v>0.09</v>
      </c>
    </row>
    <row r="20727" spans="1:5" ht="15.75">
      <c r="A20727" s="131" t="s">
        <v>34359</v>
      </c>
      <c r="B20727" s="131" t="s">
        <v>8382</v>
      </c>
      <c r="C20727" s="132" t="s">
        <v>34360</v>
      </c>
      <c r="D20727" s="131" t="s">
        <v>7970</v>
      </c>
      <c r="E20727" s="131">
        <v>13.49</v>
      </c>
    </row>
    <row r="20728" spans="1:5" ht="15.75">
      <c r="A20728" s="131" t="s">
        <v>34361</v>
      </c>
      <c r="B20728" s="131" t="s">
        <v>8382</v>
      </c>
      <c r="C20728" s="132" t="s">
        <v>34362</v>
      </c>
      <c r="D20728" s="131" t="s">
        <v>7970</v>
      </c>
      <c r="E20728" s="131">
        <v>28.57</v>
      </c>
    </row>
    <row r="20729" spans="1:5" ht="31.5">
      <c r="A20729" s="131" t="s">
        <v>34363</v>
      </c>
      <c r="B20729" s="131" t="s">
        <v>8382</v>
      </c>
      <c r="C20729" s="132" t="s">
        <v>34364</v>
      </c>
      <c r="D20729" s="131" t="s">
        <v>288</v>
      </c>
      <c r="E20729" s="131">
        <v>503.82</v>
      </c>
    </row>
    <row r="20730" spans="1:5" ht="47.25">
      <c r="A20730" s="131" t="s">
        <v>34365</v>
      </c>
      <c r="B20730" s="131" t="s">
        <v>8382</v>
      </c>
      <c r="C20730" s="132" t="s">
        <v>34366</v>
      </c>
      <c r="D20730" s="131" t="s">
        <v>288</v>
      </c>
      <c r="E20730" s="131">
        <v>1577.42</v>
      </c>
    </row>
    <row r="20731" spans="1:5" ht="31.5">
      <c r="A20731" s="131" t="s">
        <v>34367</v>
      </c>
      <c r="B20731" s="131" t="s">
        <v>8382</v>
      </c>
      <c r="C20731" s="132" t="s">
        <v>34368</v>
      </c>
      <c r="D20731" s="131" t="s">
        <v>7970</v>
      </c>
      <c r="E20731" s="131">
        <v>24.57</v>
      </c>
    </row>
    <row r="20732" spans="1:5" ht="31.5">
      <c r="A20732" s="131" t="s">
        <v>34369</v>
      </c>
      <c r="B20732" s="131" t="s">
        <v>8382</v>
      </c>
      <c r="C20732" s="132" t="s">
        <v>34370</v>
      </c>
      <c r="D20732" s="131" t="s">
        <v>7970</v>
      </c>
      <c r="E20732" s="131">
        <v>49.13</v>
      </c>
    </row>
    <row r="20733" spans="1:5" ht="31.5">
      <c r="A20733" s="131" t="s">
        <v>34371</v>
      </c>
      <c r="B20733" s="131" t="s">
        <v>8382</v>
      </c>
      <c r="C20733" s="132" t="s">
        <v>34372</v>
      </c>
      <c r="D20733" s="131" t="s">
        <v>7970</v>
      </c>
      <c r="E20733" s="131">
        <v>127.52</v>
      </c>
    </row>
    <row r="20734" spans="1:5" ht="15.75">
      <c r="A20734" s="131" t="s">
        <v>34373</v>
      </c>
      <c r="B20734" s="131" t="s">
        <v>8382</v>
      </c>
      <c r="C20734" s="132" t="s">
        <v>34374</v>
      </c>
      <c r="D20734" s="131" t="s">
        <v>7970</v>
      </c>
      <c r="E20734" s="131">
        <v>57</v>
      </c>
    </row>
    <row r="20735" spans="1:5" ht="31.5">
      <c r="A20735" s="131" t="s">
        <v>34375</v>
      </c>
      <c r="B20735" s="131" t="s">
        <v>8382</v>
      </c>
      <c r="C20735" s="132" t="s">
        <v>34376</v>
      </c>
      <c r="D20735" s="131" t="s">
        <v>7970</v>
      </c>
      <c r="E20735" s="131">
        <v>3.24</v>
      </c>
    </row>
    <row r="20736" spans="1:5" ht="15.75">
      <c r="A20736" s="131" t="s">
        <v>34377</v>
      </c>
      <c r="B20736" s="131" t="s">
        <v>8382</v>
      </c>
      <c r="C20736" s="132" t="s">
        <v>34378</v>
      </c>
      <c r="D20736" s="131" t="s">
        <v>7970</v>
      </c>
      <c r="E20736" s="131">
        <v>0.16</v>
      </c>
    </row>
    <row r="20737" spans="1:5" ht="47.25">
      <c r="A20737" s="131" t="s">
        <v>34379</v>
      </c>
      <c r="B20737" s="131" t="s">
        <v>8382</v>
      </c>
      <c r="C20737" s="132" t="s">
        <v>34380</v>
      </c>
      <c r="D20737" s="131" t="s">
        <v>31</v>
      </c>
      <c r="E20737" s="131">
        <v>12.13</v>
      </c>
    </row>
    <row r="20738" spans="1:5" ht="47.25">
      <c r="A20738" s="131" t="s">
        <v>34381</v>
      </c>
      <c r="B20738" s="131" t="s">
        <v>8382</v>
      </c>
      <c r="C20738" s="132" t="s">
        <v>34382</v>
      </c>
      <c r="D20738" s="131" t="s">
        <v>7970</v>
      </c>
      <c r="E20738" s="131">
        <v>2.81</v>
      </c>
    </row>
    <row r="20739" spans="1:5" ht="47.25">
      <c r="A20739" s="131" t="s">
        <v>34383</v>
      </c>
      <c r="B20739" s="131" t="s">
        <v>8382</v>
      </c>
      <c r="C20739" s="132" t="s">
        <v>34384</v>
      </c>
      <c r="D20739" s="131" t="s">
        <v>7970</v>
      </c>
      <c r="E20739" s="131">
        <v>137.63</v>
      </c>
    </row>
    <row r="20740" spans="1:5" ht="47.25">
      <c r="A20740" s="131" t="s">
        <v>34385</v>
      </c>
      <c r="B20740" s="131" t="s">
        <v>8382</v>
      </c>
      <c r="C20740" s="132" t="s">
        <v>34386</v>
      </c>
      <c r="D20740" s="131" t="s">
        <v>321</v>
      </c>
      <c r="E20740" s="131">
        <v>324.81</v>
      </c>
    </row>
    <row r="20741" spans="1:5" ht="47.25">
      <c r="A20741" s="131" t="s">
        <v>34387</v>
      </c>
      <c r="B20741" s="131" t="s">
        <v>8382</v>
      </c>
      <c r="C20741" s="132" t="s">
        <v>34388</v>
      </c>
      <c r="D20741" s="131" t="s">
        <v>321</v>
      </c>
      <c r="E20741" s="131">
        <v>350.53</v>
      </c>
    </row>
    <row r="20742" spans="1:5" ht="47.25">
      <c r="A20742" s="131" t="s">
        <v>34389</v>
      </c>
      <c r="B20742" s="131" t="s">
        <v>8382</v>
      </c>
      <c r="C20742" s="132" t="s">
        <v>34390</v>
      </c>
      <c r="D20742" s="131" t="s">
        <v>321</v>
      </c>
      <c r="E20742" s="131">
        <v>343.53</v>
      </c>
    </row>
    <row r="20743" spans="1:5" ht="47.25">
      <c r="A20743" s="131" t="s">
        <v>34391</v>
      </c>
      <c r="B20743" s="131" t="s">
        <v>8382</v>
      </c>
      <c r="C20743" s="132" t="s">
        <v>34392</v>
      </c>
      <c r="D20743" s="131" t="s">
        <v>321</v>
      </c>
      <c r="E20743" s="131">
        <v>350.58</v>
      </c>
    </row>
    <row r="20744" spans="1:5" ht="47.25">
      <c r="A20744" s="131" t="s">
        <v>34393</v>
      </c>
      <c r="B20744" s="131" t="s">
        <v>8382</v>
      </c>
      <c r="C20744" s="132" t="s">
        <v>34394</v>
      </c>
      <c r="D20744" s="131" t="s">
        <v>321</v>
      </c>
      <c r="E20744" s="131">
        <v>361.61</v>
      </c>
    </row>
    <row r="20745" spans="1:5" ht="47.25">
      <c r="A20745" s="131" t="s">
        <v>34395</v>
      </c>
      <c r="B20745" s="131" t="s">
        <v>8382</v>
      </c>
      <c r="C20745" s="132" t="s">
        <v>34396</v>
      </c>
      <c r="D20745" s="131" t="s">
        <v>321</v>
      </c>
      <c r="E20745" s="131">
        <v>366.94</v>
      </c>
    </row>
    <row r="20746" spans="1:5" ht="47.25">
      <c r="A20746" s="131" t="s">
        <v>34397</v>
      </c>
      <c r="B20746" s="131" t="s">
        <v>8382</v>
      </c>
      <c r="C20746" s="132" t="s">
        <v>34398</v>
      </c>
      <c r="D20746" s="131" t="s">
        <v>321</v>
      </c>
      <c r="E20746" s="131">
        <v>386.83</v>
      </c>
    </row>
    <row r="20747" spans="1:5" ht="47.25">
      <c r="A20747" s="131" t="s">
        <v>34399</v>
      </c>
      <c r="B20747" s="131" t="s">
        <v>8382</v>
      </c>
      <c r="C20747" s="132" t="s">
        <v>34400</v>
      </c>
      <c r="D20747" s="131" t="s">
        <v>321</v>
      </c>
      <c r="E20747" s="131">
        <v>403.09</v>
      </c>
    </row>
    <row r="20748" spans="1:5" ht="47.25">
      <c r="A20748" s="131" t="s">
        <v>34401</v>
      </c>
      <c r="B20748" s="131" t="s">
        <v>8382</v>
      </c>
      <c r="C20748" s="132" t="s">
        <v>34402</v>
      </c>
      <c r="D20748" s="131" t="s">
        <v>321</v>
      </c>
      <c r="E20748" s="131">
        <v>421.55</v>
      </c>
    </row>
    <row r="20749" spans="1:5" ht="47.25">
      <c r="A20749" s="131" t="s">
        <v>34403</v>
      </c>
      <c r="B20749" s="131" t="s">
        <v>8382</v>
      </c>
      <c r="C20749" s="132" t="s">
        <v>34404</v>
      </c>
      <c r="D20749" s="131" t="s">
        <v>321</v>
      </c>
      <c r="E20749" s="131">
        <v>444.88</v>
      </c>
    </row>
    <row r="20750" spans="1:5" ht="47.25">
      <c r="A20750" s="131" t="s">
        <v>34405</v>
      </c>
      <c r="B20750" s="131" t="s">
        <v>8382</v>
      </c>
      <c r="C20750" s="132" t="s">
        <v>34406</v>
      </c>
      <c r="D20750" s="131" t="s">
        <v>321</v>
      </c>
      <c r="E20750" s="131">
        <v>496.25</v>
      </c>
    </row>
    <row r="20751" spans="1:5" ht="63">
      <c r="A20751" s="131" t="s">
        <v>34407</v>
      </c>
      <c r="B20751" s="131" t="s">
        <v>8382</v>
      </c>
      <c r="C20751" s="132" t="s">
        <v>34408</v>
      </c>
      <c r="D20751" s="131" t="s">
        <v>321</v>
      </c>
      <c r="E20751" s="131">
        <v>384.73</v>
      </c>
    </row>
    <row r="20752" spans="1:5" ht="47.25">
      <c r="A20752" s="131" t="s">
        <v>34409</v>
      </c>
      <c r="B20752" s="131" t="s">
        <v>8382</v>
      </c>
      <c r="C20752" s="132" t="s">
        <v>34410</v>
      </c>
      <c r="D20752" s="131" t="s">
        <v>321</v>
      </c>
      <c r="E20752" s="131">
        <v>305.38</v>
      </c>
    </row>
    <row r="20753" spans="1:5" ht="63">
      <c r="A20753" s="131" t="s">
        <v>34411</v>
      </c>
      <c r="B20753" s="131" t="s">
        <v>8382</v>
      </c>
      <c r="C20753" s="132" t="s">
        <v>34412</v>
      </c>
      <c r="D20753" s="131" t="s">
        <v>321</v>
      </c>
      <c r="E20753" s="131">
        <v>711.02</v>
      </c>
    </row>
    <row r="20754" spans="1:5" ht="31.5">
      <c r="A20754" s="131" t="s">
        <v>34413</v>
      </c>
      <c r="B20754" s="131" t="s">
        <v>8382</v>
      </c>
      <c r="C20754" s="132" t="s">
        <v>34414</v>
      </c>
      <c r="D20754" s="131" t="s">
        <v>321</v>
      </c>
      <c r="E20754" s="131">
        <v>118</v>
      </c>
    </row>
    <row r="20755" spans="1:5" ht="47.25">
      <c r="A20755" s="131" t="s">
        <v>34415</v>
      </c>
      <c r="B20755" s="131" t="s">
        <v>8382</v>
      </c>
      <c r="C20755" s="132" t="s">
        <v>34416</v>
      </c>
      <c r="D20755" s="131" t="s">
        <v>321</v>
      </c>
      <c r="E20755" s="131">
        <v>61.3</v>
      </c>
    </row>
    <row r="20756" spans="1:5" ht="47.25">
      <c r="A20756" s="131" t="s">
        <v>34417</v>
      </c>
      <c r="B20756" s="131" t="s">
        <v>8382</v>
      </c>
      <c r="C20756" s="132" t="s">
        <v>34418</v>
      </c>
      <c r="D20756" s="131" t="s">
        <v>321</v>
      </c>
      <c r="E20756" s="131">
        <v>89.57</v>
      </c>
    </row>
    <row r="20757" spans="1:5" ht="63">
      <c r="A20757" s="131" t="s">
        <v>34419</v>
      </c>
      <c r="B20757" s="131" t="s">
        <v>8382</v>
      </c>
      <c r="C20757" s="132" t="s">
        <v>34420</v>
      </c>
      <c r="D20757" s="131" t="s">
        <v>321</v>
      </c>
      <c r="E20757" s="131">
        <v>47.88</v>
      </c>
    </row>
    <row r="20758" spans="1:5" ht="63">
      <c r="A20758" s="131" t="s">
        <v>34421</v>
      </c>
      <c r="B20758" s="131" t="s">
        <v>8382</v>
      </c>
      <c r="C20758" s="132" t="s">
        <v>34422</v>
      </c>
      <c r="D20758" s="131" t="s">
        <v>321</v>
      </c>
      <c r="E20758" s="131">
        <v>56.1</v>
      </c>
    </row>
    <row r="20759" spans="1:5" ht="63">
      <c r="A20759" s="131" t="s">
        <v>34423</v>
      </c>
      <c r="B20759" s="131" t="s">
        <v>8382</v>
      </c>
      <c r="C20759" s="132" t="s">
        <v>34424</v>
      </c>
      <c r="D20759" s="131" t="s">
        <v>321</v>
      </c>
      <c r="E20759" s="131">
        <v>49.36</v>
      </c>
    </row>
    <row r="20760" spans="1:5" ht="63">
      <c r="A20760" s="131" t="s">
        <v>34425</v>
      </c>
      <c r="B20760" s="131" t="s">
        <v>8382</v>
      </c>
      <c r="C20760" s="132" t="s">
        <v>34426</v>
      </c>
      <c r="D20760" s="131" t="s">
        <v>321</v>
      </c>
      <c r="E20760" s="131">
        <v>57.58</v>
      </c>
    </row>
    <row r="20761" spans="1:5" ht="63">
      <c r="A20761" s="131" t="s">
        <v>34427</v>
      </c>
      <c r="B20761" s="131" t="s">
        <v>8382</v>
      </c>
      <c r="C20761" s="132" t="s">
        <v>34428</v>
      </c>
      <c r="D20761" s="131" t="s">
        <v>321</v>
      </c>
      <c r="E20761" s="131">
        <v>459.71</v>
      </c>
    </row>
    <row r="20762" spans="1:5" ht="63">
      <c r="A20762" s="131" t="s">
        <v>34429</v>
      </c>
      <c r="B20762" s="131" t="s">
        <v>8382</v>
      </c>
      <c r="C20762" s="132" t="s">
        <v>34430</v>
      </c>
      <c r="D20762" s="131" t="s">
        <v>321</v>
      </c>
      <c r="E20762" s="131">
        <v>461.24</v>
      </c>
    </row>
    <row r="20763" spans="1:5" ht="94.5">
      <c r="A20763" s="131" t="s">
        <v>34431</v>
      </c>
      <c r="B20763" s="131" t="s">
        <v>8382</v>
      </c>
      <c r="C20763" s="132" t="s">
        <v>34432</v>
      </c>
      <c r="D20763" s="131" t="s">
        <v>321</v>
      </c>
      <c r="E20763" s="131">
        <v>338.35</v>
      </c>
    </row>
    <row r="20764" spans="1:5" ht="94.5">
      <c r="A20764" s="131" t="s">
        <v>34433</v>
      </c>
      <c r="B20764" s="131" t="s">
        <v>8382</v>
      </c>
      <c r="C20764" s="132" t="s">
        <v>34434</v>
      </c>
      <c r="D20764" s="131" t="s">
        <v>321</v>
      </c>
      <c r="E20764" s="131">
        <v>398.45</v>
      </c>
    </row>
    <row r="20765" spans="1:5" ht="63">
      <c r="A20765" s="131" t="s">
        <v>34435</v>
      </c>
      <c r="B20765" s="131" t="s">
        <v>8382</v>
      </c>
      <c r="C20765" s="132" t="s">
        <v>34436</v>
      </c>
      <c r="D20765" s="131" t="s">
        <v>7</v>
      </c>
      <c r="E20765" s="131">
        <v>59.17</v>
      </c>
    </row>
    <row r="20766" spans="1:5" ht="31.5">
      <c r="A20766" s="131" t="s">
        <v>34437</v>
      </c>
      <c r="B20766" s="131" t="s">
        <v>8382</v>
      </c>
      <c r="C20766" s="132" t="s">
        <v>34438</v>
      </c>
      <c r="D20766" s="131" t="s">
        <v>321</v>
      </c>
      <c r="E20766" s="131">
        <v>2020.09</v>
      </c>
    </row>
    <row r="20767" spans="1:5" ht="63">
      <c r="A20767" s="131" t="s">
        <v>34439</v>
      </c>
      <c r="B20767" s="131" t="s">
        <v>8382</v>
      </c>
      <c r="C20767" s="132" t="s">
        <v>34440</v>
      </c>
      <c r="D20767" s="131" t="s">
        <v>288</v>
      </c>
      <c r="E20767" s="131">
        <v>4.24</v>
      </c>
    </row>
    <row r="20768" spans="1:5" ht="173.25">
      <c r="A20768" s="131" t="s">
        <v>34441</v>
      </c>
      <c r="B20768" s="131" t="s">
        <v>8382</v>
      </c>
      <c r="C20768" s="132" t="s">
        <v>34442</v>
      </c>
      <c r="D20768" s="131" t="s">
        <v>321</v>
      </c>
      <c r="E20768" s="131">
        <v>2465.84</v>
      </c>
    </row>
    <row r="20769" spans="1:5" ht="173.25">
      <c r="A20769" s="131" t="s">
        <v>34443</v>
      </c>
      <c r="B20769" s="131" t="s">
        <v>8382</v>
      </c>
      <c r="C20769" s="132" t="s">
        <v>34444</v>
      </c>
      <c r="D20769" s="131" t="s">
        <v>321</v>
      </c>
      <c r="E20769" s="131">
        <v>2804.53</v>
      </c>
    </row>
    <row r="20770" spans="1:5" ht="173.25">
      <c r="A20770" s="131" t="s">
        <v>34445</v>
      </c>
      <c r="B20770" s="131" t="s">
        <v>8382</v>
      </c>
      <c r="C20770" s="132" t="s">
        <v>34446</v>
      </c>
      <c r="D20770" s="131" t="s">
        <v>321</v>
      </c>
      <c r="E20770" s="131">
        <v>2840.68</v>
      </c>
    </row>
    <row r="20771" spans="1:5" ht="63">
      <c r="A20771" s="131" t="s">
        <v>34447</v>
      </c>
      <c r="B20771" s="131" t="s">
        <v>8382</v>
      </c>
      <c r="C20771" s="132" t="s">
        <v>34448</v>
      </c>
      <c r="D20771" s="131" t="s">
        <v>7</v>
      </c>
      <c r="E20771" s="131">
        <v>309.06</v>
      </c>
    </row>
    <row r="20772" spans="1:5" ht="63">
      <c r="A20772" s="131" t="s">
        <v>34449</v>
      </c>
      <c r="B20772" s="131" t="s">
        <v>8382</v>
      </c>
      <c r="C20772" s="132" t="s">
        <v>34450</v>
      </c>
      <c r="D20772" s="131" t="s">
        <v>7</v>
      </c>
      <c r="E20772" s="131">
        <v>515.5</v>
      </c>
    </row>
    <row r="20773" spans="1:5" ht="78.75">
      <c r="A20773" s="131" t="s">
        <v>34451</v>
      </c>
      <c r="B20773" s="131" t="s">
        <v>8382</v>
      </c>
      <c r="C20773" s="132" t="s">
        <v>34452</v>
      </c>
      <c r="D20773" s="131" t="s">
        <v>7</v>
      </c>
      <c r="E20773" s="131">
        <v>218.36</v>
      </c>
    </row>
    <row r="20774" spans="1:5" ht="78.75">
      <c r="A20774" s="131" t="s">
        <v>34453</v>
      </c>
      <c r="B20774" s="131" t="s">
        <v>8382</v>
      </c>
      <c r="C20774" s="132" t="s">
        <v>34454</v>
      </c>
      <c r="D20774" s="131" t="s">
        <v>7</v>
      </c>
      <c r="E20774" s="131">
        <v>64.02</v>
      </c>
    </row>
    <row r="20775" spans="1:5" ht="78.75">
      <c r="A20775" s="131" t="s">
        <v>34455</v>
      </c>
      <c r="B20775" s="131" t="s">
        <v>8382</v>
      </c>
      <c r="C20775" s="132" t="s">
        <v>34456</v>
      </c>
      <c r="D20775" s="131" t="s">
        <v>7</v>
      </c>
      <c r="E20775" s="131">
        <v>199.74</v>
      </c>
    </row>
    <row r="20776" spans="1:5" ht="63">
      <c r="A20776" s="131" t="s">
        <v>34457</v>
      </c>
      <c r="B20776" s="131" t="s">
        <v>8382</v>
      </c>
      <c r="C20776" s="132" t="s">
        <v>34458</v>
      </c>
      <c r="D20776" s="131" t="s">
        <v>31</v>
      </c>
      <c r="E20776" s="131">
        <v>7.8</v>
      </c>
    </row>
    <row r="20777" spans="1:5" ht="63">
      <c r="A20777" s="131" t="s">
        <v>34459</v>
      </c>
      <c r="B20777" s="131" t="s">
        <v>8382</v>
      </c>
      <c r="C20777" s="132" t="s">
        <v>34460</v>
      </c>
      <c r="D20777" s="131" t="s">
        <v>31</v>
      </c>
      <c r="E20777" s="131">
        <v>7.74</v>
      </c>
    </row>
    <row r="20778" spans="1:5" ht="63">
      <c r="A20778" s="131" t="s">
        <v>34461</v>
      </c>
      <c r="B20778" s="131" t="s">
        <v>8382</v>
      </c>
      <c r="C20778" s="132" t="s">
        <v>34462</v>
      </c>
      <c r="D20778" s="131" t="s">
        <v>31</v>
      </c>
      <c r="E20778" s="131">
        <v>7.54</v>
      </c>
    </row>
    <row r="20779" spans="1:5" ht="63">
      <c r="A20779" s="131" t="s">
        <v>34463</v>
      </c>
      <c r="B20779" s="131" t="s">
        <v>8382</v>
      </c>
      <c r="C20779" s="132" t="s">
        <v>34464</v>
      </c>
      <c r="D20779" s="131" t="s">
        <v>31</v>
      </c>
      <c r="E20779" s="131">
        <v>7.8</v>
      </c>
    </row>
    <row r="20780" spans="1:5" ht="63">
      <c r="A20780" s="131" t="s">
        <v>34465</v>
      </c>
      <c r="B20780" s="131" t="s">
        <v>8382</v>
      </c>
      <c r="C20780" s="132" t="s">
        <v>34466</v>
      </c>
      <c r="D20780" s="131" t="s">
        <v>31</v>
      </c>
      <c r="E20780" s="131">
        <v>7.32</v>
      </c>
    </row>
    <row r="20781" spans="1:5" ht="63">
      <c r="A20781" s="131" t="s">
        <v>34467</v>
      </c>
      <c r="B20781" s="131" t="s">
        <v>8382</v>
      </c>
      <c r="C20781" s="132" t="s">
        <v>34468</v>
      </c>
      <c r="D20781" s="131" t="s">
        <v>31</v>
      </c>
      <c r="E20781" s="131">
        <v>7.69</v>
      </c>
    </row>
    <row r="20782" spans="1:5" ht="63">
      <c r="A20782" s="131" t="s">
        <v>34469</v>
      </c>
      <c r="B20782" s="131" t="s">
        <v>8382</v>
      </c>
      <c r="C20782" s="132" t="s">
        <v>34470</v>
      </c>
      <c r="D20782" s="131" t="s">
        <v>31</v>
      </c>
      <c r="E20782" s="131">
        <v>7.69</v>
      </c>
    </row>
    <row r="20783" spans="1:5" ht="63">
      <c r="A20783" s="131" t="s">
        <v>34471</v>
      </c>
      <c r="B20783" s="131" t="s">
        <v>8382</v>
      </c>
      <c r="C20783" s="132" t="s">
        <v>34472</v>
      </c>
      <c r="D20783" s="131" t="s">
        <v>31</v>
      </c>
      <c r="E20783" s="131">
        <v>7.31</v>
      </c>
    </row>
    <row r="20784" spans="1:5" ht="63">
      <c r="A20784" s="131" t="s">
        <v>34473</v>
      </c>
      <c r="B20784" s="131" t="s">
        <v>8382</v>
      </c>
      <c r="C20784" s="132" t="s">
        <v>34474</v>
      </c>
      <c r="D20784" s="131" t="s">
        <v>31</v>
      </c>
      <c r="E20784" s="131">
        <v>7.15</v>
      </c>
    </row>
    <row r="20785" spans="1:5" ht="63">
      <c r="A20785" s="131" t="s">
        <v>34475</v>
      </c>
      <c r="B20785" s="131" t="s">
        <v>8382</v>
      </c>
      <c r="C20785" s="132" t="s">
        <v>34476</v>
      </c>
      <c r="D20785" s="131" t="s">
        <v>31</v>
      </c>
      <c r="E20785" s="131">
        <v>7.8</v>
      </c>
    </row>
    <row r="20786" spans="1:5" ht="63">
      <c r="A20786" s="131" t="s">
        <v>34477</v>
      </c>
      <c r="B20786" s="131" t="s">
        <v>8382</v>
      </c>
      <c r="C20786" s="132" t="s">
        <v>34478</v>
      </c>
      <c r="D20786" s="131" t="s">
        <v>31</v>
      </c>
      <c r="E20786" s="131">
        <v>7.8</v>
      </c>
    </row>
    <row r="20787" spans="1:5" ht="63">
      <c r="A20787" s="131" t="s">
        <v>34479</v>
      </c>
      <c r="B20787" s="131" t="s">
        <v>8382</v>
      </c>
      <c r="C20787" s="132" t="s">
        <v>34480</v>
      </c>
      <c r="D20787" s="131" t="s">
        <v>31</v>
      </c>
      <c r="E20787" s="131">
        <v>7.54</v>
      </c>
    </row>
    <row r="20788" spans="1:5" ht="63">
      <c r="A20788" s="131" t="s">
        <v>34481</v>
      </c>
      <c r="B20788" s="131" t="s">
        <v>8382</v>
      </c>
      <c r="C20788" s="132" t="s">
        <v>34482</v>
      </c>
      <c r="D20788" s="131" t="s">
        <v>31</v>
      </c>
      <c r="E20788" s="131">
        <v>7.4</v>
      </c>
    </row>
    <row r="20789" spans="1:5" ht="63">
      <c r="A20789" s="131" t="s">
        <v>34483</v>
      </c>
      <c r="B20789" s="131" t="s">
        <v>8382</v>
      </c>
      <c r="C20789" s="132" t="s">
        <v>34484</v>
      </c>
      <c r="D20789" s="131" t="s">
        <v>31</v>
      </c>
      <c r="E20789" s="131">
        <v>7.47</v>
      </c>
    </row>
    <row r="20790" spans="1:5" ht="63">
      <c r="A20790" s="131" t="s">
        <v>34485</v>
      </c>
      <c r="B20790" s="131" t="s">
        <v>8382</v>
      </c>
      <c r="C20790" s="132" t="s">
        <v>34486</v>
      </c>
      <c r="D20790" s="131" t="s">
        <v>31</v>
      </c>
      <c r="E20790" s="131">
        <v>7.31</v>
      </c>
    </row>
    <row r="20791" spans="1:5" ht="63">
      <c r="A20791" s="131" t="s">
        <v>34487</v>
      </c>
      <c r="B20791" s="131" t="s">
        <v>8382</v>
      </c>
      <c r="C20791" s="132" t="s">
        <v>34488</v>
      </c>
      <c r="D20791" s="131" t="s">
        <v>31</v>
      </c>
      <c r="E20791" s="131">
        <v>7.47</v>
      </c>
    </row>
    <row r="20792" spans="1:5" ht="63">
      <c r="A20792" s="131" t="s">
        <v>34489</v>
      </c>
      <c r="B20792" s="131" t="s">
        <v>8382</v>
      </c>
      <c r="C20792" s="132" t="s">
        <v>34490</v>
      </c>
      <c r="D20792" s="131" t="s">
        <v>31</v>
      </c>
      <c r="E20792" s="131">
        <v>7.19</v>
      </c>
    </row>
    <row r="20793" spans="1:5" ht="78.75">
      <c r="A20793" s="131" t="s">
        <v>34491</v>
      </c>
      <c r="B20793" s="131" t="s">
        <v>8382</v>
      </c>
      <c r="C20793" s="132" t="s">
        <v>34492</v>
      </c>
      <c r="D20793" s="131" t="s">
        <v>31</v>
      </c>
      <c r="E20793" s="131">
        <v>7</v>
      </c>
    </row>
    <row r="20794" spans="1:5" ht="78.75">
      <c r="A20794" s="131" t="s">
        <v>34493</v>
      </c>
      <c r="B20794" s="131" t="s">
        <v>8382</v>
      </c>
      <c r="C20794" s="132" t="s">
        <v>34494</v>
      </c>
      <c r="D20794" s="131" t="s">
        <v>31</v>
      </c>
      <c r="E20794" s="131">
        <v>7</v>
      </c>
    </row>
    <row r="20795" spans="1:5" ht="78.75">
      <c r="A20795" s="131" t="s">
        <v>34495</v>
      </c>
      <c r="B20795" s="131" t="s">
        <v>8382</v>
      </c>
      <c r="C20795" s="132" t="s">
        <v>34496</v>
      </c>
      <c r="D20795" s="131" t="s">
        <v>31</v>
      </c>
      <c r="E20795" s="131">
        <v>7</v>
      </c>
    </row>
    <row r="20796" spans="1:5" ht="78.75">
      <c r="A20796" s="131" t="s">
        <v>34497</v>
      </c>
      <c r="B20796" s="131" t="s">
        <v>8382</v>
      </c>
      <c r="C20796" s="132" t="s">
        <v>34498</v>
      </c>
      <c r="D20796" s="131" t="s">
        <v>31</v>
      </c>
      <c r="E20796" s="131">
        <v>7</v>
      </c>
    </row>
    <row r="20797" spans="1:5" ht="78.75">
      <c r="A20797" s="131" t="s">
        <v>34499</v>
      </c>
      <c r="B20797" s="131" t="s">
        <v>8382</v>
      </c>
      <c r="C20797" s="132" t="s">
        <v>34500</v>
      </c>
      <c r="D20797" s="131" t="s">
        <v>31</v>
      </c>
      <c r="E20797" s="131">
        <v>8.2899999999999991</v>
      </c>
    </row>
    <row r="20798" spans="1:5" ht="78.75">
      <c r="A20798" s="131" t="s">
        <v>34501</v>
      </c>
      <c r="B20798" s="131" t="s">
        <v>8382</v>
      </c>
      <c r="C20798" s="132" t="s">
        <v>34502</v>
      </c>
      <c r="D20798" s="131" t="s">
        <v>31</v>
      </c>
      <c r="E20798" s="131">
        <v>7</v>
      </c>
    </row>
    <row r="20799" spans="1:5" ht="78.75">
      <c r="A20799" s="131" t="s">
        <v>34503</v>
      </c>
      <c r="B20799" s="131" t="s">
        <v>8382</v>
      </c>
      <c r="C20799" s="132" t="s">
        <v>34504</v>
      </c>
      <c r="D20799" s="131" t="s">
        <v>31</v>
      </c>
      <c r="E20799" s="131">
        <v>8.35</v>
      </c>
    </row>
    <row r="20800" spans="1:5" ht="78.75">
      <c r="A20800" s="131" t="s">
        <v>34505</v>
      </c>
      <c r="B20800" s="131" t="s">
        <v>8382</v>
      </c>
      <c r="C20800" s="132" t="s">
        <v>34506</v>
      </c>
      <c r="D20800" s="131" t="s">
        <v>31</v>
      </c>
      <c r="E20800" s="131">
        <v>8.35</v>
      </c>
    </row>
    <row r="20801" spans="1:5" ht="31.5">
      <c r="A20801" s="131" t="s">
        <v>34507</v>
      </c>
      <c r="B20801" s="131" t="s">
        <v>8382</v>
      </c>
      <c r="C20801" s="132" t="s">
        <v>34508</v>
      </c>
      <c r="D20801" s="131" t="s">
        <v>7</v>
      </c>
      <c r="E20801" s="131">
        <v>14.38</v>
      </c>
    </row>
    <row r="20802" spans="1:5" ht="31.5">
      <c r="A20802" s="131" t="s">
        <v>34509</v>
      </c>
      <c r="B20802" s="131" t="s">
        <v>8382</v>
      </c>
      <c r="C20802" s="132" t="s">
        <v>34510</v>
      </c>
      <c r="D20802" s="131" t="s">
        <v>7</v>
      </c>
      <c r="E20802" s="131">
        <v>24.77</v>
      </c>
    </row>
    <row r="20803" spans="1:5" ht="47.25">
      <c r="A20803" s="131" t="s">
        <v>34511</v>
      </c>
      <c r="B20803" s="131" t="s">
        <v>8382</v>
      </c>
      <c r="C20803" s="132" t="s">
        <v>34512</v>
      </c>
      <c r="D20803" s="131" t="s">
        <v>31</v>
      </c>
      <c r="E20803" s="131">
        <v>4.72</v>
      </c>
    </row>
    <row r="20804" spans="1:5" ht="47.25">
      <c r="A20804" s="131" t="s">
        <v>34513</v>
      </c>
      <c r="B20804" s="131" t="s">
        <v>8382</v>
      </c>
      <c r="C20804" s="132" t="s">
        <v>34514</v>
      </c>
      <c r="D20804" s="131" t="s">
        <v>31</v>
      </c>
      <c r="E20804" s="131">
        <v>3.93</v>
      </c>
    </row>
    <row r="20805" spans="1:5" ht="47.25">
      <c r="A20805" s="131" t="s">
        <v>34515</v>
      </c>
      <c r="B20805" s="131" t="s">
        <v>8382</v>
      </c>
      <c r="C20805" s="132" t="s">
        <v>34516</v>
      </c>
      <c r="D20805" s="131" t="s">
        <v>31</v>
      </c>
      <c r="E20805" s="131">
        <v>3.14</v>
      </c>
    </row>
    <row r="20806" spans="1:5" ht="47.25">
      <c r="A20806" s="131" t="s">
        <v>34517</v>
      </c>
      <c r="B20806" s="131" t="s">
        <v>8382</v>
      </c>
      <c r="C20806" s="132" t="s">
        <v>34518</v>
      </c>
      <c r="D20806" s="131" t="s">
        <v>31</v>
      </c>
      <c r="E20806" s="131">
        <v>4.72</v>
      </c>
    </row>
    <row r="20807" spans="1:5" ht="47.25">
      <c r="A20807" s="131" t="s">
        <v>34519</v>
      </c>
      <c r="B20807" s="131" t="s">
        <v>8382</v>
      </c>
      <c r="C20807" s="132" t="s">
        <v>34520</v>
      </c>
      <c r="D20807" s="131" t="s">
        <v>31</v>
      </c>
      <c r="E20807" s="131">
        <v>4.13</v>
      </c>
    </row>
    <row r="20808" spans="1:5" ht="47.25">
      <c r="A20808" s="131" t="s">
        <v>34521</v>
      </c>
      <c r="B20808" s="131" t="s">
        <v>8382</v>
      </c>
      <c r="C20808" s="132" t="s">
        <v>34522</v>
      </c>
      <c r="D20808" s="131" t="s">
        <v>31</v>
      </c>
      <c r="E20808" s="131">
        <v>3.54</v>
      </c>
    </row>
    <row r="20809" spans="1:5" ht="47.25">
      <c r="A20809" s="131" t="s">
        <v>34523</v>
      </c>
      <c r="B20809" s="131" t="s">
        <v>8382</v>
      </c>
      <c r="C20809" s="132" t="s">
        <v>34524</v>
      </c>
      <c r="D20809" s="131" t="s">
        <v>31</v>
      </c>
      <c r="E20809" s="131">
        <v>4.33</v>
      </c>
    </row>
    <row r="20810" spans="1:5" ht="47.25">
      <c r="A20810" s="131" t="s">
        <v>34525</v>
      </c>
      <c r="B20810" s="131" t="s">
        <v>8382</v>
      </c>
      <c r="C20810" s="132" t="s">
        <v>34526</v>
      </c>
      <c r="D20810" s="131" t="s">
        <v>31</v>
      </c>
      <c r="E20810" s="131">
        <v>4.72</v>
      </c>
    </row>
    <row r="20811" spans="1:5" ht="63">
      <c r="A20811" s="131" t="s">
        <v>34527</v>
      </c>
      <c r="B20811" s="131" t="s">
        <v>8382</v>
      </c>
      <c r="C20811" s="132" t="s">
        <v>34528</v>
      </c>
      <c r="D20811" s="131" t="s">
        <v>288</v>
      </c>
      <c r="E20811" s="131">
        <v>27.59</v>
      </c>
    </row>
    <row r="20812" spans="1:5" ht="94.5">
      <c r="A20812" s="131" t="s">
        <v>34529</v>
      </c>
      <c r="B20812" s="131" t="s">
        <v>8382</v>
      </c>
      <c r="C20812" s="132" t="s">
        <v>34530</v>
      </c>
      <c r="D20812" s="131" t="s">
        <v>288</v>
      </c>
      <c r="E20812" s="131">
        <v>117.73</v>
      </c>
    </row>
    <row r="20813" spans="1:5" ht="94.5">
      <c r="A20813" s="131" t="s">
        <v>34531</v>
      </c>
      <c r="B20813" s="131" t="s">
        <v>8382</v>
      </c>
      <c r="C20813" s="132" t="s">
        <v>34532</v>
      </c>
      <c r="D20813" s="131" t="s">
        <v>288</v>
      </c>
      <c r="E20813" s="131">
        <v>109.25</v>
      </c>
    </row>
    <row r="20814" spans="1:5" ht="94.5">
      <c r="A20814" s="131" t="s">
        <v>34533</v>
      </c>
      <c r="B20814" s="131" t="s">
        <v>8382</v>
      </c>
      <c r="C20814" s="132" t="s">
        <v>34534</v>
      </c>
      <c r="D20814" s="131" t="s">
        <v>288</v>
      </c>
      <c r="E20814" s="131">
        <v>91.1</v>
      </c>
    </row>
    <row r="20815" spans="1:5" ht="47.25">
      <c r="A20815" s="131" t="s">
        <v>34535</v>
      </c>
      <c r="B20815" s="131" t="s">
        <v>8382</v>
      </c>
      <c r="C20815" s="132" t="s">
        <v>34536</v>
      </c>
      <c r="D20815" s="131" t="s">
        <v>288</v>
      </c>
      <c r="E20815" s="131">
        <v>143.72999999999999</v>
      </c>
    </row>
    <row r="20816" spans="1:5" ht="47.25">
      <c r="A20816" s="131" t="s">
        <v>34537</v>
      </c>
      <c r="B20816" s="131" t="s">
        <v>8382</v>
      </c>
      <c r="C20816" s="132" t="s">
        <v>34538</v>
      </c>
      <c r="D20816" s="131" t="s">
        <v>288</v>
      </c>
      <c r="E20816" s="131">
        <v>119.73</v>
      </c>
    </row>
    <row r="20817" spans="1:5" ht="47.25">
      <c r="A20817" s="131" t="s">
        <v>34539</v>
      </c>
      <c r="B20817" s="131" t="s">
        <v>8382</v>
      </c>
      <c r="C20817" s="132" t="s">
        <v>34540</v>
      </c>
      <c r="D20817" s="131" t="s">
        <v>288</v>
      </c>
      <c r="E20817" s="131">
        <v>83.31</v>
      </c>
    </row>
    <row r="20818" spans="1:5" ht="31.5">
      <c r="A20818" s="131" t="s">
        <v>34541</v>
      </c>
      <c r="B20818" s="131" t="s">
        <v>8382</v>
      </c>
      <c r="C20818" s="132" t="s">
        <v>34542</v>
      </c>
      <c r="D20818" s="131" t="s">
        <v>288</v>
      </c>
      <c r="E20818" s="131">
        <v>135.41999999999999</v>
      </c>
    </row>
    <row r="20819" spans="1:5" ht="94.5">
      <c r="A20819" s="131" t="s">
        <v>34543</v>
      </c>
      <c r="B20819" s="131" t="s">
        <v>8382</v>
      </c>
      <c r="C20819" s="132" t="s">
        <v>34544</v>
      </c>
      <c r="D20819" s="131" t="s">
        <v>288</v>
      </c>
      <c r="E20819" s="131">
        <v>59.27</v>
      </c>
    </row>
    <row r="20820" spans="1:5" ht="63">
      <c r="A20820" s="131" t="s">
        <v>34545</v>
      </c>
      <c r="B20820" s="131" t="s">
        <v>8382</v>
      </c>
      <c r="C20820" s="132" t="s">
        <v>34546</v>
      </c>
      <c r="D20820" s="131" t="s">
        <v>288</v>
      </c>
      <c r="E20820" s="131">
        <v>294.06</v>
      </c>
    </row>
    <row r="20821" spans="1:5" ht="63">
      <c r="A20821" s="131" t="s">
        <v>34547</v>
      </c>
      <c r="B20821" s="131" t="s">
        <v>8382</v>
      </c>
      <c r="C20821" s="132" t="s">
        <v>34548</v>
      </c>
      <c r="D20821" s="131" t="s">
        <v>288</v>
      </c>
      <c r="E20821" s="131">
        <v>61.68</v>
      </c>
    </row>
    <row r="20822" spans="1:5" ht="63">
      <c r="A20822" s="131" t="s">
        <v>34549</v>
      </c>
      <c r="B20822" s="131" t="s">
        <v>8382</v>
      </c>
      <c r="C20822" s="132" t="s">
        <v>34550</v>
      </c>
      <c r="D20822" s="131" t="s">
        <v>288</v>
      </c>
      <c r="E20822" s="131">
        <v>34.51</v>
      </c>
    </row>
    <row r="20823" spans="1:5" ht="63">
      <c r="A20823" s="131" t="s">
        <v>34551</v>
      </c>
      <c r="B20823" s="131" t="s">
        <v>8382</v>
      </c>
      <c r="C20823" s="132" t="s">
        <v>34552</v>
      </c>
      <c r="D20823" s="131" t="s">
        <v>288</v>
      </c>
      <c r="E20823" s="131">
        <v>312.58</v>
      </c>
    </row>
    <row r="20824" spans="1:5" ht="63">
      <c r="A20824" s="131" t="s">
        <v>34553</v>
      </c>
      <c r="B20824" s="131" t="s">
        <v>8382</v>
      </c>
      <c r="C20824" s="132" t="s">
        <v>34554</v>
      </c>
      <c r="D20824" s="131" t="s">
        <v>288</v>
      </c>
      <c r="E20824" s="131">
        <v>157.97</v>
      </c>
    </row>
    <row r="20825" spans="1:5" ht="63">
      <c r="A20825" s="131" t="s">
        <v>34555</v>
      </c>
      <c r="B20825" s="131" t="s">
        <v>8382</v>
      </c>
      <c r="C20825" s="132" t="s">
        <v>34556</v>
      </c>
      <c r="D20825" s="131" t="s">
        <v>288</v>
      </c>
      <c r="E20825" s="131">
        <v>194.27</v>
      </c>
    </row>
    <row r="20826" spans="1:5" ht="78.75">
      <c r="A20826" s="131" t="s">
        <v>34557</v>
      </c>
      <c r="B20826" s="131" t="s">
        <v>8382</v>
      </c>
      <c r="C20826" s="132" t="s">
        <v>34558</v>
      </c>
      <c r="D20826" s="131" t="s">
        <v>288</v>
      </c>
      <c r="E20826" s="131">
        <v>99.63</v>
      </c>
    </row>
    <row r="20827" spans="1:5" ht="78.75">
      <c r="A20827" s="131" t="s">
        <v>34559</v>
      </c>
      <c r="B20827" s="131" t="s">
        <v>8382</v>
      </c>
      <c r="C20827" s="132" t="s">
        <v>34560</v>
      </c>
      <c r="D20827" s="131" t="s">
        <v>288</v>
      </c>
      <c r="E20827" s="131">
        <v>82.58</v>
      </c>
    </row>
    <row r="20828" spans="1:5" ht="78.75">
      <c r="A20828" s="131" t="s">
        <v>34561</v>
      </c>
      <c r="B20828" s="131" t="s">
        <v>8382</v>
      </c>
      <c r="C20828" s="132" t="s">
        <v>34562</v>
      </c>
      <c r="D20828" s="131" t="s">
        <v>288</v>
      </c>
      <c r="E20828" s="131">
        <v>289.95</v>
      </c>
    </row>
    <row r="20829" spans="1:5" ht="78.75">
      <c r="A20829" s="131" t="s">
        <v>34563</v>
      </c>
      <c r="B20829" s="131" t="s">
        <v>8382</v>
      </c>
      <c r="C20829" s="132" t="s">
        <v>34564</v>
      </c>
      <c r="D20829" s="131" t="s">
        <v>288</v>
      </c>
      <c r="E20829" s="131">
        <v>195.3</v>
      </c>
    </row>
    <row r="20830" spans="1:5" ht="63">
      <c r="A20830" s="131" t="s">
        <v>34565</v>
      </c>
      <c r="B20830" s="131" t="s">
        <v>8382</v>
      </c>
      <c r="C20830" s="132" t="s">
        <v>34566</v>
      </c>
      <c r="D20830" s="131" t="s">
        <v>288</v>
      </c>
      <c r="E20830" s="131">
        <v>110.55</v>
      </c>
    </row>
    <row r="20831" spans="1:5" ht="63">
      <c r="A20831" s="131" t="s">
        <v>34567</v>
      </c>
      <c r="B20831" s="131" t="s">
        <v>8382</v>
      </c>
      <c r="C20831" s="132" t="s">
        <v>34568</v>
      </c>
      <c r="D20831" s="131" t="s">
        <v>321</v>
      </c>
      <c r="E20831" s="131">
        <v>172.02</v>
      </c>
    </row>
    <row r="20832" spans="1:5" ht="94.5">
      <c r="A20832" s="131" t="s">
        <v>34569</v>
      </c>
      <c r="B20832" s="131" t="s">
        <v>8382</v>
      </c>
      <c r="C20832" s="132" t="s">
        <v>34570</v>
      </c>
      <c r="D20832" s="131" t="s">
        <v>32143</v>
      </c>
      <c r="E20832" s="131">
        <v>20.2</v>
      </c>
    </row>
    <row r="20833" spans="1:5" ht="110.25">
      <c r="A20833" s="131" t="s">
        <v>34571</v>
      </c>
      <c r="B20833" s="131" t="s">
        <v>8382</v>
      </c>
      <c r="C20833" s="132" t="s">
        <v>34572</v>
      </c>
      <c r="D20833" s="131" t="s">
        <v>321</v>
      </c>
      <c r="E20833" s="131">
        <v>20.05</v>
      </c>
    </row>
    <row r="20834" spans="1:5" ht="47.25">
      <c r="A20834" s="131" t="s">
        <v>34573</v>
      </c>
      <c r="B20834" s="131" t="s">
        <v>8382</v>
      </c>
      <c r="C20834" s="132" t="s">
        <v>34574</v>
      </c>
      <c r="D20834" s="131" t="s">
        <v>321</v>
      </c>
      <c r="E20834" s="131">
        <v>14.54</v>
      </c>
    </row>
    <row r="20835" spans="1:5" ht="47.25">
      <c r="A20835" s="131" t="s">
        <v>34575</v>
      </c>
      <c r="B20835" s="131" t="s">
        <v>8382</v>
      </c>
      <c r="C20835" s="132" t="s">
        <v>34576</v>
      </c>
      <c r="D20835" s="131" t="s">
        <v>321</v>
      </c>
      <c r="E20835" s="131">
        <v>20.72</v>
      </c>
    </row>
    <row r="20836" spans="1:5" ht="47.25">
      <c r="A20836" s="131" t="s">
        <v>34577</v>
      </c>
      <c r="B20836" s="131" t="s">
        <v>8382</v>
      </c>
      <c r="C20836" s="132" t="s">
        <v>34578</v>
      </c>
      <c r="D20836" s="131" t="s">
        <v>321</v>
      </c>
      <c r="E20836" s="131">
        <v>31.87</v>
      </c>
    </row>
    <row r="20837" spans="1:5" ht="63">
      <c r="A20837" s="131" t="s">
        <v>34579</v>
      </c>
      <c r="B20837" s="131" t="s">
        <v>8382</v>
      </c>
      <c r="C20837" s="132" t="s">
        <v>34580</v>
      </c>
      <c r="D20837" s="131" t="s">
        <v>288</v>
      </c>
      <c r="E20837" s="131">
        <v>132.99</v>
      </c>
    </row>
    <row r="20838" spans="1:5" ht="63">
      <c r="A20838" s="131" t="s">
        <v>34581</v>
      </c>
      <c r="B20838" s="131" t="s">
        <v>8382</v>
      </c>
      <c r="C20838" s="132" t="s">
        <v>34582</v>
      </c>
      <c r="D20838" s="131" t="s">
        <v>288</v>
      </c>
      <c r="E20838" s="131">
        <v>46.75</v>
      </c>
    </row>
    <row r="20839" spans="1:5" ht="47.25">
      <c r="A20839" s="131" t="s">
        <v>34583</v>
      </c>
      <c r="B20839" s="131" t="s">
        <v>8382</v>
      </c>
      <c r="C20839" s="132" t="s">
        <v>34584</v>
      </c>
      <c r="D20839" s="131" t="s">
        <v>288</v>
      </c>
      <c r="E20839" s="131">
        <v>76.209999999999994</v>
      </c>
    </row>
    <row r="20840" spans="1:5" ht="47.25">
      <c r="A20840" s="131" t="s">
        <v>34585</v>
      </c>
      <c r="B20840" s="131" t="s">
        <v>8382</v>
      </c>
      <c r="C20840" s="132" t="s">
        <v>34586</v>
      </c>
      <c r="D20840" s="131" t="s">
        <v>288</v>
      </c>
      <c r="E20840" s="131">
        <v>110.78</v>
      </c>
    </row>
    <row r="20841" spans="1:5" ht="63">
      <c r="A20841" s="131" t="s">
        <v>34587</v>
      </c>
      <c r="B20841" s="131" t="s">
        <v>8382</v>
      </c>
      <c r="C20841" s="132" t="s">
        <v>34588</v>
      </c>
      <c r="D20841" s="131" t="s">
        <v>288</v>
      </c>
      <c r="E20841" s="131">
        <v>62.39</v>
      </c>
    </row>
    <row r="20842" spans="1:5" ht="47.25">
      <c r="A20842" s="131" t="s">
        <v>34589</v>
      </c>
      <c r="B20842" s="131" t="s">
        <v>8382</v>
      </c>
      <c r="C20842" s="132" t="s">
        <v>34590</v>
      </c>
      <c r="D20842" s="131" t="s">
        <v>288</v>
      </c>
      <c r="E20842" s="131">
        <v>78.06</v>
      </c>
    </row>
    <row r="20843" spans="1:5" ht="47.25">
      <c r="A20843" s="131" t="s">
        <v>34591</v>
      </c>
      <c r="B20843" s="131" t="s">
        <v>8382</v>
      </c>
      <c r="C20843" s="132" t="s">
        <v>34592</v>
      </c>
      <c r="D20843" s="131" t="s">
        <v>288</v>
      </c>
      <c r="E20843" s="131">
        <v>132.37</v>
      </c>
    </row>
    <row r="20844" spans="1:5" ht="126">
      <c r="A20844" s="131" t="s">
        <v>34593</v>
      </c>
      <c r="B20844" s="131" t="s">
        <v>8382</v>
      </c>
      <c r="C20844" s="132" t="s">
        <v>34594</v>
      </c>
      <c r="D20844" s="131" t="s">
        <v>7</v>
      </c>
      <c r="E20844" s="131">
        <v>212.03</v>
      </c>
    </row>
    <row r="20845" spans="1:5" ht="47.25">
      <c r="A20845" s="131" t="s">
        <v>34595</v>
      </c>
      <c r="B20845" s="131" t="s">
        <v>8382</v>
      </c>
      <c r="C20845" s="132" t="s">
        <v>34596</v>
      </c>
      <c r="D20845" s="131" t="s">
        <v>288</v>
      </c>
      <c r="E20845" s="131">
        <v>187.39</v>
      </c>
    </row>
    <row r="20846" spans="1:5" ht="267.75">
      <c r="A20846" s="131" t="s">
        <v>34597</v>
      </c>
      <c r="B20846" s="131" t="s">
        <v>8382</v>
      </c>
      <c r="C20846" s="132" t="s">
        <v>34598</v>
      </c>
      <c r="D20846" s="131" t="s">
        <v>7</v>
      </c>
      <c r="E20846" s="131">
        <v>1726.74</v>
      </c>
    </row>
    <row r="20847" spans="1:5" ht="283.5">
      <c r="A20847" s="131" t="s">
        <v>34599</v>
      </c>
      <c r="B20847" s="131" t="s">
        <v>8382</v>
      </c>
      <c r="C20847" s="132" t="s">
        <v>34600</v>
      </c>
      <c r="D20847" s="131" t="s">
        <v>7</v>
      </c>
      <c r="E20847" s="131">
        <v>1853.18</v>
      </c>
    </row>
    <row r="20848" spans="1:5" ht="141.75">
      <c r="A20848" s="131" t="s">
        <v>34601</v>
      </c>
      <c r="B20848" s="131" t="s">
        <v>8382</v>
      </c>
      <c r="C20848" s="132" t="s">
        <v>34602</v>
      </c>
      <c r="D20848" s="131" t="s">
        <v>288</v>
      </c>
      <c r="E20848" s="131">
        <v>397.53</v>
      </c>
    </row>
    <row r="20849" spans="1:5" ht="31.5">
      <c r="A20849" s="131" t="s">
        <v>34603</v>
      </c>
      <c r="B20849" s="131" t="s">
        <v>8382</v>
      </c>
      <c r="C20849" s="132" t="s">
        <v>34604</v>
      </c>
      <c r="D20849" s="131" t="s">
        <v>7</v>
      </c>
      <c r="E20849" s="131">
        <v>331.9</v>
      </c>
    </row>
    <row r="20850" spans="1:5" ht="31.5">
      <c r="A20850" s="131" t="s">
        <v>34605</v>
      </c>
      <c r="B20850" s="131" t="s">
        <v>8382</v>
      </c>
      <c r="C20850" s="132" t="s">
        <v>34606</v>
      </c>
      <c r="D20850" s="131" t="s">
        <v>288</v>
      </c>
      <c r="E20850" s="131">
        <v>309.95999999999998</v>
      </c>
    </row>
    <row r="20851" spans="1:5" ht="110.25">
      <c r="A20851" s="131" t="s">
        <v>34607</v>
      </c>
      <c r="B20851" s="131" t="s">
        <v>8382</v>
      </c>
      <c r="C20851" s="132" t="s">
        <v>34608</v>
      </c>
      <c r="D20851" s="131" t="s">
        <v>31</v>
      </c>
      <c r="E20851" s="131">
        <v>24.8</v>
      </c>
    </row>
    <row r="20852" spans="1:5" ht="110.25">
      <c r="A20852" s="131" t="s">
        <v>34609</v>
      </c>
      <c r="B20852" s="131" t="s">
        <v>8382</v>
      </c>
      <c r="C20852" s="132" t="s">
        <v>34610</v>
      </c>
      <c r="D20852" s="131" t="s">
        <v>288</v>
      </c>
      <c r="E20852" s="131">
        <v>1027.03</v>
      </c>
    </row>
    <row r="20853" spans="1:5" ht="94.5">
      <c r="A20853" s="131" t="s">
        <v>34611</v>
      </c>
      <c r="B20853" s="131" t="s">
        <v>8382</v>
      </c>
      <c r="C20853" s="132" t="s">
        <v>34612</v>
      </c>
      <c r="D20853" s="131" t="s">
        <v>288</v>
      </c>
      <c r="E20853" s="131">
        <v>794.65</v>
      </c>
    </row>
    <row r="20854" spans="1:5" ht="94.5">
      <c r="A20854" s="131" t="s">
        <v>34613</v>
      </c>
      <c r="B20854" s="131" t="s">
        <v>8382</v>
      </c>
      <c r="C20854" s="132" t="s">
        <v>34614</v>
      </c>
      <c r="D20854" s="131" t="s">
        <v>288</v>
      </c>
      <c r="E20854" s="131">
        <v>194.93</v>
      </c>
    </row>
    <row r="20855" spans="1:5" ht="47.25">
      <c r="A20855" s="131" t="s">
        <v>34615</v>
      </c>
      <c r="B20855" s="131" t="s">
        <v>8382</v>
      </c>
      <c r="C20855" s="132" t="s">
        <v>34616</v>
      </c>
      <c r="D20855" s="131" t="s">
        <v>7972</v>
      </c>
      <c r="E20855" s="131">
        <v>10657.5</v>
      </c>
    </row>
    <row r="20856" spans="1:5" ht="78.75">
      <c r="A20856" s="131" t="s">
        <v>34617</v>
      </c>
      <c r="B20856" s="131" t="s">
        <v>8382</v>
      </c>
      <c r="C20856" s="132" t="s">
        <v>34618</v>
      </c>
      <c r="D20856" s="131" t="s">
        <v>7972</v>
      </c>
      <c r="E20856" s="131">
        <v>18162.39</v>
      </c>
    </row>
    <row r="20857" spans="1:5" ht="220.5">
      <c r="A20857" s="131" t="s">
        <v>34619</v>
      </c>
      <c r="B20857" s="131" t="s">
        <v>8382</v>
      </c>
      <c r="C20857" s="132" t="s">
        <v>34620</v>
      </c>
      <c r="D20857" s="131" t="s">
        <v>288</v>
      </c>
      <c r="E20857" s="131">
        <v>563.20000000000005</v>
      </c>
    </row>
    <row r="20858" spans="1:5" ht="47.25">
      <c r="A20858" s="131" t="s">
        <v>34621</v>
      </c>
      <c r="B20858" s="131" t="s">
        <v>8382</v>
      </c>
      <c r="C20858" s="132" t="s">
        <v>34622</v>
      </c>
      <c r="D20858" s="131" t="s">
        <v>31</v>
      </c>
      <c r="E20858" s="131">
        <v>14.29</v>
      </c>
    </row>
    <row r="20859" spans="1:5" ht="47.25">
      <c r="A20859" s="131" t="s">
        <v>34623</v>
      </c>
      <c r="B20859" s="131" t="s">
        <v>8382</v>
      </c>
      <c r="C20859" s="132" t="s">
        <v>34624</v>
      </c>
      <c r="D20859" s="131" t="s">
        <v>31</v>
      </c>
      <c r="E20859" s="131">
        <v>15.17</v>
      </c>
    </row>
    <row r="20860" spans="1:5" ht="47.25">
      <c r="A20860" s="131" t="s">
        <v>34625</v>
      </c>
      <c r="B20860" s="131" t="s">
        <v>8382</v>
      </c>
      <c r="C20860" s="132" t="s">
        <v>34626</v>
      </c>
      <c r="D20860" s="131" t="s">
        <v>31</v>
      </c>
      <c r="E20860" s="131">
        <v>14.81</v>
      </c>
    </row>
    <row r="20861" spans="1:5" ht="47.25">
      <c r="A20861" s="131" t="s">
        <v>34627</v>
      </c>
      <c r="B20861" s="131" t="s">
        <v>8382</v>
      </c>
      <c r="C20861" s="132" t="s">
        <v>34628</v>
      </c>
      <c r="D20861" s="131" t="s">
        <v>7</v>
      </c>
      <c r="E20861" s="131">
        <v>49.39</v>
      </c>
    </row>
    <row r="20862" spans="1:5" ht="47.25">
      <c r="A20862" s="131" t="s">
        <v>34629</v>
      </c>
      <c r="B20862" s="131" t="s">
        <v>8382</v>
      </c>
      <c r="C20862" s="132" t="s">
        <v>34630</v>
      </c>
      <c r="D20862" s="131" t="s">
        <v>31</v>
      </c>
      <c r="E20862" s="131">
        <v>21</v>
      </c>
    </row>
    <row r="20863" spans="1:5" ht="47.25">
      <c r="A20863" s="131" t="s">
        <v>34631</v>
      </c>
      <c r="B20863" s="131" t="s">
        <v>8382</v>
      </c>
      <c r="C20863" s="132" t="s">
        <v>34632</v>
      </c>
      <c r="D20863" s="131" t="s">
        <v>31</v>
      </c>
      <c r="E20863" s="131">
        <v>33.74</v>
      </c>
    </row>
    <row r="20864" spans="1:5" ht="47.25">
      <c r="A20864" s="131" t="s">
        <v>34633</v>
      </c>
      <c r="B20864" s="131" t="s">
        <v>8382</v>
      </c>
      <c r="C20864" s="132" t="s">
        <v>34634</v>
      </c>
      <c r="D20864" s="131" t="s">
        <v>288</v>
      </c>
      <c r="E20864" s="131">
        <v>26.75</v>
      </c>
    </row>
    <row r="20865" spans="1:5" ht="63">
      <c r="A20865" s="131" t="s">
        <v>34635</v>
      </c>
      <c r="B20865" s="131" t="s">
        <v>8382</v>
      </c>
      <c r="C20865" s="132" t="s">
        <v>34636</v>
      </c>
      <c r="D20865" s="131" t="s">
        <v>7</v>
      </c>
      <c r="E20865" s="131">
        <v>89.84</v>
      </c>
    </row>
    <row r="20866" spans="1:5" ht="94.5">
      <c r="A20866" s="131" t="s">
        <v>34637</v>
      </c>
      <c r="B20866" s="131" t="s">
        <v>8382</v>
      </c>
      <c r="C20866" s="132" t="s">
        <v>34638</v>
      </c>
      <c r="D20866" s="131" t="s">
        <v>321</v>
      </c>
      <c r="E20866" s="131">
        <v>26102</v>
      </c>
    </row>
    <row r="20867" spans="1:5" ht="78.75">
      <c r="A20867" s="131" t="s">
        <v>34639</v>
      </c>
      <c r="B20867" s="131" t="s">
        <v>8382</v>
      </c>
      <c r="C20867" s="132" t="s">
        <v>34640</v>
      </c>
      <c r="D20867" s="131" t="s">
        <v>7</v>
      </c>
      <c r="E20867" s="131">
        <v>782.47</v>
      </c>
    </row>
    <row r="20868" spans="1:5" ht="78.75">
      <c r="A20868" s="131" t="s">
        <v>34641</v>
      </c>
      <c r="B20868" s="131" t="s">
        <v>8382</v>
      </c>
      <c r="C20868" s="132" t="s">
        <v>34642</v>
      </c>
      <c r="D20868" s="131" t="s">
        <v>7</v>
      </c>
      <c r="E20868" s="131">
        <v>1122.0899999999999</v>
      </c>
    </row>
    <row r="20869" spans="1:5" ht="78.75">
      <c r="A20869" s="131" t="s">
        <v>34643</v>
      </c>
      <c r="B20869" s="131" t="s">
        <v>8382</v>
      </c>
      <c r="C20869" s="132" t="s">
        <v>34644</v>
      </c>
      <c r="D20869" s="131" t="s">
        <v>7</v>
      </c>
      <c r="E20869" s="131">
        <v>1595.34</v>
      </c>
    </row>
    <row r="20870" spans="1:5" ht="78.75">
      <c r="A20870" s="131" t="s">
        <v>34645</v>
      </c>
      <c r="B20870" s="131" t="s">
        <v>8382</v>
      </c>
      <c r="C20870" s="132" t="s">
        <v>34646</v>
      </c>
      <c r="D20870" s="131" t="s">
        <v>7</v>
      </c>
      <c r="E20870" s="131">
        <v>1814.5</v>
      </c>
    </row>
    <row r="20871" spans="1:5" ht="78.75">
      <c r="A20871" s="131" t="s">
        <v>34647</v>
      </c>
      <c r="B20871" s="131" t="s">
        <v>8382</v>
      </c>
      <c r="C20871" s="132" t="s">
        <v>34648</v>
      </c>
      <c r="D20871" s="131" t="s">
        <v>7</v>
      </c>
      <c r="E20871" s="131">
        <v>1400</v>
      </c>
    </row>
    <row r="20872" spans="1:5" ht="78.75">
      <c r="A20872" s="131" t="s">
        <v>34649</v>
      </c>
      <c r="B20872" s="131" t="s">
        <v>8382</v>
      </c>
      <c r="C20872" s="132" t="s">
        <v>34650</v>
      </c>
      <c r="D20872" s="131" t="s">
        <v>7</v>
      </c>
      <c r="E20872" s="131">
        <v>1729</v>
      </c>
    </row>
    <row r="20873" spans="1:5" ht="47.25">
      <c r="A20873" s="131" t="s">
        <v>34651</v>
      </c>
      <c r="B20873" s="131" t="s">
        <v>8382</v>
      </c>
      <c r="C20873" s="132" t="s">
        <v>34652</v>
      </c>
      <c r="D20873" s="131" t="s">
        <v>7</v>
      </c>
      <c r="E20873" s="131">
        <v>172.75</v>
      </c>
    </row>
    <row r="20874" spans="1:5" ht="63">
      <c r="A20874" s="131" t="s">
        <v>34653</v>
      </c>
      <c r="B20874" s="131" t="s">
        <v>8382</v>
      </c>
      <c r="C20874" s="132" t="s">
        <v>34654</v>
      </c>
      <c r="D20874" s="131" t="s">
        <v>7</v>
      </c>
      <c r="E20874" s="131">
        <v>86.81</v>
      </c>
    </row>
    <row r="20875" spans="1:5" ht="47.25">
      <c r="A20875" s="131" t="s">
        <v>34655</v>
      </c>
      <c r="B20875" s="131" t="s">
        <v>8382</v>
      </c>
      <c r="C20875" s="132" t="s">
        <v>34656</v>
      </c>
      <c r="D20875" s="131" t="s">
        <v>7970</v>
      </c>
      <c r="E20875" s="131">
        <v>1645.54</v>
      </c>
    </row>
    <row r="20876" spans="1:5" ht="78.75">
      <c r="A20876" s="131" t="s">
        <v>34657</v>
      </c>
      <c r="B20876" s="131" t="s">
        <v>8382</v>
      </c>
      <c r="C20876" s="132" t="s">
        <v>34658</v>
      </c>
      <c r="D20876" s="131" t="s">
        <v>7970</v>
      </c>
      <c r="E20876" s="131">
        <v>305.72000000000003</v>
      </c>
    </row>
    <row r="20877" spans="1:5" ht="78.75">
      <c r="A20877" s="131" t="s">
        <v>34659</v>
      </c>
      <c r="B20877" s="131" t="s">
        <v>8382</v>
      </c>
      <c r="C20877" s="132" t="s">
        <v>34660</v>
      </c>
      <c r="D20877" s="131" t="s">
        <v>7970</v>
      </c>
      <c r="E20877" s="131">
        <v>705.4</v>
      </c>
    </row>
    <row r="20878" spans="1:5" ht="78.75">
      <c r="A20878" s="131" t="s">
        <v>34661</v>
      </c>
      <c r="B20878" s="131" t="s">
        <v>8382</v>
      </c>
      <c r="C20878" s="132" t="s">
        <v>34662</v>
      </c>
      <c r="D20878" s="131" t="s">
        <v>7970</v>
      </c>
      <c r="E20878" s="131">
        <v>330.27</v>
      </c>
    </row>
    <row r="20879" spans="1:5" ht="78.75">
      <c r="A20879" s="131" t="s">
        <v>34663</v>
      </c>
      <c r="B20879" s="131" t="s">
        <v>8382</v>
      </c>
      <c r="C20879" s="132" t="s">
        <v>34664</v>
      </c>
      <c r="D20879" s="131" t="s">
        <v>7970</v>
      </c>
      <c r="E20879" s="131">
        <v>729.94</v>
      </c>
    </row>
    <row r="20880" spans="1:5" ht="94.5">
      <c r="A20880" s="131" t="s">
        <v>34665</v>
      </c>
      <c r="B20880" s="131" t="s">
        <v>8382</v>
      </c>
      <c r="C20880" s="132" t="s">
        <v>34666</v>
      </c>
      <c r="D20880" s="131" t="s">
        <v>7970</v>
      </c>
      <c r="E20880" s="131">
        <v>291.68</v>
      </c>
    </row>
    <row r="20881" spans="1:5" ht="47.25">
      <c r="A20881" s="131" t="s">
        <v>34667</v>
      </c>
      <c r="B20881" s="131" t="s">
        <v>8382</v>
      </c>
      <c r="C20881" s="132" t="s">
        <v>34668</v>
      </c>
      <c r="D20881" s="131" t="s">
        <v>7975</v>
      </c>
      <c r="E20881" s="131">
        <v>62.69</v>
      </c>
    </row>
    <row r="20882" spans="1:5" ht="110.25">
      <c r="A20882" s="131" t="s">
        <v>34669</v>
      </c>
      <c r="B20882" s="131" t="s">
        <v>8382</v>
      </c>
      <c r="C20882" s="132" t="s">
        <v>34670</v>
      </c>
      <c r="D20882" s="131" t="s">
        <v>7</v>
      </c>
      <c r="E20882" s="131">
        <v>136.44</v>
      </c>
    </row>
    <row r="20883" spans="1:5" ht="110.25">
      <c r="A20883" s="131" t="s">
        <v>34671</v>
      </c>
      <c r="B20883" s="131" t="s">
        <v>8382</v>
      </c>
      <c r="C20883" s="132" t="s">
        <v>34672</v>
      </c>
      <c r="D20883" s="131" t="s">
        <v>7</v>
      </c>
      <c r="E20883" s="131">
        <v>208.12</v>
      </c>
    </row>
    <row r="20884" spans="1:5" ht="94.5">
      <c r="A20884" s="131" t="s">
        <v>34673</v>
      </c>
      <c r="B20884" s="131" t="s">
        <v>8382</v>
      </c>
      <c r="C20884" s="132" t="s">
        <v>34674</v>
      </c>
      <c r="D20884" s="131" t="s">
        <v>7970</v>
      </c>
      <c r="E20884" s="131">
        <v>662.14</v>
      </c>
    </row>
    <row r="20885" spans="1:5" ht="47.25">
      <c r="A20885" s="131" t="s">
        <v>34675</v>
      </c>
      <c r="B20885" s="131" t="s">
        <v>8382</v>
      </c>
      <c r="C20885" s="132" t="s">
        <v>34676</v>
      </c>
      <c r="D20885" s="131" t="s">
        <v>7</v>
      </c>
      <c r="E20885" s="131">
        <v>53</v>
      </c>
    </row>
    <row r="20886" spans="1:5" ht="63">
      <c r="A20886" s="131" t="s">
        <v>34677</v>
      </c>
      <c r="B20886" s="131" t="s">
        <v>8382</v>
      </c>
      <c r="C20886" s="132" t="s">
        <v>34678</v>
      </c>
      <c r="D20886" s="131" t="s">
        <v>31</v>
      </c>
      <c r="E20886" s="131">
        <v>24.06</v>
      </c>
    </row>
    <row r="20887" spans="1:5" ht="63">
      <c r="A20887" s="131" t="s">
        <v>34679</v>
      </c>
      <c r="B20887" s="131" t="s">
        <v>8382</v>
      </c>
      <c r="C20887" s="132" t="s">
        <v>34680</v>
      </c>
      <c r="D20887" s="131" t="s">
        <v>31</v>
      </c>
      <c r="E20887" s="131">
        <v>20.73</v>
      </c>
    </row>
    <row r="20888" spans="1:5" ht="63">
      <c r="A20888" s="131" t="s">
        <v>34681</v>
      </c>
      <c r="B20888" s="131" t="s">
        <v>8382</v>
      </c>
      <c r="C20888" s="132" t="s">
        <v>34682</v>
      </c>
      <c r="D20888" s="131" t="s">
        <v>31</v>
      </c>
      <c r="E20888" s="131">
        <v>19.39</v>
      </c>
    </row>
    <row r="20889" spans="1:5" ht="47.25">
      <c r="A20889" s="131" t="s">
        <v>34683</v>
      </c>
      <c r="B20889" s="131" t="s">
        <v>8382</v>
      </c>
      <c r="C20889" s="132" t="s">
        <v>34684</v>
      </c>
      <c r="D20889" s="131" t="s">
        <v>7</v>
      </c>
      <c r="E20889" s="131">
        <v>14.21</v>
      </c>
    </row>
    <row r="20890" spans="1:5" ht="47.25">
      <c r="A20890" s="131" t="s">
        <v>34685</v>
      </c>
      <c r="B20890" s="131" t="s">
        <v>8382</v>
      </c>
      <c r="C20890" s="132" t="s">
        <v>34686</v>
      </c>
      <c r="D20890" s="131" t="s">
        <v>7</v>
      </c>
      <c r="E20890" s="131">
        <v>37.340000000000003</v>
      </c>
    </row>
    <row r="20891" spans="1:5" ht="63">
      <c r="A20891" s="131" t="s">
        <v>34687</v>
      </c>
      <c r="B20891" s="131" t="s">
        <v>8382</v>
      </c>
      <c r="C20891" s="132" t="s">
        <v>34688</v>
      </c>
      <c r="D20891" s="131" t="s">
        <v>7</v>
      </c>
      <c r="E20891" s="131">
        <v>19.850000000000001</v>
      </c>
    </row>
    <row r="20892" spans="1:5" ht="31.5">
      <c r="A20892" s="131" t="s">
        <v>34689</v>
      </c>
      <c r="B20892" s="131" t="s">
        <v>8382</v>
      </c>
      <c r="C20892" s="132" t="s">
        <v>34690</v>
      </c>
      <c r="D20892" s="131" t="s">
        <v>7970</v>
      </c>
      <c r="E20892" s="131">
        <v>1362.48</v>
      </c>
    </row>
    <row r="20893" spans="1:5" ht="94.5">
      <c r="A20893" s="131" t="s">
        <v>34691</v>
      </c>
      <c r="B20893" s="131" t="s">
        <v>8382</v>
      </c>
      <c r="C20893" s="132" t="s">
        <v>34692</v>
      </c>
      <c r="D20893" s="131" t="s">
        <v>7</v>
      </c>
      <c r="E20893" s="131">
        <v>145.82</v>
      </c>
    </row>
    <row r="20894" spans="1:5" ht="94.5">
      <c r="A20894" s="131" t="s">
        <v>34693</v>
      </c>
      <c r="B20894" s="131" t="s">
        <v>8382</v>
      </c>
      <c r="C20894" s="132" t="s">
        <v>34694</v>
      </c>
      <c r="D20894" s="131" t="s">
        <v>7</v>
      </c>
      <c r="E20894" s="131">
        <v>112.96</v>
      </c>
    </row>
    <row r="20895" spans="1:5" ht="94.5">
      <c r="A20895" s="131" t="s">
        <v>34695</v>
      </c>
      <c r="B20895" s="131" t="s">
        <v>8382</v>
      </c>
      <c r="C20895" s="132" t="s">
        <v>34696</v>
      </c>
      <c r="D20895" s="131" t="s">
        <v>7</v>
      </c>
      <c r="E20895" s="131">
        <v>175.3</v>
      </c>
    </row>
    <row r="20896" spans="1:5" ht="94.5">
      <c r="A20896" s="131" t="s">
        <v>34697</v>
      </c>
      <c r="B20896" s="131" t="s">
        <v>8382</v>
      </c>
      <c r="C20896" s="132" t="s">
        <v>34698</v>
      </c>
      <c r="D20896" s="131" t="s">
        <v>7</v>
      </c>
      <c r="E20896" s="131">
        <v>127.55</v>
      </c>
    </row>
    <row r="20897" spans="1:5" ht="141.75">
      <c r="A20897" s="131" t="s">
        <v>34699</v>
      </c>
      <c r="B20897" s="131" t="s">
        <v>8382</v>
      </c>
      <c r="C20897" s="132" t="s">
        <v>34700</v>
      </c>
      <c r="D20897" s="131" t="s">
        <v>7970</v>
      </c>
      <c r="E20897" s="131">
        <v>937.12</v>
      </c>
    </row>
    <row r="20898" spans="1:5" ht="141.75">
      <c r="A20898" s="131" t="s">
        <v>34701</v>
      </c>
      <c r="B20898" s="131" t="s">
        <v>8382</v>
      </c>
      <c r="C20898" s="132" t="s">
        <v>34702</v>
      </c>
      <c r="D20898" s="131" t="s">
        <v>7970</v>
      </c>
      <c r="E20898" s="131">
        <v>1017.39</v>
      </c>
    </row>
    <row r="20899" spans="1:5" ht="63">
      <c r="A20899" s="131" t="s">
        <v>34703</v>
      </c>
      <c r="B20899" s="131" t="s">
        <v>8382</v>
      </c>
      <c r="C20899" s="132" t="s">
        <v>34704</v>
      </c>
      <c r="D20899" s="131" t="s">
        <v>7970</v>
      </c>
      <c r="E20899" s="131">
        <v>679.9</v>
      </c>
    </row>
    <row r="20900" spans="1:5" ht="63">
      <c r="A20900" s="131" t="s">
        <v>34705</v>
      </c>
      <c r="B20900" s="131" t="s">
        <v>8382</v>
      </c>
      <c r="C20900" s="132" t="s">
        <v>34706</v>
      </c>
      <c r="D20900" s="131" t="s">
        <v>7970</v>
      </c>
      <c r="E20900" s="131">
        <v>1863.03</v>
      </c>
    </row>
    <row r="20901" spans="1:5" ht="63">
      <c r="A20901" s="131" t="s">
        <v>34707</v>
      </c>
      <c r="B20901" s="131" t="s">
        <v>8382</v>
      </c>
      <c r="C20901" s="132" t="s">
        <v>34708</v>
      </c>
      <c r="D20901" s="131" t="s">
        <v>7970</v>
      </c>
      <c r="E20901" s="131">
        <v>4233.96</v>
      </c>
    </row>
    <row r="20902" spans="1:5" ht="63">
      <c r="A20902" s="131" t="s">
        <v>34709</v>
      </c>
      <c r="B20902" s="131" t="s">
        <v>8382</v>
      </c>
      <c r="C20902" s="132" t="s">
        <v>34710</v>
      </c>
      <c r="D20902" s="131" t="s">
        <v>288</v>
      </c>
      <c r="E20902" s="131">
        <v>84.4</v>
      </c>
    </row>
    <row r="20903" spans="1:5" ht="47.25">
      <c r="A20903" s="131" t="s">
        <v>34711</v>
      </c>
      <c r="B20903" s="131" t="s">
        <v>8382</v>
      </c>
      <c r="C20903" s="132" t="s">
        <v>34712</v>
      </c>
      <c r="D20903" s="131" t="s">
        <v>288</v>
      </c>
      <c r="E20903" s="131">
        <v>73.489999999999995</v>
      </c>
    </row>
    <row r="20904" spans="1:5" ht="47.25">
      <c r="A20904" s="131" t="s">
        <v>34713</v>
      </c>
      <c r="B20904" s="131" t="s">
        <v>8382</v>
      </c>
      <c r="C20904" s="132" t="s">
        <v>34714</v>
      </c>
      <c r="D20904" s="131" t="s">
        <v>288</v>
      </c>
      <c r="E20904" s="131">
        <v>8.74</v>
      </c>
    </row>
    <row r="20905" spans="1:5" ht="47.25">
      <c r="A20905" s="131" t="s">
        <v>34715</v>
      </c>
      <c r="B20905" s="131" t="s">
        <v>8382</v>
      </c>
      <c r="C20905" s="132" t="s">
        <v>34716</v>
      </c>
      <c r="D20905" s="131" t="s">
        <v>288</v>
      </c>
      <c r="E20905" s="131">
        <v>19.920000000000002</v>
      </c>
    </row>
    <row r="20906" spans="1:5" ht="47.25">
      <c r="A20906" s="131" t="s">
        <v>34717</v>
      </c>
      <c r="B20906" s="131" t="s">
        <v>8382</v>
      </c>
      <c r="C20906" s="132" t="s">
        <v>34718</v>
      </c>
      <c r="D20906" s="131" t="s">
        <v>288</v>
      </c>
      <c r="E20906" s="131">
        <v>25.02</v>
      </c>
    </row>
    <row r="20907" spans="1:5" ht="47.25">
      <c r="A20907" s="131" t="s">
        <v>34719</v>
      </c>
      <c r="B20907" s="131" t="s">
        <v>8382</v>
      </c>
      <c r="C20907" s="132" t="s">
        <v>34720</v>
      </c>
      <c r="D20907" s="131" t="s">
        <v>288</v>
      </c>
      <c r="E20907" s="131">
        <v>36.369999999999997</v>
      </c>
    </row>
    <row r="20908" spans="1:5" ht="47.25">
      <c r="A20908" s="131" t="s">
        <v>34721</v>
      </c>
      <c r="B20908" s="131" t="s">
        <v>8382</v>
      </c>
      <c r="C20908" s="132" t="s">
        <v>34722</v>
      </c>
      <c r="D20908" s="131" t="s">
        <v>288</v>
      </c>
      <c r="E20908" s="131">
        <v>42.07</v>
      </c>
    </row>
    <row r="20909" spans="1:5" ht="47.25">
      <c r="A20909" s="131" t="s">
        <v>34723</v>
      </c>
      <c r="B20909" s="131" t="s">
        <v>8382</v>
      </c>
      <c r="C20909" s="132" t="s">
        <v>34724</v>
      </c>
      <c r="D20909" s="131" t="s">
        <v>288</v>
      </c>
      <c r="E20909" s="131">
        <v>58.48</v>
      </c>
    </row>
    <row r="20910" spans="1:5" ht="47.25">
      <c r="A20910" s="131" t="s">
        <v>34725</v>
      </c>
      <c r="B20910" s="131" t="s">
        <v>8382</v>
      </c>
      <c r="C20910" s="132" t="s">
        <v>34726</v>
      </c>
      <c r="D20910" s="131" t="s">
        <v>288</v>
      </c>
      <c r="E20910" s="131">
        <v>73.91</v>
      </c>
    </row>
    <row r="20911" spans="1:5" ht="47.25">
      <c r="A20911" s="131" t="s">
        <v>34727</v>
      </c>
      <c r="B20911" s="131" t="s">
        <v>8382</v>
      </c>
      <c r="C20911" s="132" t="s">
        <v>34728</v>
      </c>
      <c r="D20911" s="131" t="s">
        <v>288</v>
      </c>
      <c r="E20911" s="131">
        <v>117.87</v>
      </c>
    </row>
    <row r="20912" spans="1:5" ht="47.25">
      <c r="A20912" s="131" t="s">
        <v>34729</v>
      </c>
      <c r="B20912" s="131" t="s">
        <v>8382</v>
      </c>
      <c r="C20912" s="132" t="s">
        <v>34730</v>
      </c>
      <c r="D20912" s="131" t="s">
        <v>288</v>
      </c>
      <c r="E20912" s="131">
        <v>9.5500000000000007</v>
      </c>
    </row>
    <row r="20913" spans="1:5" ht="47.25">
      <c r="A20913" s="131" t="s">
        <v>34731</v>
      </c>
      <c r="B20913" s="131" t="s">
        <v>8382</v>
      </c>
      <c r="C20913" s="132" t="s">
        <v>34732</v>
      </c>
      <c r="D20913" s="131" t="s">
        <v>288</v>
      </c>
      <c r="E20913" s="131">
        <v>13.63</v>
      </c>
    </row>
    <row r="20914" spans="1:5" ht="47.25">
      <c r="A20914" s="131" t="s">
        <v>34733</v>
      </c>
      <c r="B20914" s="131" t="s">
        <v>8382</v>
      </c>
      <c r="C20914" s="132" t="s">
        <v>34734</v>
      </c>
      <c r="D20914" s="131" t="s">
        <v>288</v>
      </c>
      <c r="E20914" s="131">
        <v>12.78</v>
      </c>
    </row>
    <row r="20915" spans="1:5" ht="47.25">
      <c r="A20915" s="131" t="s">
        <v>34735</v>
      </c>
      <c r="B20915" s="131" t="s">
        <v>8382</v>
      </c>
      <c r="C20915" s="132" t="s">
        <v>34736</v>
      </c>
      <c r="D20915" s="131" t="s">
        <v>288</v>
      </c>
      <c r="E20915" s="131">
        <v>50.16</v>
      </c>
    </row>
    <row r="20916" spans="1:5" ht="47.25">
      <c r="A20916" s="131" t="s">
        <v>34737</v>
      </c>
      <c r="B20916" s="131" t="s">
        <v>8382</v>
      </c>
      <c r="C20916" s="132" t="s">
        <v>34738</v>
      </c>
      <c r="D20916" s="131" t="s">
        <v>288</v>
      </c>
      <c r="E20916" s="131">
        <v>12.94</v>
      </c>
    </row>
    <row r="20917" spans="1:5" ht="15.75">
      <c r="A20917" s="131" t="s">
        <v>34739</v>
      </c>
      <c r="B20917" s="131" t="s">
        <v>8382</v>
      </c>
      <c r="C20917" s="132" t="s">
        <v>34740</v>
      </c>
      <c r="D20917" s="131" t="s">
        <v>288</v>
      </c>
      <c r="E20917" s="131">
        <v>0.66</v>
      </c>
    </row>
    <row r="20918" spans="1:5" ht="63">
      <c r="A20918" s="131" t="s">
        <v>34741</v>
      </c>
      <c r="B20918" s="131" t="s">
        <v>8382</v>
      </c>
      <c r="C20918" s="132" t="s">
        <v>34742</v>
      </c>
      <c r="D20918" s="131" t="s">
        <v>321</v>
      </c>
      <c r="E20918" s="131">
        <v>2006.47</v>
      </c>
    </row>
    <row r="20919" spans="1:5" ht="252">
      <c r="A20919" s="131" t="s">
        <v>34743</v>
      </c>
      <c r="B20919" s="131" t="s">
        <v>8382</v>
      </c>
      <c r="C20919" s="132" t="s">
        <v>34744</v>
      </c>
      <c r="D20919" s="131" t="s">
        <v>288</v>
      </c>
      <c r="E20919" s="131">
        <v>1902.33</v>
      </c>
    </row>
    <row r="20920" spans="1:5" ht="63">
      <c r="A20920" s="131" t="s">
        <v>34745</v>
      </c>
      <c r="B20920" s="131" t="s">
        <v>8382</v>
      </c>
      <c r="C20920" s="132" t="s">
        <v>34746</v>
      </c>
      <c r="D20920" s="131" t="s">
        <v>321</v>
      </c>
      <c r="E20920" s="131">
        <v>617.76</v>
      </c>
    </row>
    <row r="20921" spans="1:5" ht="63">
      <c r="A20921" s="131" t="s">
        <v>34747</v>
      </c>
      <c r="B20921" s="131" t="s">
        <v>8382</v>
      </c>
      <c r="C20921" s="132" t="s">
        <v>34748</v>
      </c>
      <c r="D20921" s="131" t="s">
        <v>321</v>
      </c>
      <c r="E20921" s="131">
        <v>514.41</v>
      </c>
    </row>
    <row r="20922" spans="1:5" ht="63">
      <c r="A20922" s="131" t="s">
        <v>34749</v>
      </c>
      <c r="B20922" s="131" t="s">
        <v>8382</v>
      </c>
      <c r="C20922" s="132" t="s">
        <v>34750</v>
      </c>
      <c r="D20922" s="131" t="s">
        <v>321</v>
      </c>
      <c r="E20922" s="131">
        <v>565.6</v>
      </c>
    </row>
    <row r="20923" spans="1:5" ht="63">
      <c r="A20923" s="131" t="s">
        <v>34751</v>
      </c>
      <c r="B20923" s="131" t="s">
        <v>8382</v>
      </c>
      <c r="C20923" s="132" t="s">
        <v>34752</v>
      </c>
      <c r="D20923" s="131" t="s">
        <v>321</v>
      </c>
      <c r="E20923" s="131">
        <v>530.67999999999995</v>
      </c>
    </row>
    <row r="20924" spans="1:5" ht="63">
      <c r="A20924" s="131" t="s">
        <v>34753</v>
      </c>
      <c r="B20924" s="131" t="s">
        <v>8382</v>
      </c>
      <c r="C20924" s="132" t="s">
        <v>34754</v>
      </c>
      <c r="D20924" s="131" t="s">
        <v>321</v>
      </c>
      <c r="E20924" s="131">
        <v>586.6</v>
      </c>
    </row>
    <row r="20925" spans="1:5" ht="63">
      <c r="A20925" s="131" t="s">
        <v>34755</v>
      </c>
      <c r="B20925" s="131" t="s">
        <v>8382</v>
      </c>
      <c r="C20925" s="132" t="s">
        <v>34756</v>
      </c>
      <c r="D20925" s="131" t="s">
        <v>321</v>
      </c>
      <c r="E20925" s="131">
        <v>570.85</v>
      </c>
    </row>
    <row r="20926" spans="1:5" ht="63">
      <c r="A20926" s="131" t="s">
        <v>34757</v>
      </c>
      <c r="B20926" s="131" t="s">
        <v>8382</v>
      </c>
      <c r="C20926" s="132" t="s">
        <v>34758</v>
      </c>
      <c r="D20926" s="131" t="s">
        <v>321</v>
      </c>
      <c r="E20926" s="131">
        <v>662.82</v>
      </c>
    </row>
    <row r="20927" spans="1:5" ht="63">
      <c r="A20927" s="131" t="s">
        <v>34759</v>
      </c>
      <c r="B20927" s="131" t="s">
        <v>8382</v>
      </c>
      <c r="C20927" s="132" t="s">
        <v>34760</v>
      </c>
      <c r="D20927" s="131" t="s">
        <v>321</v>
      </c>
      <c r="E20927" s="131">
        <v>698.8</v>
      </c>
    </row>
    <row r="20928" spans="1:5" ht="173.25">
      <c r="A20928" s="131" t="s">
        <v>34761</v>
      </c>
      <c r="B20928" s="131" t="s">
        <v>8382</v>
      </c>
      <c r="C20928" s="132" t="s">
        <v>34762</v>
      </c>
      <c r="D20928" s="131" t="s">
        <v>288</v>
      </c>
      <c r="E20928" s="131">
        <v>149.47999999999999</v>
      </c>
    </row>
    <row r="20929" spans="1:5" ht="47.25">
      <c r="A20929" s="131" t="s">
        <v>34763</v>
      </c>
      <c r="B20929" s="131" t="s">
        <v>8382</v>
      </c>
      <c r="C20929" s="132" t="s">
        <v>34764</v>
      </c>
      <c r="D20929" s="131" t="s">
        <v>288</v>
      </c>
      <c r="E20929" s="131">
        <v>819.9</v>
      </c>
    </row>
    <row r="20930" spans="1:5" ht="63">
      <c r="A20930" s="131" t="s">
        <v>34765</v>
      </c>
      <c r="B20930" s="131" t="s">
        <v>8382</v>
      </c>
      <c r="C20930" s="132" t="s">
        <v>34766</v>
      </c>
      <c r="D20930" s="131" t="s">
        <v>288</v>
      </c>
      <c r="E20930" s="131">
        <v>482.2</v>
      </c>
    </row>
    <row r="20931" spans="1:5" ht="63">
      <c r="A20931" s="131" t="s">
        <v>34767</v>
      </c>
      <c r="B20931" s="131" t="s">
        <v>8382</v>
      </c>
      <c r="C20931" s="132" t="s">
        <v>34768</v>
      </c>
      <c r="D20931" s="131" t="s">
        <v>288</v>
      </c>
      <c r="E20931" s="131">
        <v>949.05</v>
      </c>
    </row>
    <row r="20932" spans="1:5" ht="78.75">
      <c r="A20932" s="131" t="s">
        <v>34769</v>
      </c>
      <c r="B20932" s="131" t="s">
        <v>8382</v>
      </c>
      <c r="C20932" s="132" t="s">
        <v>34770</v>
      </c>
      <c r="D20932" s="131" t="s">
        <v>288</v>
      </c>
      <c r="E20932" s="131">
        <v>95.5</v>
      </c>
    </row>
    <row r="20933" spans="1:5" ht="78.75">
      <c r="A20933" s="131" t="s">
        <v>34771</v>
      </c>
      <c r="B20933" s="131" t="s">
        <v>8382</v>
      </c>
      <c r="C20933" s="132" t="s">
        <v>34772</v>
      </c>
      <c r="D20933" s="131" t="s">
        <v>288</v>
      </c>
      <c r="E20933" s="131">
        <v>149.24</v>
      </c>
    </row>
    <row r="20934" spans="1:5" ht="94.5">
      <c r="A20934" s="131" t="s">
        <v>34773</v>
      </c>
      <c r="B20934" s="131" t="s">
        <v>8382</v>
      </c>
      <c r="C20934" s="132" t="s">
        <v>34774</v>
      </c>
      <c r="D20934" s="131" t="s">
        <v>288</v>
      </c>
      <c r="E20934" s="131">
        <v>140.07</v>
      </c>
    </row>
    <row r="20935" spans="1:5" ht="78.75">
      <c r="A20935" s="131" t="s">
        <v>34775</v>
      </c>
      <c r="B20935" s="131" t="s">
        <v>8382</v>
      </c>
      <c r="C20935" s="132" t="s">
        <v>34776</v>
      </c>
      <c r="D20935" s="131" t="s">
        <v>288</v>
      </c>
      <c r="E20935" s="131">
        <v>248.97</v>
      </c>
    </row>
    <row r="20936" spans="1:5" ht="94.5">
      <c r="A20936" s="131" t="s">
        <v>34777</v>
      </c>
      <c r="B20936" s="131" t="s">
        <v>8382</v>
      </c>
      <c r="C20936" s="132" t="s">
        <v>34778</v>
      </c>
      <c r="D20936" s="131" t="s">
        <v>288</v>
      </c>
      <c r="E20936" s="131">
        <v>185.72</v>
      </c>
    </row>
    <row r="20937" spans="1:5" ht="78.75">
      <c r="A20937" s="131" t="s">
        <v>34779</v>
      </c>
      <c r="B20937" s="131" t="s">
        <v>8382</v>
      </c>
      <c r="C20937" s="132" t="s">
        <v>34780</v>
      </c>
      <c r="D20937" s="131" t="s">
        <v>288</v>
      </c>
      <c r="E20937" s="131">
        <v>240.98</v>
      </c>
    </row>
    <row r="20938" spans="1:5" ht="94.5">
      <c r="A20938" s="131" t="s">
        <v>34781</v>
      </c>
      <c r="B20938" s="131" t="s">
        <v>8382</v>
      </c>
      <c r="C20938" s="132" t="s">
        <v>34782</v>
      </c>
      <c r="D20938" s="131" t="s">
        <v>288</v>
      </c>
      <c r="E20938" s="131">
        <v>216.8</v>
      </c>
    </row>
    <row r="20939" spans="1:5" ht="63">
      <c r="A20939" s="131" t="s">
        <v>34783</v>
      </c>
      <c r="B20939" s="131" t="s">
        <v>8382</v>
      </c>
      <c r="C20939" s="132" t="s">
        <v>34784</v>
      </c>
      <c r="D20939" s="131" t="s">
        <v>7970</v>
      </c>
      <c r="E20939" s="131">
        <v>51.93</v>
      </c>
    </row>
    <row r="20940" spans="1:5" ht="63">
      <c r="A20940" s="131" t="s">
        <v>34785</v>
      </c>
      <c r="B20940" s="131" t="s">
        <v>8382</v>
      </c>
      <c r="C20940" s="132" t="s">
        <v>34786</v>
      </c>
      <c r="D20940" s="131" t="s">
        <v>7970</v>
      </c>
      <c r="E20940" s="131">
        <v>48.8</v>
      </c>
    </row>
    <row r="20941" spans="1:5" ht="78.75">
      <c r="A20941" s="131" t="s">
        <v>34787</v>
      </c>
      <c r="B20941" s="131" t="s">
        <v>8382</v>
      </c>
      <c r="C20941" s="132" t="s">
        <v>34788</v>
      </c>
      <c r="D20941" s="131" t="s">
        <v>288</v>
      </c>
      <c r="E20941" s="131">
        <v>920.18</v>
      </c>
    </row>
    <row r="20942" spans="1:5" ht="47.25">
      <c r="A20942" s="131" t="s">
        <v>34789</v>
      </c>
      <c r="B20942" s="131" t="s">
        <v>8382</v>
      </c>
      <c r="C20942" s="132" t="s">
        <v>34790</v>
      </c>
      <c r="D20942" s="131" t="s">
        <v>288</v>
      </c>
      <c r="E20942" s="131">
        <v>1041.8699999999999</v>
      </c>
    </row>
    <row r="20943" spans="1:5" ht="63">
      <c r="A20943" s="131" t="s">
        <v>34791</v>
      </c>
      <c r="B20943" s="131" t="s">
        <v>8382</v>
      </c>
      <c r="C20943" s="132" t="s">
        <v>34792</v>
      </c>
      <c r="D20943" s="131" t="s">
        <v>7</v>
      </c>
      <c r="E20943" s="131">
        <v>8828.67</v>
      </c>
    </row>
    <row r="20944" spans="1:5" ht="63">
      <c r="A20944" s="131" t="s">
        <v>34793</v>
      </c>
      <c r="B20944" s="131" t="s">
        <v>8382</v>
      </c>
      <c r="C20944" s="132" t="s">
        <v>34794</v>
      </c>
      <c r="D20944" s="131" t="s">
        <v>7</v>
      </c>
      <c r="E20944" s="131">
        <v>11477.3</v>
      </c>
    </row>
    <row r="20945" spans="1:5" ht="63">
      <c r="A20945" s="131" t="s">
        <v>34795</v>
      </c>
      <c r="B20945" s="131" t="s">
        <v>8382</v>
      </c>
      <c r="C20945" s="132" t="s">
        <v>34796</v>
      </c>
      <c r="D20945" s="131" t="s">
        <v>7</v>
      </c>
      <c r="E20945" s="131">
        <v>11918.78</v>
      </c>
    </row>
    <row r="20946" spans="1:5" ht="110.25">
      <c r="A20946" s="131" t="s">
        <v>34797</v>
      </c>
      <c r="B20946" s="131" t="s">
        <v>8382</v>
      </c>
      <c r="C20946" s="132" t="s">
        <v>34798</v>
      </c>
      <c r="D20946" s="131" t="s">
        <v>7</v>
      </c>
      <c r="E20946" s="131">
        <v>18205.86</v>
      </c>
    </row>
    <row r="20947" spans="1:5" ht="110.25">
      <c r="A20947" s="131" t="s">
        <v>34799</v>
      </c>
      <c r="B20947" s="131" t="s">
        <v>8382</v>
      </c>
      <c r="C20947" s="132" t="s">
        <v>34800</v>
      </c>
      <c r="D20947" s="131" t="s">
        <v>7</v>
      </c>
      <c r="E20947" s="131">
        <v>20936.79</v>
      </c>
    </row>
    <row r="20948" spans="1:5" ht="110.25">
      <c r="A20948" s="131" t="s">
        <v>34801</v>
      </c>
      <c r="B20948" s="131" t="s">
        <v>8382</v>
      </c>
      <c r="C20948" s="132" t="s">
        <v>34802</v>
      </c>
      <c r="D20948" s="131" t="s">
        <v>7</v>
      </c>
      <c r="E20948" s="131">
        <v>22302.240000000002</v>
      </c>
    </row>
    <row r="20949" spans="1:5" ht="110.25">
      <c r="A20949" s="131" t="s">
        <v>34803</v>
      </c>
      <c r="B20949" s="131" t="s">
        <v>8382</v>
      </c>
      <c r="C20949" s="132" t="s">
        <v>34804</v>
      </c>
      <c r="D20949" s="131" t="s">
        <v>7</v>
      </c>
      <c r="E20949" s="131">
        <v>23667.62</v>
      </c>
    </row>
    <row r="20950" spans="1:5" ht="94.5">
      <c r="A20950" s="131" t="s">
        <v>34805</v>
      </c>
      <c r="B20950" s="131" t="s">
        <v>8382</v>
      </c>
      <c r="C20950" s="132" t="s">
        <v>34806</v>
      </c>
      <c r="D20950" s="131" t="s">
        <v>7</v>
      </c>
      <c r="E20950" s="131">
        <v>43699.5</v>
      </c>
    </row>
    <row r="20951" spans="1:5" ht="94.5">
      <c r="A20951" s="131" t="s">
        <v>34807</v>
      </c>
      <c r="B20951" s="131" t="s">
        <v>8382</v>
      </c>
      <c r="C20951" s="132" t="s">
        <v>34808</v>
      </c>
      <c r="D20951" s="131" t="s">
        <v>7</v>
      </c>
      <c r="E20951" s="131">
        <v>48069.46</v>
      </c>
    </row>
    <row r="20952" spans="1:5" ht="94.5">
      <c r="A20952" s="131" t="s">
        <v>34809</v>
      </c>
      <c r="B20952" s="131" t="s">
        <v>8382</v>
      </c>
      <c r="C20952" s="132" t="s">
        <v>34810</v>
      </c>
      <c r="D20952" s="131" t="s">
        <v>7</v>
      </c>
      <c r="E20952" s="131">
        <v>52439.4</v>
      </c>
    </row>
    <row r="20953" spans="1:5" ht="94.5">
      <c r="A20953" s="131" t="s">
        <v>34811</v>
      </c>
      <c r="B20953" s="131" t="s">
        <v>8382</v>
      </c>
      <c r="C20953" s="132" t="s">
        <v>34812</v>
      </c>
      <c r="D20953" s="131" t="s">
        <v>7</v>
      </c>
      <c r="E20953" s="131">
        <v>61179.34</v>
      </c>
    </row>
    <row r="20954" spans="1:5" ht="110.25">
      <c r="A20954" s="131" t="s">
        <v>34813</v>
      </c>
      <c r="B20954" s="131" t="s">
        <v>8382</v>
      </c>
      <c r="C20954" s="132" t="s">
        <v>34814</v>
      </c>
      <c r="D20954" s="131" t="s">
        <v>7</v>
      </c>
      <c r="E20954" s="131">
        <v>46732.14</v>
      </c>
    </row>
    <row r="20955" spans="1:5" ht="110.25">
      <c r="A20955" s="131" t="s">
        <v>34815</v>
      </c>
      <c r="B20955" s="131" t="s">
        <v>8382</v>
      </c>
      <c r="C20955" s="132" t="s">
        <v>34816</v>
      </c>
      <c r="D20955" s="131" t="s">
        <v>7</v>
      </c>
      <c r="E20955" s="131">
        <v>51405.31</v>
      </c>
    </row>
    <row r="20956" spans="1:5" ht="110.25">
      <c r="A20956" s="131" t="s">
        <v>34817</v>
      </c>
      <c r="B20956" s="131" t="s">
        <v>8382</v>
      </c>
      <c r="C20956" s="132" t="s">
        <v>34818</v>
      </c>
      <c r="D20956" s="131" t="s">
        <v>7</v>
      </c>
      <c r="E20956" s="131">
        <v>56078.52</v>
      </c>
    </row>
    <row r="20957" spans="1:5" ht="110.25">
      <c r="A20957" s="131" t="s">
        <v>34819</v>
      </c>
      <c r="B20957" s="131" t="s">
        <v>8382</v>
      </c>
      <c r="C20957" s="132" t="s">
        <v>34820</v>
      </c>
      <c r="D20957" s="131" t="s">
        <v>7</v>
      </c>
      <c r="E20957" s="131">
        <v>65424.94</v>
      </c>
    </row>
    <row r="20958" spans="1:5" ht="94.5">
      <c r="A20958" s="131" t="s">
        <v>34821</v>
      </c>
      <c r="B20958" s="131" t="s">
        <v>8382</v>
      </c>
      <c r="C20958" s="132" t="s">
        <v>34822</v>
      </c>
      <c r="D20958" s="131" t="s">
        <v>288</v>
      </c>
      <c r="E20958" s="131">
        <v>742.13</v>
      </c>
    </row>
    <row r="20959" spans="1:5" ht="110.25">
      <c r="A20959" s="131" t="s">
        <v>34823</v>
      </c>
      <c r="B20959" s="131" t="s">
        <v>8382</v>
      </c>
      <c r="C20959" s="132" t="s">
        <v>34824</v>
      </c>
      <c r="D20959" s="131" t="s">
        <v>288</v>
      </c>
      <c r="E20959" s="131">
        <v>297.83999999999997</v>
      </c>
    </row>
    <row r="20960" spans="1:5" ht="47.25">
      <c r="A20960" s="131" t="s">
        <v>34825</v>
      </c>
      <c r="B20960" s="131" t="s">
        <v>8382</v>
      </c>
      <c r="C20960" s="132" t="s">
        <v>34826</v>
      </c>
      <c r="D20960" s="131" t="s">
        <v>321</v>
      </c>
      <c r="E20960" s="131">
        <v>461.81</v>
      </c>
    </row>
    <row r="20961" spans="1:5" ht="47.25">
      <c r="A20961" s="131" t="s">
        <v>34827</v>
      </c>
      <c r="B20961" s="131" t="s">
        <v>8382</v>
      </c>
      <c r="C20961" s="132" t="s">
        <v>34828</v>
      </c>
      <c r="D20961" s="131" t="s">
        <v>321</v>
      </c>
      <c r="E20961" s="131">
        <v>527.07000000000005</v>
      </c>
    </row>
    <row r="20962" spans="1:5" ht="47.25">
      <c r="A20962" s="131" t="s">
        <v>34829</v>
      </c>
      <c r="B20962" s="131" t="s">
        <v>8382</v>
      </c>
      <c r="C20962" s="132" t="s">
        <v>34830</v>
      </c>
      <c r="D20962" s="131" t="s">
        <v>321</v>
      </c>
      <c r="E20962" s="131">
        <v>460</v>
      </c>
    </row>
    <row r="20963" spans="1:5" ht="47.25">
      <c r="A20963" s="131" t="s">
        <v>34831</v>
      </c>
      <c r="B20963" s="131" t="s">
        <v>8382</v>
      </c>
      <c r="C20963" s="132" t="s">
        <v>34832</v>
      </c>
      <c r="D20963" s="131" t="s">
        <v>321</v>
      </c>
      <c r="E20963" s="131">
        <v>489.63</v>
      </c>
    </row>
    <row r="20964" spans="1:5" ht="47.25">
      <c r="A20964" s="131" t="s">
        <v>34833</v>
      </c>
      <c r="B20964" s="131" t="s">
        <v>8382</v>
      </c>
      <c r="C20964" s="132" t="s">
        <v>34834</v>
      </c>
      <c r="D20964" s="131" t="s">
        <v>321</v>
      </c>
      <c r="E20964" s="131">
        <v>313.70999999999998</v>
      </c>
    </row>
    <row r="20965" spans="1:5" ht="47.25">
      <c r="A20965" s="131" t="s">
        <v>34835</v>
      </c>
      <c r="B20965" s="131" t="s">
        <v>8382</v>
      </c>
      <c r="C20965" s="132" t="s">
        <v>34836</v>
      </c>
      <c r="D20965" s="131" t="s">
        <v>321</v>
      </c>
      <c r="E20965" s="131">
        <v>587.16</v>
      </c>
    </row>
    <row r="20966" spans="1:5" ht="47.25">
      <c r="A20966" s="131" t="s">
        <v>34837</v>
      </c>
      <c r="B20966" s="131" t="s">
        <v>8382</v>
      </c>
      <c r="C20966" s="132" t="s">
        <v>34838</v>
      </c>
      <c r="D20966" s="131" t="s">
        <v>321</v>
      </c>
      <c r="E20966" s="131">
        <v>571.08000000000004</v>
      </c>
    </row>
    <row r="20967" spans="1:5" ht="47.25">
      <c r="A20967" s="131" t="s">
        <v>34839</v>
      </c>
      <c r="B20967" s="131" t="s">
        <v>8382</v>
      </c>
      <c r="C20967" s="132" t="s">
        <v>34840</v>
      </c>
      <c r="D20967" s="131" t="s">
        <v>321</v>
      </c>
      <c r="E20967" s="131">
        <v>587.91999999999996</v>
      </c>
    </row>
    <row r="20968" spans="1:5" ht="47.25">
      <c r="A20968" s="131" t="s">
        <v>34841</v>
      </c>
      <c r="B20968" s="131" t="s">
        <v>8382</v>
      </c>
      <c r="C20968" s="132" t="s">
        <v>34842</v>
      </c>
      <c r="D20968" s="131" t="s">
        <v>321</v>
      </c>
      <c r="E20968" s="131">
        <v>618.03</v>
      </c>
    </row>
    <row r="20969" spans="1:5" ht="63">
      <c r="A20969" s="131" t="s">
        <v>34843</v>
      </c>
      <c r="B20969" s="131" t="s">
        <v>8382</v>
      </c>
      <c r="C20969" s="132" t="s">
        <v>34844</v>
      </c>
      <c r="D20969" s="131" t="s">
        <v>321</v>
      </c>
      <c r="E20969" s="131">
        <v>547.22</v>
      </c>
    </row>
    <row r="20970" spans="1:5" ht="63">
      <c r="A20970" s="131" t="s">
        <v>34845</v>
      </c>
      <c r="B20970" s="131" t="s">
        <v>8382</v>
      </c>
      <c r="C20970" s="132" t="s">
        <v>34846</v>
      </c>
      <c r="D20970" s="131" t="s">
        <v>321</v>
      </c>
      <c r="E20970" s="131">
        <v>427.34</v>
      </c>
    </row>
    <row r="20971" spans="1:5" ht="63">
      <c r="A20971" s="131" t="s">
        <v>34847</v>
      </c>
      <c r="B20971" s="131" t="s">
        <v>8382</v>
      </c>
      <c r="C20971" s="132" t="s">
        <v>34848</v>
      </c>
      <c r="D20971" s="131" t="s">
        <v>321</v>
      </c>
      <c r="E20971" s="131">
        <v>701.73</v>
      </c>
    </row>
    <row r="20972" spans="1:5" ht="31.5">
      <c r="A20972" s="131" t="s">
        <v>34849</v>
      </c>
      <c r="B20972" s="131" t="s">
        <v>8382</v>
      </c>
      <c r="C20972" s="132" t="s">
        <v>34850</v>
      </c>
      <c r="D20972" s="131" t="s">
        <v>321</v>
      </c>
      <c r="E20972" s="131">
        <v>45</v>
      </c>
    </row>
    <row r="20973" spans="1:5" ht="63">
      <c r="A20973" s="131" t="s">
        <v>34851</v>
      </c>
      <c r="B20973" s="131" t="s">
        <v>8382</v>
      </c>
      <c r="C20973" s="132" t="s">
        <v>34852</v>
      </c>
      <c r="D20973" s="131" t="s">
        <v>288</v>
      </c>
      <c r="E20973" s="131">
        <v>67.45</v>
      </c>
    </row>
    <row r="20974" spans="1:5" ht="47.25">
      <c r="A20974" s="131" t="s">
        <v>34853</v>
      </c>
      <c r="B20974" s="131" t="s">
        <v>8382</v>
      </c>
      <c r="C20974" s="132" t="s">
        <v>34854</v>
      </c>
      <c r="D20974" s="131" t="s">
        <v>31</v>
      </c>
      <c r="E20974" s="131">
        <v>25.18</v>
      </c>
    </row>
    <row r="20975" spans="1:5" ht="31.5">
      <c r="A20975" s="131" t="s">
        <v>34855</v>
      </c>
      <c r="B20975" s="131" t="s">
        <v>8382</v>
      </c>
      <c r="C20975" s="132" t="s">
        <v>34856</v>
      </c>
      <c r="D20975" s="131" t="s">
        <v>31</v>
      </c>
      <c r="E20975" s="131">
        <v>206.87</v>
      </c>
    </row>
    <row r="20976" spans="1:5" ht="78.75">
      <c r="A20976" s="131" t="s">
        <v>34857</v>
      </c>
      <c r="B20976" s="131" t="s">
        <v>8382</v>
      </c>
      <c r="C20976" s="132" t="s">
        <v>34858</v>
      </c>
      <c r="D20976" s="131" t="s">
        <v>288</v>
      </c>
      <c r="E20976" s="131">
        <v>1393.67</v>
      </c>
    </row>
    <row r="20977" spans="1:5" ht="78.75">
      <c r="A20977" s="131" t="s">
        <v>34859</v>
      </c>
      <c r="B20977" s="131" t="s">
        <v>8382</v>
      </c>
      <c r="C20977" s="132" t="s">
        <v>34860</v>
      </c>
      <c r="D20977" s="131" t="s">
        <v>288</v>
      </c>
      <c r="E20977" s="131">
        <v>207.59</v>
      </c>
    </row>
    <row r="20978" spans="1:5" ht="31.5">
      <c r="A20978" s="131" t="s">
        <v>34861</v>
      </c>
      <c r="B20978" s="131" t="s">
        <v>8382</v>
      </c>
      <c r="C20978" s="132" t="s">
        <v>34862</v>
      </c>
      <c r="D20978" s="131" t="s">
        <v>288</v>
      </c>
      <c r="E20978" s="131">
        <v>84.71</v>
      </c>
    </row>
    <row r="20979" spans="1:5" ht="94.5">
      <c r="A20979" s="131" t="s">
        <v>34863</v>
      </c>
      <c r="B20979" s="131" t="s">
        <v>8382</v>
      </c>
      <c r="C20979" s="132" t="s">
        <v>34864</v>
      </c>
      <c r="D20979" s="131" t="s">
        <v>7970</v>
      </c>
      <c r="E20979" s="131">
        <v>25.82</v>
      </c>
    </row>
    <row r="20980" spans="1:5" ht="15.75">
      <c r="A20980" s="131" t="s">
        <v>34865</v>
      </c>
      <c r="B20980" s="131" t="s">
        <v>8382</v>
      </c>
      <c r="C20980" s="132" t="s">
        <v>34866</v>
      </c>
      <c r="D20980" s="131" t="s">
        <v>321</v>
      </c>
      <c r="E20980" s="131">
        <v>6418.42</v>
      </c>
    </row>
    <row r="20981" spans="1:5" ht="94.5">
      <c r="A20981" s="131" t="s">
        <v>34867</v>
      </c>
      <c r="B20981" s="131" t="s">
        <v>8382</v>
      </c>
      <c r="C20981" s="132" t="s">
        <v>34868</v>
      </c>
      <c r="D20981" s="131" t="s">
        <v>31</v>
      </c>
      <c r="E20981" s="131">
        <v>140.80000000000001</v>
      </c>
    </row>
    <row r="20982" spans="1:5" ht="15.75">
      <c r="A20982" s="131" t="s">
        <v>34869</v>
      </c>
      <c r="B20982" s="131" t="s">
        <v>8382</v>
      </c>
      <c r="C20982" s="132" t="s">
        <v>34870</v>
      </c>
      <c r="D20982" s="131" t="s">
        <v>321</v>
      </c>
      <c r="E20982" s="131">
        <v>6074.25</v>
      </c>
    </row>
    <row r="20983" spans="1:5" ht="47.25">
      <c r="A20983" s="131" t="s">
        <v>34871</v>
      </c>
      <c r="B20983" s="131" t="s">
        <v>8382</v>
      </c>
      <c r="C20983" s="132" t="s">
        <v>34872</v>
      </c>
      <c r="D20983" s="131" t="s">
        <v>7979</v>
      </c>
      <c r="E20983" s="131">
        <v>257.43</v>
      </c>
    </row>
    <row r="20984" spans="1:5" ht="47.25">
      <c r="A20984" s="131" t="s">
        <v>34873</v>
      </c>
      <c r="B20984" s="131" t="s">
        <v>8382</v>
      </c>
      <c r="C20984" s="132" t="s">
        <v>34874</v>
      </c>
      <c r="D20984" s="131" t="s">
        <v>7979</v>
      </c>
      <c r="E20984" s="131">
        <v>148.68</v>
      </c>
    </row>
    <row r="20985" spans="1:5" ht="47.25">
      <c r="A20985" s="131" t="s">
        <v>34875</v>
      </c>
      <c r="B20985" s="131" t="s">
        <v>8382</v>
      </c>
      <c r="C20985" s="132" t="s">
        <v>34876</v>
      </c>
      <c r="D20985" s="131" t="s">
        <v>7979</v>
      </c>
      <c r="E20985" s="131">
        <v>91.65</v>
      </c>
    </row>
    <row r="20986" spans="1:5" ht="63">
      <c r="A20986" s="131" t="s">
        <v>34877</v>
      </c>
      <c r="B20986" s="131" t="s">
        <v>8382</v>
      </c>
      <c r="C20986" s="132" t="s">
        <v>34878</v>
      </c>
      <c r="D20986" s="131" t="s">
        <v>7979</v>
      </c>
      <c r="E20986" s="131">
        <v>79.540000000000006</v>
      </c>
    </row>
    <row r="20987" spans="1:5" ht="63">
      <c r="A20987" s="131" t="s">
        <v>34879</v>
      </c>
      <c r="B20987" s="131" t="s">
        <v>8382</v>
      </c>
      <c r="C20987" s="132" t="s">
        <v>34880</v>
      </c>
      <c r="D20987" s="131" t="s">
        <v>7</v>
      </c>
      <c r="E20987" s="131">
        <v>234.38</v>
      </c>
    </row>
    <row r="20988" spans="1:5" ht="47.25">
      <c r="A20988" s="131" t="s">
        <v>34881</v>
      </c>
      <c r="B20988" s="131" t="s">
        <v>8382</v>
      </c>
      <c r="C20988" s="132" t="s">
        <v>34882</v>
      </c>
      <c r="D20988" s="131" t="s">
        <v>288</v>
      </c>
      <c r="E20988" s="131">
        <v>9.0500000000000007</v>
      </c>
    </row>
    <row r="20989" spans="1:5" ht="47.25">
      <c r="A20989" s="131" t="s">
        <v>34883</v>
      </c>
      <c r="B20989" s="131" t="s">
        <v>8382</v>
      </c>
      <c r="C20989" s="132" t="s">
        <v>34884</v>
      </c>
      <c r="D20989" s="131" t="s">
        <v>321</v>
      </c>
      <c r="E20989" s="131">
        <v>74.760000000000005</v>
      </c>
    </row>
    <row r="20990" spans="1:5" ht="31.5">
      <c r="A20990" s="131" t="s">
        <v>34885</v>
      </c>
      <c r="B20990" s="131" t="s">
        <v>8382</v>
      </c>
      <c r="C20990" s="132" t="s">
        <v>34886</v>
      </c>
      <c r="D20990" s="131" t="s">
        <v>288</v>
      </c>
      <c r="E20990" s="131">
        <v>10.55</v>
      </c>
    </row>
    <row r="20991" spans="1:5" ht="47.25">
      <c r="A20991" s="131" t="s">
        <v>34887</v>
      </c>
      <c r="B20991" s="131" t="s">
        <v>8382</v>
      </c>
      <c r="C20991" s="132" t="s">
        <v>34888</v>
      </c>
      <c r="D20991" s="131" t="s">
        <v>321</v>
      </c>
      <c r="E20991" s="131">
        <v>4016.92</v>
      </c>
    </row>
    <row r="20992" spans="1:5" ht="63">
      <c r="A20992" s="131" t="s">
        <v>34889</v>
      </c>
      <c r="B20992" s="131" t="s">
        <v>8382</v>
      </c>
      <c r="C20992" s="132" t="s">
        <v>34890</v>
      </c>
      <c r="D20992" s="131" t="s">
        <v>321</v>
      </c>
      <c r="E20992" s="131">
        <v>14757.74</v>
      </c>
    </row>
    <row r="20993" spans="1:5" ht="31.5">
      <c r="A20993" s="131" t="s">
        <v>34891</v>
      </c>
      <c r="B20993" s="131" t="s">
        <v>8382</v>
      </c>
      <c r="C20993" s="132" t="s">
        <v>34892</v>
      </c>
      <c r="D20993" s="131" t="s">
        <v>31</v>
      </c>
      <c r="E20993" s="131">
        <v>5.78</v>
      </c>
    </row>
    <row r="20994" spans="1:5" ht="189">
      <c r="A20994" s="131" t="s">
        <v>34893</v>
      </c>
      <c r="B20994" s="131" t="s">
        <v>8382</v>
      </c>
      <c r="C20994" s="132" t="s">
        <v>34894</v>
      </c>
      <c r="D20994" s="131" t="s">
        <v>288</v>
      </c>
      <c r="E20994" s="131">
        <v>1304.05</v>
      </c>
    </row>
    <row r="20995" spans="1:5" ht="189">
      <c r="A20995" s="131" t="s">
        <v>34895</v>
      </c>
      <c r="B20995" s="131" t="s">
        <v>8382</v>
      </c>
      <c r="C20995" s="132" t="s">
        <v>34896</v>
      </c>
      <c r="D20995" s="131" t="s">
        <v>288</v>
      </c>
      <c r="E20995" s="131">
        <v>1438.84</v>
      </c>
    </row>
    <row r="20996" spans="1:5" ht="189">
      <c r="A20996" s="131" t="s">
        <v>34897</v>
      </c>
      <c r="B20996" s="131" t="s">
        <v>8382</v>
      </c>
      <c r="C20996" s="132" t="s">
        <v>34898</v>
      </c>
      <c r="D20996" s="131" t="s">
        <v>288</v>
      </c>
      <c r="E20996" s="131">
        <v>2127.2199999999998</v>
      </c>
    </row>
    <row r="20997" spans="1:5" ht="63">
      <c r="A20997" s="131" t="s">
        <v>34899</v>
      </c>
      <c r="B20997" s="131" t="s">
        <v>8382</v>
      </c>
      <c r="C20997" s="132" t="s">
        <v>34900</v>
      </c>
      <c r="D20997" s="131" t="s">
        <v>7</v>
      </c>
      <c r="E20997" s="131">
        <v>64.42</v>
      </c>
    </row>
    <row r="20998" spans="1:5" ht="173.25">
      <c r="A20998" s="131" t="s">
        <v>34901</v>
      </c>
      <c r="B20998" s="131" t="s">
        <v>8382</v>
      </c>
      <c r="C20998" s="132" t="s">
        <v>34902</v>
      </c>
      <c r="D20998" s="131" t="s">
        <v>288</v>
      </c>
      <c r="E20998" s="131">
        <v>1104.55</v>
      </c>
    </row>
    <row r="20999" spans="1:5" ht="94.5">
      <c r="A20999" s="131" t="s">
        <v>34903</v>
      </c>
      <c r="B20999" s="131" t="s">
        <v>8382</v>
      </c>
      <c r="C20999" s="132" t="s">
        <v>34904</v>
      </c>
      <c r="D20999" s="131" t="s">
        <v>288</v>
      </c>
      <c r="E20999" s="131">
        <v>234.47</v>
      </c>
    </row>
    <row r="21000" spans="1:5" ht="63">
      <c r="A21000" s="131" t="s">
        <v>34905</v>
      </c>
      <c r="B21000" s="131" t="s">
        <v>8382</v>
      </c>
      <c r="C21000" s="132" t="s">
        <v>34906</v>
      </c>
      <c r="D21000" s="131" t="s">
        <v>7</v>
      </c>
      <c r="E21000" s="131">
        <v>500.08</v>
      </c>
    </row>
    <row r="21001" spans="1:5" ht="63">
      <c r="A21001" s="131" t="s">
        <v>34907</v>
      </c>
      <c r="B21001" s="131" t="s">
        <v>8382</v>
      </c>
      <c r="C21001" s="132" t="s">
        <v>34908</v>
      </c>
      <c r="D21001" s="131" t="s">
        <v>7</v>
      </c>
      <c r="E21001" s="131">
        <v>103.05</v>
      </c>
    </row>
    <row r="21002" spans="1:5" ht="63">
      <c r="A21002" s="131" t="s">
        <v>34909</v>
      </c>
      <c r="B21002" s="131" t="s">
        <v>8382</v>
      </c>
      <c r="C21002" s="132" t="s">
        <v>34910</v>
      </c>
      <c r="D21002" s="131" t="s">
        <v>7</v>
      </c>
      <c r="E21002" s="131">
        <v>618.29</v>
      </c>
    </row>
    <row r="21003" spans="1:5" ht="63">
      <c r="A21003" s="131" t="s">
        <v>34911</v>
      </c>
      <c r="B21003" s="131" t="s">
        <v>8382</v>
      </c>
      <c r="C21003" s="132" t="s">
        <v>34912</v>
      </c>
      <c r="D21003" s="131" t="s">
        <v>7</v>
      </c>
      <c r="E21003" s="131">
        <v>249.59</v>
      </c>
    </row>
    <row r="21004" spans="1:5" ht="78.75">
      <c r="A21004" s="131" t="s">
        <v>34913</v>
      </c>
      <c r="B21004" s="131" t="s">
        <v>8382</v>
      </c>
      <c r="C21004" s="132" t="s">
        <v>34914</v>
      </c>
      <c r="D21004" s="131" t="s">
        <v>7</v>
      </c>
      <c r="E21004" s="131">
        <v>153.26</v>
      </c>
    </row>
    <row r="21005" spans="1:5" ht="78.75">
      <c r="A21005" s="131" t="s">
        <v>34915</v>
      </c>
      <c r="B21005" s="131" t="s">
        <v>8382</v>
      </c>
      <c r="C21005" s="132" t="s">
        <v>34916</v>
      </c>
      <c r="D21005" s="131" t="s">
        <v>7</v>
      </c>
      <c r="E21005" s="131">
        <v>182.53</v>
      </c>
    </row>
    <row r="21006" spans="1:5" ht="78.75">
      <c r="A21006" s="131" t="s">
        <v>34917</v>
      </c>
      <c r="B21006" s="131" t="s">
        <v>8382</v>
      </c>
      <c r="C21006" s="132" t="s">
        <v>34918</v>
      </c>
      <c r="D21006" s="131" t="s">
        <v>7</v>
      </c>
      <c r="E21006" s="131">
        <v>250.53</v>
      </c>
    </row>
    <row r="21007" spans="1:5" ht="47.25">
      <c r="A21007" s="131" t="s">
        <v>34919</v>
      </c>
      <c r="B21007" s="131" t="s">
        <v>8382</v>
      </c>
      <c r="C21007" s="132" t="s">
        <v>34920</v>
      </c>
      <c r="D21007" s="131" t="s">
        <v>7970</v>
      </c>
      <c r="E21007" s="131">
        <v>75.34</v>
      </c>
    </row>
    <row r="21008" spans="1:5" ht="47.25">
      <c r="A21008" s="131" t="s">
        <v>34921</v>
      </c>
      <c r="B21008" s="131" t="s">
        <v>8382</v>
      </c>
      <c r="C21008" s="132" t="s">
        <v>34922</v>
      </c>
      <c r="D21008" s="131" t="s">
        <v>7970</v>
      </c>
      <c r="E21008" s="131">
        <v>97.97</v>
      </c>
    </row>
    <row r="21009" spans="1:5" ht="47.25">
      <c r="A21009" s="131" t="s">
        <v>34923</v>
      </c>
      <c r="B21009" s="131" t="s">
        <v>8382</v>
      </c>
      <c r="C21009" s="132" t="s">
        <v>34924</v>
      </c>
      <c r="D21009" s="131" t="s">
        <v>7970</v>
      </c>
      <c r="E21009" s="131">
        <v>124.3</v>
      </c>
    </row>
    <row r="21010" spans="1:5" ht="47.25">
      <c r="A21010" s="131" t="s">
        <v>34925</v>
      </c>
      <c r="B21010" s="131" t="s">
        <v>8382</v>
      </c>
      <c r="C21010" s="132" t="s">
        <v>34926</v>
      </c>
      <c r="D21010" s="131" t="s">
        <v>7970</v>
      </c>
      <c r="E21010" s="131">
        <v>84.65</v>
      </c>
    </row>
    <row r="21011" spans="1:5" ht="78.75">
      <c r="A21011" s="131" t="s">
        <v>34927</v>
      </c>
      <c r="B21011" s="131" t="s">
        <v>8382</v>
      </c>
      <c r="C21011" s="132" t="s">
        <v>34928</v>
      </c>
      <c r="D21011" s="131" t="s">
        <v>7</v>
      </c>
      <c r="E21011" s="131">
        <v>466.27</v>
      </c>
    </row>
    <row r="21012" spans="1:5" ht="78.75">
      <c r="A21012" s="131" t="s">
        <v>34929</v>
      </c>
      <c r="B21012" s="131" t="s">
        <v>8382</v>
      </c>
      <c r="C21012" s="132" t="s">
        <v>34930</v>
      </c>
      <c r="D21012" s="131" t="s">
        <v>7</v>
      </c>
      <c r="E21012" s="131">
        <v>486.31</v>
      </c>
    </row>
    <row r="21013" spans="1:5" ht="47.25">
      <c r="A21013" s="131" t="s">
        <v>34931</v>
      </c>
      <c r="B21013" s="131" t="s">
        <v>8382</v>
      </c>
      <c r="C21013" s="132" t="s">
        <v>34932</v>
      </c>
      <c r="D21013" s="131" t="s">
        <v>7</v>
      </c>
      <c r="E21013" s="131">
        <v>88.56</v>
      </c>
    </row>
    <row r="21014" spans="1:5" ht="47.25">
      <c r="A21014" s="131" t="s">
        <v>34933</v>
      </c>
      <c r="B21014" s="131" t="s">
        <v>8382</v>
      </c>
      <c r="C21014" s="132" t="s">
        <v>34934</v>
      </c>
      <c r="D21014" s="131" t="s">
        <v>7</v>
      </c>
      <c r="E21014" s="131">
        <v>100.29</v>
      </c>
    </row>
    <row r="21015" spans="1:5" ht="78.75">
      <c r="A21015" s="131" t="s">
        <v>34935</v>
      </c>
      <c r="B21015" s="131" t="s">
        <v>8382</v>
      </c>
      <c r="C21015" s="132" t="s">
        <v>34936</v>
      </c>
      <c r="D21015" s="131" t="s">
        <v>7</v>
      </c>
      <c r="E21015" s="131">
        <v>254.84</v>
      </c>
    </row>
    <row r="21016" spans="1:5" ht="78.75">
      <c r="A21016" s="131" t="s">
        <v>34937</v>
      </c>
      <c r="B21016" s="131" t="s">
        <v>8382</v>
      </c>
      <c r="C21016" s="132" t="s">
        <v>34938</v>
      </c>
      <c r="D21016" s="131" t="s">
        <v>7</v>
      </c>
      <c r="E21016" s="131">
        <v>469.62</v>
      </c>
    </row>
    <row r="21017" spans="1:5" ht="63">
      <c r="A21017" s="131" t="s">
        <v>34939</v>
      </c>
      <c r="B21017" s="131" t="s">
        <v>8382</v>
      </c>
      <c r="C21017" s="132" t="s">
        <v>34940</v>
      </c>
      <c r="D21017" s="131" t="s">
        <v>7</v>
      </c>
      <c r="E21017" s="131">
        <v>452.96</v>
      </c>
    </row>
    <row r="21018" spans="1:5" ht="63">
      <c r="A21018" s="131" t="s">
        <v>34941</v>
      </c>
      <c r="B21018" s="131" t="s">
        <v>8382</v>
      </c>
      <c r="C21018" s="132" t="s">
        <v>34942</v>
      </c>
      <c r="D21018" s="131" t="s">
        <v>7</v>
      </c>
      <c r="E21018" s="131">
        <v>547.14</v>
      </c>
    </row>
    <row r="21019" spans="1:5" ht="63">
      <c r="A21019" s="131" t="s">
        <v>34943</v>
      </c>
      <c r="B21019" s="131" t="s">
        <v>8382</v>
      </c>
      <c r="C21019" s="132" t="s">
        <v>34944</v>
      </c>
      <c r="D21019" s="131" t="s">
        <v>7</v>
      </c>
      <c r="E21019" s="131">
        <v>820.83</v>
      </c>
    </row>
    <row r="21020" spans="1:5" ht="63">
      <c r="A21020" s="131" t="s">
        <v>34945</v>
      </c>
      <c r="B21020" s="131" t="s">
        <v>8382</v>
      </c>
      <c r="C21020" s="132" t="s">
        <v>34946</v>
      </c>
      <c r="D21020" s="131" t="s">
        <v>7</v>
      </c>
      <c r="E21020" s="131">
        <v>1103.18</v>
      </c>
    </row>
    <row r="21021" spans="1:5" ht="189">
      <c r="A21021" s="131" t="s">
        <v>34947</v>
      </c>
      <c r="B21021" s="131" t="s">
        <v>8382</v>
      </c>
      <c r="C21021" s="132" t="s">
        <v>34948</v>
      </c>
      <c r="D21021" s="131" t="s">
        <v>7</v>
      </c>
      <c r="E21021" s="131">
        <v>1747.27</v>
      </c>
    </row>
    <row r="21022" spans="1:5" ht="63">
      <c r="A21022" s="131" t="s">
        <v>34949</v>
      </c>
      <c r="B21022" s="131" t="s">
        <v>8382</v>
      </c>
      <c r="C21022" s="132" t="s">
        <v>34950</v>
      </c>
      <c r="D21022" s="131" t="s">
        <v>7</v>
      </c>
      <c r="E21022" s="131">
        <v>1595.87</v>
      </c>
    </row>
    <row r="21023" spans="1:5" ht="63">
      <c r="A21023" s="131" t="s">
        <v>34951</v>
      </c>
      <c r="B21023" s="131" t="s">
        <v>8382</v>
      </c>
      <c r="C21023" s="132" t="s">
        <v>34952</v>
      </c>
      <c r="D21023" s="131" t="s">
        <v>321</v>
      </c>
      <c r="E21023" s="131">
        <v>714.22</v>
      </c>
    </row>
    <row r="21024" spans="1:5" ht="189">
      <c r="A21024" s="131" t="s">
        <v>34953</v>
      </c>
      <c r="B21024" s="131" t="s">
        <v>8382</v>
      </c>
      <c r="C21024" s="132" t="s">
        <v>34954</v>
      </c>
      <c r="D21024" s="131" t="s">
        <v>7</v>
      </c>
      <c r="E21024" s="131">
        <v>2572.87</v>
      </c>
    </row>
    <row r="21025" spans="1:5" ht="189">
      <c r="A21025" s="131" t="s">
        <v>34955</v>
      </c>
      <c r="B21025" s="131" t="s">
        <v>8382</v>
      </c>
      <c r="C21025" s="132" t="s">
        <v>34956</v>
      </c>
      <c r="D21025" s="131" t="s">
        <v>7</v>
      </c>
      <c r="E21025" s="131">
        <v>3470.12</v>
      </c>
    </row>
    <row r="21026" spans="1:5" ht="189">
      <c r="A21026" s="131" t="s">
        <v>34957</v>
      </c>
      <c r="B21026" s="131" t="s">
        <v>8382</v>
      </c>
      <c r="C21026" s="132" t="s">
        <v>34958</v>
      </c>
      <c r="D21026" s="131" t="s">
        <v>7</v>
      </c>
      <c r="E21026" s="131">
        <v>3670.41</v>
      </c>
    </row>
    <row r="21027" spans="1:5" ht="157.5">
      <c r="A21027" s="131" t="s">
        <v>34959</v>
      </c>
      <c r="B21027" s="131" t="s">
        <v>8382</v>
      </c>
      <c r="C21027" s="132" t="s">
        <v>34960</v>
      </c>
      <c r="D21027" s="131" t="s">
        <v>321</v>
      </c>
      <c r="E21027" s="131">
        <v>2312.8000000000002</v>
      </c>
    </row>
    <row r="21028" spans="1:5" ht="78.75">
      <c r="A21028" s="131" t="s">
        <v>34961</v>
      </c>
      <c r="B21028" s="131" t="s">
        <v>8382</v>
      </c>
      <c r="C21028" s="132" t="s">
        <v>34962</v>
      </c>
      <c r="D21028" s="131" t="s">
        <v>7970</v>
      </c>
      <c r="E21028" s="131">
        <v>170.28</v>
      </c>
    </row>
    <row r="21029" spans="1:5" ht="78.75">
      <c r="A21029" s="131" t="s">
        <v>34963</v>
      </c>
      <c r="B21029" s="131" t="s">
        <v>8382</v>
      </c>
      <c r="C21029" s="132" t="s">
        <v>34964</v>
      </c>
      <c r="D21029" s="131" t="s">
        <v>7970</v>
      </c>
      <c r="E21029" s="131">
        <v>159.91</v>
      </c>
    </row>
    <row r="21030" spans="1:5" ht="78.75">
      <c r="A21030" s="131" t="s">
        <v>34965</v>
      </c>
      <c r="B21030" s="131" t="s">
        <v>8382</v>
      </c>
      <c r="C21030" s="132" t="s">
        <v>34966</v>
      </c>
      <c r="D21030" s="131" t="s">
        <v>7970</v>
      </c>
      <c r="E21030" s="131">
        <v>875.32</v>
      </c>
    </row>
    <row r="21031" spans="1:5" ht="78.75">
      <c r="A21031" s="131" t="s">
        <v>34967</v>
      </c>
      <c r="B21031" s="131" t="s">
        <v>8382</v>
      </c>
      <c r="C21031" s="132" t="s">
        <v>34968</v>
      </c>
      <c r="D21031" s="131" t="s">
        <v>7970</v>
      </c>
      <c r="E21031" s="131">
        <v>981.8</v>
      </c>
    </row>
    <row r="21032" spans="1:5" ht="15.75">
      <c r="A21032" s="131" t="s">
        <v>34969</v>
      </c>
      <c r="B21032" s="131" t="s">
        <v>8382</v>
      </c>
      <c r="C21032" s="132" t="s">
        <v>34970</v>
      </c>
      <c r="D21032" s="131" t="s">
        <v>31</v>
      </c>
      <c r="E21032" s="131">
        <v>5</v>
      </c>
    </row>
    <row r="21033" spans="1:5" ht="15.75">
      <c r="A21033" s="131" t="s">
        <v>34971</v>
      </c>
      <c r="B21033" s="131" t="s">
        <v>8382</v>
      </c>
      <c r="C21033" s="132" t="s">
        <v>34972</v>
      </c>
      <c r="D21033" s="131" t="s">
        <v>31</v>
      </c>
      <c r="E21033" s="131">
        <v>5</v>
      </c>
    </row>
    <row r="21034" spans="1:5" ht="31.5">
      <c r="A21034" s="131" t="s">
        <v>34973</v>
      </c>
      <c r="B21034" s="131" t="s">
        <v>8382</v>
      </c>
      <c r="C21034" s="132" t="s">
        <v>34974</v>
      </c>
      <c r="D21034" s="131" t="s">
        <v>7970</v>
      </c>
      <c r="E21034" s="131">
        <v>45.31</v>
      </c>
    </row>
    <row r="21035" spans="1:5" ht="31.5">
      <c r="A21035" s="131" t="s">
        <v>34975</v>
      </c>
      <c r="B21035" s="131" t="s">
        <v>8382</v>
      </c>
      <c r="C21035" s="132" t="s">
        <v>34976</v>
      </c>
      <c r="D21035" s="131" t="s">
        <v>7970</v>
      </c>
      <c r="E21035" s="131">
        <v>86.59</v>
      </c>
    </row>
    <row r="21036" spans="1:5" ht="31.5">
      <c r="A21036" s="131" t="s">
        <v>34977</v>
      </c>
      <c r="B21036" s="131" t="s">
        <v>8382</v>
      </c>
      <c r="C21036" s="132" t="s">
        <v>34978</v>
      </c>
      <c r="D21036" s="131" t="s">
        <v>7970</v>
      </c>
      <c r="E21036" s="131">
        <v>131.88999999999999</v>
      </c>
    </row>
    <row r="21037" spans="1:5" ht="31.5">
      <c r="A21037" s="131" t="s">
        <v>34979</v>
      </c>
      <c r="B21037" s="131" t="s">
        <v>8382</v>
      </c>
      <c r="C21037" s="132" t="s">
        <v>34980</v>
      </c>
      <c r="D21037" s="131" t="s">
        <v>7970</v>
      </c>
      <c r="E21037" s="131">
        <v>177.2</v>
      </c>
    </row>
    <row r="21038" spans="1:5" ht="47.25">
      <c r="A21038" s="131" t="s">
        <v>34981</v>
      </c>
      <c r="B21038" s="131" t="s">
        <v>8382</v>
      </c>
      <c r="C21038" s="132" t="s">
        <v>34982</v>
      </c>
      <c r="D21038" s="131" t="s">
        <v>7970</v>
      </c>
      <c r="E21038" s="131">
        <v>153.51</v>
      </c>
    </row>
    <row r="21039" spans="1:5" ht="110.25">
      <c r="A21039" s="131" t="s">
        <v>34983</v>
      </c>
      <c r="B21039" s="131" t="s">
        <v>8382</v>
      </c>
      <c r="C21039" s="132" t="s">
        <v>34984</v>
      </c>
      <c r="D21039" s="131" t="s">
        <v>7</v>
      </c>
      <c r="E21039" s="131">
        <v>173.14</v>
      </c>
    </row>
    <row r="21040" spans="1:5" ht="63">
      <c r="A21040" s="131" t="s">
        <v>34985</v>
      </c>
      <c r="B21040" s="131" t="s">
        <v>8382</v>
      </c>
      <c r="C21040" s="132" t="s">
        <v>34986</v>
      </c>
      <c r="D21040" s="131" t="s">
        <v>288</v>
      </c>
      <c r="E21040" s="131">
        <v>184.56</v>
      </c>
    </row>
    <row r="21041" spans="1:5" ht="47.25">
      <c r="A21041" s="131" t="s">
        <v>34987</v>
      </c>
      <c r="B21041" s="131" t="s">
        <v>8382</v>
      </c>
      <c r="C21041" s="132" t="s">
        <v>34988</v>
      </c>
      <c r="D21041" s="131" t="s">
        <v>7</v>
      </c>
      <c r="E21041" s="131">
        <v>370.77</v>
      </c>
    </row>
    <row r="21042" spans="1:5" ht="47.25">
      <c r="A21042" s="131" t="s">
        <v>34989</v>
      </c>
      <c r="B21042" s="131" t="s">
        <v>8382</v>
      </c>
      <c r="C21042" s="132" t="s">
        <v>34990</v>
      </c>
      <c r="D21042" s="131" t="s">
        <v>7</v>
      </c>
      <c r="E21042" s="131">
        <v>708.27</v>
      </c>
    </row>
    <row r="21043" spans="1:5" ht="47.25">
      <c r="A21043" s="131" t="s">
        <v>34991</v>
      </c>
      <c r="B21043" s="131" t="s">
        <v>8382</v>
      </c>
      <c r="C21043" s="132" t="s">
        <v>34992</v>
      </c>
      <c r="D21043" s="131" t="s">
        <v>7</v>
      </c>
      <c r="E21043" s="131">
        <v>295.32</v>
      </c>
    </row>
    <row r="21044" spans="1:5" ht="47.25">
      <c r="A21044" s="131" t="s">
        <v>34993</v>
      </c>
      <c r="B21044" s="131" t="s">
        <v>8382</v>
      </c>
      <c r="C21044" s="132" t="s">
        <v>34994</v>
      </c>
      <c r="D21044" s="131" t="s">
        <v>7</v>
      </c>
      <c r="E21044" s="131">
        <v>459.51</v>
      </c>
    </row>
    <row r="21045" spans="1:5" ht="47.25">
      <c r="A21045" s="131" t="s">
        <v>34995</v>
      </c>
      <c r="B21045" s="131" t="s">
        <v>8382</v>
      </c>
      <c r="C21045" s="132" t="s">
        <v>34996</v>
      </c>
      <c r="D21045" s="131" t="s">
        <v>7</v>
      </c>
      <c r="E21045" s="131">
        <v>941.29</v>
      </c>
    </row>
    <row r="21046" spans="1:5" ht="47.25">
      <c r="A21046" s="131" t="s">
        <v>34997</v>
      </c>
      <c r="B21046" s="131" t="s">
        <v>8382</v>
      </c>
      <c r="C21046" s="132" t="s">
        <v>34998</v>
      </c>
      <c r="D21046" s="131" t="s">
        <v>7</v>
      </c>
      <c r="E21046" s="131">
        <v>357.66</v>
      </c>
    </row>
    <row r="21047" spans="1:5" ht="47.25">
      <c r="A21047" s="131" t="s">
        <v>34999</v>
      </c>
      <c r="B21047" s="131" t="s">
        <v>8382</v>
      </c>
      <c r="C21047" s="132" t="s">
        <v>35000</v>
      </c>
      <c r="D21047" s="131" t="s">
        <v>7</v>
      </c>
      <c r="E21047" s="131">
        <v>594.23</v>
      </c>
    </row>
    <row r="21048" spans="1:5" ht="47.25">
      <c r="A21048" s="131" t="s">
        <v>35001</v>
      </c>
      <c r="B21048" s="131" t="s">
        <v>8382</v>
      </c>
      <c r="C21048" s="132" t="s">
        <v>35002</v>
      </c>
      <c r="D21048" s="131" t="s">
        <v>7</v>
      </c>
      <c r="E21048" s="131">
        <v>1230.9000000000001</v>
      </c>
    </row>
    <row r="21049" spans="1:5" ht="47.25">
      <c r="A21049" s="131" t="s">
        <v>35003</v>
      </c>
      <c r="B21049" s="131" t="s">
        <v>8382</v>
      </c>
      <c r="C21049" s="132" t="s">
        <v>35004</v>
      </c>
      <c r="D21049" s="131" t="s">
        <v>7</v>
      </c>
      <c r="E21049" s="131">
        <v>501.36</v>
      </c>
    </row>
    <row r="21050" spans="1:5" ht="47.25">
      <c r="A21050" s="131" t="s">
        <v>35005</v>
      </c>
      <c r="B21050" s="131" t="s">
        <v>8382</v>
      </c>
      <c r="C21050" s="132" t="s">
        <v>35006</v>
      </c>
      <c r="D21050" s="131" t="s">
        <v>7</v>
      </c>
      <c r="E21050" s="131">
        <v>694.76</v>
      </c>
    </row>
    <row r="21051" spans="1:5" ht="47.25">
      <c r="A21051" s="131" t="s">
        <v>35007</v>
      </c>
      <c r="B21051" s="131" t="s">
        <v>8382</v>
      </c>
      <c r="C21051" s="132" t="s">
        <v>35008</v>
      </c>
      <c r="D21051" s="131" t="s">
        <v>7</v>
      </c>
      <c r="E21051" s="131">
        <v>1458.76</v>
      </c>
    </row>
    <row r="21052" spans="1:5" ht="47.25">
      <c r="A21052" s="131" t="s">
        <v>35009</v>
      </c>
      <c r="B21052" s="131" t="s">
        <v>8382</v>
      </c>
      <c r="C21052" s="132" t="s">
        <v>35010</v>
      </c>
      <c r="D21052" s="131" t="s">
        <v>7</v>
      </c>
      <c r="E21052" s="131">
        <v>583.30999999999995</v>
      </c>
    </row>
    <row r="21053" spans="1:5" ht="63">
      <c r="A21053" s="131" t="s">
        <v>35011</v>
      </c>
      <c r="B21053" s="131" t="s">
        <v>8382</v>
      </c>
      <c r="C21053" s="132" t="s">
        <v>35012</v>
      </c>
      <c r="D21053" s="131" t="s">
        <v>321</v>
      </c>
      <c r="E21053" s="131">
        <v>676.55</v>
      </c>
    </row>
    <row r="21054" spans="1:5" ht="141.75">
      <c r="A21054" s="131" t="s">
        <v>35013</v>
      </c>
      <c r="B21054" s="131" t="s">
        <v>8382</v>
      </c>
      <c r="C21054" s="132" t="s">
        <v>35014</v>
      </c>
      <c r="D21054" s="131" t="s">
        <v>288</v>
      </c>
      <c r="E21054" s="131">
        <v>425.17</v>
      </c>
    </row>
    <row r="21055" spans="1:5" ht="141.75">
      <c r="A21055" s="131" t="s">
        <v>35015</v>
      </c>
      <c r="B21055" s="131" t="s">
        <v>8382</v>
      </c>
      <c r="C21055" s="132" t="s">
        <v>35016</v>
      </c>
      <c r="D21055" s="131" t="s">
        <v>288</v>
      </c>
      <c r="E21055" s="131">
        <v>792.05</v>
      </c>
    </row>
    <row r="21056" spans="1:5" ht="141.75">
      <c r="A21056" s="131" t="s">
        <v>35017</v>
      </c>
      <c r="B21056" s="131" t="s">
        <v>8382</v>
      </c>
      <c r="C21056" s="132" t="s">
        <v>35018</v>
      </c>
      <c r="D21056" s="131" t="s">
        <v>288</v>
      </c>
      <c r="E21056" s="131">
        <v>274.12</v>
      </c>
    </row>
    <row r="21057" spans="1:5" ht="141.75">
      <c r="A21057" s="131" t="s">
        <v>35019</v>
      </c>
      <c r="B21057" s="131" t="s">
        <v>8382</v>
      </c>
      <c r="C21057" s="132" t="s">
        <v>35020</v>
      </c>
      <c r="D21057" s="131" t="s">
        <v>288</v>
      </c>
      <c r="E21057" s="131">
        <v>287.83</v>
      </c>
    </row>
    <row r="21058" spans="1:5" ht="78.75">
      <c r="A21058" s="131" t="s">
        <v>35021</v>
      </c>
      <c r="B21058" s="131" t="s">
        <v>8382</v>
      </c>
      <c r="C21058" s="132" t="s">
        <v>35022</v>
      </c>
      <c r="D21058" s="131" t="s">
        <v>288</v>
      </c>
      <c r="E21058" s="131">
        <v>231.78</v>
      </c>
    </row>
    <row r="21059" spans="1:5" ht="31.5">
      <c r="A21059" s="131" t="s">
        <v>35023</v>
      </c>
      <c r="B21059" s="131" t="s">
        <v>8382</v>
      </c>
      <c r="C21059" s="132" t="s">
        <v>35024</v>
      </c>
      <c r="D21059" s="131" t="s">
        <v>7970</v>
      </c>
      <c r="E21059" s="131">
        <v>8.83</v>
      </c>
    </row>
    <row r="21060" spans="1:5" ht="94.5">
      <c r="A21060" s="131" t="s">
        <v>35025</v>
      </c>
      <c r="B21060" s="131" t="s">
        <v>8382</v>
      </c>
      <c r="C21060" s="132" t="s">
        <v>35026</v>
      </c>
      <c r="D21060" s="131" t="s">
        <v>288</v>
      </c>
      <c r="E21060" s="131">
        <v>75.959999999999994</v>
      </c>
    </row>
    <row r="21061" spans="1:5" ht="78.75">
      <c r="A21061" s="131" t="s">
        <v>35027</v>
      </c>
      <c r="B21061" s="131" t="s">
        <v>8382</v>
      </c>
      <c r="C21061" s="132" t="s">
        <v>35028</v>
      </c>
      <c r="D21061" s="131" t="s">
        <v>288</v>
      </c>
      <c r="E21061" s="131">
        <v>38.58</v>
      </c>
    </row>
    <row r="21062" spans="1:5" ht="78.75">
      <c r="A21062" s="131" t="s">
        <v>35029</v>
      </c>
      <c r="B21062" s="131" t="s">
        <v>8382</v>
      </c>
      <c r="C21062" s="132" t="s">
        <v>35030</v>
      </c>
      <c r="D21062" s="131" t="s">
        <v>288</v>
      </c>
      <c r="E21062" s="131">
        <v>58.34</v>
      </c>
    </row>
    <row r="21063" spans="1:5" ht="78.75">
      <c r="A21063" s="131" t="s">
        <v>35031</v>
      </c>
      <c r="B21063" s="131" t="s">
        <v>8382</v>
      </c>
      <c r="C21063" s="132" t="s">
        <v>35032</v>
      </c>
      <c r="D21063" s="131" t="s">
        <v>288</v>
      </c>
      <c r="E21063" s="131">
        <v>54.75</v>
      </c>
    </row>
    <row r="21064" spans="1:5" ht="78.75">
      <c r="A21064" s="131" t="s">
        <v>35033</v>
      </c>
      <c r="B21064" s="131" t="s">
        <v>8382</v>
      </c>
      <c r="C21064" s="132" t="s">
        <v>35034</v>
      </c>
      <c r="D21064" s="131" t="s">
        <v>288</v>
      </c>
      <c r="E21064" s="131">
        <v>46.39</v>
      </c>
    </row>
    <row r="21065" spans="1:5" ht="78.75">
      <c r="A21065" s="131" t="s">
        <v>35035</v>
      </c>
      <c r="B21065" s="131" t="s">
        <v>8382</v>
      </c>
      <c r="C21065" s="132" t="s">
        <v>35036</v>
      </c>
      <c r="D21065" s="131" t="s">
        <v>288</v>
      </c>
      <c r="E21065" s="131">
        <v>69.47</v>
      </c>
    </row>
    <row r="21066" spans="1:5" ht="78.75">
      <c r="A21066" s="131" t="s">
        <v>35037</v>
      </c>
      <c r="B21066" s="131" t="s">
        <v>8382</v>
      </c>
      <c r="C21066" s="132" t="s">
        <v>35038</v>
      </c>
      <c r="D21066" s="131" t="s">
        <v>288</v>
      </c>
      <c r="E21066" s="131">
        <v>66.569999999999993</v>
      </c>
    </row>
    <row r="21067" spans="1:5" ht="78.75">
      <c r="A21067" s="131" t="s">
        <v>35039</v>
      </c>
      <c r="B21067" s="131" t="s">
        <v>8382</v>
      </c>
      <c r="C21067" s="132" t="s">
        <v>35040</v>
      </c>
      <c r="D21067" s="131" t="s">
        <v>7970</v>
      </c>
      <c r="E21067" s="131">
        <v>115.4</v>
      </c>
    </row>
    <row r="21068" spans="1:5" ht="78.75">
      <c r="A21068" s="131" t="s">
        <v>35041</v>
      </c>
      <c r="B21068" s="131" t="s">
        <v>8382</v>
      </c>
      <c r="C21068" s="132" t="s">
        <v>35042</v>
      </c>
      <c r="D21068" s="131" t="s">
        <v>7970</v>
      </c>
      <c r="E21068" s="131">
        <v>175.76</v>
      </c>
    </row>
    <row r="21069" spans="1:5" ht="78.75">
      <c r="A21069" s="131" t="s">
        <v>35043</v>
      </c>
      <c r="B21069" s="131" t="s">
        <v>8382</v>
      </c>
      <c r="C21069" s="132" t="s">
        <v>35044</v>
      </c>
      <c r="D21069" s="131" t="s">
        <v>7</v>
      </c>
      <c r="E21069" s="131">
        <v>75.239999999999995</v>
      </c>
    </row>
    <row r="21070" spans="1:5" ht="78.75">
      <c r="A21070" s="131" t="s">
        <v>35045</v>
      </c>
      <c r="B21070" s="131" t="s">
        <v>8382</v>
      </c>
      <c r="C21070" s="132" t="s">
        <v>35046</v>
      </c>
      <c r="D21070" s="131" t="s">
        <v>288</v>
      </c>
      <c r="E21070" s="131">
        <v>676.06</v>
      </c>
    </row>
    <row r="21071" spans="1:5" ht="47.25">
      <c r="A21071" s="131" t="s">
        <v>35047</v>
      </c>
      <c r="B21071" s="131" t="s">
        <v>8382</v>
      </c>
      <c r="C21071" s="132" t="s">
        <v>35048</v>
      </c>
      <c r="D21071" s="131" t="s">
        <v>31</v>
      </c>
      <c r="E21071" s="131">
        <v>14.6</v>
      </c>
    </row>
    <row r="21072" spans="1:5" ht="47.25">
      <c r="A21072" s="131" t="s">
        <v>35049</v>
      </c>
      <c r="B21072" s="131" t="s">
        <v>8382</v>
      </c>
      <c r="C21072" s="132" t="s">
        <v>35050</v>
      </c>
      <c r="D21072" s="131" t="s">
        <v>321</v>
      </c>
      <c r="E21072" s="131">
        <v>479.25</v>
      </c>
    </row>
    <row r="21073" spans="1:5" ht="47.25">
      <c r="A21073" s="131" t="s">
        <v>35051</v>
      </c>
      <c r="B21073" s="131" t="s">
        <v>8382</v>
      </c>
      <c r="C21073" s="132" t="s">
        <v>35052</v>
      </c>
      <c r="D21073" s="131" t="s">
        <v>321</v>
      </c>
      <c r="E21073" s="131">
        <v>587.77</v>
      </c>
    </row>
    <row r="21074" spans="1:5" ht="47.25">
      <c r="A21074" s="131" t="s">
        <v>35053</v>
      </c>
      <c r="B21074" s="131" t="s">
        <v>8382</v>
      </c>
      <c r="C21074" s="132" t="s">
        <v>35054</v>
      </c>
      <c r="D21074" s="131" t="s">
        <v>7970</v>
      </c>
      <c r="E21074" s="131">
        <v>1045</v>
      </c>
    </row>
    <row r="21075" spans="1:5" ht="47.25">
      <c r="A21075" s="131" t="s">
        <v>35055</v>
      </c>
      <c r="B21075" s="131" t="s">
        <v>8382</v>
      </c>
      <c r="C21075" s="132" t="s">
        <v>35056</v>
      </c>
      <c r="D21075" s="131" t="s">
        <v>7970</v>
      </c>
      <c r="E21075" s="131">
        <v>2037</v>
      </c>
    </row>
    <row r="21076" spans="1:5" ht="47.25">
      <c r="A21076" s="131" t="s">
        <v>35057</v>
      </c>
      <c r="B21076" s="131" t="s">
        <v>8382</v>
      </c>
      <c r="C21076" s="132" t="s">
        <v>35058</v>
      </c>
      <c r="D21076" s="131" t="s">
        <v>7970</v>
      </c>
      <c r="E21076" s="131">
        <v>2390</v>
      </c>
    </row>
    <row r="21077" spans="1:5" ht="47.25">
      <c r="A21077" s="131" t="s">
        <v>35059</v>
      </c>
      <c r="B21077" s="131" t="s">
        <v>8382</v>
      </c>
      <c r="C21077" s="132" t="s">
        <v>35060</v>
      </c>
      <c r="D21077" s="131" t="s">
        <v>7970</v>
      </c>
      <c r="E21077" s="131">
        <v>2550</v>
      </c>
    </row>
    <row r="21078" spans="1:5" ht="47.25">
      <c r="A21078" s="131" t="s">
        <v>35061</v>
      </c>
      <c r="B21078" s="131" t="s">
        <v>8382</v>
      </c>
      <c r="C21078" s="132" t="s">
        <v>35062</v>
      </c>
      <c r="D21078" s="131" t="s">
        <v>7970</v>
      </c>
      <c r="E21078" s="131">
        <v>2800</v>
      </c>
    </row>
    <row r="21079" spans="1:5" ht="47.25">
      <c r="A21079" s="131" t="s">
        <v>35063</v>
      </c>
      <c r="B21079" s="131" t="s">
        <v>8382</v>
      </c>
      <c r="C21079" s="132" t="s">
        <v>35064</v>
      </c>
      <c r="D21079" s="131" t="s">
        <v>7970</v>
      </c>
      <c r="E21079" s="131">
        <v>5152.09</v>
      </c>
    </row>
    <row r="21080" spans="1:5" ht="47.25">
      <c r="A21080" s="131" t="s">
        <v>35065</v>
      </c>
      <c r="B21080" s="131" t="s">
        <v>8382</v>
      </c>
      <c r="C21080" s="132" t="s">
        <v>35066</v>
      </c>
      <c r="D21080" s="131" t="s">
        <v>7970</v>
      </c>
      <c r="E21080" s="131">
        <v>7438</v>
      </c>
    </row>
    <row r="21081" spans="1:5" ht="47.25">
      <c r="A21081" s="131" t="s">
        <v>35067</v>
      </c>
      <c r="B21081" s="131" t="s">
        <v>8382</v>
      </c>
      <c r="C21081" s="132" t="s">
        <v>35068</v>
      </c>
      <c r="D21081" s="131" t="s">
        <v>7970</v>
      </c>
      <c r="E21081" s="131">
        <v>12017.5</v>
      </c>
    </row>
    <row r="21082" spans="1:5" ht="31.5">
      <c r="A21082" s="131" t="s">
        <v>35069</v>
      </c>
      <c r="B21082" s="131" t="s">
        <v>8382</v>
      </c>
      <c r="C21082" s="132" t="s">
        <v>35070</v>
      </c>
      <c r="D21082" s="131" t="s">
        <v>7970</v>
      </c>
      <c r="E21082" s="131">
        <v>495</v>
      </c>
    </row>
    <row r="21083" spans="1:5" ht="47.25">
      <c r="A21083" s="131" t="s">
        <v>35071</v>
      </c>
      <c r="B21083" s="131" t="s">
        <v>8382</v>
      </c>
      <c r="C21083" s="132" t="s">
        <v>35072</v>
      </c>
      <c r="D21083" s="131" t="s">
        <v>7970</v>
      </c>
      <c r="E21083" s="131">
        <v>615</v>
      </c>
    </row>
    <row r="21084" spans="1:5" ht="31.5">
      <c r="A21084" s="131" t="s">
        <v>35073</v>
      </c>
      <c r="B21084" s="131" t="s">
        <v>8382</v>
      </c>
      <c r="C21084" s="132" t="s">
        <v>35074</v>
      </c>
      <c r="D21084" s="131" t="s">
        <v>7970</v>
      </c>
      <c r="E21084" s="131">
        <v>660</v>
      </c>
    </row>
    <row r="21085" spans="1:5" ht="31.5">
      <c r="A21085" s="131" t="s">
        <v>35075</v>
      </c>
      <c r="B21085" s="131" t="s">
        <v>8382</v>
      </c>
      <c r="C21085" s="132" t="s">
        <v>35076</v>
      </c>
      <c r="D21085" s="131" t="s">
        <v>7970</v>
      </c>
      <c r="E21085" s="131">
        <v>1142.5</v>
      </c>
    </row>
    <row r="21086" spans="1:5" ht="31.5">
      <c r="A21086" s="131" t="s">
        <v>35077</v>
      </c>
      <c r="B21086" s="131" t="s">
        <v>8382</v>
      </c>
      <c r="C21086" s="132" t="s">
        <v>35078</v>
      </c>
      <c r="D21086" s="131" t="s">
        <v>7970</v>
      </c>
      <c r="E21086" s="131">
        <v>1707</v>
      </c>
    </row>
    <row r="21087" spans="1:5" ht="31.5">
      <c r="A21087" s="131" t="s">
        <v>35079</v>
      </c>
      <c r="B21087" s="131" t="s">
        <v>8382</v>
      </c>
      <c r="C21087" s="132" t="s">
        <v>35080</v>
      </c>
      <c r="D21087" s="131" t="s">
        <v>7970</v>
      </c>
      <c r="E21087" s="131">
        <v>2222</v>
      </c>
    </row>
    <row r="21088" spans="1:5" ht="31.5">
      <c r="A21088" s="131" t="s">
        <v>35081</v>
      </c>
      <c r="B21088" s="131" t="s">
        <v>8382</v>
      </c>
      <c r="C21088" s="132" t="s">
        <v>35082</v>
      </c>
      <c r="D21088" s="131" t="s">
        <v>7970</v>
      </c>
      <c r="E21088" s="131">
        <v>2402.9499999999998</v>
      </c>
    </row>
    <row r="21089" spans="1:5" ht="31.5">
      <c r="A21089" s="131" t="s">
        <v>35083</v>
      </c>
      <c r="B21089" s="131" t="s">
        <v>8382</v>
      </c>
      <c r="C21089" s="132" t="s">
        <v>35084</v>
      </c>
      <c r="D21089" s="131" t="s">
        <v>7970</v>
      </c>
      <c r="E21089" s="131">
        <v>5515.29</v>
      </c>
    </row>
    <row r="21090" spans="1:5" ht="31.5">
      <c r="A21090" s="131" t="s">
        <v>35085</v>
      </c>
      <c r="B21090" s="131" t="s">
        <v>8382</v>
      </c>
      <c r="C21090" s="132" t="s">
        <v>35086</v>
      </c>
      <c r="D21090" s="131" t="s">
        <v>7970</v>
      </c>
      <c r="E21090" s="131">
        <v>5768.08</v>
      </c>
    </row>
    <row r="21091" spans="1:5" ht="31.5">
      <c r="A21091" s="131" t="s">
        <v>35087</v>
      </c>
      <c r="B21091" s="131" t="s">
        <v>8382</v>
      </c>
      <c r="C21091" s="132" t="s">
        <v>35088</v>
      </c>
      <c r="D21091" s="131" t="s">
        <v>7970</v>
      </c>
      <c r="E21091" s="131">
        <v>7780.29</v>
      </c>
    </row>
    <row r="21092" spans="1:5" ht="31.5">
      <c r="A21092" s="131" t="s">
        <v>35089</v>
      </c>
      <c r="B21092" s="131" t="s">
        <v>8382</v>
      </c>
      <c r="C21092" s="132" t="s">
        <v>35090</v>
      </c>
      <c r="D21092" s="131" t="s">
        <v>7970</v>
      </c>
      <c r="E21092" s="131">
        <v>4200</v>
      </c>
    </row>
    <row r="21093" spans="1:5" ht="126">
      <c r="A21093" s="131" t="s">
        <v>35091</v>
      </c>
      <c r="B21093" s="131" t="s">
        <v>8382</v>
      </c>
      <c r="C21093" s="132" t="s">
        <v>35092</v>
      </c>
      <c r="D21093" s="131" t="s">
        <v>7970</v>
      </c>
      <c r="E21093" s="131">
        <v>15877.93</v>
      </c>
    </row>
    <row r="21094" spans="1:5" ht="31.5">
      <c r="A21094" s="131" t="s">
        <v>35093</v>
      </c>
      <c r="B21094" s="131" t="s">
        <v>8382</v>
      </c>
      <c r="C21094" s="132" t="s">
        <v>35094</v>
      </c>
      <c r="D21094" s="131" t="s">
        <v>7970</v>
      </c>
      <c r="E21094" s="131">
        <v>7400.62</v>
      </c>
    </row>
    <row r="21095" spans="1:5" ht="78.75">
      <c r="A21095" s="131" t="s">
        <v>35095</v>
      </c>
      <c r="B21095" s="131" t="s">
        <v>8382</v>
      </c>
      <c r="C21095" s="132" t="s">
        <v>35096</v>
      </c>
      <c r="D21095" s="131" t="s">
        <v>7970</v>
      </c>
      <c r="E21095" s="131">
        <v>1260.03</v>
      </c>
    </row>
    <row r="21096" spans="1:5" ht="78.75">
      <c r="A21096" s="131" t="s">
        <v>35097</v>
      </c>
      <c r="B21096" s="131" t="s">
        <v>8382</v>
      </c>
      <c r="C21096" s="132" t="s">
        <v>35098</v>
      </c>
      <c r="D21096" s="131" t="s">
        <v>7970</v>
      </c>
      <c r="E21096" s="131">
        <v>1702.46</v>
      </c>
    </row>
    <row r="21097" spans="1:5" ht="78.75">
      <c r="A21097" s="131" t="s">
        <v>35099</v>
      </c>
      <c r="B21097" s="131" t="s">
        <v>8382</v>
      </c>
      <c r="C21097" s="132" t="s">
        <v>35100</v>
      </c>
      <c r="D21097" s="131" t="s">
        <v>7970</v>
      </c>
      <c r="E21097" s="131">
        <v>1503.05</v>
      </c>
    </row>
    <row r="21098" spans="1:5" ht="78.75">
      <c r="A21098" s="131" t="s">
        <v>35101</v>
      </c>
      <c r="B21098" s="131" t="s">
        <v>8382</v>
      </c>
      <c r="C21098" s="132" t="s">
        <v>35102</v>
      </c>
      <c r="D21098" s="131" t="s">
        <v>7970</v>
      </c>
      <c r="E21098" s="131">
        <v>2614.13</v>
      </c>
    </row>
    <row r="21099" spans="1:5" ht="78.75">
      <c r="A21099" s="131" t="s">
        <v>35103</v>
      </c>
      <c r="B21099" s="131" t="s">
        <v>8382</v>
      </c>
      <c r="C21099" s="132" t="s">
        <v>35104</v>
      </c>
      <c r="D21099" s="131" t="s">
        <v>7970</v>
      </c>
      <c r="E21099" s="131">
        <v>2993.03</v>
      </c>
    </row>
    <row r="21100" spans="1:5" ht="78.75">
      <c r="A21100" s="131" t="s">
        <v>35105</v>
      </c>
      <c r="B21100" s="131" t="s">
        <v>8382</v>
      </c>
      <c r="C21100" s="132" t="s">
        <v>35106</v>
      </c>
      <c r="D21100" s="131" t="s">
        <v>7970</v>
      </c>
      <c r="E21100" s="131">
        <v>3851.45</v>
      </c>
    </row>
    <row r="21101" spans="1:5" ht="78.75">
      <c r="A21101" s="131" t="s">
        <v>35107</v>
      </c>
      <c r="B21101" s="131" t="s">
        <v>8382</v>
      </c>
      <c r="C21101" s="132" t="s">
        <v>35108</v>
      </c>
      <c r="D21101" s="131" t="s">
        <v>7970</v>
      </c>
      <c r="E21101" s="131">
        <v>4446.32</v>
      </c>
    </row>
    <row r="21102" spans="1:5" ht="78.75">
      <c r="A21102" s="131" t="s">
        <v>35109</v>
      </c>
      <c r="B21102" s="131" t="s">
        <v>8382</v>
      </c>
      <c r="C21102" s="132" t="s">
        <v>35110</v>
      </c>
      <c r="D21102" s="131" t="s">
        <v>7970</v>
      </c>
      <c r="E21102" s="131">
        <v>6207.62</v>
      </c>
    </row>
    <row r="21103" spans="1:5" ht="78.75">
      <c r="A21103" s="131" t="s">
        <v>35111</v>
      </c>
      <c r="B21103" s="131" t="s">
        <v>8382</v>
      </c>
      <c r="C21103" s="132" t="s">
        <v>35112</v>
      </c>
      <c r="D21103" s="131" t="s">
        <v>7970</v>
      </c>
      <c r="E21103" s="131">
        <v>5345.59</v>
      </c>
    </row>
    <row r="21104" spans="1:5" ht="78.75">
      <c r="A21104" s="131" t="s">
        <v>35113</v>
      </c>
      <c r="B21104" s="131" t="s">
        <v>8382</v>
      </c>
      <c r="C21104" s="132" t="s">
        <v>35114</v>
      </c>
      <c r="D21104" s="131" t="s">
        <v>7970</v>
      </c>
      <c r="E21104" s="131">
        <v>6918.79</v>
      </c>
    </row>
    <row r="21105" spans="1:5" ht="63">
      <c r="A21105" s="131" t="s">
        <v>35115</v>
      </c>
      <c r="B21105" s="131" t="s">
        <v>8382</v>
      </c>
      <c r="C21105" s="132" t="s">
        <v>35116</v>
      </c>
      <c r="D21105" s="131" t="s">
        <v>7970</v>
      </c>
      <c r="E21105" s="131">
        <v>141.52000000000001</v>
      </c>
    </row>
    <row r="21106" spans="1:5" ht="47.25">
      <c r="A21106" s="131" t="s">
        <v>35117</v>
      </c>
      <c r="B21106" s="131" t="s">
        <v>8382</v>
      </c>
      <c r="C21106" s="132" t="s">
        <v>35118</v>
      </c>
      <c r="D21106" s="131" t="s">
        <v>7970</v>
      </c>
      <c r="E21106" s="131">
        <v>126.19</v>
      </c>
    </row>
    <row r="21107" spans="1:5" ht="78.75">
      <c r="A21107" s="131" t="s">
        <v>35119</v>
      </c>
      <c r="B21107" s="131" t="s">
        <v>8382</v>
      </c>
      <c r="C21107" s="132" t="s">
        <v>35120</v>
      </c>
      <c r="D21107" s="131" t="s">
        <v>7970</v>
      </c>
      <c r="E21107" s="131">
        <v>154.49</v>
      </c>
    </row>
    <row r="21108" spans="1:5" ht="78.75">
      <c r="A21108" s="131" t="s">
        <v>35121</v>
      </c>
      <c r="B21108" s="131" t="s">
        <v>8382</v>
      </c>
      <c r="C21108" s="132" t="s">
        <v>35122</v>
      </c>
      <c r="D21108" s="131" t="s">
        <v>7970</v>
      </c>
      <c r="E21108" s="131">
        <v>311.93</v>
      </c>
    </row>
    <row r="21109" spans="1:5" ht="47.25">
      <c r="A21109" s="131" t="s">
        <v>35123</v>
      </c>
      <c r="B21109" s="131" t="s">
        <v>8382</v>
      </c>
      <c r="C21109" s="132" t="s">
        <v>35124</v>
      </c>
      <c r="D21109" s="131" t="s">
        <v>7970</v>
      </c>
      <c r="E21109" s="131">
        <v>625.05999999999995</v>
      </c>
    </row>
    <row r="21110" spans="1:5" ht="63">
      <c r="A21110" s="131" t="s">
        <v>35125</v>
      </c>
      <c r="B21110" s="131" t="s">
        <v>8382</v>
      </c>
      <c r="C21110" s="132" t="s">
        <v>35126</v>
      </c>
      <c r="D21110" s="131" t="s">
        <v>7970</v>
      </c>
      <c r="E21110" s="131">
        <v>311.93</v>
      </c>
    </row>
    <row r="21111" spans="1:5" ht="63">
      <c r="A21111" s="131" t="s">
        <v>35127</v>
      </c>
      <c r="B21111" s="131" t="s">
        <v>8382</v>
      </c>
      <c r="C21111" s="132" t="s">
        <v>35128</v>
      </c>
      <c r="D21111" s="131" t="s">
        <v>7970</v>
      </c>
      <c r="E21111" s="131">
        <v>368.54</v>
      </c>
    </row>
    <row r="21112" spans="1:5" ht="63">
      <c r="A21112" s="131" t="s">
        <v>35129</v>
      </c>
      <c r="B21112" s="131" t="s">
        <v>8382</v>
      </c>
      <c r="C21112" s="132" t="s">
        <v>35130</v>
      </c>
      <c r="D21112" s="131" t="s">
        <v>7</v>
      </c>
      <c r="E21112" s="131">
        <v>283.04000000000002</v>
      </c>
    </row>
    <row r="21113" spans="1:5" ht="47.25">
      <c r="A21113" s="131" t="s">
        <v>35131</v>
      </c>
      <c r="B21113" s="131" t="s">
        <v>8382</v>
      </c>
      <c r="C21113" s="132" t="s">
        <v>35132</v>
      </c>
      <c r="D21113" s="131" t="s">
        <v>7970</v>
      </c>
      <c r="E21113" s="131">
        <v>5656.81</v>
      </c>
    </row>
    <row r="21114" spans="1:5" ht="63">
      <c r="A21114" s="131" t="s">
        <v>35133</v>
      </c>
      <c r="B21114" s="131" t="s">
        <v>8382</v>
      </c>
      <c r="C21114" s="132" t="s">
        <v>35134</v>
      </c>
      <c r="D21114" s="131" t="s">
        <v>7970</v>
      </c>
      <c r="E21114" s="131">
        <v>973.48</v>
      </c>
    </row>
    <row r="21115" spans="1:5" ht="63">
      <c r="A21115" s="131" t="s">
        <v>35135</v>
      </c>
      <c r="B21115" s="131" t="s">
        <v>8382</v>
      </c>
      <c r="C21115" s="132" t="s">
        <v>35136</v>
      </c>
      <c r="D21115" s="131" t="s">
        <v>7970</v>
      </c>
      <c r="E21115" s="131">
        <v>1249.54</v>
      </c>
    </row>
    <row r="21116" spans="1:5" ht="63">
      <c r="A21116" s="131" t="s">
        <v>35137</v>
      </c>
      <c r="B21116" s="131" t="s">
        <v>8382</v>
      </c>
      <c r="C21116" s="132" t="s">
        <v>35138</v>
      </c>
      <c r="D21116" s="131" t="s">
        <v>7970</v>
      </c>
      <c r="E21116" s="131">
        <v>1560.78</v>
      </c>
    </row>
    <row r="21117" spans="1:5" ht="47.25">
      <c r="A21117" s="131" t="s">
        <v>35139</v>
      </c>
      <c r="B21117" s="131" t="s">
        <v>8382</v>
      </c>
      <c r="C21117" s="132" t="s">
        <v>35140</v>
      </c>
      <c r="D21117" s="131" t="s">
        <v>7970</v>
      </c>
      <c r="E21117" s="131">
        <v>327.26</v>
      </c>
    </row>
    <row r="21118" spans="1:5" ht="47.25">
      <c r="A21118" s="131" t="s">
        <v>35141</v>
      </c>
      <c r="B21118" s="131" t="s">
        <v>8382</v>
      </c>
      <c r="C21118" s="132" t="s">
        <v>35142</v>
      </c>
      <c r="D21118" s="131" t="s">
        <v>7970</v>
      </c>
      <c r="E21118" s="131">
        <v>355.57</v>
      </c>
    </row>
    <row r="21119" spans="1:5" ht="47.25">
      <c r="A21119" s="131" t="s">
        <v>35143</v>
      </c>
      <c r="B21119" s="131" t="s">
        <v>8382</v>
      </c>
      <c r="C21119" s="132" t="s">
        <v>35144</v>
      </c>
      <c r="D21119" s="131" t="s">
        <v>7970</v>
      </c>
      <c r="E21119" s="131">
        <v>413.24</v>
      </c>
    </row>
    <row r="21120" spans="1:5" ht="47.25">
      <c r="A21120" s="131" t="s">
        <v>35145</v>
      </c>
      <c r="B21120" s="131" t="s">
        <v>8382</v>
      </c>
      <c r="C21120" s="132" t="s">
        <v>35146</v>
      </c>
      <c r="D21120" s="131" t="s">
        <v>7970</v>
      </c>
      <c r="E21120" s="131">
        <v>504.18</v>
      </c>
    </row>
    <row r="21121" spans="1:5" ht="47.25">
      <c r="A21121" s="131" t="s">
        <v>35147</v>
      </c>
      <c r="B21121" s="131" t="s">
        <v>8382</v>
      </c>
      <c r="C21121" s="132" t="s">
        <v>35148</v>
      </c>
      <c r="D21121" s="131" t="s">
        <v>7970</v>
      </c>
      <c r="E21121" s="131">
        <v>669.29</v>
      </c>
    </row>
    <row r="21122" spans="1:5" ht="78.75">
      <c r="A21122" s="131" t="s">
        <v>35149</v>
      </c>
      <c r="B21122" s="131" t="s">
        <v>8382</v>
      </c>
      <c r="C21122" s="132" t="s">
        <v>35150</v>
      </c>
      <c r="D21122" s="131" t="s">
        <v>7970</v>
      </c>
      <c r="E21122" s="131">
        <v>99.07</v>
      </c>
    </row>
    <row r="21123" spans="1:5" ht="78.75">
      <c r="A21123" s="131" t="s">
        <v>35151</v>
      </c>
      <c r="B21123" s="131" t="s">
        <v>8382</v>
      </c>
      <c r="C21123" s="132" t="s">
        <v>35152</v>
      </c>
      <c r="D21123" s="131" t="s">
        <v>7970</v>
      </c>
      <c r="E21123" s="131">
        <v>169.83</v>
      </c>
    </row>
    <row r="21124" spans="1:5" ht="63">
      <c r="A21124" s="131" t="s">
        <v>35153</v>
      </c>
      <c r="B21124" s="131" t="s">
        <v>8382</v>
      </c>
      <c r="C21124" s="132" t="s">
        <v>35154</v>
      </c>
      <c r="D21124" s="131" t="s">
        <v>7970</v>
      </c>
      <c r="E21124" s="131">
        <v>141.52000000000001</v>
      </c>
    </row>
    <row r="21125" spans="1:5" ht="63">
      <c r="A21125" s="131" t="s">
        <v>35155</v>
      </c>
      <c r="B21125" s="131" t="s">
        <v>8382</v>
      </c>
      <c r="C21125" s="132" t="s">
        <v>35156</v>
      </c>
      <c r="D21125" s="131" t="s">
        <v>7970</v>
      </c>
      <c r="E21125" s="131">
        <v>212.28</v>
      </c>
    </row>
    <row r="21126" spans="1:5" ht="63">
      <c r="A21126" s="131" t="s">
        <v>35157</v>
      </c>
      <c r="B21126" s="131" t="s">
        <v>8382</v>
      </c>
      <c r="C21126" s="132" t="s">
        <v>35158</v>
      </c>
      <c r="D21126" s="131" t="s">
        <v>7970</v>
      </c>
      <c r="E21126" s="131">
        <v>283.04000000000002</v>
      </c>
    </row>
    <row r="21127" spans="1:5" ht="63">
      <c r="A21127" s="131" t="s">
        <v>35159</v>
      </c>
      <c r="B21127" s="131" t="s">
        <v>8382</v>
      </c>
      <c r="C21127" s="132" t="s">
        <v>35160</v>
      </c>
      <c r="D21127" s="131" t="s">
        <v>7970</v>
      </c>
      <c r="E21127" s="131">
        <v>141.52000000000001</v>
      </c>
    </row>
    <row r="21128" spans="1:5" ht="63">
      <c r="A21128" s="131" t="s">
        <v>35161</v>
      </c>
      <c r="B21128" s="131" t="s">
        <v>8382</v>
      </c>
      <c r="C21128" s="132" t="s">
        <v>35162</v>
      </c>
      <c r="D21128" s="131" t="s">
        <v>7970</v>
      </c>
      <c r="E21128" s="131">
        <v>169.83</v>
      </c>
    </row>
    <row r="21129" spans="1:5" ht="63">
      <c r="A21129" s="131" t="s">
        <v>35163</v>
      </c>
      <c r="B21129" s="131" t="s">
        <v>8382</v>
      </c>
      <c r="C21129" s="132" t="s">
        <v>35164</v>
      </c>
      <c r="D21129" s="131" t="s">
        <v>7970</v>
      </c>
      <c r="E21129" s="131">
        <v>226.44</v>
      </c>
    </row>
    <row r="21130" spans="1:5" ht="47.25">
      <c r="A21130" s="131" t="s">
        <v>35165</v>
      </c>
      <c r="B21130" s="131" t="s">
        <v>8382</v>
      </c>
      <c r="C21130" s="132" t="s">
        <v>35166</v>
      </c>
      <c r="D21130" s="131" t="s">
        <v>7970</v>
      </c>
      <c r="E21130" s="131">
        <v>799.6</v>
      </c>
    </row>
    <row r="21131" spans="1:5" ht="63">
      <c r="A21131" s="131" t="s">
        <v>35167</v>
      </c>
      <c r="B21131" s="131" t="s">
        <v>8382</v>
      </c>
      <c r="C21131" s="132" t="s">
        <v>35168</v>
      </c>
      <c r="D21131" s="131" t="s">
        <v>7970</v>
      </c>
      <c r="E21131" s="131">
        <v>155.54</v>
      </c>
    </row>
    <row r="21132" spans="1:5" ht="78.75">
      <c r="A21132" s="131" t="s">
        <v>35169</v>
      </c>
      <c r="B21132" s="131" t="s">
        <v>8382</v>
      </c>
      <c r="C21132" s="132" t="s">
        <v>35170</v>
      </c>
      <c r="D21132" s="131" t="s">
        <v>7970</v>
      </c>
      <c r="E21132" s="131">
        <v>157.30000000000001</v>
      </c>
    </row>
    <row r="21133" spans="1:5" ht="94.5">
      <c r="A21133" s="131" t="s">
        <v>35171</v>
      </c>
      <c r="B21133" s="131" t="s">
        <v>8382</v>
      </c>
      <c r="C21133" s="132" t="s">
        <v>35172</v>
      </c>
      <c r="D21133" s="131" t="s">
        <v>7970</v>
      </c>
      <c r="E21133" s="131">
        <v>173.07</v>
      </c>
    </row>
    <row r="21134" spans="1:5" ht="63">
      <c r="A21134" s="131" t="s">
        <v>35173</v>
      </c>
      <c r="B21134" s="131" t="s">
        <v>8382</v>
      </c>
      <c r="C21134" s="132" t="s">
        <v>35174</v>
      </c>
      <c r="D21134" s="131" t="s">
        <v>7970</v>
      </c>
      <c r="E21134" s="131">
        <v>173.07</v>
      </c>
    </row>
    <row r="21135" spans="1:5" ht="63">
      <c r="A21135" s="131" t="s">
        <v>35175</v>
      </c>
      <c r="B21135" s="131" t="s">
        <v>8382</v>
      </c>
      <c r="C21135" s="132" t="s">
        <v>35176</v>
      </c>
      <c r="D21135" s="131" t="s">
        <v>7970</v>
      </c>
      <c r="E21135" s="131">
        <v>310.58</v>
      </c>
    </row>
    <row r="21136" spans="1:5" ht="63">
      <c r="A21136" s="131" t="s">
        <v>35177</v>
      </c>
      <c r="B21136" s="131" t="s">
        <v>8382</v>
      </c>
      <c r="C21136" s="132" t="s">
        <v>35178</v>
      </c>
      <c r="D21136" s="131" t="s">
        <v>7970</v>
      </c>
      <c r="E21136" s="131">
        <v>548.59</v>
      </c>
    </row>
    <row r="21137" spans="1:5" ht="63">
      <c r="A21137" s="131" t="s">
        <v>35179</v>
      </c>
      <c r="B21137" s="131" t="s">
        <v>8382</v>
      </c>
      <c r="C21137" s="132" t="s">
        <v>35180</v>
      </c>
      <c r="D21137" s="131" t="s">
        <v>7970</v>
      </c>
      <c r="E21137" s="131">
        <v>173.07</v>
      </c>
    </row>
    <row r="21138" spans="1:5" ht="63">
      <c r="A21138" s="131" t="s">
        <v>35181</v>
      </c>
      <c r="B21138" s="131" t="s">
        <v>8382</v>
      </c>
      <c r="C21138" s="132" t="s">
        <v>35182</v>
      </c>
      <c r="D21138" s="131" t="s">
        <v>7970</v>
      </c>
      <c r="E21138" s="131">
        <v>310.58</v>
      </c>
    </row>
    <row r="21139" spans="1:5" ht="63">
      <c r="A21139" s="131" t="s">
        <v>35183</v>
      </c>
      <c r="B21139" s="131" t="s">
        <v>8382</v>
      </c>
      <c r="C21139" s="132" t="s">
        <v>35184</v>
      </c>
      <c r="D21139" s="131" t="s">
        <v>7970</v>
      </c>
      <c r="E21139" s="131">
        <v>799.58</v>
      </c>
    </row>
    <row r="21140" spans="1:5" ht="47.25">
      <c r="A21140" s="131" t="s">
        <v>35185</v>
      </c>
      <c r="B21140" s="131" t="s">
        <v>8382</v>
      </c>
      <c r="C21140" s="132" t="s">
        <v>35186</v>
      </c>
      <c r="D21140" s="131" t="s">
        <v>7970</v>
      </c>
      <c r="E21140" s="131">
        <v>1265.67</v>
      </c>
    </row>
    <row r="21141" spans="1:5" ht="47.25">
      <c r="A21141" s="131" t="s">
        <v>35187</v>
      </c>
      <c r="B21141" s="131" t="s">
        <v>8382</v>
      </c>
      <c r="C21141" s="132" t="s">
        <v>35188</v>
      </c>
      <c r="D21141" s="131" t="s">
        <v>7970</v>
      </c>
      <c r="E21141" s="131">
        <v>2406.4</v>
      </c>
    </row>
    <row r="21142" spans="1:5" ht="47.25">
      <c r="A21142" s="131" t="s">
        <v>35189</v>
      </c>
      <c r="B21142" s="131" t="s">
        <v>8382</v>
      </c>
      <c r="C21142" s="132" t="s">
        <v>35190</v>
      </c>
      <c r="D21142" s="131" t="s">
        <v>7970</v>
      </c>
      <c r="E21142" s="131">
        <v>3631.67</v>
      </c>
    </row>
    <row r="21143" spans="1:5" ht="47.25">
      <c r="A21143" s="131" t="s">
        <v>35191</v>
      </c>
      <c r="B21143" s="131" t="s">
        <v>8382</v>
      </c>
      <c r="C21143" s="132" t="s">
        <v>35192</v>
      </c>
      <c r="D21143" s="131" t="s">
        <v>7970</v>
      </c>
      <c r="E21143" s="131">
        <v>4339.34</v>
      </c>
    </row>
    <row r="21144" spans="1:5" ht="47.25">
      <c r="A21144" s="131" t="s">
        <v>35193</v>
      </c>
      <c r="B21144" s="131" t="s">
        <v>8382</v>
      </c>
      <c r="C21144" s="132" t="s">
        <v>35194</v>
      </c>
      <c r="D21144" s="131" t="s">
        <v>7970</v>
      </c>
      <c r="E21144" s="131">
        <v>4837.95</v>
      </c>
    </row>
    <row r="21145" spans="1:5" ht="173.25">
      <c r="A21145" s="131" t="s">
        <v>35195</v>
      </c>
      <c r="B21145" s="131" t="s">
        <v>8382</v>
      </c>
      <c r="C21145" s="132" t="s">
        <v>35196</v>
      </c>
      <c r="D21145" s="131" t="s">
        <v>7970</v>
      </c>
      <c r="E21145" s="131">
        <v>1952.29</v>
      </c>
    </row>
    <row r="21146" spans="1:5" ht="94.5">
      <c r="A21146" s="131" t="s">
        <v>35197</v>
      </c>
      <c r="B21146" s="131" t="s">
        <v>8382</v>
      </c>
      <c r="C21146" s="132" t="s">
        <v>35198</v>
      </c>
      <c r="D21146" s="131" t="s">
        <v>7970</v>
      </c>
      <c r="E21146" s="131">
        <v>126.58</v>
      </c>
    </row>
    <row r="21147" spans="1:5" ht="94.5">
      <c r="A21147" s="131" t="s">
        <v>35199</v>
      </c>
      <c r="B21147" s="131" t="s">
        <v>8382</v>
      </c>
      <c r="C21147" s="132" t="s">
        <v>35200</v>
      </c>
      <c r="D21147" s="131" t="s">
        <v>7970</v>
      </c>
      <c r="E21147" s="131">
        <v>224.34</v>
      </c>
    </row>
    <row r="21148" spans="1:5" ht="94.5">
      <c r="A21148" s="131" t="s">
        <v>35201</v>
      </c>
      <c r="B21148" s="131" t="s">
        <v>8382</v>
      </c>
      <c r="C21148" s="132" t="s">
        <v>35202</v>
      </c>
      <c r="D21148" s="131" t="s">
        <v>7970</v>
      </c>
      <c r="E21148" s="131">
        <v>388.32</v>
      </c>
    </row>
    <row r="21149" spans="1:5" ht="94.5">
      <c r="A21149" s="131" t="s">
        <v>35203</v>
      </c>
      <c r="B21149" s="131" t="s">
        <v>8382</v>
      </c>
      <c r="C21149" s="132" t="s">
        <v>35204</v>
      </c>
      <c r="D21149" s="131" t="s">
        <v>7970</v>
      </c>
      <c r="E21149" s="131">
        <v>628.91</v>
      </c>
    </row>
    <row r="21150" spans="1:5" ht="47.25">
      <c r="A21150" s="131" t="s">
        <v>35205</v>
      </c>
      <c r="B21150" s="131" t="s">
        <v>8382</v>
      </c>
      <c r="C21150" s="132" t="s">
        <v>35206</v>
      </c>
      <c r="D21150" s="131" t="s">
        <v>7970</v>
      </c>
      <c r="E21150" s="131">
        <v>248.61</v>
      </c>
    </row>
    <row r="21151" spans="1:5" ht="94.5">
      <c r="A21151" s="131" t="s">
        <v>35207</v>
      </c>
      <c r="B21151" s="131" t="s">
        <v>8382</v>
      </c>
      <c r="C21151" s="132" t="s">
        <v>35208</v>
      </c>
      <c r="D21151" s="131" t="s">
        <v>7970</v>
      </c>
      <c r="E21151" s="131">
        <v>707.17</v>
      </c>
    </row>
    <row r="21152" spans="1:5" ht="31.5">
      <c r="A21152" s="131" t="s">
        <v>35209</v>
      </c>
      <c r="B21152" s="131" t="s">
        <v>8382</v>
      </c>
      <c r="C21152" s="132" t="s">
        <v>35210</v>
      </c>
      <c r="D21152" s="131" t="s">
        <v>7970</v>
      </c>
      <c r="E21152" s="131">
        <v>28.3</v>
      </c>
    </row>
    <row r="21153" spans="1:5" ht="63">
      <c r="A21153" s="131" t="s">
        <v>35211</v>
      </c>
      <c r="B21153" s="131" t="s">
        <v>8382</v>
      </c>
      <c r="C21153" s="132" t="s">
        <v>35212</v>
      </c>
      <c r="D21153" s="131" t="s">
        <v>7970</v>
      </c>
      <c r="E21153" s="131">
        <v>166.1</v>
      </c>
    </row>
    <row r="21154" spans="1:5" ht="63">
      <c r="A21154" s="131" t="s">
        <v>35213</v>
      </c>
      <c r="B21154" s="131" t="s">
        <v>8382</v>
      </c>
      <c r="C21154" s="132" t="s">
        <v>35214</v>
      </c>
      <c r="D21154" s="131" t="s">
        <v>7970</v>
      </c>
      <c r="E21154" s="131">
        <v>332.2</v>
      </c>
    </row>
    <row r="21155" spans="1:5" ht="63">
      <c r="A21155" s="131" t="s">
        <v>35215</v>
      </c>
      <c r="B21155" s="131" t="s">
        <v>8382</v>
      </c>
      <c r="C21155" s="132" t="s">
        <v>35216</v>
      </c>
      <c r="D21155" s="131" t="s">
        <v>7970</v>
      </c>
      <c r="E21155" s="131">
        <v>360.51</v>
      </c>
    </row>
    <row r="21156" spans="1:5" ht="63">
      <c r="A21156" s="131" t="s">
        <v>35217</v>
      </c>
      <c r="B21156" s="131" t="s">
        <v>8382</v>
      </c>
      <c r="C21156" s="132" t="s">
        <v>35218</v>
      </c>
      <c r="D21156" s="131" t="s">
        <v>7970</v>
      </c>
      <c r="E21156" s="131">
        <v>42.46</v>
      </c>
    </row>
    <row r="21157" spans="1:5" ht="31.5">
      <c r="A21157" s="131" t="s">
        <v>35219</v>
      </c>
      <c r="B21157" s="131" t="s">
        <v>8382</v>
      </c>
      <c r="C21157" s="132" t="s">
        <v>35220</v>
      </c>
      <c r="D21157" s="131" t="s">
        <v>7970</v>
      </c>
      <c r="E21157" s="131">
        <v>30.79</v>
      </c>
    </row>
    <row r="21158" spans="1:5" ht="31.5">
      <c r="A21158" s="131" t="s">
        <v>35221</v>
      </c>
      <c r="B21158" s="131" t="s">
        <v>8382</v>
      </c>
      <c r="C21158" s="132" t="s">
        <v>35222</v>
      </c>
      <c r="D21158" s="131" t="s">
        <v>7970</v>
      </c>
      <c r="E21158" s="131">
        <v>137.32</v>
      </c>
    </row>
    <row r="21159" spans="1:5" ht="31.5">
      <c r="A21159" s="131" t="s">
        <v>35223</v>
      </c>
      <c r="B21159" s="131" t="s">
        <v>8382</v>
      </c>
      <c r="C21159" s="132" t="s">
        <v>35224</v>
      </c>
      <c r="D21159" s="131" t="s">
        <v>7970</v>
      </c>
      <c r="E21159" s="131">
        <v>191.83</v>
      </c>
    </row>
    <row r="21160" spans="1:5" ht="31.5">
      <c r="A21160" s="131" t="s">
        <v>35225</v>
      </c>
      <c r="B21160" s="131" t="s">
        <v>8382</v>
      </c>
      <c r="C21160" s="132" t="s">
        <v>35226</v>
      </c>
      <c r="D21160" s="131" t="s">
        <v>7970</v>
      </c>
      <c r="E21160" s="131">
        <v>181.22</v>
      </c>
    </row>
    <row r="21161" spans="1:5" ht="31.5">
      <c r="A21161" s="131" t="s">
        <v>35227</v>
      </c>
      <c r="B21161" s="131" t="s">
        <v>8382</v>
      </c>
      <c r="C21161" s="132" t="s">
        <v>35228</v>
      </c>
      <c r="D21161" s="131" t="s">
        <v>7970</v>
      </c>
      <c r="E21161" s="131">
        <v>508.45</v>
      </c>
    </row>
    <row r="21162" spans="1:5" ht="47.25">
      <c r="A21162" s="131" t="s">
        <v>35229</v>
      </c>
      <c r="B21162" s="131" t="s">
        <v>8382</v>
      </c>
      <c r="C21162" s="132" t="s">
        <v>35230</v>
      </c>
      <c r="D21162" s="131" t="s">
        <v>7970</v>
      </c>
      <c r="E21162" s="131">
        <v>1115.68</v>
      </c>
    </row>
    <row r="21163" spans="1:5" ht="126">
      <c r="A21163" s="131" t="s">
        <v>35231</v>
      </c>
      <c r="B21163" s="131" t="s">
        <v>8382</v>
      </c>
      <c r="C21163" s="132" t="s">
        <v>35232</v>
      </c>
      <c r="D21163" s="131" t="s">
        <v>7970</v>
      </c>
      <c r="E21163" s="131" t="s">
        <v>35233</v>
      </c>
    </row>
    <row r="21164" spans="1:5" ht="47.25">
      <c r="A21164" s="131" t="s">
        <v>35234</v>
      </c>
      <c r="B21164" s="131" t="s">
        <v>8382</v>
      </c>
      <c r="C21164" s="132" t="s">
        <v>35235</v>
      </c>
      <c r="D21164" s="131" t="s">
        <v>7970</v>
      </c>
      <c r="E21164" s="131">
        <v>14.15</v>
      </c>
    </row>
    <row r="21165" spans="1:5" ht="31.5">
      <c r="A21165" s="131" t="s">
        <v>35236</v>
      </c>
      <c r="B21165" s="131" t="s">
        <v>8382</v>
      </c>
      <c r="C21165" s="132" t="s">
        <v>35237</v>
      </c>
      <c r="D21165" s="131" t="s">
        <v>7970</v>
      </c>
      <c r="E21165" s="131">
        <v>33.9</v>
      </c>
    </row>
    <row r="21166" spans="1:5" ht="31.5">
      <c r="A21166" s="131" t="s">
        <v>35238</v>
      </c>
      <c r="B21166" s="131" t="s">
        <v>8382</v>
      </c>
      <c r="C21166" s="132" t="s">
        <v>35239</v>
      </c>
      <c r="D21166" s="131" t="s">
        <v>7970</v>
      </c>
      <c r="E21166" s="131">
        <v>83.11</v>
      </c>
    </row>
    <row r="21167" spans="1:5" ht="78.75">
      <c r="A21167" s="131" t="s">
        <v>35240</v>
      </c>
      <c r="B21167" s="131" t="s">
        <v>8382</v>
      </c>
      <c r="C21167" s="132" t="s">
        <v>35241</v>
      </c>
      <c r="D21167" s="131" t="s">
        <v>7970</v>
      </c>
      <c r="E21167" s="131">
        <v>112.74</v>
      </c>
    </row>
    <row r="21168" spans="1:5" ht="78.75">
      <c r="A21168" s="131" t="s">
        <v>35242</v>
      </c>
      <c r="B21168" s="131" t="s">
        <v>8382</v>
      </c>
      <c r="C21168" s="132" t="s">
        <v>35243</v>
      </c>
      <c r="D21168" s="131" t="s">
        <v>7970</v>
      </c>
      <c r="E21168" s="131">
        <v>182.72</v>
      </c>
    </row>
    <row r="21169" spans="1:5" ht="47.25">
      <c r="A21169" s="131" t="s">
        <v>35244</v>
      </c>
      <c r="B21169" s="131" t="s">
        <v>8382</v>
      </c>
      <c r="C21169" s="132" t="s">
        <v>35245</v>
      </c>
      <c r="D21169" s="131" t="s">
        <v>7970</v>
      </c>
      <c r="E21169" s="131">
        <v>113.22</v>
      </c>
    </row>
    <row r="21170" spans="1:5" ht="47.25">
      <c r="A21170" s="131" t="s">
        <v>35246</v>
      </c>
      <c r="B21170" s="131" t="s">
        <v>8382</v>
      </c>
      <c r="C21170" s="132" t="s">
        <v>35247</v>
      </c>
      <c r="D21170" s="131" t="s">
        <v>7970</v>
      </c>
      <c r="E21170" s="131">
        <v>56.61</v>
      </c>
    </row>
    <row r="21171" spans="1:5" ht="63">
      <c r="A21171" s="131" t="s">
        <v>35248</v>
      </c>
      <c r="B21171" s="131" t="s">
        <v>8382</v>
      </c>
      <c r="C21171" s="132" t="s">
        <v>35249</v>
      </c>
      <c r="D21171" s="131" t="s">
        <v>7970</v>
      </c>
      <c r="E21171" s="131">
        <v>967.32</v>
      </c>
    </row>
    <row r="21172" spans="1:5" ht="47.25">
      <c r="A21172" s="131" t="s">
        <v>35250</v>
      </c>
      <c r="B21172" s="131" t="s">
        <v>8382</v>
      </c>
      <c r="C21172" s="132" t="s">
        <v>35251</v>
      </c>
      <c r="D21172" s="131" t="s">
        <v>7970</v>
      </c>
      <c r="E21172" s="131">
        <v>1795.71</v>
      </c>
    </row>
    <row r="21173" spans="1:5" ht="63">
      <c r="A21173" s="131" t="s">
        <v>35252</v>
      </c>
      <c r="B21173" s="131" t="s">
        <v>8382</v>
      </c>
      <c r="C21173" s="132" t="s">
        <v>35253</v>
      </c>
      <c r="D21173" s="131" t="s">
        <v>7970</v>
      </c>
      <c r="E21173" s="131">
        <v>99.07</v>
      </c>
    </row>
    <row r="21174" spans="1:5" ht="63">
      <c r="A21174" s="131" t="s">
        <v>35254</v>
      </c>
      <c r="B21174" s="131" t="s">
        <v>8382</v>
      </c>
      <c r="C21174" s="132" t="s">
        <v>35255</v>
      </c>
      <c r="D21174" s="131" t="s">
        <v>7970</v>
      </c>
      <c r="E21174" s="131">
        <v>113.22</v>
      </c>
    </row>
    <row r="21175" spans="1:5" ht="63">
      <c r="A21175" s="131" t="s">
        <v>35256</v>
      </c>
      <c r="B21175" s="131" t="s">
        <v>8382</v>
      </c>
      <c r="C21175" s="132" t="s">
        <v>35257</v>
      </c>
      <c r="D21175" s="131" t="s">
        <v>7970</v>
      </c>
      <c r="E21175" s="131">
        <v>2014.89</v>
      </c>
    </row>
    <row r="21176" spans="1:5" ht="47.25">
      <c r="A21176" s="131" t="s">
        <v>35258</v>
      </c>
      <c r="B21176" s="131" t="s">
        <v>8382</v>
      </c>
      <c r="C21176" s="132" t="s">
        <v>35259</v>
      </c>
      <c r="D21176" s="131" t="s">
        <v>7970</v>
      </c>
      <c r="E21176" s="131">
        <v>113.22</v>
      </c>
    </row>
    <row r="21177" spans="1:5" ht="47.25">
      <c r="A21177" s="131" t="s">
        <v>35260</v>
      </c>
      <c r="B21177" s="131" t="s">
        <v>8382</v>
      </c>
      <c r="C21177" s="132" t="s">
        <v>35261</v>
      </c>
      <c r="D21177" s="131" t="s">
        <v>7970</v>
      </c>
      <c r="E21177" s="131">
        <v>84.91</v>
      </c>
    </row>
    <row r="21178" spans="1:5" ht="47.25">
      <c r="A21178" s="131" t="s">
        <v>35262</v>
      </c>
      <c r="B21178" s="131" t="s">
        <v>8382</v>
      </c>
      <c r="C21178" s="132" t="s">
        <v>35263</v>
      </c>
      <c r="D21178" s="131" t="s">
        <v>7970</v>
      </c>
      <c r="E21178" s="131">
        <v>113.22</v>
      </c>
    </row>
    <row r="21179" spans="1:5" ht="47.25">
      <c r="A21179" s="131" t="s">
        <v>35264</v>
      </c>
      <c r="B21179" s="131" t="s">
        <v>8382</v>
      </c>
      <c r="C21179" s="132" t="s">
        <v>35265</v>
      </c>
      <c r="D21179" s="131" t="s">
        <v>7970</v>
      </c>
      <c r="E21179" s="131">
        <v>7.22</v>
      </c>
    </row>
    <row r="21180" spans="1:5" ht="47.25">
      <c r="A21180" s="131" t="s">
        <v>35266</v>
      </c>
      <c r="B21180" s="131" t="s">
        <v>8382</v>
      </c>
      <c r="C21180" s="132" t="s">
        <v>35267</v>
      </c>
      <c r="D21180" s="131" t="s">
        <v>7970</v>
      </c>
      <c r="E21180" s="131">
        <v>5.15</v>
      </c>
    </row>
    <row r="21181" spans="1:5" ht="47.25">
      <c r="A21181" s="131" t="s">
        <v>35268</v>
      </c>
      <c r="B21181" s="131" t="s">
        <v>8382</v>
      </c>
      <c r="C21181" s="132" t="s">
        <v>35269</v>
      </c>
      <c r="D21181" s="131" t="s">
        <v>7970</v>
      </c>
      <c r="E21181" s="131">
        <v>17.739999999999998</v>
      </c>
    </row>
    <row r="21182" spans="1:5" ht="47.25">
      <c r="A21182" s="131" t="s">
        <v>35270</v>
      </c>
      <c r="B21182" s="131" t="s">
        <v>8382</v>
      </c>
      <c r="C21182" s="132" t="s">
        <v>35271</v>
      </c>
      <c r="D21182" s="131" t="s">
        <v>7970</v>
      </c>
      <c r="E21182" s="131">
        <v>5.35</v>
      </c>
    </row>
    <row r="21183" spans="1:5" ht="31.5">
      <c r="A21183" s="131" t="s">
        <v>35272</v>
      </c>
      <c r="B21183" s="131" t="s">
        <v>8382</v>
      </c>
      <c r="C21183" s="132" t="s">
        <v>35273</v>
      </c>
      <c r="D21183" s="131" t="s">
        <v>7970</v>
      </c>
      <c r="E21183" s="131">
        <v>4.3899999999999997</v>
      </c>
    </row>
    <row r="21184" spans="1:5" ht="31.5">
      <c r="A21184" s="131" t="s">
        <v>35274</v>
      </c>
      <c r="B21184" s="131" t="s">
        <v>8382</v>
      </c>
      <c r="C21184" s="132" t="s">
        <v>35275</v>
      </c>
      <c r="D21184" s="131" t="s">
        <v>7970</v>
      </c>
      <c r="E21184" s="131">
        <v>55.24</v>
      </c>
    </row>
    <row r="21185" spans="1:5" ht="31.5">
      <c r="A21185" s="131" t="s">
        <v>35276</v>
      </c>
      <c r="B21185" s="131" t="s">
        <v>8382</v>
      </c>
      <c r="C21185" s="132" t="s">
        <v>35277</v>
      </c>
      <c r="D21185" s="131" t="s">
        <v>7970</v>
      </c>
      <c r="E21185" s="131">
        <v>4.3600000000000003</v>
      </c>
    </row>
    <row r="21186" spans="1:5" ht="31.5">
      <c r="A21186" s="131" t="s">
        <v>35278</v>
      </c>
      <c r="B21186" s="131" t="s">
        <v>8382</v>
      </c>
      <c r="C21186" s="132" t="s">
        <v>35279</v>
      </c>
      <c r="D21186" s="131" t="s">
        <v>7970</v>
      </c>
      <c r="E21186" s="131">
        <v>6.23</v>
      </c>
    </row>
    <row r="21187" spans="1:5" ht="31.5">
      <c r="A21187" s="131" t="s">
        <v>35280</v>
      </c>
      <c r="B21187" s="131" t="s">
        <v>8382</v>
      </c>
      <c r="C21187" s="132" t="s">
        <v>35281</v>
      </c>
      <c r="D21187" s="131" t="s">
        <v>7970</v>
      </c>
      <c r="E21187" s="131">
        <v>5.42</v>
      </c>
    </row>
    <row r="21188" spans="1:5" ht="47.25">
      <c r="A21188" s="131" t="s">
        <v>35282</v>
      </c>
      <c r="B21188" s="131" t="s">
        <v>8382</v>
      </c>
      <c r="C21188" s="132" t="s">
        <v>35283</v>
      </c>
      <c r="D21188" s="131" t="s">
        <v>7970</v>
      </c>
      <c r="E21188" s="131">
        <v>13.11</v>
      </c>
    </row>
    <row r="21189" spans="1:5" ht="31.5">
      <c r="A21189" s="131" t="s">
        <v>35284</v>
      </c>
      <c r="B21189" s="131" t="s">
        <v>8382</v>
      </c>
      <c r="C21189" s="132" t="s">
        <v>35285</v>
      </c>
      <c r="D21189" s="131" t="s">
        <v>7970</v>
      </c>
      <c r="E21189" s="131">
        <v>34.14</v>
      </c>
    </row>
    <row r="21190" spans="1:5" ht="63">
      <c r="A21190" s="131" t="s">
        <v>35286</v>
      </c>
      <c r="B21190" s="131" t="s">
        <v>8382</v>
      </c>
      <c r="C21190" s="132" t="s">
        <v>35287</v>
      </c>
      <c r="D21190" s="131" t="s">
        <v>7970</v>
      </c>
      <c r="E21190" s="131">
        <v>9.5500000000000007</v>
      </c>
    </row>
    <row r="21191" spans="1:5" ht="63">
      <c r="A21191" s="131" t="s">
        <v>35288</v>
      </c>
      <c r="B21191" s="131" t="s">
        <v>8382</v>
      </c>
      <c r="C21191" s="132" t="s">
        <v>35289</v>
      </c>
      <c r="D21191" s="131" t="s">
        <v>7970</v>
      </c>
      <c r="E21191" s="131">
        <v>9.59</v>
      </c>
    </row>
    <row r="21192" spans="1:5" ht="63">
      <c r="A21192" s="131" t="s">
        <v>35290</v>
      </c>
      <c r="B21192" s="131" t="s">
        <v>8382</v>
      </c>
      <c r="C21192" s="132" t="s">
        <v>35291</v>
      </c>
      <c r="D21192" s="131" t="s">
        <v>7970</v>
      </c>
      <c r="E21192" s="131">
        <v>9.83</v>
      </c>
    </row>
    <row r="21193" spans="1:5" ht="63">
      <c r="A21193" s="131" t="s">
        <v>35292</v>
      </c>
      <c r="B21193" s="131" t="s">
        <v>8382</v>
      </c>
      <c r="C21193" s="132" t="s">
        <v>35293</v>
      </c>
      <c r="D21193" s="131" t="s">
        <v>7970</v>
      </c>
      <c r="E21193" s="131">
        <v>6.64</v>
      </c>
    </row>
    <row r="21194" spans="1:5" ht="63">
      <c r="A21194" s="131" t="s">
        <v>35294</v>
      </c>
      <c r="B21194" s="131" t="s">
        <v>8382</v>
      </c>
      <c r="C21194" s="132" t="s">
        <v>35295</v>
      </c>
      <c r="D21194" s="131" t="s">
        <v>7970</v>
      </c>
      <c r="E21194" s="131">
        <v>7.87</v>
      </c>
    </row>
    <row r="21195" spans="1:5" ht="63">
      <c r="A21195" s="131" t="s">
        <v>35296</v>
      </c>
      <c r="B21195" s="131" t="s">
        <v>8382</v>
      </c>
      <c r="C21195" s="132" t="s">
        <v>35297</v>
      </c>
      <c r="D21195" s="131" t="s">
        <v>7970</v>
      </c>
      <c r="E21195" s="131">
        <v>11.25</v>
      </c>
    </row>
    <row r="21196" spans="1:5" ht="63">
      <c r="A21196" s="131" t="s">
        <v>35298</v>
      </c>
      <c r="B21196" s="131" t="s">
        <v>8382</v>
      </c>
      <c r="C21196" s="132" t="s">
        <v>35299</v>
      </c>
      <c r="D21196" s="131" t="s">
        <v>7970</v>
      </c>
      <c r="E21196" s="131">
        <v>14</v>
      </c>
    </row>
    <row r="21197" spans="1:5" ht="63">
      <c r="A21197" s="131" t="s">
        <v>35300</v>
      </c>
      <c r="B21197" s="131" t="s">
        <v>8382</v>
      </c>
      <c r="C21197" s="132" t="s">
        <v>35301</v>
      </c>
      <c r="D21197" s="131" t="s">
        <v>7970</v>
      </c>
      <c r="E21197" s="131">
        <v>10.17</v>
      </c>
    </row>
    <row r="21198" spans="1:5" ht="63">
      <c r="A21198" s="131" t="s">
        <v>35302</v>
      </c>
      <c r="B21198" s="131" t="s">
        <v>8382</v>
      </c>
      <c r="C21198" s="132" t="s">
        <v>35303</v>
      </c>
      <c r="D21198" s="131" t="s">
        <v>7970</v>
      </c>
      <c r="E21198" s="131">
        <v>9.83</v>
      </c>
    </row>
    <row r="21199" spans="1:5" ht="63">
      <c r="A21199" s="131" t="s">
        <v>35304</v>
      </c>
      <c r="B21199" s="131" t="s">
        <v>8382</v>
      </c>
      <c r="C21199" s="132" t="s">
        <v>35305</v>
      </c>
      <c r="D21199" s="131" t="s">
        <v>7970</v>
      </c>
      <c r="E21199" s="131">
        <v>9.4700000000000006</v>
      </c>
    </row>
    <row r="21200" spans="1:5" ht="63">
      <c r="A21200" s="131" t="s">
        <v>35306</v>
      </c>
      <c r="B21200" s="131" t="s">
        <v>8382</v>
      </c>
      <c r="C21200" s="132" t="s">
        <v>35307</v>
      </c>
      <c r="D21200" s="131" t="s">
        <v>7970</v>
      </c>
      <c r="E21200" s="131">
        <v>14.89</v>
      </c>
    </row>
    <row r="21201" spans="1:5" ht="63">
      <c r="A21201" s="131" t="s">
        <v>35308</v>
      </c>
      <c r="B21201" s="131" t="s">
        <v>8382</v>
      </c>
      <c r="C21201" s="132" t="s">
        <v>35309</v>
      </c>
      <c r="D21201" s="131" t="s">
        <v>7970</v>
      </c>
      <c r="E21201" s="131">
        <v>13.11</v>
      </c>
    </row>
    <row r="21202" spans="1:5" ht="63">
      <c r="A21202" s="131" t="s">
        <v>35310</v>
      </c>
      <c r="B21202" s="131" t="s">
        <v>8382</v>
      </c>
      <c r="C21202" s="132" t="s">
        <v>35311</v>
      </c>
      <c r="D21202" s="131" t="s">
        <v>7970</v>
      </c>
      <c r="E21202" s="131">
        <v>21.7</v>
      </c>
    </row>
    <row r="21203" spans="1:5" ht="63">
      <c r="A21203" s="131" t="s">
        <v>35312</v>
      </c>
      <c r="B21203" s="131" t="s">
        <v>8382</v>
      </c>
      <c r="C21203" s="132" t="s">
        <v>35313</v>
      </c>
      <c r="D21203" s="131" t="s">
        <v>7970</v>
      </c>
      <c r="E21203" s="131">
        <v>13.25</v>
      </c>
    </row>
    <row r="21204" spans="1:5" ht="141.75">
      <c r="A21204" s="131" t="s">
        <v>35314</v>
      </c>
      <c r="B21204" s="131" t="s">
        <v>8382</v>
      </c>
      <c r="C21204" s="132" t="s">
        <v>35315</v>
      </c>
      <c r="D21204" s="131" t="s">
        <v>7970</v>
      </c>
      <c r="E21204" s="131">
        <v>30</v>
      </c>
    </row>
    <row r="21205" spans="1:5" ht="157.5">
      <c r="A21205" s="131" t="s">
        <v>35316</v>
      </c>
      <c r="B21205" s="131" t="s">
        <v>8382</v>
      </c>
      <c r="C21205" s="132" t="s">
        <v>35317</v>
      </c>
      <c r="D21205" s="131" t="s">
        <v>7970</v>
      </c>
      <c r="E21205" s="131">
        <v>112</v>
      </c>
    </row>
    <row r="21206" spans="1:5" ht="157.5">
      <c r="A21206" s="131" t="s">
        <v>35318</v>
      </c>
      <c r="B21206" s="131" t="s">
        <v>8382</v>
      </c>
      <c r="C21206" s="132" t="s">
        <v>35319</v>
      </c>
      <c r="D21206" s="131" t="s">
        <v>7970</v>
      </c>
      <c r="E21206" s="131">
        <v>112</v>
      </c>
    </row>
    <row r="21207" spans="1:5" ht="157.5">
      <c r="A21207" s="131" t="s">
        <v>35320</v>
      </c>
      <c r="B21207" s="131" t="s">
        <v>8382</v>
      </c>
      <c r="C21207" s="132" t="s">
        <v>35321</v>
      </c>
      <c r="D21207" s="131" t="s">
        <v>7970</v>
      </c>
      <c r="E21207" s="131">
        <v>300</v>
      </c>
    </row>
    <row r="21208" spans="1:5" ht="47.25">
      <c r="A21208" s="131" t="s">
        <v>35322</v>
      </c>
      <c r="B21208" s="131" t="s">
        <v>8382</v>
      </c>
      <c r="C21208" s="132" t="s">
        <v>35323</v>
      </c>
      <c r="D21208" s="131" t="s">
        <v>7970</v>
      </c>
      <c r="E21208" s="131">
        <v>4.24</v>
      </c>
    </row>
    <row r="21209" spans="1:5" ht="47.25">
      <c r="A21209" s="131" t="s">
        <v>35324</v>
      </c>
      <c r="B21209" s="131" t="s">
        <v>8382</v>
      </c>
      <c r="C21209" s="132" t="s">
        <v>35325</v>
      </c>
      <c r="D21209" s="131" t="s">
        <v>7970</v>
      </c>
      <c r="E21209" s="131">
        <v>7.03</v>
      </c>
    </row>
    <row r="21210" spans="1:5" ht="31.5">
      <c r="A21210" s="131" t="s">
        <v>35326</v>
      </c>
      <c r="B21210" s="131" t="s">
        <v>8382</v>
      </c>
      <c r="C21210" s="132" t="s">
        <v>35327</v>
      </c>
      <c r="D21210" s="131" t="s">
        <v>7970</v>
      </c>
      <c r="E21210" s="131">
        <v>74.72</v>
      </c>
    </row>
    <row r="21211" spans="1:5" ht="31.5">
      <c r="A21211" s="131" t="s">
        <v>35328</v>
      </c>
      <c r="B21211" s="131" t="s">
        <v>8382</v>
      </c>
      <c r="C21211" s="132" t="s">
        <v>35329</v>
      </c>
      <c r="D21211" s="131" t="s">
        <v>7970</v>
      </c>
      <c r="E21211" s="131">
        <v>8.07</v>
      </c>
    </row>
    <row r="21212" spans="1:5" ht="31.5">
      <c r="A21212" s="131" t="s">
        <v>35330</v>
      </c>
      <c r="B21212" s="131" t="s">
        <v>8382</v>
      </c>
      <c r="C21212" s="132" t="s">
        <v>35331</v>
      </c>
      <c r="D21212" s="131" t="s">
        <v>7970</v>
      </c>
      <c r="E21212" s="131">
        <v>6.62</v>
      </c>
    </row>
    <row r="21213" spans="1:5" ht="31.5">
      <c r="A21213" s="131" t="s">
        <v>35332</v>
      </c>
      <c r="B21213" s="131" t="s">
        <v>8382</v>
      </c>
      <c r="C21213" s="132" t="s">
        <v>35333</v>
      </c>
      <c r="D21213" s="131" t="s">
        <v>7970</v>
      </c>
      <c r="E21213" s="131">
        <v>7.3</v>
      </c>
    </row>
    <row r="21214" spans="1:5" ht="47.25">
      <c r="A21214" s="131" t="s">
        <v>35334</v>
      </c>
      <c r="B21214" s="131" t="s">
        <v>8382</v>
      </c>
      <c r="C21214" s="132" t="s">
        <v>35335</v>
      </c>
      <c r="D21214" s="131" t="s">
        <v>7970</v>
      </c>
      <c r="E21214" s="131">
        <v>24.37</v>
      </c>
    </row>
    <row r="21215" spans="1:5" ht="47.25">
      <c r="A21215" s="131" t="s">
        <v>35336</v>
      </c>
      <c r="B21215" s="131" t="s">
        <v>8382</v>
      </c>
      <c r="C21215" s="132" t="s">
        <v>35337</v>
      </c>
      <c r="D21215" s="131" t="s">
        <v>7970</v>
      </c>
      <c r="E21215" s="131">
        <v>65.03</v>
      </c>
    </row>
    <row r="21216" spans="1:5" ht="31.5">
      <c r="A21216" s="131" t="s">
        <v>35338</v>
      </c>
      <c r="B21216" s="131" t="s">
        <v>8382</v>
      </c>
      <c r="C21216" s="132" t="s">
        <v>35339</v>
      </c>
      <c r="D21216" s="131" t="s">
        <v>7970</v>
      </c>
      <c r="E21216" s="131">
        <v>141.16</v>
      </c>
    </row>
    <row r="21217" spans="1:5" ht="47.25">
      <c r="A21217" s="131" t="s">
        <v>35340</v>
      </c>
      <c r="B21217" s="131" t="s">
        <v>8382</v>
      </c>
      <c r="C21217" s="132" t="s">
        <v>35341</v>
      </c>
      <c r="D21217" s="131" t="s">
        <v>7970</v>
      </c>
      <c r="E21217" s="131">
        <v>21.62</v>
      </c>
    </row>
    <row r="21218" spans="1:5" ht="47.25">
      <c r="A21218" s="131" t="s">
        <v>35342</v>
      </c>
      <c r="B21218" s="131" t="s">
        <v>8382</v>
      </c>
      <c r="C21218" s="132" t="s">
        <v>35343</v>
      </c>
      <c r="D21218" s="131" t="s">
        <v>7970</v>
      </c>
      <c r="E21218" s="131">
        <v>5.69</v>
      </c>
    </row>
    <row r="21219" spans="1:5" ht="47.25">
      <c r="A21219" s="131" t="s">
        <v>35344</v>
      </c>
      <c r="B21219" s="131" t="s">
        <v>8382</v>
      </c>
      <c r="C21219" s="132" t="s">
        <v>35345</v>
      </c>
      <c r="D21219" s="131" t="s">
        <v>7970</v>
      </c>
      <c r="E21219" s="131">
        <v>6.96</v>
      </c>
    </row>
    <row r="21220" spans="1:5" ht="47.25">
      <c r="A21220" s="131" t="s">
        <v>35346</v>
      </c>
      <c r="B21220" s="131" t="s">
        <v>8382</v>
      </c>
      <c r="C21220" s="132" t="s">
        <v>35347</v>
      </c>
      <c r="D21220" s="131" t="s">
        <v>7970</v>
      </c>
      <c r="E21220" s="131">
        <v>28.3</v>
      </c>
    </row>
    <row r="21221" spans="1:5" ht="47.25">
      <c r="A21221" s="131" t="s">
        <v>35348</v>
      </c>
      <c r="B21221" s="131" t="s">
        <v>8382</v>
      </c>
      <c r="C21221" s="132" t="s">
        <v>35349</v>
      </c>
      <c r="D21221" s="131" t="s">
        <v>7970</v>
      </c>
      <c r="E21221" s="131">
        <v>42.46</v>
      </c>
    </row>
    <row r="21222" spans="1:5" ht="47.25">
      <c r="A21222" s="131" t="s">
        <v>35350</v>
      </c>
      <c r="B21222" s="131" t="s">
        <v>8382</v>
      </c>
      <c r="C21222" s="132" t="s">
        <v>35351</v>
      </c>
      <c r="D21222" s="131" t="s">
        <v>7970</v>
      </c>
      <c r="E21222" s="131">
        <v>8.2100000000000009</v>
      </c>
    </row>
    <row r="21223" spans="1:5" ht="47.25">
      <c r="A21223" s="131" t="s">
        <v>35352</v>
      </c>
      <c r="B21223" s="131" t="s">
        <v>8382</v>
      </c>
      <c r="C21223" s="132" t="s">
        <v>35353</v>
      </c>
      <c r="D21223" s="131" t="s">
        <v>7970</v>
      </c>
      <c r="E21223" s="131">
        <v>70.760000000000005</v>
      </c>
    </row>
    <row r="21224" spans="1:5" ht="47.25">
      <c r="A21224" s="131" t="s">
        <v>35354</v>
      </c>
      <c r="B21224" s="131" t="s">
        <v>8382</v>
      </c>
      <c r="C21224" s="132" t="s">
        <v>35355</v>
      </c>
      <c r="D21224" s="131" t="s">
        <v>7970</v>
      </c>
      <c r="E21224" s="131">
        <v>84.91</v>
      </c>
    </row>
    <row r="21225" spans="1:5" ht="47.25">
      <c r="A21225" s="131" t="s">
        <v>35356</v>
      </c>
      <c r="B21225" s="131" t="s">
        <v>8382</v>
      </c>
      <c r="C21225" s="132" t="s">
        <v>35357</v>
      </c>
      <c r="D21225" s="131" t="s">
        <v>7970</v>
      </c>
      <c r="E21225" s="131">
        <v>91.99</v>
      </c>
    </row>
    <row r="21226" spans="1:5" ht="47.25">
      <c r="A21226" s="131" t="s">
        <v>35358</v>
      </c>
      <c r="B21226" s="131" t="s">
        <v>8382</v>
      </c>
      <c r="C21226" s="132" t="s">
        <v>35359</v>
      </c>
      <c r="D21226" s="131" t="s">
        <v>7970</v>
      </c>
      <c r="E21226" s="131">
        <v>141.52000000000001</v>
      </c>
    </row>
    <row r="21227" spans="1:5" ht="31.5">
      <c r="A21227" s="131" t="s">
        <v>35360</v>
      </c>
      <c r="B21227" s="131" t="s">
        <v>8382</v>
      </c>
      <c r="C21227" s="132" t="s">
        <v>35361</v>
      </c>
      <c r="D21227" s="131" t="s">
        <v>7970</v>
      </c>
      <c r="E21227" s="131">
        <v>89.16</v>
      </c>
    </row>
    <row r="21228" spans="1:5" ht="47.25">
      <c r="A21228" s="131" t="s">
        <v>35362</v>
      </c>
      <c r="B21228" s="131" t="s">
        <v>8382</v>
      </c>
      <c r="C21228" s="132" t="s">
        <v>35363</v>
      </c>
      <c r="D21228" s="131" t="s">
        <v>7970</v>
      </c>
      <c r="E21228" s="131">
        <v>113.22</v>
      </c>
    </row>
    <row r="21229" spans="1:5" ht="47.25">
      <c r="A21229" s="131" t="s">
        <v>35364</v>
      </c>
      <c r="B21229" s="131" t="s">
        <v>8382</v>
      </c>
      <c r="C21229" s="132" t="s">
        <v>35365</v>
      </c>
      <c r="D21229" s="131" t="s">
        <v>7970</v>
      </c>
      <c r="E21229" s="131">
        <v>99.07</v>
      </c>
    </row>
    <row r="21230" spans="1:5" ht="47.25">
      <c r="A21230" s="131" t="s">
        <v>35366</v>
      </c>
      <c r="B21230" s="131" t="s">
        <v>8382</v>
      </c>
      <c r="C21230" s="132" t="s">
        <v>35367</v>
      </c>
      <c r="D21230" s="131" t="s">
        <v>7970</v>
      </c>
      <c r="E21230" s="131">
        <v>169.83</v>
      </c>
    </row>
    <row r="21231" spans="1:5" ht="47.25">
      <c r="A21231" s="131" t="s">
        <v>35368</v>
      </c>
      <c r="B21231" s="131" t="s">
        <v>8382</v>
      </c>
      <c r="C21231" s="132" t="s">
        <v>35369</v>
      </c>
      <c r="D21231" s="131" t="s">
        <v>7970</v>
      </c>
      <c r="E21231" s="131">
        <v>141.52000000000001</v>
      </c>
    </row>
    <row r="21232" spans="1:5" ht="31.5">
      <c r="A21232" s="131" t="s">
        <v>35370</v>
      </c>
      <c r="B21232" s="131" t="s">
        <v>8382</v>
      </c>
      <c r="C21232" s="132" t="s">
        <v>35371</v>
      </c>
      <c r="D21232" s="131" t="s">
        <v>7970</v>
      </c>
      <c r="E21232" s="131">
        <v>5.16</v>
      </c>
    </row>
    <row r="21233" spans="1:5" ht="15.75">
      <c r="A21233" s="131" t="s">
        <v>35372</v>
      </c>
      <c r="B21233" s="131" t="s">
        <v>8382</v>
      </c>
      <c r="C21233" s="132" t="s">
        <v>35373</v>
      </c>
      <c r="D21233" s="131" t="s">
        <v>7970</v>
      </c>
      <c r="E21233" s="131">
        <v>26.6</v>
      </c>
    </row>
    <row r="21234" spans="1:5" ht="47.25">
      <c r="A21234" s="131" t="s">
        <v>35374</v>
      </c>
      <c r="B21234" s="131" t="s">
        <v>8382</v>
      </c>
      <c r="C21234" s="132" t="s">
        <v>35375</v>
      </c>
      <c r="D21234" s="131" t="s">
        <v>7970</v>
      </c>
      <c r="E21234" s="131">
        <v>249.58</v>
      </c>
    </row>
    <row r="21235" spans="1:5" ht="31.5">
      <c r="A21235" s="131" t="s">
        <v>35376</v>
      </c>
      <c r="B21235" s="131" t="s">
        <v>8382</v>
      </c>
      <c r="C21235" s="132" t="s">
        <v>35377</v>
      </c>
      <c r="D21235" s="131" t="s">
        <v>31</v>
      </c>
      <c r="E21235" s="131">
        <v>76.239999999999995</v>
      </c>
    </row>
    <row r="21236" spans="1:5" ht="31.5">
      <c r="A21236" s="131" t="s">
        <v>35378</v>
      </c>
      <c r="B21236" s="131" t="s">
        <v>8382</v>
      </c>
      <c r="C21236" s="132" t="s">
        <v>35379</v>
      </c>
      <c r="D21236" s="131" t="s">
        <v>31</v>
      </c>
      <c r="E21236" s="131">
        <v>89.3</v>
      </c>
    </row>
    <row r="21237" spans="1:5" ht="31.5">
      <c r="A21237" s="131" t="s">
        <v>35380</v>
      </c>
      <c r="B21237" s="131" t="s">
        <v>8382</v>
      </c>
      <c r="C21237" s="132" t="s">
        <v>35381</v>
      </c>
      <c r="D21237" s="131" t="s">
        <v>31</v>
      </c>
      <c r="E21237" s="131">
        <v>86.9</v>
      </c>
    </row>
    <row r="21238" spans="1:5" ht="31.5">
      <c r="A21238" s="131" t="s">
        <v>35382</v>
      </c>
      <c r="B21238" s="131" t="s">
        <v>8382</v>
      </c>
      <c r="C21238" s="132" t="s">
        <v>35383</v>
      </c>
      <c r="D21238" s="131" t="s">
        <v>7</v>
      </c>
      <c r="E21238" s="131">
        <v>0.96</v>
      </c>
    </row>
    <row r="21239" spans="1:5" ht="31.5">
      <c r="A21239" s="131" t="s">
        <v>35384</v>
      </c>
      <c r="B21239" s="131" t="s">
        <v>8382</v>
      </c>
      <c r="C21239" s="132" t="s">
        <v>35385</v>
      </c>
      <c r="D21239" s="131" t="s">
        <v>7</v>
      </c>
      <c r="E21239" s="131">
        <v>3.73</v>
      </c>
    </row>
    <row r="21240" spans="1:5" ht="31.5">
      <c r="A21240" s="131" t="s">
        <v>35386</v>
      </c>
      <c r="B21240" s="131" t="s">
        <v>8382</v>
      </c>
      <c r="C21240" s="132" t="s">
        <v>35387</v>
      </c>
      <c r="D21240" s="131" t="s">
        <v>7</v>
      </c>
      <c r="E21240" s="131">
        <v>3.64</v>
      </c>
    </row>
    <row r="21241" spans="1:5" ht="31.5">
      <c r="A21241" s="131" t="s">
        <v>35388</v>
      </c>
      <c r="B21241" s="131" t="s">
        <v>8382</v>
      </c>
      <c r="C21241" s="132" t="s">
        <v>35389</v>
      </c>
      <c r="D21241" s="131" t="s">
        <v>7</v>
      </c>
      <c r="E21241" s="131">
        <v>14.73</v>
      </c>
    </row>
    <row r="21242" spans="1:5" ht="31.5">
      <c r="A21242" s="131" t="s">
        <v>35390</v>
      </c>
      <c r="B21242" s="131" t="s">
        <v>8382</v>
      </c>
      <c r="C21242" s="132" t="s">
        <v>35391</v>
      </c>
      <c r="D21242" s="131" t="s">
        <v>7</v>
      </c>
      <c r="E21242" s="131">
        <v>6.03</v>
      </c>
    </row>
    <row r="21243" spans="1:5" ht="31.5">
      <c r="A21243" s="131" t="s">
        <v>35392</v>
      </c>
      <c r="B21243" s="131" t="s">
        <v>8382</v>
      </c>
      <c r="C21243" s="132" t="s">
        <v>35393</v>
      </c>
      <c r="D21243" s="131" t="s">
        <v>7</v>
      </c>
      <c r="E21243" s="131">
        <v>6.43</v>
      </c>
    </row>
    <row r="21244" spans="1:5" ht="31.5">
      <c r="A21244" s="131" t="s">
        <v>35394</v>
      </c>
      <c r="B21244" s="131" t="s">
        <v>8382</v>
      </c>
      <c r="C21244" s="132" t="s">
        <v>35395</v>
      </c>
      <c r="D21244" s="131" t="s">
        <v>7</v>
      </c>
      <c r="E21244" s="131">
        <v>9.5500000000000007</v>
      </c>
    </row>
    <row r="21245" spans="1:5" ht="31.5">
      <c r="A21245" s="131" t="s">
        <v>35396</v>
      </c>
      <c r="B21245" s="131" t="s">
        <v>8382</v>
      </c>
      <c r="C21245" s="132" t="s">
        <v>35397</v>
      </c>
      <c r="D21245" s="131" t="s">
        <v>7</v>
      </c>
      <c r="E21245" s="131">
        <v>12.6</v>
      </c>
    </row>
    <row r="21246" spans="1:5" ht="31.5">
      <c r="A21246" s="131" t="s">
        <v>35398</v>
      </c>
      <c r="B21246" s="131" t="s">
        <v>8382</v>
      </c>
      <c r="C21246" s="132" t="s">
        <v>35399</v>
      </c>
      <c r="D21246" s="131" t="s">
        <v>7</v>
      </c>
      <c r="E21246" s="131">
        <v>14.9</v>
      </c>
    </row>
    <row r="21247" spans="1:5" ht="31.5">
      <c r="A21247" s="131" t="s">
        <v>35400</v>
      </c>
      <c r="B21247" s="131" t="s">
        <v>8382</v>
      </c>
      <c r="C21247" s="132" t="s">
        <v>35401</v>
      </c>
      <c r="D21247" s="131" t="s">
        <v>7</v>
      </c>
      <c r="E21247" s="131">
        <v>15.61</v>
      </c>
    </row>
    <row r="21248" spans="1:5" ht="31.5">
      <c r="A21248" s="131" t="s">
        <v>35402</v>
      </c>
      <c r="B21248" s="131" t="s">
        <v>8382</v>
      </c>
      <c r="C21248" s="132" t="s">
        <v>35403</v>
      </c>
      <c r="D21248" s="131" t="s">
        <v>7</v>
      </c>
      <c r="E21248" s="131">
        <v>22</v>
      </c>
    </row>
    <row r="21249" spans="1:5" ht="31.5">
      <c r="A21249" s="131" t="s">
        <v>35404</v>
      </c>
      <c r="B21249" s="131" t="s">
        <v>8382</v>
      </c>
      <c r="C21249" s="132" t="s">
        <v>35405</v>
      </c>
      <c r="D21249" s="131" t="s">
        <v>7</v>
      </c>
      <c r="E21249" s="131">
        <v>28.74</v>
      </c>
    </row>
    <row r="21250" spans="1:5" ht="31.5">
      <c r="A21250" s="131" t="s">
        <v>35406</v>
      </c>
      <c r="B21250" s="131" t="s">
        <v>8382</v>
      </c>
      <c r="C21250" s="132" t="s">
        <v>35407</v>
      </c>
      <c r="D21250" s="131" t="s">
        <v>7</v>
      </c>
      <c r="E21250" s="131">
        <v>10.43</v>
      </c>
    </row>
    <row r="21251" spans="1:5" ht="31.5">
      <c r="A21251" s="131" t="s">
        <v>35408</v>
      </c>
      <c r="B21251" s="131" t="s">
        <v>8382</v>
      </c>
      <c r="C21251" s="132" t="s">
        <v>35409</v>
      </c>
      <c r="D21251" s="131" t="s">
        <v>7</v>
      </c>
      <c r="E21251" s="131">
        <v>40.520000000000003</v>
      </c>
    </row>
    <row r="21252" spans="1:5" ht="31.5">
      <c r="A21252" s="131" t="s">
        <v>35410</v>
      </c>
      <c r="B21252" s="131" t="s">
        <v>8382</v>
      </c>
      <c r="C21252" s="132" t="s">
        <v>35411</v>
      </c>
      <c r="D21252" s="131" t="s">
        <v>7</v>
      </c>
      <c r="E21252" s="131">
        <v>5.38</v>
      </c>
    </row>
    <row r="21253" spans="1:5" ht="31.5">
      <c r="A21253" s="131" t="s">
        <v>35412</v>
      </c>
      <c r="B21253" s="131" t="s">
        <v>8382</v>
      </c>
      <c r="C21253" s="132" t="s">
        <v>35413</v>
      </c>
      <c r="D21253" s="131" t="s">
        <v>7</v>
      </c>
      <c r="E21253" s="131">
        <v>9.6199999999999992</v>
      </c>
    </row>
    <row r="21254" spans="1:5" ht="94.5">
      <c r="A21254" s="131" t="s">
        <v>35414</v>
      </c>
      <c r="B21254" s="131" t="s">
        <v>8382</v>
      </c>
      <c r="C21254" s="132" t="s">
        <v>35415</v>
      </c>
      <c r="D21254" s="131" t="s">
        <v>7</v>
      </c>
      <c r="E21254" s="131">
        <v>7.85</v>
      </c>
    </row>
    <row r="21255" spans="1:5" ht="31.5">
      <c r="A21255" s="131" t="s">
        <v>35416</v>
      </c>
      <c r="B21255" s="131" t="s">
        <v>8382</v>
      </c>
      <c r="C21255" s="132" t="s">
        <v>35417</v>
      </c>
      <c r="D21255" s="131" t="s">
        <v>7</v>
      </c>
      <c r="E21255" s="131">
        <v>10.19</v>
      </c>
    </row>
    <row r="21256" spans="1:5" ht="31.5">
      <c r="A21256" s="131" t="s">
        <v>35418</v>
      </c>
      <c r="B21256" s="131" t="s">
        <v>8382</v>
      </c>
      <c r="C21256" s="132" t="s">
        <v>35419</v>
      </c>
      <c r="D21256" s="131" t="s">
        <v>7</v>
      </c>
      <c r="E21256" s="131">
        <v>15.39</v>
      </c>
    </row>
    <row r="21257" spans="1:5" ht="94.5">
      <c r="A21257" s="131" t="s">
        <v>35420</v>
      </c>
      <c r="B21257" s="131" t="s">
        <v>8382</v>
      </c>
      <c r="C21257" s="132" t="s">
        <v>35421</v>
      </c>
      <c r="D21257" s="131" t="s">
        <v>7</v>
      </c>
      <c r="E21257" s="131">
        <v>21.67</v>
      </c>
    </row>
    <row r="21258" spans="1:5" ht="31.5">
      <c r="A21258" s="131" t="s">
        <v>35422</v>
      </c>
      <c r="B21258" s="131" t="s">
        <v>8382</v>
      </c>
      <c r="C21258" s="132" t="s">
        <v>35423</v>
      </c>
      <c r="D21258" s="131" t="s">
        <v>7</v>
      </c>
      <c r="E21258" s="131">
        <v>27.62</v>
      </c>
    </row>
    <row r="21259" spans="1:5" ht="31.5">
      <c r="A21259" s="131" t="s">
        <v>35424</v>
      </c>
      <c r="B21259" s="131" t="s">
        <v>8382</v>
      </c>
      <c r="C21259" s="132" t="s">
        <v>35425</v>
      </c>
      <c r="D21259" s="131" t="s">
        <v>7</v>
      </c>
      <c r="E21259" s="131">
        <v>18.5</v>
      </c>
    </row>
    <row r="21260" spans="1:5" ht="94.5">
      <c r="A21260" s="131" t="s">
        <v>35426</v>
      </c>
      <c r="B21260" s="131" t="s">
        <v>8382</v>
      </c>
      <c r="C21260" s="132" t="s">
        <v>35427</v>
      </c>
      <c r="D21260" s="131" t="s">
        <v>7</v>
      </c>
      <c r="E21260" s="131">
        <v>28</v>
      </c>
    </row>
    <row r="21261" spans="1:5" ht="31.5">
      <c r="A21261" s="131" t="s">
        <v>35428</v>
      </c>
      <c r="B21261" s="131" t="s">
        <v>8382</v>
      </c>
      <c r="C21261" s="132" t="s">
        <v>35429</v>
      </c>
      <c r="D21261" s="131" t="s">
        <v>7</v>
      </c>
      <c r="E21261" s="131">
        <v>29.91</v>
      </c>
    </row>
    <row r="21262" spans="1:5" ht="94.5">
      <c r="A21262" s="131" t="s">
        <v>35430</v>
      </c>
      <c r="B21262" s="131" t="s">
        <v>8382</v>
      </c>
      <c r="C21262" s="132" t="s">
        <v>35431</v>
      </c>
      <c r="D21262" s="131" t="s">
        <v>7</v>
      </c>
      <c r="E21262" s="131">
        <v>29.91</v>
      </c>
    </row>
    <row r="21263" spans="1:5" ht="31.5">
      <c r="A21263" s="131" t="s">
        <v>35432</v>
      </c>
      <c r="B21263" s="131" t="s">
        <v>8382</v>
      </c>
      <c r="C21263" s="132" t="s">
        <v>35433</v>
      </c>
      <c r="D21263" s="131" t="s">
        <v>7</v>
      </c>
      <c r="E21263" s="131">
        <v>172.29</v>
      </c>
    </row>
    <row r="21264" spans="1:5" ht="94.5">
      <c r="A21264" s="131" t="s">
        <v>35434</v>
      </c>
      <c r="B21264" s="131" t="s">
        <v>8382</v>
      </c>
      <c r="C21264" s="132" t="s">
        <v>35435</v>
      </c>
      <c r="D21264" s="131" t="s">
        <v>7</v>
      </c>
      <c r="E21264" s="131">
        <v>38.78</v>
      </c>
    </row>
    <row r="21265" spans="1:5" ht="31.5">
      <c r="A21265" s="131" t="s">
        <v>35436</v>
      </c>
      <c r="B21265" s="131" t="s">
        <v>8382</v>
      </c>
      <c r="C21265" s="132" t="s">
        <v>35437</v>
      </c>
      <c r="D21265" s="131" t="s">
        <v>7</v>
      </c>
      <c r="E21265" s="131">
        <v>3.79</v>
      </c>
    </row>
    <row r="21266" spans="1:5" ht="15.75">
      <c r="A21266" s="131" t="s">
        <v>35438</v>
      </c>
      <c r="B21266" s="131" t="s">
        <v>8382</v>
      </c>
      <c r="C21266" s="132" t="s">
        <v>35439</v>
      </c>
      <c r="D21266" s="131" t="s">
        <v>7</v>
      </c>
      <c r="E21266" s="131">
        <v>3.44</v>
      </c>
    </row>
    <row r="21267" spans="1:5" ht="94.5">
      <c r="A21267" s="131" t="s">
        <v>35440</v>
      </c>
      <c r="B21267" s="131" t="s">
        <v>8382</v>
      </c>
      <c r="C21267" s="132" t="s">
        <v>35441</v>
      </c>
      <c r="D21267" s="131" t="s">
        <v>7</v>
      </c>
      <c r="E21267" s="131">
        <v>1.96</v>
      </c>
    </row>
    <row r="21268" spans="1:5" ht="31.5">
      <c r="A21268" s="131" t="s">
        <v>35442</v>
      </c>
      <c r="B21268" s="131" t="s">
        <v>8382</v>
      </c>
      <c r="C21268" s="132" t="s">
        <v>35443</v>
      </c>
      <c r="D21268" s="131" t="s">
        <v>7</v>
      </c>
      <c r="E21268" s="131">
        <v>13.56</v>
      </c>
    </row>
    <row r="21269" spans="1:5" ht="94.5">
      <c r="A21269" s="131" t="s">
        <v>35444</v>
      </c>
      <c r="B21269" s="131" t="s">
        <v>8382</v>
      </c>
      <c r="C21269" s="132" t="s">
        <v>35445</v>
      </c>
      <c r="D21269" s="131" t="s">
        <v>7</v>
      </c>
      <c r="E21269" s="131">
        <v>7.98</v>
      </c>
    </row>
    <row r="21270" spans="1:5" ht="31.5">
      <c r="A21270" s="131" t="s">
        <v>35446</v>
      </c>
      <c r="B21270" s="131" t="s">
        <v>8382</v>
      </c>
      <c r="C21270" s="132" t="s">
        <v>35447</v>
      </c>
      <c r="D21270" s="131" t="s">
        <v>7</v>
      </c>
      <c r="E21270" s="131">
        <v>5.44</v>
      </c>
    </row>
    <row r="21271" spans="1:5" ht="94.5">
      <c r="A21271" s="131" t="s">
        <v>35448</v>
      </c>
      <c r="B21271" s="131" t="s">
        <v>8382</v>
      </c>
      <c r="C21271" s="132" t="s">
        <v>35449</v>
      </c>
      <c r="D21271" s="131" t="s">
        <v>7</v>
      </c>
      <c r="E21271" s="131">
        <v>3.1</v>
      </c>
    </row>
    <row r="21272" spans="1:5" ht="94.5">
      <c r="A21272" s="131" t="s">
        <v>35450</v>
      </c>
      <c r="B21272" s="131" t="s">
        <v>8382</v>
      </c>
      <c r="C21272" s="132" t="s">
        <v>35451</v>
      </c>
      <c r="D21272" s="131" t="s">
        <v>7</v>
      </c>
      <c r="E21272" s="131">
        <v>4.12</v>
      </c>
    </row>
    <row r="21273" spans="1:5" ht="94.5">
      <c r="A21273" s="131" t="s">
        <v>35452</v>
      </c>
      <c r="B21273" s="131" t="s">
        <v>8382</v>
      </c>
      <c r="C21273" s="132" t="s">
        <v>35453</v>
      </c>
      <c r="D21273" s="131" t="s">
        <v>7</v>
      </c>
      <c r="E21273" s="131">
        <v>4.78</v>
      </c>
    </row>
    <row r="21274" spans="1:5" ht="110.25">
      <c r="A21274" s="131" t="s">
        <v>35454</v>
      </c>
      <c r="B21274" s="131" t="s">
        <v>8382</v>
      </c>
      <c r="C21274" s="132" t="s">
        <v>35455</v>
      </c>
      <c r="D21274" s="131" t="s">
        <v>7</v>
      </c>
      <c r="E21274" s="131">
        <v>10.5</v>
      </c>
    </row>
    <row r="21275" spans="1:5" ht="110.25">
      <c r="A21275" s="131" t="s">
        <v>35456</v>
      </c>
      <c r="B21275" s="131" t="s">
        <v>8382</v>
      </c>
      <c r="C21275" s="132" t="s">
        <v>35457</v>
      </c>
      <c r="D21275" s="131" t="s">
        <v>7</v>
      </c>
      <c r="E21275" s="131">
        <v>11.38</v>
      </c>
    </row>
    <row r="21276" spans="1:5" ht="47.25">
      <c r="A21276" s="131" t="s">
        <v>35458</v>
      </c>
      <c r="B21276" s="131" t="s">
        <v>8382</v>
      </c>
      <c r="C21276" s="132" t="s">
        <v>35459</v>
      </c>
      <c r="D21276" s="131" t="s">
        <v>7</v>
      </c>
      <c r="E21276" s="131">
        <v>2.37</v>
      </c>
    </row>
    <row r="21277" spans="1:5" ht="31.5">
      <c r="A21277" s="131" t="s">
        <v>35460</v>
      </c>
      <c r="B21277" s="131" t="s">
        <v>8382</v>
      </c>
      <c r="C21277" s="132" t="s">
        <v>35461</v>
      </c>
      <c r="D21277" s="131" t="s">
        <v>7</v>
      </c>
      <c r="E21277" s="131">
        <v>2.83</v>
      </c>
    </row>
    <row r="21278" spans="1:5" ht="31.5">
      <c r="A21278" s="131" t="s">
        <v>35462</v>
      </c>
      <c r="B21278" s="131" t="s">
        <v>8382</v>
      </c>
      <c r="C21278" s="132" t="s">
        <v>35463</v>
      </c>
      <c r="D21278" s="131" t="s">
        <v>7</v>
      </c>
      <c r="E21278" s="131">
        <v>4.24</v>
      </c>
    </row>
    <row r="21279" spans="1:5" ht="31.5">
      <c r="A21279" s="131" t="s">
        <v>35464</v>
      </c>
      <c r="B21279" s="131" t="s">
        <v>8382</v>
      </c>
      <c r="C21279" s="132" t="s">
        <v>35465</v>
      </c>
      <c r="D21279" s="131" t="s">
        <v>7</v>
      </c>
      <c r="E21279" s="131">
        <v>5.67</v>
      </c>
    </row>
    <row r="21280" spans="1:5" ht="31.5">
      <c r="A21280" s="131" t="s">
        <v>35466</v>
      </c>
      <c r="B21280" s="131" t="s">
        <v>8382</v>
      </c>
      <c r="C21280" s="132" t="s">
        <v>35467</v>
      </c>
      <c r="D21280" s="131" t="s">
        <v>7</v>
      </c>
      <c r="E21280" s="131">
        <v>7.08</v>
      </c>
    </row>
    <row r="21281" spans="1:5" ht="31.5">
      <c r="A21281" s="131" t="s">
        <v>35468</v>
      </c>
      <c r="B21281" s="131" t="s">
        <v>8382</v>
      </c>
      <c r="C21281" s="132" t="s">
        <v>35469</v>
      </c>
      <c r="D21281" s="131" t="s">
        <v>7</v>
      </c>
      <c r="E21281" s="131">
        <v>4.24</v>
      </c>
    </row>
    <row r="21282" spans="1:5" ht="31.5">
      <c r="A21282" s="131" t="s">
        <v>35470</v>
      </c>
      <c r="B21282" s="131" t="s">
        <v>8382</v>
      </c>
      <c r="C21282" s="132" t="s">
        <v>35471</v>
      </c>
      <c r="D21282" s="131" t="s">
        <v>7</v>
      </c>
      <c r="E21282" s="131">
        <v>4.24</v>
      </c>
    </row>
    <row r="21283" spans="1:5" ht="47.25">
      <c r="A21283" s="131" t="s">
        <v>35472</v>
      </c>
      <c r="B21283" s="131" t="s">
        <v>8382</v>
      </c>
      <c r="C21283" s="132" t="s">
        <v>35473</v>
      </c>
      <c r="D21283" s="131" t="s">
        <v>7</v>
      </c>
      <c r="E21283" s="131">
        <v>4.24</v>
      </c>
    </row>
    <row r="21284" spans="1:5" ht="31.5">
      <c r="A21284" s="131" t="s">
        <v>35474</v>
      </c>
      <c r="B21284" s="131" t="s">
        <v>8382</v>
      </c>
      <c r="C21284" s="132" t="s">
        <v>35475</v>
      </c>
      <c r="D21284" s="131" t="s">
        <v>7970</v>
      </c>
      <c r="E21284" s="131">
        <v>0.12</v>
      </c>
    </row>
    <row r="21285" spans="1:5" ht="31.5">
      <c r="A21285" s="131" t="s">
        <v>35476</v>
      </c>
      <c r="B21285" s="131" t="s">
        <v>8382</v>
      </c>
      <c r="C21285" s="132" t="s">
        <v>35477</v>
      </c>
      <c r="D21285" s="131" t="s">
        <v>7970</v>
      </c>
      <c r="E21285" s="131">
        <v>0.17</v>
      </c>
    </row>
    <row r="21286" spans="1:5" ht="47.25">
      <c r="A21286" s="131" t="s">
        <v>35478</v>
      </c>
      <c r="B21286" s="131" t="s">
        <v>8382</v>
      </c>
      <c r="C21286" s="132" t="s">
        <v>35479</v>
      </c>
      <c r="D21286" s="131" t="s">
        <v>7970</v>
      </c>
      <c r="E21286" s="131">
        <v>3697</v>
      </c>
    </row>
    <row r="21287" spans="1:5" ht="31.5">
      <c r="A21287" s="131" t="s">
        <v>35480</v>
      </c>
      <c r="B21287" s="131" t="s">
        <v>8382</v>
      </c>
      <c r="C21287" s="132" t="s">
        <v>35481</v>
      </c>
      <c r="D21287" s="131" t="s">
        <v>7970</v>
      </c>
      <c r="E21287" s="131">
        <v>6835</v>
      </c>
    </row>
    <row r="21288" spans="1:5" ht="94.5">
      <c r="A21288" s="131" t="s">
        <v>35482</v>
      </c>
      <c r="B21288" s="131" t="s">
        <v>8382</v>
      </c>
      <c r="C21288" s="132" t="s">
        <v>35483</v>
      </c>
      <c r="D21288" s="131" t="s">
        <v>7970</v>
      </c>
      <c r="E21288" s="131">
        <v>9053</v>
      </c>
    </row>
    <row r="21289" spans="1:5" ht="31.5">
      <c r="A21289" s="131" t="s">
        <v>35484</v>
      </c>
      <c r="B21289" s="131" t="s">
        <v>8382</v>
      </c>
      <c r="C21289" s="132" t="s">
        <v>35485</v>
      </c>
      <c r="D21289" s="131" t="s">
        <v>7970</v>
      </c>
      <c r="E21289" s="131">
        <v>11065</v>
      </c>
    </row>
    <row r="21290" spans="1:5" ht="31.5">
      <c r="A21290" s="131" t="s">
        <v>35486</v>
      </c>
      <c r="B21290" s="131" t="s">
        <v>8382</v>
      </c>
      <c r="C21290" s="132" t="s">
        <v>35487</v>
      </c>
      <c r="D21290" s="131" t="s">
        <v>7970</v>
      </c>
      <c r="E21290" s="131">
        <v>14021</v>
      </c>
    </row>
    <row r="21291" spans="1:5" ht="31.5">
      <c r="A21291" s="131" t="s">
        <v>35488</v>
      </c>
      <c r="B21291" s="131" t="s">
        <v>8382</v>
      </c>
      <c r="C21291" s="132" t="s">
        <v>35489</v>
      </c>
      <c r="D21291" s="131" t="s">
        <v>7970</v>
      </c>
      <c r="E21291" s="131">
        <v>17848</v>
      </c>
    </row>
    <row r="21292" spans="1:5" ht="47.25">
      <c r="A21292" s="131" t="s">
        <v>35490</v>
      </c>
      <c r="B21292" s="131" t="s">
        <v>8382</v>
      </c>
      <c r="C21292" s="132" t="s">
        <v>35491</v>
      </c>
      <c r="D21292" s="131" t="s">
        <v>7970</v>
      </c>
      <c r="E21292" s="131">
        <v>17848</v>
      </c>
    </row>
    <row r="21293" spans="1:5" ht="31.5">
      <c r="A21293" s="131" t="s">
        <v>35492</v>
      </c>
      <c r="B21293" s="131" t="s">
        <v>8382</v>
      </c>
      <c r="C21293" s="132" t="s">
        <v>35493</v>
      </c>
      <c r="D21293" s="131" t="s">
        <v>7970</v>
      </c>
      <c r="E21293" s="131">
        <v>232.89</v>
      </c>
    </row>
    <row r="21294" spans="1:5" ht="94.5">
      <c r="A21294" s="131" t="s">
        <v>35494</v>
      </c>
      <c r="B21294" s="131" t="s">
        <v>8382</v>
      </c>
      <c r="C21294" s="132" t="s">
        <v>35495</v>
      </c>
      <c r="D21294" s="131" t="s">
        <v>7970</v>
      </c>
      <c r="E21294" s="131">
        <v>226.44</v>
      </c>
    </row>
    <row r="21295" spans="1:5" ht="15.75">
      <c r="A21295" s="131" t="s">
        <v>35496</v>
      </c>
      <c r="B21295" s="131" t="s">
        <v>8382</v>
      </c>
      <c r="C21295" s="132" t="s">
        <v>35497</v>
      </c>
      <c r="D21295" s="131" t="s">
        <v>7970</v>
      </c>
      <c r="E21295" s="131">
        <v>38.69</v>
      </c>
    </row>
    <row r="21296" spans="1:5" ht="31.5">
      <c r="A21296" s="131" t="s">
        <v>35498</v>
      </c>
      <c r="B21296" s="131" t="s">
        <v>8382</v>
      </c>
      <c r="C21296" s="132" t="s">
        <v>35499</v>
      </c>
      <c r="D21296" s="131" t="s">
        <v>7970</v>
      </c>
      <c r="E21296" s="131">
        <v>70.67</v>
      </c>
    </row>
    <row r="21297" spans="1:5" ht="31.5">
      <c r="A21297" s="131" t="s">
        <v>35500</v>
      </c>
      <c r="B21297" s="131" t="s">
        <v>8382</v>
      </c>
      <c r="C21297" s="132" t="s">
        <v>35501</v>
      </c>
      <c r="D21297" s="131" t="s">
        <v>7970</v>
      </c>
      <c r="E21297" s="131">
        <v>113.75</v>
      </c>
    </row>
    <row r="21298" spans="1:5" ht="31.5">
      <c r="A21298" s="131" t="s">
        <v>35502</v>
      </c>
      <c r="B21298" s="131" t="s">
        <v>8382</v>
      </c>
      <c r="C21298" s="132" t="s">
        <v>35503</v>
      </c>
      <c r="D21298" s="131" t="s">
        <v>7970</v>
      </c>
      <c r="E21298" s="131">
        <v>104.9</v>
      </c>
    </row>
    <row r="21299" spans="1:5" ht="31.5">
      <c r="A21299" s="131" t="s">
        <v>35504</v>
      </c>
      <c r="B21299" s="131" t="s">
        <v>8382</v>
      </c>
      <c r="C21299" s="132" t="s">
        <v>35505</v>
      </c>
      <c r="D21299" s="131" t="s">
        <v>7970</v>
      </c>
      <c r="E21299" s="131">
        <v>7.08</v>
      </c>
    </row>
    <row r="21300" spans="1:5" ht="31.5">
      <c r="A21300" s="131" t="s">
        <v>35506</v>
      </c>
      <c r="B21300" s="131" t="s">
        <v>8382</v>
      </c>
      <c r="C21300" s="132" t="s">
        <v>35507</v>
      </c>
      <c r="D21300" s="131" t="s">
        <v>7970</v>
      </c>
      <c r="E21300" s="131">
        <v>127.37</v>
      </c>
    </row>
    <row r="21301" spans="1:5" ht="31.5">
      <c r="A21301" s="131" t="s">
        <v>35508</v>
      </c>
      <c r="B21301" s="131" t="s">
        <v>8382</v>
      </c>
      <c r="C21301" s="132" t="s">
        <v>35509</v>
      </c>
      <c r="D21301" s="131" t="s">
        <v>7970</v>
      </c>
      <c r="E21301" s="131">
        <v>880.85</v>
      </c>
    </row>
    <row r="21302" spans="1:5" ht="31.5">
      <c r="A21302" s="131" t="s">
        <v>35510</v>
      </c>
      <c r="B21302" s="131" t="s">
        <v>8382</v>
      </c>
      <c r="C21302" s="132" t="s">
        <v>35511</v>
      </c>
      <c r="D21302" s="131" t="s">
        <v>7970</v>
      </c>
      <c r="E21302" s="131">
        <v>344.82</v>
      </c>
    </row>
    <row r="21303" spans="1:5" ht="31.5">
      <c r="A21303" s="131" t="s">
        <v>35512</v>
      </c>
      <c r="B21303" s="131" t="s">
        <v>8382</v>
      </c>
      <c r="C21303" s="132" t="s">
        <v>35513</v>
      </c>
      <c r="D21303" s="131" t="s">
        <v>7970</v>
      </c>
      <c r="E21303" s="131">
        <v>124.64</v>
      </c>
    </row>
    <row r="21304" spans="1:5" ht="47.25">
      <c r="A21304" s="131" t="s">
        <v>35514</v>
      </c>
      <c r="B21304" s="131" t="s">
        <v>8382</v>
      </c>
      <c r="C21304" s="132" t="s">
        <v>35515</v>
      </c>
      <c r="D21304" s="131" t="s">
        <v>7970</v>
      </c>
      <c r="E21304" s="131">
        <v>203.96</v>
      </c>
    </row>
    <row r="21305" spans="1:5" ht="47.25">
      <c r="A21305" s="131" t="s">
        <v>35516</v>
      </c>
      <c r="B21305" s="131" t="s">
        <v>8382</v>
      </c>
      <c r="C21305" s="132" t="s">
        <v>35517</v>
      </c>
      <c r="D21305" s="131" t="s">
        <v>7970</v>
      </c>
      <c r="E21305" s="131">
        <v>84.91</v>
      </c>
    </row>
    <row r="21306" spans="1:5" ht="94.5">
      <c r="A21306" s="131" t="s">
        <v>35518</v>
      </c>
      <c r="B21306" s="131" t="s">
        <v>8382</v>
      </c>
      <c r="C21306" s="132" t="s">
        <v>35519</v>
      </c>
      <c r="D21306" s="131" t="s">
        <v>7</v>
      </c>
      <c r="E21306" s="131">
        <v>13.21</v>
      </c>
    </row>
    <row r="21307" spans="1:5" ht="94.5">
      <c r="A21307" s="131" t="s">
        <v>35520</v>
      </c>
      <c r="B21307" s="131" t="s">
        <v>8382</v>
      </c>
      <c r="C21307" s="132" t="s">
        <v>35521</v>
      </c>
      <c r="D21307" s="131" t="s">
        <v>7</v>
      </c>
      <c r="E21307" s="131">
        <v>16.440000000000001</v>
      </c>
    </row>
    <row r="21308" spans="1:5" ht="31.5">
      <c r="A21308" s="131" t="s">
        <v>35522</v>
      </c>
      <c r="B21308" s="131" t="s">
        <v>8382</v>
      </c>
      <c r="C21308" s="132" t="s">
        <v>35523</v>
      </c>
      <c r="D21308" s="131" t="s">
        <v>7970</v>
      </c>
      <c r="E21308" s="131">
        <v>33.18</v>
      </c>
    </row>
    <row r="21309" spans="1:5" ht="47.25">
      <c r="A21309" s="131" t="s">
        <v>35524</v>
      </c>
      <c r="B21309" s="131" t="s">
        <v>8382</v>
      </c>
      <c r="C21309" s="132" t="s">
        <v>35525</v>
      </c>
      <c r="D21309" s="131" t="s">
        <v>7970</v>
      </c>
      <c r="E21309" s="131">
        <v>43.62</v>
      </c>
    </row>
    <row r="21310" spans="1:5" ht="47.25">
      <c r="A21310" s="131" t="s">
        <v>35526</v>
      </c>
      <c r="B21310" s="131" t="s">
        <v>8382</v>
      </c>
      <c r="C21310" s="132" t="s">
        <v>35527</v>
      </c>
      <c r="D21310" s="131" t="s">
        <v>7970</v>
      </c>
      <c r="E21310" s="131">
        <v>655.92</v>
      </c>
    </row>
    <row r="21311" spans="1:5" ht="63">
      <c r="A21311" s="131" t="s">
        <v>35528</v>
      </c>
      <c r="B21311" s="131" t="s">
        <v>8382</v>
      </c>
      <c r="C21311" s="132" t="s">
        <v>35529</v>
      </c>
      <c r="D21311" s="131" t="s">
        <v>7970</v>
      </c>
      <c r="E21311" s="131">
        <v>197.29</v>
      </c>
    </row>
    <row r="21312" spans="1:5" ht="47.25">
      <c r="A21312" s="131" t="s">
        <v>35530</v>
      </c>
      <c r="B21312" s="131" t="s">
        <v>8382</v>
      </c>
      <c r="C21312" s="132" t="s">
        <v>35531</v>
      </c>
      <c r="D21312" s="131" t="s">
        <v>7970</v>
      </c>
      <c r="E21312" s="131">
        <v>431.33</v>
      </c>
    </row>
    <row r="21313" spans="1:5" ht="47.25">
      <c r="A21313" s="131" t="s">
        <v>35532</v>
      </c>
      <c r="B21313" s="131" t="s">
        <v>8382</v>
      </c>
      <c r="C21313" s="132" t="s">
        <v>35533</v>
      </c>
      <c r="D21313" s="131" t="s">
        <v>7970</v>
      </c>
      <c r="E21313" s="131">
        <v>639.92999999999995</v>
      </c>
    </row>
    <row r="21314" spans="1:5" ht="63">
      <c r="A21314" s="131" t="s">
        <v>35534</v>
      </c>
      <c r="B21314" s="131" t="s">
        <v>8382</v>
      </c>
      <c r="C21314" s="132" t="s">
        <v>35535</v>
      </c>
      <c r="D21314" s="131" t="s">
        <v>7970</v>
      </c>
      <c r="E21314" s="131">
        <v>227.64</v>
      </c>
    </row>
    <row r="21315" spans="1:5" ht="63">
      <c r="A21315" s="131" t="s">
        <v>35536</v>
      </c>
      <c r="B21315" s="131" t="s">
        <v>8382</v>
      </c>
      <c r="C21315" s="132" t="s">
        <v>35537</v>
      </c>
      <c r="D21315" s="131" t="s">
        <v>7970</v>
      </c>
      <c r="E21315" s="131">
        <v>113.22</v>
      </c>
    </row>
    <row r="21316" spans="1:5" ht="63">
      <c r="A21316" s="131" t="s">
        <v>35538</v>
      </c>
      <c r="B21316" s="131" t="s">
        <v>8382</v>
      </c>
      <c r="C21316" s="132" t="s">
        <v>35539</v>
      </c>
      <c r="D21316" s="131" t="s">
        <v>7970</v>
      </c>
      <c r="E21316" s="131">
        <v>254.16</v>
      </c>
    </row>
    <row r="21317" spans="1:5" ht="47.25">
      <c r="A21317" s="131" t="s">
        <v>35540</v>
      </c>
      <c r="B21317" s="131" t="s">
        <v>8382</v>
      </c>
      <c r="C21317" s="132" t="s">
        <v>35541</v>
      </c>
      <c r="D21317" s="131" t="s">
        <v>7970</v>
      </c>
      <c r="E21317" s="131">
        <v>84.91</v>
      </c>
    </row>
    <row r="21318" spans="1:5" ht="63">
      <c r="A21318" s="131" t="s">
        <v>35542</v>
      </c>
      <c r="B21318" s="131" t="s">
        <v>8382</v>
      </c>
      <c r="C21318" s="132" t="s">
        <v>35543</v>
      </c>
      <c r="D21318" s="131" t="s">
        <v>7970</v>
      </c>
      <c r="E21318" s="131">
        <v>141.52000000000001</v>
      </c>
    </row>
    <row r="21319" spans="1:5" ht="63">
      <c r="A21319" s="131" t="s">
        <v>35544</v>
      </c>
      <c r="B21319" s="131" t="s">
        <v>8382</v>
      </c>
      <c r="C21319" s="132" t="s">
        <v>35545</v>
      </c>
      <c r="D21319" s="131" t="s">
        <v>7970</v>
      </c>
      <c r="E21319" s="131">
        <v>352.93</v>
      </c>
    </row>
    <row r="21320" spans="1:5" ht="78.75">
      <c r="A21320" s="131" t="s">
        <v>35546</v>
      </c>
      <c r="B21320" s="131" t="s">
        <v>8382</v>
      </c>
      <c r="C21320" s="132" t="s">
        <v>35547</v>
      </c>
      <c r="D21320" s="131" t="s">
        <v>7970</v>
      </c>
      <c r="E21320" s="131">
        <v>358.63</v>
      </c>
    </row>
    <row r="21321" spans="1:5" ht="78.75">
      <c r="A21321" s="131" t="s">
        <v>35548</v>
      </c>
      <c r="B21321" s="131" t="s">
        <v>8382</v>
      </c>
      <c r="C21321" s="132" t="s">
        <v>35549</v>
      </c>
      <c r="D21321" s="131" t="s">
        <v>7970</v>
      </c>
      <c r="E21321" s="131">
        <v>517.19000000000005</v>
      </c>
    </row>
    <row r="21322" spans="1:5" ht="47.25">
      <c r="A21322" s="131" t="s">
        <v>35550</v>
      </c>
      <c r="B21322" s="131" t="s">
        <v>8382</v>
      </c>
      <c r="C21322" s="132" t="s">
        <v>35551</v>
      </c>
      <c r="D21322" s="131" t="s">
        <v>7970</v>
      </c>
      <c r="E21322" s="131">
        <v>84.91</v>
      </c>
    </row>
    <row r="21323" spans="1:5" ht="78.75">
      <c r="A21323" s="131" t="s">
        <v>35552</v>
      </c>
      <c r="B21323" s="131" t="s">
        <v>8382</v>
      </c>
      <c r="C21323" s="132" t="s">
        <v>35553</v>
      </c>
      <c r="D21323" s="131" t="s">
        <v>7970</v>
      </c>
      <c r="E21323" s="131">
        <v>610.79999999999995</v>
      </c>
    </row>
    <row r="21324" spans="1:5" ht="78.75">
      <c r="A21324" s="131" t="s">
        <v>35554</v>
      </c>
      <c r="B21324" s="131" t="s">
        <v>8382</v>
      </c>
      <c r="C21324" s="132" t="s">
        <v>35555</v>
      </c>
      <c r="D21324" s="131" t="s">
        <v>7970</v>
      </c>
      <c r="E21324" s="131">
        <v>1040.31</v>
      </c>
    </row>
    <row r="21325" spans="1:5" ht="63">
      <c r="A21325" s="131" t="s">
        <v>35556</v>
      </c>
      <c r="B21325" s="131" t="s">
        <v>8382</v>
      </c>
      <c r="C21325" s="132" t="s">
        <v>35557</v>
      </c>
      <c r="D21325" s="131" t="s">
        <v>7970</v>
      </c>
      <c r="E21325" s="131">
        <v>15.14</v>
      </c>
    </row>
    <row r="21326" spans="1:5" ht="31.5">
      <c r="A21326" s="131" t="s">
        <v>35558</v>
      </c>
      <c r="B21326" s="131" t="s">
        <v>8382</v>
      </c>
      <c r="C21326" s="132" t="s">
        <v>35559</v>
      </c>
      <c r="D21326" s="131" t="s">
        <v>7970</v>
      </c>
      <c r="E21326" s="131">
        <v>14.15</v>
      </c>
    </row>
    <row r="21327" spans="1:5" ht="31.5">
      <c r="A21327" s="131" t="s">
        <v>35560</v>
      </c>
      <c r="B21327" s="131" t="s">
        <v>8382</v>
      </c>
      <c r="C21327" s="132" t="s">
        <v>35561</v>
      </c>
      <c r="D21327" s="131" t="s">
        <v>7970</v>
      </c>
      <c r="E21327" s="131">
        <v>550</v>
      </c>
    </row>
    <row r="21328" spans="1:5" ht="110.25">
      <c r="A21328" s="131" t="s">
        <v>35562</v>
      </c>
      <c r="B21328" s="131" t="s">
        <v>8382</v>
      </c>
      <c r="C21328" s="132" t="s">
        <v>35563</v>
      </c>
      <c r="D21328" s="131" t="s">
        <v>7970</v>
      </c>
      <c r="E21328" s="131">
        <v>722.12</v>
      </c>
    </row>
    <row r="21329" spans="1:5" ht="78.75">
      <c r="A21329" s="131" t="s">
        <v>35564</v>
      </c>
      <c r="B21329" s="131" t="s">
        <v>8382</v>
      </c>
      <c r="C21329" s="132" t="s">
        <v>35565</v>
      </c>
      <c r="D21329" s="131" t="s">
        <v>7970</v>
      </c>
      <c r="E21329" s="131">
        <v>130</v>
      </c>
    </row>
    <row r="21330" spans="1:5" ht="94.5">
      <c r="A21330" s="131" t="s">
        <v>35566</v>
      </c>
      <c r="B21330" s="131" t="s">
        <v>8382</v>
      </c>
      <c r="C21330" s="132" t="s">
        <v>35567</v>
      </c>
      <c r="D21330" s="131" t="s">
        <v>7970</v>
      </c>
      <c r="E21330" s="131">
        <v>235.75</v>
      </c>
    </row>
    <row r="21331" spans="1:5" ht="94.5">
      <c r="A21331" s="131" t="s">
        <v>35568</v>
      </c>
      <c r="B21331" s="131" t="s">
        <v>8382</v>
      </c>
      <c r="C21331" s="132" t="s">
        <v>35569</v>
      </c>
      <c r="D21331" s="131" t="s">
        <v>7970</v>
      </c>
      <c r="E21331" s="131">
        <v>419.55</v>
      </c>
    </row>
    <row r="21332" spans="1:5" ht="94.5">
      <c r="A21332" s="131" t="s">
        <v>35570</v>
      </c>
      <c r="B21332" s="131" t="s">
        <v>8382</v>
      </c>
      <c r="C21332" s="132" t="s">
        <v>35571</v>
      </c>
      <c r="D21332" s="131" t="s">
        <v>7970</v>
      </c>
      <c r="E21332" s="131">
        <v>1400</v>
      </c>
    </row>
    <row r="21333" spans="1:5" ht="94.5">
      <c r="A21333" s="131" t="s">
        <v>35572</v>
      </c>
      <c r="B21333" s="131" t="s">
        <v>8382</v>
      </c>
      <c r="C21333" s="132" t="s">
        <v>35573</v>
      </c>
      <c r="D21333" s="131" t="s">
        <v>7970</v>
      </c>
      <c r="E21333" s="131">
        <v>1550</v>
      </c>
    </row>
    <row r="21334" spans="1:5" ht="63">
      <c r="A21334" s="131" t="s">
        <v>35574</v>
      </c>
      <c r="B21334" s="131" t="s">
        <v>8382</v>
      </c>
      <c r="C21334" s="132" t="s">
        <v>35575</v>
      </c>
      <c r="D21334" s="131" t="s">
        <v>7970</v>
      </c>
      <c r="E21334" s="131">
        <v>28</v>
      </c>
    </row>
    <row r="21335" spans="1:5" ht="31.5">
      <c r="A21335" s="131" t="s">
        <v>35576</v>
      </c>
      <c r="B21335" s="131" t="s">
        <v>8382</v>
      </c>
      <c r="C21335" s="132" t="s">
        <v>35577</v>
      </c>
      <c r="D21335" s="131" t="s">
        <v>7</v>
      </c>
      <c r="E21335" s="131">
        <v>23.68</v>
      </c>
    </row>
    <row r="21336" spans="1:5" ht="31.5">
      <c r="A21336" s="131" t="s">
        <v>35578</v>
      </c>
      <c r="B21336" s="131" t="s">
        <v>8382</v>
      </c>
      <c r="C21336" s="132" t="s">
        <v>35579</v>
      </c>
      <c r="D21336" s="131" t="s">
        <v>7</v>
      </c>
      <c r="E21336" s="131">
        <v>26.83</v>
      </c>
    </row>
    <row r="21337" spans="1:5" ht="31.5">
      <c r="A21337" s="131" t="s">
        <v>35580</v>
      </c>
      <c r="B21337" s="131" t="s">
        <v>8382</v>
      </c>
      <c r="C21337" s="132" t="s">
        <v>35581</v>
      </c>
      <c r="D21337" s="131" t="s">
        <v>7</v>
      </c>
      <c r="E21337" s="131">
        <v>48.69</v>
      </c>
    </row>
    <row r="21338" spans="1:5" ht="31.5">
      <c r="A21338" s="131" t="s">
        <v>35582</v>
      </c>
      <c r="B21338" s="131" t="s">
        <v>8382</v>
      </c>
      <c r="C21338" s="132" t="s">
        <v>35583</v>
      </c>
      <c r="D21338" s="131" t="s">
        <v>7</v>
      </c>
      <c r="E21338" s="131">
        <v>76.87</v>
      </c>
    </row>
    <row r="21339" spans="1:5" ht="31.5">
      <c r="A21339" s="131" t="s">
        <v>35584</v>
      </c>
      <c r="B21339" s="131" t="s">
        <v>8382</v>
      </c>
      <c r="C21339" s="132" t="s">
        <v>35585</v>
      </c>
      <c r="D21339" s="131" t="s">
        <v>7970</v>
      </c>
      <c r="E21339" s="131">
        <v>5.28</v>
      </c>
    </row>
    <row r="21340" spans="1:5" ht="31.5">
      <c r="A21340" s="131" t="s">
        <v>35586</v>
      </c>
      <c r="B21340" s="131" t="s">
        <v>8382</v>
      </c>
      <c r="C21340" s="132" t="s">
        <v>35587</v>
      </c>
      <c r="D21340" s="131" t="s">
        <v>7970</v>
      </c>
      <c r="E21340" s="131">
        <v>26.55</v>
      </c>
    </row>
    <row r="21341" spans="1:5" ht="31.5">
      <c r="A21341" s="131" t="s">
        <v>35588</v>
      </c>
      <c r="B21341" s="131" t="s">
        <v>8382</v>
      </c>
      <c r="C21341" s="132" t="s">
        <v>35589</v>
      </c>
      <c r="D21341" s="131" t="s">
        <v>7970</v>
      </c>
      <c r="E21341" s="131">
        <v>88.32</v>
      </c>
    </row>
    <row r="21342" spans="1:5" ht="31.5">
      <c r="A21342" s="131" t="s">
        <v>35590</v>
      </c>
      <c r="B21342" s="131" t="s">
        <v>8382</v>
      </c>
      <c r="C21342" s="132" t="s">
        <v>35591</v>
      </c>
      <c r="D21342" s="131" t="s">
        <v>7970</v>
      </c>
      <c r="E21342" s="131">
        <v>12.31</v>
      </c>
    </row>
    <row r="21343" spans="1:5" ht="31.5">
      <c r="A21343" s="131" t="s">
        <v>35592</v>
      </c>
      <c r="B21343" s="131" t="s">
        <v>8382</v>
      </c>
      <c r="C21343" s="132" t="s">
        <v>35593</v>
      </c>
      <c r="D21343" s="131" t="s">
        <v>7970</v>
      </c>
      <c r="E21343" s="131">
        <v>21.38</v>
      </c>
    </row>
    <row r="21344" spans="1:5" ht="31.5">
      <c r="A21344" s="131" t="s">
        <v>35594</v>
      </c>
      <c r="B21344" s="131" t="s">
        <v>8382</v>
      </c>
      <c r="C21344" s="132" t="s">
        <v>35595</v>
      </c>
      <c r="D21344" s="131" t="s">
        <v>7970</v>
      </c>
      <c r="E21344" s="131">
        <v>32.31</v>
      </c>
    </row>
    <row r="21345" spans="1:5" ht="31.5">
      <c r="A21345" s="131" t="s">
        <v>35596</v>
      </c>
      <c r="B21345" s="131" t="s">
        <v>8382</v>
      </c>
      <c r="C21345" s="132" t="s">
        <v>35597</v>
      </c>
      <c r="D21345" s="131" t="s">
        <v>7970</v>
      </c>
      <c r="E21345" s="131">
        <v>14.19</v>
      </c>
    </row>
    <row r="21346" spans="1:5" ht="31.5">
      <c r="A21346" s="131" t="s">
        <v>35598</v>
      </c>
      <c r="B21346" s="131" t="s">
        <v>8382</v>
      </c>
      <c r="C21346" s="132" t="s">
        <v>35599</v>
      </c>
      <c r="D21346" s="131" t="s">
        <v>7</v>
      </c>
      <c r="E21346" s="131">
        <v>2.15</v>
      </c>
    </row>
    <row r="21347" spans="1:5" ht="31.5">
      <c r="A21347" s="131" t="s">
        <v>35600</v>
      </c>
      <c r="B21347" s="131" t="s">
        <v>8382</v>
      </c>
      <c r="C21347" s="132" t="s">
        <v>35601</v>
      </c>
      <c r="D21347" s="131" t="s">
        <v>7</v>
      </c>
      <c r="E21347" s="131">
        <v>19.510000000000002</v>
      </c>
    </row>
    <row r="21348" spans="1:5" ht="31.5">
      <c r="A21348" s="131" t="s">
        <v>35602</v>
      </c>
      <c r="B21348" s="131" t="s">
        <v>8382</v>
      </c>
      <c r="C21348" s="132" t="s">
        <v>35603</v>
      </c>
      <c r="D21348" s="131" t="s">
        <v>7</v>
      </c>
      <c r="E21348" s="131">
        <v>17.07</v>
      </c>
    </row>
    <row r="21349" spans="1:5" ht="31.5">
      <c r="A21349" s="131" t="s">
        <v>35604</v>
      </c>
      <c r="B21349" s="131" t="s">
        <v>8382</v>
      </c>
      <c r="C21349" s="132" t="s">
        <v>35605</v>
      </c>
      <c r="D21349" s="131" t="s">
        <v>7970</v>
      </c>
      <c r="E21349" s="131">
        <v>1.77</v>
      </c>
    </row>
    <row r="21350" spans="1:5" ht="31.5">
      <c r="A21350" s="131" t="s">
        <v>35606</v>
      </c>
      <c r="B21350" s="131" t="s">
        <v>8382</v>
      </c>
      <c r="C21350" s="132" t="s">
        <v>35607</v>
      </c>
      <c r="D21350" s="131" t="s">
        <v>7970</v>
      </c>
      <c r="E21350" s="131">
        <v>4.1399999999999997</v>
      </c>
    </row>
    <row r="21351" spans="1:5" ht="31.5">
      <c r="A21351" s="131" t="s">
        <v>35608</v>
      </c>
      <c r="B21351" s="131" t="s">
        <v>8382</v>
      </c>
      <c r="C21351" s="132" t="s">
        <v>35609</v>
      </c>
      <c r="D21351" s="131" t="s">
        <v>7970</v>
      </c>
      <c r="E21351" s="131">
        <v>15.91</v>
      </c>
    </row>
    <row r="21352" spans="1:5" ht="31.5">
      <c r="A21352" s="131" t="s">
        <v>35610</v>
      </c>
      <c r="B21352" s="131" t="s">
        <v>8382</v>
      </c>
      <c r="C21352" s="132" t="s">
        <v>35611</v>
      </c>
      <c r="D21352" s="131" t="s">
        <v>7970</v>
      </c>
      <c r="E21352" s="131">
        <v>17.84</v>
      </c>
    </row>
    <row r="21353" spans="1:5" ht="31.5">
      <c r="A21353" s="131" t="s">
        <v>35612</v>
      </c>
      <c r="B21353" s="131" t="s">
        <v>8382</v>
      </c>
      <c r="C21353" s="132" t="s">
        <v>35613</v>
      </c>
      <c r="D21353" s="131" t="s">
        <v>7970</v>
      </c>
      <c r="E21353" s="131">
        <v>96.85</v>
      </c>
    </row>
    <row r="21354" spans="1:5" ht="31.5">
      <c r="A21354" s="131" t="s">
        <v>35614</v>
      </c>
      <c r="B21354" s="131" t="s">
        <v>8382</v>
      </c>
      <c r="C21354" s="132" t="s">
        <v>35615</v>
      </c>
      <c r="D21354" s="131" t="s">
        <v>7970</v>
      </c>
      <c r="E21354" s="131">
        <v>1.94</v>
      </c>
    </row>
    <row r="21355" spans="1:5" ht="31.5">
      <c r="A21355" s="131" t="s">
        <v>35616</v>
      </c>
      <c r="B21355" s="131" t="s">
        <v>8382</v>
      </c>
      <c r="C21355" s="132" t="s">
        <v>35617</v>
      </c>
      <c r="D21355" s="131" t="s">
        <v>7970</v>
      </c>
      <c r="E21355" s="131">
        <v>1.43</v>
      </c>
    </row>
    <row r="21356" spans="1:5" ht="31.5">
      <c r="A21356" s="131" t="s">
        <v>35618</v>
      </c>
      <c r="B21356" s="131" t="s">
        <v>8382</v>
      </c>
      <c r="C21356" s="132" t="s">
        <v>35619</v>
      </c>
      <c r="D21356" s="131" t="s">
        <v>7970</v>
      </c>
      <c r="E21356" s="131">
        <v>9.8699999999999992</v>
      </c>
    </row>
    <row r="21357" spans="1:5" ht="31.5">
      <c r="A21357" s="131" t="s">
        <v>35620</v>
      </c>
      <c r="B21357" s="131" t="s">
        <v>8382</v>
      </c>
      <c r="C21357" s="132" t="s">
        <v>35621</v>
      </c>
      <c r="D21357" s="131" t="s">
        <v>7970</v>
      </c>
      <c r="E21357" s="131">
        <v>8.5500000000000007</v>
      </c>
    </row>
    <row r="21358" spans="1:5" ht="31.5">
      <c r="A21358" s="131" t="s">
        <v>35622</v>
      </c>
      <c r="B21358" s="131" t="s">
        <v>8382</v>
      </c>
      <c r="C21358" s="132" t="s">
        <v>35623</v>
      </c>
      <c r="D21358" s="131" t="s">
        <v>7</v>
      </c>
      <c r="E21358" s="131">
        <v>16.45</v>
      </c>
    </row>
    <row r="21359" spans="1:5" ht="31.5">
      <c r="A21359" s="131" t="s">
        <v>35624</v>
      </c>
      <c r="B21359" s="131" t="s">
        <v>8382</v>
      </c>
      <c r="C21359" s="132" t="s">
        <v>35625</v>
      </c>
      <c r="D21359" s="131" t="s">
        <v>7970</v>
      </c>
      <c r="E21359" s="131">
        <v>21.54</v>
      </c>
    </row>
    <row r="21360" spans="1:5" ht="31.5">
      <c r="A21360" s="131" t="s">
        <v>35626</v>
      </c>
      <c r="B21360" s="131" t="s">
        <v>8382</v>
      </c>
      <c r="C21360" s="132" t="s">
        <v>35627</v>
      </c>
      <c r="D21360" s="131" t="s">
        <v>7970</v>
      </c>
      <c r="E21360" s="131">
        <v>67.3</v>
      </c>
    </row>
    <row r="21361" spans="1:5" ht="31.5">
      <c r="A21361" s="131" t="s">
        <v>35628</v>
      </c>
      <c r="B21361" s="131" t="s">
        <v>8382</v>
      </c>
      <c r="C21361" s="132" t="s">
        <v>35629</v>
      </c>
      <c r="D21361" s="131" t="s">
        <v>7970</v>
      </c>
      <c r="E21361" s="131">
        <v>174.21</v>
      </c>
    </row>
    <row r="21362" spans="1:5" ht="31.5">
      <c r="A21362" s="131" t="s">
        <v>35630</v>
      </c>
      <c r="B21362" s="131" t="s">
        <v>8382</v>
      </c>
      <c r="C21362" s="132" t="s">
        <v>35631</v>
      </c>
      <c r="D21362" s="131" t="s">
        <v>31</v>
      </c>
      <c r="E21362" s="131">
        <v>16.5</v>
      </c>
    </row>
    <row r="21363" spans="1:5" ht="31.5">
      <c r="A21363" s="131" t="s">
        <v>35632</v>
      </c>
      <c r="B21363" s="131" t="s">
        <v>8382</v>
      </c>
      <c r="C21363" s="132" t="s">
        <v>35633</v>
      </c>
      <c r="D21363" s="131" t="s">
        <v>7970</v>
      </c>
      <c r="E21363" s="131">
        <v>6486</v>
      </c>
    </row>
    <row r="21364" spans="1:5" ht="31.5">
      <c r="A21364" s="131" t="s">
        <v>35634</v>
      </c>
      <c r="B21364" s="131" t="s">
        <v>8382</v>
      </c>
      <c r="C21364" s="132" t="s">
        <v>35635</v>
      </c>
      <c r="D21364" s="131" t="s">
        <v>7970</v>
      </c>
      <c r="E21364" s="131">
        <v>7452</v>
      </c>
    </row>
    <row r="21365" spans="1:5" ht="31.5">
      <c r="A21365" s="131" t="s">
        <v>35636</v>
      </c>
      <c r="B21365" s="131" t="s">
        <v>8382</v>
      </c>
      <c r="C21365" s="132" t="s">
        <v>35637</v>
      </c>
      <c r="D21365" s="131" t="s">
        <v>7970</v>
      </c>
      <c r="E21365" s="131">
        <v>4393</v>
      </c>
    </row>
    <row r="21366" spans="1:5" ht="47.25">
      <c r="A21366" s="131" t="s">
        <v>35638</v>
      </c>
      <c r="B21366" s="131" t="s">
        <v>8382</v>
      </c>
      <c r="C21366" s="132" t="s">
        <v>35639</v>
      </c>
      <c r="D21366" s="131" t="s">
        <v>7970</v>
      </c>
      <c r="E21366" s="131">
        <v>99.07</v>
      </c>
    </row>
    <row r="21367" spans="1:5" ht="47.25">
      <c r="A21367" s="131" t="s">
        <v>35640</v>
      </c>
      <c r="B21367" s="131" t="s">
        <v>8382</v>
      </c>
      <c r="C21367" s="132" t="s">
        <v>35641</v>
      </c>
      <c r="D21367" s="131" t="s">
        <v>7970</v>
      </c>
      <c r="E21367" s="131">
        <v>313.83</v>
      </c>
    </row>
    <row r="21368" spans="1:5" ht="47.25">
      <c r="A21368" s="131" t="s">
        <v>35642</v>
      </c>
      <c r="B21368" s="131" t="s">
        <v>8382</v>
      </c>
      <c r="C21368" s="132" t="s">
        <v>35643</v>
      </c>
      <c r="D21368" s="131" t="s">
        <v>7970</v>
      </c>
      <c r="E21368" s="131">
        <v>6251</v>
      </c>
    </row>
    <row r="21369" spans="1:5" ht="47.25">
      <c r="A21369" s="131" t="s">
        <v>35644</v>
      </c>
      <c r="B21369" s="131" t="s">
        <v>8382</v>
      </c>
      <c r="C21369" s="132" t="s">
        <v>35645</v>
      </c>
      <c r="D21369" s="131" t="s">
        <v>7970</v>
      </c>
      <c r="E21369" s="131">
        <v>4547.78</v>
      </c>
    </row>
    <row r="21370" spans="1:5" ht="15.75">
      <c r="A21370" s="131" t="s">
        <v>35646</v>
      </c>
      <c r="B21370" s="131" t="s">
        <v>8382</v>
      </c>
      <c r="C21370" s="132" t="s">
        <v>35647</v>
      </c>
      <c r="D21370" s="131" t="s">
        <v>7970</v>
      </c>
      <c r="E21370" s="131">
        <v>306.31</v>
      </c>
    </row>
    <row r="21371" spans="1:5" ht="31.5">
      <c r="A21371" s="131" t="s">
        <v>35648</v>
      </c>
      <c r="B21371" s="131" t="s">
        <v>8382</v>
      </c>
      <c r="C21371" s="132" t="s">
        <v>35649</v>
      </c>
      <c r="D21371" s="131" t="s">
        <v>7970</v>
      </c>
      <c r="E21371" s="131">
        <v>273.12</v>
      </c>
    </row>
    <row r="21372" spans="1:5" ht="15.75">
      <c r="A21372" s="131" t="s">
        <v>35650</v>
      </c>
      <c r="B21372" s="131" t="s">
        <v>8382</v>
      </c>
      <c r="C21372" s="132" t="s">
        <v>35651</v>
      </c>
      <c r="D21372" s="131" t="s">
        <v>7970</v>
      </c>
      <c r="E21372" s="131">
        <v>2.4700000000000002</v>
      </c>
    </row>
    <row r="21373" spans="1:5" ht="31.5">
      <c r="A21373" s="131" t="s">
        <v>35652</v>
      </c>
      <c r="B21373" s="131" t="s">
        <v>8382</v>
      </c>
      <c r="C21373" s="132" t="s">
        <v>35653</v>
      </c>
      <c r="D21373" s="131" t="s">
        <v>7970</v>
      </c>
      <c r="E21373" s="131">
        <v>14.69</v>
      </c>
    </row>
    <row r="21374" spans="1:5" ht="31.5">
      <c r="A21374" s="131" t="s">
        <v>35654</v>
      </c>
      <c r="B21374" s="131" t="s">
        <v>8382</v>
      </c>
      <c r="C21374" s="132" t="s">
        <v>35655</v>
      </c>
      <c r="D21374" s="131" t="s">
        <v>7970</v>
      </c>
      <c r="E21374" s="131">
        <v>50.96</v>
      </c>
    </row>
    <row r="21375" spans="1:5" ht="31.5">
      <c r="A21375" s="131" t="s">
        <v>35656</v>
      </c>
      <c r="B21375" s="131" t="s">
        <v>8382</v>
      </c>
      <c r="C21375" s="132" t="s">
        <v>35657</v>
      </c>
      <c r="D21375" s="131" t="s">
        <v>7970</v>
      </c>
      <c r="E21375" s="131">
        <v>12.6</v>
      </c>
    </row>
    <row r="21376" spans="1:5" ht="31.5">
      <c r="A21376" s="131" t="s">
        <v>35658</v>
      </c>
      <c r="B21376" s="131" t="s">
        <v>8382</v>
      </c>
      <c r="C21376" s="132" t="s">
        <v>35659</v>
      </c>
      <c r="D21376" s="131" t="s">
        <v>7970</v>
      </c>
      <c r="E21376" s="131">
        <v>24.16</v>
      </c>
    </row>
    <row r="21377" spans="1:5" ht="31.5">
      <c r="A21377" s="131" t="s">
        <v>35660</v>
      </c>
      <c r="B21377" s="131" t="s">
        <v>8382</v>
      </c>
      <c r="C21377" s="132" t="s">
        <v>35661</v>
      </c>
      <c r="D21377" s="131" t="s">
        <v>7970</v>
      </c>
      <c r="E21377" s="131">
        <v>30.92</v>
      </c>
    </row>
    <row r="21378" spans="1:5" ht="31.5">
      <c r="A21378" s="131" t="s">
        <v>35662</v>
      </c>
      <c r="B21378" s="131" t="s">
        <v>8382</v>
      </c>
      <c r="C21378" s="132" t="s">
        <v>35663</v>
      </c>
      <c r="D21378" s="131" t="s">
        <v>7970</v>
      </c>
      <c r="E21378" s="131">
        <v>45</v>
      </c>
    </row>
    <row r="21379" spans="1:5" ht="31.5">
      <c r="A21379" s="131" t="s">
        <v>35664</v>
      </c>
      <c r="B21379" s="131" t="s">
        <v>8382</v>
      </c>
      <c r="C21379" s="132" t="s">
        <v>35665</v>
      </c>
      <c r="D21379" s="131" t="s">
        <v>7970</v>
      </c>
      <c r="E21379" s="131">
        <v>81.22</v>
      </c>
    </row>
    <row r="21380" spans="1:5" ht="31.5">
      <c r="A21380" s="131" t="s">
        <v>35666</v>
      </c>
      <c r="B21380" s="131" t="s">
        <v>8382</v>
      </c>
      <c r="C21380" s="132" t="s">
        <v>35667</v>
      </c>
      <c r="D21380" s="131" t="s">
        <v>7970</v>
      </c>
      <c r="E21380" s="131">
        <v>205.8</v>
      </c>
    </row>
    <row r="21381" spans="1:5" ht="31.5">
      <c r="A21381" s="131" t="s">
        <v>35668</v>
      </c>
      <c r="B21381" s="131" t="s">
        <v>8382</v>
      </c>
      <c r="C21381" s="132" t="s">
        <v>35669</v>
      </c>
      <c r="D21381" s="131" t="s">
        <v>7970</v>
      </c>
      <c r="E21381" s="131">
        <v>23</v>
      </c>
    </row>
    <row r="21382" spans="1:5" ht="110.25">
      <c r="A21382" s="131" t="s">
        <v>35670</v>
      </c>
      <c r="B21382" s="131" t="s">
        <v>8382</v>
      </c>
      <c r="C21382" s="132" t="s">
        <v>35671</v>
      </c>
      <c r="D21382" s="131" t="s">
        <v>7970</v>
      </c>
      <c r="E21382" s="131">
        <v>24.96</v>
      </c>
    </row>
    <row r="21383" spans="1:5" ht="31.5">
      <c r="A21383" s="131" t="s">
        <v>35672</v>
      </c>
      <c r="B21383" s="131" t="s">
        <v>8382</v>
      </c>
      <c r="C21383" s="132" t="s">
        <v>35673</v>
      </c>
      <c r="D21383" s="131" t="s">
        <v>7970</v>
      </c>
      <c r="E21383" s="131">
        <v>260.19</v>
      </c>
    </row>
    <row r="21384" spans="1:5" ht="31.5">
      <c r="A21384" s="131" t="s">
        <v>35674</v>
      </c>
      <c r="B21384" s="131" t="s">
        <v>8382</v>
      </c>
      <c r="C21384" s="132" t="s">
        <v>35675</v>
      </c>
      <c r="D21384" s="131" t="s">
        <v>7970</v>
      </c>
      <c r="E21384" s="131">
        <v>47.07</v>
      </c>
    </row>
    <row r="21385" spans="1:5" ht="47.25">
      <c r="A21385" s="131" t="s">
        <v>35676</v>
      </c>
      <c r="B21385" s="131" t="s">
        <v>8382</v>
      </c>
      <c r="C21385" s="132" t="s">
        <v>35677</v>
      </c>
      <c r="D21385" s="131" t="s">
        <v>7970</v>
      </c>
      <c r="E21385" s="131">
        <v>22.76</v>
      </c>
    </row>
    <row r="21386" spans="1:5" ht="63">
      <c r="A21386" s="131" t="s">
        <v>35678</v>
      </c>
      <c r="B21386" s="131" t="s">
        <v>8382</v>
      </c>
      <c r="C21386" s="132" t="s">
        <v>35679</v>
      </c>
      <c r="D21386" s="131" t="s">
        <v>7970</v>
      </c>
      <c r="E21386" s="131">
        <v>127.02</v>
      </c>
    </row>
    <row r="21387" spans="1:5" ht="63">
      <c r="A21387" s="131" t="s">
        <v>35680</v>
      </c>
      <c r="B21387" s="131" t="s">
        <v>8382</v>
      </c>
      <c r="C21387" s="132" t="s">
        <v>35681</v>
      </c>
      <c r="D21387" s="131" t="s">
        <v>7970</v>
      </c>
      <c r="E21387" s="131">
        <v>21.23</v>
      </c>
    </row>
    <row r="21388" spans="1:5" ht="94.5">
      <c r="A21388" s="131" t="s">
        <v>35682</v>
      </c>
      <c r="B21388" s="131" t="s">
        <v>8382</v>
      </c>
      <c r="C21388" s="132" t="s">
        <v>35683</v>
      </c>
      <c r="D21388" s="131" t="s">
        <v>7970</v>
      </c>
      <c r="E21388" s="131">
        <v>498</v>
      </c>
    </row>
    <row r="21389" spans="1:5" ht="94.5">
      <c r="A21389" s="131" t="s">
        <v>35684</v>
      </c>
      <c r="B21389" s="131" t="s">
        <v>8382</v>
      </c>
      <c r="C21389" s="132" t="s">
        <v>35685</v>
      </c>
      <c r="D21389" s="131" t="s">
        <v>7970</v>
      </c>
      <c r="E21389" s="131">
        <v>538</v>
      </c>
    </row>
    <row r="21390" spans="1:5" ht="110.25">
      <c r="A21390" s="131" t="s">
        <v>35686</v>
      </c>
      <c r="B21390" s="131" t="s">
        <v>8382</v>
      </c>
      <c r="C21390" s="132" t="s">
        <v>35687</v>
      </c>
      <c r="D21390" s="131" t="s">
        <v>7970</v>
      </c>
      <c r="E21390" s="131">
        <v>790</v>
      </c>
    </row>
    <row r="21391" spans="1:5" ht="94.5">
      <c r="A21391" s="131" t="s">
        <v>35688</v>
      </c>
      <c r="B21391" s="131" t="s">
        <v>8382</v>
      </c>
      <c r="C21391" s="132" t="s">
        <v>35689</v>
      </c>
      <c r="D21391" s="131" t="s">
        <v>7970</v>
      </c>
      <c r="E21391" s="131">
        <v>594</v>
      </c>
    </row>
    <row r="21392" spans="1:5" ht="94.5">
      <c r="A21392" s="131" t="s">
        <v>35690</v>
      </c>
      <c r="B21392" s="131" t="s">
        <v>8382</v>
      </c>
      <c r="C21392" s="132" t="s">
        <v>35691</v>
      </c>
      <c r="D21392" s="131" t="s">
        <v>7970</v>
      </c>
      <c r="E21392" s="131">
        <v>840</v>
      </c>
    </row>
    <row r="21393" spans="1:5" ht="94.5">
      <c r="A21393" s="131" t="s">
        <v>35692</v>
      </c>
      <c r="B21393" s="131" t="s">
        <v>8382</v>
      </c>
      <c r="C21393" s="132" t="s">
        <v>35693</v>
      </c>
      <c r="D21393" s="131" t="s">
        <v>7970</v>
      </c>
      <c r="E21393" s="131">
        <v>789</v>
      </c>
    </row>
    <row r="21394" spans="1:5" ht="94.5">
      <c r="A21394" s="131" t="s">
        <v>35694</v>
      </c>
      <c r="B21394" s="131" t="s">
        <v>8382</v>
      </c>
      <c r="C21394" s="132" t="s">
        <v>35695</v>
      </c>
      <c r="D21394" s="131" t="s">
        <v>7970</v>
      </c>
      <c r="E21394" s="131">
        <v>860</v>
      </c>
    </row>
    <row r="21395" spans="1:5" ht="110.25">
      <c r="A21395" s="131" t="s">
        <v>35696</v>
      </c>
      <c r="B21395" s="131" t="s">
        <v>8382</v>
      </c>
      <c r="C21395" s="132" t="s">
        <v>35697</v>
      </c>
      <c r="D21395" s="131" t="s">
        <v>7970</v>
      </c>
      <c r="E21395" s="131">
        <v>899.18</v>
      </c>
    </row>
    <row r="21396" spans="1:5" ht="126">
      <c r="A21396" s="131" t="s">
        <v>35698</v>
      </c>
      <c r="B21396" s="131" t="s">
        <v>8382</v>
      </c>
      <c r="C21396" s="132" t="s">
        <v>35699</v>
      </c>
      <c r="D21396" s="131" t="s">
        <v>7970</v>
      </c>
      <c r="E21396" s="131">
        <v>1144.8499999999999</v>
      </c>
    </row>
    <row r="21397" spans="1:5" ht="110.25">
      <c r="A21397" s="131" t="s">
        <v>35700</v>
      </c>
      <c r="B21397" s="131" t="s">
        <v>8382</v>
      </c>
      <c r="C21397" s="132" t="s">
        <v>35701</v>
      </c>
      <c r="D21397" s="131" t="s">
        <v>7970</v>
      </c>
      <c r="E21397" s="131">
        <v>1155.04</v>
      </c>
    </row>
    <row r="21398" spans="1:5" ht="110.25">
      <c r="A21398" s="131" t="s">
        <v>35702</v>
      </c>
      <c r="B21398" s="131" t="s">
        <v>8382</v>
      </c>
      <c r="C21398" s="132" t="s">
        <v>35703</v>
      </c>
      <c r="D21398" s="131" t="s">
        <v>7970</v>
      </c>
      <c r="E21398" s="131">
        <v>1058.2</v>
      </c>
    </row>
    <row r="21399" spans="1:5" ht="110.25">
      <c r="A21399" s="131" t="s">
        <v>35704</v>
      </c>
      <c r="B21399" s="131" t="s">
        <v>8382</v>
      </c>
      <c r="C21399" s="132" t="s">
        <v>35705</v>
      </c>
      <c r="D21399" s="131" t="s">
        <v>7970</v>
      </c>
      <c r="E21399" s="131">
        <v>1738.55</v>
      </c>
    </row>
    <row r="21400" spans="1:5" ht="110.25">
      <c r="A21400" s="131" t="s">
        <v>35706</v>
      </c>
      <c r="B21400" s="131" t="s">
        <v>8382</v>
      </c>
      <c r="C21400" s="132" t="s">
        <v>35707</v>
      </c>
      <c r="D21400" s="131" t="s">
        <v>7970</v>
      </c>
      <c r="E21400" s="131">
        <v>1528.7</v>
      </c>
    </row>
    <row r="21401" spans="1:5" ht="126">
      <c r="A21401" s="131" t="s">
        <v>35708</v>
      </c>
      <c r="B21401" s="131" t="s">
        <v>8382</v>
      </c>
      <c r="C21401" s="132" t="s">
        <v>35709</v>
      </c>
      <c r="D21401" s="131" t="s">
        <v>7970</v>
      </c>
      <c r="E21401" s="131">
        <v>1578.1</v>
      </c>
    </row>
    <row r="21402" spans="1:5" ht="126">
      <c r="A21402" s="131" t="s">
        <v>35710</v>
      </c>
      <c r="B21402" s="131" t="s">
        <v>8382</v>
      </c>
      <c r="C21402" s="132" t="s">
        <v>35711</v>
      </c>
      <c r="D21402" s="131" t="s">
        <v>7970</v>
      </c>
      <c r="E21402" s="131">
        <v>2293.04</v>
      </c>
    </row>
    <row r="21403" spans="1:5" ht="126">
      <c r="A21403" s="131" t="s">
        <v>35712</v>
      </c>
      <c r="B21403" s="131" t="s">
        <v>8382</v>
      </c>
      <c r="C21403" s="132" t="s">
        <v>35713</v>
      </c>
      <c r="D21403" s="131" t="s">
        <v>7970</v>
      </c>
      <c r="E21403" s="131">
        <v>2905.99</v>
      </c>
    </row>
    <row r="21404" spans="1:5" ht="126">
      <c r="A21404" s="131" t="s">
        <v>35714</v>
      </c>
      <c r="B21404" s="131" t="s">
        <v>8382</v>
      </c>
      <c r="C21404" s="132" t="s">
        <v>35715</v>
      </c>
      <c r="D21404" s="131" t="s">
        <v>7970</v>
      </c>
      <c r="E21404" s="131">
        <v>572.96</v>
      </c>
    </row>
    <row r="21405" spans="1:5" ht="110.25">
      <c r="A21405" s="131" t="s">
        <v>35716</v>
      </c>
      <c r="B21405" s="131" t="s">
        <v>8382</v>
      </c>
      <c r="C21405" s="132" t="s">
        <v>35717</v>
      </c>
      <c r="D21405" s="131" t="s">
        <v>7970</v>
      </c>
      <c r="E21405" s="131">
        <v>743.7</v>
      </c>
    </row>
    <row r="21406" spans="1:5" ht="110.25">
      <c r="A21406" s="131" t="s">
        <v>35718</v>
      </c>
      <c r="B21406" s="131" t="s">
        <v>8382</v>
      </c>
      <c r="C21406" s="132" t="s">
        <v>35719</v>
      </c>
      <c r="D21406" s="131" t="s">
        <v>7970</v>
      </c>
      <c r="E21406" s="131">
        <v>743.7</v>
      </c>
    </row>
    <row r="21407" spans="1:5" ht="126">
      <c r="A21407" s="131" t="s">
        <v>35720</v>
      </c>
      <c r="B21407" s="131" t="s">
        <v>8382</v>
      </c>
      <c r="C21407" s="132" t="s">
        <v>35721</v>
      </c>
      <c r="D21407" s="131" t="s">
        <v>7970</v>
      </c>
      <c r="E21407" s="131">
        <v>572.96</v>
      </c>
    </row>
    <row r="21408" spans="1:5" ht="63">
      <c r="A21408" s="131" t="s">
        <v>35722</v>
      </c>
      <c r="B21408" s="131" t="s">
        <v>8382</v>
      </c>
      <c r="C21408" s="132" t="s">
        <v>35723</v>
      </c>
      <c r="D21408" s="131" t="s">
        <v>7970</v>
      </c>
      <c r="E21408" s="131">
        <v>516.03</v>
      </c>
    </row>
    <row r="21409" spans="1:5" ht="173.25">
      <c r="A21409" s="131" t="s">
        <v>35724</v>
      </c>
      <c r="B21409" s="131" t="s">
        <v>8382</v>
      </c>
      <c r="C21409" s="132" t="s">
        <v>35725</v>
      </c>
      <c r="D21409" s="131" t="s">
        <v>7970</v>
      </c>
      <c r="E21409" s="131">
        <v>1075.3399999999999</v>
      </c>
    </row>
    <row r="21410" spans="1:5" ht="78.75">
      <c r="A21410" s="131" t="s">
        <v>35726</v>
      </c>
      <c r="B21410" s="131" t="s">
        <v>8382</v>
      </c>
      <c r="C21410" s="132" t="s">
        <v>35727</v>
      </c>
      <c r="D21410" s="131" t="s">
        <v>7970</v>
      </c>
      <c r="E21410" s="131">
        <v>3700.65</v>
      </c>
    </row>
    <row r="21411" spans="1:5" ht="94.5">
      <c r="A21411" s="131" t="s">
        <v>35728</v>
      </c>
      <c r="B21411" s="131" t="s">
        <v>8382</v>
      </c>
      <c r="C21411" s="132" t="s">
        <v>35729</v>
      </c>
      <c r="D21411" s="131" t="s">
        <v>7970</v>
      </c>
      <c r="E21411" s="131">
        <v>3406.5</v>
      </c>
    </row>
    <row r="21412" spans="1:5" ht="94.5">
      <c r="A21412" s="131" t="s">
        <v>35730</v>
      </c>
      <c r="B21412" s="131" t="s">
        <v>8382</v>
      </c>
      <c r="C21412" s="132" t="s">
        <v>35731</v>
      </c>
      <c r="D21412" s="131" t="s">
        <v>7970</v>
      </c>
      <c r="E21412" s="131">
        <v>3080</v>
      </c>
    </row>
    <row r="21413" spans="1:5" ht="110.25">
      <c r="A21413" s="131" t="s">
        <v>35732</v>
      </c>
      <c r="B21413" s="131" t="s">
        <v>8382</v>
      </c>
      <c r="C21413" s="132" t="s">
        <v>35733</v>
      </c>
      <c r="D21413" s="131" t="s">
        <v>7970</v>
      </c>
      <c r="E21413" s="131">
        <v>835</v>
      </c>
    </row>
    <row r="21414" spans="1:5" ht="110.25">
      <c r="A21414" s="131" t="s">
        <v>35734</v>
      </c>
      <c r="B21414" s="131" t="s">
        <v>8382</v>
      </c>
      <c r="C21414" s="132" t="s">
        <v>35735</v>
      </c>
      <c r="D21414" s="131" t="s">
        <v>7970</v>
      </c>
      <c r="E21414" s="131">
        <v>3104</v>
      </c>
    </row>
    <row r="21415" spans="1:5" ht="110.25">
      <c r="A21415" s="131" t="s">
        <v>35736</v>
      </c>
      <c r="B21415" s="131" t="s">
        <v>8382</v>
      </c>
      <c r="C21415" s="132" t="s">
        <v>35737</v>
      </c>
      <c r="D21415" s="131" t="s">
        <v>7970</v>
      </c>
      <c r="E21415" s="131">
        <v>3302</v>
      </c>
    </row>
    <row r="21416" spans="1:5" ht="110.25">
      <c r="A21416" s="131" t="s">
        <v>35738</v>
      </c>
      <c r="B21416" s="131" t="s">
        <v>8382</v>
      </c>
      <c r="C21416" s="132" t="s">
        <v>35739</v>
      </c>
      <c r="D21416" s="131" t="s">
        <v>7970</v>
      </c>
      <c r="E21416" s="131">
        <v>2919</v>
      </c>
    </row>
    <row r="21417" spans="1:5" ht="110.25">
      <c r="A21417" s="131" t="s">
        <v>35740</v>
      </c>
      <c r="B21417" s="131" t="s">
        <v>8382</v>
      </c>
      <c r="C21417" s="132" t="s">
        <v>35741</v>
      </c>
      <c r="D21417" s="131" t="s">
        <v>7970</v>
      </c>
      <c r="E21417" s="131">
        <v>3177</v>
      </c>
    </row>
    <row r="21418" spans="1:5" ht="110.25">
      <c r="A21418" s="131" t="s">
        <v>35742</v>
      </c>
      <c r="B21418" s="131" t="s">
        <v>8382</v>
      </c>
      <c r="C21418" s="132" t="s">
        <v>35743</v>
      </c>
      <c r="D21418" s="131" t="s">
        <v>7970</v>
      </c>
      <c r="E21418" s="131">
        <v>3374</v>
      </c>
    </row>
    <row r="21419" spans="1:5" ht="110.25">
      <c r="A21419" s="131" t="s">
        <v>35744</v>
      </c>
      <c r="B21419" s="131" t="s">
        <v>8382</v>
      </c>
      <c r="C21419" s="132" t="s">
        <v>35745</v>
      </c>
      <c r="D21419" s="131" t="s">
        <v>7970</v>
      </c>
      <c r="E21419" s="131">
        <v>3426</v>
      </c>
    </row>
    <row r="21420" spans="1:5" ht="110.25">
      <c r="A21420" s="131" t="s">
        <v>35746</v>
      </c>
      <c r="B21420" s="131" t="s">
        <v>8382</v>
      </c>
      <c r="C21420" s="132" t="s">
        <v>35747</v>
      </c>
      <c r="D21420" s="131" t="s">
        <v>7970</v>
      </c>
      <c r="E21420" s="131">
        <v>3778</v>
      </c>
    </row>
    <row r="21421" spans="1:5" ht="110.25">
      <c r="A21421" s="131" t="s">
        <v>35748</v>
      </c>
      <c r="B21421" s="131" t="s">
        <v>8382</v>
      </c>
      <c r="C21421" s="132" t="s">
        <v>35749</v>
      </c>
      <c r="D21421" s="131" t="s">
        <v>7970</v>
      </c>
      <c r="E21421" s="131">
        <v>3902</v>
      </c>
    </row>
    <row r="21422" spans="1:5" ht="110.25">
      <c r="A21422" s="131" t="s">
        <v>35750</v>
      </c>
      <c r="B21422" s="131" t="s">
        <v>8382</v>
      </c>
      <c r="C21422" s="132" t="s">
        <v>35751</v>
      </c>
      <c r="D21422" s="131" t="s">
        <v>7970</v>
      </c>
      <c r="E21422" s="131">
        <v>4047</v>
      </c>
    </row>
    <row r="21423" spans="1:5" ht="110.25">
      <c r="A21423" s="131" t="s">
        <v>35752</v>
      </c>
      <c r="B21423" s="131" t="s">
        <v>8382</v>
      </c>
      <c r="C21423" s="132" t="s">
        <v>35753</v>
      </c>
      <c r="D21423" s="131" t="s">
        <v>7970</v>
      </c>
      <c r="E21423" s="131">
        <v>4124</v>
      </c>
    </row>
    <row r="21424" spans="1:5" ht="110.25">
      <c r="A21424" s="131" t="s">
        <v>35754</v>
      </c>
      <c r="B21424" s="131" t="s">
        <v>8382</v>
      </c>
      <c r="C21424" s="132" t="s">
        <v>35755</v>
      </c>
      <c r="D21424" s="131" t="s">
        <v>7970</v>
      </c>
      <c r="E21424" s="131">
        <v>1708</v>
      </c>
    </row>
    <row r="21425" spans="1:5" ht="110.25">
      <c r="A21425" s="131" t="s">
        <v>35756</v>
      </c>
      <c r="B21425" s="131" t="s">
        <v>8382</v>
      </c>
      <c r="C21425" s="132" t="s">
        <v>35757</v>
      </c>
      <c r="D21425" s="131" t="s">
        <v>7970</v>
      </c>
      <c r="E21425" s="131">
        <v>1832</v>
      </c>
    </row>
    <row r="21426" spans="1:5" ht="110.25">
      <c r="A21426" s="131" t="s">
        <v>35758</v>
      </c>
      <c r="B21426" s="131" t="s">
        <v>8382</v>
      </c>
      <c r="C21426" s="132" t="s">
        <v>35759</v>
      </c>
      <c r="D21426" s="131" t="s">
        <v>7970</v>
      </c>
      <c r="E21426" s="131">
        <v>2060</v>
      </c>
    </row>
    <row r="21427" spans="1:5" ht="110.25">
      <c r="A21427" s="131" t="s">
        <v>35760</v>
      </c>
      <c r="B21427" s="131" t="s">
        <v>8382</v>
      </c>
      <c r="C21427" s="132" t="s">
        <v>35761</v>
      </c>
      <c r="D21427" s="131" t="s">
        <v>7970</v>
      </c>
      <c r="E21427" s="131">
        <v>2179</v>
      </c>
    </row>
    <row r="21428" spans="1:5" ht="110.25">
      <c r="A21428" s="131" t="s">
        <v>35762</v>
      </c>
      <c r="B21428" s="131" t="s">
        <v>8382</v>
      </c>
      <c r="C21428" s="132" t="s">
        <v>35763</v>
      </c>
      <c r="D21428" s="131" t="s">
        <v>7970</v>
      </c>
      <c r="E21428" s="131">
        <v>4326</v>
      </c>
    </row>
    <row r="21429" spans="1:5" ht="110.25">
      <c r="A21429" s="131" t="s">
        <v>35764</v>
      </c>
      <c r="B21429" s="131" t="s">
        <v>8382</v>
      </c>
      <c r="C21429" s="132" t="s">
        <v>35765</v>
      </c>
      <c r="D21429" s="131" t="s">
        <v>7970</v>
      </c>
      <c r="E21429" s="131">
        <v>4709</v>
      </c>
    </row>
    <row r="21430" spans="1:5" ht="94.5">
      <c r="A21430" s="131" t="s">
        <v>35766</v>
      </c>
      <c r="B21430" s="131" t="s">
        <v>8382</v>
      </c>
      <c r="C21430" s="132" t="s">
        <v>35767</v>
      </c>
      <c r="D21430" s="131" t="s">
        <v>7970</v>
      </c>
      <c r="E21430" s="131">
        <v>5848</v>
      </c>
    </row>
    <row r="21431" spans="1:5" ht="110.25">
      <c r="A21431" s="131" t="s">
        <v>35768</v>
      </c>
      <c r="B21431" s="131" t="s">
        <v>8382</v>
      </c>
      <c r="C21431" s="132" t="s">
        <v>35769</v>
      </c>
      <c r="D21431" s="131" t="s">
        <v>7970</v>
      </c>
      <c r="E21431" s="131">
        <v>6096</v>
      </c>
    </row>
    <row r="21432" spans="1:5" ht="110.25">
      <c r="A21432" s="131" t="s">
        <v>35770</v>
      </c>
      <c r="B21432" s="131" t="s">
        <v>8382</v>
      </c>
      <c r="C21432" s="132" t="s">
        <v>35771</v>
      </c>
      <c r="D21432" s="131" t="s">
        <v>7970</v>
      </c>
      <c r="E21432" s="131">
        <v>6206</v>
      </c>
    </row>
    <row r="21433" spans="1:5" ht="110.25">
      <c r="A21433" s="131" t="s">
        <v>35772</v>
      </c>
      <c r="B21433" s="131" t="s">
        <v>8382</v>
      </c>
      <c r="C21433" s="132" t="s">
        <v>35773</v>
      </c>
      <c r="D21433" s="131" t="s">
        <v>7970</v>
      </c>
      <c r="E21433" s="131">
        <v>1594</v>
      </c>
    </row>
    <row r="21434" spans="1:5" ht="110.25">
      <c r="A21434" s="131" t="s">
        <v>35774</v>
      </c>
      <c r="B21434" s="131" t="s">
        <v>8382</v>
      </c>
      <c r="C21434" s="132" t="s">
        <v>35775</v>
      </c>
      <c r="D21434" s="131" t="s">
        <v>7970</v>
      </c>
      <c r="E21434" s="131">
        <v>1646</v>
      </c>
    </row>
    <row r="21435" spans="1:5" ht="110.25">
      <c r="A21435" s="131" t="s">
        <v>35776</v>
      </c>
      <c r="B21435" s="131" t="s">
        <v>8382</v>
      </c>
      <c r="C21435" s="132" t="s">
        <v>35777</v>
      </c>
      <c r="D21435" s="131" t="s">
        <v>7970</v>
      </c>
      <c r="E21435" s="131">
        <v>3080</v>
      </c>
    </row>
    <row r="21436" spans="1:5" ht="110.25">
      <c r="A21436" s="131" t="s">
        <v>35778</v>
      </c>
      <c r="B21436" s="131" t="s">
        <v>8382</v>
      </c>
      <c r="C21436" s="132" t="s">
        <v>35779</v>
      </c>
      <c r="D21436" s="131" t="s">
        <v>33838</v>
      </c>
      <c r="E21436" s="131">
        <v>92.87</v>
      </c>
    </row>
    <row r="21437" spans="1:5" ht="126">
      <c r="A21437" s="131" t="s">
        <v>35780</v>
      </c>
      <c r="B21437" s="131" t="s">
        <v>8382</v>
      </c>
      <c r="C21437" s="132" t="s">
        <v>35781</v>
      </c>
      <c r="D21437" s="131" t="s">
        <v>33838</v>
      </c>
      <c r="E21437" s="131">
        <v>342.87</v>
      </c>
    </row>
    <row r="21438" spans="1:5" ht="110.25">
      <c r="A21438" s="131" t="s">
        <v>35782</v>
      </c>
      <c r="B21438" s="131" t="s">
        <v>8382</v>
      </c>
      <c r="C21438" s="132" t="s">
        <v>35783</v>
      </c>
      <c r="D21438" s="131" t="s">
        <v>7970</v>
      </c>
      <c r="E21438" s="131">
        <v>544.57000000000005</v>
      </c>
    </row>
    <row r="21439" spans="1:5" ht="110.25">
      <c r="A21439" s="131" t="s">
        <v>35784</v>
      </c>
      <c r="B21439" s="131" t="s">
        <v>8382</v>
      </c>
      <c r="C21439" s="132" t="s">
        <v>35785</v>
      </c>
      <c r="D21439" s="131" t="s">
        <v>33838</v>
      </c>
      <c r="E21439" s="131">
        <v>122.87</v>
      </c>
    </row>
    <row r="21440" spans="1:5" ht="126">
      <c r="A21440" s="131" t="s">
        <v>35786</v>
      </c>
      <c r="B21440" s="131" t="s">
        <v>8382</v>
      </c>
      <c r="C21440" s="132" t="s">
        <v>35787</v>
      </c>
      <c r="D21440" s="131" t="s">
        <v>33838</v>
      </c>
      <c r="E21440" s="131">
        <v>395.87</v>
      </c>
    </row>
    <row r="21441" spans="1:5" ht="110.25">
      <c r="A21441" s="131" t="s">
        <v>35788</v>
      </c>
      <c r="B21441" s="131" t="s">
        <v>8382</v>
      </c>
      <c r="C21441" s="132" t="s">
        <v>35789</v>
      </c>
      <c r="D21441" s="131" t="s">
        <v>33838</v>
      </c>
      <c r="E21441" s="131">
        <v>150.87</v>
      </c>
    </row>
    <row r="21442" spans="1:5" ht="110.25">
      <c r="A21442" s="131" t="s">
        <v>35790</v>
      </c>
      <c r="B21442" s="131" t="s">
        <v>8382</v>
      </c>
      <c r="C21442" s="132" t="s">
        <v>35791</v>
      </c>
      <c r="D21442" s="131" t="s">
        <v>33838</v>
      </c>
      <c r="E21442" s="131">
        <v>565.87</v>
      </c>
    </row>
    <row r="21443" spans="1:5" ht="110.25">
      <c r="A21443" s="131" t="s">
        <v>35792</v>
      </c>
      <c r="B21443" s="131" t="s">
        <v>8382</v>
      </c>
      <c r="C21443" s="132" t="s">
        <v>35793</v>
      </c>
      <c r="D21443" s="131" t="s">
        <v>7970</v>
      </c>
      <c r="E21443" s="131">
        <v>188.15</v>
      </c>
    </row>
    <row r="21444" spans="1:5" ht="126">
      <c r="A21444" s="131" t="s">
        <v>35794</v>
      </c>
      <c r="B21444" s="131" t="s">
        <v>8382</v>
      </c>
      <c r="C21444" s="132" t="s">
        <v>35795</v>
      </c>
      <c r="D21444" s="131" t="s">
        <v>33838</v>
      </c>
      <c r="E21444" s="131">
        <v>655.87</v>
      </c>
    </row>
    <row r="21445" spans="1:5" ht="47.25">
      <c r="A21445" s="131" t="s">
        <v>35796</v>
      </c>
      <c r="B21445" s="131" t="s">
        <v>8382</v>
      </c>
      <c r="C21445" s="132" t="s">
        <v>35797</v>
      </c>
      <c r="D21445" s="131" t="s">
        <v>7970</v>
      </c>
      <c r="E21445" s="131">
        <v>14.15</v>
      </c>
    </row>
    <row r="21446" spans="1:5" ht="47.25">
      <c r="A21446" s="131" t="s">
        <v>35798</v>
      </c>
      <c r="B21446" s="131" t="s">
        <v>8382</v>
      </c>
      <c r="C21446" s="132" t="s">
        <v>35799</v>
      </c>
      <c r="D21446" s="131" t="s">
        <v>7970</v>
      </c>
      <c r="E21446" s="131">
        <v>28.3</v>
      </c>
    </row>
    <row r="21447" spans="1:5" ht="47.25">
      <c r="A21447" s="131" t="s">
        <v>35800</v>
      </c>
      <c r="B21447" s="131" t="s">
        <v>8382</v>
      </c>
      <c r="C21447" s="132" t="s">
        <v>35801</v>
      </c>
      <c r="D21447" s="131" t="s">
        <v>7970</v>
      </c>
      <c r="E21447" s="131">
        <v>42.46</v>
      </c>
    </row>
    <row r="21448" spans="1:5" ht="47.25">
      <c r="A21448" s="131" t="s">
        <v>35802</v>
      </c>
      <c r="B21448" s="131" t="s">
        <v>8382</v>
      </c>
      <c r="C21448" s="132" t="s">
        <v>35803</v>
      </c>
      <c r="D21448" s="131" t="s">
        <v>7970</v>
      </c>
      <c r="E21448" s="131">
        <v>84.91</v>
      </c>
    </row>
    <row r="21449" spans="1:5" ht="47.25">
      <c r="A21449" s="131" t="s">
        <v>35804</v>
      </c>
      <c r="B21449" s="131" t="s">
        <v>8382</v>
      </c>
      <c r="C21449" s="132" t="s">
        <v>35805</v>
      </c>
      <c r="D21449" s="131" t="s">
        <v>7970</v>
      </c>
      <c r="E21449" s="131">
        <v>113.22</v>
      </c>
    </row>
    <row r="21450" spans="1:5" ht="63">
      <c r="A21450" s="131" t="s">
        <v>35806</v>
      </c>
      <c r="B21450" s="131" t="s">
        <v>8382</v>
      </c>
      <c r="C21450" s="132" t="s">
        <v>35807</v>
      </c>
      <c r="D21450" s="131" t="s">
        <v>7970</v>
      </c>
      <c r="E21450" s="131">
        <v>56.61</v>
      </c>
    </row>
    <row r="21451" spans="1:5" ht="63">
      <c r="A21451" s="131" t="s">
        <v>35808</v>
      </c>
      <c r="B21451" s="131" t="s">
        <v>8382</v>
      </c>
      <c r="C21451" s="132" t="s">
        <v>35809</v>
      </c>
      <c r="D21451" s="131" t="s">
        <v>7970</v>
      </c>
      <c r="E21451" s="131">
        <v>84.91</v>
      </c>
    </row>
    <row r="21452" spans="1:5" ht="63">
      <c r="A21452" s="131" t="s">
        <v>35810</v>
      </c>
      <c r="B21452" s="131" t="s">
        <v>8382</v>
      </c>
      <c r="C21452" s="132" t="s">
        <v>35811</v>
      </c>
      <c r="D21452" s="131" t="s">
        <v>7970</v>
      </c>
      <c r="E21452" s="131">
        <v>113.22</v>
      </c>
    </row>
    <row r="21453" spans="1:5" ht="63">
      <c r="A21453" s="131" t="s">
        <v>35812</v>
      </c>
      <c r="B21453" s="131" t="s">
        <v>8382</v>
      </c>
      <c r="C21453" s="132" t="s">
        <v>35813</v>
      </c>
      <c r="D21453" s="131" t="s">
        <v>7970</v>
      </c>
      <c r="E21453" s="131">
        <v>141.52000000000001</v>
      </c>
    </row>
    <row r="21454" spans="1:5" ht="31.5">
      <c r="A21454" s="131" t="s">
        <v>35814</v>
      </c>
      <c r="B21454" s="131" t="s">
        <v>8382</v>
      </c>
      <c r="C21454" s="132" t="s">
        <v>35815</v>
      </c>
      <c r="D21454" s="131" t="s">
        <v>7970</v>
      </c>
      <c r="E21454" s="131">
        <v>9.9</v>
      </c>
    </row>
    <row r="21455" spans="1:5" ht="31.5">
      <c r="A21455" s="131" t="s">
        <v>35816</v>
      </c>
      <c r="B21455" s="131" t="s">
        <v>8382</v>
      </c>
      <c r="C21455" s="132" t="s">
        <v>35817</v>
      </c>
      <c r="D21455" s="131" t="s">
        <v>7970</v>
      </c>
      <c r="E21455" s="131">
        <v>13.8</v>
      </c>
    </row>
    <row r="21456" spans="1:5" ht="31.5">
      <c r="A21456" s="131" t="s">
        <v>35818</v>
      </c>
      <c r="B21456" s="131" t="s">
        <v>8382</v>
      </c>
      <c r="C21456" s="132" t="s">
        <v>35819</v>
      </c>
      <c r="D21456" s="131" t="s">
        <v>7970</v>
      </c>
      <c r="E21456" s="131">
        <v>38.89</v>
      </c>
    </row>
    <row r="21457" spans="1:5" ht="31.5">
      <c r="A21457" s="131" t="s">
        <v>35820</v>
      </c>
      <c r="B21457" s="131" t="s">
        <v>8382</v>
      </c>
      <c r="C21457" s="132" t="s">
        <v>35821</v>
      </c>
      <c r="D21457" s="131" t="s">
        <v>7970</v>
      </c>
      <c r="E21457" s="131">
        <v>99.8</v>
      </c>
    </row>
    <row r="21458" spans="1:5" ht="31.5">
      <c r="A21458" s="131" t="s">
        <v>35822</v>
      </c>
      <c r="B21458" s="131" t="s">
        <v>8382</v>
      </c>
      <c r="C21458" s="132" t="s">
        <v>35823</v>
      </c>
      <c r="D21458" s="131" t="s">
        <v>7970</v>
      </c>
      <c r="E21458" s="131">
        <v>132</v>
      </c>
    </row>
    <row r="21459" spans="1:5" ht="94.5">
      <c r="A21459" s="131" t="s">
        <v>35824</v>
      </c>
      <c r="B21459" s="131" t="s">
        <v>8382</v>
      </c>
      <c r="C21459" s="132" t="s">
        <v>35825</v>
      </c>
      <c r="D21459" s="131" t="s">
        <v>7970</v>
      </c>
      <c r="E21459" s="131">
        <v>8.69</v>
      </c>
    </row>
    <row r="21460" spans="1:5" ht="94.5">
      <c r="A21460" s="131" t="s">
        <v>35826</v>
      </c>
      <c r="B21460" s="131" t="s">
        <v>8382</v>
      </c>
      <c r="C21460" s="132" t="s">
        <v>35827</v>
      </c>
      <c r="D21460" s="131" t="s">
        <v>7970</v>
      </c>
      <c r="E21460" s="131">
        <v>217.23</v>
      </c>
    </row>
    <row r="21461" spans="1:5" ht="31.5">
      <c r="A21461" s="131" t="s">
        <v>35828</v>
      </c>
      <c r="B21461" s="131" t="s">
        <v>8382</v>
      </c>
      <c r="C21461" s="132" t="s">
        <v>35829</v>
      </c>
      <c r="D21461" s="131" t="s">
        <v>7970</v>
      </c>
      <c r="E21461" s="131">
        <v>287.02</v>
      </c>
    </row>
    <row r="21462" spans="1:5" ht="31.5">
      <c r="A21462" s="131" t="s">
        <v>35830</v>
      </c>
      <c r="B21462" s="131" t="s">
        <v>8382</v>
      </c>
      <c r="C21462" s="132" t="s">
        <v>35831</v>
      </c>
      <c r="D21462" s="131" t="s">
        <v>7970</v>
      </c>
      <c r="E21462" s="131">
        <v>114.7</v>
      </c>
    </row>
    <row r="21463" spans="1:5" ht="47.25">
      <c r="A21463" s="131" t="s">
        <v>35832</v>
      </c>
      <c r="B21463" s="131" t="s">
        <v>8382</v>
      </c>
      <c r="C21463" s="132" t="s">
        <v>35833</v>
      </c>
      <c r="D21463" s="131" t="s">
        <v>7970</v>
      </c>
      <c r="E21463" s="131">
        <v>77.97</v>
      </c>
    </row>
    <row r="21464" spans="1:5" ht="78.75">
      <c r="A21464" s="131" t="s">
        <v>35834</v>
      </c>
      <c r="B21464" s="131" t="s">
        <v>8382</v>
      </c>
      <c r="C21464" s="132" t="s">
        <v>35835</v>
      </c>
      <c r="D21464" s="131" t="s">
        <v>7970</v>
      </c>
      <c r="E21464" s="131">
        <v>71.31</v>
      </c>
    </row>
    <row r="21465" spans="1:5" ht="31.5">
      <c r="A21465" s="131" t="s">
        <v>35836</v>
      </c>
      <c r="B21465" s="131" t="s">
        <v>8382</v>
      </c>
      <c r="C21465" s="132" t="s">
        <v>35837</v>
      </c>
      <c r="D21465" s="131" t="s">
        <v>7970</v>
      </c>
      <c r="E21465" s="131">
        <v>34.19</v>
      </c>
    </row>
    <row r="21466" spans="1:5" ht="94.5">
      <c r="A21466" s="131" t="s">
        <v>35838</v>
      </c>
      <c r="B21466" s="131" t="s">
        <v>8382</v>
      </c>
      <c r="C21466" s="132" t="s">
        <v>35839</v>
      </c>
      <c r="D21466" s="131" t="s">
        <v>7970</v>
      </c>
      <c r="E21466" s="131">
        <v>33.200000000000003</v>
      </c>
    </row>
    <row r="21467" spans="1:5" ht="94.5">
      <c r="A21467" s="131" t="s">
        <v>35840</v>
      </c>
      <c r="B21467" s="131" t="s">
        <v>8382</v>
      </c>
      <c r="C21467" s="132" t="s">
        <v>35841</v>
      </c>
      <c r="D21467" s="131" t="s">
        <v>7970</v>
      </c>
      <c r="E21467" s="131">
        <v>19</v>
      </c>
    </row>
    <row r="21468" spans="1:5" ht="110.25">
      <c r="A21468" s="131" t="s">
        <v>35842</v>
      </c>
      <c r="B21468" s="131" t="s">
        <v>8382</v>
      </c>
      <c r="C21468" s="132" t="s">
        <v>35843</v>
      </c>
      <c r="D21468" s="131" t="s">
        <v>7970</v>
      </c>
      <c r="E21468" s="131">
        <v>19</v>
      </c>
    </row>
    <row r="21469" spans="1:5" ht="94.5">
      <c r="A21469" s="131" t="s">
        <v>35844</v>
      </c>
      <c r="B21469" s="131" t="s">
        <v>8382</v>
      </c>
      <c r="C21469" s="132" t="s">
        <v>35845</v>
      </c>
      <c r="D21469" s="131" t="s">
        <v>7970</v>
      </c>
      <c r="E21469" s="131">
        <v>58.63</v>
      </c>
    </row>
    <row r="21470" spans="1:5" ht="94.5">
      <c r="A21470" s="131" t="s">
        <v>35846</v>
      </c>
      <c r="B21470" s="131" t="s">
        <v>8382</v>
      </c>
      <c r="C21470" s="132" t="s">
        <v>35847</v>
      </c>
      <c r="D21470" s="131" t="s">
        <v>7970</v>
      </c>
      <c r="E21470" s="131">
        <v>69.3</v>
      </c>
    </row>
    <row r="21471" spans="1:5" ht="94.5">
      <c r="A21471" s="131" t="s">
        <v>35848</v>
      </c>
      <c r="B21471" s="131" t="s">
        <v>8382</v>
      </c>
      <c r="C21471" s="132" t="s">
        <v>35849</v>
      </c>
      <c r="D21471" s="131" t="s">
        <v>7970</v>
      </c>
      <c r="E21471" s="131">
        <v>55.4</v>
      </c>
    </row>
    <row r="21472" spans="1:5" ht="94.5">
      <c r="A21472" s="131" t="s">
        <v>35850</v>
      </c>
      <c r="B21472" s="131" t="s">
        <v>8382</v>
      </c>
      <c r="C21472" s="132" t="s">
        <v>35851</v>
      </c>
      <c r="D21472" s="131" t="s">
        <v>7970</v>
      </c>
      <c r="E21472" s="131">
        <v>52</v>
      </c>
    </row>
    <row r="21473" spans="1:5" ht="94.5">
      <c r="A21473" s="131" t="s">
        <v>35852</v>
      </c>
      <c r="B21473" s="131" t="s">
        <v>8382</v>
      </c>
      <c r="C21473" s="132" t="s">
        <v>35853</v>
      </c>
      <c r="D21473" s="131" t="s">
        <v>7970</v>
      </c>
      <c r="E21473" s="131">
        <v>59</v>
      </c>
    </row>
    <row r="21474" spans="1:5" ht="94.5">
      <c r="A21474" s="131" t="s">
        <v>35854</v>
      </c>
      <c r="B21474" s="131" t="s">
        <v>8382</v>
      </c>
      <c r="C21474" s="132" t="s">
        <v>35855</v>
      </c>
      <c r="D21474" s="131" t="s">
        <v>7970</v>
      </c>
      <c r="E21474" s="131">
        <v>112.3</v>
      </c>
    </row>
    <row r="21475" spans="1:5" ht="94.5">
      <c r="A21475" s="131" t="s">
        <v>35856</v>
      </c>
      <c r="B21475" s="131" t="s">
        <v>8382</v>
      </c>
      <c r="C21475" s="132" t="s">
        <v>35857</v>
      </c>
      <c r="D21475" s="131" t="s">
        <v>7970</v>
      </c>
      <c r="E21475" s="131">
        <v>84.7</v>
      </c>
    </row>
    <row r="21476" spans="1:5" ht="63">
      <c r="A21476" s="131" t="s">
        <v>35858</v>
      </c>
      <c r="B21476" s="131" t="s">
        <v>8382</v>
      </c>
      <c r="C21476" s="132" t="s">
        <v>35859</v>
      </c>
      <c r="D21476" s="131" t="s">
        <v>7970</v>
      </c>
      <c r="E21476" s="131">
        <v>70.98</v>
      </c>
    </row>
    <row r="21477" spans="1:5" ht="78.75">
      <c r="A21477" s="131" t="s">
        <v>35860</v>
      </c>
      <c r="B21477" s="131" t="s">
        <v>8382</v>
      </c>
      <c r="C21477" s="132" t="s">
        <v>35861</v>
      </c>
      <c r="D21477" s="131" t="s">
        <v>7970</v>
      </c>
      <c r="E21477" s="131">
        <v>87.75</v>
      </c>
    </row>
    <row r="21478" spans="1:5" ht="63">
      <c r="A21478" s="131" t="s">
        <v>35862</v>
      </c>
      <c r="B21478" s="131" t="s">
        <v>8382</v>
      </c>
      <c r="C21478" s="132" t="s">
        <v>35863</v>
      </c>
      <c r="D21478" s="131" t="s">
        <v>7970</v>
      </c>
      <c r="E21478" s="131">
        <v>59.75</v>
      </c>
    </row>
    <row r="21479" spans="1:5" ht="78.75">
      <c r="A21479" s="131" t="s">
        <v>35864</v>
      </c>
      <c r="B21479" s="131" t="s">
        <v>8382</v>
      </c>
      <c r="C21479" s="132" t="s">
        <v>35865</v>
      </c>
      <c r="D21479" s="131" t="s">
        <v>7970</v>
      </c>
      <c r="E21479" s="131">
        <v>71.95</v>
      </c>
    </row>
    <row r="21480" spans="1:5" ht="47.25">
      <c r="A21480" s="131" t="s">
        <v>35866</v>
      </c>
      <c r="B21480" s="131" t="s">
        <v>8382</v>
      </c>
      <c r="C21480" s="132" t="s">
        <v>35867</v>
      </c>
      <c r="D21480" s="131" t="s">
        <v>7970</v>
      </c>
      <c r="E21480" s="131">
        <v>426.96</v>
      </c>
    </row>
    <row r="21481" spans="1:5" ht="47.25">
      <c r="A21481" s="131" t="s">
        <v>35868</v>
      </c>
      <c r="B21481" s="131" t="s">
        <v>8382</v>
      </c>
      <c r="C21481" s="132" t="s">
        <v>35869</v>
      </c>
      <c r="D21481" s="131" t="s">
        <v>7970</v>
      </c>
      <c r="E21481" s="131">
        <v>113.22</v>
      </c>
    </row>
    <row r="21482" spans="1:5" ht="47.25">
      <c r="A21482" s="131" t="s">
        <v>35870</v>
      </c>
      <c r="B21482" s="131" t="s">
        <v>8382</v>
      </c>
      <c r="C21482" s="132" t="s">
        <v>35871</v>
      </c>
      <c r="D21482" s="131" t="s">
        <v>7970</v>
      </c>
      <c r="E21482" s="131">
        <v>92.47</v>
      </c>
    </row>
    <row r="21483" spans="1:5" ht="47.25">
      <c r="A21483" s="131" t="s">
        <v>35872</v>
      </c>
      <c r="B21483" s="131" t="s">
        <v>8382</v>
      </c>
      <c r="C21483" s="132" t="s">
        <v>35873</v>
      </c>
      <c r="D21483" s="131" t="s">
        <v>7970</v>
      </c>
      <c r="E21483" s="131">
        <v>334.91</v>
      </c>
    </row>
    <row r="21484" spans="1:5" ht="47.25">
      <c r="A21484" s="131" t="s">
        <v>35874</v>
      </c>
      <c r="B21484" s="131" t="s">
        <v>8382</v>
      </c>
      <c r="C21484" s="132" t="s">
        <v>35875</v>
      </c>
      <c r="D21484" s="131" t="s">
        <v>7970</v>
      </c>
      <c r="E21484" s="131">
        <v>239.91</v>
      </c>
    </row>
    <row r="21485" spans="1:5" ht="47.25">
      <c r="A21485" s="131" t="s">
        <v>35876</v>
      </c>
      <c r="B21485" s="131" t="s">
        <v>8382</v>
      </c>
      <c r="C21485" s="132" t="s">
        <v>35877</v>
      </c>
      <c r="D21485" s="131" t="s">
        <v>7970</v>
      </c>
      <c r="E21485" s="131">
        <v>302.45</v>
      </c>
    </row>
    <row r="21486" spans="1:5" ht="47.25">
      <c r="A21486" s="131" t="s">
        <v>35878</v>
      </c>
      <c r="B21486" s="131" t="s">
        <v>8382</v>
      </c>
      <c r="C21486" s="132" t="s">
        <v>35879</v>
      </c>
      <c r="D21486" s="131" t="s">
        <v>7970</v>
      </c>
      <c r="E21486" s="131">
        <v>391.22</v>
      </c>
    </row>
    <row r="21487" spans="1:5" ht="47.25">
      <c r="A21487" s="131" t="s">
        <v>35880</v>
      </c>
      <c r="B21487" s="131" t="s">
        <v>8382</v>
      </c>
      <c r="C21487" s="132" t="s">
        <v>35881</v>
      </c>
      <c r="D21487" s="131" t="s">
        <v>7970</v>
      </c>
      <c r="E21487" s="131">
        <v>5.71</v>
      </c>
    </row>
    <row r="21488" spans="1:5" ht="94.5">
      <c r="A21488" s="131" t="s">
        <v>35882</v>
      </c>
      <c r="B21488" s="131" t="s">
        <v>8382</v>
      </c>
      <c r="C21488" s="132" t="s">
        <v>35883</v>
      </c>
      <c r="D21488" s="131" t="s">
        <v>7970</v>
      </c>
      <c r="E21488" s="131">
        <v>28.3</v>
      </c>
    </row>
    <row r="21489" spans="1:5" ht="94.5">
      <c r="A21489" s="131" t="s">
        <v>35884</v>
      </c>
      <c r="B21489" s="131" t="s">
        <v>8382</v>
      </c>
      <c r="C21489" s="132" t="s">
        <v>35885</v>
      </c>
      <c r="D21489" s="131" t="s">
        <v>7970</v>
      </c>
      <c r="E21489" s="131">
        <v>42.46</v>
      </c>
    </row>
    <row r="21490" spans="1:5" ht="94.5">
      <c r="A21490" s="131" t="s">
        <v>35886</v>
      </c>
      <c r="B21490" s="131" t="s">
        <v>8382</v>
      </c>
      <c r="C21490" s="132" t="s">
        <v>35887</v>
      </c>
      <c r="D21490" s="131" t="s">
        <v>7970</v>
      </c>
      <c r="E21490" s="131">
        <v>56.61</v>
      </c>
    </row>
    <row r="21491" spans="1:5" ht="94.5">
      <c r="A21491" s="131" t="s">
        <v>35888</v>
      </c>
      <c r="B21491" s="131" t="s">
        <v>8382</v>
      </c>
      <c r="C21491" s="132" t="s">
        <v>35889</v>
      </c>
      <c r="D21491" s="131" t="s">
        <v>7970</v>
      </c>
      <c r="E21491" s="131">
        <v>84.91</v>
      </c>
    </row>
    <row r="21492" spans="1:5" ht="78.75">
      <c r="A21492" s="131" t="s">
        <v>35890</v>
      </c>
      <c r="B21492" s="131" t="s">
        <v>8382</v>
      </c>
      <c r="C21492" s="132" t="s">
        <v>35891</v>
      </c>
      <c r="D21492" s="131" t="s">
        <v>7970</v>
      </c>
      <c r="E21492" s="131">
        <v>14.15</v>
      </c>
    </row>
    <row r="21493" spans="1:5" ht="47.25">
      <c r="A21493" s="131" t="s">
        <v>35892</v>
      </c>
      <c r="B21493" s="131" t="s">
        <v>8382</v>
      </c>
      <c r="C21493" s="132" t="s">
        <v>35893</v>
      </c>
      <c r="D21493" s="131" t="s">
        <v>7970</v>
      </c>
      <c r="E21493" s="131">
        <v>14.15</v>
      </c>
    </row>
    <row r="21494" spans="1:5" ht="63">
      <c r="A21494" s="131" t="s">
        <v>35894</v>
      </c>
      <c r="B21494" s="131" t="s">
        <v>8382</v>
      </c>
      <c r="C21494" s="132" t="s">
        <v>35895</v>
      </c>
      <c r="D21494" s="131" t="s">
        <v>7970</v>
      </c>
      <c r="E21494" s="131">
        <v>28.3</v>
      </c>
    </row>
    <row r="21495" spans="1:5" ht="63">
      <c r="A21495" s="131" t="s">
        <v>35896</v>
      </c>
      <c r="B21495" s="131" t="s">
        <v>8382</v>
      </c>
      <c r="C21495" s="132" t="s">
        <v>35897</v>
      </c>
      <c r="D21495" s="131" t="s">
        <v>7970</v>
      </c>
      <c r="E21495" s="131">
        <v>21.23</v>
      </c>
    </row>
    <row r="21496" spans="1:5" ht="63">
      <c r="A21496" s="131" t="s">
        <v>35898</v>
      </c>
      <c r="B21496" s="131" t="s">
        <v>8382</v>
      </c>
      <c r="C21496" s="132" t="s">
        <v>35899</v>
      </c>
      <c r="D21496" s="131" t="s">
        <v>7970</v>
      </c>
      <c r="E21496" s="131">
        <v>70.760000000000005</v>
      </c>
    </row>
    <row r="21497" spans="1:5" ht="78.75">
      <c r="A21497" s="131" t="s">
        <v>35900</v>
      </c>
      <c r="B21497" s="131" t="s">
        <v>8382</v>
      </c>
      <c r="C21497" s="132" t="s">
        <v>35901</v>
      </c>
      <c r="D21497" s="131" t="s">
        <v>7970</v>
      </c>
      <c r="E21497" s="131">
        <v>84.91</v>
      </c>
    </row>
    <row r="21498" spans="1:5" ht="63">
      <c r="A21498" s="131" t="s">
        <v>35902</v>
      </c>
      <c r="B21498" s="131" t="s">
        <v>8382</v>
      </c>
      <c r="C21498" s="132" t="s">
        <v>35903</v>
      </c>
      <c r="D21498" s="131" t="s">
        <v>7970</v>
      </c>
      <c r="E21498" s="131">
        <v>28.3</v>
      </c>
    </row>
    <row r="21499" spans="1:5" ht="63">
      <c r="A21499" s="131" t="s">
        <v>35904</v>
      </c>
      <c r="B21499" s="131" t="s">
        <v>8382</v>
      </c>
      <c r="C21499" s="132" t="s">
        <v>35905</v>
      </c>
      <c r="D21499" s="131" t="s">
        <v>7970</v>
      </c>
      <c r="E21499" s="131">
        <v>42.46</v>
      </c>
    </row>
    <row r="21500" spans="1:5" ht="47.25">
      <c r="A21500" s="131" t="s">
        <v>35906</v>
      </c>
      <c r="B21500" s="131" t="s">
        <v>8382</v>
      </c>
      <c r="C21500" s="132" t="s">
        <v>35907</v>
      </c>
      <c r="D21500" s="131" t="s">
        <v>7970</v>
      </c>
      <c r="E21500" s="131">
        <v>28.3</v>
      </c>
    </row>
    <row r="21501" spans="1:5" ht="63">
      <c r="A21501" s="131" t="s">
        <v>35908</v>
      </c>
      <c r="B21501" s="131" t="s">
        <v>8382</v>
      </c>
      <c r="C21501" s="132" t="s">
        <v>35909</v>
      </c>
      <c r="D21501" s="131" t="s">
        <v>7970</v>
      </c>
      <c r="E21501" s="131">
        <v>29.83</v>
      </c>
    </row>
    <row r="21502" spans="1:5" ht="63">
      <c r="A21502" s="131" t="s">
        <v>35910</v>
      </c>
      <c r="B21502" s="131" t="s">
        <v>8382</v>
      </c>
      <c r="C21502" s="132" t="s">
        <v>35911</v>
      </c>
      <c r="D21502" s="131" t="s">
        <v>7970</v>
      </c>
      <c r="E21502" s="131">
        <v>45.3</v>
      </c>
    </row>
    <row r="21503" spans="1:5" ht="15.75">
      <c r="A21503" s="131" t="s">
        <v>35912</v>
      </c>
      <c r="B21503" s="131" t="s">
        <v>8382</v>
      </c>
      <c r="C21503" s="132" t="s">
        <v>35913</v>
      </c>
      <c r="D21503" s="131" t="s">
        <v>7970</v>
      </c>
      <c r="E21503" s="131">
        <v>3.43</v>
      </c>
    </row>
    <row r="21504" spans="1:5" ht="31.5">
      <c r="A21504" s="131" t="s">
        <v>35914</v>
      </c>
      <c r="B21504" s="131" t="s">
        <v>8382</v>
      </c>
      <c r="C21504" s="132" t="s">
        <v>35915</v>
      </c>
      <c r="D21504" s="131" t="s">
        <v>7970</v>
      </c>
      <c r="E21504" s="131">
        <v>28.94</v>
      </c>
    </row>
    <row r="21505" spans="1:5" ht="31.5">
      <c r="A21505" s="131" t="s">
        <v>35916</v>
      </c>
      <c r="B21505" s="131" t="s">
        <v>8382</v>
      </c>
      <c r="C21505" s="132" t="s">
        <v>35917</v>
      </c>
      <c r="D21505" s="131" t="s">
        <v>7970</v>
      </c>
      <c r="E21505" s="131">
        <v>19.87</v>
      </c>
    </row>
    <row r="21506" spans="1:5" ht="47.25">
      <c r="A21506" s="131" t="s">
        <v>35918</v>
      </c>
      <c r="B21506" s="131" t="s">
        <v>8382</v>
      </c>
      <c r="C21506" s="132" t="s">
        <v>35919</v>
      </c>
      <c r="D21506" s="131" t="s">
        <v>7</v>
      </c>
      <c r="E21506" s="131">
        <v>0.35</v>
      </c>
    </row>
    <row r="21507" spans="1:5" ht="31.5">
      <c r="A21507" s="131" t="s">
        <v>35920</v>
      </c>
      <c r="B21507" s="131" t="s">
        <v>8382</v>
      </c>
      <c r="C21507" s="132" t="s">
        <v>35921</v>
      </c>
      <c r="D21507" s="131" t="s">
        <v>7970</v>
      </c>
      <c r="E21507" s="131">
        <v>0.44</v>
      </c>
    </row>
    <row r="21508" spans="1:5" ht="31.5">
      <c r="A21508" s="131" t="s">
        <v>35922</v>
      </c>
      <c r="B21508" s="131" t="s">
        <v>8382</v>
      </c>
      <c r="C21508" s="132" t="s">
        <v>35923</v>
      </c>
      <c r="D21508" s="131" t="s">
        <v>7970</v>
      </c>
      <c r="E21508" s="131">
        <v>0.42</v>
      </c>
    </row>
    <row r="21509" spans="1:5" ht="31.5">
      <c r="A21509" s="131" t="s">
        <v>35924</v>
      </c>
      <c r="B21509" s="131" t="s">
        <v>8382</v>
      </c>
      <c r="C21509" s="132" t="s">
        <v>35925</v>
      </c>
      <c r="D21509" s="131" t="s">
        <v>7970</v>
      </c>
      <c r="E21509" s="131">
        <v>2.0499999999999998</v>
      </c>
    </row>
    <row r="21510" spans="1:5" ht="15.75">
      <c r="A21510" s="131" t="s">
        <v>35926</v>
      </c>
      <c r="B21510" s="131" t="s">
        <v>8382</v>
      </c>
      <c r="C21510" s="132" t="s">
        <v>35927</v>
      </c>
      <c r="D21510" s="131" t="s">
        <v>7970</v>
      </c>
      <c r="E21510" s="131">
        <v>13.79</v>
      </c>
    </row>
    <row r="21511" spans="1:5" ht="63">
      <c r="A21511" s="131" t="s">
        <v>35928</v>
      </c>
      <c r="B21511" s="131" t="s">
        <v>8382</v>
      </c>
      <c r="C21511" s="132" t="s">
        <v>35929</v>
      </c>
      <c r="D21511" s="131" t="s">
        <v>7970</v>
      </c>
      <c r="E21511" s="131">
        <v>21.6</v>
      </c>
    </row>
    <row r="21512" spans="1:5" ht="31.5">
      <c r="A21512" s="131" t="s">
        <v>35930</v>
      </c>
      <c r="B21512" s="131" t="s">
        <v>8382</v>
      </c>
      <c r="C21512" s="132" t="s">
        <v>35931</v>
      </c>
      <c r="D21512" s="131" t="s">
        <v>7970</v>
      </c>
      <c r="E21512" s="131">
        <v>11.27</v>
      </c>
    </row>
    <row r="21513" spans="1:5" ht="31.5">
      <c r="A21513" s="131" t="s">
        <v>35932</v>
      </c>
      <c r="B21513" s="131" t="s">
        <v>8382</v>
      </c>
      <c r="C21513" s="132" t="s">
        <v>35933</v>
      </c>
      <c r="D21513" s="131" t="s">
        <v>7976</v>
      </c>
      <c r="E21513" s="131">
        <v>49.36</v>
      </c>
    </row>
    <row r="21514" spans="1:5" ht="31.5">
      <c r="A21514" s="131" t="s">
        <v>35934</v>
      </c>
      <c r="B21514" s="131" t="s">
        <v>8382</v>
      </c>
      <c r="C21514" s="132" t="s">
        <v>35935</v>
      </c>
      <c r="D21514" s="131" t="s">
        <v>7976</v>
      </c>
      <c r="E21514" s="131">
        <v>74.91</v>
      </c>
    </row>
    <row r="21515" spans="1:5" ht="15.75">
      <c r="A21515" s="131" t="s">
        <v>35936</v>
      </c>
      <c r="B21515" s="131" t="s">
        <v>8382</v>
      </c>
      <c r="C21515" s="132" t="s">
        <v>35937</v>
      </c>
      <c r="D21515" s="131" t="s">
        <v>7970</v>
      </c>
      <c r="E21515" s="131">
        <v>112</v>
      </c>
    </row>
    <row r="21516" spans="1:5" ht="15.75">
      <c r="A21516" s="131" t="s">
        <v>35938</v>
      </c>
      <c r="B21516" s="131" t="s">
        <v>8382</v>
      </c>
      <c r="C21516" s="132" t="s">
        <v>35939</v>
      </c>
      <c r="D21516" s="131" t="s">
        <v>7970</v>
      </c>
      <c r="E21516" s="131">
        <v>39.9</v>
      </c>
    </row>
    <row r="21517" spans="1:5" ht="31.5">
      <c r="A21517" s="131" t="s">
        <v>35940</v>
      </c>
      <c r="B21517" s="131" t="s">
        <v>8382</v>
      </c>
      <c r="C21517" s="132" t="s">
        <v>35941</v>
      </c>
      <c r="D21517" s="131" t="s">
        <v>7970</v>
      </c>
      <c r="E21517" s="131">
        <v>2.5299999999999998</v>
      </c>
    </row>
    <row r="21518" spans="1:5" ht="31.5">
      <c r="A21518" s="131" t="s">
        <v>35942</v>
      </c>
      <c r="B21518" s="131" t="s">
        <v>8382</v>
      </c>
      <c r="C21518" s="132" t="s">
        <v>35943</v>
      </c>
      <c r="D21518" s="131" t="s">
        <v>7970</v>
      </c>
      <c r="E21518" s="131">
        <v>1.75</v>
      </c>
    </row>
    <row r="21519" spans="1:5" ht="15.75">
      <c r="A21519" s="131" t="s">
        <v>35944</v>
      </c>
      <c r="B21519" s="131" t="s">
        <v>8382</v>
      </c>
      <c r="C21519" s="132" t="s">
        <v>35945</v>
      </c>
      <c r="D21519" s="131" t="s">
        <v>7970</v>
      </c>
      <c r="E21519" s="131">
        <v>5.4</v>
      </c>
    </row>
    <row r="21520" spans="1:5" ht="31.5">
      <c r="A21520" s="131" t="s">
        <v>35946</v>
      </c>
      <c r="B21520" s="131" t="s">
        <v>8382</v>
      </c>
      <c r="C21520" s="132" t="s">
        <v>35947</v>
      </c>
      <c r="D21520" s="131" t="s">
        <v>7970</v>
      </c>
      <c r="E21520" s="131">
        <v>1.07</v>
      </c>
    </row>
    <row r="21521" spans="1:5" ht="31.5">
      <c r="A21521" s="131" t="s">
        <v>35948</v>
      </c>
      <c r="B21521" s="131" t="s">
        <v>8382</v>
      </c>
      <c r="C21521" s="132" t="s">
        <v>35949</v>
      </c>
      <c r="D21521" s="131" t="s">
        <v>7970</v>
      </c>
      <c r="E21521" s="131">
        <v>1.1299999999999999</v>
      </c>
    </row>
    <row r="21522" spans="1:5" ht="31.5">
      <c r="A21522" s="131" t="s">
        <v>35950</v>
      </c>
      <c r="B21522" s="131" t="s">
        <v>8382</v>
      </c>
      <c r="C21522" s="132" t="s">
        <v>35951</v>
      </c>
      <c r="D21522" s="131" t="s">
        <v>7970</v>
      </c>
      <c r="E21522" s="131">
        <v>0.81</v>
      </c>
    </row>
    <row r="21523" spans="1:5" ht="47.25">
      <c r="A21523" s="131" t="s">
        <v>35952</v>
      </c>
      <c r="B21523" s="131" t="s">
        <v>8382</v>
      </c>
      <c r="C21523" s="132" t="s">
        <v>35953</v>
      </c>
      <c r="D21523" s="131" t="s">
        <v>7970</v>
      </c>
      <c r="E21523" s="131">
        <v>98.79</v>
      </c>
    </row>
    <row r="21524" spans="1:5" ht="15.75">
      <c r="A21524" s="131" t="s">
        <v>35954</v>
      </c>
      <c r="B21524" s="131" t="s">
        <v>8382</v>
      </c>
      <c r="C21524" s="132" t="s">
        <v>35955</v>
      </c>
      <c r="D21524" s="131" t="s">
        <v>7970</v>
      </c>
      <c r="E21524" s="131">
        <v>185</v>
      </c>
    </row>
    <row r="21525" spans="1:5" ht="31.5">
      <c r="A21525" s="131" t="s">
        <v>35956</v>
      </c>
      <c r="B21525" s="131" t="s">
        <v>8382</v>
      </c>
      <c r="C21525" s="132" t="s">
        <v>35957</v>
      </c>
      <c r="D21525" s="131" t="s">
        <v>7971</v>
      </c>
      <c r="E21525" s="131">
        <v>14.15</v>
      </c>
    </row>
    <row r="21526" spans="1:5" ht="47.25">
      <c r="A21526" s="131" t="s">
        <v>35958</v>
      </c>
      <c r="B21526" s="131" t="s">
        <v>8382</v>
      </c>
      <c r="C21526" s="132" t="s">
        <v>35959</v>
      </c>
      <c r="D21526" s="131" t="s">
        <v>7971</v>
      </c>
      <c r="E21526" s="131">
        <v>31.55</v>
      </c>
    </row>
    <row r="21527" spans="1:5" ht="47.25">
      <c r="A21527" s="131" t="s">
        <v>35960</v>
      </c>
      <c r="B21527" s="131" t="s">
        <v>8382</v>
      </c>
      <c r="C21527" s="132" t="s">
        <v>35961</v>
      </c>
      <c r="D21527" s="131" t="s">
        <v>7971</v>
      </c>
      <c r="E21527" s="131">
        <v>28.3</v>
      </c>
    </row>
    <row r="21528" spans="1:5" ht="31.5">
      <c r="A21528" s="131" t="s">
        <v>35962</v>
      </c>
      <c r="B21528" s="131" t="s">
        <v>8382</v>
      </c>
      <c r="C21528" s="132" t="s">
        <v>35963</v>
      </c>
      <c r="D21528" s="131" t="s">
        <v>7970</v>
      </c>
      <c r="E21528" s="131">
        <v>211.75</v>
      </c>
    </row>
    <row r="21529" spans="1:5" ht="31.5">
      <c r="A21529" s="131" t="s">
        <v>35964</v>
      </c>
      <c r="B21529" s="131" t="s">
        <v>8382</v>
      </c>
      <c r="C21529" s="132" t="s">
        <v>35965</v>
      </c>
      <c r="D21529" s="131" t="s">
        <v>7970</v>
      </c>
      <c r="E21529" s="131">
        <v>324.47000000000003</v>
      </c>
    </row>
    <row r="21530" spans="1:5" ht="31.5">
      <c r="A21530" s="131" t="s">
        <v>35966</v>
      </c>
      <c r="B21530" s="131" t="s">
        <v>8382</v>
      </c>
      <c r="C21530" s="132" t="s">
        <v>35967</v>
      </c>
      <c r="D21530" s="131" t="s">
        <v>7970</v>
      </c>
      <c r="E21530" s="131">
        <v>14.15</v>
      </c>
    </row>
    <row r="21531" spans="1:5" ht="15.75">
      <c r="A21531" s="131" t="s">
        <v>35968</v>
      </c>
      <c r="B21531" s="131" t="s">
        <v>8382</v>
      </c>
      <c r="C21531" s="132" t="s">
        <v>35969</v>
      </c>
      <c r="D21531" s="131" t="s">
        <v>7970</v>
      </c>
      <c r="E21531" s="131">
        <v>7.08</v>
      </c>
    </row>
    <row r="21532" spans="1:5" ht="31.5">
      <c r="A21532" s="131" t="s">
        <v>35970</v>
      </c>
      <c r="B21532" s="131" t="s">
        <v>8382</v>
      </c>
      <c r="C21532" s="132" t="s">
        <v>35971</v>
      </c>
      <c r="D21532" s="131" t="s">
        <v>7970</v>
      </c>
      <c r="E21532" s="131">
        <v>7.08</v>
      </c>
    </row>
    <row r="21533" spans="1:5" ht="31.5">
      <c r="A21533" s="131" t="s">
        <v>35972</v>
      </c>
      <c r="B21533" s="131" t="s">
        <v>8382</v>
      </c>
      <c r="C21533" s="132" t="s">
        <v>35973</v>
      </c>
      <c r="D21533" s="131" t="s">
        <v>7970</v>
      </c>
      <c r="E21533" s="131">
        <v>28.3</v>
      </c>
    </row>
    <row r="21534" spans="1:5" ht="31.5">
      <c r="A21534" s="131" t="s">
        <v>35974</v>
      </c>
      <c r="B21534" s="131" t="s">
        <v>8382</v>
      </c>
      <c r="C21534" s="132" t="s">
        <v>35975</v>
      </c>
      <c r="D21534" s="131" t="s">
        <v>7</v>
      </c>
      <c r="E21534" s="131">
        <v>2.83</v>
      </c>
    </row>
    <row r="21535" spans="1:5" ht="31.5">
      <c r="A21535" s="131" t="s">
        <v>35976</v>
      </c>
      <c r="B21535" s="131" t="s">
        <v>8382</v>
      </c>
      <c r="C21535" s="132" t="s">
        <v>35977</v>
      </c>
      <c r="D21535" s="131" t="s">
        <v>7970</v>
      </c>
      <c r="E21535" s="131">
        <v>28.3</v>
      </c>
    </row>
    <row r="21536" spans="1:5" ht="31.5">
      <c r="A21536" s="131" t="s">
        <v>35978</v>
      </c>
      <c r="B21536" s="131" t="s">
        <v>8382</v>
      </c>
      <c r="C21536" s="132" t="s">
        <v>35979</v>
      </c>
      <c r="D21536" s="131" t="s">
        <v>7970</v>
      </c>
      <c r="E21536" s="131">
        <v>21.23</v>
      </c>
    </row>
    <row r="21537" spans="1:5" ht="31.5">
      <c r="A21537" s="131" t="s">
        <v>35980</v>
      </c>
      <c r="B21537" s="131" t="s">
        <v>8382</v>
      </c>
      <c r="C21537" s="132" t="s">
        <v>35981</v>
      </c>
      <c r="D21537" s="131" t="s">
        <v>7970</v>
      </c>
      <c r="E21537" s="131">
        <v>7.08</v>
      </c>
    </row>
    <row r="21538" spans="1:5" ht="31.5">
      <c r="A21538" s="131" t="s">
        <v>35982</v>
      </c>
      <c r="B21538" s="131" t="s">
        <v>8382</v>
      </c>
      <c r="C21538" s="132" t="s">
        <v>35983</v>
      </c>
      <c r="D21538" s="131" t="s">
        <v>7970</v>
      </c>
      <c r="E21538" s="131">
        <v>7.08</v>
      </c>
    </row>
    <row r="21539" spans="1:5" ht="31.5">
      <c r="A21539" s="131" t="s">
        <v>35984</v>
      </c>
      <c r="B21539" s="131" t="s">
        <v>8382</v>
      </c>
      <c r="C21539" s="132" t="s">
        <v>35985</v>
      </c>
      <c r="D21539" s="131" t="s">
        <v>7970</v>
      </c>
      <c r="E21539" s="131">
        <v>21.23</v>
      </c>
    </row>
    <row r="21540" spans="1:5" ht="31.5">
      <c r="A21540" s="131" t="s">
        <v>35986</v>
      </c>
      <c r="B21540" s="131" t="s">
        <v>8382</v>
      </c>
      <c r="C21540" s="132" t="s">
        <v>35987</v>
      </c>
      <c r="D21540" s="131" t="s">
        <v>7970</v>
      </c>
      <c r="E21540" s="131">
        <v>28.3</v>
      </c>
    </row>
    <row r="21541" spans="1:5" ht="31.5">
      <c r="A21541" s="131" t="s">
        <v>35988</v>
      </c>
      <c r="B21541" s="131" t="s">
        <v>8382</v>
      </c>
      <c r="C21541" s="132" t="s">
        <v>35989</v>
      </c>
      <c r="D21541" s="131" t="s">
        <v>7970</v>
      </c>
      <c r="E21541" s="131">
        <v>42.46</v>
      </c>
    </row>
    <row r="21542" spans="1:5" ht="31.5">
      <c r="A21542" s="131" t="s">
        <v>35990</v>
      </c>
      <c r="B21542" s="131" t="s">
        <v>8382</v>
      </c>
      <c r="C21542" s="132" t="s">
        <v>35991</v>
      </c>
      <c r="D21542" s="131" t="s">
        <v>7970</v>
      </c>
      <c r="E21542" s="131">
        <v>84.91</v>
      </c>
    </row>
    <row r="21543" spans="1:5" ht="31.5">
      <c r="A21543" s="131" t="s">
        <v>35992</v>
      </c>
      <c r="B21543" s="131" t="s">
        <v>8382</v>
      </c>
      <c r="C21543" s="132" t="s">
        <v>35993</v>
      </c>
      <c r="D21543" s="131" t="s">
        <v>7970</v>
      </c>
      <c r="E21543" s="131">
        <v>28.3</v>
      </c>
    </row>
    <row r="21544" spans="1:5" ht="31.5">
      <c r="A21544" s="131" t="s">
        <v>35994</v>
      </c>
      <c r="B21544" s="131" t="s">
        <v>8382</v>
      </c>
      <c r="C21544" s="132" t="s">
        <v>35995</v>
      </c>
      <c r="D21544" s="131" t="s">
        <v>7970</v>
      </c>
      <c r="E21544" s="131">
        <v>14.15</v>
      </c>
    </row>
    <row r="21545" spans="1:5" ht="31.5">
      <c r="A21545" s="131" t="s">
        <v>35996</v>
      </c>
      <c r="B21545" s="131" t="s">
        <v>8382</v>
      </c>
      <c r="C21545" s="132" t="s">
        <v>35997</v>
      </c>
      <c r="D21545" s="131" t="s">
        <v>7970</v>
      </c>
      <c r="E21545" s="131">
        <v>42.46</v>
      </c>
    </row>
    <row r="21546" spans="1:5" ht="31.5">
      <c r="A21546" s="131" t="s">
        <v>35998</v>
      </c>
      <c r="B21546" s="131" t="s">
        <v>8382</v>
      </c>
      <c r="C21546" s="132" t="s">
        <v>35999</v>
      </c>
      <c r="D21546" s="131" t="s">
        <v>7970</v>
      </c>
      <c r="E21546" s="131">
        <v>56.61</v>
      </c>
    </row>
    <row r="21547" spans="1:5" ht="31.5">
      <c r="A21547" s="131" t="s">
        <v>36000</v>
      </c>
      <c r="B21547" s="131" t="s">
        <v>8382</v>
      </c>
      <c r="C21547" s="132" t="s">
        <v>36001</v>
      </c>
      <c r="D21547" s="131" t="s">
        <v>7970</v>
      </c>
      <c r="E21547" s="131">
        <v>84.91</v>
      </c>
    </row>
    <row r="21548" spans="1:5" ht="31.5">
      <c r="A21548" s="131" t="s">
        <v>36002</v>
      </c>
      <c r="B21548" s="131" t="s">
        <v>8382</v>
      </c>
      <c r="C21548" s="132" t="s">
        <v>36003</v>
      </c>
      <c r="D21548" s="131" t="s">
        <v>7970</v>
      </c>
      <c r="E21548" s="131">
        <v>113.22</v>
      </c>
    </row>
    <row r="21549" spans="1:5" ht="31.5">
      <c r="A21549" s="131" t="s">
        <v>36004</v>
      </c>
      <c r="B21549" s="131" t="s">
        <v>8382</v>
      </c>
      <c r="C21549" s="132" t="s">
        <v>36005</v>
      </c>
      <c r="D21549" s="131" t="s">
        <v>7970</v>
      </c>
      <c r="E21549" s="131">
        <v>141.52000000000001</v>
      </c>
    </row>
    <row r="21550" spans="1:5" ht="31.5">
      <c r="A21550" s="131" t="s">
        <v>36006</v>
      </c>
      <c r="B21550" s="131" t="s">
        <v>8382</v>
      </c>
      <c r="C21550" s="132" t="s">
        <v>36007</v>
      </c>
      <c r="D21550" s="131" t="s">
        <v>7970</v>
      </c>
      <c r="E21550" s="131">
        <v>283.04000000000002</v>
      </c>
    </row>
    <row r="21551" spans="1:5" ht="31.5">
      <c r="A21551" s="131" t="s">
        <v>36008</v>
      </c>
      <c r="B21551" s="131" t="s">
        <v>8382</v>
      </c>
      <c r="C21551" s="132" t="s">
        <v>36009</v>
      </c>
      <c r="D21551" s="131" t="s">
        <v>7970</v>
      </c>
      <c r="E21551" s="131">
        <v>353.81</v>
      </c>
    </row>
    <row r="21552" spans="1:5" ht="15.75">
      <c r="A21552" s="131" t="s">
        <v>36010</v>
      </c>
      <c r="B21552" s="131" t="s">
        <v>8382</v>
      </c>
      <c r="C21552" s="132" t="s">
        <v>36011</v>
      </c>
      <c r="D21552" s="131" t="s">
        <v>7970</v>
      </c>
      <c r="E21552" s="131">
        <v>124.78</v>
      </c>
    </row>
    <row r="21553" spans="1:5" ht="31.5">
      <c r="A21553" s="131" t="s">
        <v>36012</v>
      </c>
      <c r="B21553" s="131" t="s">
        <v>8382</v>
      </c>
      <c r="C21553" s="132" t="s">
        <v>36013</v>
      </c>
      <c r="D21553" s="131" t="s">
        <v>7970</v>
      </c>
      <c r="E21553" s="131">
        <v>21.23</v>
      </c>
    </row>
    <row r="21554" spans="1:5" ht="15.75">
      <c r="A21554" s="131" t="s">
        <v>36014</v>
      </c>
      <c r="B21554" s="131" t="s">
        <v>8382</v>
      </c>
      <c r="C21554" s="132" t="s">
        <v>36015</v>
      </c>
      <c r="D21554" s="131" t="s">
        <v>7970</v>
      </c>
      <c r="E21554" s="131">
        <v>56.61</v>
      </c>
    </row>
    <row r="21555" spans="1:5" ht="31.5">
      <c r="A21555" s="131" t="s">
        <v>36016</v>
      </c>
      <c r="B21555" s="131" t="s">
        <v>8382</v>
      </c>
      <c r="C21555" s="132" t="s">
        <v>36017</v>
      </c>
      <c r="D21555" s="131" t="s">
        <v>7970</v>
      </c>
      <c r="E21555" s="131">
        <v>7.08</v>
      </c>
    </row>
    <row r="21556" spans="1:5" ht="31.5">
      <c r="A21556" s="131" t="s">
        <v>36018</v>
      </c>
      <c r="B21556" s="131" t="s">
        <v>8382</v>
      </c>
      <c r="C21556" s="132" t="s">
        <v>36019</v>
      </c>
      <c r="D21556" s="131" t="s">
        <v>7970</v>
      </c>
      <c r="E21556" s="131">
        <v>14.15</v>
      </c>
    </row>
    <row r="21557" spans="1:5" ht="31.5">
      <c r="A21557" s="131" t="s">
        <v>36020</v>
      </c>
      <c r="B21557" s="131" t="s">
        <v>8382</v>
      </c>
      <c r="C21557" s="132" t="s">
        <v>36021</v>
      </c>
      <c r="D21557" s="131" t="s">
        <v>7970</v>
      </c>
      <c r="E21557" s="131">
        <v>7.08</v>
      </c>
    </row>
    <row r="21558" spans="1:5" ht="31.5">
      <c r="A21558" s="131" t="s">
        <v>36022</v>
      </c>
      <c r="B21558" s="131" t="s">
        <v>8382</v>
      </c>
      <c r="C21558" s="132" t="s">
        <v>36023</v>
      </c>
      <c r="D21558" s="131" t="s">
        <v>7970</v>
      </c>
      <c r="E21558" s="131">
        <v>7.08</v>
      </c>
    </row>
    <row r="21559" spans="1:5" ht="31.5">
      <c r="A21559" s="131" t="s">
        <v>36024</v>
      </c>
      <c r="B21559" s="131" t="s">
        <v>8382</v>
      </c>
      <c r="C21559" s="132" t="s">
        <v>36025</v>
      </c>
      <c r="D21559" s="131" t="s">
        <v>7970</v>
      </c>
      <c r="E21559" s="131">
        <v>113.22</v>
      </c>
    </row>
    <row r="21560" spans="1:5" ht="15.75">
      <c r="A21560" s="131" t="s">
        <v>36026</v>
      </c>
      <c r="B21560" s="131" t="s">
        <v>8382</v>
      </c>
      <c r="C21560" s="132" t="s">
        <v>36027</v>
      </c>
      <c r="D21560" s="131" t="s">
        <v>7971</v>
      </c>
      <c r="E21560" s="131">
        <v>7.08</v>
      </c>
    </row>
    <row r="21561" spans="1:5" ht="15.75">
      <c r="A21561" s="131" t="s">
        <v>36028</v>
      </c>
      <c r="B21561" s="131" t="s">
        <v>8382</v>
      </c>
      <c r="C21561" s="132" t="s">
        <v>36029</v>
      </c>
      <c r="D21561" s="131" t="s">
        <v>7970</v>
      </c>
      <c r="E21561" s="131">
        <v>7.08</v>
      </c>
    </row>
    <row r="21562" spans="1:5" ht="47.25">
      <c r="A21562" s="131" t="s">
        <v>36030</v>
      </c>
      <c r="B21562" s="131" t="s">
        <v>8382</v>
      </c>
      <c r="C21562" s="132" t="s">
        <v>36031</v>
      </c>
      <c r="D21562" s="131" t="s">
        <v>7970</v>
      </c>
      <c r="E21562" s="131">
        <v>7.08</v>
      </c>
    </row>
    <row r="21563" spans="1:5" ht="47.25">
      <c r="A21563" s="131" t="s">
        <v>36032</v>
      </c>
      <c r="B21563" s="131" t="s">
        <v>8382</v>
      </c>
      <c r="C21563" s="132" t="s">
        <v>36033</v>
      </c>
      <c r="D21563" s="131" t="s">
        <v>7970</v>
      </c>
      <c r="E21563" s="131">
        <v>14.15</v>
      </c>
    </row>
    <row r="21564" spans="1:5" ht="47.25">
      <c r="A21564" s="131" t="s">
        <v>36034</v>
      </c>
      <c r="B21564" s="131" t="s">
        <v>8382</v>
      </c>
      <c r="C21564" s="132" t="s">
        <v>36035</v>
      </c>
      <c r="D21564" s="131" t="s">
        <v>7970</v>
      </c>
      <c r="E21564" s="131">
        <v>28.3</v>
      </c>
    </row>
    <row r="21565" spans="1:5" ht="47.25">
      <c r="A21565" s="131" t="s">
        <v>36036</v>
      </c>
      <c r="B21565" s="131" t="s">
        <v>8382</v>
      </c>
      <c r="C21565" s="132" t="s">
        <v>36037</v>
      </c>
      <c r="D21565" s="131" t="s">
        <v>7970</v>
      </c>
      <c r="E21565" s="131">
        <v>56.61</v>
      </c>
    </row>
    <row r="21566" spans="1:5" ht="47.25">
      <c r="A21566" s="131" t="s">
        <v>36038</v>
      </c>
      <c r="B21566" s="131" t="s">
        <v>8382</v>
      </c>
      <c r="C21566" s="132" t="s">
        <v>36039</v>
      </c>
      <c r="D21566" s="131" t="s">
        <v>7970</v>
      </c>
      <c r="E21566" s="131">
        <v>84.91</v>
      </c>
    </row>
    <row r="21567" spans="1:5" ht="31.5">
      <c r="A21567" s="131" t="s">
        <v>36040</v>
      </c>
      <c r="B21567" s="131" t="s">
        <v>8382</v>
      </c>
      <c r="C21567" s="132" t="s">
        <v>36041</v>
      </c>
      <c r="D21567" s="131" t="s">
        <v>7970</v>
      </c>
      <c r="E21567" s="131">
        <v>56.61</v>
      </c>
    </row>
    <row r="21568" spans="1:5" ht="31.5">
      <c r="A21568" s="131" t="s">
        <v>36042</v>
      </c>
      <c r="B21568" s="131" t="s">
        <v>8382</v>
      </c>
      <c r="C21568" s="132" t="s">
        <v>36043</v>
      </c>
      <c r="D21568" s="131" t="s">
        <v>7970</v>
      </c>
      <c r="E21568" s="131">
        <v>70.760000000000005</v>
      </c>
    </row>
    <row r="21569" spans="1:5" ht="31.5">
      <c r="A21569" s="131" t="s">
        <v>36044</v>
      </c>
      <c r="B21569" s="131" t="s">
        <v>8382</v>
      </c>
      <c r="C21569" s="132" t="s">
        <v>36045</v>
      </c>
      <c r="D21569" s="131" t="s">
        <v>31</v>
      </c>
      <c r="E21569" s="131">
        <v>19.170000000000002</v>
      </c>
    </row>
    <row r="21570" spans="1:5" ht="31.5">
      <c r="A21570" s="131" t="s">
        <v>36046</v>
      </c>
      <c r="B21570" s="131" t="s">
        <v>8382</v>
      </c>
      <c r="C21570" s="132" t="s">
        <v>36047</v>
      </c>
      <c r="D21570" s="131" t="s">
        <v>7</v>
      </c>
      <c r="E21570" s="131">
        <v>5.81</v>
      </c>
    </row>
    <row r="21571" spans="1:5" ht="47.25">
      <c r="A21571" s="131" t="s">
        <v>36048</v>
      </c>
      <c r="B21571" s="131" t="s">
        <v>8382</v>
      </c>
      <c r="C21571" s="132" t="s">
        <v>36049</v>
      </c>
      <c r="D21571" s="131" t="s">
        <v>7970</v>
      </c>
      <c r="E21571" s="131">
        <v>17.68</v>
      </c>
    </row>
    <row r="21572" spans="1:5" ht="63">
      <c r="A21572" s="131" t="s">
        <v>36050</v>
      </c>
      <c r="B21572" s="131" t="s">
        <v>8382</v>
      </c>
      <c r="C21572" s="132" t="s">
        <v>36051</v>
      </c>
      <c r="D21572" s="131" t="s">
        <v>7970</v>
      </c>
      <c r="E21572" s="131">
        <v>13.44</v>
      </c>
    </row>
    <row r="21573" spans="1:5" ht="63">
      <c r="A21573" s="131" t="s">
        <v>36052</v>
      </c>
      <c r="B21573" s="131" t="s">
        <v>8382</v>
      </c>
      <c r="C21573" s="132" t="s">
        <v>36053</v>
      </c>
      <c r="D21573" s="131" t="s">
        <v>7</v>
      </c>
      <c r="E21573" s="131">
        <v>206.77</v>
      </c>
    </row>
    <row r="21574" spans="1:5" ht="63">
      <c r="A21574" s="131" t="s">
        <v>36054</v>
      </c>
      <c r="B21574" s="131" t="s">
        <v>8382</v>
      </c>
      <c r="C21574" s="132" t="s">
        <v>36055</v>
      </c>
      <c r="D21574" s="131" t="s">
        <v>7</v>
      </c>
      <c r="E21574" s="131">
        <v>223.14</v>
      </c>
    </row>
    <row r="21575" spans="1:5" ht="47.25">
      <c r="A21575" s="131" t="s">
        <v>36056</v>
      </c>
      <c r="B21575" s="131" t="s">
        <v>8382</v>
      </c>
      <c r="C21575" s="132" t="s">
        <v>36057</v>
      </c>
      <c r="D21575" s="131" t="s">
        <v>7</v>
      </c>
      <c r="E21575" s="131">
        <v>13.2</v>
      </c>
    </row>
    <row r="21576" spans="1:5" ht="47.25">
      <c r="A21576" s="131" t="s">
        <v>36058</v>
      </c>
      <c r="B21576" s="131" t="s">
        <v>8382</v>
      </c>
      <c r="C21576" s="132" t="s">
        <v>36059</v>
      </c>
      <c r="D21576" s="131" t="s">
        <v>7</v>
      </c>
      <c r="E21576" s="131">
        <v>21.23</v>
      </c>
    </row>
    <row r="21577" spans="1:5" ht="47.25">
      <c r="A21577" s="131" t="s">
        <v>36060</v>
      </c>
      <c r="B21577" s="131" t="s">
        <v>8382</v>
      </c>
      <c r="C21577" s="132" t="s">
        <v>36061</v>
      </c>
      <c r="D21577" s="131" t="s">
        <v>7</v>
      </c>
      <c r="E21577" s="131">
        <v>30.94</v>
      </c>
    </row>
    <row r="21578" spans="1:5" ht="47.25">
      <c r="A21578" s="131" t="s">
        <v>36062</v>
      </c>
      <c r="B21578" s="131" t="s">
        <v>8382</v>
      </c>
      <c r="C21578" s="132" t="s">
        <v>36063</v>
      </c>
      <c r="D21578" s="131" t="s">
        <v>7</v>
      </c>
      <c r="E21578" s="131">
        <v>64.16</v>
      </c>
    </row>
    <row r="21579" spans="1:5" ht="47.25">
      <c r="A21579" s="131" t="s">
        <v>36064</v>
      </c>
      <c r="B21579" s="131" t="s">
        <v>8382</v>
      </c>
      <c r="C21579" s="132" t="s">
        <v>36065</v>
      </c>
      <c r="D21579" s="131" t="s">
        <v>7</v>
      </c>
      <c r="E21579" s="131">
        <v>101.86</v>
      </c>
    </row>
    <row r="21580" spans="1:5" ht="47.25">
      <c r="A21580" s="131" t="s">
        <v>36066</v>
      </c>
      <c r="B21580" s="131" t="s">
        <v>8382</v>
      </c>
      <c r="C21580" s="132" t="s">
        <v>36067</v>
      </c>
      <c r="D21580" s="131" t="s">
        <v>7</v>
      </c>
      <c r="E21580" s="131">
        <v>146.11000000000001</v>
      </c>
    </row>
    <row r="21581" spans="1:5" ht="63">
      <c r="A21581" s="131" t="s">
        <v>36068</v>
      </c>
      <c r="B21581" s="131" t="s">
        <v>8382</v>
      </c>
      <c r="C21581" s="132" t="s">
        <v>36069</v>
      </c>
      <c r="D21581" s="131" t="s">
        <v>7</v>
      </c>
      <c r="E21581" s="131">
        <v>13.54</v>
      </c>
    </row>
    <row r="21582" spans="1:5" ht="63">
      <c r="A21582" s="131" t="s">
        <v>36070</v>
      </c>
      <c r="B21582" s="131" t="s">
        <v>8382</v>
      </c>
      <c r="C21582" s="132" t="s">
        <v>36071</v>
      </c>
      <c r="D21582" s="131" t="s">
        <v>7</v>
      </c>
      <c r="E21582" s="131">
        <v>16.27</v>
      </c>
    </row>
    <row r="21583" spans="1:5" ht="63">
      <c r="A21583" s="131" t="s">
        <v>36072</v>
      </c>
      <c r="B21583" s="131" t="s">
        <v>8382</v>
      </c>
      <c r="C21583" s="132" t="s">
        <v>36073</v>
      </c>
      <c r="D21583" s="131" t="s">
        <v>7</v>
      </c>
      <c r="E21583" s="131">
        <v>30.21</v>
      </c>
    </row>
    <row r="21584" spans="1:5" ht="63">
      <c r="A21584" s="131" t="s">
        <v>36074</v>
      </c>
      <c r="B21584" s="131" t="s">
        <v>8382</v>
      </c>
      <c r="C21584" s="132" t="s">
        <v>36075</v>
      </c>
      <c r="D21584" s="131" t="s">
        <v>7</v>
      </c>
      <c r="E21584" s="131">
        <v>32.68</v>
      </c>
    </row>
    <row r="21585" spans="1:5" ht="63">
      <c r="A21585" s="131" t="s">
        <v>36076</v>
      </c>
      <c r="B21585" s="131" t="s">
        <v>8382</v>
      </c>
      <c r="C21585" s="132" t="s">
        <v>36077</v>
      </c>
      <c r="D21585" s="131" t="s">
        <v>7</v>
      </c>
      <c r="E21585" s="131">
        <v>39.51</v>
      </c>
    </row>
    <row r="21586" spans="1:5" ht="63">
      <c r="A21586" s="131" t="s">
        <v>36078</v>
      </c>
      <c r="B21586" s="131" t="s">
        <v>8382</v>
      </c>
      <c r="C21586" s="132" t="s">
        <v>36079</v>
      </c>
      <c r="D21586" s="131" t="s">
        <v>7</v>
      </c>
      <c r="E21586" s="131">
        <v>63.61</v>
      </c>
    </row>
    <row r="21587" spans="1:5" ht="63">
      <c r="A21587" s="131" t="s">
        <v>36080</v>
      </c>
      <c r="B21587" s="131" t="s">
        <v>8382</v>
      </c>
      <c r="C21587" s="132" t="s">
        <v>36081</v>
      </c>
      <c r="D21587" s="131" t="s">
        <v>7</v>
      </c>
      <c r="E21587" s="131">
        <v>85.73</v>
      </c>
    </row>
    <row r="21588" spans="1:5" ht="63">
      <c r="A21588" s="131" t="s">
        <v>36082</v>
      </c>
      <c r="B21588" s="131" t="s">
        <v>8382</v>
      </c>
      <c r="C21588" s="132" t="s">
        <v>36083</v>
      </c>
      <c r="D21588" s="131" t="s">
        <v>7</v>
      </c>
      <c r="E21588" s="131">
        <v>100.76</v>
      </c>
    </row>
    <row r="21589" spans="1:5" ht="63">
      <c r="A21589" s="131" t="s">
        <v>36084</v>
      </c>
      <c r="B21589" s="131" t="s">
        <v>8382</v>
      </c>
      <c r="C21589" s="132" t="s">
        <v>36085</v>
      </c>
      <c r="D21589" s="131" t="s">
        <v>7</v>
      </c>
      <c r="E21589" s="131">
        <v>123.36</v>
      </c>
    </row>
    <row r="21590" spans="1:5" ht="63">
      <c r="A21590" s="131" t="s">
        <v>36086</v>
      </c>
      <c r="B21590" s="131" t="s">
        <v>8382</v>
      </c>
      <c r="C21590" s="132" t="s">
        <v>36087</v>
      </c>
      <c r="D21590" s="131" t="s">
        <v>7</v>
      </c>
      <c r="E21590" s="131">
        <v>7.9</v>
      </c>
    </row>
    <row r="21591" spans="1:5" ht="63">
      <c r="A21591" s="131" t="s">
        <v>36088</v>
      </c>
      <c r="B21591" s="131" t="s">
        <v>8382</v>
      </c>
      <c r="C21591" s="132" t="s">
        <v>36089</v>
      </c>
      <c r="D21591" s="131" t="s">
        <v>7</v>
      </c>
      <c r="E21591" s="131">
        <v>9.3000000000000007</v>
      </c>
    </row>
    <row r="21592" spans="1:5" ht="63">
      <c r="A21592" s="131" t="s">
        <v>36090</v>
      </c>
      <c r="B21592" s="131" t="s">
        <v>8382</v>
      </c>
      <c r="C21592" s="132" t="s">
        <v>36091</v>
      </c>
      <c r="D21592" s="131" t="s">
        <v>7</v>
      </c>
      <c r="E21592" s="131">
        <v>15.15</v>
      </c>
    </row>
    <row r="21593" spans="1:5" ht="63">
      <c r="A21593" s="131" t="s">
        <v>36092</v>
      </c>
      <c r="B21593" s="131" t="s">
        <v>8382</v>
      </c>
      <c r="C21593" s="132" t="s">
        <v>36093</v>
      </c>
      <c r="D21593" s="131" t="s">
        <v>7</v>
      </c>
      <c r="E21593" s="131">
        <v>19.91</v>
      </c>
    </row>
    <row r="21594" spans="1:5" ht="63">
      <c r="A21594" s="131" t="s">
        <v>36094</v>
      </c>
      <c r="B21594" s="131" t="s">
        <v>8382</v>
      </c>
      <c r="C21594" s="132" t="s">
        <v>36095</v>
      </c>
      <c r="D21594" s="131" t="s">
        <v>7</v>
      </c>
      <c r="E21594" s="131">
        <v>36.049999999999997</v>
      </c>
    </row>
    <row r="21595" spans="1:5" ht="63">
      <c r="A21595" s="131" t="s">
        <v>36096</v>
      </c>
      <c r="B21595" s="131" t="s">
        <v>8382</v>
      </c>
      <c r="C21595" s="132" t="s">
        <v>36097</v>
      </c>
      <c r="D21595" s="131" t="s">
        <v>7</v>
      </c>
      <c r="E21595" s="131">
        <v>85.53</v>
      </c>
    </row>
    <row r="21596" spans="1:5" ht="63">
      <c r="A21596" s="131" t="s">
        <v>36098</v>
      </c>
      <c r="B21596" s="131" t="s">
        <v>8382</v>
      </c>
      <c r="C21596" s="132" t="s">
        <v>36099</v>
      </c>
      <c r="D21596" s="131" t="s">
        <v>7</v>
      </c>
      <c r="E21596" s="131">
        <v>149.49</v>
      </c>
    </row>
    <row r="21597" spans="1:5" ht="31.5">
      <c r="A21597" s="131" t="s">
        <v>36100</v>
      </c>
      <c r="B21597" s="131" t="s">
        <v>8382</v>
      </c>
      <c r="C21597" s="132" t="s">
        <v>36101</v>
      </c>
      <c r="D21597" s="131" t="s">
        <v>7970</v>
      </c>
      <c r="E21597" s="131">
        <v>4.33</v>
      </c>
    </row>
    <row r="21598" spans="1:5" ht="31.5">
      <c r="A21598" s="131" t="s">
        <v>36102</v>
      </c>
      <c r="B21598" s="131" t="s">
        <v>8382</v>
      </c>
      <c r="C21598" s="132" t="s">
        <v>36103</v>
      </c>
      <c r="D21598" s="131" t="s">
        <v>7970</v>
      </c>
      <c r="E21598" s="131">
        <v>10</v>
      </c>
    </row>
    <row r="21599" spans="1:5" ht="31.5">
      <c r="A21599" s="131" t="s">
        <v>36104</v>
      </c>
      <c r="B21599" s="131" t="s">
        <v>8382</v>
      </c>
      <c r="C21599" s="132" t="s">
        <v>36105</v>
      </c>
      <c r="D21599" s="131" t="s">
        <v>7970</v>
      </c>
      <c r="E21599" s="131">
        <v>9.41</v>
      </c>
    </row>
    <row r="21600" spans="1:5" ht="31.5">
      <c r="A21600" s="131" t="s">
        <v>36106</v>
      </c>
      <c r="B21600" s="131" t="s">
        <v>8382</v>
      </c>
      <c r="C21600" s="132" t="s">
        <v>36107</v>
      </c>
      <c r="D21600" s="131" t="s">
        <v>7970</v>
      </c>
      <c r="E21600" s="131">
        <v>6.56</v>
      </c>
    </row>
    <row r="21601" spans="1:5" ht="31.5">
      <c r="A21601" s="131" t="s">
        <v>36108</v>
      </c>
      <c r="B21601" s="131" t="s">
        <v>8382</v>
      </c>
      <c r="C21601" s="132" t="s">
        <v>36109</v>
      </c>
      <c r="D21601" s="131" t="s">
        <v>7970</v>
      </c>
      <c r="E21601" s="131">
        <v>11.38</v>
      </c>
    </row>
    <row r="21602" spans="1:5" ht="31.5">
      <c r="A21602" s="131" t="s">
        <v>36110</v>
      </c>
      <c r="B21602" s="131" t="s">
        <v>8382</v>
      </c>
      <c r="C21602" s="132" t="s">
        <v>36111</v>
      </c>
      <c r="D21602" s="131" t="s">
        <v>7970</v>
      </c>
      <c r="E21602" s="131">
        <v>3.9</v>
      </c>
    </row>
    <row r="21603" spans="1:5" ht="31.5">
      <c r="A21603" s="131" t="s">
        <v>36112</v>
      </c>
      <c r="B21603" s="131" t="s">
        <v>8382</v>
      </c>
      <c r="C21603" s="132" t="s">
        <v>36113</v>
      </c>
      <c r="D21603" s="131" t="s">
        <v>7970</v>
      </c>
      <c r="E21603" s="131">
        <v>4.45</v>
      </c>
    </row>
    <row r="21604" spans="1:5" ht="47.25">
      <c r="A21604" s="131" t="s">
        <v>36114</v>
      </c>
      <c r="B21604" s="131" t="s">
        <v>8382</v>
      </c>
      <c r="C21604" s="132" t="s">
        <v>36115</v>
      </c>
      <c r="D21604" s="131" t="s">
        <v>7970</v>
      </c>
      <c r="E21604" s="131">
        <v>39.11</v>
      </c>
    </row>
    <row r="21605" spans="1:5" ht="31.5">
      <c r="A21605" s="131" t="s">
        <v>36116</v>
      </c>
      <c r="B21605" s="131" t="s">
        <v>8382</v>
      </c>
      <c r="C21605" s="132" t="s">
        <v>36117</v>
      </c>
      <c r="D21605" s="131" t="s">
        <v>7970</v>
      </c>
      <c r="E21605" s="131">
        <v>5.58</v>
      </c>
    </row>
    <row r="21606" spans="1:5" ht="31.5">
      <c r="A21606" s="131" t="s">
        <v>36118</v>
      </c>
      <c r="B21606" s="131" t="s">
        <v>8382</v>
      </c>
      <c r="C21606" s="132" t="s">
        <v>36119</v>
      </c>
      <c r="D21606" s="131" t="s">
        <v>7970</v>
      </c>
      <c r="E21606" s="131">
        <v>7.73</v>
      </c>
    </row>
    <row r="21607" spans="1:5" ht="31.5">
      <c r="A21607" s="131" t="s">
        <v>36120</v>
      </c>
      <c r="B21607" s="131" t="s">
        <v>8382</v>
      </c>
      <c r="C21607" s="132" t="s">
        <v>36121</v>
      </c>
      <c r="D21607" s="131" t="s">
        <v>7970</v>
      </c>
      <c r="E21607" s="131">
        <v>5.46</v>
      </c>
    </row>
    <row r="21608" spans="1:5" ht="31.5">
      <c r="A21608" s="131" t="s">
        <v>36122</v>
      </c>
      <c r="B21608" s="131" t="s">
        <v>8382</v>
      </c>
      <c r="C21608" s="132" t="s">
        <v>36123</v>
      </c>
      <c r="D21608" s="131" t="s">
        <v>7970</v>
      </c>
      <c r="E21608" s="131">
        <v>6.34</v>
      </c>
    </row>
    <row r="21609" spans="1:5" ht="31.5">
      <c r="A21609" s="131" t="s">
        <v>36124</v>
      </c>
      <c r="B21609" s="131" t="s">
        <v>8382</v>
      </c>
      <c r="C21609" s="132" t="s">
        <v>36125</v>
      </c>
      <c r="D21609" s="131" t="s">
        <v>7970</v>
      </c>
      <c r="E21609" s="131">
        <v>13.01</v>
      </c>
    </row>
    <row r="21610" spans="1:5" ht="31.5">
      <c r="A21610" s="131" t="s">
        <v>36126</v>
      </c>
      <c r="B21610" s="131" t="s">
        <v>8382</v>
      </c>
      <c r="C21610" s="132" t="s">
        <v>36127</v>
      </c>
      <c r="D21610" s="131" t="s">
        <v>7970</v>
      </c>
      <c r="E21610" s="131">
        <v>29.28</v>
      </c>
    </row>
    <row r="21611" spans="1:5" ht="31.5">
      <c r="A21611" s="131" t="s">
        <v>36128</v>
      </c>
      <c r="B21611" s="131" t="s">
        <v>8382</v>
      </c>
      <c r="C21611" s="132" t="s">
        <v>36129</v>
      </c>
      <c r="D21611" s="131" t="s">
        <v>7970</v>
      </c>
      <c r="E21611" s="131">
        <v>10.32</v>
      </c>
    </row>
    <row r="21612" spans="1:5" ht="78.75">
      <c r="A21612" s="131" t="s">
        <v>36130</v>
      </c>
      <c r="B21612" s="131" t="s">
        <v>8382</v>
      </c>
      <c r="C21612" s="132" t="s">
        <v>36131</v>
      </c>
      <c r="D21612" s="131" t="s">
        <v>7970</v>
      </c>
      <c r="E21612" s="131">
        <v>1426.35</v>
      </c>
    </row>
    <row r="21613" spans="1:5" ht="63">
      <c r="A21613" s="131" t="s">
        <v>36132</v>
      </c>
      <c r="B21613" s="131" t="s">
        <v>8382</v>
      </c>
      <c r="C21613" s="132" t="s">
        <v>36133</v>
      </c>
      <c r="D21613" s="131" t="s">
        <v>7970</v>
      </c>
      <c r="E21613" s="131">
        <v>1049.3499999999999</v>
      </c>
    </row>
    <row r="21614" spans="1:5" ht="31.5">
      <c r="A21614" s="131" t="s">
        <v>36134</v>
      </c>
      <c r="B21614" s="131" t="s">
        <v>8382</v>
      </c>
      <c r="C21614" s="132" t="s">
        <v>36135</v>
      </c>
      <c r="D21614" s="131" t="s">
        <v>7970</v>
      </c>
      <c r="E21614" s="131">
        <v>6864.28</v>
      </c>
    </row>
    <row r="21615" spans="1:5" ht="31.5">
      <c r="A21615" s="131" t="s">
        <v>36136</v>
      </c>
      <c r="B21615" s="131" t="s">
        <v>8382</v>
      </c>
      <c r="C21615" s="132" t="s">
        <v>36137</v>
      </c>
      <c r="D21615" s="131" t="s">
        <v>7</v>
      </c>
      <c r="E21615" s="131">
        <v>40.270000000000003</v>
      </c>
    </row>
    <row r="21616" spans="1:5" ht="31.5">
      <c r="A21616" s="131" t="s">
        <v>36138</v>
      </c>
      <c r="B21616" s="131" t="s">
        <v>8382</v>
      </c>
      <c r="C21616" s="132" t="s">
        <v>36139</v>
      </c>
      <c r="D21616" s="131" t="s">
        <v>7</v>
      </c>
      <c r="E21616" s="131">
        <v>55.4</v>
      </c>
    </row>
    <row r="21617" spans="1:5" ht="31.5">
      <c r="A21617" s="131" t="s">
        <v>36140</v>
      </c>
      <c r="B21617" s="131" t="s">
        <v>8382</v>
      </c>
      <c r="C21617" s="132" t="s">
        <v>36141</v>
      </c>
      <c r="D21617" s="131" t="s">
        <v>7</v>
      </c>
      <c r="E21617" s="131">
        <v>61.26</v>
      </c>
    </row>
    <row r="21618" spans="1:5" ht="31.5">
      <c r="A21618" s="131" t="s">
        <v>36142</v>
      </c>
      <c r="B21618" s="131" t="s">
        <v>8382</v>
      </c>
      <c r="C21618" s="132" t="s">
        <v>36143</v>
      </c>
      <c r="D21618" s="131" t="s">
        <v>7</v>
      </c>
      <c r="E21618" s="131">
        <v>66.98</v>
      </c>
    </row>
    <row r="21619" spans="1:5" ht="31.5">
      <c r="A21619" s="131" t="s">
        <v>36144</v>
      </c>
      <c r="B21619" s="131" t="s">
        <v>8382</v>
      </c>
      <c r="C21619" s="132" t="s">
        <v>36145</v>
      </c>
      <c r="D21619" s="131" t="s">
        <v>7</v>
      </c>
      <c r="E21619" s="131">
        <v>96.2</v>
      </c>
    </row>
    <row r="21620" spans="1:5" ht="31.5">
      <c r="A21620" s="131" t="s">
        <v>36146</v>
      </c>
      <c r="B21620" s="131" t="s">
        <v>8382</v>
      </c>
      <c r="C21620" s="132" t="s">
        <v>36147</v>
      </c>
      <c r="D21620" s="131" t="s">
        <v>7</v>
      </c>
      <c r="E21620" s="131">
        <v>121.84</v>
      </c>
    </row>
    <row r="21621" spans="1:5" ht="31.5">
      <c r="A21621" s="131" t="s">
        <v>36148</v>
      </c>
      <c r="B21621" s="131" t="s">
        <v>8382</v>
      </c>
      <c r="C21621" s="132" t="s">
        <v>36149</v>
      </c>
      <c r="D21621" s="131" t="s">
        <v>7</v>
      </c>
      <c r="E21621" s="131">
        <v>5.26</v>
      </c>
    </row>
    <row r="21622" spans="1:5" ht="47.25">
      <c r="A21622" s="131" t="s">
        <v>36150</v>
      </c>
      <c r="B21622" s="131" t="s">
        <v>8382</v>
      </c>
      <c r="C21622" s="132" t="s">
        <v>36151</v>
      </c>
      <c r="D21622" s="131" t="s">
        <v>7970</v>
      </c>
      <c r="E21622" s="131">
        <v>3.11</v>
      </c>
    </row>
    <row r="21623" spans="1:5" ht="47.25">
      <c r="A21623" s="131" t="s">
        <v>36152</v>
      </c>
      <c r="B21623" s="131" t="s">
        <v>8382</v>
      </c>
      <c r="C21623" s="132" t="s">
        <v>36153</v>
      </c>
      <c r="D21623" s="131" t="s">
        <v>7970</v>
      </c>
      <c r="E21623" s="131">
        <v>9</v>
      </c>
    </row>
    <row r="21624" spans="1:5" ht="31.5">
      <c r="A21624" s="131" t="s">
        <v>36154</v>
      </c>
      <c r="B21624" s="131" t="s">
        <v>8382</v>
      </c>
      <c r="C21624" s="132" t="s">
        <v>36155</v>
      </c>
      <c r="D21624" s="131" t="s">
        <v>7970</v>
      </c>
      <c r="E21624" s="131">
        <v>3</v>
      </c>
    </row>
    <row r="21625" spans="1:5" ht="31.5">
      <c r="A21625" s="131" t="s">
        <v>36156</v>
      </c>
      <c r="B21625" s="131" t="s">
        <v>8382</v>
      </c>
      <c r="C21625" s="132" t="s">
        <v>36157</v>
      </c>
      <c r="D21625" s="131" t="s">
        <v>7970</v>
      </c>
      <c r="E21625" s="131">
        <v>6.47</v>
      </c>
    </row>
    <row r="21626" spans="1:5" ht="94.5">
      <c r="A21626" s="131" t="s">
        <v>36158</v>
      </c>
      <c r="B21626" s="131" t="s">
        <v>8382</v>
      </c>
      <c r="C21626" s="132" t="s">
        <v>36159</v>
      </c>
      <c r="D21626" s="131" t="s">
        <v>7</v>
      </c>
      <c r="E21626" s="131">
        <v>52.89</v>
      </c>
    </row>
    <row r="21627" spans="1:5" ht="94.5">
      <c r="A21627" s="131" t="s">
        <v>36160</v>
      </c>
      <c r="B21627" s="131" t="s">
        <v>8382</v>
      </c>
      <c r="C21627" s="132" t="s">
        <v>36161</v>
      </c>
      <c r="D21627" s="131" t="s">
        <v>7</v>
      </c>
      <c r="E21627" s="131">
        <v>72.290000000000006</v>
      </c>
    </row>
    <row r="21628" spans="1:5" ht="94.5">
      <c r="A21628" s="131" t="s">
        <v>36162</v>
      </c>
      <c r="B21628" s="131" t="s">
        <v>8382</v>
      </c>
      <c r="C21628" s="132" t="s">
        <v>36163</v>
      </c>
      <c r="D21628" s="131" t="s">
        <v>7</v>
      </c>
      <c r="E21628" s="131">
        <v>78.900000000000006</v>
      </c>
    </row>
    <row r="21629" spans="1:5" ht="63">
      <c r="A21629" s="131" t="s">
        <v>36164</v>
      </c>
      <c r="B21629" s="131" t="s">
        <v>8382</v>
      </c>
      <c r="C21629" s="132" t="s">
        <v>36165</v>
      </c>
      <c r="D21629" s="131" t="s">
        <v>7</v>
      </c>
      <c r="E21629" s="131">
        <v>28.09</v>
      </c>
    </row>
    <row r="21630" spans="1:5" ht="63">
      <c r="A21630" s="131" t="s">
        <v>36166</v>
      </c>
      <c r="B21630" s="131" t="s">
        <v>8382</v>
      </c>
      <c r="C21630" s="132" t="s">
        <v>36167</v>
      </c>
      <c r="D21630" s="131" t="s">
        <v>7</v>
      </c>
      <c r="E21630" s="131">
        <v>31.33</v>
      </c>
    </row>
    <row r="21631" spans="1:5" ht="63">
      <c r="A21631" s="131" t="s">
        <v>36168</v>
      </c>
      <c r="B21631" s="131" t="s">
        <v>8382</v>
      </c>
      <c r="C21631" s="132" t="s">
        <v>36169</v>
      </c>
      <c r="D21631" s="131" t="s">
        <v>7</v>
      </c>
      <c r="E21631" s="131">
        <v>48</v>
      </c>
    </row>
    <row r="21632" spans="1:5" ht="63">
      <c r="A21632" s="131" t="s">
        <v>36170</v>
      </c>
      <c r="B21632" s="131" t="s">
        <v>8382</v>
      </c>
      <c r="C21632" s="132" t="s">
        <v>36171</v>
      </c>
      <c r="D21632" s="131" t="s">
        <v>7</v>
      </c>
      <c r="E21632" s="131">
        <v>67.98</v>
      </c>
    </row>
    <row r="21633" spans="1:5" ht="63">
      <c r="A21633" s="131" t="s">
        <v>36172</v>
      </c>
      <c r="B21633" s="131" t="s">
        <v>8382</v>
      </c>
      <c r="C21633" s="132" t="s">
        <v>36173</v>
      </c>
      <c r="D21633" s="131" t="s">
        <v>7</v>
      </c>
      <c r="E21633" s="131">
        <v>81.540000000000006</v>
      </c>
    </row>
    <row r="21634" spans="1:5" ht="63">
      <c r="A21634" s="131" t="s">
        <v>36174</v>
      </c>
      <c r="B21634" s="131" t="s">
        <v>8382</v>
      </c>
      <c r="C21634" s="132" t="s">
        <v>36175</v>
      </c>
      <c r="D21634" s="131" t="s">
        <v>7</v>
      </c>
      <c r="E21634" s="131">
        <v>110.03</v>
      </c>
    </row>
    <row r="21635" spans="1:5" ht="63">
      <c r="A21635" s="131" t="s">
        <v>36176</v>
      </c>
      <c r="B21635" s="131" t="s">
        <v>8382</v>
      </c>
      <c r="C21635" s="132" t="s">
        <v>36177</v>
      </c>
      <c r="D21635" s="131" t="s">
        <v>7</v>
      </c>
      <c r="E21635" s="131">
        <v>155.93</v>
      </c>
    </row>
    <row r="21636" spans="1:5" ht="63">
      <c r="A21636" s="131" t="s">
        <v>36178</v>
      </c>
      <c r="B21636" s="131" t="s">
        <v>8382</v>
      </c>
      <c r="C21636" s="132" t="s">
        <v>36179</v>
      </c>
      <c r="D21636" s="131" t="s">
        <v>7</v>
      </c>
      <c r="E21636" s="131">
        <v>177.52</v>
      </c>
    </row>
    <row r="21637" spans="1:5" ht="63">
      <c r="A21637" s="131" t="s">
        <v>36180</v>
      </c>
      <c r="B21637" s="131" t="s">
        <v>8382</v>
      </c>
      <c r="C21637" s="132" t="s">
        <v>36181</v>
      </c>
      <c r="D21637" s="131" t="s">
        <v>7</v>
      </c>
      <c r="E21637" s="131">
        <v>252.19</v>
      </c>
    </row>
    <row r="21638" spans="1:5" ht="31.5">
      <c r="A21638" s="131" t="s">
        <v>36182</v>
      </c>
      <c r="B21638" s="131" t="s">
        <v>8382</v>
      </c>
      <c r="C21638" s="132" t="s">
        <v>36183</v>
      </c>
      <c r="D21638" s="131" t="s">
        <v>7</v>
      </c>
      <c r="E21638" s="131">
        <v>80.81</v>
      </c>
    </row>
    <row r="21639" spans="1:5" ht="31.5">
      <c r="A21639" s="131" t="s">
        <v>36184</v>
      </c>
      <c r="B21639" s="131" t="s">
        <v>8382</v>
      </c>
      <c r="C21639" s="132" t="s">
        <v>36185</v>
      </c>
      <c r="D21639" s="131" t="s">
        <v>7</v>
      </c>
      <c r="E21639" s="131">
        <v>89.15</v>
      </c>
    </row>
    <row r="21640" spans="1:5" ht="63">
      <c r="A21640" s="131" t="s">
        <v>36186</v>
      </c>
      <c r="B21640" s="131" t="s">
        <v>8382</v>
      </c>
      <c r="C21640" s="132" t="s">
        <v>36187</v>
      </c>
      <c r="D21640" s="131" t="s">
        <v>7</v>
      </c>
      <c r="E21640" s="131">
        <v>28.09</v>
      </c>
    </row>
    <row r="21641" spans="1:5" ht="63">
      <c r="A21641" s="131" t="s">
        <v>36188</v>
      </c>
      <c r="B21641" s="131" t="s">
        <v>8382</v>
      </c>
      <c r="C21641" s="132" t="s">
        <v>36189</v>
      </c>
      <c r="D21641" s="131" t="s">
        <v>7</v>
      </c>
      <c r="E21641" s="131">
        <v>31.33</v>
      </c>
    </row>
    <row r="21642" spans="1:5" ht="63">
      <c r="A21642" s="131" t="s">
        <v>36190</v>
      </c>
      <c r="B21642" s="131" t="s">
        <v>8382</v>
      </c>
      <c r="C21642" s="132" t="s">
        <v>36191</v>
      </c>
      <c r="D21642" s="131" t="s">
        <v>7</v>
      </c>
      <c r="E21642" s="131">
        <v>48</v>
      </c>
    </row>
    <row r="21643" spans="1:5" ht="63">
      <c r="A21643" s="131" t="s">
        <v>36192</v>
      </c>
      <c r="B21643" s="131" t="s">
        <v>8382</v>
      </c>
      <c r="C21643" s="132" t="s">
        <v>36193</v>
      </c>
      <c r="D21643" s="131" t="s">
        <v>7</v>
      </c>
      <c r="E21643" s="131">
        <v>73.28</v>
      </c>
    </row>
    <row r="21644" spans="1:5" ht="63">
      <c r="A21644" s="131" t="s">
        <v>36194</v>
      </c>
      <c r="B21644" s="131" t="s">
        <v>8382</v>
      </c>
      <c r="C21644" s="132" t="s">
        <v>36195</v>
      </c>
      <c r="D21644" s="131" t="s">
        <v>7</v>
      </c>
      <c r="E21644" s="131">
        <v>81.540000000000006</v>
      </c>
    </row>
    <row r="21645" spans="1:5" ht="63">
      <c r="A21645" s="131" t="s">
        <v>36196</v>
      </c>
      <c r="B21645" s="131" t="s">
        <v>8382</v>
      </c>
      <c r="C21645" s="132" t="s">
        <v>36197</v>
      </c>
      <c r="D21645" s="131" t="s">
        <v>7</v>
      </c>
      <c r="E21645" s="131">
        <v>110.03</v>
      </c>
    </row>
    <row r="21646" spans="1:5" ht="63">
      <c r="A21646" s="131" t="s">
        <v>36198</v>
      </c>
      <c r="B21646" s="131" t="s">
        <v>8382</v>
      </c>
      <c r="C21646" s="132" t="s">
        <v>36199</v>
      </c>
      <c r="D21646" s="131" t="s">
        <v>7</v>
      </c>
      <c r="E21646" s="131">
        <v>155.93</v>
      </c>
    </row>
    <row r="21647" spans="1:5" ht="63">
      <c r="A21647" s="131" t="s">
        <v>36200</v>
      </c>
      <c r="B21647" s="131" t="s">
        <v>8382</v>
      </c>
      <c r="C21647" s="132" t="s">
        <v>36201</v>
      </c>
      <c r="D21647" s="131" t="s">
        <v>7</v>
      </c>
      <c r="E21647" s="131">
        <v>177.52</v>
      </c>
    </row>
    <row r="21648" spans="1:5" ht="63">
      <c r="A21648" s="131" t="s">
        <v>36202</v>
      </c>
      <c r="B21648" s="131" t="s">
        <v>8382</v>
      </c>
      <c r="C21648" s="132" t="s">
        <v>36203</v>
      </c>
      <c r="D21648" s="131" t="s">
        <v>7</v>
      </c>
      <c r="E21648" s="131">
        <v>252.19</v>
      </c>
    </row>
    <row r="21649" spans="1:5" ht="63">
      <c r="A21649" s="131" t="s">
        <v>36204</v>
      </c>
      <c r="B21649" s="131" t="s">
        <v>8382</v>
      </c>
      <c r="C21649" s="132" t="s">
        <v>36205</v>
      </c>
      <c r="D21649" s="131" t="s">
        <v>7970</v>
      </c>
      <c r="E21649" s="131">
        <v>85.32</v>
      </c>
    </row>
    <row r="21650" spans="1:5" ht="63">
      <c r="A21650" s="131" t="s">
        <v>36206</v>
      </c>
      <c r="B21650" s="131" t="s">
        <v>8382</v>
      </c>
      <c r="C21650" s="132" t="s">
        <v>36207</v>
      </c>
      <c r="D21650" s="131" t="s">
        <v>7970</v>
      </c>
      <c r="E21650" s="131">
        <v>340.93</v>
      </c>
    </row>
    <row r="21651" spans="1:5" ht="63">
      <c r="A21651" s="131" t="s">
        <v>36208</v>
      </c>
      <c r="B21651" s="131" t="s">
        <v>8382</v>
      </c>
      <c r="C21651" s="132" t="s">
        <v>36209</v>
      </c>
      <c r="D21651" s="131" t="s">
        <v>7970</v>
      </c>
      <c r="E21651" s="131">
        <v>202.84</v>
      </c>
    </row>
    <row r="21652" spans="1:5" ht="31.5">
      <c r="A21652" s="131" t="s">
        <v>36210</v>
      </c>
      <c r="B21652" s="131" t="s">
        <v>8382</v>
      </c>
      <c r="C21652" s="132" t="s">
        <v>36211</v>
      </c>
      <c r="D21652" s="131" t="s">
        <v>7970</v>
      </c>
      <c r="E21652" s="131">
        <v>323.49</v>
      </c>
    </row>
    <row r="21653" spans="1:5" ht="31.5">
      <c r="A21653" s="131" t="s">
        <v>36212</v>
      </c>
      <c r="B21653" s="131" t="s">
        <v>8382</v>
      </c>
      <c r="C21653" s="132" t="s">
        <v>36213</v>
      </c>
      <c r="D21653" s="131" t="s">
        <v>7970</v>
      </c>
      <c r="E21653" s="131">
        <v>19.18</v>
      </c>
    </row>
    <row r="21654" spans="1:5" ht="31.5">
      <c r="A21654" s="131" t="s">
        <v>36214</v>
      </c>
      <c r="B21654" s="131" t="s">
        <v>8382</v>
      </c>
      <c r="C21654" s="132" t="s">
        <v>36215</v>
      </c>
      <c r="D21654" s="131" t="s">
        <v>7970</v>
      </c>
      <c r="E21654" s="131">
        <v>25.6</v>
      </c>
    </row>
    <row r="21655" spans="1:5" ht="31.5">
      <c r="A21655" s="131" t="s">
        <v>36216</v>
      </c>
      <c r="B21655" s="131" t="s">
        <v>8382</v>
      </c>
      <c r="C21655" s="132" t="s">
        <v>36217</v>
      </c>
      <c r="D21655" s="131" t="s">
        <v>7970</v>
      </c>
      <c r="E21655" s="131">
        <v>12.31</v>
      </c>
    </row>
    <row r="21656" spans="1:5" ht="31.5">
      <c r="A21656" s="131" t="s">
        <v>36218</v>
      </c>
      <c r="B21656" s="131" t="s">
        <v>8382</v>
      </c>
      <c r="C21656" s="132" t="s">
        <v>36219</v>
      </c>
      <c r="D21656" s="131" t="s">
        <v>7970</v>
      </c>
      <c r="E21656" s="131">
        <v>24.46</v>
      </c>
    </row>
    <row r="21657" spans="1:5" ht="31.5">
      <c r="A21657" s="131" t="s">
        <v>36220</v>
      </c>
      <c r="B21657" s="131" t="s">
        <v>8382</v>
      </c>
      <c r="C21657" s="132" t="s">
        <v>36221</v>
      </c>
      <c r="D21657" s="131" t="s">
        <v>7970</v>
      </c>
      <c r="E21657" s="131">
        <v>2.48</v>
      </c>
    </row>
    <row r="21658" spans="1:5" ht="31.5">
      <c r="A21658" s="131" t="s">
        <v>36222</v>
      </c>
      <c r="B21658" s="131" t="s">
        <v>8382</v>
      </c>
      <c r="C21658" s="132" t="s">
        <v>36223</v>
      </c>
      <c r="D21658" s="131" t="s">
        <v>7970</v>
      </c>
      <c r="E21658" s="131">
        <v>12.71</v>
      </c>
    </row>
    <row r="21659" spans="1:5" ht="31.5">
      <c r="A21659" s="131" t="s">
        <v>36224</v>
      </c>
      <c r="B21659" s="131" t="s">
        <v>8382</v>
      </c>
      <c r="C21659" s="132" t="s">
        <v>36225</v>
      </c>
      <c r="D21659" s="131" t="s">
        <v>7970</v>
      </c>
      <c r="E21659" s="131">
        <v>44.81</v>
      </c>
    </row>
    <row r="21660" spans="1:5" ht="31.5">
      <c r="A21660" s="131" t="s">
        <v>36226</v>
      </c>
      <c r="B21660" s="131" t="s">
        <v>8382</v>
      </c>
      <c r="C21660" s="132" t="s">
        <v>36227</v>
      </c>
      <c r="D21660" s="131" t="s">
        <v>7970</v>
      </c>
      <c r="E21660" s="131">
        <v>1.53</v>
      </c>
    </row>
    <row r="21661" spans="1:5" ht="31.5">
      <c r="A21661" s="131" t="s">
        <v>36228</v>
      </c>
      <c r="B21661" s="131" t="s">
        <v>8382</v>
      </c>
      <c r="C21661" s="132" t="s">
        <v>36229</v>
      </c>
      <c r="D21661" s="131" t="s">
        <v>7970</v>
      </c>
      <c r="E21661" s="131">
        <v>148.22</v>
      </c>
    </row>
    <row r="21662" spans="1:5" ht="31.5">
      <c r="A21662" s="131" t="s">
        <v>36230</v>
      </c>
      <c r="B21662" s="131" t="s">
        <v>8382</v>
      </c>
      <c r="C21662" s="132" t="s">
        <v>36231</v>
      </c>
      <c r="D21662" s="131" t="s">
        <v>7970</v>
      </c>
      <c r="E21662" s="131">
        <v>25.07</v>
      </c>
    </row>
    <row r="21663" spans="1:5" ht="31.5">
      <c r="A21663" s="131" t="s">
        <v>36232</v>
      </c>
      <c r="B21663" s="131" t="s">
        <v>8382</v>
      </c>
      <c r="C21663" s="132" t="s">
        <v>36233</v>
      </c>
      <c r="D21663" s="131" t="s">
        <v>7970</v>
      </c>
      <c r="E21663" s="131">
        <v>57.85</v>
      </c>
    </row>
    <row r="21664" spans="1:5" ht="31.5">
      <c r="A21664" s="131" t="s">
        <v>36234</v>
      </c>
      <c r="B21664" s="131" t="s">
        <v>8382</v>
      </c>
      <c r="C21664" s="132" t="s">
        <v>36235</v>
      </c>
      <c r="D21664" s="131" t="s">
        <v>7970</v>
      </c>
      <c r="E21664" s="131">
        <v>58.68</v>
      </c>
    </row>
    <row r="21665" spans="1:5" ht="31.5">
      <c r="A21665" s="131" t="s">
        <v>36236</v>
      </c>
      <c r="B21665" s="131" t="s">
        <v>8382</v>
      </c>
      <c r="C21665" s="132" t="s">
        <v>36237</v>
      </c>
      <c r="D21665" s="131" t="s">
        <v>7</v>
      </c>
      <c r="E21665" s="131">
        <v>103.81</v>
      </c>
    </row>
    <row r="21666" spans="1:5" ht="31.5">
      <c r="A21666" s="131" t="s">
        <v>36238</v>
      </c>
      <c r="B21666" s="131" t="s">
        <v>8382</v>
      </c>
      <c r="C21666" s="132" t="s">
        <v>36239</v>
      </c>
      <c r="D21666" s="131" t="s">
        <v>7</v>
      </c>
      <c r="E21666" s="131">
        <v>120.06</v>
      </c>
    </row>
    <row r="21667" spans="1:5" ht="31.5">
      <c r="A21667" s="131" t="s">
        <v>36240</v>
      </c>
      <c r="B21667" s="131" t="s">
        <v>8382</v>
      </c>
      <c r="C21667" s="132" t="s">
        <v>36241</v>
      </c>
      <c r="D21667" s="131" t="s">
        <v>7</v>
      </c>
      <c r="E21667" s="131">
        <v>148.99</v>
      </c>
    </row>
    <row r="21668" spans="1:5" ht="31.5">
      <c r="A21668" s="131" t="s">
        <v>36242</v>
      </c>
      <c r="B21668" s="131" t="s">
        <v>8382</v>
      </c>
      <c r="C21668" s="132" t="s">
        <v>36243</v>
      </c>
      <c r="D21668" s="131" t="s">
        <v>7</v>
      </c>
      <c r="E21668" s="131">
        <v>45.94</v>
      </c>
    </row>
    <row r="21669" spans="1:5" ht="31.5">
      <c r="A21669" s="131" t="s">
        <v>36244</v>
      </c>
      <c r="B21669" s="131" t="s">
        <v>8382</v>
      </c>
      <c r="C21669" s="132" t="s">
        <v>36245</v>
      </c>
      <c r="D21669" s="131" t="s">
        <v>7</v>
      </c>
      <c r="E21669" s="131">
        <v>79.760000000000005</v>
      </c>
    </row>
    <row r="21670" spans="1:5" ht="31.5">
      <c r="A21670" s="131" t="s">
        <v>36246</v>
      </c>
      <c r="B21670" s="131" t="s">
        <v>8382</v>
      </c>
      <c r="C21670" s="132" t="s">
        <v>36247</v>
      </c>
      <c r="D21670" s="131" t="s">
        <v>7</v>
      </c>
      <c r="E21670" s="131">
        <v>119.75</v>
      </c>
    </row>
    <row r="21671" spans="1:5" ht="31.5">
      <c r="A21671" s="131" t="s">
        <v>36248</v>
      </c>
      <c r="B21671" s="131" t="s">
        <v>8382</v>
      </c>
      <c r="C21671" s="132" t="s">
        <v>36249</v>
      </c>
      <c r="D21671" s="131" t="s">
        <v>7</v>
      </c>
      <c r="E21671" s="131">
        <v>166.23</v>
      </c>
    </row>
    <row r="21672" spans="1:5" ht="47.25">
      <c r="A21672" s="131" t="s">
        <v>36250</v>
      </c>
      <c r="B21672" s="131" t="s">
        <v>8382</v>
      </c>
      <c r="C21672" s="132" t="s">
        <v>36251</v>
      </c>
      <c r="D21672" s="131" t="s">
        <v>7</v>
      </c>
      <c r="E21672" s="131">
        <v>77.25</v>
      </c>
    </row>
    <row r="21673" spans="1:5" ht="47.25">
      <c r="A21673" s="131" t="s">
        <v>36252</v>
      </c>
      <c r="B21673" s="131" t="s">
        <v>8382</v>
      </c>
      <c r="C21673" s="132" t="s">
        <v>36253</v>
      </c>
      <c r="D21673" s="131" t="s">
        <v>7970</v>
      </c>
      <c r="E21673" s="131">
        <v>13.77</v>
      </c>
    </row>
    <row r="21674" spans="1:5" ht="47.25">
      <c r="A21674" s="131" t="s">
        <v>36254</v>
      </c>
      <c r="B21674" s="131" t="s">
        <v>8382</v>
      </c>
      <c r="C21674" s="132" t="s">
        <v>36255</v>
      </c>
      <c r="D21674" s="131" t="s">
        <v>7970</v>
      </c>
      <c r="E21674" s="131">
        <v>11.8</v>
      </c>
    </row>
    <row r="21675" spans="1:5" ht="47.25">
      <c r="A21675" s="131" t="s">
        <v>36256</v>
      </c>
      <c r="B21675" s="131" t="s">
        <v>8382</v>
      </c>
      <c r="C21675" s="132" t="s">
        <v>36257</v>
      </c>
      <c r="D21675" s="131" t="s">
        <v>7970</v>
      </c>
      <c r="E21675" s="131">
        <v>13.77</v>
      </c>
    </row>
    <row r="21676" spans="1:5" ht="47.25">
      <c r="A21676" s="131" t="s">
        <v>36258</v>
      </c>
      <c r="B21676" s="131" t="s">
        <v>8382</v>
      </c>
      <c r="C21676" s="132" t="s">
        <v>36259</v>
      </c>
      <c r="D21676" s="131" t="s">
        <v>7970</v>
      </c>
      <c r="E21676" s="131">
        <v>16.91</v>
      </c>
    </row>
    <row r="21677" spans="1:5" ht="47.25">
      <c r="A21677" s="131" t="s">
        <v>36260</v>
      </c>
      <c r="B21677" s="131" t="s">
        <v>8382</v>
      </c>
      <c r="C21677" s="132" t="s">
        <v>36261</v>
      </c>
      <c r="D21677" s="131" t="s">
        <v>7970</v>
      </c>
      <c r="E21677" s="131">
        <v>18.88</v>
      </c>
    </row>
    <row r="21678" spans="1:5" ht="47.25">
      <c r="A21678" s="131" t="s">
        <v>36262</v>
      </c>
      <c r="B21678" s="131" t="s">
        <v>8382</v>
      </c>
      <c r="C21678" s="132" t="s">
        <v>36263</v>
      </c>
      <c r="D21678" s="131" t="s">
        <v>7970</v>
      </c>
      <c r="E21678" s="131">
        <v>25.57</v>
      </c>
    </row>
    <row r="21679" spans="1:5" ht="47.25">
      <c r="A21679" s="131" t="s">
        <v>36264</v>
      </c>
      <c r="B21679" s="131" t="s">
        <v>8382</v>
      </c>
      <c r="C21679" s="132" t="s">
        <v>36265</v>
      </c>
      <c r="D21679" s="131" t="s">
        <v>7970</v>
      </c>
      <c r="E21679" s="131">
        <v>42.21</v>
      </c>
    </row>
    <row r="21680" spans="1:5" ht="47.25">
      <c r="A21680" s="131" t="s">
        <v>36266</v>
      </c>
      <c r="B21680" s="131" t="s">
        <v>8382</v>
      </c>
      <c r="C21680" s="132" t="s">
        <v>36267</v>
      </c>
      <c r="D21680" s="131" t="s">
        <v>7970</v>
      </c>
      <c r="E21680" s="131">
        <v>71.02</v>
      </c>
    </row>
    <row r="21681" spans="1:5" ht="47.25">
      <c r="A21681" s="131" t="s">
        <v>36268</v>
      </c>
      <c r="B21681" s="131" t="s">
        <v>8382</v>
      </c>
      <c r="C21681" s="132" t="s">
        <v>36269</v>
      </c>
      <c r="D21681" s="131" t="s">
        <v>7970</v>
      </c>
      <c r="E21681" s="131">
        <v>79.709999999999994</v>
      </c>
    </row>
    <row r="21682" spans="1:5" ht="47.25">
      <c r="A21682" s="131" t="s">
        <v>36270</v>
      </c>
      <c r="B21682" s="131" t="s">
        <v>8382</v>
      </c>
      <c r="C21682" s="132" t="s">
        <v>36271</v>
      </c>
      <c r="D21682" s="131" t="s">
        <v>7970</v>
      </c>
      <c r="E21682" s="131">
        <v>100.21</v>
      </c>
    </row>
    <row r="21683" spans="1:5" ht="31.5">
      <c r="A21683" s="131" t="s">
        <v>36272</v>
      </c>
      <c r="B21683" s="131" t="s">
        <v>8382</v>
      </c>
      <c r="C21683" s="132" t="s">
        <v>36273</v>
      </c>
      <c r="D21683" s="131" t="s">
        <v>7970</v>
      </c>
      <c r="E21683" s="131">
        <v>7.55</v>
      </c>
    </row>
    <row r="21684" spans="1:5" ht="31.5">
      <c r="A21684" s="131" t="s">
        <v>36274</v>
      </c>
      <c r="B21684" s="131" t="s">
        <v>8382</v>
      </c>
      <c r="C21684" s="132" t="s">
        <v>36275</v>
      </c>
      <c r="D21684" s="131" t="s">
        <v>7970</v>
      </c>
      <c r="E21684" s="131">
        <v>4.0999999999999996</v>
      </c>
    </row>
    <row r="21685" spans="1:5" ht="63">
      <c r="A21685" s="131" t="s">
        <v>36276</v>
      </c>
      <c r="B21685" s="131" t="s">
        <v>8382</v>
      </c>
      <c r="C21685" s="132" t="s">
        <v>36277</v>
      </c>
      <c r="D21685" s="131" t="s">
        <v>7970</v>
      </c>
      <c r="E21685" s="131">
        <v>9.59</v>
      </c>
    </row>
    <row r="21686" spans="1:5" ht="47.25">
      <c r="A21686" s="131" t="s">
        <v>36278</v>
      </c>
      <c r="B21686" s="131" t="s">
        <v>8382</v>
      </c>
      <c r="C21686" s="132" t="s">
        <v>36279</v>
      </c>
      <c r="D21686" s="131" t="s">
        <v>7970</v>
      </c>
      <c r="E21686" s="131">
        <v>16.04</v>
      </c>
    </row>
    <row r="21687" spans="1:5" ht="47.25">
      <c r="A21687" s="131" t="s">
        <v>36280</v>
      </c>
      <c r="B21687" s="131" t="s">
        <v>8382</v>
      </c>
      <c r="C21687" s="132" t="s">
        <v>36281</v>
      </c>
      <c r="D21687" s="131" t="s">
        <v>7970</v>
      </c>
      <c r="E21687" s="131">
        <v>41.52</v>
      </c>
    </row>
    <row r="21688" spans="1:5" ht="47.25">
      <c r="A21688" s="131" t="s">
        <v>36282</v>
      </c>
      <c r="B21688" s="131" t="s">
        <v>8382</v>
      </c>
      <c r="C21688" s="132" t="s">
        <v>36283</v>
      </c>
      <c r="D21688" s="131" t="s">
        <v>7970</v>
      </c>
      <c r="E21688" s="131">
        <v>50.24</v>
      </c>
    </row>
    <row r="21689" spans="1:5" ht="47.25">
      <c r="A21689" s="131" t="s">
        <v>36284</v>
      </c>
      <c r="B21689" s="131" t="s">
        <v>8382</v>
      </c>
      <c r="C21689" s="132" t="s">
        <v>36285</v>
      </c>
      <c r="D21689" s="131" t="s">
        <v>7970</v>
      </c>
      <c r="E21689" s="131">
        <v>70.959999999999994</v>
      </c>
    </row>
    <row r="21690" spans="1:5" ht="78.75">
      <c r="A21690" s="131" t="s">
        <v>36286</v>
      </c>
      <c r="B21690" s="131" t="s">
        <v>8382</v>
      </c>
      <c r="C21690" s="132" t="s">
        <v>36287</v>
      </c>
      <c r="D21690" s="131" t="s">
        <v>7970</v>
      </c>
      <c r="E21690" s="131">
        <v>871.08</v>
      </c>
    </row>
    <row r="21691" spans="1:5" ht="78.75">
      <c r="A21691" s="131" t="s">
        <v>36288</v>
      </c>
      <c r="B21691" s="131" t="s">
        <v>8382</v>
      </c>
      <c r="C21691" s="132" t="s">
        <v>36289</v>
      </c>
      <c r="D21691" s="131" t="s">
        <v>7970</v>
      </c>
      <c r="E21691" s="131">
        <v>1011.08</v>
      </c>
    </row>
    <row r="21692" spans="1:5" ht="31.5">
      <c r="A21692" s="131" t="s">
        <v>36290</v>
      </c>
      <c r="B21692" s="131" t="s">
        <v>8382</v>
      </c>
      <c r="C21692" s="132" t="s">
        <v>36291</v>
      </c>
      <c r="D21692" s="131" t="s">
        <v>7970</v>
      </c>
      <c r="E21692" s="131">
        <v>63.58</v>
      </c>
    </row>
    <row r="21693" spans="1:5" ht="31.5">
      <c r="A21693" s="131" t="s">
        <v>36292</v>
      </c>
      <c r="B21693" s="131" t="s">
        <v>8382</v>
      </c>
      <c r="C21693" s="132" t="s">
        <v>36293</v>
      </c>
      <c r="D21693" s="131" t="s">
        <v>7970</v>
      </c>
      <c r="E21693" s="131">
        <v>285.57</v>
      </c>
    </row>
    <row r="21694" spans="1:5" ht="31.5">
      <c r="A21694" s="131" t="s">
        <v>36294</v>
      </c>
      <c r="B21694" s="131" t="s">
        <v>8382</v>
      </c>
      <c r="C21694" s="132" t="s">
        <v>36295</v>
      </c>
      <c r="D21694" s="131" t="s">
        <v>7970</v>
      </c>
      <c r="E21694" s="131">
        <v>103.21</v>
      </c>
    </row>
    <row r="21695" spans="1:5" ht="31.5">
      <c r="A21695" s="131" t="s">
        <v>36296</v>
      </c>
      <c r="B21695" s="131" t="s">
        <v>8382</v>
      </c>
      <c r="C21695" s="132" t="s">
        <v>36297</v>
      </c>
      <c r="D21695" s="131" t="s">
        <v>7970</v>
      </c>
      <c r="E21695" s="131">
        <v>34.97</v>
      </c>
    </row>
    <row r="21696" spans="1:5" ht="47.25">
      <c r="A21696" s="131" t="s">
        <v>36298</v>
      </c>
      <c r="B21696" s="131" t="s">
        <v>8382</v>
      </c>
      <c r="C21696" s="132" t="s">
        <v>36299</v>
      </c>
      <c r="D21696" s="131" t="s">
        <v>7970</v>
      </c>
      <c r="E21696" s="131">
        <v>725.51</v>
      </c>
    </row>
    <row r="21697" spans="1:5" ht="63">
      <c r="A21697" s="131" t="s">
        <v>36300</v>
      </c>
      <c r="B21697" s="131" t="s">
        <v>8382</v>
      </c>
      <c r="C21697" s="132" t="s">
        <v>36301</v>
      </c>
      <c r="D21697" s="131" t="s">
        <v>7970</v>
      </c>
      <c r="E21697" s="131">
        <v>3778.88</v>
      </c>
    </row>
    <row r="21698" spans="1:5" ht="94.5">
      <c r="A21698" s="131" t="s">
        <v>36302</v>
      </c>
      <c r="B21698" s="131" t="s">
        <v>8382</v>
      </c>
      <c r="C21698" s="132" t="s">
        <v>36303</v>
      </c>
      <c r="D21698" s="131" t="s">
        <v>7970</v>
      </c>
      <c r="E21698" s="131">
        <v>3342.38</v>
      </c>
    </row>
    <row r="21699" spans="1:5" ht="47.25">
      <c r="A21699" s="131" t="s">
        <v>36304</v>
      </c>
      <c r="B21699" s="131" t="s">
        <v>8382</v>
      </c>
      <c r="C21699" s="132" t="s">
        <v>36305</v>
      </c>
      <c r="D21699" s="131" t="s">
        <v>288</v>
      </c>
      <c r="E21699" s="131">
        <v>746.95</v>
      </c>
    </row>
    <row r="21700" spans="1:5" ht="63">
      <c r="A21700" s="131" t="s">
        <v>36306</v>
      </c>
      <c r="B21700" s="131" t="s">
        <v>8382</v>
      </c>
      <c r="C21700" s="132" t="s">
        <v>36307</v>
      </c>
      <c r="D21700" s="131" t="s">
        <v>7970</v>
      </c>
      <c r="E21700" s="131">
        <v>9332.19</v>
      </c>
    </row>
    <row r="21701" spans="1:5" ht="15.75">
      <c r="A21701" s="131" t="s">
        <v>36308</v>
      </c>
      <c r="B21701" s="131" t="s">
        <v>8382</v>
      </c>
      <c r="C21701" s="132" t="s">
        <v>36309</v>
      </c>
      <c r="D21701" s="131" t="s">
        <v>7970</v>
      </c>
      <c r="E21701" s="131">
        <v>233</v>
      </c>
    </row>
    <row r="21702" spans="1:5" ht="15.75">
      <c r="A21702" s="131" t="s">
        <v>36310</v>
      </c>
      <c r="B21702" s="131" t="s">
        <v>8382</v>
      </c>
      <c r="C21702" s="132" t="s">
        <v>36311</v>
      </c>
      <c r="D21702" s="131" t="s">
        <v>7970</v>
      </c>
      <c r="E21702" s="131">
        <v>109.28</v>
      </c>
    </row>
    <row r="21703" spans="1:5" ht="15.75">
      <c r="A21703" s="131" t="s">
        <v>36312</v>
      </c>
      <c r="B21703" s="131" t="s">
        <v>8382</v>
      </c>
      <c r="C21703" s="132" t="s">
        <v>36313</v>
      </c>
      <c r="D21703" s="131" t="s">
        <v>7970</v>
      </c>
      <c r="E21703" s="131">
        <v>385.83</v>
      </c>
    </row>
    <row r="21704" spans="1:5" ht="94.5">
      <c r="A21704" s="131" t="s">
        <v>36314</v>
      </c>
      <c r="B21704" s="131" t="s">
        <v>8382</v>
      </c>
      <c r="C21704" s="132" t="s">
        <v>36315</v>
      </c>
      <c r="D21704" s="131" t="s">
        <v>7970</v>
      </c>
      <c r="E21704" s="131">
        <v>1087.74</v>
      </c>
    </row>
    <row r="21705" spans="1:5" ht="94.5">
      <c r="A21705" s="131" t="s">
        <v>36316</v>
      </c>
      <c r="B21705" s="131" t="s">
        <v>8382</v>
      </c>
      <c r="C21705" s="132" t="s">
        <v>36317</v>
      </c>
      <c r="D21705" s="131" t="s">
        <v>7970</v>
      </c>
      <c r="E21705" s="131">
        <v>1041.26</v>
      </c>
    </row>
    <row r="21706" spans="1:5" ht="110.25">
      <c r="A21706" s="131" t="s">
        <v>36318</v>
      </c>
      <c r="B21706" s="131" t="s">
        <v>8382</v>
      </c>
      <c r="C21706" s="132" t="s">
        <v>36319</v>
      </c>
      <c r="D21706" s="131" t="s">
        <v>7970</v>
      </c>
      <c r="E21706" s="131">
        <v>767.57</v>
      </c>
    </row>
    <row r="21707" spans="1:5" ht="94.5">
      <c r="A21707" s="131" t="s">
        <v>36320</v>
      </c>
      <c r="B21707" s="131" t="s">
        <v>8382</v>
      </c>
      <c r="C21707" s="132" t="s">
        <v>36321</v>
      </c>
      <c r="D21707" s="131" t="s">
        <v>7970</v>
      </c>
      <c r="E21707" s="131">
        <v>1041.26</v>
      </c>
    </row>
    <row r="21708" spans="1:5" ht="94.5">
      <c r="A21708" s="131" t="s">
        <v>36322</v>
      </c>
      <c r="B21708" s="131" t="s">
        <v>8382</v>
      </c>
      <c r="C21708" s="132" t="s">
        <v>36323</v>
      </c>
      <c r="D21708" s="131" t="s">
        <v>7970</v>
      </c>
      <c r="E21708" s="131">
        <v>1154.1099999999999</v>
      </c>
    </row>
    <row r="21709" spans="1:5" ht="94.5">
      <c r="A21709" s="131" t="s">
        <v>36324</v>
      </c>
      <c r="B21709" s="131" t="s">
        <v>8382</v>
      </c>
      <c r="C21709" s="132" t="s">
        <v>36325</v>
      </c>
      <c r="D21709" s="131" t="s">
        <v>7970</v>
      </c>
      <c r="E21709" s="131">
        <v>1034.32</v>
      </c>
    </row>
    <row r="21710" spans="1:5" ht="31.5">
      <c r="A21710" s="131" t="s">
        <v>36326</v>
      </c>
      <c r="B21710" s="131" t="s">
        <v>8382</v>
      </c>
      <c r="C21710" s="132" t="s">
        <v>36327</v>
      </c>
      <c r="D21710" s="131" t="s">
        <v>7970</v>
      </c>
      <c r="E21710" s="131">
        <v>76.89</v>
      </c>
    </row>
    <row r="21711" spans="1:5" ht="31.5">
      <c r="A21711" s="131" t="s">
        <v>36328</v>
      </c>
      <c r="B21711" s="131" t="s">
        <v>8382</v>
      </c>
      <c r="C21711" s="132" t="s">
        <v>36329</v>
      </c>
      <c r="D21711" s="131" t="s">
        <v>7970</v>
      </c>
      <c r="E21711" s="131">
        <v>61.16</v>
      </c>
    </row>
    <row r="21712" spans="1:5" ht="31.5">
      <c r="A21712" s="131" t="s">
        <v>36330</v>
      </c>
      <c r="B21712" s="131" t="s">
        <v>8382</v>
      </c>
      <c r="C21712" s="132" t="s">
        <v>36331</v>
      </c>
      <c r="D21712" s="131" t="s">
        <v>7970</v>
      </c>
      <c r="E21712" s="131">
        <v>180.6</v>
      </c>
    </row>
    <row r="21713" spans="1:5" ht="31.5">
      <c r="A21713" s="131" t="s">
        <v>36332</v>
      </c>
      <c r="B21713" s="131" t="s">
        <v>8382</v>
      </c>
      <c r="C21713" s="132" t="s">
        <v>36333</v>
      </c>
      <c r="D21713" s="131" t="s">
        <v>7970</v>
      </c>
      <c r="E21713" s="131">
        <v>110.34</v>
      </c>
    </row>
    <row r="21714" spans="1:5" ht="31.5">
      <c r="A21714" s="131" t="s">
        <v>36334</v>
      </c>
      <c r="B21714" s="131" t="s">
        <v>8382</v>
      </c>
      <c r="C21714" s="132" t="s">
        <v>36335</v>
      </c>
      <c r="D21714" s="131" t="s">
        <v>7970</v>
      </c>
      <c r="E21714" s="131">
        <v>168.46</v>
      </c>
    </row>
    <row r="21715" spans="1:5" ht="31.5">
      <c r="A21715" s="131" t="s">
        <v>36336</v>
      </c>
      <c r="B21715" s="131" t="s">
        <v>8382</v>
      </c>
      <c r="C21715" s="132" t="s">
        <v>36337</v>
      </c>
      <c r="D21715" s="131" t="s">
        <v>7970</v>
      </c>
      <c r="E21715" s="131">
        <v>175.84</v>
      </c>
    </row>
    <row r="21716" spans="1:5" ht="31.5">
      <c r="A21716" s="131" t="s">
        <v>36338</v>
      </c>
      <c r="B21716" s="131" t="s">
        <v>8382</v>
      </c>
      <c r="C21716" s="132" t="s">
        <v>36339</v>
      </c>
      <c r="D21716" s="131" t="s">
        <v>7970</v>
      </c>
      <c r="E21716" s="131">
        <v>455.73</v>
      </c>
    </row>
    <row r="21717" spans="1:5" ht="31.5">
      <c r="A21717" s="131" t="s">
        <v>36340</v>
      </c>
      <c r="B21717" s="131" t="s">
        <v>8382</v>
      </c>
      <c r="C21717" s="132" t="s">
        <v>36341</v>
      </c>
      <c r="D21717" s="131" t="s">
        <v>7970</v>
      </c>
      <c r="E21717" s="131">
        <v>670.39</v>
      </c>
    </row>
    <row r="21718" spans="1:5" ht="31.5">
      <c r="A21718" s="131" t="s">
        <v>36342</v>
      </c>
      <c r="B21718" s="131" t="s">
        <v>8382</v>
      </c>
      <c r="C21718" s="132" t="s">
        <v>36343</v>
      </c>
      <c r="D21718" s="131" t="s">
        <v>7970</v>
      </c>
      <c r="E21718" s="131">
        <v>1144.42</v>
      </c>
    </row>
    <row r="21719" spans="1:5" ht="31.5">
      <c r="A21719" s="131" t="s">
        <v>36344</v>
      </c>
      <c r="B21719" s="131" t="s">
        <v>8382</v>
      </c>
      <c r="C21719" s="132" t="s">
        <v>36345</v>
      </c>
      <c r="D21719" s="131" t="s">
        <v>7970</v>
      </c>
      <c r="E21719" s="131">
        <v>158.04</v>
      </c>
    </row>
    <row r="21720" spans="1:5" ht="31.5">
      <c r="A21720" s="131" t="s">
        <v>36346</v>
      </c>
      <c r="B21720" s="131" t="s">
        <v>8382</v>
      </c>
      <c r="C21720" s="132" t="s">
        <v>36347</v>
      </c>
      <c r="D21720" s="131" t="s">
        <v>7970</v>
      </c>
      <c r="E21720" s="131">
        <v>201.04</v>
      </c>
    </row>
    <row r="21721" spans="1:5" ht="31.5">
      <c r="A21721" s="131" t="s">
        <v>36348</v>
      </c>
      <c r="B21721" s="131" t="s">
        <v>8382</v>
      </c>
      <c r="C21721" s="132" t="s">
        <v>36349</v>
      </c>
      <c r="D21721" s="131" t="s">
        <v>7970</v>
      </c>
      <c r="E21721" s="131">
        <v>54.68</v>
      </c>
    </row>
    <row r="21722" spans="1:5" ht="31.5">
      <c r="A21722" s="131" t="s">
        <v>36350</v>
      </c>
      <c r="B21722" s="131" t="s">
        <v>8382</v>
      </c>
      <c r="C21722" s="132" t="s">
        <v>36351</v>
      </c>
      <c r="D21722" s="131" t="s">
        <v>7970</v>
      </c>
      <c r="E21722" s="131">
        <v>178.41</v>
      </c>
    </row>
    <row r="21723" spans="1:5" ht="31.5">
      <c r="A21723" s="131" t="s">
        <v>36352</v>
      </c>
      <c r="B21723" s="131" t="s">
        <v>8382</v>
      </c>
      <c r="C21723" s="132" t="s">
        <v>36353</v>
      </c>
      <c r="D21723" s="131" t="s">
        <v>7970</v>
      </c>
      <c r="E21723" s="131">
        <v>199.68</v>
      </c>
    </row>
    <row r="21724" spans="1:5" ht="47.25">
      <c r="A21724" s="131" t="s">
        <v>36354</v>
      </c>
      <c r="B21724" s="131" t="s">
        <v>8382</v>
      </c>
      <c r="C21724" s="132" t="s">
        <v>36355</v>
      </c>
      <c r="D21724" s="131" t="s">
        <v>7970</v>
      </c>
      <c r="E21724" s="131">
        <v>1774.33</v>
      </c>
    </row>
    <row r="21725" spans="1:5" ht="31.5">
      <c r="A21725" s="131" t="s">
        <v>36356</v>
      </c>
      <c r="B21725" s="131" t="s">
        <v>8382</v>
      </c>
      <c r="C21725" s="132" t="s">
        <v>36357</v>
      </c>
      <c r="D21725" s="131" t="s">
        <v>7970</v>
      </c>
      <c r="E21725" s="131">
        <v>121.97</v>
      </c>
    </row>
    <row r="21726" spans="1:5" ht="31.5">
      <c r="A21726" s="131" t="s">
        <v>36358</v>
      </c>
      <c r="B21726" s="131" t="s">
        <v>8382</v>
      </c>
      <c r="C21726" s="132" t="s">
        <v>36359</v>
      </c>
      <c r="D21726" s="131" t="s">
        <v>7970</v>
      </c>
      <c r="E21726" s="131">
        <v>114.82</v>
      </c>
    </row>
    <row r="21727" spans="1:5" ht="31.5">
      <c r="A21727" s="131" t="s">
        <v>36360</v>
      </c>
      <c r="B21727" s="131" t="s">
        <v>8382</v>
      </c>
      <c r="C21727" s="132" t="s">
        <v>36361</v>
      </c>
      <c r="D21727" s="131" t="s">
        <v>7970</v>
      </c>
      <c r="E21727" s="131">
        <v>131.04</v>
      </c>
    </row>
    <row r="21728" spans="1:5" ht="31.5">
      <c r="A21728" s="131" t="s">
        <v>36362</v>
      </c>
      <c r="B21728" s="131" t="s">
        <v>8382</v>
      </c>
      <c r="C21728" s="132" t="s">
        <v>36363</v>
      </c>
      <c r="D21728" s="131" t="s">
        <v>7970</v>
      </c>
      <c r="E21728" s="131">
        <v>178.92</v>
      </c>
    </row>
    <row r="21729" spans="1:5" ht="31.5">
      <c r="A21729" s="131" t="s">
        <v>36364</v>
      </c>
      <c r="B21729" s="131" t="s">
        <v>8382</v>
      </c>
      <c r="C21729" s="132" t="s">
        <v>36365</v>
      </c>
      <c r="D21729" s="131" t="s">
        <v>7970</v>
      </c>
      <c r="E21729" s="131">
        <v>168.15</v>
      </c>
    </row>
    <row r="21730" spans="1:5" ht="31.5">
      <c r="A21730" s="131" t="s">
        <v>36366</v>
      </c>
      <c r="B21730" s="131" t="s">
        <v>8382</v>
      </c>
      <c r="C21730" s="132" t="s">
        <v>36367</v>
      </c>
      <c r="D21730" s="131" t="s">
        <v>7970</v>
      </c>
      <c r="E21730" s="131">
        <v>243.23</v>
      </c>
    </row>
    <row r="21731" spans="1:5" ht="31.5">
      <c r="A21731" s="131" t="s">
        <v>36368</v>
      </c>
      <c r="B21731" s="131" t="s">
        <v>8382</v>
      </c>
      <c r="C21731" s="132" t="s">
        <v>36369</v>
      </c>
      <c r="D21731" s="131" t="s">
        <v>7970</v>
      </c>
      <c r="E21731" s="131">
        <v>595.36</v>
      </c>
    </row>
    <row r="21732" spans="1:5" ht="31.5">
      <c r="A21732" s="131" t="s">
        <v>36370</v>
      </c>
      <c r="B21732" s="131" t="s">
        <v>8382</v>
      </c>
      <c r="C21732" s="132" t="s">
        <v>36371</v>
      </c>
      <c r="D21732" s="131" t="s">
        <v>7970</v>
      </c>
      <c r="E21732" s="131">
        <v>1148.6300000000001</v>
      </c>
    </row>
    <row r="21733" spans="1:5" ht="31.5">
      <c r="A21733" s="131" t="s">
        <v>36372</v>
      </c>
      <c r="B21733" s="131" t="s">
        <v>8382</v>
      </c>
      <c r="C21733" s="132" t="s">
        <v>36373</v>
      </c>
      <c r="D21733" s="131" t="s">
        <v>7970</v>
      </c>
      <c r="E21733" s="131">
        <v>113.52</v>
      </c>
    </row>
    <row r="21734" spans="1:5" ht="31.5">
      <c r="A21734" s="131" t="s">
        <v>36374</v>
      </c>
      <c r="B21734" s="131" t="s">
        <v>8382</v>
      </c>
      <c r="C21734" s="132" t="s">
        <v>36375</v>
      </c>
      <c r="D21734" s="131" t="s">
        <v>7970</v>
      </c>
      <c r="E21734" s="131">
        <v>222.73</v>
      </c>
    </row>
    <row r="21735" spans="1:5" ht="31.5">
      <c r="A21735" s="131" t="s">
        <v>36376</v>
      </c>
      <c r="B21735" s="131" t="s">
        <v>8382</v>
      </c>
      <c r="C21735" s="132" t="s">
        <v>36377</v>
      </c>
      <c r="D21735" s="131" t="s">
        <v>7970</v>
      </c>
      <c r="E21735" s="131">
        <v>448.5</v>
      </c>
    </row>
    <row r="21736" spans="1:5" ht="31.5">
      <c r="A21736" s="131" t="s">
        <v>36378</v>
      </c>
      <c r="B21736" s="131" t="s">
        <v>8382</v>
      </c>
      <c r="C21736" s="132" t="s">
        <v>36379</v>
      </c>
      <c r="D21736" s="131" t="s">
        <v>7970</v>
      </c>
      <c r="E21736" s="131">
        <v>636.77</v>
      </c>
    </row>
    <row r="21737" spans="1:5" ht="47.25">
      <c r="A21737" s="131" t="s">
        <v>36380</v>
      </c>
      <c r="B21737" s="131" t="s">
        <v>8382</v>
      </c>
      <c r="C21737" s="132" t="s">
        <v>36381</v>
      </c>
      <c r="D21737" s="131" t="s">
        <v>7970</v>
      </c>
      <c r="E21737" s="131">
        <v>3073.65</v>
      </c>
    </row>
    <row r="21738" spans="1:5" ht="31.5">
      <c r="A21738" s="131" t="s">
        <v>36382</v>
      </c>
      <c r="B21738" s="131" t="s">
        <v>8382</v>
      </c>
      <c r="C21738" s="132" t="s">
        <v>36383</v>
      </c>
      <c r="D21738" s="131" t="s">
        <v>7970</v>
      </c>
      <c r="E21738" s="131">
        <v>96.46</v>
      </c>
    </row>
    <row r="21739" spans="1:5" ht="31.5">
      <c r="A21739" s="131" t="s">
        <v>36384</v>
      </c>
      <c r="B21739" s="131" t="s">
        <v>8382</v>
      </c>
      <c r="C21739" s="132" t="s">
        <v>36385</v>
      </c>
      <c r="D21739" s="131" t="s">
        <v>7970</v>
      </c>
      <c r="E21739" s="131">
        <v>120.2</v>
      </c>
    </row>
    <row r="21740" spans="1:5" ht="31.5">
      <c r="A21740" s="131" t="s">
        <v>36386</v>
      </c>
      <c r="B21740" s="131" t="s">
        <v>8382</v>
      </c>
      <c r="C21740" s="132" t="s">
        <v>36387</v>
      </c>
      <c r="D21740" s="131" t="s">
        <v>7970</v>
      </c>
      <c r="E21740" s="131">
        <v>135.6</v>
      </c>
    </row>
    <row r="21741" spans="1:5" ht="31.5">
      <c r="A21741" s="131" t="s">
        <v>36388</v>
      </c>
      <c r="B21741" s="131" t="s">
        <v>8382</v>
      </c>
      <c r="C21741" s="132" t="s">
        <v>36389</v>
      </c>
      <c r="D21741" s="131" t="s">
        <v>7970</v>
      </c>
      <c r="E21741" s="131">
        <v>188.13</v>
      </c>
    </row>
    <row r="21742" spans="1:5" ht="31.5">
      <c r="A21742" s="131" t="s">
        <v>36390</v>
      </c>
      <c r="B21742" s="131" t="s">
        <v>8382</v>
      </c>
      <c r="C21742" s="132" t="s">
        <v>36391</v>
      </c>
      <c r="D21742" s="131" t="s">
        <v>7970</v>
      </c>
      <c r="E21742" s="131">
        <v>262.92</v>
      </c>
    </row>
    <row r="21743" spans="1:5" ht="31.5">
      <c r="A21743" s="131" t="s">
        <v>36392</v>
      </c>
      <c r="B21743" s="131" t="s">
        <v>8382</v>
      </c>
      <c r="C21743" s="132" t="s">
        <v>36393</v>
      </c>
      <c r="D21743" s="131" t="s">
        <v>7970</v>
      </c>
      <c r="E21743" s="131">
        <v>409.22</v>
      </c>
    </row>
    <row r="21744" spans="1:5" ht="31.5">
      <c r="A21744" s="131" t="s">
        <v>36394</v>
      </c>
      <c r="B21744" s="131" t="s">
        <v>8382</v>
      </c>
      <c r="C21744" s="132" t="s">
        <v>36395</v>
      </c>
      <c r="D21744" s="131" t="s">
        <v>7970</v>
      </c>
      <c r="E21744" s="131">
        <v>458.61</v>
      </c>
    </row>
    <row r="21745" spans="1:5" ht="31.5">
      <c r="A21745" s="131" t="s">
        <v>36396</v>
      </c>
      <c r="B21745" s="131" t="s">
        <v>8382</v>
      </c>
      <c r="C21745" s="132" t="s">
        <v>36397</v>
      </c>
      <c r="D21745" s="131" t="s">
        <v>7970</v>
      </c>
      <c r="E21745" s="131">
        <v>1029.9100000000001</v>
      </c>
    </row>
    <row r="21746" spans="1:5" ht="47.25">
      <c r="A21746" s="131" t="s">
        <v>36398</v>
      </c>
      <c r="B21746" s="131" t="s">
        <v>8382</v>
      </c>
      <c r="C21746" s="132" t="s">
        <v>36399</v>
      </c>
      <c r="D21746" s="131" t="s">
        <v>7970</v>
      </c>
      <c r="E21746" s="131">
        <v>276.52</v>
      </c>
    </row>
    <row r="21747" spans="1:5" ht="31.5">
      <c r="A21747" s="131" t="s">
        <v>36400</v>
      </c>
      <c r="B21747" s="131" t="s">
        <v>8382</v>
      </c>
      <c r="C21747" s="132" t="s">
        <v>36401</v>
      </c>
      <c r="D21747" s="131" t="s">
        <v>7970</v>
      </c>
      <c r="E21747" s="131">
        <v>125.57</v>
      </c>
    </row>
    <row r="21748" spans="1:5" ht="31.5">
      <c r="A21748" s="131" t="s">
        <v>36402</v>
      </c>
      <c r="B21748" s="131" t="s">
        <v>8382</v>
      </c>
      <c r="C21748" s="132" t="s">
        <v>36403</v>
      </c>
      <c r="D21748" s="131" t="s">
        <v>7970</v>
      </c>
      <c r="E21748" s="131">
        <v>104.83</v>
      </c>
    </row>
    <row r="21749" spans="1:5" ht="31.5">
      <c r="A21749" s="131" t="s">
        <v>36404</v>
      </c>
      <c r="B21749" s="131" t="s">
        <v>8382</v>
      </c>
      <c r="C21749" s="132" t="s">
        <v>36405</v>
      </c>
      <c r="D21749" s="131" t="s">
        <v>7970</v>
      </c>
      <c r="E21749" s="131">
        <v>368.87</v>
      </c>
    </row>
    <row r="21750" spans="1:5" ht="31.5">
      <c r="A21750" s="131" t="s">
        <v>36406</v>
      </c>
      <c r="B21750" s="131" t="s">
        <v>8382</v>
      </c>
      <c r="C21750" s="132" t="s">
        <v>36407</v>
      </c>
      <c r="D21750" s="131" t="s">
        <v>7970</v>
      </c>
      <c r="E21750" s="131">
        <v>386.03</v>
      </c>
    </row>
    <row r="21751" spans="1:5" ht="78.75">
      <c r="A21751" s="131" t="s">
        <v>36408</v>
      </c>
      <c r="B21751" s="131" t="s">
        <v>8382</v>
      </c>
      <c r="C21751" s="132" t="s">
        <v>36409</v>
      </c>
      <c r="D21751" s="131" t="s">
        <v>7970</v>
      </c>
      <c r="E21751" s="131">
        <v>969.02</v>
      </c>
    </row>
    <row r="21752" spans="1:5" ht="78.75">
      <c r="A21752" s="131" t="s">
        <v>36410</v>
      </c>
      <c r="B21752" s="131" t="s">
        <v>8382</v>
      </c>
      <c r="C21752" s="132" t="s">
        <v>36411</v>
      </c>
      <c r="D21752" s="131" t="s">
        <v>7970</v>
      </c>
      <c r="E21752" s="131">
        <v>1178.54</v>
      </c>
    </row>
    <row r="21753" spans="1:5" ht="63">
      <c r="A21753" s="131" t="s">
        <v>36412</v>
      </c>
      <c r="B21753" s="131" t="s">
        <v>8382</v>
      </c>
      <c r="C21753" s="132" t="s">
        <v>36413</v>
      </c>
      <c r="D21753" s="131" t="s">
        <v>7970</v>
      </c>
      <c r="E21753" s="131">
        <v>1635.59</v>
      </c>
    </row>
    <row r="21754" spans="1:5" ht="63">
      <c r="A21754" s="131" t="s">
        <v>36414</v>
      </c>
      <c r="B21754" s="131" t="s">
        <v>8382</v>
      </c>
      <c r="C21754" s="132" t="s">
        <v>36415</v>
      </c>
      <c r="D21754" s="131" t="s">
        <v>7970</v>
      </c>
      <c r="E21754" s="131">
        <v>2105.96</v>
      </c>
    </row>
    <row r="21755" spans="1:5" ht="63">
      <c r="A21755" s="131" t="s">
        <v>36416</v>
      </c>
      <c r="B21755" s="131" t="s">
        <v>8382</v>
      </c>
      <c r="C21755" s="132" t="s">
        <v>36417</v>
      </c>
      <c r="D21755" s="131" t="s">
        <v>7970</v>
      </c>
      <c r="E21755" s="131">
        <v>624.75</v>
      </c>
    </row>
    <row r="21756" spans="1:5" ht="63">
      <c r="A21756" s="131" t="s">
        <v>36418</v>
      </c>
      <c r="B21756" s="131" t="s">
        <v>8382</v>
      </c>
      <c r="C21756" s="132" t="s">
        <v>36419</v>
      </c>
      <c r="D21756" s="131" t="s">
        <v>7970</v>
      </c>
      <c r="E21756" s="131">
        <v>1863.21</v>
      </c>
    </row>
    <row r="21757" spans="1:5" ht="47.25">
      <c r="A21757" s="131" t="s">
        <v>36420</v>
      </c>
      <c r="B21757" s="131" t="s">
        <v>8382</v>
      </c>
      <c r="C21757" s="132" t="s">
        <v>36421</v>
      </c>
      <c r="D21757" s="131" t="s">
        <v>7970</v>
      </c>
      <c r="E21757" s="131">
        <v>62.6</v>
      </c>
    </row>
    <row r="21758" spans="1:5" ht="63">
      <c r="A21758" s="131" t="s">
        <v>36422</v>
      </c>
      <c r="B21758" s="131" t="s">
        <v>8382</v>
      </c>
      <c r="C21758" s="132" t="s">
        <v>36423</v>
      </c>
      <c r="D21758" s="131" t="s">
        <v>7</v>
      </c>
      <c r="E21758" s="131">
        <v>18.77</v>
      </c>
    </row>
    <row r="21759" spans="1:5" ht="31.5">
      <c r="A21759" s="131" t="s">
        <v>36424</v>
      </c>
      <c r="B21759" s="131" t="s">
        <v>8382</v>
      </c>
      <c r="C21759" s="132" t="s">
        <v>36425</v>
      </c>
      <c r="D21759" s="131" t="s">
        <v>7</v>
      </c>
      <c r="E21759" s="131">
        <v>34.74</v>
      </c>
    </row>
    <row r="21760" spans="1:5" ht="63">
      <c r="A21760" s="131" t="s">
        <v>36426</v>
      </c>
      <c r="B21760" s="131" t="s">
        <v>8382</v>
      </c>
      <c r="C21760" s="132" t="s">
        <v>36427</v>
      </c>
      <c r="D21760" s="131" t="s">
        <v>7</v>
      </c>
      <c r="E21760" s="131">
        <v>49.6</v>
      </c>
    </row>
    <row r="21761" spans="1:5" ht="63">
      <c r="A21761" s="131" t="s">
        <v>36428</v>
      </c>
      <c r="B21761" s="131" t="s">
        <v>8382</v>
      </c>
      <c r="C21761" s="132" t="s">
        <v>36429</v>
      </c>
      <c r="D21761" s="131" t="s">
        <v>7</v>
      </c>
      <c r="E21761" s="131">
        <v>36.24</v>
      </c>
    </row>
    <row r="21762" spans="1:5" ht="63">
      <c r="A21762" s="131" t="s">
        <v>36430</v>
      </c>
      <c r="B21762" s="131" t="s">
        <v>8382</v>
      </c>
      <c r="C21762" s="132" t="s">
        <v>36431</v>
      </c>
      <c r="D21762" s="131" t="s">
        <v>7</v>
      </c>
      <c r="E21762" s="131">
        <v>46.9</v>
      </c>
    </row>
    <row r="21763" spans="1:5" ht="63">
      <c r="A21763" s="131" t="s">
        <v>36432</v>
      </c>
      <c r="B21763" s="131" t="s">
        <v>8382</v>
      </c>
      <c r="C21763" s="132" t="s">
        <v>36433</v>
      </c>
      <c r="D21763" s="131" t="s">
        <v>7</v>
      </c>
      <c r="E21763" s="131">
        <v>117.19</v>
      </c>
    </row>
    <row r="21764" spans="1:5" ht="31.5">
      <c r="A21764" s="131" t="s">
        <v>36434</v>
      </c>
      <c r="B21764" s="131" t="s">
        <v>8382</v>
      </c>
      <c r="C21764" s="132" t="s">
        <v>36435</v>
      </c>
      <c r="D21764" s="131" t="s">
        <v>7</v>
      </c>
      <c r="E21764" s="131">
        <v>72.16</v>
      </c>
    </row>
    <row r="21765" spans="1:5" ht="31.5">
      <c r="A21765" s="131" t="s">
        <v>36436</v>
      </c>
      <c r="B21765" s="131" t="s">
        <v>8382</v>
      </c>
      <c r="C21765" s="132" t="s">
        <v>36437</v>
      </c>
      <c r="D21765" s="131" t="s">
        <v>7</v>
      </c>
      <c r="E21765" s="131">
        <v>11.26</v>
      </c>
    </row>
    <row r="21766" spans="1:5" ht="31.5">
      <c r="A21766" s="131" t="s">
        <v>36438</v>
      </c>
      <c r="B21766" s="131" t="s">
        <v>8382</v>
      </c>
      <c r="C21766" s="132" t="s">
        <v>36439</v>
      </c>
      <c r="D21766" s="131" t="s">
        <v>7</v>
      </c>
      <c r="E21766" s="131">
        <v>13.01</v>
      </c>
    </row>
    <row r="21767" spans="1:5" ht="63">
      <c r="A21767" s="131" t="s">
        <v>36440</v>
      </c>
      <c r="B21767" s="131" t="s">
        <v>8382</v>
      </c>
      <c r="C21767" s="132" t="s">
        <v>36441</v>
      </c>
      <c r="D21767" s="131" t="s">
        <v>7</v>
      </c>
      <c r="E21767" s="131">
        <v>21.49</v>
      </c>
    </row>
    <row r="21768" spans="1:5" ht="31.5">
      <c r="A21768" s="131" t="s">
        <v>36442</v>
      </c>
      <c r="B21768" s="131" t="s">
        <v>8382</v>
      </c>
      <c r="C21768" s="132" t="s">
        <v>36443</v>
      </c>
      <c r="D21768" s="131" t="s">
        <v>7970</v>
      </c>
      <c r="E21768" s="131">
        <v>4.49</v>
      </c>
    </row>
    <row r="21769" spans="1:5" ht="31.5">
      <c r="A21769" s="131" t="s">
        <v>36444</v>
      </c>
      <c r="B21769" s="131" t="s">
        <v>8382</v>
      </c>
      <c r="C21769" s="132" t="s">
        <v>36445</v>
      </c>
      <c r="D21769" s="131" t="s">
        <v>7970</v>
      </c>
      <c r="E21769" s="131">
        <v>55.19</v>
      </c>
    </row>
    <row r="21770" spans="1:5" ht="31.5">
      <c r="A21770" s="131" t="s">
        <v>36446</v>
      </c>
      <c r="B21770" s="131" t="s">
        <v>8382</v>
      </c>
      <c r="C21770" s="132" t="s">
        <v>36447</v>
      </c>
      <c r="D21770" s="131" t="s">
        <v>7970</v>
      </c>
      <c r="E21770" s="131">
        <v>34.39</v>
      </c>
    </row>
    <row r="21771" spans="1:5" ht="31.5">
      <c r="A21771" s="131" t="s">
        <v>36448</v>
      </c>
      <c r="B21771" s="131" t="s">
        <v>8382</v>
      </c>
      <c r="C21771" s="132" t="s">
        <v>36449</v>
      </c>
      <c r="D21771" s="131" t="s">
        <v>7970</v>
      </c>
      <c r="E21771" s="131">
        <v>26.48</v>
      </c>
    </row>
    <row r="21772" spans="1:5" ht="31.5">
      <c r="A21772" s="131" t="s">
        <v>36450</v>
      </c>
      <c r="B21772" s="131" t="s">
        <v>8382</v>
      </c>
      <c r="C21772" s="132" t="s">
        <v>36451</v>
      </c>
      <c r="D21772" s="131" t="s">
        <v>7970</v>
      </c>
      <c r="E21772" s="131">
        <v>27.42</v>
      </c>
    </row>
    <row r="21773" spans="1:5" ht="31.5">
      <c r="A21773" s="131" t="s">
        <v>36452</v>
      </c>
      <c r="B21773" s="131" t="s">
        <v>8382</v>
      </c>
      <c r="C21773" s="132" t="s">
        <v>36453</v>
      </c>
      <c r="D21773" s="131" t="s">
        <v>7970</v>
      </c>
      <c r="E21773" s="131">
        <v>72.34</v>
      </c>
    </row>
    <row r="21774" spans="1:5" ht="31.5">
      <c r="A21774" s="131" t="s">
        <v>36454</v>
      </c>
      <c r="B21774" s="131" t="s">
        <v>8382</v>
      </c>
      <c r="C21774" s="132" t="s">
        <v>36455</v>
      </c>
      <c r="D21774" s="131" t="s">
        <v>7970</v>
      </c>
      <c r="E21774" s="131">
        <v>18.010000000000002</v>
      </c>
    </row>
    <row r="21775" spans="1:5" ht="31.5">
      <c r="A21775" s="131" t="s">
        <v>36456</v>
      </c>
      <c r="B21775" s="131" t="s">
        <v>8382</v>
      </c>
      <c r="C21775" s="132" t="s">
        <v>36457</v>
      </c>
      <c r="D21775" s="131" t="s">
        <v>7970</v>
      </c>
      <c r="E21775" s="131">
        <v>26.5</v>
      </c>
    </row>
    <row r="21776" spans="1:5" ht="31.5">
      <c r="A21776" s="131" t="s">
        <v>36458</v>
      </c>
      <c r="B21776" s="131" t="s">
        <v>8382</v>
      </c>
      <c r="C21776" s="132" t="s">
        <v>36459</v>
      </c>
      <c r="D21776" s="131" t="s">
        <v>7970</v>
      </c>
      <c r="E21776" s="131">
        <v>28.57</v>
      </c>
    </row>
    <row r="21777" spans="1:5" ht="31.5">
      <c r="A21777" s="131" t="s">
        <v>36460</v>
      </c>
      <c r="B21777" s="131" t="s">
        <v>8382</v>
      </c>
      <c r="C21777" s="132" t="s">
        <v>36461</v>
      </c>
      <c r="D21777" s="131" t="s">
        <v>7970</v>
      </c>
      <c r="E21777" s="131">
        <v>31.32</v>
      </c>
    </row>
    <row r="21778" spans="1:5" ht="31.5">
      <c r="A21778" s="131" t="s">
        <v>36462</v>
      </c>
      <c r="B21778" s="131" t="s">
        <v>8382</v>
      </c>
      <c r="C21778" s="132" t="s">
        <v>36463</v>
      </c>
      <c r="D21778" s="131" t="s">
        <v>7970</v>
      </c>
      <c r="E21778" s="131">
        <v>59.93</v>
      </c>
    </row>
    <row r="21779" spans="1:5" ht="31.5">
      <c r="A21779" s="131" t="s">
        <v>36464</v>
      </c>
      <c r="B21779" s="131" t="s">
        <v>8382</v>
      </c>
      <c r="C21779" s="132" t="s">
        <v>36465</v>
      </c>
      <c r="D21779" s="131" t="s">
        <v>7970</v>
      </c>
      <c r="E21779" s="131">
        <v>144.19</v>
      </c>
    </row>
    <row r="21780" spans="1:5" ht="31.5">
      <c r="A21780" s="131" t="s">
        <v>36466</v>
      </c>
      <c r="B21780" s="131" t="s">
        <v>8382</v>
      </c>
      <c r="C21780" s="132" t="s">
        <v>36467</v>
      </c>
      <c r="D21780" s="131" t="s">
        <v>7970</v>
      </c>
      <c r="E21780" s="131">
        <v>65.239999999999995</v>
      </c>
    </row>
    <row r="21781" spans="1:5" ht="31.5">
      <c r="A21781" s="131" t="s">
        <v>36468</v>
      </c>
      <c r="B21781" s="131" t="s">
        <v>8382</v>
      </c>
      <c r="C21781" s="132" t="s">
        <v>36469</v>
      </c>
      <c r="D21781" s="131" t="s">
        <v>7970</v>
      </c>
      <c r="E21781" s="131">
        <v>14.15</v>
      </c>
    </row>
    <row r="21782" spans="1:5" ht="31.5">
      <c r="A21782" s="131" t="s">
        <v>36470</v>
      </c>
      <c r="B21782" s="131" t="s">
        <v>8382</v>
      </c>
      <c r="C21782" s="132" t="s">
        <v>36471</v>
      </c>
      <c r="D21782" s="131" t="s">
        <v>7970</v>
      </c>
      <c r="E21782" s="131">
        <v>16.29</v>
      </c>
    </row>
    <row r="21783" spans="1:5" ht="31.5">
      <c r="A21783" s="131" t="s">
        <v>36472</v>
      </c>
      <c r="B21783" s="131" t="s">
        <v>8382</v>
      </c>
      <c r="C21783" s="132" t="s">
        <v>36473</v>
      </c>
      <c r="D21783" s="131" t="s">
        <v>7970</v>
      </c>
      <c r="E21783" s="131">
        <v>18.399999999999999</v>
      </c>
    </row>
    <row r="21784" spans="1:5" ht="47.25">
      <c r="A21784" s="131" t="s">
        <v>36474</v>
      </c>
      <c r="B21784" s="131" t="s">
        <v>8382</v>
      </c>
      <c r="C21784" s="132" t="s">
        <v>36475</v>
      </c>
      <c r="D21784" s="131" t="s">
        <v>7970</v>
      </c>
      <c r="E21784" s="131">
        <v>22.14</v>
      </c>
    </row>
    <row r="21785" spans="1:5" ht="31.5">
      <c r="A21785" s="131" t="s">
        <v>36476</v>
      </c>
      <c r="B21785" s="131" t="s">
        <v>8382</v>
      </c>
      <c r="C21785" s="132" t="s">
        <v>36477</v>
      </c>
      <c r="D21785" s="131" t="s">
        <v>7970</v>
      </c>
      <c r="E21785" s="131">
        <v>37.72</v>
      </c>
    </row>
    <row r="21786" spans="1:5" ht="31.5">
      <c r="A21786" s="131" t="s">
        <v>36478</v>
      </c>
      <c r="B21786" s="131" t="s">
        <v>8382</v>
      </c>
      <c r="C21786" s="132" t="s">
        <v>36479</v>
      </c>
      <c r="D21786" s="131" t="s">
        <v>7970</v>
      </c>
      <c r="E21786" s="131">
        <v>38.03</v>
      </c>
    </row>
    <row r="21787" spans="1:5" ht="31.5">
      <c r="A21787" s="131" t="s">
        <v>36480</v>
      </c>
      <c r="B21787" s="131" t="s">
        <v>8382</v>
      </c>
      <c r="C21787" s="132" t="s">
        <v>36481</v>
      </c>
      <c r="D21787" s="131" t="s">
        <v>7970</v>
      </c>
      <c r="E21787" s="131">
        <v>57.38</v>
      </c>
    </row>
    <row r="21788" spans="1:5" ht="31.5">
      <c r="A21788" s="131" t="s">
        <v>36482</v>
      </c>
      <c r="B21788" s="131" t="s">
        <v>8382</v>
      </c>
      <c r="C21788" s="132" t="s">
        <v>36483</v>
      </c>
      <c r="D21788" s="131" t="s">
        <v>7970</v>
      </c>
      <c r="E21788" s="131">
        <v>42.94</v>
      </c>
    </row>
    <row r="21789" spans="1:5" ht="31.5">
      <c r="A21789" s="131" t="s">
        <v>36484</v>
      </c>
      <c r="B21789" s="131" t="s">
        <v>8382</v>
      </c>
      <c r="C21789" s="132" t="s">
        <v>36485</v>
      </c>
      <c r="D21789" s="131" t="s">
        <v>7970</v>
      </c>
      <c r="E21789" s="131">
        <v>64.680000000000007</v>
      </c>
    </row>
    <row r="21790" spans="1:5" ht="31.5">
      <c r="A21790" s="131" t="s">
        <v>36486</v>
      </c>
      <c r="B21790" s="131" t="s">
        <v>8382</v>
      </c>
      <c r="C21790" s="132" t="s">
        <v>36487</v>
      </c>
      <c r="D21790" s="131" t="s">
        <v>7970</v>
      </c>
      <c r="E21790" s="131">
        <v>92.23</v>
      </c>
    </row>
    <row r="21791" spans="1:5" ht="31.5">
      <c r="A21791" s="131" t="s">
        <v>36488</v>
      </c>
      <c r="B21791" s="131" t="s">
        <v>8382</v>
      </c>
      <c r="C21791" s="132" t="s">
        <v>36489</v>
      </c>
      <c r="D21791" s="131" t="s">
        <v>7970</v>
      </c>
      <c r="E21791" s="131">
        <v>654.41999999999996</v>
      </c>
    </row>
    <row r="21792" spans="1:5" ht="31.5">
      <c r="A21792" s="131" t="s">
        <v>36490</v>
      </c>
      <c r="B21792" s="131" t="s">
        <v>8382</v>
      </c>
      <c r="C21792" s="132" t="s">
        <v>36491</v>
      </c>
      <c r="D21792" s="131" t="s">
        <v>7970</v>
      </c>
      <c r="E21792" s="131">
        <v>675.93</v>
      </c>
    </row>
    <row r="21793" spans="1:5" ht="31.5">
      <c r="A21793" s="131" t="s">
        <v>36492</v>
      </c>
      <c r="B21793" s="131" t="s">
        <v>8382</v>
      </c>
      <c r="C21793" s="132" t="s">
        <v>36493</v>
      </c>
      <c r="D21793" s="131" t="s">
        <v>7970</v>
      </c>
      <c r="E21793" s="131">
        <v>344.65</v>
      </c>
    </row>
    <row r="21794" spans="1:5" ht="31.5">
      <c r="A21794" s="131" t="s">
        <v>36494</v>
      </c>
      <c r="B21794" s="131" t="s">
        <v>8382</v>
      </c>
      <c r="C21794" s="132" t="s">
        <v>36495</v>
      </c>
      <c r="D21794" s="131" t="s">
        <v>7970</v>
      </c>
      <c r="E21794" s="131">
        <v>376.1</v>
      </c>
    </row>
    <row r="21795" spans="1:5" ht="31.5">
      <c r="A21795" s="131" t="s">
        <v>36496</v>
      </c>
      <c r="B21795" s="131" t="s">
        <v>8382</v>
      </c>
      <c r="C21795" s="132" t="s">
        <v>36497</v>
      </c>
      <c r="D21795" s="131" t="s">
        <v>7</v>
      </c>
      <c r="E21795" s="131">
        <v>40.33</v>
      </c>
    </row>
    <row r="21796" spans="1:5" ht="31.5">
      <c r="A21796" s="131" t="s">
        <v>36498</v>
      </c>
      <c r="B21796" s="131" t="s">
        <v>8382</v>
      </c>
      <c r="C21796" s="132" t="s">
        <v>36499</v>
      </c>
      <c r="D21796" s="131" t="s">
        <v>7</v>
      </c>
      <c r="E21796" s="131">
        <v>59.87</v>
      </c>
    </row>
    <row r="21797" spans="1:5" ht="31.5">
      <c r="A21797" s="131" t="s">
        <v>36500</v>
      </c>
      <c r="B21797" s="131" t="s">
        <v>8382</v>
      </c>
      <c r="C21797" s="132" t="s">
        <v>36501</v>
      </c>
      <c r="D21797" s="131" t="s">
        <v>7</v>
      </c>
      <c r="E21797" s="131">
        <v>71.94</v>
      </c>
    </row>
    <row r="21798" spans="1:5" ht="31.5">
      <c r="A21798" s="131" t="s">
        <v>36502</v>
      </c>
      <c r="B21798" s="131" t="s">
        <v>8382</v>
      </c>
      <c r="C21798" s="132" t="s">
        <v>36503</v>
      </c>
      <c r="D21798" s="131" t="s">
        <v>7</v>
      </c>
      <c r="E21798" s="131">
        <v>34.99</v>
      </c>
    </row>
    <row r="21799" spans="1:5" ht="31.5">
      <c r="A21799" s="131" t="s">
        <v>36504</v>
      </c>
      <c r="B21799" s="131" t="s">
        <v>8382</v>
      </c>
      <c r="C21799" s="132" t="s">
        <v>36505</v>
      </c>
      <c r="D21799" s="131" t="s">
        <v>7</v>
      </c>
      <c r="E21799" s="131">
        <v>54.58</v>
      </c>
    </row>
    <row r="21800" spans="1:5" ht="31.5">
      <c r="A21800" s="131" t="s">
        <v>36506</v>
      </c>
      <c r="B21800" s="131" t="s">
        <v>8382</v>
      </c>
      <c r="C21800" s="132" t="s">
        <v>36507</v>
      </c>
      <c r="D21800" s="131" t="s">
        <v>7</v>
      </c>
      <c r="E21800" s="131">
        <v>448.32</v>
      </c>
    </row>
    <row r="21801" spans="1:5" ht="78.75">
      <c r="A21801" s="131" t="s">
        <v>36508</v>
      </c>
      <c r="B21801" s="131" t="s">
        <v>8382</v>
      </c>
      <c r="C21801" s="132" t="s">
        <v>36509</v>
      </c>
      <c r="D21801" s="131" t="s">
        <v>7970</v>
      </c>
      <c r="E21801" s="131">
        <v>158.22999999999999</v>
      </c>
    </row>
    <row r="21802" spans="1:5" ht="94.5">
      <c r="A21802" s="131" t="s">
        <v>36510</v>
      </c>
      <c r="B21802" s="131" t="s">
        <v>8382</v>
      </c>
      <c r="C21802" s="132" t="s">
        <v>36511</v>
      </c>
      <c r="D21802" s="131" t="s">
        <v>7970</v>
      </c>
      <c r="E21802" s="131">
        <v>411.67</v>
      </c>
    </row>
    <row r="21803" spans="1:5" ht="110.25">
      <c r="A21803" s="131" t="s">
        <v>36512</v>
      </c>
      <c r="B21803" s="131" t="s">
        <v>8382</v>
      </c>
      <c r="C21803" s="132" t="s">
        <v>36513</v>
      </c>
      <c r="D21803" s="131" t="s">
        <v>7970</v>
      </c>
      <c r="E21803" s="131">
        <v>548.04</v>
      </c>
    </row>
    <row r="21804" spans="1:5" ht="110.25">
      <c r="A21804" s="131" t="s">
        <v>36514</v>
      </c>
      <c r="B21804" s="131" t="s">
        <v>8382</v>
      </c>
      <c r="C21804" s="132" t="s">
        <v>36515</v>
      </c>
      <c r="D21804" s="131" t="s">
        <v>7970</v>
      </c>
      <c r="E21804" s="131">
        <v>615.6</v>
      </c>
    </row>
    <row r="21805" spans="1:5" ht="63">
      <c r="A21805" s="131" t="s">
        <v>36516</v>
      </c>
      <c r="B21805" s="131" t="s">
        <v>8382</v>
      </c>
      <c r="C21805" s="132" t="s">
        <v>36517</v>
      </c>
      <c r="D21805" s="131" t="s">
        <v>7970</v>
      </c>
      <c r="E21805" s="131">
        <v>184.16</v>
      </c>
    </row>
    <row r="21806" spans="1:5" ht="63">
      <c r="A21806" s="131" t="s">
        <v>36518</v>
      </c>
      <c r="B21806" s="131" t="s">
        <v>8382</v>
      </c>
      <c r="C21806" s="132" t="s">
        <v>36519</v>
      </c>
      <c r="D21806" s="131" t="s">
        <v>7970</v>
      </c>
      <c r="E21806" s="131">
        <v>260.99</v>
      </c>
    </row>
    <row r="21807" spans="1:5" ht="78.75">
      <c r="A21807" s="131" t="s">
        <v>36520</v>
      </c>
      <c r="B21807" s="131" t="s">
        <v>8382</v>
      </c>
      <c r="C21807" s="132" t="s">
        <v>36521</v>
      </c>
      <c r="D21807" s="131" t="s">
        <v>7970</v>
      </c>
      <c r="E21807" s="131">
        <v>2496.65</v>
      </c>
    </row>
    <row r="21808" spans="1:5" ht="78.75">
      <c r="A21808" s="131" t="s">
        <v>36522</v>
      </c>
      <c r="B21808" s="131" t="s">
        <v>8382</v>
      </c>
      <c r="C21808" s="132" t="s">
        <v>36523</v>
      </c>
      <c r="D21808" s="131" t="s">
        <v>7970</v>
      </c>
      <c r="E21808" s="131">
        <v>2744.44</v>
      </c>
    </row>
    <row r="21809" spans="1:5" ht="47.25">
      <c r="A21809" s="131" t="s">
        <v>36524</v>
      </c>
      <c r="B21809" s="131" t="s">
        <v>8382</v>
      </c>
      <c r="C21809" s="132" t="s">
        <v>36525</v>
      </c>
      <c r="D21809" s="131" t="s">
        <v>7970</v>
      </c>
      <c r="E21809" s="131">
        <v>86.8</v>
      </c>
    </row>
    <row r="21810" spans="1:5" ht="63">
      <c r="A21810" s="131" t="s">
        <v>36526</v>
      </c>
      <c r="B21810" s="131" t="s">
        <v>8382</v>
      </c>
      <c r="C21810" s="132" t="s">
        <v>36527</v>
      </c>
      <c r="D21810" s="131" t="s">
        <v>7970</v>
      </c>
      <c r="E21810" s="131">
        <v>186.46</v>
      </c>
    </row>
    <row r="21811" spans="1:5" ht="63">
      <c r="A21811" s="131" t="s">
        <v>36528</v>
      </c>
      <c r="B21811" s="131" t="s">
        <v>8382</v>
      </c>
      <c r="C21811" s="132" t="s">
        <v>36529</v>
      </c>
      <c r="D21811" s="131" t="s">
        <v>7970</v>
      </c>
      <c r="E21811" s="131">
        <v>5903.01</v>
      </c>
    </row>
    <row r="21812" spans="1:5" ht="63">
      <c r="A21812" s="131" t="s">
        <v>36530</v>
      </c>
      <c r="B21812" s="131" t="s">
        <v>8382</v>
      </c>
      <c r="C21812" s="132" t="s">
        <v>36531</v>
      </c>
      <c r="D21812" s="131" t="s">
        <v>7970</v>
      </c>
      <c r="E21812" s="131">
        <v>6357.79</v>
      </c>
    </row>
    <row r="21813" spans="1:5" ht="63">
      <c r="A21813" s="131" t="s">
        <v>36532</v>
      </c>
      <c r="B21813" s="131" t="s">
        <v>8382</v>
      </c>
      <c r="C21813" s="132" t="s">
        <v>36533</v>
      </c>
      <c r="D21813" s="131" t="s">
        <v>7970</v>
      </c>
      <c r="E21813" s="131">
        <v>9008.06</v>
      </c>
    </row>
    <row r="21814" spans="1:5" ht="63">
      <c r="A21814" s="131" t="s">
        <v>36534</v>
      </c>
      <c r="B21814" s="131" t="s">
        <v>8382</v>
      </c>
      <c r="C21814" s="132" t="s">
        <v>36535</v>
      </c>
      <c r="D21814" s="131" t="s">
        <v>7970</v>
      </c>
      <c r="E21814" s="131">
        <v>11452.31</v>
      </c>
    </row>
    <row r="21815" spans="1:5" ht="31.5">
      <c r="A21815" s="131" t="s">
        <v>36536</v>
      </c>
      <c r="B21815" s="131" t="s">
        <v>8382</v>
      </c>
      <c r="C21815" s="132" t="s">
        <v>36537</v>
      </c>
      <c r="D21815" s="131" t="s">
        <v>7970</v>
      </c>
      <c r="E21815" s="131">
        <v>23547.38</v>
      </c>
    </row>
    <row r="21816" spans="1:5" ht="31.5">
      <c r="A21816" s="131" t="s">
        <v>36538</v>
      </c>
      <c r="B21816" s="131" t="s">
        <v>8382</v>
      </c>
      <c r="C21816" s="132" t="s">
        <v>36539</v>
      </c>
      <c r="D21816" s="131" t="s">
        <v>7970</v>
      </c>
      <c r="E21816" s="131">
        <v>3649.02</v>
      </c>
    </row>
    <row r="21817" spans="1:5" ht="31.5">
      <c r="A21817" s="131" t="s">
        <v>36540</v>
      </c>
      <c r="B21817" s="131" t="s">
        <v>8382</v>
      </c>
      <c r="C21817" s="132" t="s">
        <v>36541</v>
      </c>
      <c r="D21817" s="131" t="s">
        <v>7970</v>
      </c>
      <c r="E21817" s="131">
        <v>1746.58</v>
      </c>
    </row>
    <row r="21818" spans="1:5" ht="63">
      <c r="A21818" s="131" t="s">
        <v>36542</v>
      </c>
      <c r="B21818" s="131" t="s">
        <v>8382</v>
      </c>
      <c r="C21818" s="132" t="s">
        <v>36543</v>
      </c>
      <c r="D21818" s="131" t="s">
        <v>7970</v>
      </c>
      <c r="E21818" s="131">
        <v>576.30999999999995</v>
      </c>
    </row>
    <row r="21819" spans="1:5" ht="78.75">
      <c r="A21819" s="131" t="s">
        <v>36544</v>
      </c>
      <c r="B21819" s="131" t="s">
        <v>8382</v>
      </c>
      <c r="C21819" s="132" t="s">
        <v>36545</v>
      </c>
      <c r="D21819" s="131" t="s">
        <v>7970</v>
      </c>
      <c r="E21819" s="131">
        <v>501.58</v>
      </c>
    </row>
    <row r="21820" spans="1:5" ht="47.25">
      <c r="A21820" s="131" t="s">
        <v>36546</v>
      </c>
      <c r="B21820" s="131" t="s">
        <v>8382</v>
      </c>
      <c r="C21820" s="132" t="s">
        <v>36547</v>
      </c>
      <c r="D21820" s="131" t="s">
        <v>7970</v>
      </c>
      <c r="E21820" s="131">
        <v>491.6</v>
      </c>
    </row>
    <row r="21821" spans="1:5" ht="47.25">
      <c r="A21821" s="131" t="s">
        <v>36548</v>
      </c>
      <c r="B21821" s="131" t="s">
        <v>8382</v>
      </c>
      <c r="C21821" s="132" t="s">
        <v>36549</v>
      </c>
      <c r="D21821" s="131" t="s">
        <v>7970</v>
      </c>
      <c r="E21821" s="131">
        <v>440.87</v>
      </c>
    </row>
    <row r="21822" spans="1:5" ht="78.75">
      <c r="A21822" s="131" t="s">
        <v>36550</v>
      </c>
      <c r="B21822" s="131" t="s">
        <v>8382</v>
      </c>
      <c r="C21822" s="132" t="s">
        <v>36551</v>
      </c>
      <c r="D21822" s="131" t="s">
        <v>7970</v>
      </c>
      <c r="E21822" s="131">
        <v>423.94</v>
      </c>
    </row>
    <row r="21823" spans="1:5" ht="63">
      <c r="A21823" s="131" t="s">
        <v>36552</v>
      </c>
      <c r="B21823" s="131" t="s">
        <v>8382</v>
      </c>
      <c r="C21823" s="132" t="s">
        <v>36553</v>
      </c>
      <c r="D21823" s="131" t="s">
        <v>7970</v>
      </c>
      <c r="E21823" s="131">
        <v>1179.17</v>
      </c>
    </row>
    <row r="21824" spans="1:5" ht="78.75">
      <c r="A21824" s="131" t="s">
        <v>36554</v>
      </c>
      <c r="B21824" s="131" t="s">
        <v>8382</v>
      </c>
      <c r="C21824" s="132" t="s">
        <v>36555</v>
      </c>
      <c r="D21824" s="131" t="s">
        <v>7970</v>
      </c>
      <c r="E21824" s="131">
        <v>884.38</v>
      </c>
    </row>
    <row r="21825" spans="1:5" ht="63">
      <c r="A21825" s="131" t="s">
        <v>36556</v>
      </c>
      <c r="B21825" s="131" t="s">
        <v>8382</v>
      </c>
      <c r="C21825" s="132" t="s">
        <v>36557</v>
      </c>
      <c r="D21825" s="131" t="s">
        <v>7970</v>
      </c>
      <c r="E21825" s="131">
        <v>1149.43</v>
      </c>
    </row>
    <row r="21826" spans="1:5" ht="63">
      <c r="A21826" s="131" t="s">
        <v>36558</v>
      </c>
      <c r="B21826" s="131" t="s">
        <v>8382</v>
      </c>
      <c r="C21826" s="132" t="s">
        <v>36559</v>
      </c>
      <c r="D21826" s="131" t="s">
        <v>7970</v>
      </c>
      <c r="E21826" s="131">
        <v>1138.82</v>
      </c>
    </row>
    <row r="21827" spans="1:5" ht="63">
      <c r="A21827" s="131" t="s">
        <v>36560</v>
      </c>
      <c r="B21827" s="131" t="s">
        <v>8382</v>
      </c>
      <c r="C21827" s="132" t="s">
        <v>36561</v>
      </c>
      <c r="D21827" s="131" t="s">
        <v>7970</v>
      </c>
      <c r="E21827" s="131">
        <v>1626.22</v>
      </c>
    </row>
    <row r="21828" spans="1:5" ht="63">
      <c r="A21828" s="131" t="s">
        <v>36562</v>
      </c>
      <c r="B21828" s="131" t="s">
        <v>8382</v>
      </c>
      <c r="C21828" s="132" t="s">
        <v>36563</v>
      </c>
      <c r="D21828" s="131" t="s">
        <v>7970</v>
      </c>
      <c r="E21828" s="131">
        <v>1567.22</v>
      </c>
    </row>
    <row r="21829" spans="1:5" ht="63">
      <c r="A21829" s="131" t="s">
        <v>36564</v>
      </c>
      <c r="B21829" s="131" t="s">
        <v>8382</v>
      </c>
      <c r="C21829" s="132" t="s">
        <v>36565</v>
      </c>
      <c r="D21829" s="131" t="s">
        <v>7970</v>
      </c>
      <c r="E21829" s="131">
        <v>1998.9</v>
      </c>
    </row>
    <row r="21830" spans="1:5" ht="31.5">
      <c r="A21830" s="131" t="s">
        <v>36566</v>
      </c>
      <c r="B21830" s="131" t="s">
        <v>8382</v>
      </c>
      <c r="C21830" s="132" t="s">
        <v>36567</v>
      </c>
      <c r="D21830" s="131" t="s">
        <v>7970</v>
      </c>
      <c r="E21830" s="131">
        <v>1401.07</v>
      </c>
    </row>
    <row r="21831" spans="1:5" ht="31.5">
      <c r="A21831" s="131" t="s">
        <v>36568</v>
      </c>
      <c r="B21831" s="131" t="s">
        <v>8382</v>
      </c>
      <c r="C21831" s="132" t="s">
        <v>36569</v>
      </c>
      <c r="D21831" s="131" t="s">
        <v>7970</v>
      </c>
      <c r="E21831" s="131">
        <v>832.53</v>
      </c>
    </row>
    <row r="21832" spans="1:5" ht="63">
      <c r="A21832" s="131" t="s">
        <v>36570</v>
      </c>
      <c r="B21832" s="131" t="s">
        <v>8382</v>
      </c>
      <c r="C21832" s="132" t="s">
        <v>36571</v>
      </c>
      <c r="D21832" s="131" t="s">
        <v>7970</v>
      </c>
      <c r="E21832" s="131">
        <v>292.41000000000003</v>
      </c>
    </row>
    <row r="21833" spans="1:5" ht="63">
      <c r="A21833" s="131" t="s">
        <v>36572</v>
      </c>
      <c r="B21833" s="131" t="s">
        <v>8382</v>
      </c>
      <c r="C21833" s="132" t="s">
        <v>36573</v>
      </c>
      <c r="D21833" s="131" t="s">
        <v>7970</v>
      </c>
      <c r="E21833" s="131">
        <v>313.88</v>
      </c>
    </row>
    <row r="21834" spans="1:5" ht="63">
      <c r="A21834" s="131" t="s">
        <v>36574</v>
      </c>
      <c r="B21834" s="131" t="s">
        <v>8382</v>
      </c>
      <c r="C21834" s="132" t="s">
        <v>36575</v>
      </c>
      <c r="D21834" s="131" t="s">
        <v>7970</v>
      </c>
      <c r="E21834" s="131">
        <v>338.71</v>
      </c>
    </row>
    <row r="21835" spans="1:5" ht="63">
      <c r="A21835" s="131" t="s">
        <v>36576</v>
      </c>
      <c r="B21835" s="131" t="s">
        <v>8382</v>
      </c>
      <c r="C21835" s="132" t="s">
        <v>36577</v>
      </c>
      <c r="D21835" s="131" t="s">
        <v>7970</v>
      </c>
      <c r="E21835" s="131">
        <v>310.19</v>
      </c>
    </row>
    <row r="21836" spans="1:5" ht="63">
      <c r="A21836" s="131" t="s">
        <v>36578</v>
      </c>
      <c r="B21836" s="131" t="s">
        <v>8382</v>
      </c>
      <c r="C21836" s="132" t="s">
        <v>36579</v>
      </c>
      <c r="D21836" s="131" t="s">
        <v>7970</v>
      </c>
      <c r="E21836" s="131">
        <v>228.86</v>
      </c>
    </row>
    <row r="21837" spans="1:5" ht="78.75">
      <c r="A21837" s="131" t="s">
        <v>36580</v>
      </c>
      <c r="B21837" s="131" t="s">
        <v>8382</v>
      </c>
      <c r="C21837" s="132" t="s">
        <v>36581</v>
      </c>
      <c r="D21837" s="131" t="s">
        <v>7970</v>
      </c>
      <c r="E21837" s="131">
        <v>588.48</v>
      </c>
    </row>
    <row r="21838" spans="1:5" ht="78.75">
      <c r="A21838" s="131" t="s">
        <v>36582</v>
      </c>
      <c r="B21838" s="131" t="s">
        <v>8382</v>
      </c>
      <c r="C21838" s="132" t="s">
        <v>36583</v>
      </c>
      <c r="D21838" s="131" t="s">
        <v>7970</v>
      </c>
      <c r="E21838" s="131">
        <v>316.33</v>
      </c>
    </row>
    <row r="21839" spans="1:5" ht="78.75">
      <c r="A21839" s="131" t="s">
        <v>36584</v>
      </c>
      <c r="B21839" s="131" t="s">
        <v>8382</v>
      </c>
      <c r="C21839" s="132" t="s">
        <v>36585</v>
      </c>
      <c r="D21839" s="131" t="s">
        <v>7970</v>
      </c>
      <c r="E21839" s="131">
        <v>540.83000000000004</v>
      </c>
    </row>
    <row r="21840" spans="1:5" ht="31.5">
      <c r="A21840" s="131" t="s">
        <v>36586</v>
      </c>
      <c r="B21840" s="131" t="s">
        <v>8382</v>
      </c>
      <c r="C21840" s="132" t="s">
        <v>36587</v>
      </c>
      <c r="D21840" s="131" t="s">
        <v>7970</v>
      </c>
      <c r="E21840" s="131">
        <v>234.98</v>
      </c>
    </row>
    <row r="21841" spans="1:5" ht="47.25">
      <c r="A21841" s="131" t="s">
        <v>36588</v>
      </c>
      <c r="B21841" s="131" t="s">
        <v>8382</v>
      </c>
      <c r="C21841" s="132" t="s">
        <v>36589</v>
      </c>
      <c r="D21841" s="131" t="s">
        <v>7970</v>
      </c>
      <c r="E21841" s="131">
        <v>12.89</v>
      </c>
    </row>
    <row r="21842" spans="1:5" ht="47.25">
      <c r="A21842" s="131" t="s">
        <v>36590</v>
      </c>
      <c r="B21842" s="131" t="s">
        <v>8382</v>
      </c>
      <c r="C21842" s="132" t="s">
        <v>36591</v>
      </c>
      <c r="D21842" s="131" t="s">
        <v>7970</v>
      </c>
      <c r="E21842" s="131">
        <v>214.66</v>
      </c>
    </row>
    <row r="21843" spans="1:5" ht="47.25">
      <c r="A21843" s="131" t="s">
        <v>36592</v>
      </c>
      <c r="B21843" s="131" t="s">
        <v>8382</v>
      </c>
      <c r="C21843" s="132" t="s">
        <v>36593</v>
      </c>
      <c r="D21843" s="131" t="s">
        <v>7970</v>
      </c>
      <c r="E21843" s="131">
        <v>296.23</v>
      </c>
    </row>
    <row r="21844" spans="1:5" ht="63">
      <c r="A21844" s="131" t="s">
        <v>36594</v>
      </c>
      <c r="B21844" s="131" t="s">
        <v>8382</v>
      </c>
      <c r="C21844" s="132" t="s">
        <v>36595</v>
      </c>
      <c r="D21844" s="131" t="s">
        <v>7970</v>
      </c>
      <c r="E21844" s="131">
        <v>311.19</v>
      </c>
    </row>
    <row r="21845" spans="1:5" ht="63">
      <c r="A21845" s="131" t="s">
        <v>36596</v>
      </c>
      <c r="B21845" s="131" t="s">
        <v>8382</v>
      </c>
      <c r="C21845" s="132" t="s">
        <v>36597</v>
      </c>
      <c r="D21845" s="131" t="s">
        <v>7970</v>
      </c>
      <c r="E21845" s="131">
        <v>472.68</v>
      </c>
    </row>
    <row r="21846" spans="1:5" ht="47.25">
      <c r="A21846" s="131" t="s">
        <v>36598</v>
      </c>
      <c r="B21846" s="131" t="s">
        <v>8382</v>
      </c>
      <c r="C21846" s="132" t="s">
        <v>36599</v>
      </c>
      <c r="D21846" s="131" t="s">
        <v>7970</v>
      </c>
      <c r="E21846" s="131">
        <v>388.99</v>
      </c>
    </row>
    <row r="21847" spans="1:5" ht="78.75">
      <c r="A21847" s="131" t="s">
        <v>36600</v>
      </c>
      <c r="B21847" s="131" t="s">
        <v>8382</v>
      </c>
      <c r="C21847" s="132" t="s">
        <v>36601</v>
      </c>
      <c r="D21847" s="131" t="s">
        <v>7970</v>
      </c>
      <c r="E21847" s="131">
        <v>289.08</v>
      </c>
    </row>
    <row r="21848" spans="1:5" ht="63">
      <c r="A21848" s="131" t="s">
        <v>36602</v>
      </c>
      <c r="B21848" s="131" t="s">
        <v>8382</v>
      </c>
      <c r="C21848" s="132" t="s">
        <v>36603</v>
      </c>
      <c r="D21848" s="131" t="s">
        <v>7970</v>
      </c>
      <c r="E21848" s="131">
        <v>320.55</v>
      </c>
    </row>
    <row r="21849" spans="1:5" ht="63">
      <c r="A21849" s="131" t="s">
        <v>36604</v>
      </c>
      <c r="B21849" s="131" t="s">
        <v>8382</v>
      </c>
      <c r="C21849" s="132" t="s">
        <v>36605</v>
      </c>
      <c r="D21849" s="131" t="s">
        <v>7970</v>
      </c>
      <c r="E21849" s="131">
        <v>408.44</v>
      </c>
    </row>
    <row r="21850" spans="1:5" ht="31.5">
      <c r="A21850" s="131" t="s">
        <v>36606</v>
      </c>
      <c r="B21850" s="131" t="s">
        <v>8382</v>
      </c>
      <c r="C21850" s="132" t="s">
        <v>36607</v>
      </c>
      <c r="D21850" s="131" t="s">
        <v>7970</v>
      </c>
      <c r="E21850" s="131">
        <v>69.77</v>
      </c>
    </row>
    <row r="21851" spans="1:5" ht="63">
      <c r="A21851" s="131" t="s">
        <v>36608</v>
      </c>
      <c r="B21851" s="131" t="s">
        <v>8382</v>
      </c>
      <c r="C21851" s="132" t="s">
        <v>36609</v>
      </c>
      <c r="D21851" s="131" t="s">
        <v>7970</v>
      </c>
      <c r="E21851" s="131">
        <v>213.47</v>
      </c>
    </row>
    <row r="21852" spans="1:5" ht="63">
      <c r="A21852" s="131" t="s">
        <v>36610</v>
      </c>
      <c r="B21852" s="131" t="s">
        <v>8382</v>
      </c>
      <c r="C21852" s="132" t="s">
        <v>36611</v>
      </c>
      <c r="D21852" s="131" t="s">
        <v>7970</v>
      </c>
      <c r="E21852" s="131">
        <v>483.65</v>
      </c>
    </row>
    <row r="21853" spans="1:5" ht="63">
      <c r="A21853" s="131" t="s">
        <v>36612</v>
      </c>
      <c r="B21853" s="131" t="s">
        <v>8382</v>
      </c>
      <c r="C21853" s="132" t="s">
        <v>36613</v>
      </c>
      <c r="D21853" s="131" t="s">
        <v>7970</v>
      </c>
      <c r="E21853" s="131">
        <v>68.069999999999993</v>
      </c>
    </row>
    <row r="21854" spans="1:5" ht="63">
      <c r="A21854" s="131" t="s">
        <v>36614</v>
      </c>
      <c r="B21854" s="131" t="s">
        <v>8382</v>
      </c>
      <c r="C21854" s="132" t="s">
        <v>36615</v>
      </c>
      <c r="D21854" s="131" t="s">
        <v>7970</v>
      </c>
      <c r="E21854" s="131">
        <v>138.97999999999999</v>
      </c>
    </row>
    <row r="21855" spans="1:5" ht="78.75">
      <c r="A21855" s="131" t="s">
        <v>36616</v>
      </c>
      <c r="B21855" s="131" t="s">
        <v>8382</v>
      </c>
      <c r="C21855" s="132" t="s">
        <v>36617</v>
      </c>
      <c r="D21855" s="131" t="s">
        <v>7970</v>
      </c>
      <c r="E21855" s="131">
        <v>248.75</v>
      </c>
    </row>
    <row r="21856" spans="1:5" ht="47.25">
      <c r="A21856" s="131" t="s">
        <v>36618</v>
      </c>
      <c r="B21856" s="131" t="s">
        <v>8382</v>
      </c>
      <c r="C21856" s="132" t="s">
        <v>36619</v>
      </c>
      <c r="D21856" s="131" t="s">
        <v>7970</v>
      </c>
      <c r="E21856" s="131">
        <v>46.82</v>
      </c>
    </row>
    <row r="21857" spans="1:5" ht="31.5">
      <c r="A21857" s="131" t="s">
        <v>36620</v>
      </c>
      <c r="B21857" s="131" t="s">
        <v>8382</v>
      </c>
      <c r="C21857" s="132" t="s">
        <v>36621</v>
      </c>
      <c r="D21857" s="131" t="s">
        <v>7970</v>
      </c>
      <c r="E21857" s="131">
        <v>49.67</v>
      </c>
    </row>
    <row r="21858" spans="1:5" ht="31.5">
      <c r="A21858" s="131" t="s">
        <v>36622</v>
      </c>
      <c r="B21858" s="131" t="s">
        <v>8382</v>
      </c>
      <c r="C21858" s="132" t="s">
        <v>36623</v>
      </c>
      <c r="D21858" s="131" t="s">
        <v>7970</v>
      </c>
      <c r="E21858" s="131">
        <v>65.650000000000006</v>
      </c>
    </row>
    <row r="21859" spans="1:5" ht="31.5">
      <c r="A21859" s="131" t="s">
        <v>36624</v>
      </c>
      <c r="B21859" s="131" t="s">
        <v>8382</v>
      </c>
      <c r="C21859" s="132" t="s">
        <v>36625</v>
      </c>
      <c r="D21859" s="131" t="s">
        <v>7970</v>
      </c>
      <c r="E21859" s="131">
        <v>79.900000000000006</v>
      </c>
    </row>
    <row r="21860" spans="1:5" ht="63">
      <c r="A21860" s="131" t="s">
        <v>36626</v>
      </c>
      <c r="B21860" s="131" t="s">
        <v>8382</v>
      </c>
      <c r="C21860" s="132" t="s">
        <v>36627</v>
      </c>
      <c r="D21860" s="131" t="s">
        <v>7970</v>
      </c>
      <c r="E21860" s="131">
        <v>329.52</v>
      </c>
    </row>
    <row r="21861" spans="1:5" ht="31.5">
      <c r="A21861" s="131" t="s">
        <v>36628</v>
      </c>
      <c r="B21861" s="131" t="s">
        <v>8382</v>
      </c>
      <c r="C21861" s="132" t="s">
        <v>36629</v>
      </c>
      <c r="D21861" s="131" t="s">
        <v>7970</v>
      </c>
      <c r="E21861" s="131">
        <v>408.84</v>
      </c>
    </row>
    <row r="21862" spans="1:5" ht="110.25">
      <c r="A21862" s="131" t="s">
        <v>36630</v>
      </c>
      <c r="B21862" s="131" t="s">
        <v>8382</v>
      </c>
      <c r="C21862" s="132" t="s">
        <v>36631</v>
      </c>
      <c r="D21862" s="131" t="s">
        <v>7970</v>
      </c>
      <c r="E21862" s="131">
        <v>555.9</v>
      </c>
    </row>
    <row r="21863" spans="1:5" ht="94.5">
      <c r="A21863" s="131" t="s">
        <v>36632</v>
      </c>
      <c r="B21863" s="131" t="s">
        <v>8382</v>
      </c>
      <c r="C21863" s="132" t="s">
        <v>36633</v>
      </c>
      <c r="D21863" s="131" t="s">
        <v>7970</v>
      </c>
      <c r="E21863" s="131">
        <v>649.67999999999995</v>
      </c>
    </row>
    <row r="21864" spans="1:5" ht="94.5">
      <c r="A21864" s="131" t="s">
        <v>36634</v>
      </c>
      <c r="B21864" s="131" t="s">
        <v>8382</v>
      </c>
      <c r="C21864" s="132" t="s">
        <v>36635</v>
      </c>
      <c r="D21864" s="131" t="s">
        <v>7970</v>
      </c>
      <c r="E21864" s="131">
        <v>558.59</v>
      </c>
    </row>
    <row r="21865" spans="1:5" ht="110.25">
      <c r="A21865" s="131" t="s">
        <v>36636</v>
      </c>
      <c r="B21865" s="131" t="s">
        <v>8382</v>
      </c>
      <c r="C21865" s="132" t="s">
        <v>36637</v>
      </c>
      <c r="D21865" s="131" t="s">
        <v>7970</v>
      </c>
      <c r="E21865" s="131">
        <v>380.1</v>
      </c>
    </row>
    <row r="21866" spans="1:5" ht="110.25">
      <c r="A21866" s="131" t="s">
        <v>36638</v>
      </c>
      <c r="B21866" s="131" t="s">
        <v>8382</v>
      </c>
      <c r="C21866" s="132" t="s">
        <v>36639</v>
      </c>
      <c r="D21866" s="131" t="s">
        <v>7970</v>
      </c>
      <c r="E21866" s="131">
        <v>552</v>
      </c>
    </row>
    <row r="21867" spans="1:5" ht="31.5">
      <c r="A21867" s="131" t="s">
        <v>36640</v>
      </c>
      <c r="B21867" s="131" t="s">
        <v>8382</v>
      </c>
      <c r="C21867" s="132" t="s">
        <v>36641</v>
      </c>
      <c r="D21867" s="131" t="s">
        <v>7970</v>
      </c>
      <c r="E21867" s="131">
        <v>604.42999999999995</v>
      </c>
    </row>
    <row r="21868" spans="1:5" ht="47.25">
      <c r="A21868" s="131" t="s">
        <v>36642</v>
      </c>
      <c r="B21868" s="131" t="s">
        <v>8382</v>
      </c>
      <c r="C21868" s="132" t="s">
        <v>36643</v>
      </c>
      <c r="D21868" s="131" t="s">
        <v>7970</v>
      </c>
      <c r="E21868" s="131">
        <v>12.29</v>
      </c>
    </row>
    <row r="21869" spans="1:5" ht="47.25">
      <c r="A21869" s="131" t="s">
        <v>36644</v>
      </c>
      <c r="B21869" s="131" t="s">
        <v>8382</v>
      </c>
      <c r="C21869" s="132" t="s">
        <v>36645</v>
      </c>
      <c r="D21869" s="131" t="s">
        <v>7970</v>
      </c>
      <c r="E21869" s="131">
        <v>24.57</v>
      </c>
    </row>
    <row r="21870" spans="1:5" ht="47.25">
      <c r="A21870" s="131" t="s">
        <v>36646</v>
      </c>
      <c r="B21870" s="131" t="s">
        <v>8382</v>
      </c>
      <c r="C21870" s="132" t="s">
        <v>36647</v>
      </c>
      <c r="D21870" s="131" t="s">
        <v>7970</v>
      </c>
      <c r="E21870" s="131">
        <v>49.13</v>
      </c>
    </row>
    <row r="21871" spans="1:5" ht="47.25">
      <c r="A21871" s="131" t="s">
        <v>36648</v>
      </c>
      <c r="B21871" s="131" t="s">
        <v>8382</v>
      </c>
      <c r="C21871" s="132" t="s">
        <v>36649</v>
      </c>
      <c r="D21871" s="131" t="s">
        <v>7970</v>
      </c>
      <c r="E21871" s="131">
        <v>110.55</v>
      </c>
    </row>
    <row r="21872" spans="1:5" ht="47.25">
      <c r="A21872" s="131" t="s">
        <v>36650</v>
      </c>
      <c r="B21872" s="131" t="s">
        <v>8382</v>
      </c>
      <c r="C21872" s="132" t="s">
        <v>36651</v>
      </c>
      <c r="D21872" s="131" t="s">
        <v>7</v>
      </c>
      <c r="E21872" s="131">
        <v>6.85</v>
      </c>
    </row>
    <row r="21873" spans="1:5" ht="47.25">
      <c r="A21873" s="131" t="s">
        <v>36652</v>
      </c>
      <c r="B21873" s="131" t="s">
        <v>8382</v>
      </c>
      <c r="C21873" s="132" t="s">
        <v>36653</v>
      </c>
      <c r="D21873" s="131" t="s">
        <v>7</v>
      </c>
      <c r="E21873" s="131">
        <v>7.4</v>
      </c>
    </row>
    <row r="21874" spans="1:5" ht="47.25">
      <c r="A21874" s="131" t="s">
        <v>36654</v>
      </c>
      <c r="B21874" s="131" t="s">
        <v>8382</v>
      </c>
      <c r="C21874" s="132" t="s">
        <v>36655</v>
      </c>
      <c r="D21874" s="131" t="s">
        <v>7</v>
      </c>
      <c r="E21874" s="131">
        <v>10.42</v>
      </c>
    </row>
    <row r="21875" spans="1:5" ht="47.25">
      <c r="A21875" s="131" t="s">
        <v>36656</v>
      </c>
      <c r="B21875" s="131" t="s">
        <v>8382</v>
      </c>
      <c r="C21875" s="132" t="s">
        <v>36657</v>
      </c>
      <c r="D21875" s="131" t="s">
        <v>7</v>
      </c>
      <c r="E21875" s="131">
        <v>13.89</v>
      </c>
    </row>
    <row r="21876" spans="1:5" ht="47.25">
      <c r="A21876" s="131" t="s">
        <v>36658</v>
      </c>
      <c r="B21876" s="131" t="s">
        <v>8382</v>
      </c>
      <c r="C21876" s="132" t="s">
        <v>36659</v>
      </c>
      <c r="D21876" s="131" t="s">
        <v>7</v>
      </c>
      <c r="E21876" s="131">
        <v>15.27</v>
      </c>
    </row>
    <row r="21877" spans="1:5" ht="47.25">
      <c r="A21877" s="131" t="s">
        <v>36660</v>
      </c>
      <c r="B21877" s="131" t="s">
        <v>8382</v>
      </c>
      <c r="C21877" s="132" t="s">
        <v>36661</v>
      </c>
      <c r="D21877" s="131" t="s">
        <v>7</v>
      </c>
      <c r="E21877" s="131">
        <v>19.25</v>
      </c>
    </row>
    <row r="21878" spans="1:5" ht="47.25">
      <c r="A21878" s="131" t="s">
        <v>36662</v>
      </c>
      <c r="B21878" s="131" t="s">
        <v>8382</v>
      </c>
      <c r="C21878" s="132" t="s">
        <v>36663</v>
      </c>
      <c r="D21878" s="131" t="s">
        <v>7</v>
      </c>
      <c r="E21878" s="131">
        <v>31.37</v>
      </c>
    </row>
    <row r="21879" spans="1:5" ht="47.25">
      <c r="A21879" s="131" t="s">
        <v>36664</v>
      </c>
      <c r="B21879" s="131" t="s">
        <v>8382</v>
      </c>
      <c r="C21879" s="132" t="s">
        <v>36665</v>
      </c>
      <c r="D21879" s="131" t="s">
        <v>7</v>
      </c>
      <c r="E21879" s="131">
        <v>67.430000000000007</v>
      </c>
    </row>
    <row r="21880" spans="1:5" ht="31.5">
      <c r="A21880" s="131" t="s">
        <v>36666</v>
      </c>
      <c r="B21880" s="131" t="s">
        <v>8382</v>
      </c>
      <c r="C21880" s="132" t="s">
        <v>36667</v>
      </c>
      <c r="D21880" s="131" t="s">
        <v>7970</v>
      </c>
      <c r="E21880" s="131">
        <v>7.48</v>
      </c>
    </row>
    <row r="21881" spans="1:5" ht="31.5">
      <c r="A21881" s="131" t="s">
        <v>36668</v>
      </c>
      <c r="B21881" s="131" t="s">
        <v>8382</v>
      </c>
      <c r="C21881" s="132" t="s">
        <v>36669</v>
      </c>
      <c r="D21881" s="131" t="s">
        <v>7970</v>
      </c>
      <c r="E21881" s="131">
        <v>6.88</v>
      </c>
    </row>
    <row r="21882" spans="1:5" ht="47.25">
      <c r="A21882" s="131" t="s">
        <v>36670</v>
      </c>
      <c r="B21882" s="131" t="s">
        <v>8382</v>
      </c>
      <c r="C21882" s="132" t="s">
        <v>36671</v>
      </c>
      <c r="D21882" s="131" t="s">
        <v>7</v>
      </c>
      <c r="E21882" s="131">
        <v>5.08</v>
      </c>
    </row>
    <row r="21883" spans="1:5" ht="47.25">
      <c r="A21883" s="131" t="s">
        <v>36672</v>
      </c>
      <c r="B21883" s="131" t="s">
        <v>8382</v>
      </c>
      <c r="C21883" s="132" t="s">
        <v>36673</v>
      </c>
      <c r="D21883" s="131" t="s">
        <v>7</v>
      </c>
      <c r="E21883" s="131">
        <v>4.7699999999999996</v>
      </c>
    </row>
    <row r="21884" spans="1:5" ht="47.25">
      <c r="A21884" s="131" t="s">
        <v>36674</v>
      </c>
      <c r="B21884" s="131" t="s">
        <v>8382</v>
      </c>
      <c r="C21884" s="132" t="s">
        <v>36675</v>
      </c>
      <c r="D21884" s="131" t="s">
        <v>7</v>
      </c>
      <c r="E21884" s="131">
        <v>5.44</v>
      </c>
    </row>
    <row r="21885" spans="1:5" ht="63">
      <c r="A21885" s="131" t="s">
        <v>36676</v>
      </c>
      <c r="B21885" s="131" t="s">
        <v>8382</v>
      </c>
      <c r="C21885" s="132" t="s">
        <v>36677</v>
      </c>
      <c r="D21885" s="131" t="s">
        <v>7</v>
      </c>
      <c r="E21885" s="131">
        <v>4.67</v>
      </c>
    </row>
    <row r="21886" spans="1:5" ht="63">
      <c r="A21886" s="131" t="s">
        <v>36678</v>
      </c>
      <c r="B21886" s="131" t="s">
        <v>8382</v>
      </c>
      <c r="C21886" s="132" t="s">
        <v>36679</v>
      </c>
      <c r="D21886" s="131" t="s">
        <v>7</v>
      </c>
      <c r="E21886" s="131">
        <v>7.45</v>
      </c>
    </row>
    <row r="21887" spans="1:5" ht="63">
      <c r="A21887" s="131" t="s">
        <v>36680</v>
      </c>
      <c r="B21887" s="131" t="s">
        <v>8382</v>
      </c>
      <c r="C21887" s="132" t="s">
        <v>36681</v>
      </c>
      <c r="D21887" s="131" t="s">
        <v>7</v>
      </c>
      <c r="E21887" s="131">
        <v>13.4</v>
      </c>
    </row>
    <row r="21888" spans="1:5" ht="63">
      <c r="A21888" s="131" t="s">
        <v>36682</v>
      </c>
      <c r="B21888" s="131" t="s">
        <v>8382</v>
      </c>
      <c r="C21888" s="132" t="s">
        <v>36683</v>
      </c>
      <c r="D21888" s="131" t="s">
        <v>7</v>
      </c>
      <c r="E21888" s="131">
        <v>15.41</v>
      </c>
    </row>
    <row r="21889" spans="1:5" ht="63">
      <c r="A21889" s="131" t="s">
        <v>36684</v>
      </c>
      <c r="B21889" s="131" t="s">
        <v>8382</v>
      </c>
      <c r="C21889" s="132" t="s">
        <v>36685</v>
      </c>
      <c r="D21889" s="131" t="s">
        <v>7</v>
      </c>
      <c r="E21889" s="131">
        <v>16.78</v>
      </c>
    </row>
    <row r="21890" spans="1:5" ht="78.75">
      <c r="A21890" s="131" t="s">
        <v>36686</v>
      </c>
      <c r="B21890" s="131" t="s">
        <v>8382</v>
      </c>
      <c r="C21890" s="132" t="s">
        <v>36687</v>
      </c>
      <c r="D21890" s="131" t="s">
        <v>7</v>
      </c>
      <c r="E21890" s="131">
        <v>12.1</v>
      </c>
    </row>
    <row r="21891" spans="1:5" ht="78.75">
      <c r="A21891" s="131" t="s">
        <v>36688</v>
      </c>
      <c r="B21891" s="131" t="s">
        <v>8382</v>
      </c>
      <c r="C21891" s="132" t="s">
        <v>36689</v>
      </c>
      <c r="D21891" s="131" t="s">
        <v>7</v>
      </c>
      <c r="E21891" s="131">
        <v>14.88</v>
      </c>
    </row>
    <row r="21892" spans="1:5" ht="78.75">
      <c r="A21892" s="131" t="s">
        <v>36690</v>
      </c>
      <c r="B21892" s="131" t="s">
        <v>8382</v>
      </c>
      <c r="C21892" s="132" t="s">
        <v>36691</v>
      </c>
      <c r="D21892" s="131" t="s">
        <v>7</v>
      </c>
      <c r="E21892" s="131">
        <v>20.83</v>
      </c>
    </row>
    <row r="21893" spans="1:5" ht="63">
      <c r="A21893" s="131" t="s">
        <v>36692</v>
      </c>
      <c r="B21893" s="131" t="s">
        <v>8382</v>
      </c>
      <c r="C21893" s="132" t="s">
        <v>36693</v>
      </c>
      <c r="D21893" s="131" t="s">
        <v>7</v>
      </c>
      <c r="E21893" s="131">
        <v>22.84</v>
      </c>
    </row>
    <row r="21894" spans="1:5" ht="63">
      <c r="A21894" s="131" t="s">
        <v>36694</v>
      </c>
      <c r="B21894" s="131" t="s">
        <v>8382</v>
      </c>
      <c r="C21894" s="132" t="s">
        <v>36695</v>
      </c>
      <c r="D21894" s="131" t="s">
        <v>7</v>
      </c>
      <c r="E21894" s="131">
        <v>24.21</v>
      </c>
    </row>
    <row r="21895" spans="1:5" ht="78.75">
      <c r="A21895" s="131" t="s">
        <v>36696</v>
      </c>
      <c r="B21895" s="131" t="s">
        <v>8382</v>
      </c>
      <c r="C21895" s="132" t="s">
        <v>36697</v>
      </c>
      <c r="D21895" s="131" t="s">
        <v>7</v>
      </c>
      <c r="E21895" s="131">
        <v>24.48</v>
      </c>
    </row>
    <row r="21896" spans="1:5" ht="78.75">
      <c r="A21896" s="131" t="s">
        <v>36698</v>
      </c>
      <c r="B21896" s="131" t="s">
        <v>8382</v>
      </c>
      <c r="C21896" s="132" t="s">
        <v>36699</v>
      </c>
      <c r="D21896" s="131" t="s">
        <v>7</v>
      </c>
      <c r="E21896" s="131">
        <v>36.380000000000003</v>
      </c>
    </row>
    <row r="21897" spans="1:5" ht="78.75">
      <c r="A21897" s="131" t="s">
        <v>36700</v>
      </c>
      <c r="B21897" s="131" t="s">
        <v>8382</v>
      </c>
      <c r="C21897" s="132" t="s">
        <v>36701</v>
      </c>
      <c r="D21897" s="131" t="s">
        <v>7</v>
      </c>
      <c r="E21897" s="131">
        <v>74.900000000000006</v>
      </c>
    </row>
    <row r="21898" spans="1:5" ht="78.75">
      <c r="A21898" s="131" t="s">
        <v>36702</v>
      </c>
      <c r="B21898" s="131" t="s">
        <v>8382</v>
      </c>
      <c r="C21898" s="132" t="s">
        <v>36703</v>
      </c>
      <c r="D21898" s="131" t="s">
        <v>7</v>
      </c>
      <c r="E21898" s="131">
        <v>77.64</v>
      </c>
    </row>
    <row r="21899" spans="1:5" ht="63">
      <c r="A21899" s="131" t="s">
        <v>36704</v>
      </c>
      <c r="B21899" s="131" t="s">
        <v>8382</v>
      </c>
      <c r="C21899" s="132" t="s">
        <v>36705</v>
      </c>
      <c r="D21899" s="131" t="s">
        <v>7</v>
      </c>
      <c r="E21899" s="131">
        <v>55.31</v>
      </c>
    </row>
    <row r="21900" spans="1:5" ht="63">
      <c r="A21900" s="131" t="s">
        <v>36706</v>
      </c>
      <c r="B21900" s="131" t="s">
        <v>8382</v>
      </c>
      <c r="C21900" s="132" t="s">
        <v>36707</v>
      </c>
      <c r="D21900" s="131" t="s">
        <v>7</v>
      </c>
      <c r="E21900" s="131">
        <v>110.88</v>
      </c>
    </row>
    <row r="21901" spans="1:5" ht="63">
      <c r="A21901" s="131" t="s">
        <v>36708</v>
      </c>
      <c r="B21901" s="131" t="s">
        <v>8382</v>
      </c>
      <c r="C21901" s="132" t="s">
        <v>36709</v>
      </c>
      <c r="D21901" s="131" t="s">
        <v>7</v>
      </c>
      <c r="E21901" s="131">
        <v>165.94</v>
      </c>
    </row>
    <row r="21902" spans="1:5" ht="63">
      <c r="A21902" s="131" t="s">
        <v>36710</v>
      </c>
      <c r="B21902" s="131" t="s">
        <v>8382</v>
      </c>
      <c r="C21902" s="132" t="s">
        <v>36711</v>
      </c>
      <c r="D21902" s="131" t="s">
        <v>7</v>
      </c>
      <c r="E21902" s="131">
        <v>221.27</v>
      </c>
    </row>
    <row r="21903" spans="1:5" ht="63">
      <c r="A21903" s="131" t="s">
        <v>36712</v>
      </c>
      <c r="B21903" s="131" t="s">
        <v>8382</v>
      </c>
      <c r="C21903" s="132" t="s">
        <v>36713</v>
      </c>
      <c r="D21903" s="131" t="s">
        <v>7</v>
      </c>
      <c r="E21903" s="131">
        <v>331.9</v>
      </c>
    </row>
    <row r="21904" spans="1:5" ht="47.25">
      <c r="A21904" s="131" t="s">
        <v>36714</v>
      </c>
      <c r="B21904" s="131" t="s">
        <v>8382</v>
      </c>
      <c r="C21904" s="132" t="s">
        <v>36715</v>
      </c>
      <c r="D21904" s="131" t="s">
        <v>7970</v>
      </c>
      <c r="E21904" s="131">
        <v>257.93</v>
      </c>
    </row>
    <row r="21905" spans="1:5" ht="47.25">
      <c r="A21905" s="131" t="s">
        <v>36716</v>
      </c>
      <c r="B21905" s="131" t="s">
        <v>8382</v>
      </c>
      <c r="C21905" s="132" t="s">
        <v>36717</v>
      </c>
      <c r="D21905" s="131" t="s">
        <v>7970</v>
      </c>
      <c r="E21905" s="131">
        <v>42.37</v>
      </c>
    </row>
    <row r="21906" spans="1:5" ht="31.5">
      <c r="A21906" s="131" t="s">
        <v>36718</v>
      </c>
      <c r="B21906" s="131" t="s">
        <v>8382</v>
      </c>
      <c r="C21906" s="132" t="s">
        <v>36719</v>
      </c>
      <c r="D21906" s="131" t="s">
        <v>7970</v>
      </c>
      <c r="E21906" s="131">
        <v>92.31</v>
      </c>
    </row>
    <row r="21907" spans="1:5" ht="78.75">
      <c r="A21907" s="131" t="s">
        <v>36720</v>
      </c>
      <c r="B21907" s="131" t="s">
        <v>8382</v>
      </c>
      <c r="C21907" s="132" t="s">
        <v>36721</v>
      </c>
      <c r="D21907" s="131" t="s">
        <v>7970</v>
      </c>
      <c r="E21907" s="131">
        <v>48.87</v>
      </c>
    </row>
    <row r="21908" spans="1:5" ht="63">
      <c r="A21908" s="131" t="s">
        <v>36722</v>
      </c>
      <c r="B21908" s="131" t="s">
        <v>8382</v>
      </c>
      <c r="C21908" s="132" t="s">
        <v>36723</v>
      </c>
      <c r="D21908" s="131" t="s">
        <v>7970</v>
      </c>
      <c r="E21908" s="131">
        <v>62.92</v>
      </c>
    </row>
    <row r="21909" spans="1:5" ht="47.25">
      <c r="A21909" s="131" t="s">
        <v>36724</v>
      </c>
      <c r="B21909" s="131" t="s">
        <v>8382</v>
      </c>
      <c r="C21909" s="132" t="s">
        <v>36725</v>
      </c>
      <c r="D21909" s="131" t="s">
        <v>7</v>
      </c>
      <c r="E21909" s="131">
        <v>15.48</v>
      </c>
    </row>
    <row r="21910" spans="1:5" ht="47.25">
      <c r="A21910" s="131" t="s">
        <v>36726</v>
      </c>
      <c r="B21910" s="131" t="s">
        <v>8382</v>
      </c>
      <c r="C21910" s="132" t="s">
        <v>36727</v>
      </c>
      <c r="D21910" s="131" t="s">
        <v>7</v>
      </c>
      <c r="E21910" s="131">
        <v>30.13</v>
      </c>
    </row>
    <row r="21911" spans="1:5" ht="47.25">
      <c r="A21911" s="131" t="s">
        <v>36728</v>
      </c>
      <c r="B21911" s="131" t="s">
        <v>8382</v>
      </c>
      <c r="C21911" s="132" t="s">
        <v>36729</v>
      </c>
      <c r="D21911" s="131" t="s">
        <v>7</v>
      </c>
      <c r="E21911" s="131">
        <v>34.14</v>
      </c>
    </row>
    <row r="21912" spans="1:5" ht="47.25">
      <c r="A21912" s="131" t="s">
        <v>36730</v>
      </c>
      <c r="B21912" s="131" t="s">
        <v>8382</v>
      </c>
      <c r="C21912" s="132" t="s">
        <v>36731</v>
      </c>
      <c r="D21912" s="131" t="s">
        <v>7</v>
      </c>
      <c r="E21912" s="131">
        <v>56.35</v>
      </c>
    </row>
    <row r="21913" spans="1:5" ht="47.25">
      <c r="A21913" s="131" t="s">
        <v>36732</v>
      </c>
      <c r="B21913" s="131" t="s">
        <v>8382</v>
      </c>
      <c r="C21913" s="132" t="s">
        <v>36733</v>
      </c>
      <c r="D21913" s="131" t="s">
        <v>7</v>
      </c>
      <c r="E21913" s="131">
        <v>59.97</v>
      </c>
    </row>
    <row r="21914" spans="1:5" ht="63">
      <c r="A21914" s="131" t="s">
        <v>36734</v>
      </c>
      <c r="B21914" s="131" t="s">
        <v>8382</v>
      </c>
      <c r="C21914" s="132" t="s">
        <v>36735</v>
      </c>
      <c r="D21914" s="131" t="s">
        <v>7</v>
      </c>
      <c r="E21914" s="131">
        <v>74.209999999999994</v>
      </c>
    </row>
    <row r="21915" spans="1:5" ht="47.25">
      <c r="A21915" s="131" t="s">
        <v>36736</v>
      </c>
      <c r="B21915" s="131" t="s">
        <v>8382</v>
      </c>
      <c r="C21915" s="132" t="s">
        <v>36737</v>
      </c>
      <c r="D21915" s="131" t="s">
        <v>7</v>
      </c>
      <c r="E21915" s="131">
        <v>93.33</v>
      </c>
    </row>
    <row r="21916" spans="1:5" ht="47.25">
      <c r="A21916" s="131" t="s">
        <v>36738</v>
      </c>
      <c r="B21916" s="131" t="s">
        <v>8382</v>
      </c>
      <c r="C21916" s="132" t="s">
        <v>36739</v>
      </c>
      <c r="D21916" s="131" t="s">
        <v>7</v>
      </c>
      <c r="E21916" s="131">
        <v>93.32</v>
      </c>
    </row>
    <row r="21917" spans="1:5" ht="47.25">
      <c r="A21917" s="131" t="s">
        <v>36740</v>
      </c>
      <c r="B21917" s="131" t="s">
        <v>8382</v>
      </c>
      <c r="C21917" s="132" t="s">
        <v>36741</v>
      </c>
      <c r="D21917" s="131" t="s">
        <v>7</v>
      </c>
      <c r="E21917" s="131">
        <v>113.98</v>
      </c>
    </row>
    <row r="21918" spans="1:5" ht="63">
      <c r="A21918" s="131" t="s">
        <v>36742</v>
      </c>
      <c r="B21918" s="131" t="s">
        <v>8382</v>
      </c>
      <c r="C21918" s="132" t="s">
        <v>36743</v>
      </c>
      <c r="D21918" s="131" t="s">
        <v>7</v>
      </c>
      <c r="E21918" s="131">
        <v>28.62</v>
      </c>
    </row>
    <row r="21919" spans="1:5" ht="31.5">
      <c r="A21919" s="131" t="s">
        <v>36744</v>
      </c>
      <c r="B21919" s="131" t="s">
        <v>8382</v>
      </c>
      <c r="C21919" s="132" t="s">
        <v>36745</v>
      </c>
      <c r="D21919" s="131" t="s">
        <v>7970</v>
      </c>
      <c r="E21919" s="131">
        <v>30.93</v>
      </c>
    </row>
    <row r="21920" spans="1:5" ht="31.5">
      <c r="A21920" s="131" t="s">
        <v>36746</v>
      </c>
      <c r="B21920" s="131" t="s">
        <v>8382</v>
      </c>
      <c r="C21920" s="132" t="s">
        <v>36747</v>
      </c>
      <c r="D21920" s="131" t="s">
        <v>7970</v>
      </c>
      <c r="E21920" s="131">
        <v>33.630000000000003</v>
      </c>
    </row>
    <row r="21921" spans="1:5" ht="31.5">
      <c r="A21921" s="131" t="s">
        <v>36748</v>
      </c>
      <c r="B21921" s="131" t="s">
        <v>8382</v>
      </c>
      <c r="C21921" s="132" t="s">
        <v>36749</v>
      </c>
      <c r="D21921" s="131" t="s">
        <v>7</v>
      </c>
      <c r="E21921" s="131">
        <v>111.92</v>
      </c>
    </row>
    <row r="21922" spans="1:5" ht="31.5">
      <c r="A21922" s="131" t="s">
        <v>36750</v>
      </c>
      <c r="B21922" s="131" t="s">
        <v>8382</v>
      </c>
      <c r="C21922" s="132" t="s">
        <v>36751</v>
      </c>
      <c r="D21922" s="131" t="s">
        <v>7</v>
      </c>
      <c r="E21922" s="131">
        <v>214.37</v>
      </c>
    </row>
    <row r="21923" spans="1:5" ht="31.5">
      <c r="A21923" s="131" t="s">
        <v>36752</v>
      </c>
      <c r="B21923" s="131" t="s">
        <v>8382</v>
      </c>
      <c r="C21923" s="132" t="s">
        <v>36753</v>
      </c>
      <c r="D21923" s="131" t="s">
        <v>7</v>
      </c>
      <c r="E21923" s="131">
        <v>41.68</v>
      </c>
    </row>
    <row r="21924" spans="1:5" ht="31.5">
      <c r="A21924" s="131" t="s">
        <v>36754</v>
      </c>
      <c r="B21924" s="131" t="s">
        <v>8382</v>
      </c>
      <c r="C21924" s="132" t="s">
        <v>36755</v>
      </c>
      <c r="D21924" s="131" t="s">
        <v>7</v>
      </c>
      <c r="E21924" s="131">
        <v>124.76</v>
      </c>
    </row>
    <row r="21925" spans="1:5" ht="47.25">
      <c r="A21925" s="131" t="s">
        <v>36756</v>
      </c>
      <c r="B21925" s="131" t="s">
        <v>8382</v>
      </c>
      <c r="C21925" s="132" t="s">
        <v>36757</v>
      </c>
      <c r="D21925" s="131" t="s">
        <v>7970</v>
      </c>
      <c r="E21925" s="131">
        <v>45.62</v>
      </c>
    </row>
    <row r="21926" spans="1:5" ht="78.75">
      <c r="A21926" s="131" t="s">
        <v>36758</v>
      </c>
      <c r="B21926" s="131" t="s">
        <v>8382</v>
      </c>
      <c r="C21926" s="132" t="s">
        <v>36759</v>
      </c>
      <c r="D21926" s="131" t="s">
        <v>7970</v>
      </c>
      <c r="E21926" s="131">
        <v>204.78</v>
      </c>
    </row>
    <row r="21927" spans="1:5" ht="78.75">
      <c r="A21927" s="131" t="s">
        <v>36760</v>
      </c>
      <c r="B21927" s="131" t="s">
        <v>8382</v>
      </c>
      <c r="C21927" s="132" t="s">
        <v>36761</v>
      </c>
      <c r="D21927" s="131" t="s">
        <v>7970</v>
      </c>
      <c r="E21927" s="131">
        <v>417.01</v>
      </c>
    </row>
    <row r="21928" spans="1:5" ht="78.75">
      <c r="A21928" s="131" t="s">
        <v>36762</v>
      </c>
      <c r="B21928" s="131" t="s">
        <v>8382</v>
      </c>
      <c r="C21928" s="132" t="s">
        <v>36763</v>
      </c>
      <c r="D21928" s="131" t="s">
        <v>7970</v>
      </c>
      <c r="E21928" s="131">
        <v>228.18</v>
      </c>
    </row>
    <row r="21929" spans="1:5" ht="63">
      <c r="A21929" s="131" t="s">
        <v>36764</v>
      </c>
      <c r="B21929" s="131" t="s">
        <v>8382</v>
      </c>
      <c r="C21929" s="132" t="s">
        <v>36765</v>
      </c>
      <c r="D21929" s="131" t="s">
        <v>7970</v>
      </c>
      <c r="E21929" s="131">
        <v>123.22</v>
      </c>
    </row>
    <row r="21930" spans="1:5" ht="94.5">
      <c r="A21930" s="131" t="s">
        <v>36766</v>
      </c>
      <c r="B21930" s="131" t="s">
        <v>8382</v>
      </c>
      <c r="C21930" s="132" t="s">
        <v>36767</v>
      </c>
      <c r="D21930" s="131" t="s">
        <v>7970</v>
      </c>
      <c r="E21930" s="131">
        <v>415.48</v>
      </c>
    </row>
    <row r="21931" spans="1:5" ht="94.5">
      <c r="A21931" s="131" t="s">
        <v>36768</v>
      </c>
      <c r="B21931" s="131" t="s">
        <v>8382</v>
      </c>
      <c r="C21931" s="132" t="s">
        <v>36769</v>
      </c>
      <c r="D21931" s="131" t="s">
        <v>7970</v>
      </c>
      <c r="E21931" s="131">
        <v>525.66999999999996</v>
      </c>
    </row>
    <row r="21932" spans="1:5" ht="94.5">
      <c r="A21932" s="131" t="s">
        <v>36770</v>
      </c>
      <c r="B21932" s="131" t="s">
        <v>8382</v>
      </c>
      <c r="C21932" s="132" t="s">
        <v>36771</v>
      </c>
      <c r="D21932" s="131" t="s">
        <v>7970</v>
      </c>
      <c r="E21932" s="131">
        <v>1393.23</v>
      </c>
    </row>
    <row r="21933" spans="1:5" ht="94.5">
      <c r="A21933" s="131" t="s">
        <v>36772</v>
      </c>
      <c r="B21933" s="131" t="s">
        <v>8382</v>
      </c>
      <c r="C21933" s="132" t="s">
        <v>36773</v>
      </c>
      <c r="D21933" s="131" t="s">
        <v>7970</v>
      </c>
      <c r="E21933" s="131">
        <v>665.84</v>
      </c>
    </row>
    <row r="21934" spans="1:5" ht="47.25">
      <c r="A21934" s="131" t="s">
        <v>36774</v>
      </c>
      <c r="B21934" s="131" t="s">
        <v>8382</v>
      </c>
      <c r="C21934" s="132" t="s">
        <v>36775</v>
      </c>
      <c r="D21934" s="131" t="s">
        <v>7970</v>
      </c>
      <c r="E21934" s="131">
        <v>633.25</v>
      </c>
    </row>
    <row r="21935" spans="1:5" ht="94.5">
      <c r="A21935" s="131" t="s">
        <v>36776</v>
      </c>
      <c r="B21935" s="131" t="s">
        <v>8382</v>
      </c>
      <c r="C21935" s="132" t="s">
        <v>36777</v>
      </c>
      <c r="D21935" s="131" t="s">
        <v>7970</v>
      </c>
      <c r="E21935" s="131">
        <v>640.1</v>
      </c>
    </row>
    <row r="21936" spans="1:5" ht="94.5">
      <c r="A21936" s="131" t="s">
        <v>36778</v>
      </c>
      <c r="B21936" s="131" t="s">
        <v>8382</v>
      </c>
      <c r="C21936" s="132" t="s">
        <v>36779</v>
      </c>
      <c r="D21936" s="131" t="s">
        <v>7970</v>
      </c>
      <c r="E21936" s="131">
        <v>756.39</v>
      </c>
    </row>
    <row r="21937" spans="1:5" ht="94.5">
      <c r="A21937" s="131" t="s">
        <v>36780</v>
      </c>
      <c r="B21937" s="131" t="s">
        <v>8382</v>
      </c>
      <c r="C21937" s="132" t="s">
        <v>36781</v>
      </c>
      <c r="D21937" s="131" t="s">
        <v>7970</v>
      </c>
      <c r="E21937" s="131">
        <v>701.04</v>
      </c>
    </row>
    <row r="21938" spans="1:5" ht="94.5">
      <c r="A21938" s="131" t="s">
        <v>36782</v>
      </c>
      <c r="B21938" s="131" t="s">
        <v>8382</v>
      </c>
      <c r="C21938" s="132" t="s">
        <v>36783</v>
      </c>
      <c r="D21938" s="131" t="s">
        <v>7970</v>
      </c>
      <c r="E21938" s="131">
        <v>893.95</v>
      </c>
    </row>
    <row r="21939" spans="1:5" ht="47.25">
      <c r="A21939" s="131" t="s">
        <v>36784</v>
      </c>
      <c r="B21939" s="131" t="s">
        <v>8382</v>
      </c>
      <c r="C21939" s="132" t="s">
        <v>36785</v>
      </c>
      <c r="D21939" s="131" t="s">
        <v>7970</v>
      </c>
      <c r="E21939" s="131">
        <v>1135.8900000000001</v>
      </c>
    </row>
    <row r="21940" spans="1:5" ht="47.25">
      <c r="A21940" s="131" t="s">
        <v>36786</v>
      </c>
      <c r="B21940" s="131" t="s">
        <v>8382</v>
      </c>
      <c r="C21940" s="132" t="s">
        <v>36787</v>
      </c>
      <c r="D21940" s="131" t="s">
        <v>7970</v>
      </c>
      <c r="E21940" s="131">
        <v>205.34</v>
      </c>
    </row>
    <row r="21941" spans="1:5" ht="31.5">
      <c r="A21941" s="131" t="s">
        <v>36788</v>
      </c>
      <c r="B21941" s="131" t="s">
        <v>8382</v>
      </c>
      <c r="C21941" s="132" t="s">
        <v>36789</v>
      </c>
      <c r="D21941" s="131" t="s">
        <v>7970</v>
      </c>
      <c r="E21941" s="131">
        <v>438.81</v>
      </c>
    </row>
    <row r="21942" spans="1:5" ht="47.25">
      <c r="A21942" s="131" t="s">
        <v>36790</v>
      </c>
      <c r="B21942" s="131" t="s">
        <v>8382</v>
      </c>
      <c r="C21942" s="132" t="s">
        <v>36791</v>
      </c>
      <c r="D21942" s="131" t="s">
        <v>7970</v>
      </c>
      <c r="E21942" s="131">
        <v>398.36</v>
      </c>
    </row>
    <row r="21943" spans="1:5" ht="31.5">
      <c r="A21943" s="131" t="s">
        <v>36792</v>
      </c>
      <c r="B21943" s="131" t="s">
        <v>8382</v>
      </c>
      <c r="C21943" s="132" t="s">
        <v>36793</v>
      </c>
      <c r="D21943" s="131" t="s">
        <v>7970</v>
      </c>
      <c r="E21943" s="131">
        <v>802</v>
      </c>
    </row>
    <row r="21944" spans="1:5" ht="47.25">
      <c r="A21944" s="131" t="s">
        <v>36794</v>
      </c>
      <c r="B21944" s="131" t="s">
        <v>8382</v>
      </c>
      <c r="C21944" s="132" t="s">
        <v>36795</v>
      </c>
      <c r="D21944" s="131" t="s">
        <v>7970</v>
      </c>
      <c r="E21944" s="131">
        <v>625.94000000000005</v>
      </c>
    </row>
    <row r="21945" spans="1:5" ht="47.25">
      <c r="A21945" s="131" t="s">
        <v>36796</v>
      </c>
      <c r="B21945" s="131" t="s">
        <v>8382</v>
      </c>
      <c r="C21945" s="132" t="s">
        <v>36797</v>
      </c>
      <c r="D21945" s="131" t="s">
        <v>7970</v>
      </c>
      <c r="E21945" s="131">
        <v>662.8</v>
      </c>
    </row>
    <row r="21946" spans="1:5" ht="31.5">
      <c r="A21946" s="131" t="s">
        <v>36798</v>
      </c>
      <c r="B21946" s="131" t="s">
        <v>8382</v>
      </c>
      <c r="C21946" s="132" t="s">
        <v>36799</v>
      </c>
      <c r="D21946" s="131" t="s">
        <v>7970</v>
      </c>
      <c r="E21946" s="131">
        <v>871.89</v>
      </c>
    </row>
    <row r="21947" spans="1:5" ht="47.25">
      <c r="A21947" s="131" t="s">
        <v>36800</v>
      </c>
      <c r="B21947" s="131" t="s">
        <v>8382</v>
      </c>
      <c r="C21947" s="132" t="s">
        <v>36801</v>
      </c>
      <c r="D21947" s="131" t="s">
        <v>7970</v>
      </c>
      <c r="E21947" s="131">
        <v>152.41</v>
      </c>
    </row>
    <row r="21948" spans="1:5" ht="47.25">
      <c r="A21948" s="131" t="s">
        <v>36802</v>
      </c>
      <c r="B21948" s="131" t="s">
        <v>8382</v>
      </c>
      <c r="C21948" s="132" t="s">
        <v>36803</v>
      </c>
      <c r="D21948" s="131" t="s">
        <v>7970</v>
      </c>
      <c r="E21948" s="131">
        <v>139.87</v>
      </c>
    </row>
    <row r="21949" spans="1:5" ht="78.75">
      <c r="A21949" s="131" t="s">
        <v>36804</v>
      </c>
      <c r="B21949" s="131" t="s">
        <v>8382</v>
      </c>
      <c r="C21949" s="132" t="s">
        <v>36805</v>
      </c>
      <c r="D21949" s="131" t="s">
        <v>7970</v>
      </c>
      <c r="E21949" s="131">
        <v>201.71</v>
      </c>
    </row>
    <row r="21950" spans="1:5" ht="78.75">
      <c r="A21950" s="131" t="s">
        <v>36806</v>
      </c>
      <c r="B21950" s="131" t="s">
        <v>8382</v>
      </c>
      <c r="C21950" s="132" t="s">
        <v>36807</v>
      </c>
      <c r="D21950" s="131" t="s">
        <v>7970</v>
      </c>
      <c r="E21950" s="131">
        <v>205.21</v>
      </c>
    </row>
    <row r="21951" spans="1:5" ht="78.75">
      <c r="A21951" s="131" t="s">
        <v>36808</v>
      </c>
      <c r="B21951" s="131" t="s">
        <v>8382</v>
      </c>
      <c r="C21951" s="132" t="s">
        <v>36809</v>
      </c>
      <c r="D21951" s="131" t="s">
        <v>7970</v>
      </c>
      <c r="E21951" s="131">
        <v>284.62</v>
      </c>
    </row>
    <row r="21952" spans="1:5" ht="78.75">
      <c r="A21952" s="131" t="s">
        <v>36810</v>
      </c>
      <c r="B21952" s="131" t="s">
        <v>8382</v>
      </c>
      <c r="C21952" s="132" t="s">
        <v>36811</v>
      </c>
      <c r="D21952" s="131" t="s">
        <v>7970</v>
      </c>
      <c r="E21952" s="131">
        <v>442.8</v>
      </c>
    </row>
    <row r="21953" spans="1:5" ht="47.25">
      <c r="A21953" s="131" t="s">
        <v>36812</v>
      </c>
      <c r="B21953" s="131" t="s">
        <v>8382</v>
      </c>
      <c r="C21953" s="132" t="s">
        <v>36813</v>
      </c>
      <c r="D21953" s="131" t="s">
        <v>7970</v>
      </c>
      <c r="E21953" s="131">
        <v>8.67</v>
      </c>
    </row>
    <row r="21954" spans="1:5" ht="47.25">
      <c r="A21954" s="131" t="s">
        <v>36814</v>
      </c>
      <c r="B21954" s="131" t="s">
        <v>8382</v>
      </c>
      <c r="C21954" s="132" t="s">
        <v>36815</v>
      </c>
      <c r="D21954" s="131" t="s">
        <v>7970</v>
      </c>
      <c r="E21954" s="131">
        <v>19.8</v>
      </c>
    </row>
    <row r="21955" spans="1:5" ht="78.75">
      <c r="A21955" s="131" t="s">
        <v>36816</v>
      </c>
      <c r="B21955" s="131" t="s">
        <v>8382</v>
      </c>
      <c r="C21955" s="132" t="s">
        <v>36817</v>
      </c>
      <c r="D21955" s="131" t="s">
        <v>7970</v>
      </c>
      <c r="E21955" s="131">
        <v>183.89</v>
      </c>
    </row>
    <row r="21956" spans="1:5" ht="47.25">
      <c r="A21956" s="131" t="s">
        <v>36818</v>
      </c>
      <c r="B21956" s="131" t="s">
        <v>8382</v>
      </c>
      <c r="C21956" s="132" t="s">
        <v>36819</v>
      </c>
      <c r="D21956" s="131" t="s">
        <v>7970</v>
      </c>
      <c r="E21956" s="131">
        <v>121.03</v>
      </c>
    </row>
    <row r="21957" spans="1:5" ht="63">
      <c r="A21957" s="131" t="s">
        <v>36820</v>
      </c>
      <c r="B21957" s="131" t="s">
        <v>8382</v>
      </c>
      <c r="C21957" s="132" t="s">
        <v>36821</v>
      </c>
      <c r="D21957" s="131" t="s">
        <v>7970</v>
      </c>
      <c r="E21957" s="131">
        <v>73.900000000000006</v>
      </c>
    </row>
    <row r="21958" spans="1:5" ht="78.75">
      <c r="A21958" s="131" t="s">
        <v>36822</v>
      </c>
      <c r="B21958" s="131" t="s">
        <v>8382</v>
      </c>
      <c r="C21958" s="132" t="s">
        <v>36823</v>
      </c>
      <c r="D21958" s="131" t="s">
        <v>7970</v>
      </c>
      <c r="E21958" s="131">
        <v>383.5</v>
      </c>
    </row>
    <row r="21959" spans="1:5" ht="78.75">
      <c r="A21959" s="131" t="s">
        <v>36824</v>
      </c>
      <c r="B21959" s="131" t="s">
        <v>8382</v>
      </c>
      <c r="C21959" s="132" t="s">
        <v>36825</v>
      </c>
      <c r="D21959" s="131" t="s">
        <v>7970</v>
      </c>
      <c r="E21959" s="131">
        <v>454.4</v>
      </c>
    </row>
    <row r="21960" spans="1:5" ht="63">
      <c r="A21960" s="131" t="s">
        <v>36826</v>
      </c>
      <c r="B21960" s="131" t="s">
        <v>8382</v>
      </c>
      <c r="C21960" s="132" t="s">
        <v>36827</v>
      </c>
      <c r="D21960" s="131" t="s">
        <v>7970</v>
      </c>
      <c r="E21960" s="131">
        <v>284.05</v>
      </c>
    </row>
    <row r="21961" spans="1:5" ht="63">
      <c r="A21961" s="131" t="s">
        <v>36828</v>
      </c>
      <c r="B21961" s="131" t="s">
        <v>8382</v>
      </c>
      <c r="C21961" s="132" t="s">
        <v>36829</v>
      </c>
      <c r="D21961" s="131" t="s">
        <v>7970</v>
      </c>
      <c r="E21961" s="131">
        <v>36.4</v>
      </c>
    </row>
    <row r="21962" spans="1:5" ht="31.5">
      <c r="A21962" s="131" t="s">
        <v>36830</v>
      </c>
      <c r="B21962" s="131" t="s">
        <v>8382</v>
      </c>
      <c r="C21962" s="132" t="s">
        <v>36831</v>
      </c>
      <c r="D21962" s="131" t="s">
        <v>7970</v>
      </c>
      <c r="E21962" s="131">
        <v>15.83</v>
      </c>
    </row>
    <row r="21963" spans="1:5" ht="47.25">
      <c r="A21963" s="131" t="s">
        <v>36832</v>
      </c>
      <c r="B21963" s="131" t="s">
        <v>8382</v>
      </c>
      <c r="C21963" s="132" t="s">
        <v>36833</v>
      </c>
      <c r="D21963" s="131" t="s">
        <v>7970</v>
      </c>
      <c r="E21963" s="131">
        <v>19.59</v>
      </c>
    </row>
    <row r="21964" spans="1:5" ht="47.25">
      <c r="A21964" s="131" t="s">
        <v>36834</v>
      </c>
      <c r="B21964" s="131" t="s">
        <v>8382</v>
      </c>
      <c r="C21964" s="132" t="s">
        <v>36835</v>
      </c>
      <c r="D21964" s="131" t="s">
        <v>7970</v>
      </c>
      <c r="E21964" s="131">
        <v>32.090000000000003</v>
      </c>
    </row>
    <row r="21965" spans="1:5" ht="47.25">
      <c r="A21965" s="131" t="s">
        <v>36836</v>
      </c>
      <c r="B21965" s="131" t="s">
        <v>8382</v>
      </c>
      <c r="C21965" s="132" t="s">
        <v>36837</v>
      </c>
      <c r="D21965" s="131" t="s">
        <v>7970</v>
      </c>
      <c r="E21965" s="131">
        <v>46.94</v>
      </c>
    </row>
    <row r="21966" spans="1:5" ht="47.25">
      <c r="A21966" s="131" t="s">
        <v>36838</v>
      </c>
      <c r="B21966" s="131" t="s">
        <v>8382</v>
      </c>
      <c r="C21966" s="132" t="s">
        <v>36839</v>
      </c>
      <c r="D21966" s="131" t="s">
        <v>7970</v>
      </c>
      <c r="E21966" s="131">
        <v>10.47</v>
      </c>
    </row>
    <row r="21967" spans="1:5" ht="47.25">
      <c r="A21967" s="131" t="s">
        <v>36840</v>
      </c>
      <c r="B21967" s="131" t="s">
        <v>8382</v>
      </c>
      <c r="C21967" s="132" t="s">
        <v>36841</v>
      </c>
      <c r="D21967" s="131" t="s">
        <v>7970</v>
      </c>
      <c r="E21967" s="131">
        <v>136.91</v>
      </c>
    </row>
    <row r="21968" spans="1:5" ht="47.25">
      <c r="A21968" s="131" t="s">
        <v>36842</v>
      </c>
      <c r="B21968" s="131" t="s">
        <v>8382</v>
      </c>
      <c r="C21968" s="132" t="s">
        <v>36843</v>
      </c>
      <c r="D21968" s="131" t="s">
        <v>7970</v>
      </c>
      <c r="E21968" s="131">
        <v>138.79</v>
      </c>
    </row>
    <row r="21969" spans="1:5" ht="31.5">
      <c r="A21969" s="131" t="s">
        <v>36844</v>
      </c>
      <c r="B21969" s="131" t="s">
        <v>8382</v>
      </c>
      <c r="C21969" s="132" t="s">
        <v>36845</v>
      </c>
      <c r="D21969" s="131" t="s">
        <v>7970</v>
      </c>
      <c r="E21969" s="131">
        <v>18.510000000000002</v>
      </c>
    </row>
    <row r="21970" spans="1:5" ht="63">
      <c r="A21970" s="131" t="s">
        <v>36846</v>
      </c>
      <c r="B21970" s="131" t="s">
        <v>8382</v>
      </c>
      <c r="C21970" s="132" t="s">
        <v>36847</v>
      </c>
      <c r="D21970" s="131" t="s">
        <v>7</v>
      </c>
      <c r="E21970" s="131">
        <v>3.56</v>
      </c>
    </row>
    <row r="21971" spans="1:5" ht="63">
      <c r="A21971" s="131" t="s">
        <v>36848</v>
      </c>
      <c r="B21971" s="131" t="s">
        <v>8382</v>
      </c>
      <c r="C21971" s="132" t="s">
        <v>36849</v>
      </c>
      <c r="D21971" s="131" t="s">
        <v>7</v>
      </c>
      <c r="E21971" s="131">
        <v>4.16</v>
      </c>
    </row>
    <row r="21972" spans="1:5" ht="47.25">
      <c r="A21972" s="131" t="s">
        <v>36850</v>
      </c>
      <c r="B21972" s="131" t="s">
        <v>8382</v>
      </c>
      <c r="C21972" s="132" t="s">
        <v>36851</v>
      </c>
      <c r="D21972" s="131" t="s">
        <v>7</v>
      </c>
      <c r="E21972" s="131">
        <v>5.59</v>
      </c>
    </row>
    <row r="21973" spans="1:5" ht="47.25">
      <c r="A21973" s="131" t="s">
        <v>36852</v>
      </c>
      <c r="B21973" s="131" t="s">
        <v>8382</v>
      </c>
      <c r="C21973" s="132" t="s">
        <v>36853</v>
      </c>
      <c r="D21973" s="131" t="s">
        <v>7</v>
      </c>
      <c r="E21973" s="131">
        <v>8.0500000000000007</v>
      </c>
    </row>
    <row r="21974" spans="1:5" ht="63">
      <c r="A21974" s="131" t="s">
        <v>36854</v>
      </c>
      <c r="B21974" s="131" t="s">
        <v>8382</v>
      </c>
      <c r="C21974" s="132" t="s">
        <v>36855</v>
      </c>
      <c r="D21974" s="131" t="s">
        <v>7</v>
      </c>
      <c r="E21974" s="131">
        <v>12.08</v>
      </c>
    </row>
    <row r="21975" spans="1:5" ht="63">
      <c r="A21975" s="131" t="s">
        <v>36856</v>
      </c>
      <c r="B21975" s="131" t="s">
        <v>8382</v>
      </c>
      <c r="C21975" s="132" t="s">
        <v>36857</v>
      </c>
      <c r="D21975" s="131" t="s">
        <v>7</v>
      </c>
      <c r="E21975" s="131">
        <v>16.5</v>
      </c>
    </row>
    <row r="21976" spans="1:5" ht="47.25">
      <c r="A21976" s="131" t="s">
        <v>36858</v>
      </c>
      <c r="B21976" s="131" t="s">
        <v>8382</v>
      </c>
      <c r="C21976" s="132" t="s">
        <v>36859</v>
      </c>
      <c r="D21976" s="131" t="s">
        <v>7</v>
      </c>
      <c r="E21976" s="131">
        <v>31.13</v>
      </c>
    </row>
    <row r="21977" spans="1:5" ht="63">
      <c r="A21977" s="131" t="s">
        <v>36860</v>
      </c>
      <c r="B21977" s="131" t="s">
        <v>8382</v>
      </c>
      <c r="C21977" s="132" t="s">
        <v>36861</v>
      </c>
      <c r="D21977" s="131" t="s">
        <v>7</v>
      </c>
      <c r="E21977" s="131">
        <v>55.85</v>
      </c>
    </row>
    <row r="21978" spans="1:5" ht="47.25">
      <c r="A21978" s="131" t="s">
        <v>36862</v>
      </c>
      <c r="B21978" s="131" t="s">
        <v>8382</v>
      </c>
      <c r="C21978" s="132" t="s">
        <v>36863</v>
      </c>
      <c r="D21978" s="131" t="s">
        <v>7</v>
      </c>
      <c r="E21978" s="131">
        <v>77.16</v>
      </c>
    </row>
    <row r="21979" spans="1:5" ht="47.25">
      <c r="A21979" s="131" t="s">
        <v>36864</v>
      </c>
      <c r="B21979" s="131" t="s">
        <v>8382</v>
      </c>
      <c r="C21979" s="132" t="s">
        <v>36865</v>
      </c>
      <c r="D21979" s="131" t="s">
        <v>7</v>
      </c>
      <c r="E21979" s="131">
        <v>8.48</v>
      </c>
    </row>
    <row r="21980" spans="1:5" ht="63">
      <c r="A21980" s="131" t="s">
        <v>36866</v>
      </c>
      <c r="B21980" s="131" t="s">
        <v>8382</v>
      </c>
      <c r="C21980" s="132" t="s">
        <v>36867</v>
      </c>
      <c r="D21980" s="131" t="s">
        <v>7</v>
      </c>
      <c r="E21980" s="131">
        <v>3.87</v>
      </c>
    </row>
    <row r="21981" spans="1:5" ht="63">
      <c r="A21981" s="131" t="s">
        <v>36868</v>
      </c>
      <c r="B21981" s="131" t="s">
        <v>8382</v>
      </c>
      <c r="C21981" s="132" t="s">
        <v>36869</v>
      </c>
      <c r="D21981" s="131" t="s">
        <v>7</v>
      </c>
      <c r="E21981" s="131">
        <v>5.28</v>
      </c>
    </row>
    <row r="21982" spans="1:5" ht="63">
      <c r="A21982" s="131" t="s">
        <v>36870</v>
      </c>
      <c r="B21982" s="131" t="s">
        <v>8382</v>
      </c>
      <c r="C21982" s="132" t="s">
        <v>36871</v>
      </c>
      <c r="D21982" s="131" t="s">
        <v>7</v>
      </c>
      <c r="E21982" s="131">
        <v>13.39</v>
      </c>
    </row>
    <row r="21983" spans="1:5" ht="63">
      <c r="A21983" s="131" t="s">
        <v>36872</v>
      </c>
      <c r="B21983" s="131" t="s">
        <v>8382</v>
      </c>
      <c r="C21983" s="132" t="s">
        <v>36873</v>
      </c>
      <c r="D21983" s="131" t="s">
        <v>7</v>
      </c>
      <c r="E21983" s="131">
        <v>18.36</v>
      </c>
    </row>
    <row r="21984" spans="1:5" ht="63">
      <c r="A21984" s="131" t="s">
        <v>36874</v>
      </c>
      <c r="B21984" s="131" t="s">
        <v>8382</v>
      </c>
      <c r="C21984" s="132" t="s">
        <v>36875</v>
      </c>
      <c r="D21984" s="131" t="s">
        <v>7</v>
      </c>
      <c r="E21984" s="131">
        <v>32.020000000000003</v>
      </c>
    </row>
    <row r="21985" spans="1:5" ht="63">
      <c r="A21985" s="131" t="s">
        <v>36876</v>
      </c>
      <c r="B21985" s="131" t="s">
        <v>8382</v>
      </c>
      <c r="C21985" s="132" t="s">
        <v>36877</v>
      </c>
      <c r="D21985" s="131" t="s">
        <v>7</v>
      </c>
      <c r="E21985" s="131">
        <v>53.92</v>
      </c>
    </row>
    <row r="21986" spans="1:5" ht="47.25">
      <c r="A21986" s="131" t="s">
        <v>36878</v>
      </c>
      <c r="B21986" s="131" t="s">
        <v>8382</v>
      </c>
      <c r="C21986" s="132" t="s">
        <v>36879</v>
      </c>
      <c r="D21986" s="131" t="s">
        <v>7</v>
      </c>
      <c r="E21986" s="131">
        <v>105.24</v>
      </c>
    </row>
    <row r="21987" spans="1:5" ht="47.25">
      <c r="A21987" s="131" t="s">
        <v>36880</v>
      </c>
      <c r="B21987" s="131" t="s">
        <v>8382</v>
      </c>
      <c r="C21987" s="132" t="s">
        <v>36881</v>
      </c>
      <c r="D21987" s="131" t="s">
        <v>7</v>
      </c>
      <c r="E21987" s="131">
        <v>140.58000000000001</v>
      </c>
    </row>
    <row r="21988" spans="1:5" ht="47.25">
      <c r="A21988" s="131" t="s">
        <v>36882</v>
      </c>
      <c r="B21988" s="131" t="s">
        <v>8382</v>
      </c>
      <c r="C21988" s="132" t="s">
        <v>36883</v>
      </c>
      <c r="D21988" s="131" t="s">
        <v>7</v>
      </c>
      <c r="E21988" s="131">
        <v>173.73</v>
      </c>
    </row>
    <row r="21989" spans="1:5" ht="47.25">
      <c r="A21989" s="131" t="s">
        <v>36884</v>
      </c>
      <c r="B21989" s="131" t="s">
        <v>8382</v>
      </c>
      <c r="C21989" s="132" t="s">
        <v>36885</v>
      </c>
      <c r="D21989" s="131" t="s">
        <v>7</v>
      </c>
      <c r="E21989" s="131">
        <v>199.02</v>
      </c>
    </row>
    <row r="21990" spans="1:5" ht="47.25">
      <c r="A21990" s="131" t="s">
        <v>36886</v>
      </c>
      <c r="B21990" s="131" t="s">
        <v>8382</v>
      </c>
      <c r="C21990" s="132" t="s">
        <v>36887</v>
      </c>
      <c r="D21990" s="131" t="s">
        <v>7</v>
      </c>
      <c r="E21990" s="131">
        <v>239.04</v>
      </c>
    </row>
    <row r="21991" spans="1:5" ht="47.25">
      <c r="A21991" s="131" t="s">
        <v>36888</v>
      </c>
      <c r="B21991" s="131" t="s">
        <v>8382</v>
      </c>
      <c r="C21991" s="132" t="s">
        <v>36889</v>
      </c>
      <c r="D21991" s="131" t="s">
        <v>7</v>
      </c>
      <c r="E21991" s="131">
        <v>243.21</v>
      </c>
    </row>
    <row r="21992" spans="1:5" ht="63">
      <c r="A21992" s="131" t="s">
        <v>36890</v>
      </c>
      <c r="B21992" s="131" t="s">
        <v>8382</v>
      </c>
      <c r="C21992" s="132" t="s">
        <v>36891</v>
      </c>
      <c r="D21992" s="131" t="s">
        <v>7</v>
      </c>
      <c r="E21992" s="131">
        <v>60.82</v>
      </c>
    </row>
    <row r="21993" spans="1:5" ht="31.5">
      <c r="A21993" s="131" t="s">
        <v>36892</v>
      </c>
      <c r="B21993" s="131" t="s">
        <v>8382</v>
      </c>
      <c r="C21993" s="132" t="s">
        <v>36893</v>
      </c>
      <c r="D21993" s="131" t="s">
        <v>7</v>
      </c>
      <c r="E21993" s="131">
        <v>28</v>
      </c>
    </row>
    <row r="21994" spans="1:5" ht="47.25">
      <c r="A21994" s="131" t="s">
        <v>36894</v>
      </c>
      <c r="B21994" s="131" t="s">
        <v>8382</v>
      </c>
      <c r="C21994" s="132" t="s">
        <v>36895</v>
      </c>
      <c r="D21994" s="131" t="s">
        <v>7</v>
      </c>
      <c r="E21994" s="131">
        <v>7.07</v>
      </c>
    </row>
    <row r="21995" spans="1:5" ht="31.5">
      <c r="A21995" s="131" t="s">
        <v>36896</v>
      </c>
      <c r="B21995" s="131" t="s">
        <v>8382</v>
      </c>
      <c r="C21995" s="132" t="s">
        <v>36897</v>
      </c>
      <c r="D21995" s="131" t="s">
        <v>7</v>
      </c>
      <c r="E21995" s="131">
        <v>7.93</v>
      </c>
    </row>
    <row r="21996" spans="1:5" ht="31.5">
      <c r="A21996" s="131" t="s">
        <v>36898</v>
      </c>
      <c r="B21996" s="131" t="s">
        <v>8382</v>
      </c>
      <c r="C21996" s="132" t="s">
        <v>36899</v>
      </c>
      <c r="D21996" s="131" t="s">
        <v>7</v>
      </c>
      <c r="E21996" s="131">
        <v>12.8</v>
      </c>
    </row>
    <row r="21997" spans="1:5" ht="47.25">
      <c r="A21997" s="131" t="s">
        <v>36900</v>
      </c>
      <c r="B21997" s="131" t="s">
        <v>8382</v>
      </c>
      <c r="C21997" s="132" t="s">
        <v>36901</v>
      </c>
      <c r="D21997" s="131" t="s">
        <v>7</v>
      </c>
      <c r="E21997" s="131">
        <v>13.09</v>
      </c>
    </row>
    <row r="21998" spans="1:5" ht="47.25">
      <c r="A21998" s="131" t="s">
        <v>36902</v>
      </c>
      <c r="B21998" s="131" t="s">
        <v>8382</v>
      </c>
      <c r="C21998" s="132" t="s">
        <v>36903</v>
      </c>
      <c r="D21998" s="131" t="s">
        <v>7</v>
      </c>
      <c r="E21998" s="131">
        <v>18.059999999999999</v>
      </c>
    </row>
    <row r="21999" spans="1:5" ht="31.5">
      <c r="A21999" s="131" t="s">
        <v>36904</v>
      </c>
      <c r="B21999" s="131" t="s">
        <v>8382</v>
      </c>
      <c r="C21999" s="132" t="s">
        <v>36905</v>
      </c>
      <c r="D21999" s="131" t="s">
        <v>7</v>
      </c>
      <c r="E21999" s="131">
        <v>34.380000000000003</v>
      </c>
    </row>
    <row r="22000" spans="1:5" ht="47.25">
      <c r="A22000" s="131" t="s">
        <v>36906</v>
      </c>
      <c r="B22000" s="131" t="s">
        <v>8382</v>
      </c>
      <c r="C22000" s="132" t="s">
        <v>36907</v>
      </c>
      <c r="D22000" s="131" t="s">
        <v>7</v>
      </c>
      <c r="E22000" s="131">
        <v>53.52</v>
      </c>
    </row>
    <row r="22001" spans="1:5" ht="47.25">
      <c r="A22001" s="131" t="s">
        <v>36908</v>
      </c>
      <c r="B22001" s="131" t="s">
        <v>8382</v>
      </c>
      <c r="C22001" s="132" t="s">
        <v>36909</v>
      </c>
      <c r="D22001" s="131" t="s">
        <v>7</v>
      </c>
      <c r="E22001" s="131">
        <v>77.16</v>
      </c>
    </row>
    <row r="22002" spans="1:5" ht="47.25">
      <c r="A22002" s="131" t="s">
        <v>36910</v>
      </c>
      <c r="B22002" s="131" t="s">
        <v>8382</v>
      </c>
      <c r="C22002" s="132" t="s">
        <v>36911</v>
      </c>
      <c r="D22002" s="131" t="s">
        <v>7</v>
      </c>
      <c r="E22002" s="131">
        <v>105.24</v>
      </c>
    </row>
    <row r="22003" spans="1:5" ht="47.25">
      <c r="A22003" s="131" t="s">
        <v>36912</v>
      </c>
      <c r="B22003" s="131" t="s">
        <v>8382</v>
      </c>
      <c r="C22003" s="132" t="s">
        <v>36913</v>
      </c>
      <c r="D22003" s="131" t="s">
        <v>7</v>
      </c>
      <c r="E22003" s="131">
        <v>144.5</v>
      </c>
    </row>
    <row r="22004" spans="1:5" ht="47.25">
      <c r="A22004" s="131" t="s">
        <v>36914</v>
      </c>
      <c r="B22004" s="131" t="s">
        <v>8382</v>
      </c>
      <c r="C22004" s="132" t="s">
        <v>36915</v>
      </c>
      <c r="D22004" s="131" t="s">
        <v>7</v>
      </c>
      <c r="E22004" s="131">
        <v>173.73</v>
      </c>
    </row>
    <row r="22005" spans="1:5" ht="47.25">
      <c r="A22005" s="131" t="s">
        <v>36916</v>
      </c>
      <c r="B22005" s="131" t="s">
        <v>8382</v>
      </c>
      <c r="C22005" s="132" t="s">
        <v>36917</v>
      </c>
      <c r="D22005" s="131" t="s">
        <v>7</v>
      </c>
      <c r="E22005" s="131">
        <v>207.29</v>
      </c>
    </row>
    <row r="22006" spans="1:5" ht="47.25">
      <c r="A22006" s="131" t="s">
        <v>36918</v>
      </c>
      <c r="B22006" s="131" t="s">
        <v>8382</v>
      </c>
      <c r="C22006" s="132" t="s">
        <v>36919</v>
      </c>
      <c r="D22006" s="131" t="s">
        <v>7</v>
      </c>
      <c r="E22006" s="131">
        <v>50.89</v>
      </c>
    </row>
    <row r="22007" spans="1:5" ht="47.25">
      <c r="A22007" s="131" t="s">
        <v>36920</v>
      </c>
      <c r="B22007" s="131" t="s">
        <v>8382</v>
      </c>
      <c r="C22007" s="132" t="s">
        <v>36921</v>
      </c>
      <c r="D22007" s="131" t="s">
        <v>7</v>
      </c>
      <c r="E22007" s="131">
        <v>9.07</v>
      </c>
    </row>
    <row r="22008" spans="1:5" ht="47.25">
      <c r="A22008" s="131" t="s">
        <v>36922</v>
      </c>
      <c r="B22008" s="131" t="s">
        <v>8382</v>
      </c>
      <c r="C22008" s="132" t="s">
        <v>36923</v>
      </c>
      <c r="D22008" s="131" t="s">
        <v>7</v>
      </c>
      <c r="E22008" s="131">
        <v>12.37</v>
      </c>
    </row>
    <row r="22009" spans="1:5" ht="47.25">
      <c r="A22009" s="131" t="s">
        <v>36924</v>
      </c>
      <c r="B22009" s="131" t="s">
        <v>8382</v>
      </c>
      <c r="C22009" s="132" t="s">
        <v>36925</v>
      </c>
      <c r="D22009" s="131" t="s">
        <v>7</v>
      </c>
      <c r="E22009" s="131">
        <v>1.98</v>
      </c>
    </row>
    <row r="22010" spans="1:5" ht="47.25">
      <c r="A22010" s="131" t="s">
        <v>36926</v>
      </c>
      <c r="B22010" s="131" t="s">
        <v>8382</v>
      </c>
      <c r="C22010" s="132" t="s">
        <v>36927</v>
      </c>
      <c r="D22010" s="131" t="s">
        <v>7</v>
      </c>
      <c r="E22010" s="131">
        <v>3.5</v>
      </c>
    </row>
    <row r="22011" spans="1:5" ht="47.25">
      <c r="A22011" s="131" t="s">
        <v>36928</v>
      </c>
      <c r="B22011" s="131" t="s">
        <v>8382</v>
      </c>
      <c r="C22011" s="132" t="s">
        <v>36929</v>
      </c>
      <c r="D22011" s="131" t="s">
        <v>7</v>
      </c>
      <c r="E22011" s="131">
        <v>5.8</v>
      </c>
    </row>
    <row r="22012" spans="1:5" ht="31.5">
      <c r="A22012" s="131" t="s">
        <v>36930</v>
      </c>
      <c r="B22012" s="131" t="s">
        <v>8382</v>
      </c>
      <c r="C22012" s="132" t="s">
        <v>36931</v>
      </c>
      <c r="D22012" s="131" t="s">
        <v>7</v>
      </c>
      <c r="E22012" s="131">
        <v>52.3</v>
      </c>
    </row>
    <row r="22013" spans="1:5" ht="31.5">
      <c r="A22013" s="131" t="s">
        <v>36932</v>
      </c>
      <c r="B22013" s="131" t="s">
        <v>8382</v>
      </c>
      <c r="C22013" s="132" t="s">
        <v>36933</v>
      </c>
      <c r="D22013" s="131" t="s">
        <v>31</v>
      </c>
      <c r="E22013" s="131">
        <v>59.77</v>
      </c>
    </row>
    <row r="22014" spans="1:5" ht="31.5">
      <c r="A22014" s="131" t="s">
        <v>36934</v>
      </c>
      <c r="B22014" s="131" t="s">
        <v>8382</v>
      </c>
      <c r="C22014" s="132" t="s">
        <v>36935</v>
      </c>
      <c r="D22014" s="131" t="s">
        <v>31</v>
      </c>
      <c r="E22014" s="131">
        <v>82.94</v>
      </c>
    </row>
    <row r="22015" spans="1:5" ht="31.5">
      <c r="A22015" s="131" t="s">
        <v>36936</v>
      </c>
      <c r="B22015" s="131" t="s">
        <v>8382</v>
      </c>
      <c r="C22015" s="132" t="s">
        <v>36937</v>
      </c>
      <c r="D22015" s="131" t="s">
        <v>31</v>
      </c>
      <c r="E22015" s="131">
        <v>96.78</v>
      </c>
    </row>
    <row r="22016" spans="1:5" ht="31.5">
      <c r="A22016" s="131" t="s">
        <v>36938</v>
      </c>
      <c r="B22016" s="131" t="s">
        <v>8382</v>
      </c>
      <c r="C22016" s="132" t="s">
        <v>36939</v>
      </c>
      <c r="D22016" s="131" t="s">
        <v>31</v>
      </c>
      <c r="E22016" s="131">
        <v>94.77</v>
      </c>
    </row>
    <row r="22017" spans="1:5" ht="31.5">
      <c r="A22017" s="131" t="s">
        <v>36940</v>
      </c>
      <c r="B22017" s="131" t="s">
        <v>8382</v>
      </c>
      <c r="C22017" s="132" t="s">
        <v>36941</v>
      </c>
      <c r="D22017" s="131" t="s">
        <v>31</v>
      </c>
      <c r="E22017" s="131">
        <v>81.38</v>
      </c>
    </row>
    <row r="22018" spans="1:5" ht="47.25">
      <c r="A22018" s="131" t="s">
        <v>36942</v>
      </c>
      <c r="B22018" s="131" t="s">
        <v>8382</v>
      </c>
      <c r="C22018" s="132" t="s">
        <v>36943</v>
      </c>
      <c r="D22018" s="131" t="s">
        <v>7</v>
      </c>
      <c r="E22018" s="131">
        <v>2.41</v>
      </c>
    </row>
    <row r="22019" spans="1:5" ht="47.25">
      <c r="A22019" s="131" t="s">
        <v>36944</v>
      </c>
      <c r="B22019" s="131" t="s">
        <v>8382</v>
      </c>
      <c r="C22019" s="132" t="s">
        <v>36945</v>
      </c>
      <c r="D22019" s="131" t="s">
        <v>7</v>
      </c>
      <c r="E22019" s="131">
        <v>3.08</v>
      </c>
    </row>
    <row r="22020" spans="1:5" ht="47.25">
      <c r="A22020" s="131" t="s">
        <v>36946</v>
      </c>
      <c r="B22020" s="131" t="s">
        <v>8382</v>
      </c>
      <c r="C22020" s="132" t="s">
        <v>36947</v>
      </c>
      <c r="D22020" s="131" t="s">
        <v>7</v>
      </c>
      <c r="E22020" s="131">
        <v>3.8</v>
      </c>
    </row>
    <row r="22021" spans="1:5" ht="47.25">
      <c r="A22021" s="131" t="s">
        <v>36948</v>
      </c>
      <c r="B22021" s="131" t="s">
        <v>8382</v>
      </c>
      <c r="C22021" s="132" t="s">
        <v>36949</v>
      </c>
      <c r="D22021" s="131" t="s">
        <v>7</v>
      </c>
      <c r="E22021" s="131">
        <v>5.65</v>
      </c>
    </row>
    <row r="22022" spans="1:5" ht="47.25">
      <c r="A22022" s="131" t="s">
        <v>36950</v>
      </c>
      <c r="B22022" s="131" t="s">
        <v>8382</v>
      </c>
      <c r="C22022" s="132" t="s">
        <v>36951</v>
      </c>
      <c r="D22022" s="131" t="s">
        <v>7</v>
      </c>
      <c r="E22022" s="131">
        <v>8.1199999999999992</v>
      </c>
    </row>
    <row r="22023" spans="1:5" ht="47.25">
      <c r="A22023" s="131" t="s">
        <v>36952</v>
      </c>
      <c r="B22023" s="131" t="s">
        <v>8382</v>
      </c>
      <c r="C22023" s="132" t="s">
        <v>36953</v>
      </c>
      <c r="D22023" s="131" t="s">
        <v>7</v>
      </c>
      <c r="E22023" s="131">
        <v>12.4</v>
      </c>
    </row>
    <row r="22024" spans="1:5" ht="47.25">
      <c r="A22024" s="131" t="s">
        <v>36954</v>
      </c>
      <c r="B22024" s="131" t="s">
        <v>8382</v>
      </c>
      <c r="C22024" s="132" t="s">
        <v>36955</v>
      </c>
      <c r="D22024" s="131" t="s">
        <v>7</v>
      </c>
      <c r="E22024" s="131">
        <v>6.03</v>
      </c>
    </row>
    <row r="22025" spans="1:5" ht="31.5">
      <c r="A22025" s="131" t="s">
        <v>36956</v>
      </c>
      <c r="B22025" s="131" t="s">
        <v>8382</v>
      </c>
      <c r="C22025" s="132" t="s">
        <v>36957</v>
      </c>
      <c r="D22025" s="131" t="s">
        <v>7</v>
      </c>
      <c r="E22025" s="131">
        <v>6.56</v>
      </c>
    </row>
    <row r="22026" spans="1:5" ht="47.25">
      <c r="A22026" s="131" t="s">
        <v>36958</v>
      </c>
      <c r="B22026" s="131" t="s">
        <v>8382</v>
      </c>
      <c r="C22026" s="132" t="s">
        <v>36959</v>
      </c>
      <c r="D22026" s="131" t="s">
        <v>7</v>
      </c>
      <c r="E22026" s="131">
        <v>9.14</v>
      </c>
    </row>
    <row r="22027" spans="1:5" ht="31.5">
      <c r="A22027" s="131" t="s">
        <v>36960</v>
      </c>
      <c r="B22027" s="131" t="s">
        <v>8382</v>
      </c>
      <c r="C22027" s="132" t="s">
        <v>36961</v>
      </c>
      <c r="D22027" s="131" t="s">
        <v>7</v>
      </c>
      <c r="E22027" s="131">
        <v>1.57</v>
      </c>
    </row>
    <row r="22028" spans="1:5" ht="31.5">
      <c r="A22028" s="131" t="s">
        <v>36962</v>
      </c>
      <c r="B22028" s="131" t="s">
        <v>8382</v>
      </c>
      <c r="C22028" s="132" t="s">
        <v>36963</v>
      </c>
      <c r="D22028" s="131" t="s">
        <v>7</v>
      </c>
      <c r="E22028" s="131">
        <v>2.19</v>
      </c>
    </row>
    <row r="22029" spans="1:5" ht="31.5">
      <c r="A22029" s="131" t="s">
        <v>36964</v>
      </c>
      <c r="B22029" s="131" t="s">
        <v>8382</v>
      </c>
      <c r="C22029" s="132" t="s">
        <v>36965</v>
      </c>
      <c r="D22029" s="131" t="s">
        <v>7</v>
      </c>
      <c r="E22029" s="131">
        <v>2.67</v>
      </c>
    </row>
    <row r="22030" spans="1:5" ht="31.5">
      <c r="A22030" s="131" t="s">
        <v>36966</v>
      </c>
      <c r="B22030" s="131" t="s">
        <v>8382</v>
      </c>
      <c r="C22030" s="132" t="s">
        <v>36967</v>
      </c>
      <c r="D22030" s="131" t="s">
        <v>7</v>
      </c>
      <c r="E22030" s="131">
        <v>7.2</v>
      </c>
    </row>
    <row r="22031" spans="1:5" ht="31.5">
      <c r="A22031" s="131" t="s">
        <v>36968</v>
      </c>
      <c r="B22031" s="131" t="s">
        <v>8382</v>
      </c>
      <c r="C22031" s="132" t="s">
        <v>36969</v>
      </c>
      <c r="D22031" s="131" t="s">
        <v>7</v>
      </c>
      <c r="E22031" s="131">
        <v>7.65</v>
      </c>
    </row>
    <row r="22032" spans="1:5" ht="31.5">
      <c r="A22032" s="131" t="s">
        <v>36970</v>
      </c>
      <c r="B22032" s="131" t="s">
        <v>8382</v>
      </c>
      <c r="C22032" s="132" t="s">
        <v>36971</v>
      </c>
      <c r="D22032" s="131" t="s">
        <v>7</v>
      </c>
      <c r="E22032" s="131">
        <v>15.55</v>
      </c>
    </row>
    <row r="22033" spans="1:5" ht="31.5">
      <c r="A22033" s="131" t="s">
        <v>36972</v>
      </c>
      <c r="B22033" s="131" t="s">
        <v>8382</v>
      </c>
      <c r="C22033" s="132" t="s">
        <v>36973</v>
      </c>
      <c r="D22033" s="131" t="s">
        <v>7</v>
      </c>
      <c r="E22033" s="131">
        <v>23.51</v>
      </c>
    </row>
    <row r="22034" spans="1:5" ht="31.5">
      <c r="A22034" s="131" t="s">
        <v>36974</v>
      </c>
      <c r="B22034" s="131" t="s">
        <v>8382</v>
      </c>
      <c r="C22034" s="132" t="s">
        <v>36975</v>
      </c>
      <c r="D22034" s="131" t="s">
        <v>7970</v>
      </c>
      <c r="E22034" s="131">
        <v>14.1</v>
      </c>
    </row>
    <row r="22035" spans="1:5" ht="31.5">
      <c r="A22035" s="131" t="s">
        <v>36976</v>
      </c>
      <c r="B22035" s="131" t="s">
        <v>8382</v>
      </c>
      <c r="C22035" s="132" t="s">
        <v>36977</v>
      </c>
      <c r="D22035" s="131" t="s">
        <v>7970</v>
      </c>
      <c r="E22035" s="131">
        <v>13.37</v>
      </c>
    </row>
    <row r="22036" spans="1:5" ht="31.5">
      <c r="A22036" s="131" t="s">
        <v>36978</v>
      </c>
      <c r="B22036" s="131" t="s">
        <v>8382</v>
      </c>
      <c r="C22036" s="132" t="s">
        <v>36979</v>
      </c>
      <c r="D22036" s="131" t="s">
        <v>7970</v>
      </c>
      <c r="E22036" s="131">
        <v>16.7</v>
      </c>
    </row>
    <row r="22037" spans="1:5" ht="47.25">
      <c r="A22037" s="131" t="s">
        <v>36980</v>
      </c>
      <c r="B22037" s="131" t="s">
        <v>8382</v>
      </c>
      <c r="C22037" s="132" t="s">
        <v>36981</v>
      </c>
      <c r="D22037" s="131" t="s">
        <v>7970</v>
      </c>
      <c r="E22037" s="131">
        <v>8.82</v>
      </c>
    </row>
    <row r="22038" spans="1:5" ht="47.25">
      <c r="A22038" s="131" t="s">
        <v>36982</v>
      </c>
      <c r="B22038" s="131" t="s">
        <v>8382</v>
      </c>
      <c r="C22038" s="132" t="s">
        <v>36983</v>
      </c>
      <c r="D22038" s="131" t="s">
        <v>7970</v>
      </c>
      <c r="E22038" s="131">
        <v>14.08</v>
      </c>
    </row>
    <row r="22039" spans="1:5" ht="31.5">
      <c r="A22039" s="131" t="s">
        <v>36984</v>
      </c>
      <c r="B22039" s="131" t="s">
        <v>8382</v>
      </c>
      <c r="C22039" s="132" t="s">
        <v>36985</v>
      </c>
      <c r="D22039" s="131" t="s">
        <v>7970</v>
      </c>
      <c r="E22039" s="131">
        <v>99.76</v>
      </c>
    </row>
    <row r="22040" spans="1:5" ht="47.25">
      <c r="A22040" s="131" t="s">
        <v>36986</v>
      </c>
      <c r="B22040" s="131" t="s">
        <v>8382</v>
      </c>
      <c r="C22040" s="132" t="s">
        <v>36987</v>
      </c>
      <c r="D22040" s="131" t="s">
        <v>7970</v>
      </c>
      <c r="E22040" s="131">
        <v>126.96</v>
      </c>
    </row>
    <row r="22041" spans="1:5" ht="47.25">
      <c r="A22041" s="131" t="s">
        <v>36988</v>
      </c>
      <c r="B22041" s="131" t="s">
        <v>8382</v>
      </c>
      <c r="C22041" s="132" t="s">
        <v>36989</v>
      </c>
      <c r="D22041" s="131" t="s">
        <v>7970</v>
      </c>
      <c r="E22041" s="131">
        <v>289.44</v>
      </c>
    </row>
    <row r="22042" spans="1:5" ht="47.25">
      <c r="A22042" s="131" t="s">
        <v>36990</v>
      </c>
      <c r="B22042" s="131" t="s">
        <v>8382</v>
      </c>
      <c r="C22042" s="132" t="s">
        <v>36991</v>
      </c>
      <c r="D22042" s="131" t="s">
        <v>7970</v>
      </c>
      <c r="E22042" s="131">
        <v>228.52</v>
      </c>
    </row>
    <row r="22043" spans="1:5" ht="47.25">
      <c r="A22043" s="131" t="s">
        <v>36992</v>
      </c>
      <c r="B22043" s="131" t="s">
        <v>8382</v>
      </c>
      <c r="C22043" s="132" t="s">
        <v>36993</v>
      </c>
      <c r="D22043" s="131" t="s">
        <v>7970</v>
      </c>
      <c r="E22043" s="131">
        <v>803.51</v>
      </c>
    </row>
    <row r="22044" spans="1:5" ht="47.25">
      <c r="A22044" s="131" t="s">
        <v>36994</v>
      </c>
      <c r="B22044" s="131" t="s">
        <v>8382</v>
      </c>
      <c r="C22044" s="132" t="s">
        <v>36995</v>
      </c>
      <c r="D22044" s="131" t="s">
        <v>7970</v>
      </c>
      <c r="E22044" s="131">
        <v>1031.0999999999999</v>
      </c>
    </row>
    <row r="22045" spans="1:5" ht="47.25">
      <c r="A22045" s="131" t="s">
        <v>36996</v>
      </c>
      <c r="B22045" s="131" t="s">
        <v>8382</v>
      </c>
      <c r="C22045" s="132" t="s">
        <v>36997</v>
      </c>
      <c r="D22045" s="131" t="s">
        <v>7970</v>
      </c>
      <c r="E22045" s="131">
        <v>1491.32</v>
      </c>
    </row>
    <row r="22046" spans="1:5" ht="47.25">
      <c r="A22046" s="131" t="s">
        <v>36998</v>
      </c>
      <c r="B22046" s="131" t="s">
        <v>8382</v>
      </c>
      <c r="C22046" s="132" t="s">
        <v>36999</v>
      </c>
      <c r="D22046" s="131" t="s">
        <v>7970</v>
      </c>
      <c r="E22046" s="131">
        <v>481.79</v>
      </c>
    </row>
    <row r="22047" spans="1:5" ht="31.5">
      <c r="A22047" s="131" t="s">
        <v>37000</v>
      </c>
      <c r="B22047" s="131" t="s">
        <v>8382</v>
      </c>
      <c r="C22047" s="132" t="s">
        <v>37001</v>
      </c>
      <c r="D22047" s="131" t="s">
        <v>7970</v>
      </c>
      <c r="E22047" s="131">
        <v>547.72</v>
      </c>
    </row>
    <row r="22048" spans="1:5" ht="47.25">
      <c r="A22048" s="131" t="s">
        <v>37002</v>
      </c>
      <c r="B22048" s="131" t="s">
        <v>8382</v>
      </c>
      <c r="C22048" s="132" t="s">
        <v>37003</v>
      </c>
      <c r="D22048" s="131" t="s">
        <v>288</v>
      </c>
      <c r="E22048" s="131">
        <v>147.68</v>
      </c>
    </row>
    <row r="22049" spans="1:5" ht="47.25">
      <c r="A22049" s="131" t="s">
        <v>37004</v>
      </c>
      <c r="B22049" s="131" t="s">
        <v>8382</v>
      </c>
      <c r="C22049" s="132" t="s">
        <v>37005</v>
      </c>
      <c r="D22049" s="131" t="s">
        <v>7970</v>
      </c>
      <c r="E22049" s="131">
        <v>18.18</v>
      </c>
    </row>
    <row r="22050" spans="1:5" ht="47.25">
      <c r="A22050" s="131" t="s">
        <v>37006</v>
      </c>
      <c r="B22050" s="131" t="s">
        <v>8382</v>
      </c>
      <c r="C22050" s="132" t="s">
        <v>37007</v>
      </c>
      <c r="D22050" s="131" t="s">
        <v>7970</v>
      </c>
      <c r="E22050" s="131">
        <v>23.84</v>
      </c>
    </row>
    <row r="22051" spans="1:5" ht="47.25">
      <c r="A22051" s="131" t="s">
        <v>37008</v>
      </c>
      <c r="B22051" s="131" t="s">
        <v>8382</v>
      </c>
      <c r="C22051" s="132" t="s">
        <v>37009</v>
      </c>
      <c r="D22051" s="131" t="s">
        <v>7970</v>
      </c>
      <c r="E22051" s="131">
        <v>18.18</v>
      </c>
    </row>
    <row r="22052" spans="1:5" ht="47.25">
      <c r="A22052" s="131" t="s">
        <v>37010</v>
      </c>
      <c r="B22052" s="131" t="s">
        <v>8382</v>
      </c>
      <c r="C22052" s="132" t="s">
        <v>37011</v>
      </c>
      <c r="D22052" s="131" t="s">
        <v>7970</v>
      </c>
      <c r="E22052" s="131">
        <v>21.17</v>
      </c>
    </row>
    <row r="22053" spans="1:5" ht="47.25">
      <c r="A22053" s="131" t="s">
        <v>37012</v>
      </c>
      <c r="B22053" s="131" t="s">
        <v>8382</v>
      </c>
      <c r="C22053" s="132" t="s">
        <v>37013</v>
      </c>
      <c r="D22053" s="131" t="s">
        <v>7970</v>
      </c>
      <c r="E22053" s="131">
        <v>22.6</v>
      </c>
    </row>
    <row r="22054" spans="1:5" ht="47.25">
      <c r="A22054" s="131" t="s">
        <v>37014</v>
      </c>
      <c r="B22054" s="131" t="s">
        <v>8382</v>
      </c>
      <c r="C22054" s="132" t="s">
        <v>37015</v>
      </c>
      <c r="D22054" s="131" t="s">
        <v>7970</v>
      </c>
      <c r="E22054" s="131">
        <v>24.08</v>
      </c>
    </row>
    <row r="22055" spans="1:5" ht="47.25">
      <c r="A22055" s="131" t="s">
        <v>37016</v>
      </c>
      <c r="B22055" s="131" t="s">
        <v>8382</v>
      </c>
      <c r="C22055" s="132" t="s">
        <v>37017</v>
      </c>
      <c r="D22055" s="131" t="s">
        <v>7970</v>
      </c>
      <c r="E22055" s="131">
        <v>30.58</v>
      </c>
    </row>
    <row r="22056" spans="1:5" ht="63">
      <c r="A22056" s="131" t="s">
        <v>37018</v>
      </c>
      <c r="B22056" s="131" t="s">
        <v>8382</v>
      </c>
      <c r="C22056" s="132" t="s">
        <v>37019</v>
      </c>
      <c r="D22056" s="131" t="s">
        <v>7970</v>
      </c>
      <c r="E22056" s="131">
        <v>97.36</v>
      </c>
    </row>
    <row r="22057" spans="1:5" ht="47.25">
      <c r="A22057" s="131" t="s">
        <v>37020</v>
      </c>
      <c r="B22057" s="131" t="s">
        <v>8382</v>
      </c>
      <c r="C22057" s="132" t="s">
        <v>37021</v>
      </c>
      <c r="D22057" s="131" t="s">
        <v>7970</v>
      </c>
      <c r="E22057" s="131">
        <v>109.99</v>
      </c>
    </row>
    <row r="22058" spans="1:5" ht="63">
      <c r="A22058" s="131" t="s">
        <v>37022</v>
      </c>
      <c r="B22058" s="131" t="s">
        <v>8382</v>
      </c>
      <c r="C22058" s="132" t="s">
        <v>37023</v>
      </c>
      <c r="D22058" s="131" t="s">
        <v>7970</v>
      </c>
      <c r="E22058" s="131">
        <v>110.62</v>
      </c>
    </row>
    <row r="22059" spans="1:5" ht="63">
      <c r="A22059" s="131" t="s">
        <v>37024</v>
      </c>
      <c r="B22059" s="131" t="s">
        <v>8382</v>
      </c>
      <c r="C22059" s="132" t="s">
        <v>37025</v>
      </c>
      <c r="D22059" s="131" t="s">
        <v>7970</v>
      </c>
      <c r="E22059" s="131">
        <v>191.77</v>
      </c>
    </row>
    <row r="22060" spans="1:5" ht="31.5">
      <c r="A22060" s="131" t="s">
        <v>37026</v>
      </c>
      <c r="B22060" s="131" t="s">
        <v>8382</v>
      </c>
      <c r="C22060" s="132" t="s">
        <v>37027</v>
      </c>
      <c r="D22060" s="131" t="s">
        <v>7970</v>
      </c>
      <c r="E22060" s="131">
        <v>593.49</v>
      </c>
    </row>
    <row r="22061" spans="1:5" ht="78.75">
      <c r="A22061" s="131" t="s">
        <v>37028</v>
      </c>
      <c r="B22061" s="131" t="s">
        <v>8382</v>
      </c>
      <c r="C22061" s="132" t="s">
        <v>37029</v>
      </c>
      <c r="D22061" s="131" t="s">
        <v>7970</v>
      </c>
      <c r="E22061" s="131">
        <v>205</v>
      </c>
    </row>
    <row r="22062" spans="1:5" ht="78.75">
      <c r="A22062" s="131" t="s">
        <v>37030</v>
      </c>
      <c r="B22062" s="131" t="s">
        <v>8382</v>
      </c>
      <c r="C22062" s="132" t="s">
        <v>37031</v>
      </c>
      <c r="D22062" s="131" t="s">
        <v>7970</v>
      </c>
      <c r="E22062" s="131">
        <v>256.72000000000003</v>
      </c>
    </row>
    <row r="22063" spans="1:5" ht="78.75">
      <c r="A22063" s="131" t="s">
        <v>37032</v>
      </c>
      <c r="B22063" s="131" t="s">
        <v>8382</v>
      </c>
      <c r="C22063" s="132" t="s">
        <v>37033</v>
      </c>
      <c r="D22063" s="131" t="s">
        <v>7970</v>
      </c>
      <c r="E22063" s="131">
        <v>332.73</v>
      </c>
    </row>
    <row r="22064" spans="1:5" ht="78.75">
      <c r="A22064" s="131" t="s">
        <v>37034</v>
      </c>
      <c r="B22064" s="131" t="s">
        <v>8382</v>
      </c>
      <c r="C22064" s="132" t="s">
        <v>37035</v>
      </c>
      <c r="D22064" s="131" t="s">
        <v>7970</v>
      </c>
      <c r="E22064" s="131">
        <v>407.93</v>
      </c>
    </row>
    <row r="22065" spans="1:5" ht="78.75">
      <c r="A22065" s="131" t="s">
        <v>37036</v>
      </c>
      <c r="B22065" s="131" t="s">
        <v>8382</v>
      </c>
      <c r="C22065" s="132" t="s">
        <v>37037</v>
      </c>
      <c r="D22065" s="131" t="s">
        <v>7970</v>
      </c>
      <c r="E22065" s="131">
        <v>2486.7600000000002</v>
      </c>
    </row>
    <row r="22066" spans="1:5" ht="15.75">
      <c r="A22066" s="131" t="s">
        <v>37038</v>
      </c>
      <c r="B22066" s="131" t="s">
        <v>8382</v>
      </c>
      <c r="C22066" s="132" t="s">
        <v>37039</v>
      </c>
      <c r="D22066" s="131" t="s">
        <v>7970</v>
      </c>
      <c r="E22066" s="131">
        <v>1529.75</v>
      </c>
    </row>
    <row r="22067" spans="1:5" ht="47.25">
      <c r="A22067" s="131" t="s">
        <v>37040</v>
      </c>
      <c r="B22067" s="131" t="s">
        <v>8382</v>
      </c>
      <c r="C22067" s="132" t="s">
        <v>37041</v>
      </c>
      <c r="D22067" s="131" t="s">
        <v>7970</v>
      </c>
      <c r="E22067" s="131">
        <v>1643.68</v>
      </c>
    </row>
    <row r="22068" spans="1:5" ht="47.25">
      <c r="A22068" s="131" t="s">
        <v>37042</v>
      </c>
      <c r="B22068" s="131" t="s">
        <v>8382</v>
      </c>
      <c r="C22068" s="132" t="s">
        <v>37043</v>
      </c>
      <c r="D22068" s="131" t="s">
        <v>7970</v>
      </c>
      <c r="E22068" s="131">
        <v>15206.26</v>
      </c>
    </row>
    <row r="22069" spans="1:5" ht="31.5">
      <c r="A22069" s="131" t="s">
        <v>37044</v>
      </c>
      <c r="B22069" s="131" t="s">
        <v>8382</v>
      </c>
      <c r="C22069" s="132" t="s">
        <v>37045</v>
      </c>
      <c r="D22069" s="131" t="s">
        <v>7970</v>
      </c>
      <c r="E22069" s="131">
        <v>22.41</v>
      </c>
    </row>
    <row r="22070" spans="1:5" ht="31.5">
      <c r="A22070" s="131" t="s">
        <v>37046</v>
      </c>
      <c r="B22070" s="131" t="s">
        <v>8382</v>
      </c>
      <c r="C22070" s="132" t="s">
        <v>37047</v>
      </c>
      <c r="D22070" s="131" t="s">
        <v>7970</v>
      </c>
      <c r="E22070" s="131">
        <v>39.869999999999997</v>
      </c>
    </row>
    <row r="22071" spans="1:5" ht="31.5">
      <c r="A22071" s="131" t="s">
        <v>37048</v>
      </c>
      <c r="B22071" s="131" t="s">
        <v>8382</v>
      </c>
      <c r="C22071" s="132" t="s">
        <v>37049</v>
      </c>
      <c r="D22071" s="131" t="s">
        <v>7970</v>
      </c>
      <c r="E22071" s="131">
        <v>100.43</v>
      </c>
    </row>
    <row r="22072" spans="1:5" ht="31.5">
      <c r="A22072" s="131" t="s">
        <v>37050</v>
      </c>
      <c r="B22072" s="131" t="s">
        <v>8382</v>
      </c>
      <c r="C22072" s="132" t="s">
        <v>37051</v>
      </c>
      <c r="D22072" s="131" t="s">
        <v>7970</v>
      </c>
      <c r="E22072" s="131">
        <v>140.30000000000001</v>
      </c>
    </row>
    <row r="22073" spans="1:5" ht="31.5">
      <c r="A22073" s="131" t="s">
        <v>37052</v>
      </c>
      <c r="B22073" s="131" t="s">
        <v>8382</v>
      </c>
      <c r="C22073" s="132" t="s">
        <v>37053</v>
      </c>
      <c r="D22073" s="131" t="s">
        <v>7970</v>
      </c>
      <c r="E22073" s="131">
        <v>96.96</v>
      </c>
    </row>
    <row r="22074" spans="1:5" ht="31.5">
      <c r="A22074" s="131" t="s">
        <v>37054</v>
      </c>
      <c r="B22074" s="131" t="s">
        <v>8382</v>
      </c>
      <c r="C22074" s="132" t="s">
        <v>37055</v>
      </c>
      <c r="D22074" s="131" t="s">
        <v>7970</v>
      </c>
      <c r="E22074" s="131">
        <v>100.42</v>
      </c>
    </row>
    <row r="22075" spans="1:5" ht="31.5">
      <c r="A22075" s="131" t="s">
        <v>37056</v>
      </c>
      <c r="B22075" s="131" t="s">
        <v>8382</v>
      </c>
      <c r="C22075" s="132" t="s">
        <v>37057</v>
      </c>
      <c r="D22075" s="131" t="s">
        <v>7970</v>
      </c>
      <c r="E22075" s="131">
        <v>100.42</v>
      </c>
    </row>
    <row r="22076" spans="1:5" ht="31.5">
      <c r="A22076" s="131" t="s">
        <v>37058</v>
      </c>
      <c r="B22076" s="131" t="s">
        <v>8382</v>
      </c>
      <c r="C22076" s="132" t="s">
        <v>37059</v>
      </c>
      <c r="D22076" s="131" t="s">
        <v>7970</v>
      </c>
      <c r="E22076" s="131">
        <v>742.1</v>
      </c>
    </row>
    <row r="22077" spans="1:5" ht="31.5">
      <c r="A22077" s="131" t="s">
        <v>37060</v>
      </c>
      <c r="B22077" s="131" t="s">
        <v>8382</v>
      </c>
      <c r="C22077" s="132" t="s">
        <v>37061</v>
      </c>
      <c r="D22077" s="131" t="s">
        <v>7970</v>
      </c>
      <c r="E22077" s="131">
        <v>2431.85</v>
      </c>
    </row>
    <row r="22078" spans="1:5" ht="110.25">
      <c r="A22078" s="131" t="s">
        <v>37062</v>
      </c>
      <c r="B22078" s="131" t="s">
        <v>8382</v>
      </c>
      <c r="C22078" s="132" t="s">
        <v>37063</v>
      </c>
      <c r="D22078" s="131" t="s">
        <v>7970</v>
      </c>
      <c r="E22078" s="131">
        <v>54015.46</v>
      </c>
    </row>
    <row r="22079" spans="1:5" ht="47.25">
      <c r="A22079" s="131" t="s">
        <v>37064</v>
      </c>
      <c r="B22079" s="131" t="s">
        <v>8382</v>
      </c>
      <c r="C22079" s="132" t="s">
        <v>37065</v>
      </c>
      <c r="D22079" s="131" t="s">
        <v>7970</v>
      </c>
      <c r="E22079" s="131">
        <v>631.16</v>
      </c>
    </row>
    <row r="22080" spans="1:5" ht="47.25">
      <c r="A22080" s="131" t="s">
        <v>37066</v>
      </c>
      <c r="B22080" s="131" t="s">
        <v>8382</v>
      </c>
      <c r="C22080" s="132" t="s">
        <v>37067</v>
      </c>
      <c r="D22080" s="131" t="s">
        <v>7970</v>
      </c>
      <c r="E22080" s="131">
        <v>582.79999999999995</v>
      </c>
    </row>
    <row r="22081" spans="1:5" ht="47.25">
      <c r="A22081" s="131" t="s">
        <v>37068</v>
      </c>
      <c r="B22081" s="131" t="s">
        <v>8382</v>
      </c>
      <c r="C22081" s="132" t="s">
        <v>37069</v>
      </c>
      <c r="D22081" s="131" t="s">
        <v>7970</v>
      </c>
      <c r="E22081" s="131">
        <v>742.1</v>
      </c>
    </row>
    <row r="22082" spans="1:5" ht="47.25">
      <c r="A22082" s="131" t="s">
        <v>37070</v>
      </c>
      <c r="B22082" s="131" t="s">
        <v>8382</v>
      </c>
      <c r="C22082" s="132" t="s">
        <v>37071</v>
      </c>
      <c r="D22082" s="131" t="s">
        <v>7970</v>
      </c>
      <c r="E22082" s="131">
        <v>1038.8599999999999</v>
      </c>
    </row>
    <row r="22083" spans="1:5" ht="47.25">
      <c r="A22083" s="131" t="s">
        <v>37072</v>
      </c>
      <c r="B22083" s="131" t="s">
        <v>8382</v>
      </c>
      <c r="C22083" s="132" t="s">
        <v>37073</v>
      </c>
      <c r="D22083" s="131" t="s">
        <v>7970</v>
      </c>
      <c r="E22083" s="131">
        <v>3847.78</v>
      </c>
    </row>
    <row r="22084" spans="1:5" ht="78.75">
      <c r="A22084" s="131" t="s">
        <v>37074</v>
      </c>
      <c r="B22084" s="131" t="s">
        <v>8382</v>
      </c>
      <c r="C22084" s="132" t="s">
        <v>37075</v>
      </c>
      <c r="D22084" s="131" t="s">
        <v>7970</v>
      </c>
      <c r="E22084" s="131">
        <v>64799.58</v>
      </c>
    </row>
    <row r="22085" spans="1:5" ht="31.5">
      <c r="A22085" s="131" t="s">
        <v>37076</v>
      </c>
      <c r="B22085" s="131" t="s">
        <v>8382</v>
      </c>
      <c r="C22085" s="132" t="s">
        <v>37077</v>
      </c>
      <c r="D22085" s="131" t="s">
        <v>7970</v>
      </c>
      <c r="E22085" s="131">
        <v>1039.06</v>
      </c>
    </row>
    <row r="22086" spans="1:5" ht="31.5">
      <c r="A22086" s="131" t="s">
        <v>37078</v>
      </c>
      <c r="B22086" s="131" t="s">
        <v>8382</v>
      </c>
      <c r="C22086" s="132" t="s">
        <v>37079</v>
      </c>
      <c r="D22086" s="131" t="s">
        <v>7970</v>
      </c>
      <c r="E22086" s="131">
        <v>400.74</v>
      </c>
    </row>
    <row r="22087" spans="1:5" ht="31.5">
      <c r="A22087" s="131" t="s">
        <v>37080</v>
      </c>
      <c r="B22087" s="131" t="s">
        <v>8382</v>
      </c>
      <c r="C22087" s="132" t="s">
        <v>37081</v>
      </c>
      <c r="D22087" s="131" t="s">
        <v>7970</v>
      </c>
      <c r="E22087" s="131">
        <v>1095.74</v>
      </c>
    </row>
    <row r="22088" spans="1:5" ht="31.5">
      <c r="A22088" s="131" t="s">
        <v>37082</v>
      </c>
      <c r="B22088" s="131" t="s">
        <v>8382</v>
      </c>
      <c r="C22088" s="132" t="s">
        <v>37083</v>
      </c>
      <c r="D22088" s="131" t="s">
        <v>7970</v>
      </c>
      <c r="E22088" s="131">
        <v>4250.3999999999996</v>
      </c>
    </row>
    <row r="22089" spans="1:5" ht="31.5">
      <c r="A22089" s="131" t="s">
        <v>37084</v>
      </c>
      <c r="B22089" s="131" t="s">
        <v>8382</v>
      </c>
      <c r="C22089" s="132" t="s">
        <v>37085</v>
      </c>
      <c r="D22089" s="131" t="s">
        <v>7970</v>
      </c>
      <c r="E22089" s="131">
        <v>7784.33</v>
      </c>
    </row>
    <row r="22090" spans="1:5" ht="31.5">
      <c r="A22090" s="131" t="s">
        <v>37086</v>
      </c>
      <c r="B22090" s="131" t="s">
        <v>8382</v>
      </c>
      <c r="C22090" s="132" t="s">
        <v>37087</v>
      </c>
      <c r="D22090" s="131" t="s">
        <v>7970</v>
      </c>
      <c r="E22090" s="131">
        <v>184.72</v>
      </c>
    </row>
    <row r="22091" spans="1:5" ht="31.5">
      <c r="A22091" s="131" t="s">
        <v>37088</v>
      </c>
      <c r="B22091" s="131" t="s">
        <v>8382</v>
      </c>
      <c r="C22091" s="132" t="s">
        <v>37089</v>
      </c>
      <c r="D22091" s="131" t="s">
        <v>7970</v>
      </c>
      <c r="E22091" s="131">
        <v>551.20000000000005</v>
      </c>
    </row>
    <row r="22092" spans="1:5" ht="31.5">
      <c r="A22092" s="131" t="s">
        <v>37090</v>
      </c>
      <c r="B22092" s="131" t="s">
        <v>8382</v>
      </c>
      <c r="C22092" s="132" t="s">
        <v>37091</v>
      </c>
      <c r="D22092" s="131" t="s">
        <v>7970</v>
      </c>
      <c r="E22092" s="131">
        <v>840.49</v>
      </c>
    </row>
    <row r="22093" spans="1:5" ht="31.5">
      <c r="A22093" s="131" t="s">
        <v>37092</v>
      </c>
      <c r="B22093" s="131" t="s">
        <v>8382</v>
      </c>
      <c r="C22093" s="132" t="s">
        <v>37093</v>
      </c>
      <c r="D22093" s="131" t="s">
        <v>7970</v>
      </c>
      <c r="E22093" s="131">
        <v>50.53</v>
      </c>
    </row>
    <row r="22094" spans="1:5" ht="31.5">
      <c r="A22094" s="131" t="s">
        <v>37094</v>
      </c>
      <c r="B22094" s="131" t="s">
        <v>8382</v>
      </c>
      <c r="C22094" s="132" t="s">
        <v>37095</v>
      </c>
      <c r="D22094" s="131" t="s">
        <v>7970</v>
      </c>
      <c r="E22094" s="131">
        <v>228.05</v>
      </c>
    </row>
    <row r="22095" spans="1:5" ht="31.5">
      <c r="A22095" s="131" t="s">
        <v>37096</v>
      </c>
      <c r="B22095" s="131" t="s">
        <v>8382</v>
      </c>
      <c r="C22095" s="132" t="s">
        <v>37097</v>
      </c>
      <c r="D22095" s="131" t="s">
        <v>7970</v>
      </c>
      <c r="E22095" s="131">
        <v>107.99</v>
      </c>
    </row>
    <row r="22096" spans="1:5" ht="31.5">
      <c r="A22096" s="131" t="s">
        <v>37098</v>
      </c>
      <c r="B22096" s="131" t="s">
        <v>8382</v>
      </c>
      <c r="C22096" s="132" t="s">
        <v>37099</v>
      </c>
      <c r="D22096" s="131" t="s">
        <v>7970</v>
      </c>
      <c r="E22096" s="131">
        <v>1000.22</v>
      </c>
    </row>
    <row r="22097" spans="1:5" ht="31.5">
      <c r="A22097" s="131" t="s">
        <v>37100</v>
      </c>
      <c r="B22097" s="131" t="s">
        <v>8382</v>
      </c>
      <c r="C22097" s="132" t="s">
        <v>37101</v>
      </c>
      <c r="D22097" s="131" t="s">
        <v>7970</v>
      </c>
      <c r="E22097" s="131">
        <v>1099.68</v>
      </c>
    </row>
    <row r="22098" spans="1:5" ht="47.25">
      <c r="A22098" s="131" t="s">
        <v>37102</v>
      </c>
      <c r="B22098" s="131" t="s">
        <v>8382</v>
      </c>
      <c r="C22098" s="132" t="s">
        <v>37103</v>
      </c>
      <c r="D22098" s="131" t="s">
        <v>7970</v>
      </c>
      <c r="E22098" s="131">
        <v>158.68</v>
      </c>
    </row>
    <row r="22099" spans="1:5" ht="47.25">
      <c r="A22099" s="131" t="s">
        <v>37104</v>
      </c>
      <c r="B22099" s="131" t="s">
        <v>8382</v>
      </c>
      <c r="C22099" s="132" t="s">
        <v>37105</v>
      </c>
      <c r="D22099" s="131" t="s">
        <v>7970</v>
      </c>
      <c r="E22099" s="131">
        <v>47.32</v>
      </c>
    </row>
    <row r="22100" spans="1:5" ht="47.25">
      <c r="A22100" s="131" t="s">
        <v>37106</v>
      </c>
      <c r="B22100" s="131" t="s">
        <v>8382</v>
      </c>
      <c r="C22100" s="132" t="s">
        <v>37107</v>
      </c>
      <c r="D22100" s="131" t="s">
        <v>7970</v>
      </c>
      <c r="E22100" s="131">
        <v>65.42</v>
      </c>
    </row>
    <row r="22101" spans="1:5" ht="63">
      <c r="A22101" s="131" t="s">
        <v>37108</v>
      </c>
      <c r="B22101" s="131" t="s">
        <v>8382</v>
      </c>
      <c r="C22101" s="132" t="s">
        <v>37109</v>
      </c>
      <c r="D22101" s="131" t="s">
        <v>7970</v>
      </c>
      <c r="E22101" s="131">
        <v>296.67</v>
      </c>
    </row>
    <row r="22102" spans="1:5" ht="63">
      <c r="A22102" s="131" t="s">
        <v>37110</v>
      </c>
      <c r="B22102" s="131" t="s">
        <v>8382</v>
      </c>
      <c r="C22102" s="132" t="s">
        <v>37111</v>
      </c>
      <c r="D22102" s="131" t="s">
        <v>7970</v>
      </c>
      <c r="E22102" s="131">
        <v>759.35</v>
      </c>
    </row>
    <row r="22103" spans="1:5" ht="63">
      <c r="A22103" s="131" t="s">
        <v>37112</v>
      </c>
      <c r="B22103" s="131" t="s">
        <v>8382</v>
      </c>
      <c r="C22103" s="132" t="s">
        <v>37113</v>
      </c>
      <c r="D22103" s="131" t="s">
        <v>7970</v>
      </c>
      <c r="E22103" s="131">
        <v>155.72999999999999</v>
      </c>
    </row>
    <row r="22104" spans="1:5" ht="31.5">
      <c r="A22104" s="131" t="s">
        <v>37114</v>
      </c>
      <c r="B22104" s="131" t="s">
        <v>8382</v>
      </c>
      <c r="C22104" s="132" t="s">
        <v>37115</v>
      </c>
      <c r="D22104" s="131" t="s">
        <v>7970</v>
      </c>
      <c r="E22104" s="131">
        <v>293.69</v>
      </c>
    </row>
    <row r="22105" spans="1:5" ht="31.5">
      <c r="A22105" s="131" t="s">
        <v>37116</v>
      </c>
      <c r="B22105" s="131" t="s">
        <v>8382</v>
      </c>
      <c r="C22105" s="132" t="s">
        <v>37117</v>
      </c>
      <c r="D22105" s="131" t="s">
        <v>7970</v>
      </c>
      <c r="E22105" s="131">
        <v>11.36</v>
      </c>
    </row>
    <row r="22106" spans="1:5" ht="31.5">
      <c r="A22106" s="131" t="s">
        <v>37118</v>
      </c>
      <c r="B22106" s="131" t="s">
        <v>8382</v>
      </c>
      <c r="C22106" s="132" t="s">
        <v>37119</v>
      </c>
      <c r="D22106" s="131" t="s">
        <v>7970</v>
      </c>
      <c r="E22106" s="131">
        <v>18.88</v>
      </c>
    </row>
    <row r="22107" spans="1:5" ht="47.25">
      <c r="A22107" s="131" t="s">
        <v>37120</v>
      </c>
      <c r="B22107" s="131" t="s">
        <v>8382</v>
      </c>
      <c r="C22107" s="132" t="s">
        <v>37121</v>
      </c>
      <c r="D22107" s="131" t="s">
        <v>7970</v>
      </c>
      <c r="E22107" s="131">
        <v>30.97</v>
      </c>
    </row>
    <row r="22108" spans="1:5" ht="47.25">
      <c r="A22108" s="131" t="s">
        <v>37122</v>
      </c>
      <c r="B22108" s="131" t="s">
        <v>8382</v>
      </c>
      <c r="C22108" s="132" t="s">
        <v>37123</v>
      </c>
      <c r="D22108" s="131" t="s">
        <v>7970</v>
      </c>
      <c r="E22108" s="131">
        <v>30.97</v>
      </c>
    </row>
    <row r="22109" spans="1:5" ht="47.25">
      <c r="A22109" s="131" t="s">
        <v>37124</v>
      </c>
      <c r="B22109" s="131" t="s">
        <v>8382</v>
      </c>
      <c r="C22109" s="132" t="s">
        <v>37125</v>
      </c>
      <c r="D22109" s="131" t="s">
        <v>7970</v>
      </c>
      <c r="E22109" s="131">
        <v>30.97</v>
      </c>
    </row>
    <row r="22110" spans="1:5" ht="47.25">
      <c r="A22110" s="131" t="s">
        <v>37126</v>
      </c>
      <c r="B22110" s="131" t="s">
        <v>8382</v>
      </c>
      <c r="C22110" s="132" t="s">
        <v>37127</v>
      </c>
      <c r="D22110" s="131" t="s">
        <v>7970</v>
      </c>
      <c r="E22110" s="131">
        <v>98.72</v>
      </c>
    </row>
    <row r="22111" spans="1:5" ht="47.25">
      <c r="A22111" s="131" t="s">
        <v>37128</v>
      </c>
      <c r="B22111" s="131" t="s">
        <v>8382</v>
      </c>
      <c r="C22111" s="132" t="s">
        <v>37129</v>
      </c>
      <c r="D22111" s="131" t="s">
        <v>7970</v>
      </c>
      <c r="E22111" s="131">
        <v>36.450000000000003</v>
      </c>
    </row>
    <row r="22112" spans="1:5" ht="47.25">
      <c r="A22112" s="131" t="s">
        <v>37130</v>
      </c>
      <c r="B22112" s="131" t="s">
        <v>8382</v>
      </c>
      <c r="C22112" s="132" t="s">
        <v>37131</v>
      </c>
      <c r="D22112" s="131" t="s">
        <v>7970</v>
      </c>
      <c r="E22112" s="131">
        <v>30.37</v>
      </c>
    </row>
    <row r="22113" spans="1:5" ht="31.5">
      <c r="A22113" s="131" t="s">
        <v>37132</v>
      </c>
      <c r="B22113" s="131" t="s">
        <v>8382</v>
      </c>
      <c r="C22113" s="132" t="s">
        <v>37133</v>
      </c>
      <c r="D22113" s="131" t="s">
        <v>7970</v>
      </c>
      <c r="E22113" s="131">
        <v>32.08</v>
      </c>
    </row>
    <row r="22114" spans="1:5" ht="31.5">
      <c r="A22114" s="131" t="s">
        <v>37134</v>
      </c>
      <c r="B22114" s="131" t="s">
        <v>8382</v>
      </c>
      <c r="C22114" s="132" t="s">
        <v>37135</v>
      </c>
      <c r="D22114" s="131" t="s">
        <v>7970</v>
      </c>
      <c r="E22114" s="131">
        <v>48.18</v>
      </c>
    </row>
    <row r="22115" spans="1:5" ht="31.5">
      <c r="A22115" s="131" t="s">
        <v>37136</v>
      </c>
      <c r="B22115" s="131" t="s">
        <v>8382</v>
      </c>
      <c r="C22115" s="132" t="s">
        <v>37137</v>
      </c>
      <c r="D22115" s="131" t="s">
        <v>7970</v>
      </c>
      <c r="E22115" s="131">
        <v>48.18</v>
      </c>
    </row>
    <row r="22116" spans="1:5" ht="31.5">
      <c r="A22116" s="131" t="s">
        <v>37138</v>
      </c>
      <c r="B22116" s="131" t="s">
        <v>8382</v>
      </c>
      <c r="C22116" s="132" t="s">
        <v>37139</v>
      </c>
      <c r="D22116" s="131" t="s">
        <v>7970</v>
      </c>
      <c r="E22116" s="131">
        <v>2937.91</v>
      </c>
    </row>
    <row r="22117" spans="1:5" ht="31.5">
      <c r="A22117" s="131" t="s">
        <v>37140</v>
      </c>
      <c r="B22117" s="131" t="s">
        <v>8382</v>
      </c>
      <c r="C22117" s="132" t="s">
        <v>37141</v>
      </c>
      <c r="D22117" s="131" t="s">
        <v>7970</v>
      </c>
      <c r="E22117" s="131">
        <v>3161.46</v>
      </c>
    </row>
    <row r="22118" spans="1:5" ht="47.25">
      <c r="A22118" s="131" t="s">
        <v>37142</v>
      </c>
      <c r="B22118" s="131" t="s">
        <v>8382</v>
      </c>
      <c r="C22118" s="132" t="s">
        <v>37143</v>
      </c>
      <c r="D22118" s="131" t="s">
        <v>7970</v>
      </c>
      <c r="E22118" s="131">
        <v>220.87</v>
      </c>
    </row>
    <row r="22119" spans="1:5" ht="47.25">
      <c r="A22119" s="131" t="s">
        <v>37144</v>
      </c>
      <c r="B22119" s="131" t="s">
        <v>8382</v>
      </c>
      <c r="C22119" s="132" t="s">
        <v>37145</v>
      </c>
      <c r="D22119" s="131" t="s">
        <v>7970</v>
      </c>
      <c r="E22119" s="131">
        <v>297.87</v>
      </c>
    </row>
    <row r="22120" spans="1:5" ht="47.25">
      <c r="A22120" s="131" t="s">
        <v>37146</v>
      </c>
      <c r="B22120" s="131" t="s">
        <v>8382</v>
      </c>
      <c r="C22120" s="132" t="s">
        <v>37147</v>
      </c>
      <c r="D22120" s="131" t="s">
        <v>7970</v>
      </c>
      <c r="E22120" s="131">
        <v>457.87</v>
      </c>
    </row>
    <row r="22121" spans="1:5" ht="47.25">
      <c r="A22121" s="131" t="s">
        <v>37148</v>
      </c>
      <c r="B22121" s="131" t="s">
        <v>8382</v>
      </c>
      <c r="C22121" s="132" t="s">
        <v>37149</v>
      </c>
      <c r="D22121" s="131" t="s">
        <v>7970</v>
      </c>
      <c r="E22121" s="131">
        <v>780.87</v>
      </c>
    </row>
    <row r="22122" spans="1:5" ht="47.25">
      <c r="A22122" s="131" t="s">
        <v>37150</v>
      </c>
      <c r="B22122" s="131" t="s">
        <v>8382</v>
      </c>
      <c r="C22122" s="132" t="s">
        <v>37151</v>
      </c>
      <c r="D22122" s="131" t="s">
        <v>7970</v>
      </c>
      <c r="E22122" s="131">
        <v>1156.8699999999999</v>
      </c>
    </row>
    <row r="22123" spans="1:5" ht="47.25">
      <c r="A22123" s="131" t="s">
        <v>37152</v>
      </c>
      <c r="B22123" s="131" t="s">
        <v>8382</v>
      </c>
      <c r="C22123" s="132" t="s">
        <v>37153</v>
      </c>
      <c r="D22123" s="131" t="s">
        <v>7970</v>
      </c>
      <c r="E22123" s="131">
        <v>1222.8699999999999</v>
      </c>
    </row>
    <row r="22124" spans="1:5" ht="47.25">
      <c r="A22124" s="131" t="s">
        <v>37154</v>
      </c>
      <c r="B22124" s="131" t="s">
        <v>8382</v>
      </c>
      <c r="C22124" s="132" t="s">
        <v>37155</v>
      </c>
      <c r="D22124" s="131" t="s">
        <v>7970</v>
      </c>
      <c r="E22124" s="131">
        <v>397.21</v>
      </c>
    </row>
    <row r="22125" spans="1:5" ht="47.25">
      <c r="A22125" s="131" t="s">
        <v>37156</v>
      </c>
      <c r="B22125" s="131" t="s">
        <v>8382</v>
      </c>
      <c r="C22125" s="132" t="s">
        <v>37157</v>
      </c>
      <c r="D22125" s="131" t="s">
        <v>7970</v>
      </c>
      <c r="E22125" s="131">
        <v>303.99</v>
      </c>
    </row>
    <row r="22126" spans="1:5" ht="47.25">
      <c r="A22126" s="131" t="s">
        <v>37158</v>
      </c>
      <c r="B22126" s="131" t="s">
        <v>8382</v>
      </c>
      <c r="C22126" s="132" t="s">
        <v>37159</v>
      </c>
      <c r="D22126" s="131" t="s">
        <v>7970</v>
      </c>
      <c r="E22126" s="131">
        <v>2577.4699999999998</v>
      </c>
    </row>
    <row r="22127" spans="1:5" ht="31.5">
      <c r="A22127" s="131" t="s">
        <v>37160</v>
      </c>
      <c r="B22127" s="131" t="s">
        <v>8382</v>
      </c>
      <c r="C22127" s="132" t="s">
        <v>37161</v>
      </c>
      <c r="D22127" s="131" t="s">
        <v>7970</v>
      </c>
      <c r="E22127" s="131">
        <v>277.7</v>
      </c>
    </row>
    <row r="22128" spans="1:5" ht="31.5">
      <c r="A22128" s="131" t="s">
        <v>37162</v>
      </c>
      <c r="B22128" s="131" t="s">
        <v>8382</v>
      </c>
      <c r="C22128" s="132" t="s">
        <v>37163</v>
      </c>
      <c r="D22128" s="131" t="s">
        <v>7970</v>
      </c>
      <c r="E22128" s="131">
        <v>418.7</v>
      </c>
    </row>
    <row r="22129" spans="1:5" ht="31.5">
      <c r="A22129" s="131" t="s">
        <v>37164</v>
      </c>
      <c r="B22129" s="131" t="s">
        <v>8382</v>
      </c>
      <c r="C22129" s="132" t="s">
        <v>37165</v>
      </c>
      <c r="D22129" s="131" t="s">
        <v>7970</v>
      </c>
      <c r="E22129" s="131">
        <v>1033.58</v>
      </c>
    </row>
    <row r="22130" spans="1:5" ht="31.5">
      <c r="A22130" s="131" t="s">
        <v>37166</v>
      </c>
      <c r="B22130" s="131" t="s">
        <v>8382</v>
      </c>
      <c r="C22130" s="132" t="s">
        <v>37167</v>
      </c>
      <c r="D22130" s="131" t="s">
        <v>7970</v>
      </c>
      <c r="E22130" s="131">
        <v>942.7</v>
      </c>
    </row>
    <row r="22131" spans="1:5" ht="31.5">
      <c r="A22131" s="131" t="s">
        <v>37168</v>
      </c>
      <c r="B22131" s="131" t="s">
        <v>8382</v>
      </c>
      <c r="C22131" s="132" t="s">
        <v>37169</v>
      </c>
      <c r="D22131" s="131" t="s">
        <v>7970</v>
      </c>
      <c r="E22131" s="131">
        <v>587.77</v>
      </c>
    </row>
    <row r="22132" spans="1:5" ht="31.5">
      <c r="A22132" s="131" t="s">
        <v>37170</v>
      </c>
      <c r="B22132" s="131" t="s">
        <v>8382</v>
      </c>
      <c r="C22132" s="132" t="s">
        <v>37171</v>
      </c>
      <c r="D22132" s="131" t="s">
        <v>7970</v>
      </c>
      <c r="E22132" s="131">
        <v>63.3</v>
      </c>
    </row>
    <row r="22133" spans="1:5" ht="31.5">
      <c r="A22133" s="131" t="s">
        <v>37172</v>
      </c>
      <c r="B22133" s="131" t="s">
        <v>8382</v>
      </c>
      <c r="C22133" s="132" t="s">
        <v>37173</v>
      </c>
      <c r="D22133" s="131" t="s">
        <v>7970</v>
      </c>
      <c r="E22133" s="131">
        <v>10.72</v>
      </c>
    </row>
    <row r="22134" spans="1:5" ht="31.5">
      <c r="A22134" s="131" t="s">
        <v>37174</v>
      </c>
      <c r="B22134" s="131" t="s">
        <v>8382</v>
      </c>
      <c r="C22134" s="132" t="s">
        <v>37175</v>
      </c>
      <c r="D22134" s="131" t="s">
        <v>7970</v>
      </c>
      <c r="E22134" s="131">
        <v>3.61</v>
      </c>
    </row>
    <row r="22135" spans="1:5" ht="31.5">
      <c r="A22135" s="131" t="s">
        <v>37176</v>
      </c>
      <c r="B22135" s="131" t="s">
        <v>8382</v>
      </c>
      <c r="C22135" s="132" t="s">
        <v>37177</v>
      </c>
      <c r="D22135" s="131" t="s">
        <v>7970</v>
      </c>
      <c r="E22135" s="131">
        <v>5.74</v>
      </c>
    </row>
    <row r="22136" spans="1:5" ht="31.5">
      <c r="A22136" s="131" t="s">
        <v>37178</v>
      </c>
      <c r="B22136" s="131" t="s">
        <v>8382</v>
      </c>
      <c r="C22136" s="132" t="s">
        <v>37179</v>
      </c>
      <c r="D22136" s="131" t="s">
        <v>7970</v>
      </c>
      <c r="E22136" s="131">
        <v>29.07</v>
      </c>
    </row>
    <row r="22137" spans="1:5" ht="31.5">
      <c r="A22137" s="131" t="s">
        <v>37180</v>
      </c>
      <c r="B22137" s="131" t="s">
        <v>8382</v>
      </c>
      <c r="C22137" s="132" t="s">
        <v>37181</v>
      </c>
      <c r="D22137" s="131" t="s">
        <v>7</v>
      </c>
      <c r="E22137" s="131">
        <v>33.380000000000003</v>
      </c>
    </row>
    <row r="22138" spans="1:5" ht="31.5">
      <c r="A22138" s="131" t="s">
        <v>37182</v>
      </c>
      <c r="B22138" s="131" t="s">
        <v>8382</v>
      </c>
      <c r="C22138" s="132" t="s">
        <v>37183</v>
      </c>
      <c r="D22138" s="131" t="s">
        <v>7970</v>
      </c>
      <c r="E22138" s="131">
        <v>78.89</v>
      </c>
    </row>
    <row r="22139" spans="1:5" ht="31.5">
      <c r="A22139" s="131" t="s">
        <v>37184</v>
      </c>
      <c r="B22139" s="131" t="s">
        <v>8382</v>
      </c>
      <c r="C22139" s="132" t="s">
        <v>37185</v>
      </c>
      <c r="D22139" s="131" t="s">
        <v>7970</v>
      </c>
      <c r="E22139" s="131">
        <v>15.19</v>
      </c>
    </row>
    <row r="22140" spans="1:5" ht="47.25">
      <c r="A22140" s="131" t="s">
        <v>37186</v>
      </c>
      <c r="B22140" s="131" t="s">
        <v>8382</v>
      </c>
      <c r="C22140" s="132" t="s">
        <v>37187</v>
      </c>
      <c r="D22140" s="131" t="s">
        <v>7970</v>
      </c>
      <c r="E22140" s="131">
        <v>11.62</v>
      </c>
    </row>
    <row r="22141" spans="1:5" ht="47.25">
      <c r="A22141" s="131" t="s">
        <v>37188</v>
      </c>
      <c r="B22141" s="131" t="s">
        <v>8382</v>
      </c>
      <c r="C22141" s="132" t="s">
        <v>37189</v>
      </c>
      <c r="D22141" s="131" t="s">
        <v>7970</v>
      </c>
      <c r="E22141" s="131">
        <v>14.28</v>
      </c>
    </row>
    <row r="22142" spans="1:5" ht="31.5">
      <c r="A22142" s="131" t="s">
        <v>37190</v>
      </c>
      <c r="B22142" s="131" t="s">
        <v>8382</v>
      </c>
      <c r="C22142" s="132" t="s">
        <v>37191</v>
      </c>
      <c r="D22142" s="131" t="s">
        <v>7970</v>
      </c>
      <c r="E22142" s="131">
        <v>38.71</v>
      </c>
    </row>
    <row r="22143" spans="1:5" ht="31.5">
      <c r="A22143" s="131" t="s">
        <v>37192</v>
      </c>
      <c r="B22143" s="131" t="s">
        <v>8382</v>
      </c>
      <c r="C22143" s="132" t="s">
        <v>37193</v>
      </c>
      <c r="D22143" s="131" t="s">
        <v>7970</v>
      </c>
      <c r="E22143" s="131">
        <v>13.28</v>
      </c>
    </row>
    <row r="22144" spans="1:5" ht="31.5">
      <c r="A22144" s="131" t="s">
        <v>37194</v>
      </c>
      <c r="B22144" s="131" t="s">
        <v>8382</v>
      </c>
      <c r="C22144" s="132" t="s">
        <v>37195</v>
      </c>
      <c r="D22144" s="131" t="s">
        <v>7970</v>
      </c>
      <c r="E22144" s="131">
        <v>45.74</v>
      </c>
    </row>
    <row r="22145" spans="1:5" ht="110.25">
      <c r="A22145" s="131" t="s">
        <v>37196</v>
      </c>
      <c r="B22145" s="131" t="s">
        <v>8382</v>
      </c>
      <c r="C22145" s="132" t="s">
        <v>37197</v>
      </c>
      <c r="D22145" s="131" t="s">
        <v>7970</v>
      </c>
      <c r="E22145" s="131">
        <v>66.28</v>
      </c>
    </row>
    <row r="22146" spans="1:5" ht="110.25">
      <c r="A22146" s="131" t="s">
        <v>37198</v>
      </c>
      <c r="B22146" s="131" t="s">
        <v>8382</v>
      </c>
      <c r="C22146" s="132" t="s">
        <v>37199</v>
      </c>
      <c r="D22146" s="131" t="s">
        <v>7970</v>
      </c>
      <c r="E22146" s="131">
        <v>53.49</v>
      </c>
    </row>
    <row r="22147" spans="1:5" ht="94.5">
      <c r="A22147" s="131" t="s">
        <v>37200</v>
      </c>
      <c r="B22147" s="131" t="s">
        <v>8382</v>
      </c>
      <c r="C22147" s="132" t="s">
        <v>37201</v>
      </c>
      <c r="D22147" s="131" t="s">
        <v>7970</v>
      </c>
      <c r="E22147" s="131">
        <v>41.24</v>
      </c>
    </row>
    <row r="22148" spans="1:5" ht="78.75">
      <c r="A22148" s="131" t="s">
        <v>37202</v>
      </c>
      <c r="B22148" s="131" t="s">
        <v>8382</v>
      </c>
      <c r="C22148" s="132" t="s">
        <v>37203</v>
      </c>
      <c r="D22148" s="131" t="s">
        <v>7970</v>
      </c>
      <c r="E22148" s="131">
        <v>102.42</v>
      </c>
    </row>
    <row r="22149" spans="1:5" ht="78.75">
      <c r="A22149" s="131" t="s">
        <v>37204</v>
      </c>
      <c r="B22149" s="131" t="s">
        <v>8382</v>
      </c>
      <c r="C22149" s="132" t="s">
        <v>37205</v>
      </c>
      <c r="D22149" s="131" t="s">
        <v>7970</v>
      </c>
      <c r="E22149" s="131">
        <v>149.04</v>
      </c>
    </row>
    <row r="22150" spans="1:5" ht="31.5">
      <c r="A22150" s="131" t="s">
        <v>37206</v>
      </c>
      <c r="B22150" s="131" t="s">
        <v>8382</v>
      </c>
      <c r="C22150" s="132" t="s">
        <v>37207</v>
      </c>
      <c r="D22150" s="131" t="s">
        <v>7970</v>
      </c>
      <c r="E22150" s="131">
        <v>151.13</v>
      </c>
    </row>
    <row r="22151" spans="1:5" ht="31.5">
      <c r="A22151" s="131" t="s">
        <v>37208</v>
      </c>
      <c r="B22151" s="131" t="s">
        <v>8382</v>
      </c>
      <c r="C22151" s="132" t="s">
        <v>37209</v>
      </c>
      <c r="D22151" s="131" t="s">
        <v>7970</v>
      </c>
      <c r="E22151" s="131">
        <v>165.79</v>
      </c>
    </row>
    <row r="22152" spans="1:5" ht="31.5">
      <c r="A22152" s="131" t="s">
        <v>37210</v>
      </c>
      <c r="B22152" s="131" t="s">
        <v>8382</v>
      </c>
      <c r="C22152" s="132" t="s">
        <v>37211</v>
      </c>
      <c r="D22152" s="131" t="s">
        <v>7970</v>
      </c>
      <c r="E22152" s="131">
        <v>4852.08</v>
      </c>
    </row>
    <row r="22153" spans="1:5" ht="31.5">
      <c r="A22153" s="131" t="s">
        <v>37212</v>
      </c>
      <c r="B22153" s="131" t="s">
        <v>8382</v>
      </c>
      <c r="C22153" s="132" t="s">
        <v>37213</v>
      </c>
      <c r="D22153" s="131" t="s">
        <v>7970</v>
      </c>
      <c r="E22153" s="131">
        <v>225.99</v>
      </c>
    </row>
    <row r="22154" spans="1:5" ht="31.5">
      <c r="A22154" s="131" t="s">
        <v>37214</v>
      </c>
      <c r="B22154" s="131" t="s">
        <v>8382</v>
      </c>
      <c r="C22154" s="132" t="s">
        <v>37215</v>
      </c>
      <c r="D22154" s="131" t="s">
        <v>7970</v>
      </c>
      <c r="E22154" s="131">
        <v>149.38</v>
      </c>
    </row>
    <row r="22155" spans="1:5" ht="31.5">
      <c r="A22155" s="131" t="s">
        <v>37216</v>
      </c>
      <c r="B22155" s="131" t="s">
        <v>8382</v>
      </c>
      <c r="C22155" s="132" t="s">
        <v>37217</v>
      </c>
      <c r="D22155" s="131" t="s">
        <v>7970</v>
      </c>
      <c r="E22155" s="131">
        <v>216.23</v>
      </c>
    </row>
    <row r="22156" spans="1:5" ht="31.5">
      <c r="A22156" s="131" t="s">
        <v>37218</v>
      </c>
      <c r="B22156" s="131" t="s">
        <v>8382</v>
      </c>
      <c r="C22156" s="132" t="s">
        <v>37219</v>
      </c>
      <c r="D22156" s="131" t="s">
        <v>7970</v>
      </c>
      <c r="E22156" s="131">
        <v>402.54</v>
      </c>
    </row>
    <row r="22157" spans="1:5" ht="31.5">
      <c r="A22157" s="131" t="s">
        <v>37220</v>
      </c>
      <c r="B22157" s="131" t="s">
        <v>8382</v>
      </c>
      <c r="C22157" s="132" t="s">
        <v>37221</v>
      </c>
      <c r="D22157" s="131" t="s">
        <v>7970</v>
      </c>
      <c r="E22157" s="131">
        <v>336.06</v>
      </c>
    </row>
    <row r="22158" spans="1:5" ht="31.5">
      <c r="A22158" s="131" t="s">
        <v>37222</v>
      </c>
      <c r="B22158" s="131" t="s">
        <v>8382</v>
      </c>
      <c r="C22158" s="132" t="s">
        <v>37223</v>
      </c>
      <c r="D22158" s="131" t="s">
        <v>7970</v>
      </c>
      <c r="E22158" s="131">
        <v>315.07</v>
      </c>
    </row>
    <row r="22159" spans="1:5" ht="31.5">
      <c r="A22159" s="131" t="s">
        <v>37224</v>
      </c>
      <c r="B22159" s="131" t="s">
        <v>8382</v>
      </c>
      <c r="C22159" s="132" t="s">
        <v>37225</v>
      </c>
      <c r="D22159" s="131" t="s">
        <v>7970</v>
      </c>
      <c r="E22159" s="131">
        <v>272.29000000000002</v>
      </c>
    </row>
    <row r="22160" spans="1:5" ht="31.5">
      <c r="A22160" s="131" t="s">
        <v>37226</v>
      </c>
      <c r="B22160" s="131" t="s">
        <v>8382</v>
      </c>
      <c r="C22160" s="132" t="s">
        <v>37227</v>
      </c>
      <c r="D22160" s="131" t="s">
        <v>7970</v>
      </c>
      <c r="E22160" s="131">
        <v>244.32</v>
      </c>
    </row>
    <row r="22161" spans="1:5" ht="94.5">
      <c r="A22161" s="131" t="s">
        <v>37228</v>
      </c>
      <c r="B22161" s="131" t="s">
        <v>8382</v>
      </c>
      <c r="C22161" s="132" t="s">
        <v>37229</v>
      </c>
      <c r="D22161" s="131" t="s">
        <v>7970</v>
      </c>
      <c r="E22161" s="131">
        <v>13996.22</v>
      </c>
    </row>
    <row r="22162" spans="1:5" ht="31.5">
      <c r="A22162" s="131" t="s">
        <v>37230</v>
      </c>
      <c r="B22162" s="131" t="s">
        <v>8382</v>
      </c>
      <c r="C22162" s="132" t="s">
        <v>37231</v>
      </c>
      <c r="D22162" s="131" t="s">
        <v>7970</v>
      </c>
      <c r="E22162" s="131">
        <v>3157.96</v>
      </c>
    </row>
    <row r="22163" spans="1:5" ht="31.5">
      <c r="A22163" s="131" t="s">
        <v>37232</v>
      </c>
      <c r="B22163" s="131" t="s">
        <v>8382</v>
      </c>
      <c r="C22163" s="132" t="s">
        <v>37233</v>
      </c>
      <c r="D22163" s="131" t="s">
        <v>7970</v>
      </c>
      <c r="E22163" s="131">
        <v>108893.71</v>
      </c>
    </row>
    <row r="22164" spans="1:5" ht="94.5">
      <c r="A22164" s="131" t="s">
        <v>37234</v>
      </c>
      <c r="B22164" s="131" t="s">
        <v>8382</v>
      </c>
      <c r="C22164" s="132" t="s">
        <v>37235</v>
      </c>
      <c r="D22164" s="131" t="s">
        <v>7970</v>
      </c>
      <c r="E22164" s="131">
        <v>12231.63</v>
      </c>
    </row>
    <row r="22165" spans="1:5" ht="78.75">
      <c r="A22165" s="131" t="s">
        <v>37236</v>
      </c>
      <c r="B22165" s="131" t="s">
        <v>8382</v>
      </c>
      <c r="C22165" s="132" t="s">
        <v>37237</v>
      </c>
      <c r="D22165" s="131" t="s">
        <v>7970</v>
      </c>
      <c r="E22165" s="131">
        <v>43111.38</v>
      </c>
    </row>
    <row r="22166" spans="1:5" ht="31.5">
      <c r="A22166" s="131" t="s">
        <v>37238</v>
      </c>
      <c r="B22166" s="131" t="s">
        <v>8382</v>
      </c>
      <c r="C22166" s="132" t="s">
        <v>37239</v>
      </c>
      <c r="D22166" s="131" t="s">
        <v>7970</v>
      </c>
      <c r="E22166" s="131">
        <v>1810.01</v>
      </c>
    </row>
    <row r="22167" spans="1:5" ht="47.25">
      <c r="A22167" s="131" t="s">
        <v>37240</v>
      </c>
      <c r="B22167" s="131" t="s">
        <v>8382</v>
      </c>
      <c r="C22167" s="132" t="s">
        <v>37241</v>
      </c>
      <c r="D22167" s="131" t="s">
        <v>7970</v>
      </c>
      <c r="E22167" s="131">
        <v>2559.29</v>
      </c>
    </row>
    <row r="22168" spans="1:5" ht="47.25">
      <c r="A22168" s="131" t="s">
        <v>37242</v>
      </c>
      <c r="B22168" s="131" t="s">
        <v>8382</v>
      </c>
      <c r="C22168" s="132" t="s">
        <v>37243</v>
      </c>
      <c r="D22168" s="131" t="s">
        <v>7970</v>
      </c>
      <c r="E22168" s="131">
        <v>2057.21</v>
      </c>
    </row>
    <row r="22169" spans="1:5" ht="47.25">
      <c r="A22169" s="131" t="s">
        <v>37244</v>
      </c>
      <c r="B22169" s="131" t="s">
        <v>8382</v>
      </c>
      <c r="C22169" s="132" t="s">
        <v>37245</v>
      </c>
      <c r="D22169" s="131" t="s">
        <v>7970</v>
      </c>
      <c r="E22169" s="131">
        <v>1555.14</v>
      </c>
    </row>
    <row r="22170" spans="1:5" ht="78.75">
      <c r="A22170" s="131" t="s">
        <v>37246</v>
      </c>
      <c r="B22170" s="131" t="s">
        <v>8382</v>
      </c>
      <c r="C22170" s="132" t="s">
        <v>37247</v>
      </c>
      <c r="D22170" s="131" t="s">
        <v>7970</v>
      </c>
      <c r="E22170" s="131">
        <v>2617.52</v>
      </c>
    </row>
    <row r="22171" spans="1:5" ht="78.75">
      <c r="A22171" s="131" t="s">
        <v>37248</v>
      </c>
      <c r="B22171" s="131" t="s">
        <v>8382</v>
      </c>
      <c r="C22171" s="132" t="s">
        <v>37249</v>
      </c>
      <c r="D22171" s="131" t="s">
        <v>7970</v>
      </c>
      <c r="E22171" s="131">
        <v>7057.04</v>
      </c>
    </row>
    <row r="22172" spans="1:5" ht="78.75">
      <c r="A22172" s="131" t="s">
        <v>37250</v>
      </c>
      <c r="B22172" s="131" t="s">
        <v>8382</v>
      </c>
      <c r="C22172" s="132" t="s">
        <v>37251</v>
      </c>
      <c r="D22172" s="131" t="s">
        <v>7970</v>
      </c>
      <c r="E22172" s="131">
        <v>156000</v>
      </c>
    </row>
    <row r="22173" spans="1:5" ht="31.5">
      <c r="A22173" s="131" t="s">
        <v>37252</v>
      </c>
      <c r="B22173" s="131" t="s">
        <v>8382</v>
      </c>
      <c r="C22173" s="132" t="s">
        <v>37253</v>
      </c>
      <c r="D22173" s="131" t="s">
        <v>7970</v>
      </c>
      <c r="E22173" s="131">
        <v>190.77</v>
      </c>
    </row>
    <row r="22174" spans="1:5" ht="47.25">
      <c r="A22174" s="131" t="s">
        <v>37254</v>
      </c>
      <c r="B22174" s="131" t="s">
        <v>8382</v>
      </c>
      <c r="C22174" s="132" t="s">
        <v>37255</v>
      </c>
      <c r="D22174" s="131" t="s">
        <v>7970</v>
      </c>
      <c r="E22174" s="131">
        <v>242.77</v>
      </c>
    </row>
    <row r="22175" spans="1:5" ht="31.5">
      <c r="A22175" s="131" t="s">
        <v>37256</v>
      </c>
      <c r="B22175" s="131" t="s">
        <v>8382</v>
      </c>
      <c r="C22175" s="132" t="s">
        <v>37257</v>
      </c>
      <c r="D22175" s="131" t="s">
        <v>7970</v>
      </c>
      <c r="E22175" s="131">
        <v>276.04000000000002</v>
      </c>
    </row>
    <row r="22176" spans="1:5" ht="78.75">
      <c r="A22176" s="131" t="s">
        <v>37258</v>
      </c>
      <c r="B22176" s="131" t="s">
        <v>8382</v>
      </c>
      <c r="C22176" s="132" t="s">
        <v>37259</v>
      </c>
      <c r="D22176" s="131" t="s">
        <v>7970</v>
      </c>
      <c r="E22176" s="131">
        <v>4415.24</v>
      </c>
    </row>
    <row r="22177" spans="1:5" ht="47.25">
      <c r="A22177" s="131" t="s">
        <v>37260</v>
      </c>
      <c r="B22177" s="131" t="s">
        <v>8382</v>
      </c>
      <c r="C22177" s="132" t="s">
        <v>37261</v>
      </c>
      <c r="D22177" s="131" t="s">
        <v>7970</v>
      </c>
      <c r="E22177" s="131">
        <v>4351.32</v>
      </c>
    </row>
    <row r="22178" spans="1:5" ht="63">
      <c r="A22178" s="131" t="s">
        <v>37262</v>
      </c>
      <c r="B22178" s="131" t="s">
        <v>8382</v>
      </c>
      <c r="C22178" s="132" t="s">
        <v>37263</v>
      </c>
      <c r="D22178" s="131" t="s">
        <v>7970</v>
      </c>
      <c r="E22178" s="131">
        <v>45594.04</v>
      </c>
    </row>
    <row r="22179" spans="1:5" ht="63">
      <c r="A22179" s="131" t="s">
        <v>37264</v>
      </c>
      <c r="B22179" s="131" t="s">
        <v>8382</v>
      </c>
      <c r="C22179" s="132" t="s">
        <v>37265</v>
      </c>
      <c r="D22179" s="131" t="s">
        <v>7970</v>
      </c>
      <c r="E22179" s="131">
        <v>55569.54</v>
      </c>
    </row>
    <row r="22180" spans="1:5" ht="63">
      <c r="A22180" s="131" t="s">
        <v>37266</v>
      </c>
      <c r="B22180" s="131" t="s">
        <v>8382</v>
      </c>
      <c r="C22180" s="132" t="s">
        <v>37267</v>
      </c>
      <c r="D22180" s="131" t="s">
        <v>7970</v>
      </c>
      <c r="E22180" s="131">
        <v>75600.539999999994</v>
      </c>
    </row>
    <row r="22181" spans="1:5" ht="63">
      <c r="A22181" s="131" t="s">
        <v>37268</v>
      </c>
      <c r="B22181" s="131" t="s">
        <v>8382</v>
      </c>
      <c r="C22181" s="132" t="s">
        <v>37269</v>
      </c>
      <c r="D22181" s="131" t="s">
        <v>7970</v>
      </c>
      <c r="E22181" s="131">
        <v>95599.039999999994</v>
      </c>
    </row>
    <row r="22182" spans="1:5" ht="63">
      <c r="A22182" s="131" t="s">
        <v>37270</v>
      </c>
      <c r="B22182" s="131" t="s">
        <v>8382</v>
      </c>
      <c r="C22182" s="132" t="s">
        <v>37271</v>
      </c>
      <c r="D22182" s="131" t="s">
        <v>7970</v>
      </c>
      <c r="E22182" s="131">
        <v>127410.04</v>
      </c>
    </row>
    <row r="22183" spans="1:5" ht="63">
      <c r="A22183" s="131" t="s">
        <v>37272</v>
      </c>
      <c r="B22183" s="131" t="s">
        <v>8382</v>
      </c>
      <c r="C22183" s="132" t="s">
        <v>37273</v>
      </c>
      <c r="D22183" s="131" t="s">
        <v>7970</v>
      </c>
      <c r="E22183" s="131">
        <v>207771.33</v>
      </c>
    </row>
    <row r="22184" spans="1:5" ht="63">
      <c r="A22184" s="131" t="s">
        <v>37274</v>
      </c>
      <c r="B22184" s="131" t="s">
        <v>8382</v>
      </c>
      <c r="C22184" s="132" t="s">
        <v>37275</v>
      </c>
      <c r="D22184" s="131" t="s">
        <v>7970</v>
      </c>
      <c r="E22184" s="131">
        <v>273241.03999999998</v>
      </c>
    </row>
    <row r="22185" spans="1:5" ht="47.25">
      <c r="A22185" s="131" t="s">
        <v>37276</v>
      </c>
      <c r="B22185" s="131" t="s">
        <v>8382</v>
      </c>
      <c r="C22185" s="132" t="s">
        <v>37277</v>
      </c>
      <c r="D22185" s="131" t="s">
        <v>7970</v>
      </c>
      <c r="E22185" s="131">
        <v>11400.14</v>
      </c>
    </row>
    <row r="22186" spans="1:5" ht="31.5">
      <c r="A22186" s="131" t="s">
        <v>37278</v>
      </c>
      <c r="B22186" s="131" t="s">
        <v>8382</v>
      </c>
      <c r="C22186" s="132" t="s">
        <v>37279</v>
      </c>
      <c r="D22186" s="131" t="s">
        <v>7970</v>
      </c>
      <c r="E22186" s="131">
        <v>24841.32</v>
      </c>
    </row>
    <row r="22187" spans="1:5" ht="63">
      <c r="A22187" s="131" t="s">
        <v>37280</v>
      </c>
      <c r="B22187" s="131" t="s">
        <v>8382</v>
      </c>
      <c r="C22187" s="132" t="s">
        <v>37281</v>
      </c>
      <c r="D22187" s="131" t="s">
        <v>7970</v>
      </c>
      <c r="E22187" s="131">
        <v>49889.04</v>
      </c>
    </row>
    <row r="22188" spans="1:5" ht="63">
      <c r="A22188" s="131" t="s">
        <v>37282</v>
      </c>
      <c r="B22188" s="131" t="s">
        <v>8382</v>
      </c>
      <c r="C22188" s="132" t="s">
        <v>37283</v>
      </c>
      <c r="D22188" s="131" t="s">
        <v>7970</v>
      </c>
      <c r="E22188" s="131">
        <v>63648.04</v>
      </c>
    </row>
    <row r="22189" spans="1:5" ht="63">
      <c r="A22189" s="131" t="s">
        <v>37284</v>
      </c>
      <c r="B22189" s="131" t="s">
        <v>8382</v>
      </c>
      <c r="C22189" s="132" t="s">
        <v>37285</v>
      </c>
      <c r="D22189" s="131" t="s">
        <v>7970</v>
      </c>
      <c r="E22189" s="131">
        <v>82115.539999999994</v>
      </c>
    </row>
    <row r="22190" spans="1:5" ht="63">
      <c r="A22190" s="131" t="s">
        <v>37286</v>
      </c>
      <c r="B22190" s="131" t="s">
        <v>8382</v>
      </c>
      <c r="C22190" s="132" t="s">
        <v>37287</v>
      </c>
      <c r="D22190" s="131" t="s">
        <v>7970</v>
      </c>
      <c r="E22190" s="131">
        <v>104305.54</v>
      </c>
    </row>
    <row r="22191" spans="1:5" ht="63">
      <c r="A22191" s="131" t="s">
        <v>37288</v>
      </c>
      <c r="B22191" s="131" t="s">
        <v>8382</v>
      </c>
      <c r="C22191" s="132" t="s">
        <v>37289</v>
      </c>
      <c r="D22191" s="131" t="s">
        <v>7970</v>
      </c>
      <c r="E22191" s="131">
        <v>159145.04</v>
      </c>
    </row>
    <row r="22192" spans="1:5" ht="47.25">
      <c r="A22192" s="131" t="s">
        <v>37290</v>
      </c>
      <c r="B22192" s="131" t="s">
        <v>8382</v>
      </c>
      <c r="C22192" s="132" t="s">
        <v>37291</v>
      </c>
      <c r="D22192" s="131" t="s">
        <v>7970</v>
      </c>
      <c r="E22192" s="131">
        <v>9.4499999999999993</v>
      </c>
    </row>
    <row r="22193" spans="1:5" ht="47.25">
      <c r="A22193" s="131" t="s">
        <v>37292</v>
      </c>
      <c r="B22193" s="131" t="s">
        <v>8382</v>
      </c>
      <c r="C22193" s="132" t="s">
        <v>37293</v>
      </c>
      <c r="D22193" s="131" t="s">
        <v>7970</v>
      </c>
      <c r="E22193" s="131">
        <v>9.67</v>
      </c>
    </row>
    <row r="22194" spans="1:5" ht="47.25">
      <c r="A22194" s="131" t="s">
        <v>37294</v>
      </c>
      <c r="B22194" s="131" t="s">
        <v>8382</v>
      </c>
      <c r="C22194" s="132" t="s">
        <v>37295</v>
      </c>
      <c r="D22194" s="131" t="s">
        <v>7970</v>
      </c>
      <c r="E22194" s="131">
        <v>8.9700000000000006</v>
      </c>
    </row>
    <row r="22195" spans="1:5" ht="47.25">
      <c r="A22195" s="131" t="s">
        <v>37296</v>
      </c>
      <c r="B22195" s="131" t="s">
        <v>8382</v>
      </c>
      <c r="C22195" s="132" t="s">
        <v>37297</v>
      </c>
      <c r="D22195" s="131" t="s">
        <v>7970</v>
      </c>
      <c r="E22195" s="131">
        <v>10.37</v>
      </c>
    </row>
    <row r="22196" spans="1:5" ht="47.25">
      <c r="A22196" s="131" t="s">
        <v>37298</v>
      </c>
      <c r="B22196" s="131" t="s">
        <v>8382</v>
      </c>
      <c r="C22196" s="132" t="s">
        <v>37299</v>
      </c>
      <c r="D22196" s="131" t="s">
        <v>7970</v>
      </c>
      <c r="E22196" s="131">
        <v>9.6199999999999992</v>
      </c>
    </row>
    <row r="22197" spans="1:5" ht="31.5">
      <c r="A22197" s="131" t="s">
        <v>37300</v>
      </c>
      <c r="B22197" s="131" t="s">
        <v>8382</v>
      </c>
      <c r="C22197" s="132" t="s">
        <v>37301</v>
      </c>
      <c r="D22197" s="131" t="s">
        <v>7970</v>
      </c>
      <c r="E22197" s="131">
        <v>140.68</v>
      </c>
    </row>
    <row r="22198" spans="1:5" ht="31.5">
      <c r="A22198" s="131" t="s">
        <v>37302</v>
      </c>
      <c r="B22198" s="131" t="s">
        <v>8382</v>
      </c>
      <c r="C22198" s="132" t="s">
        <v>37303</v>
      </c>
      <c r="D22198" s="131" t="s">
        <v>7970</v>
      </c>
      <c r="E22198" s="131">
        <v>40</v>
      </c>
    </row>
    <row r="22199" spans="1:5" ht="47.25">
      <c r="A22199" s="131" t="s">
        <v>37304</v>
      </c>
      <c r="B22199" s="131" t="s">
        <v>8382</v>
      </c>
      <c r="C22199" s="132" t="s">
        <v>37305</v>
      </c>
      <c r="D22199" s="131" t="s">
        <v>7970</v>
      </c>
      <c r="E22199" s="131">
        <v>598</v>
      </c>
    </row>
    <row r="22200" spans="1:5" ht="31.5">
      <c r="A22200" s="131" t="s">
        <v>37306</v>
      </c>
      <c r="B22200" s="131" t="s">
        <v>8382</v>
      </c>
      <c r="C22200" s="132" t="s">
        <v>37307</v>
      </c>
      <c r="D22200" s="131" t="s">
        <v>7970</v>
      </c>
      <c r="E22200" s="131">
        <v>94.43</v>
      </c>
    </row>
    <row r="22201" spans="1:5" ht="31.5">
      <c r="A22201" s="131" t="s">
        <v>37308</v>
      </c>
      <c r="B22201" s="131" t="s">
        <v>8382</v>
      </c>
      <c r="C22201" s="132" t="s">
        <v>37309</v>
      </c>
      <c r="D22201" s="131" t="s">
        <v>7</v>
      </c>
      <c r="E22201" s="131">
        <v>7.87</v>
      </c>
    </row>
    <row r="22202" spans="1:5" ht="31.5">
      <c r="A22202" s="131" t="s">
        <v>37310</v>
      </c>
      <c r="B22202" s="131" t="s">
        <v>8382</v>
      </c>
      <c r="C22202" s="132" t="s">
        <v>37311</v>
      </c>
      <c r="D22202" s="131" t="s">
        <v>7970</v>
      </c>
      <c r="E22202" s="131">
        <v>187.4</v>
      </c>
    </row>
    <row r="22203" spans="1:5" ht="47.25">
      <c r="A22203" s="131" t="s">
        <v>37312</v>
      </c>
      <c r="B22203" s="131" t="s">
        <v>8382</v>
      </c>
      <c r="C22203" s="132" t="s">
        <v>37313</v>
      </c>
      <c r="D22203" s="131" t="s">
        <v>7970</v>
      </c>
      <c r="E22203" s="131">
        <v>231.35</v>
      </c>
    </row>
    <row r="22204" spans="1:5" ht="31.5">
      <c r="A22204" s="131" t="s">
        <v>37314</v>
      </c>
      <c r="B22204" s="131" t="s">
        <v>8382</v>
      </c>
      <c r="C22204" s="132" t="s">
        <v>37315</v>
      </c>
      <c r="D22204" s="131" t="s">
        <v>7970</v>
      </c>
      <c r="E22204" s="131">
        <v>256.08</v>
      </c>
    </row>
    <row r="22205" spans="1:5" ht="47.25">
      <c r="A22205" s="131" t="s">
        <v>37316</v>
      </c>
      <c r="B22205" s="131" t="s">
        <v>8382</v>
      </c>
      <c r="C22205" s="132" t="s">
        <v>37317</v>
      </c>
      <c r="D22205" s="131" t="s">
        <v>7970</v>
      </c>
      <c r="E22205" s="131">
        <v>299.54000000000002</v>
      </c>
    </row>
    <row r="22206" spans="1:5" ht="31.5">
      <c r="A22206" s="131" t="s">
        <v>37318</v>
      </c>
      <c r="B22206" s="131" t="s">
        <v>8382</v>
      </c>
      <c r="C22206" s="132" t="s">
        <v>37319</v>
      </c>
      <c r="D22206" s="131" t="s">
        <v>7970</v>
      </c>
      <c r="E22206" s="131">
        <v>245.9</v>
      </c>
    </row>
    <row r="22207" spans="1:5" ht="47.25">
      <c r="A22207" s="131" t="s">
        <v>37320</v>
      </c>
      <c r="B22207" s="131" t="s">
        <v>8382</v>
      </c>
      <c r="C22207" s="132" t="s">
        <v>37321</v>
      </c>
      <c r="D22207" s="131" t="s">
        <v>7970</v>
      </c>
      <c r="E22207" s="131">
        <v>257.68</v>
      </c>
    </row>
    <row r="22208" spans="1:5" ht="63">
      <c r="A22208" s="131" t="s">
        <v>37322</v>
      </c>
      <c r="B22208" s="131" t="s">
        <v>8382</v>
      </c>
      <c r="C22208" s="132" t="s">
        <v>37323</v>
      </c>
      <c r="D22208" s="131" t="s">
        <v>7970</v>
      </c>
      <c r="E22208" s="131">
        <v>108.56</v>
      </c>
    </row>
    <row r="22209" spans="1:5" ht="47.25">
      <c r="A22209" s="131" t="s">
        <v>37324</v>
      </c>
      <c r="B22209" s="131" t="s">
        <v>8382</v>
      </c>
      <c r="C22209" s="132" t="s">
        <v>37325</v>
      </c>
      <c r="D22209" s="131" t="s">
        <v>7970</v>
      </c>
      <c r="E22209" s="131">
        <v>186.83</v>
      </c>
    </row>
    <row r="22210" spans="1:5" ht="78.75">
      <c r="A22210" s="131" t="s">
        <v>37326</v>
      </c>
      <c r="B22210" s="131" t="s">
        <v>8382</v>
      </c>
      <c r="C22210" s="132" t="s">
        <v>37327</v>
      </c>
      <c r="D22210" s="131" t="s">
        <v>7970</v>
      </c>
      <c r="E22210" s="131">
        <v>116.38</v>
      </c>
    </row>
    <row r="22211" spans="1:5" ht="78.75">
      <c r="A22211" s="131" t="s">
        <v>37328</v>
      </c>
      <c r="B22211" s="131" t="s">
        <v>8382</v>
      </c>
      <c r="C22211" s="132" t="s">
        <v>37329</v>
      </c>
      <c r="D22211" s="131" t="s">
        <v>7970</v>
      </c>
      <c r="E22211" s="131">
        <v>116.38</v>
      </c>
    </row>
    <row r="22212" spans="1:5" ht="63">
      <c r="A22212" s="131" t="s">
        <v>37330</v>
      </c>
      <c r="B22212" s="131" t="s">
        <v>8382</v>
      </c>
      <c r="C22212" s="132" t="s">
        <v>37331</v>
      </c>
      <c r="D22212" s="131" t="s">
        <v>7970</v>
      </c>
      <c r="E22212" s="131">
        <v>108.56</v>
      </c>
    </row>
    <row r="22213" spans="1:5" ht="63">
      <c r="A22213" s="131" t="s">
        <v>37332</v>
      </c>
      <c r="B22213" s="131" t="s">
        <v>8382</v>
      </c>
      <c r="C22213" s="132" t="s">
        <v>37333</v>
      </c>
      <c r="D22213" s="131" t="s">
        <v>7970</v>
      </c>
      <c r="E22213" s="131">
        <v>108.56</v>
      </c>
    </row>
    <row r="22214" spans="1:5" ht="47.25">
      <c r="A22214" s="131" t="s">
        <v>37334</v>
      </c>
      <c r="B22214" s="131" t="s">
        <v>8382</v>
      </c>
      <c r="C22214" s="132" t="s">
        <v>37335</v>
      </c>
      <c r="D22214" s="131" t="s">
        <v>7970</v>
      </c>
      <c r="E22214" s="131">
        <v>50.29</v>
      </c>
    </row>
    <row r="22215" spans="1:5" ht="47.25">
      <c r="A22215" s="131" t="s">
        <v>37336</v>
      </c>
      <c r="B22215" s="131" t="s">
        <v>8382</v>
      </c>
      <c r="C22215" s="132" t="s">
        <v>37337</v>
      </c>
      <c r="D22215" s="131" t="s">
        <v>7970</v>
      </c>
      <c r="E22215" s="131">
        <v>35.880000000000003</v>
      </c>
    </row>
    <row r="22216" spans="1:5" ht="47.25">
      <c r="A22216" s="131" t="s">
        <v>37338</v>
      </c>
      <c r="B22216" s="131" t="s">
        <v>8382</v>
      </c>
      <c r="C22216" s="132" t="s">
        <v>37339</v>
      </c>
      <c r="D22216" s="131" t="s">
        <v>7970</v>
      </c>
      <c r="E22216" s="131">
        <v>352.76</v>
      </c>
    </row>
    <row r="22217" spans="1:5" ht="47.25">
      <c r="A22217" s="131" t="s">
        <v>37340</v>
      </c>
      <c r="B22217" s="131" t="s">
        <v>8382</v>
      </c>
      <c r="C22217" s="132" t="s">
        <v>37341</v>
      </c>
      <c r="D22217" s="131" t="s">
        <v>7970</v>
      </c>
      <c r="E22217" s="131">
        <v>267.14999999999998</v>
      </c>
    </row>
    <row r="22218" spans="1:5" ht="31.5">
      <c r="A22218" s="131" t="s">
        <v>37342</v>
      </c>
      <c r="B22218" s="131" t="s">
        <v>8382</v>
      </c>
      <c r="C22218" s="132" t="s">
        <v>37343</v>
      </c>
      <c r="D22218" s="131" t="s">
        <v>7970</v>
      </c>
      <c r="E22218" s="131">
        <v>25.98</v>
      </c>
    </row>
    <row r="22219" spans="1:5" ht="31.5">
      <c r="A22219" s="131" t="s">
        <v>37344</v>
      </c>
      <c r="B22219" s="131" t="s">
        <v>8382</v>
      </c>
      <c r="C22219" s="132" t="s">
        <v>37345</v>
      </c>
      <c r="D22219" s="131" t="s">
        <v>7970</v>
      </c>
      <c r="E22219" s="131">
        <v>6.27</v>
      </c>
    </row>
    <row r="22220" spans="1:5" ht="31.5">
      <c r="A22220" s="131" t="s">
        <v>37346</v>
      </c>
      <c r="B22220" s="131" t="s">
        <v>8382</v>
      </c>
      <c r="C22220" s="132" t="s">
        <v>37347</v>
      </c>
      <c r="D22220" s="131" t="s">
        <v>7970</v>
      </c>
      <c r="E22220" s="131">
        <v>12.15</v>
      </c>
    </row>
    <row r="22221" spans="1:5" ht="78.75">
      <c r="A22221" s="131" t="s">
        <v>37348</v>
      </c>
      <c r="B22221" s="131" t="s">
        <v>8382</v>
      </c>
      <c r="C22221" s="132" t="s">
        <v>37349</v>
      </c>
      <c r="D22221" s="131" t="s">
        <v>7970</v>
      </c>
      <c r="E22221" s="131">
        <v>99.22</v>
      </c>
    </row>
    <row r="22222" spans="1:5" ht="63">
      <c r="A22222" s="131" t="s">
        <v>37350</v>
      </c>
      <c r="B22222" s="131" t="s">
        <v>8382</v>
      </c>
      <c r="C22222" s="132" t="s">
        <v>37351</v>
      </c>
      <c r="D22222" s="131" t="s">
        <v>7970</v>
      </c>
      <c r="E22222" s="131">
        <v>263.29000000000002</v>
      </c>
    </row>
    <row r="22223" spans="1:5" ht="47.25">
      <c r="A22223" s="131" t="s">
        <v>37352</v>
      </c>
      <c r="B22223" s="131" t="s">
        <v>8382</v>
      </c>
      <c r="C22223" s="132" t="s">
        <v>37353</v>
      </c>
      <c r="D22223" s="131" t="s">
        <v>7970</v>
      </c>
      <c r="E22223" s="131">
        <v>165.8</v>
      </c>
    </row>
    <row r="22224" spans="1:5" ht="47.25">
      <c r="A22224" s="131" t="s">
        <v>37354</v>
      </c>
      <c r="B22224" s="131" t="s">
        <v>8382</v>
      </c>
      <c r="C22224" s="132" t="s">
        <v>37355</v>
      </c>
      <c r="D22224" s="131" t="s">
        <v>7970</v>
      </c>
      <c r="E22224" s="131">
        <v>44.28</v>
      </c>
    </row>
    <row r="22225" spans="1:5" ht="47.25">
      <c r="A22225" s="131" t="s">
        <v>37356</v>
      </c>
      <c r="B22225" s="131" t="s">
        <v>8382</v>
      </c>
      <c r="C22225" s="132" t="s">
        <v>37357</v>
      </c>
      <c r="D22225" s="131" t="s">
        <v>7970</v>
      </c>
      <c r="E22225" s="131">
        <v>826.17</v>
      </c>
    </row>
    <row r="22226" spans="1:5" ht="78.75">
      <c r="A22226" s="131" t="s">
        <v>37358</v>
      </c>
      <c r="B22226" s="131" t="s">
        <v>8382</v>
      </c>
      <c r="C22226" s="132" t="s">
        <v>37359</v>
      </c>
      <c r="D22226" s="131" t="s">
        <v>7970</v>
      </c>
      <c r="E22226" s="131">
        <v>72.53</v>
      </c>
    </row>
    <row r="22227" spans="1:5" ht="78.75">
      <c r="A22227" s="131" t="s">
        <v>37360</v>
      </c>
      <c r="B22227" s="131" t="s">
        <v>8382</v>
      </c>
      <c r="C22227" s="132" t="s">
        <v>37361</v>
      </c>
      <c r="D22227" s="131" t="s">
        <v>7970</v>
      </c>
      <c r="E22227" s="131">
        <v>146.44</v>
      </c>
    </row>
    <row r="22228" spans="1:5" ht="78.75">
      <c r="A22228" s="131" t="s">
        <v>37362</v>
      </c>
      <c r="B22228" s="131" t="s">
        <v>8382</v>
      </c>
      <c r="C22228" s="132" t="s">
        <v>37363</v>
      </c>
      <c r="D22228" s="131" t="s">
        <v>7970</v>
      </c>
      <c r="E22228" s="131">
        <v>120.08</v>
      </c>
    </row>
    <row r="22229" spans="1:5" ht="78.75">
      <c r="A22229" s="131" t="s">
        <v>37364</v>
      </c>
      <c r="B22229" s="131" t="s">
        <v>8382</v>
      </c>
      <c r="C22229" s="132" t="s">
        <v>37365</v>
      </c>
      <c r="D22229" s="131" t="s">
        <v>7970</v>
      </c>
      <c r="E22229" s="131">
        <v>212.32</v>
      </c>
    </row>
    <row r="22230" spans="1:5" ht="94.5">
      <c r="A22230" s="131" t="s">
        <v>37366</v>
      </c>
      <c r="B22230" s="131" t="s">
        <v>8382</v>
      </c>
      <c r="C22230" s="132" t="s">
        <v>37367</v>
      </c>
      <c r="D22230" s="131" t="s">
        <v>7970</v>
      </c>
      <c r="E22230" s="131">
        <v>239.25</v>
      </c>
    </row>
    <row r="22231" spans="1:5" ht="63">
      <c r="A22231" s="131" t="s">
        <v>37368</v>
      </c>
      <c r="B22231" s="131" t="s">
        <v>8382</v>
      </c>
      <c r="C22231" s="132" t="s">
        <v>37369</v>
      </c>
      <c r="D22231" s="131" t="s">
        <v>7970</v>
      </c>
      <c r="E22231" s="131">
        <v>298.39</v>
      </c>
    </row>
    <row r="22232" spans="1:5" ht="94.5">
      <c r="A22232" s="131" t="s">
        <v>37370</v>
      </c>
      <c r="B22232" s="131" t="s">
        <v>8382</v>
      </c>
      <c r="C22232" s="132" t="s">
        <v>37371</v>
      </c>
      <c r="D22232" s="131" t="s">
        <v>7970</v>
      </c>
      <c r="E22232" s="131">
        <v>271.55</v>
      </c>
    </row>
    <row r="22233" spans="1:5" ht="63">
      <c r="A22233" s="131" t="s">
        <v>37372</v>
      </c>
      <c r="B22233" s="131" t="s">
        <v>8382</v>
      </c>
      <c r="C22233" s="132" t="s">
        <v>37373</v>
      </c>
      <c r="D22233" s="131" t="s">
        <v>7970</v>
      </c>
      <c r="E22233" s="131">
        <v>175.7</v>
      </c>
    </row>
    <row r="22234" spans="1:5" ht="78.75">
      <c r="A22234" s="131" t="s">
        <v>37374</v>
      </c>
      <c r="B22234" s="131" t="s">
        <v>8382</v>
      </c>
      <c r="C22234" s="132" t="s">
        <v>37375</v>
      </c>
      <c r="D22234" s="131" t="s">
        <v>7970</v>
      </c>
      <c r="E22234" s="131">
        <v>295.69</v>
      </c>
    </row>
    <row r="22235" spans="1:5" ht="78.75">
      <c r="A22235" s="131" t="s">
        <v>37376</v>
      </c>
      <c r="B22235" s="131" t="s">
        <v>8382</v>
      </c>
      <c r="C22235" s="132" t="s">
        <v>37377</v>
      </c>
      <c r="D22235" s="131" t="s">
        <v>7970</v>
      </c>
      <c r="E22235" s="131">
        <v>264.31</v>
      </c>
    </row>
    <row r="22236" spans="1:5" ht="63">
      <c r="A22236" s="131" t="s">
        <v>37378</v>
      </c>
      <c r="B22236" s="131" t="s">
        <v>8382</v>
      </c>
      <c r="C22236" s="132" t="s">
        <v>37379</v>
      </c>
      <c r="D22236" s="131" t="s">
        <v>7970</v>
      </c>
      <c r="E22236" s="131">
        <v>584.80999999999995</v>
      </c>
    </row>
    <row r="22237" spans="1:5" ht="47.25">
      <c r="A22237" s="131" t="s">
        <v>37380</v>
      </c>
      <c r="B22237" s="131" t="s">
        <v>8382</v>
      </c>
      <c r="C22237" s="132" t="s">
        <v>37381</v>
      </c>
      <c r="D22237" s="131" t="s">
        <v>7970</v>
      </c>
      <c r="E22237" s="131">
        <v>200.57</v>
      </c>
    </row>
    <row r="22238" spans="1:5" ht="78.75">
      <c r="A22238" s="131" t="s">
        <v>37382</v>
      </c>
      <c r="B22238" s="131" t="s">
        <v>8382</v>
      </c>
      <c r="C22238" s="132" t="s">
        <v>37383</v>
      </c>
      <c r="D22238" s="131" t="s">
        <v>7970</v>
      </c>
      <c r="E22238" s="131">
        <v>247.41</v>
      </c>
    </row>
    <row r="22239" spans="1:5" ht="78.75">
      <c r="A22239" s="131" t="s">
        <v>37384</v>
      </c>
      <c r="B22239" s="131" t="s">
        <v>8382</v>
      </c>
      <c r="C22239" s="132" t="s">
        <v>37385</v>
      </c>
      <c r="D22239" s="131" t="s">
        <v>7970</v>
      </c>
      <c r="E22239" s="131">
        <v>305.89999999999998</v>
      </c>
    </row>
    <row r="22240" spans="1:5" ht="78.75">
      <c r="A22240" s="131" t="s">
        <v>37386</v>
      </c>
      <c r="B22240" s="131" t="s">
        <v>8382</v>
      </c>
      <c r="C22240" s="132" t="s">
        <v>37387</v>
      </c>
      <c r="D22240" s="131" t="s">
        <v>7970</v>
      </c>
      <c r="E22240" s="131">
        <v>217.31</v>
      </c>
    </row>
    <row r="22241" spans="1:5" ht="78.75">
      <c r="A22241" s="131" t="s">
        <v>37388</v>
      </c>
      <c r="B22241" s="131" t="s">
        <v>8382</v>
      </c>
      <c r="C22241" s="132" t="s">
        <v>37389</v>
      </c>
      <c r="D22241" s="131" t="s">
        <v>7970</v>
      </c>
      <c r="E22241" s="131">
        <v>255.51</v>
      </c>
    </row>
    <row r="22242" spans="1:5" ht="63">
      <c r="A22242" s="131" t="s">
        <v>37390</v>
      </c>
      <c r="B22242" s="131" t="s">
        <v>8382</v>
      </c>
      <c r="C22242" s="132" t="s">
        <v>37391</v>
      </c>
      <c r="D22242" s="131" t="s">
        <v>7970</v>
      </c>
      <c r="E22242" s="131">
        <v>487.91</v>
      </c>
    </row>
    <row r="22243" spans="1:5" ht="110.25">
      <c r="A22243" s="131" t="s">
        <v>37392</v>
      </c>
      <c r="B22243" s="131" t="s">
        <v>8382</v>
      </c>
      <c r="C22243" s="132" t="s">
        <v>37393</v>
      </c>
      <c r="D22243" s="131" t="s">
        <v>7970</v>
      </c>
      <c r="E22243" s="131">
        <v>516.25</v>
      </c>
    </row>
    <row r="22244" spans="1:5" ht="63">
      <c r="A22244" s="131" t="s">
        <v>37394</v>
      </c>
      <c r="B22244" s="131" t="s">
        <v>8382</v>
      </c>
      <c r="C22244" s="132" t="s">
        <v>37395</v>
      </c>
      <c r="D22244" s="131" t="s">
        <v>7970</v>
      </c>
      <c r="E22244" s="131">
        <v>447.88</v>
      </c>
    </row>
    <row r="22245" spans="1:5" ht="47.25">
      <c r="A22245" s="131" t="s">
        <v>37396</v>
      </c>
      <c r="B22245" s="131" t="s">
        <v>8382</v>
      </c>
      <c r="C22245" s="132" t="s">
        <v>37397</v>
      </c>
      <c r="D22245" s="131" t="s">
        <v>7970</v>
      </c>
      <c r="E22245" s="131">
        <v>43.78</v>
      </c>
    </row>
    <row r="22246" spans="1:5" ht="47.25">
      <c r="A22246" s="131" t="s">
        <v>37398</v>
      </c>
      <c r="B22246" s="131" t="s">
        <v>8382</v>
      </c>
      <c r="C22246" s="132" t="s">
        <v>37399</v>
      </c>
      <c r="D22246" s="131" t="s">
        <v>7970</v>
      </c>
      <c r="E22246" s="131">
        <v>131.19</v>
      </c>
    </row>
    <row r="22247" spans="1:5" ht="47.25">
      <c r="A22247" s="131" t="s">
        <v>37400</v>
      </c>
      <c r="B22247" s="131" t="s">
        <v>8382</v>
      </c>
      <c r="C22247" s="132" t="s">
        <v>37401</v>
      </c>
      <c r="D22247" s="131" t="s">
        <v>7970</v>
      </c>
      <c r="E22247" s="131">
        <v>48.02</v>
      </c>
    </row>
    <row r="22248" spans="1:5" ht="63">
      <c r="A22248" s="131" t="s">
        <v>37402</v>
      </c>
      <c r="B22248" s="131" t="s">
        <v>8382</v>
      </c>
      <c r="C22248" s="132" t="s">
        <v>37403</v>
      </c>
      <c r="D22248" s="131" t="s">
        <v>7970</v>
      </c>
      <c r="E22248" s="131">
        <v>228.15</v>
      </c>
    </row>
    <row r="22249" spans="1:5" ht="31.5">
      <c r="A22249" s="131" t="s">
        <v>37404</v>
      </c>
      <c r="B22249" s="131" t="s">
        <v>8382</v>
      </c>
      <c r="C22249" s="132" t="s">
        <v>37405</v>
      </c>
      <c r="D22249" s="131" t="s">
        <v>7970</v>
      </c>
      <c r="E22249" s="131">
        <v>306.52999999999997</v>
      </c>
    </row>
    <row r="22250" spans="1:5" ht="63">
      <c r="A22250" s="131" t="s">
        <v>37406</v>
      </c>
      <c r="B22250" s="131" t="s">
        <v>8382</v>
      </c>
      <c r="C22250" s="132" t="s">
        <v>37407</v>
      </c>
      <c r="D22250" s="131" t="s">
        <v>7970</v>
      </c>
      <c r="E22250" s="131">
        <v>341.01</v>
      </c>
    </row>
    <row r="22251" spans="1:5" ht="78.75">
      <c r="A22251" s="131" t="s">
        <v>37408</v>
      </c>
      <c r="B22251" s="131" t="s">
        <v>8382</v>
      </c>
      <c r="C22251" s="132" t="s">
        <v>37409</v>
      </c>
      <c r="D22251" s="131" t="s">
        <v>7970</v>
      </c>
      <c r="E22251" s="131">
        <v>182.91</v>
      </c>
    </row>
    <row r="22252" spans="1:5" ht="78.75">
      <c r="A22252" s="131" t="s">
        <v>37410</v>
      </c>
      <c r="B22252" s="131" t="s">
        <v>8382</v>
      </c>
      <c r="C22252" s="132" t="s">
        <v>37411</v>
      </c>
      <c r="D22252" s="131" t="s">
        <v>7970</v>
      </c>
      <c r="E22252" s="131">
        <v>93.06</v>
      </c>
    </row>
    <row r="22253" spans="1:5" ht="63">
      <c r="A22253" s="131" t="s">
        <v>37412</v>
      </c>
      <c r="B22253" s="131" t="s">
        <v>8382</v>
      </c>
      <c r="C22253" s="132" t="s">
        <v>37413</v>
      </c>
      <c r="D22253" s="131" t="s">
        <v>7970</v>
      </c>
      <c r="E22253" s="131">
        <v>1337.65</v>
      </c>
    </row>
    <row r="22254" spans="1:5" ht="47.25">
      <c r="A22254" s="131" t="s">
        <v>37414</v>
      </c>
      <c r="B22254" s="131" t="s">
        <v>8382</v>
      </c>
      <c r="C22254" s="132" t="s">
        <v>37415</v>
      </c>
      <c r="D22254" s="131" t="s">
        <v>7970</v>
      </c>
      <c r="E22254" s="131">
        <v>682.8</v>
      </c>
    </row>
    <row r="22255" spans="1:5" ht="47.25">
      <c r="A22255" s="131" t="s">
        <v>37416</v>
      </c>
      <c r="B22255" s="131" t="s">
        <v>8382</v>
      </c>
      <c r="C22255" s="132" t="s">
        <v>37417</v>
      </c>
      <c r="D22255" s="131" t="s">
        <v>7970</v>
      </c>
      <c r="E22255" s="131">
        <v>1150</v>
      </c>
    </row>
    <row r="22256" spans="1:5" ht="47.25">
      <c r="A22256" s="131" t="s">
        <v>37418</v>
      </c>
      <c r="B22256" s="131" t="s">
        <v>8382</v>
      </c>
      <c r="C22256" s="132" t="s">
        <v>37419</v>
      </c>
      <c r="D22256" s="131" t="s">
        <v>7970</v>
      </c>
      <c r="E22256" s="131">
        <v>1595</v>
      </c>
    </row>
    <row r="22257" spans="1:5" ht="47.25">
      <c r="A22257" s="131" t="s">
        <v>37420</v>
      </c>
      <c r="B22257" s="131" t="s">
        <v>8382</v>
      </c>
      <c r="C22257" s="132" t="s">
        <v>37421</v>
      </c>
      <c r="D22257" s="131" t="s">
        <v>7970</v>
      </c>
      <c r="E22257" s="131">
        <v>1720</v>
      </c>
    </row>
    <row r="22258" spans="1:5" ht="47.25">
      <c r="A22258" s="131" t="s">
        <v>37422</v>
      </c>
      <c r="B22258" s="131" t="s">
        <v>8382</v>
      </c>
      <c r="C22258" s="132" t="s">
        <v>37423</v>
      </c>
      <c r="D22258" s="131" t="s">
        <v>7970</v>
      </c>
      <c r="E22258" s="131">
        <v>1300</v>
      </c>
    </row>
    <row r="22259" spans="1:5" ht="47.25">
      <c r="A22259" s="131" t="s">
        <v>37424</v>
      </c>
      <c r="B22259" s="131" t="s">
        <v>8382</v>
      </c>
      <c r="C22259" s="132" t="s">
        <v>37425</v>
      </c>
      <c r="D22259" s="131" t="s">
        <v>7970</v>
      </c>
      <c r="E22259" s="131">
        <v>1300</v>
      </c>
    </row>
    <row r="22260" spans="1:5" ht="47.25">
      <c r="A22260" s="131" t="s">
        <v>37426</v>
      </c>
      <c r="B22260" s="131" t="s">
        <v>8382</v>
      </c>
      <c r="C22260" s="132" t="s">
        <v>37427</v>
      </c>
      <c r="D22260" s="131" t="s">
        <v>7970</v>
      </c>
      <c r="E22260" s="131">
        <v>2250</v>
      </c>
    </row>
    <row r="22261" spans="1:5" ht="47.25">
      <c r="A22261" s="131" t="s">
        <v>37428</v>
      </c>
      <c r="B22261" s="131" t="s">
        <v>8382</v>
      </c>
      <c r="C22261" s="132" t="s">
        <v>37429</v>
      </c>
      <c r="D22261" s="131" t="s">
        <v>7970</v>
      </c>
      <c r="E22261" s="131">
        <v>128.81</v>
      </c>
    </row>
    <row r="22262" spans="1:5" ht="47.25">
      <c r="A22262" s="131" t="s">
        <v>37430</v>
      </c>
      <c r="B22262" s="131" t="s">
        <v>8382</v>
      </c>
      <c r="C22262" s="132" t="s">
        <v>37431</v>
      </c>
      <c r="D22262" s="131" t="s">
        <v>7970</v>
      </c>
      <c r="E22262" s="131">
        <v>106.43</v>
      </c>
    </row>
    <row r="22263" spans="1:5" ht="31.5">
      <c r="A22263" s="131" t="s">
        <v>37432</v>
      </c>
      <c r="B22263" s="131" t="s">
        <v>8382</v>
      </c>
      <c r="C22263" s="132" t="s">
        <v>37433</v>
      </c>
      <c r="D22263" s="131" t="s">
        <v>7970</v>
      </c>
      <c r="E22263" s="131">
        <v>3.42</v>
      </c>
    </row>
    <row r="22264" spans="1:5" ht="31.5">
      <c r="A22264" s="131" t="s">
        <v>37434</v>
      </c>
      <c r="B22264" s="131" t="s">
        <v>8382</v>
      </c>
      <c r="C22264" s="132" t="s">
        <v>37435</v>
      </c>
      <c r="D22264" s="131" t="s">
        <v>7970</v>
      </c>
      <c r="E22264" s="131">
        <v>63.17</v>
      </c>
    </row>
    <row r="22265" spans="1:5" ht="31.5">
      <c r="A22265" s="131" t="s">
        <v>37436</v>
      </c>
      <c r="B22265" s="131" t="s">
        <v>8382</v>
      </c>
      <c r="C22265" s="132" t="s">
        <v>37437</v>
      </c>
      <c r="D22265" s="131" t="s">
        <v>7970</v>
      </c>
      <c r="E22265" s="131">
        <v>13.19</v>
      </c>
    </row>
    <row r="22266" spans="1:5" ht="78.75">
      <c r="A22266" s="131" t="s">
        <v>37438</v>
      </c>
      <c r="B22266" s="131" t="s">
        <v>8382</v>
      </c>
      <c r="C22266" s="132" t="s">
        <v>37439</v>
      </c>
      <c r="D22266" s="131" t="s">
        <v>7970</v>
      </c>
      <c r="E22266" s="131">
        <v>21.19</v>
      </c>
    </row>
    <row r="22267" spans="1:5" ht="31.5">
      <c r="A22267" s="131" t="s">
        <v>37440</v>
      </c>
      <c r="B22267" s="131" t="s">
        <v>8382</v>
      </c>
      <c r="C22267" s="132" t="s">
        <v>37441</v>
      </c>
      <c r="D22267" s="131" t="s">
        <v>7970</v>
      </c>
      <c r="E22267" s="131">
        <v>8.1</v>
      </c>
    </row>
    <row r="22268" spans="1:5" ht="63">
      <c r="A22268" s="131" t="s">
        <v>37442</v>
      </c>
      <c r="B22268" s="131" t="s">
        <v>8382</v>
      </c>
      <c r="C22268" s="132" t="s">
        <v>37443</v>
      </c>
      <c r="D22268" s="131" t="s">
        <v>7970</v>
      </c>
      <c r="E22268" s="131">
        <v>16.420000000000002</v>
      </c>
    </row>
    <row r="22269" spans="1:5" ht="78.75">
      <c r="A22269" s="131" t="s">
        <v>37444</v>
      </c>
      <c r="B22269" s="131" t="s">
        <v>8382</v>
      </c>
      <c r="C22269" s="132" t="s">
        <v>37445</v>
      </c>
      <c r="D22269" s="131" t="s">
        <v>7970</v>
      </c>
      <c r="E22269" s="131">
        <v>12.97</v>
      </c>
    </row>
    <row r="22270" spans="1:5" ht="31.5">
      <c r="A22270" s="131" t="s">
        <v>37446</v>
      </c>
      <c r="B22270" s="131" t="s">
        <v>8382</v>
      </c>
      <c r="C22270" s="132" t="s">
        <v>37447</v>
      </c>
      <c r="D22270" s="131" t="s">
        <v>7970</v>
      </c>
      <c r="E22270" s="131">
        <v>15.19</v>
      </c>
    </row>
    <row r="22271" spans="1:5" ht="63">
      <c r="A22271" s="131" t="s">
        <v>37448</v>
      </c>
      <c r="B22271" s="131" t="s">
        <v>8382</v>
      </c>
      <c r="C22271" s="132" t="s">
        <v>37449</v>
      </c>
      <c r="D22271" s="131" t="s">
        <v>7970</v>
      </c>
      <c r="E22271" s="131">
        <v>18.190000000000001</v>
      </c>
    </row>
    <row r="22272" spans="1:5" ht="31.5">
      <c r="A22272" s="131" t="s">
        <v>37450</v>
      </c>
      <c r="B22272" s="131" t="s">
        <v>8382</v>
      </c>
      <c r="C22272" s="132" t="s">
        <v>37451</v>
      </c>
      <c r="D22272" s="131" t="s">
        <v>7970</v>
      </c>
      <c r="E22272" s="131">
        <v>67.63</v>
      </c>
    </row>
    <row r="22273" spans="1:5" ht="31.5">
      <c r="A22273" s="131" t="s">
        <v>37452</v>
      </c>
      <c r="B22273" s="131" t="s">
        <v>8382</v>
      </c>
      <c r="C22273" s="132" t="s">
        <v>37453</v>
      </c>
      <c r="D22273" s="131" t="s">
        <v>7970</v>
      </c>
      <c r="E22273" s="131">
        <v>87.96</v>
      </c>
    </row>
    <row r="22274" spans="1:5" ht="63">
      <c r="A22274" s="131" t="s">
        <v>37454</v>
      </c>
      <c r="B22274" s="131" t="s">
        <v>8382</v>
      </c>
      <c r="C22274" s="132" t="s">
        <v>37455</v>
      </c>
      <c r="D22274" s="131" t="s">
        <v>7970</v>
      </c>
      <c r="E22274" s="131">
        <v>177.58</v>
      </c>
    </row>
    <row r="22275" spans="1:5" ht="78.75">
      <c r="A22275" s="131" t="s">
        <v>37456</v>
      </c>
      <c r="B22275" s="131" t="s">
        <v>8382</v>
      </c>
      <c r="C22275" s="132" t="s">
        <v>37457</v>
      </c>
      <c r="D22275" s="131" t="s">
        <v>7970</v>
      </c>
      <c r="E22275" s="131">
        <v>219.84</v>
      </c>
    </row>
    <row r="22276" spans="1:5" ht="31.5">
      <c r="A22276" s="131" t="s">
        <v>37458</v>
      </c>
      <c r="B22276" s="131" t="s">
        <v>8382</v>
      </c>
      <c r="C22276" s="132" t="s">
        <v>37459</v>
      </c>
      <c r="D22276" s="131" t="s">
        <v>7970</v>
      </c>
      <c r="E22276" s="131">
        <v>75.08</v>
      </c>
    </row>
    <row r="22277" spans="1:5" ht="31.5">
      <c r="A22277" s="131" t="s">
        <v>37460</v>
      </c>
      <c r="B22277" s="131" t="s">
        <v>8382</v>
      </c>
      <c r="C22277" s="132" t="s">
        <v>37461</v>
      </c>
      <c r="D22277" s="131" t="s">
        <v>7970</v>
      </c>
      <c r="E22277" s="131">
        <v>35.01</v>
      </c>
    </row>
    <row r="22278" spans="1:5" ht="31.5">
      <c r="A22278" s="131" t="s">
        <v>37462</v>
      </c>
      <c r="B22278" s="131" t="s">
        <v>8382</v>
      </c>
      <c r="C22278" s="132" t="s">
        <v>37463</v>
      </c>
      <c r="D22278" s="131" t="s">
        <v>7970</v>
      </c>
      <c r="E22278" s="131">
        <v>4.78</v>
      </c>
    </row>
    <row r="22279" spans="1:5" ht="31.5">
      <c r="A22279" s="131" t="s">
        <v>37464</v>
      </c>
      <c r="B22279" s="131" t="s">
        <v>8382</v>
      </c>
      <c r="C22279" s="132" t="s">
        <v>37465</v>
      </c>
      <c r="D22279" s="131" t="s">
        <v>7970</v>
      </c>
      <c r="E22279" s="131">
        <v>8.01</v>
      </c>
    </row>
    <row r="22280" spans="1:5" ht="31.5">
      <c r="A22280" s="131" t="s">
        <v>37466</v>
      </c>
      <c r="B22280" s="131" t="s">
        <v>8382</v>
      </c>
      <c r="C22280" s="132" t="s">
        <v>37467</v>
      </c>
      <c r="D22280" s="131" t="s">
        <v>7970</v>
      </c>
      <c r="E22280" s="131">
        <v>13.14</v>
      </c>
    </row>
    <row r="22281" spans="1:5" ht="31.5">
      <c r="A22281" s="131" t="s">
        <v>37468</v>
      </c>
      <c r="B22281" s="131" t="s">
        <v>8382</v>
      </c>
      <c r="C22281" s="132" t="s">
        <v>37469</v>
      </c>
      <c r="D22281" s="131" t="s">
        <v>7970</v>
      </c>
      <c r="E22281" s="131">
        <v>19.02</v>
      </c>
    </row>
    <row r="22282" spans="1:5" ht="47.25">
      <c r="A22282" s="131" t="s">
        <v>37470</v>
      </c>
      <c r="B22282" s="131" t="s">
        <v>8382</v>
      </c>
      <c r="C22282" s="132" t="s">
        <v>37471</v>
      </c>
      <c r="D22282" s="131" t="s">
        <v>7970</v>
      </c>
      <c r="E22282" s="131">
        <v>164.5</v>
      </c>
    </row>
    <row r="22283" spans="1:5" ht="141.75">
      <c r="A22283" s="131" t="s">
        <v>37472</v>
      </c>
      <c r="B22283" s="131" t="s">
        <v>8382</v>
      </c>
      <c r="C22283" s="132" t="s">
        <v>37473</v>
      </c>
      <c r="D22283" s="131" t="s">
        <v>7970</v>
      </c>
      <c r="E22283" s="131">
        <v>3614.13</v>
      </c>
    </row>
    <row r="22284" spans="1:5" ht="141.75">
      <c r="A22284" s="131" t="s">
        <v>37474</v>
      </c>
      <c r="B22284" s="131" t="s">
        <v>8382</v>
      </c>
      <c r="C22284" s="132" t="s">
        <v>37475</v>
      </c>
      <c r="D22284" s="131" t="s">
        <v>7970</v>
      </c>
      <c r="E22284" s="131">
        <v>4486.43</v>
      </c>
    </row>
    <row r="22285" spans="1:5" ht="63">
      <c r="A22285" s="131" t="s">
        <v>37476</v>
      </c>
      <c r="B22285" s="131" t="s">
        <v>8382</v>
      </c>
      <c r="C22285" s="132" t="s">
        <v>37477</v>
      </c>
      <c r="D22285" s="131" t="s">
        <v>7970</v>
      </c>
      <c r="E22285" s="131">
        <v>631.79999999999995</v>
      </c>
    </row>
    <row r="22286" spans="1:5" ht="63">
      <c r="A22286" s="131" t="s">
        <v>37478</v>
      </c>
      <c r="B22286" s="131" t="s">
        <v>8382</v>
      </c>
      <c r="C22286" s="132" t="s">
        <v>37479</v>
      </c>
      <c r="D22286" s="131" t="s">
        <v>7970</v>
      </c>
      <c r="E22286" s="131">
        <v>1272.5</v>
      </c>
    </row>
    <row r="22287" spans="1:5" ht="78.75">
      <c r="A22287" s="131" t="s">
        <v>37480</v>
      </c>
      <c r="B22287" s="131" t="s">
        <v>8382</v>
      </c>
      <c r="C22287" s="132" t="s">
        <v>37481</v>
      </c>
      <c r="D22287" s="131" t="s">
        <v>7970</v>
      </c>
      <c r="E22287" s="131">
        <v>341.17</v>
      </c>
    </row>
    <row r="22288" spans="1:5" ht="78.75">
      <c r="A22288" s="131" t="s">
        <v>37482</v>
      </c>
      <c r="B22288" s="131" t="s">
        <v>8382</v>
      </c>
      <c r="C22288" s="132" t="s">
        <v>37483</v>
      </c>
      <c r="D22288" s="131" t="s">
        <v>7970</v>
      </c>
      <c r="E22288" s="131">
        <v>1995</v>
      </c>
    </row>
    <row r="22289" spans="1:5" ht="78.75">
      <c r="A22289" s="131" t="s">
        <v>37484</v>
      </c>
      <c r="B22289" s="131" t="s">
        <v>8382</v>
      </c>
      <c r="C22289" s="132" t="s">
        <v>37485</v>
      </c>
      <c r="D22289" s="131" t="s">
        <v>7970</v>
      </c>
      <c r="E22289" s="131">
        <v>3459.75</v>
      </c>
    </row>
    <row r="22290" spans="1:5" ht="110.25">
      <c r="A22290" s="131" t="s">
        <v>37486</v>
      </c>
      <c r="B22290" s="131" t="s">
        <v>8382</v>
      </c>
      <c r="C22290" s="132" t="s">
        <v>37487</v>
      </c>
      <c r="D22290" s="131" t="s">
        <v>7970</v>
      </c>
      <c r="E22290" s="131">
        <v>2089.5</v>
      </c>
    </row>
    <row r="22291" spans="1:5" ht="126">
      <c r="A22291" s="131" t="s">
        <v>37488</v>
      </c>
      <c r="B22291" s="131" t="s">
        <v>8382</v>
      </c>
      <c r="C22291" s="132" t="s">
        <v>37489</v>
      </c>
      <c r="D22291" s="131" t="s">
        <v>7970</v>
      </c>
      <c r="E22291" s="131">
        <v>15015</v>
      </c>
    </row>
    <row r="22292" spans="1:5" ht="47.25">
      <c r="A22292" s="131" t="s">
        <v>37490</v>
      </c>
      <c r="B22292" s="131" t="s">
        <v>8382</v>
      </c>
      <c r="C22292" s="132" t="s">
        <v>37491</v>
      </c>
      <c r="D22292" s="131" t="s">
        <v>7970</v>
      </c>
      <c r="E22292" s="131">
        <v>136.5</v>
      </c>
    </row>
    <row r="22293" spans="1:5" ht="47.25">
      <c r="A22293" s="131" t="s">
        <v>37492</v>
      </c>
      <c r="B22293" s="131" t="s">
        <v>8382</v>
      </c>
      <c r="C22293" s="132" t="s">
        <v>37493</v>
      </c>
      <c r="D22293" s="131" t="s">
        <v>7970</v>
      </c>
      <c r="E22293" s="131">
        <v>1727.25</v>
      </c>
    </row>
    <row r="22294" spans="1:5" ht="47.25">
      <c r="A22294" s="131" t="s">
        <v>37494</v>
      </c>
      <c r="B22294" s="131" t="s">
        <v>8382</v>
      </c>
      <c r="C22294" s="132" t="s">
        <v>37495</v>
      </c>
      <c r="D22294" s="131" t="s">
        <v>7970</v>
      </c>
      <c r="E22294" s="131">
        <v>2052.75</v>
      </c>
    </row>
    <row r="22295" spans="1:5" ht="47.25">
      <c r="A22295" s="131" t="s">
        <v>37496</v>
      </c>
      <c r="B22295" s="131" t="s">
        <v>8382</v>
      </c>
      <c r="C22295" s="132" t="s">
        <v>37497</v>
      </c>
      <c r="D22295" s="131" t="s">
        <v>7970</v>
      </c>
      <c r="E22295" s="131">
        <v>26112.240000000002</v>
      </c>
    </row>
    <row r="22296" spans="1:5" ht="47.25">
      <c r="A22296" s="131" t="s">
        <v>37498</v>
      </c>
      <c r="B22296" s="131" t="s">
        <v>8382</v>
      </c>
      <c r="C22296" s="132" t="s">
        <v>37499</v>
      </c>
      <c r="D22296" s="131" t="s">
        <v>7970</v>
      </c>
      <c r="E22296" s="131">
        <v>38301.08</v>
      </c>
    </row>
    <row r="22297" spans="1:5" ht="47.25">
      <c r="A22297" s="131" t="s">
        <v>37500</v>
      </c>
      <c r="B22297" s="131" t="s">
        <v>8382</v>
      </c>
      <c r="C22297" s="132" t="s">
        <v>37501</v>
      </c>
      <c r="D22297" s="131" t="s">
        <v>7970</v>
      </c>
      <c r="E22297" s="131">
        <v>46524.36</v>
      </c>
    </row>
    <row r="22298" spans="1:5" ht="47.25">
      <c r="A22298" s="131" t="s">
        <v>37502</v>
      </c>
      <c r="B22298" s="131" t="s">
        <v>8382</v>
      </c>
      <c r="C22298" s="132" t="s">
        <v>37503</v>
      </c>
      <c r="D22298" s="131" t="s">
        <v>7970</v>
      </c>
      <c r="E22298" s="131">
        <v>70010.7</v>
      </c>
    </row>
    <row r="22299" spans="1:5" ht="63">
      <c r="A22299" s="131" t="s">
        <v>37504</v>
      </c>
      <c r="B22299" s="131" t="s">
        <v>8382</v>
      </c>
      <c r="C22299" s="132" t="s">
        <v>37505</v>
      </c>
      <c r="D22299" s="131" t="s">
        <v>7971</v>
      </c>
      <c r="E22299" s="131">
        <v>14.9</v>
      </c>
    </row>
    <row r="22300" spans="1:5" ht="63">
      <c r="A22300" s="131" t="s">
        <v>37506</v>
      </c>
      <c r="B22300" s="131" t="s">
        <v>8382</v>
      </c>
      <c r="C22300" s="132" t="s">
        <v>37507</v>
      </c>
      <c r="D22300" s="131" t="s">
        <v>7971</v>
      </c>
      <c r="E22300" s="131">
        <v>24.45</v>
      </c>
    </row>
    <row r="22301" spans="1:5" ht="63">
      <c r="A22301" s="131" t="s">
        <v>37508</v>
      </c>
      <c r="B22301" s="131" t="s">
        <v>8382</v>
      </c>
      <c r="C22301" s="132" t="s">
        <v>37509</v>
      </c>
      <c r="D22301" s="131" t="s">
        <v>7971</v>
      </c>
      <c r="E22301" s="131">
        <v>27.49</v>
      </c>
    </row>
    <row r="22302" spans="1:5" ht="63">
      <c r="A22302" s="131" t="s">
        <v>37510</v>
      </c>
      <c r="B22302" s="131" t="s">
        <v>8382</v>
      </c>
      <c r="C22302" s="132" t="s">
        <v>37511</v>
      </c>
      <c r="D22302" s="131" t="s">
        <v>7971</v>
      </c>
      <c r="E22302" s="131">
        <v>127.02</v>
      </c>
    </row>
    <row r="22303" spans="1:5" ht="63">
      <c r="A22303" s="131" t="s">
        <v>37512</v>
      </c>
      <c r="B22303" s="131" t="s">
        <v>8382</v>
      </c>
      <c r="C22303" s="132" t="s">
        <v>37513</v>
      </c>
      <c r="D22303" s="131" t="s">
        <v>7971</v>
      </c>
      <c r="E22303" s="131">
        <v>24.45</v>
      </c>
    </row>
    <row r="22304" spans="1:5" ht="63">
      <c r="A22304" s="131" t="s">
        <v>37514</v>
      </c>
      <c r="B22304" s="131" t="s">
        <v>8382</v>
      </c>
      <c r="C22304" s="132" t="s">
        <v>37515</v>
      </c>
      <c r="D22304" s="131" t="s">
        <v>7971</v>
      </c>
      <c r="E22304" s="131">
        <v>16.100000000000001</v>
      </c>
    </row>
    <row r="22305" spans="1:5" ht="47.25">
      <c r="A22305" s="131" t="s">
        <v>37516</v>
      </c>
      <c r="B22305" s="131" t="s">
        <v>8382</v>
      </c>
      <c r="C22305" s="132" t="s">
        <v>37517</v>
      </c>
      <c r="D22305" s="131" t="s">
        <v>7971</v>
      </c>
      <c r="E22305" s="131">
        <v>21.05</v>
      </c>
    </row>
    <row r="22306" spans="1:5" ht="141.75">
      <c r="A22306" s="131" t="s">
        <v>37518</v>
      </c>
      <c r="B22306" s="131" t="s">
        <v>8382</v>
      </c>
      <c r="C22306" s="132" t="s">
        <v>37519</v>
      </c>
      <c r="D22306" s="131" t="s">
        <v>30744</v>
      </c>
      <c r="E22306" s="131">
        <v>291.99</v>
      </c>
    </row>
    <row r="22307" spans="1:5" ht="63">
      <c r="A22307" s="131" t="s">
        <v>37520</v>
      </c>
      <c r="B22307" s="131" t="s">
        <v>8382</v>
      </c>
      <c r="C22307" s="132" t="s">
        <v>37521</v>
      </c>
      <c r="D22307" s="131" t="s">
        <v>37522</v>
      </c>
      <c r="E22307" s="131">
        <v>1851.94</v>
      </c>
    </row>
    <row r="22308" spans="1:5" ht="78.75">
      <c r="A22308" s="131" t="s">
        <v>37523</v>
      </c>
      <c r="B22308" s="131" t="s">
        <v>8382</v>
      </c>
      <c r="C22308" s="132" t="s">
        <v>37524</v>
      </c>
      <c r="D22308" s="131" t="s">
        <v>7</v>
      </c>
      <c r="E22308" s="131">
        <v>36.58</v>
      </c>
    </row>
    <row r="22309" spans="1:5" ht="63">
      <c r="A22309" s="131" t="s">
        <v>37525</v>
      </c>
      <c r="B22309" s="131" t="s">
        <v>8382</v>
      </c>
      <c r="C22309" s="132" t="s">
        <v>37526</v>
      </c>
      <c r="D22309" s="131" t="s">
        <v>7970</v>
      </c>
      <c r="E22309" s="131">
        <v>155.82</v>
      </c>
    </row>
    <row r="22310" spans="1:5" ht="47.25">
      <c r="A22310" s="131" t="s">
        <v>37527</v>
      </c>
      <c r="B22310" s="131" t="s">
        <v>8382</v>
      </c>
      <c r="C22310" s="132" t="s">
        <v>37528</v>
      </c>
      <c r="D22310" s="131" t="s">
        <v>7971</v>
      </c>
      <c r="E22310" s="131">
        <v>69.36</v>
      </c>
    </row>
    <row r="22311" spans="1:5" ht="47.25">
      <c r="A22311" s="131" t="s">
        <v>37529</v>
      </c>
      <c r="B22311" s="131" t="s">
        <v>8382</v>
      </c>
      <c r="C22311" s="132" t="s">
        <v>37530</v>
      </c>
      <c r="D22311" s="131" t="s">
        <v>7971</v>
      </c>
      <c r="E22311" s="131">
        <v>134.87</v>
      </c>
    </row>
    <row r="22312" spans="1:5" ht="63">
      <c r="A22312" s="131" t="s">
        <v>37531</v>
      </c>
      <c r="B22312" s="131" t="s">
        <v>8382</v>
      </c>
      <c r="C22312" s="132" t="s">
        <v>37532</v>
      </c>
      <c r="D22312" s="131" t="s">
        <v>7971</v>
      </c>
      <c r="E22312" s="131">
        <v>134.87</v>
      </c>
    </row>
    <row r="22313" spans="1:5" ht="47.25">
      <c r="A22313" s="131" t="s">
        <v>37533</v>
      </c>
      <c r="B22313" s="131" t="s">
        <v>8382</v>
      </c>
      <c r="C22313" s="132" t="s">
        <v>37534</v>
      </c>
      <c r="D22313" s="131" t="s">
        <v>7970</v>
      </c>
      <c r="E22313" s="131">
        <v>236.14</v>
      </c>
    </row>
    <row r="22314" spans="1:5" ht="47.25">
      <c r="A22314" s="131" t="s">
        <v>37535</v>
      </c>
      <c r="B22314" s="131" t="s">
        <v>8382</v>
      </c>
      <c r="C22314" s="132" t="s">
        <v>37536</v>
      </c>
      <c r="D22314" s="131" t="s">
        <v>7970</v>
      </c>
      <c r="E22314" s="131">
        <v>1645.86</v>
      </c>
    </row>
    <row r="22315" spans="1:5" ht="31.5">
      <c r="A22315" s="131" t="s">
        <v>37537</v>
      </c>
      <c r="B22315" s="131" t="s">
        <v>8382</v>
      </c>
      <c r="C22315" s="132" t="s">
        <v>37538</v>
      </c>
      <c r="D22315" s="131" t="s">
        <v>7970</v>
      </c>
      <c r="E22315" s="131">
        <v>415.18</v>
      </c>
    </row>
    <row r="22316" spans="1:5" ht="47.25">
      <c r="A22316" s="131" t="s">
        <v>37539</v>
      </c>
      <c r="B22316" s="131" t="s">
        <v>8382</v>
      </c>
      <c r="C22316" s="132" t="s">
        <v>37540</v>
      </c>
      <c r="D22316" s="131" t="s">
        <v>321</v>
      </c>
      <c r="E22316" s="131">
        <v>33.020000000000003</v>
      </c>
    </row>
    <row r="22317" spans="1:5" ht="47.25">
      <c r="A22317" s="131" t="s">
        <v>37541</v>
      </c>
      <c r="B22317" s="131" t="s">
        <v>8382</v>
      </c>
      <c r="C22317" s="132" t="s">
        <v>37542</v>
      </c>
      <c r="D22317" s="131" t="s">
        <v>321</v>
      </c>
      <c r="E22317" s="131">
        <v>74.3</v>
      </c>
    </row>
    <row r="22318" spans="1:5" ht="47.25">
      <c r="A22318" s="131" t="s">
        <v>37543</v>
      </c>
      <c r="B22318" s="131" t="s">
        <v>8382</v>
      </c>
      <c r="C22318" s="132" t="s">
        <v>37544</v>
      </c>
      <c r="D22318" s="131" t="s">
        <v>321</v>
      </c>
      <c r="E22318" s="131">
        <v>99.07</v>
      </c>
    </row>
    <row r="22319" spans="1:5" ht="47.25">
      <c r="A22319" s="131" t="s">
        <v>37545</v>
      </c>
      <c r="B22319" s="131" t="s">
        <v>8382</v>
      </c>
      <c r="C22319" s="132" t="s">
        <v>37546</v>
      </c>
      <c r="D22319" s="131" t="s">
        <v>321</v>
      </c>
      <c r="E22319" s="131">
        <v>132.09</v>
      </c>
    </row>
    <row r="22320" spans="1:5" ht="31.5">
      <c r="A22320" s="131" t="s">
        <v>37547</v>
      </c>
      <c r="B22320" s="131" t="s">
        <v>8382</v>
      </c>
      <c r="C22320" s="132" t="s">
        <v>37548</v>
      </c>
      <c r="D22320" s="131" t="s">
        <v>321</v>
      </c>
      <c r="E22320" s="131">
        <v>69.209999999999994</v>
      </c>
    </row>
    <row r="22321" spans="1:5" ht="47.25">
      <c r="A22321" s="131" t="s">
        <v>37549</v>
      </c>
      <c r="B22321" s="131" t="s">
        <v>8382</v>
      </c>
      <c r="C22321" s="132" t="s">
        <v>37550</v>
      </c>
      <c r="D22321" s="131" t="s">
        <v>321</v>
      </c>
      <c r="E22321" s="131">
        <v>82.85</v>
      </c>
    </row>
    <row r="22322" spans="1:5" ht="63">
      <c r="A22322" s="131" t="s">
        <v>37551</v>
      </c>
      <c r="B22322" s="131" t="s">
        <v>8382</v>
      </c>
      <c r="C22322" s="132" t="s">
        <v>37552</v>
      </c>
      <c r="D22322" s="131" t="s">
        <v>321</v>
      </c>
      <c r="E22322" s="131">
        <v>88.6</v>
      </c>
    </row>
    <row r="22323" spans="1:5" ht="63">
      <c r="A22323" s="131" t="s">
        <v>37553</v>
      </c>
      <c r="B22323" s="131" t="s">
        <v>8382</v>
      </c>
      <c r="C22323" s="132" t="s">
        <v>37554</v>
      </c>
      <c r="D22323" s="131" t="s">
        <v>321</v>
      </c>
      <c r="E22323" s="131">
        <v>32.46</v>
      </c>
    </row>
    <row r="22324" spans="1:5" ht="31.5">
      <c r="A22324" s="131" t="s">
        <v>37555</v>
      </c>
      <c r="B22324" s="131" t="s">
        <v>8382</v>
      </c>
      <c r="C22324" s="132" t="s">
        <v>37556</v>
      </c>
      <c r="D22324" s="131" t="s">
        <v>7970</v>
      </c>
      <c r="E22324" s="131">
        <v>5.99</v>
      </c>
    </row>
    <row r="22325" spans="1:5" ht="47.25">
      <c r="A22325" s="131" t="s">
        <v>37557</v>
      </c>
      <c r="B22325" s="131" t="s">
        <v>8382</v>
      </c>
      <c r="C22325" s="132" t="s">
        <v>37558</v>
      </c>
      <c r="D22325" s="131" t="s">
        <v>321</v>
      </c>
      <c r="E22325" s="131">
        <v>90.82</v>
      </c>
    </row>
    <row r="22326" spans="1:5" ht="31.5">
      <c r="A22326" s="131" t="s">
        <v>37559</v>
      </c>
      <c r="B22326" s="131" t="s">
        <v>8382</v>
      </c>
      <c r="C22326" s="132" t="s">
        <v>37560</v>
      </c>
      <c r="D22326" s="131" t="s">
        <v>7</v>
      </c>
      <c r="E22326" s="131">
        <v>8.26</v>
      </c>
    </row>
    <row r="22327" spans="1:5" ht="31.5">
      <c r="A22327" s="131" t="s">
        <v>37561</v>
      </c>
      <c r="B22327" s="131" t="s">
        <v>8382</v>
      </c>
      <c r="C22327" s="132" t="s">
        <v>37562</v>
      </c>
      <c r="D22327" s="131" t="s">
        <v>7</v>
      </c>
      <c r="E22327" s="131">
        <v>40.61</v>
      </c>
    </row>
    <row r="22328" spans="1:5" ht="31.5">
      <c r="A22328" s="131" t="s">
        <v>37563</v>
      </c>
      <c r="B22328" s="131" t="s">
        <v>8382</v>
      </c>
      <c r="C22328" s="132" t="s">
        <v>37564</v>
      </c>
      <c r="D22328" s="131" t="s">
        <v>321</v>
      </c>
      <c r="E22328" s="131">
        <v>76.900000000000006</v>
      </c>
    </row>
    <row r="22329" spans="1:5" ht="47.25">
      <c r="A22329" s="131" t="s">
        <v>37565</v>
      </c>
      <c r="B22329" s="131" t="s">
        <v>8382</v>
      </c>
      <c r="C22329" s="132" t="s">
        <v>37566</v>
      </c>
      <c r="D22329" s="131" t="s">
        <v>321</v>
      </c>
      <c r="E22329" s="131">
        <v>39.619999999999997</v>
      </c>
    </row>
    <row r="22330" spans="1:5" ht="47.25">
      <c r="A22330" s="131" t="s">
        <v>37567</v>
      </c>
      <c r="B22330" s="131" t="s">
        <v>8382</v>
      </c>
      <c r="C22330" s="132" t="s">
        <v>37568</v>
      </c>
      <c r="D22330" s="131" t="s">
        <v>321</v>
      </c>
      <c r="E22330" s="131">
        <v>46.23</v>
      </c>
    </row>
    <row r="22331" spans="1:5" ht="47.25">
      <c r="A22331" s="131" t="s">
        <v>37569</v>
      </c>
      <c r="B22331" s="131" t="s">
        <v>8382</v>
      </c>
      <c r="C22331" s="132" t="s">
        <v>37570</v>
      </c>
      <c r="D22331" s="131" t="s">
        <v>288</v>
      </c>
      <c r="E22331" s="131">
        <v>51.31</v>
      </c>
    </row>
    <row r="22332" spans="1:5" ht="47.25">
      <c r="A22332" s="131" t="s">
        <v>37571</v>
      </c>
      <c r="B22332" s="131" t="s">
        <v>8382</v>
      </c>
      <c r="C22332" s="132" t="s">
        <v>37572</v>
      </c>
      <c r="D22332" s="131" t="s">
        <v>288</v>
      </c>
      <c r="E22332" s="131">
        <v>106.99</v>
      </c>
    </row>
    <row r="22333" spans="1:5" ht="94.5">
      <c r="A22333" s="131" t="s">
        <v>37573</v>
      </c>
      <c r="B22333" s="131" t="s">
        <v>8382</v>
      </c>
      <c r="C22333" s="132" t="s">
        <v>37574</v>
      </c>
      <c r="D22333" s="131" t="s">
        <v>7</v>
      </c>
      <c r="E22333" s="131">
        <v>21.09</v>
      </c>
    </row>
    <row r="22334" spans="1:5" ht="94.5">
      <c r="A22334" s="131" t="s">
        <v>37575</v>
      </c>
      <c r="B22334" s="131" t="s">
        <v>8382</v>
      </c>
      <c r="C22334" s="132" t="s">
        <v>37576</v>
      </c>
      <c r="D22334" s="131" t="s">
        <v>7</v>
      </c>
      <c r="E22334" s="131">
        <v>5.65</v>
      </c>
    </row>
    <row r="22335" spans="1:5" ht="78.75">
      <c r="A22335" s="131" t="s">
        <v>37577</v>
      </c>
      <c r="B22335" s="131" t="s">
        <v>8382</v>
      </c>
      <c r="C22335" s="132" t="s">
        <v>37578</v>
      </c>
      <c r="D22335" s="131" t="s">
        <v>7</v>
      </c>
      <c r="E22335" s="131">
        <v>3.84</v>
      </c>
    </row>
    <row r="22336" spans="1:5" ht="78.75">
      <c r="A22336" s="131" t="s">
        <v>37579</v>
      </c>
      <c r="B22336" s="131" t="s">
        <v>8382</v>
      </c>
      <c r="C22336" s="132" t="s">
        <v>37580</v>
      </c>
      <c r="D22336" s="131" t="s">
        <v>7</v>
      </c>
      <c r="E22336" s="131">
        <v>12.68</v>
      </c>
    </row>
    <row r="22337" spans="1:5" ht="63">
      <c r="A22337" s="131" t="s">
        <v>37581</v>
      </c>
      <c r="B22337" s="131" t="s">
        <v>8382</v>
      </c>
      <c r="C22337" s="132" t="s">
        <v>37582</v>
      </c>
      <c r="D22337" s="131" t="s">
        <v>7</v>
      </c>
      <c r="E22337" s="131">
        <v>4.58</v>
      </c>
    </row>
    <row r="22338" spans="1:5" ht="63">
      <c r="A22338" s="131" t="s">
        <v>37583</v>
      </c>
      <c r="B22338" s="131" t="s">
        <v>8382</v>
      </c>
      <c r="C22338" s="132" t="s">
        <v>37584</v>
      </c>
      <c r="D22338" s="131" t="s">
        <v>321</v>
      </c>
      <c r="E22338" s="131">
        <v>188.62</v>
      </c>
    </row>
    <row r="22339" spans="1:5" ht="78.75">
      <c r="A22339" s="131" t="s">
        <v>37585</v>
      </c>
      <c r="B22339" s="131" t="s">
        <v>8382</v>
      </c>
      <c r="C22339" s="132" t="s">
        <v>37586</v>
      </c>
      <c r="D22339" s="131" t="s">
        <v>321</v>
      </c>
      <c r="E22339" s="131">
        <v>191.01</v>
      </c>
    </row>
    <row r="22340" spans="1:5" ht="47.25">
      <c r="A22340" s="131" t="s">
        <v>37587</v>
      </c>
      <c r="B22340" s="131" t="s">
        <v>8382</v>
      </c>
      <c r="C22340" s="132" t="s">
        <v>37588</v>
      </c>
      <c r="D22340" s="131" t="s">
        <v>321</v>
      </c>
      <c r="E22340" s="131">
        <v>177.89</v>
      </c>
    </row>
    <row r="22341" spans="1:5" ht="31.5">
      <c r="A22341" s="131" t="s">
        <v>37589</v>
      </c>
      <c r="B22341" s="131" t="s">
        <v>8382</v>
      </c>
      <c r="C22341" s="132" t="s">
        <v>37590</v>
      </c>
      <c r="D22341" s="131" t="s">
        <v>321</v>
      </c>
      <c r="E22341" s="131">
        <v>10.01</v>
      </c>
    </row>
    <row r="22342" spans="1:5" ht="47.25">
      <c r="A22342" s="131" t="s">
        <v>37591</v>
      </c>
      <c r="B22342" s="131" t="s">
        <v>8382</v>
      </c>
      <c r="C22342" s="132" t="s">
        <v>37592</v>
      </c>
      <c r="D22342" s="131" t="s">
        <v>321</v>
      </c>
      <c r="E22342" s="131">
        <v>4.0199999999999996</v>
      </c>
    </row>
    <row r="22343" spans="1:5" ht="110.25">
      <c r="A22343" s="131" t="s">
        <v>37593</v>
      </c>
      <c r="B22343" s="131" t="s">
        <v>8382</v>
      </c>
      <c r="C22343" s="132" t="s">
        <v>37594</v>
      </c>
      <c r="D22343" s="131" t="s">
        <v>321</v>
      </c>
      <c r="E22343" s="131">
        <v>25.61</v>
      </c>
    </row>
    <row r="22344" spans="1:5" ht="31.5">
      <c r="A22344" s="131" t="s">
        <v>37595</v>
      </c>
      <c r="B22344" s="131" t="s">
        <v>8382</v>
      </c>
      <c r="C22344" s="132" t="s">
        <v>37596</v>
      </c>
      <c r="D22344" s="131" t="s">
        <v>321</v>
      </c>
      <c r="E22344" s="131">
        <v>1.43</v>
      </c>
    </row>
    <row r="22345" spans="1:5" ht="47.25">
      <c r="A22345" s="131" t="s">
        <v>37597</v>
      </c>
      <c r="B22345" s="131" t="s">
        <v>8382</v>
      </c>
      <c r="C22345" s="132" t="s">
        <v>37598</v>
      </c>
      <c r="D22345" s="131" t="s">
        <v>321</v>
      </c>
      <c r="E22345" s="131">
        <v>7.49</v>
      </c>
    </row>
    <row r="22346" spans="1:5" ht="47.25">
      <c r="A22346" s="131" t="s">
        <v>37599</v>
      </c>
      <c r="B22346" s="131" t="s">
        <v>8382</v>
      </c>
      <c r="C22346" s="132" t="s">
        <v>37600</v>
      </c>
      <c r="D22346" s="131" t="s">
        <v>321</v>
      </c>
      <c r="E22346" s="131">
        <v>8.33</v>
      </c>
    </row>
    <row r="22347" spans="1:5" ht="31.5">
      <c r="A22347" s="131" t="s">
        <v>37601</v>
      </c>
      <c r="B22347" s="131" t="s">
        <v>8382</v>
      </c>
      <c r="C22347" s="132" t="s">
        <v>37602</v>
      </c>
      <c r="D22347" s="131" t="s">
        <v>321</v>
      </c>
      <c r="E22347" s="131">
        <v>407.72</v>
      </c>
    </row>
    <row r="22348" spans="1:5" ht="63">
      <c r="A22348" s="131" t="s">
        <v>37603</v>
      </c>
      <c r="B22348" s="131" t="s">
        <v>8382</v>
      </c>
      <c r="C22348" s="132" t="s">
        <v>37604</v>
      </c>
      <c r="D22348" s="131" t="s">
        <v>321</v>
      </c>
      <c r="E22348" s="131">
        <v>171.51</v>
      </c>
    </row>
    <row r="22349" spans="1:5" ht="47.25">
      <c r="A22349" s="131" t="s">
        <v>37605</v>
      </c>
      <c r="B22349" s="131" t="s">
        <v>8382</v>
      </c>
      <c r="C22349" s="132" t="s">
        <v>37606</v>
      </c>
      <c r="D22349" s="131" t="s">
        <v>321</v>
      </c>
      <c r="E22349" s="131">
        <v>443.81</v>
      </c>
    </row>
    <row r="22350" spans="1:5" ht="78.75">
      <c r="A22350" s="131" t="s">
        <v>37607</v>
      </c>
      <c r="B22350" s="131" t="s">
        <v>8382</v>
      </c>
      <c r="C22350" s="132" t="s">
        <v>37608</v>
      </c>
      <c r="D22350" s="131" t="s">
        <v>321</v>
      </c>
      <c r="E22350" s="131">
        <v>165.92</v>
      </c>
    </row>
    <row r="22351" spans="1:5" ht="78.75">
      <c r="A22351" s="131" t="s">
        <v>37609</v>
      </c>
      <c r="B22351" s="131" t="s">
        <v>8382</v>
      </c>
      <c r="C22351" s="132" t="s">
        <v>37610</v>
      </c>
      <c r="D22351" s="131" t="s">
        <v>321</v>
      </c>
      <c r="E22351" s="131">
        <v>483.84</v>
      </c>
    </row>
    <row r="22352" spans="1:5" ht="110.25">
      <c r="A22352" s="131" t="s">
        <v>37611</v>
      </c>
      <c r="B22352" s="131" t="s">
        <v>8382</v>
      </c>
      <c r="C22352" s="132" t="s">
        <v>37612</v>
      </c>
      <c r="D22352" s="131" t="s">
        <v>321</v>
      </c>
      <c r="E22352" s="131">
        <v>1573.6</v>
      </c>
    </row>
    <row r="22353" spans="1:5" ht="78.75">
      <c r="A22353" s="131" t="s">
        <v>37613</v>
      </c>
      <c r="B22353" s="131" t="s">
        <v>8382</v>
      </c>
      <c r="C22353" s="132" t="s">
        <v>37614</v>
      </c>
      <c r="D22353" s="131" t="s">
        <v>321</v>
      </c>
      <c r="E22353" s="131">
        <v>1266.76</v>
      </c>
    </row>
    <row r="22354" spans="1:5" ht="78.75">
      <c r="A22354" s="131" t="s">
        <v>37615</v>
      </c>
      <c r="B22354" s="131" t="s">
        <v>8382</v>
      </c>
      <c r="C22354" s="132" t="s">
        <v>37616</v>
      </c>
      <c r="D22354" s="131" t="s">
        <v>321</v>
      </c>
      <c r="E22354" s="131">
        <v>536.45000000000005</v>
      </c>
    </row>
    <row r="22355" spans="1:5" ht="63">
      <c r="A22355" s="131" t="s">
        <v>37617</v>
      </c>
      <c r="B22355" s="131" t="s">
        <v>8382</v>
      </c>
      <c r="C22355" s="132" t="s">
        <v>37618</v>
      </c>
      <c r="D22355" s="131" t="s">
        <v>321</v>
      </c>
      <c r="E22355" s="131">
        <v>74.3</v>
      </c>
    </row>
    <row r="22356" spans="1:5" ht="31.5">
      <c r="A22356" s="131" t="s">
        <v>37619</v>
      </c>
      <c r="B22356" s="131" t="s">
        <v>8382</v>
      </c>
      <c r="C22356" s="132" t="s">
        <v>37620</v>
      </c>
      <c r="D22356" s="131" t="s">
        <v>321</v>
      </c>
      <c r="E22356" s="131">
        <v>46.23</v>
      </c>
    </row>
    <row r="22357" spans="1:5" ht="31.5">
      <c r="A22357" s="131" t="s">
        <v>37621</v>
      </c>
      <c r="B22357" s="131" t="s">
        <v>8382</v>
      </c>
      <c r="C22357" s="132" t="s">
        <v>37622</v>
      </c>
      <c r="D22357" s="131" t="s">
        <v>321</v>
      </c>
      <c r="E22357" s="131">
        <v>41.28</v>
      </c>
    </row>
    <row r="22358" spans="1:5" ht="63">
      <c r="A22358" s="131" t="s">
        <v>37623</v>
      </c>
      <c r="B22358" s="131" t="s">
        <v>8382</v>
      </c>
      <c r="C22358" s="132" t="s">
        <v>37624</v>
      </c>
      <c r="D22358" s="131" t="s">
        <v>321</v>
      </c>
      <c r="E22358" s="131">
        <v>43.33</v>
      </c>
    </row>
    <row r="22359" spans="1:5" ht="47.25">
      <c r="A22359" s="131" t="s">
        <v>37625</v>
      </c>
      <c r="B22359" s="131" t="s">
        <v>8382</v>
      </c>
      <c r="C22359" s="132" t="s">
        <v>37626</v>
      </c>
      <c r="D22359" s="131" t="s">
        <v>321</v>
      </c>
      <c r="E22359" s="131">
        <v>34.67</v>
      </c>
    </row>
    <row r="22360" spans="1:5" ht="31.5">
      <c r="A22360" s="131" t="s">
        <v>37627</v>
      </c>
      <c r="B22360" s="131" t="s">
        <v>8382</v>
      </c>
      <c r="C22360" s="132" t="s">
        <v>37628</v>
      </c>
      <c r="D22360" s="131" t="s">
        <v>321</v>
      </c>
      <c r="E22360" s="131">
        <v>179.44</v>
      </c>
    </row>
    <row r="22361" spans="1:5" ht="78.75">
      <c r="A22361" s="131" t="s">
        <v>37629</v>
      </c>
      <c r="B22361" s="131" t="s">
        <v>8382</v>
      </c>
      <c r="C22361" s="132" t="s">
        <v>37630</v>
      </c>
      <c r="D22361" s="131" t="s">
        <v>321</v>
      </c>
      <c r="E22361" s="131">
        <v>1.63</v>
      </c>
    </row>
    <row r="22362" spans="1:5" ht="63">
      <c r="A22362" s="131" t="s">
        <v>37631</v>
      </c>
      <c r="B22362" s="131" t="s">
        <v>8382</v>
      </c>
      <c r="C22362" s="132" t="s">
        <v>37632</v>
      </c>
      <c r="D22362" s="131" t="s">
        <v>321</v>
      </c>
      <c r="E22362" s="131">
        <v>4.4800000000000004</v>
      </c>
    </row>
    <row r="22363" spans="1:5" ht="78.75">
      <c r="A22363" s="131" t="s">
        <v>37633</v>
      </c>
      <c r="B22363" s="131" t="s">
        <v>8382</v>
      </c>
      <c r="C22363" s="132" t="s">
        <v>37634</v>
      </c>
      <c r="D22363" s="131" t="s">
        <v>321</v>
      </c>
      <c r="E22363" s="131">
        <v>5.1100000000000003</v>
      </c>
    </row>
    <row r="22364" spans="1:5" ht="47.25">
      <c r="A22364" s="131" t="s">
        <v>37635</v>
      </c>
      <c r="B22364" s="131" t="s">
        <v>8382</v>
      </c>
      <c r="C22364" s="132" t="s">
        <v>37636</v>
      </c>
      <c r="D22364" s="131" t="s">
        <v>288</v>
      </c>
      <c r="E22364" s="131">
        <v>12.92</v>
      </c>
    </row>
    <row r="22365" spans="1:5" ht="47.25">
      <c r="A22365" s="131" t="s">
        <v>37637</v>
      </c>
      <c r="B22365" s="131" t="s">
        <v>8382</v>
      </c>
      <c r="C22365" s="132" t="s">
        <v>37638</v>
      </c>
      <c r="D22365" s="131" t="s">
        <v>321</v>
      </c>
      <c r="E22365" s="131">
        <v>0.88</v>
      </c>
    </row>
    <row r="22366" spans="1:5" ht="78.75">
      <c r="A22366" s="131" t="s">
        <v>37639</v>
      </c>
      <c r="B22366" s="131" t="s">
        <v>8382</v>
      </c>
      <c r="C22366" s="132" t="s">
        <v>37640</v>
      </c>
      <c r="D22366" s="131" t="s">
        <v>288</v>
      </c>
      <c r="E22366" s="131">
        <v>100</v>
      </c>
    </row>
    <row r="22367" spans="1:5" ht="78.75">
      <c r="A22367" s="131" t="s">
        <v>37641</v>
      </c>
      <c r="B22367" s="131" t="s">
        <v>8382</v>
      </c>
      <c r="C22367" s="132" t="s">
        <v>37642</v>
      </c>
      <c r="D22367" s="131" t="s">
        <v>288</v>
      </c>
      <c r="E22367" s="131">
        <v>120</v>
      </c>
    </row>
    <row r="22368" spans="1:5" ht="110.25">
      <c r="A22368" s="131" t="s">
        <v>37643</v>
      </c>
      <c r="B22368" s="131" t="s">
        <v>8382</v>
      </c>
      <c r="C22368" s="132" t="s">
        <v>37644</v>
      </c>
      <c r="D22368" s="131" t="s">
        <v>288</v>
      </c>
      <c r="E22368" s="131">
        <v>144</v>
      </c>
    </row>
    <row r="22369" spans="1:5" ht="78.75">
      <c r="A22369" s="131" t="s">
        <v>37645</v>
      </c>
      <c r="B22369" s="131" t="s">
        <v>8382</v>
      </c>
      <c r="C22369" s="132" t="s">
        <v>37646</v>
      </c>
      <c r="D22369" s="131" t="s">
        <v>288</v>
      </c>
      <c r="E22369" s="131">
        <v>240</v>
      </c>
    </row>
    <row r="22370" spans="1:5" ht="141.75">
      <c r="A22370" s="131" t="s">
        <v>37647</v>
      </c>
      <c r="B22370" s="131" t="s">
        <v>8382</v>
      </c>
      <c r="C22370" s="132" t="s">
        <v>37648</v>
      </c>
      <c r="D22370" s="131" t="s">
        <v>288</v>
      </c>
      <c r="E22370" s="131">
        <v>192</v>
      </c>
    </row>
    <row r="22371" spans="1:5" ht="78.75">
      <c r="A22371" s="131" t="s">
        <v>37649</v>
      </c>
      <c r="B22371" s="131" t="s">
        <v>8382</v>
      </c>
      <c r="C22371" s="132" t="s">
        <v>37650</v>
      </c>
      <c r="D22371" s="131" t="s">
        <v>288</v>
      </c>
      <c r="E22371" s="131">
        <v>192</v>
      </c>
    </row>
    <row r="22372" spans="1:5" ht="110.25">
      <c r="A22372" s="131" t="s">
        <v>37651</v>
      </c>
      <c r="B22372" s="131" t="s">
        <v>8382</v>
      </c>
      <c r="C22372" s="132" t="s">
        <v>37652</v>
      </c>
      <c r="D22372" s="131" t="s">
        <v>288</v>
      </c>
      <c r="E22372" s="131">
        <v>256</v>
      </c>
    </row>
    <row r="22373" spans="1:5" ht="110.25">
      <c r="A22373" s="131" t="s">
        <v>37653</v>
      </c>
      <c r="B22373" s="131" t="s">
        <v>8382</v>
      </c>
      <c r="C22373" s="132" t="s">
        <v>37654</v>
      </c>
      <c r="D22373" s="131" t="s">
        <v>288</v>
      </c>
      <c r="E22373" s="131">
        <v>128</v>
      </c>
    </row>
    <row r="22374" spans="1:5" ht="299.25">
      <c r="A22374" s="131" t="s">
        <v>37655</v>
      </c>
      <c r="B22374" s="131" t="s">
        <v>8382</v>
      </c>
      <c r="C22374" s="132" t="s">
        <v>37656</v>
      </c>
      <c r="D22374" s="131" t="s">
        <v>288</v>
      </c>
      <c r="E22374" s="131">
        <v>20</v>
      </c>
    </row>
    <row r="22375" spans="1:5" ht="189">
      <c r="A22375" s="131" t="s">
        <v>37657</v>
      </c>
      <c r="B22375" s="131" t="s">
        <v>8382</v>
      </c>
      <c r="C22375" s="132" t="s">
        <v>37658</v>
      </c>
      <c r="D22375" s="131" t="s">
        <v>288</v>
      </c>
      <c r="E22375" s="131">
        <v>46.75</v>
      </c>
    </row>
    <row r="22376" spans="1:5" ht="141.75">
      <c r="A22376" s="131" t="s">
        <v>37659</v>
      </c>
      <c r="B22376" s="131" t="s">
        <v>8382</v>
      </c>
      <c r="C22376" s="132" t="s">
        <v>37660</v>
      </c>
      <c r="D22376" s="131" t="s">
        <v>288</v>
      </c>
      <c r="E22376" s="131">
        <v>95</v>
      </c>
    </row>
    <row r="22377" spans="1:5" ht="63">
      <c r="A22377" s="131" t="s">
        <v>37661</v>
      </c>
      <c r="B22377" s="131" t="s">
        <v>8382</v>
      </c>
      <c r="C22377" s="132" t="s">
        <v>37662</v>
      </c>
      <c r="D22377" s="131" t="s">
        <v>288</v>
      </c>
      <c r="E22377" s="131">
        <v>50</v>
      </c>
    </row>
    <row r="22378" spans="1:5" ht="31.5">
      <c r="A22378" s="131" t="s">
        <v>37663</v>
      </c>
      <c r="B22378" s="131" t="s">
        <v>8382</v>
      </c>
      <c r="C22378" s="132" t="s">
        <v>37664</v>
      </c>
      <c r="D22378" s="131" t="s">
        <v>7970</v>
      </c>
      <c r="E22378" s="131">
        <v>0.44</v>
      </c>
    </row>
    <row r="22379" spans="1:5" ht="31.5">
      <c r="A22379" s="131" t="s">
        <v>37665</v>
      </c>
      <c r="B22379" s="131" t="s">
        <v>8382</v>
      </c>
      <c r="C22379" s="132" t="s">
        <v>37666</v>
      </c>
      <c r="D22379" s="131" t="s">
        <v>288</v>
      </c>
      <c r="E22379" s="131">
        <v>1.76</v>
      </c>
    </row>
    <row r="22380" spans="1:5" ht="31.5">
      <c r="A22380" s="131" t="s">
        <v>37667</v>
      </c>
      <c r="B22380" s="131" t="s">
        <v>8382</v>
      </c>
      <c r="C22380" s="132" t="s">
        <v>37668</v>
      </c>
      <c r="D22380" s="131" t="s">
        <v>288</v>
      </c>
      <c r="E22380" s="131">
        <v>3.52</v>
      </c>
    </row>
    <row r="22381" spans="1:5" ht="31.5">
      <c r="A22381" s="131" t="s">
        <v>37669</v>
      </c>
      <c r="B22381" s="131" t="s">
        <v>8382</v>
      </c>
      <c r="C22381" s="132" t="s">
        <v>37670</v>
      </c>
      <c r="D22381" s="131" t="s">
        <v>288</v>
      </c>
      <c r="E22381" s="131">
        <v>5.28</v>
      </c>
    </row>
    <row r="22382" spans="1:5" ht="31.5">
      <c r="A22382" s="131" t="s">
        <v>37671</v>
      </c>
      <c r="B22382" s="131" t="s">
        <v>8382</v>
      </c>
      <c r="C22382" s="132" t="s">
        <v>37672</v>
      </c>
      <c r="D22382" s="131" t="s">
        <v>288</v>
      </c>
      <c r="E22382" s="131">
        <v>7.04</v>
      </c>
    </row>
    <row r="22383" spans="1:5" ht="31.5">
      <c r="A22383" s="131" t="s">
        <v>37673</v>
      </c>
      <c r="B22383" s="131" t="s">
        <v>8382</v>
      </c>
      <c r="C22383" s="132" t="s">
        <v>37674</v>
      </c>
      <c r="D22383" s="131" t="s">
        <v>288</v>
      </c>
      <c r="E22383" s="131">
        <v>11</v>
      </c>
    </row>
    <row r="22384" spans="1:5" ht="47.25">
      <c r="A22384" s="131" t="s">
        <v>37675</v>
      </c>
      <c r="B22384" s="131" t="s">
        <v>8382</v>
      </c>
      <c r="C22384" s="132" t="s">
        <v>37676</v>
      </c>
      <c r="D22384" s="131" t="s">
        <v>288</v>
      </c>
      <c r="E22384" s="131">
        <v>29.98</v>
      </c>
    </row>
    <row r="22385" spans="1:5" ht="47.25">
      <c r="A22385" s="131" t="s">
        <v>37677</v>
      </c>
      <c r="B22385" s="131" t="s">
        <v>8382</v>
      </c>
      <c r="C22385" s="132" t="s">
        <v>37678</v>
      </c>
      <c r="D22385" s="131" t="s">
        <v>288</v>
      </c>
      <c r="E22385" s="131">
        <v>34.799999999999997</v>
      </c>
    </row>
    <row r="22386" spans="1:5" ht="31.5">
      <c r="A22386" s="131" t="s">
        <v>37679</v>
      </c>
      <c r="B22386" s="131" t="s">
        <v>8382</v>
      </c>
      <c r="C22386" s="132" t="s">
        <v>37680</v>
      </c>
      <c r="D22386" s="131" t="s">
        <v>288</v>
      </c>
      <c r="E22386" s="131">
        <v>33.93</v>
      </c>
    </row>
    <row r="22387" spans="1:5" ht="31.5">
      <c r="A22387" s="131" t="s">
        <v>37681</v>
      </c>
      <c r="B22387" s="131" t="s">
        <v>8382</v>
      </c>
      <c r="C22387" s="132" t="s">
        <v>37682</v>
      </c>
      <c r="D22387" s="131" t="s">
        <v>288</v>
      </c>
      <c r="E22387" s="131">
        <v>22.73</v>
      </c>
    </row>
    <row r="22388" spans="1:5" ht="78.75">
      <c r="A22388" s="131" t="s">
        <v>37683</v>
      </c>
      <c r="B22388" s="131" t="s">
        <v>8382</v>
      </c>
      <c r="C22388" s="132" t="s">
        <v>37684</v>
      </c>
      <c r="D22388" s="131" t="s">
        <v>288</v>
      </c>
      <c r="E22388" s="131">
        <v>21.08</v>
      </c>
    </row>
    <row r="22389" spans="1:5" ht="63">
      <c r="A22389" s="131" t="s">
        <v>37685</v>
      </c>
      <c r="B22389" s="131" t="s">
        <v>8382</v>
      </c>
      <c r="C22389" s="132" t="s">
        <v>37686</v>
      </c>
      <c r="D22389" s="131" t="s">
        <v>288</v>
      </c>
      <c r="E22389" s="131">
        <v>79.099999999999994</v>
      </c>
    </row>
    <row r="22390" spans="1:5" ht="63">
      <c r="A22390" s="131" t="s">
        <v>37687</v>
      </c>
      <c r="B22390" s="131" t="s">
        <v>8382</v>
      </c>
      <c r="C22390" s="132" t="s">
        <v>37688</v>
      </c>
      <c r="D22390" s="131" t="s">
        <v>288</v>
      </c>
      <c r="E22390" s="131">
        <v>73.72</v>
      </c>
    </row>
    <row r="22391" spans="1:5" ht="63">
      <c r="A22391" s="131" t="s">
        <v>37689</v>
      </c>
      <c r="B22391" s="131" t="s">
        <v>8382</v>
      </c>
      <c r="C22391" s="132" t="s">
        <v>37690</v>
      </c>
      <c r="D22391" s="131" t="s">
        <v>288</v>
      </c>
      <c r="E22391" s="131">
        <v>68.37</v>
      </c>
    </row>
    <row r="22392" spans="1:5" ht="126">
      <c r="A22392" s="131" t="s">
        <v>37691</v>
      </c>
      <c r="B22392" s="131" t="s">
        <v>8382</v>
      </c>
      <c r="C22392" s="132" t="s">
        <v>37692</v>
      </c>
      <c r="D22392" s="131" t="s">
        <v>288</v>
      </c>
      <c r="E22392" s="131">
        <v>123.23</v>
      </c>
    </row>
    <row r="22393" spans="1:5" ht="157.5">
      <c r="A22393" s="131" t="s">
        <v>37693</v>
      </c>
      <c r="B22393" s="131" t="s">
        <v>8382</v>
      </c>
      <c r="C22393" s="132" t="s">
        <v>37694</v>
      </c>
      <c r="D22393" s="131" t="s">
        <v>288</v>
      </c>
      <c r="E22393" s="131">
        <v>200</v>
      </c>
    </row>
    <row r="22394" spans="1:5" ht="204.75">
      <c r="A22394" s="131" t="s">
        <v>37695</v>
      </c>
      <c r="B22394" s="131" t="s">
        <v>8382</v>
      </c>
      <c r="C22394" s="132" t="s">
        <v>37696</v>
      </c>
      <c r="D22394" s="131" t="s">
        <v>288</v>
      </c>
      <c r="E22394" s="131">
        <v>14.86</v>
      </c>
    </row>
    <row r="22395" spans="1:5" ht="204.75">
      <c r="A22395" s="131" t="s">
        <v>37697</v>
      </c>
      <c r="B22395" s="131" t="s">
        <v>8382</v>
      </c>
      <c r="C22395" s="132" t="s">
        <v>37698</v>
      </c>
      <c r="D22395" s="131" t="s">
        <v>288</v>
      </c>
      <c r="E22395" s="131">
        <v>253.68</v>
      </c>
    </row>
    <row r="22396" spans="1:5" ht="31.5">
      <c r="A22396" s="131" t="s">
        <v>37699</v>
      </c>
      <c r="B22396" s="131" t="s">
        <v>8382</v>
      </c>
      <c r="C22396" s="132" t="s">
        <v>37700</v>
      </c>
      <c r="D22396" s="131" t="s">
        <v>288</v>
      </c>
      <c r="E22396" s="131">
        <v>5.97</v>
      </c>
    </row>
    <row r="22397" spans="1:5" ht="31.5">
      <c r="A22397" s="131" t="s">
        <v>37701</v>
      </c>
      <c r="B22397" s="131" t="s">
        <v>8382</v>
      </c>
      <c r="C22397" s="132" t="s">
        <v>37702</v>
      </c>
      <c r="D22397" s="131" t="s">
        <v>7970</v>
      </c>
      <c r="E22397" s="131">
        <v>0.82</v>
      </c>
    </row>
    <row r="22398" spans="1:5" ht="31.5">
      <c r="A22398" s="131" t="s">
        <v>37703</v>
      </c>
      <c r="B22398" s="131" t="s">
        <v>8382</v>
      </c>
      <c r="C22398" s="132" t="s">
        <v>37704</v>
      </c>
      <c r="D22398" s="131" t="s">
        <v>7970</v>
      </c>
      <c r="E22398" s="131">
        <v>1.28</v>
      </c>
    </row>
    <row r="22399" spans="1:5" ht="31.5">
      <c r="A22399" s="131" t="s">
        <v>37705</v>
      </c>
      <c r="B22399" s="131" t="s">
        <v>8382</v>
      </c>
      <c r="C22399" s="132" t="s">
        <v>37706</v>
      </c>
      <c r="D22399" s="131" t="s">
        <v>7970</v>
      </c>
      <c r="E22399" s="131">
        <v>2.64</v>
      </c>
    </row>
    <row r="22400" spans="1:5" ht="94.5">
      <c r="A22400" s="131" t="s">
        <v>37707</v>
      </c>
      <c r="B22400" s="131" t="s">
        <v>8382</v>
      </c>
      <c r="C22400" s="132" t="s">
        <v>37708</v>
      </c>
      <c r="D22400" s="131" t="s">
        <v>7970</v>
      </c>
      <c r="E22400" s="131">
        <v>248.64</v>
      </c>
    </row>
    <row r="22401" spans="1:5" ht="94.5">
      <c r="A22401" s="131" t="s">
        <v>37709</v>
      </c>
      <c r="B22401" s="131" t="s">
        <v>8382</v>
      </c>
      <c r="C22401" s="132" t="s">
        <v>37710</v>
      </c>
      <c r="D22401" s="131" t="s">
        <v>7970</v>
      </c>
      <c r="E22401" s="131">
        <v>295.77999999999997</v>
      </c>
    </row>
    <row r="22402" spans="1:5" ht="94.5">
      <c r="A22402" s="131" t="s">
        <v>37711</v>
      </c>
      <c r="B22402" s="131" t="s">
        <v>8382</v>
      </c>
      <c r="C22402" s="132" t="s">
        <v>37712</v>
      </c>
      <c r="D22402" s="131" t="s">
        <v>7970</v>
      </c>
      <c r="E22402" s="131">
        <v>335.71</v>
      </c>
    </row>
    <row r="22403" spans="1:5" ht="94.5">
      <c r="A22403" s="131" t="s">
        <v>37713</v>
      </c>
      <c r="B22403" s="131" t="s">
        <v>8382</v>
      </c>
      <c r="C22403" s="132" t="s">
        <v>37714</v>
      </c>
      <c r="D22403" s="131" t="s">
        <v>7970</v>
      </c>
      <c r="E22403" s="131">
        <v>375.63</v>
      </c>
    </row>
    <row r="22404" spans="1:5" ht="94.5">
      <c r="A22404" s="131" t="s">
        <v>37715</v>
      </c>
      <c r="B22404" s="131" t="s">
        <v>8382</v>
      </c>
      <c r="C22404" s="132" t="s">
        <v>37716</v>
      </c>
      <c r="D22404" s="131" t="s">
        <v>7970</v>
      </c>
      <c r="E22404" s="131">
        <v>415.56</v>
      </c>
    </row>
    <row r="22405" spans="1:5" ht="94.5">
      <c r="A22405" s="131" t="s">
        <v>37717</v>
      </c>
      <c r="B22405" s="131" t="s">
        <v>8382</v>
      </c>
      <c r="C22405" s="132" t="s">
        <v>37718</v>
      </c>
      <c r="D22405" s="131" t="s">
        <v>7970</v>
      </c>
      <c r="E22405" s="131">
        <v>455.48</v>
      </c>
    </row>
    <row r="22406" spans="1:5" ht="94.5">
      <c r="A22406" s="131" t="s">
        <v>37719</v>
      </c>
      <c r="B22406" s="131" t="s">
        <v>8382</v>
      </c>
      <c r="C22406" s="132" t="s">
        <v>37720</v>
      </c>
      <c r="D22406" s="131" t="s">
        <v>7970</v>
      </c>
      <c r="E22406" s="131">
        <v>495.41</v>
      </c>
    </row>
    <row r="22407" spans="1:5" ht="94.5">
      <c r="A22407" s="131" t="s">
        <v>37721</v>
      </c>
      <c r="B22407" s="131" t="s">
        <v>8382</v>
      </c>
      <c r="C22407" s="132" t="s">
        <v>37722</v>
      </c>
      <c r="D22407" s="131" t="s">
        <v>7970</v>
      </c>
      <c r="E22407" s="131">
        <v>535.34</v>
      </c>
    </row>
    <row r="22408" spans="1:5" ht="94.5">
      <c r="A22408" s="131" t="s">
        <v>37723</v>
      </c>
      <c r="B22408" s="131" t="s">
        <v>8382</v>
      </c>
      <c r="C22408" s="132" t="s">
        <v>37724</v>
      </c>
      <c r="D22408" s="131" t="s">
        <v>7970</v>
      </c>
      <c r="E22408" s="131">
        <v>575.26</v>
      </c>
    </row>
    <row r="22409" spans="1:5" ht="94.5">
      <c r="A22409" s="131" t="s">
        <v>37725</v>
      </c>
      <c r="B22409" s="131" t="s">
        <v>8382</v>
      </c>
      <c r="C22409" s="132" t="s">
        <v>37726</v>
      </c>
      <c r="D22409" s="131" t="s">
        <v>7970</v>
      </c>
      <c r="E22409" s="131">
        <v>615.19000000000005</v>
      </c>
    </row>
    <row r="22410" spans="1:5" ht="94.5">
      <c r="A22410" s="131" t="s">
        <v>37727</v>
      </c>
      <c r="B22410" s="131" t="s">
        <v>8382</v>
      </c>
      <c r="C22410" s="132" t="s">
        <v>37728</v>
      </c>
      <c r="D22410" s="131" t="s">
        <v>7970</v>
      </c>
      <c r="E22410" s="131">
        <v>655.12</v>
      </c>
    </row>
    <row r="22411" spans="1:5" ht="157.5">
      <c r="A22411" s="131" t="s">
        <v>37729</v>
      </c>
      <c r="B22411" s="131" t="s">
        <v>8382</v>
      </c>
      <c r="C22411" s="132" t="s">
        <v>37730</v>
      </c>
      <c r="D22411" s="131" t="s">
        <v>7970</v>
      </c>
      <c r="E22411" s="131">
        <v>25</v>
      </c>
    </row>
    <row r="22412" spans="1:5" ht="220.5">
      <c r="A22412" s="131" t="s">
        <v>37731</v>
      </c>
      <c r="B22412" s="131" t="s">
        <v>8382</v>
      </c>
      <c r="C22412" s="132" t="s">
        <v>37732</v>
      </c>
      <c r="D22412" s="131" t="s">
        <v>7970</v>
      </c>
      <c r="E22412" s="131">
        <v>18</v>
      </c>
    </row>
    <row r="22413" spans="1:5" ht="47.25">
      <c r="A22413" s="131" t="s">
        <v>37733</v>
      </c>
      <c r="B22413" s="131" t="s">
        <v>8382</v>
      </c>
      <c r="C22413" s="132" t="s">
        <v>37734</v>
      </c>
      <c r="D22413" s="131" t="s">
        <v>7970</v>
      </c>
      <c r="E22413" s="131">
        <v>100</v>
      </c>
    </row>
    <row r="22414" spans="1:5" ht="47.25">
      <c r="A22414" s="131" t="s">
        <v>37735</v>
      </c>
      <c r="B22414" s="131" t="s">
        <v>8382</v>
      </c>
      <c r="C22414" s="132" t="s">
        <v>37736</v>
      </c>
      <c r="D22414" s="131" t="s">
        <v>7970</v>
      </c>
      <c r="E22414" s="131">
        <v>25</v>
      </c>
    </row>
    <row r="22415" spans="1:5" ht="47.25">
      <c r="A22415" s="131" t="s">
        <v>37737</v>
      </c>
      <c r="B22415" s="131" t="s">
        <v>8382</v>
      </c>
      <c r="C22415" s="132" t="s">
        <v>37738</v>
      </c>
      <c r="D22415" s="131" t="s">
        <v>7970</v>
      </c>
      <c r="E22415" s="131">
        <v>220</v>
      </c>
    </row>
    <row r="22416" spans="1:5" ht="63">
      <c r="A22416" s="131" t="s">
        <v>37739</v>
      </c>
      <c r="B22416" s="131" t="s">
        <v>8382</v>
      </c>
      <c r="C22416" s="132" t="s">
        <v>37740</v>
      </c>
      <c r="D22416" s="131" t="s">
        <v>7970</v>
      </c>
      <c r="E22416" s="131">
        <v>70</v>
      </c>
    </row>
    <row r="22417" spans="1:5" ht="94.5">
      <c r="A22417" s="131" t="s">
        <v>37741</v>
      </c>
      <c r="B22417" s="131" t="s">
        <v>8382</v>
      </c>
      <c r="C22417" s="132" t="s">
        <v>37742</v>
      </c>
      <c r="D22417" s="131" t="s">
        <v>7970</v>
      </c>
      <c r="E22417" s="131">
        <v>150</v>
      </c>
    </row>
    <row r="22418" spans="1:5" ht="78.75">
      <c r="A22418" s="131" t="s">
        <v>37743</v>
      </c>
      <c r="B22418" s="131" t="s">
        <v>8382</v>
      </c>
      <c r="C22418" s="132" t="s">
        <v>37744</v>
      </c>
      <c r="D22418" s="131" t="s">
        <v>7970</v>
      </c>
      <c r="E22418" s="131">
        <v>300</v>
      </c>
    </row>
    <row r="22419" spans="1:5" ht="94.5">
      <c r="A22419" s="131" t="s">
        <v>37745</v>
      </c>
      <c r="B22419" s="131" t="s">
        <v>8382</v>
      </c>
      <c r="C22419" s="132" t="s">
        <v>37746</v>
      </c>
      <c r="D22419" s="131" t="s">
        <v>7</v>
      </c>
      <c r="E22419" s="131">
        <v>122.54</v>
      </c>
    </row>
    <row r="22420" spans="1:5" ht="78.75">
      <c r="A22420" s="131" t="s">
        <v>37747</v>
      </c>
      <c r="B22420" s="131" t="s">
        <v>8382</v>
      </c>
      <c r="C22420" s="132" t="s">
        <v>37748</v>
      </c>
      <c r="D22420" s="131" t="s">
        <v>7</v>
      </c>
      <c r="E22420" s="131">
        <v>178.21</v>
      </c>
    </row>
    <row r="22421" spans="1:5" ht="31.5">
      <c r="A22421" s="131" t="s">
        <v>37749</v>
      </c>
      <c r="B22421" s="131" t="s">
        <v>8382</v>
      </c>
      <c r="C22421" s="132" t="s">
        <v>37750</v>
      </c>
      <c r="D22421" s="131" t="s">
        <v>7970</v>
      </c>
      <c r="E22421" s="131">
        <v>164.52</v>
      </c>
    </row>
    <row r="22422" spans="1:5" ht="47.25">
      <c r="A22422" s="131" t="s">
        <v>37751</v>
      </c>
      <c r="B22422" s="131" t="s">
        <v>8382</v>
      </c>
      <c r="C22422" s="132" t="s">
        <v>37752</v>
      </c>
      <c r="D22422" s="131" t="s">
        <v>288</v>
      </c>
      <c r="E22422" s="131">
        <v>315.33</v>
      </c>
    </row>
    <row r="22423" spans="1:5" ht="94.5">
      <c r="A22423" s="131" t="s">
        <v>37753</v>
      </c>
      <c r="B22423" s="131" t="s">
        <v>8382</v>
      </c>
      <c r="C22423" s="132" t="s">
        <v>37754</v>
      </c>
      <c r="D22423" s="131" t="s">
        <v>7</v>
      </c>
      <c r="E22423" s="131">
        <v>202.17</v>
      </c>
    </row>
    <row r="22424" spans="1:5" ht="47.25">
      <c r="A22424" s="131" t="s">
        <v>37755</v>
      </c>
      <c r="B22424" s="131" t="s">
        <v>8382</v>
      </c>
      <c r="C22424" s="132" t="s">
        <v>37756</v>
      </c>
      <c r="D22424" s="131" t="s">
        <v>7970</v>
      </c>
      <c r="E22424" s="131">
        <v>41.58</v>
      </c>
    </row>
    <row r="22425" spans="1:5" ht="31.5">
      <c r="A22425" s="131" t="s">
        <v>37757</v>
      </c>
      <c r="B22425" s="131" t="s">
        <v>8382</v>
      </c>
      <c r="C22425" s="132" t="s">
        <v>37758</v>
      </c>
      <c r="D22425" s="131" t="s">
        <v>7</v>
      </c>
      <c r="E22425" s="131">
        <v>7.9</v>
      </c>
    </row>
    <row r="22426" spans="1:5" ht="31.5">
      <c r="A22426" s="131" t="s">
        <v>37759</v>
      </c>
      <c r="B22426" s="131" t="s">
        <v>8382</v>
      </c>
      <c r="C22426" s="132" t="s">
        <v>37760</v>
      </c>
      <c r="D22426" s="131" t="s">
        <v>7</v>
      </c>
      <c r="E22426" s="131">
        <v>10.02</v>
      </c>
    </row>
    <row r="22427" spans="1:5" ht="78.75">
      <c r="A22427" s="131" t="s">
        <v>37761</v>
      </c>
      <c r="B22427" s="131" t="s">
        <v>8382</v>
      </c>
      <c r="C22427" s="132" t="s">
        <v>37762</v>
      </c>
      <c r="D22427" s="131" t="s">
        <v>7970</v>
      </c>
      <c r="E22427" s="131">
        <v>65.489999999999995</v>
      </c>
    </row>
    <row r="22428" spans="1:5" ht="63">
      <c r="A22428" s="131" t="s">
        <v>37763</v>
      </c>
      <c r="B22428" s="131" t="s">
        <v>8382</v>
      </c>
      <c r="C22428" s="132" t="s">
        <v>37764</v>
      </c>
      <c r="D22428" s="131" t="s">
        <v>7970</v>
      </c>
      <c r="E22428" s="131">
        <v>103.42</v>
      </c>
    </row>
    <row r="22429" spans="1:5" ht="63">
      <c r="A22429" s="131" t="s">
        <v>37765</v>
      </c>
      <c r="B22429" s="131" t="s">
        <v>8382</v>
      </c>
      <c r="C22429" s="132" t="s">
        <v>37766</v>
      </c>
      <c r="D22429" s="131" t="s">
        <v>7970</v>
      </c>
      <c r="E22429" s="131">
        <v>135.13999999999999</v>
      </c>
    </row>
    <row r="22430" spans="1:5" ht="47.25">
      <c r="A22430" s="131" t="s">
        <v>37767</v>
      </c>
      <c r="B22430" s="131" t="s">
        <v>8382</v>
      </c>
      <c r="C22430" s="132" t="s">
        <v>37768</v>
      </c>
      <c r="D22430" s="131" t="s">
        <v>7970</v>
      </c>
      <c r="E22430" s="131">
        <v>803.16</v>
      </c>
    </row>
    <row r="22431" spans="1:5" ht="47.25">
      <c r="A22431" s="131" t="s">
        <v>37769</v>
      </c>
      <c r="B22431" s="131" t="s">
        <v>8382</v>
      </c>
      <c r="C22431" s="132" t="s">
        <v>37770</v>
      </c>
      <c r="D22431" s="131" t="s">
        <v>7970</v>
      </c>
      <c r="E22431" s="131">
        <v>1358</v>
      </c>
    </row>
    <row r="22432" spans="1:5" ht="78.75">
      <c r="A22432" s="131" t="s">
        <v>37771</v>
      </c>
      <c r="B22432" s="131" t="s">
        <v>8382</v>
      </c>
      <c r="C22432" s="132" t="s">
        <v>37772</v>
      </c>
      <c r="D22432" s="131" t="s">
        <v>33775</v>
      </c>
      <c r="E22432" s="131">
        <v>661.31</v>
      </c>
    </row>
    <row r="22433" spans="1:5" ht="31.5">
      <c r="A22433" s="131" t="s">
        <v>37773</v>
      </c>
      <c r="B22433" s="131" t="s">
        <v>8382</v>
      </c>
      <c r="C22433" s="132" t="s">
        <v>37774</v>
      </c>
      <c r="D22433" s="131" t="s">
        <v>7</v>
      </c>
      <c r="E22433" s="131">
        <v>76.59</v>
      </c>
    </row>
    <row r="22434" spans="1:5" ht="31.5">
      <c r="A22434" s="131" t="s">
        <v>37775</v>
      </c>
      <c r="B22434" s="131" t="s">
        <v>8382</v>
      </c>
      <c r="C22434" s="132" t="s">
        <v>37776</v>
      </c>
      <c r="D22434" s="131" t="s">
        <v>288</v>
      </c>
      <c r="E22434" s="131">
        <v>192.51</v>
      </c>
    </row>
    <row r="22435" spans="1:5" ht="31.5">
      <c r="A22435" s="131" t="s">
        <v>37777</v>
      </c>
      <c r="B22435" s="131" t="s">
        <v>8382</v>
      </c>
      <c r="C22435" s="132" t="s">
        <v>37778</v>
      </c>
      <c r="D22435" s="131" t="s">
        <v>288</v>
      </c>
      <c r="E22435" s="131">
        <v>108.86</v>
      </c>
    </row>
    <row r="22436" spans="1:5" ht="31.5">
      <c r="A22436" s="131" t="s">
        <v>37779</v>
      </c>
      <c r="B22436" s="131" t="s">
        <v>8382</v>
      </c>
      <c r="C22436" s="132" t="s">
        <v>37780</v>
      </c>
      <c r="D22436" s="131" t="s">
        <v>288</v>
      </c>
      <c r="E22436" s="131">
        <v>250.14</v>
      </c>
    </row>
    <row r="22437" spans="1:5" ht="31.5">
      <c r="A22437" s="131" t="s">
        <v>37781</v>
      </c>
      <c r="B22437" s="131" t="s">
        <v>8382</v>
      </c>
      <c r="C22437" s="132" t="s">
        <v>37782</v>
      </c>
      <c r="D22437" s="131" t="s">
        <v>288</v>
      </c>
      <c r="E22437" s="131">
        <v>32.909999999999997</v>
      </c>
    </row>
    <row r="22438" spans="1:5" ht="31.5">
      <c r="A22438" s="131" t="s">
        <v>37783</v>
      </c>
      <c r="B22438" s="131" t="s">
        <v>8382</v>
      </c>
      <c r="C22438" s="132" t="s">
        <v>37784</v>
      </c>
      <c r="D22438" s="131" t="s">
        <v>288</v>
      </c>
      <c r="E22438" s="131">
        <v>275.89</v>
      </c>
    </row>
    <row r="22439" spans="1:5" ht="31.5">
      <c r="A22439" s="131" t="s">
        <v>37785</v>
      </c>
      <c r="B22439" s="131" t="s">
        <v>8382</v>
      </c>
      <c r="C22439" s="132" t="s">
        <v>37786</v>
      </c>
      <c r="D22439" s="131" t="s">
        <v>288</v>
      </c>
      <c r="E22439" s="131">
        <v>50.4</v>
      </c>
    </row>
    <row r="22440" spans="1:5" ht="63">
      <c r="A22440" s="131" t="s">
        <v>37787</v>
      </c>
      <c r="B22440" s="131" t="s">
        <v>8382</v>
      </c>
      <c r="C22440" s="132" t="s">
        <v>37788</v>
      </c>
      <c r="D22440" s="131" t="s">
        <v>288</v>
      </c>
      <c r="E22440" s="131">
        <v>92.13</v>
      </c>
    </row>
    <row r="22441" spans="1:5" ht="63">
      <c r="A22441" s="131" t="s">
        <v>37789</v>
      </c>
      <c r="B22441" s="131" t="s">
        <v>8382</v>
      </c>
      <c r="C22441" s="132" t="s">
        <v>37790</v>
      </c>
      <c r="D22441" s="131" t="s">
        <v>288</v>
      </c>
      <c r="E22441" s="131">
        <v>137.51</v>
      </c>
    </row>
    <row r="22442" spans="1:5" ht="47.25">
      <c r="A22442" s="131" t="s">
        <v>37791</v>
      </c>
      <c r="B22442" s="131" t="s">
        <v>8382</v>
      </c>
      <c r="C22442" s="132" t="s">
        <v>37792</v>
      </c>
      <c r="D22442" s="131" t="s">
        <v>288</v>
      </c>
      <c r="E22442" s="131">
        <v>34.44</v>
      </c>
    </row>
    <row r="22443" spans="1:5" ht="126">
      <c r="A22443" s="131" t="s">
        <v>37793</v>
      </c>
      <c r="B22443" s="131" t="s">
        <v>8382</v>
      </c>
      <c r="C22443" s="132" t="s">
        <v>37794</v>
      </c>
      <c r="D22443" s="131" t="s">
        <v>288</v>
      </c>
      <c r="E22443" s="131">
        <v>226.63</v>
      </c>
    </row>
    <row r="22444" spans="1:5" ht="126">
      <c r="A22444" s="131" t="s">
        <v>37795</v>
      </c>
      <c r="B22444" s="131" t="s">
        <v>8382</v>
      </c>
      <c r="C22444" s="132" t="s">
        <v>37796</v>
      </c>
      <c r="D22444" s="131" t="s">
        <v>288</v>
      </c>
      <c r="E22444" s="131">
        <v>355.42</v>
      </c>
    </row>
    <row r="22445" spans="1:5" ht="126">
      <c r="A22445" s="131" t="s">
        <v>37797</v>
      </c>
      <c r="B22445" s="131" t="s">
        <v>8382</v>
      </c>
      <c r="C22445" s="132" t="s">
        <v>37798</v>
      </c>
      <c r="D22445" s="131" t="s">
        <v>288</v>
      </c>
      <c r="E22445" s="131">
        <v>293.69</v>
      </c>
    </row>
    <row r="22446" spans="1:5" ht="126">
      <c r="A22446" s="131" t="s">
        <v>37799</v>
      </c>
      <c r="B22446" s="131" t="s">
        <v>8382</v>
      </c>
      <c r="C22446" s="132" t="s">
        <v>37800</v>
      </c>
      <c r="D22446" s="131" t="s">
        <v>288</v>
      </c>
      <c r="E22446" s="131">
        <v>310.04000000000002</v>
      </c>
    </row>
    <row r="22447" spans="1:5" ht="126">
      <c r="A22447" s="131" t="s">
        <v>37801</v>
      </c>
      <c r="B22447" s="131" t="s">
        <v>8382</v>
      </c>
      <c r="C22447" s="132" t="s">
        <v>37802</v>
      </c>
      <c r="D22447" s="131" t="s">
        <v>288</v>
      </c>
      <c r="E22447" s="131">
        <v>337.01</v>
      </c>
    </row>
    <row r="22448" spans="1:5" ht="126">
      <c r="A22448" s="131" t="s">
        <v>37803</v>
      </c>
      <c r="B22448" s="131" t="s">
        <v>8382</v>
      </c>
      <c r="C22448" s="132" t="s">
        <v>37804</v>
      </c>
      <c r="D22448" s="131" t="s">
        <v>288</v>
      </c>
      <c r="E22448" s="131">
        <v>323.83</v>
      </c>
    </row>
    <row r="22449" spans="1:5" ht="126">
      <c r="A22449" s="131" t="s">
        <v>37805</v>
      </c>
      <c r="B22449" s="131" t="s">
        <v>8382</v>
      </c>
      <c r="C22449" s="132" t="s">
        <v>37806</v>
      </c>
      <c r="D22449" s="131" t="s">
        <v>288</v>
      </c>
      <c r="E22449" s="131">
        <v>339.01</v>
      </c>
    </row>
    <row r="22450" spans="1:5" ht="126">
      <c r="A22450" s="131" t="s">
        <v>37807</v>
      </c>
      <c r="B22450" s="131" t="s">
        <v>8382</v>
      </c>
      <c r="C22450" s="132" t="s">
        <v>37808</v>
      </c>
      <c r="D22450" s="131" t="s">
        <v>288</v>
      </c>
      <c r="E22450" s="131">
        <v>365.96</v>
      </c>
    </row>
    <row r="22451" spans="1:5" ht="110.25">
      <c r="A22451" s="131" t="s">
        <v>37809</v>
      </c>
      <c r="B22451" s="131" t="s">
        <v>8382</v>
      </c>
      <c r="C22451" s="132" t="s">
        <v>37810</v>
      </c>
      <c r="D22451" s="131" t="s">
        <v>288</v>
      </c>
      <c r="E22451" s="131">
        <v>244.98</v>
      </c>
    </row>
    <row r="22452" spans="1:5" ht="126">
      <c r="A22452" s="131" t="s">
        <v>37811</v>
      </c>
      <c r="B22452" s="131" t="s">
        <v>8382</v>
      </c>
      <c r="C22452" s="132" t="s">
        <v>37812</v>
      </c>
      <c r="D22452" s="131" t="s">
        <v>288</v>
      </c>
      <c r="E22452" s="131">
        <v>384.39</v>
      </c>
    </row>
    <row r="22453" spans="1:5" ht="126">
      <c r="A22453" s="131" t="s">
        <v>37813</v>
      </c>
      <c r="B22453" s="131" t="s">
        <v>8382</v>
      </c>
      <c r="C22453" s="132" t="s">
        <v>37814</v>
      </c>
      <c r="D22453" s="131" t="s">
        <v>288</v>
      </c>
      <c r="E22453" s="131">
        <v>331.7</v>
      </c>
    </row>
    <row r="22454" spans="1:5" ht="126">
      <c r="A22454" s="131" t="s">
        <v>37815</v>
      </c>
      <c r="B22454" s="131" t="s">
        <v>8382</v>
      </c>
      <c r="C22454" s="132" t="s">
        <v>37816</v>
      </c>
      <c r="D22454" s="131" t="s">
        <v>288</v>
      </c>
      <c r="E22454" s="131">
        <v>344.4</v>
      </c>
    </row>
    <row r="22455" spans="1:5" ht="126">
      <c r="A22455" s="131" t="s">
        <v>37817</v>
      </c>
      <c r="B22455" s="131" t="s">
        <v>8382</v>
      </c>
      <c r="C22455" s="132" t="s">
        <v>37818</v>
      </c>
      <c r="D22455" s="131" t="s">
        <v>288</v>
      </c>
      <c r="E22455" s="131">
        <v>331.7</v>
      </c>
    </row>
    <row r="22456" spans="1:5" ht="126">
      <c r="A22456" s="131" t="s">
        <v>37819</v>
      </c>
      <c r="B22456" s="131" t="s">
        <v>8382</v>
      </c>
      <c r="C22456" s="132" t="s">
        <v>37820</v>
      </c>
      <c r="D22456" s="131" t="s">
        <v>288</v>
      </c>
      <c r="E22456" s="131">
        <v>370.47</v>
      </c>
    </row>
    <row r="22457" spans="1:5" ht="126">
      <c r="A22457" s="131" t="s">
        <v>37821</v>
      </c>
      <c r="B22457" s="131" t="s">
        <v>8382</v>
      </c>
      <c r="C22457" s="132" t="s">
        <v>37822</v>
      </c>
      <c r="D22457" s="131" t="s">
        <v>288</v>
      </c>
      <c r="E22457" s="131">
        <v>415.85</v>
      </c>
    </row>
    <row r="22458" spans="1:5" ht="126">
      <c r="A22458" s="131" t="s">
        <v>37823</v>
      </c>
      <c r="B22458" s="131" t="s">
        <v>8382</v>
      </c>
      <c r="C22458" s="132" t="s">
        <v>37824</v>
      </c>
      <c r="D22458" s="131" t="s">
        <v>288</v>
      </c>
      <c r="E22458" s="131">
        <v>375.94</v>
      </c>
    </row>
    <row r="22459" spans="1:5" ht="126">
      <c r="A22459" s="131" t="s">
        <v>37825</v>
      </c>
      <c r="B22459" s="131" t="s">
        <v>8382</v>
      </c>
      <c r="C22459" s="132" t="s">
        <v>37826</v>
      </c>
      <c r="D22459" s="131" t="s">
        <v>288</v>
      </c>
      <c r="E22459" s="131">
        <v>388.8</v>
      </c>
    </row>
    <row r="22460" spans="1:5" ht="126">
      <c r="A22460" s="131" t="s">
        <v>37827</v>
      </c>
      <c r="B22460" s="131" t="s">
        <v>8382</v>
      </c>
      <c r="C22460" s="132" t="s">
        <v>37828</v>
      </c>
      <c r="D22460" s="131" t="s">
        <v>288</v>
      </c>
      <c r="E22460" s="131">
        <v>423.06</v>
      </c>
    </row>
    <row r="22461" spans="1:5" ht="141.75">
      <c r="A22461" s="131" t="s">
        <v>37829</v>
      </c>
      <c r="B22461" s="131" t="s">
        <v>8382</v>
      </c>
      <c r="C22461" s="132" t="s">
        <v>37830</v>
      </c>
      <c r="D22461" s="131" t="s">
        <v>288</v>
      </c>
      <c r="E22461" s="131">
        <v>187.53</v>
      </c>
    </row>
    <row r="22462" spans="1:5" ht="126">
      <c r="A22462" s="131" t="s">
        <v>37831</v>
      </c>
      <c r="B22462" s="131" t="s">
        <v>8382</v>
      </c>
      <c r="C22462" s="132" t="s">
        <v>37832</v>
      </c>
      <c r="D22462" s="131" t="s">
        <v>288</v>
      </c>
      <c r="E22462" s="131">
        <v>468.44</v>
      </c>
    </row>
    <row r="22463" spans="1:5" ht="126">
      <c r="A22463" s="131" t="s">
        <v>37833</v>
      </c>
      <c r="B22463" s="131" t="s">
        <v>8382</v>
      </c>
      <c r="C22463" s="132" t="s">
        <v>37834</v>
      </c>
      <c r="D22463" s="131" t="s">
        <v>288</v>
      </c>
      <c r="E22463" s="131">
        <v>293.54000000000002</v>
      </c>
    </row>
    <row r="22464" spans="1:5" ht="94.5">
      <c r="A22464" s="131" t="s">
        <v>37835</v>
      </c>
      <c r="B22464" s="131" t="s">
        <v>8382</v>
      </c>
      <c r="C22464" s="132" t="s">
        <v>37836</v>
      </c>
      <c r="D22464" s="131" t="s">
        <v>288</v>
      </c>
      <c r="E22464" s="131">
        <v>178.81</v>
      </c>
    </row>
    <row r="22465" spans="1:5" ht="157.5">
      <c r="A22465" s="131" t="s">
        <v>37837</v>
      </c>
      <c r="B22465" s="131" t="s">
        <v>8382</v>
      </c>
      <c r="C22465" s="132" t="s">
        <v>37838</v>
      </c>
      <c r="D22465" s="131" t="s">
        <v>288</v>
      </c>
      <c r="E22465" s="131">
        <v>373.41</v>
      </c>
    </row>
    <row r="22466" spans="1:5" ht="157.5">
      <c r="A22466" s="131" t="s">
        <v>37839</v>
      </c>
      <c r="B22466" s="131" t="s">
        <v>8382</v>
      </c>
      <c r="C22466" s="132" t="s">
        <v>37840</v>
      </c>
      <c r="D22466" s="131" t="s">
        <v>288</v>
      </c>
      <c r="E22466" s="131">
        <v>318.55</v>
      </c>
    </row>
    <row r="22467" spans="1:5" ht="157.5">
      <c r="A22467" s="131" t="s">
        <v>37841</v>
      </c>
      <c r="B22467" s="131" t="s">
        <v>8382</v>
      </c>
      <c r="C22467" s="132" t="s">
        <v>37842</v>
      </c>
      <c r="D22467" s="131" t="s">
        <v>288</v>
      </c>
      <c r="E22467" s="131">
        <v>348.16</v>
      </c>
    </row>
    <row r="22468" spans="1:5" ht="63">
      <c r="A22468" s="131" t="s">
        <v>37843</v>
      </c>
      <c r="B22468" s="131" t="s">
        <v>8382</v>
      </c>
      <c r="C22468" s="132" t="s">
        <v>37844</v>
      </c>
      <c r="D22468" s="131" t="s">
        <v>7</v>
      </c>
      <c r="E22468" s="131">
        <v>153.36000000000001</v>
      </c>
    </row>
    <row r="22469" spans="1:5" ht="63">
      <c r="A22469" s="131" t="s">
        <v>37845</v>
      </c>
      <c r="B22469" s="131" t="s">
        <v>8382</v>
      </c>
      <c r="C22469" s="132" t="s">
        <v>37846</v>
      </c>
      <c r="D22469" s="131" t="s">
        <v>7</v>
      </c>
      <c r="E22469" s="131">
        <v>153.36000000000001</v>
      </c>
    </row>
    <row r="22470" spans="1:5" ht="63">
      <c r="A22470" s="131" t="s">
        <v>37847</v>
      </c>
      <c r="B22470" s="131" t="s">
        <v>8382</v>
      </c>
      <c r="C22470" s="132" t="s">
        <v>37848</v>
      </c>
      <c r="D22470" s="131" t="s">
        <v>7</v>
      </c>
      <c r="E22470" s="131">
        <v>163.49</v>
      </c>
    </row>
    <row r="22471" spans="1:5" ht="63">
      <c r="A22471" s="131" t="s">
        <v>37849</v>
      </c>
      <c r="B22471" s="131" t="s">
        <v>8382</v>
      </c>
      <c r="C22471" s="132" t="s">
        <v>37850</v>
      </c>
      <c r="D22471" s="131" t="s">
        <v>7</v>
      </c>
      <c r="E22471" s="131">
        <v>181.76</v>
      </c>
    </row>
    <row r="22472" spans="1:5" ht="63">
      <c r="A22472" s="131" t="s">
        <v>37851</v>
      </c>
      <c r="B22472" s="131" t="s">
        <v>8382</v>
      </c>
      <c r="C22472" s="132" t="s">
        <v>37852</v>
      </c>
      <c r="D22472" s="131" t="s">
        <v>7970</v>
      </c>
      <c r="E22472" s="131">
        <v>120.41</v>
      </c>
    </row>
    <row r="22473" spans="1:5" ht="63">
      <c r="A22473" s="131" t="s">
        <v>37853</v>
      </c>
      <c r="B22473" s="131" t="s">
        <v>8382</v>
      </c>
      <c r="C22473" s="132" t="s">
        <v>37854</v>
      </c>
      <c r="D22473" s="131" t="s">
        <v>7970</v>
      </c>
      <c r="E22473" s="131">
        <v>142.77000000000001</v>
      </c>
    </row>
    <row r="22474" spans="1:5" ht="31.5">
      <c r="A22474" s="131" t="s">
        <v>37855</v>
      </c>
      <c r="B22474" s="131" t="s">
        <v>8382</v>
      </c>
      <c r="C22474" s="132" t="s">
        <v>37856</v>
      </c>
      <c r="D22474" s="131" t="s">
        <v>321</v>
      </c>
      <c r="E22474" s="131">
        <v>214.29</v>
      </c>
    </row>
    <row r="22475" spans="1:5" ht="31.5">
      <c r="A22475" s="131" t="s">
        <v>37857</v>
      </c>
      <c r="B22475" s="131" t="s">
        <v>8382</v>
      </c>
      <c r="C22475" s="132" t="s">
        <v>37858</v>
      </c>
      <c r="D22475" s="131" t="s">
        <v>7974</v>
      </c>
      <c r="E22475" s="131">
        <v>2426.5500000000002</v>
      </c>
    </row>
    <row r="22476" spans="1:5" ht="31.5">
      <c r="A22476" s="131" t="s">
        <v>37859</v>
      </c>
      <c r="B22476" s="131" t="s">
        <v>8382</v>
      </c>
      <c r="C22476" s="132" t="s">
        <v>37860</v>
      </c>
      <c r="D22476" s="131" t="s">
        <v>321</v>
      </c>
      <c r="E22476" s="131">
        <v>230</v>
      </c>
    </row>
    <row r="22477" spans="1:5" ht="31.5">
      <c r="A22477" s="131" t="s">
        <v>37861</v>
      </c>
      <c r="B22477" s="131" t="s">
        <v>8382</v>
      </c>
      <c r="C22477" s="132" t="s">
        <v>37862</v>
      </c>
      <c r="D22477" s="131" t="s">
        <v>321</v>
      </c>
      <c r="E22477" s="131">
        <v>225</v>
      </c>
    </row>
    <row r="22478" spans="1:5" ht="31.5">
      <c r="A22478" s="131" t="s">
        <v>37863</v>
      </c>
      <c r="B22478" s="131" t="s">
        <v>8382</v>
      </c>
      <c r="C22478" s="132" t="s">
        <v>37864</v>
      </c>
      <c r="D22478" s="131" t="s">
        <v>7</v>
      </c>
      <c r="E22478" s="131">
        <v>0.33</v>
      </c>
    </row>
    <row r="22479" spans="1:5" ht="31.5">
      <c r="A22479" s="131" t="s">
        <v>37865</v>
      </c>
      <c r="B22479" s="131" t="s">
        <v>8382</v>
      </c>
      <c r="C22479" s="132" t="s">
        <v>37866</v>
      </c>
      <c r="D22479" s="131" t="s">
        <v>288</v>
      </c>
      <c r="E22479" s="131">
        <v>1.65</v>
      </c>
    </row>
    <row r="22480" spans="1:5" ht="31.5">
      <c r="A22480" s="131" t="s">
        <v>37867</v>
      </c>
      <c r="B22480" s="131" t="s">
        <v>8382</v>
      </c>
      <c r="C22480" s="132" t="s">
        <v>37868</v>
      </c>
      <c r="D22480" s="131" t="s">
        <v>288</v>
      </c>
      <c r="E22480" s="131">
        <v>1.32</v>
      </c>
    </row>
    <row r="22481" spans="1:5" ht="31.5">
      <c r="A22481" s="131" t="s">
        <v>37869</v>
      </c>
      <c r="B22481" s="131" t="s">
        <v>8382</v>
      </c>
      <c r="C22481" s="132" t="s">
        <v>37870</v>
      </c>
      <c r="D22481" s="131" t="s">
        <v>321</v>
      </c>
      <c r="E22481" s="131">
        <v>343.23</v>
      </c>
    </row>
    <row r="22482" spans="1:5" ht="15.75">
      <c r="A22482" s="131" t="s">
        <v>37871</v>
      </c>
      <c r="B22482" s="131" t="s">
        <v>8382</v>
      </c>
      <c r="C22482" s="132" t="s">
        <v>37872</v>
      </c>
      <c r="D22482" s="131" t="s">
        <v>7974</v>
      </c>
      <c r="E22482" s="131">
        <v>1246.33</v>
      </c>
    </row>
    <row r="22483" spans="1:5" ht="31.5">
      <c r="A22483" s="131" t="s">
        <v>37873</v>
      </c>
      <c r="B22483" s="131" t="s">
        <v>8382</v>
      </c>
      <c r="C22483" s="132" t="s">
        <v>37874</v>
      </c>
      <c r="D22483" s="131" t="s">
        <v>288</v>
      </c>
      <c r="E22483" s="131">
        <v>4.13</v>
      </c>
    </row>
    <row r="22484" spans="1:5" ht="31.5">
      <c r="A22484" s="131" t="s">
        <v>37875</v>
      </c>
      <c r="B22484" s="131" t="s">
        <v>8382</v>
      </c>
      <c r="C22484" s="132" t="s">
        <v>37876</v>
      </c>
      <c r="D22484" s="131" t="s">
        <v>288</v>
      </c>
      <c r="E22484" s="131">
        <v>0.2</v>
      </c>
    </row>
    <row r="22485" spans="1:5" ht="31.5">
      <c r="A22485" s="131" t="s">
        <v>37877</v>
      </c>
      <c r="B22485" s="131" t="s">
        <v>8382</v>
      </c>
      <c r="C22485" s="132" t="s">
        <v>37878</v>
      </c>
      <c r="D22485" s="131" t="s">
        <v>288</v>
      </c>
      <c r="E22485" s="131">
        <v>1.65</v>
      </c>
    </row>
    <row r="22486" spans="1:5" ht="47.25">
      <c r="A22486" s="131" t="s">
        <v>37879</v>
      </c>
      <c r="B22486" s="131" t="s">
        <v>8382</v>
      </c>
      <c r="C22486" s="132" t="s">
        <v>37880</v>
      </c>
      <c r="D22486" s="131" t="s">
        <v>288</v>
      </c>
      <c r="E22486" s="131">
        <v>3.31</v>
      </c>
    </row>
    <row r="22487" spans="1:5" ht="47.25">
      <c r="A22487" s="131" t="s">
        <v>37881</v>
      </c>
      <c r="B22487" s="131" t="s">
        <v>8382</v>
      </c>
      <c r="C22487" s="132" t="s">
        <v>37882</v>
      </c>
      <c r="D22487" s="131" t="s">
        <v>7970</v>
      </c>
      <c r="E22487" s="131">
        <v>1.32</v>
      </c>
    </row>
    <row r="22488" spans="1:5" ht="47.25">
      <c r="A22488" s="131" t="s">
        <v>37883</v>
      </c>
      <c r="B22488" s="131" t="s">
        <v>8382</v>
      </c>
      <c r="C22488" s="132" t="s">
        <v>37884</v>
      </c>
      <c r="D22488" s="131" t="s">
        <v>7970</v>
      </c>
      <c r="E22488" s="131">
        <v>2.14</v>
      </c>
    </row>
    <row r="22489" spans="1:5" ht="47.25">
      <c r="A22489" s="131" t="s">
        <v>37885</v>
      </c>
      <c r="B22489" s="131" t="s">
        <v>8382</v>
      </c>
      <c r="C22489" s="132" t="s">
        <v>37886</v>
      </c>
      <c r="D22489" s="131" t="s">
        <v>7970</v>
      </c>
      <c r="E22489" s="131">
        <v>2.81</v>
      </c>
    </row>
    <row r="22490" spans="1:5" ht="47.25">
      <c r="A22490" s="131" t="s">
        <v>37887</v>
      </c>
      <c r="B22490" s="131" t="s">
        <v>8382</v>
      </c>
      <c r="C22490" s="132" t="s">
        <v>37888</v>
      </c>
      <c r="D22490" s="131" t="s">
        <v>7970</v>
      </c>
      <c r="E22490" s="131">
        <v>8.26</v>
      </c>
    </row>
    <row r="22491" spans="1:5" ht="31.5">
      <c r="A22491" s="131" t="s">
        <v>37889</v>
      </c>
      <c r="B22491" s="131" t="s">
        <v>8382</v>
      </c>
      <c r="C22491" s="132" t="s">
        <v>37890</v>
      </c>
      <c r="D22491" s="131" t="s">
        <v>7970</v>
      </c>
      <c r="E22491" s="131">
        <v>53.38</v>
      </c>
    </row>
    <row r="22492" spans="1:5" ht="31.5">
      <c r="A22492" s="131" t="s">
        <v>37891</v>
      </c>
      <c r="B22492" s="131" t="s">
        <v>8382</v>
      </c>
      <c r="C22492" s="132" t="s">
        <v>37892</v>
      </c>
      <c r="D22492" s="131" t="s">
        <v>7974</v>
      </c>
      <c r="E22492" s="131">
        <v>1793.6</v>
      </c>
    </row>
    <row r="22493" spans="1:5" ht="31.5">
      <c r="A22493" s="131" t="s">
        <v>37893</v>
      </c>
      <c r="B22493" s="131" t="s">
        <v>8382</v>
      </c>
      <c r="C22493" s="132" t="s">
        <v>37894</v>
      </c>
      <c r="D22493" s="131" t="s">
        <v>7974</v>
      </c>
      <c r="E22493" s="131">
        <v>262.58999999999997</v>
      </c>
    </row>
    <row r="22494" spans="1:5" ht="31.5">
      <c r="A22494" s="131" t="s">
        <v>37895</v>
      </c>
      <c r="B22494" s="131" t="s">
        <v>8382</v>
      </c>
      <c r="C22494" s="132" t="s">
        <v>37896</v>
      </c>
      <c r="D22494" s="131" t="s">
        <v>7974</v>
      </c>
      <c r="E22494" s="131">
        <v>26.42</v>
      </c>
    </row>
    <row r="22495" spans="1:5" ht="31.5">
      <c r="A22495" s="131" t="s">
        <v>37897</v>
      </c>
      <c r="B22495" s="131" t="s">
        <v>8382</v>
      </c>
      <c r="C22495" s="132" t="s">
        <v>37898</v>
      </c>
      <c r="D22495" s="131" t="s">
        <v>288</v>
      </c>
      <c r="E22495" s="131">
        <v>0.12</v>
      </c>
    </row>
    <row r="22496" spans="1:5" ht="31.5">
      <c r="A22496" s="131" t="s">
        <v>37899</v>
      </c>
      <c r="B22496" s="131" t="s">
        <v>8382</v>
      </c>
      <c r="C22496" s="132" t="s">
        <v>37900</v>
      </c>
      <c r="D22496" s="131" t="s">
        <v>288</v>
      </c>
      <c r="E22496" s="131">
        <v>0.33</v>
      </c>
    </row>
    <row r="22497" spans="1:5" ht="31.5">
      <c r="A22497" s="131" t="s">
        <v>37901</v>
      </c>
      <c r="B22497" s="131" t="s">
        <v>8382</v>
      </c>
      <c r="C22497" s="132" t="s">
        <v>37902</v>
      </c>
      <c r="D22497" s="131" t="s">
        <v>7970</v>
      </c>
      <c r="E22497" s="131">
        <v>0.96</v>
      </c>
    </row>
    <row r="22498" spans="1:5" ht="31.5">
      <c r="A22498" s="131" t="s">
        <v>37903</v>
      </c>
      <c r="B22498" s="131" t="s">
        <v>8382</v>
      </c>
      <c r="C22498" s="132" t="s">
        <v>37904</v>
      </c>
      <c r="D22498" s="131" t="s">
        <v>7970</v>
      </c>
      <c r="E22498" s="131">
        <v>1.17</v>
      </c>
    </row>
    <row r="22499" spans="1:5" ht="47.25">
      <c r="A22499" s="131" t="s">
        <v>37905</v>
      </c>
      <c r="B22499" s="131" t="s">
        <v>8382</v>
      </c>
      <c r="C22499" s="132" t="s">
        <v>37906</v>
      </c>
      <c r="D22499" s="131" t="s">
        <v>7971</v>
      </c>
      <c r="E22499" s="131">
        <v>66.23</v>
      </c>
    </row>
    <row r="22500" spans="1:5" ht="31.5">
      <c r="A22500" s="131" t="s">
        <v>37907</v>
      </c>
      <c r="B22500" s="131" t="s">
        <v>8382</v>
      </c>
      <c r="C22500" s="132" t="s">
        <v>37908</v>
      </c>
      <c r="D22500" s="131" t="s">
        <v>288</v>
      </c>
      <c r="E22500" s="131">
        <v>2.4700000000000002</v>
      </c>
    </row>
    <row r="22501" spans="1:5" ht="15.75">
      <c r="A22501" s="131" t="s">
        <v>37909</v>
      </c>
      <c r="B22501" s="131" t="s">
        <v>8382</v>
      </c>
      <c r="C22501" s="132" t="s">
        <v>37910</v>
      </c>
      <c r="D22501" s="131" t="s">
        <v>7970</v>
      </c>
      <c r="E22501" s="131">
        <v>14.86</v>
      </c>
    </row>
    <row r="22502" spans="1:5" ht="31.5">
      <c r="A22502" s="131" t="s">
        <v>37911</v>
      </c>
      <c r="B22502" s="131" t="s">
        <v>8382</v>
      </c>
      <c r="C22502" s="132" t="s">
        <v>37912</v>
      </c>
      <c r="D22502" s="131" t="s">
        <v>7974</v>
      </c>
      <c r="E22502" s="131">
        <v>165.11</v>
      </c>
    </row>
    <row r="22503" spans="1:5" ht="47.25">
      <c r="A22503" s="131" t="s">
        <v>37913</v>
      </c>
      <c r="B22503" s="131" t="s">
        <v>8382</v>
      </c>
      <c r="C22503" s="132" t="s">
        <v>37914</v>
      </c>
      <c r="D22503" s="131" t="s">
        <v>288</v>
      </c>
      <c r="E22503" s="131">
        <v>1.28</v>
      </c>
    </row>
    <row r="22504" spans="1:5" ht="31.5">
      <c r="A22504" s="131" t="s">
        <v>37915</v>
      </c>
      <c r="B22504" s="131" t="s">
        <v>8382</v>
      </c>
      <c r="C22504" s="132" t="s">
        <v>37916</v>
      </c>
      <c r="D22504" s="131" t="s">
        <v>7974</v>
      </c>
      <c r="E22504" s="131">
        <v>3338.87</v>
      </c>
    </row>
    <row r="22505" spans="1:5" ht="31.5">
      <c r="A22505" s="131" t="s">
        <v>37917</v>
      </c>
      <c r="B22505" s="131" t="s">
        <v>8382</v>
      </c>
      <c r="C22505" s="132" t="s">
        <v>37918</v>
      </c>
      <c r="D22505" s="131" t="s">
        <v>37919</v>
      </c>
      <c r="E22505" s="131">
        <v>3.31</v>
      </c>
    </row>
    <row r="22506" spans="1:5" ht="31.5">
      <c r="A22506" s="131" t="s">
        <v>37920</v>
      </c>
      <c r="B22506" s="131" t="s">
        <v>8382</v>
      </c>
      <c r="C22506" s="132" t="s">
        <v>37921</v>
      </c>
      <c r="D22506" s="131" t="s">
        <v>288</v>
      </c>
      <c r="E22506" s="131">
        <v>2.2799999999999998</v>
      </c>
    </row>
    <row r="22507" spans="1:5" ht="31.5">
      <c r="A22507" s="131" t="s">
        <v>37922</v>
      </c>
      <c r="B22507" s="131" t="s">
        <v>8382</v>
      </c>
      <c r="C22507" s="132" t="s">
        <v>37923</v>
      </c>
      <c r="D22507" s="131" t="s">
        <v>7</v>
      </c>
      <c r="E22507" s="131">
        <v>24.77</v>
      </c>
    </row>
    <row r="22508" spans="1:5" ht="63">
      <c r="A22508" s="131" t="s">
        <v>37924</v>
      </c>
      <c r="B22508" s="131" t="s">
        <v>8382</v>
      </c>
      <c r="C22508" s="132" t="s">
        <v>37925</v>
      </c>
      <c r="D22508" s="131" t="s">
        <v>321</v>
      </c>
      <c r="E22508" s="131">
        <v>36.64</v>
      </c>
    </row>
    <row r="22509" spans="1:5" ht="31.5">
      <c r="A22509" s="131" t="s">
        <v>37926</v>
      </c>
      <c r="B22509" s="131" t="s">
        <v>8382</v>
      </c>
      <c r="C22509" s="132" t="s">
        <v>37927</v>
      </c>
      <c r="D22509" s="131" t="s">
        <v>7971</v>
      </c>
      <c r="E22509" s="131">
        <v>132.93</v>
      </c>
    </row>
    <row r="22510" spans="1:5" ht="31.5">
      <c r="A22510" s="131" t="s">
        <v>37928</v>
      </c>
      <c r="B22510" s="131" t="s">
        <v>8382</v>
      </c>
      <c r="C22510" s="132" t="s">
        <v>37929</v>
      </c>
      <c r="D22510" s="131" t="s">
        <v>7970</v>
      </c>
      <c r="E22510" s="131">
        <v>13.81</v>
      </c>
    </row>
    <row r="22511" spans="1:5" ht="31.5">
      <c r="A22511" s="131" t="s">
        <v>37930</v>
      </c>
      <c r="B22511" s="131" t="s">
        <v>8382</v>
      </c>
      <c r="C22511" s="132" t="s">
        <v>37931</v>
      </c>
      <c r="D22511" s="131" t="s">
        <v>7970</v>
      </c>
      <c r="E22511" s="131">
        <v>82.55</v>
      </c>
    </row>
    <row r="22512" spans="1:5" ht="31.5">
      <c r="A22512" s="131" t="s">
        <v>37932</v>
      </c>
      <c r="B22512" s="131" t="s">
        <v>8382</v>
      </c>
      <c r="C22512" s="132" t="s">
        <v>37933</v>
      </c>
      <c r="D22512" s="131" t="s">
        <v>288</v>
      </c>
      <c r="E22512" s="131">
        <v>2.4700000000000002</v>
      </c>
    </row>
    <row r="22513" spans="1:5" ht="31.5">
      <c r="A22513" s="131" t="s">
        <v>37934</v>
      </c>
      <c r="B22513" s="131" t="s">
        <v>8382</v>
      </c>
      <c r="C22513" s="132" t="s">
        <v>37935</v>
      </c>
      <c r="D22513" s="131" t="s">
        <v>288</v>
      </c>
      <c r="E22513" s="131">
        <v>0.55000000000000004</v>
      </c>
    </row>
    <row r="22514" spans="1:5" ht="31.5">
      <c r="A22514" s="131" t="s">
        <v>37936</v>
      </c>
      <c r="B22514" s="131" t="s">
        <v>8382</v>
      </c>
      <c r="C22514" s="132" t="s">
        <v>37937</v>
      </c>
      <c r="D22514" s="131" t="s">
        <v>7974</v>
      </c>
      <c r="E22514" s="131">
        <v>363.24</v>
      </c>
    </row>
    <row r="22515" spans="1:5" ht="31.5">
      <c r="A22515" s="131" t="s">
        <v>37938</v>
      </c>
      <c r="B22515" s="131" t="s">
        <v>8382</v>
      </c>
      <c r="C22515" s="132" t="s">
        <v>37939</v>
      </c>
      <c r="D22515" s="131" t="s">
        <v>7974</v>
      </c>
      <c r="E22515" s="131">
        <v>412.77</v>
      </c>
    </row>
    <row r="22516" spans="1:5" ht="31.5">
      <c r="A22516" s="131" t="s">
        <v>37940</v>
      </c>
      <c r="B22516" s="131" t="s">
        <v>8382</v>
      </c>
      <c r="C22516" s="132" t="s">
        <v>37941</v>
      </c>
      <c r="D22516" s="131" t="s">
        <v>7974</v>
      </c>
      <c r="E22516" s="131">
        <v>330.22</v>
      </c>
    </row>
    <row r="22517" spans="1:5" ht="47.25">
      <c r="A22517" s="131" t="s">
        <v>37942</v>
      </c>
      <c r="B22517" s="131" t="s">
        <v>8382</v>
      </c>
      <c r="C22517" s="132" t="s">
        <v>37943</v>
      </c>
      <c r="D22517" s="131" t="s">
        <v>7970</v>
      </c>
      <c r="E22517" s="131">
        <v>173.37</v>
      </c>
    </row>
    <row r="22518" spans="1:5" ht="63">
      <c r="A22518" s="131" t="s">
        <v>37944</v>
      </c>
      <c r="B22518" s="131" t="s">
        <v>8382</v>
      </c>
      <c r="C22518" s="132" t="s">
        <v>37945</v>
      </c>
      <c r="D22518" s="131" t="s">
        <v>7970</v>
      </c>
      <c r="E22518" s="131">
        <v>1124.7</v>
      </c>
    </row>
    <row r="22519" spans="1:5" ht="63">
      <c r="A22519" s="131" t="s">
        <v>37946</v>
      </c>
      <c r="B22519" s="131" t="s">
        <v>8382</v>
      </c>
      <c r="C22519" s="132" t="s">
        <v>37947</v>
      </c>
      <c r="D22519" s="131" t="s">
        <v>7970</v>
      </c>
      <c r="E22519" s="131">
        <v>1649.39</v>
      </c>
    </row>
    <row r="22520" spans="1:5" ht="110.25">
      <c r="A22520" s="131" t="s">
        <v>37948</v>
      </c>
      <c r="B22520" s="131" t="s">
        <v>8382</v>
      </c>
      <c r="C22520" s="132" t="s">
        <v>37949</v>
      </c>
      <c r="D22520" s="131" t="s">
        <v>7970</v>
      </c>
      <c r="E22520" s="131">
        <v>145</v>
      </c>
    </row>
    <row r="22521" spans="1:5" ht="126">
      <c r="A22521" s="131" t="s">
        <v>37950</v>
      </c>
      <c r="B22521" s="131" t="s">
        <v>8382</v>
      </c>
      <c r="C22521" s="132" t="s">
        <v>37951</v>
      </c>
      <c r="D22521" s="131" t="s">
        <v>7970</v>
      </c>
      <c r="E22521" s="131">
        <v>319.13</v>
      </c>
    </row>
    <row r="22522" spans="1:5" ht="47.25">
      <c r="A22522" s="131" t="s">
        <v>37952</v>
      </c>
      <c r="B22522" s="131" t="s">
        <v>8382</v>
      </c>
      <c r="C22522" s="132" t="s">
        <v>37953</v>
      </c>
      <c r="D22522" s="131" t="s">
        <v>7970</v>
      </c>
      <c r="E22522" s="131">
        <v>4.43</v>
      </c>
    </row>
    <row r="22523" spans="1:5" ht="126">
      <c r="A22523" s="131" t="s">
        <v>37954</v>
      </c>
      <c r="B22523" s="131" t="s">
        <v>8382</v>
      </c>
      <c r="C22523" s="132" t="s">
        <v>37955</v>
      </c>
      <c r="D22523" s="131" t="s">
        <v>7970</v>
      </c>
      <c r="E22523" s="131">
        <v>848.74</v>
      </c>
    </row>
    <row r="22524" spans="1:5" ht="126">
      <c r="A22524" s="131" t="s">
        <v>37956</v>
      </c>
      <c r="B22524" s="131" t="s">
        <v>8382</v>
      </c>
      <c r="C22524" s="132" t="s">
        <v>37957</v>
      </c>
      <c r="D22524" s="131" t="s">
        <v>7970</v>
      </c>
      <c r="E22524" s="131">
        <v>1273.1099999999999</v>
      </c>
    </row>
    <row r="22525" spans="1:5" ht="94.5">
      <c r="A22525" s="131" t="s">
        <v>37958</v>
      </c>
      <c r="B22525" s="131" t="s">
        <v>8382</v>
      </c>
      <c r="C22525" s="132" t="s">
        <v>37959</v>
      </c>
      <c r="D22525" s="131" t="s">
        <v>7970</v>
      </c>
      <c r="E22525" s="131">
        <v>891.06</v>
      </c>
    </row>
    <row r="22526" spans="1:5" ht="94.5">
      <c r="A22526" s="131" t="s">
        <v>37960</v>
      </c>
      <c r="B22526" s="131" t="s">
        <v>8382</v>
      </c>
      <c r="C22526" s="132" t="s">
        <v>37961</v>
      </c>
      <c r="D22526" s="131" t="s">
        <v>7970</v>
      </c>
      <c r="E22526" s="131">
        <v>1782.11</v>
      </c>
    </row>
    <row r="22527" spans="1:5" ht="141.75">
      <c r="A22527" s="131" t="s">
        <v>37962</v>
      </c>
      <c r="B22527" s="131" t="s">
        <v>8382</v>
      </c>
      <c r="C22527" s="132" t="s">
        <v>37963</v>
      </c>
      <c r="D22527" s="131" t="s">
        <v>7970</v>
      </c>
      <c r="E22527" s="131">
        <v>2015.76</v>
      </c>
    </row>
    <row r="22528" spans="1:5" ht="141.75">
      <c r="A22528" s="131" t="s">
        <v>37964</v>
      </c>
      <c r="B22528" s="131" t="s">
        <v>8382</v>
      </c>
      <c r="C22528" s="132" t="s">
        <v>37965</v>
      </c>
      <c r="D22528" s="131" t="s">
        <v>7970</v>
      </c>
      <c r="E22528" s="131">
        <v>3431.5</v>
      </c>
    </row>
    <row r="22529" spans="1:5" ht="78.75">
      <c r="A22529" s="131" t="s">
        <v>37966</v>
      </c>
      <c r="B22529" s="131" t="s">
        <v>8382</v>
      </c>
      <c r="C22529" s="132" t="s">
        <v>37967</v>
      </c>
      <c r="D22529" s="131" t="s">
        <v>321</v>
      </c>
      <c r="E22529" s="131">
        <v>103.34</v>
      </c>
    </row>
    <row r="22530" spans="1:5" ht="47.25">
      <c r="A22530" s="131" t="s">
        <v>37968</v>
      </c>
      <c r="B22530" s="131" t="s">
        <v>8382</v>
      </c>
      <c r="C22530" s="132" t="s">
        <v>37969</v>
      </c>
      <c r="D22530" s="131" t="s">
        <v>7970</v>
      </c>
      <c r="E22530" s="131">
        <v>1010.84</v>
      </c>
    </row>
    <row r="22531" spans="1:5" ht="47.25">
      <c r="A22531" s="131" t="s">
        <v>37970</v>
      </c>
      <c r="B22531" s="131" t="s">
        <v>8382</v>
      </c>
      <c r="C22531" s="132" t="s">
        <v>37971</v>
      </c>
      <c r="D22531" s="131" t="s">
        <v>7</v>
      </c>
      <c r="E22531" s="131">
        <v>218.31</v>
      </c>
    </row>
    <row r="22532" spans="1:5" ht="78.75">
      <c r="A22532" s="131" t="s">
        <v>37972</v>
      </c>
      <c r="B22532" s="131" t="s">
        <v>8382</v>
      </c>
      <c r="C22532" s="132" t="s">
        <v>37973</v>
      </c>
      <c r="D22532" s="131" t="s">
        <v>7</v>
      </c>
      <c r="E22532" s="131">
        <v>453.39</v>
      </c>
    </row>
    <row r="22533" spans="1:5" ht="63">
      <c r="A22533" s="131" t="s">
        <v>37974</v>
      </c>
      <c r="B22533" s="131" t="s">
        <v>8382</v>
      </c>
      <c r="C22533" s="132" t="s">
        <v>37975</v>
      </c>
      <c r="D22533" s="131" t="s">
        <v>7970</v>
      </c>
      <c r="E22533" s="131">
        <v>801.42</v>
      </c>
    </row>
    <row r="22534" spans="1:5" ht="94.5">
      <c r="A22534" s="131" t="s">
        <v>37976</v>
      </c>
      <c r="B22534" s="131" t="s">
        <v>8382</v>
      </c>
      <c r="C22534" s="132" t="s">
        <v>37977</v>
      </c>
      <c r="D22534" s="131" t="s">
        <v>7970</v>
      </c>
      <c r="E22534" s="131">
        <v>1712.55</v>
      </c>
    </row>
    <row r="22535" spans="1:5" ht="47.25">
      <c r="A22535" s="131" t="s">
        <v>37978</v>
      </c>
      <c r="B22535" s="131" t="s">
        <v>8382</v>
      </c>
      <c r="C22535" s="132" t="s">
        <v>37979</v>
      </c>
      <c r="D22535" s="131" t="s">
        <v>7970</v>
      </c>
      <c r="E22535" s="131">
        <v>810.85</v>
      </c>
    </row>
    <row r="22536" spans="1:5" ht="110.25">
      <c r="A22536" s="131" t="s">
        <v>37980</v>
      </c>
      <c r="B22536" s="131" t="s">
        <v>8382</v>
      </c>
      <c r="C22536" s="132" t="s">
        <v>37981</v>
      </c>
      <c r="D22536" s="131" t="s">
        <v>7970</v>
      </c>
      <c r="E22536" s="131">
        <v>1471.9</v>
      </c>
    </row>
    <row r="22537" spans="1:5" ht="63">
      <c r="A22537" s="131" t="s">
        <v>37982</v>
      </c>
      <c r="B22537" s="131" t="s">
        <v>8382</v>
      </c>
      <c r="C22537" s="132" t="s">
        <v>37983</v>
      </c>
      <c r="D22537" s="131" t="s">
        <v>7970</v>
      </c>
      <c r="E22537" s="131">
        <v>1940.25</v>
      </c>
    </row>
    <row r="22538" spans="1:5" ht="78.75">
      <c r="A22538" s="131" t="s">
        <v>37984</v>
      </c>
      <c r="B22538" s="131" t="s">
        <v>8382</v>
      </c>
      <c r="C22538" s="132" t="s">
        <v>37985</v>
      </c>
      <c r="D22538" s="131" t="s">
        <v>7970</v>
      </c>
      <c r="E22538" s="131">
        <v>1690.61</v>
      </c>
    </row>
    <row r="22539" spans="1:5" ht="63">
      <c r="A22539" s="131" t="s">
        <v>37986</v>
      </c>
      <c r="B22539" s="131" t="s">
        <v>8382</v>
      </c>
      <c r="C22539" s="132" t="s">
        <v>37987</v>
      </c>
      <c r="D22539" s="131" t="s">
        <v>7970</v>
      </c>
      <c r="E22539" s="131">
        <v>166.86</v>
      </c>
    </row>
    <row r="22540" spans="1:5" ht="63">
      <c r="A22540" s="131" t="s">
        <v>37988</v>
      </c>
      <c r="B22540" s="131" t="s">
        <v>8382</v>
      </c>
      <c r="C22540" s="132" t="s">
        <v>37989</v>
      </c>
      <c r="D22540" s="131" t="s">
        <v>7970</v>
      </c>
      <c r="E22540" s="131">
        <v>82.82</v>
      </c>
    </row>
    <row r="22541" spans="1:5" ht="63">
      <c r="A22541" s="131" t="s">
        <v>37990</v>
      </c>
      <c r="B22541" s="131" t="s">
        <v>8382</v>
      </c>
      <c r="C22541" s="132" t="s">
        <v>37991</v>
      </c>
      <c r="D22541" s="131" t="s">
        <v>7970</v>
      </c>
      <c r="E22541" s="131">
        <v>96.44</v>
      </c>
    </row>
    <row r="22542" spans="1:5" ht="47.25">
      <c r="A22542" s="131" t="s">
        <v>37992</v>
      </c>
      <c r="B22542" s="131" t="s">
        <v>8382</v>
      </c>
      <c r="C22542" s="132" t="s">
        <v>37993</v>
      </c>
      <c r="D22542" s="131" t="s">
        <v>7970</v>
      </c>
      <c r="E22542" s="131">
        <v>823.92</v>
      </c>
    </row>
    <row r="22543" spans="1:5" ht="78.75">
      <c r="A22543" s="131" t="s">
        <v>37994</v>
      </c>
      <c r="B22543" s="131" t="s">
        <v>8382</v>
      </c>
      <c r="C22543" s="132" t="s">
        <v>37995</v>
      </c>
      <c r="D22543" s="131" t="s">
        <v>7970</v>
      </c>
      <c r="E22543" s="131">
        <v>2206.4699999999998</v>
      </c>
    </row>
    <row r="22544" spans="1:5" ht="78.75">
      <c r="A22544" s="131" t="s">
        <v>37996</v>
      </c>
      <c r="B22544" s="131" t="s">
        <v>8382</v>
      </c>
      <c r="C22544" s="132" t="s">
        <v>37997</v>
      </c>
      <c r="D22544" s="131" t="s">
        <v>7970</v>
      </c>
      <c r="E22544" s="131">
        <v>1591.65</v>
      </c>
    </row>
    <row r="22545" spans="1:5" ht="94.5">
      <c r="A22545" s="131" t="s">
        <v>37998</v>
      </c>
      <c r="B22545" s="131" t="s">
        <v>8382</v>
      </c>
      <c r="C22545" s="132" t="s">
        <v>37999</v>
      </c>
      <c r="D22545" s="131" t="s">
        <v>7970</v>
      </c>
      <c r="E22545" s="131">
        <v>1918.83</v>
      </c>
    </row>
    <row r="22546" spans="1:5" ht="78.75">
      <c r="A22546" s="131" t="s">
        <v>38000</v>
      </c>
      <c r="B22546" s="131" t="s">
        <v>8382</v>
      </c>
      <c r="C22546" s="132" t="s">
        <v>38001</v>
      </c>
      <c r="D22546" s="131" t="s">
        <v>7970</v>
      </c>
      <c r="E22546" s="131">
        <v>1459.75</v>
      </c>
    </row>
    <row r="22547" spans="1:5" ht="157.5">
      <c r="A22547" s="131" t="s">
        <v>38002</v>
      </c>
      <c r="B22547" s="131" t="s">
        <v>8382</v>
      </c>
      <c r="C22547" s="132" t="s">
        <v>38003</v>
      </c>
      <c r="D22547" s="131" t="s">
        <v>7970</v>
      </c>
      <c r="E22547" s="131">
        <v>12452.57</v>
      </c>
    </row>
    <row r="22548" spans="1:5" ht="126">
      <c r="A22548" s="131" t="s">
        <v>38004</v>
      </c>
      <c r="B22548" s="131" t="s">
        <v>8382</v>
      </c>
      <c r="C22548" s="132" t="s">
        <v>38005</v>
      </c>
      <c r="D22548" s="131" t="s">
        <v>7970</v>
      </c>
      <c r="E22548" s="131">
        <v>2576.25</v>
      </c>
    </row>
    <row r="22549" spans="1:5" ht="126">
      <c r="A22549" s="131" t="s">
        <v>38006</v>
      </c>
      <c r="B22549" s="131" t="s">
        <v>8382</v>
      </c>
      <c r="C22549" s="132" t="s">
        <v>38007</v>
      </c>
      <c r="D22549" s="131" t="s">
        <v>7970</v>
      </c>
      <c r="E22549" s="131">
        <v>2883.27</v>
      </c>
    </row>
    <row r="22550" spans="1:5" ht="63">
      <c r="A22550" s="131" t="s">
        <v>38008</v>
      </c>
      <c r="B22550" s="131" t="s">
        <v>8382</v>
      </c>
      <c r="C22550" s="132" t="s">
        <v>38009</v>
      </c>
      <c r="D22550" s="131" t="s">
        <v>7970</v>
      </c>
      <c r="E22550" s="131">
        <v>914.46</v>
      </c>
    </row>
    <row r="22551" spans="1:5" ht="78.75">
      <c r="A22551" s="131" t="s">
        <v>38010</v>
      </c>
      <c r="B22551" s="131" t="s">
        <v>8382</v>
      </c>
      <c r="C22551" s="132" t="s">
        <v>38011</v>
      </c>
      <c r="D22551" s="131" t="s">
        <v>7970</v>
      </c>
      <c r="E22551" s="131">
        <v>1195.8900000000001</v>
      </c>
    </row>
    <row r="22552" spans="1:5" ht="47.25">
      <c r="A22552" s="131" t="s">
        <v>38012</v>
      </c>
      <c r="B22552" s="131" t="s">
        <v>8382</v>
      </c>
      <c r="C22552" s="132" t="s">
        <v>38013</v>
      </c>
      <c r="D22552" s="131" t="s">
        <v>7970</v>
      </c>
      <c r="E22552" s="131">
        <v>2110.85</v>
      </c>
    </row>
    <row r="22553" spans="1:5" ht="94.5">
      <c r="A22553" s="131" t="s">
        <v>38014</v>
      </c>
      <c r="B22553" s="131" t="s">
        <v>8382</v>
      </c>
      <c r="C22553" s="132" t="s">
        <v>38015</v>
      </c>
      <c r="D22553" s="131" t="s">
        <v>7970</v>
      </c>
      <c r="E22553" s="131">
        <v>2525.98</v>
      </c>
    </row>
    <row r="22554" spans="1:5" ht="94.5">
      <c r="A22554" s="131" t="s">
        <v>38016</v>
      </c>
      <c r="B22554" s="131" t="s">
        <v>8382</v>
      </c>
      <c r="C22554" s="132" t="s">
        <v>38017</v>
      </c>
      <c r="D22554" s="131" t="s">
        <v>7970</v>
      </c>
      <c r="E22554" s="131">
        <v>3150.8</v>
      </c>
    </row>
    <row r="22555" spans="1:5" ht="47.25">
      <c r="A22555" s="131" t="s">
        <v>38018</v>
      </c>
      <c r="B22555" s="131" t="s">
        <v>8382</v>
      </c>
      <c r="C22555" s="132" t="s">
        <v>38019</v>
      </c>
      <c r="D22555" s="131" t="s">
        <v>7970</v>
      </c>
      <c r="E22555" s="131">
        <v>932.67</v>
      </c>
    </row>
    <row r="22556" spans="1:5" ht="94.5">
      <c r="A22556" s="131" t="s">
        <v>38020</v>
      </c>
      <c r="B22556" s="131" t="s">
        <v>8382</v>
      </c>
      <c r="C22556" s="132" t="s">
        <v>38021</v>
      </c>
      <c r="D22556" s="131" t="s">
        <v>7970</v>
      </c>
      <c r="E22556" s="131">
        <v>2048.2399999999998</v>
      </c>
    </row>
    <row r="22557" spans="1:5" ht="94.5">
      <c r="A22557" s="131" t="s">
        <v>38022</v>
      </c>
      <c r="B22557" s="131" t="s">
        <v>8382</v>
      </c>
      <c r="C22557" s="132" t="s">
        <v>38023</v>
      </c>
      <c r="D22557" s="131" t="s">
        <v>7970</v>
      </c>
      <c r="E22557" s="131">
        <v>2411.88</v>
      </c>
    </row>
    <row r="22558" spans="1:5" ht="94.5">
      <c r="A22558" s="131" t="s">
        <v>38024</v>
      </c>
      <c r="B22558" s="131" t="s">
        <v>8382</v>
      </c>
      <c r="C22558" s="132" t="s">
        <v>38025</v>
      </c>
      <c r="D22558" s="131" t="s">
        <v>7970</v>
      </c>
      <c r="E22558" s="131">
        <v>7353.61</v>
      </c>
    </row>
    <row r="22559" spans="1:5" ht="126">
      <c r="A22559" s="131" t="s">
        <v>38026</v>
      </c>
      <c r="B22559" s="131" t="s">
        <v>8382</v>
      </c>
      <c r="C22559" s="132" t="s">
        <v>38027</v>
      </c>
      <c r="D22559" s="131" t="s">
        <v>7970</v>
      </c>
      <c r="E22559" s="131">
        <v>650.58000000000004</v>
      </c>
    </row>
    <row r="22560" spans="1:5" ht="110.25">
      <c r="A22560" s="131" t="s">
        <v>38028</v>
      </c>
      <c r="B22560" s="131" t="s">
        <v>8382</v>
      </c>
      <c r="C22560" s="132" t="s">
        <v>38029</v>
      </c>
      <c r="D22560" s="131" t="s">
        <v>7970</v>
      </c>
      <c r="E22560" s="131">
        <v>729.98</v>
      </c>
    </row>
    <row r="22561" spans="1:5" ht="47.25">
      <c r="A22561" s="131" t="s">
        <v>38030</v>
      </c>
      <c r="B22561" s="131" t="s">
        <v>8382</v>
      </c>
      <c r="C22561" s="132" t="s">
        <v>38031</v>
      </c>
      <c r="D22561" s="131" t="s">
        <v>7970</v>
      </c>
      <c r="E22561" s="131">
        <v>1476.49</v>
      </c>
    </row>
    <row r="22562" spans="1:5" ht="63">
      <c r="A22562" s="131" t="s">
        <v>38032</v>
      </c>
      <c r="B22562" s="131" t="s">
        <v>8382</v>
      </c>
      <c r="C22562" s="132" t="s">
        <v>38033</v>
      </c>
      <c r="D22562" s="131" t="s">
        <v>7970</v>
      </c>
      <c r="E22562" s="131">
        <v>1796.38</v>
      </c>
    </row>
    <row r="22563" spans="1:5" ht="78.75">
      <c r="A22563" s="131" t="s">
        <v>38034</v>
      </c>
      <c r="B22563" s="131" t="s">
        <v>8382</v>
      </c>
      <c r="C22563" s="132" t="s">
        <v>38035</v>
      </c>
      <c r="D22563" s="131" t="s">
        <v>7970</v>
      </c>
      <c r="E22563" s="131">
        <v>1109.32</v>
      </c>
    </row>
    <row r="22564" spans="1:5" ht="47.25">
      <c r="A22564" s="131" t="s">
        <v>38036</v>
      </c>
      <c r="B22564" s="131" t="s">
        <v>8382</v>
      </c>
      <c r="C22564" s="132" t="s">
        <v>38037</v>
      </c>
      <c r="D22564" s="131" t="s">
        <v>7970</v>
      </c>
      <c r="E22564" s="131">
        <v>2828.32</v>
      </c>
    </row>
    <row r="22565" spans="1:5" ht="47.25">
      <c r="A22565" s="131" t="s">
        <v>38038</v>
      </c>
      <c r="B22565" s="131" t="s">
        <v>8382</v>
      </c>
      <c r="C22565" s="132" t="s">
        <v>38039</v>
      </c>
      <c r="D22565" s="131" t="s">
        <v>7970</v>
      </c>
      <c r="E22565" s="131">
        <v>7439.74</v>
      </c>
    </row>
    <row r="22566" spans="1:5" ht="63">
      <c r="A22566" s="131" t="s">
        <v>38040</v>
      </c>
      <c r="B22566" s="131" t="s">
        <v>8382</v>
      </c>
      <c r="C22566" s="132" t="s">
        <v>38041</v>
      </c>
      <c r="D22566" s="131" t="s">
        <v>7970</v>
      </c>
      <c r="E22566" s="131">
        <v>8056.98</v>
      </c>
    </row>
    <row r="22567" spans="1:5" ht="47.25">
      <c r="A22567" s="131" t="s">
        <v>38042</v>
      </c>
      <c r="B22567" s="131" t="s">
        <v>8382</v>
      </c>
      <c r="C22567" s="132" t="s">
        <v>38043</v>
      </c>
      <c r="D22567" s="131" t="s">
        <v>7970</v>
      </c>
      <c r="E22567" s="131">
        <v>2203.87</v>
      </c>
    </row>
    <row r="22568" spans="1:5" ht="47.25">
      <c r="A22568" s="131" t="s">
        <v>38044</v>
      </c>
      <c r="B22568" s="131" t="s">
        <v>8382</v>
      </c>
      <c r="C22568" s="132" t="s">
        <v>38045</v>
      </c>
      <c r="D22568" s="131" t="s">
        <v>7970</v>
      </c>
      <c r="E22568" s="131">
        <v>2786.74</v>
      </c>
    </row>
    <row r="22569" spans="1:5" ht="47.25">
      <c r="A22569" s="131" t="s">
        <v>38046</v>
      </c>
      <c r="B22569" s="131" t="s">
        <v>8382</v>
      </c>
      <c r="C22569" s="132" t="s">
        <v>38047</v>
      </c>
      <c r="D22569" s="131" t="s">
        <v>7970</v>
      </c>
      <c r="E22569" s="131">
        <v>2264.34</v>
      </c>
    </row>
    <row r="22570" spans="1:5" ht="47.25">
      <c r="A22570" s="131" t="s">
        <v>38048</v>
      </c>
      <c r="B22570" s="131" t="s">
        <v>8382</v>
      </c>
      <c r="C22570" s="132" t="s">
        <v>38049</v>
      </c>
      <c r="D22570" s="131" t="s">
        <v>7970</v>
      </c>
      <c r="E22570" s="131">
        <v>4758.1499999999996</v>
      </c>
    </row>
    <row r="22571" spans="1:5" ht="47.25">
      <c r="A22571" s="131" t="s">
        <v>38050</v>
      </c>
      <c r="B22571" s="131" t="s">
        <v>8382</v>
      </c>
      <c r="C22571" s="132" t="s">
        <v>38051</v>
      </c>
      <c r="D22571" s="131" t="s">
        <v>7970</v>
      </c>
      <c r="E22571" s="131">
        <v>3715.76</v>
      </c>
    </row>
    <row r="22572" spans="1:5" ht="47.25">
      <c r="A22572" s="131" t="s">
        <v>38052</v>
      </c>
      <c r="B22572" s="131" t="s">
        <v>8382</v>
      </c>
      <c r="C22572" s="132" t="s">
        <v>38053</v>
      </c>
      <c r="D22572" s="131" t="s">
        <v>7970</v>
      </c>
      <c r="E22572" s="131">
        <v>5511.82</v>
      </c>
    </row>
    <row r="22573" spans="1:5" ht="47.25">
      <c r="A22573" s="131" t="s">
        <v>38054</v>
      </c>
      <c r="B22573" s="131" t="s">
        <v>8382</v>
      </c>
      <c r="C22573" s="132" t="s">
        <v>38055</v>
      </c>
      <c r="D22573" s="131" t="s">
        <v>7970</v>
      </c>
      <c r="E22573" s="131">
        <v>2201.06</v>
      </c>
    </row>
    <row r="22574" spans="1:5" ht="78.75">
      <c r="A22574" s="131" t="s">
        <v>38056</v>
      </c>
      <c r="B22574" s="131" t="s">
        <v>8382</v>
      </c>
      <c r="C22574" s="132" t="s">
        <v>38057</v>
      </c>
      <c r="D22574" s="131" t="s">
        <v>7970</v>
      </c>
      <c r="E22574" s="131">
        <v>2721.78</v>
      </c>
    </row>
    <row r="22575" spans="1:5" ht="78.75">
      <c r="A22575" s="131" t="s">
        <v>38058</v>
      </c>
      <c r="B22575" s="131" t="s">
        <v>8382</v>
      </c>
      <c r="C22575" s="132" t="s">
        <v>38059</v>
      </c>
      <c r="D22575" s="131" t="s">
        <v>7970</v>
      </c>
      <c r="E22575" s="131">
        <v>1786.22</v>
      </c>
    </row>
    <row r="22576" spans="1:5" ht="63">
      <c r="A22576" s="131" t="s">
        <v>38060</v>
      </c>
      <c r="B22576" s="131" t="s">
        <v>8382</v>
      </c>
      <c r="C22576" s="132" t="s">
        <v>38061</v>
      </c>
      <c r="D22576" s="131" t="s">
        <v>7976</v>
      </c>
      <c r="E22576" s="131">
        <v>3224.39</v>
      </c>
    </row>
    <row r="22577" spans="1:5" ht="31.5">
      <c r="A22577" s="131" t="s">
        <v>38062</v>
      </c>
      <c r="B22577" s="131" t="s">
        <v>8382</v>
      </c>
      <c r="C22577" s="132" t="s">
        <v>38063</v>
      </c>
      <c r="D22577" s="131" t="s">
        <v>7976</v>
      </c>
      <c r="E22577" s="131">
        <v>144.07</v>
      </c>
    </row>
    <row r="22578" spans="1:5" ht="63">
      <c r="A22578" s="131" t="s">
        <v>38064</v>
      </c>
      <c r="B22578" s="131" t="s">
        <v>8382</v>
      </c>
      <c r="C22578" s="132" t="s">
        <v>38065</v>
      </c>
      <c r="D22578" s="131" t="s">
        <v>7976</v>
      </c>
      <c r="E22578" s="131">
        <v>1228.97</v>
      </c>
    </row>
    <row r="22579" spans="1:5" ht="31.5">
      <c r="A22579" s="131" t="s">
        <v>38066</v>
      </c>
      <c r="B22579" s="131" t="s">
        <v>8382</v>
      </c>
      <c r="C22579" s="132" t="s">
        <v>38067</v>
      </c>
      <c r="D22579" s="131" t="s">
        <v>7970</v>
      </c>
      <c r="E22579" s="131">
        <v>531.9</v>
      </c>
    </row>
    <row r="22580" spans="1:5" ht="31.5">
      <c r="A22580" s="131" t="s">
        <v>38068</v>
      </c>
      <c r="B22580" s="131" t="s">
        <v>8382</v>
      </c>
      <c r="C22580" s="132" t="s">
        <v>38069</v>
      </c>
      <c r="D22580" s="131" t="s">
        <v>7976</v>
      </c>
      <c r="E22580" s="131">
        <v>2270.94</v>
      </c>
    </row>
    <row r="22581" spans="1:5" ht="47.25">
      <c r="A22581" s="131" t="s">
        <v>38070</v>
      </c>
      <c r="B22581" s="131" t="s">
        <v>8382</v>
      </c>
      <c r="C22581" s="132" t="s">
        <v>38071</v>
      </c>
      <c r="D22581" s="131" t="s">
        <v>7976</v>
      </c>
      <c r="E22581" s="131">
        <v>4046.85</v>
      </c>
    </row>
    <row r="22582" spans="1:5" ht="157.5">
      <c r="A22582" s="131" t="s">
        <v>38072</v>
      </c>
      <c r="B22582" s="131" t="s">
        <v>8382</v>
      </c>
      <c r="C22582" s="132" t="s">
        <v>38073</v>
      </c>
      <c r="D22582" s="131" t="s">
        <v>7970</v>
      </c>
      <c r="E22582" s="131">
        <v>473.05</v>
      </c>
    </row>
    <row r="22583" spans="1:5" ht="157.5">
      <c r="A22583" s="131" t="s">
        <v>38074</v>
      </c>
      <c r="B22583" s="131" t="s">
        <v>8382</v>
      </c>
      <c r="C22583" s="132" t="s">
        <v>38075</v>
      </c>
      <c r="D22583" s="131" t="s">
        <v>7970</v>
      </c>
      <c r="E22583" s="131">
        <v>543.97</v>
      </c>
    </row>
    <row r="22584" spans="1:5" ht="157.5">
      <c r="A22584" s="131" t="s">
        <v>38076</v>
      </c>
      <c r="B22584" s="131" t="s">
        <v>8382</v>
      </c>
      <c r="C22584" s="132" t="s">
        <v>38077</v>
      </c>
      <c r="D22584" s="131" t="s">
        <v>7970</v>
      </c>
      <c r="E22584" s="131">
        <v>614.76</v>
      </c>
    </row>
    <row r="22585" spans="1:5" ht="157.5">
      <c r="A22585" s="131" t="s">
        <v>38078</v>
      </c>
      <c r="B22585" s="131" t="s">
        <v>8382</v>
      </c>
      <c r="C22585" s="132" t="s">
        <v>38079</v>
      </c>
      <c r="D22585" s="131" t="s">
        <v>7970</v>
      </c>
      <c r="E22585" s="131">
        <v>554.66</v>
      </c>
    </row>
    <row r="22586" spans="1:5" ht="78.75">
      <c r="A22586" s="131" t="s">
        <v>38080</v>
      </c>
      <c r="B22586" s="131" t="s">
        <v>8382</v>
      </c>
      <c r="C22586" s="132" t="s">
        <v>38081</v>
      </c>
      <c r="D22586" s="131" t="s">
        <v>7970</v>
      </c>
      <c r="E22586" s="131">
        <v>403.61</v>
      </c>
    </row>
    <row r="22587" spans="1:5" ht="110.25">
      <c r="A22587" s="131" t="s">
        <v>38082</v>
      </c>
      <c r="B22587" s="131" t="s">
        <v>8382</v>
      </c>
      <c r="C22587" s="132" t="s">
        <v>38083</v>
      </c>
      <c r="D22587" s="131" t="s">
        <v>7970</v>
      </c>
      <c r="E22587" s="131">
        <v>639.5</v>
      </c>
    </row>
    <row r="22588" spans="1:5" ht="63">
      <c r="A22588" s="131" t="s">
        <v>38084</v>
      </c>
      <c r="B22588" s="131" t="s">
        <v>8382</v>
      </c>
      <c r="C22588" s="132" t="s">
        <v>38085</v>
      </c>
      <c r="D22588" s="131" t="s">
        <v>7970</v>
      </c>
      <c r="E22588" s="131">
        <v>178.34</v>
      </c>
    </row>
    <row r="22589" spans="1:5" ht="47.25">
      <c r="A22589" s="131" t="s">
        <v>38086</v>
      </c>
      <c r="B22589" s="131" t="s">
        <v>8382</v>
      </c>
      <c r="C22589" s="132" t="s">
        <v>38087</v>
      </c>
      <c r="D22589" s="131" t="s">
        <v>7970</v>
      </c>
      <c r="E22589" s="131">
        <v>113.12</v>
      </c>
    </row>
    <row r="22590" spans="1:5" ht="47.25">
      <c r="A22590" s="131" t="s">
        <v>38088</v>
      </c>
      <c r="B22590" s="131" t="s">
        <v>8382</v>
      </c>
      <c r="C22590" s="132" t="s">
        <v>38089</v>
      </c>
      <c r="D22590" s="131" t="s">
        <v>7970</v>
      </c>
      <c r="E22590" s="131">
        <v>186.98</v>
      </c>
    </row>
    <row r="22591" spans="1:5" ht="78.75">
      <c r="A22591" s="131" t="s">
        <v>38090</v>
      </c>
      <c r="B22591" s="131" t="s">
        <v>8382</v>
      </c>
      <c r="C22591" s="132" t="s">
        <v>38091</v>
      </c>
      <c r="D22591" s="131" t="s">
        <v>7970</v>
      </c>
      <c r="E22591" s="131">
        <v>408.28</v>
      </c>
    </row>
    <row r="22592" spans="1:5" ht="47.25">
      <c r="A22592" s="131" t="s">
        <v>38092</v>
      </c>
      <c r="B22592" s="131" t="s">
        <v>8382</v>
      </c>
      <c r="C22592" s="132" t="s">
        <v>38093</v>
      </c>
      <c r="D22592" s="131" t="s">
        <v>288</v>
      </c>
      <c r="E22592" s="131">
        <v>140.11000000000001</v>
      </c>
    </row>
    <row r="22593" spans="1:5" ht="47.25">
      <c r="A22593" s="131" t="s">
        <v>38094</v>
      </c>
      <c r="B22593" s="131" t="s">
        <v>8382</v>
      </c>
      <c r="C22593" s="132" t="s">
        <v>38095</v>
      </c>
      <c r="D22593" s="131" t="s">
        <v>7975</v>
      </c>
      <c r="E22593" s="131">
        <v>231.06</v>
      </c>
    </row>
    <row r="22594" spans="1:5" ht="78.75">
      <c r="A22594" s="131" t="s">
        <v>38096</v>
      </c>
      <c r="B22594" s="131" t="s">
        <v>8382</v>
      </c>
      <c r="C22594" s="132" t="s">
        <v>38097</v>
      </c>
      <c r="D22594" s="131" t="s">
        <v>7975</v>
      </c>
      <c r="E22594" s="131">
        <v>179.01</v>
      </c>
    </row>
    <row r="22595" spans="1:5" ht="63">
      <c r="A22595" s="131" t="s">
        <v>38098</v>
      </c>
      <c r="B22595" s="131" t="s">
        <v>8382</v>
      </c>
      <c r="C22595" s="132" t="s">
        <v>38099</v>
      </c>
      <c r="D22595" s="131" t="s">
        <v>7975</v>
      </c>
      <c r="E22595" s="131">
        <v>326.89999999999998</v>
      </c>
    </row>
    <row r="22596" spans="1:5" ht="63">
      <c r="A22596" s="131" t="s">
        <v>38100</v>
      </c>
      <c r="B22596" s="131" t="s">
        <v>8382</v>
      </c>
      <c r="C22596" s="132" t="s">
        <v>38101</v>
      </c>
      <c r="D22596" s="131" t="s">
        <v>7975</v>
      </c>
      <c r="E22596" s="131">
        <v>2106.91</v>
      </c>
    </row>
    <row r="22597" spans="1:5" ht="78.75">
      <c r="A22597" s="131" t="s">
        <v>38102</v>
      </c>
      <c r="B22597" s="131" t="s">
        <v>8382</v>
      </c>
      <c r="C22597" s="132" t="s">
        <v>38103</v>
      </c>
      <c r="D22597" s="131" t="s">
        <v>7975</v>
      </c>
      <c r="E22597" s="131">
        <v>1582.26</v>
      </c>
    </row>
    <row r="22598" spans="1:5" ht="63">
      <c r="A22598" s="131" t="s">
        <v>38104</v>
      </c>
      <c r="B22598" s="131" t="s">
        <v>8382</v>
      </c>
      <c r="C22598" s="132" t="s">
        <v>38105</v>
      </c>
      <c r="D22598" s="131" t="s">
        <v>7970</v>
      </c>
      <c r="E22598" s="131">
        <v>158.24</v>
      </c>
    </row>
    <row r="22599" spans="1:5" ht="63">
      <c r="A22599" s="131" t="s">
        <v>38106</v>
      </c>
      <c r="B22599" s="131" t="s">
        <v>8382</v>
      </c>
      <c r="C22599" s="132" t="s">
        <v>38107</v>
      </c>
      <c r="D22599" s="131" t="s">
        <v>7975</v>
      </c>
      <c r="E22599" s="131">
        <v>1892.57</v>
      </c>
    </row>
    <row r="22600" spans="1:5" ht="63">
      <c r="A22600" s="131" t="s">
        <v>38108</v>
      </c>
      <c r="B22600" s="131" t="s">
        <v>8382</v>
      </c>
      <c r="C22600" s="132" t="s">
        <v>38109</v>
      </c>
      <c r="D22600" s="131" t="s">
        <v>7970</v>
      </c>
      <c r="E22600" s="131">
        <v>270.43</v>
      </c>
    </row>
    <row r="22601" spans="1:5" ht="110.25">
      <c r="A22601" s="131" t="s">
        <v>38110</v>
      </c>
      <c r="B22601" s="131" t="s">
        <v>8382</v>
      </c>
      <c r="C22601" s="132" t="s">
        <v>38111</v>
      </c>
      <c r="D22601" s="131" t="s">
        <v>7975</v>
      </c>
      <c r="E22601" s="131">
        <v>884.22</v>
      </c>
    </row>
    <row r="22602" spans="1:5" ht="63">
      <c r="A22602" s="131" t="s">
        <v>38112</v>
      </c>
      <c r="B22602" s="131" t="s">
        <v>8382</v>
      </c>
      <c r="C22602" s="132" t="s">
        <v>38113</v>
      </c>
      <c r="D22602" s="131" t="s">
        <v>7</v>
      </c>
      <c r="E22602" s="131">
        <v>78.92</v>
      </c>
    </row>
    <row r="22603" spans="1:5" ht="47.25">
      <c r="A22603" s="131" t="s">
        <v>38114</v>
      </c>
      <c r="B22603" s="131" t="s">
        <v>8382</v>
      </c>
      <c r="C22603" s="132" t="s">
        <v>38115</v>
      </c>
      <c r="D22603" s="131" t="s">
        <v>7975</v>
      </c>
      <c r="E22603" s="131">
        <v>1124.21</v>
      </c>
    </row>
    <row r="22604" spans="1:5" ht="47.25">
      <c r="A22604" s="131" t="s">
        <v>38116</v>
      </c>
      <c r="B22604" s="131" t="s">
        <v>8382</v>
      </c>
      <c r="C22604" s="132" t="s">
        <v>38117</v>
      </c>
      <c r="D22604" s="131" t="s">
        <v>7970</v>
      </c>
      <c r="E22604" s="131">
        <v>164.36</v>
      </c>
    </row>
    <row r="22605" spans="1:5" ht="47.25">
      <c r="A22605" s="131" t="s">
        <v>38118</v>
      </c>
      <c r="B22605" s="131" t="s">
        <v>8382</v>
      </c>
      <c r="C22605" s="132" t="s">
        <v>38119</v>
      </c>
      <c r="D22605" s="131" t="s">
        <v>7975</v>
      </c>
      <c r="E22605" s="131">
        <v>244.72</v>
      </c>
    </row>
    <row r="22606" spans="1:5" ht="47.25">
      <c r="A22606" s="131" t="s">
        <v>38120</v>
      </c>
      <c r="B22606" s="131" t="s">
        <v>8382</v>
      </c>
      <c r="C22606" s="132" t="s">
        <v>38121</v>
      </c>
      <c r="D22606" s="131" t="s">
        <v>7975</v>
      </c>
      <c r="E22606" s="131">
        <v>1127.79</v>
      </c>
    </row>
    <row r="22607" spans="1:5" ht="47.25">
      <c r="A22607" s="131" t="s">
        <v>38122</v>
      </c>
      <c r="B22607" s="131" t="s">
        <v>8382</v>
      </c>
      <c r="C22607" s="132" t="s">
        <v>38123</v>
      </c>
      <c r="D22607" s="131" t="s">
        <v>7975</v>
      </c>
      <c r="E22607" s="131">
        <v>729.28</v>
      </c>
    </row>
    <row r="22608" spans="1:5" ht="47.25">
      <c r="A22608" s="131" t="s">
        <v>38124</v>
      </c>
      <c r="B22608" s="131" t="s">
        <v>8382</v>
      </c>
      <c r="C22608" s="132" t="s">
        <v>38125</v>
      </c>
      <c r="D22608" s="131" t="s">
        <v>7975</v>
      </c>
      <c r="E22608" s="131">
        <v>916.49</v>
      </c>
    </row>
    <row r="22609" spans="1:5" ht="31.5">
      <c r="A22609" s="131" t="s">
        <v>38126</v>
      </c>
      <c r="B22609" s="131" t="s">
        <v>8382</v>
      </c>
      <c r="C22609" s="132" t="s">
        <v>38127</v>
      </c>
      <c r="D22609" s="131" t="s">
        <v>7</v>
      </c>
      <c r="E22609" s="131">
        <v>220.02</v>
      </c>
    </row>
    <row r="22610" spans="1:5" ht="31.5">
      <c r="A22610" s="131" t="s">
        <v>38128</v>
      </c>
      <c r="B22610" s="131" t="s">
        <v>8382</v>
      </c>
      <c r="C22610" s="132" t="s">
        <v>38129</v>
      </c>
      <c r="D22610" s="131" t="s">
        <v>7970</v>
      </c>
      <c r="E22610" s="131">
        <v>106.56</v>
      </c>
    </row>
    <row r="22611" spans="1:5" ht="31.5">
      <c r="A22611" s="131" t="s">
        <v>38130</v>
      </c>
      <c r="B22611" s="131" t="s">
        <v>8382</v>
      </c>
      <c r="C22611" s="132" t="s">
        <v>38131</v>
      </c>
      <c r="D22611" s="131" t="s">
        <v>7975</v>
      </c>
      <c r="E22611" s="131">
        <v>140.63</v>
      </c>
    </row>
    <row r="22612" spans="1:5" ht="47.25">
      <c r="A22612" s="131" t="s">
        <v>38132</v>
      </c>
      <c r="B22612" s="131" t="s">
        <v>8382</v>
      </c>
      <c r="C22612" s="132" t="s">
        <v>38133</v>
      </c>
      <c r="D22612" s="131" t="s">
        <v>7975</v>
      </c>
      <c r="E22612" s="131">
        <v>445.39</v>
      </c>
    </row>
    <row r="22613" spans="1:5" ht="63">
      <c r="A22613" s="131" t="s">
        <v>38134</v>
      </c>
      <c r="B22613" s="131" t="s">
        <v>8382</v>
      </c>
      <c r="C22613" s="132" t="s">
        <v>38135</v>
      </c>
      <c r="D22613" s="131" t="s">
        <v>7970</v>
      </c>
      <c r="E22613" s="131">
        <v>351.63</v>
      </c>
    </row>
    <row r="22614" spans="1:5" ht="47.25">
      <c r="A22614" s="131" t="s">
        <v>38136</v>
      </c>
      <c r="B22614" s="131" t="s">
        <v>8382</v>
      </c>
      <c r="C22614" s="132" t="s">
        <v>38137</v>
      </c>
      <c r="D22614" s="131" t="s">
        <v>7</v>
      </c>
      <c r="E22614" s="131">
        <v>119</v>
      </c>
    </row>
    <row r="22615" spans="1:5" ht="47.25">
      <c r="A22615" s="131" t="s">
        <v>38138</v>
      </c>
      <c r="B22615" s="131" t="s">
        <v>8382</v>
      </c>
      <c r="C22615" s="132" t="s">
        <v>38139</v>
      </c>
      <c r="D22615" s="131" t="s">
        <v>7970</v>
      </c>
      <c r="E22615" s="131">
        <v>273.52</v>
      </c>
    </row>
    <row r="22616" spans="1:5" ht="63">
      <c r="A22616" s="131" t="s">
        <v>38140</v>
      </c>
      <c r="B22616" s="131" t="s">
        <v>8382</v>
      </c>
      <c r="C22616" s="132" t="s">
        <v>38141</v>
      </c>
      <c r="D22616" s="131" t="s">
        <v>7975</v>
      </c>
      <c r="E22616" s="131">
        <v>293.8</v>
      </c>
    </row>
    <row r="22617" spans="1:5" ht="47.25">
      <c r="A22617" s="131" t="s">
        <v>38142</v>
      </c>
      <c r="B22617" s="131" t="s">
        <v>8382</v>
      </c>
      <c r="C22617" s="132" t="s">
        <v>38143</v>
      </c>
      <c r="D22617" s="131" t="s">
        <v>7</v>
      </c>
      <c r="E22617" s="131">
        <v>95.24</v>
      </c>
    </row>
    <row r="22618" spans="1:5" ht="47.25">
      <c r="A22618" s="131" t="s">
        <v>38144</v>
      </c>
      <c r="B22618" s="131" t="s">
        <v>8382</v>
      </c>
      <c r="C22618" s="132" t="s">
        <v>38145</v>
      </c>
      <c r="D22618" s="131" t="s">
        <v>7</v>
      </c>
      <c r="E22618" s="131">
        <v>33.58</v>
      </c>
    </row>
    <row r="22619" spans="1:5" ht="47.25">
      <c r="A22619" s="131" t="s">
        <v>38146</v>
      </c>
      <c r="B22619" s="131" t="s">
        <v>8382</v>
      </c>
      <c r="C22619" s="132" t="s">
        <v>38147</v>
      </c>
      <c r="D22619" s="131" t="s">
        <v>7970</v>
      </c>
      <c r="E22619" s="131">
        <v>81.59</v>
      </c>
    </row>
    <row r="22620" spans="1:5" ht="63">
      <c r="A22620" s="131" t="s">
        <v>38148</v>
      </c>
      <c r="B22620" s="131" t="s">
        <v>8382</v>
      </c>
      <c r="C22620" s="132" t="s">
        <v>38149</v>
      </c>
      <c r="D22620" s="131" t="s">
        <v>7</v>
      </c>
      <c r="E22620" s="131">
        <v>123.93</v>
      </c>
    </row>
    <row r="22621" spans="1:5" ht="47.25">
      <c r="A22621" s="131" t="s">
        <v>38150</v>
      </c>
      <c r="B22621" s="131" t="s">
        <v>8382</v>
      </c>
      <c r="C22621" s="132" t="s">
        <v>38151</v>
      </c>
      <c r="D22621" s="131" t="s">
        <v>7970</v>
      </c>
      <c r="E22621" s="131">
        <v>633.36</v>
      </c>
    </row>
    <row r="22622" spans="1:5" ht="63">
      <c r="A22622" s="131" t="s">
        <v>38152</v>
      </c>
      <c r="B22622" s="131" t="s">
        <v>8382</v>
      </c>
      <c r="C22622" s="132" t="s">
        <v>38153</v>
      </c>
      <c r="D22622" s="131" t="s">
        <v>7970</v>
      </c>
      <c r="E22622" s="131">
        <v>681.17</v>
      </c>
    </row>
    <row r="22623" spans="1:5" ht="63">
      <c r="A22623" s="131" t="s">
        <v>38154</v>
      </c>
      <c r="B22623" s="131" t="s">
        <v>8382</v>
      </c>
      <c r="C22623" s="132" t="s">
        <v>38155</v>
      </c>
      <c r="D22623" s="131" t="s">
        <v>7970</v>
      </c>
      <c r="E22623" s="131">
        <v>477.86</v>
      </c>
    </row>
    <row r="22624" spans="1:5" ht="63">
      <c r="A22624" s="131" t="s">
        <v>38156</v>
      </c>
      <c r="B22624" s="131" t="s">
        <v>8382</v>
      </c>
      <c r="C22624" s="132" t="s">
        <v>38157</v>
      </c>
      <c r="D22624" s="131" t="s">
        <v>7975</v>
      </c>
      <c r="E22624" s="131">
        <v>445.82</v>
      </c>
    </row>
    <row r="22625" spans="1:5" ht="31.5">
      <c r="A22625" s="131" t="s">
        <v>38158</v>
      </c>
      <c r="B22625" s="131" t="s">
        <v>8382</v>
      </c>
      <c r="C22625" s="132" t="s">
        <v>38159</v>
      </c>
      <c r="D22625" s="131" t="s">
        <v>7970</v>
      </c>
      <c r="E22625" s="131">
        <v>14.47</v>
      </c>
    </row>
    <row r="22626" spans="1:5" ht="47.25">
      <c r="A22626" s="131" t="s">
        <v>38160</v>
      </c>
      <c r="B22626" s="131" t="s">
        <v>8382</v>
      </c>
      <c r="C22626" s="132" t="s">
        <v>38161</v>
      </c>
      <c r="D22626" s="131" t="s">
        <v>7970</v>
      </c>
      <c r="E22626" s="131">
        <v>3.72</v>
      </c>
    </row>
    <row r="22627" spans="1:5" ht="31.5">
      <c r="A22627" s="131" t="s">
        <v>38162</v>
      </c>
      <c r="B22627" s="131" t="s">
        <v>8382</v>
      </c>
      <c r="C22627" s="132" t="s">
        <v>38163</v>
      </c>
      <c r="D22627" s="131" t="s">
        <v>7970</v>
      </c>
      <c r="E22627" s="131">
        <v>2.13</v>
      </c>
    </row>
    <row r="22628" spans="1:5" ht="31.5">
      <c r="A22628" s="131" t="s">
        <v>38164</v>
      </c>
      <c r="B22628" s="131" t="s">
        <v>8382</v>
      </c>
      <c r="C22628" s="132" t="s">
        <v>38165</v>
      </c>
      <c r="D22628" s="131" t="s">
        <v>7970</v>
      </c>
      <c r="E22628" s="131">
        <v>27.71</v>
      </c>
    </row>
    <row r="22629" spans="1:5" ht="63">
      <c r="A22629" s="131" t="s">
        <v>38166</v>
      </c>
      <c r="B22629" s="131" t="s">
        <v>8382</v>
      </c>
      <c r="C22629" s="132" t="s">
        <v>38167</v>
      </c>
      <c r="D22629" s="131" t="s">
        <v>7970</v>
      </c>
      <c r="E22629" s="131">
        <v>12.29</v>
      </c>
    </row>
    <row r="22630" spans="1:5" ht="63">
      <c r="A22630" s="131" t="s">
        <v>38168</v>
      </c>
      <c r="B22630" s="131" t="s">
        <v>8382</v>
      </c>
      <c r="C22630" s="132" t="s">
        <v>38169</v>
      </c>
      <c r="D22630" s="131" t="s">
        <v>7970</v>
      </c>
      <c r="E22630" s="131">
        <v>18.36</v>
      </c>
    </row>
    <row r="22631" spans="1:5" ht="63">
      <c r="A22631" s="131" t="s">
        <v>38170</v>
      </c>
      <c r="B22631" s="131" t="s">
        <v>8382</v>
      </c>
      <c r="C22631" s="132" t="s">
        <v>38171</v>
      </c>
      <c r="D22631" s="131" t="s">
        <v>7970</v>
      </c>
      <c r="E22631" s="131">
        <v>25.6</v>
      </c>
    </row>
    <row r="22632" spans="1:5" ht="63">
      <c r="A22632" s="131" t="s">
        <v>38172</v>
      </c>
      <c r="B22632" s="131" t="s">
        <v>8382</v>
      </c>
      <c r="C22632" s="132" t="s">
        <v>38173</v>
      </c>
      <c r="D22632" s="131" t="s">
        <v>7970</v>
      </c>
      <c r="E22632" s="131">
        <v>28.61</v>
      </c>
    </row>
    <row r="22633" spans="1:5" ht="63">
      <c r="A22633" s="131" t="s">
        <v>38174</v>
      </c>
      <c r="B22633" s="131" t="s">
        <v>8382</v>
      </c>
      <c r="C22633" s="132" t="s">
        <v>38175</v>
      </c>
      <c r="D22633" s="131" t="s">
        <v>7970</v>
      </c>
      <c r="E22633" s="131">
        <v>55.04</v>
      </c>
    </row>
    <row r="22634" spans="1:5" ht="63">
      <c r="A22634" s="131" t="s">
        <v>38176</v>
      </c>
      <c r="B22634" s="131" t="s">
        <v>8382</v>
      </c>
      <c r="C22634" s="132" t="s">
        <v>38177</v>
      </c>
      <c r="D22634" s="131" t="s">
        <v>7970</v>
      </c>
      <c r="E22634" s="131">
        <v>64.06</v>
      </c>
    </row>
    <row r="22635" spans="1:5" ht="63">
      <c r="A22635" s="131" t="s">
        <v>38178</v>
      </c>
      <c r="B22635" s="131" t="s">
        <v>8382</v>
      </c>
      <c r="C22635" s="132" t="s">
        <v>38179</v>
      </c>
      <c r="D22635" s="131" t="s">
        <v>7970</v>
      </c>
      <c r="E22635" s="131">
        <v>161.58000000000001</v>
      </c>
    </row>
    <row r="22636" spans="1:5" ht="47.25">
      <c r="A22636" s="131" t="s">
        <v>38180</v>
      </c>
      <c r="B22636" s="131" t="s">
        <v>8382</v>
      </c>
      <c r="C22636" s="132" t="s">
        <v>38181</v>
      </c>
      <c r="D22636" s="131" t="s">
        <v>7970</v>
      </c>
      <c r="E22636" s="131">
        <v>7.46</v>
      </c>
    </row>
    <row r="22637" spans="1:5" ht="47.25">
      <c r="A22637" s="131" t="s">
        <v>38182</v>
      </c>
      <c r="B22637" s="131" t="s">
        <v>8382</v>
      </c>
      <c r="C22637" s="132" t="s">
        <v>38183</v>
      </c>
      <c r="D22637" s="131" t="s">
        <v>7970</v>
      </c>
      <c r="E22637" s="131">
        <v>11.54</v>
      </c>
    </row>
    <row r="22638" spans="1:5" ht="63">
      <c r="A22638" s="131" t="s">
        <v>38184</v>
      </c>
      <c r="B22638" s="131" t="s">
        <v>8382</v>
      </c>
      <c r="C22638" s="132" t="s">
        <v>38185</v>
      </c>
      <c r="D22638" s="131" t="s">
        <v>7970</v>
      </c>
      <c r="E22638" s="131">
        <v>37.21</v>
      </c>
    </row>
    <row r="22639" spans="1:5" ht="31.5">
      <c r="A22639" s="131" t="s">
        <v>38186</v>
      </c>
      <c r="B22639" s="131" t="s">
        <v>8382</v>
      </c>
      <c r="C22639" s="132" t="s">
        <v>38187</v>
      </c>
      <c r="D22639" s="131" t="s">
        <v>321</v>
      </c>
      <c r="E22639" s="131">
        <v>13.63</v>
      </c>
    </row>
    <row r="22640" spans="1:5" ht="31.5">
      <c r="A22640" s="131" t="s">
        <v>38188</v>
      </c>
      <c r="B22640" s="131" t="s">
        <v>8382</v>
      </c>
      <c r="C22640" s="132" t="s">
        <v>38189</v>
      </c>
      <c r="D22640" s="131" t="s">
        <v>7970</v>
      </c>
      <c r="E22640" s="131">
        <v>9.86</v>
      </c>
    </row>
    <row r="22641" spans="1:5" ht="31.5">
      <c r="A22641" s="131" t="s">
        <v>38190</v>
      </c>
      <c r="B22641" s="131" t="s">
        <v>8382</v>
      </c>
      <c r="C22641" s="132" t="s">
        <v>38191</v>
      </c>
      <c r="D22641" s="131" t="s">
        <v>7970</v>
      </c>
      <c r="E22641" s="131">
        <v>5.34</v>
      </c>
    </row>
    <row r="22642" spans="1:5" ht="31.5">
      <c r="A22642" s="131" t="s">
        <v>38192</v>
      </c>
      <c r="B22642" s="131" t="s">
        <v>8382</v>
      </c>
      <c r="C22642" s="132" t="s">
        <v>38193</v>
      </c>
      <c r="D22642" s="131" t="s">
        <v>7970</v>
      </c>
      <c r="E22642" s="131">
        <v>9.6999999999999993</v>
      </c>
    </row>
    <row r="22643" spans="1:5" ht="31.5">
      <c r="A22643" s="131" t="s">
        <v>38194</v>
      </c>
      <c r="B22643" s="131" t="s">
        <v>8382</v>
      </c>
      <c r="C22643" s="132" t="s">
        <v>38195</v>
      </c>
      <c r="D22643" s="131" t="s">
        <v>31</v>
      </c>
      <c r="E22643" s="131">
        <v>25.7</v>
      </c>
    </row>
    <row r="22644" spans="1:5" ht="31.5">
      <c r="A22644" s="131" t="s">
        <v>38196</v>
      </c>
      <c r="B22644" s="131" t="s">
        <v>8382</v>
      </c>
      <c r="C22644" s="132" t="s">
        <v>38197</v>
      </c>
      <c r="D22644" s="131" t="s">
        <v>31</v>
      </c>
      <c r="E22644" s="131">
        <v>21.9</v>
      </c>
    </row>
    <row r="22645" spans="1:5" ht="31.5">
      <c r="A22645" s="131" t="s">
        <v>38198</v>
      </c>
      <c r="B22645" s="131" t="s">
        <v>8382</v>
      </c>
      <c r="C22645" s="132" t="s">
        <v>38199</v>
      </c>
      <c r="D22645" s="131" t="s">
        <v>31</v>
      </c>
      <c r="E22645" s="131">
        <v>21.9</v>
      </c>
    </row>
    <row r="22646" spans="1:5" ht="63">
      <c r="A22646" s="131" t="s">
        <v>38200</v>
      </c>
      <c r="B22646" s="131" t="s">
        <v>8382</v>
      </c>
      <c r="C22646" s="132" t="s">
        <v>38201</v>
      </c>
      <c r="D22646" s="131" t="s">
        <v>7970</v>
      </c>
      <c r="E22646" s="131">
        <v>139.69999999999999</v>
      </c>
    </row>
    <row r="22647" spans="1:5" ht="31.5">
      <c r="A22647" s="131" t="s">
        <v>38202</v>
      </c>
      <c r="B22647" s="131" t="s">
        <v>8382</v>
      </c>
      <c r="C22647" s="132" t="s">
        <v>38203</v>
      </c>
      <c r="D22647" s="131" t="s">
        <v>7970</v>
      </c>
      <c r="E22647" s="131">
        <v>1.95</v>
      </c>
    </row>
    <row r="22648" spans="1:5" ht="47.25">
      <c r="A22648" s="131" t="s">
        <v>38204</v>
      </c>
      <c r="B22648" s="131" t="s">
        <v>8382</v>
      </c>
      <c r="C22648" s="132" t="s">
        <v>38205</v>
      </c>
      <c r="D22648" s="131" t="s">
        <v>7970</v>
      </c>
      <c r="E22648" s="131">
        <v>0.61</v>
      </c>
    </row>
    <row r="22649" spans="1:5" ht="47.25">
      <c r="A22649" s="131" t="s">
        <v>38206</v>
      </c>
      <c r="B22649" s="131" t="s">
        <v>8382</v>
      </c>
      <c r="C22649" s="132" t="s">
        <v>38207</v>
      </c>
      <c r="D22649" s="131" t="s">
        <v>7970</v>
      </c>
      <c r="E22649" s="131">
        <v>1.5</v>
      </c>
    </row>
    <row r="22650" spans="1:5" ht="47.25">
      <c r="A22650" s="131" t="s">
        <v>38208</v>
      </c>
      <c r="B22650" s="131" t="s">
        <v>8382</v>
      </c>
      <c r="C22650" s="132" t="s">
        <v>38209</v>
      </c>
      <c r="D22650" s="131" t="s">
        <v>7970</v>
      </c>
      <c r="E22650" s="131">
        <v>0.87</v>
      </c>
    </row>
    <row r="22651" spans="1:5" ht="31.5">
      <c r="A22651" s="131" t="s">
        <v>38210</v>
      </c>
      <c r="B22651" s="131" t="s">
        <v>8382</v>
      </c>
      <c r="C22651" s="132" t="s">
        <v>38211</v>
      </c>
      <c r="D22651" s="131" t="s">
        <v>7970</v>
      </c>
      <c r="E22651" s="131">
        <v>2.1800000000000002</v>
      </c>
    </row>
    <row r="22652" spans="1:5" ht="63">
      <c r="A22652" s="131" t="s">
        <v>38212</v>
      </c>
      <c r="B22652" s="131" t="s">
        <v>8382</v>
      </c>
      <c r="C22652" s="132" t="s">
        <v>38213</v>
      </c>
      <c r="D22652" s="131" t="s">
        <v>7970</v>
      </c>
      <c r="E22652" s="131">
        <v>1.04</v>
      </c>
    </row>
    <row r="22653" spans="1:5" ht="31.5">
      <c r="A22653" s="131" t="s">
        <v>38214</v>
      </c>
      <c r="B22653" s="131" t="s">
        <v>8382</v>
      </c>
      <c r="C22653" s="132" t="s">
        <v>38215</v>
      </c>
      <c r="D22653" s="131" t="s">
        <v>288</v>
      </c>
      <c r="E22653" s="131">
        <v>0.88</v>
      </c>
    </row>
    <row r="22654" spans="1:5" ht="31.5">
      <c r="A22654" s="131" t="s">
        <v>38216</v>
      </c>
      <c r="B22654" s="131" t="s">
        <v>8382</v>
      </c>
      <c r="C22654" s="132" t="s">
        <v>38217</v>
      </c>
      <c r="D22654" s="131" t="s">
        <v>288</v>
      </c>
      <c r="E22654" s="131">
        <v>0.64</v>
      </c>
    </row>
    <row r="22655" spans="1:5" ht="47.25">
      <c r="A22655" s="131" t="s">
        <v>38218</v>
      </c>
      <c r="B22655" s="131" t="s">
        <v>8382</v>
      </c>
      <c r="C22655" s="132" t="s">
        <v>38219</v>
      </c>
      <c r="D22655" s="131" t="s">
        <v>288</v>
      </c>
      <c r="E22655" s="131">
        <v>0.66</v>
      </c>
    </row>
    <row r="22656" spans="1:5" ht="31.5">
      <c r="A22656" s="131" t="s">
        <v>38220</v>
      </c>
      <c r="B22656" s="131" t="s">
        <v>8382</v>
      </c>
      <c r="C22656" s="132" t="s">
        <v>38221</v>
      </c>
      <c r="D22656" s="131" t="s">
        <v>288</v>
      </c>
      <c r="E22656" s="131">
        <v>0.56000000000000005</v>
      </c>
    </row>
    <row r="22657" spans="1:5" ht="31.5">
      <c r="A22657" s="131" t="s">
        <v>38222</v>
      </c>
      <c r="B22657" s="131" t="s">
        <v>8382</v>
      </c>
      <c r="C22657" s="132" t="s">
        <v>38223</v>
      </c>
      <c r="D22657" s="131" t="s">
        <v>288</v>
      </c>
      <c r="E22657" s="131">
        <v>0.35</v>
      </c>
    </row>
    <row r="22658" spans="1:5" ht="63">
      <c r="A22658" s="131" t="s">
        <v>38224</v>
      </c>
      <c r="B22658" s="131" t="s">
        <v>8382</v>
      </c>
      <c r="C22658" s="132" t="s">
        <v>38225</v>
      </c>
      <c r="D22658" s="131" t="s">
        <v>288</v>
      </c>
      <c r="E22658" s="131">
        <v>19.27</v>
      </c>
    </row>
    <row r="22659" spans="1:5" ht="47.25">
      <c r="A22659" s="131" t="s">
        <v>38226</v>
      </c>
      <c r="B22659" s="131" t="s">
        <v>8382</v>
      </c>
      <c r="C22659" s="132" t="s">
        <v>38227</v>
      </c>
      <c r="D22659" s="131" t="s">
        <v>7970</v>
      </c>
      <c r="E22659" s="131">
        <v>2.15</v>
      </c>
    </row>
    <row r="22660" spans="1:5" ht="47.25">
      <c r="A22660" s="131" t="s">
        <v>38228</v>
      </c>
      <c r="B22660" s="131" t="s">
        <v>8382</v>
      </c>
      <c r="C22660" s="132" t="s">
        <v>38229</v>
      </c>
      <c r="D22660" s="131" t="s">
        <v>7970</v>
      </c>
      <c r="E22660" s="131">
        <v>0.75</v>
      </c>
    </row>
    <row r="22661" spans="1:5" ht="47.25">
      <c r="A22661" s="131" t="s">
        <v>38230</v>
      </c>
      <c r="B22661" s="131" t="s">
        <v>8382</v>
      </c>
      <c r="C22661" s="132" t="s">
        <v>38231</v>
      </c>
      <c r="D22661" s="131" t="s">
        <v>7970</v>
      </c>
      <c r="E22661" s="131">
        <v>0.21</v>
      </c>
    </row>
    <row r="22662" spans="1:5" ht="47.25">
      <c r="A22662" s="131" t="s">
        <v>38232</v>
      </c>
      <c r="B22662" s="131" t="s">
        <v>8382</v>
      </c>
      <c r="C22662" s="132" t="s">
        <v>38233</v>
      </c>
      <c r="D22662" s="131" t="s">
        <v>7970</v>
      </c>
      <c r="E22662" s="131">
        <v>2.58</v>
      </c>
    </row>
    <row r="22663" spans="1:5" ht="47.25">
      <c r="A22663" s="131" t="s">
        <v>38234</v>
      </c>
      <c r="B22663" s="131" t="s">
        <v>8382</v>
      </c>
      <c r="C22663" s="132" t="s">
        <v>38235</v>
      </c>
      <c r="D22663" s="131" t="s">
        <v>7970</v>
      </c>
      <c r="E22663" s="131">
        <v>14.58</v>
      </c>
    </row>
    <row r="22664" spans="1:5" ht="31.5">
      <c r="A22664" s="131" t="s">
        <v>38236</v>
      </c>
      <c r="B22664" s="131" t="s">
        <v>8382</v>
      </c>
      <c r="C22664" s="132" t="s">
        <v>38237</v>
      </c>
      <c r="D22664" s="131" t="s">
        <v>7970</v>
      </c>
      <c r="E22664" s="131">
        <v>0.99</v>
      </c>
    </row>
    <row r="22665" spans="1:5" ht="31.5">
      <c r="A22665" s="131" t="s">
        <v>38238</v>
      </c>
      <c r="B22665" s="131" t="s">
        <v>8382</v>
      </c>
      <c r="C22665" s="132" t="s">
        <v>38239</v>
      </c>
      <c r="D22665" s="131" t="s">
        <v>7970</v>
      </c>
      <c r="E22665" s="131">
        <v>12.5</v>
      </c>
    </row>
    <row r="22666" spans="1:5" ht="31.5">
      <c r="A22666" s="131" t="s">
        <v>38240</v>
      </c>
      <c r="B22666" s="131" t="s">
        <v>8382</v>
      </c>
      <c r="C22666" s="132" t="s">
        <v>38241</v>
      </c>
      <c r="D22666" s="131" t="s">
        <v>7970</v>
      </c>
      <c r="E22666" s="131">
        <v>16.5</v>
      </c>
    </row>
    <row r="22667" spans="1:5" ht="31.5">
      <c r="A22667" s="131" t="s">
        <v>38242</v>
      </c>
      <c r="B22667" s="131" t="s">
        <v>8382</v>
      </c>
      <c r="C22667" s="132" t="s">
        <v>38243</v>
      </c>
      <c r="D22667" s="131" t="s">
        <v>7970</v>
      </c>
      <c r="E22667" s="131">
        <v>18.5</v>
      </c>
    </row>
    <row r="22668" spans="1:5" ht="31.5">
      <c r="A22668" s="131" t="s">
        <v>38244</v>
      </c>
      <c r="B22668" s="131" t="s">
        <v>8382</v>
      </c>
      <c r="C22668" s="132" t="s">
        <v>38245</v>
      </c>
      <c r="D22668" s="131" t="s">
        <v>7970</v>
      </c>
      <c r="E22668" s="131">
        <v>22.5</v>
      </c>
    </row>
    <row r="22669" spans="1:5" ht="31.5">
      <c r="A22669" s="131" t="s">
        <v>38246</v>
      </c>
      <c r="B22669" s="131" t="s">
        <v>8382</v>
      </c>
      <c r="C22669" s="132" t="s">
        <v>38247</v>
      </c>
      <c r="D22669" s="131" t="s">
        <v>7970</v>
      </c>
      <c r="E22669" s="131">
        <v>16.510000000000002</v>
      </c>
    </row>
    <row r="22670" spans="1:5" ht="31.5">
      <c r="A22670" s="131" t="s">
        <v>38248</v>
      </c>
      <c r="B22670" s="131" t="s">
        <v>8382</v>
      </c>
      <c r="C22670" s="132" t="s">
        <v>38249</v>
      </c>
      <c r="D22670" s="131" t="s">
        <v>7970</v>
      </c>
      <c r="E22670" s="131">
        <v>139.26</v>
      </c>
    </row>
    <row r="22671" spans="1:5" ht="31.5">
      <c r="A22671" s="131" t="s">
        <v>38250</v>
      </c>
      <c r="B22671" s="131" t="s">
        <v>8382</v>
      </c>
      <c r="C22671" s="132" t="s">
        <v>38251</v>
      </c>
      <c r="D22671" s="131" t="s">
        <v>7970</v>
      </c>
      <c r="E22671" s="131">
        <v>281.67</v>
      </c>
    </row>
    <row r="22672" spans="1:5" ht="31.5">
      <c r="A22672" s="131" t="s">
        <v>38252</v>
      </c>
      <c r="B22672" s="131" t="s">
        <v>8382</v>
      </c>
      <c r="C22672" s="132" t="s">
        <v>38253</v>
      </c>
      <c r="D22672" s="131" t="s">
        <v>7970</v>
      </c>
      <c r="E22672" s="131">
        <v>502.64</v>
      </c>
    </row>
    <row r="22673" spans="1:5" ht="47.25">
      <c r="A22673" s="131" t="s">
        <v>38254</v>
      </c>
      <c r="B22673" s="131" t="s">
        <v>8382</v>
      </c>
      <c r="C22673" s="132" t="s">
        <v>38255</v>
      </c>
      <c r="D22673" s="131" t="s">
        <v>7970</v>
      </c>
      <c r="E22673" s="131">
        <v>36.619999999999997</v>
      </c>
    </row>
    <row r="22674" spans="1:5" ht="47.25">
      <c r="A22674" s="131" t="s">
        <v>38256</v>
      </c>
      <c r="B22674" s="131" t="s">
        <v>8382</v>
      </c>
      <c r="C22674" s="132" t="s">
        <v>38257</v>
      </c>
      <c r="D22674" s="131" t="s">
        <v>7970</v>
      </c>
      <c r="E22674" s="131">
        <v>146.34</v>
      </c>
    </row>
    <row r="22675" spans="1:5" ht="47.25">
      <c r="A22675" s="131" t="s">
        <v>38258</v>
      </c>
      <c r="B22675" s="131" t="s">
        <v>8382</v>
      </c>
      <c r="C22675" s="132" t="s">
        <v>38259</v>
      </c>
      <c r="D22675" s="131" t="s">
        <v>7970</v>
      </c>
      <c r="E22675" s="131">
        <v>368.3</v>
      </c>
    </row>
    <row r="22676" spans="1:5" ht="47.25">
      <c r="A22676" s="131" t="s">
        <v>38260</v>
      </c>
      <c r="B22676" s="131" t="s">
        <v>8382</v>
      </c>
      <c r="C22676" s="132" t="s">
        <v>38261</v>
      </c>
      <c r="D22676" s="131" t="s">
        <v>7970</v>
      </c>
      <c r="E22676" s="131">
        <v>737.83</v>
      </c>
    </row>
    <row r="22677" spans="1:5" ht="47.25">
      <c r="A22677" s="131" t="s">
        <v>38262</v>
      </c>
      <c r="B22677" s="131" t="s">
        <v>8382</v>
      </c>
      <c r="C22677" s="132" t="s">
        <v>38263</v>
      </c>
      <c r="D22677" s="131" t="s">
        <v>7970</v>
      </c>
      <c r="E22677" s="131">
        <v>297.72000000000003</v>
      </c>
    </row>
    <row r="22678" spans="1:5" ht="110.25">
      <c r="A22678" s="131" t="s">
        <v>38264</v>
      </c>
      <c r="B22678" s="131" t="s">
        <v>8382</v>
      </c>
      <c r="C22678" s="132" t="s">
        <v>38265</v>
      </c>
      <c r="D22678" s="131" t="s">
        <v>7970</v>
      </c>
      <c r="E22678" s="131">
        <v>774.04</v>
      </c>
    </row>
    <row r="22679" spans="1:5" ht="110.25">
      <c r="A22679" s="131" t="s">
        <v>38266</v>
      </c>
      <c r="B22679" s="131" t="s">
        <v>8382</v>
      </c>
      <c r="C22679" s="132" t="s">
        <v>38267</v>
      </c>
      <c r="D22679" s="131" t="s">
        <v>7970</v>
      </c>
      <c r="E22679" s="131">
        <v>990.62</v>
      </c>
    </row>
    <row r="22680" spans="1:5" ht="110.25">
      <c r="A22680" s="131" t="s">
        <v>38268</v>
      </c>
      <c r="B22680" s="131" t="s">
        <v>8382</v>
      </c>
      <c r="C22680" s="132" t="s">
        <v>38269</v>
      </c>
      <c r="D22680" s="131" t="s">
        <v>7970</v>
      </c>
      <c r="E22680" s="131">
        <v>1423.17</v>
      </c>
    </row>
    <row r="22681" spans="1:5" ht="110.25">
      <c r="A22681" s="131" t="s">
        <v>38270</v>
      </c>
      <c r="B22681" s="131" t="s">
        <v>8382</v>
      </c>
      <c r="C22681" s="132" t="s">
        <v>38271</v>
      </c>
      <c r="D22681" s="131" t="s">
        <v>7970</v>
      </c>
      <c r="E22681" s="131">
        <v>2238.9299999999998</v>
      </c>
    </row>
    <row r="22682" spans="1:5" ht="110.25">
      <c r="A22682" s="131" t="s">
        <v>38272</v>
      </c>
      <c r="B22682" s="131" t="s">
        <v>8382</v>
      </c>
      <c r="C22682" s="132" t="s">
        <v>38273</v>
      </c>
      <c r="D22682" s="131" t="s">
        <v>7970</v>
      </c>
      <c r="E22682" s="131">
        <v>3768.57</v>
      </c>
    </row>
    <row r="22683" spans="1:5" ht="31.5">
      <c r="A22683" s="131" t="s">
        <v>38274</v>
      </c>
      <c r="B22683" s="131" t="s">
        <v>8382</v>
      </c>
      <c r="C22683" s="132" t="s">
        <v>38275</v>
      </c>
      <c r="D22683" s="131" t="s">
        <v>7970</v>
      </c>
      <c r="E22683" s="131">
        <v>99.93</v>
      </c>
    </row>
    <row r="22684" spans="1:5" ht="47.25">
      <c r="A22684" s="131" t="s">
        <v>38276</v>
      </c>
      <c r="B22684" s="131" t="s">
        <v>8382</v>
      </c>
      <c r="C22684" s="132" t="s">
        <v>38277</v>
      </c>
      <c r="D22684" s="131" t="s">
        <v>7970</v>
      </c>
      <c r="E22684" s="131">
        <v>2.4300000000000002</v>
      </c>
    </row>
    <row r="22685" spans="1:5" ht="31.5">
      <c r="A22685" s="131" t="s">
        <v>38278</v>
      </c>
      <c r="B22685" s="131" t="s">
        <v>8382</v>
      </c>
      <c r="C22685" s="132" t="s">
        <v>38279</v>
      </c>
      <c r="D22685" s="131" t="s">
        <v>7970</v>
      </c>
      <c r="E22685" s="131">
        <v>335.36</v>
      </c>
    </row>
    <row r="22686" spans="1:5" ht="31.5">
      <c r="A22686" s="131" t="s">
        <v>38280</v>
      </c>
      <c r="B22686" s="131" t="s">
        <v>8382</v>
      </c>
      <c r="C22686" s="132" t="s">
        <v>38281</v>
      </c>
      <c r="D22686" s="131" t="s">
        <v>7970</v>
      </c>
      <c r="E22686" s="131">
        <v>998.51</v>
      </c>
    </row>
    <row r="22687" spans="1:5" ht="31.5">
      <c r="A22687" s="131" t="s">
        <v>38282</v>
      </c>
      <c r="B22687" s="131" t="s">
        <v>8382</v>
      </c>
      <c r="C22687" s="132" t="s">
        <v>38283</v>
      </c>
      <c r="D22687" s="131" t="s">
        <v>7970</v>
      </c>
      <c r="E22687" s="131">
        <v>48.78</v>
      </c>
    </row>
    <row r="22688" spans="1:5" ht="31.5">
      <c r="A22688" s="131" t="s">
        <v>38284</v>
      </c>
      <c r="B22688" s="131" t="s">
        <v>8382</v>
      </c>
      <c r="C22688" s="132" t="s">
        <v>38285</v>
      </c>
      <c r="D22688" s="131" t="s">
        <v>7970</v>
      </c>
      <c r="E22688" s="131">
        <v>30.07</v>
      </c>
    </row>
    <row r="22689" spans="1:5" ht="94.5">
      <c r="A22689" s="131" t="s">
        <v>38286</v>
      </c>
      <c r="B22689" s="131" t="s">
        <v>8382</v>
      </c>
      <c r="C22689" s="132" t="s">
        <v>38287</v>
      </c>
      <c r="D22689" s="131" t="s">
        <v>7970</v>
      </c>
      <c r="E22689" s="131">
        <v>235.18</v>
      </c>
    </row>
    <row r="22690" spans="1:5" ht="94.5">
      <c r="A22690" s="131" t="s">
        <v>38288</v>
      </c>
      <c r="B22690" s="131" t="s">
        <v>8382</v>
      </c>
      <c r="C22690" s="132" t="s">
        <v>38289</v>
      </c>
      <c r="D22690" s="131" t="s">
        <v>7970</v>
      </c>
      <c r="E22690" s="131">
        <v>193.96</v>
      </c>
    </row>
    <row r="22691" spans="1:5" ht="110.25">
      <c r="A22691" s="131" t="s">
        <v>38290</v>
      </c>
      <c r="B22691" s="131" t="s">
        <v>8382</v>
      </c>
      <c r="C22691" s="132" t="s">
        <v>38291</v>
      </c>
      <c r="D22691" s="131" t="s">
        <v>7970</v>
      </c>
      <c r="E22691" s="131">
        <v>2604.71</v>
      </c>
    </row>
    <row r="22692" spans="1:5" ht="63">
      <c r="A22692" s="131" t="s">
        <v>38292</v>
      </c>
      <c r="B22692" s="131" t="s">
        <v>8382</v>
      </c>
      <c r="C22692" s="132" t="s">
        <v>38293</v>
      </c>
      <c r="D22692" s="131" t="s">
        <v>7970</v>
      </c>
      <c r="E22692" s="131">
        <v>68.3</v>
      </c>
    </row>
    <row r="22693" spans="1:5" ht="31.5">
      <c r="A22693" s="131" t="s">
        <v>38294</v>
      </c>
      <c r="B22693" s="131" t="s">
        <v>8382</v>
      </c>
      <c r="C22693" s="132" t="s">
        <v>38295</v>
      </c>
      <c r="D22693" s="131" t="s">
        <v>7970</v>
      </c>
      <c r="E22693" s="131">
        <v>1800</v>
      </c>
    </row>
    <row r="22694" spans="1:5" ht="47.25">
      <c r="A22694" s="131" t="s">
        <v>38296</v>
      </c>
      <c r="B22694" s="131" t="s">
        <v>8382</v>
      </c>
      <c r="C22694" s="132" t="s">
        <v>38297</v>
      </c>
      <c r="D22694" s="131" t="s">
        <v>7970</v>
      </c>
      <c r="E22694" s="131">
        <v>417.9</v>
      </c>
    </row>
    <row r="22695" spans="1:5" ht="94.5">
      <c r="A22695" s="131" t="s">
        <v>38298</v>
      </c>
      <c r="B22695" s="131" t="s">
        <v>8382</v>
      </c>
      <c r="C22695" s="132" t="s">
        <v>38299</v>
      </c>
      <c r="D22695" s="131" t="s">
        <v>288</v>
      </c>
      <c r="E22695" s="131">
        <v>1040.3699999999999</v>
      </c>
    </row>
    <row r="22696" spans="1:5" ht="15.75">
      <c r="A22696" s="131" t="s">
        <v>38300</v>
      </c>
      <c r="B22696" s="131" t="s">
        <v>8382</v>
      </c>
      <c r="C22696" s="132" t="s">
        <v>38301</v>
      </c>
      <c r="D22696" s="131" t="s">
        <v>31</v>
      </c>
      <c r="E22696" s="131">
        <v>34.090000000000003</v>
      </c>
    </row>
    <row r="22697" spans="1:5" ht="78.75">
      <c r="A22697" s="131" t="s">
        <v>38302</v>
      </c>
      <c r="B22697" s="131" t="s">
        <v>8382</v>
      </c>
      <c r="C22697" s="132" t="s">
        <v>38303</v>
      </c>
      <c r="D22697" s="131" t="s">
        <v>33775</v>
      </c>
      <c r="E22697" s="131">
        <v>994.24</v>
      </c>
    </row>
    <row r="22698" spans="1:5" ht="63">
      <c r="A22698" s="131" t="s">
        <v>38304</v>
      </c>
      <c r="B22698" s="131" t="s">
        <v>8382</v>
      </c>
      <c r="C22698" s="132" t="s">
        <v>38305</v>
      </c>
      <c r="D22698" s="131" t="s">
        <v>7970</v>
      </c>
      <c r="E22698" s="131">
        <v>6577.15</v>
      </c>
    </row>
    <row r="22699" spans="1:5" ht="47.25">
      <c r="A22699" s="131" t="s">
        <v>38306</v>
      </c>
      <c r="B22699" s="131" t="s">
        <v>8382</v>
      </c>
      <c r="C22699" s="132" t="s">
        <v>38307</v>
      </c>
      <c r="D22699" s="131" t="s">
        <v>7970</v>
      </c>
      <c r="E22699" s="131">
        <v>251.71</v>
      </c>
    </row>
    <row r="22700" spans="1:5" ht="47.25">
      <c r="A22700" s="131" t="s">
        <v>38308</v>
      </c>
      <c r="B22700" s="131" t="s">
        <v>8382</v>
      </c>
      <c r="C22700" s="132" t="s">
        <v>38309</v>
      </c>
      <c r="D22700" s="131" t="s">
        <v>7970</v>
      </c>
      <c r="E22700" s="131">
        <v>40</v>
      </c>
    </row>
    <row r="22701" spans="1:5" ht="47.25">
      <c r="A22701" s="131" t="s">
        <v>38310</v>
      </c>
      <c r="B22701" s="131" t="s">
        <v>8382</v>
      </c>
      <c r="C22701" s="132" t="s">
        <v>38311</v>
      </c>
      <c r="D22701" s="131" t="s">
        <v>7970</v>
      </c>
      <c r="E22701" s="131">
        <v>49.6</v>
      </c>
    </row>
    <row r="22702" spans="1:5" ht="47.25">
      <c r="A22702" s="131" t="s">
        <v>38312</v>
      </c>
      <c r="B22702" s="131" t="s">
        <v>8382</v>
      </c>
      <c r="C22702" s="132" t="s">
        <v>38313</v>
      </c>
      <c r="D22702" s="131" t="s">
        <v>7970</v>
      </c>
      <c r="E22702" s="131">
        <v>99.5</v>
      </c>
    </row>
    <row r="22703" spans="1:5" ht="31.5">
      <c r="A22703" s="131" t="s">
        <v>38314</v>
      </c>
      <c r="B22703" s="131" t="s">
        <v>8382</v>
      </c>
      <c r="C22703" s="132" t="s">
        <v>38315</v>
      </c>
      <c r="D22703" s="131" t="s">
        <v>288</v>
      </c>
      <c r="E22703" s="131">
        <v>5.95</v>
      </c>
    </row>
    <row r="22704" spans="1:5" ht="31.5">
      <c r="A22704" s="131" t="s">
        <v>38316</v>
      </c>
      <c r="B22704" s="131" t="s">
        <v>8382</v>
      </c>
      <c r="C22704" s="132" t="s">
        <v>38317</v>
      </c>
      <c r="D22704" s="131" t="s">
        <v>288</v>
      </c>
      <c r="E22704" s="131">
        <v>7.6</v>
      </c>
    </row>
    <row r="22705" spans="1:5" ht="31.5">
      <c r="A22705" s="131" t="s">
        <v>38318</v>
      </c>
      <c r="B22705" s="131" t="s">
        <v>8382</v>
      </c>
      <c r="C22705" s="132" t="s">
        <v>38319</v>
      </c>
      <c r="D22705" s="131" t="s">
        <v>288</v>
      </c>
      <c r="E22705" s="131">
        <v>8.48</v>
      </c>
    </row>
    <row r="22706" spans="1:5" ht="31.5">
      <c r="A22706" s="131" t="s">
        <v>38320</v>
      </c>
      <c r="B22706" s="131" t="s">
        <v>8382</v>
      </c>
      <c r="C22706" s="132" t="s">
        <v>38321</v>
      </c>
      <c r="D22706" s="131" t="s">
        <v>288</v>
      </c>
      <c r="E22706" s="131">
        <v>6.29</v>
      </c>
    </row>
    <row r="22707" spans="1:5" ht="31.5">
      <c r="A22707" s="131" t="s">
        <v>38322</v>
      </c>
      <c r="B22707" s="131" t="s">
        <v>8382</v>
      </c>
      <c r="C22707" s="132" t="s">
        <v>38323</v>
      </c>
      <c r="D22707" s="131" t="s">
        <v>288</v>
      </c>
      <c r="E22707" s="131">
        <v>9.17</v>
      </c>
    </row>
    <row r="22708" spans="1:5" ht="31.5">
      <c r="A22708" s="131" t="s">
        <v>38324</v>
      </c>
      <c r="B22708" s="131" t="s">
        <v>8382</v>
      </c>
      <c r="C22708" s="132" t="s">
        <v>38325</v>
      </c>
      <c r="D22708" s="131" t="s">
        <v>288</v>
      </c>
      <c r="E22708" s="131">
        <v>12.2</v>
      </c>
    </row>
    <row r="22709" spans="1:5" ht="31.5">
      <c r="A22709" s="131" t="s">
        <v>38326</v>
      </c>
      <c r="B22709" s="131" t="s">
        <v>8382</v>
      </c>
      <c r="C22709" s="132" t="s">
        <v>38327</v>
      </c>
      <c r="D22709" s="131" t="s">
        <v>288</v>
      </c>
      <c r="E22709" s="131">
        <v>3.9</v>
      </c>
    </row>
    <row r="22710" spans="1:5" ht="47.25">
      <c r="A22710" s="131" t="s">
        <v>38328</v>
      </c>
      <c r="B22710" s="131" t="s">
        <v>8382</v>
      </c>
      <c r="C22710" s="132" t="s">
        <v>38329</v>
      </c>
      <c r="D22710" s="131" t="s">
        <v>288</v>
      </c>
      <c r="E22710" s="131">
        <v>24.01</v>
      </c>
    </row>
    <row r="22711" spans="1:5" ht="63">
      <c r="A22711" s="131" t="s">
        <v>38330</v>
      </c>
      <c r="B22711" s="131" t="s">
        <v>8382</v>
      </c>
      <c r="C22711" s="132" t="s">
        <v>38331</v>
      </c>
      <c r="D22711" s="131" t="s">
        <v>288</v>
      </c>
      <c r="E22711" s="131">
        <v>47.94</v>
      </c>
    </row>
    <row r="22712" spans="1:5" ht="78.75">
      <c r="A22712" s="131" t="s">
        <v>38332</v>
      </c>
      <c r="B22712" s="131" t="s">
        <v>8382</v>
      </c>
      <c r="C22712" s="132" t="s">
        <v>38333</v>
      </c>
      <c r="D22712" s="131" t="s">
        <v>288</v>
      </c>
      <c r="E22712" s="131">
        <v>8.24</v>
      </c>
    </row>
    <row r="22713" spans="1:5" ht="94.5">
      <c r="A22713" s="131" t="s">
        <v>38334</v>
      </c>
      <c r="B22713" s="131" t="s">
        <v>8382</v>
      </c>
      <c r="C22713" s="132" t="s">
        <v>38335</v>
      </c>
      <c r="D22713" s="131" t="s">
        <v>288</v>
      </c>
      <c r="E22713" s="131">
        <v>33.869999999999997</v>
      </c>
    </row>
    <row r="22714" spans="1:5" ht="63">
      <c r="A22714" s="131" t="s">
        <v>38336</v>
      </c>
      <c r="B22714" s="131" t="s">
        <v>8382</v>
      </c>
      <c r="C22714" s="132" t="s">
        <v>38337</v>
      </c>
      <c r="D22714" s="131" t="s">
        <v>288</v>
      </c>
      <c r="E22714" s="131">
        <v>15.36</v>
      </c>
    </row>
    <row r="22715" spans="1:5" ht="63">
      <c r="A22715" s="131" t="s">
        <v>38338</v>
      </c>
      <c r="B22715" s="131" t="s">
        <v>8382</v>
      </c>
      <c r="C22715" s="132" t="s">
        <v>38339</v>
      </c>
      <c r="D22715" s="131" t="s">
        <v>288</v>
      </c>
      <c r="E22715" s="131">
        <v>25.42</v>
      </c>
    </row>
    <row r="22716" spans="1:5" ht="63">
      <c r="A22716" s="131" t="s">
        <v>38340</v>
      </c>
      <c r="B22716" s="131" t="s">
        <v>8382</v>
      </c>
      <c r="C22716" s="132" t="s">
        <v>38341</v>
      </c>
      <c r="D22716" s="131" t="s">
        <v>288</v>
      </c>
      <c r="E22716" s="131">
        <v>24.97</v>
      </c>
    </row>
    <row r="22717" spans="1:5" ht="94.5">
      <c r="A22717" s="131" t="s">
        <v>38342</v>
      </c>
      <c r="B22717" s="131" t="s">
        <v>8382</v>
      </c>
      <c r="C22717" s="132" t="s">
        <v>38343</v>
      </c>
      <c r="D22717" s="131" t="s">
        <v>288</v>
      </c>
      <c r="E22717" s="131">
        <v>30.64</v>
      </c>
    </row>
    <row r="22718" spans="1:5" ht="94.5">
      <c r="A22718" s="131" t="s">
        <v>38344</v>
      </c>
      <c r="B22718" s="131" t="s">
        <v>8382</v>
      </c>
      <c r="C22718" s="132" t="s">
        <v>38345</v>
      </c>
      <c r="D22718" s="131" t="s">
        <v>288</v>
      </c>
      <c r="E22718" s="131">
        <v>51.84</v>
      </c>
    </row>
    <row r="22719" spans="1:5" ht="47.25">
      <c r="A22719" s="131" t="s">
        <v>38346</v>
      </c>
      <c r="B22719" s="131" t="s">
        <v>8382</v>
      </c>
      <c r="C22719" s="132" t="s">
        <v>38347</v>
      </c>
      <c r="D22719" s="131" t="s">
        <v>288</v>
      </c>
      <c r="E22719" s="131">
        <v>39.74</v>
      </c>
    </row>
    <row r="22720" spans="1:5" ht="63">
      <c r="A22720" s="131" t="s">
        <v>38348</v>
      </c>
      <c r="B22720" s="131" t="s">
        <v>8382</v>
      </c>
      <c r="C22720" s="132" t="s">
        <v>38349</v>
      </c>
      <c r="D22720" s="131" t="s">
        <v>288</v>
      </c>
      <c r="E22720" s="131">
        <v>41.25</v>
      </c>
    </row>
    <row r="22721" spans="1:5" ht="31.5">
      <c r="A22721" s="131" t="s">
        <v>38350</v>
      </c>
      <c r="B22721" s="131" t="s">
        <v>8382</v>
      </c>
      <c r="C22721" s="132" t="s">
        <v>38351</v>
      </c>
      <c r="D22721" s="131" t="s">
        <v>288</v>
      </c>
      <c r="E22721" s="131">
        <v>3.08</v>
      </c>
    </row>
    <row r="22722" spans="1:5" ht="31.5">
      <c r="A22722" s="131" t="s">
        <v>38352</v>
      </c>
      <c r="B22722" s="131" t="s">
        <v>8382</v>
      </c>
      <c r="C22722" s="132" t="s">
        <v>38353</v>
      </c>
      <c r="D22722" s="131" t="s">
        <v>288</v>
      </c>
      <c r="E22722" s="131">
        <v>3.48</v>
      </c>
    </row>
    <row r="22723" spans="1:5" ht="31.5">
      <c r="A22723" s="131" t="s">
        <v>38354</v>
      </c>
      <c r="B22723" s="131" t="s">
        <v>8382</v>
      </c>
      <c r="C22723" s="132" t="s">
        <v>38355</v>
      </c>
      <c r="D22723" s="131" t="s">
        <v>288</v>
      </c>
      <c r="E22723" s="131">
        <v>3.48</v>
      </c>
    </row>
    <row r="22724" spans="1:5" ht="31.5">
      <c r="A22724" s="131" t="s">
        <v>38356</v>
      </c>
      <c r="B22724" s="131" t="s">
        <v>8382</v>
      </c>
      <c r="C22724" s="132" t="s">
        <v>38357</v>
      </c>
      <c r="D22724" s="131" t="s">
        <v>288</v>
      </c>
      <c r="E22724" s="131">
        <v>5.04</v>
      </c>
    </row>
    <row r="22725" spans="1:5" ht="31.5">
      <c r="A22725" s="131" t="s">
        <v>38358</v>
      </c>
      <c r="B22725" s="131" t="s">
        <v>8382</v>
      </c>
      <c r="C22725" s="132" t="s">
        <v>38359</v>
      </c>
      <c r="D22725" s="131" t="s">
        <v>288</v>
      </c>
      <c r="E22725" s="131">
        <v>17.13</v>
      </c>
    </row>
    <row r="22726" spans="1:5" ht="63">
      <c r="A22726" s="131" t="s">
        <v>38360</v>
      </c>
      <c r="B22726" s="131" t="s">
        <v>8382</v>
      </c>
      <c r="C22726" s="132" t="s">
        <v>38361</v>
      </c>
      <c r="D22726" s="131" t="s">
        <v>288</v>
      </c>
      <c r="E22726" s="131">
        <v>8.9499999999999993</v>
      </c>
    </row>
    <row r="22727" spans="1:5" ht="78.75">
      <c r="A22727" s="131" t="s">
        <v>38362</v>
      </c>
      <c r="B22727" s="131" t="s">
        <v>8382</v>
      </c>
      <c r="C22727" s="132" t="s">
        <v>38363</v>
      </c>
      <c r="D22727" s="131" t="s">
        <v>288</v>
      </c>
      <c r="E22727" s="131">
        <v>8.9499999999999993</v>
      </c>
    </row>
    <row r="22728" spans="1:5" ht="47.25">
      <c r="A22728" s="131" t="s">
        <v>38364</v>
      </c>
      <c r="B22728" s="131" t="s">
        <v>8382</v>
      </c>
      <c r="C22728" s="132" t="s">
        <v>38365</v>
      </c>
      <c r="D22728" s="131" t="s">
        <v>288</v>
      </c>
      <c r="E22728" s="131">
        <v>27.48</v>
      </c>
    </row>
    <row r="22729" spans="1:5" ht="78.75">
      <c r="A22729" s="131" t="s">
        <v>38366</v>
      </c>
      <c r="B22729" s="131" t="s">
        <v>8382</v>
      </c>
      <c r="C22729" s="132" t="s">
        <v>38367</v>
      </c>
      <c r="D22729" s="131" t="s">
        <v>288</v>
      </c>
      <c r="E22729" s="131">
        <v>38.450000000000003</v>
      </c>
    </row>
    <row r="22730" spans="1:5" ht="78.75">
      <c r="A22730" s="131" t="s">
        <v>38368</v>
      </c>
      <c r="B22730" s="131" t="s">
        <v>8382</v>
      </c>
      <c r="C22730" s="132" t="s">
        <v>38369</v>
      </c>
      <c r="D22730" s="131" t="s">
        <v>288</v>
      </c>
      <c r="E22730" s="131">
        <v>39.43</v>
      </c>
    </row>
    <row r="22731" spans="1:5" ht="78.75">
      <c r="A22731" s="131" t="s">
        <v>38370</v>
      </c>
      <c r="B22731" s="131" t="s">
        <v>8382</v>
      </c>
      <c r="C22731" s="132" t="s">
        <v>38371</v>
      </c>
      <c r="D22731" s="131" t="s">
        <v>288</v>
      </c>
      <c r="E22731" s="131">
        <v>14.02</v>
      </c>
    </row>
    <row r="22732" spans="1:5" ht="63">
      <c r="A22732" s="131" t="s">
        <v>38372</v>
      </c>
      <c r="B22732" s="131" t="s">
        <v>8382</v>
      </c>
      <c r="C22732" s="132" t="s">
        <v>38373</v>
      </c>
      <c r="D22732" s="131" t="s">
        <v>288</v>
      </c>
      <c r="E22732" s="131">
        <v>26.45</v>
      </c>
    </row>
    <row r="22733" spans="1:5" ht="63">
      <c r="A22733" s="131" t="s">
        <v>38374</v>
      </c>
      <c r="B22733" s="131" t="s">
        <v>8382</v>
      </c>
      <c r="C22733" s="132" t="s">
        <v>38375</v>
      </c>
      <c r="D22733" s="131" t="s">
        <v>288</v>
      </c>
      <c r="E22733" s="131">
        <v>15.72</v>
      </c>
    </row>
    <row r="22734" spans="1:5" ht="63">
      <c r="A22734" s="131" t="s">
        <v>38376</v>
      </c>
      <c r="B22734" s="131" t="s">
        <v>8382</v>
      </c>
      <c r="C22734" s="132" t="s">
        <v>38377</v>
      </c>
      <c r="D22734" s="131" t="s">
        <v>288</v>
      </c>
      <c r="E22734" s="131">
        <v>37.72</v>
      </c>
    </row>
    <row r="22735" spans="1:5" ht="63">
      <c r="A22735" s="131" t="s">
        <v>38378</v>
      </c>
      <c r="B22735" s="131" t="s">
        <v>8382</v>
      </c>
      <c r="C22735" s="132" t="s">
        <v>38379</v>
      </c>
      <c r="D22735" s="131" t="s">
        <v>288</v>
      </c>
      <c r="E22735" s="131">
        <v>25.2</v>
      </c>
    </row>
    <row r="22736" spans="1:5" ht="78.75">
      <c r="A22736" s="131" t="s">
        <v>38380</v>
      </c>
      <c r="B22736" s="131" t="s">
        <v>8382</v>
      </c>
      <c r="C22736" s="132" t="s">
        <v>38381</v>
      </c>
      <c r="D22736" s="131" t="s">
        <v>288</v>
      </c>
      <c r="E22736" s="131">
        <v>40.950000000000003</v>
      </c>
    </row>
    <row r="22737" spans="1:5" ht="94.5">
      <c r="A22737" s="131" t="s">
        <v>38382</v>
      </c>
      <c r="B22737" s="131" t="s">
        <v>8382</v>
      </c>
      <c r="C22737" s="132" t="s">
        <v>38383</v>
      </c>
      <c r="D22737" s="131" t="s">
        <v>288</v>
      </c>
      <c r="E22737" s="131">
        <v>25.66</v>
      </c>
    </row>
    <row r="22738" spans="1:5" ht="63">
      <c r="A22738" s="131" t="s">
        <v>38384</v>
      </c>
      <c r="B22738" s="131" t="s">
        <v>8382</v>
      </c>
      <c r="C22738" s="132" t="s">
        <v>38385</v>
      </c>
      <c r="D22738" s="131" t="s">
        <v>288</v>
      </c>
      <c r="E22738" s="131">
        <v>40.130000000000003</v>
      </c>
    </row>
    <row r="22739" spans="1:5" ht="31.5">
      <c r="A22739" s="131" t="s">
        <v>38386</v>
      </c>
      <c r="B22739" s="131" t="s">
        <v>8382</v>
      </c>
      <c r="C22739" s="132" t="s">
        <v>38387</v>
      </c>
      <c r="D22739" s="131" t="s">
        <v>288</v>
      </c>
      <c r="E22739" s="131">
        <v>29</v>
      </c>
    </row>
    <row r="22740" spans="1:5" ht="47.25">
      <c r="A22740" s="131" t="s">
        <v>38388</v>
      </c>
      <c r="B22740" s="131" t="s">
        <v>8382</v>
      </c>
      <c r="C22740" s="132" t="s">
        <v>38389</v>
      </c>
      <c r="D22740" s="131" t="s">
        <v>7</v>
      </c>
      <c r="E22740" s="131">
        <v>11.41</v>
      </c>
    </row>
    <row r="22741" spans="1:5" ht="94.5">
      <c r="A22741" s="131" t="s">
        <v>38390</v>
      </c>
      <c r="B22741" s="131" t="s">
        <v>8382</v>
      </c>
      <c r="C22741" s="132" t="s">
        <v>38391</v>
      </c>
      <c r="D22741" s="131" t="s">
        <v>288</v>
      </c>
      <c r="E22741" s="131">
        <v>13.97</v>
      </c>
    </row>
    <row r="22742" spans="1:5" ht="63">
      <c r="A22742" s="131" t="s">
        <v>38392</v>
      </c>
      <c r="B22742" s="131" t="s">
        <v>8382</v>
      </c>
      <c r="C22742" s="132" t="s">
        <v>38393</v>
      </c>
      <c r="D22742" s="131" t="s">
        <v>288</v>
      </c>
      <c r="E22742" s="131">
        <v>41.37</v>
      </c>
    </row>
    <row r="22743" spans="1:5" ht="78.75">
      <c r="A22743" s="131" t="s">
        <v>38394</v>
      </c>
      <c r="B22743" s="131" t="s">
        <v>8382</v>
      </c>
      <c r="C22743" s="132" t="s">
        <v>38395</v>
      </c>
      <c r="D22743" s="131" t="s">
        <v>288</v>
      </c>
      <c r="E22743" s="131">
        <v>10.88</v>
      </c>
    </row>
    <row r="22744" spans="1:5" ht="47.25">
      <c r="A22744" s="131" t="s">
        <v>38396</v>
      </c>
      <c r="B22744" s="131" t="s">
        <v>8382</v>
      </c>
      <c r="C22744" s="132" t="s">
        <v>38397</v>
      </c>
      <c r="D22744" s="131" t="s">
        <v>288</v>
      </c>
      <c r="E22744" s="131">
        <v>14.78</v>
      </c>
    </row>
    <row r="22745" spans="1:5" ht="78.75">
      <c r="A22745" s="131" t="s">
        <v>38398</v>
      </c>
      <c r="B22745" s="131" t="s">
        <v>8382</v>
      </c>
      <c r="C22745" s="132" t="s">
        <v>38399</v>
      </c>
      <c r="D22745" s="131" t="s">
        <v>288</v>
      </c>
      <c r="E22745" s="131">
        <v>19</v>
      </c>
    </row>
    <row r="22746" spans="1:5" ht="63">
      <c r="A22746" s="131" t="s">
        <v>38400</v>
      </c>
      <c r="B22746" s="131" t="s">
        <v>8382</v>
      </c>
      <c r="C22746" s="132" t="s">
        <v>38401</v>
      </c>
      <c r="D22746" s="131" t="s">
        <v>288</v>
      </c>
      <c r="E22746" s="131">
        <v>18.5</v>
      </c>
    </row>
    <row r="22747" spans="1:5" ht="63">
      <c r="A22747" s="131" t="s">
        <v>38402</v>
      </c>
      <c r="B22747" s="131" t="s">
        <v>8382</v>
      </c>
      <c r="C22747" s="132" t="s">
        <v>38403</v>
      </c>
      <c r="D22747" s="131" t="s">
        <v>288</v>
      </c>
      <c r="E22747" s="131">
        <v>17.5</v>
      </c>
    </row>
    <row r="22748" spans="1:5" ht="15.75">
      <c r="A22748" s="131" t="s">
        <v>38404</v>
      </c>
      <c r="B22748" s="131" t="s">
        <v>8382</v>
      </c>
      <c r="C22748" s="132" t="s">
        <v>38405</v>
      </c>
      <c r="D22748" s="131" t="s">
        <v>288</v>
      </c>
      <c r="E22748" s="131">
        <v>23.51</v>
      </c>
    </row>
    <row r="22749" spans="1:5" ht="47.25">
      <c r="A22749" s="131" t="s">
        <v>38406</v>
      </c>
      <c r="B22749" s="131" t="s">
        <v>8382</v>
      </c>
      <c r="C22749" s="132" t="s">
        <v>38407</v>
      </c>
      <c r="D22749" s="131" t="s">
        <v>288</v>
      </c>
      <c r="E22749" s="131">
        <v>72.03</v>
      </c>
    </row>
    <row r="22750" spans="1:5" ht="47.25">
      <c r="A22750" s="131" t="s">
        <v>38408</v>
      </c>
      <c r="B22750" s="131" t="s">
        <v>8382</v>
      </c>
      <c r="C22750" s="132" t="s">
        <v>38409</v>
      </c>
      <c r="D22750" s="131" t="s">
        <v>288</v>
      </c>
      <c r="E22750" s="131">
        <v>18.920000000000002</v>
      </c>
    </row>
    <row r="22751" spans="1:5" ht="47.25">
      <c r="A22751" s="131" t="s">
        <v>38410</v>
      </c>
      <c r="B22751" s="131" t="s">
        <v>8382</v>
      </c>
      <c r="C22751" s="132" t="s">
        <v>38411</v>
      </c>
      <c r="D22751" s="131" t="s">
        <v>288</v>
      </c>
      <c r="E22751" s="131">
        <v>34.32</v>
      </c>
    </row>
    <row r="22752" spans="1:5" ht="63">
      <c r="A22752" s="131" t="s">
        <v>38412</v>
      </c>
      <c r="B22752" s="131" t="s">
        <v>8382</v>
      </c>
      <c r="C22752" s="132" t="s">
        <v>38413</v>
      </c>
      <c r="D22752" s="131" t="s">
        <v>288</v>
      </c>
      <c r="E22752" s="131">
        <v>93.14</v>
      </c>
    </row>
    <row r="22753" spans="1:5" ht="47.25">
      <c r="A22753" s="131" t="s">
        <v>38414</v>
      </c>
      <c r="B22753" s="131" t="s">
        <v>8382</v>
      </c>
      <c r="C22753" s="132" t="s">
        <v>38415</v>
      </c>
      <c r="D22753" s="131" t="s">
        <v>7</v>
      </c>
      <c r="E22753" s="131">
        <v>10.89</v>
      </c>
    </row>
    <row r="22754" spans="1:5" ht="47.25">
      <c r="A22754" s="131" t="s">
        <v>38416</v>
      </c>
      <c r="B22754" s="131" t="s">
        <v>8382</v>
      </c>
      <c r="C22754" s="132" t="s">
        <v>38417</v>
      </c>
      <c r="D22754" s="131" t="s">
        <v>288</v>
      </c>
      <c r="E22754" s="131">
        <v>16.66</v>
      </c>
    </row>
    <row r="22755" spans="1:5" ht="47.25">
      <c r="A22755" s="131" t="s">
        <v>38418</v>
      </c>
      <c r="B22755" s="131" t="s">
        <v>8382</v>
      </c>
      <c r="C22755" s="132" t="s">
        <v>38419</v>
      </c>
      <c r="D22755" s="131" t="s">
        <v>288</v>
      </c>
      <c r="E22755" s="131">
        <v>28.94</v>
      </c>
    </row>
    <row r="22756" spans="1:5" ht="47.25">
      <c r="A22756" s="131" t="s">
        <v>38420</v>
      </c>
      <c r="B22756" s="131" t="s">
        <v>8382</v>
      </c>
      <c r="C22756" s="132" t="s">
        <v>38421</v>
      </c>
      <c r="D22756" s="131" t="s">
        <v>288</v>
      </c>
      <c r="E22756" s="131">
        <v>19.579999999999998</v>
      </c>
    </row>
    <row r="22757" spans="1:5" ht="31.5">
      <c r="A22757" s="131" t="s">
        <v>38422</v>
      </c>
      <c r="B22757" s="131" t="s">
        <v>8382</v>
      </c>
      <c r="C22757" s="132" t="s">
        <v>38423</v>
      </c>
      <c r="D22757" s="131" t="s">
        <v>288</v>
      </c>
      <c r="E22757" s="131">
        <v>2.54</v>
      </c>
    </row>
    <row r="22758" spans="1:5" ht="31.5">
      <c r="A22758" s="131" t="s">
        <v>38424</v>
      </c>
      <c r="B22758" s="131" t="s">
        <v>8382</v>
      </c>
      <c r="C22758" s="132" t="s">
        <v>38425</v>
      </c>
      <c r="D22758" s="131" t="s">
        <v>288</v>
      </c>
      <c r="E22758" s="131">
        <v>8.1199999999999992</v>
      </c>
    </row>
    <row r="22759" spans="1:5" ht="47.25">
      <c r="A22759" s="131" t="s">
        <v>38426</v>
      </c>
      <c r="B22759" s="131" t="s">
        <v>8382</v>
      </c>
      <c r="C22759" s="132" t="s">
        <v>38427</v>
      </c>
      <c r="D22759" s="131" t="s">
        <v>288</v>
      </c>
      <c r="E22759" s="131">
        <v>21.9</v>
      </c>
    </row>
    <row r="22760" spans="1:5" ht="63">
      <c r="A22760" s="131" t="s">
        <v>38428</v>
      </c>
      <c r="B22760" s="131" t="s">
        <v>8382</v>
      </c>
      <c r="C22760" s="132" t="s">
        <v>38429</v>
      </c>
      <c r="D22760" s="131" t="s">
        <v>288</v>
      </c>
      <c r="E22760" s="131">
        <v>23.8</v>
      </c>
    </row>
    <row r="22761" spans="1:5" ht="78.75">
      <c r="A22761" s="131" t="s">
        <v>38430</v>
      </c>
      <c r="B22761" s="131" t="s">
        <v>8382</v>
      </c>
      <c r="C22761" s="132" t="s">
        <v>38431</v>
      </c>
      <c r="D22761" s="131" t="s">
        <v>288</v>
      </c>
      <c r="E22761" s="131">
        <v>30.2</v>
      </c>
    </row>
    <row r="22762" spans="1:5" ht="63">
      <c r="A22762" s="131" t="s">
        <v>38432</v>
      </c>
      <c r="B22762" s="131" t="s">
        <v>8382</v>
      </c>
      <c r="C22762" s="132" t="s">
        <v>38433</v>
      </c>
      <c r="D22762" s="131" t="s">
        <v>288</v>
      </c>
      <c r="E22762" s="131">
        <v>24.83</v>
      </c>
    </row>
    <row r="22763" spans="1:5" ht="63">
      <c r="A22763" s="131" t="s">
        <v>38434</v>
      </c>
      <c r="B22763" s="131" t="s">
        <v>8382</v>
      </c>
      <c r="C22763" s="132" t="s">
        <v>38435</v>
      </c>
      <c r="D22763" s="131" t="s">
        <v>288</v>
      </c>
      <c r="E22763" s="131">
        <v>27.82</v>
      </c>
    </row>
    <row r="22764" spans="1:5" ht="63">
      <c r="A22764" s="131" t="s">
        <v>38436</v>
      </c>
      <c r="B22764" s="131" t="s">
        <v>8382</v>
      </c>
      <c r="C22764" s="132" t="s">
        <v>38437</v>
      </c>
      <c r="D22764" s="131" t="s">
        <v>288</v>
      </c>
      <c r="E22764" s="131">
        <v>27.09</v>
      </c>
    </row>
    <row r="22765" spans="1:5" ht="63">
      <c r="A22765" s="131" t="s">
        <v>38438</v>
      </c>
      <c r="B22765" s="131" t="s">
        <v>8382</v>
      </c>
      <c r="C22765" s="132" t="s">
        <v>38439</v>
      </c>
      <c r="D22765" s="131" t="s">
        <v>288</v>
      </c>
      <c r="E22765" s="131">
        <v>18.13</v>
      </c>
    </row>
    <row r="22766" spans="1:5" ht="47.25">
      <c r="A22766" s="131" t="s">
        <v>38440</v>
      </c>
      <c r="B22766" s="131" t="s">
        <v>8382</v>
      </c>
      <c r="C22766" s="132" t="s">
        <v>38441</v>
      </c>
      <c r="D22766" s="131" t="s">
        <v>288</v>
      </c>
      <c r="E22766" s="131">
        <v>24.78</v>
      </c>
    </row>
    <row r="22767" spans="1:5" ht="47.25">
      <c r="A22767" s="131" t="s">
        <v>38442</v>
      </c>
      <c r="B22767" s="131" t="s">
        <v>8382</v>
      </c>
      <c r="C22767" s="132" t="s">
        <v>38443</v>
      </c>
      <c r="D22767" s="131" t="s">
        <v>288</v>
      </c>
      <c r="E22767" s="131">
        <v>16.66</v>
      </c>
    </row>
    <row r="22768" spans="1:5" ht="63">
      <c r="A22768" s="131" t="s">
        <v>38444</v>
      </c>
      <c r="B22768" s="131" t="s">
        <v>8382</v>
      </c>
      <c r="C22768" s="132" t="s">
        <v>38445</v>
      </c>
      <c r="D22768" s="131" t="s">
        <v>288</v>
      </c>
      <c r="E22768" s="131">
        <v>18.13</v>
      </c>
    </row>
    <row r="22769" spans="1:5" ht="63">
      <c r="A22769" s="131" t="s">
        <v>38446</v>
      </c>
      <c r="B22769" s="131" t="s">
        <v>8382</v>
      </c>
      <c r="C22769" s="132" t="s">
        <v>38447</v>
      </c>
      <c r="D22769" s="131" t="s">
        <v>288</v>
      </c>
      <c r="E22769" s="131">
        <v>44.58</v>
      </c>
    </row>
    <row r="22770" spans="1:5" ht="47.25">
      <c r="A22770" s="131" t="s">
        <v>38448</v>
      </c>
      <c r="B22770" s="131" t="s">
        <v>8382</v>
      </c>
      <c r="C22770" s="132" t="s">
        <v>38449</v>
      </c>
      <c r="D22770" s="131" t="s">
        <v>288</v>
      </c>
      <c r="E22770" s="131">
        <v>52.29</v>
      </c>
    </row>
    <row r="22771" spans="1:5" ht="63">
      <c r="A22771" s="131" t="s">
        <v>38450</v>
      </c>
      <c r="B22771" s="131" t="s">
        <v>8382</v>
      </c>
      <c r="C22771" s="132" t="s">
        <v>38451</v>
      </c>
      <c r="D22771" s="131" t="s">
        <v>288</v>
      </c>
      <c r="E22771" s="131">
        <v>45.69</v>
      </c>
    </row>
    <row r="22772" spans="1:5" ht="47.25">
      <c r="A22772" s="131" t="s">
        <v>38452</v>
      </c>
      <c r="B22772" s="131" t="s">
        <v>8382</v>
      </c>
      <c r="C22772" s="132" t="s">
        <v>38453</v>
      </c>
      <c r="D22772" s="131" t="s">
        <v>288</v>
      </c>
      <c r="E22772" s="131">
        <v>25.28</v>
      </c>
    </row>
    <row r="22773" spans="1:5" ht="15.75">
      <c r="A22773" s="131" t="s">
        <v>38454</v>
      </c>
      <c r="B22773" s="131" t="s">
        <v>8382</v>
      </c>
      <c r="C22773" s="132" t="s">
        <v>38455</v>
      </c>
      <c r="D22773" s="131" t="s">
        <v>288</v>
      </c>
      <c r="E22773" s="131">
        <v>289.51</v>
      </c>
    </row>
    <row r="22774" spans="1:5" ht="157.5">
      <c r="A22774" s="131" t="s">
        <v>38456</v>
      </c>
      <c r="B22774" s="131" t="s">
        <v>8382</v>
      </c>
      <c r="C22774" s="132" t="s">
        <v>38457</v>
      </c>
      <c r="D22774" s="131" t="s">
        <v>288</v>
      </c>
      <c r="E22774" s="131">
        <v>127.43</v>
      </c>
    </row>
    <row r="22775" spans="1:5" ht="47.25">
      <c r="A22775" s="131" t="s">
        <v>38458</v>
      </c>
      <c r="B22775" s="131" t="s">
        <v>8382</v>
      </c>
      <c r="C22775" s="132" t="s">
        <v>38459</v>
      </c>
      <c r="D22775" s="131" t="s">
        <v>7970</v>
      </c>
      <c r="E22775" s="131">
        <v>90.08</v>
      </c>
    </row>
    <row r="22776" spans="1:5" ht="47.25">
      <c r="A22776" s="131" t="s">
        <v>38460</v>
      </c>
      <c r="B22776" s="131" t="s">
        <v>8382</v>
      </c>
      <c r="C22776" s="132" t="s">
        <v>38461</v>
      </c>
      <c r="D22776" s="131" t="s">
        <v>7970</v>
      </c>
      <c r="E22776" s="131">
        <v>115.09</v>
      </c>
    </row>
    <row r="22777" spans="1:5" ht="47.25">
      <c r="A22777" s="131" t="s">
        <v>38462</v>
      </c>
      <c r="B22777" s="131" t="s">
        <v>8382</v>
      </c>
      <c r="C22777" s="132" t="s">
        <v>38463</v>
      </c>
      <c r="D22777" s="131" t="s">
        <v>7970</v>
      </c>
      <c r="E22777" s="131">
        <v>212.52</v>
      </c>
    </row>
    <row r="22778" spans="1:5" ht="47.25">
      <c r="A22778" s="131" t="s">
        <v>38464</v>
      </c>
      <c r="B22778" s="131" t="s">
        <v>8382</v>
      </c>
      <c r="C22778" s="132" t="s">
        <v>38465</v>
      </c>
      <c r="D22778" s="131" t="s">
        <v>7970</v>
      </c>
      <c r="E22778" s="131">
        <v>387.68</v>
      </c>
    </row>
    <row r="22779" spans="1:5" ht="47.25">
      <c r="A22779" s="131" t="s">
        <v>38466</v>
      </c>
      <c r="B22779" s="131" t="s">
        <v>8382</v>
      </c>
      <c r="C22779" s="132" t="s">
        <v>38467</v>
      </c>
      <c r="D22779" s="131" t="s">
        <v>7970</v>
      </c>
      <c r="E22779" s="131">
        <v>480.62</v>
      </c>
    </row>
    <row r="22780" spans="1:5" ht="31.5">
      <c r="A22780" s="131" t="s">
        <v>38468</v>
      </c>
      <c r="B22780" s="131" t="s">
        <v>8382</v>
      </c>
      <c r="C22780" s="132" t="s">
        <v>38469</v>
      </c>
      <c r="D22780" s="131" t="s">
        <v>288</v>
      </c>
      <c r="E22780" s="131">
        <v>77.290000000000006</v>
      </c>
    </row>
    <row r="22781" spans="1:5" ht="47.25">
      <c r="A22781" s="131" t="s">
        <v>38470</v>
      </c>
      <c r="B22781" s="131" t="s">
        <v>8382</v>
      </c>
      <c r="C22781" s="132" t="s">
        <v>38471</v>
      </c>
      <c r="D22781" s="131" t="s">
        <v>288</v>
      </c>
      <c r="E22781" s="131">
        <v>38.33</v>
      </c>
    </row>
    <row r="22782" spans="1:5" ht="15.75">
      <c r="A22782" s="131" t="s">
        <v>38472</v>
      </c>
      <c r="B22782" s="131" t="s">
        <v>8382</v>
      </c>
      <c r="C22782" s="132" t="s">
        <v>38473</v>
      </c>
      <c r="D22782" s="131" t="s">
        <v>321</v>
      </c>
      <c r="E22782" s="131">
        <v>3761.1</v>
      </c>
    </row>
    <row r="22783" spans="1:5" ht="15.75">
      <c r="A22783" s="131" t="s">
        <v>38474</v>
      </c>
      <c r="B22783" s="131" t="s">
        <v>8382</v>
      </c>
      <c r="C22783" s="132" t="s">
        <v>38475</v>
      </c>
      <c r="D22783" s="131" t="s">
        <v>321</v>
      </c>
      <c r="E22783" s="131">
        <v>2675.95</v>
      </c>
    </row>
    <row r="22784" spans="1:5" ht="15.75">
      <c r="A22784" s="131" t="s">
        <v>38476</v>
      </c>
      <c r="B22784" s="131" t="s">
        <v>8382</v>
      </c>
      <c r="C22784" s="132" t="s">
        <v>38477</v>
      </c>
      <c r="D22784" s="131" t="s">
        <v>321</v>
      </c>
      <c r="E22784" s="131">
        <v>1410.18</v>
      </c>
    </row>
    <row r="22785" spans="1:5" ht="15.75">
      <c r="A22785" s="131" t="s">
        <v>38478</v>
      </c>
      <c r="B22785" s="131" t="s">
        <v>8382</v>
      </c>
      <c r="C22785" s="132" t="s">
        <v>38479</v>
      </c>
      <c r="D22785" s="131" t="s">
        <v>321</v>
      </c>
      <c r="E22785" s="131">
        <v>886.1</v>
      </c>
    </row>
    <row r="22786" spans="1:5" ht="15.75">
      <c r="A22786" s="131" t="s">
        <v>38480</v>
      </c>
      <c r="B22786" s="131" t="s">
        <v>8382</v>
      </c>
      <c r="C22786" s="132" t="s">
        <v>38481</v>
      </c>
      <c r="D22786" s="131" t="s">
        <v>321</v>
      </c>
      <c r="E22786" s="131">
        <v>3614.13</v>
      </c>
    </row>
    <row r="22787" spans="1:5" ht="15.75">
      <c r="A22787" s="131" t="s">
        <v>38482</v>
      </c>
      <c r="B22787" s="131" t="s">
        <v>8382</v>
      </c>
      <c r="C22787" s="132" t="s">
        <v>38483</v>
      </c>
      <c r="D22787" s="131" t="s">
        <v>321</v>
      </c>
      <c r="E22787" s="131">
        <v>828.74</v>
      </c>
    </row>
    <row r="22788" spans="1:5" ht="15.75">
      <c r="A22788" s="131" t="s">
        <v>38484</v>
      </c>
      <c r="B22788" s="131" t="s">
        <v>8382</v>
      </c>
      <c r="C22788" s="132" t="s">
        <v>38485</v>
      </c>
      <c r="D22788" s="131" t="s">
        <v>321</v>
      </c>
      <c r="E22788" s="131">
        <v>720.71</v>
      </c>
    </row>
    <row r="22789" spans="1:5" ht="15.75">
      <c r="A22789" s="131" t="s">
        <v>38486</v>
      </c>
      <c r="B22789" s="131" t="s">
        <v>8382</v>
      </c>
      <c r="C22789" s="132" t="s">
        <v>38487</v>
      </c>
      <c r="D22789" s="131" t="s">
        <v>321</v>
      </c>
      <c r="E22789" s="131">
        <v>661.36</v>
      </c>
    </row>
    <row r="22790" spans="1:5" ht="15.75">
      <c r="A22790" s="131" t="s">
        <v>38488</v>
      </c>
      <c r="B22790" s="131" t="s">
        <v>8382</v>
      </c>
      <c r="C22790" s="132" t="s">
        <v>38489</v>
      </c>
      <c r="D22790" s="131" t="s">
        <v>321</v>
      </c>
      <c r="E22790" s="131">
        <v>554.80999999999995</v>
      </c>
    </row>
    <row r="22791" spans="1:5" ht="15.75">
      <c r="A22791" s="131" t="s">
        <v>38490</v>
      </c>
      <c r="B22791" s="131" t="s">
        <v>8382</v>
      </c>
      <c r="C22791" s="132" t="s">
        <v>38491</v>
      </c>
      <c r="D22791" s="131" t="s">
        <v>321</v>
      </c>
      <c r="E22791" s="131">
        <v>486.78</v>
      </c>
    </row>
    <row r="22792" spans="1:5" ht="15.75">
      <c r="A22792" s="131" t="s">
        <v>38492</v>
      </c>
      <c r="B22792" s="131" t="s">
        <v>8382</v>
      </c>
      <c r="C22792" s="132" t="s">
        <v>38493</v>
      </c>
      <c r="D22792" s="131" t="s">
        <v>321</v>
      </c>
      <c r="E22792" s="131">
        <v>444.54</v>
      </c>
    </row>
    <row r="22793" spans="1:5" ht="15.75">
      <c r="A22793" s="131" t="s">
        <v>38494</v>
      </c>
      <c r="B22793" s="131" t="s">
        <v>8382</v>
      </c>
      <c r="C22793" s="132" t="s">
        <v>38495</v>
      </c>
      <c r="D22793" s="131" t="s">
        <v>321</v>
      </c>
      <c r="E22793" s="131">
        <v>416.78</v>
      </c>
    </row>
    <row r="22794" spans="1:5" ht="15.75">
      <c r="A22794" s="131" t="s">
        <v>38496</v>
      </c>
      <c r="B22794" s="131" t="s">
        <v>8382</v>
      </c>
      <c r="C22794" s="132" t="s">
        <v>38497</v>
      </c>
      <c r="D22794" s="131" t="s">
        <v>321</v>
      </c>
      <c r="E22794" s="131">
        <v>379.24</v>
      </c>
    </row>
    <row r="22795" spans="1:5" ht="78.75">
      <c r="A22795" s="131" t="s">
        <v>38498</v>
      </c>
      <c r="B22795" s="131" t="s">
        <v>8382</v>
      </c>
      <c r="C22795" s="132" t="s">
        <v>38499</v>
      </c>
      <c r="D22795" s="131" t="s">
        <v>321</v>
      </c>
      <c r="E22795" s="131">
        <v>1583.59</v>
      </c>
    </row>
    <row r="22796" spans="1:5" ht="31.5">
      <c r="A22796" s="131" t="s">
        <v>38500</v>
      </c>
      <c r="B22796" s="131" t="s">
        <v>8382</v>
      </c>
      <c r="C22796" s="132" t="s">
        <v>38501</v>
      </c>
      <c r="D22796" s="131" t="s">
        <v>321</v>
      </c>
      <c r="E22796" s="131">
        <v>796.81</v>
      </c>
    </row>
    <row r="22797" spans="1:5" ht="31.5">
      <c r="A22797" s="131" t="s">
        <v>38502</v>
      </c>
      <c r="B22797" s="131" t="s">
        <v>8382</v>
      </c>
      <c r="C22797" s="132" t="s">
        <v>38503</v>
      </c>
      <c r="D22797" s="131" t="s">
        <v>321</v>
      </c>
      <c r="E22797" s="131">
        <v>1238.71</v>
      </c>
    </row>
    <row r="22798" spans="1:5" ht="31.5">
      <c r="A22798" s="131" t="s">
        <v>38504</v>
      </c>
      <c r="B22798" s="131" t="s">
        <v>8382</v>
      </c>
      <c r="C22798" s="132" t="s">
        <v>38505</v>
      </c>
      <c r="D22798" s="131" t="s">
        <v>321</v>
      </c>
      <c r="E22798" s="131">
        <v>804.96</v>
      </c>
    </row>
    <row r="22799" spans="1:5" ht="31.5">
      <c r="A22799" s="131" t="s">
        <v>38506</v>
      </c>
      <c r="B22799" s="131" t="s">
        <v>8382</v>
      </c>
      <c r="C22799" s="132" t="s">
        <v>38507</v>
      </c>
      <c r="D22799" s="131" t="s">
        <v>321</v>
      </c>
      <c r="E22799" s="131">
        <v>710.85</v>
      </c>
    </row>
    <row r="22800" spans="1:5" ht="31.5">
      <c r="A22800" s="131" t="s">
        <v>38508</v>
      </c>
      <c r="B22800" s="131" t="s">
        <v>8382</v>
      </c>
      <c r="C22800" s="132" t="s">
        <v>38509</v>
      </c>
      <c r="D22800" s="131" t="s">
        <v>321</v>
      </c>
      <c r="E22800" s="131">
        <v>673.36</v>
      </c>
    </row>
    <row r="22801" spans="1:5" ht="31.5">
      <c r="A22801" s="131" t="s">
        <v>38510</v>
      </c>
      <c r="B22801" s="131" t="s">
        <v>8382</v>
      </c>
      <c r="C22801" s="132" t="s">
        <v>38511</v>
      </c>
      <c r="D22801" s="131" t="s">
        <v>321</v>
      </c>
      <c r="E22801" s="131">
        <v>414.25</v>
      </c>
    </row>
    <row r="22802" spans="1:5" ht="31.5">
      <c r="A22802" s="131" t="s">
        <v>38512</v>
      </c>
      <c r="B22802" s="131" t="s">
        <v>8382</v>
      </c>
      <c r="C22802" s="132" t="s">
        <v>38513</v>
      </c>
      <c r="D22802" s="131" t="s">
        <v>321</v>
      </c>
      <c r="E22802" s="131">
        <v>583.34</v>
      </c>
    </row>
    <row r="22803" spans="1:5" ht="31.5">
      <c r="A22803" s="131" t="s">
        <v>38514</v>
      </c>
      <c r="B22803" s="131" t="s">
        <v>8382</v>
      </c>
      <c r="C22803" s="132" t="s">
        <v>38515</v>
      </c>
      <c r="D22803" s="131" t="s">
        <v>321</v>
      </c>
      <c r="E22803" s="131">
        <v>545.05999999999995</v>
      </c>
    </row>
    <row r="22804" spans="1:5" ht="15.75">
      <c r="A22804" s="131" t="s">
        <v>38516</v>
      </c>
      <c r="B22804" s="131" t="s">
        <v>8382</v>
      </c>
      <c r="C22804" s="132" t="s">
        <v>38517</v>
      </c>
      <c r="D22804" s="131" t="s">
        <v>321</v>
      </c>
      <c r="E22804" s="131">
        <v>635.85</v>
      </c>
    </row>
    <row r="22805" spans="1:5" ht="15.75">
      <c r="A22805" s="131" t="s">
        <v>38518</v>
      </c>
      <c r="B22805" s="131" t="s">
        <v>8382</v>
      </c>
      <c r="C22805" s="132" t="s">
        <v>38519</v>
      </c>
      <c r="D22805" s="131" t="s">
        <v>321</v>
      </c>
      <c r="E22805" s="131">
        <v>515.36</v>
      </c>
    </row>
    <row r="22806" spans="1:5" ht="15.75">
      <c r="A22806" s="131" t="s">
        <v>38520</v>
      </c>
      <c r="B22806" s="131" t="s">
        <v>8382</v>
      </c>
      <c r="C22806" s="132" t="s">
        <v>38521</v>
      </c>
      <c r="D22806" s="131" t="s">
        <v>321</v>
      </c>
      <c r="E22806" s="131">
        <v>459.71</v>
      </c>
    </row>
    <row r="22807" spans="1:5" ht="15.75">
      <c r="A22807" s="131" t="s">
        <v>38522</v>
      </c>
      <c r="B22807" s="131" t="s">
        <v>8382</v>
      </c>
      <c r="C22807" s="132" t="s">
        <v>38523</v>
      </c>
      <c r="D22807" s="131" t="s">
        <v>321</v>
      </c>
      <c r="E22807" s="131">
        <v>428.74</v>
      </c>
    </row>
    <row r="22808" spans="1:5" ht="31.5">
      <c r="A22808" s="131" t="s">
        <v>38524</v>
      </c>
      <c r="B22808" s="131" t="s">
        <v>8382</v>
      </c>
      <c r="C22808" s="132" t="s">
        <v>38525</v>
      </c>
      <c r="D22808" s="131" t="s">
        <v>321</v>
      </c>
      <c r="E22808" s="131">
        <v>558.36</v>
      </c>
    </row>
    <row r="22809" spans="1:5" ht="31.5">
      <c r="A22809" s="131" t="s">
        <v>38526</v>
      </c>
      <c r="B22809" s="131" t="s">
        <v>8382</v>
      </c>
      <c r="C22809" s="132" t="s">
        <v>38527</v>
      </c>
      <c r="D22809" s="131" t="s">
        <v>321</v>
      </c>
      <c r="E22809" s="131">
        <v>527.42999999999995</v>
      </c>
    </row>
    <row r="22810" spans="1:5" ht="31.5">
      <c r="A22810" s="131" t="s">
        <v>38528</v>
      </c>
      <c r="B22810" s="131" t="s">
        <v>8382</v>
      </c>
      <c r="C22810" s="132" t="s">
        <v>38529</v>
      </c>
      <c r="D22810" s="131" t="s">
        <v>321</v>
      </c>
      <c r="E22810" s="131">
        <v>504.43</v>
      </c>
    </row>
    <row r="22811" spans="1:5" ht="31.5">
      <c r="A22811" s="131" t="s">
        <v>38530</v>
      </c>
      <c r="B22811" s="131" t="s">
        <v>8382</v>
      </c>
      <c r="C22811" s="132" t="s">
        <v>38531</v>
      </c>
      <c r="D22811" s="131" t="s">
        <v>321</v>
      </c>
      <c r="E22811" s="131">
        <v>475.75</v>
      </c>
    </row>
    <row r="22812" spans="1:5" ht="31.5">
      <c r="A22812" s="131" t="s">
        <v>38532</v>
      </c>
      <c r="B22812" s="131" t="s">
        <v>8382</v>
      </c>
      <c r="C22812" s="132" t="s">
        <v>38533</v>
      </c>
      <c r="D22812" s="131" t="s">
        <v>288</v>
      </c>
      <c r="E22812" s="131">
        <v>209.69</v>
      </c>
    </row>
    <row r="22813" spans="1:5" ht="31.5">
      <c r="A22813" s="131" t="s">
        <v>38534</v>
      </c>
      <c r="B22813" s="131" t="s">
        <v>8382</v>
      </c>
      <c r="C22813" s="132" t="s">
        <v>38535</v>
      </c>
      <c r="D22813" s="131" t="s">
        <v>7970</v>
      </c>
      <c r="E22813" s="131">
        <v>362.85</v>
      </c>
    </row>
    <row r="22814" spans="1:5" ht="31.5">
      <c r="A22814" s="131" t="s">
        <v>38536</v>
      </c>
      <c r="B22814" s="131" t="s">
        <v>8382</v>
      </c>
      <c r="C22814" s="132" t="s">
        <v>38537</v>
      </c>
      <c r="D22814" s="131" t="s">
        <v>288</v>
      </c>
      <c r="E22814" s="131">
        <v>11.15</v>
      </c>
    </row>
    <row r="22815" spans="1:5" ht="47.25">
      <c r="A22815" s="131" t="s">
        <v>38538</v>
      </c>
      <c r="B22815" s="131" t="s">
        <v>8382</v>
      </c>
      <c r="C22815" s="132" t="s">
        <v>38539</v>
      </c>
      <c r="D22815" s="131" t="s">
        <v>288</v>
      </c>
      <c r="E22815" s="131">
        <v>13.21</v>
      </c>
    </row>
    <row r="22816" spans="1:5" ht="47.25">
      <c r="A22816" s="131" t="s">
        <v>38540</v>
      </c>
      <c r="B22816" s="131" t="s">
        <v>8382</v>
      </c>
      <c r="C22816" s="132" t="s">
        <v>38541</v>
      </c>
      <c r="D22816" s="131" t="s">
        <v>288</v>
      </c>
      <c r="E22816" s="131">
        <v>11.35</v>
      </c>
    </row>
    <row r="22817" spans="1:5" ht="47.25">
      <c r="A22817" s="131" t="s">
        <v>38542</v>
      </c>
      <c r="B22817" s="131" t="s">
        <v>8382</v>
      </c>
      <c r="C22817" s="132" t="s">
        <v>38543</v>
      </c>
      <c r="D22817" s="131" t="s">
        <v>288</v>
      </c>
      <c r="E22817" s="131">
        <v>5.79</v>
      </c>
    </row>
    <row r="22818" spans="1:5" ht="31.5">
      <c r="A22818" s="131" t="s">
        <v>38544</v>
      </c>
      <c r="B22818" s="131" t="s">
        <v>8382</v>
      </c>
      <c r="C22818" s="132" t="s">
        <v>38545</v>
      </c>
      <c r="D22818" s="131" t="s">
        <v>288</v>
      </c>
      <c r="E22818" s="131">
        <v>38.93</v>
      </c>
    </row>
    <row r="22819" spans="1:5" ht="31.5">
      <c r="A22819" s="131" t="s">
        <v>38546</v>
      </c>
      <c r="B22819" s="131" t="s">
        <v>8382</v>
      </c>
      <c r="C22819" s="132" t="s">
        <v>38547</v>
      </c>
      <c r="D22819" s="131" t="s">
        <v>288</v>
      </c>
      <c r="E22819" s="131">
        <v>36.32</v>
      </c>
    </row>
    <row r="22820" spans="1:5" ht="47.25">
      <c r="A22820" s="131" t="s">
        <v>38548</v>
      </c>
      <c r="B22820" s="131" t="s">
        <v>8382</v>
      </c>
      <c r="C22820" s="132" t="s">
        <v>38549</v>
      </c>
      <c r="D22820" s="131" t="s">
        <v>288</v>
      </c>
      <c r="E22820" s="131">
        <v>62.68</v>
      </c>
    </row>
    <row r="22821" spans="1:5" ht="31.5">
      <c r="A22821" s="131" t="s">
        <v>38550</v>
      </c>
      <c r="B22821" s="131" t="s">
        <v>8382</v>
      </c>
      <c r="C22821" s="132" t="s">
        <v>38551</v>
      </c>
      <c r="D22821" s="131" t="s">
        <v>288</v>
      </c>
      <c r="E22821" s="131">
        <v>35.25</v>
      </c>
    </row>
    <row r="22822" spans="1:5" ht="63">
      <c r="A22822" s="131" t="s">
        <v>38552</v>
      </c>
      <c r="B22822" s="131" t="s">
        <v>8382</v>
      </c>
      <c r="C22822" s="132" t="s">
        <v>38553</v>
      </c>
      <c r="D22822" s="131" t="s">
        <v>288</v>
      </c>
      <c r="E22822" s="131">
        <v>33.909999999999997</v>
      </c>
    </row>
    <row r="22823" spans="1:5" ht="31.5">
      <c r="A22823" s="131" t="s">
        <v>38554</v>
      </c>
      <c r="B22823" s="131" t="s">
        <v>8382</v>
      </c>
      <c r="C22823" s="132" t="s">
        <v>38555</v>
      </c>
      <c r="D22823" s="131" t="s">
        <v>288</v>
      </c>
      <c r="E22823" s="131">
        <v>28.5</v>
      </c>
    </row>
    <row r="22824" spans="1:5" ht="31.5">
      <c r="A22824" s="131" t="s">
        <v>38556</v>
      </c>
      <c r="B22824" s="131" t="s">
        <v>8382</v>
      </c>
      <c r="C22824" s="132" t="s">
        <v>38557</v>
      </c>
      <c r="D22824" s="131" t="s">
        <v>288</v>
      </c>
      <c r="E22824" s="131">
        <v>27.68</v>
      </c>
    </row>
    <row r="22825" spans="1:5" ht="63">
      <c r="A22825" s="131" t="s">
        <v>38558</v>
      </c>
      <c r="B22825" s="131" t="s">
        <v>8382</v>
      </c>
      <c r="C22825" s="132" t="s">
        <v>38559</v>
      </c>
      <c r="D22825" s="131" t="s">
        <v>288</v>
      </c>
      <c r="E22825" s="131">
        <v>30.29</v>
      </c>
    </row>
    <row r="22826" spans="1:5" ht="63">
      <c r="A22826" s="131" t="s">
        <v>38560</v>
      </c>
      <c r="B22826" s="131" t="s">
        <v>8382</v>
      </c>
      <c r="C22826" s="132" t="s">
        <v>38561</v>
      </c>
      <c r="D22826" s="131" t="s">
        <v>288</v>
      </c>
      <c r="E22826" s="131">
        <v>50.34</v>
      </c>
    </row>
    <row r="22827" spans="1:5" ht="47.25">
      <c r="A22827" s="131" t="s">
        <v>38562</v>
      </c>
      <c r="B22827" s="131" t="s">
        <v>8382</v>
      </c>
      <c r="C22827" s="132" t="s">
        <v>38563</v>
      </c>
      <c r="D22827" s="131" t="s">
        <v>288</v>
      </c>
      <c r="E22827" s="131">
        <v>38.880000000000003</v>
      </c>
    </row>
    <row r="22828" spans="1:5" ht="47.25">
      <c r="A22828" s="131" t="s">
        <v>38564</v>
      </c>
      <c r="B22828" s="131" t="s">
        <v>8382</v>
      </c>
      <c r="C22828" s="132" t="s">
        <v>38565</v>
      </c>
      <c r="D22828" s="131" t="s">
        <v>288</v>
      </c>
      <c r="E22828" s="131">
        <v>36.97</v>
      </c>
    </row>
    <row r="22829" spans="1:5" ht="47.25">
      <c r="A22829" s="131" t="s">
        <v>38566</v>
      </c>
      <c r="B22829" s="131" t="s">
        <v>8382</v>
      </c>
      <c r="C22829" s="132" t="s">
        <v>38567</v>
      </c>
      <c r="D22829" s="131" t="s">
        <v>288</v>
      </c>
      <c r="E22829" s="131">
        <v>45.17</v>
      </c>
    </row>
    <row r="22830" spans="1:5" ht="47.25">
      <c r="A22830" s="131" t="s">
        <v>38568</v>
      </c>
      <c r="B22830" s="131" t="s">
        <v>8382</v>
      </c>
      <c r="C22830" s="132" t="s">
        <v>38569</v>
      </c>
      <c r="D22830" s="131" t="s">
        <v>288</v>
      </c>
      <c r="E22830" s="131">
        <v>42.71</v>
      </c>
    </row>
    <row r="22831" spans="1:5" ht="47.25">
      <c r="A22831" s="131" t="s">
        <v>38570</v>
      </c>
      <c r="B22831" s="131" t="s">
        <v>8382</v>
      </c>
      <c r="C22831" s="132" t="s">
        <v>38571</v>
      </c>
      <c r="D22831" s="131" t="s">
        <v>288</v>
      </c>
      <c r="E22831" s="131">
        <v>55.19</v>
      </c>
    </row>
    <row r="22832" spans="1:5" ht="63">
      <c r="A22832" s="131" t="s">
        <v>38572</v>
      </c>
      <c r="B22832" s="131" t="s">
        <v>8382</v>
      </c>
      <c r="C22832" s="132" t="s">
        <v>38573</v>
      </c>
      <c r="D22832" s="131" t="s">
        <v>288</v>
      </c>
      <c r="E22832" s="131">
        <v>45.23</v>
      </c>
    </row>
    <row r="22833" spans="1:5" ht="47.25">
      <c r="A22833" s="131" t="s">
        <v>38574</v>
      </c>
      <c r="B22833" s="131" t="s">
        <v>8382</v>
      </c>
      <c r="C22833" s="132" t="s">
        <v>38575</v>
      </c>
      <c r="D22833" s="131" t="s">
        <v>288</v>
      </c>
      <c r="E22833" s="131">
        <v>28.43</v>
      </c>
    </row>
    <row r="22834" spans="1:5" ht="47.25">
      <c r="A22834" s="131" t="s">
        <v>38576</v>
      </c>
      <c r="B22834" s="131" t="s">
        <v>8382</v>
      </c>
      <c r="C22834" s="132" t="s">
        <v>38577</v>
      </c>
      <c r="D22834" s="131" t="s">
        <v>288</v>
      </c>
      <c r="E22834" s="131">
        <v>21.41</v>
      </c>
    </row>
    <row r="22835" spans="1:5" ht="78.75">
      <c r="A22835" s="131" t="s">
        <v>38578</v>
      </c>
      <c r="B22835" s="131" t="s">
        <v>8382</v>
      </c>
      <c r="C22835" s="132" t="s">
        <v>38579</v>
      </c>
      <c r="D22835" s="131" t="s">
        <v>288</v>
      </c>
      <c r="E22835" s="131">
        <v>54.45</v>
      </c>
    </row>
    <row r="22836" spans="1:5" ht="47.25">
      <c r="A22836" s="131" t="s">
        <v>38580</v>
      </c>
      <c r="B22836" s="131" t="s">
        <v>8382</v>
      </c>
      <c r="C22836" s="132" t="s">
        <v>38581</v>
      </c>
      <c r="D22836" s="131" t="s">
        <v>288</v>
      </c>
      <c r="E22836" s="131">
        <v>34.020000000000003</v>
      </c>
    </row>
    <row r="22837" spans="1:5" ht="47.25">
      <c r="A22837" s="131" t="s">
        <v>38582</v>
      </c>
      <c r="B22837" s="131" t="s">
        <v>8382</v>
      </c>
      <c r="C22837" s="132" t="s">
        <v>38583</v>
      </c>
      <c r="D22837" s="131" t="s">
        <v>288</v>
      </c>
      <c r="E22837" s="131">
        <v>32.32</v>
      </c>
    </row>
    <row r="22838" spans="1:5" ht="78.75">
      <c r="A22838" s="131" t="s">
        <v>38584</v>
      </c>
      <c r="B22838" s="131" t="s">
        <v>8382</v>
      </c>
      <c r="C22838" s="132" t="s">
        <v>38585</v>
      </c>
      <c r="D22838" s="131" t="s">
        <v>288</v>
      </c>
      <c r="E22838" s="131">
        <v>61.19</v>
      </c>
    </row>
    <row r="22839" spans="1:5" ht="47.25">
      <c r="A22839" s="131" t="s">
        <v>38586</v>
      </c>
      <c r="B22839" s="131" t="s">
        <v>8382</v>
      </c>
      <c r="C22839" s="132" t="s">
        <v>38587</v>
      </c>
      <c r="D22839" s="131" t="s">
        <v>288</v>
      </c>
      <c r="E22839" s="131">
        <v>15.05</v>
      </c>
    </row>
    <row r="22840" spans="1:5" ht="31.5">
      <c r="A22840" s="131" t="s">
        <v>38588</v>
      </c>
      <c r="B22840" s="131" t="s">
        <v>8382</v>
      </c>
      <c r="C22840" s="132" t="s">
        <v>38589</v>
      </c>
      <c r="D22840" s="131" t="s">
        <v>288</v>
      </c>
      <c r="E22840" s="131">
        <v>17.7</v>
      </c>
    </row>
    <row r="22841" spans="1:5" ht="31.5">
      <c r="A22841" s="131" t="s">
        <v>38590</v>
      </c>
      <c r="B22841" s="131" t="s">
        <v>8382</v>
      </c>
      <c r="C22841" s="132" t="s">
        <v>38591</v>
      </c>
      <c r="D22841" s="131" t="s">
        <v>288</v>
      </c>
      <c r="E22841" s="131">
        <v>34.25</v>
      </c>
    </row>
    <row r="22842" spans="1:5" ht="63">
      <c r="A22842" s="131" t="s">
        <v>38592</v>
      </c>
      <c r="B22842" s="131" t="s">
        <v>8382</v>
      </c>
      <c r="C22842" s="132" t="s">
        <v>38593</v>
      </c>
      <c r="D22842" s="131" t="s">
        <v>7</v>
      </c>
      <c r="E22842" s="131">
        <v>6.97</v>
      </c>
    </row>
    <row r="22843" spans="1:5" ht="78.75">
      <c r="A22843" s="131" t="s">
        <v>38594</v>
      </c>
      <c r="B22843" s="131" t="s">
        <v>8382</v>
      </c>
      <c r="C22843" s="132" t="s">
        <v>38595</v>
      </c>
      <c r="D22843" s="131" t="s">
        <v>288</v>
      </c>
      <c r="E22843" s="131">
        <v>137.71</v>
      </c>
    </row>
    <row r="22844" spans="1:5" ht="78.75">
      <c r="A22844" s="131" t="s">
        <v>38596</v>
      </c>
      <c r="B22844" s="131" t="s">
        <v>8382</v>
      </c>
      <c r="C22844" s="132" t="s">
        <v>38597</v>
      </c>
      <c r="D22844" s="131" t="s">
        <v>288</v>
      </c>
      <c r="E22844" s="131">
        <v>127.37</v>
      </c>
    </row>
    <row r="22845" spans="1:5" ht="78.75">
      <c r="A22845" s="131" t="s">
        <v>38598</v>
      </c>
      <c r="B22845" s="131" t="s">
        <v>8382</v>
      </c>
      <c r="C22845" s="132" t="s">
        <v>38599</v>
      </c>
      <c r="D22845" s="131" t="s">
        <v>288</v>
      </c>
      <c r="E22845" s="131">
        <v>141.05000000000001</v>
      </c>
    </row>
    <row r="22846" spans="1:5" ht="78.75">
      <c r="A22846" s="131" t="s">
        <v>38600</v>
      </c>
      <c r="B22846" s="131" t="s">
        <v>8382</v>
      </c>
      <c r="C22846" s="132" t="s">
        <v>38601</v>
      </c>
      <c r="D22846" s="131" t="s">
        <v>288</v>
      </c>
      <c r="E22846" s="131">
        <v>128.54</v>
      </c>
    </row>
    <row r="22847" spans="1:5" ht="63">
      <c r="A22847" s="131" t="s">
        <v>38602</v>
      </c>
      <c r="B22847" s="131" t="s">
        <v>8382</v>
      </c>
      <c r="C22847" s="132" t="s">
        <v>38603</v>
      </c>
      <c r="D22847" s="131" t="s">
        <v>288</v>
      </c>
      <c r="E22847" s="131">
        <v>335.45</v>
      </c>
    </row>
    <row r="22848" spans="1:5" ht="94.5">
      <c r="A22848" s="131" t="s">
        <v>38604</v>
      </c>
      <c r="B22848" s="131" t="s">
        <v>8382</v>
      </c>
      <c r="C22848" s="132" t="s">
        <v>38605</v>
      </c>
      <c r="D22848" s="131" t="s">
        <v>288</v>
      </c>
      <c r="E22848" s="131">
        <v>132.35</v>
      </c>
    </row>
    <row r="22849" spans="1:5" ht="78.75">
      <c r="A22849" s="131" t="s">
        <v>38606</v>
      </c>
      <c r="B22849" s="131" t="s">
        <v>8382</v>
      </c>
      <c r="C22849" s="132" t="s">
        <v>38607</v>
      </c>
      <c r="D22849" s="131" t="s">
        <v>288</v>
      </c>
      <c r="E22849" s="131">
        <v>156.91</v>
      </c>
    </row>
    <row r="22850" spans="1:5" ht="63">
      <c r="A22850" s="131" t="s">
        <v>38608</v>
      </c>
      <c r="B22850" s="131" t="s">
        <v>8382</v>
      </c>
      <c r="C22850" s="132" t="s">
        <v>38609</v>
      </c>
      <c r="D22850" s="131" t="s">
        <v>288</v>
      </c>
      <c r="E22850" s="131">
        <v>141.97999999999999</v>
      </c>
    </row>
    <row r="22851" spans="1:5" ht="63">
      <c r="A22851" s="131" t="s">
        <v>38610</v>
      </c>
      <c r="B22851" s="131" t="s">
        <v>8382</v>
      </c>
      <c r="C22851" s="132" t="s">
        <v>38611</v>
      </c>
      <c r="D22851" s="131" t="s">
        <v>288</v>
      </c>
      <c r="E22851" s="131">
        <v>243.69</v>
      </c>
    </row>
    <row r="22852" spans="1:5" ht="63">
      <c r="A22852" s="131" t="s">
        <v>38612</v>
      </c>
      <c r="B22852" s="131" t="s">
        <v>8382</v>
      </c>
      <c r="C22852" s="132" t="s">
        <v>38613</v>
      </c>
      <c r="D22852" s="131" t="s">
        <v>288</v>
      </c>
      <c r="E22852" s="131">
        <v>236.31</v>
      </c>
    </row>
    <row r="22853" spans="1:5" ht="47.25">
      <c r="A22853" s="131" t="s">
        <v>38614</v>
      </c>
      <c r="B22853" s="131" t="s">
        <v>8382</v>
      </c>
      <c r="C22853" s="132" t="s">
        <v>38615</v>
      </c>
      <c r="D22853" s="131" t="s">
        <v>288</v>
      </c>
      <c r="E22853" s="131">
        <v>106.52</v>
      </c>
    </row>
    <row r="22854" spans="1:5" ht="78.75">
      <c r="A22854" s="131" t="s">
        <v>38616</v>
      </c>
      <c r="B22854" s="131" t="s">
        <v>8382</v>
      </c>
      <c r="C22854" s="132" t="s">
        <v>38617</v>
      </c>
      <c r="D22854" s="131" t="s">
        <v>288</v>
      </c>
      <c r="E22854" s="131">
        <v>135.91999999999999</v>
      </c>
    </row>
    <row r="22855" spans="1:5" ht="110.25">
      <c r="A22855" s="131" t="s">
        <v>38618</v>
      </c>
      <c r="B22855" s="131" t="s">
        <v>8382</v>
      </c>
      <c r="C22855" s="132" t="s">
        <v>38619</v>
      </c>
      <c r="D22855" s="131" t="s">
        <v>288</v>
      </c>
      <c r="E22855" s="131">
        <v>118.84</v>
      </c>
    </row>
    <row r="22856" spans="1:5" ht="94.5">
      <c r="A22856" s="131" t="s">
        <v>38620</v>
      </c>
      <c r="B22856" s="131" t="s">
        <v>8382</v>
      </c>
      <c r="C22856" s="132" t="s">
        <v>38621</v>
      </c>
      <c r="D22856" s="131" t="s">
        <v>288</v>
      </c>
      <c r="E22856" s="131">
        <v>132.16999999999999</v>
      </c>
    </row>
    <row r="22857" spans="1:5" ht="78.75">
      <c r="A22857" s="131" t="s">
        <v>38622</v>
      </c>
      <c r="B22857" s="131" t="s">
        <v>8382</v>
      </c>
      <c r="C22857" s="132" t="s">
        <v>38623</v>
      </c>
      <c r="D22857" s="131" t="s">
        <v>288</v>
      </c>
      <c r="E22857" s="131">
        <v>96.38</v>
      </c>
    </row>
    <row r="22858" spans="1:5" ht="94.5">
      <c r="A22858" s="131" t="s">
        <v>38624</v>
      </c>
      <c r="B22858" s="131" t="s">
        <v>8382</v>
      </c>
      <c r="C22858" s="132" t="s">
        <v>38625</v>
      </c>
      <c r="D22858" s="131" t="s">
        <v>288</v>
      </c>
      <c r="E22858" s="131">
        <v>543.35</v>
      </c>
    </row>
    <row r="22859" spans="1:5" ht="94.5">
      <c r="A22859" s="131" t="s">
        <v>38626</v>
      </c>
      <c r="B22859" s="131" t="s">
        <v>8382</v>
      </c>
      <c r="C22859" s="132" t="s">
        <v>38627</v>
      </c>
      <c r="D22859" s="131" t="s">
        <v>288</v>
      </c>
      <c r="E22859" s="131">
        <v>224.38</v>
      </c>
    </row>
    <row r="22860" spans="1:5" ht="94.5">
      <c r="A22860" s="131" t="s">
        <v>38628</v>
      </c>
      <c r="B22860" s="131" t="s">
        <v>8382</v>
      </c>
      <c r="C22860" s="132" t="s">
        <v>38629</v>
      </c>
      <c r="D22860" s="131" t="s">
        <v>288</v>
      </c>
      <c r="E22860" s="131">
        <v>146.31</v>
      </c>
    </row>
    <row r="22861" spans="1:5" ht="78.75">
      <c r="A22861" s="131" t="s">
        <v>38630</v>
      </c>
      <c r="B22861" s="131" t="s">
        <v>8382</v>
      </c>
      <c r="C22861" s="132" t="s">
        <v>38631</v>
      </c>
      <c r="D22861" s="131" t="s">
        <v>288</v>
      </c>
      <c r="E22861" s="131">
        <v>152.68</v>
      </c>
    </row>
    <row r="22862" spans="1:5" ht="94.5">
      <c r="A22862" s="131" t="s">
        <v>38632</v>
      </c>
      <c r="B22862" s="131" t="s">
        <v>8382</v>
      </c>
      <c r="C22862" s="132" t="s">
        <v>38633</v>
      </c>
      <c r="D22862" s="131" t="s">
        <v>288</v>
      </c>
      <c r="E22862" s="131">
        <v>105.9</v>
      </c>
    </row>
    <row r="22863" spans="1:5" ht="78.75">
      <c r="A22863" s="131" t="s">
        <v>38634</v>
      </c>
      <c r="B22863" s="131" t="s">
        <v>8382</v>
      </c>
      <c r="C22863" s="132" t="s">
        <v>38635</v>
      </c>
      <c r="D22863" s="131" t="s">
        <v>288</v>
      </c>
      <c r="E22863" s="131">
        <v>110.68</v>
      </c>
    </row>
    <row r="22864" spans="1:5" ht="78.75">
      <c r="A22864" s="131" t="s">
        <v>38636</v>
      </c>
      <c r="B22864" s="131" t="s">
        <v>8382</v>
      </c>
      <c r="C22864" s="132" t="s">
        <v>38637</v>
      </c>
      <c r="D22864" s="131" t="s">
        <v>288</v>
      </c>
      <c r="E22864" s="131">
        <v>105.9</v>
      </c>
    </row>
    <row r="22865" spans="1:5" ht="78.75">
      <c r="A22865" s="131" t="s">
        <v>38638</v>
      </c>
      <c r="B22865" s="131" t="s">
        <v>8382</v>
      </c>
      <c r="C22865" s="132" t="s">
        <v>38639</v>
      </c>
      <c r="D22865" s="131" t="s">
        <v>288</v>
      </c>
      <c r="E22865" s="131">
        <v>82.02</v>
      </c>
    </row>
    <row r="22866" spans="1:5" ht="63">
      <c r="A22866" s="131" t="s">
        <v>38640</v>
      </c>
      <c r="B22866" s="131" t="s">
        <v>8382</v>
      </c>
      <c r="C22866" s="132" t="s">
        <v>38641</v>
      </c>
      <c r="D22866" s="131" t="s">
        <v>288</v>
      </c>
      <c r="E22866" s="131">
        <v>162.93</v>
      </c>
    </row>
    <row r="22867" spans="1:5" ht="78.75">
      <c r="A22867" s="131" t="s">
        <v>38642</v>
      </c>
      <c r="B22867" s="131" t="s">
        <v>8382</v>
      </c>
      <c r="C22867" s="132" t="s">
        <v>38643</v>
      </c>
      <c r="D22867" s="131" t="s">
        <v>288</v>
      </c>
      <c r="E22867" s="131">
        <v>100.79</v>
      </c>
    </row>
    <row r="22868" spans="1:5" ht="31.5">
      <c r="A22868" s="131" t="s">
        <v>38644</v>
      </c>
      <c r="B22868" s="131" t="s">
        <v>8382</v>
      </c>
      <c r="C22868" s="132" t="s">
        <v>38645</v>
      </c>
      <c r="D22868" s="131" t="s">
        <v>288</v>
      </c>
      <c r="E22868" s="131">
        <v>26.06</v>
      </c>
    </row>
    <row r="22869" spans="1:5" ht="47.25">
      <c r="A22869" s="131" t="s">
        <v>38646</v>
      </c>
      <c r="B22869" s="131" t="s">
        <v>8382</v>
      </c>
      <c r="C22869" s="132" t="s">
        <v>38647</v>
      </c>
      <c r="D22869" s="131" t="s">
        <v>7970</v>
      </c>
      <c r="E22869" s="131">
        <v>120</v>
      </c>
    </row>
    <row r="22870" spans="1:5" ht="47.25">
      <c r="A22870" s="131" t="s">
        <v>38648</v>
      </c>
      <c r="B22870" s="131" t="s">
        <v>8382</v>
      </c>
      <c r="C22870" s="132" t="s">
        <v>38649</v>
      </c>
      <c r="D22870" s="131" t="s">
        <v>7970</v>
      </c>
      <c r="E22870" s="131">
        <v>43.59</v>
      </c>
    </row>
    <row r="22871" spans="1:5" ht="94.5">
      <c r="A22871" s="131" t="s">
        <v>38650</v>
      </c>
      <c r="B22871" s="131" t="s">
        <v>8382</v>
      </c>
      <c r="C22871" s="132" t="s">
        <v>38651</v>
      </c>
      <c r="D22871" s="131" t="s">
        <v>288</v>
      </c>
      <c r="E22871" s="131">
        <v>156.4</v>
      </c>
    </row>
    <row r="22872" spans="1:5" ht="47.25">
      <c r="A22872" s="131" t="s">
        <v>38652</v>
      </c>
      <c r="B22872" s="131" t="s">
        <v>8382</v>
      </c>
      <c r="C22872" s="132" t="s">
        <v>38653</v>
      </c>
      <c r="D22872" s="131" t="s">
        <v>7</v>
      </c>
      <c r="E22872" s="131">
        <v>92.05</v>
      </c>
    </row>
    <row r="22873" spans="1:5" ht="47.25">
      <c r="A22873" s="131" t="s">
        <v>38654</v>
      </c>
      <c r="B22873" s="131" t="s">
        <v>8382</v>
      </c>
      <c r="C22873" s="132" t="s">
        <v>38655</v>
      </c>
      <c r="D22873" s="131" t="s">
        <v>7</v>
      </c>
      <c r="E22873" s="131">
        <v>108.65</v>
      </c>
    </row>
    <row r="22874" spans="1:5" ht="31.5">
      <c r="A22874" s="131" t="s">
        <v>38656</v>
      </c>
      <c r="B22874" s="131" t="s">
        <v>8382</v>
      </c>
      <c r="C22874" s="132" t="s">
        <v>38657</v>
      </c>
      <c r="D22874" s="131" t="s">
        <v>7970</v>
      </c>
      <c r="E22874" s="131">
        <v>221.26</v>
      </c>
    </row>
    <row r="22875" spans="1:5" ht="63">
      <c r="A22875" s="131" t="s">
        <v>38658</v>
      </c>
      <c r="B22875" s="131" t="s">
        <v>8382</v>
      </c>
      <c r="C22875" s="132" t="s">
        <v>38659</v>
      </c>
      <c r="D22875" s="131" t="s">
        <v>288</v>
      </c>
      <c r="E22875" s="131">
        <v>71.05</v>
      </c>
    </row>
    <row r="22876" spans="1:5" ht="63">
      <c r="A22876" s="131" t="s">
        <v>38660</v>
      </c>
      <c r="B22876" s="131" t="s">
        <v>8382</v>
      </c>
      <c r="C22876" s="132" t="s">
        <v>38661</v>
      </c>
      <c r="D22876" s="131" t="s">
        <v>288</v>
      </c>
      <c r="E22876" s="131">
        <v>64.569999999999993</v>
      </c>
    </row>
    <row r="22877" spans="1:5" ht="47.25">
      <c r="A22877" s="131" t="s">
        <v>38662</v>
      </c>
      <c r="B22877" s="131" t="s">
        <v>8382</v>
      </c>
      <c r="C22877" s="132" t="s">
        <v>38663</v>
      </c>
      <c r="D22877" s="131" t="s">
        <v>288</v>
      </c>
      <c r="E22877" s="131">
        <v>59</v>
      </c>
    </row>
    <row r="22878" spans="1:5" ht="63">
      <c r="A22878" s="131" t="s">
        <v>38664</v>
      </c>
      <c r="B22878" s="131" t="s">
        <v>8382</v>
      </c>
      <c r="C22878" s="132" t="s">
        <v>38665</v>
      </c>
      <c r="D22878" s="131" t="s">
        <v>288</v>
      </c>
      <c r="E22878" s="131">
        <v>248.26</v>
      </c>
    </row>
    <row r="22879" spans="1:5" ht="63">
      <c r="A22879" s="131" t="s">
        <v>38666</v>
      </c>
      <c r="B22879" s="131" t="s">
        <v>8382</v>
      </c>
      <c r="C22879" s="132" t="s">
        <v>38667</v>
      </c>
      <c r="D22879" s="131" t="s">
        <v>288</v>
      </c>
      <c r="E22879" s="131">
        <v>265.94</v>
      </c>
    </row>
    <row r="22880" spans="1:5" ht="47.25">
      <c r="A22880" s="131" t="s">
        <v>38668</v>
      </c>
      <c r="B22880" s="131" t="s">
        <v>8382</v>
      </c>
      <c r="C22880" s="132" t="s">
        <v>38669</v>
      </c>
      <c r="D22880" s="131" t="s">
        <v>288</v>
      </c>
      <c r="E22880" s="131">
        <v>85.25</v>
      </c>
    </row>
    <row r="22881" spans="1:5" ht="63">
      <c r="A22881" s="131" t="s">
        <v>38670</v>
      </c>
      <c r="B22881" s="131" t="s">
        <v>8382</v>
      </c>
      <c r="C22881" s="132" t="s">
        <v>38671</v>
      </c>
      <c r="D22881" s="131" t="s">
        <v>288</v>
      </c>
      <c r="E22881" s="131">
        <v>197.47</v>
      </c>
    </row>
    <row r="22882" spans="1:5" ht="47.25">
      <c r="A22882" s="131" t="s">
        <v>38672</v>
      </c>
      <c r="B22882" s="131" t="s">
        <v>8382</v>
      </c>
      <c r="C22882" s="132" t="s">
        <v>38673</v>
      </c>
      <c r="D22882" s="131" t="s">
        <v>288</v>
      </c>
      <c r="E22882" s="131">
        <v>751.88</v>
      </c>
    </row>
    <row r="22883" spans="1:5" ht="47.25">
      <c r="A22883" s="131" t="s">
        <v>38674</v>
      </c>
      <c r="B22883" s="131" t="s">
        <v>8382</v>
      </c>
      <c r="C22883" s="132" t="s">
        <v>38675</v>
      </c>
      <c r="D22883" s="131" t="s">
        <v>288</v>
      </c>
      <c r="E22883" s="131">
        <v>103.57</v>
      </c>
    </row>
    <row r="22884" spans="1:5" ht="47.25">
      <c r="A22884" s="131" t="s">
        <v>38676</v>
      </c>
      <c r="B22884" s="131" t="s">
        <v>8382</v>
      </c>
      <c r="C22884" s="132" t="s">
        <v>38677</v>
      </c>
      <c r="D22884" s="131" t="s">
        <v>288</v>
      </c>
      <c r="E22884" s="131">
        <v>158.01</v>
      </c>
    </row>
    <row r="22885" spans="1:5" ht="63">
      <c r="A22885" s="131" t="s">
        <v>38678</v>
      </c>
      <c r="B22885" s="131" t="s">
        <v>8382</v>
      </c>
      <c r="C22885" s="132" t="s">
        <v>38679</v>
      </c>
      <c r="D22885" s="131" t="s">
        <v>288</v>
      </c>
      <c r="E22885" s="131">
        <v>578.23</v>
      </c>
    </row>
    <row r="22886" spans="1:5" ht="47.25">
      <c r="A22886" s="131" t="s">
        <v>38680</v>
      </c>
      <c r="B22886" s="131" t="s">
        <v>8382</v>
      </c>
      <c r="C22886" s="132" t="s">
        <v>38681</v>
      </c>
      <c r="D22886" s="131" t="s">
        <v>288</v>
      </c>
      <c r="E22886" s="131">
        <v>28.62</v>
      </c>
    </row>
    <row r="22887" spans="1:5" ht="31.5">
      <c r="A22887" s="131" t="s">
        <v>38682</v>
      </c>
      <c r="B22887" s="131" t="s">
        <v>8382</v>
      </c>
      <c r="C22887" s="132" t="s">
        <v>38683</v>
      </c>
      <c r="D22887" s="131" t="s">
        <v>288</v>
      </c>
      <c r="E22887" s="131">
        <v>203.37</v>
      </c>
    </row>
    <row r="22888" spans="1:5" ht="47.25">
      <c r="A22888" s="131" t="s">
        <v>38684</v>
      </c>
      <c r="B22888" s="131" t="s">
        <v>8382</v>
      </c>
      <c r="C22888" s="132" t="s">
        <v>38685</v>
      </c>
      <c r="D22888" s="131" t="s">
        <v>288</v>
      </c>
      <c r="E22888" s="131">
        <v>72.3</v>
      </c>
    </row>
    <row r="22889" spans="1:5" ht="31.5">
      <c r="A22889" s="131" t="s">
        <v>38686</v>
      </c>
      <c r="B22889" s="131" t="s">
        <v>8382</v>
      </c>
      <c r="C22889" s="132" t="s">
        <v>38687</v>
      </c>
      <c r="D22889" s="131" t="s">
        <v>288</v>
      </c>
      <c r="E22889" s="131">
        <v>32.229999999999997</v>
      </c>
    </row>
    <row r="22890" spans="1:5" ht="63">
      <c r="A22890" s="131" t="s">
        <v>38688</v>
      </c>
      <c r="B22890" s="131" t="s">
        <v>8382</v>
      </c>
      <c r="C22890" s="132" t="s">
        <v>38689</v>
      </c>
      <c r="D22890" s="131" t="s">
        <v>288</v>
      </c>
      <c r="E22890" s="131">
        <v>974.96</v>
      </c>
    </row>
    <row r="22891" spans="1:5" ht="63">
      <c r="A22891" s="131" t="s">
        <v>38690</v>
      </c>
      <c r="B22891" s="131" t="s">
        <v>8382</v>
      </c>
      <c r="C22891" s="132" t="s">
        <v>38691</v>
      </c>
      <c r="D22891" s="131" t="s">
        <v>288</v>
      </c>
      <c r="E22891" s="131">
        <v>1814.36</v>
      </c>
    </row>
    <row r="22892" spans="1:5" ht="63">
      <c r="A22892" s="131" t="s">
        <v>38692</v>
      </c>
      <c r="B22892" s="131" t="s">
        <v>8382</v>
      </c>
      <c r="C22892" s="132" t="s">
        <v>38693</v>
      </c>
      <c r="D22892" s="131" t="s">
        <v>288</v>
      </c>
      <c r="E22892" s="131">
        <v>2653.76</v>
      </c>
    </row>
    <row r="22893" spans="1:5" ht="78.75">
      <c r="A22893" s="131" t="s">
        <v>38694</v>
      </c>
      <c r="B22893" s="131" t="s">
        <v>8382</v>
      </c>
      <c r="C22893" s="132" t="s">
        <v>38695</v>
      </c>
      <c r="D22893" s="131" t="s">
        <v>288</v>
      </c>
      <c r="E22893" s="131">
        <v>51.29</v>
      </c>
    </row>
    <row r="22894" spans="1:5" ht="47.25">
      <c r="A22894" s="131" t="s">
        <v>38696</v>
      </c>
      <c r="B22894" s="131" t="s">
        <v>8382</v>
      </c>
      <c r="C22894" s="132" t="s">
        <v>38697</v>
      </c>
      <c r="D22894" s="131" t="s">
        <v>288</v>
      </c>
      <c r="E22894" s="131">
        <v>23.1</v>
      </c>
    </row>
    <row r="22895" spans="1:5" ht="47.25">
      <c r="A22895" s="131" t="s">
        <v>38698</v>
      </c>
      <c r="B22895" s="131" t="s">
        <v>8382</v>
      </c>
      <c r="C22895" s="132" t="s">
        <v>38699</v>
      </c>
      <c r="D22895" s="131" t="s">
        <v>288</v>
      </c>
      <c r="E22895" s="131">
        <v>27.37</v>
      </c>
    </row>
    <row r="22896" spans="1:5" ht="47.25">
      <c r="A22896" s="131" t="s">
        <v>38700</v>
      </c>
      <c r="B22896" s="131" t="s">
        <v>8382</v>
      </c>
      <c r="C22896" s="132" t="s">
        <v>38701</v>
      </c>
      <c r="D22896" s="131" t="s">
        <v>288</v>
      </c>
      <c r="E22896" s="131">
        <v>31.66</v>
      </c>
    </row>
    <row r="22897" spans="1:5" ht="47.25">
      <c r="A22897" s="131" t="s">
        <v>38702</v>
      </c>
      <c r="B22897" s="131" t="s">
        <v>8382</v>
      </c>
      <c r="C22897" s="132" t="s">
        <v>38703</v>
      </c>
      <c r="D22897" s="131" t="s">
        <v>288</v>
      </c>
      <c r="E22897" s="131">
        <v>35.94</v>
      </c>
    </row>
    <row r="22898" spans="1:5" ht="47.25">
      <c r="A22898" s="131" t="s">
        <v>38704</v>
      </c>
      <c r="B22898" s="131" t="s">
        <v>8382</v>
      </c>
      <c r="C22898" s="132" t="s">
        <v>38705</v>
      </c>
      <c r="D22898" s="131" t="s">
        <v>288</v>
      </c>
      <c r="E22898" s="131">
        <v>40.21</v>
      </c>
    </row>
    <row r="22899" spans="1:5" ht="78.75">
      <c r="A22899" s="131" t="s">
        <v>38706</v>
      </c>
      <c r="B22899" s="131" t="s">
        <v>8382</v>
      </c>
      <c r="C22899" s="132" t="s">
        <v>38707</v>
      </c>
      <c r="D22899" s="131" t="s">
        <v>288</v>
      </c>
      <c r="E22899" s="131">
        <v>47.24</v>
      </c>
    </row>
    <row r="22900" spans="1:5" ht="31.5">
      <c r="A22900" s="131" t="s">
        <v>38708</v>
      </c>
      <c r="B22900" s="131" t="s">
        <v>8382</v>
      </c>
      <c r="C22900" s="132" t="s">
        <v>38709</v>
      </c>
      <c r="D22900" s="131" t="s">
        <v>288</v>
      </c>
      <c r="E22900" s="131">
        <v>12.44</v>
      </c>
    </row>
    <row r="22901" spans="1:5" ht="47.25">
      <c r="A22901" s="131" t="s">
        <v>38710</v>
      </c>
      <c r="B22901" s="131" t="s">
        <v>8382</v>
      </c>
      <c r="C22901" s="132" t="s">
        <v>38711</v>
      </c>
      <c r="D22901" s="131" t="s">
        <v>288</v>
      </c>
      <c r="E22901" s="131">
        <v>34.020000000000003</v>
      </c>
    </row>
    <row r="22902" spans="1:5" ht="47.25">
      <c r="A22902" s="131" t="s">
        <v>38712</v>
      </c>
      <c r="B22902" s="131" t="s">
        <v>8382</v>
      </c>
      <c r="C22902" s="132" t="s">
        <v>38713</v>
      </c>
      <c r="D22902" s="131" t="s">
        <v>288</v>
      </c>
      <c r="E22902" s="131">
        <v>51.47</v>
      </c>
    </row>
    <row r="22903" spans="1:5" ht="63">
      <c r="A22903" s="131" t="s">
        <v>38714</v>
      </c>
      <c r="B22903" s="131" t="s">
        <v>8382</v>
      </c>
      <c r="C22903" s="132" t="s">
        <v>38715</v>
      </c>
      <c r="D22903" s="131" t="s">
        <v>288</v>
      </c>
      <c r="E22903" s="131">
        <v>53.51</v>
      </c>
    </row>
    <row r="22904" spans="1:5" ht="63">
      <c r="A22904" s="131" t="s">
        <v>38716</v>
      </c>
      <c r="B22904" s="131" t="s">
        <v>8382</v>
      </c>
      <c r="C22904" s="132" t="s">
        <v>38717</v>
      </c>
      <c r="D22904" s="131" t="s">
        <v>288</v>
      </c>
      <c r="E22904" s="131">
        <v>36.229999999999997</v>
      </c>
    </row>
    <row r="22905" spans="1:5" ht="31.5">
      <c r="A22905" s="131" t="s">
        <v>38718</v>
      </c>
      <c r="B22905" s="131" t="s">
        <v>8382</v>
      </c>
      <c r="C22905" s="132" t="s">
        <v>38719</v>
      </c>
      <c r="D22905" s="131" t="s">
        <v>7</v>
      </c>
      <c r="E22905" s="131">
        <v>14.71</v>
      </c>
    </row>
    <row r="22906" spans="1:5" ht="47.25">
      <c r="A22906" s="131" t="s">
        <v>38720</v>
      </c>
      <c r="B22906" s="131" t="s">
        <v>8382</v>
      </c>
      <c r="C22906" s="132" t="s">
        <v>38721</v>
      </c>
      <c r="D22906" s="131" t="s">
        <v>288</v>
      </c>
      <c r="E22906" s="131">
        <v>48.16</v>
      </c>
    </row>
    <row r="22907" spans="1:5" ht="63">
      <c r="A22907" s="131" t="s">
        <v>38722</v>
      </c>
      <c r="B22907" s="131" t="s">
        <v>8382</v>
      </c>
      <c r="C22907" s="132" t="s">
        <v>38723</v>
      </c>
      <c r="D22907" s="131" t="s">
        <v>288</v>
      </c>
      <c r="E22907" s="131">
        <v>59.45</v>
      </c>
    </row>
    <row r="22908" spans="1:5" ht="94.5">
      <c r="A22908" s="131" t="s">
        <v>38724</v>
      </c>
      <c r="B22908" s="131" t="s">
        <v>8382</v>
      </c>
      <c r="C22908" s="132" t="s">
        <v>38725</v>
      </c>
      <c r="D22908" s="131" t="s">
        <v>288</v>
      </c>
      <c r="E22908" s="131">
        <v>85.78</v>
      </c>
    </row>
    <row r="22909" spans="1:5" ht="78.75">
      <c r="A22909" s="131" t="s">
        <v>38726</v>
      </c>
      <c r="B22909" s="131" t="s">
        <v>8382</v>
      </c>
      <c r="C22909" s="132" t="s">
        <v>38727</v>
      </c>
      <c r="D22909" s="131" t="s">
        <v>288</v>
      </c>
      <c r="E22909" s="131">
        <v>188.29</v>
      </c>
    </row>
    <row r="22910" spans="1:5" ht="94.5">
      <c r="A22910" s="131" t="s">
        <v>38728</v>
      </c>
      <c r="B22910" s="131" t="s">
        <v>8382</v>
      </c>
      <c r="C22910" s="132" t="s">
        <v>38729</v>
      </c>
      <c r="D22910" s="131" t="s">
        <v>288</v>
      </c>
      <c r="E22910" s="131">
        <v>86.83</v>
      </c>
    </row>
    <row r="22911" spans="1:5" ht="110.25">
      <c r="A22911" s="131" t="s">
        <v>38730</v>
      </c>
      <c r="B22911" s="131" t="s">
        <v>8382</v>
      </c>
      <c r="C22911" s="132" t="s">
        <v>38731</v>
      </c>
      <c r="D22911" s="131" t="s">
        <v>288</v>
      </c>
      <c r="E22911" s="131">
        <v>207.66</v>
      </c>
    </row>
    <row r="22912" spans="1:5" ht="47.25">
      <c r="A22912" s="131" t="s">
        <v>38732</v>
      </c>
      <c r="B22912" s="131" t="s">
        <v>8382</v>
      </c>
      <c r="C22912" s="132" t="s">
        <v>38733</v>
      </c>
      <c r="D22912" s="131" t="s">
        <v>288</v>
      </c>
      <c r="E22912" s="131">
        <v>76.34</v>
      </c>
    </row>
    <row r="22913" spans="1:5" ht="63">
      <c r="A22913" s="131" t="s">
        <v>38734</v>
      </c>
      <c r="B22913" s="131" t="s">
        <v>8382</v>
      </c>
      <c r="C22913" s="132" t="s">
        <v>38735</v>
      </c>
      <c r="D22913" s="131" t="s">
        <v>288</v>
      </c>
      <c r="E22913" s="131">
        <v>101.17</v>
      </c>
    </row>
    <row r="22914" spans="1:5" ht="110.25">
      <c r="A22914" s="131" t="s">
        <v>38736</v>
      </c>
      <c r="B22914" s="131" t="s">
        <v>8382</v>
      </c>
      <c r="C22914" s="132" t="s">
        <v>38737</v>
      </c>
      <c r="D22914" s="131" t="s">
        <v>288</v>
      </c>
      <c r="E22914" s="131">
        <v>128.66</v>
      </c>
    </row>
    <row r="22915" spans="1:5" ht="94.5">
      <c r="A22915" s="131" t="s">
        <v>38738</v>
      </c>
      <c r="B22915" s="131" t="s">
        <v>8382</v>
      </c>
      <c r="C22915" s="132" t="s">
        <v>38739</v>
      </c>
      <c r="D22915" s="131" t="s">
        <v>288</v>
      </c>
      <c r="E22915" s="131">
        <v>182.48</v>
      </c>
    </row>
    <row r="22916" spans="1:5" ht="78.75">
      <c r="A22916" s="131" t="s">
        <v>38740</v>
      </c>
      <c r="B22916" s="131" t="s">
        <v>8382</v>
      </c>
      <c r="C22916" s="132" t="s">
        <v>38741</v>
      </c>
      <c r="D22916" s="131" t="s">
        <v>288</v>
      </c>
      <c r="E22916" s="131">
        <v>118.79</v>
      </c>
    </row>
    <row r="22917" spans="1:5" ht="78.75">
      <c r="A22917" s="131" t="s">
        <v>38742</v>
      </c>
      <c r="B22917" s="131" t="s">
        <v>8382</v>
      </c>
      <c r="C22917" s="132" t="s">
        <v>38743</v>
      </c>
      <c r="D22917" s="131" t="s">
        <v>288</v>
      </c>
      <c r="E22917" s="131">
        <v>116.59</v>
      </c>
    </row>
    <row r="22918" spans="1:5" ht="63">
      <c r="A22918" s="131" t="s">
        <v>38744</v>
      </c>
      <c r="B22918" s="131" t="s">
        <v>8382</v>
      </c>
      <c r="C22918" s="132" t="s">
        <v>38745</v>
      </c>
      <c r="D22918" s="131" t="s">
        <v>288</v>
      </c>
      <c r="E22918" s="131">
        <v>64.58</v>
      </c>
    </row>
    <row r="22919" spans="1:5" ht="63">
      <c r="A22919" s="131" t="s">
        <v>38746</v>
      </c>
      <c r="B22919" s="131" t="s">
        <v>8382</v>
      </c>
      <c r="C22919" s="132" t="s">
        <v>38747</v>
      </c>
      <c r="D22919" s="131" t="s">
        <v>7</v>
      </c>
      <c r="E22919" s="131">
        <v>167.49</v>
      </c>
    </row>
    <row r="22920" spans="1:5" ht="31.5">
      <c r="A22920" s="131" t="s">
        <v>38748</v>
      </c>
      <c r="B22920" s="131" t="s">
        <v>8382</v>
      </c>
      <c r="C22920" s="132" t="s">
        <v>38749</v>
      </c>
      <c r="D22920" s="131" t="s">
        <v>7970</v>
      </c>
      <c r="E22920" s="131">
        <v>23.35</v>
      </c>
    </row>
    <row r="22921" spans="1:5" ht="47.25">
      <c r="A22921" s="131" t="s">
        <v>38750</v>
      </c>
      <c r="B22921" s="131" t="s">
        <v>8382</v>
      </c>
      <c r="C22921" s="132" t="s">
        <v>38751</v>
      </c>
      <c r="D22921" s="131" t="s">
        <v>288</v>
      </c>
      <c r="E22921" s="131">
        <v>360</v>
      </c>
    </row>
    <row r="22922" spans="1:5" ht="47.25">
      <c r="A22922" s="131" t="s">
        <v>38752</v>
      </c>
      <c r="B22922" s="131" t="s">
        <v>8382</v>
      </c>
      <c r="C22922" s="132" t="s">
        <v>38753</v>
      </c>
      <c r="D22922" s="131" t="s">
        <v>288</v>
      </c>
      <c r="E22922" s="131">
        <v>394.1</v>
      </c>
    </row>
    <row r="22923" spans="1:5" ht="63">
      <c r="A22923" s="131" t="s">
        <v>38754</v>
      </c>
      <c r="B22923" s="131" t="s">
        <v>8382</v>
      </c>
      <c r="C22923" s="132" t="s">
        <v>38755</v>
      </c>
      <c r="D22923" s="131" t="s">
        <v>288</v>
      </c>
      <c r="E22923" s="131">
        <v>582.54</v>
      </c>
    </row>
    <row r="22924" spans="1:5" ht="63">
      <c r="A22924" s="131" t="s">
        <v>38756</v>
      </c>
      <c r="B22924" s="131" t="s">
        <v>8382</v>
      </c>
      <c r="C22924" s="132" t="s">
        <v>38757</v>
      </c>
      <c r="D22924" s="131" t="s">
        <v>288</v>
      </c>
      <c r="E22924" s="131">
        <v>431.86</v>
      </c>
    </row>
    <row r="22925" spans="1:5" ht="47.25">
      <c r="A22925" s="131" t="s">
        <v>38758</v>
      </c>
      <c r="B22925" s="131" t="s">
        <v>8382</v>
      </c>
      <c r="C22925" s="132" t="s">
        <v>38759</v>
      </c>
      <c r="D22925" s="131" t="s">
        <v>288</v>
      </c>
      <c r="E22925" s="131">
        <v>360</v>
      </c>
    </row>
    <row r="22926" spans="1:5" ht="47.25">
      <c r="A22926" s="131" t="s">
        <v>38760</v>
      </c>
      <c r="B22926" s="131" t="s">
        <v>8382</v>
      </c>
      <c r="C22926" s="132" t="s">
        <v>38761</v>
      </c>
      <c r="D22926" s="131" t="s">
        <v>7</v>
      </c>
      <c r="E22926" s="131">
        <v>26.7</v>
      </c>
    </row>
    <row r="22927" spans="1:5" ht="63">
      <c r="A22927" s="131" t="s">
        <v>38762</v>
      </c>
      <c r="B22927" s="131" t="s">
        <v>8382</v>
      </c>
      <c r="C22927" s="132" t="s">
        <v>38763</v>
      </c>
      <c r="D22927" s="131" t="s">
        <v>288</v>
      </c>
      <c r="E22927" s="131">
        <v>406.3</v>
      </c>
    </row>
    <row r="22928" spans="1:5" ht="63">
      <c r="A22928" s="131" t="s">
        <v>38764</v>
      </c>
      <c r="B22928" s="131" t="s">
        <v>8382</v>
      </c>
      <c r="C22928" s="132" t="s">
        <v>38765</v>
      </c>
      <c r="D22928" s="131" t="s">
        <v>288</v>
      </c>
      <c r="E22928" s="131">
        <v>332.89</v>
      </c>
    </row>
    <row r="22929" spans="1:5" ht="78.75">
      <c r="A22929" s="131" t="s">
        <v>38766</v>
      </c>
      <c r="B22929" s="131" t="s">
        <v>8382</v>
      </c>
      <c r="C22929" s="132" t="s">
        <v>38767</v>
      </c>
      <c r="D22929" s="131" t="s">
        <v>288</v>
      </c>
      <c r="E22929" s="131">
        <v>126.04</v>
      </c>
    </row>
    <row r="22930" spans="1:5" ht="63">
      <c r="A22930" s="131" t="s">
        <v>38768</v>
      </c>
      <c r="B22930" s="131" t="s">
        <v>8382</v>
      </c>
      <c r="C22930" s="132" t="s">
        <v>38769</v>
      </c>
      <c r="D22930" s="131" t="s">
        <v>288</v>
      </c>
      <c r="E22930" s="131">
        <v>424.66</v>
      </c>
    </row>
    <row r="22931" spans="1:5" ht="63">
      <c r="A22931" s="131" t="s">
        <v>38770</v>
      </c>
      <c r="B22931" s="131" t="s">
        <v>8382</v>
      </c>
      <c r="C22931" s="132" t="s">
        <v>38771</v>
      </c>
      <c r="D22931" s="131" t="s">
        <v>288</v>
      </c>
      <c r="E22931" s="131">
        <v>189.04</v>
      </c>
    </row>
    <row r="22932" spans="1:5" ht="63">
      <c r="A22932" s="131" t="s">
        <v>38772</v>
      </c>
      <c r="B22932" s="131" t="s">
        <v>8382</v>
      </c>
      <c r="C22932" s="132" t="s">
        <v>38773</v>
      </c>
      <c r="D22932" s="131" t="s">
        <v>288</v>
      </c>
      <c r="E22932" s="131">
        <v>189.04</v>
      </c>
    </row>
    <row r="22933" spans="1:5" ht="78.75">
      <c r="A22933" s="131" t="s">
        <v>38774</v>
      </c>
      <c r="B22933" s="131" t="s">
        <v>8382</v>
      </c>
      <c r="C22933" s="132" t="s">
        <v>38775</v>
      </c>
      <c r="D22933" s="131" t="s">
        <v>288</v>
      </c>
      <c r="E22933" s="131">
        <v>173.29</v>
      </c>
    </row>
    <row r="22934" spans="1:5" ht="31.5">
      <c r="A22934" s="131" t="s">
        <v>38776</v>
      </c>
      <c r="B22934" s="131" t="s">
        <v>8382</v>
      </c>
      <c r="C22934" s="132" t="s">
        <v>38777</v>
      </c>
      <c r="D22934" s="131" t="s">
        <v>7</v>
      </c>
      <c r="E22934" s="131">
        <v>53.6</v>
      </c>
    </row>
    <row r="22935" spans="1:5" ht="47.25">
      <c r="A22935" s="131" t="s">
        <v>38778</v>
      </c>
      <c r="B22935" s="131" t="s">
        <v>8382</v>
      </c>
      <c r="C22935" s="132" t="s">
        <v>38779</v>
      </c>
      <c r="D22935" s="131" t="s">
        <v>7</v>
      </c>
      <c r="E22935" s="131">
        <v>94.74</v>
      </c>
    </row>
    <row r="22936" spans="1:5" ht="63">
      <c r="A22936" s="131" t="s">
        <v>38780</v>
      </c>
      <c r="B22936" s="131" t="s">
        <v>8382</v>
      </c>
      <c r="C22936" s="132" t="s">
        <v>38781</v>
      </c>
      <c r="D22936" s="131" t="s">
        <v>7</v>
      </c>
      <c r="E22936" s="131">
        <v>106.86</v>
      </c>
    </row>
    <row r="22937" spans="1:5" ht="63">
      <c r="A22937" s="131" t="s">
        <v>38782</v>
      </c>
      <c r="B22937" s="131" t="s">
        <v>8382</v>
      </c>
      <c r="C22937" s="132" t="s">
        <v>38783</v>
      </c>
      <c r="D22937" s="131" t="s">
        <v>7</v>
      </c>
      <c r="E22937" s="131">
        <v>60.79</v>
      </c>
    </row>
    <row r="22938" spans="1:5" ht="47.25">
      <c r="A22938" s="131" t="s">
        <v>38784</v>
      </c>
      <c r="B22938" s="131" t="s">
        <v>8382</v>
      </c>
      <c r="C22938" s="132" t="s">
        <v>38785</v>
      </c>
      <c r="D22938" s="131" t="s">
        <v>288</v>
      </c>
      <c r="E22938" s="131">
        <v>290</v>
      </c>
    </row>
    <row r="22939" spans="1:5" ht="47.25">
      <c r="A22939" s="131" t="s">
        <v>38786</v>
      </c>
      <c r="B22939" s="131" t="s">
        <v>8382</v>
      </c>
      <c r="C22939" s="132" t="s">
        <v>38787</v>
      </c>
      <c r="D22939" s="131" t="s">
        <v>288</v>
      </c>
      <c r="E22939" s="131">
        <v>37.24</v>
      </c>
    </row>
    <row r="22940" spans="1:5" ht="47.25">
      <c r="A22940" s="131" t="s">
        <v>38788</v>
      </c>
      <c r="B22940" s="131" t="s">
        <v>8382</v>
      </c>
      <c r="C22940" s="132" t="s">
        <v>38789</v>
      </c>
      <c r="D22940" s="131" t="s">
        <v>288</v>
      </c>
      <c r="E22940" s="131">
        <v>52.86</v>
      </c>
    </row>
    <row r="22941" spans="1:5" ht="63">
      <c r="A22941" s="131" t="s">
        <v>38790</v>
      </c>
      <c r="B22941" s="131" t="s">
        <v>8382</v>
      </c>
      <c r="C22941" s="132" t="s">
        <v>38791</v>
      </c>
      <c r="D22941" s="131" t="s">
        <v>288</v>
      </c>
      <c r="E22941" s="131">
        <v>60.53</v>
      </c>
    </row>
    <row r="22942" spans="1:5" ht="63">
      <c r="A22942" s="131" t="s">
        <v>38792</v>
      </c>
      <c r="B22942" s="131" t="s">
        <v>8382</v>
      </c>
      <c r="C22942" s="132" t="s">
        <v>38793</v>
      </c>
      <c r="D22942" s="131" t="s">
        <v>288</v>
      </c>
      <c r="E22942" s="131">
        <v>70.22</v>
      </c>
    </row>
    <row r="22943" spans="1:5" ht="63">
      <c r="A22943" s="131" t="s">
        <v>38794</v>
      </c>
      <c r="B22943" s="131" t="s">
        <v>8382</v>
      </c>
      <c r="C22943" s="132" t="s">
        <v>38795</v>
      </c>
      <c r="D22943" s="131" t="s">
        <v>288</v>
      </c>
      <c r="E22943" s="131">
        <v>66.430000000000007</v>
      </c>
    </row>
    <row r="22944" spans="1:5" ht="63">
      <c r="A22944" s="131" t="s">
        <v>38796</v>
      </c>
      <c r="B22944" s="131" t="s">
        <v>8382</v>
      </c>
      <c r="C22944" s="132" t="s">
        <v>38797</v>
      </c>
      <c r="D22944" s="131" t="s">
        <v>288</v>
      </c>
      <c r="E22944" s="131">
        <v>76.11</v>
      </c>
    </row>
    <row r="22945" spans="1:5" ht="47.25">
      <c r="A22945" s="131" t="s">
        <v>38798</v>
      </c>
      <c r="B22945" s="131" t="s">
        <v>8382</v>
      </c>
      <c r="C22945" s="132" t="s">
        <v>38799</v>
      </c>
      <c r="D22945" s="131" t="s">
        <v>288</v>
      </c>
      <c r="E22945" s="131">
        <v>92.97</v>
      </c>
    </row>
    <row r="22946" spans="1:5" ht="78.75">
      <c r="A22946" s="131" t="s">
        <v>38800</v>
      </c>
      <c r="B22946" s="131" t="s">
        <v>8382</v>
      </c>
      <c r="C22946" s="132" t="s">
        <v>38801</v>
      </c>
      <c r="D22946" s="131" t="s">
        <v>288</v>
      </c>
      <c r="E22946" s="131">
        <v>92.98</v>
      </c>
    </row>
    <row r="22947" spans="1:5" ht="78.75">
      <c r="A22947" s="131" t="s">
        <v>38802</v>
      </c>
      <c r="B22947" s="131" t="s">
        <v>8382</v>
      </c>
      <c r="C22947" s="132" t="s">
        <v>38803</v>
      </c>
      <c r="D22947" s="131" t="s">
        <v>288</v>
      </c>
      <c r="E22947" s="131">
        <v>94.08</v>
      </c>
    </row>
    <row r="22948" spans="1:5" ht="78.75">
      <c r="A22948" s="131" t="s">
        <v>38804</v>
      </c>
      <c r="B22948" s="131" t="s">
        <v>8382</v>
      </c>
      <c r="C22948" s="132" t="s">
        <v>38805</v>
      </c>
      <c r="D22948" s="131" t="s">
        <v>288</v>
      </c>
      <c r="E22948" s="131">
        <v>94.61</v>
      </c>
    </row>
    <row r="22949" spans="1:5" ht="47.25">
      <c r="A22949" s="131" t="s">
        <v>38806</v>
      </c>
      <c r="B22949" s="131" t="s">
        <v>8382</v>
      </c>
      <c r="C22949" s="132" t="s">
        <v>38807</v>
      </c>
      <c r="D22949" s="131" t="s">
        <v>288</v>
      </c>
      <c r="E22949" s="131">
        <v>35.61</v>
      </c>
    </row>
    <row r="22950" spans="1:5" ht="110.25">
      <c r="A22950" s="131" t="s">
        <v>38808</v>
      </c>
      <c r="B22950" s="131" t="s">
        <v>8382</v>
      </c>
      <c r="C22950" s="132" t="s">
        <v>38809</v>
      </c>
      <c r="D22950" s="131" t="s">
        <v>7</v>
      </c>
      <c r="E22950" s="131">
        <v>66.7</v>
      </c>
    </row>
    <row r="22951" spans="1:5" ht="110.25">
      <c r="A22951" s="131" t="s">
        <v>38810</v>
      </c>
      <c r="B22951" s="131" t="s">
        <v>8382</v>
      </c>
      <c r="C22951" s="132" t="s">
        <v>38811</v>
      </c>
      <c r="D22951" s="131" t="s">
        <v>7</v>
      </c>
      <c r="E22951" s="131">
        <v>68.599999999999994</v>
      </c>
    </row>
    <row r="22952" spans="1:5" ht="94.5">
      <c r="A22952" s="131" t="s">
        <v>38812</v>
      </c>
      <c r="B22952" s="131" t="s">
        <v>8382</v>
      </c>
      <c r="C22952" s="132" t="s">
        <v>38813</v>
      </c>
      <c r="D22952" s="131" t="s">
        <v>288</v>
      </c>
      <c r="E22952" s="131">
        <v>146.04</v>
      </c>
    </row>
    <row r="22953" spans="1:5" ht="94.5">
      <c r="A22953" s="131" t="s">
        <v>38814</v>
      </c>
      <c r="B22953" s="131" t="s">
        <v>8382</v>
      </c>
      <c r="C22953" s="132" t="s">
        <v>38815</v>
      </c>
      <c r="D22953" s="131" t="s">
        <v>288</v>
      </c>
      <c r="E22953" s="131">
        <v>163.34</v>
      </c>
    </row>
    <row r="22954" spans="1:5" ht="94.5">
      <c r="A22954" s="131" t="s">
        <v>38816</v>
      </c>
      <c r="B22954" s="131" t="s">
        <v>8382</v>
      </c>
      <c r="C22954" s="132" t="s">
        <v>38817</v>
      </c>
      <c r="D22954" s="131" t="s">
        <v>288</v>
      </c>
      <c r="E22954" s="131">
        <v>147.16</v>
      </c>
    </row>
    <row r="22955" spans="1:5" ht="94.5">
      <c r="A22955" s="131" t="s">
        <v>38818</v>
      </c>
      <c r="B22955" s="131" t="s">
        <v>8382</v>
      </c>
      <c r="C22955" s="132" t="s">
        <v>38819</v>
      </c>
      <c r="D22955" s="131" t="s">
        <v>288</v>
      </c>
      <c r="E22955" s="131">
        <v>158.36000000000001</v>
      </c>
    </row>
    <row r="22956" spans="1:5" ht="94.5">
      <c r="A22956" s="131" t="s">
        <v>38820</v>
      </c>
      <c r="B22956" s="131" t="s">
        <v>8382</v>
      </c>
      <c r="C22956" s="132" t="s">
        <v>38821</v>
      </c>
      <c r="D22956" s="131" t="s">
        <v>7</v>
      </c>
      <c r="E22956" s="131">
        <v>47.2</v>
      </c>
    </row>
    <row r="22957" spans="1:5" ht="94.5">
      <c r="A22957" s="131" t="s">
        <v>38822</v>
      </c>
      <c r="B22957" s="131" t="s">
        <v>8382</v>
      </c>
      <c r="C22957" s="132" t="s">
        <v>38823</v>
      </c>
      <c r="D22957" s="131" t="s">
        <v>7</v>
      </c>
      <c r="E22957" s="131">
        <v>50.02</v>
      </c>
    </row>
    <row r="22958" spans="1:5" ht="31.5">
      <c r="A22958" s="131" t="s">
        <v>38824</v>
      </c>
      <c r="B22958" s="131" t="s">
        <v>8382</v>
      </c>
      <c r="C22958" s="132" t="s">
        <v>38825</v>
      </c>
      <c r="D22958" s="131" t="s">
        <v>7</v>
      </c>
      <c r="E22958" s="131">
        <v>8.7100000000000009</v>
      </c>
    </row>
    <row r="22959" spans="1:5" ht="31.5">
      <c r="A22959" s="131" t="s">
        <v>38826</v>
      </c>
      <c r="B22959" s="131" t="s">
        <v>8382</v>
      </c>
      <c r="C22959" s="132" t="s">
        <v>38827</v>
      </c>
      <c r="D22959" s="131" t="s">
        <v>7</v>
      </c>
      <c r="E22959" s="131">
        <v>254.93</v>
      </c>
    </row>
    <row r="22960" spans="1:5" ht="31.5">
      <c r="A22960" s="131" t="s">
        <v>38828</v>
      </c>
      <c r="B22960" s="131" t="s">
        <v>8382</v>
      </c>
      <c r="C22960" s="132" t="s">
        <v>38829</v>
      </c>
      <c r="D22960" s="131" t="s">
        <v>7</v>
      </c>
      <c r="E22960" s="131">
        <v>342.9</v>
      </c>
    </row>
    <row r="22961" spans="1:5" ht="63">
      <c r="A22961" s="131" t="s">
        <v>38830</v>
      </c>
      <c r="B22961" s="131" t="s">
        <v>8382</v>
      </c>
      <c r="C22961" s="132" t="s">
        <v>38831</v>
      </c>
      <c r="D22961" s="131" t="s">
        <v>288</v>
      </c>
      <c r="E22961" s="131">
        <v>103.86</v>
      </c>
    </row>
    <row r="22962" spans="1:5" ht="63">
      <c r="A22962" s="131" t="s">
        <v>38832</v>
      </c>
      <c r="B22962" s="131" t="s">
        <v>8382</v>
      </c>
      <c r="C22962" s="132" t="s">
        <v>38833</v>
      </c>
      <c r="D22962" s="131" t="s">
        <v>288</v>
      </c>
      <c r="E22962" s="131">
        <v>291.26</v>
      </c>
    </row>
    <row r="22963" spans="1:5" ht="78.75">
      <c r="A22963" s="131" t="s">
        <v>38834</v>
      </c>
      <c r="B22963" s="131" t="s">
        <v>8382</v>
      </c>
      <c r="C22963" s="132" t="s">
        <v>38835</v>
      </c>
      <c r="D22963" s="131" t="s">
        <v>288</v>
      </c>
      <c r="E22963" s="131">
        <v>289.79000000000002</v>
      </c>
    </row>
    <row r="22964" spans="1:5" ht="63">
      <c r="A22964" s="131" t="s">
        <v>38836</v>
      </c>
      <c r="B22964" s="131" t="s">
        <v>8382</v>
      </c>
      <c r="C22964" s="132" t="s">
        <v>38837</v>
      </c>
      <c r="D22964" s="131" t="s">
        <v>288</v>
      </c>
      <c r="E22964" s="131">
        <v>291.26</v>
      </c>
    </row>
    <row r="22965" spans="1:5" ht="78.75">
      <c r="A22965" s="131" t="s">
        <v>38838</v>
      </c>
      <c r="B22965" s="131" t="s">
        <v>8382</v>
      </c>
      <c r="C22965" s="132" t="s">
        <v>38839</v>
      </c>
      <c r="D22965" s="131" t="s">
        <v>288</v>
      </c>
      <c r="E22965" s="131">
        <v>236.5</v>
      </c>
    </row>
    <row r="22966" spans="1:5" ht="47.25">
      <c r="A22966" s="131" t="s">
        <v>38840</v>
      </c>
      <c r="B22966" s="131" t="s">
        <v>8382</v>
      </c>
      <c r="C22966" s="132" t="s">
        <v>38841</v>
      </c>
      <c r="D22966" s="131" t="s">
        <v>7</v>
      </c>
      <c r="E22966" s="131">
        <v>85.61</v>
      </c>
    </row>
    <row r="22967" spans="1:5" ht="31.5">
      <c r="A22967" s="131" t="s">
        <v>38842</v>
      </c>
      <c r="B22967" s="131" t="s">
        <v>8382</v>
      </c>
      <c r="C22967" s="132" t="s">
        <v>38843</v>
      </c>
      <c r="D22967" s="131" t="s">
        <v>7</v>
      </c>
      <c r="E22967" s="131">
        <v>96.57</v>
      </c>
    </row>
    <row r="22968" spans="1:5" ht="47.25">
      <c r="A22968" s="131" t="s">
        <v>38844</v>
      </c>
      <c r="B22968" s="131" t="s">
        <v>8382</v>
      </c>
      <c r="C22968" s="132" t="s">
        <v>38845</v>
      </c>
      <c r="D22968" s="131" t="s">
        <v>7</v>
      </c>
      <c r="E22968" s="131">
        <v>85.61</v>
      </c>
    </row>
    <row r="22969" spans="1:5" ht="78.75">
      <c r="A22969" s="131" t="s">
        <v>38846</v>
      </c>
      <c r="B22969" s="131" t="s">
        <v>8382</v>
      </c>
      <c r="C22969" s="132" t="s">
        <v>38847</v>
      </c>
      <c r="D22969" s="131" t="s">
        <v>288</v>
      </c>
      <c r="E22969" s="131">
        <v>108.76</v>
      </c>
    </row>
    <row r="22970" spans="1:5" ht="94.5">
      <c r="A22970" s="131" t="s">
        <v>38848</v>
      </c>
      <c r="B22970" s="131" t="s">
        <v>8382</v>
      </c>
      <c r="C22970" s="132" t="s">
        <v>38849</v>
      </c>
      <c r="D22970" s="131" t="s">
        <v>288</v>
      </c>
      <c r="E22970" s="131">
        <v>155.29</v>
      </c>
    </row>
    <row r="22971" spans="1:5" ht="78.75">
      <c r="A22971" s="131" t="s">
        <v>38850</v>
      </c>
      <c r="B22971" s="131" t="s">
        <v>8382</v>
      </c>
      <c r="C22971" s="132" t="s">
        <v>38851</v>
      </c>
      <c r="D22971" s="131" t="s">
        <v>288</v>
      </c>
      <c r="E22971" s="131">
        <v>97.43</v>
      </c>
    </row>
    <row r="22972" spans="1:5" ht="110.25">
      <c r="A22972" s="131" t="s">
        <v>38852</v>
      </c>
      <c r="B22972" s="131" t="s">
        <v>8382</v>
      </c>
      <c r="C22972" s="132" t="s">
        <v>38853</v>
      </c>
      <c r="D22972" s="131" t="s">
        <v>288</v>
      </c>
      <c r="E22972" s="131">
        <v>173.79</v>
      </c>
    </row>
    <row r="22973" spans="1:5" ht="78.75">
      <c r="A22973" s="131" t="s">
        <v>38854</v>
      </c>
      <c r="B22973" s="131" t="s">
        <v>8382</v>
      </c>
      <c r="C22973" s="132" t="s">
        <v>38855</v>
      </c>
      <c r="D22973" s="131" t="s">
        <v>288</v>
      </c>
      <c r="E22973" s="131">
        <v>149.79</v>
      </c>
    </row>
    <row r="22974" spans="1:5" ht="31.5">
      <c r="A22974" s="131" t="s">
        <v>38856</v>
      </c>
      <c r="B22974" s="131" t="s">
        <v>8382</v>
      </c>
      <c r="C22974" s="132" t="s">
        <v>38857</v>
      </c>
      <c r="D22974" s="131" t="s">
        <v>7</v>
      </c>
      <c r="E22974" s="131">
        <v>48.38</v>
      </c>
    </row>
    <row r="22975" spans="1:5" ht="78.75">
      <c r="A22975" s="131" t="s">
        <v>38858</v>
      </c>
      <c r="B22975" s="131" t="s">
        <v>8382</v>
      </c>
      <c r="C22975" s="132" t="s">
        <v>38859</v>
      </c>
      <c r="D22975" s="131" t="s">
        <v>288</v>
      </c>
      <c r="E22975" s="131">
        <v>149.79</v>
      </c>
    </row>
    <row r="22976" spans="1:5" ht="94.5">
      <c r="A22976" s="131" t="s">
        <v>38860</v>
      </c>
      <c r="B22976" s="131" t="s">
        <v>8382</v>
      </c>
      <c r="C22976" s="132" t="s">
        <v>38861</v>
      </c>
      <c r="D22976" s="131" t="s">
        <v>288</v>
      </c>
      <c r="E22976" s="131">
        <v>231.55</v>
      </c>
    </row>
    <row r="22977" spans="1:5" ht="78.75">
      <c r="A22977" s="131" t="s">
        <v>38862</v>
      </c>
      <c r="B22977" s="131" t="s">
        <v>8382</v>
      </c>
      <c r="C22977" s="132" t="s">
        <v>38863</v>
      </c>
      <c r="D22977" s="131" t="s">
        <v>288</v>
      </c>
      <c r="E22977" s="131">
        <v>348.69</v>
      </c>
    </row>
    <row r="22978" spans="1:5" ht="94.5">
      <c r="A22978" s="131" t="s">
        <v>38864</v>
      </c>
      <c r="B22978" s="131" t="s">
        <v>8382</v>
      </c>
      <c r="C22978" s="132" t="s">
        <v>38865</v>
      </c>
      <c r="D22978" s="131" t="s">
        <v>288</v>
      </c>
      <c r="E22978" s="131">
        <v>210.29</v>
      </c>
    </row>
    <row r="22979" spans="1:5" ht="173.25">
      <c r="A22979" s="131" t="s">
        <v>38866</v>
      </c>
      <c r="B22979" s="131" t="s">
        <v>8382</v>
      </c>
      <c r="C22979" s="132" t="s">
        <v>38867</v>
      </c>
      <c r="D22979" s="131" t="s">
        <v>288</v>
      </c>
      <c r="E22979" s="131">
        <v>210.39</v>
      </c>
    </row>
    <row r="22980" spans="1:5" ht="78.75">
      <c r="A22980" s="131" t="s">
        <v>38868</v>
      </c>
      <c r="B22980" s="131" t="s">
        <v>8382</v>
      </c>
      <c r="C22980" s="132" t="s">
        <v>38869</v>
      </c>
      <c r="D22980" s="131" t="s">
        <v>288</v>
      </c>
      <c r="E22980" s="131">
        <v>160.68</v>
      </c>
    </row>
    <row r="22981" spans="1:5" ht="78.75">
      <c r="A22981" s="131" t="s">
        <v>38870</v>
      </c>
      <c r="B22981" s="131" t="s">
        <v>8382</v>
      </c>
      <c r="C22981" s="132" t="s">
        <v>38871</v>
      </c>
      <c r="D22981" s="131" t="s">
        <v>288</v>
      </c>
      <c r="E22981" s="131">
        <v>450.4</v>
      </c>
    </row>
    <row r="22982" spans="1:5" ht="47.25">
      <c r="A22982" s="131" t="s">
        <v>38872</v>
      </c>
      <c r="B22982" s="131" t="s">
        <v>8382</v>
      </c>
      <c r="C22982" s="132" t="s">
        <v>38873</v>
      </c>
      <c r="D22982" s="131" t="s">
        <v>7</v>
      </c>
      <c r="E22982" s="131">
        <v>11.94</v>
      </c>
    </row>
    <row r="22983" spans="1:5" ht="47.25">
      <c r="A22983" s="131" t="s">
        <v>38874</v>
      </c>
      <c r="B22983" s="131" t="s">
        <v>8382</v>
      </c>
      <c r="C22983" s="132" t="s">
        <v>38875</v>
      </c>
      <c r="D22983" s="131" t="s">
        <v>7</v>
      </c>
      <c r="E22983" s="131">
        <v>44.64</v>
      </c>
    </row>
    <row r="22984" spans="1:5" ht="63">
      <c r="A22984" s="131" t="s">
        <v>38876</v>
      </c>
      <c r="B22984" s="131" t="s">
        <v>8382</v>
      </c>
      <c r="C22984" s="132" t="s">
        <v>38877</v>
      </c>
      <c r="D22984" s="131" t="s">
        <v>288</v>
      </c>
      <c r="E22984" s="131">
        <v>59.22</v>
      </c>
    </row>
    <row r="22985" spans="1:5" ht="63">
      <c r="A22985" s="131" t="s">
        <v>38878</v>
      </c>
      <c r="B22985" s="131" t="s">
        <v>8382</v>
      </c>
      <c r="C22985" s="132" t="s">
        <v>38879</v>
      </c>
      <c r="D22985" s="131" t="s">
        <v>288</v>
      </c>
      <c r="E22985" s="131">
        <v>150</v>
      </c>
    </row>
    <row r="22986" spans="1:5" ht="47.25">
      <c r="A22986" s="131" t="s">
        <v>38880</v>
      </c>
      <c r="B22986" s="131" t="s">
        <v>8382</v>
      </c>
      <c r="C22986" s="132" t="s">
        <v>38881</v>
      </c>
      <c r="D22986" s="131" t="s">
        <v>288</v>
      </c>
      <c r="E22986" s="131">
        <v>119.07</v>
      </c>
    </row>
    <row r="22987" spans="1:5" ht="31.5">
      <c r="A22987" s="131" t="s">
        <v>38882</v>
      </c>
      <c r="B22987" s="131" t="s">
        <v>8382</v>
      </c>
      <c r="C22987" s="132" t="s">
        <v>38883</v>
      </c>
      <c r="D22987" s="131" t="s">
        <v>288</v>
      </c>
      <c r="E22987" s="131">
        <v>57.88</v>
      </c>
    </row>
    <row r="22988" spans="1:5" ht="63">
      <c r="A22988" s="131" t="s">
        <v>38884</v>
      </c>
      <c r="B22988" s="131" t="s">
        <v>8382</v>
      </c>
      <c r="C22988" s="132" t="s">
        <v>38885</v>
      </c>
      <c r="D22988" s="131" t="s">
        <v>288</v>
      </c>
      <c r="E22988" s="131">
        <v>162.75</v>
      </c>
    </row>
    <row r="22989" spans="1:5" ht="63">
      <c r="A22989" s="131" t="s">
        <v>38886</v>
      </c>
      <c r="B22989" s="131" t="s">
        <v>8382</v>
      </c>
      <c r="C22989" s="132" t="s">
        <v>38877</v>
      </c>
      <c r="D22989" s="131" t="s">
        <v>288</v>
      </c>
      <c r="E22989" s="131">
        <v>62.18</v>
      </c>
    </row>
    <row r="22990" spans="1:5" ht="63">
      <c r="A22990" s="131" t="s">
        <v>38887</v>
      </c>
      <c r="B22990" s="131" t="s">
        <v>8382</v>
      </c>
      <c r="C22990" s="132" t="s">
        <v>38879</v>
      </c>
      <c r="D22990" s="131" t="s">
        <v>288</v>
      </c>
      <c r="E22990" s="131">
        <v>157.5</v>
      </c>
    </row>
    <row r="22991" spans="1:5" ht="47.25">
      <c r="A22991" s="131" t="s">
        <v>38888</v>
      </c>
      <c r="B22991" s="131" t="s">
        <v>8382</v>
      </c>
      <c r="C22991" s="132" t="s">
        <v>38889</v>
      </c>
      <c r="D22991" s="131" t="s">
        <v>288</v>
      </c>
      <c r="E22991" s="131">
        <v>168.85</v>
      </c>
    </row>
    <row r="22992" spans="1:5" ht="31.5">
      <c r="A22992" s="131" t="s">
        <v>38890</v>
      </c>
      <c r="B22992" s="131" t="s">
        <v>8382</v>
      </c>
      <c r="C22992" s="132" t="s">
        <v>38891</v>
      </c>
      <c r="D22992" s="131" t="s">
        <v>7</v>
      </c>
      <c r="E22992" s="131">
        <v>76.14</v>
      </c>
    </row>
    <row r="22993" spans="1:5" ht="31.5">
      <c r="A22993" s="131" t="s">
        <v>38892</v>
      </c>
      <c r="B22993" s="131" t="s">
        <v>8382</v>
      </c>
      <c r="C22993" s="132" t="s">
        <v>38893</v>
      </c>
      <c r="D22993" s="131" t="s">
        <v>7970</v>
      </c>
      <c r="E22993" s="131">
        <v>614</v>
      </c>
    </row>
    <row r="22994" spans="1:5" ht="63">
      <c r="A22994" s="131" t="s">
        <v>38894</v>
      </c>
      <c r="B22994" s="131" t="s">
        <v>8382</v>
      </c>
      <c r="C22994" s="132" t="s">
        <v>38895</v>
      </c>
      <c r="D22994" s="131" t="s">
        <v>288</v>
      </c>
      <c r="E22994" s="131">
        <v>465.47</v>
      </c>
    </row>
    <row r="22995" spans="1:5" ht="63">
      <c r="A22995" s="131" t="s">
        <v>38896</v>
      </c>
      <c r="B22995" s="131" t="s">
        <v>8382</v>
      </c>
      <c r="C22995" s="132" t="s">
        <v>38897</v>
      </c>
      <c r="D22995" s="131" t="s">
        <v>288</v>
      </c>
      <c r="E22995" s="131">
        <v>132.02000000000001</v>
      </c>
    </row>
    <row r="22996" spans="1:5" ht="47.25">
      <c r="A22996" s="131" t="s">
        <v>38898</v>
      </c>
      <c r="B22996" s="131" t="s">
        <v>8382</v>
      </c>
      <c r="C22996" s="132" t="s">
        <v>38899</v>
      </c>
      <c r="D22996" s="131" t="s">
        <v>288</v>
      </c>
      <c r="E22996" s="131">
        <v>106.45</v>
      </c>
    </row>
    <row r="22997" spans="1:5" ht="15.75">
      <c r="A22997" s="131" t="s">
        <v>38900</v>
      </c>
      <c r="B22997" s="131" t="s">
        <v>8382</v>
      </c>
      <c r="C22997" s="132" t="s">
        <v>38901</v>
      </c>
      <c r="D22997" s="131" t="s">
        <v>288</v>
      </c>
      <c r="E22997" s="131">
        <v>72.599999999999994</v>
      </c>
    </row>
    <row r="22998" spans="1:5" ht="47.25">
      <c r="A22998" s="131" t="s">
        <v>38902</v>
      </c>
      <c r="B22998" s="131" t="s">
        <v>8382</v>
      </c>
      <c r="C22998" s="132" t="s">
        <v>38903</v>
      </c>
      <c r="D22998" s="131" t="s">
        <v>288</v>
      </c>
      <c r="E22998" s="131">
        <v>149.77000000000001</v>
      </c>
    </row>
    <row r="22999" spans="1:5" ht="47.25">
      <c r="A22999" s="131" t="s">
        <v>38904</v>
      </c>
      <c r="B22999" s="131" t="s">
        <v>8382</v>
      </c>
      <c r="C22999" s="132" t="s">
        <v>38905</v>
      </c>
      <c r="D22999" s="131" t="s">
        <v>288</v>
      </c>
      <c r="E22999" s="131">
        <v>132.47999999999999</v>
      </c>
    </row>
    <row r="23000" spans="1:5" ht="78.75">
      <c r="A23000" s="131" t="s">
        <v>38906</v>
      </c>
      <c r="B23000" s="131" t="s">
        <v>8382</v>
      </c>
      <c r="C23000" s="132" t="s">
        <v>38907</v>
      </c>
      <c r="D23000" s="131" t="s">
        <v>288</v>
      </c>
      <c r="E23000" s="131">
        <v>156.27000000000001</v>
      </c>
    </row>
    <row r="23001" spans="1:5" ht="78.75">
      <c r="A23001" s="131" t="s">
        <v>38908</v>
      </c>
      <c r="B23001" s="131" t="s">
        <v>8382</v>
      </c>
      <c r="C23001" s="132" t="s">
        <v>38909</v>
      </c>
      <c r="D23001" s="131" t="s">
        <v>288</v>
      </c>
      <c r="E23001" s="131">
        <v>146.44999999999999</v>
      </c>
    </row>
    <row r="23002" spans="1:5" ht="47.25">
      <c r="A23002" s="131" t="s">
        <v>38910</v>
      </c>
      <c r="B23002" s="131" t="s">
        <v>8382</v>
      </c>
      <c r="C23002" s="132" t="s">
        <v>38911</v>
      </c>
      <c r="D23002" s="131" t="s">
        <v>288</v>
      </c>
      <c r="E23002" s="131">
        <v>152.34</v>
      </c>
    </row>
    <row r="23003" spans="1:5" ht="47.25">
      <c r="A23003" s="131" t="s">
        <v>38912</v>
      </c>
      <c r="B23003" s="131" t="s">
        <v>8382</v>
      </c>
      <c r="C23003" s="132" t="s">
        <v>38913</v>
      </c>
      <c r="D23003" s="131" t="s">
        <v>288</v>
      </c>
      <c r="E23003" s="131">
        <v>132.47999999999999</v>
      </c>
    </row>
    <row r="23004" spans="1:5" ht="63">
      <c r="A23004" s="131" t="s">
        <v>38914</v>
      </c>
      <c r="B23004" s="131" t="s">
        <v>8382</v>
      </c>
      <c r="C23004" s="132" t="s">
        <v>38915</v>
      </c>
      <c r="D23004" s="131" t="s">
        <v>288</v>
      </c>
      <c r="E23004" s="131">
        <v>96.45</v>
      </c>
    </row>
    <row r="23005" spans="1:5" ht="47.25">
      <c r="A23005" s="131" t="s">
        <v>38916</v>
      </c>
      <c r="B23005" s="131" t="s">
        <v>8382</v>
      </c>
      <c r="C23005" s="132" t="s">
        <v>38917</v>
      </c>
      <c r="D23005" s="131" t="s">
        <v>288</v>
      </c>
      <c r="E23005" s="131">
        <v>175.65</v>
      </c>
    </row>
    <row r="23006" spans="1:5" ht="47.25">
      <c r="A23006" s="131" t="s">
        <v>38918</v>
      </c>
      <c r="B23006" s="131" t="s">
        <v>8382</v>
      </c>
      <c r="C23006" s="132" t="s">
        <v>38919</v>
      </c>
      <c r="D23006" s="131" t="s">
        <v>288</v>
      </c>
      <c r="E23006" s="131">
        <v>72.47</v>
      </c>
    </row>
    <row r="23007" spans="1:5" ht="47.25">
      <c r="A23007" s="131" t="s">
        <v>38920</v>
      </c>
      <c r="B23007" s="131" t="s">
        <v>8382</v>
      </c>
      <c r="C23007" s="132" t="s">
        <v>38921</v>
      </c>
      <c r="D23007" s="131" t="s">
        <v>288</v>
      </c>
      <c r="E23007" s="131">
        <v>114.84</v>
      </c>
    </row>
    <row r="23008" spans="1:5" ht="47.25">
      <c r="A23008" s="131" t="s">
        <v>38922</v>
      </c>
      <c r="B23008" s="131" t="s">
        <v>8382</v>
      </c>
      <c r="C23008" s="132" t="s">
        <v>38923</v>
      </c>
      <c r="D23008" s="131" t="s">
        <v>288</v>
      </c>
      <c r="E23008" s="131">
        <v>87.12</v>
      </c>
    </row>
    <row r="23009" spans="1:5" ht="63">
      <c r="A23009" s="131" t="s">
        <v>38924</v>
      </c>
      <c r="B23009" s="131" t="s">
        <v>8382</v>
      </c>
      <c r="C23009" s="132" t="s">
        <v>38925</v>
      </c>
      <c r="D23009" s="131" t="s">
        <v>288</v>
      </c>
      <c r="E23009" s="131">
        <v>479.39</v>
      </c>
    </row>
    <row r="23010" spans="1:5" ht="63">
      <c r="A23010" s="131" t="s">
        <v>38926</v>
      </c>
      <c r="B23010" s="131" t="s">
        <v>8382</v>
      </c>
      <c r="C23010" s="132" t="s">
        <v>38927</v>
      </c>
      <c r="D23010" s="131" t="s">
        <v>288</v>
      </c>
      <c r="E23010" s="131">
        <v>281.77</v>
      </c>
    </row>
    <row r="23011" spans="1:5" ht="94.5">
      <c r="A23011" s="131" t="s">
        <v>38928</v>
      </c>
      <c r="B23011" s="131" t="s">
        <v>8382</v>
      </c>
      <c r="C23011" s="132" t="s">
        <v>38929</v>
      </c>
      <c r="D23011" s="131" t="s">
        <v>288</v>
      </c>
      <c r="E23011" s="131">
        <v>270.25</v>
      </c>
    </row>
    <row r="23012" spans="1:5" ht="157.5">
      <c r="A23012" s="131" t="s">
        <v>38930</v>
      </c>
      <c r="B23012" s="131" t="s">
        <v>8382</v>
      </c>
      <c r="C23012" s="132" t="s">
        <v>38931</v>
      </c>
      <c r="D23012" s="131" t="s">
        <v>288</v>
      </c>
      <c r="E23012" s="131">
        <v>645</v>
      </c>
    </row>
    <row r="23013" spans="1:5" ht="157.5">
      <c r="A23013" s="131" t="s">
        <v>38932</v>
      </c>
      <c r="B23013" s="131" t="s">
        <v>8382</v>
      </c>
      <c r="C23013" s="132" t="s">
        <v>38933</v>
      </c>
      <c r="D23013" s="131" t="s">
        <v>288</v>
      </c>
      <c r="E23013" s="131">
        <v>768.23</v>
      </c>
    </row>
    <row r="23014" spans="1:5" ht="157.5">
      <c r="A23014" s="131" t="s">
        <v>38934</v>
      </c>
      <c r="B23014" s="131" t="s">
        <v>8382</v>
      </c>
      <c r="C23014" s="132" t="s">
        <v>38935</v>
      </c>
      <c r="D23014" s="131" t="s">
        <v>288</v>
      </c>
      <c r="E23014" s="131">
        <v>1031.23</v>
      </c>
    </row>
    <row r="23015" spans="1:5" ht="141.75">
      <c r="A23015" s="131" t="s">
        <v>38936</v>
      </c>
      <c r="B23015" s="131" t="s">
        <v>8382</v>
      </c>
      <c r="C23015" s="132" t="s">
        <v>38937</v>
      </c>
      <c r="D23015" s="131" t="s">
        <v>288</v>
      </c>
      <c r="E23015" s="131">
        <v>530.08000000000004</v>
      </c>
    </row>
    <row r="23016" spans="1:5" ht="94.5">
      <c r="A23016" s="131" t="s">
        <v>38938</v>
      </c>
      <c r="B23016" s="131" t="s">
        <v>8382</v>
      </c>
      <c r="C23016" s="132" t="s">
        <v>38939</v>
      </c>
      <c r="D23016" s="131" t="s">
        <v>288</v>
      </c>
      <c r="E23016" s="131">
        <v>409.65</v>
      </c>
    </row>
    <row r="23017" spans="1:5" ht="63">
      <c r="A23017" s="131" t="s">
        <v>38940</v>
      </c>
      <c r="B23017" s="131" t="s">
        <v>8382</v>
      </c>
      <c r="C23017" s="132" t="s">
        <v>38941</v>
      </c>
      <c r="D23017" s="131" t="s">
        <v>288</v>
      </c>
      <c r="E23017" s="131">
        <v>151.19999999999999</v>
      </c>
    </row>
    <row r="23018" spans="1:5" ht="63">
      <c r="A23018" s="131" t="s">
        <v>38942</v>
      </c>
      <c r="B23018" s="131" t="s">
        <v>8382</v>
      </c>
      <c r="C23018" s="132" t="s">
        <v>38943</v>
      </c>
      <c r="D23018" s="131" t="s">
        <v>288</v>
      </c>
      <c r="E23018" s="131">
        <v>151.19999999999999</v>
      </c>
    </row>
    <row r="23019" spans="1:5" ht="47.25">
      <c r="A23019" s="131" t="s">
        <v>38944</v>
      </c>
      <c r="B23019" s="131" t="s">
        <v>8382</v>
      </c>
      <c r="C23019" s="132" t="s">
        <v>38945</v>
      </c>
      <c r="D23019" s="131" t="s">
        <v>288</v>
      </c>
      <c r="E23019" s="131">
        <v>738.57</v>
      </c>
    </row>
    <row r="23020" spans="1:5" ht="47.25">
      <c r="A23020" s="131" t="s">
        <v>38946</v>
      </c>
      <c r="B23020" s="131" t="s">
        <v>8382</v>
      </c>
      <c r="C23020" s="132" t="s">
        <v>38947</v>
      </c>
      <c r="D23020" s="131" t="s">
        <v>288</v>
      </c>
      <c r="E23020" s="131">
        <v>760.65</v>
      </c>
    </row>
    <row r="23021" spans="1:5" ht="31.5">
      <c r="A23021" s="131" t="s">
        <v>38948</v>
      </c>
      <c r="B23021" s="131" t="s">
        <v>8382</v>
      </c>
      <c r="C23021" s="132" t="s">
        <v>38949</v>
      </c>
      <c r="D23021" s="131" t="s">
        <v>288</v>
      </c>
      <c r="E23021" s="131">
        <v>38.69</v>
      </c>
    </row>
    <row r="23022" spans="1:5" ht="47.25">
      <c r="A23022" s="131" t="s">
        <v>38950</v>
      </c>
      <c r="B23022" s="131" t="s">
        <v>8382</v>
      </c>
      <c r="C23022" s="132" t="s">
        <v>38951</v>
      </c>
      <c r="D23022" s="131" t="s">
        <v>288</v>
      </c>
      <c r="E23022" s="131">
        <v>11.46</v>
      </c>
    </row>
    <row r="23023" spans="1:5" ht="47.25">
      <c r="A23023" s="131" t="s">
        <v>38952</v>
      </c>
      <c r="B23023" s="131" t="s">
        <v>8382</v>
      </c>
      <c r="C23023" s="132" t="s">
        <v>38953</v>
      </c>
      <c r="D23023" s="131" t="s">
        <v>288</v>
      </c>
      <c r="E23023" s="131">
        <v>32.83</v>
      </c>
    </row>
    <row r="23024" spans="1:5" ht="31.5">
      <c r="A23024" s="131" t="s">
        <v>38954</v>
      </c>
      <c r="B23024" s="131" t="s">
        <v>8382</v>
      </c>
      <c r="C23024" s="132" t="s">
        <v>38955</v>
      </c>
      <c r="D23024" s="131" t="s">
        <v>288</v>
      </c>
      <c r="E23024" s="131">
        <v>12.46</v>
      </c>
    </row>
    <row r="23025" spans="1:5" ht="63">
      <c r="A23025" s="131" t="s">
        <v>38956</v>
      </c>
      <c r="B23025" s="131" t="s">
        <v>8382</v>
      </c>
      <c r="C23025" s="132" t="s">
        <v>38957</v>
      </c>
      <c r="D23025" s="131" t="s">
        <v>288</v>
      </c>
      <c r="E23025" s="131">
        <v>301.87</v>
      </c>
    </row>
    <row r="23026" spans="1:5" ht="63">
      <c r="A23026" s="131" t="s">
        <v>38958</v>
      </c>
      <c r="B23026" s="131" t="s">
        <v>8382</v>
      </c>
      <c r="C23026" s="132" t="s">
        <v>38959</v>
      </c>
      <c r="D23026" s="131" t="s">
        <v>288</v>
      </c>
      <c r="E23026" s="131">
        <v>146.68</v>
      </c>
    </row>
    <row r="23027" spans="1:5" ht="47.25">
      <c r="A23027" s="131" t="s">
        <v>38960</v>
      </c>
      <c r="B23027" s="131" t="s">
        <v>8382</v>
      </c>
      <c r="C23027" s="132" t="s">
        <v>38961</v>
      </c>
      <c r="D23027" s="131" t="s">
        <v>288</v>
      </c>
      <c r="E23027" s="131">
        <v>88.72</v>
      </c>
    </row>
    <row r="23028" spans="1:5" ht="31.5">
      <c r="A23028" s="131" t="s">
        <v>38962</v>
      </c>
      <c r="B23028" s="131" t="s">
        <v>8382</v>
      </c>
      <c r="C23028" s="132" t="s">
        <v>38963</v>
      </c>
      <c r="D23028" s="131" t="s">
        <v>288</v>
      </c>
      <c r="E23028" s="131">
        <v>14.86</v>
      </c>
    </row>
    <row r="23029" spans="1:5" ht="63">
      <c r="A23029" s="131" t="s">
        <v>38964</v>
      </c>
      <c r="B23029" s="131" t="s">
        <v>8382</v>
      </c>
      <c r="C23029" s="132" t="s">
        <v>38965</v>
      </c>
      <c r="D23029" s="131" t="s">
        <v>7970</v>
      </c>
      <c r="E23029" s="131">
        <v>351.76</v>
      </c>
    </row>
    <row r="23030" spans="1:5" ht="63">
      <c r="A23030" s="131" t="s">
        <v>38966</v>
      </c>
      <c r="B23030" s="131" t="s">
        <v>8382</v>
      </c>
      <c r="C23030" s="132" t="s">
        <v>38967</v>
      </c>
      <c r="D23030" s="131" t="s">
        <v>7970</v>
      </c>
      <c r="E23030" s="131">
        <v>452.32</v>
      </c>
    </row>
    <row r="23031" spans="1:5" ht="31.5">
      <c r="A23031" s="131" t="s">
        <v>38968</v>
      </c>
      <c r="B23031" s="131" t="s">
        <v>8382</v>
      </c>
      <c r="C23031" s="132" t="s">
        <v>38969</v>
      </c>
      <c r="D23031" s="131" t="s">
        <v>288</v>
      </c>
      <c r="E23031" s="131">
        <v>197.92</v>
      </c>
    </row>
    <row r="23032" spans="1:5" ht="47.25">
      <c r="A23032" s="131" t="s">
        <v>38970</v>
      </c>
      <c r="B23032" s="131" t="s">
        <v>8382</v>
      </c>
      <c r="C23032" s="132" t="s">
        <v>38971</v>
      </c>
      <c r="D23032" s="131" t="s">
        <v>288</v>
      </c>
      <c r="E23032" s="131">
        <v>214.57</v>
      </c>
    </row>
    <row r="23033" spans="1:5" ht="47.25">
      <c r="A23033" s="131" t="s">
        <v>38972</v>
      </c>
      <c r="B23033" s="131" t="s">
        <v>8382</v>
      </c>
      <c r="C23033" s="132" t="s">
        <v>38973</v>
      </c>
      <c r="D23033" s="131" t="s">
        <v>7</v>
      </c>
      <c r="E23033" s="131">
        <v>17.079999999999998</v>
      </c>
    </row>
    <row r="23034" spans="1:5" ht="94.5">
      <c r="A23034" s="131" t="s">
        <v>38974</v>
      </c>
      <c r="B23034" s="131" t="s">
        <v>8382</v>
      </c>
      <c r="C23034" s="132" t="s">
        <v>38975</v>
      </c>
      <c r="D23034" s="131" t="s">
        <v>7</v>
      </c>
      <c r="E23034" s="131">
        <v>27.03</v>
      </c>
    </row>
    <row r="23035" spans="1:5" ht="31.5">
      <c r="A23035" s="131" t="s">
        <v>38976</v>
      </c>
      <c r="B23035" s="131" t="s">
        <v>8382</v>
      </c>
      <c r="C23035" s="132" t="s">
        <v>38977</v>
      </c>
      <c r="D23035" s="131" t="s">
        <v>7</v>
      </c>
      <c r="E23035" s="131">
        <v>19.13</v>
      </c>
    </row>
    <row r="23036" spans="1:5" ht="31.5">
      <c r="A23036" s="131" t="s">
        <v>38978</v>
      </c>
      <c r="B23036" s="131" t="s">
        <v>8382</v>
      </c>
      <c r="C23036" s="132" t="s">
        <v>38979</v>
      </c>
      <c r="D23036" s="131" t="s">
        <v>7</v>
      </c>
      <c r="E23036" s="131">
        <v>22.2</v>
      </c>
    </row>
    <row r="23037" spans="1:5" ht="31.5">
      <c r="A23037" s="131" t="s">
        <v>38980</v>
      </c>
      <c r="B23037" s="131" t="s">
        <v>8382</v>
      </c>
      <c r="C23037" s="132" t="s">
        <v>38981</v>
      </c>
      <c r="D23037" s="131" t="s">
        <v>7</v>
      </c>
      <c r="E23037" s="131">
        <v>34.380000000000003</v>
      </c>
    </row>
    <row r="23038" spans="1:5" ht="47.25">
      <c r="A23038" s="131" t="s">
        <v>38982</v>
      </c>
      <c r="B23038" s="131" t="s">
        <v>8382</v>
      </c>
      <c r="C23038" s="132" t="s">
        <v>38983</v>
      </c>
      <c r="D23038" s="131" t="s">
        <v>7</v>
      </c>
      <c r="E23038" s="131">
        <v>20.27</v>
      </c>
    </row>
    <row r="23039" spans="1:5" ht="47.25">
      <c r="A23039" s="131" t="s">
        <v>38984</v>
      </c>
      <c r="B23039" s="131" t="s">
        <v>8382</v>
      </c>
      <c r="C23039" s="132" t="s">
        <v>38985</v>
      </c>
      <c r="D23039" s="131" t="s">
        <v>7</v>
      </c>
      <c r="E23039" s="131">
        <v>32.18</v>
      </c>
    </row>
    <row r="23040" spans="1:5" ht="78.75">
      <c r="A23040" s="131" t="s">
        <v>38986</v>
      </c>
      <c r="B23040" s="131" t="s">
        <v>8382</v>
      </c>
      <c r="C23040" s="132" t="s">
        <v>38987</v>
      </c>
      <c r="D23040" s="131" t="s">
        <v>7</v>
      </c>
      <c r="E23040" s="131">
        <v>35.6</v>
      </c>
    </row>
    <row r="23041" spans="1:5" ht="31.5">
      <c r="A23041" s="131" t="s">
        <v>38988</v>
      </c>
      <c r="B23041" s="131" t="s">
        <v>8382</v>
      </c>
      <c r="C23041" s="132" t="s">
        <v>38989</v>
      </c>
      <c r="D23041" s="131" t="s">
        <v>7970</v>
      </c>
      <c r="E23041" s="131">
        <v>5.71</v>
      </c>
    </row>
    <row r="23042" spans="1:5" ht="15.75">
      <c r="A23042" s="131" t="s">
        <v>38990</v>
      </c>
      <c r="B23042" s="131" t="s">
        <v>8382</v>
      </c>
      <c r="C23042" s="132" t="s">
        <v>38991</v>
      </c>
      <c r="D23042" s="131" t="s">
        <v>7970</v>
      </c>
      <c r="E23042" s="131">
        <v>19.68</v>
      </c>
    </row>
    <row r="23043" spans="1:5" ht="31.5">
      <c r="A23043" s="131" t="s">
        <v>38992</v>
      </c>
      <c r="B23043" s="131" t="s">
        <v>8382</v>
      </c>
      <c r="C23043" s="132" t="s">
        <v>38993</v>
      </c>
      <c r="D23043" s="131" t="s">
        <v>7</v>
      </c>
      <c r="E23043" s="131">
        <v>41.08</v>
      </c>
    </row>
    <row r="23044" spans="1:5" ht="31.5">
      <c r="A23044" s="131" t="s">
        <v>38994</v>
      </c>
      <c r="B23044" s="131" t="s">
        <v>8382</v>
      </c>
      <c r="C23044" s="132" t="s">
        <v>38995</v>
      </c>
      <c r="D23044" s="131" t="s">
        <v>288</v>
      </c>
      <c r="E23044" s="131">
        <v>16.510000000000002</v>
      </c>
    </row>
    <row r="23045" spans="1:5" ht="47.25">
      <c r="A23045" s="131" t="s">
        <v>38996</v>
      </c>
      <c r="B23045" s="131" t="s">
        <v>8382</v>
      </c>
      <c r="C23045" s="132" t="s">
        <v>38997</v>
      </c>
      <c r="D23045" s="131" t="s">
        <v>7</v>
      </c>
      <c r="E23045" s="131">
        <v>18.16</v>
      </c>
    </row>
    <row r="23046" spans="1:5" ht="31.5">
      <c r="A23046" s="131" t="s">
        <v>38998</v>
      </c>
      <c r="B23046" s="131" t="s">
        <v>8382</v>
      </c>
      <c r="C23046" s="132" t="s">
        <v>38999</v>
      </c>
      <c r="D23046" s="131" t="s">
        <v>288</v>
      </c>
      <c r="E23046" s="131">
        <v>8.26</v>
      </c>
    </row>
    <row r="23047" spans="1:5" ht="31.5">
      <c r="A23047" s="131" t="s">
        <v>39000</v>
      </c>
      <c r="B23047" s="131" t="s">
        <v>8382</v>
      </c>
      <c r="C23047" s="132" t="s">
        <v>39001</v>
      </c>
      <c r="D23047" s="131" t="s">
        <v>7970</v>
      </c>
      <c r="E23047" s="131">
        <v>23.89</v>
      </c>
    </row>
    <row r="23048" spans="1:5" ht="47.25">
      <c r="A23048" s="131" t="s">
        <v>39002</v>
      </c>
      <c r="B23048" s="131" t="s">
        <v>8382</v>
      </c>
      <c r="C23048" s="132" t="s">
        <v>39003</v>
      </c>
      <c r="D23048" s="131" t="s">
        <v>7</v>
      </c>
      <c r="E23048" s="131">
        <v>21.47</v>
      </c>
    </row>
    <row r="23049" spans="1:5" ht="47.25">
      <c r="A23049" s="131" t="s">
        <v>39004</v>
      </c>
      <c r="B23049" s="131" t="s">
        <v>8382</v>
      </c>
      <c r="C23049" s="132" t="s">
        <v>39005</v>
      </c>
      <c r="D23049" s="131" t="s">
        <v>7</v>
      </c>
      <c r="E23049" s="131">
        <v>10.73</v>
      </c>
    </row>
    <row r="23050" spans="1:5" ht="47.25">
      <c r="A23050" s="131" t="s">
        <v>39006</v>
      </c>
      <c r="B23050" s="131" t="s">
        <v>8382</v>
      </c>
      <c r="C23050" s="132" t="s">
        <v>39007</v>
      </c>
      <c r="D23050" s="131" t="s">
        <v>7</v>
      </c>
      <c r="E23050" s="131">
        <v>14.86</v>
      </c>
    </row>
    <row r="23051" spans="1:5" ht="31.5">
      <c r="A23051" s="131" t="s">
        <v>39008</v>
      </c>
      <c r="B23051" s="131" t="s">
        <v>8382</v>
      </c>
      <c r="C23051" s="132" t="s">
        <v>39009</v>
      </c>
      <c r="D23051" s="131" t="s">
        <v>7</v>
      </c>
      <c r="E23051" s="131">
        <v>5.71</v>
      </c>
    </row>
    <row r="23052" spans="1:5" ht="47.25">
      <c r="A23052" s="131" t="s">
        <v>39010</v>
      </c>
      <c r="B23052" s="131" t="s">
        <v>8382</v>
      </c>
      <c r="C23052" s="132" t="s">
        <v>39011</v>
      </c>
      <c r="D23052" s="131" t="s">
        <v>321</v>
      </c>
      <c r="E23052" s="131">
        <v>113.8</v>
      </c>
    </row>
    <row r="23053" spans="1:5" ht="31.5">
      <c r="A23053" s="131" t="s">
        <v>39012</v>
      </c>
      <c r="B23053" s="131" t="s">
        <v>8382</v>
      </c>
      <c r="C23053" s="132" t="s">
        <v>39013</v>
      </c>
      <c r="D23053" s="131" t="s">
        <v>321</v>
      </c>
      <c r="E23053" s="131">
        <v>75.87</v>
      </c>
    </row>
    <row r="23054" spans="1:5" ht="31.5">
      <c r="A23054" s="131" t="s">
        <v>39014</v>
      </c>
      <c r="B23054" s="131" t="s">
        <v>8382</v>
      </c>
      <c r="C23054" s="132" t="s">
        <v>39015</v>
      </c>
      <c r="D23054" s="131" t="s">
        <v>321</v>
      </c>
      <c r="E23054" s="131">
        <v>85.36</v>
      </c>
    </row>
    <row r="23055" spans="1:5" ht="31.5">
      <c r="A23055" s="131" t="s">
        <v>39016</v>
      </c>
      <c r="B23055" s="131" t="s">
        <v>8382</v>
      </c>
      <c r="C23055" s="132" t="s">
        <v>39017</v>
      </c>
      <c r="D23055" s="131" t="s">
        <v>321</v>
      </c>
      <c r="E23055" s="131">
        <v>104.33</v>
      </c>
    </row>
    <row r="23056" spans="1:5" ht="47.25">
      <c r="A23056" s="131" t="s">
        <v>39018</v>
      </c>
      <c r="B23056" s="131" t="s">
        <v>8382</v>
      </c>
      <c r="C23056" s="132" t="s">
        <v>39019</v>
      </c>
      <c r="D23056" s="131" t="s">
        <v>288</v>
      </c>
      <c r="E23056" s="131">
        <v>11.56</v>
      </c>
    </row>
    <row r="23057" spans="1:5" ht="31.5">
      <c r="A23057" s="131" t="s">
        <v>39020</v>
      </c>
      <c r="B23057" s="131" t="s">
        <v>8382</v>
      </c>
      <c r="C23057" s="132" t="s">
        <v>39021</v>
      </c>
      <c r="D23057" s="131" t="s">
        <v>321</v>
      </c>
      <c r="E23057" s="131">
        <v>227.61</v>
      </c>
    </row>
    <row r="23058" spans="1:5" ht="63">
      <c r="A23058" s="131" t="s">
        <v>39022</v>
      </c>
      <c r="B23058" s="131" t="s">
        <v>8382</v>
      </c>
      <c r="C23058" s="132" t="s">
        <v>39023</v>
      </c>
      <c r="D23058" s="131" t="s">
        <v>321</v>
      </c>
      <c r="E23058" s="131">
        <v>322.49</v>
      </c>
    </row>
    <row r="23059" spans="1:5" ht="63">
      <c r="A23059" s="131" t="s">
        <v>39024</v>
      </c>
      <c r="B23059" s="131" t="s">
        <v>8382</v>
      </c>
      <c r="C23059" s="132" t="s">
        <v>39025</v>
      </c>
      <c r="D23059" s="131" t="s">
        <v>321</v>
      </c>
      <c r="E23059" s="131">
        <v>322.45</v>
      </c>
    </row>
    <row r="23060" spans="1:5" ht="15.75">
      <c r="A23060" s="131" t="s">
        <v>39026</v>
      </c>
      <c r="B23060" s="131" t="s">
        <v>8382</v>
      </c>
      <c r="C23060" s="132" t="s">
        <v>39027</v>
      </c>
      <c r="D23060" s="131" t="s">
        <v>288</v>
      </c>
      <c r="E23060" s="131">
        <v>13.2</v>
      </c>
    </row>
    <row r="23061" spans="1:5" ht="47.25">
      <c r="A23061" s="131" t="s">
        <v>39028</v>
      </c>
      <c r="B23061" s="131" t="s">
        <v>8382</v>
      </c>
      <c r="C23061" s="132" t="s">
        <v>39029</v>
      </c>
      <c r="D23061" s="131" t="s">
        <v>288</v>
      </c>
      <c r="E23061" s="131">
        <v>15.67</v>
      </c>
    </row>
    <row r="23062" spans="1:5" ht="31.5">
      <c r="A23062" s="131" t="s">
        <v>39030</v>
      </c>
      <c r="B23062" s="131" t="s">
        <v>8382</v>
      </c>
      <c r="C23062" s="132" t="s">
        <v>39031</v>
      </c>
      <c r="D23062" s="131" t="s">
        <v>321</v>
      </c>
      <c r="E23062" s="131">
        <v>205.38</v>
      </c>
    </row>
    <row r="23063" spans="1:5" ht="47.25">
      <c r="A23063" s="131" t="s">
        <v>39032</v>
      </c>
      <c r="B23063" s="131" t="s">
        <v>8382</v>
      </c>
      <c r="C23063" s="132" t="s">
        <v>39033</v>
      </c>
      <c r="D23063" s="131" t="s">
        <v>321</v>
      </c>
      <c r="E23063" s="131">
        <v>61.09</v>
      </c>
    </row>
    <row r="23064" spans="1:5" ht="31.5">
      <c r="A23064" s="131" t="s">
        <v>39034</v>
      </c>
      <c r="B23064" s="131" t="s">
        <v>8382</v>
      </c>
      <c r="C23064" s="132" t="s">
        <v>39035</v>
      </c>
      <c r="D23064" s="131" t="s">
        <v>288</v>
      </c>
      <c r="E23064" s="131">
        <v>24.77</v>
      </c>
    </row>
    <row r="23065" spans="1:5" ht="47.25">
      <c r="A23065" s="131" t="s">
        <v>39036</v>
      </c>
      <c r="B23065" s="131" t="s">
        <v>8382</v>
      </c>
      <c r="C23065" s="132" t="s">
        <v>39037</v>
      </c>
      <c r="D23065" s="131" t="s">
        <v>288</v>
      </c>
      <c r="E23065" s="131">
        <v>11.56</v>
      </c>
    </row>
    <row r="23066" spans="1:5" ht="47.25">
      <c r="A23066" s="131" t="s">
        <v>39038</v>
      </c>
      <c r="B23066" s="131" t="s">
        <v>8382</v>
      </c>
      <c r="C23066" s="132" t="s">
        <v>39039</v>
      </c>
      <c r="D23066" s="131" t="s">
        <v>288</v>
      </c>
      <c r="E23066" s="131">
        <v>22.45</v>
      </c>
    </row>
    <row r="23067" spans="1:5" ht="31.5">
      <c r="A23067" s="131" t="s">
        <v>39040</v>
      </c>
      <c r="B23067" s="131" t="s">
        <v>8382</v>
      </c>
      <c r="C23067" s="132" t="s">
        <v>39041</v>
      </c>
      <c r="D23067" s="131" t="s">
        <v>288</v>
      </c>
      <c r="E23067" s="131">
        <v>16.47</v>
      </c>
    </row>
    <row r="23068" spans="1:5" ht="31.5">
      <c r="A23068" s="131" t="s">
        <v>39042</v>
      </c>
      <c r="B23068" s="131" t="s">
        <v>8382</v>
      </c>
      <c r="C23068" s="132" t="s">
        <v>39043</v>
      </c>
      <c r="D23068" s="131" t="s">
        <v>288</v>
      </c>
      <c r="E23068" s="131">
        <v>8.26</v>
      </c>
    </row>
    <row r="23069" spans="1:5" ht="31.5">
      <c r="A23069" s="131" t="s">
        <v>39044</v>
      </c>
      <c r="B23069" s="131" t="s">
        <v>8382</v>
      </c>
      <c r="C23069" s="132" t="s">
        <v>39045</v>
      </c>
      <c r="D23069" s="131" t="s">
        <v>288</v>
      </c>
      <c r="E23069" s="131">
        <v>19.82</v>
      </c>
    </row>
    <row r="23070" spans="1:5" ht="31.5">
      <c r="A23070" s="131" t="s">
        <v>39046</v>
      </c>
      <c r="B23070" s="131" t="s">
        <v>8382</v>
      </c>
      <c r="C23070" s="132" t="s">
        <v>39047</v>
      </c>
      <c r="D23070" s="131" t="s">
        <v>288</v>
      </c>
      <c r="E23070" s="131">
        <v>24.77</v>
      </c>
    </row>
    <row r="23071" spans="1:5" ht="63">
      <c r="A23071" s="131" t="s">
        <v>39048</v>
      </c>
      <c r="B23071" s="131" t="s">
        <v>8382</v>
      </c>
      <c r="C23071" s="132" t="s">
        <v>39049</v>
      </c>
      <c r="D23071" s="131" t="s">
        <v>288</v>
      </c>
      <c r="E23071" s="131">
        <v>44.58</v>
      </c>
    </row>
    <row r="23072" spans="1:5" ht="31.5">
      <c r="A23072" s="131" t="s">
        <v>39050</v>
      </c>
      <c r="B23072" s="131" t="s">
        <v>8382</v>
      </c>
      <c r="C23072" s="132" t="s">
        <v>39051</v>
      </c>
      <c r="D23072" s="131" t="s">
        <v>288</v>
      </c>
      <c r="E23072" s="131">
        <v>10.23</v>
      </c>
    </row>
    <row r="23073" spans="1:5" ht="31.5">
      <c r="A23073" s="131" t="s">
        <v>39052</v>
      </c>
      <c r="B23073" s="131" t="s">
        <v>8382</v>
      </c>
      <c r="C23073" s="132" t="s">
        <v>39053</v>
      </c>
      <c r="D23073" s="131" t="s">
        <v>7</v>
      </c>
      <c r="E23073" s="131">
        <v>7.26</v>
      </c>
    </row>
    <row r="23074" spans="1:5" ht="47.25">
      <c r="A23074" s="131" t="s">
        <v>39054</v>
      </c>
      <c r="B23074" s="131" t="s">
        <v>8382</v>
      </c>
      <c r="C23074" s="132" t="s">
        <v>39055</v>
      </c>
      <c r="D23074" s="131" t="s">
        <v>288</v>
      </c>
      <c r="E23074" s="131">
        <v>107.52</v>
      </c>
    </row>
    <row r="23075" spans="1:5" ht="31.5">
      <c r="A23075" s="131" t="s">
        <v>39056</v>
      </c>
      <c r="B23075" s="131" t="s">
        <v>8382</v>
      </c>
      <c r="C23075" s="132" t="s">
        <v>39057</v>
      </c>
      <c r="D23075" s="131" t="s">
        <v>288</v>
      </c>
      <c r="E23075" s="131">
        <v>14.38</v>
      </c>
    </row>
    <row r="23076" spans="1:5" ht="15.75">
      <c r="A23076" s="131" t="s">
        <v>39058</v>
      </c>
      <c r="B23076" s="131" t="s">
        <v>8382</v>
      </c>
      <c r="C23076" s="132" t="s">
        <v>39059</v>
      </c>
      <c r="D23076" s="131" t="s">
        <v>7</v>
      </c>
      <c r="E23076" s="131">
        <v>3.31</v>
      </c>
    </row>
    <row r="23077" spans="1:5" ht="47.25">
      <c r="A23077" s="131" t="s">
        <v>39060</v>
      </c>
      <c r="B23077" s="131" t="s">
        <v>8382</v>
      </c>
      <c r="C23077" s="132" t="s">
        <v>39061</v>
      </c>
      <c r="D23077" s="131" t="s">
        <v>321</v>
      </c>
      <c r="E23077" s="131">
        <v>2902.4</v>
      </c>
    </row>
    <row r="23078" spans="1:5" ht="47.25">
      <c r="A23078" s="131" t="s">
        <v>39062</v>
      </c>
      <c r="B23078" s="131" t="s">
        <v>8382</v>
      </c>
      <c r="C23078" s="132" t="s">
        <v>39063</v>
      </c>
      <c r="D23078" s="131" t="s">
        <v>288</v>
      </c>
      <c r="E23078" s="131">
        <v>8.2200000000000006</v>
      </c>
    </row>
    <row r="23079" spans="1:5" ht="47.25">
      <c r="A23079" s="131" t="s">
        <v>39064</v>
      </c>
      <c r="B23079" s="131" t="s">
        <v>8382</v>
      </c>
      <c r="C23079" s="132" t="s">
        <v>39065</v>
      </c>
      <c r="D23079" s="131" t="s">
        <v>288</v>
      </c>
      <c r="E23079" s="131">
        <v>7.87</v>
      </c>
    </row>
    <row r="23080" spans="1:5" ht="31.5">
      <c r="A23080" s="131" t="s">
        <v>39066</v>
      </c>
      <c r="B23080" s="131" t="s">
        <v>8382</v>
      </c>
      <c r="C23080" s="132" t="s">
        <v>39067</v>
      </c>
      <c r="D23080" s="131" t="s">
        <v>288</v>
      </c>
      <c r="E23080" s="131">
        <v>17.850000000000001</v>
      </c>
    </row>
    <row r="23081" spans="1:5" ht="47.25">
      <c r="A23081" s="131" t="s">
        <v>39068</v>
      </c>
      <c r="B23081" s="131" t="s">
        <v>8382</v>
      </c>
      <c r="C23081" s="132" t="s">
        <v>39069</v>
      </c>
      <c r="D23081" s="131" t="s">
        <v>288</v>
      </c>
      <c r="E23081" s="131">
        <v>33.520000000000003</v>
      </c>
    </row>
    <row r="23082" spans="1:5" ht="31.5">
      <c r="A23082" s="131" t="s">
        <v>39070</v>
      </c>
      <c r="B23082" s="131" t="s">
        <v>8382</v>
      </c>
      <c r="C23082" s="132" t="s">
        <v>39071</v>
      </c>
      <c r="D23082" s="131" t="s">
        <v>288</v>
      </c>
      <c r="E23082" s="131">
        <v>13.81</v>
      </c>
    </row>
    <row r="23083" spans="1:5" ht="47.25">
      <c r="A23083" s="131" t="s">
        <v>39072</v>
      </c>
      <c r="B23083" s="131" t="s">
        <v>8382</v>
      </c>
      <c r="C23083" s="132" t="s">
        <v>39073</v>
      </c>
      <c r="D23083" s="131" t="s">
        <v>288</v>
      </c>
      <c r="E23083" s="131">
        <v>30.71</v>
      </c>
    </row>
    <row r="23084" spans="1:5" ht="47.25">
      <c r="A23084" s="131" t="s">
        <v>39074</v>
      </c>
      <c r="B23084" s="131" t="s">
        <v>8382</v>
      </c>
      <c r="C23084" s="132" t="s">
        <v>39075</v>
      </c>
      <c r="D23084" s="131" t="s">
        <v>288</v>
      </c>
      <c r="E23084" s="131">
        <v>10.52</v>
      </c>
    </row>
    <row r="23085" spans="1:5" ht="47.25">
      <c r="A23085" s="131" t="s">
        <v>39076</v>
      </c>
      <c r="B23085" s="131" t="s">
        <v>8382</v>
      </c>
      <c r="C23085" s="132" t="s">
        <v>39077</v>
      </c>
      <c r="D23085" s="131" t="s">
        <v>288</v>
      </c>
      <c r="E23085" s="131">
        <v>11.24</v>
      </c>
    </row>
    <row r="23086" spans="1:5" ht="47.25">
      <c r="A23086" s="131" t="s">
        <v>39078</v>
      </c>
      <c r="B23086" s="131" t="s">
        <v>8382</v>
      </c>
      <c r="C23086" s="132" t="s">
        <v>39079</v>
      </c>
      <c r="D23086" s="131" t="s">
        <v>288</v>
      </c>
      <c r="E23086" s="131">
        <v>16.03</v>
      </c>
    </row>
    <row r="23087" spans="1:5" ht="47.25">
      <c r="A23087" s="131" t="s">
        <v>39080</v>
      </c>
      <c r="B23087" s="131" t="s">
        <v>8382</v>
      </c>
      <c r="C23087" s="132" t="s">
        <v>39081</v>
      </c>
      <c r="D23087" s="131" t="s">
        <v>288</v>
      </c>
      <c r="E23087" s="131">
        <v>8.64</v>
      </c>
    </row>
    <row r="23088" spans="1:5" ht="47.25">
      <c r="A23088" s="131" t="s">
        <v>39082</v>
      </c>
      <c r="B23088" s="131" t="s">
        <v>8382</v>
      </c>
      <c r="C23088" s="132" t="s">
        <v>39083</v>
      </c>
      <c r="D23088" s="131" t="s">
        <v>288</v>
      </c>
      <c r="E23088" s="131">
        <v>12.33</v>
      </c>
    </row>
    <row r="23089" spans="1:5" ht="47.25">
      <c r="A23089" s="131" t="s">
        <v>39084</v>
      </c>
      <c r="B23089" s="131" t="s">
        <v>8382</v>
      </c>
      <c r="C23089" s="132" t="s">
        <v>39085</v>
      </c>
      <c r="D23089" s="131" t="s">
        <v>288</v>
      </c>
      <c r="E23089" s="131">
        <v>14.36</v>
      </c>
    </row>
    <row r="23090" spans="1:5" ht="31.5">
      <c r="A23090" s="131" t="s">
        <v>39086</v>
      </c>
      <c r="B23090" s="131" t="s">
        <v>8382</v>
      </c>
      <c r="C23090" s="132" t="s">
        <v>39087</v>
      </c>
      <c r="D23090" s="131" t="s">
        <v>288</v>
      </c>
      <c r="E23090" s="131">
        <v>8.26</v>
      </c>
    </row>
    <row r="23091" spans="1:5" ht="31.5">
      <c r="A23091" s="131" t="s">
        <v>39088</v>
      </c>
      <c r="B23091" s="131" t="s">
        <v>8382</v>
      </c>
      <c r="C23091" s="132" t="s">
        <v>39089</v>
      </c>
      <c r="D23091" s="131" t="s">
        <v>288</v>
      </c>
      <c r="E23091" s="131">
        <v>20.64</v>
      </c>
    </row>
    <row r="23092" spans="1:5" ht="47.25">
      <c r="A23092" s="131" t="s">
        <v>39090</v>
      </c>
      <c r="B23092" s="131" t="s">
        <v>8382</v>
      </c>
      <c r="C23092" s="132" t="s">
        <v>39091</v>
      </c>
      <c r="D23092" s="131" t="s">
        <v>288</v>
      </c>
      <c r="E23092" s="131">
        <v>6.76</v>
      </c>
    </row>
    <row r="23093" spans="1:5" ht="15.75">
      <c r="A23093" s="131" t="s">
        <v>39092</v>
      </c>
      <c r="B23093" s="131" t="s">
        <v>8382</v>
      </c>
      <c r="C23093" s="132" t="s">
        <v>39093</v>
      </c>
      <c r="D23093" s="131" t="s">
        <v>288</v>
      </c>
      <c r="E23093" s="131">
        <v>11.56</v>
      </c>
    </row>
    <row r="23094" spans="1:5" ht="31.5">
      <c r="A23094" s="131" t="s">
        <v>39094</v>
      </c>
      <c r="B23094" s="131" t="s">
        <v>8382</v>
      </c>
      <c r="C23094" s="132" t="s">
        <v>39095</v>
      </c>
      <c r="D23094" s="131" t="s">
        <v>288</v>
      </c>
      <c r="E23094" s="131">
        <v>11.8</v>
      </c>
    </row>
    <row r="23095" spans="1:5" ht="15.75">
      <c r="A23095" s="131" t="s">
        <v>39096</v>
      </c>
      <c r="B23095" s="131" t="s">
        <v>8382</v>
      </c>
      <c r="C23095" s="132" t="s">
        <v>39097</v>
      </c>
      <c r="D23095" s="131" t="s">
        <v>288</v>
      </c>
      <c r="E23095" s="131">
        <v>14.75</v>
      </c>
    </row>
    <row r="23096" spans="1:5" ht="15.75">
      <c r="A23096" s="131" t="s">
        <v>39098</v>
      </c>
      <c r="B23096" s="131" t="s">
        <v>8382</v>
      </c>
      <c r="C23096" s="132" t="s">
        <v>39099</v>
      </c>
      <c r="D23096" s="131" t="s">
        <v>321</v>
      </c>
      <c r="E23096" s="131">
        <v>20.81</v>
      </c>
    </row>
    <row r="23097" spans="1:5" ht="31.5">
      <c r="A23097" s="131" t="s">
        <v>39100</v>
      </c>
      <c r="B23097" s="131" t="s">
        <v>8382</v>
      </c>
      <c r="C23097" s="132" t="s">
        <v>39101</v>
      </c>
      <c r="D23097" s="131" t="s">
        <v>288</v>
      </c>
      <c r="E23097" s="131">
        <v>17.309999999999999</v>
      </c>
    </row>
    <row r="23098" spans="1:5" ht="47.25">
      <c r="A23098" s="131" t="s">
        <v>39102</v>
      </c>
      <c r="B23098" s="131" t="s">
        <v>8382</v>
      </c>
      <c r="C23098" s="132" t="s">
        <v>39103</v>
      </c>
      <c r="D23098" s="131" t="s">
        <v>288</v>
      </c>
      <c r="E23098" s="131">
        <v>9.08</v>
      </c>
    </row>
    <row r="23099" spans="1:5" ht="47.25">
      <c r="A23099" s="131" t="s">
        <v>39104</v>
      </c>
      <c r="B23099" s="131" t="s">
        <v>8382</v>
      </c>
      <c r="C23099" s="132" t="s">
        <v>39105</v>
      </c>
      <c r="D23099" s="131" t="s">
        <v>288</v>
      </c>
      <c r="E23099" s="131">
        <v>19.82</v>
      </c>
    </row>
    <row r="23100" spans="1:5" ht="47.25">
      <c r="A23100" s="131" t="s">
        <v>39106</v>
      </c>
      <c r="B23100" s="131" t="s">
        <v>8382</v>
      </c>
      <c r="C23100" s="132" t="s">
        <v>39107</v>
      </c>
      <c r="D23100" s="131" t="s">
        <v>288</v>
      </c>
      <c r="E23100" s="131">
        <v>5.78</v>
      </c>
    </row>
    <row r="23101" spans="1:5" ht="15.75">
      <c r="A23101" s="131" t="s">
        <v>39108</v>
      </c>
      <c r="B23101" s="131" t="s">
        <v>8382</v>
      </c>
      <c r="C23101" s="132" t="s">
        <v>39109</v>
      </c>
      <c r="D23101" s="131" t="s">
        <v>7</v>
      </c>
      <c r="E23101" s="131">
        <v>61.42</v>
      </c>
    </row>
    <row r="23102" spans="1:5" ht="31.5">
      <c r="A23102" s="131" t="s">
        <v>39110</v>
      </c>
      <c r="B23102" s="131" t="s">
        <v>8382</v>
      </c>
      <c r="C23102" s="132" t="s">
        <v>39111</v>
      </c>
      <c r="D23102" s="131" t="s">
        <v>288</v>
      </c>
      <c r="E23102" s="131">
        <v>16.47</v>
      </c>
    </row>
    <row r="23103" spans="1:5" ht="47.25">
      <c r="A23103" s="131" t="s">
        <v>39112</v>
      </c>
      <c r="B23103" s="131" t="s">
        <v>8382</v>
      </c>
      <c r="C23103" s="132" t="s">
        <v>39113</v>
      </c>
      <c r="D23103" s="131" t="s">
        <v>288</v>
      </c>
      <c r="E23103" s="131">
        <v>5.78</v>
      </c>
    </row>
    <row r="23104" spans="1:5" ht="47.25">
      <c r="A23104" s="131" t="s">
        <v>39114</v>
      </c>
      <c r="B23104" s="131" t="s">
        <v>8382</v>
      </c>
      <c r="C23104" s="132" t="s">
        <v>39115</v>
      </c>
      <c r="D23104" s="131" t="s">
        <v>288</v>
      </c>
      <c r="E23104" s="131">
        <v>13.2</v>
      </c>
    </row>
    <row r="23105" spans="1:5" ht="47.25">
      <c r="A23105" s="131" t="s">
        <v>39116</v>
      </c>
      <c r="B23105" s="131" t="s">
        <v>8382</v>
      </c>
      <c r="C23105" s="132" t="s">
        <v>39117</v>
      </c>
      <c r="D23105" s="131" t="s">
        <v>7</v>
      </c>
      <c r="E23105" s="131">
        <v>42.1</v>
      </c>
    </row>
    <row r="23106" spans="1:5" ht="47.25">
      <c r="A23106" s="131" t="s">
        <v>39118</v>
      </c>
      <c r="B23106" s="131" t="s">
        <v>8382</v>
      </c>
      <c r="C23106" s="132" t="s">
        <v>39119</v>
      </c>
      <c r="D23106" s="131" t="s">
        <v>7</v>
      </c>
      <c r="E23106" s="131">
        <v>84.59</v>
      </c>
    </row>
    <row r="23107" spans="1:5" ht="47.25">
      <c r="A23107" s="131" t="s">
        <v>39120</v>
      </c>
      <c r="B23107" s="131" t="s">
        <v>8382</v>
      </c>
      <c r="C23107" s="132" t="s">
        <v>39121</v>
      </c>
      <c r="D23107" s="131" t="s">
        <v>7</v>
      </c>
      <c r="E23107" s="131">
        <v>206.57</v>
      </c>
    </row>
    <row r="23108" spans="1:5" ht="31.5">
      <c r="A23108" s="131" t="s">
        <v>39122</v>
      </c>
      <c r="B23108" s="131" t="s">
        <v>8382</v>
      </c>
      <c r="C23108" s="132" t="s">
        <v>39123</v>
      </c>
      <c r="D23108" s="131" t="s">
        <v>7</v>
      </c>
      <c r="E23108" s="131">
        <v>426.7</v>
      </c>
    </row>
    <row r="23109" spans="1:5" ht="31.5">
      <c r="A23109" s="131" t="s">
        <v>39124</v>
      </c>
      <c r="B23109" s="131" t="s">
        <v>8382</v>
      </c>
      <c r="C23109" s="132" t="s">
        <v>39125</v>
      </c>
      <c r="D23109" s="131" t="s">
        <v>7970</v>
      </c>
      <c r="E23109" s="131">
        <v>55.85</v>
      </c>
    </row>
    <row r="23110" spans="1:5" ht="47.25">
      <c r="A23110" s="131" t="s">
        <v>39126</v>
      </c>
      <c r="B23110" s="131" t="s">
        <v>8382</v>
      </c>
      <c r="C23110" s="132" t="s">
        <v>39127</v>
      </c>
      <c r="D23110" s="131" t="s">
        <v>288</v>
      </c>
      <c r="E23110" s="131">
        <v>11.89</v>
      </c>
    </row>
    <row r="23111" spans="1:5" ht="47.25">
      <c r="A23111" s="131" t="s">
        <v>39128</v>
      </c>
      <c r="B23111" s="131" t="s">
        <v>8382</v>
      </c>
      <c r="C23111" s="132" t="s">
        <v>39129</v>
      </c>
      <c r="D23111" s="131" t="s">
        <v>321</v>
      </c>
      <c r="E23111" s="131">
        <v>160.28</v>
      </c>
    </row>
    <row r="23112" spans="1:5" ht="63">
      <c r="A23112" s="131" t="s">
        <v>39130</v>
      </c>
      <c r="B23112" s="131" t="s">
        <v>8382</v>
      </c>
      <c r="C23112" s="132" t="s">
        <v>39131</v>
      </c>
      <c r="D23112" s="131" t="s">
        <v>288</v>
      </c>
      <c r="E23112" s="131">
        <v>24.97</v>
      </c>
    </row>
    <row r="23113" spans="1:5" ht="63">
      <c r="A23113" s="131" t="s">
        <v>39132</v>
      </c>
      <c r="B23113" s="131" t="s">
        <v>8382</v>
      </c>
      <c r="C23113" s="132" t="s">
        <v>39133</v>
      </c>
      <c r="D23113" s="131" t="s">
        <v>288</v>
      </c>
      <c r="E23113" s="131">
        <v>31.27</v>
      </c>
    </row>
    <row r="23114" spans="1:5" ht="47.25">
      <c r="A23114" s="131" t="s">
        <v>39134</v>
      </c>
      <c r="B23114" s="131" t="s">
        <v>8382</v>
      </c>
      <c r="C23114" s="132" t="s">
        <v>39135</v>
      </c>
      <c r="D23114" s="131" t="s">
        <v>321</v>
      </c>
      <c r="E23114" s="131">
        <v>272.48</v>
      </c>
    </row>
    <row r="23115" spans="1:5" ht="63">
      <c r="A23115" s="131" t="s">
        <v>39136</v>
      </c>
      <c r="B23115" s="131" t="s">
        <v>8382</v>
      </c>
      <c r="C23115" s="132" t="s">
        <v>39137</v>
      </c>
      <c r="D23115" s="131" t="s">
        <v>288</v>
      </c>
      <c r="E23115" s="131">
        <v>18.75</v>
      </c>
    </row>
    <row r="23116" spans="1:5" ht="63">
      <c r="A23116" s="131" t="s">
        <v>39138</v>
      </c>
      <c r="B23116" s="131" t="s">
        <v>8382</v>
      </c>
      <c r="C23116" s="132" t="s">
        <v>39139</v>
      </c>
      <c r="D23116" s="131" t="s">
        <v>288</v>
      </c>
      <c r="E23116" s="131">
        <v>28.12</v>
      </c>
    </row>
    <row r="23117" spans="1:5" ht="63">
      <c r="A23117" s="131" t="s">
        <v>39140</v>
      </c>
      <c r="B23117" s="131" t="s">
        <v>8382</v>
      </c>
      <c r="C23117" s="132" t="s">
        <v>39141</v>
      </c>
      <c r="D23117" s="131" t="s">
        <v>288</v>
      </c>
      <c r="E23117" s="131">
        <v>22.03</v>
      </c>
    </row>
    <row r="23118" spans="1:5" ht="63">
      <c r="A23118" s="131" t="s">
        <v>39142</v>
      </c>
      <c r="B23118" s="131" t="s">
        <v>8382</v>
      </c>
      <c r="C23118" s="132" t="s">
        <v>39143</v>
      </c>
      <c r="D23118" s="131" t="s">
        <v>288</v>
      </c>
      <c r="E23118" s="131">
        <v>33.04</v>
      </c>
    </row>
    <row r="23119" spans="1:5" ht="63">
      <c r="A23119" s="131" t="s">
        <v>39144</v>
      </c>
      <c r="B23119" s="131" t="s">
        <v>8382</v>
      </c>
      <c r="C23119" s="132" t="s">
        <v>39145</v>
      </c>
      <c r="D23119" s="131" t="s">
        <v>321</v>
      </c>
      <c r="E23119" s="131">
        <v>125.05</v>
      </c>
    </row>
    <row r="23120" spans="1:5" ht="63">
      <c r="A23120" s="131" t="s">
        <v>39146</v>
      </c>
      <c r="B23120" s="131" t="s">
        <v>8382</v>
      </c>
      <c r="C23120" s="132" t="s">
        <v>39147</v>
      </c>
      <c r="D23120" s="131" t="s">
        <v>321</v>
      </c>
      <c r="E23120" s="131">
        <v>212.59</v>
      </c>
    </row>
    <row r="23121" spans="1:5" ht="47.25">
      <c r="A23121" s="131" t="s">
        <v>39148</v>
      </c>
      <c r="B23121" s="131" t="s">
        <v>8382</v>
      </c>
      <c r="C23121" s="132" t="s">
        <v>39149</v>
      </c>
      <c r="D23121" s="131" t="s">
        <v>321</v>
      </c>
      <c r="E23121" s="131">
        <v>1964.2</v>
      </c>
    </row>
    <row r="23122" spans="1:5" ht="63">
      <c r="A23122" s="131" t="s">
        <v>39150</v>
      </c>
      <c r="B23122" s="131" t="s">
        <v>8382</v>
      </c>
      <c r="C23122" s="132" t="s">
        <v>39151</v>
      </c>
      <c r="D23122" s="131" t="s">
        <v>7</v>
      </c>
      <c r="E23122" s="131">
        <v>118.06</v>
      </c>
    </row>
    <row r="23123" spans="1:5" ht="31.5">
      <c r="A23123" s="131" t="s">
        <v>39152</v>
      </c>
      <c r="B23123" s="131" t="s">
        <v>8382</v>
      </c>
      <c r="C23123" s="132" t="s">
        <v>39153</v>
      </c>
      <c r="D23123" s="131" t="s">
        <v>321</v>
      </c>
      <c r="E23123" s="131">
        <v>24.77</v>
      </c>
    </row>
    <row r="23124" spans="1:5" ht="47.25">
      <c r="A23124" s="131" t="s">
        <v>39154</v>
      </c>
      <c r="B23124" s="131" t="s">
        <v>8382</v>
      </c>
      <c r="C23124" s="132" t="s">
        <v>39155</v>
      </c>
      <c r="D23124" s="131" t="s">
        <v>321</v>
      </c>
      <c r="E23124" s="131">
        <v>33.020000000000003</v>
      </c>
    </row>
    <row r="23125" spans="1:5" ht="47.25">
      <c r="A23125" s="131" t="s">
        <v>39156</v>
      </c>
      <c r="B23125" s="131" t="s">
        <v>8382</v>
      </c>
      <c r="C23125" s="132" t="s">
        <v>39157</v>
      </c>
      <c r="D23125" s="131" t="s">
        <v>321</v>
      </c>
      <c r="E23125" s="131">
        <v>49.53</v>
      </c>
    </row>
    <row r="23126" spans="1:5" ht="31.5">
      <c r="A23126" s="131" t="s">
        <v>39158</v>
      </c>
      <c r="B23126" s="131" t="s">
        <v>8382</v>
      </c>
      <c r="C23126" s="132" t="s">
        <v>39159</v>
      </c>
      <c r="D23126" s="131" t="s">
        <v>288</v>
      </c>
      <c r="E23126" s="131">
        <v>4.13</v>
      </c>
    </row>
    <row r="23127" spans="1:5" ht="31.5">
      <c r="A23127" s="131" t="s">
        <v>39160</v>
      </c>
      <c r="B23127" s="131" t="s">
        <v>8382</v>
      </c>
      <c r="C23127" s="132" t="s">
        <v>39161</v>
      </c>
      <c r="D23127" s="131" t="s">
        <v>288</v>
      </c>
      <c r="E23127" s="131">
        <v>12.38</v>
      </c>
    </row>
    <row r="23128" spans="1:5" ht="31.5">
      <c r="A23128" s="131" t="s">
        <v>39162</v>
      </c>
      <c r="B23128" s="131" t="s">
        <v>8382</v>
      </c>
      <c r="C23128" s="132" t="s">
        <v>39163</v>
      </c>
      <c r="D23128" s="131" t="s">
        <v>288</v>
      </c>
      <c r="E23128" s="131">
        <v>6.6</v>
      </c>
    </row>
    <row r="23129" spans="1:5" ht="31.5">
      <c r="A23129" s="131" t="s">
        <v>39164</v>
      </c>
      <c r="B23129" s="131" t="s">
        <v>8382</v>
      </c>
      <c r="C23129" s="132" t="s">
        <v>39165</v>
      </c>
      <c r="D23129" s="131" t="s">
        <v>7970</v>
      </c>
      <c r="E23129" s="131">
        <v>33.020000000000003</v>
      </c>
    </row>
    <row r="23130" spans="1:5" ht="31.5">
      <c r="A23130" s="131" t="s">
        <v>39166</v>
      </c>
      <c r="B23130" s="131" t="s">
        <v>8382</v>
      </c>
      <c r="C23130" s="132" t="s">
        <v>39167</v>
      </c>
      <c r="D23130" s="131" t="s">
        <v>7970</v>
      </c>
      <c r="E23130" s="131">
        <v>74.3</v>
      </c>
    </row>
    <row r="23131" spans="1:5" ht="31.5">
      <c r="A23131" s="131" t="s">
        <v>39168</v>
      </c>
      <c r="B23131" s="131" t="s">
        <v>8382</v>
      </c>
      <c r="C23131" s="132" t="s">
        <v>39169</v>
      </c>
      <c r="D23131" s="131" t="s">
        <v>7</v>
      </c>
      <c r="E23131" s="131">
        <v>107.82</v>
      </c>
    </row>
    <row r="23132" spans="1:5" ht="31.5">
      <c r="A23132" s="131" t="s">
        <v>39170</v>
      </c>
      <c r="B23132" s="131" t="s">
        <v>8382</v>
      </c>
      <c r="C23132" s="132" t="s">
        <v>39171</v>
      </c>
      <c r="D23132" s="131" t="s">
        <v>7971</v>
      </c>
      <c r="E23132" s="131">
        <v>14.15</v>
      </c>
    </row>
    <row r="23133" spans="1:5" ht="15.75">
      <c r="A23133" s="131" t="s">
        <v>39172</v>
      </c>
      <c r="B23133" s="131" t="s">
        <v>8382</v>
      </c>
      <c r="C23133" s="132" t="s">
        <v>39173</v>
      </c>
      <c r="D23133" s="131" t="s">
        <v>7971</v>
      </c>
      <c r="E23133" s="131">
        <v>21.32</v>
      </c>
    </row>
    <row r="23134" spans="1:5" ht="31.5">
      <c r="A23134" s="131" t="s">
        <v>39174</v>
      </c>
      <c r="B23134" s="131" t="s">
        <v>8382</v>
      </c>
      <c r="C23134" s="132" t="s">
        <v>39175</v>
      </c>
      <c r="D23134" s="131" t="s">
        <v>7971</v>
      </c>
      <c r="E23134" s="131">
        <v>22.84</v>
      </c>
    </row>
    <row r="23135" spans="1:5" ht="15.75">
      <c r="A23135" s="131" t="s">
        <v>39176</v>
      </c>
      <c r="B23135" s="131" t="s">
        <v>8382</v>
      </c>
      <c r="C23135" s="132" t="s">
        <v>39177</v>
      </c>
      <c r="D23135" s="131" t="s">
        <v>7971</v>
      </c>
      <c r="E23135" s="131">
        <v>22.84</v>
      </c>
    </row>
    <row r="23136" spans="1:5" ht="15.75">
      <c r="A23136" s="131" t="s">
        <v>39178</v>
      </c>
      <c r="B23136" s="131" t="s">
        <v>8382</v>
      </c>
      <c r="C23136" s="132" t="s">
        <v>39179</v>
      </c>
      <c r="D23136" s="131" t="s">
        <v>7971</v>
      </c>
      <c r="E23136" s="131">
        <v>22.84</v>
      </c>
    </row>
    <row r="23137" spans="1:5" ht="15.75">
      <c r="A23137" s="131" t="s">
        <v>39180</v>
      </c>
      <c r="B23137" s="131" t="s">
        <v>8382</v>
      </c>
      <c r="C23137" s="132" t="s">
        <v>39181</v>
      </c>
      <c r="D23137" s="131" t="s">
        <v>7971</v>
      </c>
      <c r="E23137" s="131">
        <v>22.84</v>
      </c>
    </row>
    <row r="23138" spans="1:5" ht="31.5">
      <c r="A23138" s="131" t="s">
        <v>39182</v>
      </c>
      <c r="B23138" s="131" t="s">
        <v>8382</v>
      </c>
      <c r="C23138" s="132" t="s">
        <v>39183</v>
      </c>
      <c r="D23138" s="131" t="s">
        <v>7971</v>
      </c>
      <c r="E23138" s="131">
        <v>24.57</v>
      </c>
    </row>
    <row r="23139" spans="1:5" ht="15.75">
      <c r="A23139" s="131" t="s">
        <v>39184</v>
      </c>
      <c r="B23139" s="131" t="s">
        <v>8382</v>
      </c>
      <c r="C23139" s="132" t="s">
        <v>39185</v>
      </c>
      <c r="D23139" s="131" t="s">
        <v>7971</v>
      </c>
      <c r="E23139" s="131">
        <v>22.84</v>
      </c>
    </row>
    <row r="23140" spans="1:5" ht="15.75">
      <c r="A23140" s="131" t="s">
        <v>39186</v>
      </c>
      <c r="B23140" s="131" t="s">
        <v>8382</v>
      </c>
      <c r="C23140" s="132" t="s">
        <v>39187</v>
      </c>
      <c r="D23140" s="131" t="s">
        <v>7971</v>
      </c>
      <c r="E23140" s="131">
        <v>24.57</v>
      </c>
    </row>
    <row r="23141" spans="1:5" ht="15.75">
      <c r="A23141" s="131" t="s">
        <v>39188</v>
      </c>
      <c r="B23141" s="131" t="s">
        <v>8382</v>
      </c>
      <c r="C23141" s="132" t="s">
        <v>39189</v>
      </c>
      <c r="D23141" s="131" t="s">
        <v>7971</v>
      </c>
      <c r="E23141" s="131">
        <v>22.84</v>
      </c>
    </row>
    <row r="23142" spans="1:5" ht="15.75">
      <c r="A23142" s="131" t="s">
        <v>39190</v>
      </c>
      <c r="B23142" s="131" t="s">
        <v>8382</v>
      </c>
      <c r="C23142" s="132" t="s">
        <v>39191</v>
      </c>
      <c r="D23142" s="131" t="s">
        <v>7971</v>
      </c>
      <c r="E23142" s="131">
        <v>21.32</v>
      </c>
    </row>
    <row r="23143" spans="1:5" ht="15.75">
      <c r="A23143" s="131" t="s">
        <v>39192</v>
      </c>
      <c r="B23143" s="131" t="s">
        <v>8382</v>
      </c>
      <c r="C23143" s="132" t="s">
        <v>39193</v>
      </c>
      <c r="D23143" s="131" t="s">
        <v>7971</v>
      </c>
      <c r="E23143" s="131">
        <v>21.32</v>
      </c>
    </row>
    <row r="23144" spans="1:5" ht="15.75">
      <c r="A23144" s="131" t="s">
        <v>39194</v>
      </c>
      <c r="B23144" s="131" t="s">
        <v>8382</v>
      </c>
      <c r="C23144" s="132" t="s">
        <v>39195</v>
      </c>
      <c r="D23144" s="131" t="s">
        <v>7971</v>
      </c>
      <c r="E23144" s="131">
        <v>24.57</v>
      </c>
    </row>
    <row r="23145" spans="1:5" ht="15.75">
      <c r="A23145" s="131" t="s">
        <v>39196</v>
      </c>
      <c r="B23145" s="131" t="s">
        <v>8382</v>
      </c>
      <c r="C23145" s="132" t="s">
        <v>39197</v>
      </c>
      <c r="D23145" s="131" t="s">
        <v>7971</v>
      </c>
      <c r="E23145" s="131">
        <v>24.57</v>
      </c>
    </row>
    <row r="23146" spans="1:5" ht="15.75">
      <c r="A23146" s="131" t="s">
        <v>39198</v>
      </c>
      <c r="B23146" s="131" t="s">
        <v>8382</v>
      </c>
      <c r="C23146" s="132" t="s">
        <v>39199</v>
      </c>
      <c r="D23146" s="131" t="s">
        <v>7971</v>
      </c>
      <c r="E23146" s="131">
        <v>12.06</v>
      </c>
    </row>
    <row r="23147" spans="1:5" ht="15.75">
      <c r="A23147" s="131" t="s">
        <v>39200</v>
      </c>
      <c r="B23147" s="131" t="s">
        <v>8382</v>
      </c>
      <c r="C23147" s="132" t="s">
        <v>39201</v>
      </c>
      <c r="D23147" s="131" t="s">
        <v>7971</v>
      </c>
      <c r="E23147" s="131">
        <v>22.84</v>
      </c>
    </row>
    <row r="23148" spans="1:5" ht="31.5">
      <c r="A23148" s="131" t="s">
        <v>39202</v>
      </c>
      <c r="B23148" s="131" t="s">
        <v>8382</v>
      </c>
      <c r="C23148" s="132" t="s">
        <v>39203</v>
      </c>
      <c r="D23148" s="131" t="s">
        <v>7971</v>
      </c>
      <c r="E23148" s="131">
        <v>11.38</v>
      </c>
    </row>
    <row r="23149" spans="1:5" ht="31.5">
      <c r="A23149" s="131" t="s">
        <v>39204</v>
      </c>
      <c r="B23149" s="131" t="s">
        <v>8382</v>
      </c>
      <c r="C23149" s="132" t="s">
        <v>39205</v>
      </c>
      <c r="D23149" s="131" t="s">
        <v>7971</v>
      </c>
      <c r="E23149" s="131">
        <v>11.38</v>
      </c>
    </row>
    <row r="23150" spans="1:5" ht="31.5">
      <c r="A23150" s="131" t="s">
        <v>39206</v>
      </c>
      <c r="B23150" s="131" t="s">
        <v>8382</v>
      </c>
      <c r="C23150" s="132" t="s">
        <v>39207</v>
      </c>
      <c r="D23150" s="131" t="s">
        <v>7971</v>
      </c>
      <c r="E23150" s="131">
        <v>66.349999999999994</v>
      </c>
    </row>
    <row r="23151" spans="1:5" ht="31.5">
      <c r="A23151" s="131" t="s">
        <v>39208</v>
      </c>
      <c r="B23151" s="131" t="s">
        <v>8382</v>
      </c>
      <c r="C23151" s="132" t="s">
        <v>39209</v>
      </c>
      <c r="D23151" s="131" t="s">
        <v>7971</v>
      </c>
      <c r="E23151" s="131">
        <v>25.65</v>
      </c>
    </row>
    <row r="23152" spans="1:5" ht="15.75">
      <c r="A23152" s="131" t="s">
        <v>39210</v>
      </c>
      <c r="B23152" s="131" t="s">
        <v>8382</v>
      </c>
      <c r="C23152" s="132" t="s">
        <v>39211</v>
      </c>
      <c r="D23152" s="131" t="s">
        <v>7971</v>
      </c>
      <c r="E23152" s="131">
        <v>24.57</v>
      </c>
    </row>
    <row r="23153" spans="1:5" ht="15.75">
      <c r="A23153" s="131" t="s">
        <v>39212</v>
      </c>
      <c r="B23153" s="131" t="s">
        <v>8382</v>
      </c>
      <c r="C23153" s="132" t="s">
        <v>39213</v>
      </c>
      <c r="D23153" s="131" t="s">
        <v>7971</v>
      </c>
      <c r="E23153" s="131">
        <v>22.84</v>
      </c>
    </row>
    <row r="23154" spans="1:5" ht="15.75">
      <c r="A23154" s="131" t="s">
        <v>39214</v>
      </c>
      <c r="B23154" s="131" t="s">
        <v>8382</v>
      </c>
      <c r="C23154" s="132" t="s">
        <v>39215</v>
      </c>
      <c r="D23154" s="131" t="s">
        <v>7971</v>
      </c>
      <c r="E23154" s="131">
        <v>22.84</v>
      </c>
    </row>
    <row r="23155" spans="1:5" ht="15.75">
      <c r="A23155" s="131" t="s">
        <v>39216</v>
      </c>
      <c r="B23155" s="131" t="s">
        <v>8382</v>
      </c>
      <c r="C23155" s="132" t="s">
        <v>39217</v>
      </c>
      <c r="D23155" s="131" t="s">
        <v>7971</v>
      </c>
      <c r="E23155" s="131">
        <v>17.78</v>
      </c>
    </row>
    <row r="23156" spans="1:5" ht="15.75">
      <c r="A23156" s="131" t="s">
        <v>39218</v>
      </c>
      <c r="B23156" s="131" t="s">
        <v>8382</v>
      </c>
      <c r="C23156" s="132" t="s">
        <v>39219</v>
      </c>
      <c r="D23156" s="131" t="s">
        <v>7971</v>
      </c>
      <c r="E23156" s="131">
        <v>22.84</v>
      </c>
    </row>
    <row r="23157" spans="1:5" ht="15.75">
      <c r="A23157" s="131" t="s">
        <v>39220</v>
      </c>
      <c r="B23157" s="131" t="s">
        <v>8382</v>
      </c>
      <c r="C23157" s="132" t="s">
        <v>39221</v>
      </c>
      <c r="D23157" s="131" t="s">
        <v>7971</v>
      </c>
      <c r="E23157" s="131">
        <v>16.510000000000002</v>
      </c>
    </row>
    <row r="23158" spans="1:5" ht="31.5">
      <c r="A23158" s="131" t="s">
        <v>39222</v>
      </c>
      <c r="B23158" s="131" t="s">
        <v>8382</v>
      </c>
      <c r="C23158" s="132" t="s">
        <v>39223</v>
      </c>
      <c r="D23158" s="131" t="s">
        <v>7971</v>
      </c>
      <c r="E23158" s="131">
        <v>22.16</v>
      </c>
    </row>
    <row r="23159" spans="1:5" ht="31.5">
      <c r="A23159" s="131" t="s">
        <v>39224</v>
      </c>
      <c r="B23159" s="131" t="s">
        <v>8382</v>
      </c>
      <c r="C23159" s="132" t="s">
        <v>39225</v>
      </c>
      <c r="D23159" s="131" t="s">
        <v>7971</v>
      </c>
      <c r="E23159" s="131">
        <v>22.84</v>
      </c>
    </row>
    <row r="23160" spans="1:5" ht="47.25">
      <c r="A23160" s="131" t="s">
        <v>39226</v>
      </c>
      <c r="B23160" s="131" t="s">
        <v>8382</v>
      </c>
      <c r="C23160" s="132" t="s">
        <v>39227</v>
      </c>
      <c r="D23160" s="131" t="s">
        <v>7971</v>
      </c>
      <c r="E23160" s="131">
        <v>18.45</v>
      </c>
    </row>
    <row r="23161" spans="1:5" ht="31.5">
      <c r="A23161" s="131" t="s">
        <v>39228</v>
      </c>
      <c r="B23161" s="131" t="s">
        <v>8382</v>
      </c>
      <c r="C23161" s="132" t="s">
        <v>39229</v>
      </c>
      <c r="D23161" s="131" t="s">
        <v>7971</v>
      </c>
      <c r="E23161" s="131">
        <v>15.84</v>
      </c>
    </row>
    <row r="23162" spans="1:5" ht="31.5">
      <c r="A23162" s="131" t="s">
        <v>39230</v>
      </c>
      <c r="B23162" s="131" t="s">
        <v>8382</v>
      </c>
      <c r="C23162" s="132" t="s">
        <v>39231</v>
      </c>
      <c r="D23162" s="131" t="s">
        <v>7971</v>
      </c>
      <c r="E23162" s="131">
        <v>19.68</v>
      </c>
    </row>
    <row r="23163" spans="1:5" ht="63">
      <c r="A23163" s="131" t="s">
        <v>39232</v>
      </c>
      <c r="B23163" s="131" t="s">
        <v>8382</v>
      </c>
      <c r="C23163" s="132" t="s">
        <v>39233</v>
      </c>
      <c r="D23163" s="131" t="s">
        <v>7971</v>
      </c>
      <c r="E23163" s="131">
        <v>28.14</v>
      </c>
    </row>
    <row r="23164" spans="1:5" ht="63">
      <c r="A23164" s="131" t="s">
        <v>39234</v>
      </c>
      <c r="B23164" s="131" t="s">
        <v>8382</v>
      </c>
      <c r="C23164" s="132" t="s">
        <v>39235</v>
      </c>
      <c r="D23164" s="131" t="s">
        <v>7971</v>
      </c>
      <c r="E23164" s="131">
        <v>22.07</v>
      </c>
    </row>
    <row r="23165" spans="1:5" ht="63">
      <c r="A23165" s="131" t="s">
        <v>39236</v>
      </c>
      <c r="B23165" s="131" t="s">
        <v>8382</v>
      </c>
      <c r="C23165" s="132" t="s">
        <v>39237</v>
      </c>
      <c r="D23165" s="131" t="s">
        <v>7971</v>
      </c>
      <c r="E23165" s="131">
        <v>42.68</v>
      </c>
    </row>
    <row r="23166" spans="1:5" ht="31.5">
      <c r="A23166" s="131" t="s">
        <v>39238</v>
      </c>
      <c r="B23166" s="131" t="s">
        <v>8382</v>
      </c>
      <c r="C23166" s="132" t="s">
        <v>39239</v>
      </c>
      <c r="D23166" s="131" t="s">
        <v>7971</v>
      </c>
      <c r="E23166" s="131">
        <v>15.09</v>
      </c>
    </row>
    <row r="23167" spans="1:5" ht="31.5">
      <c r="A23167" s="131" t="s">
        <v>39240</v>
      </c>
      <c r="B23167" s="131" t="s">
        <v>8382</v>
      </c>
      <c r="C23167" s="132" t="s">
        <v>39241</v>
      </c>
      <c r="D23167" s="131" t="s">
        <v>7971</v>
      </c>
      <c r="E23167" s="131">
        <v>15.09</v>
      </c>
    </row>
    <row r="23168" spans="1:5" ht="31.5">
      <c r="A23168" s="131" t="s">
        <v>39242</v>
      </c>
      <c r="B23168" s="131" t="s">
        <v>8382</v>
      </c>
      <c r="C23168" s="132" t="s">
        <v>39243</v>
      </c>
      <c r="D23168" s="131" t="s">
        <v>321</v>
      </c>
      <c r="E23168" s="131">
        <v>20.97</v>
      </c>
    </row>
    <row r="23169" spans="1:5" ht="31.5">
      <c r="A23169" s="131" t="s">
        <v>39244</v>
      </c>
      <c r="B23169" s="131" t="s">
        <v>8382</v>
      </c>
      <c r="C23169" s="132" t="s">
        <v>39245</v>
      </c>
      <c r="D23169" s="131" t="s">
        <v>7972</v>
      </c>
      <c r="E23169" s="131">
        <v>17394.98</v>
      </c>
    </row>
    <row r="23170" spans="1:5" ht="31.5">
      <c r="A23170" s="131" t="s">
        <v>39246</v>
      </c>
      <c r="B23170" s="131" t="s">
        <v>8382</v>
      </c>
      <c r="C23170" s="132" t="s">
        <v>39247</v>
      </c>
      <c r="D23170" s="131" t="s">
        <v>321</v>
      </c>
      <c r="E23170" s="131">
        <v>94.4</v>
      </c>
    </row>
    <row r="23171" spans="1:5" ht="15.75">
      <c r="A23171" s="131" t="s">
        <v>39248</v>
      </c>
      <c r="B23171" s="131" t="s">
        <v>8382</v>
      </c>
      <c r="C23171" s="132" t="s">
        <v>39249</v>
      </c>
      <c r="D23171" s="131" t="s">
        <v>7972</v>
      </c>
      <c r="E23171" s="131">
        <v>13779.7</v>
      </c>
    </row>
    <row r="23172" spans="1:5" ht="15.75">
      <c r="A23172" s="131" t="s">
        <v>39250</v>
      </c>
      <c r="B23172" s="131" t="s">
        <v>8382</v>
      </c>
      <c r="C23172" s="132" t="s">
        <v>39251</v>
      </c>
      <c r="D23172" s="131" t="s">
        <v>31</v>
      </c>
      <c r="E23172" s="131">
        <v>8.98</v>
      </c>
    </row>
    <row r="23173" spans="1:5" ht="31.5">
      <c r="A23173" s="131" t="s">
        <v>39252</v>
      </c>
      <c r="B23173" s="131" t="s">
        <v>8382</v>
      </c>
      <c r="C23173" s="132" t="s">
        <v>39253</v>
      </c>
      <c r="D23173" s="131" t="s">
        <v>31</v>
      </c>
      <c r="E23173" s="131">
        <v>0.59</v>
      </c>
    </row>
    <row r="23174" spans="1:5" ht="31.5">
      <c r="A23174" s="131" t="s">
        <v>39254</v>
      </c>
      <c r="B23174" s="131" t="s">
        <v>8382</v>
      </c>
      <c r="C23174" s="132" t="s">
        <v>39255</v>
      </c>
      <c r="D23174" s="131" t="s">
        <v>7972</v>
      </c>
      <c r="E23174" s="131">
        <v>7240</v>
      </c>
    </row>
    <row r="23175" spans="1:5" ht="31.5">
      <c r="A23175" s="131" t="s">
        <v>39256</v>
      </c>
      <c r="B23175" s="131" t="s">
        <v>8382</v>
      </c>
      <c r="C23175" s="132" t="s">
        <v>39257</v>
      </c>
      <c r="D23175" s="131" t="s">
        <v>31</v>
      </c>
      <c r="E23175" s="131">
        <v>32.28</v>
      </c>
    </row>
    <row r="23176" spans="1:5" ht="15.75">
      <c r="A23176" s="131" t="s">
        <v>39258</v>
      </c>
      <c r="B23176" s="131" t="s">
        <v>8382</v>
      </c>
      <c r="C23176" s="132" t="s">
        <v>39259</v>
      </c>
      <c r="D23176" s="131" t="s">
        <v>31</v>
      </c>
      <c r="E23176" s="131">
        <v>5.63</v>
      </c>
    </row>
    <row r="23177" spans="1:5" ht="31.5">
      <c r="A23177" s="131" t="s">
        <v>39260</v>
      </c>
      <c r="B23177" s="131" t="s">
        <v>8382</v>
      </c>
      <c r="C23177" s="132" t="s">
        <v>39261</v>
      </c>
      <c r="D23177" s="131" t="s">
        <v>321</v>
      </c>
      <c r="E23177" s="131">
        <v>113.1</v>
      </c>
    </row>
    <row r="23178" spans="1:5" ht="31.5">
      <c r="A23178" s="131" t="s">
        <v>39262</v>
      </c>
      <c r="B23178" s="131" t="s">
        <v>8382</v>
      </c>
      <c r="C23178" s="132" t="s">
        <v>39263</v>
      </c>
      <c r="D23178" s="131" t="s">
        <v>321</v>
      </c>
      <c r="E23178" s="131">
        <v>156.6</v>
      </c>
    </row>
    <row r="23179" spans="1:5" ht="31.5">
      <c r="A23179" s="131" t="s">
        <v>39264</v>
      </c>
      <c r="B23179" s="131" t="s">
        <v>8382</v>
      </c>
      <c r="C23179" s="132" t="s">
        <v>39265</v>
      </c>
      <c r="D23179" s="131" t="s">
        <v>321</v>
      </c>
      <c r="E23179" s="131">
        <v>140.66</v>
      </c>
    </row>
    <row r="23180" spans="1:5" ht="31.5">
      <c r="A23180" s="131" t="s">
        <v>39266</v>
      </c>
      <c r="B23180" s="131" t="s">
        <v>8382</v>
      </c>
      <c r="C23180" s="132" t="s">
        <v>39267</v>
      </c>
      <c r="D23180" s="131" t="s">
        <v>321</v>
      </c>
      <c r="E23180" s="131">
        <v>141.38</v>
      </c>
    </row>
    <row r="23181" spans="1:5" ht="31.5">
      <c r="A23181" s="131" t="s">
        <v>39268</v>
      </c>
      <c r="B23181" s="131" t="s">
        <v>8382</v>
      </c>
      <c r="C23181" s="132" t="s">
        <v>39269</v>
      </c>
      <c r="D23181" s="131" t="s">
        <v>31</v>
      </c>
      <c r="E23181" s="131">
        <v>12.22</v>
      </c>
    </row>
    <row r="23182" spans="1:5" ht="31.5">
      <c r="A23182" s="131" t="s">
        <v>39270</v>
      </c>
      <c r="B23182" s="131" t="s">
        <v>8382</v>
      </c>
      <c r="C23182" s="132" t="s">
        <v>39271</v>
      </c>
      <c r="D23182" s="131" t="s">
        <v>321</v>
      </c>
      <c r="E23182" s="131">
        <v>120</v>
      </c>
    </row>
    <row r="23183" spans="1:5" ht="78.75">
      <c r="A23183" s="131" t="s">
        <v>39272</v>
      </c>
      <c r="B23183" s="131" t="s">
        <v>8382</v>
      </c>
      <c r="C23183" s="132" t="s">
        <v>39273</v>
      </c>
      <c r="D23183" s="131" t="s">
        <v>288</v>
      </c>
      <c r="E23183" s="131">
        <v>1477.55</v>
      </c>
    </row>
    <row r="23184" spans="1:5" ht="31.5">
      <c r="A23184" s="131" t="s">
        <v>39274</v>
      </c>
      <c r="B23184" s="131" t="s">
        <v>8382</v>
      </c>
      <c r="C23184" s="132" t="s">
        <v>39275</v>
      </c>
      <c r="D23184" s="131" t="s">
        <v>31</v>
      </c>
      <c r="E23184" s="131">
        <v>38</v>
      </c>
    </row>
    <row r="23185" spans="1:5" ht="63">
      <c r="A23185" s="131" t="s">
        <v>39276</v>
      </c>
      <c r="B23185" s="131" t="s">
        <v>8382</v>
      </c>
      <c r="C23185" s="132" t="s">
        <v>39277</v>
      </c>
      <c r="D23185" s="131" t="s">
        <v>7</v>
      </c>
      <c r="E23185" s="131">
        <v>122.97</v>
      </c>
    </row>
    <row r="23186" spans="1:5" ht="63">
      <c r="A23186" s="131" t="s">
        <v>39278</v>
      </c>
      <c r="B23186" s="131" t="s">
        <v>8382</v>
      </c>
      <c r="C23186" s="132" t="s">
        <v>39279</v>
      </c>
      <c r="D23186" s="131" t="s">
        <v>7</v>
      </c>
      <c r="E23186" s="131">
        <v>168.21</v>
      </c>
    </row>
    <row r="23187" spans="1:5" ht="63">
      <c r="A23187" s="131" t="s">
        <v>39280</v>
      </c>
      <c r="B23187" s="131" t="s">
        <v>8382</v>
      </c>
      <c r="C23187" s="132" t="s">
        <v>39281</v>
      </c>
      <c r="D23187" s="131" t="s">
        <v>7</v>
      </c>
      <c r="E23187" s="131">
        <v>231.27</v>
      </c>
    </row>
    <row r="23188" spans="1:5" ht="78.75">
      <c r="A23188" s="131" t="s">
        <v>39282</v>
      </c>
      <c r="B23188" s="131" t="s">
        <v>8382</v>
      </c>
      <c r="C23188" s="132" t="s">
        <v>39283</v>
      </c>
      <c r="D23188" s="131" t="s">
        <v>7</v>
      </c>
      <c r="E23188" s="131">
        <v>69.150000000000006</v>
      </c>
    </row>
    <row r="23189" spans="1:5" ht="78.75">
      <c r="A23189" s="131" t="s">
        <v>39284</v>
      </c>
      <c r="B23189" s="131" t="s">
        <v>8382</v>
      </c>
      <c r="C23189" s="132" t="s">
        <v>39285</v>
      </c>
      <c r="D23189" s="131" t="s">
        <v>7</v>
      </c>
      <c r="E23189" s="131">
        <v>137.47999999999999</v>
      </c>
    </row>
    <row r="23190" spans="1:5" ht="78.75">
      <c r="A23190" s="131" t="s">
        <v>39286</v>
      </c>
      <c r="B23190" s="131" t="s">
        <v>8382</v>
      </c>
      <c r="C23190" s="132" t="s">
        <v>39287</v>
      </c>
      <c r="D23190" s="131" t="s">
        <v>7</v>
      </c>
      <c r="E23190" s="131">
        <v>238.73</v>
      </c>
    </row>
    <row r="23191" spans="1:5" ht="47.25">
      <c r="A23191" s="131" t="s">
        <v>39288</v>
      </c>
      <c r="B23191" s="131" t="s">
        <v>8382</v>
      </c>
      <c r="C23191" s="132" t="s">
        <v>39289</v>
      </c>
      <c r="D23191" s="131" t="s">
        <v>7970</v>
      </c>
      <c r="E23191" s="131">
        <v>8.17</v>
      </c>
    </row>
    <row r="23192" spans="1:5" ht="47.25">
      <c r="A23192" s="131" t="s">
        <v>39290</v>
      </c>
      <c r="B23192" s="131" t="s">
        <v>8382</v>
      </c>
      <c r="C23192" s="132" t="s">
        <v>39291</v>
      </c>
      <c r="D23192" s="131" t="s">
        <v>7970</v>
      </c>
      <c r="E23192" s="131">
        <v>10.18</v>
      </c>
    </row>
    <row r="23193" spans="1:5" ht="47.25">
      <c r="A23193" s="131" t="s">
        <v>39292</v>
      </c>
      <c r="B23193" s="131" t="s">
        <v>8382</v>
      </c>
      <c r="C23193" s="132" t="s">
        <v>39293</v>
      </c>
      <c r="D23193" s="131" t="s">
        <v>7970</v>
      </c>
      <c r="E23193" s="131">
        <v>15.84</v>
      </c>
    </row>
    <row r="23194" spans="1:5" ht="47.25">
      <c r="A23194" s="131" t="s">
        <v>39294</v>
      </c>
      <c r="B23194" s="131" t="s">
        <v>8382</v>
      </c>
      <c r="C23194" s="132" t="s">
        <v>39295</v>
      </c>
      <c r="D23194" s="131" t="s">
        <v>7970</v>
      </c>
      <c r="E23194" s="131">
        <v>21.37</v>
      </c>
    </row>
    <row r="23195" spans="1:5" ht="47.25">
      <c r="A23195" s="131" t="s">
        <v>39296</v>
      </c>
      <c r="B23195" s="131" t="s">
        <v>8382</v>
      </c>
      <c r="C23195" s="132" t="s">
        <v>39297</v>
      </c>
      <c r="D23195" s="131" t="s">
        <v>7970</v>
      </c>
      <c r="E23195" s="131">
        <v>25.02</v>
      </c>
    </row>
    <row r="23196" spans="1:5" ht="47.25">
      <c r="A23196" s="131" t="s">
        <v>39298</v>
      </c>
      <c r="B23196" s="131" t="s">
        <v>8382</v>
      </c>
      <c r="C23196" s="132" t="s">
        <v>39299</v>
      </c>
      <c r="D23196" s="131" t="s">
        <v>7970</v>
      </c>
      <c r="E23196" s="131">
        <v>32.44</v>
      </c>
    </row>
    <row r="23197" spans="1:5" ht="31.5">
      <c r="A23197" s="131" t="s">
        <v>39300</v>
      </c>
      <c r="B23197" s="131" t="s">
        <v>8382</v>
      </c>
      <c r="C23197" s="132" t="s">
        <v>39301</v>
      </c>
      <c r="D23197" s="131" t="s">
        <v>7970</v>
      </c>
      <c r="E23197" s="131">
        <v>6.46</v>
      </c>
    </row>
    <row r="23198" spans="1:5" ht="31.5">
      <c r="A23198" s="131" t="s">
        <v>39302</v>
      </c>
      <c r="B23198" s="131" t="s">
        <v>8382</v>
      </c>
      <c r="C23198" s="132" t="s">
        <v>39303</v>
      </c>
      <c r="D23198" s="131" t="s">
        <v>7</v>
      </c>
      <c r="E23198" s="131">
        <v>4.2300000000000004</v>
      </c>
    </row>
    <row r="23199" spans="1:5" ht="31.5">
      <c r="A23199" s="131" t="s">
        <v>39304</v>
      </c>
      <c r="B23199" s="131" t="s">
        <v>8382</v>
      </c>
      <c r="C23199" s="132" t="s">
        <v>39305</v>
      </c>
      <c r="D23199" s="131" t="s">
        <v>7</v>
      </c>
      <c r="E23199" s="131">
        <v>5.25</v>
      </c>
    </row>
    <row r="23200" spans="1:5" ht="31.5">
      <c r="A23200" s="131" t="s">
        <v>39306</v>
      </c>
      <c r="B23200" s="131" t="s">
        <v>8382</v>
      </c>
      <c r="C23200" s="132" t="s">
        <v>39307</v>
      </c>
      <c r="D23200" s="131" t="s">
        <v>7</v>
      </c>
      <c r="E23200" s="131">
        <v>6.53</v>
      </c>
    </row>
    <row r="23201" spans="1:5" ht="31.5">
      <c r="A23201" s="131" t="s">
        <v>39308</v>
      </c>
      <c r="B23201" s="131" t="s">
        <v>8382</v>
      </c>
      <c r="C23201" s="132" t="s">
        <v>39309</v>
      </c>
      <c r="D23201" s="131" t="s">
        <v>7</v>
      </c>
      <c r="E23201" s="131">
        <v>8.58</v>
      </c>
    </row>
    <row r="23202" spans="1:5" ht="31.5">
      <c r="A23202" s="131" t="s">
        <v>39310</v>
      </c>
      <c r="B23202" s="131" t="s">
        <v>8382</v>
      </c>
      <c r="C23202" s="132" t="s">
        <v>39311</v>
      </c>
      <c r="D23202" s="131" t="s">
        <v>7</v>
      </c>
      <c r="E23202" s="131">
        <v>10.8</v>
      </c>
    </row>
    <row r="23203" spans="1:5" ht="31.5">
      <c r="A23203" s="131" t="s">
        <v>39312</v>
      </c>
      <c r="B23203" s="131" t="s">
        <v>8382</v>
      </c>
      <c r="C23203" s="132" t="s">
        <v>39313</v>
      </c>
      <c r="D23203" s="131" t="s">
        <v>288</v>
      </c>
      <c r="E23203" s="131">
        <v>8.0500000000000007</v>
      </c>
    </row>
    <row r="23204" spans="1:5" ht="31.5">
      <c r="A23204" s="131" t="s">
        <v>39314</v>
      </c>
      <c r="B23204" s="131" t="s">
        <v>8382</v>
      </c>
      <c r="C23204" s="132" t="s">
        <v>39315</v>
      </c>
      <c r="D23204" s="131" t="s">
        <v>288</v>
      </c>
      <c r="E23204" s="131">
        <v>55</v>
      </c>
    </row>
    <row r="23205" spans="1:5" ht="31.5">
      <c r="A23205" s="131" t="s">
        <v>39316</v>
      </c>
      <c r="B23205" s="131" t="s">
        <v>8382</v>
      </c>
      <c r="C23205" s="132" t="s">
        <v>39317</v>
      </c>
      <c r="D23205" s="131" t="s">
        <v>288</v>
      </c>
      <c r="E23205" s="131">
        <v>8.08</v>
      </c>
    </row>
    <row r="23206" spans="1:5" ht="31.5">
      <c r="A23206" s="131" t="s">
        <v>39318</v>
      </c>
      <c r="B23206" s="131" t="s">
        <v>8382</v>
      </c>
      <c r="C23206" s="132" t="s">
        <v>39319</v>
      </c>
      <c r="D23206" s="131" t="s">
        <v>288</v>
      </c>
      <c r="E23206" s="131">
        <v>31.21</v>
      </c>
    </row>
    <row r="23207" spans="1:5" ht="31.5">
      <c r="A23207" s="131" t="s">
        <v>39320</v>
      </c>
      <c r="B23207" s="131" t="s">
        <v>8382</v>
      </c>
      <c r="C23207" s="132" t="s">
        <v>39321</v>
      </c>
      <c r="D23207" s="131" t="s">
        <v>288</v>
      </c>
      <c r="E23207" s="131">
        <v>29.3</v>
      </c>
    </row>
    <row r="23208" spans="1:5" ht="15.75">
      <c r="A23208" s="131" t="s">
        <v>39322</v>
      </c>
      <c r="B23208" s="131" t="s">
        <v>8382</v>
      </c>
      <c r="C23208" s="132" t="s">
        <v>39323</v>
      </c>
      <c r="D23208" s="131" t="s">
        <v>7</v>
      </c>
      <c r="E23208" s="131">
        <v>47.39</v>
      </c>
    </row>
    <row r="23209" spans="1:5" ht="31.5">
      <c r="A23209" s="131" t="s">
        <v>39324</v>
      </c>
      <c r="B23209" s="131" t="s">
        <v>8382</v>
      </c>
      <c r="C23209" s="132" t="s">
        <v>39325</v>
      </c>
      <c r="D23209" s="131" t="s">
        <v>7</v>
      </c>
      <c r="E23209" s="131">
        <v>70.400000000000006</v>
      </c>
    </row>
    <row r="23210" spans="1:5" ht="31.5">
      <c r="A23210" s="131" t="s">
        <v>39326</v>
      </c>
      <c r="B23210" s="131" t="s">
        <v>8382</v>
      </c>
      <c r="C23210" s="132" t="s">
        <v>39327</v>
      </c>
      <c r="D23210" s="131" t="s">
        <v>7970</v>
      </c>
      <c r="E23210" s="131">
        <v>9.34</v>
      </c>
    </row>
    <row r="23211" spans="1:5" ht="31.5">
      <c r="A23211" s="131" t="s">
        <v>39328</v>
      </c>
      <c r="B23211" s="131" t="s">
        <v>8382</v>
      </c>
      <c r="C23211" s="132" t="s">
        <v>39329</v>
      </c>
      <c r="D23211" s="131" t="s">
        <v>288</v>
      </c>
      <c r="E23211" s="131">
        <v>5</v>
      </c>
    </row>
    <row r="23212" spans="1:5" ht="63">
      <c r="A23212" s="131" t="s">
        <v>39330</v>
      </c>
      <c r="B23212" s="131" t="s">
        <v>8382</v>
      </c>
      <c r="C23212" s="132" t="s">
        <v>39331</v>
      </c>
      <c r="D23212" s="131" t="s">
        <v>288</v>
      </c>
      <c r="E23212" s="131">
        <v>6.03</v>
      </c>
    </row>
    <row r="23213" spans="1:5" ht="63">
      <c r="A23213" s="131" t="s">
        <v>39332</v>
      </c>
      <c r="B23213" s="131" t="s">
        <v>8382</v>
      </c>
      <c r="C23213" s="132" t="s">
        <v>39333</v>
      </c>
      <c r="D23213" s="131" t="s">
        <v>288</v>
      </c>
      <c r="E23213" s="131">
        <v>5.49</v>
      </c>
    </row>
    <row r="23214" spans="1:5" ht="15.75">
      <c r="A23214" s="131" t="s">
        <v>39334</v>
      </c>
      <c r="B23214" s="131" t="s">
        <v>8382</v>
      </c>
      <c r="C23214" s="132" t="s">
        <v>39335</v>
      </c>
      <c r="D23214" s="131" t="s">
        <v>7</v>
      </c>
      <c r="E23214" s="131">
        <v>4.24</v>
      </c>
    </row>
    <row r="23215" spans="1:5" ht="31.5">
      <c r="A23215" s="131" t="s">
        <v>39336</v>
      </c>
      <c r="B23215" s="131" t="s">
        <v>8382</v>
      </c>
      <c r="C23215" s="132" t="s">
        <v>39337</v>
      </c>
      <c r="D23215" s="131" t="s">
        <v>288</v>
      </c>
      <c r="E23215" s="131">
        <v>5.49</v>
      </c>
    </row>
    <row r="23216" spans="1:5" ht="15.75">
      <c r="A23216" s="131" t="s">
        <v>39338</v>
      </c>
      <c r="B23216" s="131" t="s">
        <v>8382</v>
      </c>
      <c r="C23216" s="132" t="s">
        <v>39339</v>
      </c>
      <c r="D23216" s="131" t="s">
        <v>288</v>
      </c>
      <c r="E23216" s="131">
        <v>5.49</v>
      </c>
    </row>
    <row r="23217" spans="1:5" ht="15.75">
      <c r="A23217" s="131" t="s">
        <v>39340</v>
      </c>
      <c r="B23217" s="131" t="s">
        <v>8382</v>
      </c>
      <c r="C23217" s="132" t="s">
        <v>39341</v>
      </c>
      <c r="D23217" s="131" t="s">
        <v>288</v>
      </c>
      <c r="E23217" s="131">
        <v>5</v>
      </c>
    </row>
    <row r="23218" spans="1:5" ht="63">
      <c r="A23218" s="131" t="s">
        <v>39342</v>
      </c>
      <c r="B23218" s="131" t="s">
        <v>8382</v>
      </c>
      <c r="C23218" s="132" t="s">
        <v>39343</v>
      </c>
      <c r="D23218" s="131" t="s">
        <v>288</v>
      </c>
      <c r="E23218" s="131">
        <v>8.2200000000000006</v>
      </c>
    </row>
    <row r="23219" spans="1:5" ht="31.5">
      <c r="A23219" s="131" t="s">
        <v>39344</v>
      </c>
      <c r="B23219" s="131" t="s">
        <v>8382</v>
      </c>
      <c r="C23219" s="132" t="s">
        <v>39345</v>
      </c>
      <c r="D23219" s="131" t="s">
        <v>288</v>
      </c>
      <c r="E23219" s="131">
        <v>4.67</v>
      </c>
    </row>
    <row r="23220" spans="1:5" ht="78.75">
      <c r="A23220" s="131" t="s">
        <v>39346</v>
      </c>
      <c r="B23220" s="131" t="s">
        <v>8382</v>
      </c>
      <c r="C23220" s="132" t="s">
        <v>39347</v>
      </c>
      <c r="D23220" s="131" t="s">
        <v>7970</v>
      </c>
      <c r="E23220" s="131">
        <v>206.46</v>
      </c>
    </row>
    <row r="23221" spans="1:5" ht="63">
      <c r="A23221" s="131" t="s">
        <v>39348</v>
      </c>
      <c r="B23221" s="131" t="s">
        <v>8382</v>
      </c>
      <c r="C23221" s="132" t="s">
        <v>39349</v>
      </c>
      <c r="D23221" s="131" t="s">
        <v>7970</v>
      </c>
      <c r="E23221" s="131">
        <v>293.36</v>
      </c>
    </row>
    <row r="23222" spans="1:5" ht="78.75">
      <c r="A23222" s="131" t="s">
        <v>39350</v>
      </c>
      <c r="B23222" s="131" t="s">
        <v>8382</v>
      </c>
      <c r="C23222" s="132" t="s">
        <v>39351</v>
      </c>
      <c r="D23222" s="131" t="s">
        <v>7970</v>
      </c>
      <c r="E23222" s="131">
        <v>319.82</v>
      </c>
    </row>
    <row r="23223" spans="1:5" ht="78.75">
      <c r="A23223" s="131" t="s">
        <v>39352</v>
      </c>
      <c r="B23223" s="131" t="s">
        <v>8382</v>
      </c>
      <c r="C23223" s="132" t="s">
        <v>39353</v>
      </c>
      <c r="D23223" s="131" t="s">
        <v>7970</v>
      </c>
      <c r="E23223" s="131">
        <v>272.48</v>
      </c>
    </row>
    <row r="23224" spans="1:5" ht="31.5">
      <c r="A23224" s="131" t="s">
        <v>39354</v>
      </c>
      <c r="B23224" s="131" t="s">
        <v>8382</v>
      </c>
      <c r="C23224" s="132" t="s">
        <v>39355</v>
      </c>
      <c r="D23224" s="131" t="s">
        <v>321</v>
      </c>
      <c r="E23224" s="131">
        <v>66.040000000000006</v>
      </c>
    </row>
    <row r="23225" spans="1:5" ht="31.5">
      <c r="A23225" s="131" t="s">
        <v>39356</v>
      </c>
      <c r="B23225" s="131" t="s">
        <v>8382</v>
      </c>
      <c r="C23225" s="132" t="s">
        <v>39357</v>
      </c>
      <c r="D23225" s="131" t="s">
        <v>321</v>
      </c>
      <c r="E23225" s="131">
        <v>1.87</v>
      </c>
    </row>
    <row r="23226" spans="1:5" ht="31.5">
      <c r="A23226" s="131" t="s">
        <v>39358</v>
      </c>
      <c r="B23226" s="131" t="s">
        <v>8382</v>
      </c>
      <c r="C23226" s="132" t="s">
        <v>39359</v>
      </c>
      <c r="D23226" s="131" t="s">
        <v>7970</v>
      </c>
      <c r="E23226" s="131">
        <v>11.56</v>
      </c>
    </row>
    <row r="23227" spans="1:5" ht="31.5">
      <c r="A23227" s="131" t="s">
        <v>39360</v>
      </c>
      <c r="B23227" s="131" t="s">
        <v>8382</v>
      </c>
      <c r="C23227" s="132" t="s">
        <v>39361</v>
      </c>
      <c r="D23227" s="131" t="s">
        <v>321</v>
      </c>
      <c r="E23227" s="131">
        <v>126.64</v>
      </c>
    </row>
    <row r="23228" spans="1:5" ht="31.5">
      <c r="A23228" s="131" t="s">
        <v>39362</v>
      </c>
      <c r="B23228" s="131" t="s">
        <v>8382</v>
      </c>
      <c r="C23228" s="132" t="s">
        <v>39363</v>
      </c>
      <c r="D23228" s="131" t="s">
        <v>321</v>
      </c>
      <c r="E23228" s="131">
        <v>24.77</v>
      </c>
    </row>
    <row r="23229" spans="1:5" ht="31.5">
      <c r="A23229" s="131" t="s">
        <v>39364</v>
      </c>
      <c r="B23229" s="131" t="s">
        <v>8382</v>
      </c>
      <c r="C23229" s="132" t="s">
        <v>39365</v>
      </c>
      <c r="D23229" s="131" t="s">
        <v>7</v>
      </c>
      <c r="E23229" s="131">
        <v>4.95</v>
      </c>
    </row>
    <row r="23230" spans="1:5" ht="31.5">
      <c r="A23230" s="131" t="s">
        <v>39366</v>
      </c>
      <c r="B23230" s="131" t="s">
        <v>8382</v>
      </c>
      <c r="C23230" s="132" t="s">
        <v>39367</v>
      </c>
      <c r="D23230" s="131" t="s">
        <v>288</v>
      </c>
      <c r="E23230" s="131">
        <v>10.17</v>
      </c>
    </row>
    <row r="23231" spans="1:5" ht="47.25">
      <c r="A23231" s="131" t="s">
        <v>39368</v>
      </c>
      <c r="B23231" s="131" t="s">
        <v>8382</v>
      </c>
      <c r="C23231" s="132" t="s">
        <v>39369</v>
      </c>
      <c r="D23231" s="131" t="s">
        <v>321</v>
      </c>
      <c r="E23231" s="131">
        <v>598.83000000000004</v>
      </c>
    </row>
    <row r="23232" spans="1:5" ht="47.25">
      <c r="A23232" s="131" t="s">
        <v>39370</v>
      </c>
      <c r="B23232" s="131" t="s">
        <v>8382</v>
      </c>
      <c r="C23232" s="132" t="s">
        <v>39371</v>
      </c>
      <c r="D23232" s="131" t="s">
        <v>321</v>
      </c>
      <c r="E23232" s="131">
        <v>359.52</v>
      </c>
    </row>
    <row r="23233" spans="1:5" ht="47.25">
      <c r="A23233" s="131" t="s">
        <v>39372</v>
      </c>
      <c r="B23233" s="131" t="s">
        <v>8382</v>
      </c>
      <c r="C23233" s="132" t="s">
        <v>39373</v>
      </c>
      <c r="D23233" s="131" t="s">
        <v>321</v>
      </c>
      <c r="E23233" s="131">
        <v>299.97000000000003</v>
      </c>
    </row>
    <row r="23234" spans="1:5" ht="47.25">
      <c r="A23234" s="131" t="s">
        <v>39374</v>
      </c>
      <c r="B23234" s="131" t="s">
        <v>8382</v>
      </c>
      <c r="C23234" s="132" t="s">
        <v>39375</v>
      </c>
      <c r="D23234" s="131" t="s">
        <v>288</v>
      </c>
      <c r="E23234" s="131">
        <v>1771.57</v>
      </c>
    </row>
    <row r="23235" spans="1:5" ht="47.25">
      <c r="A23235" s="131" t="s">
        <v>39376</v>
      </c>
      <c r="B23235" s="131" t="s">
        <v>8382</v>
      </c>
      <c r="C23235" s="132" t="s">
        <v>39377</v>
      </c>
      <c r="D23235" s="131" t="s">
        <v>288</v>
      </c>
      <c r="E23235" s="131">
        <v>15.12</v>
      </c>
    </row>
    <row r="23236" spans="1:5" ht="47.25">
      <c r="A23236" s="131" t="s">
        <v>39378</v>
      </c>
      <c r="B23236" s="131" t="s">
        <v>8382</v>
      </c>
      <c r="C23236" s="132" t="s">
        <v>39379</v>
      </c>
      <c r="D23236" s="131" t="s">
        <v>288</v>
      </c>
      <c r="E23236" s="131">
        <v>35.25</v>
      </c>
    </row>
    <row r="23237" spans="1:5" ht="47.25">
      <c r="A23237" s="131" t="s">
        <v>39380</v>
      </c>
      <c r="B23237" s="131" t="s">
        <v>8382</v>
      </c>
      <c r="C23237" s="132" t="s">
        <v>39381</v>
      </c>
      <c r="D23237" s="131" t="s">
        <v>288</v>
      </c>
      <c r="E23237" s="131">
        <v>11.18</v>
      </c>
    </row>
    <row r="23238" spans="1:5" ht="47.25">
      <c r="A23238" s="131" t="s">
        <v>39382</v>
      </c>
      <c r="B23238" s="131" t="s">
        <v>8382</v>
      </c>
      <c r="C23238" s="132" t="s">
        <v>39383</v>
      </c>
      <c r="D23238" s="131" t="s">
        <v>288</v>
      </c>
      <c r="E23238" s="131">
        <v>413.69</v>
      </c>
    </row>
    <row r="23239" spans="1:5" ht="31.5">
      <c r="A23239" s="131" t="s">
        <v>39384</v>
      </c>
      <c r="B23239" s="131" t="s">
        <v>8382</v>
      </c>
      <c r="C23239" s="132" t="s">
        <v>39385</v>
      </c>
      <c r="D23239" s="131" t="s">
        <v>288</v>
      </c>
      <c r="E23239" s="131">
        <v>17.170000000000002</v>
      </c>
    </row>
    <row r="23240" spans="1:5" ht="31.5">
      <c r="A23240" s="131" t="s">
        <v>39386</v>
      </c>
      <c r="B23240" s="131" t="s">
        <v>8382</v>
      </c>
      <c r="C23240" s="132" t="s">
        <v>39387</v>
      </c>
      <c r="D23240" s="131" t="s">
        <v>288</v>
      </c>
      <c r="E23240" s="131">
        <v>11.47</v>
      </c>
    </row>
    <row r="23241" spans="1:5" ht="47.25">
      <c r="A23241" s="131" t="s">
        <v>39388</v>
      </c>
      <c r="B23241" s="131" t="s">
        <v>8382</v>
      </c>
      <c r="C23241" s="132" t="s">
        <v>39389</v>
      </c>
      <c r="D23241" s="131" t="s">
        <v>288</v>
      </c>
      <c r="E23241" s="131">
        <v>4.66</v>
      </c>
    </row>
    <row r="23242" spans="1:5" ht="47.25">
      <c r="A23242" s="131" t="s">
        <v>39390</v>
      </c>
      <c r="B23242" s="131" t="s">
        <v>8382</v>
      </c>
      <c r="C23242" s="132" t="s">
        <v>39391</v>
      </c>
      <c r="D23242" s="131" t="s">
        <v>288</v>
      </c>
      <c r="E23242" s="131">
        <v>3.46</v>
      </c>
    </row>
    <row r="23243" spans="1:5" ht="31.5">
      <c r="A23243" s="131" t="s">
        <v>39392</v>
      </c>
      <c r="B23243" s="131" t="s">
        <v>8382</v>
      </c>
      <c r="C23243" s="132" t="s">
        <v>39393</v>
      </c>
      <c r="D23243" s="131" t="s">
        <v>7970</v>
      </c>
      <c r="E23243" s="131">
        <v>6429.73</v>
      </c>
    </row>
    <row r="23244" spans="1:5" ht="63">
      <c r="A23244" s="131" t="s">
        <v>39394</v>
      </c>
      <c r="B23244" s="131" t="s">
        <v>8382</v>
      </c>
      <c r="C23244" s="132" t="s">
        <v>39395</v>
      </c>
      <c r="D23244" s="131" t="s">
        <v>288</v>
      </c>
      <c r="E23244" s="131">
        <v>433.71</v>
      </c>
    </row>
    <row r="23245" spans="1:5" ht="47.25">
      <c r="A23245" s="131" t="s">
        <v>39396</v>
      </c>
      <c r="B23245" s="131" t="s">
        <v>8382</v>
      </c>
      <c r="C23245" s="132" t="s">
        <v>39397</v>
      </c>
      <c r="D23245" s="131" t="s">
        <v>37522</v>
      </c>
      <c r="E23245" s="131">
        <v>86929.95</v>
      </c>
    </row>
    <row r="23246" spans="1:5" ht="47.25">
      <c r="A23246" s="131" t="s">
        <v>39398</v>
      </c>
      <c r="B23246" s="131" t="s">
        <v>8382</v>
      </c>
      <c r="C23246" s="132" t="s">
        <v>39399</v>
      </c>
      <c r="D23246" s="131" t="s">
        <v>7</v>
      </c>
      <c r="E23246" s="131">
        <v>2.72</v>
      </c>
    </row>
    <row r="23247" spans="1:5" ht="47.25">
      <c r="A23247" s="131" t="s">
        <v>39400</v>
      </c>
      <c r="B23247" s="131" t="s">
        <v>8382</v>
      </c>
      <c r="C23247" s="132" t="s">
        <v>39401</v>
      </c>
      <c r="D23247" s="131" t="s">
        <v>7</v>
      </c>
      <c r="E23247" s="131">
        <v>5.92</v>
      </c>
    </row>
    <row r="23248" spans="1:5" ht="63">
      <c r="A23248" s="131" t="s">
        <v>39402</v>
      </c>
      <c r="B23248" s="131" t="s">
        <v>8382</v>
      </c>
      <c r="C23248" s="132" t="s">
        <v>39403</v>
      </c>
      <c r="D23248" s="131" t="s">
        <v>7</v>
      </c>
      <c r="E23248" s="131">
        <v>192.04</v>
      </c>
    </row>
    <row r="23249" spans="1:5" ht="78.75">
      <c r="A23249" s="131" t="s">
        <v>39404</v>
      </c>
      <c r="B23249" s="131" t="s">
        <v>8382</v>
      </c>
      <c r="C23249" s="132" t="s">
        <v>39405</v>
      </c>
      <c r="D23249" s="131" t="s">
        <v>7970</v>
      </c>
      <c r="E23249" s="131">
        <v>114.81</v>
      </c>
    </row>
    <row r="23250" spans="1:5" ht="78.75">
      <c r="A23250" s="131" t="s">
        <v>39406</v>
      </c>
      <c r="B23250" s="131" t="s">
        <v>8382</v>
      </c>
      <c r="C23250" s="132" t="s">
        <v>39407</v>
      </c>
      <c r="D23250" s="131" t="s">
        <v>7970</v>
      </c>
      <c r="E23250" s="131">
        <v>120.15</v>
      </c>
    </row>
    <row r="23251" spans="1:5" ht="78.75">
      <c r="A23251" s="131" t="s">
        <v>39408</v>
      </c>
      <c r="B23251" s="131" t="s">
        <v>8382</v>
      </c>
      <c r="C23251" s="132" t="s">
        <v>39409</v>
      </c>
      <c r="D23251" s="131" t="s">
        <v>7970</v>
      </c>
      <c r="E23251" s="131">
        <v>569.91</v>
      </c>
    </row>
    <row r="23252" spans="1:5" ht="110.25">
      <c r="A23252" s="131" t="s">
        <v>39410</v>
      </c>
      <c r="B23252" s="131" t="s">
        <v>8382</v>
      </c>
      <c r="C23252" s="132" t="s">
        <v>39411</v>
      </c>
      <c r="D23252" s="131" t="s">
        <v>7970</v>
      </c>
      <c r="E23252" s="131">
        <v>542</v>
      </c>
    </row>
    <row r="23253" spans="1:5" ht="47.25">
      <c r="A23253" s="131" t="s">
        <v>39412</v>
      </c>
      <c r="B23253" s="131" t="s">
        <v>8382</v>
      </c>
      <c r="C23253" s="132" t="s">
        <v>39413</v>
      </c>
      <c r="D23253" s="131" t="s">
        <v>7970</v>
      </c>
      <c r="E23253" s="131">
        <v>29.04</v>
      </c>
    </row>
    <row r="23254" spans="1:5" ht="47.25">
      <c r="A23254" s="131" t="s">
        <v>39414</v>
      </c>
      <c r="B23254" s="131" t="s">
        <v>8382</v>
      </c>
      <c r="C23254" s="132" t="s">
        <v>39415</v>
      </c>
      <c r="D23254" s="131" t="s">
        <v>7970</v>
      </c>
      <c r="E23254" s="131">
        <v>24.91</v>
      </c>
    </row>
    <row r="23255" spans="1:5" ht="63">
      <c r="A23255" s="131" t="s">
        <v>39416</v>
      </c>
      <c r="B23255" s="131" t="s">
        <v>8382</v>
      </c>
      <c r="C23255" s="132" t="s">
        <v>39417</v>
      </c>
      <c r="D23255" s="131" t="s">
        <v>7970</v>
      </c>
      <c r="E23255" s="131">
        <v>399.74</v>
      </c>
    </row>
    <row r="23256" spans="1:5" ht="63">
      <c r="A23256" s="131" t="s">
        <v>39418</v>
      </c>
      <c r="B23256" s="131" t="s">
        <v>8382</v>
      </c>
      <c r="C23256" s="132" t="s">
        <v>39419</v>
      </c>
      <c r="D23256" s="131" t="s">
        <v>7970</v>
      </c>
      <c r="E23256" s="131">
        <v>711.74</v>
      </c>
    </row>
    <row r="23257" spans="1:5" ht="78.75">
      <c r="A23257" s="131" t="s">
        <v>39420</v>
      </c>
      <c r="B23257" s="131" t="s">
        <v>8382</v>
      </c>
      <c r="C23257" s="132" t="s">
        <v>39421</v>
      </c>
      <c r="D23257" s="131" t="s">
        <v>7970</v>
      </c>
      <c r="E23257" s="131">
        <v>12.11</v>
      </c>
    </row>
    <row r="23258" spans="1:5" ht="78.75">
      <c r="A23258" s="131" t="s">
        <v>39422</v>
      </c>
      <c r="B23258" s="131" t="s">
        <v>8382</v>
      </c>
      <c r="C23258" s="132" t="s">
        <v>39423</v>
      </c>
      <c r="D23258" s="131" t="s">
        <v>7970</v>
      </c>
      <c r="E23258" s="131">
        <v>14.8</v>
      </c>
    </row>
    <row r="23259" spans="1:5" ht="63">
      <c r="A23259" s="131" t="s">
        <v>39424</v>
      </c>
      <c r="B23259" s="131" t="s">
        <v>8382</v>
      </c>
      <c r="C23259" s="132" t="s">
        <v>39425</v>
      </c>
      <c r="D23259" s="131" t="s">
        <v>7970</v>
      </c>
      <c r="E23259" s="131">
        <v>16.899999999999999</v>
      </c>
    </row>
    <row r="23260" spans="1:5" ht="63">
      <c r="A23260" s="131" t="s">
        <v>39426</v>
      </c>
      <c r="B23260" s="131" t="s">
        <v>8382</v>
      </c>
      <c r="C23260" s="132" t="s">
        <v>39427</v>
      </c>
      <c r="D23260" s="131" t="s">
        <v>7970</v>
      </c>
      <c r="E23260" s="131">
        <v>64.569999999999993</v>
      </c>
    </row>
    <row r="23261" spans="1:5" ht="63">
      <c r="A23261" s="131" t="s">
        <v>39428</v>
      </c>
      <c r="B23261" s="131" t="s">
        <v>8382</v>
      </c>
      <c r="C23261" s="132" t="s">
        <v>39429</v>
      </c>
      <c r="D23261" s="131" t="s">
        <v>7970</v>
      </c>
      <c r="E23261" s="131">
        <v>65.569999999999993</v>
      </c>
    </row>
    <row r="23262" spans="1:5" ht="126">
      <c r="A23262" s="131" t="s">
        <v>39430</v>
      </c>
      <c r="B23262" s="131" t="s">
        <v>8382</v>
      </c>
      <c r="C23262" s="132" t="s">
        <v>39431</v>
      </c>
      <c r="D23262" s="131" t="s">
        <v>7970</v>
      </c>
      <c r="E23262" s="131">
        <v>2818.73</v>
      </c>
    </row>
    <row r="23263" spans="1:5" ht="252">
      <c r="A23263" s="131" t="s">
        <v>39432</v>
      </c>
      <c r="B23263" s="131" t="s">
        <v>8382</v>
      </c>
      <c r="C23263" s="132" t="s">
        <v>39433</v>
      </c>
      <c r="D23263" s="131" t="s">
        <v>7970</v>
      </c>
      <c r="E23263" s="131">
        <v>28768.18</v>
      </c>
    </row>
    <row r="23264" spans="1:5" ht="47.25">
      <c r="A23264" s="131" t="s">
        <v>39434</v>
      </c>
      <c r="B23264" s="131" t="s">
        <v>8382</v>
      </c>
      <c r="C23264" s="132" t="s">
        <v>39435</v>
      </c>
      <c r="D23264" s="131" t="s">
        <v>7970</v>
      </c>
      <c r="E23264" s="131">
        <v>36.21</v>
      </c>
    </row>
    <row r="23265" spans="1:5" ht="47.25">
      <c r="A23265" s="131" t="s">
        <v>39436</v>
      </c>
      <c r="B23265" s="131" t="s">
        <v>8382</v>
      </c>
      <c r="C23265" s="132" t="s">
        <v>39437</v>
      </c>
      <c r="D23265" s="131" t="s">
        <v>7970</v>
      </c>
      <c r="E23265" s="131">
        <v>106.21</v>
      </c>
    </row>
    <row r="23266" spans="1:5" ht="31.5">
      <c r="A23266" s="131" t="s">
        <v>39438</v>
      </c>
      <c r="B23266" s="131" t="s">
        <v>8382</v>
      </c>
      <c r="C23266" s="132" t="s">
        <v>39439</v>
      </c>
      <c r="D23266" s="131" t="s">
        <v>7970</v>
      </c>
      <c r="E23266" s="131">
        <v>76.209999999999994</v>
      </c>
    </row>
    <row r="23267" spans="1:5" ht="31.5">
      <c r="A23267" s="131" t="s">
        <v>39440</v>
      </c>
      <c r="B23267" s="131" t="s">
        <v>8382</v>
      </c>
      <c r="C23267" s="132" t="s">
        <v>39441</v>
      </c>
      <c r="D23267" s="131" t="s">
        <v>7970</v>
      </c>
      <c r="E23267" s="131">
        <v>4391.21</v>
      </c>
    </row>
    <row r="23268" spans="1:5" ht="47.25">
      <c r="A23268" s="131" t="s">
        <v>39442</v>
      </c>
      <c r="B23268" s="131" t="s">
        <v>8382</v>
      </c>
      <c r="C23268" s="132" t="s">
        <v>39443</v>
      </c>
      <c r="D23268" s="131" t="s">
        <v>7970</v>
      </c>
      <c r="E23268" s="131">
        <v>2365.61</v>
      </c>
    </row>
    <row r="23269" spans="1:5" ht="47.25">
      <c r="A23269" s="131" t="s">
        <v>39444</v>
      </c>
      <c r="B23269" s="131" t="s">
        <v>8382</v>
      </c>
      <c r="C23269" s="132" t="s">
        <v>39445</v>
      </c>
      <c r="D23269" s="131" t="s">
        <v>7970</v>
      </c>
      <c r="E23269" s="131">
        <v>4391.21</v>
      </c>
    </row>
    <row r="23270" spans="1:5" ht="47.25">
      <c r="A23270" s="131" t="s">
        <v>39446</v>
      </c>
      <c r="B23270" s="131" t="s">
        <v>8382</v>
      </c>
      <c r="C23270" s="132" t="s">
        <v>39447</v>
      </c>
      <c r="D23270" s="131" t="s">
        <v>7970</v>
      </c>
      <c r="E23270" s="131">
        <v>4775.2700000000004</v>
      </c>
    </row>
    <row r="23271" spans="1:5" ht="126">
      <c r="A23271" s="131" t="s">
        <v>39448</v>
      </c>
      <c r="B23271" s="131" t="s">
        <v>8382</v>
      </c>
      <c r="C23271" s="132" t="s">
        <v>39449</v>
      </c>
      <c r="D23271" s="131" t="s">
        <v>7970</v>
      </c>
      <c r="E23271" s="131">
        <v>901.72</v>
      </c>
    </row>
    <row r="23272" spans="1:5" ht="31.5">
      <c r="A23272" s="131" t="s">
        <v>39450</v>
      </c>
      <c r="B23272" s="131" t="s">
        <v>8382</v>
      </c>
      <c r="C23272" s="132" t="s">
        <v>39451</v>
      </c>
      <c r="D23272" s="131" t="s">
        <v>7970</v>
      </c>
      <c r="E23272" s="131">
        <v>114.05</v>
      </c>
    </row>
    <row r="23273" spans="1:5" ht="47.25">
      <c r="A23273" s="131" t="s">
        <v>39452</v>
      </c>
      <c r="B23273" s="131" t="s">
        <v>8382</v>
      </c>
      <c r="C23273" s="132" t="s">
        <v>39453</v>
      </c>
      <c r="D23273" s="131" t="s">
        <v>7970</v>
      </c>
      <c r="E23273" s="131">
        <v>178.88</v>
      </c>
    </row>
    <row r="23274" spans="1:5" ht="47.25">
      <c r="A23274" s="131" t="s">
        <v>39454</v>
      </c>
      <c r="B23274" s="131" t="s">
        <v>8382</v>
      </c>
      <c r="C23274" s="132" t="s">
        <v>39455</v>
      </c>
      <c r="D23274" s="131" t="s">
        <v>7970</v>
      </c>
      <c r="E23274" s="131">
        <v>178.88</v>
      </c>
    </row>
    <row r="23275" spans="1:5" ht="78.75">
      <c r="A23275" s="131" t="s">
        <v>39456</v>
      </c>
      <c r="B23275" s="131" t="s">
        <v>8382</v>
      </c>
      <c r="C23275" s="132" t="s">
        <v>39457</v>
      </c>
      <c r="D23275" s="131" t="s">
        <v>7970</v>
      </c>
      <c r="E23275" s="131">
        <v>600</v>
      </c>
    </row>
    <row r="23276" spans="1:5" ht="47.25">
      <c r="A23276" s="131" t="s">
        <v>39458</v>
      </c>
      <c r="B23276" s="131" t="s">
        <v>8382</v>
      </c>
      <c r="C23276" s="132" t="s">
        <v>39459</v>
      </c>
      <c r="D23276" s="131" t="s">
        <v>7</v>
      </c>
      <c r="E23276" s="131">
        <v>441.7</v>
      </c>
    </row>
    <row r="23277" spans="1:5" ht="47.25">
      <c r="A23277" s="131" t="s">
        <v>39460</v>
      </c>
      <c r="B23277" s="131" t="s">
        <v>8382</v>
      </c>
      <c r="C23277" s="132" t="s">
        <v>39461</v>
      </c>
      <c r="D23277" s="131" t="s">
        <v>7</v>
      </c>
      <c r="E23277" s="131">
        <v>592.01</v>
      </c>
    </row>
    <row r="23278" spans="1:5" ht="47.25">
      <c r="A23278" s="131" t="s">
        <v>39462</v>
      </c>
      <c r="B23278" s="131" t="s">
        <v>8382</v>
      </c>
      <c r="C23278" s="132" t="s">
        <v>39463</v>
      </c>
      <c r="D23278" s="131" t="s">
        <v>7970</v>
      </c>
      <c r="E23278" s="131">
        <v>3745</v>
      </c>
    </row>
    <row r="23279" spans="1:5" ht="47.25">
      <c r="A23279" s="131" t="s">
        <v>39464</v>
      </c>
      <c r="B23279" s="131" t="s">
        <v>8382</v>
      </c>
      <c r="C23279" s="132" t="s">
        <v>39465</v>
      </c>
      <c r="D23279" s="131" t="s">
        <v>7970</v>
      </c>
      <c r="E23279" s="131">
        <v>4745</v>
      </c>
    </row>
    <row r="23280" spans="1:5" ht="47.25">
      <c r="A23280" s="131" t="s">
        <v>39466</v>
      </c>
      <c r="B23280" s="131" t="s">
        <v>8382</v>
      </c>
      <c r="C23280" s="132" t="s">
        <v>39467</v>
      </c>
      <c r="D23280" s="131" t="s">
        <v>7970</v>
      </c>
      <c r="E23280" s="131">
        <v>23597.55</v>
      </c>
    </row>
    <row r="23281" spans="1:5" ht="31.5">
      <c r="A23281" s="131" t="s">
        <v>39468</v>
      </c>
      <c r="B23281" s="131" t="s">
        <v>8382</v>
      </c>
      <c r="C23281" s="132" t="s">
        <v>39469</v>
      </c>
      <c r="D23281" s="131" t="s">
        <v>7</v>
      </c>
      <c r="E23281" s="131">
        <v>12.38</v>
      </c>
    </row>
    <row r="23282" spans="1:5" ht="31.5">
      <c r="A23282" s="131" t="s">
        <v>39470</v>
      </c>
      <c r="B23282" s="131" t="s">
        <v>8382</v>
      </c>
      <c r="C23282" s="132" t="s">
        <v>39471</v>
      </c>
      <c r="D23282" s="131" t="s">
        <v>7</v>
      </c>
      <c r="E23282" s="131">
        <v>30.96</v>
      </c>
    </row>
    <row r="23283" spans="1:5" ht="47.25">
      <c r="A23283" s="131" t="s">
        <v>39472</v>
      </c>
      <c r="B23283" s="131" t="s">
        <v>8382</v>
      </c>
      <c r="C23283" s="132" t="s">
        <v>39473</v>
      </c>
      <c r="D23283" s="131" t="s">
        <v>7</v>
      </c>
      <c r="E23283" s="131">
        <v>153.1</v>
      </c>
    </row>
    <row r="23284" spans="1:5" ht="47.25">
      <c r="A23284" s="131" t="s">
        <v>39474</v>
      </c>
      <c r="B23284" s="131" t="s">
        <v>8382</v>
      </c>
      <c r="C23284" s="132" t="s">
        <v>39475</v>
      </c>
      <c r="D23284" s="131" t="s">
        <v>7</v>
      </c>
      <c r="E23284" s="131">
        <v>212.67</v>
      </c>
    </row>
    <row r="23285" spans="1:5" ht="47.25">
      <c r="A23285" s="131" t="s">
        <v>39476</v>
      </c>
      <c r="B23285" s="131" t="s">
        <v>8382</v>
      </c>
      <c r="C23285" s="132" t="s">
        <v>39477</v>
      </c>
      <c r="D23285" s="131" t="s">
        <v>7</v>
      </c>
      <c r="E23285" s="131">
        <v>165.53</v>
      </c>
    </row>
    <row r="23286" spans="1:5" ht="47.25">
      <c r="A23286" s="131" t="s">
        <v>39478</v>
      </c>
      <c r="B23286" s="131" t="s">
        <v>8382</v>
      </c>
      <c r="C23286" s="132" t="s">
        <v>39479</v>
      </c>
      <c r="D23286" s="131" t="s">
        <v>7</v>
      </c>
      <c r="E23286" s="131">
        <v>216.76</v>
      </c>
    </row>
    <row r="23287" spans="1:5" ht="47.25">
      <c r="A23287" s="131" t="s">
        <v>39480</v>
      </c>
      <c r="B23287" s="131" t="s">
        <v>8382</v>
      </c>
      <c r="C23287" s="132" t="s">
        <v>39481</v>
      </c>
      <c r="D23287" s="131" t="s">
        <v>7</v>
      </c>
      <c r="E23287" s="131">
        <v>210.56</v>
      </c>
    </row>
    <row r="23288" spans="1:5" ht="47.25">
      <c r="A23288" s="131" t="s">
        <v>39482</v>
      </c>
      <c r="B23288" s="131" t="s">
        <v>8382</v>
      </c>
      <c r="C23288" s="132" t="s">
        <v>39483</v>
      </c>
      <c r="D23288" s="131" t="s">
        <v>7</v>
      </c>
      <c r="E23288" s="131">
        <v>623.51</v>
      </c>
    </row>
    <row r="23289" spans="1:5" ht="63">
      <c r="A23289" s="131" t="s">
        <v>39484</v>
      </c>
      <c r="B23289" s="131" t="s">
        <v>8382</v>
      </c>
      <c r="C23289" s="132" t="s">
        <v>39485</v>
      </c>
      <c r="D23289" s="131" t="s">
        <v>7</v>
      </c>
      <c r="E23289" s="131">
        <v>286.01</v>
      </c>
    </row>
    <row r="23290" spans="1:5" ht="47.25">
      <c r="A23290" s="131" t="s">
        <v>39486</v>
      </c>
      <c r="B23290" s="131" t="s">
        <v>8382</v>
      </c>
      <c r="C23290" s="132" t="s">
        <v>39487</v>
      </c>
      <c r="D23290" s="131" t="s">
        <v>7</v>
      </c>
      <c r="E23290" s="131">
        <v>247.73</v>
      </c>
    </row>
    <row r="23291" spans="1:5" ht="47.25">
      <c r="A23291" s="131" t="s">
        <v>39488</v>
      </c>
      <c r="B23291" s="131" t="s">
        <v>8382</v>
      </c>
      <c r="C23291" s="132" t="s">
        <v>39489</v>
      </c>
      <c r="D23291" s="131" t="s">
        <v>7</v>
      </c>
      <c r="E23291" s="131">
        <v>309.67</v>
      </c>
    </row>
    <row r="23292" spans="1:5" ht="47.25">
      <c r="A23292" s="131" t="s">
        <v>39490</v>
      </c>
      <c r="B23292" s="131" t="s">
        <v>8382</v>
      </c>
      <c r="C23292" s="132" t="s">
        <v>39491</v>
      </c>
      <c r="D23292" s="131" t="s">
        <v>7</v>
      </c>
      <c r="E23292" s="131">
        <v>371.62</v>
      </c>
    </row>
    <row r="23293" spans="1:5" ht="47.25">
      <c r="A23293" s="131" t="s">
        <v>39492</v>
      </c>
      <c r="B23293" s="131" t="s">
        <v>8382</v>
      </c>
      <c r="C23293" s="132" t="s">
        <v>39493</v>
      </c>
      <c r="D23293" s="131" t="s">
        <v>7</v>
      </c>
      <c r="E23293" s="131">
        <v>831.36</v>
      </c>
    </row>
    <row r="23294" spans="1:5" ht="47.25">
      <c r="A23294" s="131" t="s">
        <v>39494</v>
      </c>
      <c r="B23294" s="131" t="s">
        <v>8382</v>
      </c>
      <c r="C23294" s="132" t="s">
        <v>39495</v>
      </c>
      <c r="D23294" s="131" t="s">
        <v>7</v>
      </c>
      <c r="E23294" s="131">
        <v>1039.21</v>
      </c>
    </row>
    <row r="23295" spans="1:5" ht="47.25">
      <c r="A23295" s="131" t="s">
        <v>39496</v>
      </c>
      <c r="B23295" s="131" t="s">
        <v>8382</v>
      </c>
      <c r="C23295" s="132" t="s">
        <v>39497</v>
      </c>
      <c r="D23295" s="131" t="s">
        <v>7</v>
      </c>
      <c r="E23295" s="131">
        <v>1247.07</v>
      </c>
    </row>
    <row r="23296" spans="1:5" ht="47.25">
      <c r="A23296" s="131" t="s">
        <v>39498</v>
      </c>
      <c r="B23296" s="131" t="s">
        <v>8382</v>
      </c>
      <c r="C23296" s="132" t="s">
        <v>39499</v>
      </c>
      <c r="D23296" s="131" t="s">
        <v>7</v>
      </c>
      <c r="E23296" s="131">
        <v>349.58</v>
      </c>
    </row>
    <row r="23297" spans="1:5" ht="63">
      <c r="A23297" s="131" t="s">
        <v>39500</v>
      </c>
      <c r="B23297" s="131" t="s">
        <v>8382</v>
      </c>
      <c r="C23297" s="132" t="s">
        <v>39501</v>
      </c>
      <c r="D23297" s="131" t="s">
        <v>7</v>
      </c>
      <c r="E23297" s="131">
        <v>402.54</v>
      </c>
    </row>
    <row r="23298" spans="1:5" ht="63">
      <c r="A23298" s="131" t="s">
        <v>39502</v>
      </c>
      <c r="B23298" s="131" t="s">
        <v>8382</v>
      </c>
      <c r="C23298" s="132" t="s">
        <v>39503</v>
      </c>
      <c r="D23298" s="131" t="s">
        <v>7</v>
      </c>
      <c r="E23298" s="131">
        <v>483.07</v>
      </c>
    </row>
    <row r="23299" spans="1:5" ht="78.75">
      <c r="A23299" s="131" t="s">
        <v>39504</v>
      </c>
      <c r="B23299" s="131" t="s">
        <v>8382</v>
      </c>
      <c r="C23299" s="132" t="s">
        <v>39505</v>
      </c>
      <c r="D23299" s="131" t="s">
        <v>7</v>
      </c>
      <c r="E23299" s="131">
        <v>96.17</v>
      </c>
    </row>
    <row r="23300" spans="1:5" ht="78.75">
      <c r="A23300" s="131" t="s">
        <v>39506</v>
      </c>
      <c r="B23300" s="131" t="s">
        <v>8382</v>
      </c>
      <c r="C23300" s="132" t="s">
        <v>39507</v>
      </c>
      <c r="D23300" s="131" t="s">
        <v>7</v>
      </c>
      <c r="E23300" s="131">
        <v>48.08</v>
      </c>
    </row>
    <row r="23301" spans="1:5" ht="31.5">
      <c r="A23301" s="131" t="s">
        <v>39508</v>
      </c>
      <c r="B23301" s="131" t="s">
        <v>8382</v>
      </c>
      <c r="C23301" s="132" t="s">
        <v>39509</v>
      </c>
      <c r="D23301" s="131" t="s">
        <v>7</v>
      </c>
      <c r="E23301" s="131">
        <v>148.56</v>
      </c>
    </row>
    <row r="23302" spans="1:5" ht="47.25">
      <c r="A23302" s="131" t="s">
        <v>39510</v>
      </c>
      <c r="B23302" s="131" t="s">
        <v>8382</v>
      </c>
      <c r="C23302" s="132" t="s">
        <v>39511</v>
      </c>
      <c r="D23302" s="131" t="s">
        <v>7</v>
      </c>
      <c r="E23302" s="131">
        <v>418.35</v>
      </c>
    </row>
    <row r="23303" spans="1:5" ht="47.25">
      <c r="A23303" s="131" t="s">
        <v>39512</v>
      </c>
      <c r="B23303" s="131" t="s">
        <v>8382</v>
      </c>
      <c r="C23303" s="132" t="s">
        <v>39513</v>
      </c>
      <c r="D23303" s="131" t="s">
        <v>7</v>
      </c>
      <c r="E23303" s="131">
        <v>993.69</v>
      </c>
    </row>
    <row r="23304" spans="1:5" ht="47.25">
      <c r="A23304" s="131" t="s">
        <v>39514</v>
      </c>
      <c r="B23304" s="131" t="s">
        <v>8382</v>
      </c>
      <c r="C23304" s="132" t="s">
        <v>39515</v>
      </c>
      <c r="D23304" s="131" t="s">
        <v>7</v>
      </c>
      <c r="E23304" s="131">
        <v>720.58</v>
      </c>
    </row>
    <row r="23305" spans="1:5" ht="47.25">
      <c r="A23305" s="131" t="s">
        <v>39516</v>
      </c>
      <c r="B23305" s="131" t="s">
        <v>8382</v>
      </c>
      <c r="C23305" s="132" t="s">
        <v>39517</v>
      </c>
      <c r="D23305" s="131" t="s">
        <v>7</v>
      </c>
      <c r="E23305" s="131">
        <v>870.04</v>
      </c>
    </row>
    <row r="23306" spans="1:5" ht="47.25">
      <c r="A23306" s="131" t="s">
        <v>39518</v>
      </c>
      <c r="B23306" s="131" t="s">
        <v>8382</v>
      </c>
      <c r="C23306" s="132" t="s">
        <v>39519</v>
      </c>
      <c r="D23306" s="131" t="s">
        <v>7</v>
      </c>
      <c r="E23306" s="131">
        <v>1232.8</v>
      </c>
    </row>
    <row r="23307" spans="1:5" ht="47.25">
      <c r="A23307" s="131" t="s">
        <v>39520</v>
      </c>
      <c r="B23307" s="131" t="s">
        <v>8382</v>
      </c>
      <c r="C23307" s="132" t="s">
        <v>39521</v>
      </c>
      <c r="D23307" s="131" t="s">
        <v>7</v>
      </c>
      <c r="E23307" s="131">
        <v>941.61</v>
      </c>
    </row>
    <row r="23308" spans="1:5" ht="47.25">
      <c r="A23308" s="131" t="s">
        <v>39522</v>
      </c>
      <c r="B23308" s="131" t="s">
        <v>8382</v>
      </c>
      <c r="C23308" s="132" t="s">
        <v>39523</v>
      </c>
      <c r="D23308" s="131" t="s">
        <v>7</v>
      </c>
      <c r="E23308" s="131">
        <v>1416.93</v>
      </c>
    </row>
    <row r="23309" spans="1:5" ht="47.25">
      <c r="A23309" s="131" t="s">
        <v>39524</v>
      </c>
      <c r="B23309" s="131" t="s">
        <v>8382</v>
      </c>
      <c r="C23309" s="132" t="s">
        <v>39525</v>
      </c>
      <c r="D23309" s="131" t="s">
        <v>7</v>
      </c>
      <c r="E23309" s="131">
        <v>717.27</v>
      </c>
    </row>
    <row r="23310" spans="1:5" ht="47.25">
      <c r="A23310" s="131" t="s">
        <v>39526</v>
      </c>
      <c r="B23310" s="131" t="s">
        <v>8382</v>
      </c>
      <c r="C23310" s="132" t="s">
        <v>39527</v>
      </c>
      <c r="D23310" s="131" t="s">
        <v>7</v>
      </c>
      <c r="E23310" s="131">
        <v>1002.65</v>
      </c>
    </row>
    <row r="23311" spans="1:5" ht="47.25">
      <c r="A23311" s="131" t="s">
        <v>39528</v>
      </c>
      <c r="B23311" s="131" t="s">
        <v>8382</v>
      </c>
      <c r="C23311" s="132" t="s">
        <v>39529</v>
      </c>
      <c r="D23311" s="131" t="s">
        <v>7</v>
      </c>
      <c r="E23311" s="131">
        <v>1140.76</v>
      </c>
    </row>
    <row r="23312" spans="1:5" ht="63">
      <c r="A23312" s="131" t="s">
        <v>39530</v>
      </c>
      <c r="B23312" s="131" t="s">
        <v>8382</v>
      </c>
      <c r="C23312" s="132" t="s">
        <v>39531</v>
      </c>
      <c r="D23312" s="131" t="s">
        <v>7970</v>
      </c>
      <c r="E23312" s="131">
        <v>1591.36</v>
      </c>
    </row>
    <row r="23313" spans="1:5" ht="78.75">
      <c r="A23313" s="131" t="s">
        <v>39532</v>
      </c>
      <c r="B23313" s="131" t="s">
        <v>8382</v>
      </c>
      <c r="C23313" s="132" t="s">
        <v>39533</v>
      </c>
      <c r="D23313" s="131" t="s">
        <v>7</v>
      </c>
      <c r="E23313" s="131">
        <v>10.35</v>
      </c>
    </row>
    <row r="23314" spans="1:5" ht="78.75">
      <c r="A23314" s="131" t="s">
        <v>39534</v>
      </c>
      <c r="B23314" s="131" t="s">
        <v>8382</v>
      </c>
      <c r="C23314" s="132" t="s">
        <v>39535</v>
      </c>
      <c r="D23314" s="131" t="s">
        <v>7</v>
      </c>
      <c r="E23314" s="131">
        <v>6.76</v>
      </c>
    </row>
    <row r="23315" spans="1:5" ht="78.75">
      <c r="A23315" s="131" t="s">
        <v>39536</v>
      </c>
      <c r="B23315" s="131" t="s">
        <v>8382</v>
      </c>
      <c r="C23315" s="132" t="s">
        <v>39537</v>
      </c>
      <c r="D23315" s="131" t="s">
        <v>7</v>
      </c>
      <c r="E23315" s="131">
        <v>5.93</v>
      </c>
    </row>
    <row r="23316" spans="1:5" ht="63">
      <c r="A23316" s="131" t="s">
        <v>39538</v>
      </c>
      <c r="B23316" s="131" t="s">
        <v>8382</v>
      </c>
      <c r="C23316" s="132" t="s">
        <v>39539</v>
      </c>
      <c r="D23316" s="131" t="s">
        <v>7</v>
      </c>
      <c r="E23316" s="131">
        <v>2.15</v>
      </c>
    </row>
    <row r="23317" spans="1:5" ht="63">
      <c r="A23317" s="131" t="s">
        <v>39540</v>
      </c>
      <c r="B23317" s="131" t="s">
        <v>8382</v>
      </c>
      <c r="C23317" s="132" t="s">
        <v>39541</v>
      </c>
      <c r="D23317" s="131" t="s">
        <v>7</v>
      </c>
      <c r="E23317" s="131">
        <v>11.83</v>
      </c>
    </row>
    <row r="23318" spans="1:5" ht="78.75">
      <c r="A23318" s="131" t="s">
        <v>39542</v>
      </c>
      <c r="B23318" s="131" t="s">
        <v>8382</v>
      </c>
      <c r="C23318" s="132" t="s">
        <v>39543</v>
      </c>
      <c r="D23318" s="131" t="s">
        <v>7</v>
      </c>
      <c r="E23318" s="131">
        <v>8.73</v>
      </c>
    </row>
    <row r="23319" spans="1:5" ht="63">
      <c r="A23319" s="131" t="s">
        <v>39544</v>
      </c>
      <c r="B23319" s="131" t="s">
        <v>8382</v>
      </c>
      <c r="C23319" s="132" t="s">
        <v>39545</v>
      </c>
      <c r="D23319" s="131" t="s">
        <v>7</v>
      </c>
      <c r="E23319" s="131">
        <v>10.67</v>
      </c>
    </row>
    <row r="23320" spans="1:5" ht="94.5">
      <c r="A23320" s="131" t="s">
        <v>39546</v>
      </c>
      <c r="B23320" s="131" t="s">
        <v>8382</v>
      </c>
      <c r="C23320" s="132" t="s">
        <v>39547</v>
      </c>
      <c r="D23320" s="131" t="s">
        <v>7</v>
      </c>
      <c r="E23320" s="131">
        <v>8.5399999999999991</v>
      </c>
    </row>
    <row r="23321" spans="1:5" ht="63">
      <c r="A23321" s="131" t="s">
        <v>39548</v>
      </c>
      <c r="B23321" s="131" t="s">
        <v>8382</v>
      </c>
      <c r="C23321" s="132" t="s">
        <v>39549</v>
      </c>
      <c r="D23321" s="131" t="s">
        <v>7</v>
      </c>
      <c r="E23321" s="131">
        <v>12.61</v>
      </c>
    </row>
    <row r="23322" spans="1:5" ht="31.5">
      <c r="A23322" s="131" t="s">
        <v>39550</v>
      </c>
      <c r="B23322" s="131" t="s">
        <v>8382</v>
      </c>
      <c r="C23322" s="132" t="s">
        <v>39551</v>
      </c>
      <c r="D23322" s="131" t="s">
        <v>7</v>
      </c>
      <c r="E23322" s="131">
        <v>2.4700000000000002</v>
      </c>
    </row>
    <row r="23323" spans="1:5" ht="31.5">
      <c r="A23323" s="131" t="s">
        <v>39552</v>
      </c>
      <c r="B23323" s="131" t="s">
        <v>8382</v>
      </c>
      <c r="C23323" s="132" t="s">
        <v>39553</v>
      </c>
      <c r="D23323" s="131" t="s">
        <v>7970</v>
      </c>
      <c r="E23323" s="131">
        <v>204.73</v>
      </c>
    </row>
    <row r="23324" spans="1:5" ht="47.25">
      <c r="A23324" s="131" t="s">
        <v>39554</v>
      </c>
      <c r="B23324" s="131" t="s">
        <v>8382</v>
      </c>
      <c r="C23324" s="132" t="s">
        <v>39555</v>
      </c>
      <c r="D23324" s="131" t="s">
        <v>7970</v>
      </c>
      <c r="E23324" s="131">
        <v>206.29</v>
      </c>
    </row>
    <row r="23325" spans="1:5" ht="47.25">
      <c r="A23325" s="131" t="s">
        <v>39556</v>
      </c>
      <c r="B23325" s="131" t="s">
        <v>8382</v>
      </c>
      <c r="C23325" s="132" t="s">
        <v>39557</v>
      </c>
      <c r="D23325" s="131" t="s">
        <v>288</v>
      </c>
      <c r="E23325" s="131">
        <v>9.91</v>
      </c>
    </row>
    <row r="23326" spans="1:5" ht="31.5">
      <c r="A23326" s="131" t="s">
        <v>39558</v>
      </c>
      <c r="B23326" s="131" t="s">
        <v>8382</v>
      </c>
      <c r="C23326" s="132" t="s">
        <v>39559</v>
      </c>
      <c r="D23326" s="131" t="s">
        <v>288</v>
      </c>
      <c r="E23326" s="131">
        <v>0.28000000000000003</v>
      </c>
    </row>
    <row r="23327" spans="1:5" ht="31.5">
      <c r="A23327" s="131" t="s">
        <v>39560</v>
      </c>
      <c r="B23327" s="131" t="s">
        <v>8382</v>
      </c>
      <c r="C23327" s="132" t="s">
        <v>39561</v>
      </c>
      <c r="D23327" s="131" t="s">
        <v>288</v>
      </c>
      <c r="E23327" s="131">
        <v>0.99</v>
      </c>
    </row>
    <row r="23328" spans="1:5" ht="47.25">
      <c r="A23328" s="131" t="s">
        <v>39562</v>
      </c>
      <c r="B23328" s="131" t="s">
        <v>8382</v>
      </c>
      <c r="C23328" s="132" t="s">
        <v>39563</v>
      </c>
      <c r="D23328" s="131" t="s">
        <v>288</v>
      </c>
      <c r="E23328" s="131">
        <v>1.98</v>
      </c>
    </row>
    <row r="23329" spans="1:5" ht="31.5">
      <c r="A23329" s="131" t="s">
        <v>39564</v>
      </c>
      <c r="B23329" s="131" t="s">
        <v>8382</v>
      </c>
      <c r="C23329" s="132" t="s">
        <v>39565</v>
      </c>
      <c r="D23329" s="131" t="s">
        <v>288</v>
      </c>
      <c r="E23329" s="131">
        <v>0.33</v>
      </c>
    </row>
    <row r="23330" spans="1:5" ht="31.5">
      <c r="A23330" s="131" t="s">
        <v>39566</v>
      </c>
      <c r="B23330" s="131" t="s">
        <v>8382</v>
      </c>
      <c r="C23330" s="132" t="s">
        <v>39567</v>
      </c>
      <c r="D23330" s="131" t="s">
        <v>288</v>
      </c>
      <c r="E23330" s="131">
        <v>0.27</v>
      </c>
    </row>
    <row r="23331" spans="1:5" ht="31.5">
      <c r="A23331" s="131" t="s">
        <v>39568</v>
      </c>
      <c r="B23331" s="131" t="s">
        <v>8382</v>
      </c>
      <c r="C23331" s="132" t="s">
        <v>39569</v>
      </c>
      <c r="D23331" s="131" t="s">
        <v>7974</v>
      </c>
      <c r="E23331" s="131">
        <v>3444.46</v>
      </c>
    </row>
    <row r="23332" spans="1:5" ht="47.25">
      <c r="A23332" s="131" t="s">
        <v>39570</v>
      </c>
      <c r="B23332" s="131" t="s">
        <v>8382</v>
      </c>
      <c r="C23332" s="132" t="s">
        <v>39571</v>
      </c>
      <c r="D23332" s="131" t="s">
        <v>7974</v>
      </c>
      <c r="E23332" s="131">
        <v>4913.7700000000004</v>
      </c>
    </row>
    <row r="23333" spans="1:5" ht="47.25">
      <c r="A23333" s="131" t="s">
        <v>39572</v>
      </c>
      <c r="B23333" s="131" t="s">
        <v>8382</v>
      </c>
      <c r="C23333" s="132" t="s">
        <v>39573</v>
      </c>
      <c r="D23333" s="131" t="s">
        <v>321</v>
      </c>
      <c r="E23333" s="131">
        <v>42.11</v>
      </c>
    </row>
    <row r="23334" spans="1:5" ht="31.5">
      <c r="A23334" s="131" t="s">
        <v>39574</v>
      </c>
      <c r="B23334" s="131" t="s">
        <v>8382</v>
      </c>
      <c r="C23334" s="132" t="s">
        <v>39575</v>
      </c>
      <c r="D23334" s="131" t="s">
        <v>321</v>
      </c>
      <c r="E23334" s="131">
        <v>61.09</v>
      </c>
    </row>
    <row r="23335" spans="1:5" ht="47.25">
      <c r="A23335" s="131" t="s">
        <v>39576</v>
      </c>
      <c r="B23335" s="131" t="s">
        <v>8382</v>
      </c>
      <c r="C23335" s="132" t="s">
        <v>39577</v>
      </c>
      <c r="D23335" s="131" t="s">
        <v>321</v>
      </c>
      <c r="E23335" s="131">
        <v>82.55</v>
      </c>
    </row>
    <row r="23336" spans="1:5" ht="63">
      <c r="A23336" s="131" t="s">
        <v>39578</v>
      </c>
      <c r="B23336" s="131" t="s">
        <v>8382</v>
      </c>
      <c r="C23336" s="132" t="s">
        <v>39579</v>
      </c>
      <c r="D23336" s="131" t="s">
        <v>7973</v>
      </c>
      <c r="E23336" s="131">
        <v>584.41999999999996</v>
      </c>
    </row>
    <row r="23337" spans="1:5" ht="47.25">
      <c r="A23337" s="131" t="s">
        <v>39580</v>
      </c>
      <c r="B23337" s="131" t="s">
        <v>8382</v>
      </c>
      <c r="C23337" s="132" t="s">
        <v>39581</v>
      </c>
      <c r="D23337" s="131" t="s">
        <v>7973</v>
      </c>
      <c r="E23337" s="131">
        <v>468.58</v>
      </c>
    </row>
    <row r="23338" spans="1:5" ht="78.75">
      <c r="A23338" s="131" t="s">
        <v>39582</v>
      </c>
      <c r="B23338" s="131" t="s">
        <v>8382</v>
      </c>
      <c r="C23338" s="132" t="s">
        <v>39583</v>
      </c>
      <c r="D23338" s="131" t="s">
        <v>7974</v>
      </c>
      <c r="E23338" s="131">
        <v>5548.4</v>
      </c>
    </row>
    <row r="23339" spans="1:5" ht="78.75">
      <c r="A23339" s="131" t="s">
        <v>39584</v>
      </c>
      <c r="B23339" s="131" t="s">
        <v>8382</v>
      </c>
      <c r="C23339" s="132" t="s">
        <v>39585</v>
      </c>
      <c r="D23339" s="131" t="s">
        <v>7974</v>
      </c>
      <c r="E23339" s="131">
        <v>5639.72</v>
      </c>
    </row>
    <row r="23340" spans="1:5" ht="110.25">
      <c r="A23340" s="131" t="s">
        <v>39586</v>
      </c>
      <c r="B23340" s="131" t="s">
        <v>8382</v>
      </c>
      <c r="C23340" s="132" t="s">
        <v>39587</v>
      </c>
      <c r="D23340" s="131" t="s">
        <v>7974</v>
      </c>
      <c r="E23340" s="131">
        <v>8995.11</v>
      </c>
    </row>
    <row r="23341" spans="1:5" ht="78.75">
      <c r="A23341" s="131" t="s">
        <v>39588</v>
      </c>
      <c r="B23341" s="131" t="s">
        <v>8382</v>
      </c>
      <c r="C23341" s="132" t="s">
        <v>39589</v>
      </c>
      <c r="D23341" s="131" t="s">
        <v>7974</v>
      </c>
      <c r="E23341" s="131">
        <v>6518.4</v>
      </c>
    </row>
    <row r="23342" spans="1:5" ht="78.75">
      <c r="A23342" s="131" t="s">
        <v>39590</v>
      </c>
      <c r="B23342" s="131" t="s">
        <v>8382</v>
      </c>
      <c r="C23342" s="132" t="s">
        <v>39591</v>
      </c>
      <c r="D23342" s="131" t="s">
        <v>7974</v>
      </c>
      <c r="E23342" s="131">
        <v>8536</v>
      </c>
    </row>
    <row r="23343" spans="1:5" ht="78.75">
      <c r="A23343" s="131" t="s">
        <v>39592</v>
      </c>
      <c r="B23343" s="131" t="s">
        <v>8382</v>
      </c>
      <c r="C23343" s="132" t="s">
        <v>39593</v>
      </c>
      <c r="D23343" s="131" t="s">
        <v>7974</v>
      </c>
      <c r="E23343" s="131">
        <v>8676.49</v>
      </c>
    </row>
    <row r="23344" spans="1:5" ht="110.25">
      <c r="A23344" s="131" t="s">
        <v>39594</v>
      </c>
      <c r="B23344" s="131" t="s">
        <v>8382</v>
      </c>
      <c r="C23344" s="132" t="s">
        <v>39595</v>
      </c>
      <c r="D23344" s="131" t="s">
        <v>7974</v>
      </c>
      <c r="E23344" s="131">
        <v>12581.39</v>
      </c>
    </row>
    <row r="23345" spans="1:5" ht="78.75">
      <c r="A23345" s="131" t="s">
        <v>39596</v>
      </c>
      <c r="B23345" s="131" t="s">
        <v>8382</v>
      </c>
      <c r="C23345" s="132" t="s">
        <v>39597</v>
      </c>
      <c r="D23345" s="131" t="s">
        <v>7974</v>
      </c>
      <c r="E23345" s="131">
        <v>9234.4</v>
      </c>
    </row>
    <row r="23346" spans="1:5" ht="78.75">
      <c r="A23346" s="131" t="s">
        <v>39598</v>
      </c>
      <c r="B23346" s="131" t="s">
        <v>8382</v>
      </c>
      <c r="C23346" s="132" t="s">
        <v>39599</v>
      </c>
      <c r="D23346" s="131" t="s">
        <v>7974</v>
      </c>
      <c r="E23346" s="131">
        <v>9386.39</v>
      </c>
    </row>
    <row r="23347" spans="1:5" ht="110.25">
      <c r="A23347" s="131" t="s">
        <v>39600</v>
      </c>
      <c r="B23347" s="131" t="s">
        <v>8382</v>
      </c>
      <c r="C23347" s="132" t="s">
        <v>39601</v>
      </c>
      <c r="D23347" s="131" t="s">
        <v>7974</v>
      </c>
      <c r="E23347" s="131">
        <v>12185.68</v>
      </c>
    </row>
    <row r="23348" spans="1:5" ht="78.75">
      <c r="A23348" s="131" t="s">
        <v>39602</v>
      </c>
      <c r="B23348" s="131" t="s">
        <v>8382</v>
      </c>
      <c r="C23348" s="132" t="s">
        <v>39603</v>
      </c>
      <c r="D23348" s="131" t="s">
        <v>7974</v>
      </c>
      <c r="E23348" s="131">
        <v>10864</v>
      </c>
    </row>
    <row r="23349" spans="1:5" ht="110.25">
      <c r="A23349" s="131" t="s">
        <v>39604</v>
      </c>
      <c r="B23349" s="131" t="s">
        <v>8382</v>
      </c>
      <c r="C23349" s="132" t="s">
        <v>39605</v>
      </c>
      <c r="D23349" s="131" t="s">
        <v>7974</v>
      </c>
      <c r="E23349" s="131">
        <v>6430.35</v>
      </c>
    </row>
    <row r="23350" spans="1:5" ht="78.75">
      <c r="A23350" s="131" t="s">
        <v>39606</v>
      </c>
      <c r="B23350" s="131" t="s">
        <v>8382</v>
      </c>
      <c r="C23350" s="132" t="s">
        <v>39607</v>
      </c>
      <c r="D23350" s="131" t="s">
        <v>7974</v>
      </c>
      <c r="E23350" s="131">
        <v>4578.3999999999996</v>
      </c>
    </row>
    <row r="23351" spans="1:5" ht="78.75">
      <c r="A23351" s="131" t="s">
        <v>39608</v>
      </c>
      <c r="B23351" s="131" t="s">
        <v>8382</v>
      </c>
      <c r="C23351" s="132" t="s">
        <v>39609</v>
      </c>
      <c r="D23351" s="131" t="s">
        <v>7974</v>
      </c>
      <c r="E23351" s="131">
        <v>4653.75</v>
      </c>
    </row>
    <row r="23352" spans="1:5" ht="110.25">
      <c r="A23352" s="131" t="s">
        <v>39610</v>
      </c>
      <c r="B23352" s="131" t="s">
        <v>8382</v>
      </c>
      <c r="C23352" s="132" t="s">
        <v>39611</v>
      </c>
      <c r="D23352" s="131" t="s">
        <v>7974</v>
      </c>
      <c r="E23352" s="131">
        <v>7836.11</v>
      </c>
    </row>
    <row r="23353" spans="1:5" ht="78.75">
      <c r="A23353" s="131" t="s">
        <v>39612</v>
      </c>
      <c r="B23353" s="131" t="s">
        <v>8382</v>
      </c>
      <c r="C23353" s="132" t="s">
        <v>39613</v>
      </c>
      <c r="D23353" s="131" t="s">
        <v>7974</v>
      </c>
      <c r="E23353" s="131">
        <v>5975.2</v>
      </c>
    </row>
    <row r="23354" spans="1:5" ht="78.75">
      <c r="A23354" s="131" t="s">
        <v>39614</v>
      </c>
      <c r="B23354" s="131" t="s">
        <v>8382</v>
      </c>
      <c r="C23354" s="132" t="s">
        <v>39615</v>
      </c>
      <c r="D23354" s="131" t="s">
        <v>7974</v>
      </c>
      <c r="E23354" s="131">
        <v>6073.54</v>
      </c>
    </row>
    <row r="23355" spans="1:5" ht="110.25">
      <c r="A23355" s="131" t="s">
        <v>39616</v>
      </c>
      <c r="B23355" s="131" t="s">
        <v>8382</v>
      </c>
      <c r="C23355" s="132" t="s">
        <v>39617</v>
      </c>
      <c r="D23355" s="131" t="s">
        <v>7974</v>
      </c>
      <c r="E23355" s="131">
        <v>8995.11</v>
      </c>
    </row>
    <row r="23356" spans="1:5" ht="78.75">
      <c r="A23356" s="131" t="s">
        <v>39618</v>
      </c>
      <c r="B23356" s="131" t="s">
        <v>8382</v>
      </c>
      <c r="C23356" s="132" t="s">
        <v>39619</v>
      </c>
      <c r="D23356" s="131" t="s">
        <v>7974</v>
      </c>
      <c r="E23356" s="131">
        <v>6479.6</v>
      </c>
    </row>
    <row r="23357" spans="1:5" ht="78.75">
      <c r="A23357" s="131" t="s">
        <v>39620</v>
      </c>
      <c r="B23357" s="131" t="s">
        <v>8382</v>
      </c>
      <c r="C23357" s="132" t="s">
        <v>39621</v>
      </c>
      <c r="D23357" s="131" t="s">
        <v>7974</v>
      </c>
      <c r="E23357" s="131">
        <v>6586.25</v>
      </c>
    </row>
    <row r="23358" spans="1:5" ht="110.25">
      <c r="A23358" s="131" t="s">
        <v>39622</v>
      </c>
      <c r="B23358" s="131" t="s">
        <v>8382</v>
      </c>
      <c r="C23358" s="132" t="s">
        <v>39623</v>
      </c>
      <c r="D23358" s="131" t="s">
        <v>7974</v>
      </c>
      <c r="E23358" s="131">
        <v>10203.64</v>
      </c>
    </row>
    <row r="23359" spans="1:5" ht="78.75">
      <c r="A23359" s="131" t="s">
        <v>39624</v>
      </c>
      <c r="B23359" s="131" t="s">
        <v>8382</v>
      </c>
      <c r="C23359" s="132" t="s">
        <v>39625</v>
      </c>
      <c r="D23359" s="131" t="s">
        <v>7974</v>
      </c>
      <c r="E23359" s="131">
        <v>7604.8</v>
      </c>
    </row>
    <row r="23360" spans="1:5" ht="78.75">
      <c r="A23360" s="131" t="s">
        <v>39626</v>
      </c>
      <c r="B23360" s="131" t="s">
        <v>8382</v>
      </c>
      <c r="C23360" s="132" t="s">
        <v>39627</v>
      </c>
      <c r="D23360" s="131" t="s">
        <v>7974</v>
      </c>
      <c r="E23360" s="131">
        <v>7729.97</v>
      </c>
    </row>
    <row r="23361" spans="1:5" ht="110.25">
      <c r="A23361" s="131" t="s">
        <v>39628</v>
      </c>
      <c r="B23361" s="131" t="s">
        <v>8382</v>
      </c>
      <c r="C23361" s="132" t="s">
        <v>39629</v>
      </c>
      <c r="D23361" s="131" t="s">
        <v>7974</v>
      </c>
      <c r="E23361" s="131">
        <v>10990</v>
      </c>
    </row>
    <row r="23362" spans="1:5" ht="94.5">
      <c r="A23362" s="131" t="s">
        <v>39630</v>
      </c>
      <c r="B23362" s="131" t="s">
        <v>8382</v>
      </c>
      <c r="C23362" s="132" t="s">
        <v>39631</v>
      </c>
      <c r="D23362" s="131" t="s">
        <v>7974</v>
      </c>
      <c r="E23362" s="131">
        <v>15104.57</v>
      </c>
    </row>
    <row r="23363" spans="1:5" ht="94.5">
      <c r="A23363" s="131" t="s">
        <v>39632</v>
      </c>
      <c r="B23363" s="131" t="s">
        <v>8382</v>
      </c>
      <c r="C23363" s="132" t="s">
        <v>39633</v>
      </c>
      <c r="D23363" s="131" t="s">
        <v>7974</v>
      </c>
      <c r="E23363" s="131">
        <v>3943.86</v>
      </c>
    </row>
    <row r="23364" spans="1:5" ht="94.5">
      <c r="A23364" s="131" t="s">
        <v>39634</v>
      </c>
      <c r="B23364" s="131" t="s">
        <v>8382</v>
      </c>
      <c r="C23364" s="132" t="s">
        <v>39635</v>
      </c>
      <c r="D23364" s="131" t="s">
        <v>7974</v>
      </c>
      <c r="E23364" s="131">
        <v>3880</v>
      </c>
    </row>
    <row r="23365" spans="1:5" ht="78.75">
      <c r="A23365" s="131" t="s">
        <v>39636</v>
      </c>
      <c r="B23365" s="131" t="s">
        <v>8382</v>
      </c>
      <c r="C23365" s="132" t="s">
        <v>39637</v>
      </c>
      <c r="D23365" s="131" t="s">
        <v>7974</v>
      </c>
      <c r="E23365" s="131">
        <v>6625.68</v>
      </c>
    </row>
    <row r="23366" spans="1:5" ht="78.75">
      <c r="A23366" s="131" t="s">
        <v>39638</v>
      </c>
      <c r="B23366" s="131" t="s">
        <v>8382</v>
      </c>
      <c r="C23366" s="132" t="s">
        <v>39639</v>
      </c>
      <c r="D23366" s="131" t="s">
        <v>7974</v>
      </c>
      <c r="E23366" s="131">
        <v>11042.81</v>
      </c>
    </row>
    <row r="23367" spans="1:5" ht="78.75">
      <c r="A23367" s="131" t="s">
        <v>39640</v>
      </c>
      <c r="B23367" s="131" t="s">
        <v>8382</v>
      </c>
      <c r="C23367" s="132" t="s">
        <v>39641</v>
      </c>
      <c r="D23367" s="131" t="s">
        <v>7</v>
      </c>
      <c r="E23367" s="131">
        <v>1.75</v>
      </c>
    </row>
    <row r="23368" spans="1:5" ht="110.25">
      <c r="A23368" s="131" t="s">
        <v>39642</v>
      </c>
      <c r="B23368" s="131" t="s">
        <v>8382</v>
      </c>
      <c r="C23368" s="132" t="s">
        <v>39643</v>
      </c>
      <c r="D23368" s="131" t="s">
        <v>7970</v>
      </c>
      <c r="E23368" s="131">
        <v>5734.04</v>
      </c>
    </row>
    <row r="23369" spans="1:5" ht="126">
      <c r="A23369" s="131" t="s">
        <v>39644</v>
      </c>
      <c r="B23369" s="131" t="s">
        <v>8382</v>
      </c>
      <c r="C23369" s="132" t="s">
        <v>39645</v>
      </c>
      <c r="D23369" s="131" t="s">
        <v>7974</v>
      </c>
      <c r="E23369" s="131">
        <v>8228.93</v>
      </c>
    </row>
    <row r="23370" spans="1:5" ht="94.5">
      <c r="A23370" s="131" t="s">
        <v>39646</v>
      </c>
      <c r="B23370" s="131" t="s">
        <v>8382</v>
      </c>
      <c r="C23370" s="132" t="s">
        <v>39647</v>
      </c>
      <c r="D23370" s="131" t="s">
        <v>7974</v>
      </c>
      <c r="E23370" s="131">
        <v>6850.28</v>
      </c>
    </row>
    <row r="23371" spans="1:5" ht="94.5">
      <c r="A23371" s="131" t="s">
        <v>39648</v>
      </c>
      <c r="B23371" s="131" t="s">
        <v>8382</v>
      </c>
      <c r="C23371" s="132" t="s">
        <v>39649</v>
      </c>
      <c r="D23371" s="131" t="s">
        <v>7974</v>
      </c>
      <c r="E23371" s="131">
        <v>6073.95</v>
      </c>
    </row>
    <row r="23372" spans="1:5" ht="94.5">
      <c r="A23372" s="131" t="s">
        <v>39650</v>
      </c>
      <c r="B23372" s="131" t="s">
        <v>8382</v>
      </c>
      <c r="C23372" s="132" t="s">
        <v>39651</v>
      </c>
      <c r="D23372" s="131" t="s">
        <v>7974</v>
      </c>
      <c r="E23372" s="131">
        <v>9068.8799999999992</v>
      </c>
    </row>
    <row r="23373" spans="1:5" ht="94.5">
      <c r="A23373" s="131" t="s">
        <v>39652</v>
      </c>
      <c r="B23373" s="131" t="s">
        <v>8382</v>
      </c>
      <c r="C23373" s="132" t="s">
        <v>39653</v>
      </c>
      <c r="D23373" s="131" t="s">
        <v>7974</v>
      </c>
      <c r="E23373" s="131">
        <v>6497.03</v>
      </c>
    </row>
    <row r="23374" spans="1:5" ht="63">
      <c r="A23374" s="131" t="s">
        <v>39654</v>
      </c>
      <c r="B23374" s="131" t="s">
        <v>8382</v>
      </c>
      <c r="C23374" s="132" t="s">
        <v>39655</v>
      </c>
      <c r="D23374" s="131" t="s">
        <v>7974</v>
      </c>
      <c r="E23374" s="131">
        <v>6237.64</v>
      </c>
    </row>
    <row r="23375" spans="1:5" ht="78.75">
      <c r="A23375" s="131" t="s">
        <v>39656</v>
      </c>
      <c r="B23375" s="131" t="s">
        <v>8382</v>
      </c>
      <c r="C23375" s="132" t="s">
        <v>39657</v>
      </c>
      <c r="D23375" s="131" t="s">
        <v>7970</v>
      </c>
      <c r="E23375" s="131">
        <v>7.2</v>
      </c>
    </row>
    <row r="23376" spans="1:5" ht="78.75">
      <c r="A23376" s="131" t="s">
        <v>39658</v>
      </c>
      <c r="B23376" s="131" t="s">
        <v>8382</v>
      </c>
      <c r="C23376" s="132" t="s">
        <v>39659</v>
      </c>
      <c r="D23376" s="131" t="s">
        <v>7970</v>
      </c>
      <c r="E23376" s="131">
        <v>87.13</v>
      </c>
    </row>
    <row r="23377" spans="1:5" ht="78.75">
      <c r="A23377" s="131" t="s">
        <v>39660</v>
      </c>
      <c r="B23377" s="131" t="s">
        <v>8382</v>
      </c>
      <c r="C23377" s="132" t="s">
        <v>39661</v>
      </c>
      <c r="D23377" s="131" t="s">
        <v>7970</v>
      </c>
      <c r="E23377" s="131">
        <v>75.03</v>
      </c>
    </row>
    <row r="23378" spans="1:5" ht="94.5">
      <c r="A23378" s="131" t="s">
        <v>39662</v>
      </c>
      <c r="B23378" s="131" t="s">
        <v>8382</v>
      </c>
      <c r="C23378" s="132" t="s">
        <v>39663</v>
      </c>
      <c r="D23378" s="131" t="s">
        <v>7970</v>
      </c>
      <c r="E23378" s="131">
        <v>158.19</v>
      </c>
    </row>
    <row r="23379" spans="1:5" ht="94.5">
      <c r="A23379" s="131" t="s">
        <v>39664</v>
      </c>
      <c r="B23379" s="131" t="s">
        <v>8382</v>
      </c>
      <c r="C23379" s="132" t="s">
        <v>39665</v>
      </c>
      <c r="D23379" s="131" t="s">
        <v>7970</v>
      </c>
      <c r="E23379" s="131">
        <v>238.12</v>
      </c>
    </row>
    <row r="23380" spans="1:5" ht="94.5">
      <c r="A23380" s="131" t="s">
        <v>39666</v>
      </c>
      <c r="B23380" s="131" t="s">
        <v>8382</v>
      </c>
      <c r="C23380" s="132" t="s">
        <v>39667</v>
      </c>
      <c r="D23380" s="131" t="s">
        <v>7970</v>
      </c>
      <c r="E23380" s="131">
        <v>238.12</v>
      </c>
    </row>
    <row r="23381" spans="1:5" ht="94.5">
      <c r="A23381" s="131" t="s">
        <v>39668</v>
      </c>
      <c r="B23381" s="131" t="s">
        <v>8382</v>
      </c>
      <c r="C23381" s="132" t="s">
        <v>39669</v>
      </c>
      <c r="D23381" s="131" t="s">
        <v>7970</v>
      </c>
      <c r="E23381" s="131">
        <v>173.91</v>
      </c>
    </row>
    <row r="23382" spans="1:5" ht="94.5">
      <c r="A23382" s="131" t="s">
        <v>39670</v>
      </c>
      <c r="B23382" s="131" t="s">
        <v>8382</v>
      </c>
      <c r="C23382" s="132" t="s">
        <v>39671</v>
      </c>
      <c r="D23382" s="131" t="s">
        <v>7970</v>
      </c>
      <c r="E23382" s="131">
        <v>253.84</v>
      </c>
    </row>
    <row r="23383" spans="1:5" ht="94.5">
      <c r="A23383" s="131" t="s">
        <v>39672</v>
      </c>
      <c r="B23383" s="131" t="s">
        <v>8382</v>
      </c>
      <c r="C23383" s="132" t="s">
        <v>39673</v>
      </c>
      <c r="D23383" s="131" t="s">
        <v>7970</v>
      </c>
      <c r="E23383" s="131">
        <v>253.84</v>
      </c>
    </row>
    <row r="23384" spans="1:5" ht="94.5">
      <c r="A23384" s="131" t="s">
        <v>39674</v>
      </c>
      <c r="B23384" s="131" t="s">
        <v>8382</v>
      </c>
      <c r="C23384" s="132" t="s">
        <v>39675</v>
      </c>
      <c r="D23384" s="131" t="s">
        <v>7974</v>
      </c>
      <c r="E23384" s="131">
        <v>4443.51</v>
      </c>
    </row>
    <row r="23385" spans="1:5" ht="94.5">
      <c r="A23385" s="131" t="s">
        <v>39676</v>
      </c>
      <c r="B23385" s="131" t="s">
        <v>8382</v>
      </c>
      <c r="C23385" s="132" t="s">
        <v>39677</v>
      </c>
      <c r="D23385" s="131" t="s">
        <v>288</v>
      </c>
      <c r="E23385" s="131">
        <v>2.31</v>
      </c>
    </row>
    <row r="23386" spans="1:5" ht="63">
      <c r="A23386" s="131" t="s">
        <v>39678</v>
      </c>
      <c r="B23386" s="131" t="s">
        <v>8382</v>
      </c>
      <c r="C23386" s="132" t="s">
        <v>39679</v>
      </c>
      <c r="D23386" s="131" t="s">
        <v>7974</v>
      </c>
      <c r="E23386" s="131">
        <v>168.82</v>
      </c>
    </row>
    <row r="23387" spans="1:5" ht="78.75">
      <c r="A23387" s="131" t="s">
        <v>39680</v>
      </c>
      <c r="B23387" s="131" t="s">
        <v>8382</v>
      </c>
      <c r="C23387" s="132" t="s">
        <v>39681</v>
      </c>
      <c r="D23387" s="131" t="s">
        <v>7</v>
      </c>
      <c r="E23387" s="131">
        <v>3.58</v>
      </c>
    </row>
    <row r="23388" spans="1:5" ht="78.75">
      <c r="A23388" s="131" t="s">
        <v>39682</v>
      </c>
      <c r="B23388" s="131" t="s">
        <v>8382</v>
      </c>
      <c r="C23388" s="132" t="s">
        <v>39683</v>
      </c>
      <c r="D23388" s="131" t="s">
        <v>7</v>
      </c>
      <c r="E23388" s="131">
        <v>2.27</v>
      </c>
    </row>
    <row r="23389" spans="1:5" ht="78.75">
      <c r="A23389" s="131" t="s">
        <v>39684</v>
      </c>
      <c r="B23389" s="131" t="s">
        <v>8382</v>
      </c>
      <c r="C23389" s="132" t="s">
        <v>39685</v>
      </c>
      <c r="D23389" s="131" t="s">
        <v>7</v>
      </c>
      <c r="E23389" s="131">
        <v>3.12</v>
      </c>
    </row>
    <row r="23390" spans="1:5" ht="78.75">
      <c r="A23390" s="131" t="s">
        <v>39686</v>
      </c>
      <c r="B23390" s="131" t="s">
        <v>8382</v>
      </c>
      <c r="C23390" s="132" t="s">
        <v>39687</v>
      </c>
      <c r="D23390" s="131" t="s">
        <v>7</v>
      </c>
      <c r="E23390" s="131">
        <v>3.03</v>
      </c>
    </row>
    <row r="23391" spans="1:5" ht="63">
      <c r="A23391" s="131" t="s">
        <v>39688</v>
      </c>
      <c r="B23391" s="131" t="s">
        <v>8382</v>
      </c>
      <c r="C23391" s="132" t="s">
        <v>39689</v>
      </c>
      <c r="D23391" s="131" t="s">
        <v>7974</v>
      </c>
      <c r="E23391" s="131">
        <v>1695.52</v>
      </c>
    </row>
    <row r="23392" spans="1:5" ht="47.25">
      <c r="A23392" s="131" t="s">
        <v>39690</v>
      </c>
      <c r="B23392" s="131" t="s">
        <v>8382</v>
      </c>
      <c r="C23392" s="132" t="s">
        <v>39691</v>
      </c>
      <c r="D23392" s="131" t="s">
        <v>7</v>
      </c>
      <c r="E23392" s="131">
        <v>308.3</v>
      </c>
    </row>
    <row r="23393" spans="1:5" ht="63">
      <c r="A23393" s="131" t="s">
        <v>39692</v>
      </c>
      <c r="B23393" s="131" t="s">
        <v>8382</v>
      </c>
      <c r="C23393" s="132" t="s">
        <v>39693</v>
      </c>
      <c r="D23393" s="131" t="s">
        <v>7973</v>
      </c>
      <c r="E23393" s="131">
        <v>618.79</v>
      </c>
    </row>
    <row r="23394" spans="1:5" ht="47.25">
      <c r="A23394" s="131" t="s">
        <v>39694</v>
      </c>
      <c r="B23394" s="131" t="s">
        <v>8382</v>
      </c>
      <c r="C23394" s="132" t="s">
        <v>39695</v>
      </c>
      <c r="D23394" s="131" t="s">
        <v>7973</v>
      </c>
      <c r="E23394" s="131">
        <v>266.58</v>
      </c>
    </row>
    <row r="23395" spans="1:5" ht="141.75">
      <c r="A23395" s="131" t="s">
        <v>39696</v>
      </c>
      <c r="B23395" s="131" t="s">
        <v>8382</v>
      </c>
      <c r="C23395" s="132" t="s">
        <v>39697</v>
      </c>
      <c r="D23395" s="131" t="s">
        <v>7974</v>
      </c>
      <c r="E23395" s="131">
        <v>6843.71</v>
      </c>
    </row>
    <row r="23396" spans="1:5" ht="173.25">
      <c r="A23396" s="131" t="s">
        <v>39698</v>
      </c>
      <c r="B23396" s="131" t="s">
        <v>8382</v>
      </c>
      <c r="C23396" s="132" t="s">
        <v>39699</v>
      </c>
      <c r="D23396" s="131" t="s">
        <v>7970</v>
      </c>
      <c r="E23396" s="131">
        <v>195.12</v>
      </c>
    </row>
    <row r="23397" spans="1:5" ht="47.25">
      <c r="A23397" s="131" t="s">
        <v>39700</v>
      </c>
      <c r="B23397" s="131" t="s">
        <v>8382</v>
      </c>
      <c r="C23397" s="132" t="s">
        <v>39701</v>
      </c>
      <c r="D23397" s="131" t="s">
        <v>7970</v>
      </c>
      <c r="E23397" s="131">
        <v>3.22</v>
      </c>
    </row>
    <row r="23398" spans="1:5" ht="63">
      <c r="A23398" s="131" t="s">
        <v>39702</v>
      </c>
      <c r="B23398" s="131" t="s">
        <v>8382</v>
      </c>
      <c r="C23398" s="132" t="s">
        <v>39703</v>
      </c>
      <c r="D23398" s="131" t="s">
        <v>7970</v>
      </c>
      <c r="E23398" s="131">
        <v>4.12</v>
      </c>
    </row>
    <row r="23399" spans="1:5" ht="157.5">
      <c r="A23399" s="131" t="s">
        <v>39704</v>
      </c>
      <c r="B23399" s="131" t="s">
        <v>8382</v>
      </c>
      <c r="C23399" s="132" t="s">
        <v>39705</v>
      </c>
      <c r="D23399" s="131" t="s">
        <v>7970</v>
      </c>
      <c r="E23399" s="131">
        <v>196.51</v>
      </c>
    </row>
    <row r="23400" spans="1:5" ht="110.25">
      <c r="A23400" s="131" t="s">
        <v>39706</v>
      </c>
      <c r="B23400" s="131" t="s">
        <v>8382</v>
      </c>
      <c r="C23400" s="132" t="s">
        <v>39707</v>
      </c>
      <c r="D23400" s="131" t="s">
        <v>7970</v>
      </c>
      <c r="E23400" s="131">
        <v>6.72</v>
      </c>
    </row>
    <row r="23401" spans="1:5" ht="126">
      <c r="A23401" s="131" t="s">
        <v>39708</v>
      </c>
      <c r="B23401" s="131" t="s">
        <v>8382</v>
      </c>
      <c r="C23401" s="132" t="s">
        <v>39709</v>
      </c>
      <c r="D23401" s="131" t="s">
        <v>7970</v>
      </c>
      <c r="E23401" s="131">
        <v>26.49</v>
      </c>
    </row>
    <row r="23402" spans="1:5" ht="94.5">
      <c r="A23402" s="131" t="s">
        <v>39710</v>
      </c>
      <c r="B23402" s="131" t="s">
        <v>8382</v>
      </c>
      <c r="C23402" s="132" t="s">
        <v>39711</v>
      </c>
      <c r="D23402" s="131" t="s">
        <v>7970</v>
      </c>
      <c r="E23402" s="131">
        <v>53.56</v>
      </c>
    </row>
    <row r="23403" spans="1:5" ht="378">
      <c r="A23403" s="131" t="s">
        <v>39712</v>
      </c>
      <c r="B23403" s="131" t="s">
        <v>8382</v>
      </c>
      <c r="C23403" s="132" t="s">
        <v>39713</v>
      </c>
      <c r="D23403" s="131" t="s">
        <v>7974</v>
      </c>
      <c r="E23403" s="131">
        <v>10385.1</v>
      </c>
    </row>
    <row r="23404" spans="1:5" ht="126">
      <c r="A23404" s="131" t="s">
        <v>39714</v>
      </c>
      <c r="B23404" s="131" t="s">
        <v>8382</v>
      </c>
      <c r="C23404" s="132" t="s">
        <v>39715</v>
      </c>
      <c r="D23404" s="131" t="s">
        <v>7974</v>
      </c>
      <c r="E23404" s="131">
        <v>11011.28</v>
      </c>
    </row>
    <row r="23405" spans="1:5" ht="236.25">
      <c r="A23405" s="131" t="s">
        <v>39716</v>
      </c>
      <c r="B23405" s="131" t="s">
        <v>8382</v>
      </c>
      <c r="C23405" s="132" t="s">
        <v>39717</v>
      </c>
      <c r="D23405" s="131" t="s">
        <v>7974</v>
      </c>
      <c r="E23405" s="131">
        <v>4590.79</v>
      </c>
    </row>
    <row r="23406" spans="1:5" ht="204.75">
      <c r="A23406" s="131" t="s">
        <v>39718</v>
      </c>
      <c r="B23406" s="131" t="s">
        <v>8382</v>
      </c>
      <c r="C23406" s="132" t="s">
        <v>39719</v>
      </c>
      <c r="D23406" s="131" t="s">
        <v>7974</v>
      </c>
      <c r="E23406" s="131">
        <v>9923.36</v>
      </c>
    </row>
    <row r="23407" spans="1:5" ht="220.5">
      <c r="A23407" s="131" t="s">
        <v>39720</v>
      </c>
      <c r="B23407" s="131" t="s">
        <v>8382</v>
      </c>
      <c r="C23407" s="132" t="s">
        <v>39721</v>
      </c>
      <c r="D23407" s="131" t="s">
        <v>7974</v>
      </c>
      <c r="E23407" s="131">
        <v>6712.12</v>
      </c>
    </row>
    <row r="23408" spans="1:5" ht="126">
      <c r="A23408" s="131" t="s">
        <v>39722</v>
      </c>
      <c r="B23408" s="131" t="s">
        <v>8382</v>
      </c>
      <c r="C23408" s="132" t="s">
        <v>39723</v>
      </c>
      <c r="D23408" s="131" t="s">
        <v>7974</v>
      </c>
      <c r="E23408" s="131">
        <v>3417.59</v>
      </c>
    </row>
    <row r="23409" spans="1:5" ht="15.75">
      <c r="A23409" s="131" t="s">
        <v>39724</v>
      </c>
      <c r="B23409" s="131" t="s">
        <v>8382</v>
      </c>
      <c r="C23409" s="132" t="s">
        <v>39725</v>
      </c>
      <c r="D23409" s="131" t="s">
        <v>7970</v>
      </c>
      <c r="E23409" s="131">
        <v>120.59</v>
      </c>
    </row>
    <row r="23410" spans="1:5" ht="31.5">
      <c r="A23410" s="131" t="s">
        <v>39726</v>
      </c>
      <c r="B23410" s="131" t="s">
        <v>8382</v>
      </c>
      <c r="C23410" s="132" t="s">
        <v>39727</v>
      </c>
      <c r="D23410" s="131" t="s">
        <v>7971</v>
      </c>
      <c r="E23410" s="131">
        <v>617.72</v>
      </c>
    </row>
    <row r="23411" spans="1:5" ht="31.5">
      <c r="A23411" s="131" t="s">
        <v>39728</v>
      </c>
      <c r="B23411" s="131" t="s">
        <v>8382</v>
      </c>
      <c r="C23411" s="132" t="s">
        <v>39729</v>
      </c>
      <c r="D23411" s="131" t="s">
        <v>7971</v>
      </c>
      <c r="E23411" s="131">
        <v>185.28</v>
      </c>
    </row>
    <row r="23412" spans="1:5" ht="31.5">
      <c r="A23412" s="131" t="s">
        <v>39730</v>
      </c>
      <c r="B23412" s="131" t="s">
        <v>8382</v>
      </c>
      <c r="C23412" s="132" t="s">
        <v>39731</v>
      </c>
      <c r="D23412" s="131" t="s">
        <v>7971</v>
      </c>
      <c r="E23412" s="131">
        <v>312.74</v>
      </c>
    </row>
    <row r="23413" spans="1:5" ht="31.5">
      <c r="A23413" s="131" t="s">
        <v>39732</v>
      </c>
      <c r="B23413" s="131" t="s">
        <v>8382</v>
      </c>
      <c r="C23413" s="132" t="s">
        <v>39733</v>
      </c>
      <c r="D23413" s="131" t="s">
        <v>7971</v>
      </c>
      <c r="E23413" s="131">
        <v>164.13</v>
      </c>
    </row>
    <row r="23414" spans="1:5" ht="31.5">
      <c r="A23414" s="131" t="s">
        <v>39734</v>
      </c>
      <c r="B23414" s="131" t="s">
        <v>8382</v>
      </c>
      <c r="C23414" s="132" t="s">
        <v>39735</v>
      </c>
      <c r="D23414" s="131" t="s">
        <v>7971</v>
      </c>
      <c r="E23414" s="131">
        <v>312.74</v>
      </c>
    </row>
    <row r="23415" spans="1:5" ht="31.5">
      <c r="A23415" s="131" t="s">
        <v>39736</v>
      </c>
      <c r="B23415" s="131" t="s">
        <v>8382</v>
      </c>
      <c r="C23415" s="132" t="s">
        <v>39737</v>
      </c>
      <c r="D23415" s="131" t="s">
        <v>7971</v>
      </c>
      <c r="E23415" s="131">
        <v>481.46</v>
      </c>
    </row>
    <row r="23416" spans="1:5" ht="31.5">
      <c r="A23416" s="131" t="s">
        <v>39738</v>
      </c>
      <c r="B23416" s="131" t="s">
        <v>8382</v>
      </c>
      <c r="C23416" s="132" t="s">
        <v>39739</v>
      </c>
      <c r="D23416" s="131" t="s">
        <v>7971</v>
      </c>
      <c r="E23416" s="131">
        <v>165.88</v>
      </c>
    </row>
    <row r="23417" spans="1:5" ht="15.75">
      <c r="A23417" s="131" t="s">
        <v>39740</v>
      </c>
      <c r="B23417" s="131" t="s">
        <v>8382</v>
      </c>
      <c r="C23417" s="132" t="s">
        <v>39741</v>
      </c>
      <c r="D23417" s="131" t="s">
        <v>7971</v>
      </c>
      <c r="E23417" s="131">
        <v>1.06</v>
      </c>
    </row>
    <row r="23418" spans="1:5" ht="157.5">
      <c r="A23418" s="131" t="s">
        <v>39742</v>
      </c>
      <c r="B23418" s="131" t="s">
        <v>8382</v>
      </c>
      <c r="C23418" s="132" t="s">
        <v>39743</v>
      </c>
      <c r="D23418" s="131" t="s">
        <v>7973</v>
      </c>
      <c r="E23418" s="131">
        <v>22329.52</v>
      </c>
    </row>
    <row r="23419" spans="1:5" ht="157.5">
      <c r="A23419" s="131" t="s">
        <v>39744</v>
      </c>
      <c r="B23419" s="131" t="s">
        <v>8382</v>
      </c>
      <c r="C23419" s="132" t="s">
        <v>39745</v>
      </c>
      <c r="D23419" s="131" t="s">
        <v>7973</v>
      </c>
      <c r="E23419" s="131">
        <v>30573.74</v>
      </c>
    </row>
    <row r="23420" spans="1:5" ht="31.5">
      <c r="A23420" s="131" t="s">
        <v>39746</v>
      </c>
      <c r="B23420" s="131" t="s">
        <v>8382</v>
      </c>
      <c r="C23420" s="132" t="s">
        <v>39747</v>
      </c>
      <c r="D23420" s="131" t="s">
        <v>288</v>
      </c>
      <c r="E23420" s="131">
        <v>1.06</v>
      </c>
    </row>
    <row r="23421" spans="1:5" ht="31.5">
      <c r="A23421" s="131" t="s">
        <v>39748</v>
      </c>
      <c r="B23421" s="131" t="s">
        <v>8382</v>
      </c>
      <c r="C23421" s="132" t="s">
        <v>39749</v>
      </c>
      <c r="D23421" s="131" t="s">
        <v>288</v>
      </c>
      <c r="E23421" s="131">
        <v>0.72</v>
      </c>
    </row>
    <row r="23422" spans="1:5" ht="220.5">
      <c r="A23422" s="131" t="s">
        <v>39750</v>
      </c>
      <c r="B23422" s="131" t="s">
        <v>8382</v>
      </c>
      <c r="C23422" s="132" t="s">
        <v>39751</v>
      </c>
      <c r="D23422" s="131" t="s">
        <v>7974</v>
      </c>
      <c r="E23422" s="131">
        <v>85045.54</v>
      </c>
    </row>
    <row r="23423" spans="1:5" ht="141.75">
      <c r="A23423" s="131" t="s">
        <v>39752</v>
      </c>
      <c r="B23423" s="131" t="s">
        <v>8382</v>
      </c>
      <c r="C23423" s="132" t="s">
        <v>39753</v>
      </c>
      <c r="D23423" s="131" t="s">
        <v>7974</v>
      </c>
      <c r="E23423" s="131">
        <v>132322.54</v>
      </c>
    </row>
    <row r="23424" spans="1:5" ht="78.75">
      <c r="A23424" s="131" t="s">
        <v>39754</v>
      </c>
      <c r="B23424" s="131" t="s">
        <v>8382</v>
      </c>
      <c r="C23424" s="132" t="s">
        <v>39755</v>
      </c>
      <c r="D23424" s="131" t="s">
        <v>7974</v>
      </c>
      <c r="E23424" s="131">
        <v>64072.71</v>
      </c>
    </row>
    <row r="23425" spans="1:5" ht="31.5">
      <c r="A23425" s="131" t="s">
        <v>39756</v>
      </c>
      <c r="B23425" s="131" t="s">
        <v>8382</v>
      </c>
      <c r="C23425" s="132" t="s">
        <v>39757</v>
      </c>
      <c r="D23425" s="131" t="s">
        <v>7973</v>
      </c>
      <c r="E23425" s="131">
        <v>11908.13</v>
      </c>
    </row>
    <row r="23426" spans="1:5" ht="31.5">
      <c r="A23426" s="131" t="s">
        <v>39758</v>
      </c>
      <c r="B23426" s="131" t="s">
        <v>8382</v>
      </c>
      <c r="C23426" s="132" t="s">
        <v>39759</v>
      </c>
      <c r="D23426" s="131" t="s">
        <v>288</v>
      </c>
      <c r="E23426" s="131">
        <v>173.7</v>
      </c>
    </row>
    <row r="23427" spans="1:5" ht="63">
      <c r="A23427" s="131" t="s">
        <v>39760</v>
      </c>
      <c r="B23427" s="131" t="s">
        <v>8382</v>
      </c>
      <c r="C23427" s="132" t="s">
        <v>39761</v>
      </c>
      <c r="D23427" s="131" t="s">
        <v>7974</v>
      </c>
      <c r="E23427" s="131">
        <v>28819</v>
      </c>
    </row>
    <row r="23428" spans="1:5" ht="189">
      <c r="A23428" s="131" t="s">
        <v>39762</v>
      </c>
      <c r="B23428" s="131" t="s">
        <v>8382</v>
      </c>
      <c r="C23428" s="132" t="s">
        <v>39763</v>
      </c>
      <c r="D23428" s="131" t="s">
        <v>7974</v>
      </c>
      <c r="E23428" s="131">
        <v>1519.02</v>
      </c>
    </row>
    <row r="23429" spans="1:5" ht="189">
      <c r="A23429" s="131" t="s">
        <v>39764</v>
      </c>
      <c r="B23429" s="131" t="s">
        <v>8382</v>
      </c>
      <c r="C23429" s="132" t="s">
        <v>39765</v>
      </c>
      <c r="D23429" s="131" t="s">
        <v>7974</v>
      </c>
      <c r="E23429" s="131">
        <v>1347.72</v>
      </c>
    </row>
    <row r="23430" spans="1:5" ht="189">
      <c r="A23430" s="131" t="s">
        <v>39766</v>
      </c>
      <c r="B23430" s="131" t="s">
        <v>8382</v>
      </c>
      <c r="C23430" s="132" t="s">
        <v>39767</v>
      </c>
      <c r="D23430" s="131" t="s">
        <v>7974</v>
      </c>
      <c r="E23430" s="131">
        <v>1212.17</v>
      </c>
    </row>
    <row r="23431" spans="1:5" ht="204.75">
      <c r="A23431" s="131" t="s">
        <v>39768</v>
      </c>
      <c r="B23431" s="131" t="s">
        <v>8382</v>
      </c>
      <c r="C23431" s="132" t="s">
        <v>39769</v>
      </c>
      <c r="D23431" s="131" t="s">
        <v>7974</v>
      </c>
      <c r="E23431" s="131">
        <v>1659.87</v>
      </c>
    </row>
    <row r="23432" spans="1:5" ht="204.75">
      <c r="A23432" s="131" t="s">
        <v>39770</v>
      </c>
      <c r="B23432" s="131" t="s">
        <v>8382</v>
      </c>
      <c r="C23432" s="132" t="s">
        <v>39771</v>
      </c>
      <c r="D23432" s="131" t="s">
        <v>7974</v>
      </c>
      <c r="E23432" s="131">
        <v>1483.01</v>
      </c>
    </row>
    <row r="23433" spans="1:5" ht="204.75">
      <c r="A23433" s="131" t="s">
        <v>39772</v>
      </c>
      <c r="B23433" s="131" t="s">
        <v>8382</v>
      </c>
      <c r="C23433" s="132" t="s">
        <v>39773</v>
      </c>
      <c r="D23433" s="131" t="s">
        <v>7974</v>
      </c>
      <c r="E23433" s="131">
        <v>1348.64</v>
      </c>
    </row>
    <row r="23434" spans="1:5" ht="63">
      <c r="A23434" s="131" t="s">
        <v>39774</v>
      </c>
      <c r="B23434" s="131" t="s">
        <v>8382</v>
      </c>
      <c r="C23434" s="132" t="s">
        <v>39775</v>
      </c>
      <c r="D23434" s="131" t="s">
        <v>7974</v>
      </c>
      <c r="E23434" s="131">
        <v>7195.7</v>
      </c>
    </row>
    <row r="23435" spans="1:5" ht="94.5">
      <c r="A23435" s="131" t="s">
        <v>39776</v>
      </c>
      <c r="B23435" s="131" t="s">
        <v>8382</v>
      </c>
      <c r="C23435" s="132" t="s">
        <v>39777</v>
      </c>
      <c r="D23435" s="131" t="s">
        <v>7974</v>
      </c>
      <c r="E23435" s="131">
        <v>12753.61</v>
      </c>
    </row>
    <row r="23436" spans="1:5" ht="63">
      <c r="A23436" s="131" t="s">
        <v>39778</v>
      </c>
      <c r="B23436" s="131" t="s">
        <v>8382</v>
      </c>
      <c r="C23436" s="132" t="s">
        <v>39779</v>
      </c>
      <c r="D23436" s="131" t="s">
        <v>7974</v>
      </c>
      <c r="E23436" s="131">
        <v>11908.13</v>
      </c>
    </row>
    <row r="23437" spans="1:5" ht="63">
      <c r="A23437" s="131" t="s">
        <v>39780</v>
      </c>
      <c r="B23437" s="131" t="s">
        <v>8382</v>
      </c>
      <c r="C23437" s="132" t="s">
        <v>39781</v>
      </c>
      <c r="D23437" s="131" t="s">
        <v>7974</v>
      </c>
      <c r="E23437" s="131">
        <v>11044.98</v>
      </c>
    </row>
    <row r="23438" spans="1:5" ht="94.5">
      <c r="A23438" s="131" t="s">
        <v>39782</v>
      </c>
      <c r="B23438" s="131" t="s">
        <v>8382</v>
      </c>
      <c r="C23438" s="132" t="s">
        <v>39783</v>
      </c>
      <c r="D23438" s="131" t="s">
        <v>7974</v>
      </c>
      <c r="E23438" s="131">
        <v>12227.37</v>
      </c>
    </row>
    <row r="23439" spans="1:5" ht="63">
      <c r="A23439" s="131" t="s">
        <v>39784</v>
      </c>
      <c r="B23439" s="131" t="s">
        <v>8382</v>
      </c>
      <c r="C23439" s="132" t="s">
        <v>39785</v>
      </c>
      <c r="D23439" s="131" t="s">
        <v>7974</v>
      </c>
      <c r="E23439" s="131">
        <v>8300.49</v>
      </c>
    </row>
    <row r="23440" spans="1:5" ht="78.75">
      <c r="A23440" s="131" t="s">
        <v>39786</v>
      </c>
      <c r="B23440" s="131" t="s">
        <v>8382</v>
      </c>
      <c r="C23440" s="132" t="s">
        <v>39787</v>
      </c>
      <c r="D23440" s="131" t="s">
        <v>7974</v>
      </c>
      <c r="E23440" s="131">
        <v>12444.33</v>
      </c>
    </row>
    <row r="23441" spans="1:5" ht="47.25">
      <c r="A23441" s="131" t="s">
        <v>39788</v>
      </c>
      <c r="B23441" s="131" t="s">
        <v>8382</v>
      </c>
      <c r="C23441" s="132" t="s">
        <v>39789</v>
      </c>
      <c r="D23441" s="131" t="s">
        <v>7974</v>
      </c>
      <c r="E23441" s="131">
        <v>10802.64</v>
      </c>
    </row>
    <row r="23442" spans="1:5" ht="47.25">
      <c r="A23442" s="131" t="s">
        <v>39790</v>
      </c>
      <c r="B23442" s="131" t="s">
        <v>8382</v>
      </c>
      <c r="C23442" s="132" t="s">
        <v>39791</v>
      </c>
      <c r="D23442" s="131" t="s">
        <v>7974</v>
      </c>
      <c r="E23442" s="131">
        <v>15521.84</v>
      </c>
    </row>
    <row r="23443" spans="1:5" ht="63">
      <c r="A23443" s="131" t="s">
        <v>39792</v>
      </c>
      <c r="B23443" s="131" t="s">
        <v>8382</v>
      </c>
      <c r="C23443" s="132" t="s">
        <v>39793</v>
      </c>
      <c r="D23443" s="131" t="s">
        <v>288</v>
      </c>
      <c r="E23443" s="131">
        <v>167.66</v>
      </c>
    </row>
    <row r="23444" spans="1:5" ht="78.75">
      <c r="A23444" s="131" t="s">
        <v>39794</v>
      </c>
      <c r="B23444" s="131" t="s">
        <v>8382</v>
      </c>
      <c r="C23444" s="132" t="s">
        <v>39795</v>
      </c>
      <c r="D23444" s="131" t="s">
        <v>288</v>
      </c>
      <c r="E23444" s="131">
        <v>154.07</v>
      </c>
    </row>
    <row r="23445" spans="1:5" ht="94.5">
      <c r="A23445" s="131" t="s">
        <v>39796</v>
      </c>
      <c r="B23445" s="131" t="s">
        <v>8382</v>
      </c>
      <c r="C23445" s="132" t="s">
        <v>39797</v>
      </c>
      <c r="D23445" s="131" t="s">
        <v>288</v>
      </c>
      <c r="E23445" s="131">
        <v>145.12</v>
      </c>
    </row>
    <row r="23446" spans="1:5" ht="78.75">
      <c r="A23446" s="131" t="s">
        <v>39798</v>
      </c>
      <c r="B23446" s="131" t="s">
        <v>8382</v>
      </c>
      <c r="C23446" s="132" t="s">
        <v>39799</v>
      </c>
      <c r="D23446" s="131" t="s">
        <v>288</v>
      </c>
      <c r="E23446" s="131">
        <v>110.67</v>
      </c>
    </row>
    <row r="23447" spans="1:5" ht="78.75">
      <c r="A23447" s="131" t="s">
        <v>39800</v>
      </c>
      <c r="B23447" s="131" t="s">
        <v>8382</v>
      </c>
      <c r="C23447" s="132" t="s">
        <v>39801</v>
      </c>
      <c r="D23447" s="131" t="s">
        <v>288</v>
      </c>
      <c r="E23447" s="131">
        <v>97.67</v>
      </c>
    </row>
    <row r="23448" spans="1:5" ht="78.75">
      <c r="A23448" s="131" t="s">
        <v>39802</v>
      </c>
      <c r="B23448" s="131" t="s">
        <v>8382</v>
      </c>
      <c r="C23448" s="132" t="s">
        <v>39803</v>
      </c>
      <c r="D23448" s="131" t="s">
        <v>288</v>
      </c>
      <c r="E23448" s="131">
        <v>84.07</v>
      </c>
    </row>
    <row r="23449" spans="1:5" ht="63">
      <c r="A23449" s="131" t="s">
        <v>39804</v>
      </c>
      <c r="B23449" s="131" t="s">
        <v>8382</v>
      </c>
      <c r="C23449" s="132" t="s">
        <v>39805</v>
      </c>
      <c r="D23449" s="131" t="s">
        <v>288</v>
      </c>
      <c r="E23449" s="131">
        <v>253.82</v>
      </c>
    </row>
    <row r="23450" spans="1:5" ht="78.75">
      <c r="A23450" s="131" t="s">
        <v>39806</v>
      </c>
      <c r="B23450" s="131" t="s">
        <v>8382</v>
      </c>
      <c r="C23450" s="132" t="s">
        <v>39807</v>
      </c>
      <c r="D23450" s="131" t="s">
        <v>288</v>
      </c>
      <c r="E23450" s="131">
        <v>235.26</v>
      </c>
    </row>
    <row r="23451" spans="1:5" ht="94.5">
      <c r="A23451" s="131" t="s">
        <v>39808</v>
      </c>
      <c r="B23451" s="131" t="s">
        <v>8382</v>
      </c>
      <c r="C23451" s="132" t="s">
        <v>39809</v>
      </c>
      <c r="D23451" s="131" t="s">
        <v>288</v>
      </c>
      <c r="E23451" s="131">
        <v>217.16</v>
      </c>
    </row>
    <row r="23452" spans="1:5" ht="63">
      <c r="A23452" s="131" t="s">
        <v>39810</v>
      </c>
      <c r="B23452" s="131" t="s">
        <v>8382</v>
      </c>
      <c r="C23452" s="132" t="s">
        <v>39811</v>
      </c>
      <c r="D23452" s="131" t="s">
        <v>288</v>
      </c>
      <c r="E23452" s="131">
        <v>133.44</v>
      </c>
    </row>
    <row r="23453" spans="1:5" ht="78.75">
      <c r="A23453" s="131" t="s">
        <v>39812</v>
      </c>
      <c r="B23453" s="131" t="s">
        <v>8382</v>
      </c>
      <c r="C23453" s="132" t="s">
        <v>39813</v>
      </c>
      <c r="D23453" s="131" t="s">
        <v>288</v>
      </c>
      <c r="E23453" s="131">
        <v>111.79</v>
      </c>
    </row>
    <row r="23454" spans="1:5" ht="94.5">
      <c r="A23454" s="131" t="s">
        <v>39814</v>
      </c>
      <c r="B23454" s="131" t="s">
        <v>8382</v>
      </c>
      <c r="C23454" s="132" t="s">
        <v>39815</v>
      </c>
      <c r="D23454" s="131" t="s">
        <v>288</v>
      </c>
      <c r="E23454" s="131">
        <v>95.48</v>
      </c>
    </row>
    <row r="23455" spans="1:5" ht="63">
      <c r="A23455" s="131" t="s">
        <v>39816</v>
      </c>
      <c r="B23455" s="131" t="s">
        <v>8382</v>
      </c>
      <c r="C23455" s="132" t="s">
        <v>39817</v>
      </c>
      <c r="D23455" s="131" t="s">
        <v>288</v>
      </c>
      <c r="E23455" s="131">
        <v>200.4</v>
      </c>
    </row>
    <row r="23456" spans="1:5" ht="78.75">
      <c r="A23456" s="131" t="s">
        <v>39818</v>
      </c>
      <c r="B23456" s="131" t="s">
        <v>8382</v>
      </c>
      <c r="C23456" s="132" t="s">
        <v>39819</v>
      </c>
      <c r="D23456" s="131" t="s">
        <v>288</v>
      </c>
      <c r="E23456" s="131">
        <v>188.48</v>
      </c>
    </row>
    <row r="23457" spans="1:5" ht="94.5">
      <c r="A23457" s="131" t="s">
        <v>39820</v>
      </c>
      <c r="B23457" s="131" t="s">
        <v>8382</v>
      </c>
      <c r="C23457" s="132" t="s">
        <v>39821</v>
      </c>
      <c r="D23457" s="131" t="s">
        <v>288</v>
      </c>
      <c r="E23457" s="131">
        <v>143.08000000000001</v>
      </c>
    </row>
    <row r="23458" spans="1:5" ht="78.75">
      <c r="A23458" s="131" t="s">
        <v>39822</v>
      </c>
      <c r="B23458" s="131" t="s">
        <v>8382</v>
      </c>
      <c r="C23458" s="132" t="s">
        <v>39823</v>
      </c>
      <c r="D23458" s="131" t="s">
        <v>288</v>
      </c>
      <c r="E23458" s="131">
        <v>110.67</v>
      </c>
    </row>
    <row r="23459" spans="1:5" ht="78.75">
      <c r="A23459" s="131" t="s">
        <v>39824</v>
      </c>
      <c r="B23459" s="131" t="s">
        <v>8382</v>
      </c>
      <c r="C23459" s="132" t="s">
        <v>39825</v>
      </c>
      <c r="D23459" s="131" t="s">
        <v>288</v>
      </c>
      <c r="E23459" s="131">
        <v>97.07</v>
      </c>
    </row>
    <row r="23460" spans="1:5" ht="78.75">
      <c r="A23460" s="131" t="s">
        <v>39826</v>
      </c>
      <c r="B23460" s="131" t="s">
        <v>8382</v>
      </c>
      <c r="C23460" s="132" t="s">
        <v>39827</v>
      </c>
      <c r="D23460" s="131" t="s">
        <v>288</v>
      </c>
      <c r="E23460" s="131">
        <v>83.55</v>
      </c>
    </row>
    <row r="23461" spans="1:5" ht="78.75">
      <c r="A23461" s="131" t="s">
        <v>39828</v>
      </c>
      <c r="B23461" s="131" t="s">
        <v>8382</v>
      </c>
      <c r="C23461" s="132" t="s">
        <v>39829</v>
      </c>
      <c r="D23461" s="131" t="s">
        <v>288</v>
      </c>
      <c r="E23461" s="131">
        <v>88.8</v>
      </c>
    </row>
    <row r="23462" spans="1:5" ht="94.5">
      <c r="A23462" s="131" t="s">
        <v>39830</v>
      </c>
      <c r="B23462" s="131" t="s">
        <v>8382</v>
      </c>
      <c r="C23462" s="132" t="s">
        <v>39831</v>
      </c>
      <c r="D23462" s="131" t="s">
        <v>288</v>
      </c>
      <c r="E23462" s="131">
        <v>69.89</v>
      </c>
    </row>
    <row r="23463" spans="1:5" ht="94.5">
      <c r="A23463" s="131" t="s">
        <v>39832</v>
      </c>
      <c r="B23463" s="131" t="s">
        <v>8382</v>
      </c>
      <c r="C23463" s="132" t="s">
        <v>39833</v>
      </c>
      <c r="D23463" s="131" t="s">
        <v>288</v>
      </c>
      <c r="E23463" s="131">
        <v>55.96</v>
      </c>
    </row>
    <row r="23464" spans="1:5" ht="78.75">
      <c r="A23464" s="131" t="s">
        <v>39834</v>
      </c>
      <c r="B23464" s="131" t="s">
        <v>8382</v>
      </c>
      <c r="C23464" s="132" t="s">
        <v>39835</v>
      </c>
      <c r="D23464" s="131" t="s">
        <v>288</v>
      </c>
      <c r="E23464" s="131">
        <v>146.62</v>
      </c>
    </row>
    <row r="23465" spans="1:5" ht="94.5">
      <c r="A23465" s="131" t="s">
        <v>39836</v>
      </c>
      <c r="B23465" s="131" t="s">
        <v>8382</v>
      </c>
      <c r="C23465" s="132" t="s">
        <v>39837</v>
      </c>
      <c r="D23465" s="131" t="s">
        <v>288</v>
      </c>
      <c r="E23465" s="131">
        <v>104.72</v>
      </c>
    </row>
    <row r="23466" spans="1:5" ht="110.25">
      <c r="A23466" s="131" t="s">
        <v>39838</v>
      </c>
      <c r="B23466" s="131" t="s">
        <v>8382</v>
      </c>
      <c r="C23466" s="132" t="s">
        <v>39839</v>
      </c>
      <c r="D23466" s="131" t="s">
        <v>288</v>
      </c>
      <c r="E23466" s="131">
        <v>83.76</v>
      </c>
    </row>
    <row r="23467" spans="1:5" ht="94.5">
      <c r="A23467" s="131" t="s">
        <v>39840</v>
      </c>
      <c r="B23467" s="131" t="s">
        <v>8382</v>
      </c>
      <c r="C23467" s="132" t="s">
        <v>39841</v>
      </c>
      <c r="D23467" s="131" t="s">
        <v>288</v>
      </c>
      <c r="E23467" s="131">
        <v>93.53</v>
      </c>
    </row>
    <row r="23468" spans="1:5" ht="94.5">
      <c r="A23468" s="131" t="s">
        <v>39842</v>
      </c>
      <c r="B23468" s="131" t="s">
        <v>8382</v>
      </c>
      <c r="C23468" s="132" t="s">
        <v>39843</v>
      </c>
      <c r="D23468" s="131" t="s">
        <v>288</v>
      </c>
      <c r="E23468" s="131">
        <v>85.07</v>
      </c>
    </row>
    <row r="23469" spans="1:5" ht="94.5">
      <c r="A23469" s="131" t="s">
        <v>39844</v>
      </c>
      <c r="B23469" s="131" t="s">
        <v>8382</v>
      </c>
      <c r="C23469" s="132" t="s">
        <v>39845</v>
      </c>
      <c r="D23469" s="131" t="s">
        <v>288</v>
      </c>
      <c r="E23469" s="131">
        <v>72.099999999999994</v>
      </c>
    </row>
    <row r="23470" spans="1:5" ht="78.75">
      <c r="A23470" s="131" t="s">
        <v>39846</v>
      </c>
      <c r="B23470" s="131" t="s">
        <v>8382</v>
      </c>
      <c r="C23470" s="132" t="s">
        <v>39847</v>
      </c>
      <c r="D23470" s="131" t="s">
        <v>288</v>
      </c>
      <c r="E23470" s="131">
        <v>26.13</v>
      </c>
    </row>
    <row r="23471" spans="1:5" ht="94.5">
      <c r="A23471" s="131" t="s">
        <v>39848</v>
      </c>
      <c r="B23471" s="131" t="s">
        <v>8382</v>
      </c>
      <c r="C23471" s="132" t="s">
        <v>39849</v>
      </c>
      <c r="D23471" s="131" t="s">
        <v>288</v>
      </c>
      <c r="E23471" s="131">
        <v>18.84</v>
      </c>
    </row>
    <row r="23472" spans="1:5" ht="110.25">
      <c r="A23472" s="131" t="s">
        <v>39850</v>
      </c>
      <c r="B23472" s="131" t="s">
        <v>8382</v>
      </c>
      <c r="C23472" s="132" t="s">
        <v>39851</v>
      </c>
      <c r="D23472" s="131" t="s">
        <v>288</v>
      </c>
      <c r="E23472" s="131">
        <v>18.79</v>
      </c>
    </row>
    <row r="23473" spans="1:5" ht="78.75">
      <c r="A23473" s="131" t="s">
        <v>39852</v>
      </c>
      <c r="B23473" s="131" t="s">
        <v>8382</v>
      </c>
      <c r="C23473" s="132" t="s">
        <v>39853</v>
      </c>
      <c r="D23473" s="131" t="s">
        <v>288</v>
      </c>
      <c r="E23473" s="131">
        <v>38.86</v>
      </c>
    </row>
    <row r="23474" spans="1:5" ht="94.5">
      <c r="A23474" s="131" t="s">
        <v>39854</v>
      </c>
      <c r="B23474" s="131" t="s">
        <v>8382</v>
      </c>
      <c r="C23474" s="132" t="s">
        <v>39855</v>
      </c>
      <c r="D23474" s="131" t="s">
        <v>288</v>
      </c>
      <c r="E23474" s="131">
        <v>27.84</v>
      </c>
    </row>
    <row r="23475" spans="1:5" ht="94.5">
      <c r="A23475" s="131" t="s">
        <v>39856</v>
      </c>
      <c r="B23475" s="131" t="s">
        <v>8382</v>
      </c>
      <c r="C23475" s="132" t="s">
        <v>39857</v>
      </c>
      <c r="D23475" s="131" t="s">
        <v>288</v>
      </c>
      <c r="E23475" s="131">
        <v>27.84</v>
      </c>
    </row>
    <row r="23476" spans="1:5" ht="63">
      <c r="A23476" s="131" t="s">
        <v>39858</v>
      </c>
      <c r="B23476" s="131" t="s">
        <v>8382</v>
      </c>
      <c r="C23476" s="132" t="s">
        <v>39859</v>
      </c>
      <c r="D23476" s="131" t="s">
        <v>288</v>
      </c>
      <c r="E23476" s="131">
        <v>87.13</v>
      </c>
    </row>
    <row r="23477" spans="1:5" ht="78.75">
      <c r="A23477" s="131" t="s">
        <v>39860</v>
      </c>
      <c r="B23477" s="131" t="s">
        <v>8382</v>
      </c>
      <c r="C23477" s="132" t="s">
        <v>39861</v>
      </c>
      <c r="D23477" s="131" t="s">
        <v>288</v>
      </c>
      <c r="E23477" s="131">
        <v>63.51</v>
      </c>
    </row>
    <row r="23478" spans="1:5" ht="94.5">
      <c r="A23478" s="131" t="s">
        <v>39862</v>
      </c>
      <c r="B23478" s="131" t="s">
        <v>8382</v>
      </c>
      <c r="C23478" s="132" t="s">
        <v>39863</v>
      </c>
      <c r="D23478" s="131" t="s">
        <v>288</v>
      </c>
      <c r="E23478" s="131">
        <v>50.85</v>
      </c>
    </row>
    <row r="23479" spans="1:5" ht="63">
      <c r="A23479" s="131" t="s">
        <v>39864</v>
      </c>
      <c r="B23479" s="131" t="s">
        <v>8382</v>
      </c>
      <c r="C23479" s="132" t="s">
        <v>39865</v>
      </c>
      <c r="D23479" s="131" t="s">
        <v>288</v>
      </c>
      <c r="E23479" s="131">
        <v>142.11000000000001</v>
      </c>
    </row>
    <row r="23480" spans="1:5" ht="78.75">
      <c r="A23480" s="131" t="s">
        <v>39866</v>
      </c>
      <c r="B23480" s="131" t="s">
        <v>8382</v>
      </c>
      <c r="C23480" s="132" t="s">
        <v>39867</v>
      </c>
      <c r="D23480" s="131" t="s">
        <v>288</v>
      </c>
      <c r="E23480" s="131">
        <v>95.35</v>
      </c>
    </row>
    <row r="23481" spans="1:5" ht="94.5">
      <c r="A23481" s="131" t="s">
        <v>39868</v>
      </c>
      <c r="B23481" s="131" t="s">
        <v>8382</v>
      </c>
      <c r="C23481" s="132" t="s">
        <v>39869</v>
      </c>
      <c r="D23481" s="131" t="s">
        <v>288</v>
      </c>
      <c r="E23481" s="131">
        <v>76.510000000000005</v>
      </c>
    </row>
    <row r="23482" spans="1:5" ht="63">
      <c r="A23482" s="131" t="s">
        <v>39870</v>
      </c>
      <c r="B23482" s="131" t="s">
        <v>8382</v>
      </c>
      <c r="C23482" s="132" t="s">
        <v>39871</v>
      </c>
      <c r="D23482" s="131" t="s">
        <v>288</v>
      </c>
      <c r="E23482" s="131">
        <v>10.57</v>
      </c>
    </row>
    <row r="23483" spans="1:5" ht="78.75">
      <c r="A23483" s="131" t="s">
        <v>39872</v>
      </c>
      <c r="B23483" s="131" t="s">
        <v>8382</v>
      </c>
      <c r="C23483" s="132" t="s">
        <v>39873</v>
      </c>
      <c r="D23483" s="131" t="s">
        <v>288</v>
      </c>
      <c r="E23483" s="131">
        <v>5.78</v>
      </c>
    </row>
    <row r="23484" spans="1:5" ht="94.5">
      <c r="A23484" s="131" t="s">
        <v>39874</v>
      </c>
      <c r="B23484" s="131" t="s">
        <v>8382</v>
      </c>
      <c r="C23484" s="132" t="s">
        <v>39875</v>
      </c>
      <c r="D23484" s="131" t="s">
        <v>288</v>
      </c>
      <c r="E23484" s="131">
        <v>2.93</v>
      </c>
    </row>
    <row r="23485" spans="1:5" ht="47.25">
      <c r="A23485" s="131" t="s">
        <v>39876</v>
      </c>
      <c r="B23485" s="131" t="s">
        <v>8382</v>
      </c>
      <c r="C23485" s="132" t="s">
        <v>39877</v>
      </c>
      <c r="D23485" s="131" t="s">
        <v>288</v>
      </c>
      <c r="E23485" s="131">
        <v>26.46</v>
      </c>
    </row>
    <row r="23486" spans="1:5" ht="47.25">
      <c r="A23486" s="131" t="s">
        <v>39878</v>
      </c>
      <c r="B23486" s="131" t="s">
        <v>8382</v>
      </c>
      <c r="C23486" s="132" t="s">
        <v>39879</v>
      </c>
      <c r="D23486" s="131" t="s">
        <v>288</v>
      </c>
      <c r="E23486" s="131">
        <v>17.75</v>
      </c>
    </row>
    <row r="23487" spans="1:5" ht="47.25">
      <c r="A23487" s="131" t="s">
        <v>39880</v>
      </c>
      <c r="B23487" s="131" t="s">
        <v>8382</v>
      </c>
      <c r="C23487" s="132" t="s">
        <v>39881</v>
      </c>
      <c r="D23487" s="131" t="s">
        <v>288</v>
      </c>
      <c r="E23487" s="131">
        <v>21.18</v>
      </c>
    </row>
    <row r="23488" spans="1:5" ht="47.25">
      <c r="A23488" s="131" t="s">
        <v>39882</v>
      </c>
      <c r="B23488" s="131" t="s">
        <v>8382</v>
      </c>
      <c r="C23488" s="132" t="s">
        <v>39883</v>
      </c>
      <c r="D23488" s="131" t="s">
        <v>288</v>
      </c>
      <c r="E23488" s="131">
        <v>12.99</v>
      </c>
    </row>
    <row r="23489" spans="1:5" ht="78.75">
      <c r="A23489" s="131" t="s">
        <v>39884</v>
      </c>
      <c r="B23489" s="131" t="s">
        <v>8382</v>
      </c>
      <c r="C23489" s="132" t="s">
        <v>39885</v>
      </c>
      <c r="D23489" s="131" t="s">
        <v>288</v>
      </c>
      <c r="E23489" s="131">
        <v>6.05</v>
      </c>
    </row>
    <row r="23490" spans="1:5" ht="94.5">
      <c r="A23490" s="131" t="s">
        <v>39886</v>
      </c>
      <c r="B23490" s="131" t="s">
        <v>8382</v>
      </c>
      <c r="C23490" s="132" t="s">
        <v>39887</v>
      </c>
      <c r="D23490" s="131" t="s">
        <v>288</v>
      </c>
      <c r="E23490" s="131">
        <v>3.36</v>
      </c>
    </row>
    <row r="23491" spans="1:5" ht="47.25">
      <c r="A23491" s="131" t="s">
        <v>39888</v>
      </c>
      <c r="B23491" s="131" t="s">
        <v>8382</v>
      </c>
      <c r="C23491" s="132" t="s">
        <v>39889</v>
      </c>
      <c r="D23491" s="131" t="s">
        <v>288</v>
      </c>
      <c r="E23491" s="131">
        <v>3.47</v>
      </c>
    </row>
    <row r="23492" spans="1:5" ht="63">
      <c r="A23492" s="131" t="s">
        <v>39890</v>
      </c>
      <c r="B23492" s="131" t="s">
        <v>8382</v>
      </c>
      <c r="C23492" s="132" t="s">
        <v>39891</v>
      </c>
      <c r="D23492" s="131" t="s">
        <v>288</v>
      </c>
      <c r="E23492" s="131">
        <v>1.65</v>
      </c>
    </row>
    <row r="23493" spans="1:5" ht="47.25">
      <c r="A23493" s="131" t="s">
        <v>39892</v>
      </c>
      <c r="B23493" s="131" t="s">
        <v>8382</v>
      </c>
      <c r="C23493" s="132" t="s">
        <v>39893</v>
      </c>
      <c r="D23493" s="131" t="s">
        <v>288</v>
      </c>
      <c r="E23493" s="131">
        <v>5.78</v>
      </c>
    </row>
    <row r="23494" spans="1:5" ht="47.25">
      <c r="A23494" s="131" t="s">
        <v>39894</v>
      </c>
      <c r="B23494" s="131" t="s">
        <v>8382</v>
      </c>
      <c r="C23494" s="132" t="s">
        <v>39895</v>
      </c>
      <c r="D23494" s="131" t="s">
        <v>288</v>
      </c>
      <c r="E23494" s="131">
        <v>2.93</v>
      </c>
    </row>
    <row r="23495" spans="1:5" ht="47.25">
      <c r="A23495" s="131" t="s">
        <v>39896</v>
      </c>
      <c r="B23495" s="131" t="s">
        <v>8382</v>
      </c>
      <c r="C23495" s="132" t="s">
        <v>39897</v>
      </c>
      <c r="D23495" s="131" t="s">
        <v>288</v>
      </c>
      <c r="E23495" s="131">
        <v>9.19</v>
      </c>
    </row>
    <row r="23496" spans="1:5" ht="47.25">
      <c r="A23496" s="131" t="s">
        <v>39898</v>
      </c>
      <c r="B23496" s="131" t="s">
        <v>8382</v>
      </c>
      <c r="C23496" s="132" t="s">
        <v>39899</v>
      </c>
      <c r="D23496" s="131" t="s">
        <v>288</v>
      </c>
      <c r="E23496" s="131">
        <v>21.18</v>
      </c>
    </row>
    <row r="23497" spans="1:5" ht="47.25">
      <c r="A23497" s="131" t="s">
        <v>39900</v>
      </c>
      <c r="B23497" s="131" t="s">
        <v>8382</v>
      </c>
      <c r="C23497" s="132" t="s">
        <v>39901</v>
      </c>
      <c r="D23497" s="131" t="s">
        <v>288</v>
      </c>
      <c r="E23497" s="131">
        <v>10.57</v>
      </c>
    </row>
    <row r="23498" spans="1:5" ht="47.25">
      <c r="A23498" s="131" t="s">
        <v>39902</v>
      </c>
      <c r="B23498" s="131" t="s">
        <v>8382</v>
      </c>
      <c r="C23498" s="132" t="s">
        <v>39903</v>
      </c>
      <c r="D23498" s="131" t="s">
        <v>288</v>
      </c>
      <c r="E23498" s="131">
        <v>6.05</v>
      </c>
    </row>
    <row r="23499" spans="1:5" ht="47.25">
      <c r="A23499" s="131" t="s">
        <v>39904</v>
      </c>
      <c r="B23499" s="131" t="s">
        <v>8382</v>
      </c>
      <c r="C23499" s="132" t="s">
        <v>39905</v>
      </c>
      <c r="D23499" s="131" t="s">
        <v>288</v>
      </c>
      <c r="E23499" s="131">
        <v>3.36</v>
      </c>
    </row>
    <row r="23500" spans="1:5" ht="47.25">
      <c r="A23500" s="131" t="s">
        <v>39906</v>
      </c>
      <c r="B23500" s="131" t="s">
        <v>8382</v>
      </c>
      <c r="C23500" s="132" t="s">
        <v>39907</v>
      </c>
      <c r="D23500" s="131" t="s">
        <v>288</v>
      </c>
      <c r="E23500" s="131">
        <v>3.47</v>
      </c>
    </row>
    <row r="23501" spans="1:5" ht="63">
      <c r="A23501" s="131" t="s">
        <v>39908</v>
      </c>
      <c r="B23501" s="131" t="s">
        <v>8382</v>
      </c>
      <c r="C23501" s="132" t="s">
        <v>39909</v>
      </c>
      <c r="D23501" s="131" t="s">
        <v>288</v>
      </c>
      <c r="E23501" s="131">
        <v>1.65</v>
      </c>
    </row>
    <row r="23502" spans="1:5" ht="63">
      <c r="A23502" s="131" t="s">
        <v>39910</v>
      </c>
      <c r="B23502" s="131" t="s">
        <v>8382</v>
      </c>
      <c r="C23502" s="132" t="s">
        <v>39911</v>
      </c>
      <c r="D23502" s="131" t="s">
        <v>288</v>
      </c>
      <c r="E23502" s="131">
        <v>10.57</v>
      </c>
    </row>
    <row r="23503" spans="1:5" ht="78.75">
      <c r="A23503" s="131" t="s">
        <v>39912</v>
      </c>
      <c r="B23503" s="131" t="s">
        <v>8382</v>
      </c>
      <c r="C23503" s="132" t="s">
        <v>39913</v>
      </c>
      <c r="D23503" s="131" t="s">
        <v>288</v>
      </c>
      <c r="E23503" s="131">
        <v>9.19</v>
      </c>
    </row>
    <row r="23504" spans="1:5" ht="94.5">
      <c r="A23504" s="131" t="s">
        <v>39914</v>
      </c>
      <c r="B23504" s="131" t="s">
        <v>8382</v>
      </c>
      <c r="C23504" s="132" t="s">
        <v>39915</v>
      </c>
      <c r="D23504" s="131" t="s">
        <v>288</v>
      </c>
      <c r="E23504" s="131">
        <v>5.78</v>
      </c>
    </row>
    <row r="23505" spans="1:5" ht="47.25">
      <c r="A23505" s="131" t="s">
        <v>39916</v>
      </c>
      <c r="B23505" s="131" t="s">
        <v>8382</v>
      </c>
      <c r="C23505" s="132" t="s">
        <v>39917</v>
      </c>
      <c r="D23505" s="131" t="s">
        <v>288</v>
      </c>
      <c r="E23505" s="131">
        <v>17.75</v>
      </c>
    </row>
    <row r="23506" spans="1:5" ht="47.25">
      <c r="A23506" s="131" t="s">
        <v>39918</v>
      </c>
      <c r="B23506" s="131" t="s">
        <v>8382</v>
      </c>
      <c r="C23506" s="132" t="s">
        <v>39919</v>
      </c>
      <c r="D23506" s="131" t="s">
        <v>288</v>
      </c>
      <c r="E23506" s="131">
        <v>9.19</v>
      </c>
    </row>
    <row r="23507" spans="1:5" ht="47.25">
      <c r="A23507" s="131" t="s">
        <v>39920</v>
      </c>
      <c r="B23507" s="131" t="s">
        <v>8382</v>
      </c>
      <c r="C23507" s="132" t="s">
        <v>39921</v>
      </c>
      <c r="D23507" s="131" t="s">
        <v>288</v>
      </c>
      <c r="E23507" s="131">
        <v>42.31</v>
      </c>
    </row>
    <row r="23508" spans="1:5" ht="47.25">
      <c r="A23508" s="131" t="s">
        <v>39922</v>
      </c>
      <c r="B23508" s="131" t="s">
        <v>8382</v>
      </c>
      <c r="C23508" s="132" t="s">
        <v>39923</v>
      </c>
      <c r="D23508" s="131" t="s">
        <v>288</v>
      </c>
      <c r="E23508" s="131">
        <v>12.99</v>
      </c>
    </row>
    <row r="23509" spans="1:5" ht="78.75">
      <c r="A23509" s="131" t="s">
        <v>39924</v>
      </c>
      <c r="B23509" s="131" t="s">
        <v>8382</v>
      </c>
      <c r="C23509" s="132" t="s">
        <v>39925</v>
      </c>
      <c r="D23509" s="131" t="s">
        <v>288</v>
      </c>
      <c r="E23509" s="131">
        <v>9.76</v>
      </c>
    </row>
    <row r="23510" spans="1:5" ht="94.5">
      <c r="A23510" s="131" t="s">
        <v>39926</v>
      </c>
      <c r="B23510" s="131" t="s">
        <v>8382</v>
      </c>
      <c r="C23510" s="132" t="s">
        <v>39927</v>
      </c>
      <c r="D23510" s="131" t="s">
        <v>288</v>
      </c>
      <c r="E23510" s="131">
        <v>6.05</v>
      </c>
    </row>
    <row r="23511" spans="1:5" ht="63">
      <c r="A23511" s="131" t="s">
        <v>39928</v>
      </c>
      <c r="B23511" s="131" t="s">
        <v>8382</v>
      </c>
      <c r="C23511" s="132" t="s">
        <v>39929</v>
      </c>
      <c r="D23511" s="131" t="s">
        <v>288</v>
      </c>
      <c r="E23511" s="131">
        <v>5.78</v>
      </c>
    </row>
    <row r="23512" spans="1:5" ht="63">
      <c r="A23512" s="131" t="s">
        <v>39930</v>
      </c>
      <c r="B23512" s="131" t="s">
        <v>8382</v>
      </c>
      <c r="C23512" s="132" t="s">
        <v>39931</v>
      </c>
      <c r="D23512" s="131" t="s">
        <v>288</v>
      </c>
      <c r="E23512" s="131">
        <v>2.93</v>
      </c>
    </row>
    <row r="23513" spans="1:5" ht="47.25">
      <c r="A23513" s="131" t="s">
        <v>39932</v>
      </c>
      <c r="B23513" s="131" t="s">
        <v>8382</v>
      </c>
      <c r="C23513" s="132" t="s">
        <v>39933</v>
      </c>
      <c r="D23513" s="131" t="s">
        <v>288</v>
      </c>
      <c r="E23513" s="131">
        <v>17.75</v>
      </c>
    </row>
    <row r="23514" spans="1:5" ht="63">
      <c r="A23514" s="131" t="s">
        <v>39934</v>
      </c>
      <c r="B23514" s="131" t="s">
        <v>8382</v>
      </c>
      <c r="C23514" s="132" t="s">
        <v>39935</v>
      </c>
      <c r="D23514" s="131" t="s">
        <v>288</v>
      </c>
      <c r="E23514" s="131">
        <v>9.19</v>
      </c>
    </row>
    <row r="23515" spans="1:5" ht="47.25">
      <c r="A23515" s="131" t="s">
        <v>39936</v>
      </c>
      <c r="B23515" s="131" t="s">
        <v>8382</v>
      </c>
      <c r="C23515" s="132" t="s">
        <v>39937</v>
      </c>
      <c r="D23515" s="131" t="s">
        <v>288</v>
      </c>
      <c r="E23515" s="131">
        <v>21.18</v>
      </c>
    </row>
    <row r="23516" spans="1:5" ht="47.25">
      <c r="A23516" s="131" t="s">
        <v>39938</v>
      </c>
      <c r="B23516" s="131" t="s">
        <v>8382</v>
      </c>
      <c r="C23516" s="132" t="s">
        <v>39939</v>
      </c>
      <c r="D23516" s="131" t="s">
        <v>288</v>
      </c>
      <c r="E23516" s="131">
        <v>6.05</v>
      </c>
    </row>
    <row r="23517" spans="1:5" ht="78.75">
      <c r="A23517" s="131" t="s">
        <v>39940</v>
      </c>
      <c r="B23517" s="131" t="s">
        <v>8382</v>
      </c>
      <c r="C23517" s="132" t="s">
        <v>39941</v>
      </c>
      <c r="D23517" s="131" t="s">
        <v>288</v>
      </c>
      <c r="E23517" s="131">
        <v>3.36</v>
      </c>
    </row>
    <row r="23518" spans="1:5" ht="47.25">
      <c r="A23518" s="131" t="s">
        <v>39942</v>
      </c>
      <c r="B23518" s="131" t="s">
        <v>8382</v>
      </c>
      <c r="C23518" s="132" t="s">
        <v>39943</v>
      </c>
      <c r="D23518" s="131" t="s">
        <v>288</v>
      </c>
      <c r="E23518" s="131">
        <v>3.47</v>
      </c>
    </row>
    <row r="23519" spans="1:5" ht="63">
      <c r="A23519" s="131" t="s">
        <v>39944</v>
      </c>
      <c r="B23519" s="131" t="s">
        <v>8382</v>
      </c>
      <c r="C23519" s="132" t="s">
        <v>39945</v>
      </c>
      <c r="D23519" s="131" t="s">
        <v>288</v>
      </c>
      <c r="E23519" s="131">
        <v>1.65</v>
      </c>
    </row>
    <row r="23520" spans="1:5" ht="63">
      <c r="A23520" s="131" t="s">
        <v>39946</v>
      </c>
      <c r="B23520" s="131" t="s">
        <v>8382</v>
      </c>
      <c r="C23520" s="132" t="s">
        <v>39947</v>
      </c>
      <c r="D23520" s="131" t="s">
        <v>288</v>
      </c>
      <c r="E23520" s="131">
        <v>10.57</v>
      </c>
    </row>
    <row r="23521" spans="1:5" ht="78.75">
      <c r="A23521" s="131" t="s">
        <v>39948</v>
      </c>
      <c r="B23521" s="131" t="s">
        <v>8382</v>
      </c>
      <c r="C23521" s="132" t="s">
        <v>39949</v>
      </c>
      <c r="D23521" s="131" t="s">
        <v>288</v>
      </c>
      <c r="E23521" s="131">
        <v>9.19</v>
      </c>
    </row>
    <row r="23522" spans="1:5" ht="94.5">
      <c r="A23522" s="131" t="s">
        <v>39950</v>
      </c>
      <c r="B23522" s="131" t="s">
        <v>8382</v>
      </c>
      <c r="C23522" s="132" t="s">
        <v>39951</v>
      </c>
      <c r="D23522" s="131" t="s">
        <v>288</v>
      </c>
      <c r="E23522" s="131">
        <v>5.78</v>
      </c>
    </row>
    <row r="23523" spans="1:5" ht="47.25">
      <c r="A23523" s="131" t="s">
        <v>39952</v>
      </c>
      <c r="B23523" s="131" t="s">
        <v>8382</v>
      </c>
      <c r="C23523" s="132" t="s">
        <v>39953</v>
      </c>
      <c r="D23523" s="131" t="s">
        <v>288</v>
      </c>
      <c r="E23523" s="131">
        <v>9.19</v>
      </c>
    </row>
    <row r="23524" spans="1:5" ht="63">
      <c r="A23524" s="131" t="s">
        <v>39954</v>
      </c>
      <c r="B23524" s="131" t="s">
        <v>8382</v>
      </c>
      <c r="C23524" s="132" t="s">
        <v>39955</v>
      </c>
      <c r="D23524" s="131" t="s">
        <v>288</v>
      </c>
      <c r="E23524" s="131">
        <v>31.57</v>
      </c>
    </row>
    <row r="23525" spans="1:5" ht="63">
      <c r="A23525" s="131" t="s">
        <v>39956</v>
      </c>
      <c r="B23525" s="131" t="s">
        <v>8382</v>
      </c>
      <c r="C23525" s="132" t="s">
        <v>39957</v>
      </c>
      <c r="D23525" s="131" t="s">
        <v>288</v>
      </c>
      <c r="E23525" s="131">
        <v>26.46</v>
      </c>
    </row>
    <row r="23526" spans="1:5" ht="47.25">
      <c r="A23526" s="131" t="s">
        <v>39958</v>
      </c>
      <c r="B23526" s="131" t="s">
        <v>8382</v>
      </c>
      <c r="C23526" s="132" t="s">
        <v>39959</v>
      </c>
      <c r="D23526" s="131" t="s">
        <v>288</v>
      </c>
      <c r="E23526" s="131">
        <v>1.77</v>
      </c>
    </row>
    <row r="23527" spans="1:5" ht="63">
      <c r="A23527" s="131" t="s">
        <v>39960</v>
      </c>
      <c r="B23527" s="131" t="s">
        <v>8382</v>
      </c>
      <c r="C23527" s="132" t="s">
        <v>39961</v>
      </c>
      <c r="D23527" s="131" t="s">
        <v>288</v>
      </c>
      <c r="E23527" s="131">
        <v>1.1000000000000001</v>
      </c>
    </row>
    <row r="23528" spans="1:5" ht="63">
      <c r="A23528" s="131" t="s">
        <v>39962</v>
      </c>
      <c r="B23528" s="131" t="s">
        <v>8382</v>
      </c>
      <c r="C23528" s="132" t="s">
        <v>39963</v>
      </c>
      <c r="D23528" s="131" t="s">
        <v>288</v>
      </c>
      <c r="E23528" s="131">
        <v>9.81</v>
      </c>
    </row>
    <row r="23529" spans="1:5" ht="78.75">
      <c r="A23529" s="131" t="s">
        <v>39964</v>
      </c>
      <c r="B23529" s="131" t="s">
        <v>8382</v>
      </c>
      <c r="C23529" s="132" t="s">
        <v>39965</v>
      </c>
      <c r="D23529" s="131" t="s">
        <v>288</v>
      </c>
      <c r="E23529" s="131">
        <v>6.95</v>
      </c>
    </row>
    <row r="23530" spans="1:5" ht="94.5">
      <c r="A23530" s="131" t="s">
        <v>39966</v>
      </c>
      <c r="B23530" s="131" t="s">
        <v>8382</v>
      </c>
      <c r="C23530" s="132" t="s">
        <v>39967</v>
      </c>
      <c r="D23530" s="131" t="s">
        <v>288</v>
      </c>
      <c r="E23530" s="131">
        <v>3.47</v>
      </c>
    </row>
    <row r="23531" spans="1:5" ht="47.25">
      <c r="A23531" s="131" t="s">
        <v>39968</v>
      </c>
      <c r="B23531" s="131" t="s">
        <v>8382</v>
      </c>
      <c r="C23531" s="132" t="s">
        <v>39969</v>
      </c>
      <c r="D23531" s="131" t="s">
        <v>288</v>
      </c>
      <c r="E23531" s="131">
        <v>17.75</v>
      </c>
    </row>
    <row r="23532" spans="1:5" ht="78.75">
      <c r="A23532" s="131" t="s">
        <v>39970</v>
      </c>
      <c r="B23532" s="131" t="s">
        <v>8382</v>
      </c>
      <c r="C23532" s="132" t="s">
        <v>39971</v>
      </c>
      <c r="D23532" s="131" t="s">
        <v>288</v>
      </c>
      <c r="E23532" s="131">
        <v>10.57</v>
      </c>
    </row>
    <row r="23533" spans="1:5" ht="78.75">
      <c r="A23533" s="131" t="s">
        <v>39972</v>
      </c>
      <c r="B23533" s="131" t="s">
        <v>8382</v>
      </c>
      <c r="C23533" s="132" t="s">
        <v>39973</v>
      </c>
      <c r="D23533" s="131" t="s">
        <v>288</v>
      </c>
      <c r="E23533" s="131">
        <v>9.19</v>
      </c>
    </row>
    <row r="23534" spans="1:5" ht="47.25">
      <c r="A23534" s="131" t="s">
        <v>39974</v>
      </c>
      <c r="B23534" s="131" t="s">
        <v>8382</v>
      </c>
      <c r="C23534" s="132" t="s">
        <v>39975</v>
      </c>
      <c r="D23534" s="131" t="s">
        <v>288</v>
      </c>
      <c r="E23534" s="131">
        <v>17.75</v>
      </c>
    </row>
    <row r="23535" spans="1:5" ht="47.25">
      <c r="A23535" s="131" t="s">
        <v>39976</v>
      </c>
      <c r="B23535" s="131" t="s">
        <v>8382</v>
      </c>
      <c r="C23535" s="132" t="s">
        <v>39977</v>
      </c>
      <c r="D23535" s="131" t="s">
        <v>288</v>
      </c>
      <c r="E23535" s="131">
        <v>31.57</v>
      </c>
    </row>
    <row r="23536" spans="1:5" ht="63">
      <c r="A23536" s="131" t="s">
        <v>39978</v>
      </c>
      <c r="B23536" s="131" t="s">
        <v>8382</v>
      </c>
      <c r="C23536" s="132" t="s">
        <v>39979</v>
      </c>
      <c r="D23536" s="131" t="s">
        <v>288</v>
      </c>
      <c r="E23536" s="131">
        <v>26.46</v>
      </c>
    </row>
    <row r="23537" spans="1:5" ht="47.25">
      <c r="A23537" s="131" t="s">
        <v>39980</v>
      </c>
      <c r="B23537" s="131" t="s">
        <v>8382</v>
      </c>
      <c r="C23537" s="132" t="s">
        <v>39981</v>
      </c>
      <c r="D23537" s="131" t="s">
        <v>288</v>
      </c>
      <c r="E23537" s="131">
        <v>19.239999999999998</v>
      </c>
    </row>
    <row r="23538" spans="1:5" ht="63">
      <c r="A23538" s="131" t="s">
        <v>39982</v>
      </c>
      <c r="B23538" s="131" t="s">
        <v>8382</v>
      </c>
      <c r="C23538" s="132" t="s">
        <v>39983</v>
      </c>
      <c r="D23538" s="131" t="s">
        <v>288</v>
      </c>
      <c r="E23538" s="131">
        <v>12.99</v>
      </c>
    </row>
    <row r="23539" spans="1:5" ht="78.75">
      <c r="A23539" s="131" t="s">
        <v>39984</v>
      </c>
      <c r="B23539" s="131" t="s">
        <v>8382</v>
      </c>
      <c r="C23539" s="132" t="s">
        <v>39985</v>
      </c>
      <c r="D23539" s="131" t="s">
        <v>288</v>
      </c>
      <c r="E23539" s="131">
        <v>9.76</v>
      </c>
    </row>
    <row r="23540" spans="1:5" ht="47.25">
      <c r="A23540" s="131" t="s">
        <v>39986</v>
      </c>
      <c r="B23540" s="131" t="s">
        <v>8382</v>
      </c>
      <c r="C23540" s="132" t="s">
        <v>39987</v>
      </c>
      <c r="D23540" s="131" t="s">
        <v>288</v>
      </c>
      <c r="E23540" s="131">
        <v>1.67</v>
      </c>
    </row>
    <row r="23541" spans="1:5" ht="47.25">
      <c r="A23541" s="131" t="s">
        <v>39988</v>
      </c>
      <c r="B23541" s="131" t="s">
        <v>8382</v>
      </c>
      <c r="C23541" s="132" t="s">
        <v>39989</v>
      </c>
      <c r="D23541" s="131" t="s">
        <v>288</v>
      </c>
      <c r="E23541" s="131">
        <v>1.1200000000000001</v>
      </c>
    </row>
    <row r="23542" spans="1:5" ht="47.25">
      <c r="A23542" s="131" t="s">
        <v>39990</v>
      </c>
      <c r="B23542" s="131" t="s">
        <v>8382</v>
      </c>
      <c r="C23542" s="132" t="s">
        <v>39991</v>
      </c>
      <c r="D23542" s="131" t="s">
        <v>288</v>
      </c>
      <c r="E23542" s="131">
        <v>10.57</v>
      </c>
    </row>
    <row r="23543" spans="1:5" ht="63">
      <c r="A23543" s="131" t="s">
        <v>39992</v>
      </c>
      <c r="B23543" s="131" t="s">
        <v>8382</v>
      </c>
      <c r="C23543" s="132" t="s">
        <v>39993</v>
      </c>
      <c r="D23543" s="131" t="s">
        <v>288</v>
      </c>
      <c r="E23543" s="131">
        <v>6.95</v>
      </c>
    </row>
    <row r="23544" spans="1:5" ht="94.5">
      <c r="A23544" s="131" t="s">
        <v>39994</v>
      </c>
      <c r="B23544" s="131" t="s">
        <v>8382</v>
      </c>
      <c r="C23544" s="132" t="s">
        <v>39995</v>
      </c>
      <c r="D23544" s="131" t="s">
        <v>288</v>
      </c>
      <c r="E23544" s="131">
        <v>5.3</v>
      </c>
    </row>
    <row r="23545" spans="1:5" ht="47.25">
      <c r="A23545" s="131" t="s">
        <v>39996</v>
      </c>
      <c r="B23545" s="131" t="s">
        <v>8382</v>
      </c>
      <c r="C23545" s="132" t="s">
        <v>39997</v>
      </c>
      <c r="D23545" s="131" t="s">
        <v>7975</v>
      </c>
      <c r="E23545" s="131">
        <v>1591.6</v>
      </c>
    </row>
    <row r="23546" spans="1:5" ht="47.25">
      <c r="A23546" s="131" t="s">
        <v>39998</v>
      </c>
      <c r="B23546" s="131" t="s">
        <v>8382</v>
      </c>
      <c r="C23546" s="132" t="s">
        <v>39999</v>
      </c>
      <c r="D23546" s="131" t="s">
        <v>288</v>
      </c>
      <c r="E23546" s="131">
        <v>21.18</v>
      </c>
    </row>
    <row r="23547" spans="1:5" ht="78.75">
      <c r="A23547" s="131" t="s">
        <v>40000</v>
      </c>
      <c r="B23547" s="131" t="s">
        <v>8382</v>
      </c>
      <c r="C23547" s="132" t="s">
        <v>40001</v>
      </c>
      <c r="D23547" s="131" t="s">
        <v>288</v>
      </c>
      <c r="E23547" s="131">
        <v>17.75</v>
      </c>
    </row>
    <row r="23548" spans="1:5" ht="78.75">
      <c r="A23548" s="131" t="s">
        <v>40002</v>
      </c>
      <c r="B23548" s="131" t="s">
        <v>8382</v>
      </c>
      <c r="C23548" s="132" t="s">
        <v>40003</v>
      </c>
      <c r="D23548" s="131" t="s">
        <v>288</v>
      </c>
      <c r="E23548" s="131">
        <v>10.57</v>
      </c>
    </row>
    <row r="23549" spans="1:5" ht="47.25">
      <c r="A23549" s="131" t="s">
        <v>40004</v>
      </c>
      <c r="B23549" s="131" t="s">
        <v>8382</v>
      </c>
      <c r="C23549" s="132" t="s">
        <v>40005</v>
      </c>
      <c r="D23549" s="131" t="s">
        <v>288</v>
      </c>
      <c r="E23549" s="131">
        <v>35.61</v>
      </c>
    </row>
    <row r="23550" spans="1:5" ht="47.25">
      <c r="A23550" s="131" t="s">
        <v>40006</v>
      </c>
      <c r="B23550" s="131" t="s">
        <v>8382</v>
      </c>
      <c r="C23550" s="132" t="s">
        <v>40007</v>
      </c>
      <c r="D23550" s="131" t="s">
        <v>288</v>
      </c>
      <c r="E23550" s="131">
        <v>26.46</v>
      </c>
    </row>
    <row r="23551" spans="1:5" ht="47.25">
      <c r="A23551" s="131" t="s">
        <v>40008</v>
      </c>
      <c r="B23551" s="131" t="s">
        <v>8382</v>
      </c>
      <c r="C23551" s="132" t="s">
        <v>40009</v>
      </c>
      <c r="D23551" s="131" t="s">
        <v>288</v>
      </c>
      <c r="E23551" s="131">
        <v>42.31</v>
      </c>
    </row>
    <row r="23552" spans="1:5" ht="47.25">
      <c r="A23552" s="131" t="s">
        <v>40010</v>
      </c>
      <c r="B23552" s="131" t="s">
        <v>8382</v>
      </c>
      <c r="C23552" s="132" t="s">
        <v>40011</v>
      </c>
      <c r="D23552" s="131" t="s">
        <v>288</v>
      </c>
      <c r="E23552" s="131">
        <v>25.83</v>
      </c>
    </row>
    <row r="23553" spans="1:5" ht="63">
      <c r="A23553" s="131" t="s">
        <v>40012</v>
      </c>
      <c r="B23553" s="131" t="s">
        <v>8382</v>
      </c>
      <c r="C23553" s="132" t="s">
        <v>40013</v>
      </c>
      <c r="D23553" s="131" t="s">
        <v>288</v>
      </c>
      <c r="E23553" s="131">
        <v>19.239999999999998</v>
      </c>
    </row>
    <row r="23554" spans="1:5" ht="78.75">
      <c r="A23554" s="131" t="s">
        <v>40014</v>
      </c>
      <c r="B23554" s="131" t="s">
        <v>8382</v>
      </c>
      <c r="C23554" s="132" t="s">
        <v>40015</v>
      </c>
      <c r="D23554" s="131" t="s">
        <v>288</v>
      </c>
      <c r="E23554" s="131">
        <v>12.99</v>
      </c>
    </row>
    <row r="23555" spans="1:5" ht="47.25">
      <c r="A23555" s="131" t="s">
        <v>40016</v>
      </c>
      <c r="B23555" s="131" t="s">
        <v>8382</v>
      </c>
      <c r="C23555" s="132" t="s">
        <v>40017</v>
      </c>
      <c r="D23555" s="131" t="s">
        <v>288</v>
      </c>
      <c r="E23555" s="131">
        <v>2.46</v>
      </c>
    </row>
    <row r="23556" spans="1:5" ht="47.25">
      <c r="A23556" s="131" t="s">
        <v>40018</v>
      </c>
      <c r="B23556" s="131" t="s">
        <v>8382</v>
      </c>
      <c r="C23556" s="132" t="s">
        <v>40019</v>
      </c>
      <c r="D23556" s="131" t="s">
        <v>288</v>
      </c>
      <c r="E23556" s="131">
        <v>1.65</v>
      </c>
    </row>
    <row r="23557" spans="1:5" ht="47.25">
      <c r="A23557" s="131" t="s">
        <v>40020</v>
      </c>
      <c r="B23557" s="131" t="s">
        <v>8382</v>
      </c>
      <c r="C23557" s="132" t="s">
        <v>40021</v>
      </c>
      <c r="D23557" s="131" t="s">
        <v>288</v>
      </c>
      <c r="E23557" s="131">
        <v>10.57</v>
      </c>
    </row>
    <row r="23558" spans="1:5" ht="63">
      <c r="A23558" s="131" t="s">
        <v>40022</v>
      </c>
      <c r="B23558" s="131" t="s">
        <v>8382</v>
      </c>
      <c r="C23558" s="132" t="s">
        <v>40023</v>
      </c>
      <c r="D23558" s="131" t="s">
        <v>288</v>
      </c>
      <c r="E23558" s="131">
        <v>6.95</v>
      </c>
    </row>
    <row r="23559" spans="1:5" ht="94.5">
      <c r="A23559" s="131" t="s">
        <v>40024</v>
      </c>
      <c r="B23559" s="131" t="s">
        <v>8382</v>
      </c>
      <c r="C23559" s="132" t="s">
        <v>40025</v>
      </c>
      <c r="D23559" s="131" t="s">
        <v>288</v>
      </c>
      <c r="E23559" s="131">
        <v>5.3</v>
      </c>
    </row>
    <row r="23560" spans="1:5" ht="63">
      <c r="A23560" s="131" t="s">
        <v>40026</v>
      </c>
      <c r="B23560" s="131" t="s">
        <v>8382</v>
      </c>
      <c r="C23560" s="132" t="s">
        <v>40027</v>
      </c>
      <c r="D23560" s="131" t="s">
        <v>7975</v>
      </c>
      <c r="E23560" s="131">
        <v>1591.6</v>
      </c>
    </row>
    <row r="23561" spans="1:5" ht="31.5">
      <c r="A23561" s="131" t="s">
        <v>40028</v>
      </c>
      <c r="B23561" s="131" t="s">
        <v>8382</v>
      </c>
      <c r="C23561" s="132" t="s">
        <v>40029</v>
      </c>
      <c r="D23561" s="131" t="s">
        <v>288</v>
      </c>
      <c r="E23561" s="131">
        <v>13.29</v>
      </c>
    </row>
    <row r="23562" spans="1:5" ht="31.5">
      <c r="A23562" s="131" t="s">
        <v>40030</v>
      </c>
      <c r="B23562" s="131" t="s">
        <v>8382</v>
      </c>
      <c r="C23562" s="132" t="s">
        <v>40031</v>
      </c>
      <c r="D23562" s="131" t="s">
        <v>288</v>
      </c>
      <c r="E23562" s="131">
        <v>11.04</v>
      </c>
    </row>
    <row r="23563" spans="1:5" ht="47.25">
      <c r="A23563" s="131" t="s">
        <v>40032</v>
      </c>
      <c r="B23563" s="131" t="s">
        <v>8382</v>
      </c>
      <c r="C23563" s="132" t="s">
        <v>40033</v>
      </c>
      <c r="D23563" s="131" t="s">
        <v>288</v>
      </c>
      <c r="E23563" s="131">
        <v>6.66</v>
      </c>
    </row>
    <row r="23564" spans="1:5" ht="31.5">
      <c r="A23564" s="131" t="s">
        <v>40034</v>
      </c>
      <c r="B23564" s="131" t="s">
        <v>8382</v>
      </c>
      <c r="C23564" s="132" t="s">
        <v>40035</v>
      </c>
      <c r="D23564" s="131" t="s">
        <v>288</v>
      </c>
      <c r="E23564" s="131">
        <v>13.29</v>
      </c>
    </row>
    <row r="23565" spans="1:5" ht="31.5">
      <c r="A23565" s="131" t="s">
        <v>40036</v>
      </c>
      <c r="B23565" s="131" t="s">
        <v>8382</v>
      </c>
      <c r="C23565" s="132" t="s">
        <v>40037</v>
      </c>
      <c r="D23565" s="131" t="s">
        <v>288</v>
      </c>
      <c r="E23565" s="131">
        <v>11.04</v>
      </c>
    </row>
    <row r="23566" spans="1:5" ht="31.5">
      <c r="A23566" s="131" t="s">
        <v>40038</v>
      </c>
      <c r="B23566" s="131" t="s">
        <v>8382</v>
      </c>
      <c r="C23566" s="132" t="s">
        <v>40039</v>
      </c>
      <c r="D23566" s="131" t="s">
        <v>288</v>
      </c>
      <c r="E23566" s="131">
        <v>6.66</v>
      </c>
    </row>
    <row r="23567" spans="1:5" ht="63">
      <c r="A23567" s="131" t="s">
        <v>40040</v>
      </c>
      <c r="B23567" s="131" t="s">
        <v>8382</v>
      </c>
      <c r="C23567" s="132" t="s">
        <v>40041</v>
      </c>
      <c r="D23567" s="131" t="s">
        <v>7970</v>
      </c>
      <c r="E23567" s="131">
        <v>11565.5</v>
      </c>
    </row>
    <row r="23568" spans="1:5" ht="47.25">
      <c r="A23568" s="131" t="s">
        <v>40042</v>
      </c>
      <c r="B23568" s="131" t="s">
        <v>8382</v>
      </c>
      <c r="C23568" s="132" t="s">
        <v>40043</v>
      </c>
      <c r="D23568" s="131" t="s">
        <v>288</v>
      </c>
      <c r="E23568" s="131">
        <v>17.75</v>
      </c>
    </row>
    <row r="23569" spans="1:5" ht="94.5">
      <c r="A23569" s="131" t="s">
        <v>40044</v>
      </c>
      <c r="B23569" s="131" t="s">
        <v>8382</v>
      </c>
      <c r="C23569" s="132" t="s">
        <v>40045</v>
      </c>
      <c r="D23569" s="131" t="s">
        <v>288</v>
      </c>
      <c r="E23569" s="131">
        <v>152.26</v>
      </c>
    </row>
    <row r="23570" spans="1:5" ht="63">
      <c r="A23570" s="131" t="s">
        <v>40046</v>
      </c>
      <c r="B23570" s="131" t="s">
        <v>8382</v>
      </c>
      <c r="C23570" s="132" t="s">
        <v>40047</v>
      </c>
      <c r="D23570" s="131" t="s">
        <v>288</v>
      </c>
      <c r="E23570" s="131">
        <v>53.12</v>
      </c>
    </row>
    <row r="23571" spans="1:5" ht="63">
      <c r="A23571" s="131" t="s">
        <v>40048</v>
      </c>
      <c r="B23571" s="131" t="s">
        <v>8382</v>
      </c>
      <c r="C23571" s="132" t="s">
        <v>40049</v>
      </c>
      <c r="D23571" s="131" t="s">
        <v>7970</v>
      </c>
      <c r="E23571" s="131">
        <v>11827.4</v>
      </c>
    </row>
    <row r="23572" spans="1:5" ht="47.25">
      <c r="A23572" s="131" t="s">
        <v>40050</v>
      </c>
      <c r="B23572" s="131" t="s">
        <v>8382</v>
      </c>
      <c r="C23572" s="132" t="s">
        <v>40051</v>
      </c>
      <c r="D23572" s="131" t="s">
        <v>7970</v>
      </c>
      <c r="E23572" s="131">
        <v>3648.39</v>
      </c>
    </row>
    <row r="23573" spans="1:5" ht="78.75">
      <c r="A23573" s="131" t="s">
        <v>40052</v>
      </c>
      <c r="B23573" s="131" t="s">
        <v>8382</v>
      </c>
      <c r="C23573" s="132" t="s">
        <v>40053</v>
      </c>
      <c r="D23573" s="131" t="s">
        <v>288</v>
      </c>
      <c r="E23573" s="131">
        <v>3.35</v>
      </c>
    </row>
    <row r="23574" spans="1:5" ht="63">
      <c r="A23574" s="131" t="s">
        <v>40054</v>
      </c>
      <c r="B23574" s="131" t="s">
        <v>8382</v>
      </c>
      <c r="C23574" s="132" t="s">
        <v>40055</v>
      </c>
      <c r="D23574" s="131" t="s">
        <v>7975</v>
      </c>
      <c r="E23574" s="131">
        <v>795.8</v>
      </c>
    </row>
    <row r="23575" spans="1:5" ht="63">
      <c r="A23575" s="131" t="s">
        <v>40056</v>
      </c>
      <c r="B23575" s="131" t="s">
        <v>8382</v>
      </c>
      <c r="C23575" s="132" t="s">
        <v>40057</v>
      </c>
      <c r="D23575" s="131" t="s">
        <v>7975</v>
      </c>
      <c r="E23575" s="131">
        <v>795.8</v>
      </c>
    </row>
    <row r="23576" spans="1:5" ht="78.75">
      <c r="A23576" s="131" t="s">
        <v>40058</v>
      </c>
      <c r="B23576" s="131" t="s">
        <v>8382</v>
      </c>
      <c r="C23576" s="132" t="s">
        <v>40059</v>
      </c>
      <c r="D23576" s="131" t="s">
        <v>288</v>
      </c>
      <c r="E23576" s="131">
        <v>1.97</v>
      </c>
    </row>
    <row r="23577" spans="1:5" ht="94.5">
      <c r="A23577" s="131" t="s">
        <v>40060</v>
      </c>
      <c r="B23577" s="131" t="s">
        <v>8382</v>
      </c>
      <c r="C23577" s="132" t="s">
        <v>40061</v>
      </c>
      <c r="D23577" s="131" t="s">
        <v>288</v>
      </c>
      <c r="E23577" s="131">
        <v>159.59</v>
      </c>
    </row>
    <row r="23578" spans="1:5" ht="94.5">
      <c r="A23578" s="131" t="s">
        <v>40062</v>
      </c>
      <c r="B23578" s="131" t="s">
        <v>8382</v>
      </c>
      <c r="C23578" s="132" t="s">
        <v>40063</v>
      </c>
      <c r="D23578" s="131" t="s">
        <v>288</v>
      </c>
      <c r="E23578" s="131">
        <v>146.58000000000001</v>
      </c>
    </row>
    <row r="23579" spans="1:5" ht="94.5">
      <c r="A23579" s="131" t="s">
        <v>40064</v>
      </c>
      <c r="B23579" s="131" t="s">
        <v>8382</v>
      </c>
      <c r="C23579" s="132" t="s">
        <v>40065</v>
      </c>
      <c r="D23579" s="131" t="s">
        <v>288</v>
      </c>
      <c r="E23579" s="131">
        <v>140.26</v>
      </c>
    </row>
    <row r="23580" spans="1:5" ht="94.5">
      <c r="A23580" s="131" t="s">
        <v>40066</v>
      </c>
      <c r="B23580" s="131" t="s">
        <v>8382</v>
      </c>
      <c r="C23580" s="132" t="s">
        <v>40067</v>
      </c>
      <c r="D23580" s="131" t="s">
        <v>288</v>
      </c>
      <c r="E23580" s="131">
        <v>130.31</v>
      </c>
    </row>
    <row r="23581" spans="1:5" ht="63">
      <c r="A23581" s="131" t="s">
        <v>40068</v>
      </c>
      <c r="B23581" s="131" t="s">
        <v>8382</v>
      </c>
      <c r="C23581" s="132" t="s">
        <v>40069</v>
      </c>
      <c r="D23581" s="131" t="s">
        <v>288</v>
      </c>
      <c r="E23581" s="131">
        <v>16.29</v>
      </c>
    </row>
    <row r="23582" spans="1:5" ht="63">
      <c r="A23582" s="131" t="s">
        <v>40070</v>
      </c>
      <c r="B23582" s="131" t="s">
        <v>8382</v>
      </c>
      <c r="C23582" s="132" t="s">
        <v>40071</v>
      </c>
      <c r="D23582" s="131" t="s">
        <v>7970</v>
      </c>
      <c r="E23582" s="131">
        <v>824.84</v>
      </c>
    </row>
    <row r="23583" spans="1:5" ht="31.5">
      <c r="A23583" s="131" t="s">
        <v>40072</v>
      </c>
      <c r="B23583" s="131" t="s">
        <v>8382</v>
      </c>
      <c r="C23583" s="132" t="s">
        <v>40073</v>
      </c>
      <c r="D23583" s="131" t="s">
        <v>7970</v>
      </c>
      <c r="E23583" s="131">
        <v>177.52</v>
      </c>
    </row>
    <row r="23584" spans="1:5" ht="47.25">
      <c r="A23584" s="131" t="s">
        <v>40074</v>
      </c>
      <c r="B23584" s="131" t="s">
        <v>8382</v>
      </c>
      <c r="C23584" s="132" t="s">
        <v>40075</v>
      </c>
      <c r="D23584" s="131" t="s">
        <v>7970</v>
      </c>
      <c r="E23584" s="131">
        <v>3.68</v>
      </c>
    </row>
    <row r="23585" spans="1:5" ht="110.25">
      <c r="A23585" s="131" t="s">
        <v>40076</v>
      </c>
      <c r="B23585" s="131" t="s">
        <v>8382</v>
      </c>
      <c r="C23585" s="132" t="s">
        <v>40077</v>
      </c>
      <c r="D23585" s="131" t="s">
        <v>288</v>
      </c>
      <c r="E23585" s="131">
        <v>19.2</v>
      </c>
    </row>
    <row r="23586" spans="1:5" ht="110.25">
      <c r="A23586" s="131" t="s">
        <v>40078</v>
      </c>
      <c r="B23586" s="131" t="s">
        <v>8382</v>
      </c>
      <c r="C23586" s="132" t="s">
        <v>40079</v>
      </c>
      <c r="D23586" s="131" t="s">
        <v>288</v>
      </c>
      <c r="E23586" s="131">
        <v>15.02</v>
      </c>
    </row>
    <row r="23587" spans="1:5" ht="110.25">
      <c r="A23587" s="131" t="s">
        <v>40080</v>
      </c>
      <c r="B23587" s="131" t="s">
        <v>8382</v>
      </c>
      <c r="C23587" s="132" t="s">
        <v>40081</v>
      </c>
      <c r="D23587" s="131" t="s">
        <v>288</v>
      </c>
      <c r="E23587" s="131">
        <v>13.24</v>
      </c>
    </row>
    <row r="23588" spans="1:5" ht="94.5">
      <c r="A23588" s="131" t="s">
        <v>40082</v>
      </c>
      <c r="B23588" s="131" t="s">
        <v>8382</v>
      </c>
      <c r="C23588" s="132" t="s">
        <v>40083</v>
      </c>
      <c r="D23588" s="131" t="s">
        <v>288</v>
      </c>
      <c r="E23588" s="131">
        <v>23.5</v>
      </c>
    </row>
    <row r="23589" spans="1:5" ht="94.5">
      <c r="A23589" s="131" t="s">
        <v>40084</v>
      </c>
      <c r="B23589" s="131" t="s">
        <v>8382</v>
      </c>
      <c r="C23589" s="132" t="s">
        <v>40085</v>
      </c>
      <c r="D23589" s="131" t="s">
        <v>288</v>
      </c>
      <c r="E23589" s="131">
        <v>9.19</v>
      </c>
    </row>
    <row r="23590" spans="1:5" ht="47.25">
      <c r="A23590" s="131" t="s">
        <v>40086</v>
      </c>
      <c r="B23590" s="131" t="s">
        <v>8382</v>
      </c>
      <c r="C23590" s="132" t="s">
        <v>40087</v>
      </c>
      <c r="D23590" s="131" t="s">
        <v>7971</v>
      </c>
      <c r="E23590" s="131">
        <v>143.49</v>
      </c>
    </row>
    <row r="23591" spans="1:5" ht="78.75">
      <c r="A23591" s="131" t="s">
        <v>40088</v>
      </c>
      <c r="B23591" s="131" t="s">
        <v>8382</v>
      </c>
      <c r="C23591" s="132" t="s">
        <v>40089</v>
      </c>
      <c r="D23591" s="131" t="s">
        <v>7970</v>
      </c>
      <c r="E23591" s="131">
        <v>279.93</v>
      </c>
    </row>
    <row r="23592" spans="1:5" ht="15.75">
      <c r="A23592" s="131" t="s">
        <v>40090</v>
      </c>
      <c r="B23592" s="131" t="s">
        <v>8382</v>
      </c>
      <c r="C23592" s="132" t="s">
        <v>40091</v>
      </c>
      <c r="D23592" s="131" t="s">
        <v>7970</v>
      </c>
      <c r="E23592" s="131">
        <v>139</v>
      </c>
    </row>
    <row r="23593" spans="1:5" ht="15.75">
      <c r="A23593" s="131" t="s">
        <v>40092</v>
      </c>
      <c r="B23593" s="131" t="s">
        <v>8382</v>
      </c>
      <c r="C23593" s="132" t="s">
        <v>40093</v>
      </c>
      <c r="D23593" s="131" t="s">
        <v>7970</v>
      </c>
      <c r="E23593" s="131">
        <v>51</v>
      </c>
    </row>
    <row r="23594" spans="1:5" ht="31.5">
      <c r="A23594" s="131" t="s">
        <v>40094</v>
      </c>
      <c r="B23594" s="131" t="s">
        <v>8382</v>
      </c>
      <c r="C23594" s="132" t="s">
        <v>40095</v>
      </c>
      <c r="D23594" s="131" t="s">
        <v>7970</v>
      </c>
      <c r="E23594" s="131">
        <v>4280.62</v>
      </c>
    </row>
    <row r="23595" spans="1:5" ht="47.25">
      <c r="A23595" s="131" t="s">
        <v>40096</v>
      </c>
      <c r="B23595" s="131" t="s">
        <v>8382</v>
      </c>
      <c r="C23595" s="132" t="s">
        <v>40097</v>
      </c>
      <c r="D23595" s="131" t="s">
        <v>7970</v>
      </c>
      <c r="E23595" s="131">
        <v>9926.66</v>
      </c>
    </row>
    <row r="23596" spans="1:5" ht="31.5">
      <c r="A23596" s="131" t="s">
        <v>40098</v>
      </c>
      <c r="B23596" s="131" t="s">
        <v>8382</v>
      </c>
      <c r="C23596" s="132" t="s">
        <v>40099</v>
      </c>
      <c r="D23596" s="131" t="s">
        <v>7970</v>
      </c>
      <c r="E23596" s="131">
        <v>2654.27</v>
      </c>
    </row>
    <row r="23597" spans="1:5" ht="47.25">
      <c r="A23597" s="131" t="s">
        <v>40100</v>
      </c>
      <c r="B23597" s="131" t="s">
        <v>8382</v>
      </c>
      <c r="C23597" s="132" t="s">
        <v>40101</v>
      </c>
      <c r="D23597" s="131" t="s">
        <v>7973</v>
      </c>
      <c r="E23597" s="131">
        <v>1015.55</v>
      </c>
    </row>
    <row r="23598" spans="1:5" ht="47.25">
      <c r="A23598" s="131" t="s">
        <v>40102</v>
      </c>
      <c r="B23598" s="131" t="s">
        <v>8382</v>
      </c>
      <c r="C23598" s="132" t="s">
        <v>40103</v>
      </c>
      <c r="D23598" s="131" t="s">
        <v>7971</v>
      </c>
      <c r="E23598" s="131">
        <v>52.64</v>
      </c>
    </row>
    <row r="23599" spans="1:5" ht="78.75">
      <c r="A23599" s="131" t="s">
        <v>40104</v>
      </c>
      <c r="B23599" s="131" t="s">
        <v>8382</v>
      </c>
      <c r="C23599" s="132" t="s">
        <v>40105</v>
      </c>
      <c r="D23599" s="131" t="s">
        <v>7970</v>
      </c>
      <c r="E23599" s="131">
        <v>1097.68</v>
      </c>
    </row>
    <row r="23600" spans="1:5" ht="78.75">
      <c r="A23600" s="131" t="s">
        <v>40106</v>
      </c>
      <c r="B23600" s="131" t="s">
        <v>8382</v>
      </c>
      <c r="C23600" s="132" t="s">
        <v>40107</v>
      </c>
      <c r="D23600" s="131" t="s">
        <v>7971</v>
      </c>
      <c r="E23600" s="131">
        <v>57.89</v>
      </c>
    </row>
    <row r="23601" spans="1:5" ht="31.5">
      <c r="A23601" s="131" t="s">
        <v>40108</v>
      </c>
      <c r="B23601" s="131" t="s">
        <v>8382</v>
      </c>
      <c r="C23601" s="132" t="s">
        <v>40109</v>
      </c>
      <c r="D23601" s="131" t="s">
        <v>7970</v>
      </c>
      <c r="E23601" s="131">
        <v>0.47</v>
      </c>
    </row>
    <row r="23602" spans="1:5" ht="31.5">
      <c r="A23602" s="131" t="s">
        <v>40110</v>
      </c>
      <c r="B23602" s="131" t="s">
        <v>8382</v>
      </c>
      <c r="C23602" s="132" t="s">
        <v>40111</v>
      </c>
      <c r="D23602" s="131" t="s">
        <v>7970</v>
      </c>
      <c r="E23602" s="131">
        <v>0.68</v>
      </c>
    </row>
    <row r="23603" spans="1:5" ht="78.75">
      <c r="A23603" s="131" t="s">
        <v>40112</v>
      </c>
      <c r="B23603" s="131" t="s">
        <v>8382</v>
      </c>
      <c r="C23603" s="132" t="s">
        <v>40113</v>
      </c>
      <c r="D23603" s="131" t="s">
        <v>7970</v>
      </c>
      <c r="E23603" s="131">
        <v>1191.07</v>
      </c>
    </row>
    <row r="23604" spans="1:5" ht="78.75">
      <c r="A23604" s="131" t="s">
        <v>40114</v>
      </c>
      <c r="B23604" s="131" t="s">
        <v>8382</v>
      </c>
      <c r="C23604" s="132" t="s">
        <v>40115</v>
      </c>
      <c r="D23604" s="131" t="s">
        <v>7970</v>
      </c>
      <c r="E23604" s="131">
        <v>643.73</v>
      </c>
    </row>
    <row r="23605" spans="1:5" ht="78.75">
      <c r="A23605" s="131" t="s">
        <v>40116</v>
      </c>
      <c r="B23605" s="131" t="s">
        <v>8382</v>
      </c>
      <c r="C23605" s="132" t="s">
        <v>40117</v>
      </c>
      <c r="D23605" s="131" t="s">
        <v>7970</v>
      </c>
      <c r="E23605" s="131">
        <v>443.36</v>
      </c>
    </row>
    <row r="23606" spans="1:5" ht="63">
      <c r="A23606" s="131" t="s">
        <v>40118</v>
      </c>
      <c r="B23606" s="131" t="s">
        <v>8382</v>
      </c>
      <c r="C23606" s="132" t="s">
        <v>40119</v>
      </c>
      <c r="D23606" s="131" t="s">
        <v>7970</v>
      </c>
      <c r="E23606" s="131">
        <v>3450</v>
      </c>
    </row>
    <row r="23607" spans="1:5" ht="63">
      <c r="A23607" s="131" t="s">
        <v>40120</v>
      </c>
      <c r="B23607" s="131" t="s">
        <v>8382</v>
      </c>
      <c r="C23607" s="132" t="s">
        <v>40121</v>
      </c>
      <c r="D23607" s="131" t="s">
        <v>7970</v>
      </c>
      <c r="E23607" s="131">
        <v>2850</v>
      </c>
    </row>
    <row r="23608" spans="1:5" ht="78.75">
      <c r="A23608" s="131" t="s">
        <v>40122</v>
      </c>
      <c r="B23608" s="131" t="s">
        <v>8382</v>
      </c>
      <c r="C23608" s="132" t="s">
        <v>40123</v>
      </c>
      <c r="D23608" s="131" t="s">
        <v>7970</v>
      </c>
      <c r="E23608" s="131">
        <v>2076.12</v>
      </c>
    </row>
    <row r="23609" spans="1:5" ht="31.5">
      <c r="A23609" s="131" t="s">
        <v>40124</v>
      </c>
      <c r="B23609" s="131" t="s">
        <v>8382</v>
      </c>
      <c r="C23609" s="132" t="s">
        <v>40125</v>
      </c>
      <c r="D23609" s="131" t="s">
        <v>7970</v>
      </c>
      <c r="E23609" s="131">
        <v>182.52</v>
      </c>
    </row>
    <row r="23610" spans="1:5" ht="63">
      <c r="A23610" s="131" t="s">
        <v>40126</v>
      </c>
      <c r="B23610" s="131" t="s">
        <v>8382</v>
      </c>
      <c r="C23610" s="132" t="s">
        <v>40127</v>
      </c>
      <c r="D23610" s="131" t="s">
        <v>7970</v>
      </c>
      <c r="E23610" s="131">
        <v>40244.86</v>
      </c>
    </row>
    <row r="23611" spans="1:5" ht="63">
      <c r="A23611" s="131" t="s">
        <v>40128</v>
      </c>
      <c r="B23611" s="131" t="s">
        <v>8382</v>
      </c>
      <c r="C23611" s="132" t="s">
        <v>40129</v>
      </c>
      <c r="D23611" s="131" t="s">
        <v>7970</v>
      </c>
      <c r="E23611" s="131">
        <v>42763.08</v>
      </c>
    </row>
    <row r="23612" spans="1:5" ht="63">
      <c r="A23612" s="131" t="s">
        <v>40130</v>
      </c>
      <c r="B23612" s="131" t="s">
        <v>8382</v>
      </c>
      <c r="C23612" s="132" t="s">
        <v>40131</v>
      </c>
      <c r="D23612" s="131" t="s">
        <v>7970</v>
      </c>
      <c r="E23612" s="131">
        <v>45281.3</v>
      </c>
    </row>
    <row r="23613" spans="1:5" ht="63">
      <c r="A23613" s="131" t="s">
        <v>40132</v>
      </c>
      <c r="B23613" s="131" t="s">
        <v>8382</v>
      </c>
      <c r="C23613" s="132" t="s">
        <v>40133</v>
      </c>
      <c r="D23613" s="131" t="s">
        <v>7970</v>
      </c>
      <c r="E23613" s="131">
        <v>43388.68</v>
      </c>
    </row>
    <row r="23614" spans="1:5" ht="63">
      <c r="A23614" s="131" t="s">
        <v>40134</v>
      </c>
      <c r="B23614" s="131" t="s">
        <v>8382</v>
      </c>
      <c r="C23614" s="132" t="s">
        <v>40135</v>
      </c>
      <c r="D23614" s="131" t="s">
        <v>7970</v>
      </c>
      <c r="E23614" s="131">
        <v>45906.9</v>
      </c>
    </row>
    <row r="23615" spans="1:5" ht="63">
      <c r="A23615" s="131" t="s">
        <v>40136</v>
      </c>
      <c r="B23615" s="131" t="s">
        <v>8382</v>
      </c>
      <c r="C23615" s="132" t="s">
        <v>40137</v>
      </c>
      <c r="D23615" s="131" t="s">
        <v>7970</v>
      </c>
      <c r="E23615" s="131">
        <v>48425.120000000003</v>
      </c>
    </row>
    <row r="23616" spans="1:5" ht="63">
      <c r="A23616" s="131" t="s">
        <v>40138</v>
      </c>
      <c r="B23616" s="131" t="s">
        <v>8382</v>
      </c>
      <c r="C23616" s="132" t="s">
        <v>40139</v>
      </c>
      <c r="D23616" s="131" t="s">
        <v>7970</v>
      </c>
      <c r="E23616" s="131">
        <v>50943.34</v>
      </c>
    </row>
    <row r="23617" spans="1:5" ht="47.25">
      <c r="A23617" s="131" t="s">
        <v>40140</v>
      </c>
      <c r="B23617" s="131" t="s">
        <v>8382</v>
      </c>
      <c r="C23617" s="132" t="s">
        <v>40141</v>
      </c>
      <c r="D23617" s="131" t="s">
        <v>7970</v>
      </c>
      <c r="E23617" s="131">
        <v>39648.639999999999</v>
      </c>
    </row>
    <row r="23618" spans="1:5" ht="63">
      <c r="A23618" s="131" t="s">
        <v>40142</v>
      </c>
      <c r="B23618" s="131" t="s">
        <v>8382</v>
      </c>
      <c r="C23618" s="132" t="s">
        <v>40143</v>
      </c>
      <c r="D23618" s="131" t="s">
        <v>7970</v>
      </c>
      <c r="E23618" s="131">
        <v>58080</v>
      </c>
    </row>
    <row r="23619" spans="1:5" ht="63">
      <c r="A23619" s="131" t="s">
        <v>40144</v>
      </c>
      <c r="B23619" s="131" t="s">
        <v>8382</v>
      </c>
      <c r="C23619" s="132" t="s">
        <v>40145</v>
      </c>
      <c r="D23619" s="131" t="s">
        <v>7970</v>
      </c>
      <c r="E23619" s="131">
        <v>53492.56</v>
      </c>
    </row>
    <row r="23620" spans="1:5" ht="63">
      <c r="A23620" s="131" t="s">
        <v>40146</v>
      </c>
      <c r="B23620" s="131" t="s">
        <v>8382</v>
      </c>
      <c r="C23620" s="132" t="s">
        <v>40147</v>
      </c>
      <c r="D23620" s="131" t="s">
        <v>7970</v>
      </c>
      <c r="E23620" s="131">
        <v>39558.85</v>
      </c>
    </row>
    <row r="23621" spans="1:5" ht="63">
      <c r="A23621" s="131" t="s">
        <v>40148</v>
      </c>
      <c r="B23621" s="131" t="s">
        <v>8382</v>
      </c>
      <c r="C23621" s="132" t="s">
        <v>40149</v>
      </c>
      <c r="D23621" s="131" t="s">
        <v>7970</v>
      </c>
      <c r="E23621" s="131">
        <v>42448.800000000003</v>
      </c>
    </row>
    <row r="23622" spans="1:5" ht="78.75">
      <c r="A23622" s="131" t="s">
        <v>40150</v>
      </c>
      <c r="B23622" s="131" t="s">
        <v>8382</v>
      </c>
      <c r="C23622" s="132" t="s">
        <v>40151</v>
      </c>
      <c r="D23622" s="131" t="s">
        <v>7970</v>
      </c>
      <c r="E23622" s="131">
        <v>25720.77</v>
      </c>
    </row>
    <row r="23623" spans="1:5" ht="78.75">
      <c r="A23623" s="131" t="s">
        <v>40152</v>
      </c>
      <c r="B23623" s="131" t="s">
        <v>8382</v>
      </c>
      <c r="C23623" s="132" t="s">
        <v>40153</v>
      </c>
      <c r="D23623" s="131" t="s">
        <v>7970</v>
      </c>
      <c r="E23623" s="131">
        <v>15473.61</v>
      </c>
    </row>
    <row r="23624" spans="1:5" ht="78.75">
      <c r="A23624" s="131" t="s">
        <v>40154</v>
      </c>
      <c r="B23624" s="131" t="s">
        <v>8382</v>
      </c>
      <c r="C23624" s="132" t="s">
        <v>40155</v>
      </c>
      <c r="D23624" s="131" t="s">
        <v>7970</v>
      </c>
      <c r="E23624" s="131">
        <v>29428.21</v>
      </c>
    </row>
    <row r="23625" spans="1:5" ht="78.75">
      <c r="A23625" s="131" t="s">
        <v>40156</v>
      </c>
      <c r="B23625" s="131" t="s">
        <v>8382</v>
      </c>
      <c r="C23625" s="132" t="s">
        <v>40157</v>
      </c>
      <c r="D23625" s="131" t="s">
        <v>7970</v>
      </c>
      <c r="E23625" s="131">
        <v>18701.580000000002</v>
      </c>
    </row>
    <row r="23626" spans="1:5" ht="78.75">
      <c r="A23626" s="131" t="s">
        <v>40158</v>
      </c>
      <c r="B23626" s="131" t="s">
        <v>8382</v>
      </c>
      <c r="C23626" s="132" t="s">
        <v>40159</v>
      </c>
      <c r="D23626" s="131" t="s">
        <v>7970</v>
      </c>
      <c r="E23626" s="131">
        <v>17835</v>
      </c>
    </row>
    <row r="23627" spans="1:5" ht="78.75">
      <c r="A23627" s="131" t="s">
        <v>40160</v>
      </c>
      <c r="B23627" s="131" t="s">
        <v>8382</v>
      </c>
      <c r="C23627" s="132" t="s">
        <v>40161</v>
      </c>
      <c r="D23627" s="131" t="s">
        <v>7970</v>
      </c>
      <c r="E23627" s="131">
        <v>21929.55</v>
      </c>
    </row>
    <row r="23628" spans="1:5" ht="78.75">
      <c r="A23628" s="131" t="s">
        <v>40162</v>
      </c>
      <c r="B23628" s="131" t="s">
        <v>8382</v>
      </c>
      <c r="C23628" s="132" t="s">
        <v>40163</v>
      </c>
      <c r="D23628" s="131" t="s">
        <v>7970</v>
      </c>
      <c r="E23628" s="131">
        <v>43388.68</v>
      </c>
    </row>
    <row r="23629" spans="1:5" ht="78.75">
      <c r="A23629" s="131" t="s">
        <v>40164</v>
      </c>
      <c r="B23629" s="131" t="s">
        <v>8382</v>
      </c>
      <c r="C23629" s="132" t="s">
        <v>40165</v>
      </c>
      <c r="D23629" s="131" t="s">
        <v>7970</v>
      </c>
      <c r="E23629" s="131">
        <v>27033</v>
      </c>
    </row>
    <row r="23630" spans="1:5" ht="78.75">
      <c r="A23630" s="131" t="s">
        <v>40166</v>
      </c>
      <c r="B23630" s="131" t="s">
        <v>8382</v>
      </c>
      <c r="C23630" s="132" t="s">
        <v>40167</v>
      </c>
      <c r="D23630" s="131" t="s">
        <v>7970</v>
      </c>
      <c r="E23630" s="131">
        <v>22918</v>
      </c>
    </row>
    <row r="23631" spans="1:5" ht="78.75">
      <c r="A23631" s="131" t="s">
        <v>40168</v>
      </c>
      <c r="B23631" s="131" t="s">
        <v>8382</v>
      </c>
      <c r="C23631" s="132" t="s">
        <v>40169</v>
      </c>
      <c r="D23631" s="131" t="s">
        <v>7970</v>
      </c>
      <c r="E23631" s="131">
        <v>29782.47</v>
      </c>
    </row>
    <row r="23632" spans="1:5" ht="78.75">
      <c r="A23632" s="131" t="s">
        <v>40170</v>
      </c>
      <c r="B23632" s="131" t="s">
        <v>8382</v>
      </c>
      <c r="C23632" s="132" t="s">
        <v>40171</v>
      </c>
      <c r="D23632" s="131" t="s">
        <v>7970</v>
      </c>
      <c r="E23632" s="131">
        <v>24888</v>
      </c>
    </row>
    <row r="23633" spans="1:5" ht="78.75">
      <c r="A23633" s="131" t="s">
        <v>40172</v>
      </c>
      <c r="B23633" s="131" t="s">
        <v>8382</v>
      </c>
      <c r="C23633" s="132" t="s">
        <v>40173</v>
      </c>
      <c r="D23633" s="131" t="s">
        <v>7970</v>
      </c>
      <c r="E23633" s="131">
        <v>33487.74</v>
      </c>
    </row>
    <row r="23634" spans="1:5" ht="78.75">
      <c r="A23634" s="131" t="s">
        <v>40174</v>
      </c>
      <c r="B23634" s="131" t="s">
        <v>8382</v>
      </c>
      <c r="C23634" s="132" t="s">
        <v>40175</v>
      </c>
      <c r="D23634" s="131" t="s">
        <v>7970</v>
      </c>
      <c r="E23634" s="131">
        <v>26857</v>
      </c>
    </row>
    <row r="23635" spans="1:5" ht="78.75">
      <c r="A23635" s="131" t="s">
        <v>40176</v>
      </c>
      <c r="B23635" s="131" t="s">
        <v>8382</v>
      </c>
      <c r="C23635" s="132" t="s">
        <v>40177</v>
      </c>
      <c r="D23635" s="131" t="s">
        <v>7970</v>
      </c>
      <c r="E23635" s="131">
        <v>38142.79</v>
      </c>
    </row>
    <row r="23636" spans="1:5" ht="47.25">
      <c r="A23636" s="131" t="s">
        <v>40178</v>
      </c>
      <c r="B23636" s="131" t="s">
        <v>8382</v>
      </c>
      <c r="C23636" s="132" t="s">
        <v>40179</v>
      </c>
      <c r="D23636" s="131" t="s">
        <v>7970</v>
      </c>
      <c r="E23636" s="131">
        <v>2888.76</v>
      </c>
    </row>
    <row r="23637" spans="1:5" ht="47.25">
      <c r="A23637" s="131" t="s">
        <v>40180</v>
      </c>
      <c r="B23637" s="131" t="s">
        <v>8382</v>
      </c>
      <c r="C23637" s="132" t="s">
        <v>40181</v>
      </c>
      <c r="D23637" s="131" t="s">
        <v>7970</v>
      </c>
      <c r="E23637" s="131">
        <v>2518.2199999999998</v>
      </c>
    </row>
    <row r="23638" spans="1:5" ht="31.5">
      <c r="A23638" s="131" t="s">
        <v>40182</v>
      </c>
      <c r="B23638" s="131" t="s">
        <v>8382</v>
      </c>
      <c r="C23638" s="132" t="s">
        <v>40183</v>
      </c>
      <c r="D23638" s="131" t="s">
        <v>7970</v>
      </c>
      <c r="E23638" s="131">
        <v>1804.73</v>
      </c>
    </row>
    <row r="23639" spans="1:5" ht="47.25">
      <c r="A23639" s="131" t="s">
        <v>40184</v>
      </c>
      <c r="B23639" s="131" t="s">
        <v>8382</v>
      </c>
      <c r="C23639" s="132" t="s">
        <v>40185</v>
      </c>
      <c r="D23639" s="131" t="s">
        <v>7970</v>
      </c>
      <c r="E23639" s="131">
        <v>4887.0200000000004</v>
      </c>
    </row>
    <row r="23640" spans="1:5" ht="47.25">
      <c r="A23640" s="131" t="s">
        <v>40186</v>
      </c>
      <c r="B23640" s="131" t="s">
        <v>8382</v>
      </c>
      <c r="C23640" s="132" t="s">
        <v>40187</v>
      </c>
      <c r="D23640" s="131" t="s">
        <v>7970</v>
      </c>
      <c r="E23640" s="131">
        <v>7500.82</v>
      </c>
    </row>
    <row r="23641" spans="1:5" ht="78.75">
      <c r="A23641" s="131" t="s">
        <v>40188</v>
      </c>
      <c r="B23641" s="131" t="s">
        <v>8382</v>
      </c>
      <c r="C23641" s="132" t="s">
        <v>40189</v>
      </c>
      <c r="D23641" s="131" t="s">
        <v>7970</v>
      </c>
      <c r="E23641" s="131">
        <v>1955.52</v>
      </c>
    </row>
    <row r="23642" spans="1:5" ht="78.75">
      <c r="A23642" s="131" t="s">
        <v>40190</v>
      </c>
      <c r="B23642" s="131" t="s">
        <v>8382</v>
      </c>
      <c r="C23642" s="132" t="s">
        <v>40191</v>
      </c>
      <c r="D23642" s="131" t="s">
        <v>7970</v>
      </c>
      <c r="E23642" s="131">
        <v>4736.84</v>
      </c>
    </row>
    <row r="23643" spans="1:5" ht="63">
      <c r="A23643" s="131" t="s">
        <v>40192</v>
      </c>
      <c r="B23643" s="131" t="s">
        <v>8382</v>
      </c>
      <c r="C23643" s="132" t="s">
        <v>40193</v>
      </c>
      <c r="D23643" s="131" t="s">
        <v>7970</v>
      </c>
      <c r="E23643" s="131">
        <v>2518.2199999999998</v>
      </c>
    </row>
    <row r="23644" spans="1:5" ht="78.75">
      <c r="A23644" s="131" t="s">
        <v>40194</v>
      </c>
      <c r="B23644" s="131" t="s">
        <v>8382</v>
      </c>
      <c r="C23644" s="132" t="s">
        <v>40195</v>
      </c>
      <c r="D23644" s="131" t="s">
        <v>7970</v>
      </c>
      <c r="E23644" s="131">
        <v>5469.2</v>
      </c>
    </row>
    <row r="23645" spans="1:5" ht="78.75">
      <c r="A23645" s="131" t="s">
        <v>40196</v>
      </c>
      <c r="B23645" s="131" t="s">
        <v>8382</v>
      </c>
      <c r="C23645" s="132" t="s">
        <v>40197</v>
      </c>
      <c r="D23645" s="131" t="s">
        <v>7970</v>
      </c>
      <c r="E23645" s="131">
        <v>7292.26</v>
      </c>
    </row>
    <row r="23646" spans="1:5" ht="31.5">
      <c r="A23646" s="131" t="s">
        <v>40198</v>
      </c>
      <c r="B23646" s="131" t="s">
        <v>8382</v>
      </c>
      <c r="C23646" s="132" t="s">
        <v>40199</v>
      </c>
      <c r="D23646" s="131" t="s">
        <v>7970</v>
      </c>
      <c r="E23646" s="131">
        <v>217.09</v>
      </c>
    </row>
    <row r="23647" spans="1:5" ht="15.75">
      <c r="A23647" s="131" t="s">
        <v>40200</v>
      </c>
      <c r="B23647" s="131" t="s">
        <v>8382</v>
      </c>
      <c r="C23647" s="132" t="s">
        <v>40201</v>
      </c>
      <c r="D23647" s="131" t="s">
        <v>7970</v>
      </c>
      <c r="E23647" s="131">
        <v>19.68</v>
      </c>
    </row>
    <row r="23648" spans="1:5" ht="31.5">
      <c r="A23648" s="131" t="s">
        <v>40202</v>
      </c>
      <c r="B23648" s="131" t="s">
        <v>8382</v>
      </c>
      <c r="C23648" s="132" t="s">
        <v>40203</v>
      </c>
      <c r="D23648" s="131" t="s">
        <v>7970</v>
      </c>
      <c r="E23648" s="131">
        <v>233.6</v>
      </c>
    </row>
    <row r="23649" spans="1:5" ht="15.75">
      <c r="A23649" s="131" t="s">
        <v>40204</v>
      </c>
      <c r="B23649" s="131" t="s">
        <v>8382</v>
      </c>
      <c r="C23649" s="132" t="s">
        <v>40205</v>
      </c>
      <c r="D23649" s="131" t="s">
        <v>7970</v>
      </c>
      <c r="E23649" s="131">
        <v>116.8</v>
      </c>
    </row>
    <row r="23650" spans="1:5" ht="47.25">
      <c r="A23650" s="131" t="s">
        <v>40206</v>
      </c>
      <c r="B23650" s="131" t="s">
        <v>8382</v>
      </c>
      <c r="C23650" s="132" t="s">
        <v>40207</v>
      </c>
      <c r="D23650" s="131" t="s">
        <v>7</v>
      </c>
      <c r="E23650" s="131">
        <v>13.84</v>
      </c>
    </row>
    <row r="23651" spans="1:5" ht="47.25">
      <c r="A23651" s="131" t="s">
        <v>40208</v>
      </c>
      <c r="B23651" s="131" t="s">
        <v>8382</v>
      </c>
      <c r="C23651" s="132" t="s">
        <v>40209</v>
      </c>
      <c r="D23651" s="131" t="s">
        <v>7</v>
      </c>
      <c r="E23651" s="131">
        <v>13.81</v>
      </c>
    </row>
    <row r="23652" spans="1:5" ht="47.25">
      <c r="A23652" s="131" t="s">
        <v>40210</v>
      </c>
      <c r="B23652" s="131" t="s">
        <v>8382</v>
      </c>
      <c r="C23652" s="132" t="s">
        <v>40211</v>
      </c>
      <c r="D23652" s="131" t="s">
        <v>7</v>
      </c>
      <c r="E23652" s="131">
        <v>4.84</v>
      </c>
    </row>
    <row r="23653" spans="1:5" ht="47.25">
      <c r="A23653" s="131" t="s">
        <v>40212</v>
      </c>
      <c r="B23653" s="131" t="s">
        <v>8382</v>
      </c>
      <c r="C23653" s="132" t="s">
        <v>40213</v>
      </c>
      <c r="D23653" s="131" t="s">
        <v>7</v>
      </c>
      <c r="E23653" s="131">
        <v>7.38</v>
      </c>
    </row>
    <row r="23654" spans="1:5" ht="47.25">
      <c r="A23654" s="131" t="s">
        <v>40214</v>
      </c>
      <c r="B23654" s="131" t="s">
        <v>8382</v>
      </c>
      <c r="C23654" s="132" t="s">
        <v>40215</v>
      </c>
      <c r="D23654" s="131" t="s">
        <v>7</v>
      </c>
      <c r="E23654" s="131">
        <v>8.68</v>
      </c>
    </row>
    <row r="23655" spans="1:5" ht="47.25">
      <c r="A23655" s="131" t="s">
        <v>40216</v>
      </c>
      <c r="B23655" s="131" t="s">
        <v>8382</v>
      </c>
      <c r="C23655" s="132" t="s">
        <v>40217</v>
      </c>
      <c r="D23655" s="131" t="s">
        <v>7</v>
      </c>
      <c r="E23655" s="131">
        <v>31.76</v>
      </c>
    </row>
    <row r="23656" spans="1:5" ht="31.5">
      <c r="A23656" s="131" t="s">
        <v>40218</v>
      </c>
      <c r="B23656" s="131" t="s">
        <v>8382</v>
      </c>
      <c r="C23656" s="132" t="s">
        <v>40219</v>
      </c>
      <c r="D23656" s="131" t="s">
        <v>7</v>
      </c>
      <c r="E23656" s="131">
        <v>12.47</v>
      </c>
    </row>
    <row r="23657" spans="1:5" ht="31.5">
      <c r="A23657" s="131" t="s">
        <v>40220</v>
      </c>
      <c r="B23657" s="131" t="s">
        <v>8382</v>
      </c>
      <c r="C23657" s="132" t="s">
        <v>40221</v>
      </c>
      <c r="D23657" s="131" t="s">
        <v>7970</v>
      </c>
      <c r="E23657" s="131">
        <v>572.91</v>
      </c>
    </row>
    <row r="23658" spans="1:5" ht="15.75">
      <c r="A23658" s="131" t="s">
        <v>40222</v>
      </c>
      <c r="B23658" s="131" t="s">
        <v>8382</v>
      </c>
      <c r="C23658" s="132" t="s">
        <v>40223</v>
      </c>
      <c r="D23658" s="131" t="s">
        <v>7970</v>
      </c>
      <c r="E23658" s="131">
        <v>601.73</v>
      </c>
    </row>
    <row r="23659" spans="1:5" ht="94.5">
      <c r="A23659" s="131" t="s">
        <v>40224</v>
      </c>
      <c r="B23659" s="131" t="s">
        <v>8382</v>
      </c>
      <c r="C23659" s="132" t="s">
        <v>40225</v>
      </c>
      <c r="D23659" s="131" t="s">
        <v>7970</v>
      </c>
      <c r="E23659" s="131">
        <v>1000</v>
      </c>
    </row>
    <row r="23660" spans="1:5" ht="31.5">
      <c r="A23660" s="131" t="s">
        <v>40226</v>
      </c>
      <c r="B23660" s="131" t="s">
        <v>8382</v>
      </c>
      <c r="C23660" s="132" t="s">
        <v>40227</v>
      </c>
      <c r="D23660" s="131" t="s">
        <v>7970</v>
      </c>
      <c r="E23660" s="131">
        <v>395.99</v>
      </c>
    </row>
    <row r="23661" spans="1:5" ht="31.5">
      <c r="A23661" s="131" t="s">
        <v>40228</v>
      </c>
      <c r="B23661" s="131" t="s">
        <v>8382</v>
      </c>
      <c r="C23661" s="132" t="s">
        <v>40229</v>
      </c>
      <c r="D23661" s="131" t="s">
        <v>7970</v>
      </c>
      <c r="E23661" s="131">
        <v>252.13</v>
      </c>
    </row>
    <row r="23662" spans="1:5" ht="47.25">
      <c r="A23662" s="131" t="s">
        <v>40230</v>
      </c>
      <c r="B23662" s="131" t="s">
        <v>8382</v>
      </c>
      <c r="C23662" s="132" t="s">
        <v>40231</v>
      </c>
      <c r="D23662" s="131" t="s">
        <v>7970</v>
      </c>
      <c r="E23662" s="131">
        <v>753.9</v>
      </c>
    </row>
    <row r="23663" spans="1:5" ht="31.5">
      <c r="A23663" s="131" t="s">
        <v>40232</v>
      </c>
      <c r="B23663" s="131" t="s">
        <v>8382</v>
      </c>
      <c r="C23663" s="132" t="s">
        <v>40233</v>
      </c>
      <c r="D23663" s="131" t="s">
        <v>7970</v>
      </c>
      <c r="E23663" s="131">
        <v>45.67</v>
      </c>
    </row>
    <row r="23664" spans="1:5" ht="31.5">
      <c r="A23664" s="131" t="s">
        <v>40234</v>
      </c>
      <c r="B23664" s="131" t="s">
        <v>8382</v>
      </c>
      <c r="C23664" s="132" t="s">
        <v>40235</v>
      </c>
      <c r="D23664" s="131" t="s">
        <v>7970</v>
      </c>
      <c r="E23664" s="131">
        <v>157.38</v>
      </c>
    </row>
    <row r="23665" spans="1:5" ht="31.5">
      <c r="A23665" s="131" t="s">
        <v>40236</v>
      </c>
      <c r="B23665" s="131" t="s">
        <v>8382</v>
      </c>
      <c r="C23665" s="132" t="s">
        <v>40237</v>
      </c>
      <c r="D23665" s="131" t="s">
        <v>7970</v>
      </c>
      <c r="E23665" s="131">
        <v>22.84</v>
      </c>
    </row>
    <row r="23666" spans="1:5" ht="31.5">
      <c r="A23666" s="131" t="s">
        <v>40238</v>
      </c>
      <c r="B23666" s="131" t="s">
        <v>8382</v>
      </c>
      <c r="C23666" s="132" t="s">
        <v>40239</v>
      </c>
      <c r="D23666" s="131" t="s">
        <v>7</v>
      </c>
      <c r="E23666" s="131">
        <v>5.89</v>
      </c>
    </row>
    <row r="23667" spans="1:5" ht="15.75">
      <c r="A23667" s="131" t="s">
        <v>40240</v>
      </c>
      <c r="B23667" s="131" t="s">
        <v>8382</v>
      </c>
      <c r="C23667" s="132" t="s">
        <v>40241</v>
      </c>
      <c r="D23667" s="131" t="s">
        <v>7970</v>
      </c>
      <c r="E23667" s="131">
        <v>102.25</v>
      </c>
    </row>
    <row r="23668" spans="1:5" ht="15.75">
      <c r="A23668" s="131" t="s">
        <v>40242</v>
      </c>
      <c r="B23668" s="131" t="s">
        <v>8382</v>
      </c>
      <c r="C23668" s="132" t="s">
        <v>40243</v>
      </c>
      <c r="D23668" s="131" t="s">
        <v>7</v>
      </c>
      <c r="E23668" s="131">
        <v>24.4</v>
      </c>
    </row>
    <row r="23669" spans="1:5" ht="15.75">
      <c r="A23669" s="131" t="s">
        <v>40244</v>
      </c>
      <c r="B23669" s="131" t="s">
        <v>8382</v>
      </c>
      <c r="C23669" s="132" t="s">
        <v>40245</v>
      </c>
      <c r="D23669" s="131" t="s">
        <v>7</v>
      </c>
      <c r="E23669" s="131">
        <v>7.68</v>
      </c>
    </row>
    <row r="23670" spans="1:5" ht="15.75">
      <c r="A23670" s="131" t="s">
        <v>40246</v>
      </c>
      <c r="B23670" s="131" t="s">
        <v>8382</v>
      </c>
      <c r="C23670" s="132" t="s">
        <v>40247</v>
      </c>
      <c r="D23670" s="131" t="s">
        <v>7</v>
      </c>
      <c r="E23670" s="131">
        <v>0.22</v>
      </c>
    </row>
    <row r="23671" spans="1:5" ht="31.5">
      <c r="A23671" s="131" t="s">
        <v>40248</v>
      </c>
      <c r="B23671" s="131" t="s">
        <v>8382</v>
      </c>
      <c r="C23671" s="132" t="s">
        <v>40249</v>
      </c>
      <c r="D23671" s="131" t="s">
        <v>7970</v>
      </c>
      <c r="E23671" s="131">
        <v>16.059999999999999</v>
      </c>
    </row>
    <row r="23672" spans="1:5" ht="31.5">
      <c r="A23672" s="131" t="s">
        <v>40250</v>
      </c>
      <c r="B23672" s="131" t="s">
        <v>8382</v>
      </c>
      <c r="C23672" s="132" t="s">
        <v>40251</v>
      </c>
      <c r="D23672" s="131" t="s">
        <v>7</v>
      </c>
      <c r="E23672" s="131">
        <v>1.1499999999999999</v>
      </c>
    </row>
    <row r="23673" spans="1:5" ht="31.5">
      <c r="A23673" s="131" t="s">
        <v>40252</v>
      </c>
      <c r="B23673" s="131" t="s">
        <v>8382</v>
      </c>
      <c r="C23673" s="132" t="s">
        <v>40253</v>
      </c>
      <c r="D23673" s="131" t="s">
        <v>7</v>
      </c>
      <c r="E23673" s="131">
        <v>4.18</v>
      </c>
    </row>
    <row r="23674" spans="1:5" ht="31.5">
      <c r="A23674" s="131" t="s">
        <v>40254</v>
      </c>
      <c r="B23674" s="131" t="s">
        <v>8382</v>
      </c>
      <c r="C23674" s="132" t="s">
        <v>40255</v>
      </c>
      <c r="D23674" s="131" t="s">
        <v>7</v>
      </c>
      <c r="E23674" s="131">
        <v>7.7</v>
      </c>
    </row>
    <row r="23675" spans="1:5" ht="31.5">
      <c r="A23675" s="131" t="s">
        <v>40256</v>
      </c>
      <c r="B23675" s="131" t="s">
        <v>8382</v>
      </c>
      <c r="C23675" s="132" t="s">
        <v>40257</v>
      </c>
      <c r="D23675" s="131" t="s">
        <v>7</v>
      </c>
      <c r="E23675" s="131">
        <v>11.22</v>
      </c>
    </row>
    <row r="23676" spans="1:5" ht="31.5">
      <c r="A23676" s="131" t="s">
        <v>40258</v>
      </c>
      <c r="B23676" s="131" t="s">
        <v>8382</v>
      </c>
      <c r="C23676" s="132" t="s">
        <v>40259</v>
      </c>
      <c r="D23676" s="131" t="s">
        <v>7</v>
      </c>
      <c r="E23676" s="131">
        <v>26.02</v>
      </c>
    </row>
    <row r="23677" spans="1:5" ht="31.5">
      <c r="A23677" s="131" t="s">
        <v>40260</v>
      </c>
      <c r="B23677" s="131" t="s">
        <v>8382</v>
      </c>
      <c r="C23677" s="132" t="s">
        <v>40261</v>
      </c>
      <c r="D23677" s="131" t="s">
        <v>7</v>
      </c>
      <c r="E23677" s="131">
        <v>42.84</v>
      </c>
    </row>
    <row r="23678" spans="1:5" ht="31.5">
      <c r="A23678" s="131" t="s">
        <v>40262</v>
      </c>
      <c r="B23678" s="131" t="s">
        <v>8382</v>
      </c>
      <c r="C23678" s="132" t="s">
        <v>40263</v>
      </c>
      <c r="D23678" s="131" t="s">
        <v>7</v>
      </c>
      <c r="E23678" s="131">
        <v>10.61</v>
      </c>
    </row>
    <row r="23679" spans="1:5" ht="47.25">
      <c r="A23679" s="131" t="s">
        <v>40264</v>
      </c>
      <c r="B23679" s="131" t="s">
        <v>8382</v>
      </c>
      <c r="C23679" s="132" t="s">
        <v>40265</v>
      </c>
      <c r="D23679" s="131" t="s">
        <v>7970</v>
      </c>
      <c r="E23679" s="131">
        <v>260.36</v>
      </c>
    </row>
    <row r="23680" spans="1:5" ht="47.25">
      <c r="A23680" s="131" t="s">
        <v>40266</v>
      </c>
      <c r="B23680" s="131" t="s">
        <v>8382</v>
      </c>
      <c r="C23680" s="132" t="s">
        <v>40267</v>
      </c>
      <c r="D23680" s="131" t="s">
        <v>7970</v>
      </c>
      <c r="E23680" s="131">
        <v>957.39</v>
      </c>
    </row>
    <row r="23681" spans="1:5" ht="47.25">
      <c r="A23681" s="131" t="s">
        <v>40268</v>
      </c>
      <c r="B23681" s="131" t="s">
        <v>8382</v>
      </c>
      <c r="C23681" s="132" t="s">
        <v>40269</v>
      </c>
      <c r="D23681" s="131" t="s">
        <v>7970</v>
      </c>
      <c r="E23681" s="131">
        <v>1060.8800000000001</v>
      </c>
    </row>
    <row r="23682" spans="1:5" ht="47.25">
      <c r="A23682" s="131" t="s">
        <v>40270</v>
      </c>
      <c r="B23682" s="131" t="s">
        <v>8382</v>
      </c>
      <c r="C23682" s="132" t="s">
        <v>40271</v>
      </c>
      <c r="D23682" s="131" t="s">
        <v>7970</v>
      </c>
      <c r="E23682" s="131">
        <v>1077.3</v>
      </c>
    </row>
    <row r="23683" spans="1:5" ht="47.25">
      <c r="A23683" s="131" t="s">
        <v>40272</v>
      </c>
      <c r="B23683" s="131" t="s">
        <v>8382</v>
      </c>
      <c r="C23683" s="132" t="s">
        <v>40273</v>
      </c>
      <c r="D23683" s="131" t="s">
        <v>7970</v>
      </c>
      <c r="E23683" s="131">
        <v>16.850000000000001</v>
      </c>
    </row>
    <row r="23684" spans="1:5" ht="47.25">
      <c r="A23684" s="131" t="s">
        <v>40274</v>
      </c>
      <c r="B23684" s="131" t="s">
        <v>8382</v>
      </c>
      <c r="C23684" s="132" t="s">
        <v>40275</v>
      </c>
      <c r="D23684" s="131" t="s">
        <v>7970</v>
      </c>
      <c r="E23684" s="131">
        <v>16.850000000000001</v>
      </c>
    </row>
    <row r="23685" spans="1:5" ht="31.5">
      <c r="A23685" s="131" t="s">
        <v>40276</v>
      </c>
      <c r="B23685" s="131" t="s">
        <v>8382</v>
      </c>
      <c r="C23685" s="132" t="s">
        <v>40277</v>
      </c>
      <c r="D23685" s="131" t="s">
        <v>7970</v>
      </c>
      <c r="E23685" s="131">
        <v>470</v>
      </c>
    </row>
    <row r="23686" spans="1:5" ht="31.5">
      <c r="A23686" s="131" t="s">
        <v>40278</v>
      </c>
      <c r="B23686" s="131" t="s">
        <v>8382</v>
      </c>
      <c r="C23686" s="132" t="s">
        <v>40279</v>
      </c>
      <c r="D23686" s="131" t="s">
        <v>7970</v>
      </c>
      <c r="E23686" s="131">
        <v>370</v>
      </c>
    </row>
    <row r="23687" spans="1:5" ht="31.5">
      <c r="A23687" s="131" t="s">
        <v>40280</v>
      </c>
      <c r="B23687" s="131" t="s">
        <v>8382</v>
      </c>
      <c r="C23687" s="132" t="s">
        <v>40281</v>
      </c>
      <c r="D23687" s="131" t="s">
        <v>7970</v>
      </c>
      <c r="E23687" s="131">
        <v>370</v>
      </c>
    </row>
    <row r="23688" spans="1:5" ht="31.5">
      <c r="A23688" s="131" t="s">
        <v>40282</v>
      </c>
      <c r="B23688" s="131" t="s">
        <v>8382</v>
      </c>
      <c r="C23688" s="132" t="s">
        <v>40283</v>
      </c>
      <c r="D23688" s="131" t="s">
        <v>7970</v>
      </c>
      <c r="E23688" s="131">
        <v>671</v>
      </c>
    </row>
    <row r="23689" spans="1:5" ht="31.5">
      <c r="A23689" s="131" t="s">
        <v>40284</v>
      </c>
      <c r="B23689" s="131" t="s">
        <v>8382</v>
      </c>
      <c r="C23689" s="132" t="s">
        <v>40285</v>
      </c>
      <c r="D23689" s="131" t="s">
        <v>7970</v>
      </c>
      <c r="E23689" s="131">
        <v>605</v>
      </c>
    </row>
    <row r="23690" spans="1:5" ht="31.5">
      <c r="A23690" s="131" t="s">
        <v>40286</v>
      </c>
      <c r="B23690" s="131" t="s">
        <v>8382</v>
      </c>
      <c r="C23690" s="132" t="s">
        <v>40287</v>
      </c>
      <c r="D23690" s="131" t="s">
        <v>7970</v>
      </c>
      <c r="E23690" s="131">
        <v>605</v>
      </c>
    </row>
    <row r="23691" spans="1:5" ht="31.5">
      <c r="A23691" s="131" t="s">
        <v>40288</v>
      </c>
      <c r="B23691" s="131" t="s">
        <v>8382</v>
      </c>
      <c r="C23691" s="132" t="s">
        <v>40289</v>
      </c>
      <c r="D23691" s="131" t="s">
        <v>7970</v>
      </c>
      <c r="E23691" s="131">
        <v>352</v>
      </c>
    </row>
    <row r="23692" spans="1:5" ht="31.5">
      <c r="A23692" s="131" t="s">
        <v>40290</v>
      </c>
      <c r="B23692" s="131" t="s">
        <v>8382</v>
      </c>
      <c r="C23692" s="132" t="s">
        <v>40291</v>
      </c>
      <c r="D23692" s="131" t="s">
        <v>7970</v>
      </c>
      <c r="E23692" s="131">
        <v>352</v>
      </c>
    </row>
    <row r="23693" spans="1:5" ht="63">
      <c r="A23693" s="131" t="s">
        <v>40292</v>
      </c>
      <c r="B23693" s="131" t="s">
        <v>8382</v>
      </c>
      <c r="C23693" s="132" t="s">
        <v>40293</v>
      </c>
      <c r="D23693" s="131" t="s">
        <v>7970</v>
      </c>
      <c r="E23693" s="131">
        <v>136</v>
      </c>
    </row>
    <row r="23694" spans="1:5" ht="31.5">
      <c r="A23694" s="131" t="s">
        <v>40294</v>
      </c>
      <c r="B23694" s="131" t="s">
        <v>8382</v>
      </c>
      <c r="C23694" s="132" t="s">
        <v>40295</v>
      </c>
      <c r="D23694" s="131" t="s">
        <v>7970</v>
      </c>
      <c r="E23694" s="131">
        <v>168</v>
      </c>
    </row>
    <row r="23695" spans="1:5" ht="283.5">
      <c r="A23695" s="131" t="s">
        <v>40296</v>
      </c>
      <c r="B23695" s="131" t="s">
        <v>8382</v>
      </c>
      <c r="C23695" s="132" t="s">
        <v>40297</v>
      </c>
      <c r="D23695" s="131" t="s">
        <v>7975</v>
      </c>
      <c r="E23695" s="131">
        <v>19954</v>
      </c>
    </row>
    <row r="23696" spans="1:5" ht="299.25">
      <c r="A23696" s="131" t="s">
        <v>40298</v>
      </c>
      <c r="B23696" s="131" t="s">
        <v>8382</v>
      </c>
      <c r="C23696" s="132" t="s">
        <v>40299</v>
      </c>
      <c r="D23696" s="131" t="s">
        <v>7975</v>
      </c>
      <c r="E23696" s="131">
        <v>19954</v>
      </c>
    </row>
    <row r="23697" spans="1:5" ht="299.25">
      <c r="A23697" s="131" t="s">
        <v>40300</v>
      </c>
      <c r="B23697" s="131" t="s">
        <v>8382</v>
      </c>
      <c r="C23697" s="132" t="s">
        <v>40301</v>
      </c>
      <c r="D23697" s="131" t="s">
        <v>7975</v>
      </c>
      <c r="E23697" s="131">
        <v>23470</v>
      </c>
    </row>
    <row r="23698" spans="1:5" ht="299.25">
      <c r="A23698" s="131" t="s">
        <v>40302</v>
      </c>
      <c r="B23698" s="131" t="s">
        <v>8382</v>
      </c>
      <c r="C23698" s="132" t="s">
        <v>40303</v>
      </c>
      <c r="D23698" s="131" t="s">
        <v>7975</v>
      </c>
      <c r="E23698" s="131">
        <v>23700</v>
      </c>
    </row>
    <row r="23699" spans="1:5" ht="299.25">
      <c r="A23699" s="131" t="s">
        <v>40304</v>
      </c>
      <c r="B23699" s="131" t="s">
        <v>8382</v>
      </c>
      <c r="C23699" s="132" t="s">
        <v>40305</v>
      </c>
      <c r="D23699" s="131" t="s">
        <v>7975</v>
      </c>
      <c r="E23699" s="131">
        <v>29013.279999999999</v>
      </c>
    </row>
    <row r="23700" spans="1:5" ht="110.25">
      <c r="A23700" s="131" t="s">
        <v>40306</v>
      </c>
      <c r="B23700" s="131" t="s">
        <v>8382</v>
      </c>
      <c r="C23700" s="132" t="s">
        <v>40307</v>
      </c>
      <c r="D23700" s="131" t="s">
        <v>30744</v>
      </c>
      <c r="E23700" s="131">
        <v>14650</v>
      </c>
    </row>
    <row r="23701" spans="1:5" ht="47.25">
      <c r="A23701" s="131" t="s">
        <v>40308</v>
      </c>
      <c r="B23701" s="131" t="s">
        <v>8382</v>
      </c>
      <c r="C23701" s="132" t="s">
        <v>40309</v>
      </c>
      <c r="D23701" s="131" t="s">
        <v>7970</v>
      </c>
      <c r="E23701" s="131">
        <v>4327.24</v>
      </c>
    </row>
    <row r="23702" spans="1:5" ht="31.5">
      <c r="A23702" s="131" t="s">
        <v>40310</v>
      </c>
      <c r="B23702" s="131" t="s">
        <v>8382</v>
      </c>
      <c r="C23702" s="132" t="s">
        <v>40311</v>
      </c>
      <c r="D23702" s="131" t="s">
        <v>7970</v>
      </c>
      <c r="E23702" s="131">
        <v>2418</v>
      </c>
    </row>
    <row r="23703" spans="1:5" ht="47.25">
      <c r="A23703" s="131" t="s">
        <v>40312</v>
      </c>
      <c r="B23703" s="131" t="s">
        <v>8382</v>
      </c>
      <c r="C23703" s="132" t="s">
        <v>40313</v>
      </c>
      <c r="D23703" s="131" t="s">
        <v>7970</v>
      </c>
      <c r="E23703" s="131">
        <v>2430.56</v>
      </c>
    </row>
    <row r="23704" spans="1:5" ht="47.25">
      <c r="A23704" s="131" t="s">
        <v>40314</v>
      </c>
      <c r="B23704" s="131" t="s">
        <v>8382</v>
      </c>
      <c r="C23704" s="132" t="s">
        <v>40315</v>
      </c>
      <c r="D23704" s="131" t="s">
        <v>7970</v>
      </c>
      <c r="E23704" s="131">
        <v>4998.33</v>
      </c>
    </row>
    <row r="23705" spans="1:5" ht="31.5">
      <c r="A23705" s="131" t="s">
        <v>40316</v>
      </c>
      <c r="B23705" s="131" t="s">
        <v>8382</v>
      </c>
      <c r="C23705" s="132" t="s">
        <v>40317</v>
      </c>
      <c r="D23705" s="131" t="s">
        <v>7970</v>
      </c>
      <c r="E23705" s="131">
        <v>326.94</v>
      </c>
    </row>
    <row r="23706" spans="1:5" ht="47.25">
      <c r="A23706" s="131" t="s">
        <v>40318</v>
      </c>
      <c r="B23706" s="131" t="s">
        <v>8382</v>
      </c>
      <c r="C23706" s="132" t="s">
        <v>40319</v>
      </c>
      <c r="D23706" s="131" t="s">
        <v>7970</v>
      </c>
      <c r="E23706" s="131">
        <v>235.46</v>
      </c>
    </row>
    <row r="23707" spans="1:5" ht="47.25">
      <c r="A23707" s="131" t="s">
        <v>40320</v>
      </c>
      <c r="B23707" s="131" t="s">
        <v>8382</v>
      </c>
      <c r="C23707" s="132" t="s">
        <v>40321</v>
      </c>
      <c r="D23707" s="131" t="s">
        <v>7970</v>
      </c>
      <c r="E23707" s="131">
        <v>374.97</v>
      </c>
    </row>
    <row r="23708" spans="1:5" ht="47.25">
      <c r="A23708" s="131" t="s">
        <v>40322</v>
      </c>
      <c r="B23708" s="131" t="s">
        <v>8382</v>
      </c>
      <c r="C23708" s="132" t="s">
        <v>40323</v>
      </c>
      <c r="D23708" s="131" t="s">
        <v>7970</v>
      </c>
      <c r="E23708" s="131">
        <v>3802.05</v>
      </c>
    </row>
    <row r="23709" spans="1:5" ht="94.5">
      <c r="A23709" s="131" t="s">
        <v>40324</v>
      </c>
      <c r="B23709" s="131" t="s">
        <v>8382</v>
      </c>
      <c r="C23709" s="132" t="s">
        <v>40325</v>
      </c>
      <c r="D23709" s="131" t="s">
        <v>7970</v>
      </c>
      <c r="E23709" s="131">
        <v>7650</v>
      </c>
    </row>
    <row r="23710" spans="1:5" ht="94.5">
      <c r="A23710" s="131" t="s">
        <v>40326</v>
      </c>
      <c r="B23710" s="131" t="s">
        <v>8382</v>
      </c>
      <c r="C23710" s="132" t="s">
        <v>40327</v>
      </c>
      <c r="D23710" s="131" t="s">
        <v>7970</v>
      </c>
      <c r="E23710" s="131">
        <v>20520</v>
      </c>
    </row>
    <row r="23711" spans="1:5" ht="78.75">
      <c r="A23711" s="131" t="s">
        <v>40328</v>
      </c>
      <c r="B23711" s="131" t="s">
        <v>8382</v>
      </c>
      <c r="C23711" s="132" t="s">
        <v>40329</v>
      </c>
      <c r="D23711" s="131" t="s">
        <v>7970</v>
      </c>
      <c r="E23711" s="131">
        <v>9300</v>
      </c>
    </row>
    <row r="23712" spans="1:5" ht="78.75">
      <c r="A23712" s="131" t="s">
        <v>40330</v>
      </c>
      <c r="B23712" s="131" t="s">
        <v>8382</v>
      </c>
      <c r="C23712" s="132" t="s">
        <v>40331</v>
      </c>
      <c r="D23712" s="131" t="s">
        <v>7970</v>
      </c>
      <c r="E23712" s="131">
        <v>9600</v>
      </c>
    </row>
    <row r="23713" spans="1:5" ht="126">
      <c r="A23713" s="131" t="s">
        <v>40332</v>
      </c>
      <c r="B23713" s="131" t="s">
        <v>8382</v>
      </c>
      <c r="C23713" s="132" t="s">
        <v>40333</v>
      </c>
      <c r="D23713" s="131" t="s">
        <v>7970</v>
      </c>
      <c r="E23713" s="131">
        <v>7500</v>
      </c>
    </row>
    <row r="23714" spans="1:5" ht="141.75">
      <c r="A23714" s="131" t="s">
        <v>40334</v>
      </c>
      <c r="B23714" s="131" t="s">
        <v>8382</v>
      </c>
      <c r="C23714" s="132" t="s">
        <v>40335</v>
      </c>
      <c r="D23714" s="131" t="s">
        <v>7970</v>
      </c>
      <c r="E23714" s="131">
        <v>2630</v>
      </c>
    </row>
    <row r="23715" spans="1:5" ht="110.25">
      <c r="A23715" s="131" t="s">
        <v>40336</v>
      </c>
      <c r="B23715" s="131" t="s">
        <v>8382</v>
      </c>
      <c r="C23715" s="132" t="s">
        <v>40337</v>
      </c>
      <c r="D23715" s="131" t="s">
        <v>7970</v>
      </c>
      <c r="E23715" s="131">
        <v>2842</v>
      </c>
    </row>
    <row r="23716" spans="1:5" ht="94.5">
      <c r="A23716" s="131" t="s">
        <v>40338</v>
      </c>
      <c r="B23716" s="131" t="s">
        <v>8382</v>
      </c>
      <c r="C23716" s="132" t="s">
        <v>40339</v>
      </c>
      <c r="D23716" s="131" t="s">
        <v>7970</v>
      </c>
      <c r="E23716" s="131">
        <v>2990</v>
      </c>
    </row>
    <row r="23717" spans="1:5" ht="110.25">
      <c r="A23717" s="131" t="s">
        <v>40340</v>
      </c>
      <c r="B23717" s="131" t="s">
        <v>8382</v>
      </c>
      <c r="C23717" s="132" t="s">
        <v>40341</v>
      </c>
      <c r="D23717" s="131" t="s">
        <v>7970</v>
      </c>
      <c r="E23717" s="131">
        <v>2842</v>
      </c>
    </row>
    <row r="23718" spans="1:5" ht="94.5">
      <c r="A23718" s="131" t="s">
        <v>40342</v>
      </c>
      <c r="B23718" s="131" t="s">
        <v>8382</v>
      </c>
      <c r="C23718" s="132" t="s">
        <v>40343</v>
      </c>
      <c r="D23718" s="131" t="s">
        <v>7970</v>
      </c>
      <c r="E23718" s="131">
        <v>5460</v>
      </c>
    </row>
    <row r="23719" spans="1:5" ht="110.25">
      <c r="A23719" s="131" t="s">
        <v>40344</v>
      </c>
      <c r="B23719" s="131" t="s">
        <v>8382</v>
      </c>
      <c r="C23719" s="132" t="s">
        <v>40345</v>
      </c>
      <c r="D23719" s="131" t="s">
        <v>7970</v>
      </c>
      <c r="E23719" s="131">
        <v>2842</v>
      </c>
    </row>
    <row r="23720" spans="1:5" ht="94.5">
      <c r="A23720" s="131" t="s">
        <v>40346</v>
      </c>
      <c r="B23720" s="131" t="s">
        <v>8382</v>
      </c>
      <c r="C23720" s="132" t="s">
        <v>40347</v>
      </c>
      <c r="D23720" s="131" t="s">
        <v>7970</v>
      </c>
      <c r="E23720" s="131">
        <v>4490</v>
      </c>
    </row>
    <row r="23721" spans="1:5" ht="94.5">
      <c r="A23721" s="131" t="s">
        <v>40348</v>
      </c>
      <c r="B23721" s="131" t="s">
        <v>8382</v>
      </c>
      <c r="C23721" s="132" t="s">
        <v>40349</v>
      </c>
      <c r="D23721" s="131" t="s">
        <v>7970</v>
      </c>
      <c r="E23721" s="131">
        <v>12367.04</v>
      </c>
    </row>
    <row r="23722" spans="1:5" ht="78.75">
      <c r="A23722" s="131" t="s">
        <v>40350</v>
      </c>
      <c r="B23722" s="131" t="s">
        <v>8382</v>
      </c>
      <c r="C23722" s="132" t="s">
        <v>40351</v>
      </c>
      <c r="D23722" s="131" t="s">
        <v>7970</v>
      </c>
      <c r="E23722" s="131">
        <v>4645</v>
      </c>
    </row>
    <row r="23723" spans="1:5" ht="47.25">
      <c r="A23723" s="131" t="s">
        <v>40352</v>
      </c>
      <c r="B23723" s="131" t="s">
        <v>8382</v>
      </c>
      <c r="C23723" s="132" t="s">
        <v>40353</v>
      </c>
      <c r="D23723" s="131" t="s">
        <v>7970</v>
      </c>
      <c r="E23723" s="131">
        <v>6316.21</v>
      </c>
    </row>
    <row r="23724" spans="1:5" ht="47.25">
      <c r="A23724" s="131" t="s">
        <v>40354</v>
      </c>
      <c r="B23724" s="131" t="s">
        <v>8382</v>
      </c>
      <c r="C23724" s="132" t="s">
        <v>40355</v>
      </c>
      <c r="D23724" s="131" t="s">
        <v>7970</v>
      </c>
      <c r="E23724" s="131">
        <v>34255.68</v>
      </c>
    </row>
    <row r="23725" spans="1:5" ht="47.25">
      <c r="A23725" s="131" t="s">
        <v>40356</v>
      </c>
      <c r="B23725" s="131" t="s">
        <v>8382</v>
      </c>
      <c r="C23725" s="132" t="s">
        <v>40357</v>
      </c>
      <c r="D23725" s="131" t="s">
        <v>7970</v>
      </c>
      <c r="E23725" s="131">
        <v>74549.13</v>
      </c>
    </row>
    <row r="23726" spans="1:5" ht="47.25">
      <c r="A23726" s="131" t="s">
        <v>40358</v>
      </c>
      <c r="B23726" s="131" t="s">
        <v>8382</v>
      </c>
      <c r="C23726" s="132" t="s">
        <v>40359</v>
      </c>
      <c r="D23726" s="131" t="s">
        <v>7970</v>
      </c>
      <c r="E23726" s="131">
        <v>87901.66</v>
      </c>
    </row>
    <row r="23727" spans="1:5" ht="47.25">
      <c r="A23727" s="131" t="s">
        <v>40360</v>
      </c>
      <c r="B23727" s="131" t="s">
        <v>8382</v>
      </c>
      <c r="C23727" s="132" t="s">
        <v>40361</v>
      </c>
      <c r="D23727" s="131" t="s">
        <v>7970</v>
      </c>
      <c r="E23727" s="131">
        <v>89231.1</v>
      </c>
    </row>
    <row r="23728" spans="1:5" ht="47.25">
      <c r="A23728" s="131" t="s">
        <v>40362</v>
      </c>
      <c r="B23728" s="131" t="s">
        <v>8382</v>
      </c>
      <c r="C23728" s="132" t="s">
        <v>40363</v>
      </c>
      <c r="D23728" s="131" t="s">
        <v>7970</v>
      </c>
      <c r="E23728" s="131">
        <v>91805.33</v>
      </c>
    </row>
    <row r="23729" spans="1:5" ht="63">
      <c r="A23729" s="131" t="s">
        <v>40364</v>
      </c>
      <c r="B23729" s="131" t="s">
        <v>8382</v>
      </c>
      <c r="C23729" s="132" t="s">
        <v>40365</v>
      </c>
      <c r="D23729" s="131" t="s">
        <v>7970</v>
      </c>
      <c r="E23729" s="131">
        <v>29553.78</v>
      </c>
    </row>
    <row r="23730" spans="1:5" ht="63">
      <c r="A23730" s="131" t="s">
        <v>40366</v>
      </c>
      <c r="B23730" s="131" t="s">
        <v>8382</v>
      </c>
      <c r="C23730" s="132" t="s">
        <v>40367</v>
      </c>
      <c r="D23730" s="131" t="s">
        <v>7970</v>
      </c>
      <c r="E23730" s="131">
        <v>44257.97</v>
      </c>
    </row>
    <row r="23731" spans="1:5" ht="63">
      <c r="A23731" s="131" t="s">
        <v>40368</v>
      </c>
      <c r="B23731" s="131" t="s">
        <v>8382</v>
      </c>
      <c r="C23731" s="132" t="s">
        <v>40369</v>
      </c>
      <c r="D23731" s="131" t="s">
        <v>7970</v>
      </c>
      <c r="E23731" s="131">
        <v>18283.63</v>
      </c>
    </row>
    <row r="23732" spans="1:5" ht="63">
      <c r="A23732" s="131" t="s">
        <v>40370</v>
      </c>
      <c r="B23732" s="131" t="s">
        <v>8382</v>
      </c>
      <c r="C23732" s="132" t="s">
        <v>40371</v>
      </c>
      <c r="D23732" s="131" t="s">
        <v>7970</v>
      </c>
      <c r="E23732" s="131">
        <v>32377.18</v>
      </c>
    </row>
    <row r="23733" spans="1:5" ht="47.25">
      <c r="A23733" s="131" t="s">
        <v>40372</v>
      </c>
      <c r="B23733" s="131" t="s">
        <v>8382</v>
      </c>
      <c r="C23733" s="132" t="s">
        <v>40373</v>
      </c>
      <c r="D23733" s="131" t="s">
        <v>7970</v>
      </c>
      <c r="E23733" s="131">
        <v>61.04</v>
      </c>
    </row>
    <row r="23734" spans="1:5" ht="47.25">
      <c r="A23734" s="131" t="s">
        <v>40374</v>
      </c>
      <c r="B23734" s="131" t="s">
        <v>8382</v>
      </c>
      <c r="C23734" s="132" t="s">
        <v>40375</v>
      </c>
      <c r="D23734" s="131" t="s">
        <v>7970</v>
      </c>
      <c r="E23734" s="131">
        <v>275.43</v>
      </c>
    </row>
    <row r="23735" spans="1:5" ht="47.25">
      <c r="A23735" s="131" t="s">
        <v>40376</v>
      </c>
      <c r="B23735" s="131" t="s">
        <v>8382</v>
      </c>
      <c r="C23735" s="132" t="s">
        <v>40377</v>
      </c>
      <c r="D23735" s="131" t="s">
        <v>7970</v>
      </c>
      <c r="E23735" s="131">
        <v>357.96</v>
      </c>
    </row>
    <row r="23736" spans="1:5" ht="94.5">
      <c r="A23736" s="131" t="s">
        <v>40378</v>
      </c>
      <c r="B23736" s="131" t="s">
        <v>8382</v>
      </c>
      <c r="C23736" s="132" t="s">
        <v>40379</v>
      </c>
      <c r="D23736" s="131" t="s">
        <v>7970</v>
      </c>
      <c r="E23736" s="131">
        <v>258.97000000000003</v>
      </c>
    </row>
    <row r="23737" spans="1:5" ht="78.75">
      <c r="A23737" s="131" t="s">
        <v>40380</v>
      </c>
      <c r="B23737" s="131" t="s">
        <v>8382</v>
      </c>
      <c r="C23737" s="132" t="s">
        <v>40381</v>
      </c>
      <c r="D23737" s="131" t="s">
        <v>7970</v>
      </c>
      <c r="E23737" s="131">
        <v>272.81</v>
      </c>
    </row>
    <row r="23738" spans="1:5" ht="47.25">
      <c r="A23738" s="131" t="s">
        <v>40382</v>
      </c>
      <c r="B23738" s="131" t="s">
        <v>8382</v>
      </c>
      <c r="C23738" s="132" t="s">
        <v>40383</v>
      </c>
      <c r="D23738" s="131" t="s">
        <v>7970</v>
      </c>
      <c r="E23738" s="131">
        <v>690.65</v>
      </c>
    </row>
    <row r="23739" spans="1:5" ht="47.25">
      <c r="A23739" s="131" t="s">
        <v>40384</v>
      </c>
      <c r="B23739" s="131" t="s">
        <v>8382</v>
      </c>
      <c r="C23739" s="132" t="s">
        <v>40385</v>
      </c>
      <c r="D23739" s="131" t="s">
        <v>7970</v>
      </c>
      <c r="E23739" s="131">
        <v>69.2</v>
      </c>
    </row>
    <row r="23740" spans="1:5" ht="47.25">
      <c r="A23740" s="131" t="s">
        <v>40386</v>
      </c>
      <c r="B23740" s="131" t="s">
        <v>8382</v>
      </c>
      <c r="C23740" s="132" t="s">
        <v>40387</v>
      </c>
      <c r="D23740" s="131" t="s">
        <v>7970</v>
      </c>
      <c r="E23740" s="131">
        <v>134.68</v>
      </c>
    </row>
    <row r="23741" spans="1:5" ht="47.25">
      <c r="A23741" s="131" t="s">
        <v>40388</v>
      </c>
      <c r="B23741" s="131" t="s">
        <v>8382</v>
      </c>
      <c r="C23741" s="132" t="s">
        <v>40389</v>
      </c>
      <c r="D23741" s="131" t="s">
        <v>7970</v>
      </c>
      <c r="E23741" s="131">
        <v>1364.41</v>
      </c>
    </row>
    <row r="23742" spans="1:5" ht="47.25">
      <c r="A23742" s="131" t="s">
        <v>40390</v>
      </c>
      <c r="B23742" s="131" t="s">
        <v>8382</v>
      </c>
      <c r="C23742" s="132" t="s">
        <v>40391</v>
      </c>
      <c r="D23742" s="131" t="s">
        <v>7970</v>
      </c>
      <c r="E23742" s="131">
        <v>919.67</v>
      </c>
    </row>
    <row r="23743" spans="1:5" ht="31.5">
      <c r="A23743" s="131" t="s">
        <v>40392</v>
      </c>
      <c r="B23743" s="131" t="s">
        <v>8382</v>
      </c>
      <c r="C23743" s="132" t="s">
        <v>40393</v>
      </c>
      <c r="D23743" s="131" t="s">
        <v>7970</v>
      </c>
      <c r="E23743" s="131">
        <v>34.42</v>
      </c>
    </row>
    <row r="23744" spans="1:5" ht="31.5">
      <c r="A23744" s="131" t="s">
        <v>40394</v>
      </c>
      <c r="B23744" s="131" t="s">
        <v>8382</v>
      </c>
      <c r="C23744" s="132" t="s">
        <v>40395</v>
      </c>
      <c r="D23744" s="131" t="s">
        <v>7970</v>
      </c>
      <c r="E23744" s="131">
        <v>205.27</v>
      </c>
    </row>
    <row r="23745" spans="1:5" ht="31.5">
      <c r="A23745" s="131" t="s">
        <v>40396</v>
      </c>
      <c r="B23745" s="131" t="s">
        <v>8382</v>
      </c>
      <c r="C23745" s="132" t="s">
        <v>40397</v>
      </c>
      <c r="D23745" s="131" t="s">
        <v>7970</v>
      </c>
      <c r="E23745" s="131">
        <v>321.64</v>
      </c>
    </row>
    <row r="23746" spans="1:5" ht="47.25">
      <c r="A23746" s="131" t="s">
        <v>40398</v>
      </c>
      <c r="B23746" s="131" t="s">
        <v>8382</v>
      </c>
      <c r="C23746" s="132" t="s">
        <v>40399</v>
      </c>
      <c r="D23746" s="131" t="s">
        <v>7970</v>
      </c>
      <c r="E23746" s="131">
        <v>490.98</v>
      </c>
    </row>
    <row r="23747" spans="1:5" ht="15.75">
      <c r="A23747" s="131" t="s">
        <v>40400</v>
      </c>
      <c r="B23747" s="131" t="s">
        <v>8382</v>
      </c>
      <c r="C23747" s="132" t="s">
        <v>40401</v>
      </c>
      <c r="D23747" s="131" t="s">
        <v>7970</v>
      </c>
      <c r="E23747" s="131">
        <v>1230.9100000000001</v>
      </c>
    </row>
    <row r="23748" spans="1:5" ht="63">
      <c r="A23748" s="131" t="s">
        <v>40402</v>
      </c>
      <c r="B23748" s="131" t="s">
        <v>8382</v>
      </c>
      <c r="C23748" s="132" t="s">
        <v>40403</v>
      </c>
      <c r="D23748" s="131" t="s">
        <v>7970</v>
      </c>
      <c r="E23748" s="131">
        <v>87.68</v>
      </c>
    </row>
    <row r="23749" spans="1:5" ht="31.5">
      <c r="A23749" s="131" t="s">
        <v>40404</v>
      </c>
      <c r="B23749" s="131" t="s">
        <v>8382</v>
      </c>
      <c r="C23749" s="132" t="s">
        <v>40405</v>
      </c>
      <c r="D23749" s="131" t="s">
        <v>7970</v>
      </c>
      <c r="E23749" s="131">
        <v>133.38999999999999</v>
      </c>
    </row>
    <row r="23750" spans="1:5" ht="47.25">
      <c r="A23750" s="131" t="s">
        <v>40406</v>
      </c>
      <c r="B23750" s="131" t="s">
        <v>8382</v>
      </c>
      <c r="C23750" s="132" t="s">
        <v>40407</v>
      </c>
      <c r="D23750" s="131" t="s">
        <v>7976</v>
      </c>
      <c r="E23750" s="131">
        <v>9.6</v>
      </c>
    </row>
    <row r="23751" spans="1:5" ht="47.25">
      <c r="A23751" s="131" t="s">
        <v>40408</v>
      </c>
      <c r="B23751" s="131" t="s">
        <v>8382</v>
      </c>
      <c r="C23751" s="132" t="s">
        <v>40409</v>
      </c>
      <c r="D23751" s="131" t="s">
        <v>7976</v>
      </c>
      <c r="E23751" s="131">
        <v>19</v>
      </c>
    </row>
    <row r="23752" spans="1:5" ht="47.25">
      <c r="A23752" s="131" t="s">
        <v>40410</v>
      </c>
      <c r="B23752" s="131" t="s">
        <v>8382</v>
      </c>
      <c r="C23752" s="132" t="s">
        <v>40411</v>
      </c>
      <c r="D23752" s="131" t="s">
        <v>288</v>
      </c>
      <c r="E23752" s="131">
        <v>445</v>
      </c>
    </row>
    <row r="23753" spans="1:5" ht="63">
      <c r="A23753" s="131" t="s">
        <v>40412</v>
      </c>
      <c r="B23753" s="131" t="s">
        <v>8382</v>
      </c>
      <c r="C23753" s="132" t="s">
        <v>40413</v>
      </c>
      <c r="D23753" s="131" t="s">
        <v>288</v>
      </c>
      <c r="E23753" s="131">
        <v>469</v>
      </c>
    </row>
    <row r="23754" spans="1:5" ht="63">
      <c r="A23754" s="131" t="s">
        <v>40414</v>
      </c>
      <c r="B23754" s="131" t="s">
        <v>8382</v>
      </c>
      <c r="C23754" s="132" t="s">
        <v>40415</v>
      </c>
      <c r="D23754" s="131" t="s">
        <v>288</v>
      </c>
      <c r="E23754" s="131">
        <v>760</v>
      </c>
    </row>
    <row r="23755" spans="1:5" ht="78.75">
      <c r="A23755" s="131" t="s">
        <v>40416</v>
      </c>
      <c r="B23755" s="131" t="s">
        <v>8382</v>
      </c>
      <c r="C23755" s="132" t="s">
        <v>40417</v>
      </c>
      <c r="D23755" s="131" t="s">
        <v>288</v>
      </c>
      <c r="E23755" s="131">
        <v>650</v>
      </c>
    </row>
    <row r="23756" spans="1:5" ht="63">
      <c r="A23756" s="131" t="s">
        <v>40418</v>
      </c>
      <c r="B23756" s="131" t="s">
        <v>8382</v>
      </c>
      <c r="C23756" s="132" t="s">
        <v>40419</v>
      </c>
      <c r="D23756" s="131" t="s">
        <v>288</v>
      </c>
      <c r="E23756" s="131">
        <v>643.20000000000005</v>
      </c>
    </row>
    <row r="23757" spans="1:5" ht="78.75">
      <c r="A23757" s="131" t="s">
        <v>40420</v>
      </c>
      <c r="B23757" s="131" t="s">
        <v>8382</v>
      </c>
      <c r="C23757" s="132" t="s">
        <v>40421</v>
      </c>
      <c r="D23757" s="131" t="s">
        <v>288</v>
      </c>
      <c r="E23757" s="131">
        <v>765</v>
      </c>
    </row>
    <row r="23758" spans="1:5" ht="94.5">
      <c r="A23758" s="131" t="s">
        <v>40422</v>
      </c>
      <c r="B23758" s="131" t="s">
        <v>8382</v>
      </c>
      <c r="C23758" s="132" t="s">
        <v>40423</v>
      </c>
      <c r="D23758" s="131" t="s">
        <v>288</v>
      </c>
      <c r="E23758" s="131">
        <v>1069</v>
      </c>
    </row>
    <row r="23759" spans="1:5" ht="78.75">
      <c r="A23759" s="131" t="s">
        <v>40424</v>
      </c>
      <c r="B23759" s="131" t="s">
        <v>8382</v>
      </c>
      <c r="C23759" s="132" t="s">
        <v>40425</v>
      </c>
      <c r="D23759" s="131" t="s">
        <v>288</v>
      </c>
      <c r="E23759" s="131">
        <v>990</v>
      </c>
    </row>
    <row r="23760" spans="1:5" ht="63">
      <c r="A23760" s="131" t="s">
        <v>40426</v>
      </c>
      <c r="B23760" s="131" t="s">
        <v>8382</v>
      </c>
      <c r="C23760" s="132" t="s">
        <v>40427</v>
      </c>
      <c r="D23760" s="131" t="s">
        <v>288</v>
      </c>
      <c r="E23760" s="131">
        <v>797.5</v>
      </c>
    </row>
    <row r="23761" spans="1:5" ht="63">
      <c r="A23761" s="131" t="s">
        <v>40428</v>
      </c>
      <c r="B23761" s="131" t="s">
        <v>8382</v>
      </c>
      <c r="C23761" s="132" t="s">
        <v>40429</v>
      </c>
      <c r="D23761" s="131" t="s">
        <v>288</v>
      </c>
      <c r="E23761" s="131">
        <v>992</v>
      </c>
    </row>
    <row r="23762" spans="1:5" ht="47.25">
      <c r="A23762" s="131" t="s">
        <v>40430</v>
      </c>
      <c r="B23762" s="131" t="s">
        <v>8382</v>
      </c>
      <c r="C23762" s="132" t="s">
        <v>40431</v>
      </c>
      <c r="D23762" s="131" t="s">
        <v>7970</v>
      </c>
      <c r="E23762" s="131">
        <v>65.36</v>
      </c>
    </row>
    <row r="23763" spans="1:5" ht="78.75">
      <c r="A23763" s="131" t="s">
        <v>40432</v>
      </c>
      <c r="B23763" s="131" t="s">
        <v>8382</v>
      </c>
      <c r="C23763" s="132" t="s">
        <v>40433</v>
      </c>
      <c r="D23763" s="131" t="s">
        <v>288</v>
      </c>
      <c r="E23763" s="131">
        <v>451</v>
      </c>
    </row>
    <row r="23764" spans="1:5" ht="31.5">
      <c r="A23764" s="131" t="s">
        <v>40434</v>
      </c>
      <c r="B23764" s="131" t="s">
        <v>8382</v>
      </c>
      <c r="C23764" s="132" t="s">
        <v>40435</v>
      </c>
      <c r="D23764" s="131" t="s">
        <v>7970</v>
      </c>
      <c r="E23764" s="131">
        <v>38.28</v>
      </c>
    </row>
    <row r="23765" spans="1:5" ht="31.5">
      <c r="A23765" s="131" t="s">
        <v>40436</v>
      </c>
      <c r="B23765" s="131" t="s">
        <v>8382</v>
      </c>
      <c r="C23765" s="132" t="s">
        <v>40437</v>
      </c>
      <c r="D23765" s="131" t="s">
        <v>7970</v>
      </c>
      <c r="E23765" s="131">
        <v>76.569999999999993</v>
      </c>
    </row>
    <row r="23766" spans="1:5" ht="31.5">
      <c r="A23766" s="131" t="s">
        <v>40438</v>
      </c>
      <c r="B23766" s="131" t="s">
        <v>8382</v>
      </c>
      <c r="C23766" s="132" t="s">
        <v>40439</v>
      </c>
      <c r="D23766" s="131" t="s">
        <v>7970</v>
      </c>
      <c r="E23766" s="131">
        <v>230.68</v>
      </c>
    </row>
    <row r="23767" spans="1:5" ht="31.5">
      <c r="A23767" s="131" t="s">
        <v>40440</v>
      </c>
      <c r="B23767" s="131" t="s">
        <v>8382</v>
      </c>
      <c r="C23767" s="132" t="s">
        <v>40441</v>
      </c>
      <c r="D23767" s="131" t="s">
        <v>288</v>
      </c>
      <c r="E23767" s="131">
        <v>125.3</v>
      </c>
    </row>
    <row r="23768" spans="1:5" ht="31.5">
      <c r="A23768" s="131" t="s">
        <v>40442</v>
      </c>
      <c r="B23768" s="131" t="s">
        <v>8382</v>
      </c>
      <c r="C23768" s="132" t="s">
        <v>40443</v>
      </c>
      <c r="D23768" s="131" t="s">
        <v>40444</v>
      </c>
      <c r="E23768" s="131">
        <v>1706.3</v>
      </c>
    </row>
    <row r="23769" spans="1:5" ht="63">
      <c r="A23769" s="131" t="s">
        <v>40445</v>
      </c>
      <c r="B23769" s="131" t="s">
        <v>8382</v>
      </c>
      <c r="C23769" s="132" t="s">
        <v>40446</v>
      </c>
      <c r="D23769" s="131" t="s">
        <v>288</v>
      </c>
      <c r="E23769" s="131">
        <v>179.27</v>
      </c>
    </row>
    <row r="23770" spans="1:5" ht="63">
      <c r="A23770" s="131" t="s">
        <v>40447</v>
      </c>
      <c r="B23770" s="131" t="s">
        <v>8382</v>
      </c>
      <c r="C23770" s="132" t="s">
        <v>40448</v>
      </c>
      <c r="D23770" s="131" t="s">
        <v>288</v>
      </c>
      <c r="E23770" s="131">
        <v>462.61</v>
      </c>
    </row>
    <row r="23771" spans="1:5" ht="15.75">
      <c r="A23771" s="131" t="s">
        <v>40449</v>
      </c>
      <c r="B23771" s="131" t="s">
        <v>8382</v>
      </c>
      <c r="C23771" s="132" t="s">
        <v>40450</v>
      </c>
      <c r="D23771" s="131" t="s">
        <v>288</v>
      </c>
      <c r="E23771" s="131">
        <v>68.819999999999993</v>
      </c>
    </row>
    <row r="23772" spans="1:5" ht="31.5">
      <c r="A23772" s="131" t="s">
        <v>40451</v>
      </c>
      <c r="B23772" s="131" t="s">
        <v>8382</v>
      </c>
      <c r="C23772" s="132" t="s">
        <v>40452</v>
      </c>
      <c r="D23772" s="131" t="s">
        <v>7970</v>
      </c>
      <c r="E23772" s="131">
        <v>99.3</v>
      </c>
    </row>
    <row r="23773" spans="1:5" ht="31.5">
      <c r="A23773" s="131" t="s">
        <v>40453</v>
      </c>
      <c r="B23773" s="131" t="s">
        <v>8382</v>
      </c>
      <c r="C23773" s="132" t="s">
        <v>40454</v>
      </c>
      <c r="D23773" s="131" t="s">
        <v>7970</v>
      </c>
      <c r="E23773" s="131">
        <v>101.87</v>
      </c>
    </row>
    <row r="23774" spans="1:5" ht="31.5">
      <c r="A23774" s="131" t="s">
        <v>40455</v>
      </c>
      <c r="B23774" s="131" t="s">
        <v>8382</v>
      </c>
      <c r="C23774" s="132" t="s">
        <v>40456</v>
      </c>
      <c r="D23774" s="131" t="s">
        <v>7970</v>
      </c>
      <c r="E23774" s="131">
        <v>106.83</v>
      </c>
    </row>
    <row r="23775" spans="1:5" ht="31.5">
      <c r="A23775" s="131" t="s">
        <v>40457</v>
      </c>
      <c r="B23775" s="131" t="s">
        <v>8382</v>
      </c>
      <c r="C23775" s="132" t="s">
        <v>40458</v>
      </c>
      <c r="D23775" s="131" t="s">
        <v>7970</v>
      </c>
      <c r="E23775" s="131">
        <v>95.56</v>
      </c>
    </row>
    <row r="23776" spans="1:5" ht="31.5">
      <c r="A23776" s="131" t="s">
        <v>40459</v>
      </c>
      <c r="B23776" s="131" t="s">
        <v>8382</v>
      </c>
      <c r="C23776" s="132" t="s">
        <v>40460</v>
      </c>
      <c r="D23776" s="131" t="s">
        <v>7970</v>
      </c>
      <c r="E23776" s="131">
        <v>144.94</v>
      </c>
    </row>
    <row r="23777" spans="1:5" ht="47.25">
      <c r="A23777" s="131" t="s">
        <v>40461</v>
      </c>
      <c r="B23777" s="131" t="s">
        <v>8382</v>
      </c>
      <c r="C23777" s="132" t="s">
        <v>40462</v>
      </c>
      <c r="D23777" s="131" t="s">
        <v>31</v>
      </c>
      <c r="E23777" s="131">
        <v>11.36</v>
      </c>
    </row>
    <row r="23778" spans="1:5" ht="47.25">
      <c r="A23778" s="131" t="s">
        <v>40463</v>
      </c>
      <c r="B23778" s="131" t="s">
        <v>8382</v>
      </c>
      <c r="C23778" s="132" t="s">
        <v>40464</v>
      </c>
      <c r="D23778" s="131" t="s">
        <v>7970</v>
      </c>
      <c r="E23778" s="131">
        <v>0.43</v>
      </c>
    </row>
    <row r="23779" spans="1:5" ht="78.75">
      <c r="A23779" s="131" t="s">
        <v>40465</v>
      </c>
      <c r="B23779" s="131" t="s">
        <v>8382</v>
      </c>
      <c r="C23779" s="132" t="s">
        <v>40466</v>
      </c>
      <c r="D23779" s="131" t="s">
        <v>7970</v>
      </c>
      <c r="E23779" s="131">
        <v>343.5</v>
      </c>
    </row>
    <row r="23780" spans="1:5" ht="78.75">
      <c r="A23780" s="131" t="s">
        <v>40467</v>
      </c>
      <c r="B23780" s="131" t="s">
        <v>8382</v>
      </c>
      <c r="C23780" s="132" t="s">
        <v>40468</v>
      </c>
      <c r="D23780" s="131" t="s">
        <v>7970</v>
      </c>
      <c r="E23780" s="131">
        <v>401</v>
      </c>
    </row>
    <row r="23781" spans="1:5" ht="78.75">
      <c r="A23781" s="131" t="s">
        <v>40469</v>
      </c>
      <c r="B23781" s="131" t="s">
        <v>8382</v>
      </c>
      <c r="C23781" s="132" t="s">
        <v>40470</v>
      </c>
      <c r="D23781" s="131" t="s">
        <v>7970</v>
      </c>
      <c r="E23781" s="131">
        <v>185</v>
      </c>
    </row>
    <row r="23782" spans="1:5" ht="63">
      <c r="A23782" s="131" t="s">
        <v>40471</v>
      </c>
      <c r="B23782" s="131" t="s">
        <v>8382</v>
      </c>
      <c r="C23782" s="132" t="s">
        <v>40472</v>
      </c>
      <c r="D23782" s="131" t="s">
        <v>288</v>
      </c>
      <c r="E23782" s="131">
        <v>264</v>
      </c>
    </row>
    <row r="23783" spans="1:5" ht="78.75">
      <c r="A23783" s="131" t="s">
        <v>40473</v>
      </c>
      <c r="B23783" s="131" t="s">
        <v>8382</v>
      </c>
      <c r="C23783" s="132" t="s">
        <v>40474</v>
      </c>
      <c r="D23783" s="131" t="s">
        <v>288</v>
      </c>
      <c r="E23783" s="131">
        <v>252</v>
      </c>
    </row>
    <row r="23784" spans="1:5" ht="78.75">
      <c r="A23784" s="131" t="s">
        <v>40475</v>
      </c>
      <c r="B23784" s="131" t="s">
        <v>8382</v>
      </c>
      <c r="C23784" s="132" t="s">
        <v>40476</v>
      </c>
      <c r="D23784" s="131" t="s">
        <v>288</v>
      </c>
      <c r="E23784" s="131">
        <v>188</v>
      </c>
    </row>
    <row r="23785" spans="1:5" ht="31.5">
      <c r="A23785" s="131" t="s">
        <v>40477</v>
      </c>
      <c r="B23785" s="131" t="s">
        <v>8382</v>
      </c>
      <c r="C23785" s="132" t="s">
        <v>40478</v>
      </c>
      <c r="D23785" s="131" t="s">
        <v>288</v>
      </c>
      <c r="E23785" s="131">
        <v>75.13</v>
      </c>
    </row>
    <row r="23786" spans="1:5" ht="78.75">
      <c r="A23786" s="131" t="s">
        <v>40479</v>
      </c>
      <c r="B23786" s="131" t="s">
        <v>8382</v>
      </c>
      <c r="C23786" s="132" t="s">
        <v>40480</v>
      </c>
      <c r="D23786" s="131" t="s">
        <v>288</v>
      </c>
      <c r="E23786" s="131">
        <v>209</v>
      </c>
    </row>
    <row r="23787" spans="1:5" ht="47.25">
      <c r="A23787" s="131" t="s">
        <v>40481</v>
      </c>
      <c r="B23787" s="131" t="s">
        <v>8382</v>
      </c>
      <c r="C23787" s="132" t="s">
        <v>40482</v>
      </c>
      <c r="D23787" s="131" t="s">
        <v>288</v>
      </c>
      <c r="E23787" s="131">
        <v>45.96</v>
      </c>
    </row>
    <row r="23788" spans="1:5" ht="31.5">
      <c r="A23788" s="131" t="s">
        <v>40483</v>
      </c>
      <c r="B23788" s="131" t="s">
        <v>8382</v>
      </c>
      <c r="C23788" s="132" t="s">
        <v>40484</v>
      </c>
      <c r="D23788" s="131" t="s">
        <v>288</v>
      </c>
      <c r="E23788" s="131">
        <v>39.67</v>
      </c>
    </row>
    <row r="23789" spans="1:5" ht="47.25">
      <c r="A23789" s="131" t="s">
        <v>40485</v>
      </c>
      <c r="B23789" s="131" t="s">
        <v>8382</v>
      </c>
      <c r="C23789" s="132" t="s">
        <v>40486</v>
      </c>
      <c r="D23789" s="131" t="s">
        <v>288</v>
      </c>
      <c r="E23789" s="131">
        <v>97.67</v>
      </c>
    </row>
    <row r="23790" spans="1:5" ht="47.25">
      <c r="A23790" s="131" t="s">
        <v>40487</v>
      </c>
      <c r="B23790" s="131" t="s">
        <v>8382</v>
      </c>
      <c r="C23790" s="132" t="s">
        <v>40488</v>
      </c>
      <c r="D23790" s="131" t="s">
        <v>288</v>
      </c>
      <c r="E23790" s="131">
        <v>62.31</v>
      </c>
    </row>
    <row r="23791" spans="1:5" ht="47.25">
      <c r="A23791" s="131" t="s">
        <v>40489</v>
      </c>
      <c r="B23791" s="131" t="s">
        <v>8382</v>
      </c>
      <c r="C23791" s="132" t="s">
        <v>40490</v>
      </c>
      <c r="D23791" s="131" t="s">
        <v>288</v>
      </c>
      <c r="E23791" s="131">
        <v>47.24</v>
      </c>
    </row>
    <row r="23792" spans="1:5" ht="47.25">
      <c r="A23792" s="131" t="s">
        <v>40491</v>
      </c>
      <c r="B23792" s="131" t="s">
        <v>8382</v>
      </c>
      <c r="C23792" s="132" t="s">
        <v>40492</v>
      </c>
      <c r="D23792" s="131" t="s">
        <v>288</v>
      </c>
      <c r="E23792" s="131">
        <v>173.59</v>
      </c>
    </row>
    <row r="23793" spans="1:5" ht="47.25">
      <c r="A23793" s="131" t="s">
        <v>40493</v>
      </c>
      <c r="B23793" s="131" t="s">
        <v>8382</v>
      </c>
      <c r="C23793" s="132" t="s">
        <v>40494</v>
      </c>
      <c r="D23793" s="131" t="s">
        <v>288</v>
      </c>
      <c r="E23793" s="131">
        <v>117.74</v>
      </c>
    </row>
    <row r="23794" spans="1:5" ht="47.25">
      <c r="A23794" s="131" t="s">
        <v>40495</v>
      </c>
      <c r="B23794" s="131" t="s">
        <v>8382</v>
      </c>
      <c r="C23794" s="132" t="s">
        <v>40496</v>
      </c>
      <c r="D23794" s="131" t="s">
        <v>288</v>
      </c>
      <c r="E23794" s="131">
        <v>98.98</v>
      </c>
    </row>
    <row r="23795" spans="1:5" ht="15.75">
      <c r="A23795" s="131" t="s">
        <v>40497</v>
      </c>
      <c r="B23795" s="131" t="s">
        <v>8382</v>
      </c>
      <c r="C23795" s="132" t="s">
        <v>40498</v>
      </c>
      <c r="D23795" s="131" t="s">
        <v>288</v>
      </c>
      <c r="E23795" s="131">
        <v>91.26</v>
      </c>
    </row>
    <row r="23796" spans="1:5" ht="15.75">
      <c r="A23796" s="131" t="s">
        <v>40499</v>
      </c>
      <c r="B23796" s="131" t="s">
        <v>8382</v>
      </c>
      <c r="C23796" s="132" t="s">
        <v>40500</v>
      </c>
      <c r="D23796" s="131" t="s">
        <v>288</v>
      </c>
      <c r="E23796" s="131">
        <v>9.5399999999999991</v>
      </c>
    </row>
    <row r="23797" spans="1:5" ht="63">
      <c r="A23797" s="131" t="s">
        <v>40501</v>
      </c>
      <c r="B23797" s="131" t="s">
        <v>8382</v>
      </c>
      <c r="C23797" s="132" t="s">
        <v>40502</v>
      </c>
      <c r="D23797" s="131" t="s">
        <v>288</v>
      </c>
      <c r="E23797" s="131">
        <v>32.200000000000003</v>
      </c>
    </row>
    <row r="23798" spans="1:5" ht="31.5">
      <c r="A23798" s="131" t="s">
        <v>40503</v>
      </c>
      <c r="B23798" s="131" t="s">
        <v>8382</v>
      </c>
      <c r="C23798" s="132" t="s">
        <v>40504</v>
      </c>
      <c r="D23798" s="131" t="s">
        <v>7970</v>
      </c>
      <c r="E23798" s="131">
        <v>4.8099999999999996</v>
      </c>
    </row>
    <row r="23799" spans="1:5" ht="31.5">
      <c r="A23799" s="131" t="s">
        <v>40505</v>
      </c>
      <c r="B23799" s="131" t="s">
        <v>8382</v>
      </c>
      <c r="C23799" s="132" t="s">
        <v>40506</v>
      </c>
      <c r="D23799" s="131" t="s">
        <v>7970</v>
      </c>
      <c r="E23799" s="131">
        <v>8.9</v>
      </c>
    </row>
    <row r="23800" spans="1:5" ht="31.5">
      <c r="A23800" s="131" t="s">
        <v>40507</v>
      </c>
      <c r="B23800" s="131" t="s">
        <v>8382</v>
      </c>
      <c r="C23800" s="132" t="s">
        <v>40508</v>
      </c>
      <c r="D23800" s="131" t="s">
        <v>7970</v>
      </c>
      <c r="E23800" s="131">
        <v>16.649999999999999</v>
      </c>
    </row>
    <row r="23801" spans="1:5" ht="31.5">
      <c r="A23801" s="131" t="s">
        <v>40509</v>
      </c>
      <c r="B23801" s="131" t="s">
        <v>8382</v>
      </c>
      <c r="C23801" s="132" t="s">
        <v>40510</v>
      </c>
      <c r="D23801" s="131" t="s">
        <v>7970</v>
      </c>
      <c r="E23801" s="131">
        <v>15</v>
      </c>
    </row>
    <row r="23802" spans="1:5" ht="31.5">
      <c r="A23802" s="131" t="s">
        <v>40511</v>
      </c>
      <c r="B23802" s="131" t="s">
        <v>8382</v>
      </c>
      <c r="C23802" s="132" t="s">
        <v>40512</v>
      </c>
      <c r="D23802" s="131" t="s">
        <v>7970</v>
      </c>
      <c r="E23802" s="131">
        <v>16</v>
      </c>
    </row>
    <row r="23803" spans="1:5" ht="31.5">
      <c r="A23803" s="131" t="s">
        <v>40513</v>
      </c>
      <c r="B23803" s="131" t="s">
        <v>8382</v>
      </c>
      <c r="C23803" s="132" t="s">
        <v>40514</v>
      </c>
      <c r="D23803" s="131" t="s">
        <v>7970</v>
      </c>
      <c r="E23803" s="131">
        <v>45</v>
      </c>
    </row>
    <row r="23804" spans="1:5" ht="31.5">
      <c r="A23804" s="131" t="s">
        <v>40515</v>
      </c>
      <c r="B23804" s="131" t="s">
        <v>8382</v>
      </c>
      <c r="C23804" s="132" t="s">
        <v>40516</v>
      </c>
      <c r="D23804" s="131" t="s">
        <v>7970</v>
      </c>
      <c r="E23804" s="131">
        <v>46</v>
      </c>
    </row>
    <row r="23805" spans="1:5" ht="31.5">
      <c r="A23805" s="131" t="s">
        <v>40517</v>
      </c>
      <c r="B23805" s="131" t="s">
        <v>8382</v>
      </c>
      <c r="C23805" s="132" t="s">
        <v>40518</v>
      </c>
      <c r="D23805" s="131" t="s">
        <v>7970</v>
      </c>
      <c r="E23805" s="131">
        <v>115.74</v>
      </c>
    </row>
    <row r="23806" spans="1:5" ht="63">
      <c r="A23806" s="131" t="s">
        <v>40519</v>
      </c>
      <c r="B23806" s="131" t="s">
        <v>8382</v>
      </c>
      <c r="C23806" s="132" t="s">
        <v>40520</v>
      </c>
      <c r="D23806" s="131" t="s">
        <v>288</v>
      </c>
      <c r="E23806" s="131">
        <v>370.78</v>
      </c>
    </row>
    <row r="23807" spans="1:5" ht="63">
      <c r="A23807" s="131" t="s">
        <v>40521</v>
      </c>
      <c r="B23807" s="131" t="s">
        <v>8382</v>
      </c>
      <c r="C23807" s="132" t="s">
        <v>40522</v>
      </c>
      <c r="D23807" s="131" t="s">
        <v>288</v>
      </c>
      <c r="E23807" s="131">
        <v>370.78</v>
      </c>
    </row>
    <row r="23808" spans="1:5" ht="63">
      <c r="A23808" s="131" t="s">
        <v>40523</v>
      </c>
      <c r="B23808" s="131" t="s">
        <v>8382</v>
      </c>
      <c r="C23808" s="132" t="s">
        <v>40524</v>
      </c>
      <c r="D23808" s="131" t="s">
        <v>288</v>
      </c>
      <c r="E23808" s="131">
        <v>370.78</v>
      </c>
    </row>
    <row r="23809" spans="1:5" ht="63">
      <c r="A23809" s="131" t="s">
        <v>40525</v>
      </c>
      <c r="B23809" s="131" t="s">
        <v>8382</v>
      </c>
      <c r="C23809" s="132" t="s">
        <v>40526</v>
      </c>
      <c r="D23809" s="131" t="s">
        <v>288</v>
      </c>
      <c r="E23809" s="131">
        <v>350.09</v>
      </c>
    </row>
    <row r="23810" spans="1:5" ht="63">
      <c r="A23810" s="131" t="s">
        <v>40527</v>
      </c>
      <c r="B23810" s="131" t="s">
        <v>8382</v>
      </c>
      <c r="C23810" s="132" t="s">
        <v>40528</v>
      </c>
      <c r="D23810" s="131" t="s">
        <v>288</v>
      </c>
      <c r="E23810" s="131">
        <v>350.09</v>
      </c>
    </row>
    <row r="23811" spans="1:5" ht="78.75">
      <c r="A23811" s="131" t="s">
        <v>40529</v>
      </c>
      <c r="B23811" s="131" t="s">
        <v>8382</v>
      </c>
      <c r="C23811" s="132" t="s">
        <v>40530</v>
      </c>
      <c r="D23811" s="131" t="s">
        <v>288</v>
      </c>
      <c r="E23811" s="131">
        <v>350.09</v>
      </c>
    </row>
    <row r="23812" spans="1:5" ht="63">
      <c r="A23812" s="131" t="s">
        <v>40531</v>
      </c>
      <c r="B23812" s="131" t="s">
        <v>8382</v>
      </c>
      <c r="C23812" s="132" t="s">
        <v>40532</v>
      </c>
      <c r="D23812" s="131" t="s">
        <v>288</v>
      </c>
      <c r="E23812" s="131">
        <v>350.09</v>
      </c>
    </row>
    <row r="23813" spans="1:5" ht="63">
      <c r="A23813" s="131" t="s">
        <v>40533</v>
      </c>
      <c r="B23813" s="131" t="s">
        <v>8382</v>
      </c>
      <c r="C23813" s="132" t="s">
        <v>40534</v>
      </c>
      <c r="D23813" s="131" t="s">
        <v>288</v>
      </c>
      <c r="E23813" s="131">
        <v>350.09</v>
      </c>
    </row>
    <row r="23814" spans="1:5" ht="78.75">
      <c r="A23814" s="131" t="s">
        <v>40535</v>
      </c>
      <c r="B23814" s="131" t="s">
        <v>8382</v>
      </c>
      <c r="C23814" s="132" t="s">
        <v>40536</v>
      </c>
      <c r="D23814" s="131" t="s">
        <v>288</v>
      </c>
      <c r="E23814" s="131">
        <v>350.09</v>
      </c>
    </row>
    <row r="23815" spans="1:5" ht="63">
      <c r="A23815" s="131" t="s">
        <v>40537</v>
      </c>
      <c r="B23815" s="131" t="s">
        <v>8382</v>
      </c>
      <c r="C23815" s="132" t="s">
        <v>40538</v>
      </c>
      <c r="D23815" s="131" t="s">
        <v>288</v>
      </c>
      <c r="E23815" s="131">
        <v>350.09</v>
      </c>
    </row>
    <row r="23816" spans="1:5" ht="63">
      <c r="A23816" s="131" t="s">
        <v>40539</v>
      </c>
      <c r="B23816" s="131" t="s">
        <v>8382</v>
      </c>
      <c r="C23816" s="132" t="s">
        <v>40540</v>
      </c>
      <c r="D23816" s="131" t="s">
        <v>288</v>
      </c>
      <c r="E23816" s="131">
        <v>350.09</v>
      </c>
    </row>
    <row r="23817" spans="1:5" ht="78.75">
      <c r="A23817" s="131" t="s">
        <v>40541</v>
      </c>
      <c r="B23817" s="131" t="s">
        <v>8382</v>
      </c>
      <c r="C23817" s="132" t="s">
        <v>40542</v>
      </c>
      <c r="D23817" s="131" t="s">
        <v>288</v>
      </c>
      <c r="E23817" s="131">
        <v>350.09</v>
      </c>
    </row>
    <row r="23818" spans="1:5" ht="78.75">
      <c r="A23818" s="131" t="s">
        <v>40543</v>
      </c>
      <c r="B23818" s="131" t="s">
        <v>8382</v>
      </c>
      <c r="C23818" s="132" t="s">
        <v>40544</v>
      </c>
      <c r="D23818" s="131" t="s">
        <v>7970</v>
      </c>
      <c r="E23818" s="131">
        <v>3528.88</v>
      </c>
    </row>
    <row r="23819" spans="1:5" ht="78.75">
      <c r="A23819" s="131" t="s">
        <v>40545</v>
      </c>
      <c r="B23819" s="131" t="s">
        <v>8382</v>
      </c>
      <c r="C23819" s="132" t="s">
        <v>40546</v>
      </c>
      <c r="D23819" s="131" t="s">
        <v>7970</v>
      </c>
      <c r="E23819" s="131">
        <v>4056.88</v>
      </c>
    </row>
    <row r="23820" spans="1:5" ht="110.25">
      <c r="A23820" s="131" t="s">
        <v>40547</v>
      </c>
      <c r="B23820" s="131" t="s">
        <v>8382</v>
      </c>
      <c r="C23820" s="132" t="s">
        <v>40548</v>
      </c>
      <c r="D23820" s="131" t="s">
        <v>33775</v>
      </c>
      <c r="E23820" s="131">
        <v>1103.08</v>
      </c>
    </row>
    <row r="23821" spans="1:5" ht="31.5">
      <c r="A23821" s="131" t="s">
        <v>40549</v>
      </c>
      <c r="B23821" s="131" t="s">
        <v>8382</v>
      </c>
      <c r="C23821" s="132" t="s">
        <v>40550</v>
      </c>
      <c r="D23821" s="131" t="s">
        <v>7970</v>
      </c>
      <c r="E23821" s="131">
        <v>88.1</v>
      </c>
    </row>
    <row r="23822" spans="1:5" ht="47.25">
      <c r="A23822" s="131" t="s">
        <v>40551</v>
      </c>
      <c r="B23822" s="131" t="s">
        <v>8382</v>
      </c>
      <c r="C23822" s="132" t="s">
        <v>40552</v>
      </c>
      <c r="D23822" s="131" t="s">
        <v>7970</v>
      </c>
      <c r="E23822" s="131">
        <v>159.66</v>
      </c>
    </row>
    <row r="23823" spans="1:5" ht="15.75">
      <c r="A23823" s="131" t="s">
        <v>40553</v>
      </c>
      <c r="B23823" s="131" t="s">
        <v>8382</v>
      </c>
      <c r="C23823" s="132" t="s">
        <v>40554</v>
      </c>
      <c r="D23823" s="131" t="s">
        <v>30744</v>
      </c>
      <c r="E23823" s="131">
        <v>60</v>
      </c>
    </row>
    <row r="23824" spans="1:5" ht="63">
      <c r="A23824" s="131" t="s">
        <v>40555</v>
      </c>
      <c r="B23824" s="131" t="s">
        <v>8382</v>
      </c>
      <c r="C23824" s="132" t="s">
        <v>40556</v>
      </c>
      <c r="D23824" s="131" t="s">
        <v>322</v>
      </c>
      <c r="E23824" s="131">
        <v>27376.55</v>
      </c>
    </row>
    <row r="23825" spans="1:5" ht="78.75">
      <c r="A23825" s="131" t="s">
        <v>40557</v>
      </c>
      <c r="B23825" s="131" t="s">
        <v>8382</v>
      </c>
      <c r="C23825" s="132" t="s">
        <v>40558</v>
      </c>
      <c r="D23825" s="131" t="s">
        <v>322</v>
      </c>
      <c r="E23825" s="131">
        <v>35547.01</v>
      </c>
    </row>
    <row r="23826" spans="1:5" ht="63">
      <c r="A23826" s="131" t="s">
        <v>40559</v>
      </c>
      <c r="B23826" s="131" t="s">
        <v>8382</v>
      </c>
      <c r="C23826" s="132" t="s">
        <v>40560</v>
      </c>
      <c r="D23826" s="131" t="s">
        <v>322</v>
      </c>
      <c r="E23826" s="131">
        <v>42461.99</v>
      </c>
    </row>
    <row r="23827" spans="1:5" ht="78.75">
      <c r="A23827" s="131" t="s">
        <v>40561</v>
      </c>
      <c r="B23827" s="131" t="s">
        <v>8382</v>
      </c>
      <c r="C23827" s="132" t="s">
        <v>40562</v>
      </c>
      <c r="D23827" s="131" t="s">
        <v>30723</v>
      </c>
      <c r="E23827" s="131">
        <v>1.89</v>
      </c>
    </row>
    <row r="23828" spans="1:5" ht="78.75">
      <c r="A23828" s="131" t="s">
        <v>40563</v>
      </c>
      <c r="B23828" s="131" t="s">
        <v>8382</v>
      </c>
      <c r="C23828" s="132" t="s">
        <v>40564</v>
      </c>
      <c r="D23828" s="131" t="s">
        <v>30723</v>
      </c>
      <c r="E23828" s="131">
        <v>1.41</v>
      </c>
    </row>
    <row r="23829" spans="1:5" ht="78.75">
      <c r="A23829" s="131" t="s">
        <v>40565</v>
      </c>
      <c r="B23829" s="131" t="s">
        <v>8382</v>
      </c>
      <c r="C23829" s="132" t="s">
        <v>40566</v>
      </c>
      <c r="D23829" s="131" t="s">
        <v>30723</v>
      </c>
      <c r="E23829" s="131">
        <v>1.1299999999999999</v>
      </c>
    </row>
    <row r="23830" spans="1:5" ht="94.5">
      <c r="A23830" s="131" t="s">
        <v>40567</v>
      </c>
      <c r="B23830" s="131" t="s">
        <v>8382</v>
      </c>
      <c r="C23830" s="132" t="s">
        <v>40568</v>
      </c>
      <c r="D23830" s="131" t="s">
        <v>30723</v>
      </c>
      <c r="E23830" s="131">
        <v>2.37</v>
      </c>
    </row>
    <row r="23831" spans="1:5" ht="94.5">
      <c r="A23831" s="131" t="s">
        <v>40569</v>
      </c>
      <c r="B23831" s="131" t="s">
        <v>8382</v>
      </c>
      <c r="C23831" s="132" t="s">
        <v>40570</v>
      </c>
      <c r="D23831" s="131" t="s">
        <v>30723</v>
      </c>
      <c r="E23831" s="131">
        <v>1.77</v>
      </c>
    </row>
    <row r="23832" spans="1:5" ht="94.5">
      <c r="A23832" s="131" t="s">
        <v>40571</v>
      </c>
      <c r="B23832" s="131" t="s">
        <v>8382</v>
      </c>
      <c r="C23832" s="132" t="s">
        <v>40572</v>
      </c>
      <c r="D23832" s="131" t="s">
        <v>30723</v>
      </c>
      <c r="E23832" s="131">
        <v>1.42</v>
      </c>
    </row>
    <row r="23833" spans="1:5" ht="78.75">
      <c r="A23833" s="131" t="s">
        <v>40573</v>
      </c>
      <c r="B23833" s="131" t="s">
        <v>8382</v>
      </c>
      <c r="C23833" s="132" t="s">
        <v>40574</v>
      </c>
      <c r="D23833" s="131" t="s">
        <v>30723</v>
      </c>
      <c r="E23833" s="131">
        <v>2.2400000000000002</v>
      </c>
    </row>
    <row r="23834" spans="1:5" ht="78.75">
      <c r="A23834" s="131" t="s">
        <v>40575</v>
      </c>
      <c r="B23834" s="131" t="s">
        <v>8382</v>
      </c>
      <c r="C23834" s="132" t="s">
        <v>40576</v>
      </c>
      <c r="D23834" s="131" t="s">
        <v>30723</v>
      </c>
      <c r="E23834" s="131">
        <v>1.5</v>
      </c>
    </row>
    <row r="23835" spans="1:5" ht="78.75">
      <c r="A23835" s="131" t="s">
        <v>40577</v>
      </c>
      <c r="B23835" s="131" t="s">
        <v>8382</v>
      </c>
      <c r="C23835" s="132" t="s">
        <v>40578</v>
      </c>
      <c r="D23835" s="131" t="s">
        <v>30723</v>
      </c>
      <c r="E23835" s="131">
        <v>1.1299999999999999</v>
      </c>
    </row>
    <row r="23836" spans="1:5" ht="78.75">
      <c r="A23836" s="131" t="s">
        <v>40579</v>
      </c>
      <c r="B23836" s="131" t="s">
        <v>8382</v>
      </c>
      <c r="C23836" s="132" t="s">
        <v>40580</v>
      </c>
      <c r="D23836" s="131" t="s">
        <v>30723</v>
      </c>
      <c r="E23836" s="131">
        <v>0.9</v>
      </c>
    </row>
    <row r="23837" spans="1:5" ht="78.75">
      <c r="A23837" s="131" t="s">
        <v>40581</v>
      </c>
      <c r="B23837" s="131" t="s">
        <v>8382</v>
      </c>
      <c r="C23837" s="132" t="s">
        <v>40582</v>
      </c>
      <c r="D23837" s="131" t="s">
        <v>30723</v>
      </c>
      <c r="E23837" s="131">
        <v>1.74</v>
      </c>
    </row>
    <row r="23838" spans="1:5" ht="78.75">
      <c r="A23838" s="131" t="s">
        <v>40583</v>
      </c>
      <c r="B23838" s="131" t="s">
        <v>8382</v>
      </c>
      <c r="C23838" s="132" t="s">
        <v>40584</v>
      </c>
      <c r="D23838" s="131" t="s">
        <v>30723</v>
      </c>
      <c r="E23838" s="131">
        <v>1.17</v>
      </c>
    </row>
    <row r="23839" spans="1:5" ht="78.75">
      <c r="A23839" s="131" t="s">
        <v>40585</v>
      </c>
      <c r="B23839" s="131" t="s">
        <v>8382</v>
      </c>
      <c r="C23839" s="132" t="s">
        <v>40586</v>
      </c>
      <c r="D23839" s="131" t="s">
        <v>30723</v>
      </c>
      <c r="E23839" s="131">
        <v>0.87</v>
      </c>
    </row>
    <row r="23840" spans="1:5" ht="78.75">
      <c r="A23840" s="131" t="s">
        <v>40587</v>
      </c>
      <c r="B23840" s="131" t="s">
        <v>8382</v>
      </c>
      <c r="C23840" s="132" t="s">
        <v>40588</v>
      </c>
      <c r="D23840" s="131" t="s">
        <v>30723</v>
      </c>
      <c r="E23840" s="131">
        <v>0.7</v>
      </c>
    </row>
    <row r="23841" spans="1:5" ht="78.75">
      <c r="A23841" s="131" t="s">
        <v>40589</v>
      </c>
      <c r="B23841" s="131" t="s">
        <v>8382</v>
      </c>
      <c r="C23841" s="132" t="s">
        <v>40590</v>
      </c>
      <c r="D23841" s="131" t="s">
        <v>30723</v>
      </c>
      <c r="E23841" s="131">
        <v>1.61</v>
      </c>
    </row>
    <row r="23842" spans="1:5" ht="78.75">
      <c r="A23842" s="131" t="s">
        <v>40591</v>
      </c>
      <c r="B23842" s="131" t="s">
        <v>8382</v>
      </c>
      <c r="C23842" s="132" t="s">
        <v>40592</v>
      </c>
      <c r="D23842" s="131" t="s">
        <v>30723</v>
      </c>
      <c r="E23842" s="131">
        <v>1.06</v>
      </c>
    </row>
    <row r="23843" spans="1:5" ht="78.75">
      <c r="A23843" s="131" t="s">
        <v>40593</v>
      </c>
      <c r="B23843" s="131" t="s">
        <v>8382</v>
      </c>
      <c r="C23843" s="132" t="s">
        <v>40594</v>
      </c>
      <c r="D23843" s="131" t="s">
        <v>30723</v>
      </c>
      <c r="E23843" s="131">
        <v>0.8</v>
      </c>
    </row>
    <row r="23844" spans="1:5" ht="78.75">
      <c r="A23844" s="131" t="s">
        <v>40595</v>
      </c>
      <c r="B23844" s="131" t="s">
        <v>8382</v>
      </c>
      <c r="C23844" s="132" t="s">
        <v>40596</v>
      </c>
      <c r="D23844" s="131" t="s">
        <v>30723</v>
      </c>
      <c r="E23844" s="131">
        <v>0.63</v>
      </c>
    </row>
    <row r="23845" spans="1:5" ht="63">
      <c r="A23845" s="131" t="s">
        <v>40597</v>
      </c>
      <c r="B23845" s="131" t="s">
        <v>8382</v>
      </c>
      <c r="C23845" s="132" t="s">
        <v>40598</v>
      </c>
      <c r="D23845" s="131" t="s">
        <v>7970</v>
      </c>
      <c r="E23845" s="131">
        <v>13411.3</v>
      </c>
    </row>
    <row r="23846" spans="1:5" ht="63">
      <c r="A23846" s="131" t="s">
        <v>40599</v>
      </c>
      <c r="B23846" s="131" t="s">
        <v>8382</v>
      </c>
      <c r="C23846" s="132" t="s">
        <v>40600</v>
      </c>
      <c r="D23846" s="131" t="s">
        <v>7970</v>
      </c>
      <c r="E23846" s="131">
        <v>18542.48</v>
      </c>
    </row>
    <row r="23847" spans="1:5" ht="78.75">
      <c r="A23847" s="131" t="s">
        <v>40601</v>
      </c>
      <c r="B23847" s="131" t="s">
        <v>8382</v>
      </c>
      <c r="C23847" s="132" t="s">
        <v>40602</v>
      </c>
      <c r="D23847" s="131" t="s">
        <v>30723</v>
      </c>
      <c r="E23847" s="131">
        <v>9.06</v>
      </c>
    </row>
    <row r="23848" spans="1:5" ht="31.5">
      <c r="A23848" s="131" t="s">
        <v>40603</v>
      </c>
      <c r="B23848" s="131" t="s">
        <v>8382</v>
      </c>
      <c r="C23848" s="132" t="s">
        <v>40604</v>
      </c>
      <c r="D23848" s="131" t="s">
        <v>40605</v>
      </c>
      <c r="E23848" s="131">
        <v>4.46</v>
      </c>
    </row>
    <row r="23849" spans="1:5" ht="31.5">
      <c r="A23849" s="131" t="s">
        <v>40606</v>
      </c>
      <c r="B23849" s="131" t="s">
        <v>8382</v>
      </c>
      <c r="C23849" s="132" t="s">
        <v>40607</v>
      </c>
      <c r="D23849" s="131" t="s">
        <v>40605</v>
      </c>
      <c r="E23849" s="131">
        <v>16.510000000000002</v>
      </c>
    </row>
    <row r="23850" spans="1:5" ht="31.5">
      <c r="A23850" s="131" t="s">
        <v>40608</v>
      </c>
      <c r="B23850" s="131" t="s">
        <v>8382</v>
      </c>
      <c r="C23850" s="132" t="s">
        <v>40609</v>
      </c>
      <c r="D23850" s="131" t="s">
        <v>40605</v>
      </c>
      <c r="E23850" s="131">
        <v>24.77</v>
      </c>
    </row>
    <row r="23851" spans="1:5" ht="47.25">
      <c r="A23851" s="131" t="s">
        <v>40610</v>
      </c>
      <c r="B23851" s="131" t="s">
        <v>8382</v>
      </c>
      <c r="C23851" s="132" t="s">
        <v>40611</v>
      </c>
      <c r="D23851" s="131" t="s">
        <v>40605</v>
      </c>
      <c r="E23851" s="131">
        <v>33.020000000000003</v>
      </c>
    </row>
    <row r="23852" spans="1:5" ht="47.25">
      <c r="A23852" s="131" t="s">
        <v>40612</v>
      </c>
      <c r="B23852" s="131" t="s">
        <v>8382</v>
      </c>
      <c r="C23852" s="132" t="s">
        <v>40613</v>
      </c>
      <c r="D23852" s="131" t="s">
        <v>7970</v>
      </c>
      <c r="E23852" s="131">
        <v>1433</v>
      </c>
    </row>
    <row r="23853" spans="1:5" ht="47.25">
      <c r="A23853" s="131" t="s">
        <v>40614</v>
      </c>
      <c r="B23853" s="131" t="s">
        <v>8382</v>
      </c>
      <c r="C23853" s="132" t="s">
        <v>40615</v>
      </c>
      <c r="D23853" s="131" t="s">
        <v>321</v>
      </c>
      <c r="E23853" s="131">
        <v>77.2</v>
      </c>
    </row>
    <row r="23854" spans="1:5" ht="78.75">
      <c r="A23854" s="131" t="s">
        <v>40616</v>
      </c>
      <c r="B23854" s="131" t="s">
        <v>8382</v>
      </c>
      <c r="C23854" s="132" t="s">
        <v>40617</v>
      </c>
      <c r="D23854" s="131" t="s">
        <v>7972</v>
      </c>
      <c r="E23854" s="131">
        <v>69.760000000000005</v>
      </c>
    </row>
    <row r="23855" spans="1:5" ht="63">
      <c r="A23855" s="131" t="s">
        <v>40618</v>
      </c>
      <c r="B23855" s="131" t="s">
        <v>8382</v>
      </c>
      <c r="C23855" s="132" t="s">
        <v>40619</v>
      </c>
      <c r="D23855" s="131" t="s">
        <v>7972</v>
      </c>
      <c r="E23855" s="131">
        <v>38.94</v>
      </c>
    </row>
    <row r="23856" spans="1:5" ht="78.75">
      <c r="A23856" s="131" t="s">
        <v>40620</v>
      </c>
      <c r="B23856" s="131" t="s">
        <v>8382</v>
      </c>
      <c r="C23856" s="132" t="s">
        <v>40621</v>
      </c>
      <c r="D23856" s="131" t="s">
        <v>7972</v>
      </c>
      <c r="E23856" s="131">
        <v>24.33</v>
      </c>
    </row>
    <row r="23857" spans="1:5" ht="78.75">
      <c r="A23857" s="131" t="s">
        <v>40622</v>
      </c>
      <c r="B23857" s="131" t="s">
        <v>8382</v>
      </c>
      <c r="C23857" s="132" t="s">
        <v>40623</v>
      </c>
      <c r="D23857" s="131" t="s">
        <v>7972</v>
      </c>
      <c r="E23857" s="131">
        <v>18.75</v>
      </c>
    </row>
    <row r="23858" spans="1:5" ht="94.5">
      <c r="A23858" s="131" t="s">
        <v>40624</v>
      </c>
      <c r="B23858" s="131" t="s">
        <v>8382</v>
      </c>
      <c r="C23858" s="132" t="s">
        <v>40625</v>
      </c>
      <c r="D23858" s="131" t="s">
        <v>7972</v>
      </c>
      <c r="E23858" s="131">
        <v>21.44</v>
      </c>
    </row>
    <row r="23859" spans="1:5" ht="78.75">
      <c r="A23859" s="131" t="s">
        <v>40626</v>
      </c>
      <c r="B23859" s="131" t="s">
        <v>8382</v>
      </c>
      <c r="C23859" s="132" t="s">
        <v>40627</v>
      </c>
      <c r="D23859" s="131" t="s">
        <v>7972</v>
      </c>
      <c r="E23859" s="131">
        <v>19.190000000000001</v>
      </c>
    </row>
    <row r="23860" spans="1:5" ht="63">
      <c r="A23860" s="131" t="s">
        <v>40628</v>
      </c>
      <c r="B23860" s="131" t="s">
        <v>8382</v>
      </c>
      <c r="C23860" s="132" t="s">
        <v>40629</v>
      </c>
      <c r="D23860" s="131" t="s">
        <v>7972</v>
      </c>
      <c r="E23860" s="131">
        <v>1.87</v>
      </c>
    </row>
    <row r="23861" spans="1:5" ht="78.75">
      <c r="A23861" s="131" t="s">
        <v>40630</v>
      </c>
      <c r="B23861" s="131" t="s">
        <v>8382</v>
      </c>
      <c r="C23861" s="132" t="s">
        <v>40631</v>
      </c>
      <c r="D23861" s="131" t="s">
        <v>7972</v>
      </c>
      <c r="E23861" s="131">
        <v>59.23</v>
      </c>
    </row>
    <row r="23862" spans="1:5" ht="78.75">
      <c r="A23862" s="131" t="s">
        <v>40632</v>
      </c>
      <c r="B23862" s="131" t="s">
        <v>8382</v>
      </c>
      <c r="C23862" s="132" t="s">
        <v>40633</v>
      </c>
      <c r="D23862" s="131" t="s">
        <v>7972</v>
      </c>
      <c r="E23862" s="131">
        <v>77.86</v>
      </c>
    </row>
    <row r="23863" spans="1:5" ht="78.75">
      <c r="A23863" s="131" t="s">
        <v>40634</v>
      </c>
      <c r="B23863" s="131" t="s">
        <v>8382</v>
      </c>
      <c r="C23863" s="132" t="s">
        <v>40635</v>
      </c>
      <c r="D23863" s="131" t="s">
        <v>7972</v>
      </c>
      <c r="E23863" s="131">
        <v>86.43</v>
      </c>
    </row>
    <row r="23864" spans="1:5" ht="78.75">
      <c r="A23864" s="131" t="s">
        <v>40636</v>
      </c>
      <c r="B23864" s="131" t="s">
        <v>8382</v>
      </c>
      <c r="C23864" s="132" t="s">
        <v>40637</v>
      </c>
      <c r="D23864" s="131" t="s">
        <v>7972</v>
      </c>
      <c r="E23864" s="131">
        <v>98.48</v>
      </c>
    </row>
    <row r="23865" spans="1:5" ht="78.75">
      <c r="A23865" s="131" t="s">
        <v>40638</v>
      </c>
      <c r="B23865" s="131" t="s">
        <v>8382</v>
      </c>
      <c r="C23865" s="132" t="s">
        <v>40639</v>
      </c>
      <c r="D23865" s="131" t="s">
        <v>7972</v>
      </c>
      <c r="E23865" s="131">
        <v>166.53</v>
      </c>
    </row>
    <row r="23866" spans="1:5" ht="78.75">
      <c r="A23866" s="131" t="s">
        <v>40640</v>
      </c>
      <c r="B23866" s="131" t="s">
        <v>8382</v>
      </c>
      <c r="C23866" s="132" t="s">
        <v>40641</v>
      </c>
      <c r="D23866" s="131" t="s">
        <v>7972</v>
      </c>
      <c r="E23866" s="131">
        <v>188.82</v>
      </c>
    </row>
    <row r="23867" spans="1:5" ht="78.75">
      <c r="A23867" s="131" t="s">
        <v>40642</v>
      </c>
      <c r="B23867" s="131" t="s">
        <v>8382</v>
      </c>
      <c r="C23867" s="132" t="s">
        <v>40643</v>
      </c>
      <c r="D23867" s="131" t="s">
        <v>7972</v>
      </c>
      <c r="E23867" s="131">
        <v>15.78</v>
      </c>
    </row>
    <row r="23868" spans="1:5" ht="31.5">
      <c r="A23868" s="131">
        <v>156</v>
      </c>
      <c r="B23868" s="131" t="s">
        <v>7982</v>
      </c>
      <c r="C23868" s="132" t="s">
        <v>40817</v>
      </c>
      <c r="D23868" s="131" t="s">
        <v>73</v>
      </c>
      <c r="E23868" s="131">
        <v>61.51</v>
      </c>
    </row>
    <row r="23869" spans="1:5" ht="31.5">
      <c r="A23869" s="131" t="s">
        <v>40761</v>
      </c>
      <c r="B23869" s="131" t="s">
        <v>115</v>
      </c>
      <c r="C23869" s="132" t="s">
        <v>40816</v>
      </c>
      <c r="D23869" s="131" t="s">
        <v>279</v>
      </c>
      <c r="E23869" s="131">
        <v>11.25</v>
      </c>
    </row>
    <row r="23870" spans="1:5" ht="15.75">
      <c r="A23870" s="131" t="s">
        <v>40771</v>
      </c>
      <c r="B23870" s="131" t="s">
        <v>115</v>
      </c>
      <c r="C23870" s="132" t="s">
        <v>40815</v>
      </c>
      <c r="D23870" s="131" t="s">
        <v>279</v>
      </c>
      <c r="E23870" s="131">
        <v>120.53</v>
      </c>
    </row>
    <row r="23871" spans="1:5" ht="15.75">
      <c r="A23871" s="131" t="s">
        <v>40772</v>
      </c>
      <c r="B23871" s="131" t="s">
        <v>115</v>
      </c>
      <c r="C23871" s="132" t="s">
        <v>40814</v>
      </c>
      <c r="D23871" s="131" t="s">
        <v>279</v>
      </c>
      <c r="E23871" s="131">
        <v>77.86</v>
      </c>
    </row>
    <row r="23872" spans="1:5" ht="47.25">
      <c r="A23872" s="131">
        <v>39634</v>
      </c>
      <c r="B23872" s="131" t="s">
        <v>7982</v>
      </c>
      <c r="C23872" s="132" t="s">
        <v>40813</v>
      </c>
      <c r="D23872" s="131" t="s">
        <v>7</v>
      </c>
      <c r="E23872" s="131">
        <v>5.8</v>
      </c>
    </row>
    <row r="23873" spans="1:5" ht="15.75">
      <c r="A23873" s="131" t="s">
        <v>40773</v>
      </c>
      <c r="B23873" s="131" t="s">
        <v>115</v>
      </c>
      <c r="C23873" s="132" t="s">
        <v>40812</v>
      </c>
      <c r="D23873" s="131" t="s">
        <v>279</v>
      </c>
      <c r="E23873" s="131">
        <v>61.3</v>
      </c>
    </row>
    <row r="23874" spans="1:5" ht="15.75">
      <c r="A23874" s="131" t="s">
        <v>40774</v>
      </c>
      <c r="B23874" s="131" t="s">
        <v>115</v>
      </c>
      <c r="C23874" s="132" t="s">
        <v>40784</v>
      </c>
      <c r="D23874" s="131" t="s">
        <v>279</v>
      </c>
      <c r="E23874" s="131">
        <v>138</v>
      </c>
    </row>
    <row r="23875" spans="1:5" ht="15.75">
      <c r="A23875" s="131" t="s">
        <v>40794</v>
      </c>
      <c r="B23875" s="131" t="s">
        <v>115</v>
      </c>
      <c r="C23875" s="132" t="s">
        <v>40811</v>
      </c>
      <c r="D23875" s="131" t="s">
        <v>279</v>
      </c>
      <c r="E23875" s="131">
        <v>501.03</v>
      </c>
    </row>
    <row r="23876" spans="1:5" ht="15.75">
      <c r="A23876" s="131" t="s">
        <v>40823</v>
      </c>
      <c r="B23876" s="131" t="s">
        <v>115</v>
      </c>
      <c r="C23876" s="86" t="s">
        <v>7977</v>
      </c>
      <c r="D23876" s="86" t="s">
        <v>68</v>
      </c>
      <c r="E23876" s="86">
        <v>3.05</v>
      </c>
    </row>
    <row r="23877" spans="1:5" ht="28.5">
      <c r="A23877" s="131" t="s">
        <v>40834</v>
      </c>
      <c r="B23877" s="131" t="s">
        <v>115</v>
      </c>
      <c r="C23877" s="150" t="s">
        <v>40836</v>
      </c>
      <c r="D23877" s="131" t="s">
        <v>279</v>
      </c>
      <c r="E23877" s="86">
        <v>35.270000000000003</v>
      </c>
    </row>
    <row r="23878" spans="1:5" ht="28.5">
      <c r="A23878" s="131" t="s">
        <v>40835</v>
      </c>
      <c r="B23878" s="131" t="s">
        <v>115</v>
      </c>
      <c r="C23878" s="150" t="s">
        <v>40839</v>
      </c>
      <c r="D23878" s="131" t="s">
        <v>279</v>
      </c>
      <c r="E23878" s="86">
        <v>44.01</v>
      </c>
    </row>
    <row r="23879" spans="1:5" ht="28.5">
      <c r="A23879" s="131" t="s">
        <v>40837</v>
      </c>
      <c r="B23879" s="131" t="s">
        <v>115</v>
      </c>
      <c r="C23879" s="150" t="s">
        <v>40838</v>
      </c>
      <c r="D23879" s="131" t="s">
        <v>279</v>
      </c>
      <c r="E23879" s="86">
        <v>49.42</v>
      </c>
    </row>
    <row r="23880" spans="1:5" ht="15.75">
      <c r="A23880" s="131" t="s">
        <v>40854</v>
      </c>
      <c r="B23880" s="131" t="s">
        <v>115</v>
      </c>
      <c r="C23880" s="150" t="s">
        <v>9036</v>
      </c>
      <c r="D23880" s="131" t="s">
        <v>279</v>
      </c>
      <c r="E23880" s="152">
        <v>138129.75</v>
      </c>
    </row>
    <row r="23881" spans="1:5" ht="28.5">
      <c r="A23881" s="131" t="s">
        <v>40855</v>
      </c>
      <c r="B23881" s="131" t="s">
        <v>115</v>
      </c>
      <c r="C23881" s="150" t="s">
        <v>40867</v>
      </c>
      <c r="D23881" s="131" t="s">
        <v>279</v>
      </c>
      <c r="E23881" s="86">
        <v>866.92</v>
      </c>
    </row>
    <row r="23882" spans="1:5" ht="28.5">
      <c r="A23882" s="131" t="s">
        <v>40856</v>
      </c>
      <c r="B23882" s="131" t="s">
        <v>115</v>
      </c>
      <c r="C23882" s="150" t="s">
        <v>7981</v>
      </c>
      <c r="D23882" s="131" t="s">
        <v>279</v>
      </c>
      <c r="E23882" s="86">
        <v>6.2</v>
      </c>
    </row>
    <row r="23883" spans="1:5" ht="42.75">
      <c r="A23883" s="131" t="s">
        <v>41016</v>
      </c>
      <c r="B23883" s="131" t="s">
        <v>115</v>
      </c>
      <c r="C23883" s="150" t="s">
        <v>41017</v>
      </c>
      <c r="D23883" s="86" t="s">
        <v>322</v>
      </c>
      <c r="E23883" s="152">
        <v>16510.8</v>
      </c>
    </row>
    <row r="23884" spans="1:5" ht="15.75">
      <c r="A23884" s="131" t="s">
        <v>41724</v>
      </c>
      <c r="B23884" s="131" t="s">
        <v>115</v>
      </c>
      <c r="C23884" s="150" t="s">
        <v>41723</v>
      </c>
      <c r="D23884" s="86" t="s">
        <v>41725</v>
      </c>
      <c r="E23884" s="86">
        <v>26.71</v>
      </c>
    </row>
    <row r="23885" spans="1:5">
      <c r="C23885" s="150"/>
    </row>
    <row r="23886" spans="1:5">
      <c r="C23886" s="150"/>
    </row>
    <row r="23887" spans="1:5">
      <c r="C23887" s="150"/>
    </row>
    <row r="23888" spans="1:5">
      <c r="C23888" s="150"/>
    </row>
    <row r="23889" spans="3:3">
      <c r="C23889" s="150"/>
    </row>
    <row r="23890" spans="3:3">
      <c r="C23890" s="150"/>
    </row>
    <row r="23891" spans="3:3">
      <c r="C23891" s="150"/>
    </row>
    <row r="23892" spans="3:3">
      <c r="C23892" s="150"/>
    </row>
    <row r="23893" spans="3:3">
      <c r="C23893" s="150"/>
    </row>
    <row r="23894" spans="3:3">
      <c r="C23894" s="150"/>
    </row>
    <row r="23895" spans="3:3">
      <c r="C23895" s="150"/>
    </row>
    <row r="23896" spans="3:3">
      <c r="C23896" s="150"/>
    </row>
  </sheetData>
  <autoFilter ref="A1:E23868" xr:uid="{32B472FD-0596-4325-BA26-28BD07B491F5}"/>
  <phoneticPr fontId="6" type="noConversion"/>
  <conditionalFormatting sqref="A7873">
    <cfRule type="duplicateValues" dxfId="11" priority="10"/>
  </conditionalFormatting>
  <conditionalFormatting sqref="A7878:A7880">
    <cfRule type="duplicateValues" dxfId="10" priority="9"/>
  </conditionalFormatting>
  <conditionalFormatting sqref="A7883">
    <cfRule type="duplicateValues" dxfId="9" priority="8"/>
  </conditionalFormatting>
  <conditionalFormatting sqref="A7884">
    <cfRule type="duplicateValues" dxfId="8" priority="7"/>
  </conditionalFormatting>
  <conditionalFormatting sqref="A7893">
    <cfRule type="duplicateValues" dxfId="7" priority="6"/>
  </conditionalFormatting>
  <conditionalFormatting sqref="A7907:A7939">
    <cfRule type="duplicateValues" dxfId="6" priority="12"/>
  </conditionalFormatting>
  <conditionalFormatting sqref="A19562">
    <cfRule type="duplicateValues" dxfId="5" priority="2"/>
  </conditionalFormatting>
  <conditionalFormatting sqref="A23867">
    <cfRule type="duplicateValues" dxfId="4" priority="5"/>
  </conditionalFormatting>
  <conditionalFormatting sqref="A23868 A18874:A19561 A7874:A7877 A7881:A7882 A7885:A7892 A7894:A7906 A1:A7872 A23872 A23885:A1048576 A19563:A23866">
    <cfRule type="duplicateValues" dxfId="3" priority="11"/>
  </conditionalFormatting>
  <conditionalFormatting sqref="A23869:A23871">
    <cfRule type="duplicateValues" dxfId="2" priority="4"/>
  </conditionalFormatting>
  <conditionalFormatting sqref="A23873:A23883">
    <cfRule type="duplicateValues" dxfId="1" priority="3"/>
  </conditionalFormatting>
  <conditionalFormatting sqref="A23884">
    <cfRule type="duplicateValues" dxfId="0" priority="1"/>
  </conditionalFormatting>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19</vt:i4>
      </vt:variant>
      <vt:variant>
        <vt:lpstr>Intervalos Nomeados</vt:lpstr>
      </vt:variant>
      <vt:variant>
        <vt:i4>20</vt:i4>
      </vt:variant>
    </vt:vector>
  </HeadingPairs>
  <TitlesOfParts>
    <vt:vector size="39" baseType="lpstr">
      <vt:lpstr>Memória</vt:lpstr>
      <vt:lpstr>BDI - One</vt:lpstr>
      <vt:lpstr>BDI - Des</vt:lpstr>
      <vt:lpstr>BDI - Dif.</vt:lpstr>
      <vt:lpstr>CÁLCULO BDI- DESON</vt:lpstr>
      <vt:lpstr>CÁLCULO BDI</vt:lpstr>
      <vt:lpstr>BDI DIFERENCIAL</vt:lpstr>
      <vt:lpstr>PC - ONE</vt:lpstr>
      <vt:lpstr>PC - DES</vt:lpstr>
      <vt:lpstr>UAL - DES</vt:lpstr>
      <vt:lpstr>Ual - ONE</vt:lpstr>
      <vt:lpstr>CCU</vt:lpstr>
      <vt:lpstr>RCO</vt:lpstr>
      <vt:lpstr>ABC</vt:lpstr>
      <vt:lpstr>Eventograma</vt:lpstr>
      <vt:lpstr>CRONOGRAMA - DESONERADO</vt:lpstr>
      <vt:lpstr>RESUM</vt:lpstr>
      <vt:lpstr>orçamento importação</vt:lpstr>
      <vt:lpstr>BASE</vt:lpstr>
      <vt:lpstr>ABC!Area_de_impressao</vt:lpstr>
      <vt:lpstr>'BDI - One'!Area_de_impressao</vt:lpstr>
      <vt:lpstr>'BDI DIFERENCIAL'!Area_de_impressao</vt:lpstr>
      <vt:lpstr>'CÁLCULO BDI'!Area_de_impressao</vt:lpstr>
      <vt:lpstr>'CÁLCULO BDI- DESON'!Area_de_impressao</vt:lpstr>
      <vt:lpstr>CCU!Area_de_impressao</vt:lpstr>
      <vt:lpstr>'CRONOGRAMA - DESONERADO'!Area_de_impressao</vt:lpstr>
      <vt:lpstr>Memória!Area_de_impressao</vt:lpstr>
      <vt:lpstr>'orçamento importação'!Area_de_impressao</vt:lpstr>
      <vt:lpstr>'PC - DES'!Area_de_impressao</vt:lpstr>
      <vt:lpstr>'PC - ONE'!Area_de_impressao</vt:lpstr>
      <vt:lpstr>RCO!Area_de_impressao</vt:lpstr>
      <vt:lpstr>'UAL - DES'!Area_de_impressao</vt:lpstr>
      <vt:lpstr>'Ual - ONE'!Area_de_impressao</vt:lpstr>
      <vt:lpstr>ABC!Titulos_de_impressao</vt:lpstr>
      <vt:lpstr>CCU!Titulos_de_impressao</vt:lpstr>
      <vt:lpstr>Memória!Titulos_de_impressao</vt:lpstr>
      <vt:lpstr>'orçamento importação'!Titulos_de_impressao</vt:lpstr>
      <vt:lpstr>'PC - DES'!Titulos_de_impressao</vt:lpstr>
      <vt:lpstr>'PC - ONE'!Titulos_de_impressao</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Plano</dc:creator>
  <cp:lastModifiedBy>User</cp:lastModifiedBy>
  <cp:revision/>
  <cp:lastPrinted>2025-02-13T13:31:12Z</cp:lastPrinted>
  <dcterms:created xsi:type="dcterms:W3CDTF">2012-10-15T18:57:41Z</dcterms:created>
  <dcterms:modified xsi:type="dcterms:W3CDTF">2025-02-25T19:13:15Z</dcterms:modified>
  <cp:contentStatus/>
</cp:coreProperties>
</file>